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chartsheets/sheet1.xml" ContentType="application/vnd.openxmlformats-officedocument.spreadsheetml.chartsheet+xml"/>
  <Override PartName="/xl/chartsheets/sheet2.xml" ContentType="application/vnd.openxmlformats-officedocument.spreadsheetml.chartsheet+xml"/>
  <Override PartName="/xl/worksheets/sheet1.xml" ContentType="application/vnd.openxmlformats-officedocument.spreadsheetml.worksheet+xml"/>
  <Override PartName="/xl/chartsheets/sheet3.xml" ContentType="application/vnd.openxmlformats-officedocument.spreadsheetml.chart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chartsheets/sheet4.xml" ContentType="application/vnd.openxmlformats-officedocument.spreadsheetml.chart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chartsheets/sheet13.xml" ContentType="application/vnd.openxmlformats-officedocument.spreadsheetml.chartsheet+xml"/>
  <Override PartName="/xl/chartsheets/sheet14.xml" ContentType="application/vnd.openxmlformats-officedocument.spreadsheetml.chartsheet+xml"/>
  <Override PartName="/xl/chartsheets/sheet15.xml" ContentType="application/vnd.openxmlformats-officedocument.spreadsheetml.chartsheet+xml"/>
  <Override PartName="/xl/chartsheets/sheet16.xml" ContentType="application/vnd.openxmlformats-officedocument.spreadsheetml.chartsheet+xml"/>
  <Override PartName="/xl/chartsheets/sheet17.xml" ContentType="application/vnd.openxmlformats-officedocument.spreadsheetml.chartsheet+xml"/>
  <Override PartName="/xl/chartsheets/sheet18.xml" ContentType="application/vnd.openxmlformats-officedocument.spreadsheetml.chartsheet+xml"/>
  <Override PartName="/xl/chartsheets/sheet19.xml" ContentType="application/vnd.openxmlformats-officedocument.spreadsheetml.chartsheet+xml"/>
  <Override PartName="/xl/chartsheets/sheet20.xml" ContentType="application/vnd.openxmlformats-officedocument.spreadsheetml.chartsheet+xml"/>
  <Override PartName="/xl/chartsheets/sheet21.xml" ContentType="application/vnd.openxmlformats-officedocument.spreadsheetml.chartsheet+xml"/>
  <Override PartName="/xl/chartsheets/sheet22.xml" ContentType="application/vnd.openxmlformats-officedocument.spreadsheetml.chart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charts/chart4.xml" ContentType="application/vnd.openxmlformats-officedocument.drawingml.chart+xml"/>
  <Override PartName="/xl/drawings/drawing7.xml" ContentType="application/vnd.openxmlformats-officedocument.drawingml.chartshapes+xml"/>
  <Override PartName="/xl/charts/chart5.xml" ContentType="application/vnd.openxmlformats-officedocument.drawingml.chart+xml"/>
  <Override PartName="/xl/drawings/drawing8.xml" ContentType="application/vnd.openxmlformats-officedocument.drawingml.chartshapes+xml"/>
  <Override PartName="/xl/charts/chart6.xml" ContentType="application/vnd.openxmlformats-officedocument.drawingml.chart+xml"/>
  <Override PartName="/xl/drawings/drawing9.xml" ContentType="application/vnd.openxmlformats-officedocument.drawingml.chartshapes+xml"/>
  <Override PartName="/xl/drawings/drawing10.xml" ContentType="application/vnd.openxmlformats-officedocument.drawing+xml"/>
  <Override PartName="/xl/charts/chart7.xml" ContentType="application/vnd.openxmlformats-officedocument.drawingml.chart+xml"/>
  <Override PartName="/xl/drawings/drawing11.xml" ContentType="application/vnd.openxmlformats-officedocument.drawingml.chartshapes+xml"/>
  <Override PartName="/xl/drawings/drawing12.xml" ContentType="application/vnd.openxmlformats-officedocument.drawing+xml"/>
  <Override PartName="/xl/drawings/drawing13.xml" ContentType="application/vnd.openxmlformats-officedocument.drawing+xml"/>
  <Override PartName="/xl/comments1.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16.xml" ContentType="application/vnd.openxmlformats-officedocument.drawing+xml"/>
  <Override PartName="/xl/comments4.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harts/chart8.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embeddings/oleObject1.bin" ContentType="application/vnd.openxmlformats-officedocument.oleObject"/>
  <Override PartName="/xl/drawings/drawing22.xml" ContentType="application/vnd.openxmlformats-officedocument.drawing+xml"/>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comments5.xml" ContentType="application/vnd.openxmlformats-officedocument.spreadsheetml.comments+xml"/>
  <Override PartName="/xl/drawings/drawing23.xml" ContentType="application/vnd.openxmlformats-officedocument.drawing+xml"/>
  <Override PartName="/xl/charts/chart9.xml" ContentType="application/vnd.openxmlformats-officedocument.drawingml.chart+xml"/>
  <Override PartName="/xl/drawings/drawing24.xml" ContentType="application/vnd.openxmlformats-officedocument.drawingml.chartshapes+xml"/>
  <Override PartName="/xl/drawings/drawing25.xml" ContentType="application/vnd.openxmlformats-officedocument.drawing+xml"/>
  <Override PartName="/xl/charts/chart10.xml" ContentType="application/vnd.openxmlformats-officedocument.drawingml.chart+xml"/>
  <Override PartName="/xl/drawings/drawing26.xml" ContentType="application/vnd.openxmlformats-officedocument.drawingml.chartshapes+xml"/>
  <Override PartName="/xl/drawings/drawing27.xml" ContentType="application/vnd.openxmlformats-officedocument.drawing+xml"/>
  <Override PartName="/xl/charts/chart11.xml" ContentType="application/vnd.openxmlformats-officedocument.drawingml.chart+xml"/>
  <Override PartName="/xl/drawings/drawing28.xml" ContentType="application/vnd.openxmlformats-officedocument.drawingml.chartshapes+xml"/>
  <Override PartName="/xl/drawings/drawing29.xml" ContentType="application/vnd.openxmlformats-officedocument.drawing+xml"/>
  <Override PartName="/xl/charts/chart12.xml" ContentType="application/vnd.openxmlformats-officedocument.drawingml.chart+xml"/>
  <Override PartName="/xl/drawings/drawing30.xml" ContentType="application/vnd.openxmlformats-officedocument.drawingml.chartshapes+xml"/>
  <Override PartName="/xl/drawings/drawing31.xml" ContentType="application/vnd.openxmlformats-officedocument.drawing+xml"/>
  <Override PartName="/xl/charts/chart13.xml" ContentType="application/vnd.openxmlformats-officedocument.drawingml.chart+xml"/>
  <Override PartName="/xl/drawings/drawing32.xml" ContentType="application/vnd.openxmlformats-officedocument.drawingml.chartshapes+xml"/>
  <Override PartName="/xl/drawings/drawing33.xml" ContentType="application/vnd.openxmlformats-officedocument.drawing+xml"/>
  <Override PartName="/xl/charts/chart14.xml" ContentType="application/vnd.openxmlformats-officedocument.drawingml.chart+xml"/>
  <Override PartName="/xl/drawings/drawing34.xml" ContentType="application/vnd.openxmlformats-officedocument.drawingml.chartshapes+xml"/>
  <Override PartName="/xl/drawings/drawing35.xml" ContentType="application/vnd.openxmlformats-officedocument.drawing+xml"/>
  <Override PartName="/xl/charts/chart15.xml" ContentType="application/vnd.openxmlformats-officedocument.drawingml.chart+xml"/>
  <Override PartName="/xl/drawings/drawing36.xml" ContentType="application/vnd.openxmlformats-officedocument.drawingml.chartshapes+xml"/>
  <Override PartName="/xl/drawings/drawing37.xml" ContentType="application/vnd.openxmlformats-officedocument.drawing+xml"/>
  <Override PartName="/xl/charts/chart16.xml" ContentType="application/vnd.openxmlformats-officedocument.drawingml.chart+xml"/>
  <Override PartName="/xl/drawings/drawing38.xml" ContentType="application/vnd.openxmlformats-officedocument.drawingml.chartshapes+xml"/>
  <Override PartName="/xl/drawings/drawing39.xml" ContentType="application/vnd.openxmlformats-officedocument.drawing+xml"/>
  <Override PartName="/xl/charts/chart17.xml" ContentType="application/vnd.openxmlformats-officedocument.drawingml.chart+xml"/>
  <Override PartName="/xl/drawings/drawing40.xml" ContentType="application/vnd.openxmlformats-officedocument.drawingml.chartshapes+xml"/>
  <Override PartName="/xl/drawings/drawing41.xml" ContentType="application/vnd.openxmlformats-officedocument.drawing+xml"/>
  <Override PartName="/xl/charts/chart18.xml" ContentType="application/vnd.openxmlformats-officedocument.drawingml.chart+xml"/>
  <Override PartName="/xl/drawings/drawing42.xml" ContentType="application/vnd.openxmlformats-officedocument.drawingml.chartshapes+xml"/>
  <Override PartName="/xl/drawings/drawing43.xml" ContentType="application/vnd.openxmlformats-officedocument.drawing+xml"/>
  <Override PartName="/xl/charts/chart19.xml" ContentType="application/vnd.openxmlformats-officedocument.drawingml.chart+xml"/>
  <Override PartName="/xl/drawings/drawing44.xml" ContentType="application/vnd.openxmlformats-officedocument.drawingml.chartshapes+xml"/>
  <Override PartName="/xl/drawings/drawing45.xml" ContentType="application/vnd.openxmlformats-officedocument.drawing+xml"/>
  <Override PartName="/xl/charts/chart20.xml" ContentType="application/vnd.openxmlformats-officedocument.drawingml.chart+xml"/>
  <Override PartName="/xl/drawings/drawing46.xml" ContentType="application/vnd.openxmlformats-officedocument.drawingml.chartshapes+xml"/>
  <Override PartName="/xl/drawings/drawing47.xml" ContentType="application/vnd.openxmlformats-officedocument.drawing+xml"/>
  <Override PartName="/xl/charts/chart21.xml" ContentType="application/vnd.openxmlformats-officedocument.drawingml.chart+xml"/>
  <Override PartName="/xl/drawings/drawing48.xml" ContentType="application/vnd.openxmlformats-officedocument.drawingml.chartshapes+xml"/>
  <Override PartName="/xl/drawings/drawing49.xml" ContentType="application/vnd.openxmlformats-officedocument.drawing+xml"/>
  <Override PartName="/xl/charts/chart22.xml" ContentType="application/vnd.openxmlformats-officedocument.drawingml.chart+xml"/>
  <Override PartName="/xl/drawings/drawing50.xml" ContentType="application/vnd.openxmlformats-officedocument.drawingml.chartshapes+xml"/>
  <Override PartName="/xl/drawings/drawing51.xml" ContentType="application/vnd.openxmlformats-officedocument.drawing+xml"/>
  <Override PartName="/xl/charts/chart23.xml" ContentType="application/vnd.openxmlformats-officedocument.drawingml.chart+xml"/>
  <Override PartName="/xl/drawings/drawing52.xml" ContentType="application/vnd.openxmlformats-officedocument.drawingml.chartshapes+xml"/>
  <Override PartName="/xl/drawings/drawing53.xml" ContentType="application/vnd.openxmlformats-officedocument.drawing+xml"/>
  <Override PartName="/xl/charts/chart24.xml" ContentType="application/vnd.openxmlformats-officedocument.drawingml.chart+xml"/>
  <Override PartName="/xl/drawings/drawing54.xml" ContentType="application/vnd.openxmlformats-officedocument.drawingml.chartshapes+xml"/>
  <Override PartName="/xl/drawings/drawing55.xml" ContentType="application/vnd.openxmlformats-officedocument.drawing+xml"/>
  <Override PartName="/xl/charts/chart25.xml" ContentType="application/vnd.openxmlformats-officedocument.drawingml.chart+xml"/>
  <Override PartName="/xl/drawings/drawing56.xml" ContentType="application/vnd.openxmlformats-officedocument.drawingml.chartshapes+xml"/>
  <Override PartName="/xl/drawings/drawing57.xml" ContentType="application/vnd.openxmlformats-officedocument.drawing+xml"/>
  <Override PartName="/xl/charts/chart26.xml" ContentType="application/vnd.openxmlformats-officedocument.drawingml.chart+xml"/>
  <Override PartName="/xl/drawings/drawing58.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0" windowWidth="18690" windowHeight="11040" tabRatio="897"/>
  </bookViews>
  <sheets>
    <sheet name="Fig1_LP_Growth_barchart" sheetId="79" r:id="rId1"/>
    <sheet name="Fig3_LP_breaks_1973_nolabel" sheetId="64" r:id="rId2"/>
    <sheet name="Fig4" sheetId="56" r:id="rId3"/>
    <sheet name="Fig7_Pap-RelativeTFP_1947" sheetId="28" r:id="rId4"/>
    <sheet name="Super ReadMe" sheetId="63" r:id="rId5"/>
    <sheet name="TFP Decomposition ReadMe" sheetId="25" r:id="rId6"/>
    <sheet name="Factoids for the paper" sheetId="71" r:id="rId7"/>
    <sheet name="quarterly_final" sheetId="31" r:id="rId8"/>
    <sheet name="NRF Investment TFP" sheetId="17" r:id="rId9"/>
    <sheet name="capital shares" sheetId="15" r:id="rId10"/>
    <sheet name="dk_input" sheetId="14" r:id="rId11"/>
    <sheet name="Price_Expenditure_Data" sheetId="38" r:id="rId12"/>
    <sheet name="Haver" sheetId="49" r:id="rId13"/>
    <sheet name="Revision Data" sheetId="39" r:id="rId14"/>
    <sheet name="quarterlydecomp" sheetId="5" r:id="rId15"/>
    <sheet name="capital_decomp" sheetId="16" r:id="rId16"/>
    <sheet name="TFP_plumming" sheetId="18" r:id="rId17"/>
    <sheet name="From Field" sheetId="86" r:id="rId18"/>
    <sheet name="LP_Growth_graphme" sheetId="80" r:id="rId19"/>
    <sheet name="LP_Growth_barchart_1892" sheetId="87" r:id="rId20"/>
    <sheet name="How many sectors needed" sheetId="85" r:id="rId21"/>
    <sheet name="Historical and Projections" sheetId="48" r:id="rId22"/>
    <sheet name="CBO and MA long-term" sheetId="66" r:id="rId23"/>
    <sheet name="BLS Total Economy Labor" sheetId="62" r:id="rId24"/>
    <sheet name="RelativeTFP_1973" sheetId="60" r:id="rId25"/>
    <sheet name="RelativeTFP_1985" sheetId="29" r:id="rId26"/>
    <sheet name="Capital Output_1947" sheetId="12" r:id="rId27"/>
    <sheet name="Capital Output_1984" sheetId="26" r:id="rId28"/>
    <sheet name="TFP_1973" sheetId="55" r:id="rId29"/>
    <sheet name="TFP_1984" sheetId="61" r:id="rId30"/>
    <sheet name="TFP_00,05breaks_1984" sheetId="73" r:id="rId31"/>
    <sheet name="Util_1973" sheetId="59" r:id="rId32"/>
    <sheet name="LQ_1973" sheetId="58" r:id="rId33"/>
    <sheet name="K-L_1973" sheetId="57" r:id="rId34"/>
    <sheet name="LP_1961" sheetId="4" r:id="rId35"/>
    <sheet name="LP_breaks_1973" sheetId="46" r:id="rId36"/>
    <sheet name="LP Revisions Chart Reduce (2)" sheetId="83" r:id="rId37"/>
    <sheet name="LP Revisions Chart Reduce" sheetId="82" r:id="rId38"/>
    <sheet name="LP Revisions Chart 2003" sheetId="77" r:id="rId39"/>
    <sheet name="RelativePrice_1980" sheetId="50" r:id="rId40"/>
    <sheet name="Infotech_capital growth_1987" sheetId="51" r:id="rId41"/>
    <sheet name="ICT share x ICT growth_1965" sheetId="52" r:id="rId42"/>
  </sheets>
  <definedNames>
    <definedName name="_DLX1.USE">#REF!</definedName>
    <definedName name="_DLX2.USE">Price_Expenditure_Data!$A$12:$AO$14</definedName>
    <definedName name="_DLX3.USE">Haver!$B$2:$EA$4</definedName>
    <definedName name="_DLX4.USE">'CBO and MA long-term'!$B$2:$BI$4</definedName>
    <definedName name="_DLX5.USE">'Revision Data'!$D$4:$P$7</definedName>
  </definedNames>
  <calcPr calcId="145621"/>
</workbook>
</file>

<file path=xl/calcChain.xml><?xml version="1.0" encoding="utf-8"?>
<calcChain xmlns="http://schemas.openxmlformats.org/spreadsheetml/2006/main">
  <c r="R15" i="48" l="1"/>
  <c r="BM291" i="31"/>
  <c r="BO283" i="38"/>
  <c r="CP283" i="38" s="1"/>
  <c r="BP283" i="38"/>
  <c r="BQ283" i="38"/>
  <c r="BR283" i="38"/>
  <c r="BS283" i="38"/>
  <c r="CU283" i="38" s="1"/>
  <c r="BT283" i="38"/>
  <c r="BU283" i="38"/>
  <c r="BV283" i="38"/>
  <c r="BW283" i="38"/>
  <c r="BX283" i="38"/>
  <c r="BY283" i="38"/>
  <c r="BZ283" i="38"/>
  <c r="CK283" i="38" s="1"/>
  <c r="CA283" i="38"/>
  <c r="CB283" i="38"/>
  <c r="CC283" i="38"/>
  <c r="CD283" i="38"/>
  <c r="CL283" i="38" s="1"/>
  <c r="CE283" i="38"/>
  <c r="CF283" i="38"/>
  <c r="CG283" i="38"/>
  <c r="CH283" i="38"/>
  <c r="CI283" i="38"/>
  <c r="CO283" i="38"/>
  <c r="DG283" i="38"/>
  <c r="DI283" i="38"/>
  <c r="DK283" i="38"/>
  <c r="DN283" i="38"/>
  <c r="BM283" i="38"/>
  <c r="BL283" i="38"/>
  <c r="BK283" i="38"/>
  <c r="BJ283" i="38"/>
  <c r="BI283" i="38"/>
  <c r="BH283" i="38"/>
  <c r="BG283" i="38"/>
  <c r="BF283" i="38"/>
  <c r="BE283" i="38"/>
  <c r="BD283" i="38"/>
  <c r="BC283" i="38"/>
  <c r="BB283" i="38"/>
  <c r="BA283" i="38"/>
  <c r="AZ283" i="38"/>
  <c r="AY283" i="38"/>
  <c r="AX283" i="38"/>
  <c r="AW283" i="38"/>
  <c r="AV283" i="38"/>
  <c r="AU283" i="38"/>
  <c r="AT283" i="38"/>
  <c r="AS283" i="38"/>
  <c r="AR283" i="38"/>
  <c r="AQ283" i="38"/>
  <c r="AP283" i="38"/>
  <c r="CX283" i="38" l="1"/>
  <c r="DB283" i="38"/>
  <c r="CY283" i="38"/>
  <c r="DD283" i="38" s="1"/>
  <c r="CZ283" i="38"/>
  <c r="DE283" i="38" s="1"/>
  <c r="CW283" i="38"/>
  <c r="DA283" i="38"/>
  <c r="CQ283" i="38"/>
  <c r="DH283" i="38"/>
  <c r="DJ283" i="38" s="1"/>
  <c r="DM283" i="38" s="1"/>
  <c r="DL283" i="38" s="1"/>
  <c r="CM283" i="38"/>
  <c r="CV283" i="38"/>
  <c r="DC283" i="38" s="1"/>
  <c r="CR283" i="38"/>
  <c r="AH273" i="49"/>
  <c r="AG273" i="49"/>
  <c r="AF11" i="49"/>
  <c r="AF12" i="49"/>
  <c r="AF13" i="49"/>
  <c r="AF14" i="49"/>
  <c r="AF15" i="49"/>
  <c r="AF16" i="49"/>
  <c r="AF17" i="49"/>
  <c r="AF18" i="49"/>
  <c r="AF19" i="49"/>
  <c r="AF20" i="49"/>
  <c r="AF21" i="49"/>
  <c r="AF22" i="49"/>
  <c r="AF23" i="49"/>
  <c r="AF24" i="49"/>
  <c r="AF25" i="49"/>
  <c r="AF26" i="49"/>
  <c r="AF27" i="49"/>
  <c r="AF28" i="49"/>
  <c r="AF29" i="49"/>
  <c r="AF30" i="49"/>
  <c r="AF31" i="49"/>
  <c r="AF32" i="49"/>
  <c r="AF33" i="49"/>
  <c r="AF34" i="49"/>
  <c r="AF35" i="49"/>
  <c r="AF36" i="49"/>
  <c r="AF37" i="49"/>
  <c r="AF38" i="49"/>
  <c r="AF39" i="49"/>
  <c r="AF40" i="49"/>
  <c r="AF41" i="49"/>
  <c r="AF42" i="49"/>
  <c r="AF43" i="49"/>
  <c r="AF44" i="49"/>
  <c r="AF45" i="49"/>
  <c r="AF46" i="49"/>
  <c r="AF47" i="49"/>
  <c r="AF48" i="49"/>
  <c r="AF49" i="49"/>
  <c r="AF50" i="49"/>
  <c r="AF51" i="49"/>
  <c r="AF52" i="49"/>
  <c r="AF53" i="49"/>
  <c r="AF54" i="49"/>
  <c r="AF55" i="49"/>
  <c r="AF56" i="49"/>
  <c r="AF57" i="49"/>
  <c r="AF58" i="49"/>
  <c r="AF59" i="49"/>
  <c r="AF60" i="49"/>
  <c r="AF61" i="49"/>
  <c r="AF62" i="49"/>
  <c r="AF63" i="49"/>
  <c r="AF64" i="49"/>
  <c r="AF65" i="49"/>
  <c r="AF66" i="49"/>
  <c r="AF67" i="49"/>
  <c r="AF68" i="49"/>
  <c r="AF69" i="49"/>
  <c r="AF70" i="49"/>
  <c r="AF71" i="49"/>
  <c r="AF72" i="49"/>
  <c r="AF73" i="49"/>
  <c r="AF74" i="49"/>
  <c r="AF75" i="49"/>
  <c r="AF76" i="49"/>
  <c r="AF77" i="49"/>
  <c r="AF78" i="49"/>
  <c r="AF79" i="49"/>
  <c r="AF80" i="49"/>
  <c r="AF81" i="49"/>
  <c r="AF82" i="49"/>
  <c r="AF83" i="49"/>
  <c r="AF84" i="49"/>
  <c r="AF85" i="49"/>
  <c r="AF86" i="49"/>
  <c r="AF87" i="49"/>
  <c r="AF88" i="49"/>
  <c r="AF89" i="49"/>
  <c r="AF90" i="49"/>
  <c r="AF91" i="49"/>
  <c r="AF92" i="49"/>
  <c r="AF93" i="49"/>
  <c r="AF94" i="49"/>
  <c r="AF95" i="49"/>
  <c r="AF96" i="49"/>
  <c r="AF97" i="49"/>
  <c r="AF98" i="49"/>
  <c r="AF99" i="49"/>
  <c r="AF100" i="49"/>
  <c r="AF101" i="49"/>
  <c r="AF102" i="49"/>
  <c r="AF103" i="49"/>
  <c r="AF104" i="49"/>
  <c r="AF105" i="49"/>
  <c r="AF106" i="49"/>
  <c r="AF107" i="49"/>
  <c r="AF108" i="49"/>
  <c r="AF109" i="49"/>
  <c r="AF110" i="49"/>
  <c r="AF111" i="49"/>
  <c r="AF112" i="49"/>
  <c r="AF113" i="49"/>
  <c r="AF114" i="49"/>
  <c r="AF115" i="49"/>
  <c r="AF116" i="49"/>
  <c r="AF117" i="49"/>
  <c r="AF118" i="49"/>
  <c r="AF119" i="49"/>
  <c r="AF120" i="49"/>
  <c r="AF121" i="49"/>
  <c r="AF122" i="49"/>
  <c r="AF123" i="49"/>
  <c r="AF124" i="49"/>
  <c r="AF125" i="49"/>
  <c r="AF126" i="49"/>
  <c r="AF127" i="49"/>
  <c r="AF128" i="49"/>
  <c r="AF129" i="49"/>
  <c r="AF130" i="49"/>
  <c r="AF131" i="49"/>
  <c r="AF132" i="49"/>
  <c r="AF133" i="49"/>
  <c r="AF134" i="49"/>
  <c r="AF135" i="49"/>
  <c r="AF136" i="49"/>
  <c r="AF137" i="49"/>
  <c r="AF138" i="49"/>
  <c r="AF139" i="49"/>
  <c r="AF140" i="49"/>
  <c r="AF141" i="49"/>
  <c r="AF142" i="49"/>
  <c r="AF143" i="49"/>
  <c r="AF144" i="49"/>
  <c r="AF145" i="49"/>
  <c r="AF146" i="49"/>
  <c r="AF147" i="49"/>
  <c r="AF148" i="49"/>
  <c r="AF149" i="49"/>
  <c r="AF150" i="49"/>
  <c r="AF151" i="49"/>
  <c r="AF152" i="49"/>
  <c r="AF153" i="49"/>
  <c r="AF154" i="49"/>
  <c r="AF155" i="49"/>
  <c r="AF156" i="49"/>
  <c r="AF157" i="49"/>
  <c r="AF158" i="49"/>
  <c r="AF159" i="49"/>
  <c r="AF160" i="49"/>
  <c r="AF161" i="49"/>
  <c r="AF162" i="49"/>
  <c r="AF163" i="49"/>
  <c r="AF164" i="49"/>
  <c r="AF165" i="49"/>
  <c r="AF166" i="49"/>
  <c r="AF167" i="49"/>
  <c r="AF168" i="49"/>
  <c r="AF169" i="49"/>
  <c r="AF170" i="49"/>
  <c r="AF171" i="49"/>
  <c r="AF172" i="49"/>
  <c r="AF173" i="49"/>
  <c r="AF174" i="49"/>
  <c r="AF175" i="49"/>
  <c r="AF176" i="49"/>
  <c r="AF177" i="49"/>
  <c r="AF178" i="49"/>
  <c r="AF179" i="49"/>
  <c r="AF180" i="49"/>
  <c r="AF181" i="49"/>
  <c r="AF182" i="49"/>
  <c r="AF183" i="49"/>
  <c r="AF184" i="49"/>
  <c r="AF185" i="49"/>
  <c r="AF186" i="49"/>
  <c r="AF187" i="49"/>
  <c r="AF188" i="49"/>
  <c r="AF189" i="49"/>
  <c r="AF190" i="49"/>
  <c r="AF191" i="49"/>
  <c r="AF192" i="49"/>
  <c r="AF193" i="49"/>
  <c r="AF194" i="49"/>
  <c r="AF195" i="49"/>
  <c r="AF196" i="49"/>
  <c r="AF197" i="49"/>
  <c r="AF198" i="49"/>
  <c r="AF199" i="49"/>
  <c r="AF200" i="49"/>
  <c r="AF201" i="49"/>
  <c r="AF202" i="49"/>
  <c r="AF203" i="49"/>
  <c r="AF204" i="49"/>
  <c r="AF205" i="49"/>
  <c r="AF206" i="49"/>
  <c r="AF207" i="49"/>
  <c r="AF208" i="49"/>
  <c r="AF209" i="49"/>
  <c r="AF210" i="49"/>
  <c r="AF211" i="49"/>
  <c r="AF212" i="49"/>
  <c r="AF213" i="49"/>
  <c r="AF214" i="49"/>
  <c r="AF215" i="49"/>
  <c r="AF216" i="49"/>
  <c r="AF217" i="49"/>
  <c r="AF218" i="49"/>
  <c r="AF219" i="49"/>
  <c r="AF220" i="49"/>
  <c r="AF221" i="49"/>
  <c r="AF222" i="49"/>
  <c r="AF223" i="49"/>
  <c r="AF224" i="49"/>
  <c r="AF225" i="49"/>
  <c r="AF226" i="49"/>
  <c r="AF227" i="49"/>
  <c r="AF228" i="49"/>
  <c r="AF229" i="49"/>
  <c r="AF230" i="49"/>
  <c r="AF231" i="49"/>
  <c r="AF232" i="49"/>
  <c r="AF233" i="49"/>
  <c r="AF234" i="49"/>
  <c r="AF235" i="49"/>
  <c r="AF236" i="49"/>
  <c r="AF237" i="49"/>
  <c r="AF238" i="49"/>
  <c r="AF239" i="49"/>
  <c r="AF240" i="49"/>
  <c r="AF241" i="49"/>
  <c r="AF242" i="49"/>
  <c r="AF243" i="49"/>
  <c r="AF244" i="49"/>
  <c r="AF245" i="49"/>
  <c r="AF246" i="49"/>
  <c r="AF247" i="49"/>
  <c r="AF248" i="49"/>
  <c r="AF249" i="49"/>
  <c r="AF250" i="49"/>
  <c r="AF251" i="49"/>
  <c r="AF252" i="49"/>
  <c r="AF253" i="49"/>
  <c r="AF254" i="49"/>
  <c r="AF255" i="49"/>
  <c r="AF256" i="49"/>
  <c r="AF257" i="49"/>
  <c r="AF258" i="49"/>
  <c r="AF259" i="49"/>
  <c r="AF260" i="49"/>
  <c r="AF261" i="49"/>
  <c r="AF262" i="49"/>
  <c r="AF263" i="49"/>
  <c r="AF264" i="49"/>
  <c r="AF265" i="49"/>
  <c r="AF266" i="49"/>
  <c r="AF267" i="49"/>
  <c r="AF268" i="49"/>
  <c r="AF269" i="49"/>
  <c r="AF270" i="49"/>
  <c r="AF271" i="49"/>
  <c r="AF272" i="49"/>
  <c r="AF273" i="49"/>
  <c r="AF10" i="49"/>
  <c r="AD273" i="49"/>
  <c r="AB272" i="49"/>
  <c r="AB273" i="49"/>
  <c r="AA12" i="49"/>
  <c r="AA13" i="49"/>
  <c r="AA14" i="49"/>
  <c r="AA15" i="49"/>
  <c r="AA16" i="49"/>
  <c r="AA17" i="49"/>
  <c r="AA18" i="49"/>
  <c r="AA19" i="49"/>
  <c r="AA20" i="49"/>
  <c r="AA21" i="49"/>
  <c r="AA22" i="49"/>
  <c r="AA23" i="49"/>
  <c r="AA24" i="49"/>
  <c r="AA25" i="49"/>
  <c r="AA26" i="49"/>
  <c r="AA27" i="49"/>
  <c r="AA28" i="49"/>
  <c r="AA29" i="49"/>
  <c r="AA30" i="49"/>
  <c r="AA31" i="49"/>
  <c r="AA32" i="49"/>
  <c r="AA33" i="49"/>
  <c r="AA34" i="49"/>
  <c r="AA35" i="49"/>
  <c r="AA36" i="49"/>
  <c r="AA37" i="49"/>
  <c r="AA38" i="49"/>
  <c r="AA39" i="49"/>
  <c r="AA40" i="49"/>
  <c r="AA41" i="49"/>
  <c r="AA42" i="49"/>
  <c r="AA43" i="49"/>
  <c r="AA44" i="49"/>
  <c r="AA45" i="49"/>
  <c r="AA46" i="49"/>
  <c r="AA47" i="49"/>
  <c r="AA48" i="49"/>
  <c r="AA49" i="49"/>
  <c r="AA50" i="49"/>
  <c r="AA51" i="49"/>
  <c r="AA52" i="49"/>
  <c r="AA53" i="49"/>
  <c r="AA54" i="49"/>
  <c r="AA55" i="49"/>
  <c r="AA56" i="49"/>
  <c r="AA57" i="49"/>
  <c r="AA58" i="49"/>
  <c r="AA59" i="49"/>
  <c r="AA60" i="49"/>
  <c r="AA61" i="49"/>
  <c r="AA62" i="49"/>
  <c r="AA63" i="49"/>
  <c r="AA64" i="49"/>
  <c r="AA65" i="49"/>
  <c r="AA66" i="49"/>
  <c r="AA67" i="49"/>
  <c r="AA68" i="49"/>
  <c r="AA69" i="49"/>
  <c r="AA70" i="49"/>
  <c r="AA71" i="49"/>
  <c r="AA72" i="49"/>
  <c r="AA73" i="49"/>
  <c r="AA74" i="49"/>
  <c r="AA75" i="49"/>
  <c r="AA76" i="49"/>
  <c r="AA77" i="49"/>
  <c r="AA78" i="49"/>
  <c r="AA79" i="49"/>
  <c r="AA80" i="49"/>
  <c r="AA81" i="49"/>
  <c r="AA82" i="49"/>
  <c r="AA83" i="49"/>
  <c r="AA84" i="49"/>
  <c r="AA85" i="49"/>
  <c r="AA86" i="49"/>
  <c r="AA87" i="49"/>
  <c r="AA88" i="49"/>
  <c r="AA89" i="49"/>
  <c r="AA90" i="49"/>
  <c r="AA91" i="49"/>
  <c r="AA92" i="49"/>
  <c r="AA93" i="49"/>
  <c r="AA94" i="49"/>
  <c r="AA95" i="49"/>
  <c r="AA96" i="49"/>
  <c r="AA97" i="49"/>
  <c r="AA98" i="49"/>
  <c r="AA99" i="49"/>
  <c r="AA100" i="49"/>
  <c r="AA101" i="49"/>
  <c r="AA102" i="49"/>
  <c r="AA103" i="49"/>
  <c r="AA104" i="49"/>
  <c r="AA105" i="49"/>
  <c r="AA106" i="49"/>
  <c r="AA107" i="49"/>
  <c r="AA108" i="49"/>
  <c r="AA109" i="49"/>
  <c r="AA110" i="49"/>
  <c r="AA111" i="49"/>
  <c r="AA112" i="49"/>
  <c r="AA113" i="49"/>
  <c r="AA114" i="49"/>
  <c r="AA115" i="49"/>
  <c r="AA116" i="49"/>
  <c r="AA117" i="49"/>
  <c r="AA118" i="49"/>
  <c r="AA119" i="49"/>
  <c r="AA120" i="49"/>
  <c r="AA121" i="49"/>
  <c r="AA122" i="49"/>
  <c r="AA123" i="49"/>
  <c r="AA124" i="49"/>
  <c r="AA125" i="49"/>
  <c r="AA126" i="49"/>
  <c r="AA127" i="49"/>
  <c r="AA128" i="49"/>
  <c r="AA129" i="49"/>
  <c r="AA130" i="49"/>
  <c r="AA131" i="49"/>
  <c r="AA132" i="49"/>
  <c r="AA133" i="49"/>
  <c r="AA134" i="49"/>
  <c r="AA135" i="49"/>
  <c r="AA136" i="49"/>
  <c r="AA137" i="49"/>
  <c r="AA138" i="49"/>
  <c r="AA139" i="49"/>
  <c r="AA140" i="49"/>
  <c r="AA141" i="49"/>
  <c r="AA142" i="49"/>
  <c r="AA143" i="49"/>
  <c r="AA144" i="49"/>
  <c r="AA145" i="49"/>
  <c r="AA146" i="49"/>
  <c r="AA147" i="49"/>
  <c r="AA148" i="49"/>
  <c r="AA149" i="49"/>
  <c r="AA150" i="49"/>
  <c r="AA151" i="49"/>
  <c r="AA152" i="49"/>
  <c r="AA153" i="49"/>
  <c r="AA154" i="49"/>
  <c r="AA155" i="49"/>
  <c r="AA156" i="49"/>
  <c r="AA157" i="49"/>
  <c r="AA158" i="49"/>
  <c r="AA159" i="49"/>
  <c r="AA160" i="49"/>
  <c r="AA161" i="49"/>
  <c r="AA162" i="49"/>
  <c r="AA163" i="49"/>
  <c r="AA164" i="49"/>
  <c r="AA165" i="49"/>
  <c r="AA166" i="49"/>
  <c r="AA167" i="49"/>
  <c r="AA168" i="49"/>
  <c r="AA169" i="49"/>
  <c r="AA170" i="49"/>
  <c r="AA171" i="49"/>
  <c r="AA172" i="49"/>
  <c r="AA173" i="49"/>
  <c r="AA174" i="49"/>
  <c r="AA175" i="49"/>
  <c r="AA176" i="49"/>
  <c r="AA177" i="49"/>
  <c r="AA178" i="49"/>
  <c r="AA179" i="49"/>
  <c r="AA180" i="49"/>
  <c r="AA181" i="49"/>
  <c r="AA182" i="49"/>
  <c r="AA183" i="49"/>
  <c r="AA184" i="49"/>
  <c r="AA185" i="49"/>
  <c r="AA186" i="49"/>
  <c r="AA187" i="49"/>
  <c r="AA188" i="49"/>
  <c r="AA189" i="49"/>
  <c r="AA190" i="49"/>
  <c r="AA191" i="49"/>
  <c r="AA192" i="49"/>
  <c r="AA193" i="49"/>
  <c r="AA194" i="49"/>
  <c r="AA195" i="49"/>
  <c r="AA196" i="49"/>
  <c r="AA197" i="49"/>
  <c r="AA198" i="49"/>
  <c r="AA199" i="49"/>
  <c r="AA200" i="49"/>
  <c r="AA201" i="49"/>
  <c r="AA202" i="49"/>
  <c r="AA203" i="49"/>
  <c r="AA204" i="49"/>
  <c r="AA205" i="49"/>
  <c r="AA206" i="49"/>
  <c r="AA207" i="49"/>
  <c r="AA208" i="49"/>
  <c r="AA209" i="49"/>
  <c r="AA210" i="49"/>
  <c r="AA211" i="49"/>
  <c r="AA212" i="49"/>
  <c r="AA213" i="49"/>
  <c r="AA214" i="49"/>
  <c r="AA215" i="49"/>
  <c r="AA216" i="49"/>
  <c r="AA217" i="49"/>
  <c r="AA218" i="49"/>
  <c r="AA219" i="49"/>
  <c r="AA220" i="49"/>
  <c r="AA221" i="49"/>
  <c r="AA222" i="49"/>
  <c r="AA223" i="49"/>
  <c r="AA224" i="49"/>
  <c r="AA225" i="49"/>
  <c r="AA226" i="49"/>
  <c r="AA227" i="49"/>
  <c r="AA228" i="49"/>
  <c r="AA229" i="49"/>
  <c r="AA230" i="49"/>
  <c r="AA231" i="49"/>
  <c r="AA232" i="49"/>
  <c r="AA233" i="49"/>
  <c r="AA234" i="49"/>
  <c r="AA235" i="49"/>
  <c r="AA236" i="49"/>
  <c r="AA237" i="49"/>
  <c r="AA238" i="49"/>
  <c r="AA239" i="49"/>
  <c r="AA240" i="49"/>
  <c r="AA241" i="49"/>
  <c r="AA242" i="49"/>
  <c r="AA243" i="49"/>
  <c r="AA244" i="49"/>
  <c r="AA245" i="49"/>
  <c r="AA246" i="49"/>
  <c r="AA247" i="49"/>
  <c r="AA248" i="49"/>
  <c r="AA249" i="49"/>
  <c r="AA250" i="49"/>
  <c r="AA251" i="49"/>
  <c r="AA252" i="49"/>
  <c r="AA253" i="49"/>
  <c r="AA254" i="49"/>
  <c r="AA255" i="49"/>
  <c r="AA256" i="49"/>
  <c r="AA257" i="49"/>
  <c r="AA258" i="49"/>
  <c r="AA259" i="49"/>
  <c r="AA260" i="49"/>
  <c r="AA261" i="49"/>
  <c r="AA262" i="49"/>
  <c r="AA263" i="49"/>
  <c r="AA264" i="49"/>
  <c r="AA265" i="49"/>
  <c r="AA266" i="49"/>
  <c r="AA267" i="49"/>
  <c r="AA268" i="49"/>
  <c r="AA269" i="49"/>
  <c r="AA270" i="49"/>
  <c r="AA271" i="49"/>
  <c r="AA272" i="49"/>
  <c r="AA273" i="49"/>
  <c r="Z6" i="49"/>
  <c r="M278" i="62"/>
  <c r="N278" i="62"/>
  <c r="O278" i="62"/>
  <c r="M279" i="62"/>
  <c r="O279" i="62" s="1"/>
  <c r="N279" i="62"/>
  <c r="M277" i="62"/>
  <c r="N277" i="62"/>
  <c r="O277" i="62"/>
  <c r="DO283" i="38" l="1"/>
  <c r="CT283" i="38"/>
  <c r="CS283" i="38"/>
  <c r="AC273" i="49"/>
  <c r="AC268" i="49"/>
  <c r="AC269" i="49"/>
  <c r="AC270" i="49"/>
  <c r="AC271" i="49"/>
  <c r="AC272" i="49"/>
  <c r="AB271" i="49"/>
  <c r="AB270" i="49"/>
  <c r="AB278" i="49"/>
  <c r="Z272" i="49"/>
  <c r="Z273" i="49"/>
  <c r="X272" i="49"/>
  <c r="X273" i="49"/>
  <c r="Z267" i="49"/>
  <c r="X269" i="49"/>
  <c r="W273" i="49"/>
  <c r="W269" i="49"/>
  <c r="W270" i="49"/>
  <c r="X270" i="49" s="1"/>
  <c r="W271" i="49"/>
  <c r="X271" i="49" s="1"/>
  <c r="W272" i="49"/>
  <c r="W268" i="49"/>
  <c r="X268" i="49" s="1"/>
  <c r="Z270" i="49"/>
  <c r="Z271" i="49"/>
  <c r="W267" i="49"/>
  <c r="X267" i="49" s="1"/>
  <c r="Z268" i="49"/>
  <c r="Z269" i="49"/>
  <c r="DR283" i="38"/>
  <c r="DS283" i="38"/>
  <c r="DT283" i="38"/>
  <c r="DU283" i="38"/>
  <c r="DX283" i="38"/>
  <c r="EA283" i="38"/>
  <c r="EB283" i="38"/>
  <c r="DR280" i="38"/>
  <c r="DX280" i="38"/>
  <c r="EB280" i="38"/>
  <c r="DR281" i="38"/>
  <c r="DX281" i="38"/>
  <c r="EB281" i="38"/>
  <c r="DR282" i="38"/>
  <c r="DX282" i="38"/>
  <c r="EB282" i="38"/>
  <c r="DK282" i="38"/>
  <c r="DN282" i="38"/>
  <c r="B271" i="80"/>
  <c r="C271" i="80"/>
  <c r="D271" i="80"/>
  <c r="B272" i="80"/>
  <c r="C272" i="80"/>
  <c r="D272" i="80"/>
  <c r="O121" i="18"/>
  <c r="P121" i="18"/>
  <c r="P122" i="18" s="1"/>
  <c r="Q121" i="18"/>
  <c r="Q122" i="18" s="1"/>
  <c r="R121" i="18"/>
  <c r="R122" i="18" s="1"/>
  <c r="O122" i="18"/>
  <c r="U167" i="18"/>
  <c r="V167" i="18"/>
  <c r="W167" i="18"/>
  <c r="U168" i="18"/>
  <c r="V168" i="18"/>
  <c r="W168" i="18"/>
  <c r="B273" i="18"/>
  <c r="C273" i="18"/>
  <c r="D273" i="18"/>
  <c r="E273" i="18"/>
  <c r="F273" i="18"/>
  <c r="G273" i="18"/>
  <c r="H273" i="18"/>
  <c r="J273" i="18"/>
  <c r="K273" i="18"/>
  <c r="L273" i="18"/>
  <c r="M273" i="18"/>
  <c r="B272" i="18"/>
  <c r="C272" i="18"/>
  <c r="D272" i="18"/>
  <c r="E272" i="18"/>
  <c r="F272" i="18"/>
  <c r="G272" i="18"/>
  <c r="H272" i="18"/>
  <c r="J272" i="18"/>
  <c r="K272" i="18"/>
  <c r="L272" i="18"/>
  <c r="M272" i="18"/>
  <c r="B270" i="16"/>
  <c r="I270" i="16" s="1"/>
  <c r="C270" i="16"/>
  <c r="O270" i="16" s="1"/>
  <c r="D270" i="16"/>
  <c r="P270" i="16" s="1"/>
  <c r="E270" i="16"/>
  <c r="Q270" i="16" s="1"/>
  <c r="F270" i="16"/>
  <c r="H270" i="16"/>
  <c r="M270" i="16"/>
  <c r="N270" i="16"/>
  <c r="B269" i="16"/>
  <c r="N269" i="16" s="1"/>
  <c r="C269" i="16"/>
  <c r="O269" i="16" s="1"/>
  <c r="D269" i="16"/>
  <c r="E269" i="16"/>
  <c r="L269" i="16" s="1"/>
  <c r="F269" i="16"/>
  <c r="H269" i="16"/>
  <c r="J269" i="16"/>
  <c r="K269" i="16"/>
  <c r="M269" i="16"/>
  <c r="P269" i="16"/>
  <c r="K277" i="5"/>
  <c r="L277" i="5"/>
  <c r="S277" i="5" s="1"/>
  <c r="U277" i="5" s="1"/>
  <c r="M277" i="5"/>
  <c r="N277" i="5"/>
  <c r="O277" i="5"/>
  <c r="P277" i="5"/>
  <c r="Q277" i="5"/>
  <c r="R277" i="5"/>
  <c r="V277" i="5" s="1"/>
  <c r="T277" i="5"/>
  <c r="W277" i="5"/>
  <c r="C277" i="5"/>
  <c r="D277" i="5"/>
  <c r="E277" i="5"/>
  <c r="F277" i="5"/>
  <c r="G277" i="5"/>
  <c r="H277" i="5"/>
  <c r="I277" i="5"/>
  <c r="AE279" i="14"/>
  <c r="AF279" i="14"/>
  <c r="AG279" i="14"/>
  <c r="AI279" i="14"/>
  <c r="AL279" i="14" s="1"/>
  <c r="AJ279" i="14"/>
  <c r="AM279" i="14"/>
  <c r="AP279" i="14"/>
  <c r="AQ279" i="14"/>
  <c r="AR279" i="14"/>
  <c r="AS279" i="14"/>
  <c r="AT279" i="14"/>
  <c r="AX279" i="14" s="1"/>
  <c r="AZ279" i="14"/>
  <c r="BA279" i="14"/>
  <c r="BB279" i="14"/>
  <c r="BC279" i="14"/>
  <c r="BD279" i="14"/>
  <c r="BG279" i="14" s="1"/>
  <c r="AE278" i="14"/>
  <c r="AF278" i="14"/>
  <c r="AG278" i="14"/>
  <c r="AI281" i="15"/>
  <c r="AJ281" i="15"/>
  <c r="BF281" i="15" s="1"/>
  <c r="AK281" i="15"/>
  <c r="AL281" i="15"/>
  <c r="AM281" i="15"/>
  <c r="AN281" i="15"/>
  <c r="AP281" i="15"/>
  <c r="AQ281" i="15"/>
  <c r="AR281" i="15"/>
  <c r="AS281" i="15"/>
  <c r="AT281" i="15"/>
  <c r="AV281" i="15"/>
  <c r="AX281" i="15" s="1"/>
  <c r="AW281" i="15"/>
  <c r="AY281" i="15"/>
  <c r="AZ281" i="15"/>
  <c r="BA281" i="15"/>
  <c r="BB281" i="15"/>
  <c r="BC281" i="15"/>
  <c r="BE281" i="15"/>
  <c r="AE281" i="15"/>
  <c r="AF281" i="15"/>
  <c r="AE280" i="15"/>
  <c r="AF280" i="15"/>
  <c r="N269" i="17"/>
  <c r="O269" i="17"/>
  <c r="N270" i="17"/>
  <c r="O270" i="17"/>
  <c r="N268" i="17"/>
  <c r="O268" i="17"/>
  <c r="X291" i="31"/>
  <c r="AA291" i="31"/>
  <c r="AC291" i="31"/>
  <c r="AG291" i="31"/>
  <c r="AL291" i="31"/>
  <c r="AM291" i="31"/>
  <c r="AN291" i="31"/>
  <c r="AO291" i="31"/>
  <c r="CD291" i="31" s="1"/>
  <c r="AP291" i="31"/>
  <c r="AQ291" i="31"/>
  <c r="AR291" i="31"/>
  <c r="AV291" i="31"/>
  <c r="AX291" i="31"/>
  <c r="AY291" i="31"/>
  <c r="BE291" i="31"/>
  <c r="BB291" i="31" s="1"/>
  <c r="BC291" i="31" s="1"/>
  <c r="BY291" i="31"/>
  <c r="BZ291" i="31"/>
  <c r="CA291" i="31"/>
  <c r="CB291" i="31"/>
  <c r="CL291" i="31"/>
  <c r="CM291" i="31" s="1"/>
  <c r="BL291" i="31" l="1"/>
  <c r="BG291" i="31"/>
  <c r="BI291" i="31" s="1"/>
  <c r="BQ291" i="31"/>
  <c r="BT291" i="31" s="1"/>
  <c r="EC283" i="38"/>
  <c r="L270" i="16"/>
  <c r="K270" i="16"/>
  <c r="J270" i="16"/>
  <c r="Q269" i="16"/>
  <c r="I269" i="16"/>
  <c r="AK279" i="14"/>
  <c r="AN279" i="14" s="1"/>
  <c r="BF279" i="14"/>
  <c r="AW279" i="14"/>
  <c r="BE279" i="14"/>
  <c r="AV279" i="14"/>
  <c r="CE291" i="31"/>
  <c r="CF291" i="31"/>
  <c r="CG291" i="31"/>
  <c r="BR291" i="31"/>
  <c r="BN291" i="31"/>
  <c r="CN291" i="31"/>
  <c r="CP291" i="31" s="1"/>
  <c r="BH291" i="31"/>
  <c r="CO291" i="31"/>
  <c r="C8" i="71"/>
  <c r="C7" i="71"/>
  <c r="C5" i="71"/>
  <c r="C3" i="71"/>
  <c r="BS291" i="31" l="1"/>
  <c r="BU291" i="31"/>
  <c r="DV283" i="38"/>
  <c r="ED283" i="38"/>
  <c r="EE283" i="38" s="1"/>
  <c r="BW291" i="31"/>
  <c r="F67" i="80"/>
  <c r="F64" i="80"/>
  <c r="F60" i="80"/>
  <c r="F52" i="80"/>
  <c r="F42" i="80"/>
  <c r="EF283" i="38" l="1"/>
  <c r="EG283" i="38"/>
  <c r="DW283" i="38"/>
  <c r="EI283" i="38" s="1"/>
  <c r="DY283" i="38"/>
  <c r="F35" i="80"/>
  <c r="F32" i="80"/>
  <c r="F23" i="80"/>
  <c r="AG175" i="31" l="1"/>
  <c r="AG176" i="31" s="1"/>
  <c r="AG177" i="31" s="1"/>
  <c r="AG178" i="31" s="1"/>
  <c r="AG179" i="31" s="1"/>
  <c r="AG180" i="31" s="1"/>
  <c r="AG181" i="31" s="1"/>
  <c r="AG182" i="31" s="1"/>
  <c r="AG183" i="31" s="1"/>
  <c r="AG184" i="31" s="1"/>
  <c r="AG185" i="31" s="1"/>
  <c r="AG186" i="31" s="1"/>
  <c r="AG187" i="31" s="1"/>
  <c r="AG188" i="31" s="1"/>
  <c r="AG189" i="31" s="1"/>
  <c r="AG190" i="31" s="1"/>
  <c r="AG191" i="31" s="1"/>
  <c r="AG192" i="31" s="1"/>
  <c r="AG193" i="31" s="1"/>
  <c r="AG194" i="31" s="1"/>
  <c r="AG195" i="31" s="1"/>
  <c r="AG196" i="31" s="1"/>
  <c r="AG197" i="31" s="1"/>
  <c r="AG198" i="31" s="1"/>
  <c r="AG199" i="31" s="1"/>
  <c r="AG200" i="31" s="1"/>
  <c r="AG201" i="31" s="1"/>
  <c r="AG202" i="31" s="1"/>
  <c r="AG203" i="31" s="1"/>
  <c r="AG204" i="31" s="1"/>
  <c r="AG205" i="31" s="1"/>
  <c r="AG206" i="31" s="1"/>
  <c r="AG207" i="31" s="1"/>
  <c r="AG208" i="31" s="1"/>
  <c r="AG209" i="31" s="1"/>
  <c r="AG210" i="31" s="1"/>
  <c r="AG211" i="31" s="1"/>
  <c r="AG212" i="31" s="1"/>
  <c r="AG213" i="31" s="1"/>
  <c r="AG214" i="31" s="1"/>
  <c r="AG215" i="31" s="1"/>
  <c r="AG216" i="31" s="1"/>
  <c r="AG217" i="31" s="1"/>
  <c r="AG218" i="31" s="1"/>
  <c r="AG219" i="31" s="1"/>
  <c r="AG220" i="31" s="1"/>
  <c r="AG221" i="31" s="1"/>
  <c r="AG222" i="31" s="1"/>
  <c r="AG223" i="31" s="1"/>
  <c r="AG224" i="31" s="1"/>
  <c r="AG225" i="31" s="1"/>
  <c r="AG226" i="31" s="1"/>
  <c r="AG227" i="31" s="1"/>
  <c r="AG228" i="31" s="1"/>
  <c r="AG229" i="31" s="1"/>
  <c r="AG230" i="31" s="1"/>
  <c r="AG231" i="31" s="1"/>
  <c r="AG232" i="31" s="1"/>
  <c r="AG233" i="31" s="1"/>
  <c r="AG234" i="31" s="1"/>
  <c r="AG235" i="31" s="1"/>
  <c r="AG236" i="31" s="1"/>
  <c r="AG237" i="31" s="1"/>
  <c r="AG238" i="31" s="1"/>
  <c r="AG239" i="31" s="1"/>
  <c r="AG240" i="31" s="1"/>
  <c r="AG241" i="31" s="1"/>
  <c r="AG242" i="31" s="1"/>
  <c r="AG243" i="31" s="1"/>
  <c r="AG244" i="31" s="1"/>
  <c r="AG245" i="31" s="1"/>
  <c r="AG246" i="31" s="1"/>
  <c r="AG247" i="31" s="1"/>
  <c r="AG248" i="31" s="1"/>
  <c r="AG249" i="31" s="1"/>
  <c r="AG250" i="31" s="1"/>
  <c r="AG251" i="31" s="1"/>
  <c r="AG252" i="31" s="1"/>
  <c r="AG253" i="31" s="1"/>
  <c r="AG254" i="31" s="1"/>
  <c r="AG255" i="31" s="1"/>
  <c r="AG256" i="31" s="1"/>
  <c r="AG257" i="31" s="1"/>
  <c r="AG258" i="31" s="1"/>
  <c r="AG259" i="31" s="1"/>
  <c r="AG260" i="31" s="1"/>
  <c r="AG261" i="31" s="1"/>
  <c r="AG262" i="31" s="1"/>
  <c r="AG263" i="31" s="1"/>
  <c r="AG264" i="31" s="1"/>
  <c r="AG265" i="31" s="1"/>
  <c r="AG266" i="31" s="1"/>
  <c r="AG267" i="31" s="1"/>
  <c r="AG268" i="31" s="1"/>
  <c r="AG269" i="31" s="1"/>
  <c r="AG270" i="31" s="1"/>
  <c r="AG271" i="31" s="1"/>
  <c r="AG272" i="31" s="1"/>
  <c r="AG273" i="31" s="1"/>
  <c r="AG274" i="31" s="1"/>
  <c r="AG275" i="31" s="1"/>
  <c r="AG276" i="31" s="1"/>
  <c r="AG277" i="31" s="1"/>
  <c r="AG278" i="31" s="1"/>
  <c r="AG279" i="31" s="1"/>
  <c r="AG280" i="31" s="1"/>
  <c r="AG281" i="31" s="1"/>
  <c r="AG282" i="31" s="1"/>
  <c r="AG283" i="31" s="1"/>
  <c r="AG284" i="31" s="1"/>
  <c r="AG285" i="31" s="1"/>
  <c r="AG286" i="31" s="1"/>
  <c r="AG287" i="31" s="1"/>
  <c r="AG288" i="31" s="1"/>
  <c r="AG289" i="31" s="1"/>
  <c r="AG290" i="31" s="1"/>
  <c r="N49" i="80" l="1"/>
  <c r="L49" i="80" l="1"/>
  <c r="L45" i="80" s="1"/>
  <c r="J49" i="80"/>
  <c r="J45" i="80" s="1"/>
  <c r="I49" i="80"/>
  <c r="I45" i="80" s="1"/>
  <c r="H49" i="80"/>
  <c r="H45" i="80" s="1"/>
  <c r="L35" i="80"/>
  <c r="K35" i="80"/>
  <c r="J35" i="80"/>
  <c r="G35" i="80"/>
  <c r="L32" i="80"/>
  <c r="L33" i="80" s="1"/>
  <c r="K32" i="80"/>
  <c r="K33" i="80" s="1"/>
  <c r="J32" i="80"/>
  <c r="G32" i="80"/>
  <c r="L23" i="80"/>
  <c r="L29" i="80" s="1"/>
  <c r="K23" i="80"/>
  <c r="K29" i="80" s="1"/>
  <c r="J23" i="80"/>
  <c r="J29" i="80" s="1"/>
  <c r="G23" i="80"/>
  <c r="J11" i="86"/>
  <c r="J10" i="86"/>
  <c r="J9" i="86"/>
  <c r="J15" i="86" s="1"/>
  <c r="O15" i="86" s="1"/>
  <c r="J8" i="86"/>
  <c r="J7" i="86"/>
  <c r="J6" i="86"/>
  <c r="P16" i="86"/>
  <c r="N16" i="86"/>
  <c r="P15" i="86"/>
  <c r="N15" i="86"/>
  <c r="P14" i="86"/>
  <c r="O14" i="86"/>
  <c r="Q14" i="86" s="1"/>
  <c r="N14" i="86"/>
  <c r="L16" i="86"/>
  <c r="K16" i="86"/>
  <c r="J16" i="86"/>
  <c r="O16" i="86" s="1"/>
  <c r="I16" i="86"/>
  <c r="D16" i="86"/>
  <c r="E16" i="86"/>
  <c r="F16" i="86"/>
  <c r="G16" i="86"/>
  <c r="C16" i="86"/>
  <c r="L15" i="86"/>
  <c r="K15" i="86"/>
  <c r="I15" i="86"/>
  <c r="G15" i="86"/>
  <c r="F15" i="86"/>
  <c r="E15" i="86"/>
  <c r="D15" i="86"/>
  <c r="C15" i="86"/>
  <c r="L6" i="86"/>
  <c r="L7" i="86"/>
  <c r="L8" i="86"/>
  <c r="L9" i="86"/>
  <c r="L10" i="86"/>
  <c r="L11" i="86"/>
  <c r="K14" i="86"/>
  <c r="J14" i="86"/>
  <c r="I14" i="86"/>
  <c r="G14" i="86"/>
  <c r="F14" i="86"/>
  <c r="E14" i="86"/>
  <c r="D14" i="86"/>
  <c r="C14" i="86"/>
  <c r="I11" i="86"/>
  <c r="I10" i="86"/>
  <c r="I9" i="86"/>
  <c r="I8" i="86"/>
  <c r="I7" i="86"/>
  <c r="I6" i="86"/>
  <c r="N32" i="80" l="1"/>
  <c r="J33" i="80"/>
  <c r="J39" i="80"/>
  <c r="J36" i="80"/>
  <c r="J37" i="80"/>
  <c r="J40" i="80"/>
  <c r="J38" i="80"/>
  <c r="K36" i="80"/>
  <c r="K39" i="80"/>
  <c r="K37" i="80"/>
  <c r="K40" i="80"/>
  <c r="K38" i="80"/>
  <c r="L38" i="80"/>
  <c r="L39" i="80"/>
  <c r="L37" i="80"/>
  <c r="L40" i="80"/>
  <c r="L36" i="80"/>
  <c r="J27" i="80"/>
  <c r="J28" i="80"/>
  <c r="J30" i="80"/>
  <c r="J24" i="80"/>
  <c r="J25" i="80"/>
  <c r="J26" i="80"/>
  <c r="K26" i="80"/>
  <c r="K27" i="80"/>
  <c r="K28" i="80"/>
  <c r="K30" i="80"/>
  <c r="K24" i="80"/>
  <c r="K25" i="80"/>
  <c r="L25" i="80"/>
  <c r="L26" i="80"/>
  <c r="L27" i="80"/>
  <c r="L28" i="80"/>
  <c r="L30" i="80"/>
  <c r="L24" i="80"/>
  <c r="N35" i="80"/>
  <c r="N23" i="80"/>
  <c r="Q16" i="86"/>
  <c r="Q15" i="86"/>
  <c r="L14" i="86"/>
  <c r="DF9" i="38" l="1"/>
  <c r="CN9" i="38"/>
  <c r="CJ9" i="38"/>
  <c r="DF8" i="38"/>
  <c r="CN8" i="38"/>
  <c r="CJ8" i="38"/>
  <c r="DF7" i="38"/>
  <c r="CN7" i="38"/>
  <c r="CJ7" i="38"/>
  <c r="ED13" i="38" l="1"/>
  <c r="EB17" i="38"/>
  <c r="EB18" i="38"/>
  <c r="EB19" i="38"/>
  <c r="EB20" i="38"/>
  <c r="EB21" i="38"/>
  <c r="EB22" i="38"/>
  <c r="EB23" i="38"/>
  <c r="EB24" i="38"/>
  <c r="EB25" i="38"/>
  <c r="EB26" i="38"/>
  <c r="EB27" i="38"/>
  <c r="EB28" i="38"/>
  <c r="EB29" i="38"/>
  <c r="EB30" i="38"/>
  <c r="EB31" i="38"/>
  <c r="EB32" i="38"/>
  <c r="EB33" i="38"/>
  <c r="EB34" i="38"/>
  <c r="EB35" i="38"/>
  <c r="EB36" i="38"/>
  <c r="EB37" i="38"/>
  <c r="EB38" i="38"/>
  <c r="EB39" i="38"/>
  <c r="EB40" i="38"/>
  <c r="EB41" i="38"/>
  <c r="EB42" i="38"/>
  <c r="EB43" i="38"/>
  <c r="EB44" i="38"/>
  <c r="EB45" i="38"/>
  <c r="EB46" i="38"/>
  <c r="EB47" i="38"/>
  <c r="EB48" i="38"/>
  <c r="EB49" i="38"/>
  <c r="EB50" i="38"/>
  <c r="EB51" i="38"/>
  <c r="EB52" i="38"/>
  <c r="EB53" i="38"/>
  <c r="EB54" i="38"/>
  <c r="EB55" i="38"/>
  <c r="EB56" i="38"/>
  <c r="EB57" i="38"/>
  <c r="EB58" i="38"/>
  <c r="EB59" i="38"/>
  <c r="EB60" i="38"/>
  <c r="EB61" i="38"/>
  <c r="EB62" i="38"/>
  <c r="EB63" i="38"/>
  <c r="EB64" i="38"/>
  <c r="EB65" i="38"/>
  <c r="EB66" i="38"/>
  <c r="EB67" i="38"/>
  <c r="EB68" i="38"/>
  <c r="EB69" i="38"/>
  <c r="EB70" i="38"/>
  <c r="EB71" i="38"/>
  <c r="EB72" i="38"/>
  <c r="EB73" i="38"/>
  <c r="EB74" i="38"/>
  <c r="EB75" i="38"/>
  <c r="EB76" i="38"/>
  <c r="EB77" i="38"/>
  <c r="EB78" i="38"/>
  <c r="EB79" i="38"/>
  <c r="EB80" i="38"/>
  <c r="EB81" i="38"/>
  <c r="EB82" i="38"/>
  <c r="EB83" i="38"/>
  <c r="EB84" i="38"/>
  <c r="EB85" i="38"/>
  <c r="EB86" i="38"/>
  <c r="EB87" i="38"/>
  <c r="EB88" i="38"/>
  <c r="EB89" i="38"/>
  <c r="EB90" i="38"/>
  <c r="EB91" i="38"/>
  <c r="EB92" i="38"/>
  <c r="EB93" i="38"/>
  <c r="EB94" i="38"/>
  <c r="EB95" i="38"/>
  <c r="EB96" i="38"/>
  <c r="EB97" i="38"/>
  <c r="EB98" i="38"/>
  <c r="EB99" i="38"/>
  <c r="EB100" i="38"/>
  <c r="EB101" i="38"/>
  <c r="EB102" i="38"/>
  <c r="EB103" i="38"/>
  <c r="EB104" i="38"/>
  <c r="EB105" i="38"/>
  <c r="EB106" i="38"/>
  <c r="EB107" i="38"/>
  <c r="EB108" i="38"/>
  <c r="EB109" i="38"/>
  <c r="EB110" i="38"/>
  <c r="EB111" i="38"/>
  <c r="EB112" i="38"/>
  <c r="EB113" i="38"/>
  <c r="EB114" i="38"/>
  <c r="EB115" i="38"/>
  <c r="EB116" i="38"/>
  <c r="EB117" i="38"/>
  <c r="EB118" i="38"/>
  <c r="EB119" i="38"/>
  <c r="EB120" i="38"/>
  <c r="EB121" i="38"/>
  <c r="EB122" i="38"/>
  <c r="EB123" i="38"/>
  <c r="EB124" i="38"/>
  <c r="EB125" i="38"/>
  <c r="EB126" i="38"/>
  <c r="EB127" i="38"/>
  <c r="EB128" i="38"/>
  <c r="EB129" i="38"/>
  <c r="EB130" i="38"/>
  <c r="EB131" i="38"/>
  <c r="EB132" i="38"/>
  <c r="EB133" i="38"/>
  <c r="EB134" i="38"/>
  <c r="EB135" i="38"/>
  <c r="EB136" i="38"/>
  <c r="EB137" i="38"/>
  <c r="EB138" i="38"/>
  <c r="EB139" i="38"/>
  <c r="EB140" i="38"/>
  <c r="EB141" i="38"/>
  <c r="EB142" i="38"/>
  <c r="EB143" i="38"/>
  <c r="EB144" i="38"/>
  <c r="EB145" i="38"/>
  <c r="EB146" i="38"/>
  <c r="EB147" i="38"/>
  <c r="EB148" i="38"/>
  <c r="EB149" i="38"/>
  <c r="EB150" i="38"/>
  <c r="EB151" i="38"/>
  <c r="EB152" i="38"/>
  <c r="EB153" i="38"/>
  <c r="EB154" i="38"/>
  <c r="EB155" i="38"/>
  <c r="EB156" i="38"/>
  <c r="EB157" i="38"/>
  <c r="EB158" i="38"/>
  <c r="EB159" i="38"/>
  <c r="EB160" i="38"/>
  <c r="EB161" i="38"/>
  <c r="EB162" i="38"/>
  <c r="EB163" i="38"/>
  <c r="EB164" i="38"/>
  <c r="EB165" i="38"/>
  <c r="EB166" i="38"/>
  <c r="EB167" i="38"/>
  <c r="EB168" i="38"/>
  <c r="EB169" i="38"/>
  <c r="EB170" i="38"/>
  <c r="EB171" i="38"/>
  <c r="EB172" i="38"/>
  <c r="EB173" i="38"/>
  <c r="EB174" i="38"/>
  <c r="EB175" i="38"/>
  <c r="EB176" i="38"/>
  <c r="EB177" i="38"/>
  <c r="EB178" i="38"/>
  <c r="EB179" i="38"/>
  <c r="EB180" i="38"/>
  <c r="EB181" i="38"/>
  <c r="EB182" i="38"/>
  <c r="EB183" i="38"/>
  <c r="EB184" i="38"/>
  <c r="EB185" i="38"/>
  <c r="EB186" i="38"/>
  <c r="EB187" i="38"/>
  <c r="EB188" i="38"/>
  <c r="EB189" i="38"/>
  <c r="EB190" i="38"/>
  <c r="EB191" i="38"/>
  <c r="EB192" i="38"/>
  <c r="EB193" i="38"/>
  <c r="EB194" i="38"/>
  <c r="EB195" i="38"/>
  <c r="EB196" i="38"/>
  <c r="EB197" i="38"/>
  <c r="EB198" i="38"/>
  <c r="EB199" i="38"/>
  <c r="EB200" i="38"/>
  <c r="EB201" i="38"/>
  <c r="EB202" i="38"/>
  <c r="EB203" i="38"/>
  <c r="EB204" i="38"/>
  <c r="EB205" i="38"/>
  <c r="EB206" i="38"/>
  <c r="EB207" i="38"/>
  <c r="EB208" i="38"/>
  <c r="EB209" i="38"/>
  <c r="EB210" i="38"/>
  <c r="EB211" i="38"/>
  <c r="EB212" i="38"/>
  <c r="EB213" i="38"/>
  <c r="EB214" i="38"/>
  <c r="EB215" i="38"/>
  <c r="EB216" i="38"/>
  <c r="EB217" i="38"/>
  <c r="EB218" i="38"/>
  <c r="EB219" i="38"/>
  <c r="EB220" i="38"/>
  <c r="EB221" i="38"/>
  <c r="EB222" i="38"/>
  <c r="EB223" i="38"/>
  <c r="EB224" i="38"/>
  <c r="EB225" i="38"/>
  <c r="EB226" i="38"/>
  <c r="EB227" i="38"/>
  <c r="EB228" i="38"/>
  <c r="EB229" i="38"/>
  <c r="EB230" i="38"/>
  <c r="EB231" i="38"/>
  <c r="EB232" i="38"/>
  <c r="EB233" i="38"/>
  <c r="EB234" i="38"/>
  <c r="EB235" i="38"/>
  <c r="EB236" i="38"/>
  <c r="EB237" i="38"/>
  <c r="EB238" i="38"/>
  <c r="EB239" i="38"/>
  <c r="EB240" i="38"/>
  <c r="EB241" i="38"/>
  <c r="EB242" i="38"/>
  <c r="EB243" i="38"/>
  <c r="EB244" i="38"/>
  <c r="EB245" i="38"/>
  <c r="EB246" i="38"/>
  <c r="EB247" i="38"/>
  <c r="EB248" i="38"/>
  <c r="EB249" i="38"/>
  <c r="EB250" i="38"/>
  <c r="EB251" i="38"/>
  <c r="EB252" i="38"/>
  <c r="EB253" i="38"/>
  <c r="EB254" i="38"/>
  <c r="EB255" i="38"/>
  <c r="EB256" i="38"/>
  <c r="EB257" i="38"/>
  <c r="EB258" i="38"/>
  <c r="EB259" i="38"/>
  <c r="EB260" i="38"/>
  <c r="EB261" i="38"/>
  <c r="EB262" i="38"/>
  <c r="EB263" i="38"/>
  <c r="EB264" i="38"/>
  <c r="EB265" i="38"/>
  <c r="EB266" i="38"/>
  <c r="EB267" i="38"/>
  <c r="EB268" i="38"/>
  <c r="EB269" i="38"/>
  <c r="EB270" i="38"/>
  <c r="EB271" i="38"/>
  <c r="EB272" i="38"/>
  <c r="EB273" i="38"/>
  <c r="EB274" i="38"/>
  <c r="EB275" i="38"/>
  <c r="EB276" i="38"/>
  <c r="EB277" i="38"/>
  <c r="EB278" i="38"/>
  <c r="EB279" i="38"/>
  <c r="EB16" i="38"/>
  <c r="CF15" i="38"/>
  <c r="CF16" i="38"/>
  <c r="CF17" i="38"/>
  <c r="CF18" i="38"/>
  <c r="CF19" i="38"/>
  <c r="CF20" i="38"/>
  <c r="CF21" i="38"/>
  <c r="CF22" i="38"/>
  <c r="CF23" i="38"/>
  <c r="CF24" i="38"/>
  <c r="CF25" i="38"/>
  <c r="CF26" i="38"/>
  <c r="CF27" i="38"/>
  <c r="CF28" i="38"/>
  <c r="CF29" i="38"/>
  <c r="CF30" i="38"/>
  <c r="CF31" i="38"/>
  <c r="CF32" i="38"/>
  <c r="CF33" i="38"/>
  <c r="CF34" i="38"/>
  <c r="CF35" i="38"/>
  <c r="CF36" i="38"/>
  <c r="CF37" i="38"/>
  <c r="CF38" i="38"/>
  <c r="CF39" i="38"/>
  <c r="CF40" i="38"/>
  <c r="CF41" i="38"/>
  <c r="CF42" i="38"/>
  <c r="CF43" i="38"/>
  <c r="CF44" i="38"/>
  <c r="CF45" i="38"/>
  <c r="CF46" i="38"/>
  <c r="CF47" i="38"/>
  <c r="CF48" i="38"/>
  <c r="CF49" i="38"/>
  <c r="CF50" i="38"/>
  <c r="CF51" i="38"/>
  <c r="CF52" i="38"/>
  <c r="CF53" i="38"/>
  <c r="CF54" i="38"/>
  <c r="CF55" i="38"/>
  <c r="CF56" i="38"/>
  <c r="CF57" i="38"/>
  <c r="CF58" i="38"/>
  <c r="CF59" i="38"/>
  <c r="CF60" i="38"/>
  <c r="CF61" i="38"/>
  <c r="CF62" i="38"/>
  <c r="CF63" i="38"/>
  <c r="CF64" i="38"/>
  <c r="CF65" i="38"/>
  <c r="CF66" i="38"/>
  <c r="CF67" i="38"/>
  <c r="CF68" i="38"/>
  <c r="CF69" i="38"/>
  <c r="CF70" i="38"/>
  <c r="CF71" i="38"/>
  <c r="CF72" i="38"/>
  <c r="CF73" i="38"/>
  <c r="CF74" i="38"/>
  <c r="CF75" i="38"/>
  <c r="CF76" i="38"/>
  <c r="CF77" i="38"/>
  <c r="CF78" i="38"/>
  <c r="CF79" i="38"/>
  <c r="CF80" i="38"/>
  <c r="CF81" i="38"/>
  <c r="CF82" i="38"/>
  <c r="CF83" i="38"/>
  <c r="CF84" i="38"/>
  <c r="CF85" i="38"/>
  <c r="CF86" i="38"/>
  <c r="CF87" i="38"/>
  <c r="CF88" i="38"/>
  <c r="CF89" i="38"/>
  <c r="CF90" i="38"/>
  <c r="CF91" i="38"/>
  <c r="CF92" i="38"/>
  <c r="CF93" i="38"/>
  <c r="CF94" i="38"/>
  <c r="CF95" i="38"/>
  <c r="CF96" i="38"/>
  <c r="CF97" i="38"/>
  <c r="CF98" i="38"/>
  <c r="CF99" i="38"/>
  <c r="CF100" i="38"/>
  <c r="CF101" i="38"/>
  <c r="CF102" i="38"/>
  <c r="CF103" i="38"/>
  <c r="CF104" i="38"/>
  <c r="CF105" i="38"/>
  <c r="CF106" i="38"/>
  <c r="CF107" i="38"/>
  <c r="CF108" i="38"/>
  <c r="CF109" i="38"/>
  <c r="CF110" i="38"/>
  <c r="CF111" i="38"/>
  <c r="CF112" i="38"/>
  <c r="CF113" i="38"/>
  <c r="CF114" i="38"/>
  <c r="CF115" i="38"/>
  <c r="CF116" i="38"/>
  <c r="CF117" i="38"/>
  <c r="CF118" i="38"/>
  <c r="CF119" i="38"/>
  <c r="CF120" i="38"/>
  <c r="CF121" i="38"/>
  <c r="CF122" i="38"/>
  <c r="CF123" i="38"/>
  <c r="CF124" i="38"/>
  <c r="CF125" i="38"/>
  <c r="CF126" i="38"/>
  <c r="CF127" i="38"/>
  <c r="CF128" i="38"/>
  <c r="CF129" i="38"/>
  <c r="CF130" i="38"/>
  <c r="CF131" i="38"/>
  <c r="CF132" i="38"/>
  <c r="CF133" i="38"/>
  <c r="CF134" i="38"/>
  <c r="CF135" i="38"/>
  <c r="CF136" i="38"/>
  <c r="CF137" i="38"/>
  <c r="CF138" i="38"/>
  <c r="CF139" i="38"/>
  <c r="CF140" i="38"/>
  <c r="CF141" i="38"/>
  <c r="CF142" i="38"/>
  <c r="CF143" i="38"/>
  <c r="CF144" i="38"/>
  <c r="CF145" i="38"/>
  <c r="CF146" i="38"/>
  <c r="CF147" i="38"/>
  <c r="CF148" i="38"/>
  <c r="CF149" i="38"/>
  <c r="CF150" i="38"/>
  <c r="CF151" i="38"/>
  <c r="CF152" i="38"/>
  <c r="CF153" i="38"/>
  <c r="CF154" i="38"/>
  <c r="CF155" i="38"/>
  <c r="CF156" i="38"/>
  <c r="CF157" i="38"/>
  <c r="CF158" i="38"/>
  <c r="CF159" i="38"/>
  <c r="CF160" i="38"/>
  <c r="CF161" i="38"/>
  <c r="CF162" i="38"/>
  <c r="CF163" i="38"/>
  <c r="CF164" i="38"/>
  <c r="CF165" i="38"/>
  <c r="CF166" i="38"/>
  <c r="CF167" i="38"/>
  <c r="CF168" i="38"/>
  <c r="CF169" i="38"/>
  <c r="CF170" i="38"/>
  <c r="CF171" i="38"/>
  <c r="CF172" i="38"/>
  <c r="CF173" i="38"/>
  <c r="CF174" i="38"/>
  <c r="CF175" i="38"/>
  <c r="CF176" i="38"/>
  <c r="CF177" i="38"/>
  <c r="CF178" i="38"/>
  <c r="CF179" i="38"/>
  <c r="CF180" i="38"/>
  <c r="CF181" i="38"/>
  <c r="CF182" i="38"/>
  <c r="CF183" i="38"/>
  <c r="CF184" i="38"/>
  <c r="CF185" i="38"/>
  <c r="CF186" i="38"/>
  <c r="CF187" i="38"/>
  <c r="CF188" i="38"/>
  <c r="CF189" i="38"/>
  <c r="CF190" i="38"/>
  <c r="CF191" i="38"/>
  <c r="CF192" i="38"/>
  <c r="CF193" i="38"/>
  <c r="CF194" i="38"/>
  <c r="CF195" i="38"/>
  <c r="CF196" i="38"/>
  <c r="CF197" i="38"/>
  <c r="CF198" i="38"/>
  <c r="CF199" i="38"/>
  <c r="CF200" i="38"/>
  <c r="CF201" i="38"/>
  <c r="CF202" i="38"/>
  <c r="CF203" i="38"/>
  <c r="CF204" i="38"/>
  <c r="CF205" i="38"/>
  <c r="CF206" i="38"/>
  <c r="CF207" i="38"/>
  <c r="CF208" i="38"/>
  <c r="CF209" i="38"/>
  <c r="CF210" i="38"/>
  <c r="CF211" i="38"/>
  <c r="CF212" i="38"/>
  <c r="CF213" i="38"/>
  <c r="CF214" i="38"/>
  <c r="CF215" i="38"/>
  <c r="CF216" i="38"/>
  <c r="CF217" i="38"/>
  <c r="CF218" i="38"/>
  <c r="CF219" i="38"/>
  <c r="CF220" i="38"/>
  <c r="CF221" i="38"/>
  <c r="CF222" i="38"/>
  <c r="CF223" i="38"/>
  <c r="CF224" i="38"/>
  <c r="CF225" i="38"/>
  <c r="CF226" i="38"/>
  <c r="CF227" i="38"/>
  <c r="CF228" i="38"/>
  <c r="CF229" i="38"/>
  <c r="CF230" i="38"/>
  <c r="CF231" i="38"/>
  <c r="CF232" i="38"/>
  <c r="CF233" i="38"/>
  <c r="CF234" i="38"/>
  <c r="CF235" i="38"/>
  <c r="CF236" i="38"/>
  <c r="CF237" i="38"/>
  <c r="CF238" i="38"/>
  <c r="CF239" i="38"/>
  <c r="CF240" i="38"/>
  <c r="CF241" i="38"/>
  <c r="CF242" i="38"/>
  <c r="CF243" i="38"/>
  <c r="CF244" i="38"/>
  <c r="CF245" i="38"/>
  <c r="CF246" i="38"/>
  <c r="CF247" i="38"/>
  <c r="CF248" i="38"/>
  <c r="CF249" i="38"/>
  <c r="CF250" i="38"/>
  <c r="CF251" i="38"/>
  <c r="CF252" i="38"/>
  <c r="CF253" i="38"/>
  <c r="CF254" i="38"/>
  <c r="CF255" i="38"/>
  <c r="CF256" i="38"/>
  <c r="CF257" i="38"/>
  <c r="CF258" i="38"/>
  <c r="CF259" i="38"/>
  <c r="CF260" i="38"/>
  <c r="CF261" i="38"/>
  <c r="CF262" i="38"/>
  <c r="CF263" i="38"/>
  <c r="CF264" i="38"/>
  <c r="CF265" i="38"/>
  <c r="CF266" i="38"/>
  <c r="CF267" i="38"/>
  <c r="CF268" i="38"/>
  <c r="CF269" i="38"/>
  <c r="CF270" i="38"/>
  <c r="CF271" i="38"/>
  <c r="CF272" i="38"/>
  <c r="CF273" i="38"/>
  <c r="CF274" i="38"/>
  <c r="CF275" i="38"/>
  <c r="CF276" i="38"/>
  <c r="CF277" i="38"/>
  <c r="CF278" i="38"/>
  <c r="CF279" i="38"/>
  <c r="CF280" i="38"/>
  <c r="CF281" i="38"/>
  <c r="CF282" i="38"/>
  <c r="BV16" i="38"/>
  <c r="DX14" i="38"/>
  <c r="AY14" i="15"/>
  <c r="DX16" i="38" s="1"/>
  <c r="DN14" i="38"/>
  <c r="DR17" i="38"/>
  <c r="DR18" i="38"/>
  <c r="DR19" i="38"/>
  <c r="DR20" i="38"/>
  <c r="DR21" i="38"/>
  <c r="DR22" i="38"/>
  <c r="DR23" i="38"/>
  <c r="DR24" i="38"/>
  <c r="DR25" i="38"/>
  <c r="DR26" i="38"/>
  <c r="DR27" i="38"/>
  <c r="DR28" i="38"/>
  <c r="DR29" i="38"/>
  <c r="DR30" i="38"/>
  <c r="DR31" i="38"/>
  <c r="DR32" i="38"/>
  <c r="DR33" i="38"/>
  <c r="DR34" i="38"/>
  <c r="DR35" i="38"/>
  <c r="DR36" i="38"/>
  <c r="DR37" i="38"/>
  <c r="DR38" i="38"/>
  <c r="DR39" i="38"/>
  <c r="DR40" i="38"/>
  <c r="DR41" i="38"/>
  <c r="DR42" i="38"/>
  <c r="DR43" i="38"/>
  <c r="DR44" i="38"/>
  <c r="DR45" i="38"/>
  <c r="DR46" i="38"/>
  <c r="DR47" i="38"/>
  <c r="DR48" i="38"/>
  <c r="DR49" i="38"/>
  <c r="DR50" i="38"/>
  <c r="DR51" i="38"/>
  <c r="DR52" i="38"/>
  <c r="DR53" i="38"/>
  <c r="DR54" i="38"/>
  <c r="DR55" i="38"/>
  <c r="DR56" i="38"/>
  <c r="DR57" i="38"/>
  <c r="DR58" i="38"/>
  <c r="DR59" i="38"/>
  <c r="DR60" i="38"/>
  <c r="DR61" i="38"/>
  <c r="DR62" i="38"/>
  <c r="DR63" i="38"/>
  <c r="DR64" i="38"/>
  <c r="DR65" i="38"/>
  <c r="DR66" i="38"/>
  <c r="DR67" i="38"/>
  <c r="DR68" i="38"/>
  <c r="DR69" i="38"/>
  <c r="DR70" i="38"/>
  <c r="DR71" i="38"/>
  <c r="DR72" i="38"/>
  <c r="DR73" i="38"/>
  <c r="DR74" i="38"/>
  <c r="DR75" i="38"/>
  <c r="DR76" i="38"/>
  <c r="DR77" i="38"/>
  <c r="DR78" i="38"/>
  <c r="DR79" i="38"/>
  <c r="DR80" i="38"/>
  <c r="DR81" i="38"/>
  <c r="DR82" i="38"/>
  <c r="DR83" i="38"/>
  <c r="DR84" i="38"/>
  <c r="DR85" i="38"/>
  <c r="DR86" i="38"/>
  <c r="DR87" i="38"/>
  <c r="DR88" i="38"/>
  <c r="DR89" i="38"/>
  <c r="DR90" i="38"/>
  <c r="DR91" i="38"/>
  <c r="DR92" i="38"/>
  <c r="DR93" i="38"/>
  <c r="DR94" i="38"/>
  <c r="DR95" i="38"/>
  <c r="DR96" i="38"/>
  <c r="DR97" i="38"/>
  <c r="DR98" i="38"/>
  <c r="DR99" i="38"/>
  <c r="DR100" i="38"/>
  <c r="DR101" i="38"/>
  <c r="DR102" i="38"/>
  <c r="DR103" i="38"/>
  <c r="DR104" i="38"/>
  <c r="DR105" i="38"/>
  <c r="DR106" i="38"/>
  <c r="DR107" i="38"/>
  <c r="DR108" i="38"/>
  <c r="DR109" i="38"/>
  <c r="DR110" i="38"/>
  <c r="DR111" i="38"/>
  <c r="DR112" i="38"/>
  <c r="DR113" i="38"/>
  <c r="DR114" i="38"/>
  <c r="DR115" i="38"/>
  <c r="DR116" i="38"/>
  <c r="DR117" i="38"/>
  <c r="DR118" i="38"/>
  <c r="DR119" i="38"/>
  <c r="DR120" i="38"/>
  <c r="DR121" i="38"/>
  <c r="DR122" i="38"/>
  <c r="DR123" i="38"/>
  <c r="DR124" i="38"/>
  <c r="DR125" i="38"/>
  <c r="DR126" i="38"/>
  <c r="DR127" i="38"/>
  <c r="DR128" i="38"/>
  <c r="DR129" i="38"/>
  <c r="DR130" i="38"/>
  <c r="DR131" i="38"/>
  <c r="DR132" i="38"/>
  <c r="DR133" i="38"/>
  <c r="DR134" i="38"/>
  <c r="DR135" i="38"/>
  <c r="DR136" i="38"/>
  <c r="DR137" i="38"/>
  <c r="DR138" i="38"/>
  <c r="DR139" i="38"/>
  <c r="DR140" i="38"/>
  <c r="DR141" i="38"/>
  <c r="DR142" i="38"/>
  <c r="DR143" i="38"/>
  <c r="DR144" i="38"/>
  <c r="DR145" i="38"/>
  <c r="DR146" i="38"/>
  <c r="DR147" i="38"/>
  <c r="DR148" i="38"/>
  <c r="DR149" i="38"/>
  <c r="DR150" i="38"/>
  <c r="DR151" i="38"/>
  <c r="DR152" i="38"/>
  <c r="DR153" i="38"/>
  <c r="DR154" i="38"/>
  <c r="DR155" i="38"/>
  <c r="DR156" i="38"/>
  <c r="DR157" i="38"/>
  <c r="DR158" i="38"/>
  <c r="DR159" i="38"/>
  <c r="DR160" i="38"/>
  <c r="DR161" i="38"/>
  <c r="DR162" i="38"/>
  <c r="DR163" i="38"/>
  <c r="DR164" i="38"/>
  <c r="DR165" i="38"/>
  <c r="DR166" i="38"/>
  <c r="DR167" i="38"/>
  <c r="DR168" i="38"/>
  <c r="DR169" i="38"/>
  <c r="DR170" i="38"/>
  <c r="DR171" i="38"/>
  <c r="DR172" i="38"/>
  <c r="DR173" i="38"/>
  <c r="DR174" i="38"/>
  <c r="DR175" i="38"/>
  <c r="DR176" i="38"/>
  <c r="DR177" i="38"/>
  <c r="DR178" i="38"/>
  <c r="DR179" i="38"/>
  <c r="DR180" i="38"/>
  <c r="DR181" i="38"/>
  <c r="DR182" i="38"/>
  <c r="DR183" i="38"/>
  <c r="DR184" i="38"/>
  <c r="DR185" i="38"/>
  <c r="DR186" i="38"/>
  <c r="DR187" i="38"/>
  <c r="DR188" i="38"/>
  <c r="DR189" i="38"/>
  <c r="DR190" i="38"/>
  <c r="DR191" i="38"/>
  <c r="DR192" i="38"/>
  <c r="DR193" i="38"/>
  <c r="DR194" i="38"/>
  <c r="DR195" i="38"/>
  <c r="DR196" i="38"/>
  <c r="DR197" i="38"/>
  <c r="DR198" i="38"/>
  <c r="DR199" i="38"/>
  <c r="DR200" i="38"/>
  <c r="DR201" i="38"/>
  <c r="DR202" i="38"/>
  <c r="DR203" i="38"/>
  <c r="DR204" i="38"/>
  <c r="DR205" i="38"/>
  <c r="DR206" i="38"/>
  <c r="DR207" i="38"/>
  <c r="DR208" i="38"/>
  <c r="DR209" i="38"/>
  <c r="DR210" i="38"/>
  <c r="DR211" i="38"/>
  <c r="DR212" i="38"/>
  <c r="DR213" i="38"/>
  <c r="DR214" i="38"/>
  <c r="DR215" i="38"/>
  <c r="DR216" i="38"/>
  <c r="DR217" i="38"/>
  <c r="DR218" i="38"/>
  <c r="DR219" i="38"/>
  <c r="DR220" i="38"/>
  <c r="DR221" i="38"/>
  <c r="DR222" i="38"/>
  <c r="DR223" i="38"/>
  <c r="DR224" i="38"/>
  <c r="DR225" i="38"/>
  <c r="DR226" i="38"/>
  <c r="DR227" i="38"/>
  <c r="DR228" i="38"/>
  <c r="DR229" i="38"/>
  <c r="DR230" i="38"/>
  <c r="DR231" i="38"/>
  <c r="DR232" i="38"/>
  <c r="DR233" i="38"/>
  <c r="DR234" i="38"/>
  <c r="DR235" i="38"/>
  <c r="DR236" i="38"/>
  <c r="DR237" i="38"/>
  <c r="DR238" i="38"/>
  <c r="DR239" i="38"/>
  <c r="DR240" i="38"/>
  <c r="DR241" i="38"/>
  <c r="DR242" i="38"/>
  <c r="DR243" i="38"/>
  <c r="DR244" i="38"/>
  <c r="DR245" i="38"/>
  <c r="DR246" i="38"/>
  <c r="DR247" i="38"/>
  <c r="DR248" i="38"/>
  <c r="DR249" i="38"/>
  <c r="DR250" i="38"/>
  <c r="DR251" i="38"/>
  <c r="DR252" i="38"/>
  <c r="DR253" i="38"/>
  <c r="DR254" i="38"/>
  <c r="DR255" i="38"/>
  <c r="DR256" i="38"/>
  <c r="DR257" i="38"/>
  <c r="DR258" i="38"/>
  <c r="DR259" i="38"/>
  <c r="DR260" i="38"/>
  <c r="DR261" i="38"/>
  <c r="DR262" i="38"/>
  <c r="DR263" i="38"/>
  <c r="DR264" i="38"/>
  <c r="DR265" i="38"/>
  <c r="DR266" i="38"/>
  <c r="DR267" i="38"/>
  <c r="DR268" i="38"/>
  <c r="DR269" i="38"/>
  <c r="DR270" i="38"/>
  <c r="DR271" i="38"/>
  <c r="DR272" i="38"/>
  <c r="DR273" i="38"/>
  <c r="DR274" i="38"/>
  <c r="DR275" i="38"/>
  <c r="DR276" i="38"/>
  <c r="DR277" i="38"/>
  <c r="DR278" i="38"/>
  <c r="DR279" i="38"/>
  <c r="DR16" i="38"/>
  <c r="DK17" i="38"/>
  <c r="DK18" i="38"/>
  <c r="DK19" i="38"/>
  <c r="DK20" i="38"/>
  <c r="DK21" i="38"/>
  <c r="DK22" i="38"/>
  <c r="DK23" i="38"/>
  <c r="DK24" i="38"/>
  <c r="DK25" i="38"/>
  <c r="DK26" i="38"/>
  <c r="DK27" i="38"/>
  <c r="DK28" i="38"/>
  <c r="DK29" i="38"/>
  <c r="DK30" i="38"/>
  <c r="DK31" i="38"/>
  <c r="DK32" i="38"/>
  <c r="DK33" i="38"/>
  <c r="DK34" i="38"/>
  <c r="DK35" i="38"/>
  <c r="DK36" i="38"/>
  <c r="DK37" i="38"/>
  <c r="DK38" i="38"/>
  <c r="DK39" i="38"/>
  <c r="DK40" i="38"/>
  <c r="DK41" i="38"/>
  <c r="DK42" i="38"/>
  <c r="DK43" i="38"/>
  <c r="DK44" i="38"/>
  <c r="DK45" i="38"/>
  <c r="DK46" i="38"/>
  <c r="DK47" i="38"/>
  <c r="DK48" i="38"/>
  <c r="DK49" i="38"/>
  <c r="DK50" i="38"/>
  <c r="DK51" i="38"/>
  <c r="DK52" i="38"/>
  <c r="DK53" i="38"/>
  <c r="DK54" i="38"/>
  <c r="DK55" i="38"/>
  <c r="DK56" i="38"/>
  <c r="DK57" i="38"/>
  <c r="DK58" i="38"/>
  <c r="DK59" i="38"/>
  <c r="DK60" i="38"/>
  <c r="DK61" i="38"/>
  <c r="DK62" i="38"/>
  <c r="DK63" i="38"/>
  <c r="DK64" i="38"/>
  <c r="DK65" i="38"/>
  <c r="DK66" i="38"/>
  <c r="DK67" i="38"/>
  <c r="DK68" i="38"/>
  <c r="DK69" i="38"/>
  <c r="DK70" i="38"/>
  <c r="DK71" i="38"/>
  <c r="DK72" i="38"/>
  <c r="DK73" i="38"/>
  <c r="DK74" i="38"/>
  <c r="DK75" i="38"/>
  <c r="DK76" i="38"/>
  <c r="DK77" i="38"/>
  <c r="DK78" i="38"/>
  <c r="DK79" i="38"/>
  <c r="DK80" i="38"/>
  <c r="DK81" i="38"/>
  <c r="DK82" i="38"/>
  <c r="DK83" i="38"/>
  <c r="DK84" i="38"/>
  <c r="DK85" i="38"/>
  <c r="DK86" i="38"/>
  <c r="DK87" i="38"/>
  <c r="DK88" i="38"/>
  <c r="DK89" i="38"/>
  <c r="DK90" i="38"/>
  <c r="DK91" i="38"/>
  <c r="DK92" i="38"/>
  <c r="DK93" i="38"/>
  <c r="DK94" i="38"/>
  <c r="DK95" i="38"/>
  <c r="DK96" i="38"/>
  <c r="DK97" i="38"/>
  <c r="DK98" i="38"/>
  <c r="DK99" i="38"/>
  <c r="DK100" i="38"/>
  <c r="DK101" i="38"/>
  <c r="DK102" i="38"/>
  <c r="DK103" i="38"/>
  <c r="DK104" i="38"/>
  <c r="DK105" i="38"/>
  <c r="DK106" i="38"/>
  <c r="DK107" i="38"/>
  <c r="DK108" i="38"/>
  <c r="DK109" i="38"/>
  <c r="DK110" i="38"/>
  <c r="DK111" i="38"/>
  <c r="DK112" i="38"/>
  <c r="DK113" i="38"/>
  <c r="DK114" i="38"/>
  <c r="DK115" i="38"/>
  <c r="DK116" i="38"/>
  <c r="DK117" i="38"/>
  <c r="DK118" i="38"/>
  <c r="DK119" i="38"/>
  <c r="DK120" i="38"/>
  <c r="DK121" i="38"/>
  <c r="DK122" i="38"/>
  <c r="DK123" i="38"/>
  <c r="DK124" i="38"/>
  <c r="DK125" i="38"/>
  <c r="DK126" i="38"/>
  <c r="DK127" i="38"/>
  <c r="DK128" i="38"/>
  <c r="DK129" i="38"/>
  <c r="DK130" i="38"/>
  <c r="DK131" i="38"/>
  <c r="DK132" i="38"/>
  <c r="DK133" i="38"/>
  <c r="DK134" i="38"/>
  <c r="DK135" i="38"/>
  <c r="DK136" i="38"/>
  <c r="DK137" i="38"/>
  <c r="DK138" i="38"/>
  <c r="DK139" i="38"/>
  <c r="DK140" i="38"/>
  <c r="DK141" i="38"/>
  <c r="DK142" i="38"/>
  <c r="DK143" i="38"/>
  <c r="DK144" i="38"/>
  <c r="DK145" i="38"/>
  <c r="DK146" i="38"/>
  <c r="DK147" i="38"/>
  <c r="DK148" i="38"/>
  <c r="DK149" i="38"/>
  <c r="DK150" i="38"/>
  <c r="DK151" i="38"/>
  <c r="DK152" i="38"/>
  <c r="DK153" i="38"/>
  <c r="DK154" i="38"/>
  <c r="DK155" i="38"/>
  <c r="DK156" i="38"/>
  <c r="DK157" i="38"/>
  <c r="DK158" i="38"/>
  <c r="DK159" i="38"/>
  <c r="DK160" i="38"/>
  <c r="DK161" i="38"/>
  <c r="DK162" i="38"/>
  <c r="DK163" i="38"/>
  <c r="DK164" i="38"/>
  <c r="DK165" i="38"/>
  <c r="DK166" i="38"/>
  <c r="DK167" i="38"/>
  <c r="DK168" i="38"/>
  <c r="DK169" i="38"/>
  <c r="DK170" i="38"/>
  <c r="DK171" i="38"/>
  <c r="DK172" i="38"/>
  <c r="DK173" i="38"/>
  <c r="DK174" i="38"/>
  <c r="DK175" i="38"/>
  <c r="DK176" i="38"/>
  <c r="DK177" i="38"/>
  <c r="DK178" i="38"/>
  <c r="DK179" i="38"/>
  <c r="DK180" i="38"/>
  <c r="DK181" i="38"/>
  <c r="DK182" i="38"/>
  <c r="DK183" i="38"/>
  <c r="DK184" i="38"/>
  <c r="DK185" i="38"/>
  <c r="DK186" i="38"/>
  <c r="DK187" i="38"/>
  <c r="DK188" i="38"/>
  <c r="DK189" i="38"/>
  <c r="DK190" i="38"/>
  <c r="DK191" i="38"/>
  <c r="DK192" i="38"/>
  <c r="DK193" i="38"/>
  <c r="DK194" i="38"/>
  <c r="DK195" i="38"/>
  <c r="DK196" i="38"/>
  <c r="DK197" i="38"/>
  <c r="DK198" i="38"/>
  <c r="DK199" i="38"/>
  <c r="DK200" i="38"/>
  <c r="DK201" i="38"/>
  <c r="DK202" i="38"/>
  <c r="DK203" i="38"/>
  <c r="DK204" i="38"/>
  <c r="DK205" i="38"/>
  <c r="DK206" i="38"/>
  <c r="DK207" i="38"/>
  <c r="DK208" i="38"/>
  <c r="DK209" i="38"/>
  <c r="DK210" i="38"/>
  <c r="DK211" i="38"/>
  <c r="DK212" i="38"/>
  <c r="DK213" i="38"/>
  <c r="DK214" i="38"/>
  <c r="DK215" i="38"/>
  <c r="DK216" i="38"/>
  <c r="DK217" i="38"/>
  <c r="DK218" i="38"/>
  <c r="DK219" i="38"/>
  <c r="DK220" i="38"/>
  <c r="DK221" i="38"/>
  <c r="DK222" i="38"/>
  <c r="DK223" i="38"/>
  <c r="DK224" i="38"/>
  <c r="DK225" i="38"/>
  <c r="DK226" i="38"/>
  <c r="DK227" i="38"/>
  <c r="DK228" i="38"/>
  <c r="DK229" i="38"/>
  <c r="DK230" i="38"/>
  <c r="DK231" i="38"/>
  <c r="DK232" i="38"/>
  <c r="DK233" i="38"/>
  <c r="DK234" i="38"/>
  <c r="DK235" i="38"/>
  <c r="DK236" i="38"/>
  <c r="DK237" i="38"/>
  <c r="DK238" i="38"/>
  <c r="DK239" i="38"/>
  <c r="DK240" i="38"/>
  <c r="DK241" i="38"/>
  <c r="DK242" i="38"/>
  <c r="DK243" i="38"/>
  <c r="DK244" i="38"/>
  <c r="DK245" i="38"/>
  <c r="DK246" i="38"/>
  <c r="DK247" i="38"/>
  <c r="DK248" i="38"/>
  <c r="DK249" i="38"/>
  <c r="DK250" i="38"/>
  <c r="DK251" i="38"/>
  <c r="DK252" i="38"/>
  <c r="DK253" i="38"/>
  <c r="DK254" i="38"/>
  <c r="DK255" i="38"/>
  <c r="DK256" i="38"/>
  <c r="DK257" i="38"/>
  <c r="DK258" i="38"/>
  <c r="DK259" i="38"/>
  <c r="DK260" i="38"/>
  <c r="DK261" i="38"/>
  <c r="DK262" i="38"/>
  <c r="DK263" i="38"/>
  <c r="DK264" i="38"/>
  <c r="DK265" i="38"/>
  <c r="DK266" i="38"/>
  <c r="DK267" i="38"/>
  <c r="DK268" i="38"/>
  <c r="DK269" i="38"/>
  <c r="DK270" i="38"/>
  <c r="DK271" i="38"/>
  <c r="DK272" i="38"/>
  <c r="DK273" i="38"/>
  <c r="DK274" i="38"/>
  <c r="DK275" i="38"/>
  <c r="DK276" i="38"/>
  <c r="DK277" i="38"/>
  <c r="DK278" i="38"/>
  <c r="DK279" i="38"/>
  <c r="DK280" i="38"/>
  <c r="DK281" i="38"/>
  <c r="DK16" i="38"/>
  <c r="BY15" i="38"/>
  <c r="Y64" i="38"/>
  <c r="Y65" i="38"/>
  <c r="Y66" i="38"/>
  <c r="Y67" i="38"/>
  <c r="Y68" i="38"/>
  <c r="Y69" i="38"/>
  <c r="Y70" i="38"/>
  <c r="Y71" i="38"/>
  <c r="Y72" i="38"/>
  <c r="Y73" i="38"/>
  <c r="Y74" i="38"/>
  <c r="Y75" i="38"/>
  <c r="Y76" i="38"/>
  <c r="Y77" i="38"/>
  <c r="Y78" i="38"/>
  <c r="Y79" i="38"/>
  <c r="Y80" i="38"/>
  <c r="Y81" i="38"/>
  <c r="Y82" i="38"/>
  <c r="Y83" i="38"/>
  <c r="Y84" i="38"/>
  <c r="Y85" i="38"/>
  <c r="Y86" i="38"/>
  <c r="Y87" i="38"/>
  <c r="Y88" i="38"/>
  <c r="Y89" i="38"/>
  <c r="Y90" i="38"/>
  <c r="Y91" i="38"/>
  <c r="Y92" i="38"/>
  <c r="Y93" i="38"/>
  <c r="Y94" i="38"/>
  <c r="Y95" i="38"/>
  <c r="Y96" i="38"/>
  <c r="Y97" i="38"/>
  <c r="Y98" i="38"/>
  <c r="Y99" i="38"/>
  <c r="Y100" i="38"/>
  <c r="Y101" i="38"/>
  <c r="Y102" i="38"/>
  <c r="Y103" i="38"/>
  <c r="Y104" i="38"/>
  <c r="Y105" i="38"/>
  <c r="Y106" i="38"/>
  <c r="Y107" i="38"/>
  <c r="Y108" i="38"/>
  <c r="Y109" i="38"/>
  <c r="Y110" i="38"/>
  <c r="Y111" i="38"/>
  <c r="Y112" i="38"/>
  <c r="Y113" i="38"/>
  <c r="Y114" i="38"/>
  <c r="Y115" i="38"/>
  <c r="Y116" i="38"/>
  <c r="Y117" i="38"/>
  <c r="Y118" i="38"/>
  <c r="Y119" i="38"/>
  <c r="Y120" i="38"/>
  <c r="Y121" i="38"/>
  <c r="Y122" i="38"/>
  <c r="Y123" i="38"/>
  <c r="Y124" i="38"/>
  <c r="Y125" i="38"/>
  <c r="Y126" i="38"/>
  <c r="Y127" i="38"/>
  <c r="Y128" i="38"/>
  <c r="Y129" i="38"/>
  <c r="Y130" i="38"/>
  <c r="Y131" i="38"/>
  <c r="Y132" i="38"/>
  <c r="Y133" i="38"/>
  <c r="Y134" i="38"/>
  <c r="Y135" i="38"/>
  <c r="Y136" i="38"/>
  <c r="Y137" i="38"/>
  <c r="Y138" i="38"/>
  <c r="Y139" i="38"/>
  <c r="Y140" i="38"/>
  <c r="Y141" i="38"/>
  <c r="Y142" i="38"/>
  <c r="Y143" i="38"/>
  <c r="Y144" i="38"/>
  <c r="Y145" i="38"/>
  <c r="Y146" i="38"/>
  <c r="Y147" i="38"/>
  <c r="Y148" i="38"/>
  <c r="Y149" i="38"/>
  <c r="Y150" i="38"/>
  <c r="Y151" i="38"/>
  <c r="Y152" i="38"/>
  <c r="Y153" i="38"/>
  <c r="Y154" i="38"/>
  <c r="Y155" i="38"/>
  <c r="Y156" i="38"/>
  <c r="Y157" i="38"/>
  <c r="Y158" i="38"/>
  <c r="Y159" i="38"/>
  <c r="Y160" i="38"/>
  <c r="Y161" i="38"/>
  <c r="Y162" i="38"/>
  <c r="Y163" i="38"/>
  <c r="Y164" i="38"/>
  <c r="Y165" i="38"/>
  <c r="Y166" i="38"/>
  <c r="Y167" i="38"/>
  <c r="Y168" i="38"/>
  <c r="Y169" i="38"/>
  <c r="Y170" i="38"/>
  <c r="Y171" i="38"/>
  <c r="Y172" i="38"/>
  <c r="Y173" i="38"/>
  <c r="Y174" i="38"/>
  <c r="Y175" i="38"/>
  <c r="Y176" i="38"/>
  <c r="Y177" i="38"/>
  <c r="Y178" i="38"/>
  <c r="Y179" i="38"/>
  <c r="Y180" i="38"/>
  <c r="Y181" i="38"/>
  <c r="Y182" i="38"/>
  <c r="Y183" i="38"/>
  <c r="Y184" i="38"/>
  <c r="Y185" i="38"/>
  <c r="Y186" i="38"/>
  <c r="Y187" i="38"/>
  <c r="Y188" i="38"/>
  <c r="Y189" i="38"/>
  <c r="Y190" i="38"/>
  <c r="Y191" i="38"/>
  <c r="Y192" i="38"/>
  <c r="Y193" i="38"/>
  <c r="Y194" i="38"/>
  <c r="Y195" i="38"/>
  <c r="Y196" i="38"/>
  <c r="Y197" i="38"/>
  <c r="Y198" i="38"/>
  <c r="Y199" i="38"/>
  <c r="Y200" i="38"/>
  <c r="Y201" i="38"/>
  <c r="Y202" i="38"/>
  <c r="Y203" i="38"/>
  <c r="Y204" i="38"/>
  <c r="Y205" i="38"/>
  <c r="Y206" i="38"/>
  <c r="Y207" i="38"/>
  <c r="Y208" i="38"/>
  <c r="Y209" i="38"/>
  <c r="Y210" i="38"/>
  <c r="Y211" i="38"/>
  <c r="Y212" i="38"/>
  <c r="Y213" i="38"/>
  <c r="Y214" i="38"/>
  <c r="Y215" i="38"/>
  <c r="Y216" i="38"/>
  <c r="Y217" i="38"/>
  <c r="Y218" i="38"/>
  <c r="Y219" i="38"/>
  <c r="Y220" i="38"/>
  <c r="Y221" i="38"/>
  <c r="Y222" i="38"/>
  <c r="Y223" i="38"/>
  <c r="Y224" i="38"/>
  <c r="Y225" i="38"/>
  <c r="Y226" i="38"/>
  <c r="Y227" i="38"/>
  <c r="Y228" i="38"/>
  <c r="Y229" i="38"/>
  <c r="Y230" i="38"/>
  <c r="Y231" i="38"/>
  <c r="Y232" i="38"/>
  <c r="Y233" i="38"/>
  <c r="Y234" i="38"/>
  <c r="Y235" i="38"/>
  <c r="Y236" i="38"/>
  <c r="Y237" i="38"/>
  <c r="Y238" i="38"/>
  <c r="Y239" i="38"/>
  <c r="Y240" i="38"/>
  <c r="Y241" i="38"/>
  <c r="Y242" i="38"/>
  <c r="Y243" i="38"/>
  <c r="Y244" i="38"/>
  <c r="Y245" i="38"/>
  <c r="Y246" i="38"/>
  <c r="Y247" i="38"/>
  <c r="Y248" i="38"/>
  <c r="Y249" i="38"/>
  <c r="Y250" i="38"/>
  <c r="Y251" i="38"/>
  <c r="Y252" i="38"/>
  <c r="Y253" i="38"/>
  <c r="Y254" i="38"/>
  <c r="Y255" i="38"/>
  <c r="Y256" i="38"/>
  <c r="Y257" i="38"/>
  <c r="Y258" i="38"/>
  <c r="Y259" i="38"/>
  <c r="Y260" i="38"/>
  <c r="Y261" i="38"/>
  <c r="Y262" i="38"/>
  <c r="Y263" i="38"/>
  <c r="Y264" i="38"/>
  <c r="Y265" i="38"/>
  <c r="Y266" i="38"/>
  <c r="Y267" i="38"/>
  <c r="Y268" i="38"/>
  <c r="Y269" i="38"/>
  <c r="Y270" i="38"/>
  <c r="Y271" i="38"/>
  <c r="Y272" i="38"/>
  <c r="Y273" i="38"/>
  <c r="Y274" i="38"/>
  <c r="Y275" i="38"/>
  <c r="Y276" i="38"/>
  <c r="Y277" i="38"/>
  <c r="Y278" i="38"/>
  <c r="Y279" i="38"/>
  <c r="Y280" i="38"/>
  <c r="Y281" i="38"/>
  <c r="Y282" i="38"/>
  <c r="Y283" i="38"/>
  <c r="Y284" i="38"/>
  <c r="Y285" i="38"/>
  <c r="Y63" i="38"/>
  <c r="DK8" i="38" l="1"/>
  <c r="DR7" i="38"/>
  <c r="EB5" i="38"/>
  <c r="CF9" i="38"/>
  <c r="DK7" i="38"/>
  <c r="DR9" i="38"/>
  <c r="EB8" i="38"/>
  <c r="DK9" i="38"/>
  <c r="EB9" i="38"/>
  <c r="DR8" i="38"/>
  <c r="CF8" i="38"/>
  <c r="CF7" i="38"/>
  <c r="EB7" i="38"/>
  <c r="EB1" i="38"/>
  <c r="EB4" i="38"/>
  <c r="EB2" i="38"/>
  <c r="EB6" i="38"/>
  <c r="EB3" i="38"/>
  <c r="DR5" i="38"/>
  <c r="DR2" i="38"/>
  <c r="DR6" i="38"/>
  <c r="DR4" i="38"/>
  <c r="DR1" i="38"/>
  <c r="DR3" i="38"/>
  <c r="DK4" i="38"/>
  <c r="DK1" i="38"/>
  <c r="DK5" i="38"/>
  <c r="DK3" i="38"/>
  <c r="DK2" i="38"/>
  <c r="DK6" i="38"/>
  <c r="N4" i="17"/>
  <c r="O4" i="17"/>
  <c r="N5" i="17"/>
  <c r="O5" i="17"/>
  <c r="N6" i="17"/>
  <c r="O6" i="17"/>
  <c r="N7" i="17"/>
  <c r="O7" i="17"/>
  <c r="N8" i="17"/>
  <c r="O8" i="17"/>
  <c r="N9" i="17"/>
  <c r="O9" i="17"/>
  <c r="N10" i="17"/>
  <c r="O10" i="17"/>
  <c r="N11" i="17"/>
  <c r="O11" i="17"/>
  <c r="N12" i="17"/>
  <c r="O12" i="17"/>
  <c r="N13" i="17"/>
  <c r="O13" i="17"/>
  <c r="N14" i="17"/>
  <c r="O14" i="17"/>
  <c r="N15" i="17"/>
  <c r="O15" i="17"/>
  <c r="N16" i="17"/>
  <c r="O16" i="17"/>
  <c r="N17" i="17"/>
  <c r="O17" i="17"/>
  <c r="N18" i="17"/>
  <c r="O18" i="17"/>
  <c r="N19" i="17"/>
  <c r="O19" i="17"/>
  <c r="N20" i="17"/>
  <c r="O20" i="17"/>
  <c r="N21" i="17"/>
  <c r="O21" i="17"/>
  <c r="N22" i="17"/>
  <c r="O22" i="17"/>
  <c r="N23" i="17"/>
  <c r="O23" i="17"/>
  <c r="N24" i="17"/>
  <c r="O24" i="17"/>
  <c r="N25" i="17"/>
  <c r="O25" i="17"/>
  <c r="N26" i="17"/>
  <c r="O26" i="17"/>
  <c r="N27" i="17"/>
  <c r="O27" i="17"/>
  <c r="N28" i="17"/>
  <c r="O28" i="17"/>
  <c r="N29" i="17"/>
  <c r="O29" i="17"/>
  <c r="N30" i="17"/>
  <c r="O30" i="17"/>
  <c r="N31" i="17"/>
  <c r="O31" i="17"/>
  <c r="N32" i="17"/>
  <c r="O32" i="17"/>
  <c r="N33" i="17"/>
  <c r="O33" i="17"/>
  <c r="N34" i="17"/>
  <c r="O34" i="17"/>
  <c r="N35" i="17"/>
  <c r="O35" i="17"/>
  <c r="N36" i="17"/>
  <c r="O36" i="17"/>
  <c r="N37" i="17"/>
  <c r="O37" i="17"/>
  <c r="N38" i="17"/>
  <c r="O38" i="17"/>
  <c r="N39" i="17"/>
  <c r="O39" i="17"/>
  <c r="N40" i="17"/>
  <c r="O40" i="17"/>
  <c r="N41" i="17"/>
  <c r="O41" i="17"/>
  <c r="N42" i="17"/>
  <c r="O42" i="17"/>
  <c r="N43" i="17"/>
  <c r="O43" i="17"/>
  <c r="N44" i="17"/>
  <c r="O44" i="17"/>
  <c r="N45" i="17"/>
  <c r="O45" i="17"/>
  <c r="N46" i="17"/>
  <c r="O46" i="17"/>
  <c r="N47" i="17"/>
  <c r="O47" i="17"/>
  <c r="N48" i="17"/>
  <c r="O48" i="17"/>
  <c r="N49" i="17"/>
  <c r="O49" i="17"/>
  <c r="N50" i="17"/>
  <c r="O50" i="17"/>
  <c r="N51" i="17"/>
  <c r="O51" i="17"/>
  <c r="N52" i="17"/>
  <c r="O52" i="17"/>
  <c r="N53" i="17"/>
  <c r="O53" i="17"/>
  <c r="N54" i="17"/>
  <c r="O54" i="17"/>
  <c r="N55" i="17"/>
  <c r="O55" i="17"/>
  <c r="N56" i="17"/>
  <c r="O56" i="17"/>
  <c r="N57" i="17"/>
  <c r="O57" i="17"/>
  <c r="N58" i="17"/>
  <c r="O58" i="17"/>
  <c r="N59" i="17"/>
  <c r="O59" i="17"/>
  <c r="N60" i="17"/>
  <c r="O60" i="17"/>
  <c r="N61" i="17"/>
  <c r="O61" i="17"/>
  <c r="N62" i="17"/>
  <c r="O62" i="17"/>
  <c r="N63" i="17"/>
  <c r="O63" i="17"/>
  <c r="N64" i="17"/>
  <c r="O64" i="17"/>
  <c r="N65" i="17"/>
  <c r="O65" i="17"/>
  <c r="N66" i="17"/>
  <c r="O66" i="17"/>
  <c r="N67" i="17"/>
  <c r="O67" i="17"/>
  <c r="N68" i="17"/>
  <c r="O68" i="17"/>
  <c r="N69" i="17"/>
  <c r="O69" i="17"/>
  <c r="N70" i="17"/>
  <c r="O70" i="17"/>
  <c r="N71" i="17"/>
  <c r="O71" i="17"/>
  <c r="N72" i="17"/>
  <c r="O72" i="17"/>
  <c r="N73" i="17"/>
  <c r="O73" i="17"/>
  <c r="N74" i="17"/>
  <c r="O74" i="17"/>
  <c r="N75" i="17"/>
  <c r="O75" i="17"/>
  <c r="N76" i="17"/>
  <c r="O76" i="17"/>
  <c r="N77" i="17"/>
  <c r="O77" i="17"/>
  <c r="N78" i="17"/>
  <c r="O78" i="17"/>
  <c r="N79" i="17"/>
  <c r="O79" i="17"/>
  <c r="N80" i="17"/>
  <c r="O80" i="17"/>
  <c r="N81" i="17"/>
  <c r="O81" i="17"/>
  <c r="N82" i="17"/>
  <c r="O82" i="17"/>
  <c r="N83" i="17"/>
  <c r="O83" i="17"/>
  <c r="N84" i="17"/>
  <c r="O84" i="17"/>
  <c r="N85" i="17"/>
  <c r="O85" i="17"/>
  <c r="N86" i="17"/>
  <c r="O86" i="17"/>
  <c r="N87" i="17"/>
  <c r="O87" i="17"/>
  <c r="N88" i="17"/>
  <c r="O88" i="17"/>
  <c r="N89" i="17"/>
  <c r="O89" i="17"/>
  <c r="N90" i="17"/>
  <c r="O90" i="17"/>
  <c r="N91" i="17"/>
  <c r="O91" i="17"/>
  <c r="N92" i="17"/>
  <c r="O92" i="17"/>
  <c r="N93" i="17"/>
  <c r="O93" i="17"/>
  <c r="N94" i="17"/>
  <c r="O94" i="17"/>
  <c r="N95" i="17"/>
  <c r="O95" i="17"/>
  <c r="N96" i="17"/>
  <c r="O96" i="17"/>
  <c r="N97" i="17"/>
  <c r="O97" i="17"/>
  <c r="N98" i="17"/>
  <c r="O98" i="17"/>
  <c r="N99" i="17"/>
  <c r="O99" i="17"/>
  <c r="N100" i="17"/>
  <c r="O100" i="17"/>
  <c r="N101" i="17"/>
  <c r="O101" i="17"/>
  <c r="N102" i="17"/>
  <c r="O102" i="17"/>
  <c r="N103" i="17"/>
  <c r="O103" i="17"/>
  <c r="N104" i="17"/>
  <c r="O104" i="17"/>
  <c r="N105" i="17"/>
  <c r="O105" i="17"/>
  <c r="N106" i="17"/>
  <c r="O106" i="17"/>
  <c r="N107" i="17"/>
  <c r="O107" i="17"/>
  <c r="N108" i="17"/>
  <c r="O108" i="17"/>
  <c r="N109" i="17"/>
  <c r="O109" i="17"/>
  <c r="N110" i="17"/>
  <c r="O110" i="17"/>
  <c r="N111" i="17"/>
  <c r="O111" i="17"/>
  <c r="N112" i="17"/>
  <c r="O112" i="17"/>
  <c r="N113" i="17"/>
  <c r="O113" i="17"/>
  <c r="N114" i="17"/>
  <c r="O114" i="17"/>
  <c r="N115" i="17"/>
  <c r="O115" i="17"/>
  <c r="N116" i="17"/>
  <c r="O116" i="17"/>
  <c r="N117" i="17"/>
  <c r="O117" i="17"/>
  <c r="N118" i="17"/>
  <c r="O118" i="17"/>
  <c r="N119" i="17"/>
  <c r="O119" i="17"/>
  <c r="N120" i="17"/>
  <c r="O120" i="17"/>
  <c r="N121" i="17"/>
  <c r="O121" i="17"/>
  <c r="N122" i="17"/>
  <c r="O122" i="17"/>
  <c r="N123" i="17"/>
  <c r="O123" i="17"/>
  <c r="N124" i="17"/>
  <c r="O124" i="17"/>
  <c r="N125" i="17"/>
  <c r="O125" i="17"/>
  <c r="N126" i="17"/>
  <c r="O126" i="17"/>
  <c r="N127" i="17"/>
  <c r="O127" i="17"/>
  <c r="N128" i="17"/>
  <c r="O128" i="17"/>
  <c r="N129" i="17"/>
  <c r="O129" i="17"/>
  <c r="N130" i="17"/>
  <c r="O130" i="17"/>
  <c r="N131" i="17"/>
  <c r="O131" i="17"/>
  <c r="N132" i="17"/>
  <c r="O132" i="17"/>
  <c r="N133" i="17"/>
  <c r="O133" i="17"/>
  <c r="N134" i="17"/>
  <c r="O134" i="17"/>
  <c r="N135" i="17"/>
  <c r="O135" i="17"/>
  <c r="N136" i="17"/>
  <c r="O136" i="17"/>
  <c r="N137" i="17"/>
  <c r="O137" i="17"/>
  <c r="N138" i="17"/>
  <c r="O138" i="17"/>
  <c r="N139" i="17"/>
  <c r="O139" i="17"/>
  <c r="N140" i="17"/>
  <c r="O140" i="17"/>
  <c r="N141" i="17"/>
  <c r="O141" i="17"/>
  <c r="N142" i="17"/>
  <c r="O142" i="17"/>
  <c r="N143" i="17"/>
  <c r="O143" i="17"/>
  <c r="N144" i="17"/>
  <c r="O144" i="17"/>
  <c r="N145" i="17"/>
  <c r="O145" i="17"/>
  <c r="N146" i="17"/>
  <c r="O146" i="17"/>
  <c r="N147" i="17"/>
  <c r="O147" i="17"/>
  <c r="N148" i="17"/>
  <c r="O148" i="17"/>
  <c r="N149" i="17"/>
  <c r="O149" i="17"/>
  <c r="N150" i="17"/>
  <c r="O150" i="17"/>
  <c r="N151" i="17"/>
  <c r="O151" i="17"/>
  <c r="N152" i="17"/>
  <c r="O152" i="17"/>
  <c r="N153" i="17"/>
  <c r="O153" i="17"/>
  <c r="N154" i="17"/>
  <c r="O154" i="17"/>
  <c r="N155" i="17"/>
  <c r="O155" i="17"/>
  <c r="N156" i="17"/>
  <c r="O156" i="17"/>
  <c r="N157" i="17"/>
  <c r="O157" i="17"/>
  <c r="N158" i="17"/>
  <c r="O158" i="17"/>
  <c r="N159" i="17"/>
  <c r="O159" i="17"/>
  <c r="N160" i="17"/>
  <c r="O160" i="17"/>
  <c r="N161" i="17"/>
  <c r="O161" i="17"/>
  <c r="N162" i="17"/>
  <c r="O162" i="17"/>
  <c r="N163" i="17"/>
  <c r="O163" i="17"/>
  <c r="N164" i="17"/>
  <c r="O164" i="17"/>
  <c r="N165" i="17"/>
  <c r="O165" i="17"/>
  <c r="N166" i="17"/>
  <c r="O166" i="17"/>
  <c r="N167" i="17"/>
  <c r="O167" i="17"/>
  <c r="N168" i="17"/>
  <c r="O168" i="17"/>
  <c r="N169" i="17"/>
  <c r="O169" i="17"/>
  <c r="N170" i="17"/>
  <c r="O170" i="17"/>
  <c r="N171" i="17"/>
  <c r="O171" i="17"/>
  <c r="N172" i="17"/>
  <c r="O172" i="17"/>
  <c r="N173" i="17"/>
  <c r="O173" i="17"/>
  <c r="N174" i="17"/>
  <c r="O174" i="17"/>
  <c r="N175" i="17"/>
  <c r="O175" i="17"/>
  <c r="N176" i="17"/>
  <c r="O176" i="17"/>
  <c r="N177" i="17"/>
  <c r="O177" i="17"/>
  <c r="N178" i="17"/>
  <c r="O178" i="17"/>
  <c r="N179" i="17"/>
  <c r="O179" i="17"/>
  <c r="N180" i="17"/>
  <c r="O180" i="17"/>
  <c r="N181" i="17"/>
  <c r="O181" i="17"/>
  <c r="N182" i="17"/>
  <c r="O182" i="17"/>
  <c r="N183" i="17"/>
  <c r="O183" i="17"/>
  <c r="N184" i="17"/>
  <c r="O184" i="17"/>
  <c r="N185" i="17"/>
  <c r="O185" i="17"/>
  <c r="N186" i="17"/>
  <c r="O186" i="17"/>
  <c r="N187" i="17"/>
  <c r="O187" i="17"/>
  <c r="N188" i="17"/>
  <c r="O188" i="17"/>
  <c r="N189" i="17"/>
  <c r="O189" i="17"/>
  <c r="N190" i="17"/>
  <c r="O190" i="17"/>
  <c r="N191" i="17"/>
  <c r="O191" i="17"/>
  <c r="N192" i="17"/>
  <c r="O192" i="17"/>
  <c r="N193" i="17"/>
  <c r="O193" i="17"/>
  <c r="N194" i="17"/>
  <c r="O194" i="17"/>
  <c r="N195" i="17"/>
  <c r="O195" i="17"/>
  <c r="N196" i="17"/>
  <c r="O196" i="17"/>
  <c r="N197" i="17"/>
  <c r="O197" i="17"/>
  <c r="N198" i="17"/>
  <c r="O198" i="17"/>
  <c r="N199" i="17"/>
  <c r="O199" i="17"/>
  <c r="N200" i="17"/>
  <c r="O200" i="17"/>
  <c r="N201" i="17"/>
  <c r="O201" i="17"/>
  <c r="N202" i="17"/>
  <c r="O202" i="17"/>
  <c r="N203" i="17"/>
  <c r="O203" i="17"/>
  <c r="N204" i="17"/>
  <c r="O204" i="17"/>
  <c r="N205" i="17"/>
  <c r="O205" i="17"/>
  <c r="N206" i="17"/>
  <c r="O206" i="17"/>
  <c r="N207" i="17"/>
  <c r="O207" i="17"/>
  <c r="N208" i="17"/>
  <c r="O208" i="17"/>
  <c r="N209" i="17"/>
  <c r="O209" i="17"/>
  <c r="N210" i="17"/>
  <c r="O210" i="17"/>
  <c r="N211" i="17"/>
  <c r="O211" i="17"/>
  <c r="N212" i="17"/>
  <c r="O212" i="17"/>
  <c r="N213" i="17"/>
  <c r="O213" i="17"/>
  <c r="N214" i="17"/>
  <c r="O214" i="17"/>
  <c r="N215" i="17"/>
  <c r="O215" i="17"/>
  <c r="N216" i="17"/>
  <c r="O216" i="17"/>
  <c r="N217" i="17"/>
  <c r="O217" i="17"/>
  <c r="N218" i="17"/>
  <c r="O218" i="17"/>
  <c r="N219" i="17"/>
  <c r="O219" i="17"/>
  <c r="N220" i="17"/>
  <c r="O220" i="17"/>
  <c r="N221" i="17"/>
  <c r="O221" i="17"/>
  <c r="N222" i="17"/>
  <c r="O222" i="17"/>
  <c r="N223" i="17"/>
  <c r="O223" i="17"/>
  <c r="N224" i="17"/>
  <c r="O224" i="17"/>
  <c r="N225" i="17"/>
  <c r="O225" i="17"/>
  <c r="N226" i="17"/>
  <c r="O226" i="17"/>
  <c r="N227" i="17"/>
  <c r="O227" i="17"/>
  <c r="N228" i="17"/>
  <c r="O228" i="17"/>
  <c r="N229" i="17"/>
  <c r="O229" i="17"/>
  <c r="N230" i="17"/>
  <c r="O230" i="17"/>
  <c r="N231" i="17"/>
  <c r="O231" i="17"/>
  <c r="N232" i="17"/>
  <c r="O232" i="17"/>
  <c r="N233" i="17"/>
  <c r="O233" i="17"/>
  <c r="N234" i="17"/>
  <c r="O234" i="17"/>
  <c r="N235" i="17"/>
  <c r="O235" i="17"/>
  <c r="N236" i="17"/>
  <c r="O236" i="17"/>
  <c r="N237" i="17"/>
  <c r="O237" i="17"/>
  <c r="N238" i="17"/>
  <c r="O238" i="17"/>
  <c r="N239" i="17"/>
  <c r="O239" i="17"/>
  <c r="N240" i="17"/>
  <c r="O240" i="17"/>
  <c r="N241" i="17"/>
  <c r="O241" i="17"/>
  <c r="N242" i="17"/>
  <c r="O242" i="17"/>
  <c r="N243" i="17"/>
  <c r="O243" i="17"/>
  <c r="N244" i="17"/>
  <c r="O244" i="17"/>
  <c r="N245" i="17"/>
  <c r="O245" i="17"/>
  <c r="N246" i="17"/>
  <c r="O246" i="17"/>
  <c r="N247" i="17"/>
  <c r="O247" i="17"/>
  <c r="N248" i="17"/>
  <c r="O248" i="17"/>
  <c r="N249" i="17"/>
  <c r="O249" i="17"/>
  <c r="N250" i="17"/>
  <c r="O250" i="17"/>
  <c r="N251" i="17"/>
  <c r="O251" i="17"/>
  <c r="N252" i="17"/>
  <c r="O252" i="17"/>
  <c r="N253" i="17"/>
  <c r="O253" i="17"/>
  <c r="N254" i="17"/>
  <c r="O254" i="17"/>
  <c r="N255" i="17"/>
  <c r="O255" i="17"/>
  <c r="N256" i="17"/>
  <c r="O256" i="17"/>
  <c r="N257" i="17"/>
  <c r="O257" i="17"/>
  <c r="N258" i="17"/>
  <c r="O258" i="17"/>
  <c r="N259" i="17"/>
  <c r="O259" i="17"/>
  <c r="N260" i="17"/>
  <c r="O260" i="17"/>
  <c r="N261" i="17"/>
  <c r="O261" i="17"/>
  <c r="N262" i="17"/>
  <c r="O262" i="17"/>
  <c r="N263" i="17"/>
  <c r="O263" i="17"/>
  <c r="N264" i="17"/>
  <c r="O264" i="17"/>
  <c r="N265" i="17"/>
  <c r="O265" i="17"/>
  <c r="N266" i="17"/>
  <c r="O266" i="17"/>
  <c r="N267" i="17"/>
  <c r="O267" i="17"/>
  <c r="O3" i="17"/>
  <c r="N3" i="17"/>
  <c r="B43" i="48"/>
  <c r="B42" i="48"/>
  <c r="B41" i="48"/>
  <c r="B40" i="48"/>
  <c r="B39" i="48"/>
  <c r="E10" i="48"/>
  <c r="D26" i="85" s="1"/>
  <c r="I30" i="85" s="1"/>
  <c r="V9" i="31"/>
  <c r="U9" i="31"/>
  <c r="T9" i="31"/>
  <c r="S9" i="31"/>
  <c r="R9" i="31"/>
  <c r="Q9" i="31"/>
  <c r="P9" i="31"/>
  <c r="O9" i="31"/>
  <c r="N9" i="31"/>
  <c r="M9" i="31"/>
  <c r="L9" i="31"/>
  <c r="K9" i="31"/>
  <c r="J9" i="31"/>
  <c r="I9" i="31"/>
  <c r="H9" i="31"/>
  <c r="G9" i="31"/>
  <c r="F9" i="31"/>
  <c r="E9" i="31"/>
  <c r="D9" i="31"/>
  <c r="C9" i="31"/>
  <c r="B9" i="31"/>
  <c r="S14" i="48" l="1"/>
  <c r="S17" i="48" s="1"/>
  <c r="S13" i="48"/>
  <c r="S12" i="48"/>
  <c r="S10" i="48"/>
  <c r="AY58" i="15"/>
  <c r="DX60" i="38" s="1"/>
  <c r="AY59" i="15"/>
  <c r="DX61" i="38" s="1"/>
  <c r="AY60" i="15"/>
  <c r="DX62" i="38" s="1"/>
  <c r="AY61" i="15"/>
  <c r="DX63" i="38" s="1"/>
  <c r="AY62" i="15"/>
  <c r="DX64" i="38" s="1"/>
  <c r="AY63" i="15"/>
  <c r="DX65" i="38" s="1"/>
  <c r="AY64" i="15"/>
  <c r="DX66" i="38" s="1"/>
  <c r="AY65" i="15"/>
  <c r="DX67" i="38" s="1"/>
  <c r="AY66" i="15"/>
  <c r="DX68" i="38" s="1"/>
  <c r="AY67" i="15"/>
  <c r="DX69" i="38" s="1"/>
  <c r="AY68" i="15"/>
  <c r="DX70" i="38" s="1"/>
  <c r="AY69" i="15"/>
  <c r="DX71" i="38" s="1"/>
  <c r="AY70" i="15"/>
  <c r="DX72" i="38" s="1"/>
  <c r="AY71" i="15"/>
  <c r="DX73" i="38" s="1"/>
  <c r="AY72" i="15"/>
  <c r="DX74" i="38" s="1"/>
  <c r="AY73" i="15"/>
  <c r="DX75" i="38" s="1"/>
  <c r="AY74" i="15"/>
  <c r="DX76" i="38" s="1"/>
  <c r="AY75" i="15"/>
  <c r="DX77" i="38" s="1"/>
  <c r="AY76" i="15"/>
  <c r="DX78" i="38" s="1"/>
  <c r="AY77" i="15"/>
  <c r="DX79" i="38" s="1"/>
  <c r="AY78" i="15"/>
  <c r="DX80" i="38" s="1"/>
  <c r="AY79" i="15"/>
  <c r="DX81" i="38" s="1"/>
  <c r="AY80" i="15"/>
  <c r="DX82" i="38" s="1"/>
  <c r="AY81" i="15"/>
  <c r="DX83" i="38" s="1"/>
  <c r="AY82" i="15"/>
  <c r="DX84" i="38" s="1"/>
  <c r="AY83" i="15"/>
  <c r="DX85" i="38" s="1"/>
  <c r="AY84" i="15"/>
  <c r="DX86" i="38" s="1"/>
  <c r="AY85" i="15"/>
  <c r="DX87" i="38" s="1"/>
  <c r="AY86" i="15"/>
  <c r="DX88" i="38" s="1"/>
  <c r="AY87" i="15"/>
  <c r="DX89" i="38" s="1"/>
  <c r="AY88" i="15"/>
  <c r="DX90" i="38" s="1"/>
  <c r="AY89" i="15"/>
  <c r="DX91" i="38" s="1"/>
  <c r="AY90" i="15"/>
  <c r="DX92" i="38" s="1"/>
  <c r="AY91" i="15"/>
  <c r="DX93" i="38" s="1"/>
  <c r="AY92" i="15"/>
  <c r="DX94" i="38" s="1"/>
  <c r="AY93" i="15"/>
  <c r="DX95" i="38" s="1"/>
  <c r="AY94" i="15"/>
  <c r="DX96" i="38" s="1"/>
  <c r="AY95" i="15"/>
  <c r="DX97" i="38" s="1"/>
  <c r="AY96" i="15"/>
  <c r="DX98" i="38" s="1"/>
  <c r="AY97" i="15"/>
  <c r="DX99" i="38" s="1"/>
  <c r="AY98" i="15"/>
  <c r="DX100" i="38" s="1"/>
  <c r="AY99" i="15"/>
  <c r="DX101" i="38" s="1"/>
  <c r="AY100" i="15"/>
  <c r="DX102" i="38" s="1"/>
  <c r="AY101" i="15"/>
  <c r="DX103" i="38" s="1"/>
  <c r="AY102" i="15"/>
  <c r="DX104" i="38" s="1"/>
  <c r="AY103" i="15"/>
  <c r="DX105" i="38" s="1"/>
  <c r="AY104" i="15"/>
  <c r="DX106" i="38" s="1"/>
  <c r="AY105" i="15"/>
  <c r="DX107" i="38" s="1"/>
  <c r="AY106" i="15"/>
  <c r="DX108" i="38" s="1"/>
  <c r="AY107" i="15"/>
  <c r="DX109" i="38" s="1"/>
  <c r="AY108" i="15"/>
  <c r="DX110" i="38" s="1"/>
  <c r="AY109" i="15"/>
  <c r="DX111" i="38" s="1"/>
  <c r="AY110" i="15"/>
  <c r="DX112" i="38" s="1"/>
  <c r="AY111" i="15"/>
  <c r="DX113" i="38" s="1"/>
  <c r="AY112" i="15"/>
  <c r="DX114" i="38" s="1"/>
  <c r="AY113" i="15"/>
  <c r="DX115" i="38" s="1"/>
  <c r="AY114" i="15"/>
  <c r="DX116" i="38" s="1"/>
  <c r="AY115" i="15"/>
  <c r="DX117" i="38" s="1"/>
  <c r="AY116" i="15"/>
  <c r="DX118" i="38" s="1"/>
  <c r="AY117" i="15"/>
  <c r="DX119" i="38" s="1"/>
  <c r="AY118" i="15"/>
  <c r="DX120" i="38" s="1"/>
  <c r="AY119" i="15"/>
  <c r="DX121" i="38" s="1"/>
  <c r="AY120" i="15"/>
  <c r="DX122" i="38" s="1"/>
  <c r="AY121" i="15"/>
  <c r="DX123" i="38" s="1"/>
  <c r="AY122" i="15"/>
  <c r="DX124" i="38" s="1"/>
  <c r="AY123" i="15"/>
  <c r="DX125" i="38" s="1"/>
  <c r="AY124" i="15"/>
  <c r="DX126" i="38" s="1"/>
  <c r="AY125" i="15"/>
  <c r="DX127" i="38" s="1"/>
  <c r="AY126" i="15"/>
  <c r="DX128" i="38" s="1"/>
  <c r="AY127" i="15"/>
  <c r="DX129" i="38" s="1"/>
  <c r="AY128" i="15"/>
  <c r="DX130" i="38" s="1"/>
  <c r="AY129" i="15"/>
  <c r="DX131" i="38" s="1"/>
  <c r="AY130" i="15"/>
  <c r="DX132" i="38" s="1"/>
  <c r="AY131" i="15"/>
  <c r="DX133" i="38" s="1"/>
  <c r="AY132" i="15"/>
  <c r="DX134" i="38" s="1"/>
  <c r="AY133" i="15"/>
  <c r="DX135" i="38" s="1"/>
  <c r="AY134" i="15"/>
  <c r="DX136" i="38" s="1"/>
  <c r="AY135" i="15"/>
  <c r="DX137" i="38" s="1"/>
  <c r="AY136" i="15"/>
  <c r="DX138" i="38" s="1"/>
  <c r="AY137" i="15"/>
  <c r="DX139" i="38" s="1"/>
  <c r="AY138" i="15"/>
  <c r="DX140" i="38" s="1"/>
  <c r="AY139" i="15"/>
  <c r="DX141" i="38" s="1"/>
  <c r="AY140" i="15"/>
  <c r="DX142" i="38" s="1"/>
  <c r="AY141" i="15"/>
  <c r="DX143" i="38" s="1"/>
  <c r="AY142" i="15"/>
  <c r="DX144" i="38" s="1"/>
  <c r="AY143" i="15"/>
  <c r="DX145" i="38" s="1"/>
  <c r="AY144" i="15"/>
  <c r="DX146" i="38" s="1"/>
  <c r="AY145" i="15"/>
  <c r="DX147" i="38" s="1"/>
  <c r="AY146" i="15"/>
  <c r="DX148" i="38" s="1"/>
  <c r="AY147" i="15"/>
  <c r="DX149" i="38" s="1"/>
  <c r="AY148" i="15"/>
  <c r="DX150" i="38" s="1"/>
  <c r="AY149" i="15"/>
  <c r="DX151" i="38" s="1"/>
  <c r="AY150" i="15"/>
  <c r="DX152" i="38" s="1"/>
  <c r="AY151" i="15"/>
  <c r="DX153" i="38" s="1"/>
  <c r="AY152" i="15"/>
  <c r="DX154" i="38" s="1"/>
  <c r="AY153" i="15"/>
  <c r="DX155" i="38" s="1"/>
  <c r="AY154" i="15"/>
  <c r="DX156" i="38" s="1"/>
  <c r="AY155" i="15"/>
  <c r="DX157" i="38" s="1"/>
  <c r="AY156" i="15"/>
  <c r="DX158" i="38" s="1"/>
  <c r="AY157" i="15"/>
  <c r="DX159" i="38" s="1"/>
  <c r="AY158" i="15"/>
  <c r="DX160" i="38" s="1"/>
  <c r="AY159" i="15"/>
  <c r="DX161" i="38" s="1"/>
  <c r="AY160" i="15"/>
  <c r="DX162" i="38" s="1"/>
  <c r="AY161" i="15"/>
  <c r="DX163" i="38" s="1"/>
  <c r="AY162" i="15"/>
  <c r="DX164" i="38" s="1"/>
  <c r="AY163" i="15"/>
  <c r="DX165" i="38" s="1"/>
  <c r="AY164" i="15"/>
  <c r="DX166" i="38" s="1"/>
  <c r="AY165" i="15"/>
  <c r="DX167" i="38" s="1"/>
  <c r="AY166" i="15"/>
  <c r="DX168" i="38" s="1"/>
  <c r="AY167" i="15"/>
  <c r="DX169" i="38" s="1"/>
  <c r="AY168" i="15"/>
  <c r="DX170" i="38" s="1"/>
  <c r="AY169" i="15"/>
  <c r="DX171" i="38" s="1"/>
  <c r="AY170" i="15"/>
  <c r="DX172" i="38" s="1"/>
  <c r="AY171" i="15"/>
  <c r="DX173" i="38" s="1"/>
  <c r="AY172" i="15"/>
  <c r="DX174" i="38" s="1"/>
  <c r="AY173" i="15"/>
  <c r="DX175" i="38" s="1"/>
  <c r="AY174" i="15"/>
  <c r="DX176" i="38" s="1"/>
  <c r="AY175" i="15"/>
  <c r="DX177" i="38" s="1"/>
  <c r="AY176" i="15"/>
  <c r="DX178" i="38" s="1"/>
  <c r="AY177" i="15"/>
  <c r="DX179" i="38" s="1"/>
  <c r="AY178" i="15"/>
  <c r="DX180" i="38" s="1"/>
  <c r="AY179" i="15"/>
  <c r="DX181" i="38" s="1"/>
  <c r="AY180" i="15"/>
  <c r="DX182" i="38" s="1"/>
  <c r="AY181" i="15"/>
  <c r="DX183" i="38" s="1"/>
  <c r="AY182" i="15"/>
  <c r="DX184" i="38" s="1"/>
  <c r="AY183" i="15"/>
  <c r="DX185" i="38" s="1"/>
  <c r="AY184" i="15"/>
  <c r="DX186" i="38" s="1"/>
  <c r="AY185" i="15"/>
  <c r="DX187" i="38" s="1"/>
  <c r="AY186" i="15"/>
  <c r="DX188" i="38" s="1"/>
  <c r="AY187" i="15"/>
  <c r="DX189" i="38" s="1"/>
  <c r="AY188" i="15"/>
  <c r="DX190" i="38" s="1"/>
  <c r="AY189" i="15"/>
  <c r="DX191" i="38" s="1"/>
  <c r="AY190" i="15"/>
  <c r="DX192" i="38" s="1"/>
  <c r="AY191" i="15"/>
  <c r="DX193" i="38" s="1"/>
  <c r="AY192" i="15"/>
  <c r="DX194" i="38" s="1"/>
  <c r="AY193" i="15"/>
  <c r="DX195" i="38" s="1"/>
  <c r="AY194" i="15"/>
  <c r="DX196" i="38" s="1"/>
  <c r="AY195" i="15"/>
  <c r="DX197" i="38" s="1"/>
  <c r="AY196" i="15"/>
  <c r="DX198" i="38" s="1"/>
  <c r="AY197" i="15"/>
  <c r="DX199" i="38" s="1"/>
  <c r="AY198" i="15"/>
  <c r="DX200" i="38" s="1"/>
  <c r="AY199" i="15"/>
  <c r="DX201" i="38" s="1"/>
  <c r="AY200" i="15"/>
  <c r="DX202" i="38" s="1"/>
  <c r="AY201" i="15"/>
  <c r="DX203" i="38" s="1"/>
  <c r="AY202" i="15"/>
  <c r="DX204" i="38" s="1"/>
  <c r="AY203" i="15"/>
  <c r="DX205" i="38" s="1"/>
  <c r="AY204" i="15"/>
  <c r="DX206" i="38" s="1"/>
  <c r="AY205" i="15"/>
  <c r="DX207" i="38" s="1"/>
  <c r="AY206" i="15"/>
  <c r="DX208" i="38" s="1"/>
  <c r="AY207" i="15"/>
  <c r="DX209" i="38" s="1"/>
  <c r="AY208" i="15"/>
  <c r="DX210" i="38" s="1"/>
  <c r="AY209" i="15"/>
  <c r="DX211" i="38" s="1"/>
  <c r="AY210" i="15"/>
  <c r="DX212" i="38" s="1"/>
  <c r="AY211" i="15"/>
  <c r="DX213" i="38" s="1"/>
  <c r="AY212" i="15"/>
  <c r="DX214" i="38" s="1"/>
  <c r="AY213" i="15"/>
  <c r="DX215" i="38" s="1"/>
  <c r="AY214" i="15"/>
  <c r="DX216" i="38" s="1"/>
  <c r="AY215" i="15"/>
  <c r="DX217" i="38" s="1"/>
  <c r="AY216" i="15"/>
  <c r="DX218" i="38" s="1"/>
  <c r="AY217" i="15"/>
  <c r="DX219" i="38" s="1"/>
  <c r="AY218" i="15"/>
  <c r="DX220" i="38" s="1"/>
  <c r="AY219" i="15"/>
  <c r="DX221" i="38" s="1"/>
  <c r="AY220" i="15"/>
  <c r="DX222" i="38" s="1"/>
  <c r="AY221" i="15"/>
  <c r="DX223" i="38" s="1"/>
  <c r="AY222" i="15"/>
  <c r="DX224" i="38" s="1"/>
  <c r="AY223" i="15"/>
  <c r="DX225" i="38" s="1"/>
  <c r="AY224" i="15"/>
  <c r="DX226" i="38" s="1"/>
  <c r="AY225" i="15"/>
  <c r="DX227" i="38" s="1"/>
  <c r="AY226" i="15"/>
  <c r="DX228" i="38" s="1"/>
  <c r="AY227" i="15"/>
  <c r="DX229" i="38" s="1"/>
  <c r="AY228" i="15"/>
  <c r="DX230" i="38" s="1"/>
  <c r="AY229" i="15"/>
  <c r="DX231" i="38" s="1"/>
  <c r="AY230" i="15"/>
  <c r="DX232" i="38" s="1"/>
  <c r="AY231" i="15"/>
  <c r="DX233" i="38" s="1"/>
  <c r="AY232" i="15"/>
  <c r="DX234" i="38" s="1"/>
  <c r="AY233" i="15"/>
  <c r="DX235" i="38" s="1"/>
  <c r="AY234" i="15"/>
  <c r="DX236" i="38" s="1"/>
  <c r="AY235" i="15"/>
  <c r="DX237" i="38" s="1"/>
  <c r="AY236" i="15"/>
  <c r="DX238" i="38" s="1"/>
  <c r="AY237" i="15"/>
  <c r="DX239" i="38" s="1"/>
  <c r="AY238" i="15"/>
  <c r="DX240" i="38" s="1"/>
  <c r="AY239" i="15"/>
  <c r="DX241" i="38" s="1"/>
  <c r="AY240" i="15"/>
  <c r="DX242" i="38" s="1"/>
  <c r="AY241" i="15"/>
  <c r="DX243" i="38" s="1"/>
  <c r="AY242" i="15"/>
  <c r="DX244" i="38" s="1"/>
  <c r="AY243" i="15"/>
  <c r="DX245" i="38" s="1"/>
  <c r="AY244" i="15"/>
  <c r="DX246" i="38" s="1"/>
  <c r="AY245" i="15"/>
  <c r="DX247" i="38" s="1"/>
  <c r="AY246" i="15"/>
  <c r="DX248" i="38" s="1"/>
  <c r="AY247" i="15"/>
  <c r="DX249" i="38" s="1"/>
  <c r="AY248" i="15"/>
  <c r="DX250" i="38" s="1"/>
  <c r="AY249" i="15"/>
  <c r="DX251" i="38" s="1"/>
  <c r="AY250" i="15"/>
  <c r="DX252" i="38" s="1"/>
  <c r="AY251" i="15"/>
  <c r="DX253" i="38" s="1"/>
  <c r="AY252" i="15"/>
  <c r="DX254" i="38" s="1"/>
  <c r="AY253" i="15"/>
  <c r="DX255" i="38" s="1"/>
  <c r="AY254" i="15"/>
  <c r="DX256" i="38" s="1"/>
  <c r="AY255" i="15"/>
  <c r="DX257" i="38" s="1"/>
  <c r="AY256" i="15"/>
  <c r="DX258" i="38" s="1"/>
  <c r="AY257" i="15"/>
  <c r="DX259" i="38" s="1"/>
  <c r="AY258" i="15"/>
  <c r="DX260" i="38" s="1"/>
  <c r="AY259" i="15"/>
  <c r="DX261" i="38" s="1"/>
  <c r="AY260" i="15"/>
  <c r="DX262" i="38" s="1"/>
  <c r="AY261" i="15"/>
  <c r="DX263" i="38" s="1"/>
  <c r="AY262" i="15"/>
  <c r="DX264" i="38" s="1"/>
  <c r="AY263" i="15"/>
  <c r="DX265" i="38" s="1"/>
  <c r="AY264" i="15"/>
  <c r="DX266" i="38" s="1"/>
  <c r="AY265" i="15"/>
  <c r="DX267" i="38" s="1"/>
  <c r="AY266" i="15"/>
  <c r="DX268" i="38" s="1"/>
  <c r="AY267" i="15"/>
  <c r="DX269" i="38" s="1"/>
  <c r="AY268" i="15"/>
  <c r="DX270" i="38" s="1"/>
  <c r="AY269" i="15"/>
  <c r="DX271" i="38" s="1"/>
  <c r="AY270" i="15"/>
  <c r="DX272" i="38" s="1"/>
  <c r="AY271" i="15"/>
  <c r="DX273" i="38" s="1"/>
  <c r="AY272" i="15"/>
  <c r="DX274" i="38" s="1"/>
  <c r="AY273" i="15"/>
  <c r="DX275" i="38" s="1"/>
  <c r="AY274" i="15"/>
  <c r="DX276" i="38" s="1"/>
  <c r="AY275" i="15"/>
  <c r="DX277" i="38" s="1"/>
  <c r="AY276" i="15"/>
  <c r="DX278" i="38" s="1"/>
  <c r="AY277" i="15"/>
  <c r="DX279" i="38" s="1"/>
  <c r="AY278" i="15"/>
  <c r="AY279" i="15"/>
  <c r="AY280" i="15"/>
  <c r="AY57" i="15"/>
  <c r="DX59" i="38" s="1"/>
  <c r="AY15" i="15"/>
  <c r="DX17" i="38" s="1"/>
  <c r="AY16" i="15"/>
  <c r="DX18" i="38" s="1"/>
  <c r="AY17" i="15"/>
  <c r="DX19" i="38" s="1"/>
  <c r="AY18" i="15"/>
  <c r="DX20" i="38" s="1"/>
  <c r="AY19" i="15"/>
  <c r="DX21" i="38" s="1"/>
  <c r="AY20" i="15"/>
  <c r="DX22" i="38" s="1"/>
  <c r="AY21" i="15"/>
  <c r="DX23" i="38" s="1"/>
  <c r="AY22" i="15"/>
  <c r="DX24" i="38" s="1"/>
  <c r="AY23" i="15"/>
  <c r="DX25" i="38" s="1"/>
  <c r="AY24" i="15"/>
  <c r="DX26" i="38" s="1"/>
  <c r="AY25" i="15"/>
  <c r="DX27" i="38" s="1"/>
  <c r="AY26" i="15"/>
  <c r="DX28" i="38" s="1"/>
  <c r="AY27" i="15"/>
  <c r="DX29" i="38" s="1"/>
  <c r="AY28" i="15"/>
  <c r="DX30" i="38" s="1"/>
  <c r="AY29" i="15"/>
  <c r="DX31" i="38" s="1"/>
  <c r="AY30" i="15"/>
  <c r="DX32" i="38" s="1"/>
  <c r="AY31" i="15"/>
  <c r="DX33" i="38" s="1"/>
  <c r="AY32" i="15"/>
  <c r="DX34" i="38" s="1"/>
  <c r="AY33" i="15"/>
  <c r="DX35" i="38" s="1"/>
  <c r="AY34" i="15"/>
  <c r="DX36" i="38" s="1"/>
  <c r="AY35" i="15"/>
  <c r="DX37" i="38" s="1"/>
  <c r="AY36" i="15"/>
  <c r="DX38" i="38" s="1"/>
  <c r="AY37" i="15"/>
  <c r="DX39" i="38" s="1"/>
  <c r="AY38" i="15"/>
  <c r="DX40" i="38" s="1"/>
  <c r="AY39" i="15"/>
  <c r="DX41" i="38" s="1"/>
  <c r="AY40" i="15"/>
  <c r="DX42" i="38" s="1"/>
  <c r="AY41" i="15"/>
  <c r="DX43" i="38" s="1"/>
  <c r="AY42" i="15"/>
  <c r="DX44" i="38" s="1"/>
  <c r="AY43" i="15"/>
  <c r="DX45" i="38" s="1"/>
  <c r="AY44" i="15"/>
  <c r="DX46" i="38" s="1"/>
  <c r="AY45" i="15"/>
  <c r="DX47" i="38" s="1"/>
  <c r="AY46" i="15"/>
  <c r="DX48" i="38" s="1"/>
  <c r="AY47" i="15"/>
  <c r="DX49" i="38" s="1"/>
  <c r="AY48" i="15"/>
  <c r="DX50" i="38" s="1"/>
  <c r="AY49" i="15"/>
  <c r="DX51" i="38" s="1"/>
  <c r="AY50" i="15"/>
  <c r="DX52" i="38" s="1"/>
  <c r="AY51" i="15"/>
  <c r="DX53" i="38" s="1"/>
  <c r="AY52" i="15"/>
  <c r="DX54" i="38" s="1"/>
  <c r="AY53" i="15"/>
  <c r="DX55" i="38" s="1"/>
  <c r="AY54" i="15"/>
  <c r="DX56" i="38" s="1"/>
  <c r="AY55" i="15"/>
  <c r="DX57" i="38" s="1"/>
  <c r="AY56" i="15"/>
  <c r="DX58" i="38" s="1"/>
  <c r="CE16" i="38"/>
  <c r="CE17" i="38"/>
  <c r="CE18" i="38"/>
  <c r="CE19" i="38"/>
  <c r="CE20" i="38"/>
  <c r="CE21" i="38"/>
  <c r="CE22" i="38"/>
  <c r="CE23" i="38"/>
  <c r="CE24" i="38"/>
  <c r="CE25" i="38"/>
  <c r="CE26" i="38"/>
  <c r="CE27" i="38"/>
  <c r="CE28" i="38"/>
  <c r="CE29" i="38"/>
  <c r="CE30" i="38"/>
  <c r="CE31" i="38"/>
  <c r="CE32" i="38"/>
  <c r="CE33" i="38"/>
  <c r="CE34" i="38"/>
  <c r="CE35" i="38"/>
  <c r="CE36" i="38"/>
  <c r="CE37" i="38"/>
  <c r="CE38" i="38"/>
  <c r="CE39" i="38"/>
  <c r="CE40" i="38"/>
  <c r="CE41" i="38"/>
  <c r="CE42" i="38"/>
  <c r="CE43" i="38"/>
  <c r="CE44" i="38"/>
  <c r="CE45" i="38"/>
  <c r="CE46" i="38"/>
  <c r="CE47" i="38"/>
  <c r="CE48" i="38"/>
  <c r="CE49" i="38"/>
  <c r="CE50" i="38"/>
  <c r="CE51" i="38"/>
  <c r="CE52" i="38"/>
  <c r="CE53" i="38"/>
  <c r="CE54" i="38"/>
  <c r="CE55" i="38"/>
  <c r="CE56" i="38"/>
  <c r="CE57" i="38"/>
  <c r="CE58" i="38"/>
  <c r="CE59" i="38"/>
  <c r="CE60" i="38"/>
  <c r="CE61" i="38"/>
  <c r="CE62" i="38"/>
  <c r="CE63" i="38"/>
  <c r="CE64" i="38"/>
  <c r="CE65" i="38"/>
  <c r="CE66" i="38"/>
  <c r="CE67" i="38"/>
  <c r="CE68" i="38"/>
  <c r="CE69" i="38"/>
  <c r="CE70" i="38"/>
  <c r="CE71" i="38"/>
  <c r="CE72" i="38"/>
  <c r="CE73" i="38"/>
  <c r="CE74" i="38"/>
  <c r="CE75" i="38"/>
  <c r="CE76" i="38"/>
  <c r="CE77" i="38"/>
  <c r="CE78" i="38"/>
  <c r="CE79" i="38"/>
  <c r="CE80" i="38"/>
  <c r="CE81" i="38"/>
  <c r="CE82" i="38"/>
  <c r="CE83" i="38"/>
  <c r="CE84" i="38"/>
  <c r="CE85" i="38"/>
  <c r="CE86" i="38"/>
  <c r="CE87" i="38"/>
  <c r="CE88" i="38"/>
  <c r="CE89" i="38"/>
  <c r="CE90" i="38"/>
  <c r="CE91" i="38"/>
  <c r="CE92" i="38"/>
  <c r="CE93" i="38"/>
  <c r="CE94" i="38"/>
  <c r="CE95" i="38"/>
  <c r="CE96" i="38"/>
  <c r="CE97" i="38"/>
  <c r="CE98" i="38"/>
  <c r="CE99" i="38"/>
  <c r="CE100" i="38"/>
  <c r="CE101" i="38"/>
  <c r="CE102" i="38"/>
  <c r="CE103" i="38"/>
  <c r="CE104" i="38"/>
  <c r="CE105" i="38"/>
  <c r="CE106" i="38"/>
  <c r="CE107" i="38"/>
  <c r="CE108" i="38"/>
  <c r="CE109" i="38"/>
  <c r="CE110" i="38"/>
  <c r="CE111" i="38"/>
  <c r="CE112" i="38"/>
  <c r="CE113" i="38"/>
  <c r="CE114" i="38"/>
  <c r="CE115" i="38"/>
  <c r="CE116" i="38"/>
  <c r="CE117" i="38"/>
  <c r="CE118" i="38"/>
  <c r="CE119" i="38"/>
  <c r="CE120" i="38"/>
  <c r="CE121" i="38"/>
  <c r="CE122" i="38"/>
  <c r="CE123" i="38"/>
  <c r="CE124" i="38"/>
  <c r="CE125" i="38"/>
  <c r="CE126" i="38"/>
  <c r="CE127" i="38"/>
  <c r="CE128" i="38"/>
  <c r="CE129" i="38"/>
  <c r="CE130" i="38"/>
  <c r="CE131" i="38"/>
  <c r="CE132" i="38"/>
  <c r="CE133" i="38"/>
  <c r="CE134" i="38"/>
  <c r="CE135" i="38"/>
  <c r="CE136" i="38"/>
  <c r="CE137" i="38"/>
  <c r="CE138" i="38"/>
  <c r="CE139" i="38"/>
  <c r="CE140" i="38"/>
  <c r="CE141" i="38"/>
  <c r="CE142" i="38"/>
  <c r="CE143" i="38"/>
  <c r="CE144" i="38"/>
  <c r="CE145" i="38"/>
  <c r="CE146" i="38"/>
  <c r="CE147" i="38"/>
  <c r="CE148" i="38"/>
  <c r="CE149" i="38"/>
  <c r="CE150" i="38"/>
  <c r="CE151" i="38"/>
  <c r="CE152" i="38"/>
  <c r="CE153" i="38"/>
  <c r="CE154" i="38"/>
  <c r="CE155" i="38"/>
  <c r="CE156" i="38"/>
  <c r="CE157" i="38"/>
  <c r="CE158" i="38"/>
  <c r="CE159" i="38"/>
  <c r="CE160" i="38"/>
  <c r="CE161" i="38"/>
  <c r="CE162" i="38"/>
  <c r="CE163" i="38"/>
  <c r="CE164" i="38"/>
  <c r="CE165" i="38"/>
  <c r="CE166" i="38"/>
  <c r="CE167" i="38"/>
  <c r="CE168" i="38"/>
  <c r="CE169" i="38"/>
  <c r="CE170" i="38"/>
  <c r="CE171" i="38"/>
  <c r="CE172" i="38"/>
  <c r="CE173" i="38"/>
  <c r="CE174" i="38"/>
  <c r="CE175" i="38"/>
  <c r="CE176" i="38"/>
  <c r="CE177" i="38"/>
  <c r="CE178" i="38"/>
  <c r="CE179" i="38"/>
  <c r="CE180" i="38"/>
  <c r="CE181" i="38"/>
  <c r="CE182" i="38"/>
  <c r="CE183" i="38"/>
  <c r="CE184" i="38"/>
  <c r="CE185" i="38"/>
  <c r="CE186" i="38"/>
  <c r="CE187" i="38"/>
  <c r="CE188" i="38"/>
  <c r="CE189" i="38"/>
  <c r="CE190" i="38"/>
  <c r="CE191" i="38"/>
  <c r="CE192" i="38"/>
  <c r="CE193" i="38"/>
  <c r="CE194" i="38"/>
  <c r="CE195" i="38"/>
  <c r="CE196" i="38"/>
  <c r="CE197" i="38"/>
  <c r="CE198" i="38"/>
  <c r="CE199" i="38"/>
  <c r="CE200" i="38"/>
  <c r="CE201" i="38"/>
  <c r="CE202" i="38"/>
  <c r="CE203" i="38"/>
  <c r="CE204" i="38"/>
  <c r="CE205" i="38"/>
  <c r="CE206" i="38"/>
  <c r="CE207" i="38"/>
  <c r="CE208" i="38"/>
  <c r="CE209" i="38"/>
  <c r="CE210" i="38"/>
  <c r="CE211" i="38"/>
  <c r="CE212" i="38"/>
  <c r="CE213" i="38"/>
  <c r="CE214" i="38"/>
  <c r="CE215" i="38"/>
  <c r="CE216" i="38"/>
  <c r="CE217" i="38"/>
  <c r="CE218" i="38"/>
  <c r="CE219" i="38"/>
  <c r="CE220" i="38"/>
  <c r="CE221" i="38"/>
  <c r="CE222" i="38"/>
  <c r="CE223" i="38"/>
  <c r="CE224" i="38"/>
  <c r="CE225" i="38"/>
  <c r="CE226" i="38"/>
  <c r="CE227" i="38"/>
  <c r="CE228" i="38"/>
  <c r="CE229" i="38"/>
  <c r="CE230" i="38"/>
  <c r="CE231" i="38"/>
  <c r="CE232" i="38"/>
  <c r="CE233" i="38"/>
  <c r="CE234" i="38"/>
  <c r="CE235" i="38"/>
  <c r="CE236" i="38"/>
  <c r="CE237" i="38"/>
  <c r="CE238" i="38"/>
  <c r="CE239" i="38"/>
  <c r="CE240" i="38"/>
  <c r="CE241" i="38"/>
  <c r="CE242" i="38"/>
  <c r="CE243" i="38"/>
  <c r="CE244" i="38"/>
  <c r="CE245" i="38"/>
  <c r="CE246" i="38"/>
  <c r="CE247" i="38"/>
  <c r="CE248" i="38"/>
  <c r="CE249" i="38"/>
  <c r="CE250" i="38"/>
  <c r="CE251" i="38"/>
  <c r="CE252" i="38"/>
  <c r="CE253" i="38"/>
  <c r="CE254" i="38"/>
  <c r="CE255" i="38"/>
  <c r="CE256" i="38"/>
  <c r="CE257" i="38"/>
  <c r="CE258" i="38"/>
  <c r="CE259" i="38"/>
  <c r="CE260" i="38"/>
  <c r="CE261" i="38"/>
  <c r="CE262" i="38"/>
  <c r="CE263" i="38"/>
  <c r="CE264" i="38"/>
  <c r="CE265" i="38"/>
  <c r="CE266" i="38"/>
  <c r="CE267" i="38"/>
  <c r="CE268" i="38"/>
  <c r="CE269" i="38"/>
  <c r="CE270" i="38"/>
  <c r="CE271" i="38"/>
  <c r="CE272" i="38"/>
  <c r="CE273" i="38"/>
  <c r="CE274" i="38"/>
  <c r="CE275" i="38"/>
  <c r="CE276" i="38"/>
  <c r="CE277" i="38"/>
  <c r="CE278" i="38"/>
  <c r="CE279" i="38"/>
  <c r="CE280" i="38"/>
  <c r="CE281" i="38"/>
  <c r="CE282" i="38"/>
  <c r="CE15" i="38"/>
  <c r="BP279" i="38"/>
  <c r="BG267" i="38"/>
  <c r="AY3" i="15" l="1"/>
  <c r="AY4" i="15"/>
  <c r="AY5" i="15"/>
  <c r="DX7" i="38"/>
  <c r="DX9" i="38"/>
  <c r="AY6" i="15"/>
  <c r="AY7" i="15"/>
  <c r="AY8" i="15"/>
  <c r="DX8" i="38"/>
  <c r="AY9" i="15"/>
  <c r="AY2" i="15"/>
  <c r="AY10" i="15"/>
  <c r="CE8" i="38"/>
  <c r="CE7" i="38"/>
  <c r="CE9" i="38"/>
  <c r="S11" i="48"/>
  <c r="CE5" i="38"/>
  <c r="CE3" i="38"/>
  <c r="CE1" i="38"/>
  <c r="CE6" i="38"/>
  <c r="CE4" i="38"/>
  <c r="CE2" i="38"/>
  <c r="S16" i="48"/>
  <c r="S15" i="48"/>
  <c r="C270" i="80" l="1"/>
  <c r="C269" i="80"/>
  <c r="C268" i="80"/>
  <c r="C267" i="80"/>
  <c r="C266" i="80"/>
  <c r="C265" i="80"/>
  <c r="C264" i="80"/>
  <c r="C263" i="80"/>
  <c r="C262" i="80"/>
  <c r="C261" i="80"/>
  <c r="C260" i="80"/>
  <c r="C259" i="80"/>
  <c r="C258" i="80"/>
  <c r="C257" i="80"/>
  <c r="C256" i="80"/>
  <c r="C255" i="80"/>
  <c r="C254" i="80"/>
  <c r="C253" i="80"/>
  <c r="C252" i="80"/>
  <c r="C251" i="80"/>
  <c r="C250" i="80"/>
  <c r="C249" i="80"/>
  <c r="C248" i="80"/>
  <c r="C247" i="80"/>
  <c r="C246" i="80"/>
  <c r="C245" i="80"/>
  <c r="C244" i="80"/>
  <c r="C243" i="80"/>
  <c r="C242" i="80"/>
  <c r="C241" i="80"/>
  <c r="C240" i="80"/>
  <c r="C239" i="80"/>
  <c r="C238" i="80"/>
  <c r="C237" i="80"/>
  <c r="C236" i="80"/>
  <c r="C235" i="80"/>
  <c r="C234" i="80"/>
  <c r="C233" i="80"/>
  <c r="C232" i="80"/>
  <c r="C231" i="80"/>
  <c r="C230" i="80"/>
  <c r="C229" i="80"/>
  <c r="C228" i="80"/>
  <c r="C227" i="80"/>
  <c r="C226" i="80"/>
  <c r="C225" i="80"/>
  <c r="C224" i="80"/>
  <c r="C223" i="80"/>
  <c r="C222" i="80"/>
  <c r="C221" i="80"/>
  <c r="C220" i="80"/>
  <c r="C219" i="80"/>
  <c r="C218" i="80"/>
  <c r="C217" i="80"/>
  <c r="C216" i="80"/>
  <c r="C215" i="80"/>
  <c r="C214" i="80"/>
  <c r="C213" i="80"/>
  <c r="C212" i="80"/>
  <c r="C211" i="80"/>
  <c r="C210" i="80"/>
  <c r="C209" i="80"/>
  <c r="C208" i="80"/>
  <c r="C207" i="80"/>
  <c r="C206" i="80"/>
  <c r="C205" i="80"/>
  <c r="C204" i="80"/>
  <c r="C203" i="80"/>
  <c r="C202" i="80"/>
  <c r="C201" i="80"/>
  <c r="C200" i="80"/>
  <c r="C199" i="80"/>
  <c r="C198" i="80"/>
  <c r="C197" i="80"/>
  <c r="C196" i="80"/>
  <c r="C195" i="80"/>
  <c r="C194" i="80"/>
  <c r="C193" i="80"/>
  <c r="C192" i="80"/>
  <c r="C191" i="80"/>
  <c r="C190" i="80"/>
  <c r="C189" i="80"/>
  <c r="C188" i="80"/>
  <c r="C187" i="80"/>
  <c r="C186" i="80"/>
  <c r="C185" i="80"/>
  <c r="C184" i="80"/>
  <c r="C183" i="80"/>
  <c r="C182" i="80"/>
  <c r="C181" i="80"/>
  <c r="C180" i="80"/>
  <c r="C179" i="80"/>
  <c r="C178" i="80"/>
  <c r="C177" i="80"/>
  <c r="C176" i="80"/>
  <c r="C175" i="80"/>
  <c r="C174" i="80"/>
  <c r="C173" i="80"/>
  <c r="C172" i="80"/>
  <c r="C171" i="80"/>
  <c r="C170" i="80"/>
  <c r="C169" i="80"/>
  <c r="C168" i="80"/>
  <c r="C167" i="80"/>
  <c r="C166" i="80"/>
  <c r="C165" i="80"/>
  <c r="C164" i="80"/>
  <c r="C163" i="80"/>
  <c r="C162" i="80"/>
  <c r="C161" i="80"/>
  <c r="C160" i="80"/>
  <c r="C159" i="80"/>
  <c r="C158" i="80"/>
  <c r="C157" i="80"/>
  <c r="C156" i="80"/>
  <c r="C155" i="80"/>
  <c r="C154" i="80"/>
  <c r="C153" i="80"/>
  <c r="C152" i="80"/>
  <c r="C151" i="80"/>
  <c r="C150" i="80"/>
  <c r="C149" i="80"/>
  <c r="C148" i="80"/>
  <c r="C147" i="80"/>
  <c r="C146" i="80"/>
  <c r="C145" i="80"/>
  <c r="C144" i="80"/>
  <c r="C143" i="80"/>
  <c r="C142" i="80"/>
  <c r="C141" i="80"/>
  <c r="C140" i="80"/>
  <c r="C139" i="80"/>
  <c r="C138" i="80"/>
  <c r="C137" i="80"/>
  <c r="C136" i="80"/>
  <c r="C135" i="80"/>
  <c r="C134" i="80"/>
  <c r="C133" i="80"/>
  <c r="C132" i="80"/>
  <c r="C131" i="80"/>
  <c r="C130" i="80"/>
  <c r="C129" i="80"/>
  <c r="C128" i="80"/>
  <c r="C127" i="80"/>
  <c r="C126" i="80"/>
  <c r="C125" i="80"/>
  <c r="C124" i="80"/>
  <c r="C123" i="80"/>
  <c r="C122" i="80"/>
  <c r="C121" i="80"/>
  <c r="C120" i="80"/>
  <c r="C119" i="80"/>
  <c r="C118" i="80"/>
  <c r="C117" i="80"/>
  <c r="C116" i="80"/>
  <c r="C115" i="80"/>
  <c r="C114" i="80"/>
  <c r="C113" i="80"/>
  <c r="C112" i="80"/>
  <c r="C111" i="80"/>
  <c r="C110" i="80"/>
  <c r="C109" i="80"/>
  <c r="C108" i="80"/>
  <c r="C107" i="80"/>
  <c r="C106" i="80"/>
  <c r="C105" i="80"/>
  <c r="C104" i="80"/>
  <c r="C103" i="80"/>
  <c r="C102" i="80"/>
  <c r="C101" i="80"/>
  <c r="C100" i="80"/>
  <c r="C99" i="80"/>
  <c r="C98" i="80"/>
  <c r="C97" i="80"/>
  <c r="C96" i="80"/>
  <c r="C95" i="80"/>
  <c r="C94" i="80"/>
  <c r="C93" i="80"/>
  <c r="C92" i="80"/>
  <c r="C91" i="80"/>
  <c r="C90" i="80"/>
  <c r="C89" i="80"/>
  <c r="C88" i="80"/>
  <c r="C87" i="80"/>
  <c r="C86" i="80"/>
  <c r="C85" i="80"/>
  <c r="C84" i="80"/>
  <c r="C83" i="80"/>
  <c r="C82" i="80"/>
  <c r="C81" i="80"/>
  <c r="C80" i="80"/>
  <c r="C79" i="80"/>
  <c r="C78" i="80"/>
  <c r="C77" i="80"/>
  <c r="C76" i="80"/>
  <c r="C75" i="80"/>
  <c r="C74" i="80"/>
  <c r="C73" i="80"/>
  <c r="C72" i="80"/>
  <c r="C71" i="80"/>
  <c r="C70" i="80"/>
  <c r="C69" i="80"/>
  <c r="C68" i="80"/>
  <c r="C67" i="80"/>
  <c r="C66" i="80"/>
  <c r="C65" i="80"/>
  <c r="C64" i="80"/>
  <c r="C63" i="80"/>
  <c r="C62" i="80"/>
  <c r="C61" i="80"/>
  <c r="C60" i="80"/>
  <c r="C59" i="80"/>
  <c r="C58" i="80"/>
  <c r="C57" i="80"/>
  <c r="C56" i="80"/>
  <c r="C55" i="80"/>
  <c r="C54" i="80"/>
  <c r="C53" i="80"/>
  <c r="C52" i="80"/>
  <c r="C51" i="80"/>
  <c r="C50" i="80"/>
  <c r="C49" i="80"/>
  <c r="C48" i="80"/>
  <c r="C47" i="80"/>
  <c r="C46" i="80"/>
  <c r="C45" i="80"/>
  <c r="C44" i="80"/>
  <c r="B45" i="80"/>
  <c r="B46" i="80"/>
  <c r="B47" i="80"/>
  <c r="B48" i="80"/>
  <c r="B49" i="80"/>
  <c r="B50" i="80"/>
  <c r="B51" i="80"/>
  <c r="B52" i="80"/>
  <c r="B53" i="80"/>
  <c r="B54" i="80"/>
  <c r="B55" i="80"/>
  <c r="B56" i="80"/>
  <c r="B57" i="80"/>
  <c r="B58" i="80"/>
  <c r="B59" i="80"/>
  <c r="B60" i="80"/>
  <c r="B61" i="80"/>
  <c r="B62" i="80"/>
  <c r="B63" i="80"/>
  <c r="B64" i="80"/>
  <c r="B65" i="80"/>
  <c r="B66" i="80"/>
  <c r="B67" i="80"/>
  <c r="B68" i="80"/>
  <c r="B69" i="80"/>
  <c r="B70" i="80"/>
  <c r="B71" i="80"/>
  <c r="B72" i="80"/>
  <c r="B73" i="80"/>
  <c r="B74" i="80"/>
  <c r="B75" i="80"/>
  <c r="B76" i="80"/>
  <c r="B77" i="80"/>
  <c r="B78" i="80"/>
  <c r="B79" i="80"/>
  <c r="B80" i="80"/>
  <c r="B81" i="80"/>
  <c r="B82" i="80"/>
  <c r="B83" i="80"/>
  <c r="B84" i="80"/>
  <c r="B85" i="80"/>
  <c r="B86" i="80"/>
  <c r="B87" i="80"/>
  <c r="B88" i="80"/>
  <c r="B89" i="80"/>
  <c r="B90" i="80"/>
  <c r="B91" i="80"/>
  <c r="B92" i="80"/>
  <c r="B93" i="80"/>
  <c r="B94" i="80"/>
  <c r="B95" i="80"/>
  <c r="B96" i="80"/>
  <c r="B97" i="80"/>
  <c r="B98" i="80"/>
  <c r="B99" i="80"/>
  <c r="B100" i="80"/>
  <c r="B101" i="80"/>
  <c r="B102" i="80"/>
  <c r="B103" i="80"/>
  <c r="B104" i="80"/>
  <c r="B105" i="80"/>
  <c r="B106" i="80"/>
  <c r="B107" i="80"/>
  <c r="B108" i="80"/>
  <c r="B109" i="80"/>
  <c r="B110" i="80"/>
  <c r="B111" i="80"/>
  <c r="B112" i="80"/>
  <c r="B113" i="80"/>
  <c r="B114" i="80"/>
  <c r="B115" i="80"/>
  <c r="B116" i="80"/>
  <c r="B117" i="80"/>
  <c r="B118" i="80"/>
  <c r="B119" i="80"/>
  <c r="B120" i="80"/>
  <c r="B121" i="80"/>
  <c r="B122" i="80"/>
  <c r="B123" i="80"/>
  <c r="B124" i="80"/>
  <c r="B125" i="80"/>
  <c r="B126" i="80"/>
  <c r="B127" i="80"/>
  <c r="B128" i="80"/>
  <c r="B129" i="80"/>
  <c r="B130" i="80"/>
  <c r="B131" i="80"/>
  <c r="B132" i="80"/>
  <c r="B133" i="80"/>
  <c r="B134" i="80"/>
  <c r="B135" i="80"/>
  <c r="B136" i="80"/>
  <c r="B137" i="80"/>
  <c r="B138" i="80"/>
  <c r="B139" i="80"/>
  <c r="B140" i="80"/>
  <c r="B141" i="80"/>
  <c r="B142" i="80"/>
  <c r="B143" i="80"/>
  <c r="B144" i="80"/>
  <c r="B145" i="80"/>
  <c r="B146" i="80"/>
  <c r="B147" i="80"/>
  <c r="B148" i="80"/>
  <c r="B149" i="80"/>
  <c r="B150" i="80"/>
  <c r="B151" i="80"/>
  <c r="B152" i="80"/>
  <c r="B153" i="80"/>
  <c r="B154" i="80"/>
  <c r="B155" i="80"/>
  <c r="B156" i="80"/>
  <c r="B157" i="80"/>
  <c r="B158" i="80"/>
  <c r="B159" i="80"/>
  <c r="B160" i="80"/>
  <c r="B161" i="80"/>
  <c r="B162" i="80"/>
  <c r="B163" i="80"/>
  <c r="B164" i="80"/>
  <c r="B165" i="80"/>
  <c r="B166" i="80"/>
  <c r="B167" i="80"/>
  <c r="B168" i="80"/>
  <c r="B169" i="80"/>
  <c r="B170" i="80"/>
  <c r="B171" i="80"/>
  <c r="B172" i="80"/>
  <c r="B173" i="80"/>
  <c r="B174" i="80"/>
  <c r="B175" i="80"/>
  <c r="B176" i="80"/>
  <c r="B177" i="80"/>
  <c r="B178" i="80"/>
  <c r="B179" i="80"/>
  <c r="B180" i="80"/>
  <c r="B181" i="80"/>
  <c r="B182" i="80"/>
  <c r="B183" i="80"/>
  <c r="B184" i="80"/>
  <c r="B185" i="80"/>
  <c r="B186" i="80"/>
  <c r="B187" i="80"/>
  <c r="B188" i="80"/>
  <c r="B189" i="80"/>
  <c r="B190" i="80"/>
  <c r="B191" i="80"/>
  <c r="B192" i="80"/>
  <c r="B193" i="80"/>
  <c r="B194" i="80"/>
  <c r="B195" i="80"/>
  <c r="B196" i="80"/>
  <c r="B197" i="80"/>
  <c r="B198" i="80"/>
  <c r="B199" i="80"/>
  <c r="B200" i="80"/>
  <c r="B201" i="80"/>
  <c r="B202" i="80"/>
  <c r="B203" i="80"/>
  <c r="B204" i="80"/>
  <c r="B205" i="80"/>
  <c r="B206" i="80"/>
  <c r="B207" i="80"/>
  <c r="B208" i="80"/>
  <c r="B209" i="80"/>
  <c r="B210" i="80"/>
  <c r="B211" i="80"/>
  <c r="B212" i="80"/>
  <c r="B213" i="80"/>
  <c r="B214" i="80"/>
  <c r="B215" i="80"/>
  <c r="B216" i="80"/>
  <c r="B217" i="80"/>
  <c r="B218" i="80"/>
  <c r="B219" i="80"/>
  <c r="B220" i="80"/>
  <c r="B221" i="80"/>
  <c r="B222" i="80"/>
  <c r="B223" i="80"/>
  <c r="B224" i="80"/>
  <c r="B225" i="80"/>
  <c r="B226" i="80"/>
  <c r="B227" i="80"/>
  <c r="B228" i="80"/>
  <c r="B229" i="80"/>
  <c r="B230" i="80"/>
  <c r="B231" i="80"/>
  <c r="B232" i="80"/>
  <c r="B233" i="80"/>
  <c r="B234" i="80"/>
  <c r="B235" i="80"/>
  <c r="B236" i="80"/>
  <c r="B237" i="80"/>
  <c r="B238" i="80"/>
  <c r="B239" i="80"/>
  <c r="B240" i="80"/>
  <c r="B241" i="80"/>
  <c r="B242" i="80"/>
  <c r="B243" i="80"/>
  <c r="B244" i="80"/>
  <c r="B245" i="80"/>
  <c r="B246" i="80"/>
  <c r="B247" i="80"/>
  <c r="B248" i="80"/>
  <c r="B249" i="80"/>
  <c r="B250" i="80"/>
  <c r="B251" i="80"/>
  <c r="B252" i="80"/>
  <c r="B253" i="80"/>
  <c r="B254" i="80"/>
  <c r="B255" i="80"/>
  <c r="B256" i="80"/>
  <c r="B257" i="80"/>
  <c r="B258" i="80"/>
  <c r="B259" i="80"/>
  <c r="B260" i="80"/>
  <c r="B261" i="80"/>
  <c r="B262" i="80"/>
  <c r="B263" i="80"/>
  <c r="B264" i="80"/>
  <c r="B265" i="80"/>
  <c r="B266" i="80"/>
  <c r="B267" i="80"/>
  <c r="B268" i="80"/>
  <c r="B269" i="80"/>
  <c r="B270" i="80"/>
  <c r="B44" i="80"/>
  <c r="D6" i="80"/>
  <c r="D7" i="80"/>
  <c r="D8" i="80"/>
  <c r="D9" i="80"/>
  <c r="D10" i="80"/>
  <c r="D11" i="80"/>
  <c r="D12" i="80"/>
  <c r="D13" i="80"/>
  <c r="D14" i="80"/>
  <c r="D15" i="80"/>
  <c r="D16" i="80"/>
  <c r="D17" i="80"/>
  <c r="D18" i="80"/>
  <c r="D19" i="80"/>
  <c r="D20" i="80"/>
  <c r="D21" i="80"/>
  <c r="D22" i="80"/>
  <c r="D23" i="80"/>
  <c r="D24" i="80"/>
  <c r="D25" i="80"/>
  <c r="D26" i="80"/>
  <c r="D27" i="80"/>
  <c r="D28" i="80"/>
  <c r="D29" i="80"/>
  <c r="D30" i="80"/>
  <c r="D31" i="80"/>
  <c r="D32" i="80"/>
  <c r="D33" i="80"/>
  <c r="D34" i="80"/>
  <c r="D35" i="80"/>
  <c r="D36" i="80"/>
  <c r="D37" i="80"/>
  <c r="D38" i="80"/>
  <c r="D39" i="80"/>
  <c r="D40" i="80"/>
  <c r="D41" i="80"/>
  <c r="D42" i="80"/>
  <c r="D43" i="80"/>
  <c r="D44" i="80"/>
  <c r="D45" i="80"/>
  <c r="D46" i="80"/>
  <c r="D47" i="80"/>
  <c r="D48" i="80"/>
  <c r="D49" i="80"/>
  <c r="D50" i="80"/>
  <c r="D51" i="80"/>
  <c r="D52" i="80"/>
  <c r="D53" i="80"/>
  <c r="D54" i="80"/>
  <c r="D55" i="80"/>
  <c r="D56" i="80"/>
  <c r="D57" i="80"/>
  <c r="D58" i="80"/>
  <c r="D59" i="80"/>
  <c r="D60" i="80"/>
  <c r="D61" i="80"/>
  <c r="D62" i="80"/>
  <c r="D63" i="80"/>
  <c r="D64" i="80"/>
  <c r="D65" i="80"/>
  <c r="D66" i="80"/>
  <c r="D67" i="80"/>
  <c r="D68" i="80"/>
  <c r="D69" i="80"/>
  <c r="D70" i="80"/>
  <c r="D71" i="80"/>
  <c r="D72" i="80"/>
  <c r="D73" i="80"/>
  <c r="D74" i="80"/>
  <c r="D75" i="80"/>
  <c r="D76" i="80"/>
  <c r="D77" i="80"/>
  <c r="D78" i="80"/>
  <c r="D79" i="80"/>
  <c r="D80" i="80"/>
  <c r="D81" i="80"/>
  <c r="D82" i="80"/>
  <c r="D83" i="80"/>
  <c r="D84" i="80"/>
  <c r="D85" i="80"/>
  <c r="D86" i="80"/>
  <c r="D87" i="80"/>
  <c r="D88" i="80"/>
  <c r="D89" i="80"/>
  <c r="D90" i="80"/>
  <c r="D91" i="80"/>
  <c r="D92" i="80"/>
  <c r="D93" i="80"/>
  <c r="D94" i="80"/>
  <c r="D95" i="80"/>
  <c r="D96" i="80"/>
  <c r="D97" i="80"/>
  <c r="D98" i="80"/>
  <c r="D99" i="80"/>
  <c r="D100" i="80"/>
  <c r="D101" i="80"/>
  <c r="D102" i="80"/>
  <c r="D103" i="80"/>
  <c r="D104" i="80"/>
  <c r="D105" i="80"/>
  <c r="D106" i="80"/>
  <c r="D107" i="80"/>
  <c r="D108" i="80"/>
  <c r="D109" i="80"/>
  <c r="D110" i="80"/>
  <c r="D111" i="80"/>
  <c r="D112" i="80"/>
  <c r="D113" i="80"/>
  <c r="D114" i="80"/>
  <c r="D115" i="80"/>
  <c r="D116" i="80"/>
  <c r="D117" i="80"/>
  <c r="D118" i="80"/>
  <c r="D119" i="80"/>
  <c r="D120" i="80"/>
  <c r="D121" i="80"/>
  <c r="D122" i="80"/>
  <c r="D123" i="80"/>
  <c r="D124" i="80"/>
  <c r="D125" i="80"/>
  <c r="D126" i="80"/>
  <c r="D127" i="80"/>
  <c r="D128" i="80"/>
  <c r="D129" i="80"/>
  <c r="D130" i="80"/>
  <c r="D131" i="80"/>
  <c r="D132" i="80"/>
  <c r="D133" i="80"/>
  <c r="D134" i="80"/>
  <c r="D135" i="80"/>
  <c r="D136" i="80"/>
  <c r="D137" i="80"/>
  <c r="D138" i="80"/>
  <c r="D139" i="80"/>
  <c r="D140" i="80"/>
  <c r="D141" i="80"/>
  <c r="D142" i="80"/>
  <c r="D143" i="80"/>
  <c r="D144" i="80"/>
  <c r="D145" i="80"/>
  <c r="D146" i="80"/>
  <c r="D147" i="80"/>
  <c r="D148" i="80"/>
  <c r="D149" i="80"/>
  <c r="D150" i="80"/>
  <c r="D151" i="80"/>
  <c r="D152" i="80"/>
  <c r="D153" i="80"/>
  <c r="D154" i="80"/>
  <c r="D155" i="80"/>
  <c r="D156" i="80"/>
  <c r="D157" i="80"/>
  <c r="D158" i="80"/>
  <c r="D159" i="80"/>
  <c r="D160" i="80"/>
  <c r="D161" i="80"/>
  <c r="D162" i="80"/>
  <c r="D163" i="80"/>
  <c r="D164" i="80"/>
  <c r="D165" i="80"/>
  <c r="D166" i="80"/>
  <c r="D167" i="80"/>
  <c r="D168" i="80"/>
  <c r="D169" i="80"/>
  <c r="D170" i="80"/>
  <c r="D171" i="80"/>
  <c r="D172" i="80"/>
  <c r="D173" i="80"/>
  <c r="D174" i="80"/>
  <c r="D175" i="80"/>
  <c r="D176" i="80"/>
  <c r="D177" i="80"/>
  <c r="D178" i="80"/>
  <c r="D179" i="80"/>
  <c r="D180" i="80"/>
  <c r="D181" i="80"/>
  <c r="D182" i="80"/>
  <c r="D183" i="80"/>
  <c r="D184" i="80"/>
  <c r="D185" i="80"/>
  <c r="D186" i="80"/>
  <c r="D187" i="80"/>
  <c r="D188" i="80"/>
  <c r="D189" i="80"/>
  <c r="D190" i="80"/>
  <c r="D191" i="80"/>
  <c r="D192" i="80"/>
  <c r="D193" i="80"/>
  <c r="D194" i="80"/>
  <c r="D195" i="80"/>
  <c r="D196" i="80"/>
  <c r="D197" i="80"/>
  <c r="D198" i="80"/>
  <c r="D199" i="80"/>
  <c r="D200" i="80"/>
  <c r="D201" i="80"/>
  <c r="D202" i="80"/>
  <c r="D203" i="80"/>
  <c r="D204" i="80"/>
  <c r="D205" i="80"/>
  <c r="D206" i="80"/>
  <c r="D207" i="80"/>
  <c r="D208" i="80"/>
  <c r="D209" i="80"/>
  <c r="D210" i="80"/>
  <c r="D211" i="80"/>
  <c r="D212" i="80"/>
  <c r="D213" i="80"/>
  <c r="D214" i="80"/>
  <c r="D215" i="80"/>
  <c r="D216" i="80"/>
  <c r="D217" i="80"/>
  <c r="D218" i="80"/>
  <c r="D219" i="80"/>
  <c r="D220" i="80"/>
  <c r="D221" i="80"/>
  <c r="D222" i="80"/>
  <c r="D223" i="80"/>
  <c r="D224" i="80"/>
  <c r="D225" i="80"/>
  <c r="D226" i="80"/>
  <c r="D227" i="80"/>
  <c r="D228" i="80"/>
  <c r="D229" i="80"/>
  <c r="D230" i="80"/>
  <c r="D231" i="80"/>
  <c r="D232" i="80"/>
  <c r="D233" i="80"/>
  <c r="D234" i="80"/>
  <c r="D235" i="80"/>
  <c r="D236" i="80"/>
  <c r="D237" i="80"/>
  <c r="D238" i="80"/>
  <c r="D239" i="80"/>
  <c r="D240" i="80"/>
  <c r="D241" i="80"/>
  <c r="D242" i="80"/>
  <c r="D243" i="80"/>
  <c r="D244" i="80"/>
  <c r="D245" i="80"/>
  <c r="D246" i="80"/>
  <c r="D247" i="80"/>
  <c r="D248" i="80"/>
  <c r="D249" i="80"/>
  <c r="D250" i="80"/>
  <c r="D251" i="80"/>
  <c r="D252" i="80"/>
  <c r="D253" i="80"/>
  <c r="D254" i="80"/>
  <c r="D255" i="80"/>
  <c r="D256" i="80"/>
  <c r="D257" i="80"/>
  <c r="D258" i="80"/>
  <c r="D259" i="80"/>
  <c r="D260" i="80"/>
  <c r="D261" i="80"/>
  <c r="D262" i="80"/>
  <c r="D263" i="80"/>
  <c r="D264" i="80"/>
  <c r="D265" i="80"/>
  <c r="D266" i="80"/>
  <c r="D267" i="80"/>
  <c r="D268" i="80"/>
  <c r="D269" i="80"/>
  <c r="D270" i="80"/>
  <c r="D5" i="80"/>
  <c r="N64" i="80"/>
  <c r="L64" i="80"/>
  <c r="L63" i="80" s="1"/>
  <c r="J64" i="80"/>
  <c r="J63" i="80" s="1"/>
  <c r="I64" i="80"/>
  <c r="I63" i="80" s="1"/>
  <c r="H64" i="80"/>
  <c r="H63" i="80" s="1"/>
  <c r="N60" i="80"/>
  <c r="L60" i="80"/>
  <c r="L61" i="80" s="1"/>
  <c r="J60" i="80"/>
  <c r="I60" i="80"/>
  <c r="I61" i="80" s="1"/>
  <c r="H60" i="80"/>
  <c r="H61" i="80" s="1"/>
  <c r="N52" i="80"/>
  <c r="L52" i="80"/>
  <c r="L53" i="80" s="1"/>
  <c r="J52" i="80"/>
  <c r="J57" i="80" s="1"/>
  <c r="I52" i="80"/>
  <c r="I53" i="80" s="1"/>
  <c r="H52" i="80"/>
  <c r="H56" i="80" s="1"/>
  <c r="J48" i="80"/>
  <c r="H42" i="80"/>
  <c r="N17" i="80"/>
  <c r="L17" i="80"/>
  <c r="J17" i="80"/>
  <c r="I17" i="80"/>
  <c r="H17" i="80"/>
  <c r="N16" i="80"/>
  <c r="L16" i="80"/>
  <c r="J16" i="80"/>
  <c r="I16" i="80"/>
  <c r="H16" i="80"/>
  <c r="N14" i="80"/>
  <c r="N67" i="80" s="1"/>
  <c r="L14" i="80"/>
  <c r="L67" i="80" s="1"/>
  <c r="L66" i="80" s="1"/>
  <c r="J14" i="80"/>
  <c r="I14" i="80"/>
  <c r="I67" i="80" s="1"/>
  <c r="I66" i="80" s="1"/>
  <c r="H14" i="80"/>
  <c r="H67" i="80" s="1"/>
  <c r="H66" i="80" s="1"/>
  <c r="N13" i="80"/>
  <c r="L13" i="80"/>
  <c r="J13" i="80"/>
  <c r="I13" i="80"/>
  <c r="H13" i="80"/>
  <c r="N12" i="80"/>
  <c r="L12" i="80"/>
  <c r="J12" i="80"/>
  <c r="I12" i="80"/>
  <c r="H12" i="80"/>
  <c r="N11" i="80"/>
  <c r="L11" i="80"/>
  <c r="J11" i="80"/>
  <c r="I11" i="80"/>
  <c r="H11" i="80"/>
  <c r="N10" i="80"/>
  <c r="L10" i="80"/>
  <c r="J10" i="80"/>
  <c r="I10" i="80"/>
  <c r="H10" i="80"/>
  <c r="N9" i="80"/>
  <c r="L9" i="80"/>
  <c r="J9" i="80"/>
  <c r="I9" i="80"/>
  <c r="H9" i="80"/>
  <c r="N8" i="80"/>
  <c r="L8" i="80"/>
  <c r="J8" i="80"/>
  <c r="I8" i="80"/>
  <c r="H8" i="80"/>
  <c r="N7" i="80"/>
  <c r="L7" i="80"/>
  <c r="J7" i="80"/>
  <c r="I7" i="80"/>
  <c r="H7" i="80"/>
  <c r="N6" i="80"/>
  <c r="L6" i="80"/>
  <c r="J6" i="80"/>
  <c r="I6" i="80"/>
  <c r="H6" i="80"/>
  <c r="N5" i="80"/>
  <c r="L5" i="80"/>
  <c r="J5" i="80"/>
  <c r="I5" i="80"/>
  <c r="H5" i="80"/>
  <c r="N4" i="80"/>
  <c r="L4" i="80"/>
  <c r="J4" i="80"/>
  <c r="I4" i="80"/>
  <c r="H4" i="80"/>
  <c r="J70" i="80"/>
  <c r="K70" i="80"/>
  <c r="J61" i="80" l="1"/>
  <c r="K49" i="80"/>
  <c r="K52" i="80"/>
  <c r="K58" i="80" s="1"/>
  <c r="K4" i="80"/>
  <c r="P4" i="80" s="1"/>
  <c r="K12" i="80"/>
  <c r="P12" i="80" s="1"/>
  <c r="K13" i="80"/>
  <c r="P13" i="80" s="1"/>
  <c r="K7" i="80"/>
  <c r="P7" i="80" s="1"/>
  <c r="K14" i="80"/>
  <c r="K67" i="80" s="1"/>
  <c r="K66" i="80" s="1"/>
  <c r="K64" i="80"/>
  <c r="K63" i="80" s="1"/>
  <c r="K60" i="80"/>
  <c r="K61" i="80" s="1"/>
  <c r="K11" i="80"/>
  <c r="P11" i="80" s="1"/>
  <c r="K6" i="80"/>
  <c r="P6" i="80" s="1"/>
  <c r="K17" i="80"/>
  <c r="P17" i="80" s="1"/>
  <c r="K10" i="80"/>
  <c r="P10" i="80" s="1"/>
  <c r="K8" i="80"/>
  <c r="P8" i="80" s="1"/>
  <c r="L55" i="80"/>
  <c r="K5" i="80"/>
  <c r="P5" i="80" s="1"/>
  <c r="K9" i="80"/>
  <c r="P9" i="80" s="1"/>
  <c r="H46" i="80"/>
  <c r="K16" i="80"/>
  <c r="P16" i="80" s="1"/>
  <c r="I46" i="80"/>
  <c r="L43" i="80"/>
  <c r="H43" i="80"/>
  <c r="J58" i="80"/>
  <c r="H58" i="80"/>
  <c r="I57" i="80"/>
  <c r="H55" i="80"/>
  <c r="I54" i="80"/>
  <c r="I51" i="80"/>
  <c r="H54" i="80"/>
  <c r="L46" i="80"/>
  <c r="I58" i="80"/>
  <c r="I55" i="80"/>
  <c r="I56" i="80"/>
  <c r="J51" i="80"/>
  <c r="L47" i="80"/>
  <c r="L42" i="80"/>
  <c r="J67" i="80"/>
  <c r="J66" i="80" s="1"/>
  <c r="J54" i="80"/>
  <c r="J53" i="80"/>
  <c r="J44" i="80"/>
  <c r="L58" i="80"/>
  <c r="H47" i="80"/>
  <c r="I42" i="80"/>
  <c r="J56" i="80"/>
  <c r="L54" i="80"/>
  <c r="I48" i="80"/>
  <c r="J43" i="80"/>
  <c r="L56" i="80"/>
  <c r="L57" i="80"/>
  <c r="H53" i="80"/>
  <c r="L51" i="80"/>
  <c r="H48" i="80"/>
  <c r="J46" i="80"/>
  <c r="L44" i="80"/>
  <c r="I43" i="80"/>
  <c r="J47" i="80"/>
  <c r="I44" i="80"/>
  <c r="H57" i="80"/>
  <c r="J55" i="80"/>
  <c r="H51" i="80"/>
  <c r="L48" i="80"/>
  <c r="I47" i="80"/>
  <c r="H44" i="80"/>
  <c r="J42" i="80"/>
  <c r="P60" i="80" l="1"/>
  <c r="K44" i="80"/>
  <c r="K45" i="80"/>
  <c r="K56" i="80"/>
  <c r="K55" i="80"/>
  <c r="K57" i="80"/>
  <c r="P64" i="80"/>
  <c r="K54" i="80"/>
  <c r="K51" i="80"/>
  <c r="P55" i="80"/>
  <c r="K53" i="80"/>
  <c r="P14" i="80"/>
  <c r="P52" i="80"/>
  <c r="K46" i="80"/>
  <c r="K43" i="80"/>
  <c r="K42" i="80"/>
  <c r="K48" i="80"/>
  <c r="K47" i="80"/>
  <c r="P67" i="80"/>
  <c r="AC81" i="66" l="1"/>
  <c r="AD81" i="66"/>
  <c r="AF81" i="66"/>
  <c r="AG81" i="66"/>
  <c r="AH81" i="66"/>
  <c r="AI81" i="66"/>
  <c r="AJ81" i="66"/>
  <c r="AE81" i="66" l="1"/>
  <c r="AL81" i="66"/>
  <c r="Q9" i="39"/>
  <c r="R9" i="39"/>
  <c r="S9" i="39"/>
  <c r="T9" i="39"/>
  <c r="U9" i="39"/>
  <c r="V9" i="39"/>
  <c r="W9" i="39"/>
  <c r="X9" i="39"/>
  <c r="Y9" i="39"/>
  <c r="Z9" i="39"/>
  <c r="Q10" i="39"/>
  <c r="R10" i="39"/>
  <c r="S10" i="39"/>
  <c r="T10" i="39"/>
  <c r="U10" i="39"/>
  <c r="V10" i="39"/>
  <c r="W10" i="39"/>
  <c r="X10" i="39"/>
  <c r="Y10" i="39"/>
  <c r="Z10" i="39"/>
  <c r="Q11" i="39"/>
  <c r="R11" i="39"/>
  <c r="S11" i="39"/>
  <c r="T11" i="39"/>
  <c r="U11" i="39"/>
  <c r="V11" i="39"/>
  <c r="W11" i="39"/>
  <c r="X11" i="39"/>
  <c r="Y11" i="39"/>
  <c r="Z11" i="39"/>
  <c r="Q12" i="39"/>
  <c r="R12" i="39"/>
  <c r="S12" i="39"/>
  <c r="T12" i="39"/>
  <c r="U12" i="39"/>
  <c r="V12" i="39"/>
  <c r="W12" i="39"/>
  <c r="X12" i="39"/>
  <c r="Y12" i="39"/>
  <c r="Z12" i="39"/>
  <c r="Q13" i="39"/>
  <c r="R13" i="39"/>
  <c r="S13" i="39"/>
  <c r="T13" i="39"/>
  <c r="U13" i="39"/>
  <c r="V13" i="39"/>
  <c r="W13" i="39"/>
  <c r="X13" i="39"/>
  <c r="Y13" i="39"/>
  <c r="Z13" i="39"/>
  <c r="Q14" i="39"/>
  <c r="R14" i="39"/>
  <c r="S14" i="39"/>
  <c r="T14" i="39"/>
  <c r="U14" i="39"/>
  <c r="V14" i="39"/>
  <c r="W14" i="39"/>
  <c r="X14" i="39"/>
  <c r="Y14" i="39"/>
  <c r="Z14" i="39"/>
  <c r="Q15" i="39"/>
  <c r="R15" i="39"/>
  <c r="S15" i="39"/>
  <c r="T15" i="39"/>
  <c r="U15" i="39"/>
  <c r="V15" i="39"/>
  <c r="W15" i="39"/>
  <c r="X15" i="39"/>
  <c r="Y15" i="39"/>
  <c r="Z15" i="39"/>
  <c r="Q16" i="39"/>
  <c r="R16" i="39"/>
  <c r="S16" i="39"/>
  <c r="T16" i="39"/>
  <c r="U16" i="39"/>
  <c r="V16" i="39"/>
  <c r="W16" i="39"/>
  <c r="X16" i="39"/>
  <c r="Y16" i="39"/>
  <c r="Z16" i="39"/>
  <c r="Q17" i="39"/>
  <c r="R17" i="39"/>
  <c r="S17" i="39"/>
  <c r="T17" i="39"/>
  <c r="U17" i="39"/>
  <c r="V17" i="39"/>
  <c r="W17" i="39"/>
  <c r="X17" i="39"/>
  <c r="Y17" i="39"/>
  <c r="Z17" i="39"/>
  <c r="Q18" i="39"/>
  <c r="R18" i="39"/>
  <c r="S18" i="39"/>
  <c r="T18" i="39"/>
  <c r="U18" i="39"/>
  <c r="V18" i="39"/>
  <c r="W18" i="39"/>
  <c r="X18" i="39"/>
  <c r="Y18" i="39"/>
  <c r="Z18" i="39"/>
  <c r="Q19" i="39"/>
  <c r="R19" i="39"/>
  <c r="S19" i="39"/>
  <c r="T19" i="39"/>
  <c r="U19" i="39"/>
  <c r="V19" i="39"/>
  <c r="W19" i="39"/>
  <c r="X19" i="39"/>
  <c r="Y19" i="39"/>
  <c r="Z19" i="39"/>
  <c r="Q20" i="39"/>
  <c r="R20" i="39"/>
  <c r="S20" i="39"/>
  <c r="T20" i="39"/>
  <c r="U20" i="39"/>
  <c r="V20" i="39"/>
  <c r="W20" i="39"/>
  <c r="X20" i="39"/>
  <c r="Y20" i="39"/>
  <c r="Z20" i="39"/>
  <c r="Q21" i="39"/>
  <c r="R21" i="39"/>
  <c r="S21" i="39"/>
  <c r="T21" i="39"/>
  <c r="U21" i="39"/>
  <c r="V21" i="39"/>
  <c r="W21" i="39"/>
  <c r="X21" i="39"/>
  <c r="Y21" i="39"/>
  <c r="Z21" i="39"/>
  <c r="Q22" i="39"/>
  <c r="R22" i="39"/>
  <c r="S22" i="39"/>
  <c r="T22" i="39"/>
  <c r="U22" i="39"/>
  <c r="V22" i="39"/>
  <c r="W22" i="39"/>
  <c r="X22" i="39"/>
  <c r="Y22" i="39"/>
  <c r="Z22" i="39"/>
  <c r="Q23" i="39"/>
  <c r="R23" i="39"/>
  <c r="S23" i="39"/>
  <c r="T23" i="39"/>
  <c r="U23" i="39"/>
  <c r="V23" i="39"/>
  <c r="W23" i="39"/>
  <c r="X23" i="39"/>
  <c r="Y23" i="39"/>
  <c r="Z23" i="39"/>
  <c r="Q24" i="39"/>
  <c r="R24" i="39"/>
  <c r="S24" i="39"/>
  <c r="T24" i="39"/>
  <c r="U24" i="39"/>
  <c r="V24" i="39"/>
  <c r="W24" i="39"/>
  <c r="X24" i="39"/>
  <c r="Y24" i="39"/>
  <c r="Z24" i="39"/>
  <c r="Q25" i="39"/>
  <c r="R25" i="39"/>
  <c r="S25" i="39"/>
  <c r="T25" i="39"/>
  <c r="U25" i="39"/>
  <c r="V25" i="39"/>
  <c r="W25" i="39"/>
  <c r="X25" i="39"/>
  <c r="Y25" i="39"/>
  <c r="Z25" i="39"/>
  <c r="Q26" i="39"/>
  <c r="R26" i="39"/>
  <c r="S26" i="39"/>
  <c r="T26" i="39"/>
  <c r="U26" i="39"/>
  <c r="V26" i="39"/>
  <c r="W26" i="39"/>
  <c r="X26" i="39"/>
  <c r="Y26" i="39"/>
  <c r="Z26" i="39"/>
  <c r="Q27" i="39"/>
  <c r="R27" i="39"/>
  <c r="S27" i="39"/>
  <c r="T27" i="39"/>
  <c r="U27" i="39"/>
  <c r="V27" i="39"/>
  <c r="W27" i="39"/>
  <c r="X27" i="39"/>
  <c r="Y27" i="39"/>
  <c r="Z27" i="39"/>
  <c r="Q28" i="39"/>
  <c r="R28" i="39"/>
  <c r="S28" i="39"/>
  <c r="T28" i="39"/>
  <c r="U28" i="39"/>
  <c r="V28" i="39"/>
  <c r="W28" i="39"/>
  <c r="X28" i="39"/>
  <c r="Y28" i="39"/>
  <c r="Z28" i="39"/>
  <c r="Q29" i="39"/>
  <c r="R29" i="39"/>
  <c r="S29" i="39"/>
  <c r="T29" i="39"/>
  <c r="U29" i="39"/>
  <c r="V29" i="39"/>
  <c r="W29" i="39"/>
  <c r="X29" i="39"/>
  <c r="Y29" i="39"/>
  <c r="Z29" i="39"/>
  <c r="Q30" i="39"/>
  <c r="R30" i="39"/>
  <c r="S30" i="39"/>
  <c r="T30" i="39"/>
  <c r="U30" i="39"/>
  <c r="V30" i="39"/>
  <c r="W30" i="39"/>
  <c r="X30" i="39"/>
  <c r="Y30" i="39"/>
  <c r="Z30" i="39"/>
  <c r="Q31" i="39"/>
  <c r="R31" i="39"/>
  <c r="S31" i="39"/>
  <c r="T31" i="39"/>
  <c r="U31" i="39"/>
  <c r="V31" i="39"/>
  <c r="W31" i="39"/>
  <c r="X31" i="39"/>
  <c r="Y31" i="39"/>
  <c r="Z31" i="39"/>
  <c r="Q32" i="39"/>
  <c r="R32" i="39"/>
  <c r="S32" i="39"/>
  <c r="T32" i="39"/>
  <c r="U32" i="39"/>
  <c r="V32" i="39"/>
  <c r="W32" i="39"/>
  <c r="X32" i="39"/>
  <c r="Y32" i="39"/>
  <c r="Z32" i="39"/>
  <c r="Q33" i="39"/>
  <c r="R33" i="39"/>
  <c r="S33" i="39"/>
  <c r="T33" i="39"/>
  <c r="U33" i="39"/>
  <c r="V33" i="39"/>
  <c r="W33" i="39"/>
  <c r="X33" i="39"/>
  <c r="Y33" i="39"/>
  <c r="Z33" i="39"/>
  <c r="Q34" i="39"/>
  <c r="R34" i="39"/>
  <c r="S34" i="39"/>
  <c r="T34" i="39"/>
  <c r="U34" i="39"/>
  <c r="V34" i="39"/>
  <c r="W34" i="39"/>
  <c r="X34" i="39"/>
  <c r="Y34" i="39"/>
  <c r="Z34" i="39"/>
  <c r="Q35" i="39"/>
  <c r="R35" i="39"/>
  <c r="S35" i="39"/>
  <c r="T35" i="39"/>
  <c r="U35" i="39"/>
  <c r="V35" i="39"/>
  <c r="W35" i="39"/>
  <c r="X35" i="39"/>
  <c r="Y35" i="39"/>
  <c r="Z35" i="39"/>
  <c r="Q36" i="39"/>
  <c r="R36" i="39"/>
  <c r="S36" i="39"/>
  <c r="T36" i="39"/>
  <c r="U36" i="39"/>
  <c r="V36" i="39"/>
  <c r="W36" i="39"/>
  <c r="X36" i="39"/>
  <c r="Y36" i="39"/>
  <c r="Z36" i="39"/>
  <c r="Q37" i="39"/>
  <c r="R37" i="39"/>
  <c r="S37" i="39"/>
  <c r="T37" i="39"/>
  <c r="U37" i="39"/>
  <c r="V37" i="39"/>
  <c r="W37" i="39"/>
  <c r="X37" i="39"/>
  <c r="Y37" i="39"/>
  <c r="Z37" i="39"/>
  <c r="Q38" i="39"/>
  <c r="R38" i="39"/>
  <c r="S38" i="39"/>
  <c r="T38" i="39"/>
  <c r="U38" i="39"/>
  <c r="V38" i="39"/>
  <c r="W38" i="39"/>
  <c r="X38" i="39"/>
  <c r="Y38" i="39"/>
  <c r="Z38" i="39"/>
  <c r="Q39" i="39"/>
  <c r="R39" i="39"/>
  <c r="S39" i="39"/>
  <c r="T39" i="39"/>
  <c r="U39" i="39"/>
  <c r="V39" i="39"/>
  <c r="W39" i="39"/>
  <c r="X39" i="39"/>
  <c r="Y39" i="39"/>
  <c r="Z39" i="39"/>
  <c r="Q40" i="39"/>
  <c r="R40" i="39"/>
  <c r="S40" i="39"/>
  <c r="T40" i="39"/>
  <c r="U40" i="39"/>
  <c r="V40" i="39"/>
  <c r="W40" i="39"/>
  <c r="X40" i="39"/>
  <c r="Y40" i="39"/>
  <c r="Z40" i="39"/>
  <c r="Q41" i="39"/>
  <c r="R41" i="39"/>
  <c r="S41" i="39"/>
  <c r="T41" i="39"/>
  <c r="U41" i="39"/>
  <c r="V41" i="39"/>
  <c r="W41" i="39"/>
  <c r="X41" i="39"/>
  <c r="Y41" i="39"/>
  <c r="Z41" i="39"/>
  <c r="Q42" i="39"/>
  <c r="R42" i="39"/>
  <c r="S42" i="39"/>
  <c r="T42" i="39"/>
  <c r="U42" i="39"/>
  <c r="V42" i="39"/>
  <c r="W42" i="39"/>
  <c r="X42" i="39"/>
  <c r="Y42" i="39"/>
  <c r="Z42" i="39"/>
  <c r="Q43" i="39"/>
  <c r="R43" i="39"/>
  <c r="S43" i="39"/>
  <c r="T43" i="39"/>
  <c r="U43" i="39"/>
  <c r="V43" i="39"/>
  <c r="W43" i="39"/>
  <c r="X43" i="39"/>
  <c r="Y43" i="39"/>
  <c r="Z43" i="39"/>
  <c r="Q44" i="39"/>
  <c r="R44" i="39"/>
  <c r="S44" i="39"/>
  <c r="T44" i="39"/>
  <c r="U44" i="39"/>
  <c r="V44" i="39"/>
  <c r="W44" i="39"/>
  <c r="X44" i="39"/>
  <c r="Y44" i="39"/>
  <c r="Z44" i="39"/>
  <c r="Q45" i="39"/>
  <c r="R45" i="39"/>
  <c r="S45" i="39"/>
  <c r="T45" i="39"/>
  <c r="U45" i="39"/>
  <c r="V45" i="39"/>
  <c r="W45" i="39"/>
  <c r="X45" i="39"/>
  <c r="Y45" i="39"/>
  <c r="Z45" i="39"/>
  <c r="Q46" i="39"/>
  <c r="R46" i="39"/>
  <c r="S46" i="39"/>
  <c r="T46" i="39"/>
  <c r="U46" i="39"/>
  <c r="V46" i="39"/>
  <c r="W46" i="39"/>
  <c r="X46" i="39"/>
  <c r="Y46" i="39"/>
  <c r="Z46" i="39"/>
  <c r="Q47" i="39"/>
  <c r="R47" i="39"/>
  <c r="S47" i="39"/>
  <c r="T47" i="39"/>
  <c r="U47" i="39"/>
  <c r="V47" i="39"/>
  <c r="W47" i="39"/>
  <c r="X47" i="39"/>
  <c r="Y47" i="39"/>
  <c r="Z47" i="39"/>
  <c r="Q48" i="39"/>
  <c r="R48" i="39"/>
  <c r="S48" i="39"/>
  <c r="T48" i="39"/>
  <c r="U48" i="39"/>
  <c r="V48" i="39"/>
  <c r="W48" i="39"/>
  <c r="X48" i="39"/>
  <c r="Y48" i="39"/>
  <c r="Z48" i="39"/>
  <c r="Q49" i="39"/>
  <c r="R49" i="39"/>
  <c r="S49" i="39"/>
  <c r="T49" i="39"/>
  <c r="U49" i="39"/>
  <c r="V49" i="39"/>
  <c r="W49" i="39"/>
  <c r="X49" i="39"/>
  <c r="Y49" i="39"/>
  <c r="Z49" i="39"/>
  <c r="Q50" i="39"/>
  <c r="R50" i="39"/>
  <c r="S50" i="39"/>
  <c r="T50" i="39"/>
  <c r="U50" i="39"/>
  <c r="V50" i="39"/>
  <c r="W50" i="39"/>
  <c r="X50" i="39"/>
  <c r="Y50" i="39"/>
  <c r="Z50" i="39"/>
  <c r="Q51" i="39"/>
  <c r="R51" i="39"/>
  <c r="S51" i="39"/>
  <c r="T51" i="39"/>
  <c r="U51" i="39"/>
  <c r="V51" i="39"/>
  <c r="W51" i="39"/>
  <c r="X51" i="39"/>
  <c r="Y51" i="39"/>
  <c r="Z51" i="39"/>
  <c r="Q52" i="39"/>
  <c r="R52" i="39"/>
  <c r="S52" i="39"/>
  <c r="T52" i="39"/>
  <c r="U52" i="39"/>
  <c r="V52" i="39"/>
  <c r="W52" i="39"/>
  <c r="X52" i="39"/>
  <c r="Y52" i="39"/>
  <c r="Z52" i="39"/>
  <c r="Q53" i="39"/>
  <c r="R53" i="39"/>
  <c r="S53" i="39"/>
  <c r="T53" i="39"/>
  <c r="U53" i="39"/>
  <c r="V53" i="39"/>
  <c r="W53" i="39"/>
  <c r="X53" i="39"/>
  <c r="Y53" i="39"/>
  <c r="Z53" i="39"/>
  <c r="Q54" i="39"/>
  <c r="R54" i="39"/>
  <c r="S54" i="39"/>
  <c r="T54" i="39"/>
  <c r="U54" i="39"/>
  <c r="V54" i="39"/>
  <c r="W54" i="39"/>
  <c r="X54" i="39"/>
  <c r="Y54" i="39"/>
  <c r="Z54" i="39"/>
  <c r="Q55" i="39"/>
  <c r="R55" i="39"/>
  <c r="S55" i="39"/>
  <c r="T55" i="39"/>
  <c r="U55" i="39"/>
  <c r="V55" i="39"/>
  <c r="W55" i="39"/>
  <c r="X55" i="39"/>
  <c r="Y55" i="39"/>
  <c r="Z55" i="39"/>
  <c r="Q56" i="39"/>
  <c r="R56" i="39"/>
  <c r="S56" i="39"/>
  <c r="T56" i="39"/>
  <c r="U56" i="39"/>
  <c r="V56" i="39"/>
  <c r="W56" i="39"/>
  <c r="X56" i="39"/>
  <c r="Y56" i="39"/>
  <c r="Z56" i="39"/>
  <c r="Q57" i="39"/>
  <c r="R57" i="39"/>
  <c r="S57" i="39"/>
  <c r="T57" i="39"/>
  <c r="U57" i="39"/>
  <c r="V57" i="39"/>
  <c r="W57" i="39"/>
  <c r="X57" i="39"/>
  <c r="Y57" i="39"/>
  <c r="Z57" i="39"/>
  <c r="Q58" i="39"/>
  <c r="R58" i="39"/>
  <c r="S58" i="39"/>
  <c r="T58" i="39"/>
  <c r="U58" i="39"/>
  <c r="V58" i="39"/>
  <c r="W58" i="39"/>
  <c r="X58" i="39"/>
  <c r="Y58" i="39"/>
  <c r="Z58" i="39"/>
  <c r="Q59" i="39"/>
  <c r="R59" i="39"/>
  <c r="S59" i="39"/>
  <c r="T59" i="39"/>
  <c r="U59" i="39"/>
  <c r="V59" i="39"/>
  <c r="W59" i="39"/>
  <c r="X59" i="39"/>
  <c r="Y59" i="39"/>
  <c r="Z59" i="39"/>
  <c r="Q60" i="39"/>
  <c r="R60" i="39"/>
  <c r="S60" i="39"/>
  <c r="T60" i="39"/>
  <c r="U60" i="39"/>
  <c r="V60" i="39"/>
  <c r="W60" i="39"/>
  <c r="X60" i="39"/>
  <c r="Y60" i="39"/>
  <c r="Z60" i="39"/>
  <c r="Q61" i="39"/>
  <c r="R61" i="39"/>
  <c r="S61" i="39"/>
  <c r="T61" i="39"/>
  <c r="U61" i="39"/>
  <c r="V61" i="39"/>
  <c r="W61" i="39"/>
  <c r="X61" i="39"/>
  <c r="Y61" i="39"/>
  <c r="Z61" i="39"/>
  <c r="Q62" i="39"/>
  <c r="R62" i="39"/>
  <c r="S62" i="39"/>
  <c r="T62" i="39"/>
  <c r="U62" i="39"/>
  <c r="V62" i="39"/>
  <c r="W62" i="39"/>
  <c r="X62" i="39"/>
  <c r="Y62" i="39"/>
  <c r="Z62" i="39"/>
  <c r="Q63" i="39"/>
  <c r="R63" i="39"/>
  <c r="S63" i="39"/>
  <c r="T63" i="39"/>
  <c r="U63" i="39"/>
  <c r="V63" i="39"/>
  <c r="W63" i="39"/>
  <c r="X63" i="39"/>
  <c r="Y63" i="39"/>
  <c r="Z63" i="39"/>
  <c r="Q64" i="39"/>
  <c r="R64" i="39"/>
  <c r="S64" i="39"/>
  <c r="T64" i="39"/>
  <c r="U64" i="39"/>
  <c r="V64" i="39"/>
  <c r="W64" i="39"/>
  <c r="X64" i="39"/>
  <c r="Y64" i="39"/>
  <c r="Z64" i="39"/>
  <c r="Q65" i="39"/>
  <c r="R65" i="39"/>
  <c r="S65" i="39"/>
  <c r="T65" i="39"/>
  <c r="U65" i="39"/>
  <c r="V65" i="39"/>
  <c r="W65" i="39"/>
  <c r="X65" i="39"/>
  <c r="Y65" i="39"/>
  <c r="Z65" i="39"/>
  <c r="Q66" i="39"/>
  <c r="R66" i="39"/>
  <c r="S66" i="39"/>
  <c r="T66" i="39"/>
  <c r="U66" i="39"/>
  <c r="V66" i="39"/>
  <c r="W66" i="39"/>
  <c r="X66" i="39"/>
  <c r="Y66" i="39"/>
  <c r="Z66" i="39"/>
  <c r="Q67" i="39"/>
  <c r="R67" i="39"/>
  <c r="S67" i="39"/>
  <c r="T67" i="39"/>
  <c r="U67" i="39"/>
  <c r="V67" i="39"/>
  <c r="W67" i="39"/>
  <c r="X67" i="39"/>
  <c r="Y67" i="39"/>
  <c r="Z67" i="39"/>
  <c r="Q68" i="39"/>
  <c r="R68" i="39"/>
  <c r="S68" i="39"/>
  <c r="T68" i="39"/>
  <c r="U68" i="39"/>
  <c r="V68" i="39"/>
  <c r="W68" i="39"/>
  <c r="X68" i="39"/>
  <c r="Y68" i="39"/>
  <c r="Z68" i="39"/>
  <c r="Q69" i="39"/>
  <c r="R69" i="39"/>
  <c r="S69" i="39"/>
  <c r="T69" i="39"/>
  <c r="U69" i="39"/>
  <c r="V69" i="39"/>
  <c r="W69" i="39"/>
  <c r="X69" i="39"/>
  <c r="Y69" i="39"/>
  <c r="Z69" i="39"/>
  <c r="Q70" i="39"/>
  <c r="R70" i="39"/>
  <c r="S70" i="39"/>
  <c r="T70" i="39"/>
  <c r="U70" i="39"/>
  <c r="V70" i="39"/>
  <c r="W70" i="39"/>
  <c r="X70" i="39"/>
  <c r="Y70" i="39"/>
  <c r="Z70" i="39"/>
  <c r="Q71" i="39"/>
  <c r="R71" i="39"/>
  <c r="S71" i="39"/>
  <c r="T71" i="39"/>
  <c r="U71" i="39"/>
  <c r="V71" i="39"/>
  <c r="W71" i="39"/>
  <c r="X71" i="39"/>
  <c r="Y71" i="39"/>
  <c r="Z71" i="39"/>
  <c r="Q72" i="39"/>
  <c r="R72" i="39"/>
  <c r="S72" i="39"/>
  <c r="T72" i="39"/>
  <c r="U72" i="39"/>
  <c r="V72" i="39"/>
  <c r="W72" i="39"/>
  <c r="X72" i="39"/>
  <c r="Y72" i="39"/>
  <c r="Z72" i="39"/>
  <c r="Q73" i="39"/>
  <c r="R73" i="39"/>
  <c r="S73" i="39"/>
  <c r="T73" i="39"/>
  <c r="U73" i="39"/>
  <c r="V73" i="39"/>
  <c r="W73" i="39"/>
  <c r="X73" i="39"/>
  <c r="Y73" i="39"/>
  <c r="Z73" i="39"/>
  <c r="Q74" i="39"/>
  <c r="R74" i="39"/>
  <c r="S74" i="39"/>
  <c r="T74" i="39"/>
  <c r="U74" i="39"/>
  <c r="V74" i="39"/>
  <c r="W74" i="39"/>
  <c r="X74" i="39"/>
  <c r="Y74" i="39"/>
  <c r="Z74" i="39"/>
  <c r="Q75" i="39"/>
  <c r="R75" i="39"/>
  <c r="S75" i="39"/>
  <c r="T75" i="39"/>
  <c r="U75" i="39"/>
  <c r="V75" i="39"/>
  <c r="W75" i="39"/>
  <c r="X75" i="39"/>
  <c r="Y75" i="39"/>
  <c r="Z75" i="39"/>
  <c r="Q76" i="39"/>
  <c r="R76" i="39"/>
  <c r="S76" i="39"/>
  <c r="T76" i="39"/>
  <c r="U76" i="39"/>
  <c r="V76" i="39"/>
  <c r="W76" i="39"/>
  <c r="X76" i="39"/>
  <c r="Y76" i="39"/>
  <c r="Z76" i="39"/>
  <c r="Q77" i="39"/>
  <c r="R77" i="39"/>
  <c r="S77" i="39"/>
  <c r="T77" i="39"/>
  <c r="U77" i="39"/>
  <c r="V77" i="39"/>
  <c r="W77" i="39"/>
  <c r="X77" i="39"/>
  <c r="Y77" i="39"/>
  <c r="Z77" i="39"/>
  <c r="Q78" i="39"/>
  <c r="R78" i="39"/>
  <c r="S78" i="39"/>
  <c r="T78" i="39"/>
  <c r="U78" i="39"/>
  <c r="V78" i="39"/>
  <c r="W78" i="39"/>
  <c r="X78" i="39"/>
  <c r="Y78" i="39"/>
  <c r="Z78" i="39"/>
  <c r="Q79" i="39"/>
  <c r="R79" i="39"/>
  <c r="S79" i="39"/>
  <c r="T79" i="39"/>
  <c r="U79" i="39"/>
  <c r="V79" i="39"/>
  <c r="W79" i="39"/>
  <c r="X79" i="39"/>
  <c r="Y79" i="39"/>
  <c r="Z79" i="39"/>
  <c r="Q80" i="39"/>
  <c r="R80" i="39"/>
  <c r="S80" i="39"/>
  <c r="T80" i="39"/>
  <c r="U80" i="39"/>
  <c r="V80" i="39"/>
  <c r="W80" i="39"/>
  <c r="X80" i="39"/>
  <c r="Y80" i="39"/>
  <c r="Z80" i="39"/>
  <c r="Q81" i="39"/>
  <c r="R81" i="39"/>
  <c r="S81" i="39"/>
  <c r="T81" i="39"/>
  <c r="U81" i="39"/>
  <c r="V81" i="39"/>
  <c r="W81" i="39"/>
  <c r="X81" i="39"/>
  <c r="Y81" i="39"/>
  <c r="Z81" i="39"/>
  <c r="Q82" i="39"/>
  <c r="R82" i="39"/>
  <c r="S82" i="39"/>
  <c r="T82" i="39"/>
  <c r="U82" i="39"/>
  <c r="V82" i="39"/>
  <c r="W82" i="39"/>
  <c r="X82" i="39"/>
  <c r="Y82" i="39"/>
  <c r="Z82" i="39"/>
  <c r="Q83" i="39"/>
  <c r="R83" i="39"/>
  <c r="S83" i="39"/>
  <c r="T83" i="39"/>
  <c r="U83" i="39"/>
  <c r="V83" i="39"/>
  <c r="W83" i="39"/>
  <c r="X83" i="39"/>
  <c r="Y83" i="39"/>
  <c r="Z83" i="39"/>
  <c r="Q84" i="39"/>
  <c r="R84" i="39"/>
  <c r="S84" i="39"/>
  <c r="T84" i="39"/>
  <c r="U84" i="39"/>
  <c r="V84" i="39"/>
  <c r="W84" i="39"/>
  <c r="X84" i="39"/>
  <c r="Y84" i="39"/>
  <c r="Z84" i="39"/>
  <c r="Q85" i="39"/>
  <c r="R85" i="39"/>
  <c r="S85" i="39"/>
  <c r="T85" i="39"/>
  <c r="U85" i="39"/>
  <c r="V85" i="39"/>
  <c r="W85" i="39"/>
  <c r="X85" i="39"/>
  <c r="Y85" i="39"/>
  <c r="Z85" i="39"/>
  <c r="Q86" i="39"/>
  <c r="R86" i="39"/>
  <c r="S86" i="39"/>
  <c r="T86" i="39"/>
  <c r="U86" i="39"/>
  <c r="V86" i="39"/>
  <c r="W86" i="39"/>
  <c r="X86" i="39"/>
  <c r="Y86" i="39"/>
  <c r="Z86" i="39"/>
  <c r="Q87" i="39"/>
  <c r="R87" i="39"/>
  <c r="S87" i="39"/>
  <c r="T87" i="39"/>
  <c r="U87" i="39"/>
  <c r="V87" i="39"/>
  <c r="W87" i="39"/>
  <c r="X87" i="39"/>
  <c r="Y87" i="39"/>
  <c r="Z87" i="39"/>
  <c r="Q88" i="39"/>
  <c r="R88" i="39"/>
  <c r="S88" i="39"/>
  <c r="T88" i="39"/>
  <c r="U88" i="39"/>
  <c r="V88" i="39"/>
  <c r="W88" i="39"/>
  <c r="X88" i="39"/>
  <c r="Y88" i="39"/>
  <c r="Z88" i="39"/>
  <c r="Q89" i="39"/>
  <c r="R89" i="39"/>
  <c r="S89" i="39"/>
  <c r="T89" i="39"/>
  <c r="U89" i="39"/>
  <c r="V89" i="39"/>
  <c r="W89" i="39"/>
  <c r="X89" i="39"/>
  <c r="Y89" i="39"/>
  <c r="Z89" i="39"/>
  <c r="Q90" i="39"/>
  <c r="R90" i="39"/>
  <c r="S90" i="39"/>
  <c r="T90" i="39"/>
  <c r="U90" i="39"/>
  <c r="V90" i="39"/>
  <c r="W90" i="39"/>
  <c r="X90" i="39"/>
  <c r="Y90" i="39"/>
  <c r="Z90" i="39"/>
  <c r="Q91" i="39"/>
  <c r="R91" i="39"/>
  <c r="S91" i="39"/>
  <c r="T91" i="39"/>
  <c r="U91" i="39"/>
  <c r="V91" i="39"/>
  <c r="W91" i="39"/>
  <c r="X91" i="39"/>
  <c r="Y91" i="39"/>
  <c r="Z91" i="39"/>
  <c r="Q92" i="39"/>
  <c r="R92" i="39"/>
  <c r="S92" i="39"/>
  <c r="T92" i="39"/>
  <c r="U92" i="39"/>
  <c r="V92" i="39"/>
  <c r="W92" i="39"/>
  <c r="X92" i="39"/>
  <c r="Y92" i="39"/>
  <c r="Z92" i="39"/>
  <c r="Q93" i="39"/>
  <c r="R93" i="39"/>
  <c r="S93" i="39"/>
  <c r="AD93" i="39" s="1"/>
  <c r="T93" i="39"/>
  <c r="U93" i="39"/>
  <c r="V93" i="39"/>
  <c r="W93" i="39"/>
  <c r="X93" i="39"/>
  <c r="Y93" i="39"/>
  <c r="Z93" i="39"/>
  <c r="Q94" i="39"/>
  <c r="R94" i="39"/>
  <c r="S94" i="39"/>
  <c r="T94" i="39"/>
  <c r="U94" i="39"/>
  <c r="V94" i="39"/>
  <c r="W94" i="39"/>
  <c r="X94" i="39"/>
  <c r="Y94" i="39"/>
  <c r="Z94" i="39"/>
  <c r="Q95" i="39"/>
  <c r="R95" i="39"/>
  <c r="S95" i="39"/>
  <c r="T95" i="39"/>
  <c r="U95" i="39"/>
  <c r="V95" i="39"/>
  <c r="W95" i="39"/>
  <c r="X95" i="39"/>
  <c r="Y95" i="39"/>
  <c r="Z95" i="39"/>
  <c r="Q96" i="39"/>
  <c r="R96" i="39"/>
  <c r="S96" i="39"/>
  <c r="T96" i="39"/>
  <c r="U96" i="39"/>
  <c r="V96" i="39"/>
  <c r="W96" i="39"/>
  <c r="X96" i="39"/>
  <c r="Y96" i="39"/>
  <c r="Z96" i="39"/>
  <c r="Q97" i="39"/>
  <c r="R97" i="39"/>
  <c r="S97" i="39"/>
  <c r="T97" i="39"/>
  <c r="U97" i="39"/>
  <c r="V97" i="39"/>
  <c r="W97" i="39"/>
  <c r="X97" i="39"/>
  <c r="Y97" i="39"/>
  <c r="Z97" i="39"/>
  <c r="Q98" i="39"/>
  <c r="R98" i="39"/>
  <c r="S98" i="39"/>
  <c r="T98" i="39"/>
  <c r="U98" i="39"/>
  <c r="V98" i="39"/>
  <c r="W98" i="39"/>
  <c r="X98" i="39"/>
  <c r="Y98" i="39"/>
  <c r="Z98" i="39"/>
  <c r="Q99" i="39"/>
  <c r="R99" i="39"/>
  <c r="S99" i="39"/>
  <c r="T99" i="39"/>
  <c r="U99" i="39"/>
  <c r="V99" i="39"/>
  <c r="W99" i="39"/>
  <c r="X99" i="39"/>
  <c r="Y99" i="39"/>
  <c r="Z99" i="39"/>
  <c r="Q100" i="39"/>
  <c r="R100" i="39"/>
  <c r="S100" i="39"/>
  <c r="T100" i="39"/>
  <c r="U100" i="39"/>
  <c r="V100" i="39"/>
  <c r="W100" i="39"/>
  <c r="X100" i="39"/>
  <c r="Y100" i="39"/>
  <c r="Z100" i="39"/>
  <c r="Q101" i="39"/>
  <c r="R101" i="39"/>
  <c r="S101" i="39"/>
  <c r="T101" i="39"/>
  <c r="U101" i="39"/>
  <c r="V101" i="39"/>
  <c r="W101" i="39"/>
  <c r="X101" i="39"/>
  <c r="Y101" i="39"/>
  <c r="Z101" i="39"/>
  <c r="Q102" i="39"/>
  <c r="R102" i="39"/>
  <c r="S102" i="39"/>
  <c r="T102" i="39"/>
  <c r="U102" i="39"/>
  <c r="V102" i="39"/>
  <c r="W102" i="39"/>
  <c r="X102" i="39"/>
  <c r="Y102" i="39"/>
  <c r="Z102" i="39"/>
  <c r="Q103" i="39"/>
  <c r="R103" i="39"/>
  <c r="S103" i="39"/>
  <c r="T103" i="39"/>
  <c r="U103" i="39"/>
  <c r="V103" i="39"/>
  <c r="W103" i="39"/>
  <c r="X103" i="39"/>
  <c r="Y103" i="39"/>
  <c r="Z103" i="39"/>
  <c r="Q104" i="39"/>
  <c r="R104" i="39"/>
  <c r="S104" i="39"/>
  <c r="T104" i="39"/>
  <c r="U104" i="39"/>
  <c r="V104" i="39"/>
  <c r="W104" i="39"/>
  <c r="X104" i="39"/>
  <c r="Y104" i="39"/>
  <c r="Z104" i="39"/>
  <c r="Q105" i="39"/>
  <c r="R105" i="39"/>
  <c r="S105" i="39"/>
  <c r="T105" i="39"/>
  <c r="U105" i="39"/>
  <c r="V105" i="39"/>
  <c r="W105" i="39"/>
  <c r="X105" i="39"/>
  <c r="Y105" i="39"/>
  <c r="Z105" i="39"/>
  <c r="Q106" i="39"/>
  <c r="R106" i="39"/>
  <c r="S106" i="39"/>
  <c r="T106" i="39"/>
  <c r="U106" i="39"/>
  <c r="V106" i="39"/>
  <c r="W106" i="39"/>
  <c r="X106" i="39"/>
  <c r="Y106" i="39"/>
  <c r="Z106" i="39"/>
  <c r="Q107" i="39"/>
  <c r="R107" i="39"/>
  <c r="S107" i="39"/>
  <c r="T107" i="39"/>
  <c r="U107" i="39"/>
  <c r="V107" i="39"/>
  <c r="W107" i="39"/>
  <c r="X107" i="39"/>
  <c r="Y107" i="39"/>
  <c r="Z107" i="39"/>
  <c r="Q108" i="39"/>
  <c r="R108" i="39"/>
  <c r="S108" i="39"/>
  <c r="T108" i="39"/>
  <c r="U108" i="39"/>
  <c r="V108" i="39"/>
  <c r="W108" i="39"/>
  <c r="X108" i="39"/>
  <c r="Y108" i="39"/>
  <c r="Z108" i="39"/>
  <c r="Q109" i="39"/>
  <c r="R109" i="39"/>
  <c r="S109" i="39"/>
  <c r="T109" i="39"/>
  <c r="U109" i="39"/>
  <c r="V109" i="39"/>
  <c r="W109" i="39"/>
  <c r="X109" i="39"/>
  <c r="Y109" i="39"/>
  <c r="Z109" i="39"/>
  <c r="Q110" i="39"/>
  <c r="R110" i="39"/>
  <c r="S110" i="39"/>
  <c r="T110" i="39"/>
  <c r="U110" i="39"/>
  <c r="V110" i="39"/>
  <c r="W110" i="39"/>
  <c r="X110" i="39"/>
  <c r="Y110" i="39"/>
  <c r="Z110" i="39"/>
  <c r="Q111" i="39"/>
  <c r="R111" i="39"/>
  <c r="S111" i="39"/>
  <c r="T111" i="39"/>
  <c r="U111" i="39"/>
  <c r="V111" i="39"/>
  <c r="W111" i="39"/>
  <c r="X111" i="39"/>
  <c r="Y111" i="39"/>
  <c r="Z111" i="39"/>
  <c r="Q112" i="39"/>
  <c r="R112" i="39"/>
  <c r="S112" i="39"/>
  <c r="T112" i="39"/>
  <c r="U112" i="39"/>
  <c r="V112" i="39"/>
  <c r="W112" i="39"/>
  <c r="X112" i="39"/>
  <c r="Y112" i="39"/>
  <c r="Z112" i="39"/>
  <c r="Q113" i="39"/>
  <c r="R113" i="39"/>
  <c r="S113" i="39"/>
  <c r="T113" i="39"/>
  <c r="U113" i="39"/>
  <c r="V113" i="39"/>
  <c r="W113" i="39"/>
  <c r="X113" i="39"/>
  <c r="Y113" i="39"/>
  <c r="Z113" i="39"/>
  <c r="Q114" i="39"/>
  <c r="R114" i="39"/>
  <c r="S114" i="39"/>
  <c r="T114" i="39"/>
  <c r="U114" i="39"/>
  <c r="V114" i="39"/>
  <c r="W114" i="39"/>
  <c r="X114" i="39"/>
  <c r="Y114" i="39"/>
  <c r="Z114" i="39"/>
  <c r="Q115" i="39"/>
  <c r="R115" i="39"/>
  <c r="S115" i="39"/>
  <c r="T115" i="39"/>
  <c r="U115" i="39"/>
  <c r="V115" i="39"/>
  <c r="W115" i="39"/>
  <c r="X115" i="39"/>
  <c r="Y115" i="39"/>
  <c r="Z115" i="39"/>
  <c r="Q116" i="39"/>
  <c r="R116" i="39"/>
  <c r="S116" i="39"/>
  <c r="T116" i="39"/>
  <c r="U116" i="39"/>
  <c r="V116" i="39"/>
  <c r="W116" i="39"/>
  <c r="X116" i="39"/>
  <c r="Y116" i="39"/>
  <c r="Z116" i="39"/>
  <c r="Q117" i="39"/>
  <c r="R117" i="39"/>
  <c r="S117" i="39"/>
  <c r="T117" i="39"/>
  <c r="U117" i="39"/>
  <c r="V117" i="39"/>
  <c r="W117" i="39"/>
  <c r="X117" i="39"/>
  <c r="Y117" i="39"/>
  <c r="Z117" i="39"/>
  <c r="Q118" i="39"/>
  <c r="R118" i="39"/>
  <c r="S118" i="39"/>
  <c r="T118" i="39"/>
  <c r="U118" i="39"/>
  <c r="V118" i="39"/>
  <c r="W118" i="39"/>
  <c r="X118" i="39"/>
  <c r="Y118" i="39"/>
  <c r="Z118" i="39"/>
  <c r="Q119" i="39"/>
  <c r="R119" i="39"/>
  <c r="S119" i="39"/>
  <c r="T119" i="39"/>
  <c r="U119" i="39"/>
  <c r="V119" i="39"/>
  <c r="W119" i="39"/>
  <c r="X119" i="39"/>
  <c r="Y119" i="39"/>
  <c r="Z119" i="39"/>
  <c r="Q120" i="39"/>
  <c r="R120" i="39"/>
  <c r="S120" i="39"/>
  <c r="T120" i="39"/>
  <c r="U120" i="39"/>
  <c r="V120" i="39"/>
  <c r="W120" i="39"/>
  <c r="X120" i="39"/>
  <c r="Y120" i="39"/>
  <c r="Z120" i="39"/>
  <c r="Q121" i="39"/>
  <c r="R121" i="39"/>
  <c r="S121" i="39"/>
  <c r="T121" i="39"/>
  <c r="U121" i="39"/>
  <c r="V121" i="39"/>
  <c r="W121" i="39"/>
  <c r="X121" i="39"/>
  <c r="Y121" i="39"/>
  <c r="Z121" i="39"/>
  <c r="Q122" i="39"/>
  <c r="R122" i="39"/>
  <c r="S122" i="39"/>
  <c r="T122" i="39"/>
  <c r="U122" i="39"/>
  <c r="V122" i="39"/>
  <c r="W122" i="39"/>
  <c r="X122" i="39"/>
  <c r="Y122" i="39"/>
  <c r="Z122" i="39"/>
  <c r="Q123" i="39"/>
  <c r="R123" i="39"/>
  <c r="S123" i="39"/>
  <c r="T123" i="39"/>
  <c r="U123" i="39"/>
  <c r="V123" i="39"/>
  <c r="W123" i="39"/>
  <c r="X123" i="39"/>
  <c r="Y123" i="39"/>
  <c r="Z123" i="39"/>
  <c r="Q124" i="39"/>
  <c r="R124" i="39"/>
  <c r="S124" i="39"/>
  <c r="T124" i="39"/>
  <c r="U124" i="39"/>
  <c r="V124" i="39"/>
  <c r="W124" i="39"/>
  <c r="AH124" i="39" s="1"/>
  <c r="X124" i="39"/>
  <c r="Y124" i="39"/>
  <c r="Z124" i="39"/>
  <c r="Q125" i="39"/>
  <c r="R125" i="39"/>
  <c r="S125" i="39"/>
  <c r="T125" i="39"/>
  <c r="U125" i="39"/>
  <c r="V125" i="39"/>
  <c r="W125" i="39"/>
  <c r="X125" i="39"/>
  <c r="Y125" i="39"/>
  <c r="Z125" i="39"/>
  <c r="Q126" i="39"/>
  <c r="R126" i="39"/>
  <c r="S126" i="39"/>
  <c r="T126" i="39"/>
  <c r="U126" i="39"/>
  <c r="V126" i="39"/>
  <c r="W126" i="39"/>
  <c r="X126" i="39"/>
  <c r="Y126" i="39"/>
  <c r="Z126" i="39"/>
  <c r="Q127" i="39"/>
  <c r="R127" i="39"/>
  <c r="S127" i="39"/>
  <c r="T127" i="39"/>
  <c r="U127" i="39"/>
  <c r="V127" i="39"/>
  <c r="W127" i="39"/>
  <c r="X127" i="39"/>
  <c r="Y127" i="39"/>
  <c r="Z127" i="39"/>
  <c r="Q128" i="39"/>
  <c r="R128" i="39"/>
  <c r="S128" i="39"/>
  <c r="T128" i="39"/>
  <c r="U128" i="39"/>
  <c r="V128" i="39"/>
  <c r="W128" i="39"/>
  <c r="X128" i="39"/>
  <c r="Y128" i="39"/>
  <c r="Z128" i="39"/>
  <c r="Q129" i="39"/>
  <c r="R129" i="39"/>
  <c r="S129" i="39"/>
  <c r="T129" i="39"/>
  <c r="U129" i="39"/>
  <c r="V129" i="39"/>
  <c r="W129" i="39"/>
  <c r="X129" i="39"/>
  <c r="Y129" i="39"/>
  <c r="Z129" i="39"/>
  <c r="Q130" i="39"/>
  <c r="R130" i="39"/>
  <c r="S130" i="39"/>
  <c r="T130" i="39"/>
  <c r="U130" i="39"/>
  <c r="V130" i="39"/>
  <c r="W130" i="39"/>
  <c r="X130" i="39"/>
  <c r="Y130" i="39"/>
  <c r="Z130" i="39"/>
  <c r="Q131" i="39"/>
  <c r="R131" i="39"/>
  <c r="S131" i="39"/>
  <c r="T131" i="39"/>
  <c r="U131" i="39"/>
  <c r="V131" i="39"/>
  <c r="W131" i="39"/>
  <c r="X131" i="39"/>
  <c r="Y131" i="39"/>
  <c r="Z131" i="39"/>
  <c r="Q132" i="39"/>
  <c r="R132" i="39"/>
  <c r="S132" i="39"/>
  <c r="T132" i="39"/>
  <c r="U132" i="39"/>
  <c r="V132" i="39"/>
  <c r="W132" i="39"/>
  <c r="X132" i="39"/>
  <c r="Y132" i="39"/>
  <c r="Z132" i="39"/>
  <c r="Q133" i="39"/>
  <c r="R133" i="39"/>
  <c r="S133" i="39"/>
  <c r="T133" i="39"/>
  <c r="U133" i="39"/>
  <c r="V133" i="39"/>
  <c r="W133" i="39"/>
  <c r="X133" i="39"/>
  <c r="Y133" i="39"/>
  <c r="Z133" i="39"/>
  <c r="Q134" i="39"/>
  <c r="R134" i="39"/>
  <c r="S134" i="39"/>
  <c r="T134" i="39"/>
  <c r="U134" i="39"/>
  <c r="V134" i="39"/>
  <c r="W134" i="39"/>
  <c r="X134" i="39"/>
  <c r="Y134" i="39"/>
  <c r="Z134" i="39"/>
  <c r="Q135" i="39"/>
  <c r="R135" i="39"/>
  <c r="S135" i="39"/>
  <c r="T135" i="39"/>
  <c r="U135" i="39"/>
  <c r="V135" i="39"/>
  <c r="W135" i="39"/>
  <c r="X135" i="39"/>
  <c r="Y135" i="39"/>
  <c r="Z135" i="39"/>
  <c r="Q136" i="39"/>
  <c r="R136" i="39"/>
  <c r="S136" i="39"/>
  <c r="T136" i="39"/>
  <c r="U136" i="39"/>
  <c r="V136" i="39"/>
  <c r="W136" i="39"/>
  <c r="X136" i="39"/>
  <c r="Y136" i="39"/>
  <c r="Z136" i="39"/>
  <c r="Q137" i="39"/>
  <c r="R137" i="39"/>
  <c r="S137" i="39"/>
  <c r="T137" i="39"/>
  <c r="U137" i="39"/>
  <c r="V137" i="39"/>
  <c r="W137" i="39"/>
  <c r="X137" i="39"/>
  <c r="Y137" i="39"/>
  <c r="Z137" i="39"/>
  <c r="Q138" i="39"/>
  <c r="R138" i="39"/>
  <c r="S138" i="39"/>
  <c r="T138" i="39"/>
  <c r="U138" i="39"/>
  <c r="V138" i="39"/>
  <c r="W138" i="39"/>
  <c r="X138" i="39"/>
  <c r="Y138" i="39"/>
  <c r="Z138" i="39"/>
  <c r="Q139" i="39"/>
  <c r="R139" i="39"/>
  <c r="S139" i="39"/>
  <c r="T139" i="39"/>
  <c r="U139" i="39"/>
  <c r="V139" i="39"/>
  <c r="W139" i="39"/>
  <c r="X139" i="39"/>
  <c r="Y139" i="39"/>
  <c r="Z139" i="39"/>
  <c r="Q140" i="39"/>
  <c r="R140" i="39"/>
  <c r="S140" i="39"/>
  <c r="T140" i="39"/>
  <c r="U140" i="39"/>
  <c r="V140" i="39"/>
  <c r="W140" i="39"/>
  <c r="X140" i="39"/>
  <c r="Y140" i="39"/>
  <c r="Z140" i="39"/>
  <c r="Q141" i="39"/>
  <c r="R141" i="39"/>
  <c r="S141" i="39"/>
  <c r="T141" i="39"/>
  <c r="U141" i="39"/>
  <c r="V141" i="39"/>
  <c r="W141" i="39"/>
  <c r="X141" i="39"/>
  <c r="Y141" i="39"/>
  <c r="Z141" i="39"/>
  <c r="Q142" i="39"/>
  <c r="R142" i="39"/>
  <c r="S142" i="39"/>
  <c r="T142" i="39"/>
  <c r="U142" i="39"/>
  <c r="V142" i="39"/>
  <c r="W142" i="39"/>
  <c r="X142" i="39"/>
  <c r="Y142" i="39"/>
  <c r="Z142" i="39"/>
  <c r="Q143" i="39"/>
  <c r="R143" i="39"/>
  <c r="S143" i="39"/>
  <c r="T143" i="39"/>
  <c r="U143" i="39"/>
  <c r="V143" i="39"/>
  <c r="W143" i="39"/>
  <c r="X143" i="39"/>
  <c r="Y143" i="39"/>
  <c r="Z143" i="39"/>
  <c r="Q144" i="39"/>
  <c r="R144" i="39"/>
  <c r="S144" i="39"/>
  <c r="T144" i="39"/>
  <c r="U144" i="39"/>
  <c r="V144" i="39"/>
  <c r="W144" i="39"/>
  <c r="X144" i="39"/>
  <c r="Y144" i="39"/>
  <c r="Z144" i="39"/>
  <c r="Q145" i="39"/>
  <c r="R145" i="39"/>
  <c r="S145" i="39"/>
  <c r="T145" i="39"/>
  <c r="U145" i="39"/>
  <c r="V145" i="39"/>
  <c r="W145" i="39"/>
  <c r="X145" i="39"/>
  <c r="Y145" i="39"/>
  <c r="Z145" i="39"/>
  <c r="Q146" i="39"/>
  <c r="R146" i="39"/>
  <c r="S146" i="39"/>
  <c r="T146" i="39"/>
  <c r="U146" i="39"/>
  <c r="V146" i="39"/>
  <c r="W146" i="39"/>
  <c r="X146" i="39"/>
  <c r="Y146" i="39"/>
  <c r="Z146" i="39"/>
  <c r="Q147" i="39"/>
  <c r="R147" i="39"/>
  <c r="S147" i="39"/>
  <c r="T147" i="39"/>
  <c r="U147" i="39"/>
  <c r="V147" i="39"/>
  <c r="W147" i="39"/>
  <c r="X147" i="39"/>
  <c r="Y147" i="39"/>
  <c r="Z147" i="39"/>
  <c r="Q148" i="39"/>
  <c r="R148" i="39"/>
  <c r="S148" i="39"/>
  <c r="T148" i="39"/>
  <c r="U148" i="39"/>
  <c r="V148" i="39"/>
  <c r="W148" i="39"/>
  <c r="X148" i="39"/>
  <c r="Y148" i="39"/>
  <c r="Z148" i="39"/>
  <c r="Q149" i="39"/>
  <c r="R149" i="39"/>
  <c r="S149" i="39"/>
  <c r="T149" i="39"/>
  <c r="U149" i="39"/>
  <c r="V149" i="39"/>
  <c r="W149" i="39"/>
  <c r="X149" i="39"/>
  <c r="Y149" i="39"/>
  <c r="Z149" i="39"/>
  <c r="Q150" i="39"/>
  <c r="R150" i="39"/>
  <c r="S150" i="39"/>
  <c r="T150" i="39"/>
  <c r="U150" i="39"/>
  <c r="V150" i="39"/>
  <c r="W150" i="39"/>
  <c r="X150" i="39"/>
  <c r="Y150" i="39"/>
  <c r="Z150" i="39"/>
  <c r="Q151" i="39"/>
  <c r="R151" i="39"/>
  <c r="S151" i="39"/>
  <c r="T151" i="39"/>
  <c r="U151" i="39"/>
  <c r="V151" i="39"/>
  <c r="W151" i="39"/>
  <c r="X151" i="39"/>
  <c r="Y151" i="39"/>
  <c r="Z151" i="39"/>
  <c r="Q152" i="39"/>
  <c r="R152" i="39"/>
  <c r="S152" i="39"/>
  <c r="T152" i="39"/>
  <c r="U152" i="39"/>
  <c r="V152" i="39"/>
  <c r="W152" i="39"/>
  <c r="X152" i="39"/>
  <c r="Y152" i="39"/>
  <c r="Z152" i="39"/>
  <c r="Q153" i="39"/>
  <c r="R153" i="39"/>
  <c r="S153" i="39"/>
  <c r="T153" i="39"/>
  <c r="U153" i="39"/>
  <c r="V153" i="39"/>
  <c r="W153" i="39"/>
  <c r="X153" i="39"/>
  <c r="Y153" i="39"/>
  <c r="Z153" i="39"/>
  <c r="Q154" i="39"/>
  <c r="R154" i="39"/>
  <c r="S154" i="39"/>
  <c r="T154" i="39"/>
  <c r="U154" i="39"/>
  <c r="V154" i="39"/>
  <c r="W154" i="39"/>
  <c r="X154" i="39"/>
  <c r="Y154" i="39"/>
  <c r="Z154" i="39"/>
  <c r="Q155" i="39"/>
  <c r="R155" i="39"/>
  <c r="S155" i="39"/>
  <c r="T155" i="39"/>
  <c r="U155" i="39"/>
  <c r="V155" i="39"/>
  <c r="W155" i="39"/>
  <c r="X155" i="39"/>
  <c r="Y155" i="39"/>
  <c r="Z155" i="39"/>
  <c r="Q156" i="39"/>
  <c r="R156" i="39"/>
  <c r="S156" i="39"/>
  <c r="T156" i="39"/>
  <c r="U156" i="39"/>
  <c r="V156" i="39"/>
  <c r="W156" i="39"/>
  <c r="X156" i="39"/>
  <c r="Y156" i="39"/>
  <c r="Z156" i="39"/>
  <c r="Q157" i="39"/>
  <c r="R157" i="39"/>
  <c r="S157" i="39"/>
  <c r="T157" i="39"/>
  <c r="U157" i="39"/>
  <c r="V157" i="39"/>
  <c r="W157" i="39"/>
  <c r="X157" i="39"/>
  <c r="Y157" i="39"/>
  <c r="Z157" i="39"/>
  <c r="Q158" i="39"/>
  <c r="R158" i="39"/>
  <c r="S158" i="39"/>
  <c r="T158" i="39"/>
  <c r="U158" i="39"/>
  <c r="V158" i="39"/>
  <c r="W158" i="39"/>
  <c r="X158" i="39"/>
  <c r="Y158" i="39"/>
  <c r="Z158" i="39"/>
  <c r="Q159" i="39"/>
  <c r="R159" i="39"/>
  <c r="S159" i="39"/>
  <c r="T159" i="39"/>
  <c r="U159" i="39"/>
  <c r="V159" i="39"/>
  <c r="W159" i="39"/>
  <c r="X159" i="39"/>
  <c r="Y159" i="39"/>
  <c r="Z159" i="39"/>
  <c r="Q160" i="39"/>
  <c r="R160" i="39"/>
  <c r="S160" i="39"/>
  <c r="T160" i="39"/>
  <c r="U160" i="39"/>
  <c r="V160" i="39"/>
  <c r="W160" i="39"/>
  <c r="X160" i="39"/>
  <c r="Y160" i="39"/>
  <c r="Z160" i="39"/>
  <c r="Q161" i="39"/>
  <c r="R161" i="39"/>
  <c r="S161" i="39"/>
  <c r="T161" i="39"/>
  <c r="U161" i="39"/>
  <c r="V161" i="39"/>
  <c r="W161" i="39"/>
  <c r="X161" i="39"/>
  <c r="Y161" i="39"/>
  <c r="Z161" i="39"/>
  <c r="Q162" i="39"/>
  <c r="R162" i="39"/>
  <c r="S162" i="39"/>
  <c r="T162" i="39"/>
  <c r="U162" i="39"/>
  <c r="V162" i="39"/>
  <c r="W162" i="39"/>
  <c r="X162" i="39"/>
  <c r="Y162" i="39"/>
  <c r="Z162" i="39"/>
  <c r="Q163" i="39"/>
  <c r="R163" i="39"/>
  <c r="S163" i="39"/>
  <c r="T163" i="39"/>
  <c r="U163" i="39"/>
  <c r="V163" i="39"/>
  <c r="W163" i="39"/>
  <c r="X163" i="39"/>
  <c r="Y163" i="39"/>
  <c r="Z163" i="39"/>
  <c r="Q164" i="39"/>
  <c r="R164" i="39"/>
  <c r="S164" i="39"/>
  <c r="T164" i="39"/>
  <c r="U164" i="39"/>
  <c r="V164" i="39"/>
  <c r="W164" i="39"/>
  <c r="X164" i="39"/>
  <c r="Y164" i="39"/>
  <c r="Z164" i="39"/>
  <c r="Q165" i="39"/>
  <c r="R165" i="39"/>
  <c r="S165" i="39"/>
  <c r="T165" i="39"/>
  <c r="U165" i="39"/>
  <c r="V165" i="39"/>
  <c r="W165" i="39"/>
  <c r="X165" i="39"/>
  <c r="Y165" i="39"/>
  <c r="Z165" i="39"/>
  <c r="Q166" i="39"/>
  <c r="R166" i="39"/>
  <c r="S166" i="39"/>
  <c r="T166" i="39"/>
  <c r="U166" i="39"/>
  <c r="V166" i="39"/>
  <c r="W166" i="39"/>
  <c r="X166" i="39"/>
  <c r="Y166" i="39"/>
  <c r="Z166" i="39"/>
  <c r="Q167" i="39"/>
  <c r="R167" i="39"/>
  <c r="S167" i="39"/>
  <c r="T167" i="39"/>
  <c r="U167" i="39"/>
  <c r="V167" i="39"/>
  <c r="W167" i="39"/>
  <c r="X167" i="39"/>
  <c r="Y167" i="39"/>
  <c r="Z167" i="39"/>
  <c r="Q168" i="39"/>
  <c r="R168" i="39"/>
  <c r="S168" i="39"/>
  <c r="T168" i="39"/>
  <c r="U168" i="39"/>
  <c r="V168" i="39"/>
  <c r="W168" i="39"/>
  <c r="X168" i="39"/>
  <c r="Y168" i="39"/>
  <c r="Z168" i="39"/>
  <c r="Q169" i="39"/>
  <c r="R169" i="39"/>
  <c r="S169" i="39"/>
  <c r="T169" i="39"/>
  <c r="U169" i="39"/>
  <c r="V169" i="39"/>
  <c r="W169" i="39"/>
  <c r="X169" i="39"/>
  <c r="Y169" i="39"/>
  <c r="Z169" i="39"/>
  <c r="Q170" i="39"/>
  <c r="R170" i="39"/>
  <c r="S170" i="39"/>
  <c r="T170" i="39"/>
  <c r="U170" i="39"/>
  <c r="V170" i="39"/>
  <c r="W170" i="39"/>
  <c r="X170" i="39"/>
  <c r="Y170" i="39"/>
  <c r="Z170" i="39"/>
  <c r="Q171" i="39"/>
  <c r="R171" i="39"/>
  <c r="S171" i="39"/>
  <c r="T171" i="39"/>
  <c r="U171" i="39"/>
  <c r="V171" i="39"/>
  <c r="W171" i="39"/>
  <c r="X171" i="39"/>
  <c r="Y171" i="39"/>
  <c r="Z171" i="39"/>
  <c r="Q172" i="39"/>
  <c r="R172" i="39"/>
  <c r="S172" i="39"/>
  <c r="T172" i="39"/>
  <c r="U172" i="39"/>
  <c r="V172" i="39"/>
  <c r="W172" i="39"/>
  <c r="X172" i="39"/>
  <c r="Y172" i="39"/>
  <c r="Z172" i="39"/>
  <c r="Q173" i="39"/>
  <c r="R173" i="39"/>
  <c r="S173" i="39"/>
  <c r="T173" i="39"/>
  <c r="U173" i="39"/>
  <c r="V173" i="39"/>
  <c r="W173" i="39"/>
  <c r="X173" i="39"/>
  <c r="Y173" i="39"/>
  <c r="Z173" i="39"/>
  <c r="Q174" i="39"/>
  <c r="R174" i="39"/>
  <c r="S174" i="39"/>
  <c r="T174" i="39"/>
  <c r="U174" i="39"/>
  <c r="V174" i="39"/>
  <c r="W174" i="39"/>
  <c r="X174" i="39"/>
  <c r="Y174" i="39"/>
  <c r="Z174" i="39"/>
  <c r="Q175" i="39"/>
  <c r="R175" i="39"/>
  <c r="S175" i="39"/>
  <c r="T175" i="39"/>
  <c r="U175" i="39"/>
  <c r="V175" i="39"/>
  <c r="W175" i="39"/>
  <c r="X175" i="39"/>
  <c r="Y175" i="39"/>
  <c r="Z175" i="39"/>
  <c r="Q176" i="39"/>
  <c r="R176" i="39"/>
  <c r="S176" i="39"/>
  <c r="T176" i="39"/>
  <c r="U176" i="39"/>
  <c r="V176" i="39"/>
  <c r="W176" i="39"/>
  <c r="X176" i="39"/>
  <c r="Y176" i="39"/>
  <c r="Z176" i="39"/>
  <c r="Q177" i="39"/>
  <c r="R177" i="39"/>
  <c r="S177" i="39"/>
  <c r="T177" i="39"/>
  <c r="U177" i="39"/>
  <c r="V177" i="39"/>
  <c r="W177" i="39"/>
  <c r="X177" i="39"/>
  <c r="Y177" i="39"/>
  <c r="Z177" i="39"/>
  <c r="Q178" i="39"/>
  <c r="R178" i="39"/>
  <c r="S178" i="39"/>
  <c r="T178" i="39"/>
  <c r="U178" i="39"/>
  <c r="V178" i="39"/>
  <c r="W178" i="39"/>
  <c r="X178" i="39"/>
  <c r="Y178" i="39"/>
  <c r="Z178" i="39"/>
  <c r="Q179" i="39"/>
  <c r="R179" i="39"/>
  <c r="S179" i="39"/>
  <c r="T179" i="39"/>
  <c r="U179" i="39"/>
  <c r="V179" i="39"/>
  <c r="W179" i="39"/>
  <c r="X179" i="39"/>
  <c r="Y179" i="39"/>
  <c r="Z179" i="39"/>
  <c r="Q180" i="39"/>
  <c r="R180" i="39"/>
  <c r="S180" i="39"/>
  <c r="T180" i="39"/>
  <c r="U180" i="39"/>
  <c r="V180" i="39"/>
  <c r="W180" i="39"/>
  <c r="X180" i="39"/>
  <c r="Y180" i="39"/>
  <c r="Z180" i="39"/>
  <c r="Q181" i="39"/>
  <c r="R181" i="39"/>
  <c r="S181" i="39"/>
  <c r="T181" i="39"/>
  <c r="U181" i="39"/>
  <c r="V181" i="39"/>
  <c r="W181" i="39"/>
  <c r="X181" i="39"/>
  <c r="Y181" i="39"/>
  <c r="Z181" i="39"/>
  <c r="Q182" i="39"/>
  <c r="R182" i="39"/>
  <c r="S182" i="39"/>
  <c r="T182" i="39"/>
  <c r="U182" i="39"/>
  <c r="V182" i="39"/>
  <c r="W182" i="39"/>
  <c r="X182" i="39"/>
  <c r="Y182" i="39"/>
  <c r="Z182" i="39"/>
  <c r="Q183" i="39"/>
  <c r="R183" i="39"/>
  <c r="S183" i="39"/>
  <c r="T183" i="39"/>
  <c r="U183" i="39"/>
  <c r="V183" i="39"/>
  <c r="W183" i="39"/>
  <c r="X183" i="39"/>
  <c r="Y183" i="39"/>
  <c r="Z183" i="39"/>
  <c r="Q184" i="39"/>
  <c r="R184" i="39"/>
  <c r="S184" i="39"/>
  <c r="T184" i="39"/>
  <c r="U184" i="39"/>
  <c r="V184" i="39"/>
  <c r="W184" i="39"/>
  <c r="X184" i="39"/>
  <c r="Y184" i="39"/>
  <c r="Z184" i="39"/>
  <c r="Q185" i="39"/>
  <c r="R185" i="39"/>
  <c r="S185" i="39"/>
  <c r="T185" i="39"/>
  <c r="U185" i="39"/>
  <c r="V185" i="39"/>
  <c r="W185" i="39"/>
  <c r="X185" i="39"/>
  <c r="Y185" i="39"/>
  <c r="Z185" i="39"/>
  <c r="Q186" i="39"/>
  <c r="R186" i="39"/>
  <c r="S186" i="39"/>
  <c r="T186" i="39"/>
  <c r="U186" i="39"/>
  <c r="V186" i="39"/>
  <c r="W186" i="39"/>
  <c r="X186" i="39"/>
  <c r="Y186" i="39"/>
  <c r="Z186" i="39"/>
  <c r="Q187" i="39"/>
  <c r="R187" i="39"/>
  <c r="S187" i="39"/>
  <c r="T187" i="39"/>
  <c r="U187" i="39"/>
  <c r="V187" i="39"/>
  <c r="W187" i="39"/>
  <c r="X187" i="39"/>
  <c r="Y187" i="39"/>
  <c r="Z187" i="39"/>
  <c r="Q188" i="39"/>
  <c r="R188" i="39"/>
  <c r="S188" i="39"/>
  <c r="T188" i="39"/>
  <c r="U188" i="39"/>
  <c r="V188" i="39"/>
  <c r="W188" i="39"/>
  <c r="X188" i="39"/>
  <c r="Y188" i="39"/>
  <c r="Z188" i="39"/>
  <c r="Q189" i="39"/>
  <c r="R189" i="39"/>
  <c r="S189" i="39"/>
  <c r="T189" i="39"/>
  <c r="U189" i="39"/>
  <c r="V189" i="39"/>
  <c r="W189" i="39"/>
  <c r="X189" i="39"/>
  <c r="Y189" i="39"/>
  <c r="Z189" i="39"/>
  <c r="Q190" i="39"/>
  <c r="R190" i="39"/>
  <c r="S190" i="39"/>
  <c r="T190" i="39"/>
  <c r="U190" i="39"/>
  <c r="V190" i="39"/>
  <c r="W190" i="39"/>
  <c r="X190" i="39"/>
  <c r="Y190" i="39"/>
  <c r="Z190" i="39"/>
  <c r="Q191" i="39"/>
  <c r="R191" i="39"/>
  <c r="S191" i="39"/>
  <c r="T191" i="39"/>
  <c r="U191" i="39"/>
  <c r="V191" i="39"/>
  <c r="W191" i="39"/>
  <c r="X191" i="39"/>
  <c r="Y191" i="39"/>
  <c r="Z191" i="39"/>
  <c r="Q192" i="39"/>
  <c r="R192" i="39"/>
  <c r="S192" i="39"/>
  <c r="T192" i="39"/>
  <c r="U192" i="39"/>
  <c r="V192" i="39"/>
  <c r="W192" i="39"/>
  <c r="X192" i="39"/>
  <c r="Y192" i="39"/>
  <c r="Z192" i="39"/>
  <c r="Q193" i="39"/>
  <c r="R193" i="39"/>
  <c r="S193" i="39"/>
  <c r="T193" i="39"/>
  <c r="U193" i="39"/>
  <c r="V193" i="39"/>
  <c r="W193" i="39"/>
  <c r="X193" i="39"/>
  <c r="Y193" i="39"/>
  <c r="Z193" i="39"/>
  <c r="Q194" i="39"/>
  <c r="R194" i="39"/>
  <c r="S194" i="39"/>
  <c r="T194" i="39"/>
  <c r="U194" i="39"/>
  <c r="V194" i="39"/>
  <c r="W194" i="39"/>
  <c r="X194" i="39"/>
  <c r="Y194" i="39"/>
  <c r="Z194" i="39"/>
  <c r="Q195" i="39"/>
  <c r="R195" i="39"/>
  <c r="S195" i="39"/>
  <c r="T195" i="39"/>
  <c r="U195" i="39"/>
  <c r="V195" i="39"/>
  <c r="W195" i="39"/>
  <c r="X195" i="39"/>
  <c r="Y195" i="39"/>
  <c r="Z195" i="39"/>
  <c r="Q196" i="39"/>
  <c r="R196" i="39"/>
  <c r="S196" i="39"/>
  <c r="T196" i="39"/>
  <c r="U196" i="39"/>
  <c r="V196" i="39"/>
  <c r="W196" i="39"/>
  <c r="X196" i="39"/>
  <c r="Y196" i="39"/>
  <c r="Z196" i="39"/>
  <c r="Q197" i="39"/>
  <c r="R197" i="39"/>
  <c r="S197" i="39"/>
  <c r="T197" i="39"/>
  <c r="U197" i="39"/>
  <c r="V197" i="39"/>
  <c r="W197" i="39"/>
  <c r="X197" i="39"/>
  <c r="Y197" i="39"/>
  <c r="Z197" i="39"/>
  <c r="Q198" i="39"/>
  <c r="R198" i="39"/>
  <c r="S198" i="39"/>
  <c r="T198" i="39"/>
  <c r="U198" i="39"/>
  <c r="V198" i="39"/>
  <c r="W198" i="39"/>
  <c r="X198" i="39"/>
  <c r="Y198" i="39"/>
  <c r="Z198" i="39"/>
  <c r="Q199" i="39"/>
  <c r="R199" i="39"/>
  <c r="S199" i="39"/>
  <c r="T199" i="39"/>
  <c r="U199" i="39"/>
  <c r="V199" i="39"/>
  <c r="W199" i="39"/>
  <c r="X199" i="39"/>
  <c r="Y199" i="39"/>
  <c r="Z199" i="39"/>
  <c r="Q200" i="39"/>
  <c r="R200" i="39"/>
  <c r="S200" i="39"/>
  <c r="T200" i="39"/>
  <c r="U200" i="39"/>
  <c r="V200" i="39"/>
  <c r="W200" i="39"/>
  <c r="X200" i="39"/>
  <c r="Y200" i="39"/>
  <c r="Z200" i="39"/>
  <c r="Q201" i="39"/>
  <c r="R201" i="39"/>
  <c r="S201" i="39"/>
  <c r="T201" i="39"/>
  <c r="U201" i="39"/>
  <c r="V201" i="39"/>
  <c r="W201" i="39"/>
  <c r="X201" i="39"/>
  <c r="Y201" i="39"/>
  <c r="Z201" i="39"/>
  <c r="Q202" i="39"/>
  <c r="R202" i="39"/>
  <c r="S202" i="39"/>
  <c r="T202" i="39"/>
  <c r="U202" i="39"/>
  <c r="V202" i="39"/>
  <c r="W202" i="39"/>
  <c r="X202" i="39"/>
  <c r="Y202" i="39"/>
  <c r="Z202" i="39"/>
  <c r="Q203" i="39"/>
  <c r="R203" i="39"/>
  <c r="S203" i="39"/>
  <c r="T203" i="39"/>
  <c r="U203" i="39"/>
  <c r="V203" i="39"/>
  <c r="W203" i="39"/>
  <c r="X203" i="39"/>
  <c r="Y203" i="39"/>
  <c r="Z203" i="39"/>
  <c r="Q204" i="39"/>
  <c r="R204" i="39"/>
  <c r="S204" i="39"/>
  <c r="T204" i="39"/>
  <c r="U204" i="39"/>
  <c r="V204" i="39"/>
  <c r="W204" i="39"/>
  <c r="X204" i="39"/>
  <c r="Y204" i="39"/>
  <c r="Z204" i="39"/>
  <c r="Q205" i="39"/>
  <c r="R205" i="39"/>
  <c r="S205" i="39"/>
  <c r="T205" i="39"/>
  <c r="U205" i="39"/>
  <c r="V205" i="39"/>
  <c r="W205" i="39"/>
  <c r="X205" i="39"/>
  <c r="Y205" i="39"/>
  <c r="Z205" i="39"/>
  <c r="Q206" i="39"/>
  <c r="R206" i="39"/>
  <c r="S206" i="39"/>
  <c r="T206" i="39"/>
  <c r="U206" i="39"/>
  <c r="V206" i="39"/>
  <c r="W206" i="39"/>
  <c r="X206" i="39"/>
  <c r="Y206" i="39"/>
  <c r="Z206" i="39"/>
  <c r="Q207" i="39"/>
  <c r="R207" i="39"/>
  <c r="S207" i="39"/>
  <c r="T207" i="39"/>
  <c r="U207" i="39"/>
  <c r="V207" i="39"/>
  <c r="W207" i="39"/>
  <c r="X207" i="39"/>
  <c r="Y207" i="39"/>
  <c r="Z207" i="39"/>
  <c r="Q208" i="39"/>
  <c r="R208" i="39"/>
  <c r="S208" i="39"/>
  <c r="T208" i="39"/>
  <c r="U208" i="39"/>
  <c r="V208" i="39"/>
  <c r="W208" i="39"/>
  <c r="X208" i="39"/>
  <c r="Y208" i="39"/>
  <c r="Z208" i="39"/>
  <c r="Q209" i="39"/>
  <c r="R209" i="39"/>
  <c r="S209" i="39"/>
  <c r="T209" i="39"/>
  <c r="U209" i="39"/>
  <c r="V209" i="39"/>
  <c r="W209" i="39"/>
  <c r="X209" i="39"/>
  <c r="Y209" i="39"/>
  <c r="Z209" i="39"/>
  <c r="Q210" i="39"/>
  <c r="R210" i="39"/>
  <c r="S210" i="39"/>
  <c r="T210" i="39"/>
  <c r="U210" i="39"/>
  <c r="V210" i="39"/>
  <c r="W210" i="39"/>
  <c r="X210" i="39"/>
  <c r="Y210" i="39"/>
  <c r="Z210" i="39"/>
  <c r="Q211" i="39"/>
  <c r="R211" i="39"/>
  <c r="S211" i="39"/>
  <c r="T211" i="39"/>
  <c r="U211" i="39"/>
  <c r="V211" i="39"/>
  <c r="W211" i="39"/>
  <c r="X211" i="39"/>
  <c r="Y211" i="39"/>
  <c r="Z211" i="39"/>
  <c r="Q212" i="39"/>
  <c r="R212" i="39"/>
  <c r="S212" i="39"/>
  <c r="T212" i="39"/>
  <c r="U212" i="39"/>
  <c r="V212" i="39"/>
  <c r="W212" i="39"/>
  <c r="X212" i="39"/>
  <c r="Y212" i="39"/>
  <c r="Z212" i="39"/>
  <c r="Q213" i="39"/>
  <c r="R213" i="39"/>
  <c r="S213" i="39"/>
  <c r="T213" i="39"/>
  <c r="U213" i="39"/>
  <c r="V213" i="39"/>
  <c r="W213" i="39"/>
  <c r="X213" i="39"/>
  <c r="Y213" i="39"/>
  <c r="Z213" i="39"/>
  <c r="Q214" i="39"/>
  <c r="R214" i="39"/>
  <c r="S214" i="39"/>
  <c r="T214" i="39"/>
  <c r="U214" i="39"/>
  <c r="V214" i="39"/>
  <c r="W214" i="39"/>
  <c r="X214" i="39"/>
  <c r="Y214" i="39"/>
  <c r="Z214" i="39"/>
  <c r="Q215" i="39"/>
  <c r="R215" i="39"/>
  <c r="S215" i="39"/>
  <c r="T215" i="39"/>
  <c r="U215" i="39"/>
  <c r="V215" i="39"/>
  <c r="W215" i="39"/>
  <c r="X215" i="39"/>
  <c r="Y215" i="39"/>
  <c r="Z215" i="39"/>
  <c r="Q216" i="39"/>
  <c r="R216" i="39"/>
  <c r="S216" i="39"/>
  <c r="T216" i="39"/>
  <c r="U216" i="39"/>
  <c r="V216" i="39"/>
  <c r="W216" i="39"/>
  <c r="X216" i="39"/>
  <c r="Y216" i="39"/>
  <c r="Z216" i="39"/>
  <c r="Q217" i="39"/>
  <c r="R217" i="39"/>
  <c r="S217" i="39"/>
  <c r="T217" i="39"/>
  <c r="U217" i="39"/>
  <c r="V217" i="39"/>
  <c r="W217" i="39"/>
  <c r="X217" i="39"/>
  <c r="Y217" i="39"/>
  <c r="Z217" i="39"/>
  <c r="Q218" i="39"/>
  <c r="R218" i="39"/>
  <c r="S218" i="39"/>
  <c r="T218" i="39"/>
  <c r="U218" i="39"/>
  <c r="V218" i="39"/>
  <c r="W218" i="39"/>
  <c r="X218" i="39"/>
  <c r="Y218" i="39"/>
  <c r="Z218" i="39"/>
  <c r="Q219" i="39"/>
  <c r="R219" i="39"/>
  <c r="S219" i="39"/>
  <c r="T219" i="39"/>
  <c r="U219" i="39"/>
  <c r="V219" i="39"/>
  <c r="W219" i="39"/>
  <c r="X219" i="39"/>
  <c r="Y219" i="39"/>
  <c r="Z219" i="39"/>
  <c r="Q220" i="39"/>
  <c r="R220" i="39"/>
  <c r="S220" i="39"/>
  <c r="T220" i="39"/>
  <c r="U220" i="39"/>
  <c r="V220" i="39"/>
  <c r="W220" i="39"/>
  <c r="X220" i="39"/>
  <c r="Y220" i="39"/>
  <c r="Z220" i="39"/>
  <c r="Q221" i="39"/>
  <c r="R221" i="39"/>
  <c r="S221" i="39"/>
  <c r="T221" i="39"/>
  <c r="U221" i="39"/>
  <c r="V221" i="39"/>
  <c r="W221" i="39"/>
  <c r="X221" i="39"/>
  <c r="Y221" i="39"/>
  <c r="Z221" i="39"/>
  <c r="Q222" i="39"/>
  <c r="R222" i="39"/>
  <c r="S222" i="39"/>
  <c r="T222" i="39"/>
  <c r="U222" i="39"/>
  <c r="V222" i="39"/>
  <c r="W222" i="39"/>
  <c r="X222" i="39"/>
  <c r="Y222" i="39"/>
  <c r="Z222" i="39"/>
  <c r="Q223" i="39"/>
  <c r="R223" i="39"/>
  <c r="S223" i="39"/>
  <c r="T223" i="39"/>
  <c r="U223" i="39"/>
  <c r="V223" i="39"/>
  <c r="W223" i="39"/>
  <c r="X223" i="39"/>
  <c r="Y223" i="39"/>
  <c r="Z223" i="39"/>
  <c r="Q224" i="39"/>
  <c r="R224" i="39"/>
  <c r="S224" i="39"/>
  <c r="T224" i="39"/>
  <c r="U224" i="39"/>
  <c r="V224" i="39"/>
  <c r="W224" i="39"/>
  <c r="X224" i="39"/>
  <c r="Y224" i="39"/>
  <c r="Z224" i="39"/>
  <c r="Q225" i="39"/>
  <c r="R225" i="39"/>
  <c r="S225" i="39"/>
  <c r="T225" i="39"/>
  <c r="U225" i="39"/>
  <c r="V225" i="39"/>
  <c r="W225" i="39"/>
  <c r="X225" i="39"/>
  <c r="Y225" i="39"/>
  <c r="Z225" i="39"/>
  <c r="Q226" i="39"/>
  <c r="R226" i="39"/>
  <c r="S226" i="39"/>
  <c r="T226" i="39"/>
  <c r="U226" i="39"/>
  <c r="V226" i="39"/>
  <c r="W226" i="39"/>
  <c r="X226" i="39"/>
  <c r="Y226" i="39"/>
  <c r="Z226" i="39"/>
  <c r="Q227" i="39"/>
  <c r="R227" i="39"/>
  <c r="S227" i="39"/>
  <c r="T227" i="39"/>
  <c r="U227" i="39"/>
  <c r="V227" i="39"/>
  <c r="W227" i="39"/>
  <c r="X227" i="39"/>
  <c r="Y227" i="39"/>
  <c r="Z227" i="39"/>
  <c r="Q228" i="39"/>
  <c r="R228" i="39"/>
  <c r="S228" i="39"/>
  <c r="T228" i="39"/>
  <c r="U228" i="39"/>
  <c r="V228" i="39"/>
  <c r="W228" i="39"/>
  <c r="X228" i="39"/>
  <c r="Y228" i="39"/>
  <c r="Z228" i="39"/>
  <c r="Q229" i="39"/>
  <c r="R229" i="39"/>
  <c r="S229" i="39"/>
  <c r="T229" i="39"/>
  <c r="U229" i="39"/>
  <c r="V229" i="39"/>
  <c r="W229" i="39"/>
  <c r="X229" i="39"/>
  <c r="Y229" i="39"/>
  <c r="Z229" i="39"/>
  <c r="Q230" i="39"/>
  <c r="R230" i="39"/>
  <c r="S230" i="39"/>
  <c r="T230" i="39"/>
  <c r="U230" i="39"/>
  <c r="V230" i="39"/>
  <c r="W230" i="39"/>
  <c r="X230" i="39"/>
  <c r="Y230" i="39"/>
  <c r="Z230" i="39"/>
  <c r="Q231" i="39"/>
  <c r="R231" i="39"/>
  <c r="S231" i="39"/>
  <c r="T231" i="39"/>
  <c r="U231" i="39"/>
  <c r="V231" i="39"/>
  <c r="W231" i="39"/>
  <c r="X231" i="39"/>
  <c r="Y231" i="39"/>
  <c r="Z231" i="39"/>
  <c r="Q232" i="39"/>
  <c r="R232" i="39"/>
  <c r="S232" i="39"/>
  <c r="T232" i="39"/>
  <c r="U232" i="39"/>
  <c r="V232" i="39"/>
  <c r="W232" i="39"/>
  <c r="X232" i="39"/>
  <c r="Y232" i="39"/>
  <c r="Z232" i="39"/>
  <c r="Q233" i="39"/>
  <c r="R233" i="39"/>
  <c r="S233" i="39"/>
  <c r="T233" i="39"/>
  <c r="U233" i="39"/>
  <c r="V233" i="39"/>
  <c r="W233" i="39"/>
  <c r="X233" i="39"/>
  <c r="Y233" i="39"/>
  <c r="Z233" i="39"/>
  <c r="Q234" i="39"/>
  <c r="R234" i="39"/>
  <c r="S234" i="39"/>
  <c r="T234" i="39"/>
  <c r="U234" i="39"/>
  <c r="V234" i="39"/>
  <c r="W234" i="39"/>
  <c r="X234" i="39"/>
  <c r="Y234" i="39"/>
  <c r="Z234" i="39"/>
  <c r="Q235" i="39"/>
  <c r="R235" i="39"/>
  <c r="S235" i="39"/>
  <c r="T235" i="39"/>
  <c r="U235" i="39"/>
  <c r="V235" i="39"/>
  <c r="W235" i="39"/>
  <c r="X235" i="39"/>
  <c r="Y235" i="39"/>
  <c r="Z235" i="39"/>
  <c r="Q236" i="39"/>
  <c r="R236" i="39"/>
  <c r="S236" i="39"/>
  <c r="T236" i="39"/>
  <c r="U236" i="39"/>
  <c r="V236" i="39"/>
  <c r="W236" i="39"/>
  <c r="X236" i="39"/>
  <c r="Y236" i="39"/>
  <c r="Z236" i="39"/>
  <c r="Q237" i="39"/>
  <c r="R237" i="39"/>
  <c r="S237" i="39"/>
  <c r="T237" i="39"/>
  <c r="U237" i="39"/>
  <c r="V237" i="39"/>
  <c r="W237" i="39"/>
  <c r="X237" i="39"/>
  <c r="Y237" i="39"/>
  <c r="Z237" i="39"/>
  <c r="Q238" i="39"/>
  <c r="R238" i="39"/>
  <c r="S238" i="39"/>
  <c r="T238" i="39"/>
  <c r="U238" i="39"/>
  <c r="V238" i="39"/>
  <c r="W238" i="39"/>
  <c r="X238" i="39"/>
  <c r="Y238" i="39"/>
  <c r="Z238" i="39"/>
  <c r="Q239" i="39"/>
  <c r="R239" i="39"/>
  <c r="S239" i="39"/>
  <c r="T239" i="39"/>
  <c r="U239" i="39"/>
  <c r="V239" i="39"/>
  <c r="W239" i="39"/>
  <c r="X239" i="39"/>
  <c r="Y239" i="39"/>
  <c r="Z239" i="39"/>
  <c r="Q240" i="39"/>
  <c r="R240" i="39"/>
  <c r="S240" i="39"/>
  <c r="T240" i="39"/>
  <c r="U240" i="39"/>
  <c r="V240" i="39"/>
  <c r="W240" i="39"/>
  <c r="X240" i="39"/>
  <c r="Y240" i="39"/>
  <c r="Z240" i="39"/>
  <c r="Q241" i="39"/>
  <c r="R241" i="39"/>
  <c r="S241" i="39"/>
  <c r="T241" i="39"/>
  <c r="U241" i="39"/>
  <c r="V241" i="39"/>
  <c r="W241" i="39"/>
  <c r="X241" i="39"/>
  <c r="Y241" i="39"/>
  <c r="Z241" i="39"/>
  <c r="Q242" i="39"/>
  <c r="R242" i="39"/>
  <c r="S242" i="39"/>
  <c r="T242" i="39"/>
  <c r="U242" i="39"/>
  <c r="V242" i="39"/>
  <c r="W242" i="39"/>
  <c r="X242" i="39"/>
  <c r="Y242" i="39"/>
  <c r="Z242" i="39"/>
  <c r="Q243" i="39"/>
  <c r="R243" i="39"/>
  <c r="S243" i="39"/>
  <c r="T243" i="39"/>
  <c r="U243" i="39"/>
  <c r="V243" i="39"/>
  <c r="W243" i="39"/>
  <c r="X243" i="39"/>
  <c r="Y243" i="39"/>
  <c r="Z243" i="39"/>
  <c r="Q244" i="39"/>
  <c r="R244" i="39"/>
  <c r="S244" i="39"/>
  <c r="T244" i="39"/>
  <c r="U244" i="39"/>
  <c r="V244" i="39"/>
  <c r="W244" i="39"/>
  <c r="X244" i="39"/>
  <c r="Y244" i="39"/>
  <c r="Z244" i="39"/>
  <c r="Q245" i="39"/>
  <c r="R245" i="39"/>
  <c r="S245" i="39"/>
  <c r="T245" i="39"/>
  <c r="U245" i="39"/>
  <c r="V245" i="39"/>
  <c r="W245" i="39"/>
  <c r="X245" i="39"/>
  <c r="Y245" i="39"/>
  <c r="Z245" i="39"/>
  <c r="Q246" i="39"/>
  <c r="R246" i="39"/>
  <c r="S246" i="39"/>
  <c r="T246" i="39"/>
  <c r="U246" i="39"/>
  <c r="V246" i="39"/>
  <c r="W246" i="39"/>
  <c r="X246" i="39"/>
  <c r="Y246" i="39"/>
  <c r="Z246" i="39"/>
  <c r="Q247" i="39"/>
  <c r="R247" i="39"/>
  <c r="S247" i="39"/>
  <c r="T247" i="39"/>
  <c r="U247" i="39"/>
  <c r="V247" i="39"/>
  <c r="W247" i="39"/>
  <c r="X247" i="39"/>
  <c r="Y247" i="39"/>
  <c r="Z247" i="39"/>
  <c r="Q248" i="39"/>
  <c r="R248" i="39"/>
  <c r="S248" i="39"/>
  <c r="T248" i="39"/>
  <c r="U248" i="39"/>
  <c r="V248" i="39"/>
  <c r="W248" i="39"/>
  <c r="X248" i="39"/>
  <c r="Y248" i="39"/>
  <c r="Z248" i="39"/>
  <c r="Q249" i="39"/>
  <c r="R249" i="39"/>
  <c r="S249" i="39"/>
  <c r="T249" i="39"/>
  <c r="U249" i="39"/>
  <c r="V249" i="39"/>
  <c r="W249" i="39"/>
  <c r="X249" i="39"/>
  <c r="Y249" i="39"/>
  <c r="Z249" i="39"/>
  <c r="Q250" i="39"/>
  <c r="R250" i="39"/>
  <c r="S250" i="39"/>
  <c r="T250" i="39"/>
  <c r="U250" i="39"/>
  <c r="V250" i="39"/>
  <c r="W250" i="39"/>
  <c r="X250" i="39"/>
  <c r="Y250" i="39"/>
  <c r="Z250" i="39"/>
  <c r="Q251" i="39"/>
  <c r="R251" i="39"/>
  <c r="S251" i="39"/>
  <c r="T251" i="39"/>
  <c r="U251" i="39"/>
  <c r="V251" i="39"/>
  <c r="W251" i="39"/>
  <c r="X251" i="39"/>
  <c r="Y251" i="39"/>
  <c r="Z251" i="39"/>
  <c r="Q252" i="39"/>
  <c r="R252" i="39"/>
  <c r="S252" i="39"/>
  <c r="T252" i="39"/>
  <c r="U252" i="39"/>
  <c r="V252" i="39"/>
  <c r="W252" i="39"/>
  <c r="X252" i="39"/>
  <c r="Y252" i="39"/>
  <c r="Z252" i="39"/>
  <c r="Q253" i="39"/>
  <c r="R253" i="39"/>
  <c r="S253" i="39"/>
  <c r="T253" i="39"/>
  <c r="U253" i="39"/>
  <c r="V253" i="39"/>
  <c r="W253" i="39"/>
  <c r="X253" i="39"/>
  <c r="Y253" i="39"/>
  <c r="Z253" i="39"/>
  <c r="Q254" i="39"/>
  <c r="R254" i="39"/>
  <c r="S254" i="39"/>
  <c r="T254" i="39"/>
  <c r="U254" i="39"/>
  <c r="V254" i="39"/>
  <c r="W254" i="39"/>
  <c r="X254" i="39"/>
  <c r="Y254" i="39"/>
  <c r="Z254" i="39"/>
  <c r="Q255" i="39"/>
  <c r="R255" i="39"/>
  <c r="S255" i="39"/>
  <c r="T255" i="39"/>
  <c r="U255" i="39"/>
  <c r="V255" i="39"/>
  <c r="W255" i="39"/>
  <c r="X255" i="39"/>
  <c r="Y255" i="39"/>
  <c r="Z255" i="39"/>
  <c r="Q256" i="39"/>
  <c r="R256" i="39"/>
  <c r="S256" i="39"/>
  <c r="T256" i="39"/>
  <c r="U256" i="39"/>
  <c r="V256" i="39"/>
  <c r="W256" i="39"/>
  <c r="X256" i="39"/>
  <c r="Y256" i="39"/>
  <c r="Z256" i="39"/>
  <c r="Q257" i="39"/>
  <c r="R257" i="39"/>
  <c r="S257" i="39"/>
  <c r="T257" i="39"/>
  <c r="U257" i="39"/>
  <c r="V257" i="39"/>
  <c r="W257" i="39"/>
  <c r="X257" i="39"/>
  <c r="Y257" i="39"/>
  <c r="Z257" i="39"/>
  <c r="Q258" i="39"/>
  <c r="R258" i="39"/>
  <c r="S258" i="39"/>
  <c r="T258" i="39"/>
  <c r="U258" i="39"/>
  <c r="V258" i="39"/>
  <c r="W258" i="39"/>
  <c r="X258" i="39"/>
  <c r="Y258" i="39"/>
  <c r="Z258" i="39"/>
  <c r="Q259" i="39"/>
  <c r="R259" i="39"/>
  <c r="S259" i="39"/>
  <c r="T259" i="39"/>
  <c r="U259" i="39"/>
  <c r="V259" i="39"/>
  <c r="W259" i="39"/>
  <c r="X259" i="39"/>
  <c r="Y259" i="39"/>
  <c r="Z259" i="39"/>
  <c r="Q260" i="39"/>
  <c r="R260" i="39"/>
  <c r="S260" i="39"/>
  <c r="T260" i="39"/>
  <c r="U260" i="39"/>
  <c r="V260" i="39"/>
  <c r="W260" i="39"/>
  <c r="X260" i="39"/>
  <c r="Y260" i="39"/>
  <c r="Z260" i="39"/>
  <c r="Q261" i="39"/>
  <c r="R261" i="39"/>
  <c r="S261" i="39"/>
  <c r="T261" i="39"/>
  <c r="U261" i="39"/>
  <c r="V261" i="39"/>
  <c r="W261" i="39"/>
  <c r="X261" i="39"/>
  <c r="Y261" i="39"/>
  <c r="Z261" i="39"/>
  <c r="Q262" i="39"/>
  <c r="R262" i="39"/>
  <c r="S262" i="39"/>
  <c r="T262" i="39"/>
  <c r="U262" i="39"/>
  <c r="V262" i="39"/>
  <c r="W262" i="39"/>
  <c r="X262" i="39"/>
  <c r="Y262" i="39"/>
  <c r="Z262" i="39"/>
  <c r="Q263" i="39"/>
  <c r="R263" i="39"/>
  <c r="S263" i="39"/>
  <c r="T263" i="39"/>
  <c r="U263" i="39"/>
  <c r="V263" i="39"/>
  <c r="W263" i="39"/>
  <c r="X263" i="39"/>
  <c r="Y263" i="39"/>
  <c r="Z263" i="39"/>
  <c r="Q264" i="39"/>
  <c r="R264" i="39"/>
  <c r="S264" i="39"/>
  <c r="T264" i="39"/>
  <c r="U264" i="39"/>
  <c r="V264" i="39"/>
  <c r="W264" i="39"/>
  <c r="X264" i="39"/>
  <c r="Y264" i="39"/>
  <c r="Z264" i="39"/>
  <c r="Q265" i="39"/>
  <c r="R265" i="39"/>
  <c r="S265" i="39"/>
  <c r="T265" i="39"/>
  <c r="U265" i="39"/>
  <c r="V265" i="39"/>
  <c r="W265" i="39"/>
  <c r="X265" i="39"/>
  <c r="Y265" i="39"/>
  <c r="Z265" i="39"/>
  <c r="Q266" i="39"/>
  <c r="R266" i="39"/>
  <c r="S266" i="39"/>
  <c r="T266" i="39"/>
  <c r="U266" i="39"/>
  <c r="V266" i="39"/>
  <c r="W266" i="39"/>
  <c r="X266" i="39"/>
  <c r="Y266" i="39"/>
  <c r="Z266" i="39"/>
  <c r="Q267" i="39"/>
  <c r="R267" i="39"/>
  <c r="S267" i="39"/>
  <c r="T267" i="39"/>
  <c r="U267" i="39"/>
  <c r="V267" i="39"/>
  <c r="W267" i="39"/>
  <c r="X267" i="39"/>
  <c r="Y267" i="39"/>
  <c r="Z267" i="39"/>
  <c r="Q268" i="39"/>
  <c r="R268" i="39"/>
  <c r="S268" i="39"/>
  <c r="T268" i="39"/>
  <c r="U268" i="39"/>
  <c r="V268" i="39"/>
  <c r="W268" i="39"/>
  <c r="X268" i="39"/>
  <c r="Y268" i="39"/>
  <c r="Z268" i="39"/>
  <c r="Q269" i="39"/>
  <c r="R269" i="39"/>
  <c r="S269" i="39"/>
  <c r="T269" i="39"/>
  <c r="U269" i="39"/>
  <c r="V269" i="39"/>
  <c r="W269" i="39"/>
  <c r="X269" i="39"/>
  <c r="Y269" i="39"/>
  <c r="Z269" i="39"/>
  <c r="Q270" i="39"/>
  <c r="R270" i="39"/>
  <c r="S270" i="39"/>
  <c r="T270" i="39"/>
  <c r="U270" i="39"/>
  <c r="V270" i="39"/>
  <c r="W270" i="39"/>
  <c r="X270" i="39"/>
  <c r="Y270" i="39"/>
  <c r="Z270" i="39"/>
  <c r="Q271" i="39"/>
  <c r="R271" i="39"/>
  <c r="S271" i="39"/>
  <c r="T271" i="39"/>
  <c r="U271" i="39"/>
  <c r="V271" i="39"/>
  <c r="W271" i="39"/>
  <c r="X271" i="39"/>
  <c r="Y271" i="39"/>
  <c r="Z271" i="39"/>
  <c r="Q272" i="39"/>
  <c r="R272" i="39"/>
  <c r="S272" i="39"/>
  <c r="T272" i="39"/>
  <c r="U272" i="39"/>
  <c r="V272" i="39"/>
  <c r="W272" i="39"/>
  <c r="X272" i="39"/>
  <c r="Y272" i="39"/>
  <c r="Z272" i="39"/>
  <c r="Q273" i="39"/>
  <c r="R273" i="39"/>
  <c r="S273" i="39"/>
  <c r="T273" i="39"/>
  <c r="U273" i="39"/>
  <c r="V273" i="39"/>
  <c r="W273" i="39"/>
  <c r="X273" i="39"/>
  <c r="Y273" i="39"/>
  <c r="Z273" i="39"/>
  <c r="Q274" i="39"/>
  <c r="R274" i="39"/>
  <c r="S274" i="39"/>
  <c r="T274" i="39"/>
  <c r="U274" i="39"/>
  <c r="V274" i="39"/>
  <c r="W274" i="39"/>
  <c r="X274" i="39"/>
  <c r="Y274" i="39"/>
  <c r="Z274" i="39"/>
  <c r="Q275" i="39"/>
  <c r="R275" i="39"/>
  <c r="S275" i="39"/>
  <c r="T275" i="39"/>
  <c r="U275" i="39"/>
  <c r="V275" i="39"/>
  <c r="W275" i="39"/>
  <c r="X275" i="39"/>
  <c r="Y275" i="39"/>
  <c r="Z275" i="39"/>
  <c r="Q276" i="39"/>
  <c r="R276" i="39"/>
  <c r="S276" i="39"/>
  <c r="T276" i="39"/>
  <c r="U276" i="39"/>
  <c r="V276" i="39"/>
  <c r="W276" i="39"/>
  <c r="X276" i="39"/>
  <c r="Y276" i="39"/>
  <c r="Z276" i="39"/>
  <c r="Q277" i="39"/>
  <c r="R277" i="39"/>
  <c r="S277" i="39"/>
  <c r="T277" i="39"/>
  <c r="U277" i="39"/>
  <c r="V277" i="39"/>
  <c r="W277" i="39"/>
  <c r="X277" i="39"/>
  <c r="Y277" i="39"/>
  <c r="Z277" i="39"/>
  <c r="Q278" i="39"/>
  <c r="R278" i="39"/>
  <c r="S278" i="39"/>
  <c r="T278" i="39"/>
  <c r="U278" i="39"/>
  <c r="V278" i="39"/>
  <c r="W278" i="39"/>
  <c r="X278" i="39"/>
  <c r="Y278" i="39"/>
  <c r="Z278" i="39"/>
  <c r="Q279" i="39"/>
  <c r="R279" i="39"/>
  <c r="S279" i="39"/>
  <c r="T279" i="39"/>
  <c r="U279" i="39"/>
  <c r="V279" i="39"/>
  <c r="W279" i="39"/>
  <c r="X279" i="39"/>
  <c r="Y279" i="39"/>
  <c r="Z279" i="39"/>
  <c r="Z8" i="39"/>
  <c r="AK191" i="39" s="1"/>
  <c r="Y8" i="39"/>
  <c r="X8" i="39"/>
  <c r="W8" i="39"/>
  <c r="V8" i="39"/>
  <c r="U8" i="39"/>
  <c r="T8" i="39"/>
  <c r="S8" i="39"/>
  <c r="AD8" i="39" s="1"/>
  <c r="R8" i="39"/>
  <c r="Q8" i="39"/>
  <c r="AB31" i="39" l="1"/>
  <c r="AK272" i="39"/>
  <c r="AK256" i="39"/>
  <c r="AK240" i="39"/>
  <c r="AC224" i="39"/>
  <c r="AK172" i="39"/>
  <c r="AD275" i="39"/>
  <c r="AG168" i="39"/>
  <c r="AI274" i="39"/>
  <c r="AI226" i="39"/>
  <c r="AI273" i="39"/>
  <c r="AI269" i="39"/>
  <c r="AT269" i="39" s="1"/>
  <c r="AG266" i="39"/>
  <c r="AD271" i="39"/>
  <c r="AD267" i="39"/>
  <c r="AD263" i="39"/>
  <c r="AD259" i="39"/>
  <c r="AD255" i="39"/>
  <c r="AD251" i="39"/>
  <c r="AD247" i="39"/>
  <c r="AD243" i="39"/>
  <c r="AD239" i="39"/>
  <c r="AD235" i="39"/>
  <c r="AD231" i="39"/>
  <c r="AD227" i="39"/>
  <c r="AD223" i="39"/>
  <c r="AD219" i="39"/>
  <c r="AD215" i="39"/>
  <c r="AD211" i="39"/>
  <c r="AD207" i="39"/>
  <c r="AD203" i="39"/>
  <c r="AD199" i="39"/>
  <c r="AD195" i="39"/>
  <c r="AD191" i="39"/>
  <c r="AD187" i="39"/>
  <c r="AD183" i="39"/>
  <c r="AD179" i="39"/>
  <c r="AD175" i="39"/>
  <c r="AD171" i="39"/>
  <c r="AD167" i="39"/>
  <c r="AD163" i="39"/>
  <c r="AD159" i="39"/>
  <c r="AD111" i="39"/>
  <c r="AD87" i="39"/>
  <c r="AE262" i="39"/>
  <c r="AE254" i="39"/>
  <c r="AG262" i="39"/>
  <c r="AH273" i="39"/>
  <c r="AH269" i="39"/>
  <c r="AH261" i="39"/>
  <c r="AH241" i="39"/>
  <c r="AC243" i="39"/>
  <c r="AF273" i="39"/>
  <c r="AF269" i="39"/>
  <c r="AF265" i="39"/>
  <c r="AF261" i="39"/>
  <c r="AH257" i="39"/>
  <c r="AH245" i="39"/>
  <c r="AH233" i="39"/>
  <c r="AH225" i="39"/>
  <c r="AH265" i="39"/>
  <c r="AJ256" i="39"/>
  <c r="AH253" i="39"/>
  <c r="AH249" i="39"/>
  <c r="AH237" i="39"/>
  <c r="AH229" i="39"/>
  <c r="AF272" i="39"/>
  <c r="AF268" i="39"/>
  <c r="AF264" i="39"/>
  <c r="AF260" i="39"/>
  <c r="AF256" i="39"/>
  <c r="BB256" i="39" s="1"/>
  <c r="AF252" i="39"/>
  <c r="AF248" i="39"/>
  <c r="AF244" i="39"/>
  <c r="AF240" i="39"/>
  <c r="AF236" i="39"/>
  <c r="AF232" i="39"/>
  <c r="AF228" i="39"/>
  <c r="AF224" i="39"/>
  <c r="BB224" i="39" s="1"/>
  <c r="AF220" i="39"/>
  <c r="AF216" i="39"/>
  <c r="AF212" i="39"/>
  <c r="AF208" i="39"/>
  <c r="AF204" i="39"/>
  <c r="AF200" i="39"/>
  <c r="AF196" i="39"/>
  <c r="AF192" i="39"/>
  <c r="BB192" i="39" s="1"/>
  <c r="AH217" i="39"/>
  <c r="AH209" i="39"/>
  <c r="AH197" i="39"/>
  <c r="AH185" i="39"/>
  <c r="AH173" i="39"/>
  <c r="AH161" i="39"/>
  <c r="AH153" i="39"/>
  <c r="AH137" i="39"/>
  <c r="AB223" i="39"/>
  <c r="AJ275" i="39"/>
  <c r="AJ271" i="39"/>
  <c r="AJ267" i="39"/>
  <c r="AD266" i="39"/>
  <c r="AH264" i="39"/>
  <c r="AJ263" i="39"/>
  <c r="AB263" i="39"/>
  <c r="AD262" i="39"/>
  <c r="AH260" i="39"/>
  <c r="AB259" i="39"/>
  <c r="AD258" i="39"/>
  <c r="AH256" i="39"/>
  <c r="AB255" i="39"/>
  <c r="AH252" i="39"/>
  <c r="AD250" i="39"/>
  <c r="AH248" i="39"/>
  <c r="AB247" i="39"/>
  <c r="AH244" i="39"/>
  <c r="AH204" i="39"/>
  <c r="AB95" i="39"/>
  <c r="AB39" i="39"/>
  <c r="AB38" i="39"/>
  <c r="AB230" i="39"/>
  <c r="AH213" i="39"/>
  <c r="AH201" i="39"/>
  <c r="AH189" i="39"/>
  <c r="AH177" i="39"/>
  <c r="AH165" i="39"/>
  <c r="AB167" i="39"/>
  <c r="AB275" i="39"/>
  <c r="AD274" i="39"/>
  <c r="AH272" i="39"/>
  <c r="AB271" i="39"/>
  <c r="AD270" i="39"/>
  <c r="AH268" i="39"/>
  <c r="AB267" i="39"/>
  <c r="AJ259" i="39"/>
  <c r="AI275" i="39"/>
  <c r="AT275" i="39" s="1"/>
  <c r="AK274" i="39"/>
  <c r="AC274" i="39"/>
  <c r="AI271" i="39"/>
  <c r="AK270" i="39"/>
  <c r="AC270" i="39"/>
  <c r="AI267" i="39"/>
  <c r="AK266" i="39"/>
  <c r="AC266" i="39"/>
  <c r="AI263" i="39"/>
  <c r="AK262" i="39"/>
  <c r="AC262" i="39"/>
  <c r="AI259" i="39"/>
  <c r="AK258" i="39"/>
  <c r="AC258" i="39"/>
  <c r="AI255" i="39"/>
  <c r="AK254" i="39"/>
  <c r="AC254" i="39"/>
  <c r="AI251" i="39"/>
  <c r="AK250" i="39"/>
  <c r="AC250" i="39"/>
  <c r="AI247" i="39"/>
  <c r="AK246" i="39"/>
  <c r="AC246" i="39"/>
  <c r="AI243" i="39"/>
  <c r="AT243" i="39" s="1"/>
  <c r="AK242" i="39"/>
  <c r="AC242" i="39"/>
  <c r="AC222" i="39"/>
  <c r="AD277" i="39"/>
  <c r="AH221" i="39"/>
  <c r="AH205" i="39"/>
  <c r="AH193" i="39"/>
  <c r="AH181" i="39"/>
  <c r="AH169" i="39"/>
  <c r="AH157" i="39"/>
  <c r="AH275" i="39"/>
  <c r="AJ274" i="39"/>
  <c r="AB274" i="39"/>
  <c r="AD273" i="39"/>
  <c r="AH271" i="39"/>
  <c r="AJ270" i="39"/>
  <c r="AB270" i="39"/>
  <c r="AD269" i="39"/>
  <c r="AH267" i="39"/>
  <c r="AJ266" i="39"/>
  <c r="AB266" i="39"/>
  <c r="AD265" i="39"/>
  <c r="AH263" i="39"/>
  <c r="AJ262" i="39"/>
  <c r="AB262" i="39"/>
  <c r="AD261" i="39"/>
  <c r="AH259" i="39"/>
  <c r="AJ258" i="39"/>
  <c r="AB258" i="39"/>
  <c r="AD257" i="39"/>
  <c r="AH255" i="39"/>
  <c r="AJ254" i="39"/>
  <c r="AU254" i="39" s="1"/>
  <c r="AB254" i="39"/>
  <c r="AD253" i="39"/>
  <c r="AH251" i="39"/>
  <c r="AJ250" i="39"/>
  <c r="AB250" i="39"/>
  <c r="AD249" i="39"/>
  <c r="AH247" i="39"/>
  <c r="AJ246" i="39"/>
  <c r="AU246" i="39" s="1"/>
  <c r="AB246" i="39"/>
  <c r="AD245" i="39"/>
  <c r="AH243" i="39"/>
  <c r="AJ242" i="39"/>
  <c r="AB242" i="39"/>
  <c r="AD241" i="39"/>
  <c r="AH239" i="39"/>
  <c r="AJ238" i="39"/>
  <c r="AB238" i="39"/>
  <c r="AD237" i="39"/>
  <c r="AH235" i="39"/>
  <c r="AJ234" i="39"/>
  <c r="AB234" i="39"/>
  <c r="AD233" i="39"/>
  <c r="AH231" i="39"/>
  <c r="AJ230" i="39"/>
  <c r="AD229" i="39"/>
  <c r="AH227" i="39"/>
  <c r="AJ226" i="39"/>
  <c r="AB226" i="39"/>
  <c r="AD225" i="39"/>
  <c r="AH223" i="39"/>
  <c r="AJ222" i="39"/>
  <c r="AB222" i="39"/>
  <c r="AD221" i="39"/>
  <c r="AH219" i="39"/>
  <c r="AJ218" i="39"/>
  <c r="AB218" i="39"/>
  <c r="AD217" i="39"/>
  <c r="AH215" i="39"/>
  <c r="AJ214" i="39"/>
  <c r="AB214" i="39"/>
  <c r="AD213" i="39"/>
  <c r="AH211" i="39"/>
  <c r="AJ210" i="39"/>
  <c r="AB210" i="39"/>
  <c r="AD209" i="39"/>
  <c r="AH207" i="39"/>
  <c r="AJ206" i="39"/>
  <c r="AB206" i="39"/>
  <c r="AD205" i="39"/>
  <c r="AH203" i="39"/>
  <c r="AJ202" i="39"/>
  <c r="AB202" i="39"/>
  <c r="AD201" i="39"/>
  <c r="AH199" i="39"/>
  <c r="AJ198" i="39"/>
  <c r="AB198" i="39"/>
  <c r="AD197" i="39"/>
  <c r="AH195" i="39"/>
  <c r="AJ194" i="39"/>
  <c r="AB194" i="39"/>
  <c r="AD193" i="39"/>
  <c r="AH191" i="39"/>
  <c r="AJ190" i="39"/>
  <c r="AB190" i="39"/>
  <c r="AD189" i="39"/>
  <c r="AF188" i="39"/>
  <c r="AH187" i="39"/>
  <c r="AJ186" i="39"/>
  <c r="AB186" i="39"/>
  <c r="AD185" i="39"/>
  <c r="AF184" i="39"/>
  <c r="AH183" i="39"/>
  <c r="AJ182" i="39"/>
  <c r="AB182" i="39"/>
  <c r="AD181" i="39"/>
  <c r="AB102" i="39"/>
  <c r="AH274" i="39"/>
  <c r="AD272" i="39"/>
  <c r="AH270" i="39"/>
  <c r="AD268" i="39"/>
  <c r="AH266" i="39"/>
  <c r="AD264" i="39"/>
  <c r="AH262" i="39"/>
  <c r="AD260" i="39"/>
  <c r="AH258" i="39"/>
  <c r="AD256" i="39"/>
  <c r="AH254" i="39"/>
  <c r="AD252" i="39"/>
  <c r="AH250" i="39"/>
  <c r="AD248" i="39"/>
  <c r="AH246" i="39"/>
  <c r="AD244" i="39"/>
  <c r="AH242" i="39"/>
  <c r="AD240" i="39"/>
  <c r="AH238" i="39"/>
  <c r="AD236" i="39"/>
  <c r="AH234" i="39"/>
  <c r="AJ233" i="39"/>
  <c r="AD232" i="39"/>
  <c r="AH230" i="39"/>
  <c r="AD228" i="39"/>
  <c r="AH226" i="39"/>
  <c r="AD224" i="39"/>
  <c r="AH240" i="39"/>
  <c r="AH236" i="39"/>
  <c r="AH232" i="39"/>
  <c r="AH228" i="39"/>
  <c r="AH224" i="39"/>
  <c r="AH208" i="39"/>
  <c r="AI239" i="39"/>
  <c r="AK238" i="39"/>
  <c r="AC238" i="39"/>
  <c r="AY238" i="39" s="1"/>
  <c r="AI235" i="39"/>
  <c r="BE248" i="39" s="1"/>
  <c r="AK234" i="39"/>
  <c r="AC234" i="39"/>
  <c r="AI231" i="39"/>
  <c r="AI227" i="39"/>
  <c r="AI223" i="39"/>
  <c r="AI219" i="39"/>
  <c r="AK214" i="39"/>
  <c r="AC150" i="39"/>
  <c r="AF180" i="39"/>
  <c r="AH179" i="39"/>
  <c r="AJ178" i="39"/>
  <c r="AB178" i="39"/>
  <c r="AD177" i="39"/>
  <c r="AF176" i="39"/>
  <c r="AH175" i="39"/>
  <c r="AJ174" i="39"/>
  <c r="AB174" i="39"/>
  <c r="AD173" i="39"/>
  <c r="AF172" i="39"/>
  <c r="AH171" i="39"/>
  <c r="AJ170" i="39"/>
  <c r="BF170" i="39" s="1"/>
  <c r="AB170" i="39"/>
  <c r="AD169" i="39"/>
  <c r="AF168" i="39"/>
  <c r="AQ40" i="39" s="1"/>
  <c r="AH167" i="39"/>
  <c r="AJ166" i="39"/>
  <c r="AB166" i="39"/>
  <c r="AD165" i="39"/>
  <c r="AF164" i="39"/>
  <c r="AH163" i="39"/>
  <c r="AJ162" i="39"/>
  <c r="AB162" i="39"/>
  <c r="AD161" i="39"/>
  <c r="AF160" i="39"/>
  <c r="AH159" i="39"/>
  <c r="AJ158" i="39"/>
  <c r="AB158" i="39"/>
  <c r="AD157" i="39"/>
  <c r="AF156" i="39"/>
  <c r="AH155" i="39"/>
  <c r="AJ154" i="39"/>
  <c r="AB154" i="39"/>
  <c r="AD153" i="39"/>
  <c r="AF152" i="39"/>
  <c r="AH151" i="39"/>
  <c r="AJ150" i="39"/>
  <c r="AB150" i="39"/>
  <c r="AD149" i="39"/>
  <c r="AF148" i="39"/>
  <c r="AH147" i="39"/>
  <c r="AJ146" i="39"/>
  <c r="AB146" i="39"/>
  <c r="AD145" i="39"/>
  <c r="AF144" i="39"/>
  <c r="AH143" i="39"/>
  <c r="AJ142" i="39"/>
  <c r="AB142" i="39"/>
  <c r="AD141" i="39"/>
  <c r="AF140" i="39"/>
  <c r="AH139" i="39"/>
  <c r="AJ138" i="39"/>
  <c r="AB138" i="39"/>
  <c r="AD137" i="39"/>
  <c r="AF136" i="39"/>
  <c r="AQ136" i="39" s="1"/>
  <c r="AH135" i="39"/>
  <c r="AJ134" i="39"/>
  <c r="AB134" i="39"/>
  <c r="AD133" i="39"/>
  <c r="AH131" i="39"/>
  <c r="AJ130" i="39"/>
  <c r="AB130" i="39"/>
  <c r="AD129" i="39"/>
  <c r="AH127" i="39"/>
  <c r="AJ126" i="39"/>
  <c r="AB126" i="39"/>
  <c r="AD125" i="39"/>
  <c r="AH123" i="39"/>
  <c r="AJ122" i="39"/>
  <c r="AB122" i="39"/>
  <c r="AD121" i="39"/>
  <c r="AH119" i="39"/>
  <c r="AJ118" i="39"/>
  <c r="AB118" i="39"/>
  <c r="AD117" i="39"/>
  <c r="AB110" i="39"/>
  <c r="AB94" i="39"/>
  <c r="AB78" i="39"/>
  <c r="AB62" i="39"/>
  <c r="AB46" i="39"/>
  <c r="AB30" i="39"/>
  <c r="AB14" i="39"/>
  <c r="AH222" i="39"/>
  <c r="AD220" i="39"/>
  <c r="AH218" i="39"/>
  <c r="AD216" i="39"/>
  <c r="AH214" i="39"/>
  <c r="AD212" i="39"/>
  <c r="AH210" i="39"/>
  <c r="AD208" i="39"/>
  <c r="AH206" i="39"/>
  <c r="AD204" i="39"/>
  <c r="AH202" i="39"/>
  <c r="AD200" i="39"/>
  <c r="AH198" i="39"/>
  <c r="AD196" i="39"/>
  <c r="AH194" i="39"/>
  <c r="AD192" i="39"/>
  <c r="AH190" i="39"/>
  <c r="AD188" i="39"/>
  <c r="AH186" i="39"/>
  <c r="AD184" i="39"/>
  <c r="AH182" i="39"/>
  <c r="AD180" i="39"/>
  <c r="AH178" i="39"/>
  <c r="AD176" i="39"/>
  <c r="AH174" i="39"/>
  <c r="AD172" i="39"/>
  <c r="AH170" i="39"/>
  <c r="AD168" i="39"/>
  <c r="AH166" i="39"/>
  <c r="AD164" i="39"/>
  <c r="AH162" i="39"/>
  <c r="AD160" i="39"/>
  <c r="AH158" i="39"/>
  <c r="AD156" i="39"/>
  <c r="AH154" i="39"/>
  <c r="AD152" i="39"/>
  <c r="AH150" i="39"/>
  <c r="AD148" i="39"/>
  <c r="AH146" i="39"/>
  <c r="AD144" i="39"/>
  <c r="AH142" i="39"/>
  <c r="AE278" i="39"/>
  <c r="AE279" i="39"/>
  <c r="AE39" i="39"/>
  <c r="AP39" i="39" s="1"/>
  <c r="AE8" i="39"/>
  <c r="AP8" i="39" s="1"/>
  <c r="AE162" i="39"/>
  <c r="AE276" i="39"/>
  <c r="AF276" i="39"/>
  <c r="AF277" i="39"/>
  <c r="AF278" i="39"/>
  <c r="AF279" i="39"/>
  <c r="AF8" i="39"/>
  <c r="AF149" i="39"/>
  <c r="AE273" i="39"/>
  <c r="AG272" i="39"/>
  <c r="AE269" i="39"/>
  <c r="AG268" i="39"/>
  <c r="AE265" i="39"/>
  <c r="AG264" i="39"/>
  <c r="AE261" i="39"/>
  <c r="AG260" i="39"/>
  <c r="AE257" i="39"/>
  <c r="AG256" i="39"/>
  <c r="AE253" i="39"/>
  <c r="AG252" i="39"/>
  <c r="AE249" i="39"/>
  <c r="AG248" i="39"/>
  <c r="AE245" i="39"/>
  <c r="AG244" i="39"/>
  <c r="AE241" i="39"/>
  <c r="AG240" i="39"/>
  <c r="AE237" i="39"/>
  <c r="AG236" i="39"/>
  <c r="AE233" i="39"/>
  <c r="AG232" i="39"/>
  <c r="AK230" i="39"/>
  <c r="AC230" i="39"/>
  <c r="AE229" i="39"/>
  <c r="AG228" i="39"/>
  <c r="AK226" i="39"/>
  <c r="AC226" i="39"/>
  <c r="AE225" i="39"/>
  <c r="AG224" i="39"/>
  <c r="AK222" i="39"/>
  <c r="AE221" i="39"/>
  <c r="AP221" i="39" s="1"/>
  <c r="AG220" i="39"/>
  <c r="AK218" i="39"/>
  <c r="AC218" i="39"/>
  <c r="AE217" i="39"/>
  <c r="AG216" i="39"/>
  <c r="AI215" i="39"/>
  <c r="AC214" i="39"/>
  <c r="AE213" i="39"/>
  <c r="AP213" i="39" s="1"/>
  <c r="AG212" i="39"/>
  <c r="AI211" i="39"/>
  <c r="AK210" i="39"/>
  <c r="AC210" i="39"/>
  <c r="AE209" i="39"/>
  <c r="AG208" i="39"/>
  <c r="AI207" i="39"/>
  <c r="AT207" i="39" s="1"/>
  <c r="AK206" i="39"/>
  <c r="AC206" i="39"/>
  <c r="AE205" i="39"/>
  <c r="AG204" i="39"/>
  <c r="AI203" i="39"/>
  <c r="AK202" i="39"/>
  <c r="AC202" i="39"/>
  <c r="AE201" i="39"/>
  <c r="AP201" i="39" s="1"/>
  <c r="AG200" i="39"/>
  <c r="AI199" i="39"/>
  <c r="AK198" i="39"/>
  <c r="AC198" i="39"/>
  <c r="AE197" i="39"/>
  <c r="AG196" i="39"/>
  <c r="AI195" i="39"/>
  <c r="AK194" i="39"/>
  <c r="AC194" i="39"/>
  <c r="AE193" i="39"/>
  <c r="AG192" i="39"/>
  <c r="AI191" i="39"/>
  <c r="AK190" i="39"/>
  <c r="AC190" i="39"/>
  <c r="AE189" i="39"/>
  <c r="AG188" i="39"/>
  <c r="AI187" i="39"/>
  <c r="AK186" i="39"/>
  <c r="AC186" i="39"/>
  <c r="AE185" i="39"/>
  <c r="AG184" i="39"/>
  <c r="AI183" i="39"/>
  <c r="AK182" i="39"/>
  <c r="AC182" i="39"/>
  <c r="AE181" i="39"/>
  <c r="AG180" i="39"/>
  <c r="AR180" i="39" s="1"/>
  <c r="AI179" i="39"/>
  <c r="AK178" i="39"/>
  <c r="AC178" i="39"/>
  <c r="AE177" i="39"/>
  <c r="AG176" i="39"/>
  <c r="AI175" i="39"/>
  <c r="AK174" i="39"/>
  <c r="AC174" i="39"/>
  <c r="AE173" i="39"/>
  <c r="AG172" i="39"/>
  <c r="AI171" i="39"/>
  <c r="AK170" i="39"/>
  <c r="AC170" i="39"/>
  <c r="AE169" i="39"/>
  <c r="AI167" i="39"/>
  <c r="AK166" i="39"/>
  <c r="AC166" i="39"/>
  <c r="AE165" i="39"/>
  <c r="AG164" i="39"/>
  <c r="AI163" i="39"/>
  <c r="AK162" i="39"/>
  <c r="AC162" i="39"/>
  <c r="AE161" i="39"/>
  <c r="AG160" i="39"/>
  <c r="AI159" i="39"/>
  <c r="AK158" i="39"/>
  <c r="AC158" i="39"/>
  <c r="AE157" i="39"/>
  <c r="AG156" i="39"/>
  <c r="AI155" i="39"/>
  <c r="AK154" i="39"/>
  <c r="BG154" i="39" s="1"/>
  <c r="AC154" i="39"/>
  <c r="AE153" i="39"/>
  <c r="AG152" i="39"/>
  <c r="AI151" i="39"/>
  <c r="AK150" i="39"/>
  <c r="AE149" i="39"/>
  <c r="AG148" i="39"/>
  <c r="AI147" i="39"/>
  <c r="AK146" i="39"/>
  <c r="AC146" i="39"/>
  <c r="AE145" i="39"/>
  <c r="AG144" i="39"/>
  <c r="AI143" i="39"/>
  <c r="AK142" i="39"/>
  <c r="AC142" i="39"/>
  <c r="AE141" i="39"/>
  <c r="AG140" i="39"/>
  <c r="AR140" i="39" s="1"/>
  <c r="AI139" i="39"/>
  <c r="AK138" i="39"/>
  <c r="AC138" i="39"/>
  <c r="AE137" i="39"/>
  <c r="AP137" i="39" s="1"/>
  <c r="AG136" i="39"/>
  <c r="AI135" i="39"/>
  <c r="AK134" i="39"/>
  <c r="BG134" i="39" s="1"/>
  <c r="AC134" i="39"/>
  <c r="AE133" i="39"/>
  <c r="AG132" i="39"/>
  <c r="AI131" i="39"/>
  <c r="AK130" i="39"/>
  <c r="BG130" i="39" s="1"/>
  <c r="AC130" i="39"/>
  <c r="AE129" i="39"/>
  <c r="AG128" i="39"/>
  <c r="AI127" i="39"/>
  <c r="AK126" i="39"/>
  <c r="AC126" i="39"/>
  <c r="AG124" i="39"/>
  <c r="AI123" i="39"/>
  <c r="AT123" i="39" s="1"/>
  <c r="AK122" i="39"/>
  <c r="AC122" i="39"/>
  <c r="AE121" i="39"/>
  <c r="AG120" i="39"/>
  <c r="AI119" i="39"/>
  <c r="AK118" i="39"/>
  <c r="AC118" i="39"/>
  <c r="AE117" i="39"/>
  <c r="AG116" i="39"/>
  <c r="AI115" i="39"/>
  <c r="AK114" i="39"/>
  <c r="AC114" i="39"/>
  <c r="AE113" i="39"/>
  <c r="AG112" i="39"/>
  <c r="AI111" i="39"/>
  <c r="AK110" i="39"/>
  <c r="AC110" i="39"/>
  <c r="AE109" i="39"/>
  <c r="AG108" i="39"/>
  <c r="AI107" i="39"/>
  <c r="AK106" i="39"/>
  <c r="AC106" i="39"/>
  <c r="AE105" i="39"/>
  <c r="AG104" i="39"/>
  <c r="AR104" i="39" s="1"/>
  <c r="AI103" i="39"/>
  <c r="AK102" i="39"/>
  <c r="AC102" i="39"/>
  <c r="AY102" i="39" s="1"/>
  <c r="AE101" i="39"/>
  <c r="AG100" i="39"/>
  <c r="AI99" i="39"/>
  <c r="AK98" i="39"/>
  <c r="AC98" i="39"/>
  <c r="AY98" i="39" s="1"/>
  <c r="AE97" i="39"/>
  <c r="AG96" i="39"/>
  <c r="AI95" i="39"/>
  <c r="AK94" i="39"/>
  <c r="AC94" i="39"/>
  <c r="AE93" i="39"/>
  <c r="AG92" i="39"/>
  <c r="AI91" i="39"/>
  <c r="AK90" i="39"/>
  <c r="AC90" i="39"/>
  <c r="AE89" i="39"/>
  <c r="AG88" i="39"/>
  <c r="AI87" i="39"/>
  <c r="AK86" i="39"/>
  <c r="AC86" i="39"/>
  <c r="AE85" i="39"/>
  <c r="AP85" i="39" s="1"/>
  <c r="AG84" i="39"/>
  <c r="AI83" i="39"/>
  <c r="AK82" i="39"/>
  <c r="AC82" i="39"/>
  <c r="AE81" i="39"/>
  <c r="AG80" i="39"/>
  <c r="AI79" i="39"/>
  <c r="AK78" i="39"/>
  <c r="AC78" i="39"/>
  <c r="AE77" i="39"/>
  <c r="AG76" i="39"/>
  <c r="AI75" i="39"/>
  <c r="AK74" i="39"/>
  <c r="AC74" i="39"/>
  <c r="AE73" i="39"/>
  <c r="AG72" i="39"/>
  <c r="AI71" i="39"/>
  <c r="AK70" i="39"/>
  <c r="AC70" i="39"/>
  <c r="AY70" i="39" s="1"/>
  <c r="AE69" i="39"/>
  <c r="AG68" i="39"/>
  <c r="AI67" i="39"/>
  <c r="AK66" i="39"/>
  <c r="AC66" i="39"/>
  <c r="AY66" i="39" s="1"/>
  <c r="AE65" i="39"/>
  <c r="AG64" i="39"/>
  <c r="AI63" i="39"/>
  <c r="AT63" i="39" s="1"/>
  <c r="AK62" i="39"/>
  <c r="AC62" i="39"/>
  <c r="AE61" i="39"/>
  <c r="AG60" i="39"/>
  <c r="AI59" i="39"/>
  <c r="AK58" i="39"/>
  <c r="AC58" i="39"/>
  <c r="AE57" i="39"/>
  <c r="AG56" i="39"/>
  <c r="AB199" i="39"/>
  <c r="AB71" i="39"/>
  <c r="AF132" i="39"/>
  <c r="AE272" i="39"/>
  <c r="AG259" i="39"/>
  <c r="AE236" i="39"/>
  <c r="AP236" i="39" s="1"/>
  <c r="AE125" i="39"/>
  <c r="AI276" i="39"/>
  <c r="AI8" i="39"/>
  <c r="AI279" i="39"/>
  <c r="AI277" i="39"/>
  <c r="AI278" i="39"/>
  <c r="AI104" i="39"/>
  <c r="AI182" i="39"/>
  <c r="AF275" i="39"/>
  <c r="AJ273" i="39"/>
  <c r="AB273" i="39"/>
  <c r="AF271" i="39"/>
  <c r="AJ269" i="39"/>
  <c r="AB269" i="39"/>
  <c r="AF267" i="39"/>
  <c r="AJ265" i="39"/>
  <c r="AB265" i="39"/>
  <c r="AF263" i="39"/>
  <c r="AJ261" i="39"/>
  <c r="AB261" i="39"/>
  <c r="AF259" i="39"/>
  <c r="AJ257" i="39"/>
  <c r="AB257" i="39"/>
  <c r="AF255" i="39"/>
  <c r="AJ253" i="39"/>
  <c r="AU253" i="39" s="1"/>
  <c r="AB253" i="39"/>
  <c r="AF251" i="39"/>
  <c r="AJ249" i="39"/>
  <c r="AB249" i="39"/>
  <c r="AF247" i="39"/>
  <c r="AJ245" i="39"/>
  <c r="AB245" i="39"/>
  <c r="AJ241" i="39"/>
  <c r="AB241" i="39"/>
  <c r="AF239" i="39"/>
  <c r="AJ237" i="39"/>
  <c r="AB237" i="39"/>
  <c r="AF235" i="39"/>
  <c r="BB144" i="39" s="1"/>
  <c r="AB233" i="39"/>
  <c r="AF231" i="39"/>
  <c r="AJ229" i="39"/>
  <c r="AB229" i="39"/>
  <c r="AF227" i="39"/>
  <c r="AJ225" i="39"/>
  <c r="AB225" i="39"/>
  <c r="AF223" i="39"/>
  <c r="BB223" i="39" s="1"/>
  <c r="AJ221" i="39"/>
  <c r="AB221" i="39"/>
  <c r="AF219" i="39"/>
  <c r="AJ217" i="39"/>
  <c r="AB217" i="39"/>
  <c r="AF215" i="39"/>
  <c r="AJ213" i="39"/>
  <c r="AB213" i="39"/>
  <c r="AF211" i="39"/>
  <c r="AJ209" i="39"/>
  <c r="AU209" i="39" s="1"/>
  <c r="AB209" i="39"/>
  <c r="AF207" i="39"/>
  <c r="AJ205" i="39"/>
  <c r="AB205" i="39"/>
  <c r="AF203" i="39"/>
  <c r="AJ201" i="39"/>
  <c r="AU201" i="39" s="1"/>
  <c r="AB201" i="39"/>
  <c r="AF199" i="39"/>
  <c r="AJ197" i="39"/>
  <c r="AB197" i="39"/>
  <c r="AF195" i="39"/>
  <c r="AJ193" i="39"/>
  <c r="AB193" i="39"/>
  <c r="AF191" i="39"/>
  <c r="BB191" i="39" s="1"/>
  <c r="AJ189" i="39"/>
  <c r="AB189" i="39"/>
  <c r="AF187" i="39"/>
  <c r="BB187" i="39" s="1"/>
  <c r="AJ185" i="39"/>
  <c r="AB185" i="39"/>
  <c r="AF183" i="39"/>
  <c r="AJ181" i="39"/>
  <c r="AB181" i="39"/>
  <c r="AF179" i="39"/>
  <c r="AJ177" i="39"/>
  <c r="AB177" i="39"/>
  <c r="AF175" i="39"/>
  <c r="AJ173" i="39"/>
  <c r="AB173" i="39"/>
  <c r="AF171" i="39"/>
  <c r="AJ169" i="39"/>
  <c r="AB169" i="39"/>
  <c r="AF167" i="39"/>
  <c r="BB167" i="39" s="1"/>
  <c r="AJ165" i="39"/>
  <c r="AB165" i="39"/>
  <c r="AF163" i="39"/>
  <c r="AJ161" i="39"/>
  <c r="AB161" i="39"/>
  <c r="AF159" i="39"/>
  <c r="BB159" i="39" s="1"/>
  <c r="AJ157" i="39"/>
  <c r="AB157" i="39"/>
  <c r="AF155" i="39"/>
  <c r="BB155" i="39" s="1"/>
  <c r="AJ153" i="39"/>
  <c r="AB153" i="39"/>
  <c r="AF151" i="39"/>
  <c r="AJ149" i="39"/>
  <c r="AB149" i="39"/>
  <c r="AF147" i="39"/>
  <c r="AJ145" i="39"/>
  <c r="AB145" i="39"/>
  <c r="AF143" i="39"/>
  <c r="AJ129" i="39"/>
  <c r="AF99" i="39"/>
  <c r="AB159" i="39"/>
  <c r="AK201" i="39"/>
  <c r="AF124" i="39"/>
  <c r="AF116" i="39"/>
  <c r="AB8" i="39"/>
  <c r="AB277" i="39"/>
  <c r="AB11" i="39"/>
  <c r="AB27" i="39"/>
  <c r="AB43" i="39"/>
  <c r="AB59" i="39"/>
  <c r="AB276" i="39"/>
  <c r="AB15" i="39"/>
  <c r="AB47" i="39"/>
  <c r="AB19" i="39"/>
  <c r="AB51" i="39"/>
  <c r="AB22" i="39"/>
  <c r="AB54" i="39"/>
  <c r="AB86" i="39"/>
  <c r="AB278" i="39"/>
  <c r="AB35" i="39"/>
  <c r="AB67" i="39"/>
  <c r="AB55" i="39"/>
  <c r="AB119" i="39"/>
  <c r="AB183" i="39"/>
  <c r="AB63" i="39"/>
  <c r="AB127" i="39"/>
  <c r="AB191" i="39"/>
  <c r="AB70" i="39"/>
  <c r="AB23" i="39"/>
  <c r="AB87" i="39"/>
  <c r="AB151" i="39"/>
  <c r="AB215" i="39"/>
  <c r="AB279" i="39"/>
  <c r="AJ8" i="39"/>
  <c r="AJ278" i="39"/>
  <c r="AJ277" i="39"/>
  <c r="AJ279" i="39"/>
  <c r="AJ276" i="39"/>
  <c r="AJ143" i="39"/>
  <c r="AJ91" i="39"/>
  <c r="AJ111" i="39"/>
  <c r="AE275" i="39"/>
  <c r="AG274" i="39"/>
  <c r="AC272" i="39"/>
  <c r="AE271" i="39"/>
  <c r="AP271" i="39" s="1"/>
  <c r="AG270" i="39"/>
  <c r="AR270" i="39" s="1"/>
  <c r="AK268" i="39"/>
  <c r="AC268" i="39"/>
  <c r="AE267" i="39"/>
  <c r="AI265" i="39"/>
  <c r="AK264" i="39"/>
  <c r="AC264" i="39"/>
  <c r="AE263" i="39"/>
  <c r="AI261" i="39"/>
  <c r="AK260" i="39"/>
  <c r="AC260" i="39"/>
  <c r="AE259" i="39"/>
  <c r="AG258" i="39"/>
  <c r="AI257" i="39"/>
  <c r="AC256" i="39"/>
  <c r="AE255" i="39"/>
  <c r="AG254" i="39"/>
  <c r="AR254" i="39" s="1"/>
  <c r="AI253" i="39"/>
  <c r="AK252" i="39"/>
  <c r="AC252" i="39"/>
  <c r="AE251" i="39"/>
  <c r="AG250" i="39"/>
  <c r="AI249" i="39"/>
  <c r="AT249" i="39" s="1"/>
  <c r="AK248" i="39"/>
  <c r="AC248" i="39"/>
  <c r="AY248" i="39" s="1"/>
  <c r="AE247" i="39"/>
  <c r="AG246" i="39"/>
  <c r="AI245" i="39"/>
  <c r="AK244" i="39"/>
  <c r="AC244" i="39"/>
  <c r="AE243" i="39"/>
  <c r="AG242" i="39"/>
  <c r="AI241" i="39"/>
  <c r="AT241" i="39" s="1"/>
  <c r="AC240" i="39"/>
  <c r="AE239" i="39"/>
  <c r="AG238" i="39"/>
  <c r="AI237" i="39"/>
  <c r="AK236" i="39"/>
  <c r="AC236" i="39"/>
  <c r="AE235" i="39"/>
  <c r="BA171" i="39" s="1"/>
  <c r="AG234" i="39"/>
  <c r="AR234" i="39" s="1"/>
  <c r="AI233" i="39"/>
  <c r="AK232" i="39"/>
  <c r="AC232" i="39"/>
  <c r="AE231" i="39"/>
  <c r="AG230" i="39"/>
  <c r="AI229" i="39"/>
  <c r="AK228" i="39"/>
  <c r="BG228" i="39" s="1"/>
  <c r="AC228" i="39"/>
  <c r="AE227" i="39"/>
  <c r="AG226" i="39"/>
  <c r="AI225" i="39"/>
  <c r="AK224" i="39"/>
  <c r="AE223" i="39"/>
  <c r="AG222" i="39"/>
  <c r="AI221" i="39"/>
  <c r="BE221" i="39" s="1"/>
  <c r="AK220" i="39"/>
  <c r="AC220" i="39"/>
  <c r="AE219" i="39"/>
  <c r="AG218" i="39"/>
  <c r="AI217" i="39"/>
  <c r="AT217" i="39" s="1"/>
  <c r="AK216" i="39"/>
  <c r="AC216" i="39"/>
  <c r="AE215" i="39"/>
  <c r="BA215" i="39" s="1"/>
  <c r="AG214" i="39"/>
  <c r="AI213" i="39"/>
  <c r="AK212" i="39"/>
  <c r="AC212" i="39"/>
  <c r="AE211" i="39"/>
  <c r="AG210" i="39"/>
  <c r="AI209" i="39"/>
  <c r="AK208" i="39"/>
  <c r="AC208" i="39"/>
  <c r="AE207" i="39"/>
  <c r="AG206" i="39"/>
  <c r="AI205" i="39"/>
  <c r="AK204" i="39"/>
  <c r="AC204" i="39"/>
  <c r="AE203" i="39"/>
  <c r="AG202" i="39"/>
  <c r="AI201" i="39"/>
  <c r="AK200" i="39"/>
  <c r="AC200" i="39"/>
  <c r="AE199" i="39"/>
  <c r="AG198" i="39"/>
  <c r="AI197" i="39"/>
  <c r="AK196" i="39"/>
  <c r="AC196" i="39"/>
  <c r="AY196" i="39" s="1"/>
  <c r="AE195" i="39"/>
  <c r="AG194" i="39"/>
  <c r="AI193" i="39"/>
  <c r="AK192" i="39"/>
  <c r="AC192" i="39"/>
  <c r="AE191" i="39"/>
  <c r="AG190" i="39"/>
  <c r="AI189" i="39"/>
  <c r="AT189" i="39" s="1"/>
  <c r="AK188" i="39"/>
  <c r="AC188" i="39"/>
  <c r="AE187" i="39"/>
  <c r="AG186" i="39"/>
  <c r="AI185" i="39"/>
  <c r="AK184" i="39"/>
  <c r="AC184" i="39"/>
  <c r="AE183" i="39"/>
  <c r="AG182" i="39"/>
  <c r="AR182" i="39" s="1"/>
  <c r="AI181" i="39"/>
  <c r="AK180" i="39"/>
  <c r="AC180" i="39"/>
  <c r="AE179" i="39"/>
  <c r="AG178" i="39"/>
  <c r="AI177" i="39"/>
  <c r="AK176" i="39"/>
  <c r="AC176" i="39"/>
  <c r="AE175" i="39"/>
  <c r="AG174" i="39"/>
  <c r="AI173" i="39"/>
  <c r="AC172" i="39"/>
  <c r="AE171" i="39"/>
  <c r="AG170" i="39"/>
  <c r="AI169" i="39"/>
  <c r="AT169" i="39" s="1"/>
  <c r="AK168" i="39"/>
  <c r="AV61" i="39" s="1"/>
  <c r="AC168" i="39"/>
  <c r="AE167" i="39"/>
  <c r="AG166" i="39"/>
  <c r="AI165" i="39"/>
  <c r="AK164" i="39"/>
  <c r="AC164" i="39"/>
  <c r="AE163" i="39"/>
  <c r="BA163" i="39" s="1"/>
  <c r="AG162" i="39"/>
  <c r="AI161" i="39"/>
  <c r="AK160" i="39"/>
  <c r="AC160" i="39"/>
  <c r="AE159" i="39"/>
  <c r="AG158" i="39"/>
  <c r="AI157" i="39"/>
  <c r="AT157" i="39" s="1"/>
  <c r="AK156" i="39"/>
  <c r="AC156" i="39"/>
  <c r="AE155" i="39"/>
  <c r="AG154" i="39"/>
  <c r="AI153" i="39"/>
  <c r="AK152" i="39"/>
  <c r="AC152" i="39"/>
  <c r="AE151" i="39"/>
  <c r="AG150" i="39"/>
  <c r="AI149" i="39"/>
  <c r="AK148" i="39"/>
  <c r="AC148" i="39"/>
  <c r="AE147" i="39"/>
  <c r="AG146" i="39"/>
  <c r="AI145" i="39"/>
  <c r="AK144" i="39"/>
  <c r="BG144" i="39" s="1"/>
  <c r="AC144" i="39"/>
  <c r="AY144" i="39" s="1"/>
  <c r="AE143" i="39"/>
  <c r="AG142" i="39"/>
  <c r="AI141" i="39"/>
  <c r="AK140" i="39"/>
  <c r="AC140" i="39"/>
  <c r="AE139" i="39"/>
  <c r="AG138" i="39"/>
  <c r="AI137" i="39"/>
  <c r="AK136" i="39"/>
  <c r="AC136" i="39"/>
  <c r="AN136" i="39" s="1"/>
  <c r="AE135" i="39"/>
  <c r="AG134" i="39"/>
  <c r="AI133" i="39"/>
  <c r="AK132" i="39"/>
  <c r="AC132" i="39"/>
  <c r="AE131" i="39"/>
  <c r="BA131" i="39" s="1"/>
  <c r="AG130" i="39"/>
  <c r="AI129" i="39"/>
  <c r="AK128" i="39"/>
  <c r="AC128" i="39"/>
  <c r="AE127" i="39"/>
  <c r="AG126" i="39"/>
  <c r="AI125" i="39"/>
  <c r="AT125" i="39" s="1"/>
  <c r="AK124" i="39"/>
  <c r="BG124" i="39" s="1"/>
  <c r="AC124" i="39"/>
  <c r="AE123" i="39"/>
  <c r="AG122" i="39"/>
  <c r="AI121" i="39"/>
  <c r="AB135" i="39"/>
  <c r="AI118" i="39"/>
  <c r="AG276" i="39"/>
  <c r="AG277" i="39"/>
  <c r="AG278" i="39"/>
  <c r="AR278" i="39" s="1"/>
  <c r="AG279" i="39"/>
  <c r="AG8" i="39"/>
  <c r="AG131" i="39"/>
  <c r="AG231" i="39"/>
  <c r="AF128" i="39"/>
  <c r="AF120" i="39"/>
  <c r="AF243" i="39"/>
  <c r="AE204" i="39"/>
  <c r="AC8" i="39"/>
  <c r="AC276" i="39"/>
  <c r="AC277" i="39"/>
  <c r="AC278" i="39"/>
  <c r="AC279" i="39"/>
  <c r="AK8" i="39"/>
  <c r="BG8" i="39" s="1"/>
  <c r="AK277" i="39"/>
  <c r="AK276" i="39"/>
  <c r="AK55" i="39"/>
  <c r="AK278" i="39"/>
  <c r="AK279" i="39"/>
  <c r="AF274" i="39"/>
  <c r="AJ272" i="39"/>
  <c r="AB272" i="39"/>
  <c r="AF270" i="39"/>
  <c r="AJ268" i="39"/>
  <c r="AB268" i="39"/>
  <c r="AF266" i="39"/>
  <c r="AJ264" i="39"/>
  <c r="AB264" i="39"/>
  <c r="AF262" i="39"/>
  <c r="AJ260" i="39"/>
  <c r="AU260" i="39" s="1"/>
  <c r="AB260" i="39"/>
  <c r="AF258" i="39"/>
  <c r="AB256" i="39"/>
  <c r="AF254" i="39"/>
  <c r="AJ252" i="39"/>
  <c r="AB252" i="39"/>
  <c r="AF250" i="39"/>
  <c r="AJ248" i="39"/>
  <c r="AB248" i="39"/>
  <c r="AF246" i="39"/>
  <c r="AJ244" i="39"/>
  <c r="AB244" i="39"/>
  <c r="AF242" i="39"/>
  <c r="AJ240" i="39"/>
  <c r="AB240" i="39"/>
  <c r="AF238" i="39"/>
  <c r="AJ236" i="39"/>
  <c r="AB236" i="39"/>
  <c r="AF234" i="39"/>
  <c r="AJ232" i="39"/>
  <c r="AB232" i="39"/>
  <c r="AF230" i="39"/>
  <c r="AJ228" i="39"/>
  <c r="AB228" i="39"/>
  <c r="AF226" i="39"/>
  <c r="BB226" i="39" s="1"/>
  <c r="AJ224" i="39"/>
  <c r="BF224" i="39" s="1"/>
  <c r="AB224" i="39"/>
  <c r="AF222" i="39"/>
  <c r="AJ220" i="39"/>
  <c r="AB220" i="39"/>
  <c r="AF218" i="39"/>
  <c r="AJ216" i="39"/>
  <c r="AB216" i="39"/>
  <c r="AF214" i="39"/>
  <c r="BB214" i="39" s="1"/>
  <c r="AJ212" i="39"/>
  <c r="AB212" i="39"/>
  <c r="AF210" i="39"/>
  <c r="AJ208" i="39"/>
  <c r="AB208" i="39"/>
  <c r="AF206" i="39"/>
  <c r="AJ204" i="39"/>
  <c r="AB204" i="39"/>
  <c r="AF202" i="39"/>
  <c r="AJ200" i="39"/>
  <c r="AB200" i="39"/>
  <c r="AF198" i="39"/>
  <c r="AJ196" i="39"/>
  <c r="AB196" i="39"/>
  <c r="AF194" i="39"/>
  <c r="BB194" i="39" s="1"/>
  <c r="AJ192" i="39"/>
  <c r="BF192" i="39" s="1"/>
  <c r="AB192" i="39"/>
  <c r="AF190" i="39"/>
  <c r="AJ188" i="39"/>
  <c r="AB188" i="39"/>
  <c r="AF186" i="39"/>
  <c r="AJ184" i="39"/>
  <c r="AB184" i="39"/>
  <c r="AF182" i="39"/>
  <c r="AJ180" i="39"/>
  <c r="AU180" i="39" s="1"/>
  <c r="AB180" i="39"/>
  <c r="AF178" i="39"/>
  <c r="AJ176" i="39"/>
  <c r="AB176" i="39"/>
  <c r="AF174" i="39"/>
  <c r="AJ172" i="39"/>
  <c r="AB172" i="39"/>
  <c r="AF170" i="39"/>
  <c r="AJ168" i="39"/>
  <c r="AB168" i="39"/>
  <c r="AF166" i="39"/>
  <c r="AJ164" i="39"/>
  <c r="AB164" i="39"/>
  <c r="AF162" i="39"/>
  <c r="BB162" i="39" s="1"/>
  <c r="AJ160" i="39"/>
  <c r="AB160" i="39"/>
  <c r="AF158" i="39"/>
  <c r="AJ156" i="39"/>
  <c r="AB156" i="39"/>
  <c r="AB231" i="39"/>
  <c r="AB103" i="39"/>
  <c r="AE277" i="39"/>
  <c r="AG173" i="39"/>
  <c r="AR173" i="39" s="1"/>
  <c r="AK120" i="39"/>
  <c r="AC120" i="39"/>
  <c r="AE119" i="39"/>
  <c r="AG118" i="39"/>
  <c r="AI117" i="39"/>
  <c r="AK116" i="39"/>
  <c r="AC116" i="39"/>
  <c r="AE115" i="39"/>
  <c r="AG114" i="39"/>
  <c r="AI113" i="39"/>
  <c r="AK112" i="39"/>
  <c r="AC112" i="39"/>
  <c r="AE111" i="39"/>
  <c r="AG110" i="39"/>
  <c r="AI109" i="39"/>
  <c r="AT109" i="39" s="1"/>
  <c r="AK108" i="39"/>
  <c r="BG108" i="39" s="1"/>
  <c r="AC108" i="39"/>
  <c r="AN108" i="39" s="1"/>
  <c r="AE107" i="39"/>
  <c r="AG106" i="39"/>
  <c r="AI105" i="39"/>
  <c r="AK104" i="39"/>
  <c r="AC104" i="39"/>
  <c r="AE103" i="39"/>
  <c r="BA103" i="39" s="1"/>
  <c r="AG102" i="39"/>
  <c r="AR102" i="39" s="1"/>
  <c r="AI101" i="39"/>
  <c r="AK100" i="39"/>
  <c r="AC100" i="39"/>
  <c r="AE99" i="39"/>
  <c r="AG98" i="39"/>
  <c r="AI97" i="39"/>
  <c r="AK96" i="39"/>
  <c r="AC96" i="39"/>
  <c r="AE95" i="39"/>
  <c r="AG94" i="39"/>
  <c r="AI93" i="39"/>
  <c r="AK92" i="39"/>
  <c r="AC92" i="39"/>
  <c r="AE91" i="39"/>
  <c r="AG90" i="39"/>
  <c r="AI89" i="39"/>
  <c r="AT89" i="39" s="1"/>
  <c r="AK88" i="39"/>
  <c r="AC88" i="39"/>
  <c r="AE87" i="39"/>
  <c r="AG86" i="39"/>
  <c r="AI85" i="39"/>
  <c r="AK84" i="39"/>
  <c r="AC84" i="39"/>
  <c r="AE83" i="39"/>
  <c r="AG82" i="39"/>
  <c r="AI81" i="39"/>
  <c r="AK80" i="39"/>
  <c r="AC80" i="39"/>
  <c r="AE79" i="39"/>
  <c r="AG78" i="39"/>
  <c r="AI77" i="39"/>
  <c r="AK76" i="39"/>
  <c r="AC76" i="39"/>
  <c r="AN76" i="39" s="1"/>
  <c r="AE75" i="39"/>
  <c r="AG74" i="39"/>
  <c r="AI73" i="39"/>
  <c r="AK72" i="39"/>
  <c r="AC72" i="39"/>
  <c r="AE71" i="39"/>
  <c r="AG70" i="39"/>
  <c r="AR70" i="39" s="1"/>
  <c r="AI69" i="39"/>
  <c r="AK68" i="39"/>
  <c r="AC68" i="39"/>
  <c r="AN68" i="39" s="1"/>
  <c r="AE67" i="39"/>
  <c r="AG66" i="39"/>
  <c r="AI65" i="39"/>
  <c r="AK64" i="39"/>
  <c r="BG64" i="39" s="1"/>
  <c r="AC64" i="39"/>
  <c r="AD279" i="39"/>
  <c r="AD276" i="39"/>
  <c r="AD41" i="39"/>
  <c r="AD278" i="39"/>
  <c r="AK275" i="39"/>
  <c r="AC275" i="39"/>
  <c r="AE274" i="39"/>
  <c r="AG273" i="39"/>
  <c r="AR273" i="39" s="1"/>
  <c r="AI272" i="39"/>
  <c r="AK271" i="39"/>
  <c r="AC271" i="39"/>
  <c r="AE270" i="39"/>
  <c r="AG269" i="39"/>
  <c r="AI268" i="39"/>
  <c r="AT268" i="39" s="1"/>
  <c r="AK267" i="39"/>
  <c r="AC267" i="39"/>
  <c r="AE266" i="39"/>
  <c r="AG265" i="39"/>
  <c r="AI264" i="39"/>
  <c r="AK263" i="39"/>
  <c r="AC263" i="39"/>
  <c r="AG261" i="39"/>
  <c r="AI260" i="39"/>
  <c r="AK259" i="39"/>
  <c r="AC259" i="39"/>
  <c r="AN259" i="39" s="1"/>
  <c r="AE258" i="39"/>
  <c r="AG257" i="39"/>
  <c r="AI256" i="39"/>
  <c r="AK255" i="39"/>
  <c r="AC255" i="39"/>
  <c r="AG253" i="39"/>
  <c r="AI252" i="39"/>
  <c r="AK251" i="39"/>
  <c r="AC251" i="39"/>
  <c r="AE250" i="39"/>
  <c r="AG249" i="39"/>
  <c r="AI248" i="39"/>
  <c r="AK247" i="39"/>
  <c r="AC247" i="39"/>
  <c r="AY247" i="39" s="1"/>
  <c r="AE246" i="39"/>
  <c r="AG245" i="39"/>
  <c r="AE238" i="39"/>
  <c r="AI232" i="39"/>
  <c r="AK227" i="39"/>
  <c r="AC171" i="39"/>
  <c r="AF257" i="39"/>
  <c r="BB257" i="39" s="1"/>
  <c r="AJ255" i="39"/>
  <c r="AD254" i="39"/>
  <c r="AF253" i="39"/>
  <c r="AJ251" i="39"/>
  <c r="AB251" i="39"/>
  <c r="AF249" i="39"/>
  <c r="AJ247" i="39"/>
  <c r="AD246" i="39"/>
  <c r="AF245" i="39"/>
  <c r="AJ243" i="39"/>
  <c r="BF243" i="39" s="1"/>
  <c r="AB243" i="39"/>
  <c r="AD242" i="39"/>
  <c r="AF241" i="39"/>
  <c r="AJ239" i="39"/>
  <c r="AB239" i="39"/>
  <c r="AD238" i="39"/>
  <c r="AF237" i="39"/>
  <c r="BB237" i="39" s="1"/>
  <c r="AJ235" i="39"/>
  <c r="BF235" i="39" s="1"/>
  <c r="AB235" i="39"/>
  <c r="AD234" i="39"/>
  <c r="AF233" i="39"/>
  <c r="AJ231" i="39"/>
  <c r="BF231" i="39" s="1"/>
  <c r="AD230" i="39"/>
  <c r="AF229" i="39"/>
  <c r="BB229" i="39" s="1"/>
  <c r="AB227" i="39"/>
  <c r="AB211" i="39"/>
  <c r="AB207" i="39"/>
  <c r="AB195" i="39"/>
  <c r="AD182" i="39"/>
  <c r="AB179" i="39"/>
  <c r="AB175" i="39"/>
  <c r="AB163" i="39"/>
  <c r="AB147" i="39"/>
  <c r="AB143" i="39"/>
  <c r="AB131" i="39"/>
  <c r="AD122" i="39"/>
  <c r="AB115" i="39"/>
  <c r="AB111" i="39"/>
  <c r="AB99" i="39"/>
  <c r="AB83" i="39"/>
  <c r="AB79" i="39"/>
  <c r="AD80" i="39"/>
  <c r="AI55" i="39"/>
  <c r="AK54" i="39"/>
  <c r="AC54" i="39"/>
  <c r="AE53" i="39"/>
  <c r="AG52" i="39"/>
  <c r="AI51" i="39"/>
  <c r="AK50" i="39"/>
  <c r="AC50" i="39"/>
  <c r="AE49" i="39"/>
  <c r="AG48" i="39"/>
  <c r="AI47" i="39"/>
  <c r="AK46" i="39"/>
  <c r="AC46" i="39"/>
  <c r="AE45" i="39"/>
  <c r="AG44" i="39"/>
  <c r="AI43" i="39"/>
  <c r="AT43" i="39" s="1"/>
  <c r="AK42" i="39"/>
  <c r="AC42" i="39"/>
  <c r="AE41" i="39"/>
  <c r="AG40" i="39"/>
  <c r="AI39" i="39"/>
  <c r="AK38" i="39"/>
  <c r="BG38" i="39" s="1"/>
  <c r="AC38" i="39"/>
  <c r="AE37" i="39"/>
  <c r="AG36" i="39"/>
  <c r="AI35" i="39"/>
  <c r="AK34" i="39"/>
  <c r="AC34" i="39"/>
  <c r="AE33" i="39"/>
  <c r="AG32" i="39"/>
  <c r="AI31" i="39"/>
  <c r="AK30" i="39"/>
  <c r="BG30" i="39" s="1"/>
  <c r="AC30" i="39"/>
  <c r="AN30" i="39" s="1"/>
  <c r="AE29" i="39"/>
  <c r="AG28" i="39"/>
  <c r="AI27" i="39"/>
  <c r="AK26" i="39"/>
  <c r="AC26" i="39"/>
  <c r="AY26" i="39" s="1"/>
  <c r="AE25" i="39"/>
  <c r="AG24" i="39"/>
  <c r="AR24" i="39" s="1"/>
  <c r="AI23" i="39"/>
  <c r="AK22" i="39"/>
  <c r="AC22" i="39"/>
  <c r="AE21" i="39"/>
  <c r="AG20" i="39"/>
  <c r="AI19" i="39"/>
  <c r="AK18" i="39"/>
  <c r="AC18" i="39"/>
  <c r="AE17" i="39"/>
  <c r="AG16" i="39"/>
  <c r="AI15" i="39"/>
  <c r="AK14" i="39"/>
  <c r="AC14" i="39"/>
  <c r="AE13" i="39"/>
  <c r="AG12" i="39"/>
  <c r="AI11" i="39"/>
  <c r="AT11" i="39" s="1"/>
  <c r="AK10" i="39"/>
  <c r="AC10" i="39"/>
  <c r="AE9" i="39"/>
  <c r="AD66" i="39"/>
  <c r="AH276" i="39"/>
  <c r="AH277" i="39"/>
  <c r="AH279" i="39"/>
  <c r="AG275" i="39"/>
  <c r="AR275" i="39" s="1"/>
  <c r="AK273" i="39"/>
  <c r="AC273" i="39"/>
  <c r="AG271" i="39"/>
  <c r="AI270" i="39"/>
  <c r="AT270" i="39" s="1"/>
  <c r="AK269" i="39"/>
  <c r="AC269" i="39"/>
  <c r="AE268" i="39"/>
  <c r="AG267" i="39"/>
  <c r="AR267" i="39" s="1"/>
  <c r="AI266" i="39"/>
  <c r="AK265" i="39"/>
  <c r="AC265" i="39"/>
  <c r="AE264" i="39"/>
  <c r="AG263" i="39"/>
  <c r="AI262" i="39"/>
  <c r="AT262" i="39" s="1"/>
  <c r="AK261" i="39"/>
  <c r="AC261" i="39"/>
  <c r="AY261" i="39" s="1"/>
  <c r="AE260" i="39"/>
  <c r="AI258" i="39"/>
  <c r="AK257" i="39"/>
  <c r="AC257" i="39"/>
  <c r="AY257" i="39" s="1"/>
  <c r="AE256" i="39"/>
  <c r="AG255" i="39"/>
  <c r="AI254" i="39"/>
  <c r="AT254" i="39" s="1"/>
  <c r="AK253" i="39"/>
  <c r="AC253" i="39"/>
  <c r="AN253" i="39" s="1"/>
  <c r="AE252" i="39"/>
  <c r="AG251" i="39"/>
  <c r="AI250" i="39"/>
  <c r="AK249" i="39"/>
  <c r="AC249" i="39"/>
  <c r="AE248" i="39"/>
  <c r="AG247" i="39"/>
  <c r="AR247" i="39" s="1"/>
  <c r="AI246" i="39"/>
  <c r="AK245" i="39"/>
  <c r="AC245" i="39"/>
  <c r="AE244" i="39"/>
  <c r="AG243" i="39"/>
  <c r="AI242" i="39"/>
  <c r="AK241" i="39"/>
  <c r="AC241" i="39"/>
  <c r="AE240" i="39"/>
  <c r="AG239" i="39"/>
  <c r="AI238" i="39"/>
  <c r="AK237" i="39"/>
  <c r="AC237" i="39"/>
  <c r="AG235" i="39"/>
  <c r="AI234" i="39"/>
  <c r="AK233" i="39"/>
  <c r="AC233" i="39"/>
  <c r="AE232" i="39"/>
  <c r="AI230" i="39"/>
  <c r="AK229" i="39"/>
  <c r="AC229" i="39"/>
  <c r="AE228" i="39"/>
  <c r="AG227" i="39"/>
  <c r="AK225" i="39"/>
  <c r="AC225" i="39"/>
  <c r="AE224" i="39"/>
  <c r="AG223" i="39"/>
  <c r="AI222" i="39"/>
  <c r="AK221" i="39"/>
  <c r="AC221" i="39"/>
  <c r="AE220" i="39"/>
  <c r="AG219" i="39"/>
  <c r="AI218" i="39"/>
  <c r="AK217" i="39"/>
  <c r="AC217" i="39"/>
  <c r="AE216" i="39"/>
  <c r="AP216" i="39" s="1"/>
  <c r="AG215" i="39"/>
  <c r="AI214" i="39"/>
  <c r="AK213" i="39"/>
  <c r="BG213" i="39" s="1"/>
  <c r="AC213" i="39"/>
  <c r="AE212" i="39"/>
  <c r="AG211" i="39"/>
  <c r="AI210" i="39"/>
  <c r="AK209" i="39"/>
  <c r="AC209" i="39"/>
  <c r="AE208" i="39"/>
  <c r="AG207" i="39"/>
  <c r="AI206" i="39"/>
  <c r="AK205" i="39"/>
  <c r="AC205" i="39"/>
  <c r="AG203" i="39"/>
  <c r="AI202" i="39"/>
  <c r="AC201" i="39"/>
  <c r="AE200" i="39"/>
  <c r="AP200" i="39" s="1"/>
  <c r="AG199" i="39"/>
  <c r="AI198" i="39"/>
  <c r="AK197" i="39"/>
  <c r="AC197" i="39"/>
  <c r="AE196" i="39"/>
  <c r="AG195" i="39"/>
  <c r="AI194" i="39"/>
  <c r="AK193" i="39"/>
  <c r="AC193" i="39"/>
  <c r="AE192" i="39"/>
  <c r="AP192" i="39" s="1"/>
  <c r="AG191" i="39"/>
  <c r="AI190" i="39"/>
  <c r="AK189" i="39"/>
  <c r="AC189" i="39"/>
  <c r="AE188" i="39"/>
  <c r="AG187" i="39"/>
  <c r="AI186" i="39"/>
  <c r="AK185" i="39"/>
  <c r="AC185" i="39"/>
  <c r="AE184" i="39"/>
  <c r="AG183" i="39"/>
  <c r="AK181" i="39"/>
  <c r="AC181" i="39"/>
  <c r="AE180" i="39"/>
  <c r="AG179" i="39"/>
  <c r="AI178" i="39"/>
  <c r="AK177" i="39"/>
  <c r="AC177" i="39"/>
  <c r="AE176" i="39"/>
  <c r="AG175" i="39"/>
  <c r="AR175" i="39" s="1"/>
  <c r="AI174" i="39"/>
  <c r="AK173" i="39"/>
  <c r="BG173" i="39" s="1"/>
  <c r="AC173" i="39"/>
  <c r="AE172" i="39"/>
  <c r="AP172" i="39" s="1"/>
  <c r="AG171" i="39"/>
  <c r="AI170" i="39"/>
  <c r="AK169" i="39"/>
  <c r="AC169" i="39"/>
  <c r="AE168" i="39"/>
  <c r="AG167" i="39"/>
  <c r="BC167" i="39" s="1"/>
  <c r="AI166" i="39"/>
  <c r="AK165" i="39"/>
  <c r="AC165" i="39"/>
  <c r="AN165" i="39" s="1"/>
  <c r="AE164" i="39"/>
  <c r="AG163" i="39"/>
  <c r="AI162" i="39"/>
  <c r="AK161" i="39"/>
  <c r="AC161" i="39"/>
  <c r="AY161" i="39" s="1"/>
  <c r="AE160" i="39"/>
  <c r="AG159" i="39"/>
  <c r="AR159" i="39" s="1"/>
  <c r="AI158" i="39"/>
  <c r="AK157" i="39"/>
  <c r="AC157" i="39"/>
  <c r="AE156" i="39"/>
  <c r="AG155" i="39"/>
  <c r="AI154" i="39"/>
  <c r="AK153" i="39"/>
  <c r="AC153" i="39"/>
  <c r="AE152" i="39"/>
  <c r="AG151" i="39"/>
  <c r="AI150" i="39"/>
  <c r="AK149" i="39"/>
  <c r="AC149" i="39"/>
  <c r="AE148" i="39"/>
  <c r="AG147" i="39"/>
  <c r="AI146" i="39"/>
  <c r="AK145" i="39"/>
  <c r="AC145" i="39"/>
  <c r="AE144" i="39"/>
  <c r="AG143" i="39"/>
  <c r="AI142" i="39"/>
  <c r="AK141" i="39"/>
  <c r="AC141" i="39"/>
  <c r="AE140" i="39"/>
  <c r="AP140" i="39" s="1"/>
  <c r="AG139" i="39"/>
  <c r="AI138" i="39"/>
  <c r="AK137" i="39"/>
  <c r="AE128" i="39"/>
  <c r="AP128" i="39" s="1"/>
  <c r="AI78" i="39"/>
  <c r="AC73" i="39"/>
  <c r="AY73" i="39" s="1"/>
  <c r="AH8" i="39"/>
  <c r="AD155" i="39"/>
  <c r="AF154" i="39"/>
  <c r="AJ152" i="39"/>
  <c r="AB152" i="39"/>
  <c r="AD151" i="39"/>
  <c r="AF150" i="39"/>
  <c r="AH149" i="39"/>
  <c r="AJ148" i="39"/>
  <c r="AB148" i="39"/>
  <c r="AD147" i="39"/>
  <c r="AF146" i="39"/>
  <c r="AH145" i="39"/>
  <c r="AJ144" i="39"/>
  <c r="AU144" i="39" s="1"/>
  <c r="AB144" i="39"/>
  <c r="AD143" i="39"/>
  <c r="AF142" i="39"/>
  <c r="AH141" i="39"/>
  <c r="AJ140" i="39"/>
  <c r="AB140" i="39"/>
  <c r="AD139" i="39"/>
  <c r="AF138" i="39"/>
  <c r="AJ136" i="39"/>
  <c r="AB136" i="39"/>
  <c r="AD135" i="39"/>
  <c r="AF134" i="39"/>
  <c r="AH133" i="39"/>
  <c r="AJ132" i="39"/>
  <c r="AB132" i="39"/>
  <c r="AD131" i="39"/>
  <c r="AF130" i="39"/>
  <c r="AH129" i="39"/>
  <c r="AJ128" i="39"/>
  <c r="AB128" i="39"/>
  <c r="AD127" i="39"/>
  <c r="AF126" i="39"/>
  <c r="AH125" i="39"/>
  <c r="AJ124" i="39"/>
  <c r="AU124" i="39" s="1"/>
  <c r="AB124" i="39"/>
  <c r="AD123" i="39"/>
  <c r="AF122" i="39"/>
  <c r="AQ122" i="39" s="1"/>
  <c r="AH121" i="39"/>
  <c r="AJ120" i="39"/>
  <c r="AB120" i="39"/>
  <c r="AD119" i="39"/>
  <c r="AF118" i="39"/>
  <c r="AH117" i="39"/>
  <c r="AJ116" i="39"/>
  <c r="AB116" i="39"/>
  <c r="AD115" i="39"/>
  <c r="AF114" i="39"/>
  <c r="AH113" i="39"/>
  <c r="AJ112" i="39"/>
  <c r="AB112" i="39"/>
  <c r="AF110" i="39"/>
  <c r="AH109" i="39"/>
  <c r="AJ108" i="39"/>
  <c r="AB108" i="39"/>
  <c r="AD107" i="39"/>
  <c r="AF106" i="39"/>
  <c r="AH105" i="39"/>
  <c r="AJ104" i="39"/>
  <c r="AU104" i="39" s="1"/>
  <c r="AB104" i="39"/>
  <c r="AD103" i="39"/>
  <c r="AF102" i="39"/>
  <c r="AH101" i="39"/>
  <c r="AJ100" i="39"/>
  <c r="AB100" i="39"/>
  <c r="AD99" i="39"/>
  <c r="AF98" i="39"/>
  <c r="AH97" i="39"/>
  <c r="AJ96" i="39"/>
  <c r="AB96" i="39"/>
  <c r="AD95" i="39"/>
  <c r="AF94" i="39"/>
  <c r="AH93" i="39"/>
  <c r="AJ92" i="39"/>
  <c r="AB92" i="39"/>
  <c r="AD91" i="39"/>
  <c r="AF90" i="39"/>
  <c r="AH89" i="39"/>
  <c r="AJ88" i="39"/>
  <c r="AU88" i="39" s="1"/>
  <c r="AB88" i="39"/>
  <c r="AF86" i="39"/>
  <c r="AH85" i="39"/>
  <c r="AJ84" i="39"/>
  <c r="AB84" i="39"/>
  <c r="AD83" i="39"/>
  <c r="AF82" i="39"/>
  <c r="BB82" i="39" s="1"/>
  <c r="AH81" i="39"/>
  <c r="AJ80" i="39"/>
  <c r="AB80" i="39"/>
  <c r="AD79" i="39"/>
  <c r="AF78" i="39"/>
  <c r="BB78" i="39" s="1"/>
  <c r="AH77" i="39"/>
  <c r="AJ76" i="39"/>
  <c r="AB76" i="39"/>
  <c r="AD75" i="39"/>
  <c r="AF74" i="39"/>
  <c r="AH73" i="39"/>
  <c r="AJ72" i="39"/>
  <c r="AB72" i="39"/>
  <c r="AD71" i="39"/>
  <c r="AF70" i="39"/>
  <c r="AH69" i="39"/>
  <c r="AJ68" i="39"/>
  <c r="BF68" i="39" s="1"/>
  <c r="AB68" i="39"/>
  <c r="AD67" i="39"/>
  <c r="AF66" i="39"/>
  <c r="AH65" i="39"/>
  <c r="AJ64" i="39"/>
  <c r="AB64" i="39"/>
  <c r="AD63" i="39"/>
  <c r="AF62" i="39"/>
  <c r="AH61" i="39"/>
  <c r="AJ60" i="39"/>
  <c r="AB60" i="39"/>
  <c r="AD59" i="39"/>
  <c r="AF58" i="39"/>
  <c r="AH57" i="39"/>
  <c r="AJ56" i="39"/>
  <c r="AB56" i="39"/>
  <c r="AD55" i="39"/>
  <c r="AF54" i="39"/>
  <c r="AH53" i="39"/>
  <c r="AJ52" i="39"/>
  <c r="AB52" i="39"/>
  <c r="AD51" i="39"/>
  <c r="AF50" i="39"/>
  <c r="BB50" i="39" s="1"/>
  <c r="AH49" i="39"/>
  <c r="AJ48" i="39"/>
  <c r="AB48" i="39"/>
  <c r="AD47" i="39"/>
  <c r="AF46" i="39"/>
  <c r="BB46" i="39" s="1"/>
  <c r="AH45" i="39"/>
  <c r="AJ44" i="39"/>
  <c r="AU44" i="39" s="1"/>
  <c r="AB44" i="39"/>
  <c r="AD43" i="39"/>
  <c r="AF42" i="39"/>
  <c r="AH41" i="39"/>
  <c r="AJ40" i="39"/>
  <c r="AB40" i="39"/>
  <c r="AD39" i="39"/>
  <c r="AF38" i="39"/>
  <c r="BB38" i="39" s="1"/>
  <c r="AH37" i="39"/>
  <c r="AJ36" i="39"/>
  <c r="BF36" i="39" s="1"/>
  <c r="AB36" i="39"/>
  <c r="AD35" i="39"/>
  <c r="AF34" i="39"/>
  <c r="AH33" i="39"/>
  <c r="AJ32" i="39"/>
  <c r="AB32" i="39"/>
  <c r="AD31" i="39"/>
  <c r="AF30" i="39"/>
  <c r="AH29" i="39"/>
  <c r="AJ28" i="39"/>
  <c r="AB28" i="39"/>
  <c r="AD27" i="39"/>
  <c r="AF26" i="39"/>
  <c r="AH25" i="39"/>
  <c r="AJ24" i="39"/>
  <c r="AB24" i="39"/>
  <c r="AD23" i="39"/>
  <c r="AF22" i="39"/>
  <c r="AH21" i="39"/>
  <c r="AJ20" i="39"/>
  <c r="AB20" i="39"/>
  <c r="AD19" i="39"/>
  <c r="AF18" i="39"/>
  <c r="BB18" i="39" s="1"/>
  <c r="AH17" i="39"/>
  <c r="AJ16" i="39"/>
  <c r="AB16" i="39"/>
  <c r="AD15" i="39"/>
  <c r="AF14" i="39"/>
  <c r="BB14" i="39" s="1"/>
  <c r="AH13" i="39"/>
  <c r="AJ12" i="39"/>
  <c r="AB12" i="39"/>
  <c r="AD11" i="39"/>
  <c r="AF10" i="39"/>
  <c r="AH9" i="39"/>
  <c r="AI244" i="39"/>
  <c r="AK243" i="39"/>
  <c r="AE242" i="39"/>
  <c r="AG241" i="39"/>
  <c r="BC241" i="39" s="1"/>
  <c r="AI240" i="39"/>
  <c r="AK239" i="39"/>
  <c r="AC239" i="39"/>
  <c r="AG237" i="39"/>
  <c r="AI236" i="39"/>
  <c r="AK235" i="39"/>
  <c r="BG169" i="39" s="1"/>
  <c r="AC235" i="39"/>
  <c r="AE234" i="39"/>
  <c r="AP234" i="39" s="1"/>
  <c r="AG233" i="39"/>
  <c r="AK231" i="39"/>
  <c r="BG231" i="39" s="1"/>
  <c r="AC231" i="39"/>
  <c r="AN231" i="39" s="1"/>
  <c r="AE230" i="39"/>
  <c r="AG229" i="39"/>
  <c r="AI228" i="39"/>
  <c r="AC227" i="39"/>
  <c r="AY227" i="39" s="1"/>
  <c r="AE226" i="39"/>
  <c r="AG225" i="39"/>
  <c r="AI224" i="39"/>
  <c r="AK223" i="39"/>
  <c r="AC223" i="39"/>
  <c r="AE222" i="39"/>
  <c r="AP222" i="39" s="1"/>
  <c r="AG221" i="39"/>
  <c r="AI220" i="39"/>
  <c r="AK219" i="39"/>
  <c r="AC219" i="39"/>
  <c r="AE218" i="39"/>
  <c r="AG217" i="39"/>
  <c r="AI216" i="39"/>
  <c r="AK215" i="39"/>
  <c r="AC215" i="39"/>
  <c r="AE214" i="39"/>
  <c r="AP214" i="39" s="1"/>
  <c r="AG213" i="39"/>
  <c r="AI212" i="39"/>
  <c r="AK211" i="39"/>
  <c r="AC211" i="39"/>
  <c r="AN211" i="39" s="1"/>
  <c r="AE210" i="39"/>
  <c r="AG209" i="39"/>
  <c r="AI208" i="39"/>
  <c r="AK207" i="39"/>
  <c r="AC207" i="39"/>
  <c r="AE206" i="39"/>
  <c r="AG205" i="39"/>
  <c r="AR205" i="39" s="1"/>
  <c r="AI204" i="39"/>
  <c r="AK203" i="39"/>
  <c r="AC203" i="39"/>
  <c r="AE202" i="39"/>
  <c r="AP202" i="39" s="1"/>
  <c r="AG201" i="39"/>
  <c r="AI200" i="39"/>
  <c r="AT200" i="39" s="1"/>
  <c r="AK199" i="39"/>
  <c r="AC199" i="39"/>
  <c r="AY199" i="39" s="1"/>
  <c r="AE198" i="39"/>
  <c r="AP198" i="39" s="1"/>
  <c r="AG197" i="39"/>
  <c r="AI196" i="39"/>
  <c r="AK195" i="39"/>
  <c r="BG195" i="39" s="1"/>
  <c r="AC195" i="39"/>
  <c r="AY195" i="39" s="1"/>
  <c r="AE194" i="39"/>
  <c r="AG193" i="39"/>
  <c r="AI192" i="39"/>
  <c r="AT192" i="39" s="1"/>
  <c r="AC191" i="39"/>
  <c r="AE190" i="39"/>
  <c r="AG189" i="39"/>
  <c r="AI188" i="39"/>
  <c r="AK187" i="39"/>
  <c r="AC187" i="39"/>
  <c r="AY187" i="39" s="1"/>
  <c r="AE186" i="39"/>
  <c r="AG185" i="39"/>
  <c r="AR185" i="39" s="1"/>
  <c r="AI184" i="39"/>
  <c r="AK183" i="39"/>
  <c r="AC183" i="39"/>
  <c r="AE182" i="39"/>
  <c r="AG181" i="39"/>
  <c r="AI180" i="39"/>
  <c r="AK179" i="39"/>
  <c r="AC179" i="39"/>
  <c r="AE178" i="39"/>
  <c r="AG177" i="39"/>
  <c r="AI176" i="39"/>
  <c r="AK175" i="39"/>
  <c r="BG175" i="39" s="1"/>
  <c r="AC175" i="39"/>
  <c r="AE174" i="39"/>
  <c r="AI172" i="39"/>
  <c r="AK171" i="39"/>
  <c r="AV171" i="39" s="1"/>
  <c r="AE170" i="39"/>
  <c r="AP170" i="39" s="1"/>
  <c r="AG169" i="39"/>
  <c r="AI168" i="39"/>
  <c r="AK167" i="39"/>
  <c r="BG167" i="39" s="1"/>
  <c r="AC167" i="39"/>
  <c r="AE166" i="39"/>
  <c r="AG165" i="39"/>
  <c r="AI164" i="39"/>
  <c r="AT164" i="39" s="1"/>
  <c r="AK163" i="39"/>
  <c r="AC163" i="39"/>
  <c r="AG161" i="39"/>
  <c r="AI160" i="39"/>
  <c r="AK159" i="39"/>
  <c r="AC159" i="39"/>
  <c r="AE158" i="39"/>
  <c r="AG157" i="39"/>
  <c r="AR157" i="39" s="1"/>
  <c r="AI156" i="39"/>
  <c r="AK155" i="39"/>
  <c r="AC155" i="39"/>
  <c r="AE154" i="39"/>
  <c r="AG153" i="39"/>
  <c r="AI152" i="39"/>
  <c r="AT152" i="39" s="1"/>
  <c r="AK151" i="39"/>
  <c r="BG151" i="39" s="1"/>
  <c r="AC151" i="39"/>
  <c r="AE150" i="39"/>
  <c r="AP150" i="39" s="1"/>
  <c r="AG149" i="39"/>
  <c r="AI148" i="39"/>
  <c r="AK147" i="39"/>
  <c r="BG147" i="39" s="1"/>
  <c r="AC147" i="39"/>
  <c r="AY147" i="39" s="1"/>
  <c r="AE146" i="39"/>
  <c r="AG145" i="39"/>
  <c r="AI144" i="39"/>
  <c r="AT144" i="39" s="1"/>
  <c r="AK143" i="39"/>
  <c r="AC143" i="39"/>
  <c r="AE142" i="39"/>
  <c r="AG141" i="39"/>
  <c r="AI140" i="39"/>
  <c r="AK139" i="39"/>
  <c r="BG139" i="39" s="1"/>
  <c r="AC139" i="39"/>
  <c r="AE138" i="39"/>
  <c r="AP138" i="39" s="1"/>
  <c r="AG137" i="39"/>
  <c r="AI136" i="39"/>
  <c r="AK135" i="39"/>
  <c r="AC135" i="39"/>
  <c r="AE134" i="39"/>
  <c r="AP134" i="39" s="1"/>
  <c r="AG133" i="39"/>
  <c r="BC133" i="39" s="1"/>
  <c r="AI132" i="39"/>
  <c r="AT132" i="39" s="1"/>
  <c r="AK131" i="39"/>
  <c r="AV131" i="39" s="1"/>
  <c r="AC131" i="39"/>
  <c r="AE130" i="39"/>
  <c r="AG129" i="39"/>
  <c r="AI128" i="39"/>
  <c r="AK127" i="39"/>
  <c r="AC127" i="39"/>
  <c r="AE126" i="39"/>
  <c r="AG125" i="39"/>
  <c r="AR125" i="39" s="1"/>
  <c r="AG33" i="39"/>
  <c r="AE26" i="39"/>
  <c r="AH278" i="39"/>
  <c r="AJ227" i="39"/>
  <c r="AD226" i="39"/>
  <c r="AF225" i="39"/>
  <c r="AJ223" i="39"/>
  <c r="AD222" i="39"/>
  <c r="AF221" i="39"/>
  <c r="AH220" i="39"/>
  <c r="AJ219" i="39"/>
  <c r="AB219" i="39"/>
  <c r="AD218" i="39"/>
  <c r="AF217" i="39"/>
  <c r="AH216" i="39"/>
  <c r="AJ215" i="39"/>
  <c r="BF215" i="39" s="1"/>
  <c r="AD214" i="39"/>
  <c r="AF213" i="39"/>
  <c r="AH212" i="39"/>
  <c r="AJ211" i="39"/>
  <c r="AD210" i="39"/>
  <c r="AF209" i="39"/>
  <c r="BB209" i="39" s="1"/>
  <c r="AJ207" i="39"/>
  <c r="AD206" i="39"/>
  <c r="AF205" i="39"/>
  <c r="AJ203" i="39"/>
  <c r="AU203" i="39" s="1"/>
  <c r="AB203" i="39"/>
  <c r="AD202" i="39"/>
  <c r="AF201" i="39"/>
  <c r="AH200" i="39"/>
  <c r="AJ199" i="39"/>
  <c r="AD198" i="39"/>
  <c r="AF197" i="39"/>
  <c r="AH196" i="39"/>
  <c r="AJ195" i="39"/>
  <c r="AD194" i="39"/>
  <c r="AF193" i="39"/>
  <c r="AH192" i="39"/>
  <c r="AJ191" i="39"/>
  <c r="AD190" i="39"/>
  <c r="AF189" i="39"/>
  <c r="AH188" i="39"/>
  <c r="AJ187" i="39"/>
  <c r="AB187" i="39"/>
  <c r="AD186" i="39"/>
  <c r="AF185" i="39"/>
  <c r="AH184" i="39"/>
  <c r="AJ183" i="39"/>
  <c r="BF183" i="39" s="1"/>
  <c r="AF181" i="39"/>
  <c r="AH180" i="39"/>
  <c r="AJ179" i="39"/>
  <c r="AU179" i="39" s="1"/>
  <c r="AD178" i="39"/>
  <c r="AF177" i="39"/>
  <c r="AH176" i="39"/>
  <c r="AJ175" i="39"/>
  <c r="AD174" i="39"/>
  <c r="AF173" i="39"/>
  <c r="AH172" i="39"/>
  <c r="AJ171" i="39"/>
  <c r="AB171" i="39"/>
  <c r="AD170" i="39"/>
  <c r="AF169" i="39"/>
  <c r="AH168" i="39"/>
  <c r="AJ167" i="39"/>
  <c r="BF167" i="39" s="1"/>
  <c r="AD166" i="39"/>
  <c r="AF165" i="39"/>
  <c r="AH164" i="39"/>
  <c r="AJ163" i="39"/>
  <c r="BF163" i="39" s="1"/>
  <c r="AD162" i="39"/>
  <c r="AF161" i="39"/>
  <c r="BB161" i="39" s="1"/>
  <c r="AH160" i="39"/>
  <c r="AJ159" i="39"/>
  <c r="BF159" i="39" s="1"/>
  <c r="AD158" i="39"/>
  <c r="AF157" i="39"/>
  <c r="AH156" i="39"/>
  <c r="AJ155" i="39"/>
  <c r="AB155" i="39"/>
  <c r="AD154" i="39"/>
  <c r="AF153" i="39"/>
  <c r="BB153" i="39" s="1"/>
  <c r="AH152" i="39"/>
  <c r="AJ151" i="39"/>
  <c r="AD150" i="39"/>
  <c r="AH148" i="39"/>
  <c r="AJ147" i="39"/>
  <c r="AD146" i="39"/>
  <c r="AF145" i="39"/>
  <c r="AH144" i="39"/>
  <c r="AD142" i="39"/>
  <c r="AF141" i="39"/>
  <c r="AH140" i="39"/>
  <c r="AJ139" i="39"/>
  <c r="AB139" i="39"/>
  <c r="AD138" i="39"/>
  <c r="AF137" i="39"/>
  <c r="BB137" i="39" s="1"/>
  <c r="AH136" i="39"/>
  <c r="AJ135" i="39"/>
  <c r="BF135" i="39" s="1"/>
  <c r="AD134" i="39"/>
  <c r="AF133" i="39"/>
  <c r="AH132" i="39"/>
  <c r="AJ131" i="39"/>
  <c r="AD130" i="39"/>
  <c r="AF129" i="39"/>
  <c r="BB129" i="39" s="1"/>
  <c r="AH128" i="39"/>
  <c r="AJ127" i="39"/>
  <c r="BF127" i="39" s="1"/>
  <c r="AD126" i="39"/>
  <c r="AF125" i="39"/>
  <c r="AJ123" i="39"/>
  <c r="AB123" i="39"/>
  <c r="AF121" i="39"/>
  <c r="AH120" i="39"/>
  <c r="AJ119" i="39"/>
  <c r="AD118" i="39"/>
  <c r="AF117" i="39"/>
  <c r="AH116" i="39"/>
  <c r="AJ115" i="39"/>
  <c r="AD114" i="39"/>
  <c r="AF113" i="39"/>
  <c r="AH112" i="39"/>
  <c r="AD110" i="39"/>
  <c r="AF109" i="39"/>
  <c r="BB109" i="39" s="1"/>
  <c r="AH108" i="39"/>
  <c r="AJ107" i="39"/>
  <c r="AB107" i="39"/>
  <c r="AD106" i="39"/>
  <c r="AF105" i="39"/>
  <c r="AH104" i="39"/>
  <c r="AJ103" i="39"/>
  <c r="AD102" i="39"/>
  <c r="AF101" i="39"/>
  <c r="AH100" i="39"/>
  <c r="AJ99" i="39"/>
  <c r="AD98" i="39"/>
  <c r="AF97" i="39"/>
  <c r="AH96" i="39"/>
  <c r="AJ95" i="39"/>
  <c r="AD94" i="39"/>
  <c r="AF93" i="39"/>
  <c r="AH92" i="39"/>
  <c r="AB91" i="39"/>
  <c r="AD90" i="39"/>
  <c r="AF89" i="39"/>
  <c r="AH88" i="39"/>
  <c r="AJ87" i="39"/>
  <c r="AD86" i="39"/>
  <c r="AF85" i="39"/>
  <c r="AH84" i="39"/>
  <c r="AJ83" i="39"/>
  <c r="AD82" i="39"/>
  <c r="AF81" i="39"/>
  <c r="AH80" i="39"/>
  <c r="AJ79" i="39"/>
  <c r="AD78" i="39"/>
  <c r="AF77" i="39"/>
  <c r="AH76" i="39"/>
  <c r="AJ75" i="39"/>
  <c r="AB75" i="39"/>
  <c r="AD74" i="39"/>
  <c r="AF73" i="39"/>
  <c r="AH72" i="39"/>
  <c r="AJ71" i="39"/>
  <c r="BF71" i="39" s="1"/>
  <c r="AD70" i="39"/>
  <c r="AD54" i="39"/>
  <c r="AI124" i="39"/>
  <c r="AT124" i="39" s="1"/>
  <c r="AK123" i="39"/>
  <c r="AC123" i="39"/>
  <c r="AE122" i="39"/>
  <c r="AG121" i="39"/>
  <c r="AI120" i="39"/>
  <c r="AK119" i="39"/>
  <c r="AC119" i="39"/>
  <c r="AE118" i="39"/>
  <c r="AG117" i="39"/>
  <c r="AI116" i="39"/>
  <c r="AK115" i="39"/>
  <c r="BG115" i="39" s="1"/>
  <c r="AC115" i="39"/>
  <c r="AE114" i="39"/>
  <c r="AG113" i="39"/>
  <c r="AI112" i="39"/>
  <c r="AK111" i="39"/>
  <c r="AC111" i="39"/>
  <c r="AE110" i="39"/>
  <c r="AP110" i="39" s="1"/>
  <c r="AG109" i="39"/>
  <c r="AI108" i="39"/>
  <c r="AK107" i="39"/>
  <c r="AC107" i="39"/>
  <c r="AY107" i="39" s="1"/>
  <c r="AE106" i="39"/>
  <c r="AG105" i="39"/>
  <c r="AK103" i="39"/>
  <c r="BG103" i="39" s="1"/>
  <c r="AC103" i="39"/>
  <c r="AE102" i="39"/>
  <c r="AP102" i="39" s="1"/>
  <c r="AG101" i="39"/>
  <c r="AI100" i="39"/>
  <c r="AK99" i="39"/>
  <c r="AC99" i="39"/>
  <c r="AE98" i="39"/>
  <c r="AG97" i="39"/>
  <c r="AI96" i="39"/>
  <c r="AK95" i="39"/>
  <c r="AC95" i="39"/>
  <c r="AE94" i="39"/>
  <c r="AG93" i="39"/>
  <c r="AI92" i="39"/>
  <c r="AK91" i="39"/>
  <c r="AC91" i="39"/>
  <c r="AE90" i="39"/>
  <c r="AG89" i="39"/>
  <c r="AI88" i="39"/>
  <c r="AK87" i="39"/>
  <c r="AC87" i="39"/>
  <c r="AY87" i="39" s="1"/>
  <c r="AE86" i="39"/>
  <c r="AG85" i="39"/>
  <c r="AI84" i="39"/>
  <c r="AK83" i="39"/>
  <c r="AC83" i="39"/>
  <c r="AE82" i="39"/>
  <c r="AG81" i="39"/>
  <c r="AR81" i="39" s="1"/>
  <c r="AI80" i="39"/>
  <c r="AK79" i="39"/>
  <c r="AC79" i="39"/>
  <c r="AE78" i="39"/>
  <c r="AG77" i="39"/>
  <c r="AI76" i="39"/>
  <c r="AT76" i="39" s="1"/>
  <c r="AK75" i="39"/>
  <c r="BG75" i="39" s="1"/>
  <c r="AC75" i="39"/>
  <c r="AE74" i="39"/>
  <c r="AG73" i="39"/>
  <c r="AI72" i="39"/>
  <c r="AT72" i="39" s="1"/>
  <c r="AK71" i="39"/>
  <c r="BG71" i="39" s="1"/>
  <c r="AC71" i="39"/>
  <c r="AE70" i="39"/>
  <c r="AP70" i="39" s="1"/>
  <c r="AG69" i="39"/>
  <c r="AI68" i="39"/>
  <c r="AT68" i="39" s="1"/>
  <c r="AK67" i="39"/>
  <c r="AC67" i="39"/>
  <c r="AE66" i="39"/>
  <c r="AP66" i="39" s="1"/>
  <c r="AG65" i="39"/>
  <c r="AI64" i="39"/>
  <c r="AK63" i="39"/>
  <c r="AC63" i="39"/>
  <c r="AE62" i="39"/>
  <c r="AG61" i="39"/>
  <c r="AI60" i="39"/>
  <c r="AK59" i="39"/>
  <c r="AC59" i="39"/>
  <c r="AE58" i="39"/>
  <c r="AG57" i="39"/>
  <c r="BC57" i="39" s="1"/>
  <c r="AI56" i="39"/>
  <c r="AC55" i="39"/>
  <c r="AY55" i="39" s="1"/>
  <c r="AE54" i="39"/>
  <c r="AG53" i="39"/>
  <c r="AI52" i="39"/>
  <c r="AT52" i="39" s="1"/>
  <c r="AK51" i="39"/>
  <c r="BG51" i="39" s="1"/>
  <c r="AC51" i="39"/>
  <c r="AE50" i="39"/>
  <c r="AG49" i="39"/>
  <c r="AI48" i="39"/>
  <c r="AK47" i="39"/>
  <c r="AC47" i="39"/>
  <c r="AE46" i="39"/>
  <c r="AG45" i="39"/>
  <c r="AI44" i="39"/>
  <c r="AK43" i="39"/>
  <c r="BG43" i="39" s="1"/>
  <c r="AC43" i="39"/>
  <c r="AE42" i="39"/>
  <c r="AG41" i="39"/>
  <c r="AI40" i="39"/>
  <c r="AK39" i="39"/>
  <c r="AC39" i="39"/>
  <c r="AE38" i="39"/>
  <c r="AG37" i="39"/>
  <c r="AI36" i="39"/>
  <c r="AK35" i="39"/>
  <c r="BG35" i="39" s="1"/>
  <c r="AC35" i="39"/>
  <c r="AY35" i="39" s="1"/>
  <c r="AE34" i="39"/>
  <c r="AI32" i="39"/>
  <c r="AT32" i="39" s="1"/>
  <c r="AK31" i="39"/>
  <c r="BG31" i="39" s="1"/>
  <c r="AC31" i="39"/>
  <c r="AE30" i="39"/>
  <c r="AG29" i="39"/>
  <c r="AI28" i="39"/>
  <c r="AK27" i="39"/>
  <c r="AC27" i="39"/>
  <c r="AG25" i="39"/>
  <c r="AI24" i="39"/>
  <c r="AT24" i="39" s="1"/>
  <c r="AK23" i="39"/>
  <c r="AC23" i="39"/>
  <c r="AY23" i="39" s="1"/>
  <c r="AE22" i="39"/>
  <c r="BA22" i="39" s="1"/>
  <c r="AG21" i="39"/>
  <c r="AR21" i="39" s="1"/>
  <c r="AI20" i="39"/>
  <c r="AK19" i="39"/>
  <c r="AC19" i="39"/>
  <c r="AE18" i="39"/>
  <c r="AG17" i="39"/>
  <c r="AI16" i="39"/>
  <c r="AK15" i="39"/>
  <c r="AC15" i="39"/>
  <c r="AY15" i="39" s="1"/>
  <c r="AE14" i="39"/>
  <c r="AP14" i="39" s="1"/>
  <c r="AG13" i="39"/>
  <c r="AI12" i="39"/>
  <c r="AT12" i="39" s="1"/>
  <c r="AK11" i="39"/>
  <c r="BG11" i="39" s="1"/>
  <c r="AC11" i="39"/>
  <c r="AE10" i="39"/>
  <c r="AG9" i="39"/>
  <c r="AH115" i="39"/>
  <c r="AJ114" i="39"/>
  <c r="AB114" i="39"/>
  <c r="AD113" i="39"/>
  <c r="AF112" i="39"/>
  <c r="BB112" i="39" s="1"/>
  <c r="AH111" i="39"/>
  <c r="AJ110" i="39"/>
  <c r="AD109" i="39"/>
  <c r="AF108" i="39"/>
  <c r="BB108" i="39" s="1"/>
  <c r="AH107" i="39"/>
  <c r="AJ106" i="39"/>
  <c r="AB106" i="39"/>
  <c r="AD105" i="39"/>
  <c r="AF104" i="39"/>
  <c r="AH103" i="39"/>
  <c r="AJ102" i="39"/>
  <c r="AU102" i="39" s="1"/>
  <c r="AD101" i="39"/>
  <c r="AF100" i="39"/>
  <c r="AH99" i="39"/>
  <c r="AJ98" i="39"/>
  <c r="AB98" i="39"/>
  <c r="AD97" i="39"/>
  <c r="AF96" i="39"/>
  <c r="BB96" i="39" s="1"/>
  <c r="AH95" i="39"/>
  <c r="AJ94" i="39"/>
  <c r="AU94" i="39" s="1"/>
  <c r="AF92" i="39"/>
  <c r="AH91" i="39"/>
  <c r="AJ90" i="39"/>
  <c r="AB90" i="39"/>
  <c r="AD89" i="39"/>
  <c r="AF88" i="39"/>
  <c r="AH87" i="39"/>
  <c r="AJ86" i="39"/>
  <c r="BF86" i="39" s="1"/>
  <c r="AD85" i="39"/>
  <c r="AF84" i="39"/>
  <c r="AH83" i="39"/>
  <c r="AJ82" i="39"/>
  <c r="AB82" i="39"/>
  <c r="AD81" i="39"/>
  <c r="AF80" i="39"/>
  <c r="BB80" i="39" s="1"/>
  <c r="AH79" i="39"/>
  <c r="AJ78" i="39"/>
  <c r="AD77" i="39"/>
  <c r="AF76" i="39"/>
  <c r="AH75" i="39"/>
  <c r="AJ74" i="39"/>
  <c r="AB74" i="39"/>
  <c r="AD73" i="39"/>
  <c r="AF72" i="39"/>
  <c r="AH71" i="39"/>
  <c r="AJ70" i="39"/>
  <c r="AD69" i="39"/>
  <c r="AF68" i="39"/>
  <c r="BB68" i="39" s="1"/>
  <c r="AH67" i="39"/>
  <c r="AJ66" i="39"/>
  <c r="AB66" i="39"/>
  <c r="AD65" i="39"/>
  <c r="AF64" i="39"/>
  <c r="AH63" i="39"/>
  <c r="AJ62" i="39"/>
  <c r="AD61" i="39"/>
  <c r="AF60" i="39"/>
  <c r="AH59" i="39"/>
  <c r="AJ58" i="39"/>
  <c r="AB58" i="39"/>
  <c r="AD57" i="39"/>
  <c r="AF56" i="39"/>
  <c r="AH55" i="39"/>
  <c r="AJ54" i="39"/>
  <c r="AD53" i="39"/>
  <c r="AF52" i="39"/>
  <c r="AH51" i="39"/>
  <c r="AJ50" i="39"/>
  <c r="BF50" i="39" s="1"/>
  <c r="AB50" i="39"/>
  <c r="AD49" i="39"/>
  <c r="AF48" i="39"/>
  <c r="AH47" i="39"/>
  <c r="AJ46" i="39"/>
  <c r="AD45" i="39"/>
  <c r="AF44" i="39"/>
  <c r="AH43" i="39"/>
  <c r="AJ42" i="39"/>
  <c r="AB42" i="39"/>
  <c r="AF40" i="39"/>
  <c r="AH39" i="39"/>
  <c r="AJ38" i="39"/>
  <c r="AD37" i="39"/>
  <c r="AF36" i="39"/>
  <c r="AH35" i="39"/>
  <c r="AJ34" i="39"/>
  <c r="AU34" i="39" s="1"/>
  <c r="AB34" i="39"/>
  <c r="AD33" i="39"/>
  <c r="AF32" i="39"/>
  <c r="BB32" i="39" s="1"/>
  <c r="AH31" i="39"/>
  <c r="AJ30" i="39"/>
  <c r="AD29" i="39"/>
  <c r="AF28" i="39"/>
  <c r="BB28" i="39" s="1"/>
  <c r="AH27" i="39"/>
  <c r="AJ26" i="39"/>
  <c r="AB26" i="39"/>
  <c r="AD25" i="39"/>
  <c r="AF24" i="39"/>
  <c r="AH23" i="39"/>
  <c r="AJ22" i="39"/>
  <c r="AD21" i="39"/>
  <c r="AF20" i="39"/>
  <c r="AH19" i="39"/>
  <c r="AJ18" i="39"/>
  <c r="AB18" i="39"/>
  <c r="AD17" i="39"/>
  <c r="AF16" i="39"/>
  <c r="AH15" i="39"/>
  <c r="AJ14" i="39"/>
  <c r="AD13" i="39"/>
  <c r="AF12" i="39"/>
  <c r="AH11" i="39"/>
  <c r="AJ10" i="39"/>
  <c r="AB10" i="39"/>
  <c r="AD9" i="39"/>
  <c r="AC137" i="39"/>
  <c r="AY137" i="39" s="1"/>
  <c r="AE136" i="39"/>
  <c r="AG135" i="39"/>
  <c r="AI134" i="39"/>
  <c r="AK133" i="39"/>
  <c r="AC133" i="39"/>
  <c r="AE132" i="39"/>
  <c r="AI130" i="39"/>
  <c r="AK129" i="39"/>
  <c r="AC129" i="39"/>
  <c r="AG127" i="39"/>
  <c r="AI126" i="39"/>
  <c r="AK125" i="39"/>
  <c r="AC125" i="39"/>
  <c r="AE124" i="39"/>
  <c r="AG123" i="39"/>
  <c r="AI122" i="39"/>
  <c r="BE122" i="39" s="1"/>
  <c r="AK121" i="39"/>
  <c r="AC121" i="39"/>
  <c r="AY121" i="39" s="1"/>
  <c r="AE120" i="39"/>
  <c r="AG119" i="39"/>
  <c r="AK117" i="39"/>
  <c r="BG117" i="39" s="1"/>
  <c r="AC117" i="39"/>
  <c r="AE116" i="39"/>
  <c r="AG115" i="39"/>
  <c r="AI114" i="39"/>
  <c r="AK113" i="39"/>
  <c r="AC113" i="39"/>
  <c r="AE112" i="39"/>
  <c r="AG111" i="39"/>
  <c r="AI110" i="39"/>
  <c r="AK109" i="39"/>
  <c r="AC109" i="39"/>
  <c r="AE108" i="39"/>
  <c r="AG107" i="39"/>
  <c r="AI106" i="39"/>
  <c r="AK105" i="39"/>
  <c r="AC105" i="39"/>
  <c r="AE104" i="39"/>
  <c r="AP104" i="39" s="1"/>
  <c r="AG103" i="39"/>
  <c r="AI102" i="39"/>
  <c r="AT102" i="39" s="1"/>
  <c r="AK101" i="39"/>
  <c r="AC101" i="39"/>
  <c r="AY101" i="39" s="1"/>
  <c r="AE100" i="39"/>
  <c r="AG99" i="39"/>
  <c r="AI98" i="39"/>
  <c r="AK97" i="39"/>
  <c r="AC97" i="39"/>
  <c r="AE96" i="39"/>
  <c r="AG95" i="39"/>
  <c r="AR95" i="39" s="1"/>
  <c r="AI94" i="39"/>
  <c r="AK93" i="39"/>
  <c r="AC93" i="39"/>
  <c r="AE92" i="39"/>
  <c r="AG91" i="39"/>
  <c r="AI90" i="39"/>
  <c r="AK89" i="39"/>
  <c r="AC89" i="39"/>
  <c r="AE88" i="39"/>
  <c r="AP88" i="39" s="1"/>
  <c r="AG87" i="39"/>
  <c r="AI86" i="39"/>
  <c r="AK85" i="39"/>
  <c r="BG85" i="39" s="1"/>
  <c r="AC85" i="39"/>
  <c r="AY85" i="39" s="1"/>
  <c r="AE84" i="39"/>
  <c r="AP84" i="39" s="1"/>
  <c r="AG83" i="39"/>
  <c r="AI82" i="39"/>
  <c r="AK81" i="39"/>
  <c r="AC81" i="39"/>
  <c r="AE80" i="39"/>
  <c r="AG79" i="39"/>
  <c r="AK77" i="39"/>
  <c r="AC77" i="39"/>
  <c r="AE76" i="39"/>
  <c r="AG75" i="39"/>
  <c r="AR75" i="39" s="1"/>
  <c r="AI74" i="39"/>
  <c r="AK73" i="39"/>
  <c r="AE72" i="39"/>
  <c r="AG71" i="39"/>
  <c r="AI70" i="39"/>
  <c r="AK69" i="39"/>
  <c r="BG69" i="39" s="1"/>
  <c r="AC69" i="39"/>
  <c r="AE68" i="39"/>
  <c r="AG67" i="39"/>
  <c r="AI66" i="39"/>
  <c r="AK65" i="39"/>
  <c r="AC65" i="39"/>
  <c r="AY65" i="39" s="1"/>
  <c r="AE64" i="39"/>
  <c r="AG63" i="39"/>
  <c r="AJ141" i="39"/>
  <c r="AU141" i="39" s="1"/>
  <c r="AB141" i="39"/>
  <c r="AD140" i="39"/>
  <c r="AF139" i="39"/>
  <c r="AH138" i="39"/>
  <c r="AJ137" i="39"/>
  <c r="AB137" i="39"/>
  <c r="AD136" i="39"/>
  <c r="AF135" i="39"/>
  <c r="BB135" i="39" s="1"/>
  <c r="AH134" i="39"/>
  <c r="AJ133" i="39"/>
  <c r="AB133" i="39"/>
  <c r="AD132" i="39"/>
  <c r="AF131" i="39"/>
  <c r="AH130" i="39"/>
  <c r="AB129" i="39"/>
  <c r="AD128" i="39"/>
  <c r="AF127" i="39"/>
  <c r="AH126" i="39"/>
  <c r="AJ125" i="39"/>
  <c r="AB125" i="39"/>
  <c r="AD124" i="39"/>
  <c r="AF123" i="39"/>
  <c r="AH122" i="39"/>
  <c r="AJ121" i="39"/>
  <c r="AB121" i="39"/>
  <c r="AD120" i="39"/>
  <c r="AF119" i="39"/>
  <c r="AH118" i="39"/>
  <c r="AJ117" i="39"/>
  <c r="AB117" i="39"/>
  <c r="AD116" i="39"/>
  <c r="AF115" i="39"/>
  <c r="AH114" i="39"/>
  <c r="AJ113" i="39"/>
  <c r="AU113" i="39" s="1"/>
  <c r="AB113" i="39"/>
  <c r="AD112" i="39"/>
  <c r="AF111" i="39"/>
  <c r="BB111" i="39" s="1"/>
  <c r="AH110" i="39"/>
  <c r="AJ109" i="39"/>
  <c r="AB109" i="39"/>
  <c r="AD108" i="39"/>
  <c r="AF107" i="39"/>
  <c r="AH106" i="39"/>
  <c r="AJ105" i="39"/>
  <c r="AB105" i="39"/>
  <c r="AD104" i="39"/>
  <c r="AF103" i="39"/>
  <c r="BB103" i="39" s="1"/>
  <c r="AH102" i="39"/>
  <c r="AJ101" i="39"/>
  <c r="AB101" i="39"/>
  <c r="AD100" i="39"/>
  <c r="AH98" i="39"/>
  <c r="AJ97" i="39"/>
  <c r="AU97" i="39" s="1"/>
  <c r="AB97" i="39"/>
  <c r="AD96" i="39"/>
  <c r="AF95" i="39"/>
  <c r="AH94" i="39"/>
  <c r="AJ93" i="39"/>
  <c r="AB93" i="39"/>
  <c r="AD92" i="39"/>
  <c r="AF91" i="39"/>
  <c r="AH90" i="39"/>
  <c r="AJ89" i="39"/>
  <c r="AB89" i="39"/>
  <c r="AD88" i="39"/>
  <c r="AF87" i="39"/>
  <c r="AH86" i="39"/>
  <c r="AJ85" i="39"/>
  <c r="AB85" i="39"/>
  <c r="AD84" i="39"/>
  <c r="AF83" i="39"/>
  <c r="AH82" i="39"/>
  <c r="AJ81" i="39"/>
  <c r="BF81" i="39" s="1"/>
  <c r="AB81" i="39"/>
  <c r="AF79" i="39"/>
  <c r="AH78" i="39"/>
  <c r="AJ77" i="39"/>
  <c r="AB77" i="39"/>
  <c r="AD76" i="39"/>
  <c r="AF75" i="39"/>
  <c r="AH74" i="39"/>
  <c r="AJ73" i="39"/>
  <c r="AB73" i="39"/>
  <c r="AD72" i="39"/>
  <c r="AF71" i="39"/>
  <c r="AH70" i="39"/>
  <c r="AJ69" i="39"/>
  <c r="AB69" i="39"/>
  <c r="AD68" i="39"/>
  <c r="AF67" i="39"/>
  <c r="AH66" i="39"/>
  <c r="AJ65" i="39"/>
  <c r="AB65" i="39"/>
  <c r="AD64" i="39"/>
  <c r="AF63" i="39"/>
  <c r="AH62" i="39"/>
  <c r="AJ61" i="39"/>
  <c r="BF61" i="39" s="1"/>
  <c r="AB61" i="39"/>
  <c r="AD60" i="39"/>
  <c r="AF59" i="39"/>
  <c r="AH58" i="39"/>
  <c r="AJ57" i="39"/>
  <c r="AB57" i="39"/>
  <c r="AD56" i="39"/>
  <c r="AF55" i="39"/>
  <c r="BB55" i="39" s="1"/>
  <c r="AH54" i="39"/>
  <c r="AJ53" i="39"/>
  <c r="AB53" i="39"/>
  <c r="AD52" i="39"/>
  <c r="AF51" i="39"/>
  <c r="AH50" i="39"/>
  <c r="AJ49" i="39"/>
  <c r="AB49" i="39"/>
  <c r="AD48" i="39"/>
  <c r="AF47" i="39"/>
  <c r="AH46" i="39"/>
  <c r="AJ45" i="39"/>
  <c r="AB45" i="39"/>
  <c r="AB41" i="39"/>
  <c r="AB37" i="39"/>
  <c r="AB33" i="39"/>
  <c r="AB29" i="39"/>
  <c r="AB25" i="39"/>
  <c r="AB21" i="39"/>
  <c r="AB17" i="39"/>
  <c r="AB13" i="39"/>
  <c r="AB9" i="39"/>
  <c r="AF69" i="39"/>
  <c r="AH68" i="39"/>
  <c r="AJ67" i="39"/>
  <c r="AF65" i="39"/>
  <c r="AH64" i="39"/>
  <c r="AJ63" i="39"/>
  <c r="AD62" i="39"/>
  <c r="AF61" i="39"/>
  <c r="AH60" i="39"/>
  <c r="AJ59" i="39"/>
  <c r="AU59" i="39" s="1"/>
  <c r="AD58" i="39"/>
  <c r="AF57" i="39"/>
  <c r="AH56" i="39"/>
  <c r="AJ55" i="39"/>
  <c r="AU55" i="39" s="1"/>
  <c r="AF53" i="39"/>
  <c r="AH52" i="39"/>
  <c r="AJ51" i="39"/>
  <c r="AD50" i="39"/>
  <c r="AF49" i="39"/>
  <c r="AH48" i="39"/>
  <c r="AJ47" i="39"/>
  <c r="AD46" i="39"/>
  <c r="AF45" i="39"/>
  <c r="AH44" i="39"/>
  <c r="AJ43" i="39"/>
  <c r="AD42" i="39"/>
  <c r="AF41" i="39"/>
  <c r="AH40" i="39"/>
  <c r="AJ39" i="39"/>
  <c r="AD38" i="39"/>
  <c r="AF37" i="39"/>
  <c r="AH36" i="39"/>
  <c r="AJ35" i="39"/>
  <c r="AD34" i="39"/>
  <c r="AF33" i="39"/>
  <c r="AH32" i="39"/>
  <c r="AJ31" i="39"/>
  <c r="AD30" i="39"/>
  <c r="AF29" i="39"/>
  <c r="AH28" i="39"/>
  <c r="AJ27" i="39"/>
  <c r="AD26" i="39"/>
  <c r="AF25" i="39"/>
  <c r="AH24" i="39"/>
  <c r="AJ23" i="39"/>
  <c r="AD22" i="39"/>
  <c r="AF21" i="39"/>
  <c r="AH20" i="39"/>
  <c r="AJ19" i="39"/>
  <c r="AU19" i="39" s="1"/>
  <c r="AD18" i="39"/>
  <c r="AF17" i="39"/>
  <c r="AH16" i="39"/>
  <c r="AJ15" i="39"/>
  <c r="AD14" i="39"/>
  <c r="AF13" i="39"/>
  <c r="AH12" i="39"/>
  <c r="AJ11" i="39"/>
  <c r="AD10" i="39"/>
  <c r="AF9" i="39"/>
  <c r="AI62" i="39"/>
  <c r="AK61" i="39"/>
  <c r="AC61" i="39"/>
  <c r="AE60" i="39"/>
  <c r="AP60" i="39" s="1"/>
  <c r="AG59" i="39"/>
  <c r="BC59" i="39" s="1"/>
  <c r="AI58" i="39"/>
  <c r="AK57" i="39"/>
  <c r="AC57" i="39"/>
  <c r="AY57" i="39" s="1"/>
  <c r="AE56" i="39"/>
  <c r="AG55" i="39"/>
  <c r="AI54" i="39"/>
  <c r="AK53" i="39"/>
  <c r="AC53" i="39"/>
  <c r="AY53" i="39" s="1"/>
  <c r="AE52" i="39"/>
  <c r="AG51" i="39"/>
  <c r="AR51" i="39" s="1"/>
  <c r="AI50" i="39"/>
  <c r="AK49" i="39"/>
  <c r="AC49" i="39"/>
  <c r="AE48" i="39"/>
  <c r="AG47" i="39"/>
  <c r="AI46" i="39"/>
  <c r="AK45" i="39"/>
  <c r="AC45" i="39"/>
  <c r="AY45" i="39" s="1"/>
  <c r="AE44" i="39"/>
  <c r="AG43" i="39"/>
  <c r="AI42" i="39"/>
  <c r="AT42" i="39" s="1"/>
  <c r="AK41" i="39"/>
  <c r="BG41" i="39" s="1"/>
  <c r="AC41" i="39"/>
  <c r="AE40" i="39"/>
  <c r="AP40" i="39" s="1"/>
  <c r="AG39" i="39"/>
  <c r="AI38" i="39"/>
  <c r="AK37" i="39"/>
  <c r="AC37" i="39"/>
  <c r="AE36" i="39"/>
  <c r="AG35" i="39"/>
  <c r="AI34" i="39"/>
  <c r="AK33" i="39"/>
  <c r="BG33" i="39" s="1"/>
  <c r="AC33" i="39"/>
  <c r="AE32" i="39"/>
  <c r="AP32" i="39" s="1"/>
  <c r="AG31" i="39"/>
  <c r="AI30" i="39"/>
  <c r="AK29" i="39"/>
  <c r="AC29" i="39"/>
  <c r="AE28" i="39"/>
  <c r="AG27" i="39"/>
  <c r="BC27" i="39" s="1"/>
  <c r="AI26" i="39"/>
  <c r="AK25" i="39"/>
  <c r="AC25" i="39"/>
  <c r="AE24" i="39"/>
  <c r="AG23" i="39"/>
  <c r="AI22" i="39"/>
  <c r="AK21" i="39"/>
  <c r="AC21" i="39"/>
  <c r="AY21" i="39" s="1"/>
  <c r="AE20" i="39"/>
  <c r="AG19" i="39"/>
  <c r="AR19" i="39" s="1"/>
  <c r="AI18" i="39"/>
  <c r="AK17" i="39"/>
  <c r="AC17" i="39"/>
  <c r="AE16" i="39"/>
  <c r="AG15" i="39"/>
  <c r="AI14" i="39"/>
  <c r="AK13" i="39"/>
  <c r="AC13" i="39"/>
  <c r="AE12" i="39"/>
  <c r="AP12" i="39" s="1"/>
  <c r="AG11" i="39"/>
  <c r="AI10" i="39"/>
  <c r="AK9" i="39"/>
  <c r="BG9" i="39" s="1"/>
  <c r="AC9" i="39"/>
  <c r="AY9" i="39" s="1"/>
  <c r="AD44" i="39"/>
  <c r="AF43" i="39"/>
  <c r="AH42" i="39"/>
  <c r="AJ41" i="39"/>
  <c r="AU41" i="39" s="1"/>
  <c r="AD40" i="39"/>
  <c r="AF39" i="39"/>
  <c r="AH38" i="39"/>
  <c r="AJ37" i="39"/>
  <c r="AD36" i="39"/>
  <c r="AF35" i="39"/>
  <c r="BB35" i="39" s="1"/>
  <c r="AH34" i="39"/>
  <c r="AJ33" i="39"/>
  <c r="AD32" i="39"/>
  <c r="AF31" i="39"/>
  <c r="AH30" i="39"/>
  <c r="AJ29" i="39"/>
  <c r="AD28" i="39"/>
  <c r="AF27" i="39"/>
  <c r="AH26" i="39"/>
  <c r="AJ25" i="39"/>
  <c r="AD24" i="39"/>
  <c r="AF23" i="39"/>
  <c r="AH22" i="39"/>
  <c r="AJ21" i="39"/>
  <c r="AD20" i="39"/>
  <c r="AF19" i="39"/>
  <c r="AH18" i="39"/>
  <c r="AJ17" i="39"/>
  <c r="AD16" i="39"/>
  <c r="AF15" i="39"/>
  <c r="AH14" i="39"/>
  <c r="AJ13" i="39"/>
  <c r="AD12" i="39"/>
  <c r="AF11" i="39"/>
  <c r="BB11" i="39" s="1"/>
  <c r="AH10" i="39"/>
  <c r="AJ9" i="39"/>
  <c r="AE63" i="39"/>
  <c r="AG62" i="39"/>
  <c r="AI61" i="39"/>
  <c r="AK60" i="39"/>
  <c r="AC60" i="39"/>
  <c r="AE59" i="39"/>
  <c r="BA59" i="39" s="1"/>
  <c r="AG58" i="39"/>
  <c r="AR58" i="39" s="1"/>
  <c r="AI57" i="39"/>
  <c r="AK56" i="39"/>
  <c r="AC56" i="39"/>
  <c r="AY56" i="39" s="1"/>
  <c r="AE55" i="39"/>
  <c r="AG54" i="39"/>
  <c r="AI53" i="39"/>
  <c r="AK52" i="39"/>
  <c r="BG52" i="39" s="1"/>
  <c r="AC52" i="39"/>
  <c r="AY52" i="39" s="1"/>
  <c r="AE51" i="39"/>
  <c r="AG50" i="39"/>
  <c r="AI49" i="39"/>
  <c r="AK48" i="39"/>
  <c r="BG48" i="39" s="1"/>
  <c r="AC48" i="39"/>
  <c r="AE47" i="39"/>
  <c r="AG46" i="39"/>
  <c r="AI45" i="39"/>
  <c r="AK44" i="39"/>
  <c r="AC44" i="39"/>
  <c r="AE43" i="39"/>
  <c r="AG42" i="39"/>
  <c r="AI41" i="39"/>
  <c r="AK40" i="39"/>
  <c r="AC40" i="39"/>
  <c r="AG38" i="39"/>
  <c r="AR38" i="39" s="1"/>
  <c r="AI37" i="39"/>
  <c r="AK36" i="39"/>
  <c r="AC36" i="39"/>
  <c r="AE35" i="39"/>
  <c r="AG34" i="39"/>
  <c r="AI33" i="39"/>
  <c r="AK32" i="39"/>
  <c r="AC32" i="39"/>
  <c r="AE31" i="39"/>
  <c r="AP31" i="39" s="1"/>
  <c r="AG30" i="39"/>
  <c r="AI29" i="39"/>
  <c r="AK28" i="39"/>
  <c r="BG28" i="39" s="1"/>
  <c r="AC28" i="39"/>
  <c r="AY28" i="39" s="1"/>
  <c r="AE27" i="39"/>
  <c r="AG26" i="39"/>
  <c r="AI25" i="39"/>
  <c r="AK24" i="39"/>
  <c r="AC24" i="39"/>
  <c r="AE23" i="39"/>
  <c r="AG22" i="39"/>
  <c r="AI21" i="39"/>
  <c r="AK20" i="39"/>
  <c r="BG20" i="39" s="1"/>
  <c r="AC20" i="39"/>
  <c r="AE19" i="39"/>
  <c r="AG18" i="39"/>
  <c r="AI17" i="39"/>
  <c r="AK16" i="39"/>
  <c r="AC16" i="39"/>
  <c r="AE15" i="39"/>
  <c r="AP15" i="39" s="1"/>
  <c r="AG14" i="39"/>
  <c r="AI13" i="39"/>
  <c r="AK12" i="39"/>
  <c r="BG12" i="39" s="1"/>
  <c r="AC12" i="39"/>
  <c r="AE11" i="39"/>
  <c r="AG10" i="39"/>
  <c r="AI9" i="39"/>
  <c r="AT9" i="39" s="1"/>
  <c r="AP189" i="39"/>
  <c r="AR219" i="39"/>
  <c r="BF14" i="39"/>
  <c r="AY175" i="39"/>
  <c r="AY167" i="39"/>
  <c r="AY143" i="39"/>
  <c r="AT25" i="39"/>
  <c r="AY54" i="39"/>
  <c r="AU198" i="39"/>
  <c r="AR177" i="39"/>
  <c r="AP242" i="39"/>
  <c r="BB235" i="39"/>
  <c r="AY170" i="39"/>
  <c r="AT255" i="39"/>
  <c r="AN168" i="39"/>
  <c r="AY152" i="39"/>
  <c r="AT150" i="39"/>
  <c r="AY110" i="39"/>
  <c r="AY36" i="39"/>
  <c r="AY32" i="39"/>
  <c r="AN167" i="39"/>
  <c r="AT136" i="39"/>
  <c r="AT92" i="39"/>
  <c r="AP256" i="39"/>
  <c r="BB232" i="39"/>
  <c r="AY149" i="39"/>
  <c r="AT103" i="39"/>
  <c r="AT29" i="39"/>
  <c r="BF228" i="39"/>
  <c r="AP142" i="39"/>
  <c r="AP24" i="39"/>
  <c r="AT219" i="39"/>
  <c r="AP187" i="39"/>
  <c r="AR251" i="39"/>
  <c r="AR136" i="39"/>
  <c r="AP111" i="39"/>
  <c r="AP97" i="39"/>
  <c r="AP93" i="39"/>
  <c r="AP83" i="39"/>
  <c r="AP65" i="39"/>
  <c r="AP19" i="39"/>
  <c r="AP223" i="39"/>
  <c r="AP219" i="39"/>
  <c r="AP210" i="39"/>
  <c r="AN191" i="39"/>
  <c r="AT148" i="39"/>
  <c r="AN147" i="39"/>
  <c r="AT86" i="39"/>
  <c r="AU245" i="39"/>
  <c r="AU251" i="39"/>
  <c r="BB184" i="39"/>
  <c r="BF155" i="39"/>
  <c r="AU152" i="39"/>
  <c r="AU138" i="39"/>
  <c r="AU132" i="39"/>
  <c r="BB124" i="39"/>
  <c r="AU112" i="39"/>
  <c r="AU106" i="39"/>
  <c r="BB91" i="39"/>
  <c r="BB86" i="39"/>
  <c r="AU65" i="39"/>
  <c r="AU64" i="39"/>
  <c r="BB62" i="39"/>
  <c r="BB48" i="39"/>
  <c r="AU38" i="39"/>
  <c r="BF32" i="39"/>
  <c r="AU26" i="39"/>
  <c r="AT279" i="39"/>
  <c r="BF101" i="39"/>
  <c r="AY265" i="39"/>
  <c r="AT258" i="39"/>
  <c r="AV225" i="39"/>
  <c r="BG211" i="39"/>
  <c r="BG158" i="39"/>
  <c r="BG138" i="39"/>
  <c r="BG192" i="39"/>
  <c r="BG123" i="39"/>
  <c r="AV35" i="39"/>
  <c r="BG14" i="39"/>
  <c r="BB8" i="39"/>
  <c r="AR203" i="39" l="1"/>
  <c r="AR239" i="39"/>
  <c r="AR87" i="39"/>
  <c r="AR152" i="39"/>
  <c r="AR98" i="39"/>
  <c r="AR16" i="39"/>
  <c r="AR181" i="39"/>
  <c r="AR25" i="39"/>
  <c r="AR168" i="39"/>
  <c r="AR132" i="39"/>
  <c r="AR48" i="39"/>
  <c r="BF94" i="39"/>
  <c r="BF130" i="39"/>
  <c r="AR84" i="39"/>
  <c r="AR26" i="39"/>
  <c r="BF27" i="39"/>
  <c r="BF103" i="39"/>
  <c r="BF175" i="39"/>
  <c r="BF207" i="39"/>
  <c r="BF148" i="39"/>
  <c r="AR179" i="39"/>
  <c r="AR12" i="39"/>
  <c r="AR44" i="39"/>
  <c r="BF172" i="39"/>
  <c r="BF204" i="39"/>
  <c r="AR277" i="39"/>
  <c r="AV156" i="39"/>
  <c r="AR202" i="39"/>
  <c r="AR242" i="39"/>
  <c r="AR76" i="39"/>
  <c r="AV174" i="39"/>
  <c r="AR262" i="39"/>
  <c r="AR14" i="39"/>
  <c r="AR63" i="39"/>
  <c r="AR109" i="39"/>
  <c r="BF12" i="39"/>
  <c r="BF76" i="39"/>
  <c r="BF96" i="39"/>
  <c r="BF116" i="39"/>
  <c r="AV141" i="39"/>
  <c r="AR187" i="39"/>
  <c r="AV193" i="39"/>
  <c r="AR261" i="39"/>
  <c r="AR78" i="39"/>
  <c r="BF184" i="39"/>
  <c r="BF216" i="39"/>
  <c r="AR276" i="39"/>
  <c r="AR138" i="39"/>
  <c r="AR170" i="39"/>
  <c r="AR190" i="39"/>
  <c r="BG196" i="39"/>
  <c r="AR222" i="39"/>
  <c r="BF177" i="39"/>
  <c r="AR96" i="39"/>
  <c r="AR148" i="39"/>
  <c r="AR188" i="39"/>
  <c r="BG194" i="39"/>
  <c r="BB156" i="39"/>
  <c r="BG214" i="39"/>
  <c r="BF230" i="39"/>
  <c r="BF238" i="39"/>
  <c r="BB196" i="39"/>
  <c r="BB228" i="39"/>
  <c r="BB260" i="39"/>
  <c r="AV122" i="39"/>
  <c r="AV210" i="39"/>
  <c r="BF18" i="39"/>
  <c r="BB45" i="39"/>
  <c r="BF164" i="39"/>
  <c r="BF201" i="39"/>
  <c r="AR161" i="39"/>
  <c r="BB211" i="39"/>
  <c r="BF198" i="39"/>
  <c r="AR266" i="39"/>
  <c r="AV255" i="39"/>
  <c r="AV68" i="39"/>
  <c r="BF157" i="39"/>
  <c r="BF145" i="39"/>
  <c r="AR149" i="39"/>
  <c r="AV168" i="39"/>
  <c r="AV32" i="39"/>
  <c r="AV45" i="39"/>
  <c r="BF58" i="39"/>
  <c r="AR9" i="39"/>
  <c r="AR49" i="39"/>
  <c r="BF191" i="39"/>
  <c r="AR233" i="39"/>
  <c r="BF128" i="39"/>
  <c r="AV277" i="39"/>
  <c r="BF197" i="39"/>
  <c r="BF229" i="39"/>
  <c r="AR128" i="39"/>
  <c r="AR244" i="39"/>
  <c r="BF174" i="39"/>
  <c r="AV90" i="39"/>
  <c r="AV246" i="39"/>
  <c r="AR259" i="39"/>
  <c r="BF117" i="39"/>
  <c r="BF10" i="39"/>
  <c r="AR65" i="39"/>
  <c r="AR97" i="39"/>
  <c r="BF211" i="39"/>
  <c r="BF20" i="39"/>
  <c r="BF52" i="39"/>
  <c r="AR249" i="39"/>
  <c r="AR198" i="39"/>
  <c r="AR258" i="39"/>
  <c r="BF169" i="39"/>
  <c r="AR72" i="39"/>
  <c r="AV170" i="39"/>
  <c r="BG202" i="39"/>
  <c r="AR216" i="39"/>
  <c r="BG112" i="39"/>
  <c r="AV278" i="39"/>
  <c r="BG81" i="39"/>
  <c r="BB24" i="39"/>
  <c r="BB79" i="39"/>
  <c r="BF222" i="39"/>
  <c r="AV128" i="39"/>
  <c r="BF179" i="39"/>
  <c r="BF160" i="39"/>
  <c r="BF190" i="39"/>
  <c r="AR83" i="39"/>
  <c r="AR101" i="39"/>
  <c r="BF79" i="39"/>
  <c r="BF119" i="39"/>
  <c r="AR165" i="39"/>
  <c r="AR193" i="39"/>
  <c r="BF56" i="39"/>
  <c r="AR253" i="39"/>
  <c r="AR90" i="39"/>
  <c r="BF236" i="39"/>
  <c r="AV248" i="39"/>
  <c r="BF165" i="39"/>
  <c r="AR200" i="39"/>
  <c r="AR260" i="39"/>
  <c r="AV41" i="39"/>
  <c r="AR192" i="39"/>
  <c r="AV215" i="39"/>
  <c r="BF109" i="39"/>
  <c r="BF30" i="39"/>
  <c r="BF66" i="39"/>
  <c r="AR89" i="39"/>
  <c r="AR264" i="39"/>
  <c r="AR163" i="39"/>
  <c r="AR176" i="39"/>
  <c r="AR42" i="39"/>
  <c r="BF63" i="39"/>
  <c r="BF77" i="39"/>
  <c r="AR111" i="39"/>
  <c r="BF82" i="39"/>
  <c r="AR45" i="39"/>
  <c r="BF131" i="39"/>
  <c r="BF227" i="39"/>
  <c r="AR141" i="39"/>
  <c r="AR195" i="39"/>
  <c r="AR86" i="39"/>
  <c r="AR231" i="39"/>
  <c r="BG204" i="39"/>
  <c r="BF8" i="39"/>
  <c r="BB210" i="39"/>
  <c r="BB139" i="39"/>
  <c r="BG78" i="39"/>
  <c r="BE183" i="39"/>
  <c r="AR196" i="39"/>
  <c r="AV58" i="39"/>
  <c r="AV93" i="39"/>
  <c r="BF59" i="39"/>
  <c r="BB150" i="39"/>
  <c r="BB179" i="39"/>
  <c r="BB241" i="39"/>
  <c r="AR74" i="39"/>
  <c r="AR265" i="39"/>
  <c r="AV275" i="39"/>
  <c r="AR158" i="39"/>
  <c r="BF92" i="39"/>
  <c r="AU235" i="39"/>
  <c r="BF168" i="39"/>
  <c r="BF150" i="39"/>
  <c r="BF72" i="39"/>
  <c r="BF232" i="39"/>
  <c r="BF214" i="39"/>
  <c r="BF196" i="39"/>
  <c r="BF203" i="39"/>
  <c r="BF189" i="39"/>
  <c r="BF112" i="39"/>
  <c r="BF88" i="39"/>
  <c r="AR22" i="39"/>
  <c r="AR46" i="39"/>
  <c r="AV13" i="39"/>
  <c r="AR121" i="39"/>
  <c r="BF95" i="39"/>
  <c r="BF199" i="39"/>
  <c r="AR147" i="39"/>
  <c r="AR199" i="39"/>
  <c r="AR108" i="39"/>
  <c r="AR156" i="39"/>
  <c r="BF110" i="39"/>
  <c r="AV73" i="39"/>
  <c r="BF221" i="39"/>
  <c r="BF206" i="39"/>
  <c r="AR35" i="39"/>
  <c r="BF55" i="39"/>
  <c r="BF137" i="39"/>
  <c r="BF54" i="39"/>
  <c r="AV19" i="39"/>
  <c r="AV26" i="39"/>
  <c r="AV187" i="39"/>
  <c r="BF31" i="39"/>
  <c r="BF83" i="39"/>
  <c r="BF122" i="39"/>
  <c r="AR80" i="39"/>
  <c r="AR116" i="39"/>
  <c r="AR243" i="39"/>
  <c r="BF237" i="39"/>
  <c r="BB200" i="39"/>
  <c r="BB23" i="39"/>
  <c r="AR122" i="39"/>
  <c r="AR215" i="39"/>
  <c r="AY12" i="39"/>
  <c r="AN12" i="39"/>
  <c r="AR18" i="39"/>
  <c r="AV24" i="39"/>
  <c r="BF17" i="39"/>
  <c r="BF25" i="39"/>
  <c r="BF21" i="39"/>
  <c r="BF29" i="39"/>
  <c r="AR15" i="39"/>
  <c r="BF57" i="39"/>
  <c r="BF38" i="39"/>
  <c r="BF46" i="39"/>
  <c r="BF74" i="39"/>
  <c r="AR17" i="39"/>
  <c r="AR153" i="39"/>
  <c r="AR201" i="39"/>
  <c r="BF64" i="39"/>
  <c r="BF136" i="39"/>
  <c r="AR155" i="39"/>
  <c r="AR263" i="39"/>
  <c r="AR20" i="39"/>
  <c r="AR52" i="39"/>
  <c r="AR269" i="39"/>
  <c r="AR66" i="39"/>
  <c r="AR126" i="39"/>
  <c r="AR178" i="39"/>
  <c r="AR210" i="39"/>
  <c r="AR230" i="39"/>
  <c r="AR250" i="39"/>
  <c r="AV264" i="39"/>
  <c r="AR274" i="39"/>
  <c r="AR208" i="39"/>
  <c r="AR224" i="39"/>
  <c r="AR232" i="39"/>
  <c r="AR248" i="39"/>
  <c r="AR62" i="39"/>
  <c r="BB15" i="39"/>
  <c r="BB39" i="39"/>
  <c r="AR23" i="39"/>
  <c r="AV29" i="39"/>
  <c r="AR55" i="39"/>
  <c r="BF15" i="39"/>
  <c r="BF23" i="39"/>
  <c r="BF39" i="39"/>
  <c r="BF47" i="39"/>
  <c r="BB59" i="39"/>
  <c r="BF65" i="39"/>
  <c r="BF85" i="39"/>
  <c r="BF105" i="39"/>
  <c r="BG65" i="39"/>
  <c r="AR99" i="39"/>
  <c r="AR119" i="39"/>
  <c r="AV125" i="39"/>
  <c r="BB40" i="39"/>
  <c r="BF62" i="39"/>
  <c r="BB76" i="39"/>
  <c r="BF90" i="39"/>
  <c r="BF98" i="39"/>
  <c r="BG39" i="39"/>
  <c r="BG59" i="39"/>
  <c r="AR85" i="39"/>
  <c r="AR105" i="39"/>
  <c r="BG111" i="39"/>
  <c r="BF75" i="39"/>
  <c r="BF99" i="39"/>
  <c r="BF115" i="39"/>
  <c r="BF123" i="39"/>
  <c r="BF139" i="39"/>
  <c r="BF171" i="39"/>
  <c r="BF187" i="39"/>
  <c r="BF219" i="39"/>
  <c r="AR129" i="39"/>
  <c r="AT48" i="39"/>
  <c r="AR189" i="39"/>
  <c r="AT196" i="39"/>
  <c r="AR209" i="39"/>
  <c r="AR229" i="39"/>
  <c r="AT244" i="39"/>
  <c r="BB34" i="39"/>
  <c r="BF40" i="39"/>
  <c r="BB66" i="39"/>
  <c r="AR183" i="39"/>
  <c r="AY217" i="39"/>
  <c r="AR223" i="39"/>
  <c r="AY245" i="39"/>
  <c r="AR271" i="39"/>
  <c r="AR28" i="39"/>
  <c r="BG34" i="39"/>
  <c r="BB233" i="39"/>
  <c r="AR257" i="39"/>
  <c r="AT264" i="39"/>
  <c r="AY271" i="39"/>
  <c r="AR106" i="39"/>
  <c r="AP119" i="39"/>
  <c r="BB178" i="39"/>
  <c r="BF188" i="39"/>
  <c r="BF220" i="39"/>
  <c r="BB242" i="39"/>
  <c r="AR131" i="39"/>
  <c r="AR134" i="39"/>
  <c r="AR166" i="39"/>
  <c r="AR186" i="39"/>
  <c r="AT205" i="39"/>
  <c r="AR218" i="39"/>
  <c r="AR238" i="39"/>
  <c r="AP267" i="39"/>
  <c r="AR60" i="39"/>
  <c r="AR144" i="39"/>
  <c r="AR184" i="39"/>
  <c r="AR236" i="39"/>
  <c r="AR268" i="39"/>
  <c r="BB152" i="39"/>
  <c r="AU158" i="39"/>
  <c r="AV258" i="39"/>
  <c r="AY270" i="39"/>
  <c r="BB208" i="39"/>
  <c r="AT273" i="39"/>
  <c r="AR10" i="39"/>
  <c r="BB31" i="39"/>
  <c r="AR30" i="39"/>
  <c r="AR50" i="39"/>
  <c r="AR43" i="39"/>
  <c r="BF26" i="39"/>
  <c r="BF106" i="39"/>
  <c r="AR13" i="39"/>
  <c r="BF132" i="39"/>
  <c r="BF152" i="39"/>
  <c r="AR94" i="39"/>
  <c r="AR8" i="39"/>
  <c r="AR174" i="39"/>
  <c r="AR226" i="39"/>
  <c r="AR246" i="39"/>
  <c r="AR112" i="39"/>
  <c r="AR172" i="39"/>
  <c r="AR204" i="39"/>
  <c r="BF67" i="39"/>
  <c r="BF73" i="39"/>
  <c r="BF133" i="39"/>
  <c r="AR67" i="39"/>
  <c r="AV81" i="39"/>
  <c r="AR107" i="39"/>
  <c r="AV113" i="39"/>
  <c r="AR135" i="39"/>
  <c r="BF42" i="39"/>
  <c r="BF78" i="39"/>
  <c r="BF114" i="39"/>
  <c r="AV27" i="39"/>
  <c r="AR41" i="39"/>
  <c r="AV47" i="39"/>
  <c r="AV99" i="39"/>
  <c r="AR113" i="39"/>
  <c r="AR33" i="39"/>
  <c r="AV143" i="39"/>
  <c r="AR217" i="39"/>
  <c r="BF80" i="39"/>
  <c r="BF100" i="39"/>
  <c r="BF120" i="39"/>
  <c r="BF140" i="39"/>
  <c r="AR139" i="39"/>
  <c r="AR171" i="39"/>
  <c r="AR191" i="39"/>
  <c r="AV273" i="39"/>
  <c r="AV10" i="39"/>
  <c r="AR36" i="39"/>
  <c r="AV42" i="39"/>
  <c r="AR245" i="39"/>
  <c r="AR82" i="39"/>
  <c r="AV88" i="39"/>
  <c r="AR114" i="39"/>
  <c r="AR279" i="39"/>
  <c r="AR142" i="39"/>
  <c r="AR194" i="39"/>
  <c r="AR68" i="39"/>
  <c r="AR100" i="39"/>
  <c r="AR228" i="39"/>
  <c r="AR240" i="39"/>
  <c r="AR256" i="39"/>
  <c r="AR272" i="39"/>
  <c r="BF162" i="39"/>
  <c r="AU162" i="39"/>
  <c r="BE205" i="39"/>
  <c r="AQ262" i="39"/>
  <c r="BG189" i="39"/>
  <c r="BG101" i="39"/>
  <c r="BG26" i="39"/>
  <c r="BG238" i="39"/>
  <c r="BG100" i="39"/>
  <c r="BG149" i="39"/>
  <c r="BG227" i="39"/>
  <c r="AT133" i="39"/>
  <c r="BG152" i="39"/>
  <c r="AV224" i="39"/>
  <c r="BG224" i="39"/>
  <c r="AT265" i="39"/>
  <c r="BG201" i="39"/>
  <c r="BB30" i="39"/>
  <c r="BB246" i="39"/>
  <c r="BB147" i="39"/>
  <c r="BB47" i="39"/>
  <c r="BB177" i="39"/>
  <c r="BB146" i="39"/>
  <c r="BB106" i="39"/>
  <c r="BB134" i="39"/>
  <c r="BB193" i="39"/>
  <c r="BB186" i="39"/>
  <c r="BB176" i="39"/>
  <c r="BB183" i="39"/>
  <c r="BB110" i="39"/>
  <c r="BB72" i="39"/>
  <c r="BB247" i="39"/>
  <c r="AT278" i="39"/>
  <c r="AT59" i="39"/>
  <c r="BG110" i="39"/>
  <c r="BA117" i="39"/>
  <c r="AT163" i="39"/>
  <c r="AT267" i="39"/>
  <c r="BE182" i="39"/>
  <c r="BF195" i="39"/>
  <c r="AU195" i="39"/>
  <c r="AT227" i="39"/>
  <c r="BG164" i="39"/>
  <c r="AQ178" i="39"/>
  <c r="AU75" i="39"/>
  <c r="AQ46" i="39"/>
  <c r="AU230" i="39"/>
  <c r="BA161" i="39"/>
  <c r="BC157" i="39"/>
  <c r="BC171" i="39"/>
  <c r="BG90" i="39"/>
  <c r="AY109" i="39"/>
  <c r="AN109" i="39"/>
  <c r="AQ279" i="39"/>
  <c r="AQ170" i="39"/>
  <c r="AU128" i="39"/>
  <c r="AQ177" i="39"/>
  <c r="AT82" i="39"/>
  <c r="AT99" i="39"/>
  <c r="AT215" i="39"/>
  <c r="AT146" i="39"/>
  <c r="AT120" i="39"/>
  <c r="AT195" i="39"/>
  <c r="AT30" i="39"/>
  <c r="AT274" i="39"/>
  <c r="AT104" i="39"/>
  <c r="AT201" i="39"/>
  <c r="AT178" i="39"/>
  <c r="AT126" i="39"/>
  <c r="AT113" i="39"/>
  <c r="AT257" i="39"/>
  <c r="AT71" i="39"/>
  <c r="AT114" i="39"/>
  <c r="AT100" i="39"/>
  <c r="AT45" i="39"/>
  <c r="AT231" i="39"/>
  <c r="AT252" i="39"/>
  <c r="AT168" i="39"/>
  <c r="AT60" i="39"/>
  <c r="AT17" i="39"/>
  <c r="AT213" i="39"/>
  <c r="AT93" i="39"/>
  <c r="BF156" i="39"/>
  <c r="AU156" i="39"/>
  <c r="AP259" i="39"/>
  <c r="BA259" i="39"/>
  <c r="BF158" i="39"/>
  <c r="AT193" i="39"/>
  <c r="AT143" i="39"/>
  <c r="AT223" i="39"/>
  <c r="BG122" i="39"/>
  <c r="BG165" i="39"/>
  <c r="AU23" i="39"/>
  <c r="BB101" i="39"/>
  <c r="BB127" i="39"/>
  <c r="BF141" i="39"/>
  <c r="BB182" i="39"/>
  <c r="BB258" i="39"/>
  <c r="AT38" i="39"/>
  <c r="AT28" i="39"/>
  <c r="AT261" i="39"/>
  <c r="AT21" i="39"/>
  <c r="BG60" i="39"/>
  <c r="BG21" i="39"/>
  <c r="BG53" i="39"/>
  <c r="BB37" i="39"/>
  <c r="BB123" i="39"/>
  <c r="BG77" i="39"/>
  <c r="BG97" i="39"/>
  <c r="BG23" i="39"/>
  <c r="AT64" i="39"/>
  <c r="BG83" i="39"/>
  <c r="AT116" i="39"/>
  <c r="BB81" i="39"/>
  <c r="BB97" i="39"/>
  <c r="AT140" i="39"/>
  <c r="BG187" i="39"/>
  <c r="BB26" i="39"/>
  <c r="BB58" i="39"/>
  <c r="BB130" i="39"/>
  <c r="AT78" i="39"/>
  <c r="AT142" i="39"/>
  <c r="AT174" i="39"/>
  <c r="AP188" i="39"/>
  <c r="BG221" i="39"/>
  <c r="AT39" i="39"/>
  <c r="AT248" i="39"/>
  <c r="BG72" i="39"/>
  <c r="AT117" i="39"/>
  <c r="BB218" i="39"/>
  <c r="BB250" i="39"/>
  <c r="BB128" i="39"/>
  <c r="AT118" i="39"/>
  <c r="AT145" i="39"/>
  <c r="BB57" i="39"/>
  <c r="BB213" i="39"/>
  <c r="BB54" i="39"/>
  <c r="BB254" i="39"/>
  <c r="BF91" i="39"/>
  <c r="BF161" i="39"/>
  <c r="BF193" i="39"/>
  <c r="AU237" i="39"/>
  <c r="AV86" i="39"/>
  <c r="AV118" i="39"/>
  <c r="BG226" i="39"/>
  <c r="AT37" i="39"/>
  <c r="AT57" i="39"/>
  <c r="AT18" i="39"/>
  <c r="BB9" i="39"/>
  <c r="BB17" i="39"/>
  <c r="BB25" i="39"/>
  <c r="BB33" i="39"/>
  <c r="BB41" i="39"/>
  <c r="BB49" i="39"/>
  <c r="BB67" i="39"/>
  <c r="BB87" i="39"/>
  <c r="BB107" i="39"/>
  <c r="AT74" i="39"/>
  <c r="BB20" i="39"/>
  <c r="BB64" i="39"/>
  <c r="AQ92" i="39"/>
  <c r="BB100" i="39"/>
  <c r="AT20" i="39"/>
  <c r="BG67" i="39"/>
  <c r="BB77" i="39"/>
  <c r="BB85" i="39"/>
  <c r="BB117" i="39"/>
  <c r="BB141" i="39"/>
  <c r="BB173" i="39"/>
  <c r="AQ189" i="39"/>
  <c r="BB205" i="39"/>
  <c r="BB221" i="39"/>
  <c r="AT156" i="39"/>
  <c r="BB10" i="39"/>
  <c r="BB42" i="39"/>
  <c r="BB74" i="39"/>
  <c r="BB94" i="39"/>
  <c r="BB114" i="39"/>
  <c r="BB154" i="39"/>
  <c r="AT158" i="39"/>
  <c r="AT246" i="39"/>
  <c r="AT266" i="39"/>
  <c r="AT69" i="39"/>
  <c r="BA95" i="39"/>
  <c r="AT101" i="39"/>
  <c r="BB170" i="39"/>
  <c r="BF212" i="39"/>
  <c r="BF244" i="39"/>
  <c r="AP123" i="39"/>
  <c r="AP155" i="39"/>
  <c r="AN79" i="39"/>
  <c r="AT181" i="39"/>
  <c r="AY188" i="39"/>
  <c r="BG200" i="39"/>
  <c r="AN240" i="39"/>
  <c r="AP247" i="39"/>
  <c r="AT253" i="39"/>
  <c r="AV268" i="39"/>
  <c r="BB163" i="39"/>
  <c r="BB195" i="39"/>
  <c r="BB227" i="39"/>
  <c r="BB239" i="39"/>
  <c r="BB251" i="39"/>
  <c r="AP276" i="39"/>
  <c r="BF126" i="39"/>
  <c r="BF134" i="39"/>
  <c r="AQ160" i="39"/>
  <c r="AU166" i="39"/>
  <c r="AY234" i="39"/>
  <c r="BF194" i="39"/>
  <c r="BF210" i="39"/>
  <c r="BF218" i="39"/>
  <c r="BF226" i="39"/>
  <c r="AY222" i="39"/>
  <c r="AY262" i="39"/>
  <c r="AT271" i="39"/>
  <c r="BB216" i="39"/>
  <c r="BB248" i="39"/>
  <c r="AQ263" i="39"/>
  <c r="AU273" i="39"/>
  <c r="AT276" i="39"/>
  <c r="AY82" i="39"/>
  <c r="AP101" i="39"/>
  <c r="AT127" i="39"/>
  <c r="AY154" i="39"/>
  <c r="AP193" i="39"/>
  <c r="AP229" i="39"/>
  <c r="AP273" i="39"/>
  <c r="AP162" i="39"/>
  <c r="BB148" i="39"/>
  <c r="BF154" i="39"/>
  <c r="BG234" i="39"/>
  <c r="BF233" i="39"/>
  <c r="AQ188" i="39"/>
  <c r="AT251" i="39"/>
  <c r="BB220" i="39"/>
  <c r="BB252" i="39"/>
  <c r="AV119" i="39"/>
  <c r="BG119" i="39"/>
  <c r="BF16" i="39"/>
  <c r="AU16" i="39"/>
  <c r="AN175" i="39"/>
  <c r="AN98" i="39"/>
  <c r="AN13" i="39"/>
  <c r="AN261" i="39"/>
  <c r="AY193" i="39"/>
  <c r="AN193" i="39"/>
  <c r="AN116" i="39"/>
  <c r="AN194" i="39"/>
  <c r="BB92" i="39"/>
  <c r="AN188" i="39"/>
  <c r="BE46" i="39"/>
  <c r="AQ73" i="39"/>
  <c r="AQ145" i="39"/>
  <c r="AQ169" i="39"/>
  <c r="BE180" i="39"/>
  <c r="AN207" i="39"/>
  <c r="AQ90" i="39"/>
  <c r="BE242" i="39"/>
  <c r="AN249" i="39"/>
  <c r="BE51" i="39"/>
  <c r="AN255" i="39"/>
  <c r="AN275" i="39"/>
  <c r="AN104" i="39"/>
  <c r="AQ174" i="39"/>
  <c r="AQ238" i="39"/>
  <c r="AY132" i="39"/>
  <c r="BE177" i="39"/>
  <c r="AY216" i="39"/>
  <c r="BE229" i="39"/>
  <c r="AY236" i="39"/>
  <c r="AY256" i="39"/>
  <c r="AY264" i="39"/>
  <c r="AQ255" i="39"/>
  <c r="AP129" i="39"/>
  <c r="BE135" i="39"/>
  <c r="AT135" i="39"/>
  <c r="AP169" i="39"/>
  <c r="BE207" i="39"/>
  <c r="BF33" i="39"/>
  <c r="AU33" i="39"/>
  <c r="AY239" i="39"/>
  <c r="AN239" i="39"/>
  <c r="AN238" i="39"/>
  <c r="AN213" i="39"/>
  <c r="AN248" i="39"/>
  <c r="AN199" i="39"/>
  <c r="AN246" i="39"/>
  <c r="AY168" i="39"/>
  <c r="AN50" i="39"/>
  <c r="AN125" i="39"/>
  <c r="AN39" i="39"/>
  <c r="AN52" i="39"/>
  <c r="AN267" i="39"/>
  <c r="AN190" i="39"/>
  <c r="AN75" i="39"/>
  <c r="AN203" i="39"/>
  <c r="AN110" i="39"/>
  <c r="AN111" i="39"/>
  <c r="AN243" i="39"/>
  <c r="AN148" i="39"/>
  <c r="AN271" i="39"/>
  <c r="AN242" i="39"/>
  <c r="AN195" i="39"/>
  <c r="AN65" i="39"/>
  <c r="AY136" i="39"/>
  <c r="AN84" i="39"/>
  <c r="BA118" i="39"/>
  <c r="BA138" i="39"/>
  <c r="BA190" i="39"/>
  <c r="BE215" i="39"/>
  <c r="BE52" i="39"/>
  <c r="BE9" i="39"/>
  <c r="BE24" i="39"/>
  <c r="BE230" i="39"/>
  <c r="BE225" i="39"/>
  <c r="BE176" i="39"/>
  <c r="BE92" i="39"/>
  <c r="BE29" i="39"/>
  <c r="BE15" i="39"/>
  <c r="BE224" i="39"/>
  <c r="AV67" i="39"/>
  <c r="AN279" i="39"/>
  <c r="AN155" i="39"/>
  <c r="BE227" i="39"/>
  <c r="BE32" i="39"/>
  <c r="AY211" i="39"/>
  <c r="AN96" i="39"/>
  <c r="AQ63" i="39"/>
  <c r="AQ88" i="39"/>
  <c r="AU27" i="39"/>
  <c r="AN171" i="39"/>
  <c r="BE110" i="39"/>
  <c r="AQ24" i="39"/>
  <c r="BE44" i="39"/>
  <c r="AQ113" i="39"/>
  <c r="AQ201" i="39"/>
  <c r="BB201" i="39"/>
  <c r="AY157" i="39"/>
  <c r="AY208" i="39"/>
  <c r="AY180" i="39"/>
  <c r="AY140" i="39"/>
  <c r="AY100" i="39"/>
  <c r="AY93" i="39"/>
  <c r="AY251" i="39"/>
  <c r="AY266" i="39"/>
  <c r="AY75" i="39"/>
  <c r="AN235" i="39"/>
  <c r="AY202" i="39"/>
  <c r="AY96" i="39"/>
  <c r="AY18" i="39"/>
  <c r="AY13" i="39"/>
  <c r="AY258" i="39"/>
  <c r="AY267" i="39"/>
  <c r="AY148" i="39"/>
  <c r="AY42" i="39"/>
  <c r="AY16" i="39"/>
  <c r="AY179" i="39"/>
  <c r="AY129" i="39"/>
  <c r="AY224" i="39"/>
  <c r="AY200" i="39"/>
  <c r="AY215" i="39"/>
  <c r="AY119" i="39"/>
  <c r="AY241" i="39"/>
  <c r="AY260" i="39"/>
  <c r="AQ150" i="39"/>
  <c r="AN149" i="39"/>
  <c r="AP246" i="39"/>
  <c r="AP98" i="39"/>
  <c r="AP167" i="39"/>
  <c r="AP115" i="39"/>
  <c r="AP37" i="39"/>
  <c r="AP11" i="39"/>
  <c r="AP218" i="39"/>
  <c r="AP270" i="39"/>
  <c r="AP118" i="39"/>
  <c r="AP107" i="39"/>
  <c r="AP184" i="39"/>
  <c r="AP262" i="39"/>
  <c r="AP108" i="39"/>
  <c r="AP168" i="39"/>
  <c r="AP94" i="39"/>
  <c r="AP62" i="39"/>
  <c r="AP87" i="39"/>
  <c r="AP73" i="39"/>
  <c r="AP43" i="39"/>
  <c r="AP23" i="39"/>
  <c r="AP225" i="39"/>
  <c r="AP209" i="39"/>
  <c r="AN209" i="39"/>
  <c r="AY229" i="39"/>
  <c r="AN229" i="39"/>
  <c r="AN237" i="39"/>
  <c r="BA256" i="39"/>
  <c r="AN14" i="39"/>
  <c r="AN46" i="39"/>
  <c r="AY171" i="39"/>
  <c r="AN263" i="39"/>
  <c r="AP79" i="39"/>
  <c r="AT85" i="39"/>
  <c r="BE85" i="39"/>
  <c r="AN92" i="39"/>
  <c r="AY92" i="39"/>
  <c r="AP139" i="39"/>
  <c r="AN152" i="39"/>
  <c r="AP171" i="39"/>
  <c r="AU9" i="39"/>
  <c r="BF9" i="39"/>
  <c r="BF48" i="39"/>
  <c r="AU48" i="39"/>
  <c r="AN241" i="39"/>
  <c r="AN274" i="39"/>
  <c r="AU73" i="39"/>
  <c r="BF180" i="39"/>
  <c r="AN43" i="39"/>
  <c r="AQ147" i="39"/>
  <c r="AQ91" i="39"/>
  <c r="AQ235" i="39"/>
  <c r="AQ267" i="39"/>
  <c r="AQ79" i="39"/>
  <c r="AQ254" i="39"/>
  <c r="AQ111" i="39"/>
  <c r="AQ32" i="39"/>
  <c r="BE244" i="39"/>
  <c r="AQ246" i="39"/>
  <c r="AN44" i="39"/>
  <c r="BA221" i="39"/>
  <c r="AN18" i="39"/>
  <c r="BE140" i="39"/>
  <c r="AN60" i="39"/>
  <c r="BE130" i="39"/>
  <c r="AQ52" i="39"/>
  <c r="BA242" i="39"/>
  <c r="AN270" i="39"/>
  <c r="AN170" i="39"/>
  <c r="AY231" i="39"/>
  <c r="BE238" i="39"/>
  <c r="AN45" i="39"/>
  <c r="AU37" i="39"/>
  <c r="BF37" i="39"/>
  <c r="BE34" i="39"/>
  <c r="AQ13" i="39"/>
  <c r="AQ29" i="39"/>
  <c r="AQ45" i="39"/>
  <c r="BE70" i="39"/>
  <c r="AN117" i="39"/>
  <c r="AQ104" i="39"/>
  <c r="BE96" i="39"/>
  <c r="AN123" i="39"/>
  <c r="AQ105" i="39"/>
  <c r="BB121" i="39"/>
  <c r="AQ121" i="39"/>
  <c r="AY268" i="39"/>
  <c r="AY246" i="39"/>
  <c r="AQ28" i="39"/>
  <c r="AP177" i="39"/>
  <c r="AP204" i="39"/>
  <c r="AP199" i="39"/>
  <c r="AP114" i="39"/>
  <c r="AN19" i="39"/>
  <c r="AN93" i="39"/>
  <c r="BE38" i="39"/>
  <c r="BE100" i="39"/>
  <c r="BE146" i="39"/>
  <c r="AP250" i="39"/>
  <c r="AQ218" i="39"/>
  <c r="AQ58" i="39"/>
  <c r="BG143" i="39"/>
  <c r="AN260" i="39"/>
  <c r="AN180" i="39"/>
  <c r="AY259" i="39"/>
  <c r="AU120" i="39"/>
  <c r="BB189" i="39"/>
  <c r="AQ25" i="39"/>
  <c r="AN266" i="39"/>
  <c r="AN257" i="39"/>
  <c r="AN100" i="39"/>
  <c r="AN179" i="39"/>
  <c r="BA139" i="39"/>
  <c r="AN151" i="39"/>
  <c r="BE104" i="39"/>
  <c r="BE25" i="39"/>
  <c r="AQ55" i="39"/>
  <c r="AN162" i="39"/>
  <c r="AQ66" i="39"/>
  <c r="AQ240" i="39"/>
  <c r="AQ112" i="39"/>
  <c r="AQ242" i="39"/>
  <c r="AN277" i="39"/>
  <c r="AN107" i="39"/>
  <c r="AN90" i="39"/>
  <c r="AN158" i="39"/>
  <c r="AQ213" i="39"/>
  <c r="AN49" i="39"/>
  <c r="BB240" i="39"/>
  <c r="AN64" i="39"/>
  <c r="BE67" i="39"/>
  <c r="BA93" i="39"/>
  <c r="BE191" i="39"/>
  <c r="AP237" i="39"/>
  <c r="BE61" i="39"/>
  <c r="BE22" i="39"/>
  <c r="BE54" i="39"/>
  <c r="AQ71" i="39"/>
  <c r="AQ131" i="39"/>
  <c r="BE98" i="39"/>
  <c r="AQ68" i="39"/>
  <c r="BE188" i="39"/>
  <c r="BE208" i="39"/>
  <c r="BE228" i="39"/>
  <c r="AQ78" i="39"/>
  <c r="AQ118" i="39"/>
  <c r="BF144" i="39"/>
  <c r="BE202" i="39"/>
  <c r="BE222" i="39"/>
  <c r="BF239" i="39"/>
  <c r="AQ166" i="39"/>
  <c r="BF176" i="39"/>
  <c r="AQ274" i="39"/>
  <c r="BE133" i="39"/>
  <c r="BE185" i="39"/>
  <c r="BE217" i="39"/>
  <c r="BE237" i="39"/>
  <c r="AV80" i="39"/>
  <c r="AN268" i="39"/>
  <c r="BF111" i="39"/>
  <c r="AU269" i="39"/>
  <c r="BG66" i="39"/>
  <c r="AY118" i="39"/>
  <c r="AT131" i="39"/>
  <c r="AY178" i="39"/>
  <c r="BA197" i="39"/>
  <c r="AT203" i="39"/>
  <c r="AP265" i="39"/>
  <c r="BF138" i="39"/>
  <c r="BB164" i="39"/>
  <c r="AT239" i="39"/>
  <c r="AN258" i="39"/>
  <c r="BB236" i="39"/>
  <c r="AQ268" i="39"/>
  <c r="AY243" i="39"/>
  <c r="BF129" i="39"/>
  <c r="BF173" i="39"/>
  <c r="AU205" i="39"/>
  <c r="AU261" i="39"/>
  <c r="AT8" i="39"/>
  <c r="AN62" i="39"/>
  <c r="BG74" i="39"/>
  <c r="BA81" i="39"/>
  <c r="BE87" i="39"/>
  <c r="AN94" i="39"/>
  <c r="AP113" i="39"/>
  <c r="BA133" i="39"/>
  <c r="BA153" i="39"/>
  <c r="AT159" i="39"/>
  <c r="BA173" i="39"/>
  <c r="AT179" i="39"/>
  <c r="AY186" i="39"/>
  <c r="AP269" i="39"/>
  <c r="BB140" i="39"/>
  <c r="BF146" i="39"/>
  <c r="BB172" i="39"/>
  <c r="BF178" i="39"/>
  <c r="BF186" i="39"/>
  <c r="BF234" i="39"/>
  <c r="BF242" i="39"/>
  <c r="AU258" i="39"/>
  <c r="AN250" i="39"/>
  <c r="AT259" i="39"/>
  <c r="BB212" i="39"/>
  <c r="BB244" i="39"/>
  <c r="AN146" i="39"/>
  <c r="AY146" i="39"/>
  <c r="BA205" i="39"/>
  <c r="AP205" i="39"/>
  <c r="BA253" i="39"/>
  <c r="AP253" i="39"/>
  <c r="AP133" i="39"/>
  <c r="BF35" i="39"/>
  <c r="AU35" i="39"/>
  <c r="BA69" i="39"/>
  <c r="BA47" i="39"/>
  <c r="BA30" i="39"/>
  <c r="BA148" i="39"/>
  <c r="BC13" i="39"/>
  <c r="BC86" i="39"/>
  <c r="BC139" i="39"/>
  <c r="BC134" i="39"/>
  <c r="BA13" i="39"/>
  <c r="BF241" i="39"/>
  <c r="AU241" i="39"/>
  <c r="BA57" i="39"/>
  <c r="BA121" i="39"/>
  <c r="AU56" i="39"/>
  <c r="AU103" i="39"/>
  <c r="BA123" i="39"/>
  <c r="AY104" i="39"/>
  <c r="AQ239" i="39"/>
  <c r="BA112" i="39"/>
  <c r="BA134" i="39"/>
  <c r="AP52" i="39"/>
  <c r="BA52" i="39"/>
  <c r="BF24" i="39"/>
  <c r="AU24" i="39"/>
  <c r="AP59" i="39"/>
  <c r="BF205" i="39"/>
  <c r="AY62" i="39"/>
  <c r="BA27" i="39"/>
  <c r="BA146" i="39"/>
  <c r="BA166" i="39"/>
  <c r="BA226" i="39"/>
  <c r="BA228" i="39"/>
  <c r="BA45" i="39"/>
  <c r="BA151" i="39"/>
  <c r="BA125" i="39"/>
  <c r="BA89" i="39"/>
  <c r="AP89" i="39"/>
  <c r="BA250" i="39"/>
  <c r="AY250" i="39"/>
  <c r="BF166" i="39"/>
  <c r="BA145" i="39"/>
  <c r="BA225" i="39"/>
  <c r="BA66" i="39"/>
  <c r="BA140" i="39"/>
  <c r="AU204" i="39"/>
  <c r="AV154" i="39"/>
  <c r="BF44" i="39"/>
  <c r="AU58" i="39"/>
  <c r="BB160" i="39"/>
  <c r="AU172" i="39"/>
  <c r="AU186" i="39"/>
  <c r="AN186" i="39"/>
  <c r="BA33" i="39"/>
  <c r="BA43" i="39"/>
  <c r="BA79" i="39"/>
  <c r="BA85" i="39"/>
  <c r="BA97" i="39"/>
  <c r="BC208" i="39"/>
  <c r="BA227" i="39"/>
  <c r="AP22" i="39"/>
  <c r="AN20" i="39"/>
  <c r="AY20" i="39"/>
  <c r="AU51" i="39"/>
  <c r="BF51" i="39"/>
  <c r="AN63" i="39"/>
  <c r="AY63" i="39"/>
  <c r="BA158" i="39"/>
  <c r="AP158" i="39"/>
  <c r="BA183" i="39"/>
  <c r="AP183" i="39"/>
  <c r="BA12" i="39"/>
  <c r="BA40" i="39"/>
  <c r="BA116" i="39"/>
  <c r="BA174" i="39"/>
  <c r="BA194" i="39"/>
  <c r="AQ206" i="39"/>
  <c r="BB206" i="39"/>
  <c r="AY164" i="39"/>
  <c r="AN164" i="39"/>
  <c r="BA203" i="39"/>
  <c r="BA243" i="39"/>
  <c r="BA247" i="39"/>
  <c r="AU148" i="39"/>
  <c r="BA19" i="39"/>
  <c r="BA63" i="39"/>
  <c r="BA113" i="39"/>
  <c r="BA199" i="39"/>
  <c r="BA209" i="39"/>
  <c r="BC55" i="39"/>
  <c r="AT139" i="39"/>
  <c r="BE139" i="39"/>
  <c r="AN166" i="39"/>
  <c r="AY166" i="39"/>
  <c r="AU173" i="39"/>
  <c r="BA196" i="39"/>
  <c r="BA94" i="39"/>
  <c r="BA114" i="39"/>
  <c r="BA78" i="39"/>
  <c r="BA32" i="39"/>
  <c r="BA231" i="39"/>
  <c r="BA157" i="39"/>
  <c r="BA204" i="39"/>
  <c r="BA176" i="39"/>
  <c r="BA222" i="39"/>
  <c r="BA169" i="39"/>
  <c r="BA83" i="39"/>
  <c r="BA212" i="39"/>
  <c r="BA108" i="39"/>
  <c r="BA61" i="39"/>
  <c r="BA46" i="39"/>
  <c r="BA136" i="39"/>
  <c r="BA235" i="39"/>
  <c r="BA111" i="39"/>
  <c r="BA41" i="39"/>
  <c r="AP235" i="39"/>
  <c r="BA264" i="39"/>
  <c r="BA80" i="39"/>
  <c r="BA144" i="39"/>
  <c r="BA62" i="39"/>
  <c r="BA233" i="39"/>
  <c r="BA219" i="39"/>
  <c r="BA119" i="39"/>
  <c r="BA109" i="39"/>
  <c r="BA39" i="39"/>
  <c r="BA155" i="39"/>
  <c r="BA188" i="39"/>
  <c r="BA142" i="39"/>
  <c r="BA14" i="39"/>
  <c r="BA177" i="39"/>
  <c r="BA149" i="39"/>
  <c r="BA42" i="39"/>
  <c r="BA254" i="39"/>
  <c r="BF19" i="39"/>
  <c r="BA141" i="39"/>
  <c r="BA223" i="39"/>
  <c r="AT87" i="39"/>
  <c r="BA192" i="39"/>
  <c r="BA218" i="39"/>
  <c r="BA262" i="39"/>
  <c r="BA246" i="39"/>
  <c r="BB73" i="39"/>
  <c r="AU95" i="39"/>
  <c r="BB169" i="39"/>
  <c r="BC20" i="39"/>
  <c r="BA87" i="39"/>
  <c r="BA187" i="39"/>
  <c r="BA172" i="39"/>
  <c r="AY94" i="39"/>
  <c r="AP153" i="39"/>
  <c r="BA68" i="39"/>
  <c r="BA168" i="39"/>
  <c r="BC187" i="39"/>
  <c r="BF149" i="39"/>
  <c r="AU149" i="39"/>
  <c r="BF213" i="39"/>
  <c r="AU213" i="39"/>
  <c r="BA73" i="39"/>
  <c r="BG190" i="39"/>
  <c r="AV190" i="39"/>
  <c r="BA217" i="39"/>
  <c r="BA249" i="39"/>
  <c r="BA260" i="39"/>
  <c r="BA245" i="39"/>
  <c r="BC245" i="39"/>
  <c r="AU79" i="39"/>
  <c r="BA65" i="39"/>
  <c r="BA9" i="39"/>
  <c r="BA21" i="39"/>
  <c r="BA37" i="39"/>
  <c r="BC50" i="39"/>
  <c r="AP81" i="39"/>
  <c r="AP103" i="39"/>
  <c r="BA189" i="39"/>
  <c r="BC35" i="39"/>
  <c r="BA98" i="39"/>
  <c r="BA72" i="39"/>
  <c r="BA170" i="39"/>
  <c r="BA115" i="39"/>
  <c r="AP249" i="39"/>
  <c r="BC47" i="39"/>
  <c r="AQ51" i="39"/>
  <c r="BB51" i="39"/>
  <c r="AN11" i="39"/>
  <c r="AY11" i="39"/>
  <c r="BA214" i="39"/>
  <c r="AY235" i="39"/>
  <c r="AY64" i="39"/>
  <c r="AY68" i="39"/>
  <c r="AY162" i="39"/>
  <c r="AY130" i="39"/>
  <c r="AY213" i="39"/>
  <c r="AY113" i="39"/>
  <c r="AY153" i="39"/>
  <c r="AY105" i="39"/>
  <c r="AY78" i="39"/>
  <c r="AY169" i="39"/>
  <c r="AP117" i="39"/>
  <c r="AP68" i="39"/>
  <c r="AP42" i="39"/>
  <c r="AP144" i="39"/>
  <c r="AP136" i="39"/>
  <c r="AP41" i="39"/>
  <c r="AP9" i="39"/>
  <c r="AP258" i="39"/>
  <c r="AP254" i="39"/>
  <c r="AY181" i="39"/>
  <c r="AN181" i="39"/>
  <c r="AN201" i="39"/>
  <c r="AY201" i="39"/>
  <c r="AY209" i="39"/>
  <c r="AP33" i="39"/>
  <c r="BA191" i="39"/>
  <c r="BC34" i="39"/>
  <c r="BA124" i="39"/>
  <c r="AN51" i="39"/>
  <c r="AY51" i="39"/>
  <c r="BA90" i="39"/>
  <c r="BG113" i="39"/>
  <c r="AY263" i="39"/>
  <c r="AY253" i="39"/>
  <c r="AU67" i="39"/>
  <c r="BF113" i="39"/>
  <c r="AP227" i="39"/>
  <c r="AP135" i="39"/>
  <c r="AP195" i="39"/>
  <c r="AN227" i="39"/>
  <c r="AY19" i="39"/>
  <c r="AN101" i="39"/>
  <c r="AY183" i="39"/>
  <c r="AY190" i="39"/>
  <c r="AY30" i="39"/>
  <c r="AP46" i="39"/>
  <c r="AP261" i="39"/>
  <c r="AP176" i="39"/>
  <c r="AN35" i="39"/>
  <c r="AY89" i="39"/>
  <c r="AY151" i="39"/>
  <c r="AY203" i="39"/>
  <c r="AY46" i="39"/>
  <c r="BF41" i="39"/>
  <c r="AY50" i="39"/>
  <c r="AY88" i="39"/>
  <c r="AY198" i="39"/>
  <c r="AY220" i="39"/>
  <c r="BA88" i="39"/>
  <c r="AY22" i="39"/>
  <c r="AY155" i="39"/>
  <c r="BA31" i="39"/>
  <c r="BA51" i="39"/>
  <c r="AP51" i="39"/>
  <c r="AN25" i="39"/>
  <c r="AY25" i="39"/>
  <c r="BA44" i="39"/>
  <c r="AT50" i="39"/>
  <c r="BE50" i="39"/>
  <c r="AU93" i="39"/>
  <c r="BF93" i="39"/>
  <c r="BA54" i="39"/>
  <c r="AP54" i="39"/>
  <c r="BA74" i="39"/>
  <c r="AY131" i="39"/>
  <c r="BA150" i="39"/>
  <c r="BA178" i="39"/>
  <c r="AY191" i="39"/>
  <c r="BA198" i="39"/>
  <c r="BA152" i="39"/>
  <c r="AY165" i="39"/>
  <c r="AY185" i="39"/>
  <c r="AP212" i="39"/>
  <c r="AY225" i="39"/>
  <c r="AN233" i="39"/>
  <c r="AY233" i="39"/>
  <c r="BA240" i="39"/>
  <c r="AP260" i="39"/>
  <c r="BA17" i="39"/>
  <c r="BA49" i="39"/>
  <c r="AP266" i="39"/>
  <c r="AP95" i="39"/>
  <c r="AN8" i="39"/>
  <c r="AY8" i="39"/>
  <c r="AN234" i="39"/>
  <c r="AN32" i="39"/>
  <c r="AN273" i="39"/>
  <c r="AN157" i="39"/>
  <c r="AN129" i="39"/>
  <c r="AN89" i="39"/>
  <c r="AN66" i="39"/>
  <c r="AN143" i="39"/>
  <c r="AN36" i="39"/>
  <c r="AN78" i="39"/>
  <c r="AN22" i="39"/>
  <c r="AN24" i="39"/>
  <c r="AN55" i="39"/>
  <c r="AN15" i="39"/>
  <c r="AN153" i="39"/>
  <c r="AN81" i="39"/>
  <c r="AN245" i="39"/>
  <c r="AN34" i="39"/>
  <c r="AN54" i="39"/>
  <c r="AN130" i="39"/>
  <c r="BA207" i="39"/>
  <c r="AN16" i="39"/>
  <c r="BC22" i="39"/>
  <c r="BA35" i="39"/>
  <c r="BA55" i="39"/>
  <c r="AP16" i="39"/>
  <c r="AN29" i="39"/>
  <c r="AP92" i="39"/>
  <c r="AN105" i="39"/>
  <c r="AY125" i="39"/>
  <c r="AP18" i="39"/>
  <c r="AY39" i="39"/>
  <c r="AN59" i="39"/>
  <c r="AP78" i="39"/>
  <c r="AY111" i="39"/>
  <c r="AN135" i="39"/>
  <c r="BA154" i="39"/>
  <c r="BA202" i="39"/>
  <c r="AN215" i="39"/>
  <c r="BC221" i="39"/>
  <c r="BA128" i="39"/>
  <c r="AT162" i="39"/>
  <c r="AN169" i="39"/>
  <c r="BG181" i="39"/>
  <c r="AY189" i="39"/>
  <c r="BG209" i="39"/>
  <c r="BA216" i="39"/>
  <c r="BG229" i="39"/>
  <c r="BG237" i="39"/>
  <c r="AP244" i="39"/>
  <c r="AT250" i="39"/>
  <c r="AP264" i="39"/>
  <c r="AP21" i="39"/>
  <c r="AT27" i="39"/>
  <c r="AY34" i="39"/>
  <c r="BG46" i="39"/>
  <c r="AT256" i="39"/>
  <c r="AN80" i="39"/>
  <c r="BG92" i="39"/>
  <c r="AP99" i="39"/>
  <c r="BF208" i="39"/>
  <c r="BF240" i="39"/>
  <c r="AN278" i="39"/>
  <c r="BA127" i="39"/>
  <c r="AN140" i="39"/>
  <c r="BA179" i="39"/>
  <c r="AP211" i="39"/>
  <c r="AP231" i="39"/>
  <c r="AP251" i="39"/>
  <c r="AU277" i="39"/>
  <c r="BF209" i="39"/>
  <c r="BB255" i="39"/>
  <c r="AT182" i="39"/>
  <c r="BA236" i="39"/>
  <c r="BC64" i="39"/>
  <c r="BG70" i="39"/>
  <c r="AP77" i="39"/>
  <c r="AY90" i="39"/>
  <c r="BG102" i="39"/>
  <c r="AP109" i="39"/>
  <c r="AY122" i="39"/>
  <c r="BA129" i="39"/>
  <c r="AT155" i="39"/>
  <c r="AY182" i="39"/>
  <c r="BA201" i="39"/>
  <c r="AY214" i="39"/>
  <c r="BA8" i="39"/>
  <c r="BB136" i="39"/>
  <c r="AU142" i="39"/>
  <c r="BF182" i="39"/>
  <c r="AN254" i="39"/>
  <c r="AT263" i="39"/>
  <c r="BA23" i="39"/>
  <c r="AN56" i="39"/>
  <c r="AN17" i="39"/>
  <c r="BA36" i="39"/>
  <c r="AY49" i="39"/>
  <c r="AP72" i="39"/>
  <c r="AP80" i="39"/>
  <c r="AP112" i="39"/>
  <c r="AY79" i="39"/>
  <c r="AT211" i="39"/>
  <c r="AN183" i="39"/>
  <c r="AP196" i="39"/>
  <c r="AN217" i="39"/>
  <c r="AN265" i="39"/>
  <c r="AN128" i="39"/>
  <c r="AN160" i="39"/>
  <c r="AY252" i="39"/>
  <c r="AP245" i="39"/>
  <c r="BA261" i="39"/>
  <c r="BA11" i="39"/>
  <c r="AY24" i="39"/>
  <c r="AY44" i="39"/>
  <c r="AP63" i="39"/>
  <c r="BA24" i="39"/>
  <c r="AY81" i="39"/>
  <c r="AN113" i="39"/>
  <c r="AY27" i="39"/>
  <c r="AY67" i="39"/>
  <c r="AN119" i="39"/>
  <c r="AP190" i="39"/>
  <c r="BA210" i="39"/>
  <c r="AP230" i="39"/>
  <c r="BA184" i="39"/>
  <c r="AN42" i="39"/>
  <c r="AN251" i="39"/>
  <c r="BA258" i="39"/>
  <c r="AN88" i="39"/>
  <c r="BA107" i="39"/>
  <c r="AN276" i="39"/>
  <c r="BA135" i="39"/>
  <c r="BA167" i="39"/>
  <c r="AP275" i="39"/>
  <c r="BB204" i="39"/>
  <c r="BA137" i="39"/>
  <c r="AP233" i="39"/>
  <c r="AY29" i="39"/>
  <c r="BF118" i="39"/>
  <c r="AU267" i="39"/>
  <c r="AT14" i="39"/>
  <c r="BE14" i="39"/>
  <c r="BB61" i="39"/>
  <c r="AQ61" i="39"/>
  <c r="AQ83" i="39"/>
  <c r="BB83" i="39"/>
  <c r="AN77" i="39"/>
  <c r="AY77" i="39"/>
  <c r="AR103" i="39"/>
  <c r="BC103" i="39"/>
  <c r="BE16" i="39"/>
  <c r="AT16" i="39"/>
  <c r="BB185" i="39"/>
  <c r="AQ185" i="39"/>
  <c r="BB217" i="39"/>
  <c r="AQ217" i="39"/>
  <c r="AQ70" i="39"/>
  <c r="BB70" i="39"/>
  <c r="AT214" i="39"/>
  <c r="BE214" i="39"/>
  <c r="AY269" i="39"/>
  <c r="AN269" i="39"/>
  <c r="BC32" i="39"/>
  <c r="AR32" i="39"/>
  <c r="AN72" i="39"/>
  <c r="AY72" i="39"/>
  <c r="AP91" i="39"/>
  <c r="BA91" i="39"/>
  <c r="BB143" i="39"/>
  <c r="AQ143" i="39"/>
  <c r="BB63" i="39"/>
  <c r="BC14" i="39"/>
  <c r="BC43" i="39"/>
  <c r="BC140" i="39"/>
  <c r="BC54" i="39"/>
  <c r="AY41" i="39"/>
  <c r="AN41" i="39"/>
  <c r="AY31" i="39"/>
  <c r="AN31" i="39"/>
  <c r="BA58" i="39"/>
  <c r="AP58" i="39"/>
  <c r="BA241" i="39"/>
  <c r="AP241" i="39"/>
  <c r="AQ180" i="39"/>
  <c r="BB180" i="39"/>
  <c r="BC112" i="39"/>
  <c r="BC240" i="39"/>
  <c r="BC95" i="39"/>
  <c r="BC63" i="39"/>
  <c r="AQ81" i="39"/>
  <c r="AR71" i="39"/>
  <c r="BC71" i="39"/>
  <c r="BC45" i="39"/>
  <c r="BE84" i="39"/>
  <c r="AT84" i="39"/>
  <c r="AT160" i="39"/>
  <c r="BE160" i="39"/>
  <c r="AU84" i="39"/>
  <c r="BF84" i="39"/>
  <c r="BB98" i="39"/>
  <c r="AQ98" i="39"/>
  <c r="BA156" i="39"/>
  <c r="AP156" i="39"/>
  <c r="BA53" i="39"/>
  <c r="AP53" i="39"/>
  <c r="AN112" i="39"/>
  <c r="AY112" i="39"/>
  <c r="AR146" i="39"/>
  <c r="BC146" i="39"/>
  <c r="BE165" i="39"/>
  <c r="AT165" i="39"/>
  <c r="AN192" i="39"/>
  <c r="AY192" i="39"/>
  <c r="AQ116" i="39"/>
  <c r="BB116" i="39"/>
  <c r="BB231" i="39"/>
  <c r="AQ231" i="39"/>
  <c r="BE83" i="39"/>
  <c r="AT83" i="39"/>
  <c r="AN142" i="39"/>
  <c r="AY142" i="39"/>
  <c r="BE175" i="39"/>
  <c r="AT175" i="39"/>
  <c r="BG230" i="39"/>
  <c r="AQ168" i="39"/>
  <c r="AQ196" i="39"/>
  <c r="AQ192" i="39"/>
  <c r="AQ152" i="39"/>
  <c r="AQ82" i="39"/>
  <c r="AQ212" i="39"/>
  <c r="AQ156" i="39"/>
  <c r="AQ128" i="39"/>
  <c r="AQ163" i="39"/>
  <c r="AQ99" i="39"/>
  <c r="AQ210" i="39"/>
  <c r="AQ227" i="39"/>
  <c r="AQ211" i="39"/>
  <c r="AQ205" i="39"/>
  <c r="AQ200" i="39"/>
  <c r="AQ142" i="39"/>
  <c r="AQ140" i="39"/>
  <c r="AQ62" i="39"/>
  <c r="AQ204" i="39"/>
  <c r="AQ223" i="39"/>
  <c r="AQ224" i="39"/>
  <c r="AQ214" i="39"/>
  <c r="AQ30" i="39"/>
  <c r="AQ247" i="39"/>
  <c r="AQ251" i="39"/>
  <c r="AQ260" i="39"/>
  <c r="AQ269" i="39"/>
  <c r="BB168" i="39"/>
  <c r="AQ154" i="39"/>
  <c r="AQ124" i="39"/>
  <c r="AQ26" i="39"/>
  <c r="AQ134" i="39"/>
  <c r="AQ159" i="39"/>
  <c r="AQ107" i="39"/>
  <c r="AQ85" i="39"/>
  <c r="AQ234" i="39"/>
  <c r="AQ233" i="39"/>
  <c r="AQ215" i="39"/>
  <c r="AQ232" i="39"/>
  <c r="AQ244" i="39"/>
  <c r="AQ248" i="39"/>
  <c r="AQ261" i="39"/>
  <c r="AQ273" i="39"/>
  <c r="AQ186" i="39"/>
  <c r="AQ146" i="39"/>
  <c r="AQ108" i="39"/>
  <c r="AQ258" i="39"/>
  <c r="AQ221" i="39"/>
  <c r="AQ220" i="39"/>
  <c r="AQ241" i="39"/>
  <c r="AQ252" i="39"/>
  <c r="AQ256" i="39"/>
  <c r="AQ264" i="39"/>
  <c r="AQ275" i="39"/>
  <c r="AQ48" i="39"/>
  <c r="AQ277" i="39"/>
  <c r="AQ276" i="39"/>
  <c r="AQ110" i="39"/>
  <c r="AQ127" i="39"/>
  <c r="AQ57" i="39"/>
  <c r="AQ208" i="39"/>
  <c r="AQ253" i="39"/>
  <c r="AQ265" i="39"/>
  <c r="BE234" i="39"/>
  <c r="BE232" i="39"/>
  <c r="BE144" i="39"/>
  <c r="BE138" i="39"/>
  <c r="BE108" i="39"/>
  <c r="BE20" i="39"/>
  <c r="BE179" i="39"/>
  <c r="BE123" i="39"/>
  <c r="BE59" i="39"/>
  <c r="BE201" i="39"/>
  <c r="BE48" i="39"/>
  <c r="BE213" i="39"/>
  <c r="BE119" i="39"/>
  <c r="BE39" i="39"/>
  <c r="BE194" i="39"/>
  <c r="BE184" i="39"/>
  <c r="BE150" i="39"/>
  <c r="BE136" i="39"/>
  <c r="BE124" i="39"/>
  <c r="BE235" i="39"/>
  <c r="BE181" i="39"/>
  <c r="BE117" i="39"/>
  <c r="BE63" i="39"/>
  <c r="BE223" i="39"/>
  <c r="BE47" i="39"/>
  <c r="BE226" i="39"/>
  <c r="BE174" i="39"/>
  <c r="BE158" i="39"/>
  <c r="BE142" i="39"/>
  <c r="BE72" i="39"/>
  <c r="BE211" i="39"/>
  <c r="BE129" i="39"/>
  <c r="BE37" i="39"/>
  <c r="BE219" i="39"/>
  <c r="BE169" i="39"/>
  <c r="BE71" i="39"/>
  <c r="BE57" i="39"/>
  <c r="BE190" i="39"/>
  <c r="BE148" i="39"/>
  <c r="BE120" i="39"/>
  <c r="BE28" i="39"/>
  <c r="BE239" i="39"/>
  <c r="BE195" i="39"/>
  <c r="BE161" i="39"/>
  <c r="BE143" i="39"/>
  <c r="AT235" i="39"/>
  <c r="BE241" i="39"/>
  <c r="BE118" i="39"/>
  <c r="BE193" i="39"/>
  <c r="BE45" i="39"/>
  <c r="BE11" i="39"/>
  <c r="BE8" i="39"/>
  <c r="BE56" i="39"/>
  <c r="BE231" i="39"/>
  <c r="BE236" i="39"/>
  <c r="BE220" i="39"/>
  <c r="BE206" i="39"/>
  <c r="BE198" i="39"/>
  <c r="BE164" i="39"/>
  <c r="BE82" i="39"/>
  <c r="BE12" i="39"/>
  <c r="BE89" i="39"/>
  <c r="BG98" i="39"/>
  <c r="BG79" i="39"/>
  <c r="BG127" i="39"/>
  <c r="BG16" i="39"/>
  <c r="BG80" i="39"/>
  <c r="BG132" i="39"/>
  <c r="BG176" i="39"/>
  <c r="BG232" i="39"/>
  <c r="BG162" i="39"/>
  <c r="AQ64" i="39"/>
  <c r="AQ266" i="39"/>
  <c r="AT54" i="39"/>
  <c r="BC222" i="39"/>
  <c r="BA104" i="39"/>
  <c r="BC41" i="39"/>
  <c r="BE78" i="39"/>
  <c r="BE178" i="39"/>
  <c r="BE21" i="39"/>
  <c r="AY117" i="39"/>
  <c r="BE145" i="39"/>
  <c r="AN189" i="39"/>
  <c r="AT34" i="39"/>
  <c r="BF124" i="39"/>
  <c r="BA234" i="39"/>
  <c r="AQ164" i="39"/>
  <c r="AQ23" i="39"/>
  <c r="BE42" i="39"/>
  <c r="BE86" i="39"/>
  <c r="BG109" i="39"/>
  <c r="AV109" i="39"/>
  <c r="AP10" i="39"/>
  <c r="BA10" i="39"/>
  <c r="AR37" i="39"/>
  <c r="BC37" i="39"/>
  <c r="BG63" i="39"/>
  <c r="AV63" i="39"/>
  <c r="BB225" i="39"/>
  <c r="AQ225" i="39"/>
  <c r="AT154" i="39"/>
  <c r="BE154" i="39"/>
  <c r="AY221" i="39"/>
  <c r="AN221" i="39"/>
  <c r="BE19" i="39"/>
  <c r="AT19" i="39"/>
  <c r="BE65" i="39"/>
  <c r="AT65" i="39"/>
  <c r="AQ120" i="39"/>
  <c r="BB120" i="39"/>
  <c r="BC138" i="39"/>
  <c r="AQ175" i="39"/>
  <c r="BB175" i="39"/>
  <c r="BC56" i="39"/>
  <c r="BC180" i="39"/>
  <c r="BC175" i="39"/>
  <c r="BC231" i="39"/>
  <c r="BA84" i="39"/>
  <c r="BE41" i="39"/>
  <c r="AT41" i="39"/>
  <c r="BF13" i="39"/>
  <c r="AU13" i="39"/>
  <c r="BB21" i="39"/>
  <c r="AQ21" i="39"/>
  <c r="BC91" i="39"/>
  <c r="AR91" i="39"/>
  <c r="BA132" i="39"/>
  <c r="AP132" i="39"/>
  <c r="BA38" i="39"/>
  <c r="AP38" i="39"/>
  <c r="AY103" i="39"/>
  <c r="AN103" i="39"/>
  <c r="BB88" i="39"/>
  <c r="BB113" i="39"/>
  <c r="BC42" i="39"/>
  <c r="BC209" i="39"/>
  <c r="BA48" i="39"/>
  <c r="AP48" i="39"/>
  <c r="BC79" i="39"/>
  <c r="AR79" i="39"/>
  <c r="BC117" i="39"/>
  <c r="AR117" i="39"/>
  <c r="BE128" i="39"/>
  <c r="AT128" i="39"/>
  <c r="BA182" i="39"/>
  <c r="AP182" i="39"/>
  <c r="BB138" i="39"/>
  <c r="AQ138" i="39"/>
  <c r="BC40" i="39"/>
  <c r="AR40" i="39"/>
  <c r="AP67" i="39"/>
  <c r="BA67" i="39"/>
  <c r="AT105" i="39"/>
  <c r="BE105" i="39"/>
  <c r="BB198" i="39"/>
  <c r="AQ198" i="39"/>
  <c r="BB230" i="39"/>
  <c r="AQ230" i="39"/>
  <c r="BA159" i="39"/>
  <c r="AP159" i="39"/>
  <c r="AN172" i="39"/>
  <c r="AY172" i="39"/>
  <c r="AY58" i="39"/>
  <c r="AN58" i="39"/>
  <c r="BG222" i="39"/>
  <c r="AY150" i="39"/>
  <c r="AN150" i="39"/>
  <c r="BG206" i="39"/>
  <c r="BG191" i="39"/>
  <c r="BG239" i="39"/>
  <c r="BG57" i="39"/>
  <c r="BG89" i="39"/>
  <c r="BG133" i="39"/>
  <c r="BG225" i="39"/>
  <c r="BA244" i="39"/>
  <c r="AN262" i="39"/>
  <c r="AY255" i="39"/>
  <c r="BC249" i="39"/>
  <c r="BC242" i="39"/>
  <c r="AQ130" i="39"/>
  <c r="BB104" i="39"/>
  <c r="BB166" i="39"/>
  <c r="BA99" i="39"/>
  <c r="AT22" i="39"/>
  <c r="AR54" i="39"/>
  <c r="AR64" i="39"/>
  <c r="AR241" i="39"/>
  <c r="BC204" i="39"/>
  <c r="BA251" i="39"/>
  <c r="AR47" i="39"/>
  <c r="AP146" i="39"/>
  <c r="BE151" i="39"/>
  <c r="BE173" i="39"/>
  <c r="AQ216" i="39"/>
  <c r="AT44" i="39"/>
  <c r="AY60" i="39"/>
  <c r="BE192" i="39"/>
  <c r="BE218" i="39"/>
  <c r="BG54" i="39"/>
  <c r="BG131" i="39"/>
  <c r="BG88" i="39"/>
  <c r="BG180" i="39"/>
  <c r="BG240" i="39"/>
  <c r="BG170" i="39"/>
  <c r="BG198" i="39"/>
  <c r="BG203" i="39"/>
  <c r="BG25" i="39"/>
  <c r="BG61" i="39"/>
  <c r="BG137" i="39"/>
  <c r="BE243" i="39"/>
  <c r="BC254" i="39"/>
  <c r="AY249" i="39"/>
  <c r="AY242" i="39"/>
  <c r="AQ72" i="39"/>
  <c r="AQ137" i="39"/>
  <c r="BB71" i="39"/>
  <c r="BF97" i="39"/>
  <c r="BF104" i="39"/>
  <c r="AU109" i="39"/>
  <c r="BF142" i="39"/>
  <c r="AU176" i="39"/>
  <c r="AQ257" i="39"/>
  <c r="AQ14" i="39"/>
  <c r="BA92" i="39"/>
  <c r="AN28" i="39"/>
  <c r="AT70" i="39"/>
  <c r="BC18" i="39"/>
  <c r="BC38" i="39"/>
  <c r="AP55" i="39"/>
  <c r="BA77" i="39"/>
  <c r="AP127" i="39"/>
  <c r="BC198" i="39"/>
  <c r="BA211" i="39"/>
  <c r="AP30" i="39"/>
  <c r="BC215" i="39"/>
  <c r="AT185" i="39"/>
  <c r="BE43" i="39"/>
  <c r="AN85" i="39"/>
  <c r="BE103" i="39"/>
  <c r="AY135" i="39"/>
  <c r="BE155" i="39"/>
  <c r="AQ202" i="39"/>
  <c r="AT177" i="39"/>
  <c r="AY80" i="39"/>
  <c r="BE114" i="39"/>
  <c r="AN132" i="39"/>
  <c r="BE152" i="39"/>
  <c r="AQ219" i="39"/>
  <c r="AQ229" i="39"/>
  <c r="BC33" i="39"/>
  <c r="AT229" i="39"/>
  <c r="AP90" i="39"/>
  <c r="AP154" i="39"/>
  <c r="BE77" i="39"/>
  <c r="BE93" i="39"/>
  <c r="AY123" i="39"/>
  <c r="BE147" i="39"/>
  <c r="BE159" i="39"/>
  <c r="AQ228" i="39"/>
  <c r="AQ11" i="39"/>
  <c r="AQ37" i="39"/>
  <c r="AT96" i="39"/>
  <c r="AR57" i="39"/>
  <c r="AQ97" i="39"/>
  <c r="AQ167" i="39"/>
  <c r="AQ94" i="39"/>
  <c r="AT33" i="39"/>
  <c r="BE33" i="39"/>
  <c r="AT53" i="39"/>
  <c r="BE53" i="39"/>
  <c r="AU69" i="39"/>
  <c r="BF69" i="39"/>
  <c r="AN97" i="39"/>
  <c r="AY97" i="39"/>
  <c r="AR123" i="39"/>
  <c r="BC123" i="39"/>
  <c r="AP50" i="39"/>
  <c r="BA50" i="39"/>
  <c r="AN159" i="39"/>
  <c r="AY159" i="39"/>
  <c r="AR213" i="39"/>
  <c r="BC213" i="39"/>
  <c r="BC110" i="39"/>
  <c r="AY174" i="39"/>
  <c r="AN174" i="39"/>
  <c r="BF202" i="39"/>
  <c r="AU202" i="39"/>
  <c r="BC250" i="39"/>
  <c r="AT46" i="39"/>
  <c r="BC67" i="39"/>
  <c r="AR59" i="39"/>
  <c r="AP28" i="39"/>
  <c r="BA28" i="39"/>
  <c r="BB60" i="39"/>
  <c r="AQ60" i="39"/>
  <c r="AY71" i="39"/>
  <c r="AN71" i="39"/>
  <c r="AQ89" i="39"/>
  <c r="BB89" i="39"/>
  <c r="AP257" i="39"/>
  <c r="BA257" i="39"/>
  <c r="BA15" i="39"/>
  <c r="AP151" i="39"/>
  <c r="AP116" i="39"/>
  <c r="AT51" i="39"/>
  <c r="AQ123" i="39"/>
  <c r="AN61" i="39"/>
  <c r="AY61" i="39"/>
  <c r="BF45" i="39"/>
  <c r="AU45" i="39"/>
  <c r="AY133" i="39"/>
  <c r="AN133" i="39"/>
  <c r="AN91" i="39"/>
  <c r="AY91" i="39"/>
  <c r="BF147" i="39"/>
  <c r="AU147" i="39"/>
  <c r="BG233" i="39"/>
  <c r="BG161" i="39"/>
  <c r="BG125" i="39"/>
  <c r="BG188" i="39"/>
  <c r="BG185" i="39"/>
  <c r="BG121" i="39"/>
  <c r="BG235" i="39"/>
  <c r="BG159" i="39"/>
  <c r="BG178" i="39"/>
  <c r="BG150" i="39"/>
  <c r="BG216" i="39"/>
  <c r="BG120" i="39"/>
  <c r="BG76" i="39"/>
  <c r="BG135" i="39"/>
  <c r="BG91" i="39"/>
  <c r="BG126" i="39"/>
  <c r="BG86" i="39"/>
  <c r="BC143" i="39"/>
  <c r="AR143" i="39"/>
  <c r="BB249" i="39"/>
  <c r="AQ249" i="39"/>
  <c r="AT73" i="39"/>
  <c r="BE73" i="39"/>
  <c r="AR118" i="39"/>
  <c r="BC118" i="39"/>
  <c r="BB199" i="39"/>
  <c r="AQ199" i="39"/>
  <c r="BE115" i="39"/>
  <c r="AT115" i="39"/>
  <c r="BG58" i="39"/>
  <c r="BG106" i="39"/>
  <c r="BG87" i="39"/>
  <c r="BG148" i="39"/>
  <c r="BG184" i="39"/>
  <c r="BG182" i="39"/>
  <c r="BG218" i="39"/>
  <c r="BG207" i="39"/>
  <c r="BG172" i="39"/>
  <c r="BG29" i="39"/>
  <c r="BG141" i="39"/>
  <c r="BG193" i="39"/>
  <c r="AY254" i="39"/>
  <c r="AQ76" i="39"/>
  <c r="AU12" i="39"/>
  <c r="BB29" i="39"/>
  <c r="BB105" i="39"/>
  <c r="BB131" i="39"/>
  <c r="BB188" i="39"/>
  <c r="AQ272" i="39"/>
  <c r="AQ250" i="39"/>
  <c r="AQ38" i="39"/>
  <c r="AT110" i="39"/>
  <c r="AR34" i="39"/>
  <c r="BC78" i="39"/>
  <c r="BC125" i="39"/>
  <c r="AP194" i="39"/>
  <c r="BC219" i="39"/>
  <c r="BE157" i="39"/>
  <c r="BE203" i="39"/>
  <c r="AQ236" i="39"/>
  <c r="BE23" i="39"/>
  <c r="AR221" i="39"/>
  <c r="BE64" i="39"/>
  <c r="BE80" i="39"/>
  <c r="BE168" i="39"/>
  <c r="BE196" i="39"/>
  <c r="BA70" i="39"/>
  <c r="AP124" i="39"/>
  <c r="AY59" i="39"/>
  <c r="BE125" i="39"/>
  <c r="AQ15" i="39"/>
  <c r="AT98" i="39"/>
  <c r="AQ9" i="39"/>
  <c r="AQ103" i="39"/>
  <c r="AQ179" i="39"/>
  <c r="AQ42" i="39"/>
  <c r="AQ34" i="39"/>
  <c r="AU89" i="39"/>
  <c r="BF89" i="39"/>
  <c r="BE90" i="39"/>
  <c r="AT90" i="39"/>
  <c r="AQ16" i="39"/>
  <c r="BB16" i="39"/>
  <c r="AN83" i="39"/>
  <c r="AY83" i="39"/>
  <c r="BA122" i="39"/>
  <c r="AP122" i="39"/>
  <c r="AN127" i="39"/>
  <c r="AY127" i="39"/>
  <c r="AP180" i="39"/>
  <c r="BA180" i="39"/>
  <c r="AP208" i="39"/>
  <c r="BA208" i="39"/>
  <c r="BC229" i="39"/>
  <c r="BC185" i="39"/>
  <c r="BC147" i="39"/>
  <c r="BC179" i="39"/>
  <c r="BC233" i="39"/>
  <c r="BC193" i="39"/>
  <c r="BC178" i="39"/>
  <c r="BC132" i="39"/>
  <c r="BC122" i="39"/>
  <c r="BC94" i="39"/>
  <c r="BC82" i="39"/>
  <c r="BC26" i="39"/>
  <c r="BC49" i="39"/>
  <c r="BC144" i="39"/>
  <c r="BC256" i="39"/>
  <c r="BC104" i="39"/>
  <c r="BC99" i="39"/>
  <c r="BC153" i="39"/>
  <c r="BC234" i="39"/>
  <c r="BC226" i="39"/>
  <c r="BC106" i="39"/>
  <c r="BC98" i="39"/>
  <c r="BC46" i="39"/>
  <c r="BC36" i="39"/>
  <c r="BC9" i="39"/>
  <c r="BC200" i="39"/>
  <c r="BC186" i="39"/>
  <c r="BC174" i="39"/>
  <c r="BC76" i="39"/>
  <c r="BC246" i="39"/>
  <c r="BC90" i="39"/>
  <c r="BC74" i="39"/>
  <c r="BC52" i="39"/>
  <c r="BC81" i="39"/>
  <c r="BC161" i="39"/>
  <c r="BC58" i="39"/>
  <c r="BC10" i="39"/>
  <c r="BC255" i="39"/>
  <c r="AT97" i="39"/>
  <c r="BE97" i="39"/>
  <c r="BE209" i="39"/>
  <c r="AT209" i="39"/>
  <c r="AN134" i="39"/>
  <c r="AY134" i="39"/>
  <c r="AN264" i="39"/>
  <c r="BC28" i="39"/>
  <c r="BA102" i="39"/>
  <c r="BE76" i="39"/>
  <c r="AP148" i="39"/>
  <c r="AY48" i="39"/>
  <c r="AN48" i="39"/>
  <c r="AQ53" i="39"/>
  <c r="BB53" i="39"/>
  <c r="BA64" i="39"/>
  <c r="AP64" i="39"/>
  <c r="AR77" i="39"/>
  <c r="BC77" i="39"/>
  <c r="BC253" i="39"/>
  <c r="AU30" i="39"/>
  <c r="AU76" i="39"/>
  <c r="AU110" i="39"/>
  <c r="BA60" i="39"/>
  <c r="BC24" i="39"/>
  <c r="AP47" i="39"/>
  <c r="BA101" i="39"/>
  <c r="BC89" i="39"/>
  <c r="BC109" i="39"/>
  <c r="BE116" i="39"/>
  <c r="AQ209" i="39"/>
  <c r="AR133" i="39"/>
  <c r="AN9" i="39"/>
  <c r="AT61" i="39"/>
  <c r="BE127" i="39"/>
  <c r="AQ148" i="39"/>
  <c r="AT247" i="39"/>
  <c r="BE247" i="39"/>
  <c r="BG22" i="39"/>
  <c r="BG118" i="39"/>
  <c r="BG27" i="39"/>
  <c r="BG107" i="39"/>
  <c r="BG104" i="39"/>
  <c r="BG156" i="39"/>
  <c r="BG142" i="39"/>
  <c r="BG171" i="39"/>
  <c r="BG215" i="39"/>
  <c r="BG236" i="39"/>
  <c r="BG73" i="39"/>
  <c r="BG105" i="39"/>
  <c r="BG157" i="39"/>
  <c r="AQ96" i="39"/>
  <c r="BB13" i="39"/>
  <c r="BB52" i="39"/>
  <c r="BB118" i="39"/>
  <c r="AQ54" i="39"/>
  <c r="AN122" i="39"/>
  <c r="AP226" i="39"/>
  <c r="AP27" i="39"/>
  <c r="AP35" i="39"/>
  <c r="AR110" i="39"/>
  <c r="AP179" i="39"/>
  <c r="BC230" i="39"/>
  <c r="BA18" i="39"/>
  <c r="BA110" i="39"/>
  <c r="AP174" i="39"/>
  <c r="BE27" i="39"/>
  <c r="BE163" i="39"/>
  <c r="BE189" i="39"/>
  <c r="BB238" i="39"/>
  <c r="BE68" i="39"/>
  <c r="BE162" i="39"/>
  <c r="BE210" i="39"/>
  <c r="BC8" i="39"/>
  <c r="BA16" i="39"/>
  <c r="BC101" i="39"/>
  <c r="AP166" i="39"/>
  <c r="BE101" i="39"/>
  <c r="AQ109" i="39"/>
  <c r="BE49" i="39"/>
  <c r="AQ31" i="39"/>
  <c r="AQ39" i="39"/>
  <c r="AT10" i="39"/>
  <c r="BE10" i="39"/>
  <c r="AQ59" i="39"/>
  <c r="BC25" i="39"/>
  <c r="BC23" i="39"/>
  <c r="AY17" i="39"/>
  <c r="BE17" i="39"/>
  <c r="BG36" i="39"/>
  <c r="AP36" i="39"/>
  <c r="BC166" i="39"/>
  <c r="AT173" i="39"/>
  <c r="AT225" i="39"/>
  <c r="AQ8" i="39"/>
  <c r="BE30" i="39"/>
  <c r="AY37" i="39"/>
  <c r="AN37" i="39"/>
  <c r="AQ47" i="39"/>
  <c r="AQ139" i="39"/>
  <c r="BC87" i="39"/>
  <c r="BG93" i="39"/>
  <c r="BE126" i="39"/>
  <c r="BG19" i="39"/>
  <c r="BE60" i="39"/>
  <c r="BC149" i="39"/>
  <c r="BC177" i="39"/>
  <c r="AQ86" i="39"/>
  <c r="AQ106" i="39"/>
  <c r="AT138" i="39"/>
  <c r="AT190" i="39"/>
  <c r="BC239" i="39"/>
  <c r="BC16" i="39"/>
  <c r="BC48" i="39"/>
  <c r="BG68" i="39"/>
  <c r="BE113" i="39"/>
  <c r="BB222" i="39"/>
  <c r="AQ222" i="39"/>
  <c r="BG128" i="39"/>
  <c r="AT141" i="39"/>
  <c r="BC154" i="39"/>
  <c r="BG160" i="39"/>
  <c r="BG212" i="39"/>
  <c r="AQ191" i="39"/>
  <c r="BE91" i="39"/>
  <c r="AT183" i="39"/>
  <c r="BE18" i="39"/>
  <c r="BC31" i="39"/>
  <c r="BG37" i="39"/>
  <c r="AQ17" i="39"/>
  <c r="AQ41" i="39"/>
  <c r="AQ49" i="39"/>
  <c r="AQ67" i="39"/>
  <c r="BE74" i="39"/>
  <c r="AT94" i="39"/>
  <c r="BC107" i="39"/>
  <c r="BC127" i="39"/>
  <c r="AR127" i="39"/>
  <c r="BC135" i="39"/>
  <c r="AQ20" i="39"/>
  <c r="AQ100" i="39"/>
  <c r="BG47" i="39"/>
  <c r="BC61" i="39"/>
  <c r="AT80" i="39"/>
  <c r="BC93" i="39"/>
  <c r="AQ77" i="39"/>
  <c r="AQ93" i="39"/>
  <c r="AQ101" i="39"/>
  <c r="AQ117" i="39"/>
  <c r="AQ141" i="39"/>
  <c r="AQ173" i="39"/>
  <c r="AQ181" i="39"/>
  <c r="AQ197" i="39"/>
  <c r="BC137" i="39"/>
  <c r="BE156" i="39"/>
  <c r="BG163" i="39"/>
  <c r="AT184" i="39"/>
  <c r="AT204" i="39"/>
  <c r="BC217" i="39"/>
  <c r="BG223" i="39"/>
  <c r="AQ10" i="39"/>
  <c r="AQ74" i="39"/>
  <c r="AQ114" i="39"/>
  <c r="BG145" i="39"/>
  <c r="BG177" i="39"/>
  <c r="BC191" i="39"/>
  <c r="BG197" i="39"/>
  <c r="BG205" i="39"/>
  <c r="AT218" i="39"/>
  <c r="AT91" i="39"/>
  <c r="AT119" i="39"/>
  <c r="AT171" i="39"/>
  <c r="AQ87" i="39"/>
  <c r="AT15" i="39"/>
  <c r="AT47" i="39"/>
  <c r="BG32" i="39"/>
  <c r="AQ35" i="39"/>
  <c r="BG13" i="39"/>
  <c r="BE26" i="39"/>
  <c r="BG45" i="39"/>
  <c r="AQ135" i="39"/>
  <c r="BC83" i="39"/>
  <c r="BE102" i="39"/>
  <c r="AT122" i="39"/>
  <c r="BG129" i="39"/>
  <c r="AQ80" i="39"/>
  <c r="BG15" i="39"/>
  <c r="AT56" i="39"/>
  <c r="BE88" i="39"/>
  <c r="AQ172" i="39"/>
  <c r="BE246" i="39"/>
  <c r="AT23" i="39"/>
  <c r="AT55" i="39"/>
  <c r="BB253" i="39"/>
  <c r="AT272" i="39"/>
  <c r="BE69" i="39"/>
  <c r="AY76" i="39"/>
  <c r="AY108" i="39"/>
  <c r="BC114" i="39"/>
  <c r="BB202" i="39"/>
  <c r="BB234" i="39"/>
  <c r="BG55" i="39"/>
  <c r="AY240" i="39"/>
  <c r="AT277" i="39"/>
  <c r="BC60" i="39"/>
  <c r="AN118" i="39"/>
  <c r="BE131" i="39"/>
  <c r="AT151" i="39"/>
  <c r="AY158" i="39"/>
  <c r="BE171" i="39"/>
  <c r="AN178" i="39"/>
  <c r="BC184" i="39"/>
  <c r="AP197" i="39"/>
  <c r="AP217" i="39"/>
  <c r="AP279" i="39"/>
  <c r="AQ144" i="39"/>
  <c r="AQ176" i="39"/>
  <c r="AQ184" i="39"/>
  <c r="AU119" i="39"/>
  <c r="AY14" i="39"/>
  <c r="AQ182" i="39"/>
  <c r="AV236" i="39"/>
  <c r="AY176" i="39"/>
  <c r="BA195" i="39"/>
  <c r="BG220" i="39"/>
  <c r="AU91" i="39"/>
  <c r="BB99" i="39"/>
  <c r="AQ151" i="39"/>
  <c r="AQ183" i="39"/>
  <c r="AU193" i="39"/>
  <c r="BB215" i="39"/>
  <c r="BF225" i="39"/>
  <c r="AU249" i="39"/>
  <c r="AQ271" i="39"/>
  <c r="AP61" i="39"/>
  <c r="AT67" i="39"/>
  <c r="AN74" i="39"/>
  <c r="BC80" i="39"/>
  <c r="BE99" i="39"/>
  <c r="AN106" i="39"/>
  <c r="AY126" i="39"/>
  <c r="AP145" i="39"/>
  <c r="BC152" i="39"/>
  <c r="AP165" i="39"/>
  <c r="AP185" i="39"/>
  <c r="AT191" i="39"/>
  <c r="AN198" i="39"/>
  <c r="BG210" i="39"/>
  <c r="AN218" i="39"/>
  <c r="AQ278" i="39"/>
  <c r="AP278" i="39"/>
  <c r="AT108" i="39"/>
  <c r="BC121" i="39"/>
  <c r="AQ153" i="39"/>
  <c r="AU175" i="39"/>
  <c r="AU191" i="39"/>
  <c r="AU199" i="39"/>
  <c r="AU207" i="39"/>
  <c r="BE132" i="39"/>
  <c r="BC165" i="39"/>
  <c r="AQ18" i="39"/>
  <c r="AQ50" i="39"/>
  <c r="BB122" i="39"/>
  <c r="BB142" i="39"/>
  <c r="BC199" i="39"/>
  <c r="AT234" i="39"/>
  <c r="AP268" i="39"/>
  <c r="BC12" i="39"/>
  <c r="BC44" i="39"/>
  <c r="BG50" i="39"/>
  <c r="AQ237" i="39"/>
  <c r="AU255" i="39"/>
  <c r="AN247" i="39"/>
  <c r="AT260" i="39"/>
  <c r="AP274" i="39"/>
  <c r="AT77" i="39"/>
  <c r="AY84" i="39"/>
  <c r="BE109" i="39"/>
  <c r="AY116" i="39"/>
  <c r="AP277" i="39"/>
  <c r="AQ162" i="39"/>
  <c r="AQ194" i="39"/>
  <c r="AQ226" i="39"/>
  <c r="AQ270" i="39"/>
  <c r="AT137" i="39"/>
  <c r="AN144" i="39"/>
  <c r="BC150" i="39"/>
  <c r="AP163" i="39"/>
  <c r="AN196" i="39"/>
  <c r="AT221" i="39"/>
  <c r="AP255" i="39"/>
  <c r="AQ195" i="39"/>
  <c r="BA237" i="39"/>
  <c r="AQ193" i="39"/>
  <c r="AN204" i="39"/>
  <c r="AY244" i="39"/>
  <c r="AQ155" i="39"/>
  <c r="AQ187" i="39"/>
  <c r="BB219" i="39"/>
  <c r="AN70" i="39"/>
  <c r="BG82" i="39"/>
  <c r="BE95" i="39"/>
  <c r="BC108" i="39"/>
  <c r="BG114" i="39"/>
  <c r="AP121" i="39"/>
  <c r="BC128" i="39"/>
  <c r="AP141" i="39"/>
  <c r="AT147" i="39"/>
  <c r="AP161" i="39"/>
  <c r="BE167" i="39"/>
  <c r="BG174" i="39"/>
  <c r="BA181" i="39"/>
  <c r="BE187" i="39"/>
  <c r="AY194" i="39"/>
  <c r="BA213" i="39"/>
  <c r="AN230" i="39"/>
  <c r="BE197" i="39"/>
  <c r="AT197" i="39"/>
  <c r="BA263" i="39"/>
  <c r="AP263" i="39"/>
  <c r="BC252" i="39"/>
  <c r="AR252" i="39"/>
  <c r="BE121" i="39"/>
  <c r="AT121" i="39"/>
  <c r="AV140" i="39"/>
  <c r="BG140" i="39"/>
  <c r="AP147" i="39"/>
  <c r="BA147" i="39"/>
  <c r="BE153" i="39"/>
  <c r="AT153" i="39"/>
  <c r="AU153" i="39"/>
  <c r="BF153" i="39"/>
  <c r="AU185" i="39"/>
  <c r="BF185" i="39"/>
  <c r="AQ207" i="39"/>
  <c r="BB207" i="39"/>
  <c r="BF217" i="39"/>
  <c r="AU217" i="39"/>
  <c r="AV62" i="39"/>
  <c r="BG62" i="39"/>
  <c r="BE75" i="39"/>
  <c r="AT75" i="39"/>
  <c r="AR88" i="39"/>
  <c r="BC88" i="39"/>
  <c r="BG94" i="39"/>
  <c r="AV94" i="39"/>
  <c r="BE107" i="39"/>
  <c r="AT107" i="39"/>
  <c r="AN114" i="39"/>
  <c r="AY114" i="39"/>
  <c r="AR120" i="39"/>
  <c r="BC120" i="39"/>
  <c r="AV146" i="39"/>
  <c r="BG146" i="39"/>
  <c r="AR160" i="39"/>
  <c r="BC160" i="39"/>
  <c r="BG166" i="39"/>
  <c r="AV166" i="39"/>
  <c r="AV186" i="39"/>
  <c r="BG186" i="39"/>
  <c r="BE199" i="39"/>
  <c r="AT199" i="39"/>
  <c r="AN206" i="39"/>
  <c r="AY206" i="39"/>
  <c r="AR212" i="39"/>
  <c r="BC212" i="39"/>
  <c r="AR220" i="39"/>
  <c r="BC220" i="39"/>
  <c r="AV98" i="39"/>
  <c r="AV15" i="39"/>
  <c r="AV50" i="39"/>
  <c r="AV178" i="39"/>
  <c r="AV214" i="39"/>
  <c r="AV250" i="39"/>
  <c r="AV207" i="39"/>
  <c r="AV89" i="39"/>
  <c r="AV145" i="39"/>
  <c r="AV173" i="39"/>
  <c r="AV197" i="39"/>
  <c r="BC218" i="39"/>
  <c r="AN82" i="39"/>
  <c r="BG56" i="39"/>
  <c r="AV56" i="39"/>
  <c r="BC11" i="39"/>
  <c r="AR11" i="39"/>
  <c r="AV17" i="39"/>
  <c r="BG17" i="39"/>
  <c r="BG49" i="39"/>
  <c r="AV49" i="39"/>
  <c r="AP56" i="39"/>
  <c r="BA56" i="39"/>
  <c r="AT62" i="39"/>
  <c r="BE62" i="39"/>
  <c r="AQ65" i="39"/>
  <c r="BB65" i="39"/>
  <c r="BF53" i="39"/>
  <c r="AU53" i="39"/>
  <c r="BB119" i="39"/>
  <c r="AQ119" i="39"/>
  <c r="AU125" i="39"/>
  <c r="BF125" i="39"/>
  <c r="BE66" i="39"/>
  <c r="AT66" i="39"/>
  <c r="AP100" i="39"/>
  <c r="BA100" i="39"/>
  <c r="AT106" i="39"/>
  <c r="BE106" i="39"/>
  <c r="BA120" i="39"/>
  <c r="AP120" i="39"/>
  <c r="AT134" i="39"/>
  <c r="BE134" i="39"/>
  <c r="BB12" i="39"/>
  <c r="AQ12" i="39"/>
  <c r="AQ56" i="39"/>
  <c r="BB56" i="39"/>
  <c r="BF70" i="39"/>
  <c r="AU70" i="39"/>
  <c r="BB84" i="39"/>
  <c r="AQ84" i="39"/>
  <c r="BA34" i="39"/>
  <c r="AP34" i="39"/>
  <c r="BE40" i="39"/>
  <c r="AT40" i="39"/>
  <c r="AY47" i="39"/>
  <c r="AN47" i="39"/>
  <c r="AR53" i="39"/>
  <c r="BC53" i="39"/>
  <c r="AR73" i="39"/>
  <c r="BC73" i="39"/>
  <c r="AV79" i="39"/>
  <c r="BA86" i="39"/>
  <c r="AP86" i="39"/>
  <c r="AY99" i="39"/>
  <c r="AN99" i="39"/>
  <c r="BA106" i="39"/>
  <c r="AP106" i="39"/>
  <c r="AT112" i="39"/>
  <c r="BE112" i="39"/>
  <c r="AU107" i="39"/>
  <c r="BF107" i="39"/>
  <c r="AQ125" i="39"/>
  <c r="BB125" i="39"/>
  <c r="BB133" i="39"/>
  <c r="AQ133" i="39"/>
  <c r="BB157" i="39"/>
  <c r="AQ157" i="39"/>
  <c r="BB165" i="39"/>
  <c r="AQ165" i="39"/>
  <c r="BA26" i="39"/>
  <c r="AP26" i="39"/>
  <c r="BA130" i="39"/>
  <c r="AP130" i="39"/>
  <c r="BG155" i="39"/>
  <c r="AV155" i="39"/>
  <c r="AY163" i="39"/>
  <c r="AN163" i="39"/>
  <c r="BC169" i="39"/>
  <c r="AR169" i="39"/>
  <c r="BG183" i="39"/>
  <c r="AV183" i="39"/>
  <c r="BC197" i="39"/>
  <c r="AR197" i="39"/>
  <c r="AV203" i="39"/>
  <c r="AT216" i="39"/>
  <c r="BE216" i="39"/>
  <c r="AY223" i="39"/>
  <c r="AN223" i="39"/>
  <c r="BC237" i="39"/>
  <c r="AR237" i="39"/>
  <c r="AQ22" i="39"/>
  <c r="BB22" i="39"/>
  <c r="AU28" i="39"/>
  <c r="BF28" i="39"/>
  <c r="AU60" i="39"/>
  <c r="BF60" i="39"/>
  <c r="AQ126" i="39"/>
  <c r="BB126" i="39"/>
  <c r="AY145" i="39"/>
  <c r="AN145" i="39"/>
  <c r="BC151" i="39"/>
  <c r="AR151" i="39"/>
  <c r="BA164" i="39"/>
  <c r="AP164" i="39"/>
  <c r="BE170" i="39"/>
  <c r="AT170" i="39"/>
  <c r="AY177" i="39"/>
  <c r="AN177" i="39"/>
  <c r="AY197" i="39"/>
  <c r="AN197" i="39"/>
  <c r="AN205" i="39"/>
  <c r="AY205" i="39"/>
  <c r="BC211" i="39"/>
  <c r="AR211" i="39"/>
  <c r="AV217" i="39"/>
  <c r="BG217" i="39"/>
  <c r="AP224" i="39"/>
  <c r="BA224" i="39"/>
  <c r="AP232" i="39"/>
  <c r="BA232" i="39"/>
  <c r="AP252" i="39"/>
  <c r="BA252" i="39"/>
  <c r="AV265" i="39"/>
  <c r="AY10" i="39"/>
  <c r="AN10" i="39"/>
  <c r="AV22" i="39"/>
  <c r="BA29" i="39"/>
  <c r="AP29" i="39"/>
  <c r="BE35" i="39"/>
  <c r="AT35" i="39"/>
  <c r="AV54" i="39"/>
  <c r="AP238" i="39"/>
  <c r="BA238" i="39"/>
  <c r="AV271" i="39"/>
  <c r="AP75" i="39"/>
  <c r="BA75" i="39"/>
  <c r="BE81" i="39"/>
  <c r="AT81" i="39"/>
  <c r="AV100" i="39"/>
  <c r="AY120" i="39"/>
  <c r="AN120" i="39"/>
  <c r="AQ158" i="39"/>
  <c r="BB158" i="39"/>
  <c r="AU117" i="39"/>
  <c r="AU240" i="39"/>
  <c r="AU218" i="39"/>
  <c r="AU224" i="39"/>
  <c r="AU196" i="39"/>
  <c r="AU211" i="39"/>
  <c r="AU268" i="39"/>
  <c r="AU275" i="39"/>
  <c r="AU182" i="39"/>
  <c r="AU178" i="39"/>
  <c r="AU134" i="39"/>
  <c r="AU130" i="39"/>
  <c r="AU105" i="39"/>
  <c r="AU99" i="39"/>
  <c r="AU90" i="39"/>
  <c r="AU81" i="39"/>
  <c r="AU72" i="39"/>
  <c r="AU61" i="39"/>
  <c r="AU54" i="39"/>
  <c r="AU40" i="39"/>
  <c r="AU29" i="39"/>
  <c r="AU270" i="39"/>
  <c r="AU214" i="39"/>
  <c r="AU220" i="39"/>
  <c r="AU271" i="39"/>
  <c r="AU170" i="39"/>
  <c r="AU101" i="39"/>
  <c r="AU71" i="39"/>
  <c r="AU39" i="39"/>
  <c r="AU17" i="39"/>
  <c r="AU190" i="39"/>
  <c r="AU194" i="39"/>
  <c r="AU215" i="39"/>
  <c r="AU265" i="39"/>
  <c r="AU206" i="39"/>
  <c r="AU239" i="39"/>
  <c r="AU242" i="39"/>
  <c r="AU252" i="39"/>
  <c r="AU263" i="39"/>
  <c r="AU188" i="39"/>
  <c r="AU174" i="39"/>
  <c r="AU168" i="39"/>
  <c r="AU154" i="39"/>
  <c r="AU126" i="39"/>
  <c r="AU122" i="39"/>
  <c r="AU57" i="39"/>
  <c r="AU50" i="39"/>
  <c r="AU47" i="39"/>
  <c r="AU36" i="39"/>
  <c r="AU18" i="39"/>
  <c r="AU15" i="39"/>
  <c r="AU189" i="39"/>
  <c r="AU165" i="39"/>
  <c r="AU145" i="39"/>
  <c r="AU264" i="39"/>
  <c r="AU184" i="39"/>
  <c r="AU150" i="39"/>
  <c r="AU98" i="39"/>
  <c r="AU68" i="39"/>
  <c r="AU42" i="39"/>
  <c r="AU10" i="39"/>
  <c r="AU115" i="39"/>
  <c r="AU226" i="39"/>
  <c r="AU231" i="39"/>
  <c r="AU227" i="39"/>
  <c r="AU219" i="39"/>
  <c r="AU177" i="39"/>
  <c r="AU247" i="39"/>
  <c r="AU276" i="39"/>
  <c r="AU164" i="39"/>
  <c r="AU160" i="39"/>
  <c r="AU118" i="39"/>
  <c r="AU111" i="39"/>
  <c r="AU92" i="39"/>
  <c r="AU83" i="39"/>
  <c r="AU77" i="39"/>
  <c r="AU74" i="39"/>
  <c r="AU63" i="39"/>
  <c r="AU46" i="39"/>
  <c r="AU32" i="39"/>
  <c r="AU21" i="39"/>
  <c r="AU14" i="39"/>
  <c r="AU234" i="39"/>
  <c r="AU208" i="39"/>
  <c r="AU250" i="39"/>
  <c r="AU259" i="39"/>
  <c r="AU146" i="39"/>
  <c r="AU136" i="39"/>
  <c r="AU86" i="39"/>
  <c r="AU80" i="39"/>
  <c r="AU157" i="39"/>
  <c r="AU278" i="39"/>
  <c r="AU274" i="39"/>
  <c r="AU266" i="39"/>
  <c r="AU222" i="39"/>
  <c r="AU228" i="39"/>
  <c r="AU243" i="39"/>
  <c r="AU256" i="39"/>
  <c r="AU272" i="39"/>
  <c r="AU262" i="39"/>
  <c r="AU85" i="39"/>
  <c r="AU82" i="39"/>
  <c r="AU62" i="39"/>
  <c r="AU52" i="39"/>
  <c r="AU31" i="39"/>
  <c r="AU20" i="39"/>
  <c r="AU161" i="39"/>
  <c r="AU257" i="39"/>
  <c r="AU238" i="39"/>
  <c r="AU210" i="39"/>
  <c r="AU216" i="39"/>
  <c r="AU233" i="39"/>
  <c r="AU229" i="39"/>
  <c r="AU225" i="39"/>
  <c r="AU221" i="39"/>
  <c r="AU197" i="39"/>
  <c r="AQ190" i="39"/>
  <c r="BB190" i="39"/>
  <c r="BF200" i="39"/>
  <c r="AU200" i="39"/>
  <c r="AU232" i="39"/>
  <c r="AV180" i="39"/>
  <c r="AV204" i="39"/>
  <c r="AU279" i="39"/>
  <c r="AV206" i="39"/>
  <c r="AP175" i="39"/>
  <c r="BA175" i="39"/>
  <c r="AP191" i="39"/>
  <c r="AR130" i="39"/>
  <c r="BC130" i="39"/>
  <c r="BA143" i="39"/>
  <c r="AP143" i="39"/>
  <c r="AY156" i="39"/>
  <c r="AN156" i="39"/>
  <c r="AV12" i="39"/>
  <c r="AV152" i="39"/>
  <c r="AV121" i="39"/>
  <c r="AV60" i="39"/>
  <c r="AV269" i="39"/>
  <c r="AV169" i="39"/>
  <c r="AV137" i="39"/>
  <c r="AV117" i="39"/>
  <c r="AV101" i="39"/>
  <c r="AV85" i="39"/>
  <c r="AV272" i="39"/>
  <c r="AV239" i="39"/>
  <c r="AV167" i="39"/>
  <c r="AV274" i="39"/>
  <c r="AV242" i="39"/>
  <c r="AV216" i="39"/>
  <c r="AV59" i="39"/>
  <c r="AV11" i="39"/>
  <c r="AV144" i="39"/>
  <c r="AV65" i="39"/>
  <c r="AV235" i="39"/>
  <c r="AV234" i="39"/>
  <c r="AV103" i="39"/>
  <c r="AV134" i="39"/>
  <c r="AV46" i="39"/>
  <c r="AV148" i="39"/>
  <c r="AV9" i="39"/>
  <c r="AV237" i="39"/>
  <c r="AV221" i="39"/>
  <c r="AV189" i="39"/>
  <c r="AV53" i="39"/>
  <c r="AV21" i="39"/>
  <c r="AV276" i="39"/>
  <c r="AV243" i="39"/>
  <c r="AV270" i="39"/>
  <c r="AV222" i="39"/>
  <c r="AV202" i="39"/>
  <c r="AV150" i="39"/>
  <c r="AV244" i="39"/>
  <c r="BG168" i="39"/>
  <c r="AV87" i="39"/>
  <c r="AV192" i="39"/>
  <c r="AV70" i="39"/>
  <c r="AV91" i="39"/>
  <c r="AV110" i="39"/>
  <c r="AV78" i="39"/>
  <c r="AV233" i="39"/>
  <c r="AV33" i="39"/>
  <c r="AV262" i="39"/>
  <c r="AV198" i="39"/>
  <c r="AV34" i="39"/>
  <c r="AV160" i="39"/>
  <c r="AV191" i="39"/>
  <c r="AV240" i="39"/>
  <c r="AV185" i="39"/>
  <c r="AV165" i="39"/>
  <c r="AV149" i="39"/>
  <c r="AV133" i="39"/>
  <c r="AV97" i="39"/>
  <c r="AV260" i="39"/>
  <c r="AV266" i="39"/>
  <c r="AV238" i="39"/>
  <c r="AV218" i="39"/>
  <c r="AV182" i="39"/>
  <c r="AV172" i="39"/>
  <c r="AV28" i="39"/>
  <c r="AV71" i="39"/>
  <c r="AV39" i="39"/>
  <c r="AV23" i="39"/>
  <c r="AV147" i="39"/>
  <c r="AV83" i="39"/>
  <c r="AV106" i="39"/>
  <c r="AV257" i="39"/>
  <c r="AV201" i="39"/>
  <c r="AV256" i="39"/>
  <c r="AV162" i="39"/>
  <c r="AV74" i="39"/>
  <c r="AV72" i="39"/>
  <c r="AV20" i="39"/>
  <c r="AV139" i="39"/>
  <c r="AV102" i="39"/>
  <c r="AV112" i="39"/>
  <c r="AV249" i="39"/>
  <c r="AV229" i="39"/>
  <c r="AV259" i="39"/>
  <c r="AV231" i="39"/>
  <c r="AV175" i="39"/>
  <c r="AV254" i="39"/>
  <c r="AV230" i="39"/>
  <c r="AV194" i="39"/>
  <c r="AV142" i="39"/>
  <c r="AV16" i="39"/>
  <c r="AV123" i="39"/>
  <c r="AV126" i="39"/>
  <c r="AV14" i="39"/>
  <c r="AV164" i="39"/>
  <c r="AV279" i="39"/>
  <c r="AV251" i="39"/>
  <c r="AV232" i="39"/>
  <c r="BE245" i="39"/>
  <c r="AT245" i="39"/>
  <c r="AV130" i="39"/>
  <c r="AV226" i="39"/>
  <c r="AV129" i="39"/>
  <c r="AN154" i="39"/>
  <c r="AP203" i="39"/>
  <c r="BA229" i="39"/>
  <c r="AV220" i="39"/>
  <c r="BE13" i="39"/>
  <c r="AT13" i="39"/>
  <c r="AN40" i="39"/>
  <c r="AY40" i="39"/>
  <c r="AV52" i="39"/>
  <c r="AQ19" i="39"/>
  <c r="BB19" i="39"/>
  <c r="BB27" i="39"/>
  <c r="AQ27" i="39"/>
  <c r="BB43" i="39"/>
  <c r="AQ43" i="39"/>
  <c r="AP20" i="39"/>
  <c r="BA20" i="39"/>
  <c r="AY33" i="39"/>
  <c r="AN33" i="39"/>
  <c r="BC39" i="39"/>
  <c r="AR39" i="39"/>
  <c r="BE58" i="39"/>
  <c r="AT58" i="39"/>
  <c r="BF11" i="39"/>
  <c r="AU11" i="39"/>
  <c r="BF43" i="39"/>
  <c r="AU43" i="39"/>
  <c r="BB69" i="39"/>
  <c r="AQ69" i="39"/>
  <c r="AU49" i="39"/>
  <c r="BF49" i="39"/>
  <c r="BB75" i="39"/>
  <c r="AQ75" i="39"/>
  <c r="AQ95" i="39"/>
  <c r="BB95" i="39"/>
  <c r="AQ115" i="39"/>
  <c r="BB115" i="39"/>
  <c r="AU121" i="39"/>
  <c r="BF121" i="39"/>
  <c r="AY69" i="39"/>
  <c r="AN69" i="39"/>
  <c r="BA76" i="39"/>
  <c r="AP76" i="39"/>
  <c r="BA96" i="39"/>
  <c r="AP96" i="39"/>
  <c r="BC115" i="39"/>
  <c r="AR115" i="39"/>
  <c r="BF22" i="39"/>
  <c r="AU22" i="39"/>
  <c r="BB36" i="39"/>
  <c r="AQ36" i="39"/>
  <c r="BB44" i="39"/>
  <c r="AQ44" i="39"/>
  <c r="AR29" i="39"/>
  <c r="BC29" i="39"/>
  <c r="BE36" i="39"/>
  <c r="AT36" i="39"/>
  <c r="BC69" i="39"/>
  <c r="AR69" i="39"/>
  <c r="AV75" i="39"/>
  <c r="AP82" i="39"/>
  <c r="BA82" i="39"/>
  <c r="AY95" i="39"/>
  <c r="AN95" i="39"/>
  <c r="AN115" i="39"/>
  <c r="AY115" i="39"/>
  <c r="BF87" i="39"/>
  <c r="AU87" i="39"/>
  <c r="BF223" i="39"/>
  <c r="AU223" i="39"/>
  <c r="BA126" i="39"/>
  <c r="AP126" i="39"/>
  <c r="AN139" i="39"/>
  <c r="AY139" i="39"/>
  <c r="BC145" i="39"/>
  <c r="AR145" i="39"/>
  <c r="AT172" i="39"/>
  <c r="BE172" i="39"/>
  <c r="AV179" i="39"/>
  <c r="BG179" i="39"/>
  <c r="BA186" i="39"/>
  <c r="AP186" i="39"/>
  <c r="BG199" i="39"/>
  <c r="AV199" i="39"/>
  <c r="BA206" i="39"/>
  <c r="AP206" i="39"/>
  <c r="AT212" i="39"/>
  <c r="BE212" i="39"/>
  <c r="AN219" i="39"/>
  <c r="AY219" i="39"/>
  <c r="BC225" i="39"/>
  <c r="AR225" i="39"/>
  <c r="BE240" i="39"/>
  <c r="AT240" i="39"/>
  <c r="BB102" i="39"/>
  <c r="AQ102" i="39"/>
  <c r="AU108" i="39"/>
  <c r="BF108" i="39"/>
  <c r="AY141" i="39"/>
  <c r="AN141" i="39"/>
  <c r="AV153" i="39"/>
  <c r="BG153" i="39"/>
  <c r="BA160" i="39"/>
  <c r="AP160" i="39"/>
  <c r="BE166" i="39"/>
  <c r="AT166" i="39"/>
  <c r="AY173" i="39"/>
  <c r="AN173" i="39"/>
  <c r="BE186" i="39"/>
  <c r="AT186" i="39"/>
  <c r="AR207" i="39"/>
  <c r="BC207" i="39"/>
  <c r="AV213" i="39"/>
  <c r="AP220" i="39"/>
  <c r="BA220" i="39"/>
  <c r="AR227" i="39"/>
  <c r="BC227" i="39"/>
  <c r="AP248" i="39"/>
  <c r="BA248" i="39"/>
  <c r="AV261" i="39"/>
  <c r="BG18" i="39"/>
  <c r="AV18" i="39"/>
  <c r="BA25" i="39"/>
  <c r="AP25" i="39"/>
  <c r="AT31" i="39"/>
  <c r="BE31" i="39"/>
  <c r="AN38" i="39"/>
  <c r="AY38" i="39"/>
  <c r="BB245" i="39"/>
  <c r="AQ245" i="39"/>
  <c r="AV267" i="39"/>
  <c r="AV64" i="39"/>
  <c r="BA71" i="39"/>
  <c r="AP71" i="39"/>
  <c r="BG96" i="39"/>
  <c r="AV96" i="39"/>
  <c r="AU236" i="39"/>
  <c r="BB243" i="39"/>
  <c r="AQ243" i="39"/>
  <c r="AV176" i="39"/>
  <c r="AV188" i="39"/>
  <c r="AV200" i="39"/>
  <c r="AT233" i="39"/>
  <c r="BE233" i="39"/>
  <c r="BA239" i="39"/>
  <c r="AP239" i="39"/>
  <c r="AV252" i="39"/>
  <c r="AN212" i="39"/>
  <c r="AY212" i="39"/>
  <c r="AY124" i="39"/>
  <c r="AN124" i="39"/>
  <c r="BG136" i="39"/>
  <c r="AV136" i="39"/>
  <c r="AT149" i="39"/>
  <c r="BE149" i="39"/>
  <c r="AR162" i="39"/>
  <c r="BC162" i="39"/>
  <c r="AQ149" i="39"/>
  <c r="BB149" i="39"/>
  <c r="AV36" i="39"/>
  <c r="AV135" i="39"/>
  <c r="AV263" i="39"/>
  <c r="AV181" i="39"/>
  <c r="AV241" i="39"/>
  <c r="AP243" i="39"/>
  <c r="AV107" i="39"/>
  <c r="AV227" i="39"/>
  <c r="AV245" i="39"/>
  <c r="AP69" i="39"/>
  <c r="BA193" i="39"/>
  <c r="AY128" i="39"/>
  <c r="AY43" i="39"/>
  <c r="AV177" i="39"/>
  <c r="AT88" i="39"/>
  <c r="BF102" i="39"/>
  <c r="AV40" i="39"/>
  <c r="AV43" i="39"/>
  <c r="AV95" i="39"/>
  <c r="AV38" i="39"/>
  <c r="AV247" i="39"/>
  <c r="AU248" i="39"/>
  <c r="AV8" i="39"/>
  <c r="AY184" i="39"/>
  <c r="AN184" i="39"/>
  <c r="AR214" i="39"/>
  <c r="BC214" i="39"/>
  <c r="AN228" i="39"/>
  <c r="AY228" i="39"/>
  <c r="BB171" i="39"/>
  <c r="AQ171" i="39"/>
  <c r="AU181" i="39"/>
  <c r="BF181" i="39"/>
  <c r="AQ203" i="39"/>
  <c r="BB203" i="39"/>
  <c r="BB259" i="39"/>
  <c r="AQ259" i="39"/>
  <c r="AQ132" i="39"/>
  <c r="BB132" i="39"/>
  <c r="AV66" i="39"/>
  <c r="BE79" i="39"/>
  <c r="AT79" i="39"/>
  <c r="AN86" i="39"/>
  <c r="AY86" i="39"/>
  <c r="BC92" i="39"/>
  <c r="AR92" i="39"/>
  <c r="BA105" i="39"/>
  <c r="AP105" i="39"/>
  <c r="BE111" i="39"/>
  <c r="AT111" i="39"/>
  <c r="BC124" i="39"/>
  <c r="AR124" i="39"/>
  <c r="AN138" i="39"/>
  <c r="AY138" i="39"/>
  <c r="BC164" i="39"/>
  <c r="AR164" i="39"/>
  <c r="AN210" i="39"/>
  <c r="AY210" i="39"/>
  <c r="AN226" i="39"/>
  <c r="AY226" i="39"/>
  <c r="AN232" i="39"/>
  <c r="AY232" i="39"/>
  <c r="AN272" i="39"/>
  <c r="AY272" i="39"/>
  <c r="AR206" i="39"/>
  <c r="BC206" i="39"/>
  <c r="AV51" i="39"/>
  <c r="AV104" i="39"/>
  <c r="AV157" i="39"/>
  <c r="AV209" i="39"/>
  <c r="AV31" i="39"/>
  <c r="AV120" i="39"/>
  <c r="AV48" i="39"/>
  <c r="AV127" i="39"/>
  <c r="AV211" i="39"/>
  <c r="AV77" i="39"/>
  <c r="AV30" i="39"/>
  <c r="AV115" i="39"/>
  <c r="AV151" i="39"/>
  <c r="AV111" i="39"/>
  <c r="AV138" i="39"/>
  <c r="AV195" i="39"/>
  <c r="AV25" i="39"/>
  <c r="AV57" i="39"/>
  <c r="AV105" i="39"/>
  <c r="AV161" i="39"/>
  <c r="AV253" i="39"/>
  <c r="BA255" i="39"/>
  <c r="BC30" i="39"/>
  <c r="AR56" i="39"/>
  <c r="AY160" i="39"/>
  <c r="BC131" i="39"/>
  <c r="BA162" i="39"/>
  <c r="AN27" i="39"/>
  <c r="AN67" i="39"/>
  <c r="AN137" i="39"/>
  <c r="AT26" i="39"/>
  <c r="AN252" i="39"/>
  <c r="BA230" i="39"/>
  <c r="AV184" i="39"/>
  <c r="BG208" i="39"/>
  <c r="AV208" i="39"/>
  <c r="AV228" i="39"/>
  <c r="AV158" i="39"/>
  <c r="AV44" i="39"/>
  <c r="AU151" i="39"/>
  <c r="AU143" i="39"/>
  <c r="BF34" i="39"/>
  <c r="AQ129" i="39"/>
  <c r="AU100" i="39"/>
  <c r="AU116" i="39"/>
  <c r="BB145" i="39"/>
  <c r="BC172" i="39"/>
  <c r="AN131" i="39"/>
  <c r="AR150" i="39"/>
  <c r="AP228" i="39"/>
  <c r="BC68" i="39"/>
  <c r="BC102" i="39"/>
  <c r="BC116" i="39"/>
  <c r="BC156" i="39"/>
  <c r="BC168" i="39"/>
  <c r="AR255" i="39"/>
  <c r="BA185" i="39"/>
  <c r="BC190" i="39"/>
  <c r="BC194" i="39"/>
  <c r="BC236" i="39"/>
  <c r="BC155" i="39"/>
  <c r="BC163" i="39"/>
  <c r="BE141" i="39"/>
  <c r="BE55" i="39"/>
  <c r="AN26" i="39"/>
  <c r="AN126" i="39"/>
  <c r="BE94" i="39"/>
  <c r="AT242" i="39"/>
  <c r="BB197" i="39"/>
  <c r="AY218" i="39"/>
  <c r="AY230" i="39"/>
  <c r="BC141" i="39"/>
  <c r="BC201" i="39"/>
  <c r="BA200" i="39"/>
  <c r="AP181" i="39"/>
  <c r="AU127" i="39"/>
  <c r="AU135" i="39"/>
  <c r="AU159" i="39"/>
  <c r="AU167" i="39"/>
  <c r="AU183" i="39"/>
  <c r="AT224" i="39"/>
  <c r="AT198" i="39"/>
  <c r="AT206" i="39"/>
  <c r="AV76" i="39"/>
  <c r="AV108" i="39"/>
  <c r="AU192" i="39"/>
  <c r="AT129" i="39"/>
  <c r="AT161" i="39"/>
  <c r="AN102" i="39"/>
  <c r="AV196" i="39"/>
  <c r="AN208" i="39"/>
  <c r="AN220" i="39"/>
  <c r="AU129" i="39"/>
  <c r="AP173" i="39"/>
  <c r="AV219" i="39"/>
  <c r="BG10" i="39"/>
  <c r="BG42" i="39"/>
  <c r="AV55" i="39"/>
  <c r="BG95" i="39"/>
  <c r="BG40" i="39"/>
  <c r="AV163" i="39"/>
  <c r="BG219" i="39"/>
  <c r="AN256" i="39"/>
  <c r="BC248" i="39"/>
  <c r="BC244" i="39"/>
  <c r="AQ161" i="39"/>
  <c r="AU114" i="39"/>
  <c r="BB174" i="39"/>
  <c r="BB181" i="39"/>
  <c r="AT180" i="39"/>
  <c r="AP207" i="39"/>
  <c r="AP215" i="39"/>
  <c r="AP13" i="39"/>
  <c r="AP17" i="39"/>
  <c r="AP45" i="39"/>
  <c r="AP49" i="39"/>
  <c r="AP57" i="39"/>
  <c r="BC70" i="39"/>
  <c r="BC100" i="39"/>
  <c r="AP131" i="39"/>
  <c r="BC142" i="39"/>
  <c r="BC202" i="39"/>
  <c r="BC210" i="39"/>
  <c r="BC238" i="39"/>
  <c r="BC19" i="39"/>
  <c r="AP74" i="39"/>
  <c r="AR93" i="39"/>
  <c r="BC119" i="39"/>
  <c r="AR167" i="39"/>
  <c r="AP178" i="39"/>
  <c r="AN73" i="39"/>
  <c r="AT95" i="39"/>
  <c r="AY207" i="39"/>
  <c r="AR235" i="39"/>
  <c r="AY74" i="39"/>
  <c r="AY106" i="39"/>
  <c r="AN176" i="39"/>
  <c r="AP44" i="39"/>
  <c r="BC51" i="39"/>
  <c r="BC65" i="39"/>
  <c r="AR137" i="39"/>
  <c r="AP152" i="39"/>
  <c r="BC173" i="39"/>
  <c r="BC181" i="39"/>
  <c r="BC205" i="39"/>
  <c r="AP240" i="39"/>
  <c r="AN23" i="39"/>
  <c r="AT49" i="39"/>
  <c r="AN57" i="39"/>
  <c r="AN87" i="39"/>
  <c r="AN161" i="39"/>
  <c r="AN185" i="39"/>
  <c r="AU133" i="39"/>
  <c r="AN244" i="39"/>
  <c r="AQ33" i="39"/>
  <c r="AN53" i="39"/>
  <c r="AN21" i="39"/>
  <c r="AV159" i="39"/>
  <c r="AT220" i="39"/>
  <c r="AP125" i="39"/>
  <c r="AT194" i="39"/>
  <c r="AY237" i="39"/>
  <c r="AN216" i="39"/>
  <c r="AN182" i="39"/>
  <c r="AN214" i="39"/>
  <c r="AV84" i="39"/>
  <c r="AV116" i="39"/>
  <c r="AV124" i="39"/>
  <c r="BG99" i="39"/>
  <c r="BG24" i="39"/>
  <c r="AV212" i="39"/>
  <c r="AV223" i="39"/>
  <c r="AV37" i="39"/>
  <c r="AV69" i="39"/>
  <c r="AV205" i="39"/>
  <c r="AU25" i="39"/>
  <c r="AU66" i="39"/>
  <c r="BB90" i="39"/>
  <c r="BB93" i="39"/>
  <c r="AU96" i="39"/>
  <c r="AU140" i="39"/>
  <c r="BF143" i="39"/>
  <c r="BB151" i="39"/>
  <c r="AU244" i="39"/>
  <c r="BC113" i="39"/>
  <c r="BC66" i="39"/>
  <c r="BC84" i="39"/>
  <c r="BC96" i="39"/>
  <c r="BC182" i="39"/>
  <c r="BC192" i="39"/>
  <c r="BC196" i="39"/>
  <c r="AT237" i="39"/>
  <c r="BC21" i="39"/>
  <c r="AR27" i="39"/>
  <c r="BC85" i="39"/>
  <c r="BC159" i="39"/>
  <c r="BC195" i="39"/>
  <c r="AU212" i="39"/>
  <c r="BC223" i="39"/>
  <c r="AT167" i="39"/>
  <c r="AT187" i="39"/>
  <c r="BC111" i="39"/>
  <c r="AT130" i="39"/>
  <c r="AY204" i="39"/>
  <c r="BC15" i="39"/>
  <c r="AR31" i="39"/>
  <c r="AR61" i="39"/>
  <c r="BC129" i="39"/>
  <c r="BC235" i="39"/>
  <c r="AN225" i="39"/>
  <c r="AN121" i="39"/>
  <c r="BC72" i="39"/>
  <c r="AR154" i="39"/>
  <c r="BC176" i="39"/>
  <c r="AU137" i="39"/>
  <c r="AU131" i="39"/>
  <c r="AU155" i="39"/>
  <c r="AU163" i="39"/>
  <c r="AT188" i="39"/>
  <c r="AT208" i="39"/>
  <c r="AT228" i="39"/>
  <c r="AT202" i="39"/>
  <c r="AT222" i="39"/>
  <c r="AV92" i="39"/>
  <c r="AV132" i="39"/>
  <c r="BC158" i="39"/>
  <c r="AN200" i="39"/>
  <c r="AN236" i="39"/>
  <c r="AU8" i="39"/>
  <c r="AN224" i="39"/>
  <c r="AP149" i="39"/>
  <c r="AN202" i="39"/>
  <c r="AN222" i="39"/>
  <c r="AV82" i="39"/>
  <c r="AV114" i="39"/>
  <c r="BG44" i="39"/>
  <c r="BG84" i="39"/>
  <c r="BG116" i="39"/>
  <c r="BC251" i="39"/>
  <c r="BC247" i="39"/>
  <c r="BC243" i="39"/>
  <c r="AU78" i="39"/>
  <c r="BF151" i="39"/>
  <c r="BC17" i="39"/>
  <c r="BC62" i="39"/>
  <c r="BC126" i="39"/>
  <c r="BC136" i="39"/>
  <c r="BC148" i="39"/>
  <c r="BA165" i="39"/>
  <c r="BC170" i="39"/>
  <c r="BC188" i="39"/>
  <c r="BC216" i="39"/>
  <c r="BC224" i="39"/>
  <c r="BC228" i="39"/>
  <c r="BC232" i="39"/>
  <c r="AN187" i="39"/>
  <c r="BC105" i="39"/>
  <c r="BC203" i="39"/>
  <c r="BE137" i="39"/>
  <c r="BC97" i="39"/>
  <c r="BE200" i="39"/>
  <c r="BE204" i="39"/>
  <c r="BC75" i="39"/>
  <c r="BC183" i="39"/>
  <c r="BC189" i="39"/>
  <c r="AU123" i="39"/>
  <c r="AU139" i="39"/>
  <c r="AU171" i="39"/>
  <c r="AU187" i="39"/>
  <c r="AT176" i="39"/>
  <c r="AT236" i="39"/>
  <c r="AT210" i="39"/>
  <c r="AT230" i="39"/>
  <c r="AT238" i="39"/>
  <c r="AT232" i="39"/>
  <c r="AU169" i="39"/>
  <c r="AP272" i="39"/>
  <c r="AP157" i="39"/>
  <c r="AT226" i="39"/>
  <c r="AO270" i="39"/>
  <c r="AO274" i="39"/>
  <c r="AO278" i="39"/>
  <c r="AO271" i="39"/>
  <c r="AO275" i="39"/>
  <c r="AO279" i="39"/>
  <c r="AO272" i="39"/>
  <c r="AO276" i="39"/>
  <c r="AS268" i="39"/>
  <c r="AS272" i="39"/>
  <c r="AS276" i="39"/>
  <c r="AZ237" i="39"/>
  <c r="AO237" i="39"/>
  <c r="AZ233" i="39"/>
  <c r="AO233" i="39"/>
  <c r="AZ229" i="39"/>
  <c r="AO229" i="39"/>
  <c r="AZ225" i="39"/>
  <c r="AO225" i="39"/>
  <c r="AZ221" i="39"/>
  <c r="AO221" i="39"/>
  <c r="AZ217" i="39"/>
  <c r="AO217" i="39"/>
  <c r="AZ213" i="39"/>
  <c r="AO213" i="39"/>
  <c r="AZ209" i="39"/>
  <c r="AO209" i="39"/>
  <c r="AZ205" i="39"/>
  <c r="AO205" i="39"/>
  <c r="AZ201" i="39"/>
  <c r="AO201" i="39"/>
  <c r="AZ197" i="39"/>
  <c r="AO197" i="39"/>
  <c r="AZ193" i="39"/>
  <c r="AO193" i="39"/>
  <c r="AZ189" i="39"/>
  <c r="AO189" i="39"/>
  <c r="AZ185" i="39"/>
  <c r="AO185" i="39"/>
  <c r="AZ181" i="39"/>
  <c r="AO181" i="39"/>
  <c r="AZ177" i="39"/>
  <c r="AO177" i="39"/>
  <c r="AZ173" i="39"/>
  <c r="AO173" i="39"/>
  <c r="AZ169" i="39"/>
  <c r="AO169" i="39"/>
  <c r="AZ165" i="39"/>
  <c r="AO165" i="39"/>
  <c r="AZ161" i="39"/>
  <c r="AO161" i="39"/>
  <c r="AZ157" i="39"/>
  <c r="AO157" i="39"/>
  <c r="AZ153" i="39"/>
  <c r="AO153" i="39"/>
  <c r="AZ149" i="39"/>
  <c r="AO149" i="39"/>
  <c r="AZ145" i="39"/>
  <c r="AO145" i="39"/>
  <c r="AZ141" i="39"/>
  <c r="AO141" i="39"/>
  <c r="AZ137" i="39"/>
  <c r="AO137" i="39"/>
  <c r="AZ133" i="39"/>
  <c r="AO133" i="39"/>
  <c r="AZ129" i="39"/>
  <c r="AO129" i="39"/>
  <c r="AZ125" i="39"/>
  <c r="AO125" i="39"/>
  <c r="AZ121" i="39"/>
  <c r="AO121" i="39"/>
  <c r="AZ117" i="39"/>
  <c r="AO117" i="39"/>
  <c r="AZ113" i="39"/>
  <c r="AO113" i="39"/>
  <c r="AZ109" i="39"/>
  <c r="AO109" i="39"/>
  <c r="AZ105" i="39"/>
  <c r="AO105" i="39"/>
  <c r="AZ101" i="39"/>
  <c r="AO101" i="39"/>
  <c r="AZ97" i="39"/>
  <c r="AO97" i="39"/>
  <c r="AZ93" i="39"/>
  <c r="AO93" i="39"/>
  <c r="AZ89" i="39"/>
  <c r="AO89" i="39"/>
  <c r="AZ85" i="39"/>
  <c r="AO85" i="39"/>
  <c r="AZ81" i="39"/>
  <c r="AO81" i="39"/>
  <c r="AZ77" i="39"/>
  <c r="AO77" i="39"/>
  <c r="AZ73" i="39"/>
  <c r="AO73" i="39"/>
  <c r="AZ69" i="39"/>
  <c r="AO69" i="39"/>
  <c r="AZ65" i="39"/>
  <c r="AO65" i="39"/>
  <c r="AZ61" i="39"/>
  <c r="AO61" i="39"/>
  <c r="AZ57" i="39"/>
  <c r="AO57" i="39"/>
  <c r="AZ53" i="39"/>
  <c r="AO53" i="39"/>
  <c r="AZ49" i="39"/>
  <c r="AO49" i="39"/>
  <c r="AZ45" i="39"/>
  <c r="AO45" i="39"/>
  <c r="AZ41" i="39"/>
  <c r="AO41" i="39"/>
  <c r="AZ37" i="39"/>
  <c r="AO37" i="39"/>
  <c r="AZ33" i="39"/>
  <c r="AO33" i="39"/>
  <c r="AZ29" i="39"/>
  <c r="AO29" i="39"/>
  <c r="AZ25" i="39"/>
  <c r="AO25" i="39"/>
  <c r="AZ21" i="39"/>
  <c r="AO21" i="39"/>
  <c r="AZ17" i="39"/>
  <c r="AO17" i="39"/>
  <c r="AZ13" i="39"/>
  <c r="AO13" i="39"/>
  <c r="AZ9" i="39"/>
  <c r="AO9" i="39"/>
  <c r="AO244" i="39"/>
  <c r="AZ244" i="39"/>
  <c r="AZ248" i="39"/>
  <c r="AO248" i="39"/>
  <c r="AZ252" i="39"/>
  <c r="AO252" i="39"/>
  <c r="AO256" i="39"/>
  <c r="AZ256" i="39"/>
  <c r="AZ260" i="39"/>
  <c r="AO260" i="39"/>
  <c r="AZ264" i="39"/>
  <c r="AO264" i="39"/>
  <c r="AZ268" i="39"/>
  <c r="AO268" i="39"/>
  <c r="AS240" i="39"/>
  <c r="BD240" i="39"/>
  <c r="BD236" i="39"/>
  <c r="AS236" i="39"/>
  <c r="BD232" i="39"/>
  <c r="AS232" i="39"/>
  <c r="BD228" i="39"/>
  <c r="AS228" i="39"/>
  <c r="BD224" i="39"/>
  <c r="AS224" i="39"/>
  <c r="BD220" i="39"/>
  <c r="AS220" i="39"/>
  <c r="BD216" i="39"/>
  <c r="AS216" i="39"/>
  <c r="BD212" i="39"/>
  <c r="AS212" i="39"/>
  <c r="BD208" i="39"/>
  <c r="AS208" i="39"/>
  <c r="BD204" i="39"/>
  <c r="AS204" i="39"/>
  <c r="BD200" i="39"/>
  <c r="AS200" i="39"/>
  <c r="BD196" i="39"/>
  <c r="AS196" i="39"/>
  <c r="BD192" i="39"/>
  <c r="AS192" i="39"/>
  <c r="BD188" i="39"/>
  <c r="AS188" i="39"/>
  <c r="BD184" i="39"/>
  <c r="AS184" i="39"/>
  <c r="BD180" i="39"/>
  <c r="AS180" i="39"/>
  <c r="BD176" i="39"/>
  <c r="AS176" i="39"/>
  <c r="BD172" i="39"/>
  <c r="AS172" i="39"/>
  <c r="BD168" i="39"/>
  <c r="AS168" i="39"/>
  <c r="BD164" i="39"/>
  <c r="AS164" i="39"/>
  <c r="BD160" i="39"/>
  <c r="AS160" i="39"/>
  <c r="BD156" i="39"/>
  <c r="AS156" i="39"/>
  <c r="BD152" i="39"/>
  <c r="AS152" i="39"/>
  <c r="BD148" i="39"/>
  <c r="AS148" i="39"/>
  <c r="BD144" i="39"/>
  <c r="AS144" i="39"/>
  <c r="BD140" i="39"/>
  <c r="AS140" i="39"/>
  <c r="BD136" i="39"/>
  <c r="AS136" i="39"/>
  <c r="BD132" i="39"/>
  <c r="AS132" i="39"/>
  <c r="BD128" i="39"/>
  <c r="AS128" i="39"/>
  <c r="BD124" i="39"/>
  <c r="AS124" i="39"/>
  <c r="BD120" i="39"/>
  <c r="AS120" i="39"/>
  <c r="BD116" i="39"/>
  <c r="AS116" i="39"/>
  <c r="BD112" i="39"/>
  <c r="AS112" i="39"/>
  <c r="BD108" i="39"/>
  <c r="AS108" i="39"/>
  <c r="BD104" i="39"/>
  <c r="AS104" i="39"/>
  <c r="BD100" i="39"/>
  <c r="AS100" i="39"/>
  <c r="BD96" i="39"/>
  <c r="AS96" i="39"/>
  <c r="BD92" i="39"/>
  <c r="AS92" i="39"/>
  <c r="BD88" i="39"/>
  <c r="AS88" i="39"/>
  <c r="BD84" i="39"/>
  <c r="AS84" i="39"/>
  <c r="BD80" i="39"/>
  <c r="AS80" i="39"/>
  <c r="BD76" i="39"/>
  <c r="AS76" i="39"/>
  <c r="BD72" i="39"/>
  <c r="AS72" i="39"/>
  <c r="BD68" i="39"/>
  <c r="AS68" i="39"/>
  <c r="BD64" i="39"/>
  <c r="AS64" i="39"/>
  <c r="BD60" i="39"/>
  <c r="AS60" i="39"/>
  <c r="BD56" i="39"/>
  <c r="AS56" i="39"/>
  <c r="BD52" i="39"/>
  <c r="AS52" i="39"/>
  <c r="BD48" i="39"/>
  <c r="AS48" i="39"/>
  <c r="BD44" i="39"/>
  <c r="AS44" i="39"/>
  <c r="BD40" i="39"/>
  <c r="AS40" i="39"/>
  <c r="BD36" i="39"/>
  <c r="AS36" i="39"/>
  <c r="BD32" i="39"/>
  <c r="AS32" i="39"/>
  <c r="BD28" i="39"/>
  <c r="AS28" i="39"/>
  <c r="BD24" i="39"/>
  <c r="AS24" i="39"/>
  <c r="BD20" i="39"/>
  <c r="AS20" i="39"/>
  <c r="BD16" i="39"/>
  <c r="AS16" i="39"/>
  <c r="BD12" i="39"/>
  <c r="AS12" i="39"/>
  <c r="BD241" i="39"/>
  <c r="AS241" i="39"/>
  <c r="BD245" i="39"/>
  <c r="AS245" i="39"/>
  <c r="BD249" i="39"/>
  <c r="AS249" i="39"/>
  <c r="AS253" i="39"/>
  <c r="AS257" i="39"/>
  <c r="AS261" i="39"/>
  <c r="AS265" i="39"/>
  <c r="AS269" i="39"/>
  <c r="AS273" i="39"/>
  <c r="AS277" i="39"/>
  <c r="AZ234" i="39"/>
  <c r="AO234" i="39"/>
  <c r="AZ226" i="39"/>
  <c r="AO226" i="39"/>
  <c r="AZ218" i="39"/>
  <c r="AO218" i="39"/>
  <c r="AZ214" i="39"/>
  <c r="AO214" i="39"/>
  <c r="AZ206" i="39"/>
  <c r="AO206" i="39"/>
  <c r="AZ198" i="39"/>
  <c r="AO198" i="39"/>
  <c r="AZ190" i="39"/>
  <c r="AO190" i="39"/>
  <c r="AZ182" i="39"/>
  <c r="AO182" i="39"/>
  <c r="AZ174" i="39"/>
  <c r="AO174" i="39"/>
  <c r="AZ170" i="39"/>
  <c r="AO170" i="39"/>
  <c r="AZ162" i="39"/>
  <c r="AO162" i="39"/>
  <c r="AZ154" i="39"/>
  <c r="AO154" i="39"/>
  <c r="AZ146" i="39"/>
  <c r="AO146" i="39"/>
  <c r="AZ138" i="39"/>
  <c r="AO138" i="39"/>
  <c r="AZ130" i="39"/>
  <c r="AO130" i="39"/>
  <c r="AZ122" i="39"/>
  <c r="AO122" i="39"/>
  <c r="AZ114" i="39"/>
  <c r="AO114" i="39"/>
  <c r="AZ106" i="39"/>
  <c r="AO106" i="39"/>
  <c r="AZ98" i="39"/>
  <c r="AO98" i="39"/>
  <c r="AZ90" i="39"/>
  <c r="AO90" i="39"/>
  <c r="AZ82" i="39"/>
  <c r="AO82" i="39"/>
  <c r="AZ78" i="39"/>
  <c r="AO78" i="39"/>
  <c r="AZ70" i="39"/>
  <c r="AO70" i="39"/>
  <c r="AZ62" i="39"/>
  <c r="AO62" i="39"/>
  <c r="AZ54" i="39"/>
  <c r="AO54" i="39"/>
  <c r="AZ46" i="39"/>
  <c r="AO46" i="39"/>
  <c r="AZ38" i="39"/>
  <c r="AO38" i="39"/>
  <c r="AZ30" i="39"/>
  <c r="AO30" i="39"/>
  <c r="AZ22" i="39"/>
  <c r="AO22" i="39"/>
  <c r="AZ14" i="39"/>
  <c r="AO14" i="39"/>
  <c r="AZ243" i="39"/>
  <c r="AO243" i="39"/>
  <c r="AZ251" i="39"/>
  <c r="AO251" i="39"/>
  <c r="AZ259" i="39"/>
  <c r="AO259" i="39"/>
  <c r="BD237" i="39"/>
  <c r="AS237" i="39"/>
  <c r="BD233" i="39"/>
  <c r="AS233" i="39"/>
  <c r="BD229" i="39"/>
  <c r="AS229" i="39"/>
  <c r="BD225" i="39"/>
  <c r="AS225" i="39"/>
  <c r="AS221" i="39"/>
  <c r="BD221" i="39"/>
  <c r="BD217" i="39"/>
  <c r="AS217" i="39"/>
  <c r="BD213" i="39"/>
  <c r="AS213" i="39"/>
  <c r="BD209" i="39"/>
  <c r="AS209" i="39"/>
  <c r="BD205" i="39"/>
  <c r="AS205" i="39"/>
  <c r="BD201" i="39"/>
  <c r="AS201" i="39"/>
  <c r="BD197" i="39"/>
  <c r="AS197" i="39"/>
  <c r="BD193" i="39"/>
  <c r="AS193" i="39"/>
  <c r="BD189" i="39"/>
  <c r="AS189" i="39"/>
  <c r="BD185" i="39"/>
  <c r="AS185" i="39"/>
  <c r="BD181" i="39"/>
  <c r="AS181" i="39"/>
  <c r="BD177" i="39"/>
  <c r="AS177" i="39"/>
  <c r="BD173" i="39"/>
  <c r="AS173" i="39"/>
  <c r="BD169" i="39"/>
  <c r="AS169" i="39"/>
  <c r="BD165" i="39"/>
  <c r="AS165" i="39"/>
  <c r="BD161" i="39"/>
  <c r="AS161" i="39"/>
  <c r="BD157" i="39"/>
  <c r="AS157" i="39"/>
  <c r="BD153" i="39"/>
  <c r="AS153" i="39"/>
  <c r="BD149" i="39"/>
  <c r="AS149" i="39"/>
  <c r="BD145" i="39"/>
  <c r="AS145" i="39"/>
  <c r="BD141" i="39"/>
  <c r="AS141" i="39"/>
  <c r="BD137" i="39"/>
  <c r="AS137" i="39"/>
  <c r="BD133" i="39"/>
  <c r="AS133" i="39"/>
  <c r="BD129" i="39"/>
  <c r="AS129" i="39"/>
  <c r="BD125" i="39"/>
  <c r="AS125" i="39"/>
  <c r="BD121" i="39"/>
  <c r="AS121" i="39"/>
  <c r="BD117" i="39"/>
  <c r="AS117" i="39"/>
  <c r="BD113" i="39"/>
  <c r="AS113" i="39"/>
  <c r="BD109" i="39"/>
  <c r="AS109" i="39"/>
  <c r="BD105" i="39"/>
  <c r="AS105" i="39"/>
  <c r="BD101" i="39"/>
  <c r="AS101" i="39"/>
  <c r="BD97" i="39"/>
  <c r="AS97" i="39"/>
  <c r="BD93" i="39"/>
  <c r="AS93" i="39"/>
  <c r="BD89" i="39"/>
  <c r="AS89" i="39"/>
  <c r="BD85" i="39"/>
  <c r="AS85" i="39"/>
  <c r="BD81" i="39"/>
  <c r="AS81" i="39"/>
  <c r="BD77" i="39"/>
  <c r="AS77" i="39"/>
  <c r="BD73" i="39"/>
  <c r="AS73" i="39"/>
  <c r="BD69" i="39"/>
  <c r="AS69" i="39"/>
  <c r="BD65" i="39"/>
  <c r="AS65" i="39"/>
  <c r="BD61" i="39"/>
  <c r="AS61" i="39"/>
  <c r="BD57" i="39"/>
  <c r="AS57" i="39"/>
  <c r="BD53" i="39"/>
  <c r="AS53" i="39"/>
  <c r="BD49" i="39"/>
  <c r="AS49" i="39"/>
  <c r="BD45" i="39"/>
  <c r="AS45" i="39"/>
  <c r="BD41" i="39"/>
  <c r="AS41" i="39"/>
  <c r="BD37" i="39"/>
  <c r="AS37" i="39"/>
  <c r="BD33" i="39"/>
  <c r="AS33" i="39"/>
  <c r="BD29" i="39"/>
  <c r="AS29" i="39"/>
  <c r="BD25" i="39"/>
  <c r="AS25" i="39"/>
  <c r="BD21" i="39"/>
  <c r="AS21" i="39"/>
  <c r="BD17" i="39"/>
  <c r="AS17" i="39"/>
  <c r="BD13" i="39"/>
  <c r="AS13" i="39"/>
  <c r="BD9" i="39"/>
  <c r="AS9" i="39"/>
  <c r="BD244" i="39"/>
  <c r="AS244" i="39"/>
  <c r="BD248" i="39"/>
  <c r="AS248" i="39"/>
  <c r="BD252" i="39"/>
  <c r="AS252" i="39"/>
  <c r="AS256" i="39"/>
  <c r="AS264" i="39"/>
  <c r="AZ240" i="39"/>
  <c r="AO240" i="39"/>
  <c r="AZ236" i="39"/>
  <c r="AO236" i="39"/>
  <c r="AZ232" i="39"/>
  <c r="AO232" i="39"/>
  <c r="AZ228" i="39"/>
  <c r="AO228" i="39"/>
  <c r="AZ224" i="39"/>
  <c r="AO224" i="39"/>
  <c r="AZ220" i="39"/>
  <c r="AO220" i="39"/>
  <c r="AZ216" i="39"/>
  <c r="AO216" i="39"/>
  <c r="AZ212" i="39"/>
  <c r="AO212" i="39"/>
  <c r="AZ208" i="39"/>
  <c r="AO208" i="39"/>
  <c r="AZ204" i="39"/>
  <c r="AO204" i="39"/>
  <c r="AZ200" i="39"/>
  <c r="AO200" i="39"/>
  <c r="AZ196" i="39"/>
  <c r="AO196" i="39"/>
  <c r="AZ192" i="39"/>
  <c r="AO192" i="39"/>
  <c r="AZ188" i="39"/>
  <c r="AO188" i="39"/>
  <c r="AZ184" i="39"/>
  <c r="AO184" i="39"/>
  <c r="AZ180" i="39"/>
  <c r="AO180" i="39"/>
  <c r="AZ176" i="39"/>
  <c r="AO176" i="39"/>
  <c r="AZ172" i="39"/>
  <c r="AO172" i="39"/>
  <c r="AZ168" i="39"/>
  <c r="AO168" i="39"/>
  <c r="AZ164" i="39"/>
  <c r="AO164" i="39"/>
  <c r="AZ160" i="39"/>
  <c r="AO160" i="39"/>
  <c r="AZ156" i="39"/>
  <c r="AO156" i="39"/>
  <c r="AZ152" i="39"/>
  <c r="AO152" i="39"/>
  <c r="AZ148" i="39"/>
  <c r="AO148" i="39"/>
  <c r="AZ144" i="39"/>
  <c r="AO144" i="39"/>
  <c r="AZ140" i="39"/>
  <c r="AO140" i="39"/>
  <c r="AZ136" i="39"/>
  <c r="AO136" i="39"/>
  <c r="AZ132" i="39"/>
  <c r="AO132" i="39"/>
  <c r="AZ128" i="39"/>
  <c r="AO128" i="39"/>
  <c r="AZ124" i="39"/>
  <c r="AO124" i="39"/>
  <c r="AZ120" i="39"/>
  <c r="AO120" i="39"/>
  <c r="AZ116" i="39"/>
  <c r="AO116" i="39"/>
  <c r="AZ112" i="39"/>
  <c r="AO112" i="39"/>
  <c r="AZ108" i="39"/>
  <c r="AO108" i="39"/>
  <c r="AZ104" i="39"/>
  <c r="AO104" i="39"/>
  <c r="AZ100" i="39"/>
  <c r="AO100" i="39"/>
  <c r="AZ96" i="39"/>
  <c r="AO96" i="39"/>
  <c r="AZ92" i="39"/>
  <c r="AO92" i="39"/>
  <c r="AZ88" i="39"/>
  <c r="AO88" i="39"/>
  <c r="AZ84" i="39"/>
  <c r="AO84" i="39"/>
  <c r="AZ80" i="39"/>
  <c r="AO80" i="39"/>
  <c r="AZ76" i="39"/>
  <c r="AO76" i="39"/>
  <c r="AZ72" i="39"/>
  <c r="AO72" i="39"/>
  <c r="AZ68" i="39"/>
  <c r="AO68" i="39"/>
  <c r="AZ64" i="39"/>
  <c r="AO64" i="39"/>
  <c r="AZ60" i="39"/>
  <c r="AO60" i="39"/>
  <c r="AZ56" i="39"/>
  <c r="AO56" i="39"/>
  <c r="AZ52" i="39"/>
  <c r="AO52" i="39"/>
  <c r="AZ48" i="39"/>
  <c r="AO48" i="39"/>
  <c r="AZ44" i="39"/>
  <c r="AO44" i="39"/>
  <c r="AZ40" i="39"/>
  <c r="AO40" i="39"/>
  <c r="AZ36" i="39"/>
  <c r="AO36" i="39"/>
  <c r="AZ32" i="39"/>
  <c r="AO32" i="39"/>
  <c r="AZ28" i="39"/>
  <c r="AO28" i="39"/>
  <c r="AZ24" i="39"/>
  <c r="AO24" i="39"/>
  <c r="AZ20" i="39"/>
  <c r="AO20" i="39"/>
  <c r="AZ16" i="39"/>
  <c r="AO16" i="39"/>
  <c r="AZ12" i="39"/>
  <c r="AO12" i="39"/>
  <c r="AZ241" i="39"/>
  <c r="AO241" i="39"/>
  <c r="AZ245" i="39"/>
  <c r="AO245" i="39"/>
  <c r="AZ249" i="39"/>
  <c r="AO249" i="39"/>
  <c r="AZ253" i="39"/>
  <c r="AO253" i="39"/>
  <c r="AZ257" i="39"/>
  <c r="AO257" i="39"/>
  <c r="AZ261" i="39"/>
  <c r="AO261" i="39"/>
  <c r="AZ265" i="39"/>
  <c r="AO265" i="39"/>
  <c r="AO269" i="39"/>
  <c r="AO273" i="39"/>
  <c r="AO277" i="39"/>
  <c r="BD239" i="39"/>
  <c r="AS239" i="39"/>
  <c r="BD235" i="39"/>
  <c r="AS235" i="39"/>
  <c r="BD231" i="39"/>
  <c r="AS231" i="39"/>
  <c r="AS227" i="39"/>
  <c r="BD227" i="39"/>
  <c r="BD223" i="39"/>
  <c r="AS223" i="39"/>
  <c r="BD219" i="39"/>
  <c r="AS219" i="39"/>
  <c r="BD215" i="39"/>
  <c r="AS215" i="39"/>
  <c r="BD211" i="39"/>
  <c r="AS211" i="39"/>
  <c r="BD207" i="39"/>
  <c r="AS207" i="39"/>
  <c r="BD203" i="39"/>
  <c r="AS203" i="39"/>
  <c r="BD199" i="39"/>
  <c r="AS199" i="39"/>
  <c r="AS195" i="39"/>
  <c r="BD195" i="39"/>
  <c r="BD191" i="39"/>
  <c r="AS191" i="39"/>
  <c r="AS187" i="39"/>
  <c r="BD187" i="39"/>
  <c r="BD183" i="39"/>
  <c r="AS183" i="39"/>
  <c r="BD179" i="39"/>
  <c r="AS179" i="39"/>
  <c r="BD175" i="39"/>
  <c r="AS175" i="39"/>
  <c r="BD171" i="39"/>
  <c r="AS171" i="39"/>
  <c r="BD167" i="39"/>
  <c r="AS167" i="39"/>
  <c r="BD163" i="39"/>
  <c r="AS163" i="39"/>
  <c r="BD159" i="39"/>
  <c r="AS159" i="39"/>
  <c r="BD155" i="39"/>
  <c r="AS155" i="39"/>
  <c r="BD151" i="39"/>
  <c r="AS151" i="39"/>
  <c r="BD147" i="39"/>
  <c r="AS147" i="39"/>
  <c r="BD143" i="39"/>
  <c r="AS143" i="39"/>
  <c r="BD139" i="39"/>
  <c r="AS139" i="39"/>
  <c r="BD135" i="39"/>
  <c r="AS135" i="39"/>
  <c r="BD131" i="39"/>
  <c r="AS131" i="39"/>
  <c r="BD127" i="39"/>
  <c r="AS127" i="39"/>
  <c r="BD123" i="39"/>
  <c r="AS123" i="39"/>
  <c r="BD119" i="39"/>
  <c r="AS119" i="39"/>
  <c r="BD115" i="39"/>
  <c r="AS115" i="39"/>
  <c r="BD111" i="39"/>
  <c r="AS111" i="39"/>
  <c r="BD107" i="39"/>
  <c r="AS107" i="39"/>
  <c r="BD103" i="39"/>
  <c r="AS103" i="39"/>
  <c r="BD99" i="39"/>
  <c r="AS99" i="39"/>
  <c r="BD95" i="39"/>
  <c r="AS95" i="39"/>
  <c r="BD91" i="39"/>
  <c r="AS91" i="39"/>
  <c r="BD87" i="39"/>
  <c r="AS87" i="39"/>
  <c r="BD83" i="39"/>
  <c r="AS83" i="39"/>
  <c r="BD79" i="39"/>
  <c r="AS79" i="39"/>
  <c r="BD75" i="39"/>
  <c r="AS75" i="39"/>
  <c r="BD71" i="39"/>
  <c r="AS71" i="39"/>
  <c r="BD67" i="39"/>
  <c r="AS67" i="39"/>
  <c r="BD63" i="39"/>
  <c r="AS63" i="39"/>
  <c r="BD59" i="39"/>
  <c r="AS59" i="39"/>
  <c r="BD55" i="39"/>
  <c r="AS55" i="39"/>
  <c r="BD51" i="39"/>
  <c r="AS51" i="39"/>
  <c r="BD47" i="39"/>
  <c r="AS47" i="39"/>
  <c r="BD43" i="39"/>
  <c r="AS43" i="39"/>
  <c r="BD39" i="39"/>
  <c r="AS39" i="39"/>
  <c r="BD35" i="39"/>
  <c r="AS35" i="39"/>
  <c r="BD31" i="39"/>
  <c r="AS31" i="39"/>
  <c r="BD27" i="39"/>
  <c r="AS27" i="39"/>
  <c r="BD23" i="39"/>
  <c r="AS23" i="39"/>
  <c r="BD19" i="39"/>
  <c r="AS19" i="39"/>
  <c r="BD15" i="39"/>
  <c r="AS15" i="39"/>
  <c r="BD11" i="39"/>
  <c r="AS11" i="39"/>
  <c r="BD242" i="39"/>
  <c r="AS242" i="39"/>
  <c r="BD246" i="39"/>
  <c r="AS246" i="39"/>
  <c r="BD250" i="39"/>
  <c r="AS250" i="39"/>
  <c r="AS254" i="39"/>
  <c r="AS258" i="39"/>
  <c r="AS262" i="39"/>
  <c r="AS266" i="39"/>
  <c r="AS270" i="39"/>
  <c r="AS274" i="39"/>
  <c r="AS278" i="39"/>
  <c r="AZ8" i="39"/>
  <c r="AO8" i="39"/>
  <c r="AZ238" i="39"/>
  <c r="AO238" i="39"/>
  <c r="AZ230" i="39"/>
  <c r="AO230" i="39"/>
  <c r="AZ222" i="39"/>
  <c r="AO222" i="39"/>
  <c r="AZ210" i="39"/>
  <c r="AO210" i="39"/>
  <c r="AZ202" i="39"/>
  <c r="AO202" i="39"/>
  <c r="AZ194" i="39"/>
  <c r="AO194" i="39"/>
  <c r="AZ186" i="39"/>
  <c r="AO186" i="39"/>
  <c r="AZ178" i="39"/>
  <c r="AO178" i="39"/>
  <c r="AZ166" i="39"/>
  <c r="AO166" i="39"/>
  <c r="AZ158" i="39"/>
  <c r="AO158" i="39"/>
  <c r="AZ150" i="39"/>
  <c r="AO150" i="39"/>
  <c r="AZ142" i="39"/>
  <c r="AO142" i="39"/>
  <c r="AZ134" i="39"/>
  <c r="AO134" i="39"/>
  <c r="AZ126" i="39"/>
  <c r="AO126" i="39"/>
  <c r="AZ118" i="39"/>
  <c r="AO118" i="39"/>
  <c r="AZ110" i="39"/>
  <c r="AO110" i="39"/>
  <c r="AZ102" i="39"/>
  <c r="AO102" i="39"/>
  <c r="AZ94" i="39"/>
  <c r="AO94" i="39"/>
  <c r="AZ86" i="39"/>
  <c r="AO86" i="39"/>
  <c r="AZ74" i="39"/>
  <c r="AO74" i="39"/>
  <c r="AZ66" i="39"/>
  <c r="AO66" i="39"/>
  <c r="AZ58" i="39"/>
  <c r="AO58" i="39"/>
  <c r="AZ50" i="39"/>
  <c r="AO50" i="39"/>
  <c r="AZ42" i="39"/>
  <c r="AO42" i="39"/>
  <c r="AZ34" i="39"/>
  <c r="AO34" i="39"/>
  <c r="AZ26" i="39"/>
  <c r="AO26" i="39"/>
  <c r="AZ18" i="39"/>
  <c r="AO18" i="39"/>
  <c r="AZ10" i="39"/>
  <c r="AO10" i="39"/>
  <c r="AZ247" i="39"/>
  <c r="AO247" i="39"/>
  <c r="AZ255" i="39"/>
  <c r="AO255" i="39"/>
  <c r="AZ263" i="39"/>
  <c r="AO263" i="39"/>
  <c r="AZ267" i="39"/>
  <c r="AO267" i="39"/>
  <c r="AS260" i="39"/>
  <c r="BD8" i="39"/>
  <c r="AS8" i="39"/>
  <c r="AZ239" i="39"/>
  <c r="AO239" i="39"/>
  <c r="AZ235" i="39"/>
  <c r="AO235" i="39"/>
  <c r="AZ231" i="39"/>
  <c r="AO231" i="39"/>
  <c r="AZ227" i="39"/>
  <c r="AO227" i="39"/>
  <c r="AZ223" i="39"/>
  <c r="AO223" i="39"/>
  <c r="AZ219" i="39"/>
  <c r="AO219" i="39"/>
  <c r="AZ215" i="39"/>
  <c r="AO215" i="39"/>
  <c r="AZ211" i="39"/>
  <c r="AO211" i="39"/>
  <c r="AZ207" i="39"/>
  <c r="AO207" i="39"/>
  <c r="AZ203" i="39"/>
  <c r="AO203" i="39"/>
  <c r="AO199" i="39"/>
  <c r="AZ199" i="39"/>
  <c r="AZ195" i="39"/>
  <c r="AO195" i="39"/>
  <c r="AO191" i="39"/>
  <c r="AZ191" i="39"/>
  <c r="AZ187" i="39"/>
  <c r="AO187" i="39"/>
  <c r="AZ183" i="39"/>
  <c r="AO183" i="39"/>
  <c r="AZ179" i="39"/>
  <c r="AO179" i="39"/>
  <c r="AZ175" i="39"/>
  <c r="AO175" i="39"/>
  <c r="AZ171" i="39"/>
  <c r="AO171" i="39"/>
  <c r="AZ167" i="39"/>
  <c r="AO167" i="39"/>
  <c r="AZ163" i="39"/>
  <c r="AO163" i="39"/>
  <c r="AZ159" i="39"/>
  <c r="AO159" i="39"/>
  <c r="AZ155" i="39"/>
  <c r="AO155" i="39"/>
  <c r="AZ151" i="39"/>
  <c r="AO151" i="39"/>
  <c r="AZ147" i="39"/>
  <c r="AO147" i="39"/>
  <c r="AZ143" i="39"/>
  <c r="AO143" i="39"/>
  <c r="AZ139" i="39"/>
  <c r="AO139" i="39"/>
  <c r="AZ135" i="39"/>
  <c r="AO135" i="39"/>
  <c r="AZ131" i="39"/>
  <c r="AO131" i="39"/>
  <c r="AZ127" i="39"/>
  <c r="AO127" i="39"/>
  <c r="AZ123" i="39"/>
  <c r="AO123" i="39"/>
  <c r="AZ119" i="39"/>
  <c r="AO119" i="39"/>
  <c r="AZ115" i="39"/>
  <c r="AO115" i="39"/>
  <c r="AZ111" i="39"/>
  <c r="AO111" i="39"/>
  <c r="AZ107" i="39"/>
  <c r="AO107" i="39"/>
  <c r="AZ103" i="39"/>
  <c r="AO103" i="39"/>
  <c r="AZ99" i="39"/>
  <c r="AO99" i="39"/>
  <c r="AZ95" i="39"/>
  <c r="AO95" i="39"/>
  <c r="AZ91" i="39"/>
  <c r="AO91" i="39"/>
  <c r="AZ87" i="39"/>
  <c r="AO87" i="39"/>
  <c r="AZ83" i="39"/>
  <c r="AO83" i="39"/>
  <c r="AZ79" i="39"/>
  <c r="AO79" i="39"/>
  <c r="AZ75" i="39"/>
  <c r="AO75" i="39"/>
  <c r="AZ71" i="39"/>
  <c r="AO71" i="39"/>
  <c r="AZ67" i="39"/>
  <c r="AO67" i="39"/>
  <c r="AZ63" i="39"/>
  <c r="AO63" i="39"/>
  <c r="AZ59" i="39"/>
  <c r="AO59" i="39"/>
  <c r="AZ55" i="39"/>
  <c r="AO55" i="39"/>
  <c r="AZ51" i="39"/>
  <c r="AO51" i="39"/>
  <c r="AZ47" i="39"/>
  <c r="AO47" i="39"/>
  <c r="AZ43" i="39"/>
  <c r="AO43" i="39"/>
  <c r="AZ39" i="39"/>
  <c r="AO39" i="39"/>
  <c r="AZ35" i="39"/>
  <c r="AO35" i="39"/>
  <c r="AZ31" i="39"/>
  <c r="AO31" i="39"/>
  <c r="AZ27" i="39"/>
  <c r="AO27" i="39"/>
  <c r="AZ23" i="39"/>
  <c r="AO23" i="39"/>
  <c r="AZ19" i="39"/>
  <c r="AO19" i="39"/>
  <c r="AZ15" i="39"/>
  <c r="AO15" i="39"/>
  <c r="AZ11" i="39"/>
  <c r="AO11" i="39"/>
  <c r="AZ242" i="39"/>
  <c r="AO242" i="39"/>
  <c r="AZ246" i="39"/>
  <c r="AO246" i="39"/>
  <c r="AO250" i="39"/>
  <c r="AZ250" i="39"/>
  <c r="AZ254" i="39"/>
  <c r="AO254" i="39"/>
  <c r="AZ258" i="39"/>
  <c r="AO258" i="39"/>
  <c r="AZ262" i="39"/>
  <c r="AO262" i="39"/>
  <c r="AZ266" i="39"/>
  <c r="AO266" i="39"/>
  <c r="BD238" i="39"/>
  <c r="AS238" i="39"/>
  <c r="BD234" i="39"/>
  <c r="AS234" i="39"/>
  <c r="BD230" i="39"/>
  <c r="AS230" i="39"/>
  <c r="BD226" i="39"/>
  <c r="AS226" i="39"/>
  <c r="BD222" i="39"/>
  <c r="AS222" i="39"/>
  <c r="BD218" i="39"/>
  <c r="AS218" i="39"/>
  <c r="BD214" i="39"/>
  <c r="AS214" i="39"/>
  <c r="AS210" i="39"/>
  <c r="BD210" i="39"/>
  <c r="BD206" i="39"/>
  <c r="AS206" i="39"/>
  <c r="BD202" i="39"/>
  <c r="AS202" i="39"/>
  <c r="BD198" i="39"/>
  <c r="AS198" i="39"/>
  <c r="AS194" i="39"/>
  <c r="BD194" i="39"/>
  <c r="BD190" i="39"/>
  <c r="AS190" i="39"/>
  <c r="BD186" i="39"/>
  <c r="AS186" i="39"/>
  <c r="BD182" i="39"/>
  <c r="AS182" i="39"/>
  <c r="BD178" i="39"/>
  <c r="AS178" i="39"/>
  <c r="BD174" i="39"/>
  <c r="AS174" i="39"/>
  <c r="BD170" i="39"/>
  <c r="AS170" i="39"/>
  <c r="BD166" i="39"/>
  <c r="AS166" i="39"/>
  <c r="BD162" i="39"/>
  <c r="AS162" i="39"/>
  <c r="BD158" i="39"/>
  <c r="AS158" i="39"/>
  <c r="BD154" i="39"/>
  <c r="AS154" i="39"/>
  <c r="BD150" i="39"/>
  <c r="AS150" i="39"/>
  <c r="BD146" i="39"/>
  <c r="AS146" i="39"/>
  <c r="BD142" i="39"/>
  <c r="AS142" i="39"/>
  <c r="BD138" i="39"/>
  <c r="AS138" i="39"/>
  <c r="BD134" i="39"/>
  <c r="AS134" i="39"/>
  <c r="BD130" i="39"/>
  <c r="AS130" i="39"/>
  <c r="BD126" i="39"/>
  <c r="AS126" i="39"/>
  <c r="BD122" i="39"/>
  <c r="AS122" i="39"/>
  <c r="BD118" i="39"/>
  <c r="AS118" i="39"/>
  <c r="BD114" i="39"/>
  <c r="AS114" i="39"/>
  <c r="BD110" i="39"/>
  <c r="AS110" i="39"/>
  <c r="BD106" i="39"/>
  <c r="AS106" i="39"/>
  <c r="BD102" i="39"/>
  <c r="AS102" i="39"/>
  <c r="BD98" i="39"/>
  <c r="AS98" i="39"/>
  <c r="BD94" i="39"/>
  <c r="AS94" i="39"/>
  <c r="BD90" i="39"/>
  <c r="AS90" i="39"/>
  <c r="BD86" i="39"/>
  <c r="AS86" i="39"/>
  <c r="BD82" i="39"/>
  <c r="AS82" i="39"/>
  <c r="BD78" i="39"/>
  <c r="AS78" i="39"/>
  <c r="BD74" i="39"/>
  <c r="AS74" i="39"/>
  <c r="BD70" i="39"/>
  <c r="AS70" i="39"/>
  <c r="BD66" i="39"/>
  <c r="AS66" i="39"/>
  <c r="BD62" i="39"/>
  <c r="AS62" i="39"/>
  <c r="BD58" i="39"/>
  <c r="AS58" i="39"/>
  <c r="BD54" i="39"/>
  <c r="AS54" i="39"/>
  <c r="BD50" i="39"/>
  <c r="AS50" i="39"/>
  <c r="BD46" i="39"/>
  <c r="AS46" i="39"/>
  <c r="BD42" i="39"/>
  <c r="AS42" i="39"/>
  <c r="BD38" i="39"/>
  <c r="AS38" i="39"/>
  <c r="BD34" i="39"/>
  <c r="AS34" i="39"/>
  <c r="BD30" i="39"/>
  <c r="AS30" i="39"/>
  <c r="BD26" i="39"/>
  <c r="AS26" i="39"/>
  <c r="BD22" i="39"/>
  <c r="AS22" i="39"/>
  <c r="BD18" i="39"/>
  <c r="AS18" i="39"/>
  <c r="BD14" i="39"/>
  <c r="AS14" i="39"/>
  <c r="BD10" i="39"/>
  <c r="AS10" i="39"/>
  <c r="BD243" i="39"/>
  <c r="AS243" i="39"/>
  <c r="BD247" i="39"/>
  <c r="AS247" i="39"/>
  <c r="BD251" i="39"/>
  <c r="AS251" i="39"/>
  <c r="AS255" i="39"/>
  <c r="AS259" i="39"/>
  <c r="AS263" i="39"/>
  <c r="AS267" i="39"/>
  <c r="AS271" i="39"/>
  <c r="AS275" i="39"/>
  <c r="AS279" i="39"/>
  <c r="AX215" i="39"/>
  <c r="AM215" i="39"/>
  <c r="AX199" i="39"/>
  <c r="AM199" i="39"/>
  <c r="AX167" i="39"/>
  <c r="AM167" i="39"/>
  <c r="AX135" i="39"/>
  <c r="AM135" i="39"/>
  <c r="AX103" i="39"/>
  <c r="AM103" i="39"/>
  <c r="AX87" i="39"/>
  <c r="AM87" i="39"/>
  <c r="AM33" i="39"/>
  <c r="AX33" i="39"/>
  <c r="AX230" i="39"/>
  <c r="AM230" i="39"/>
  <c r="AX198" i="39"/>
  <c r="AM198" i="39"/>
  <c r="AX166" i="39"/>
  <c r="AM166" i="39"/>
  <c r="AX134" i="39"/>
  <c r="AM134" i="39"/>
  <c r="AX102" i="39"/>
  <c r="AM102" i="39"/>
  <c r="AX63" i="39"/>
  <c r="AM63" i="39"/>
  <c r="AM276" i="39"/>
  <c r="AM217" i="39"/>
  <c r="AX217" i="39"/>
  <c r="AM185" i="39"/>
  <c r="AX185" i="39"/>
  <c r="AM153" i="39"/>
  <c r="AX153" i="39"/>
  <c r="AM121" i="39"/>
  <c r="AX121" i="39"/>
  <c r="AM105" i="39"/>
  <c r="AX105" i="39"/>
  <c r="AX69" i="39"/>
  <c r="AM69" i="39"/>
  <c r="AX242" i="39"/>
  <c r="AM242" i="39"/>
  <c r="AX216" i="39"/>
  <c r="AM216" i="39"/>
  <c r="AX184" i="39"/>
  <c r="AM184" i="39"/>
  <c r="AX152" i="39"/>
  <c r="AM152" i="39"/>
  <c r="AX120" i="39"/>
  <c r="AM120" i="39"/>
  <c r="AX88" i="39"/>
  <c r="AM88" i="39"/>
  <c r="AX35" i="39"/>
  <c r="AM35" i="39"/>
  <c r="AX76" i="39"/>
  <c r="AM76" i="39"/>
  <c r="AX44" i="39"/>
  <c r="AM44" i="39"/>
  <c r="AM12" i="39"/>
  <c r="AX12" i="39"/>
  <c r="AX54" i="39"/>
  <c r="AM54" i="39"/>
  <c r="AX258" i="39"/>
  <c r="AM258" i="39"/>
  <c r="AX239" i="39"/>
  <c r="AM239" i="39"/>
  <c r="AX223" i="39"/>
  <c r="AM223" i="39"/>
  <c r="AX207" i="39"/>
  <c r="AM207" i="39"/>
  <c r="AX191" i="39"/>
  <c r="AM191" i="39"/>
  <c r="AX175" i="39"/>
  <c r="AM175" i="39"/>
  <c r="AX159" i="39"/>
  <c r="AM159" i="39"/>
  <c r="AX143" i="39"/>
  <c r="AM143" i="39"/>
  <c r="AX127" i="39"/>
  <c r="AM127" i="39"/>
  <c r="AX111" i="39"/>
  <c r="AM111" i="39"/>
  <c r="AX95" i="39"/>
  <c r="AM95" i="39"/>
  <c r="AX77" i="39"/>
  <c r="AM77" i="39"/>
  <c r="AM49" i="39"/>
  <c r="AX49" i="39"/>
  <c r="AM17" i="39"/>
  <c r="AX17" i="39"/>
  <c r="AX238" i="39"/>
  <c r="AM238" i="39"/>
  <c r="AX222" i="39"/>
  <c r="AM222" i="39"/>
  <c r="AX206" i="39"/>
  <c r="AM206" i="39"/>
  <c r="AX190" i="39"/>
  <c r="AM190" i="39"/>
  <c r="AX174" i="39"/>
  <c r="AM174" i="39"/>
  <c r="AX158" i="39"/>
  <c r="AM158" i="39"/>
  <c r="AX142" i="39"/>
  <c r="AM142" i="39"/>
  <c r="AX126" i="39"/>
  <c r="AM126" i="39"/>
  <c r="AX110" i="39"/>
  <c r="AM110" i="39"/>
  <c r="AX94" i="39"/>
  <c r="AM94" i="39"/>
  <c r="AX75" i="39"/>
  <c r="AM75" i="39"/>
  <c r="AX47" i="39"/>
  <c r="AM47" i="39"/>
  <c r="AX15" i="39"/>
  <c r="AM15" i="39"/>
  <c r="AX8" i="39"/>
  <c r="AM8" i="39"/>
  <c r="AM225" i="39"/>
  <c r="AX225" i="39"/>
  <c r="AM209" i="39"/>
  <c r="AX209" i="39"/>
  <c r="AM193" i="39"/>
  <c r="AX193" i="39"/>
  <c r="AM177" i="39"/>
  <c r="AX177" i="39"/>
  <c r="AM161" i="39"/>
  <c r="AX161" i="39"/>
  <c r="AM145" i="39"/>
  <c r="AX145" i="39"/>
  <c r="AM129" i="39"/>
  <c r="AX129" i="39"/>
  <c r="AM113" i="39"/>
  <c r="AX113" i="39"/>
  <c r="AM97" i="39"/>
  <c r="AX97" i="39"/>
  <c r="AX79" i="39"/>
  <c r="AM79" i="39"/>
  <c r="AX53" i="39"/>
  <c r="AM53" i="39"/>
  <c r="AX21" i="39"/>
  <c r="AM21" i="39"/>
  <c r="AX240" i="39"/>
  <c r="AM240" i="39"/>
  <c r="AX224" i="39"/>
  <c r="AM224" i="39"/>
  <c r="AX208" i="39"/>
  <c r="AM208" i="39"/>
  <c r="AX192" i="39"/>
  <c r="AM192" i="39"/>
  <c r="AX176" i="39"/>
  <c r="AM176" i="39"/>
  <c r="AX160" i="39"/>
  <c r="AM160" i="39"/>
  <c r="AX144" i="39"/>
  <c r="AM144" i="39"/>
  <c r="AX128" i="39"/>
  <c r="AM128" i="39"/>
  <c r="AX112" i="39"/>
  <c r="AM112" i="39"/>
  <c r="AX96" i="39"/>
  <c r="AM96" i="39"/>
  <c r="AX78" i="39"/>
  <c r="AM78" i="39"/>
  <c r="AX51" i="39"/>
  <c r="AM51" i="39"/>
  <c r="AX19" i="39"/>
  <c r="AM19" i="39"/>
  <c r="AX84" i="39"/>
  <c r="AM84" i="39"/>
  <c r="AX68" i="39"/>
  <c r="AM68" i="39"/>
  <c r="AX52" i="39"/>
  <c r="AM52" i="39"/>
  <c r="AX36" i="39"/>
  <c r="AM36" i="39"/>
  <c r="AX20" i="39"/>
  <c r="AM20" i="39"/>
  <c r="AX252" i="39"/>
  <c r="AM252" i="39"/>
  <c r="AX62" i="39"/>
  <c r="AM62" i="39"/>
  <c r="AX46" i="39"/>
  <c r="AM46" i="39"/>
  <c r="AX30" i="39"/>
  <c r="AM30" i="39"/>
  <c r="AM14" i="39"/>
  <c r="AX14" i="39"/>
  <c r="AX268" i="39"/>
  <c r="AM268" i="39"/>
  <c r="AX251" i="39"/>
  <c r="AM251" i="39"/>
  <c r="AX272" i="39"/>
  <c r="AM272" i="39"/>
  <c r="AM249" i="39"/>
  <c r="AX249" i="39"/>
  <c r="AM269" i="39"/>
  <c r="AX269" i="39"/>
  <c r="AX263" i="39"/>
  <c r="AM263" i="39"/>
  <c r="AX235" i="39"/>
  <c r="AM235" i="39"/>
  <c r="AX219" i="39"/>
  <c r="AM219" i="39"/>
  <c r="AX203" i="39"/>
  <c r="AM203" i="39"/>
  <c r="AX187" i="39"/>
  <c r="AM187" i="39"/>
  <c r="AX171" i="39"/>
  <c r="AM171" i="39"/>
  <c r="AX155" i="39"/>
  <c r="AM155" i="39"/>
  <c r="AX139" i="39"/>
  <c r="AM139" i="39"/>
  <c r="AX123" i="39"/>
  <c r="AM123" i="39"/>
  <c r="AX107" i="39"/>
  <c r="AM107" i="39"/>
  <c r="AX91" i="39"/>
  <c r="AM91" i="39"/>
  <c r="AX71" i="39"/>
  <c r="AM71" i="39"/>
  <c r="AM41" i="39"/>
  <c r="AX41" i="39"/>
  <c r="AX9" i="39"/>
  <c r="AM9" i="39"/>
  <c r="AX234" i="39"/>
  <c r="AM234" i="39"/>
  <c r="AX218" i="39"/>
  <c r="AM218" i="39"/>
  <c r="AX202" i="39"/>
  <c r="AM202" i="39"/>
  <c r="AX186" i="39"/>
  <c r="AM186" i="39"/>
  <c r="AX170" i="39"/>
  <c r="AM170" i="39"/>
  <c r="AX154" i="39"/>
  <c r="AM154" i="39"/>
  <c r="AX138" i="39"/>
  <c r="AM138" i="39"/>
  <c r="AX122" i="39"/>
  <c r="AM122" i="39"/>
  <c r="AX106" i="39"/>
  <c r="AM106" i="39"/>
  <c r="AX90" i="39"/>
  <c r="AM90" i="39"/>
  <c r="AX70" i="39"/>
  <c r="AM70" i="39"/>
  <c r="AX39" i="39"/>
  <c r="AM39" i="39"/>
  <c r="AX254" i="39"/>
  <c r="AM254" i="39"/>
  <c r="AM237" i="39"/>
  <c r="AX237" i="39"/>
  <c r="AM221" i="39"/>
  <c r="AX221" i="39"/>
  <c r="AM205" i="39"/>
  <c r="AX205" i="39"/>
  <c r="AM189" i="39"/>
  <c r="AX189" i="39"/>
  <c r="AM173" i="39"/>
  <c r="AX173" i="39"/>
  <c r="AM157" i="39"/>
  <c r="AX157" i="39"/>
  <c r="AX141" i="39"/>
  <c r="AM141" i="39"/>
  <c r="AX125" i="39"/>
  <c r="AM125" i="39"/>
  <c r="AX109" i="39"/>
  <c r="AM109" i="39"/>
  <c r="AX93" i="39"/>
  <c r="AM93" i="39"/>
  <c r="AX74" i="39"/>
  <c r="AM74" i="39"/>
  <c r="AX45" i="39"/>
  <c r="AM45" i="39"/>
  <c r="AX13" i="39"/>
  <c r="AM13" i="39"/>
  <c r="AX236" i="39"/>
  <c r="AM236" i="39"/>
  <c r="AX220" i="39"/>
  <c r="AM220" i="39"/>
  <c r="AX204" i="39"/>
  <c r="AM204" i="39"/>
  <c r="AX188" i="39"/>
  <c r="AM188" i="39"/>
  <c r="AX172" i="39"/>
  <c r="AM172" i="39"/>
  <c r="AX156" i="39"/>
  <c r="AM156" i="39"/>
  <c r="AX140" i="39"/>
  <c r="AM140" i="39"/>
  <c r="AX124" i="39"/>
  <c r="AM124" i="39"/>
  <c r="AX108" i="39"/>
  <c r="AM108" i="39"/>
  <c r="AX92" i="39"/>
  <c r="AM92" i="39"/>
  <c r="AM73" i="39"/>
  <c r="AX73" i="39"/>
  <c r="AX43" i="39"/>
  <c r="AM43" i="39"/>
  <c r="AX11" i="39"/>
  <c r="AM11" i="39"/>
  <c r="AX80" i="39"/>
  <c r="AM80" i="39"/>
  <c r="AX64" i="39"/>
  <c r="AM64" i="39"/>
  <c r="AX48" i="39"/>
  <c r="AM48" i="39"/>
  <c r="AX32" i="39"/>
  <c r="AM32" i="39"/>
  <c r="AX16" i="39"/>
  <c r="AM16" i="39"/>
  <c r="AX262" i="39"/>
  <c r="AM262" i="39"/>
  <c r="AX58" i="39"/>
  <c r="AM58" i="39"/>
  <c r="AX42" i="39"/>
  <c r="AM42" i="39"/>
  <c r="AX26" i="39"/>
  <c r="AM26" i="39"/>
  <c r="AX10" i="39"/>
  <c r="AM10" i="39"/>
  <c r="AM279" i="39"/>
  <c r="AX256" i="39"/>
  <c r="AM256" i="39"/>
  <c r="AM278" i="39"/>
  <c r="AM253" i="39"/>
  <c r="AX253" i="39"/>
  <c r="AX274" i="39"/>
  <c r="AM274" i="39"/>
  <c r="AX267" i="39"/>
  <c r="AM267" i="39"/>
  <c r="AX231" i="39"/>
  <c r="AM231" i="39"/>
  <c r="AX183" i="39"/>
  <c r="AM183" i="39"/>
  <c r="AX151" i="39"/>
  <c r="AM151" i="39"/>
  <c r="AX119" i="39"/>
  <c r="AM119" i="39"/>
  <c r="AM65" i="39"/>
  <c r="AX65" i="39"/>
  <c r="AM250" i="39"/>
  <c r="AX250" i="39"/>
  <c r="AX214" i="39"/>
  <c r="AM214" i="39"/>
  <c r="AX182" i="39"/>
  <c r="AM182" i="39"/>
  <c r="AX150" i="39"/>
  <c r="AM150" i="39"/>
  <c r="AX118" i="39"/>
  <c r="AM118" i="39"/>
  <c r="AX86" i="39"/>
  <c r="AM86" i="39"/>
  <c r="AX31" i="39"/>
  <c r="AM31" i="39"/>
  <c r="AM233" i="39"/>
  <c r="AX233" i="39"/>
  <c r="AM201" i="39"/>
  <c r="AX201" i="39"/>
  <c r="AM169" i="39"/>
  <c r="AX169" i="39"/>
  <c r="AM137" i="39"/>
  <c r="AX137" i="39"/>
  <c r="AM89" i="39"/>
  <c r="AX89" i="39"/>
  <c r="AX37" i="39"/>
  <c r="AM37" i="39"/>
  <c r="AX232" i="39"/>
  <c r="AM232" i="39"/>
  <c r="AX200" i="39"/>
  <c r="AM200" i="39"/>
  <c r="AX168" i="39"/>
  <c r="AM168" i="39"/>
  <c r="AX136" i="39"/>
  <c r="AM136" i="39"/>
  <c r="AX104" i="39"/>
  <c r="AM104" i="39"/>
  <c r="AX67" i="39"/>
  <c r="AM67" i="39"/>
  <c r="AX246" i="39"/>
  <c r="AM246" i="39"/>
  <c r="AX60" i="39"/>
  <c r="AM60" i="39"/>
  <c r="AX28" i="39"/>
  <c r="AM28" i="39"/>
  <c r="AX273" i="39"/>
  <c r="AM273" i="39"/>
  <c r="AX38" i="39"/>
  <c r="AM38" i="39"/>
  <c r="AX22" i="39"/>
  <c r="AM22" i="39"/>
  <c r="AX248" i="39"/>
  <c r="AM248" i="39"/>
  <c r="AX243" i="39"/>
  <c r="AM243" i="39"/>
  <c r="AM261" i="39"/>
  <c r="AX261" i="39"/>
  <c r="AX241" i="39"/>
  <c r="AM241" i="39"/>
  <c r="AX255" i="39"/>
  <c r="AM255" i="39"/>
  <c r="AX271" i="39"/>
  <c r="AM271" i="39"/>
  <c r="AX227" i="39"/>
  <c r="AM227" i="39"/>
  <c r="AX211" i="39"/>
  <c r="AM211" i="39"/>
  <c r="AX195" i="39"/>
  <c r="AM195" i="39"/>
  <c r="AX179" i="39"/>
  <c r="AM179" i="39"/>
  <c r="AX163" i="39"/>
  <c r="AM163" i="39"/>
  <c r="AX147" i="39"/>
  <c r="AM147" i="39"/>
  <c r="AX131" i="39"/>
  <c r="AM131" i="39"/>
  <c r="AX115" i="39"/>
  <c r="AM115" i="39"/>
  <c r="AX99" i="39"/>
  <c r="AM99" i="39"/>
  <c r="AX82" i="39"/>
  <c r="AM82" i="39"/>
  <c r="AM57" i="39"/>
  <c r="AX57" i="39"/>
  <c r="AM25" i="39"/>
  <c r="AX25" i="39"/>
  <c r="AX270" i="39"/>
  <c r="AM270" i="39"/>
  <c r="AX226" i="39"/>
  <c r="AM226" i="39"/>
  <c r="AX210" i="39"/>
  <c r="AM210" i="39"/>
  <c r="AX194" i="39"/>
  <c r="AM194" i="39"/>
  <c r="AX178" i="39"/>
  <c r="AM178" i="39"/>
  <c r="AX162" i="39"/>
  <c r="AM162" i="39"/>
  <c r="AX146" i="39"/>
  <c r="AM146" i="39"/>
  <c r="AX130" i="39"/>
  <c r="AM130" i="39"/>
  <c r="AX114" i="39"/>
  <c r="AM114" i="39"/>
  <c r="AX98" i="39"/>
  <c r="AM98" i="39"/>
  <c r="AM81" i="39"/>
  <c r="AX81" i="39"/>
  <c r="AX55" i="39"/>
  <c r="AM55" i="39"/>
  <c r="AX23" i="39"/>
  <c r="AM23" i="39"/>
  <c r="AM277" i="39"/>
  <c r="AX229" i="39"/>
  <c r="AM229" i="39"/>
  <c r="AX213" i="39"/>
  <c r="AM213" i="39"/>
  <c r="AX197" i="39"/>
  <c r="AM197" i="39"/>
  <c r="AX181" i="39"/>
  <c r="AM181" i="39"/>
  <c r="AX165" i="39"/>
  <c r="AM165" i="39"/>
  <c r="AX149" i="39"/>
  <c r="AM149" i="39"/>
  <c r="AX133" i="39"/>
  <c r="AM133" i="39"/>
  <c r="AX117" i="39"/>
  <c r="AM117" i="39"/>
  <c r="AX101" i="39"/>
  <c r="AM101" i="39"/>
  <c r="AX85" i="39"/>
  <c r="AM85" i="39"/>
  <c r="AX61" i="39"/>
  <c r="AM61" i="39"/>
  <c r="AX29" i="39"/>
  <c r="AM29" i="39"/>
  <c r="AX260" i="39"/>
  <c r="AM260" i="39"/>
  <c r="AX228" i="39"/>
  <c r="AM228" i="39"/>
  <c r="AX212" i="39"/>
  <c r="AM212" i="39"/>
  <c r="AX196" i="39"/>
  <c r="AM196" i="39"/>
  <c r="AX180" i="39"/>
  <c r="AM180" i="39"/>
  <c r="AX164" i="39"/>
  <c r="AM164" i="39"/>
  <c r="AX148" i="39"/>
  <c r="AM148" i="39"/>
  <c r="AX132" i="39"/>
  <c r="AM132" i="39"/>
  <c r="AX116" i="39"/>
  <c r="AM116" i="39"/>
  <c r="AX100" i="39"/>
  <c r="AM100" i="39"/>
  <c r="AX83" i="39"/>
  <c r="AM83" i="39"/>
  <c r="AX59" i="39"/>
  <c r="AM59" i="39"/>
  <c r="AX27" i="39"/>
  <c r="AM27" i="39"/>
  <c r="AM265" i="39"/>
  <c r="AX265" i="39"/>
  <c r="AX72" i="39"/>
  <c r="AM72" i="39"/>
  <c r="AX56" i="39"/>
  <c r="AM56" i="39"/>
  <c r="AX40" i="39"/>
  <c r="AM40" i="39"/>
  <c r="AX24" i="39"/>
  <c r="AM24" i="39"/>
  <c r="AX244" i="39"/>
  <c r="AM244" i="39"/>
  <c r="AX66" i="39"/>
  <c r="AM66" i="39"/>
  <c r="AX50" i="39"/>
  <c r="AM50" i="39"/>
  <c r="AX34" i="39"/>
  <c r="AM34" i="39"/>
  <c r="AX18" i="39"/>
  <c r="AM18" i="39"/>
  <c r="AX257" i="39"/>
  <c r="AM257" i="39"/>
  <c r="AX247" i="39"/>
  <c r="AM247" i="39"/>
  <c r="AM266" i="39"/>
  <c r="AX266" i="39"/>
  <c r="AM245" i="39"/>
  <c r="AX245" i="39"/>
  <c r="AX264" i="39"/>
  <c r="AM264" i="39"/>
  <c r="AX259" i="39"/>
  <c r="AM259" i="39"/>
  <c r="AX275" i="39"/>
  <c r="AM275" i="39"/>
  <c r="Y114" i="5" l="1"/>
  <c r="M270" i="62" l="1"/>
  <c r="N270" i="62"/>
  <c r="M271" i="62"/>
  <c r="N271" i="62"/>
  <c r="M272" i="62"/>
  <c r="N272" i="62"/>
  <c r="M273" i="62"/>
  <c r="N273" i="62"/>
  <c r="M274" i="62"/>
  <c r="N274" i="62"/>
  <c r="M275" i="62"/>
  <c r="N275" i="62"/>
  <c r="M276" i="62"/>
  <c r="N276" i="62"/>
  <c r="M17" i="62"/>
  <c r="N17" i="62"/>
  <c r="M18" i="62"/>
  <c r="N18" i="62"/>
  <c r="M19" i="62"/>
  <c r="N19" i="62"/>
  <c r="M20" i="62"/>
  <c r="N20" i="62"/>
  <c r="M21" i="62"/>
  <c r="N21" i="62"/>
  <c r="M22" i="62"/>
  <c r="N22" i="62"/>
  <c r="M23" i="62"/>
  <c r="N23" i="62"/>
  <c r="M24" i="62"/>
  <c r="N24" i="62"/>
  <c r="M25" i="62"/>
  <c r="N25" i="62"/>
  <c r="M26" i="62"/>
  <c r="N26" i="62"/>
  <c r="M27" i="62"/>
  <c r="N27" i="62"/>
  <c r="M28" i="62"/>
  <c r="N28" i="62"/>
  <c r="M29" i="62"/>
  <c r="N29" i="62"/>
  <c r="M30" i="62"/>
  <c r="N30" i="62"/>
  <c r="M31" i="62"/>
  <c r="N31" i="62"/>
  <c r="M32" i="62"/>
  <c r="N32" i="62"/>
  <c r="M33" i="62"/>
  <c r="N33" i="62"/>
  <c r="M34" i="62"/>
  <c r="N34" i="62"/>
  <c r="M35" i="62"/>
  <c r="N35" i="62"/>
  <c r="M36" i="62"/>
  <c r="N36" i="62"/>
  <c r="M37" i="62"/>
  <c r="N37" i="62"/>
  <c r="M38" i="62"/>
  <c r="N38" i="62"/>
  <c r="M39" i="62"/>
  <c r="N39" i="62"/>
  <c r="M40" i="62"/>
  <c r="N40" i="62"/>
  <c r="M41" i="62"/>
  <c r="N41" i="62"/>
  <c r="M42" i="62"/>
  <c r="N42" i="62"/>
  <c r="M43" i="62"/>
  <c r="N43" i="62"/>
  <c r="M44" i="62"/>
  <c r="N44" i="62"/>
  <c r="M45" i="62"/>
  <c r="N45" i="62"/>
  <c r="M46" i="62"/>
  <c r="N46" i="62"/>
  <c r="M47" i="62"/>
  <c r="N47" i="62"/>
  <c r="M48" i="62"/>
  <c r="N48" i="62"/>
  <c r="M49" i="62"/>
  <c r="N49" i="62"/>
  <c r="M50" i="62"/>
  <c r="N50" i="62"/>
  <c r="M51" i="62"/>
  <c r="N51" i="62"/>
  <c r="M52" i="62"/>
  <c r="N52" i="62"/>
  <c r="M53" i="62"/>
  <c r="N53" i="62"/>
  <c r="M54" i="62"/>
  <c r="N54" i="62"/>
  <c r="M55" i="62"/>
  <c r="N55" i="62"/>
  <c r="M56" i="62"/>
  <c r="N56" i="62"/>
  <c r="M57" i="62"/>
  <c r="N57" i="62"/>
  <c r="M58" i="62"/>
  <c r="N58" i="62"/>
  <c r="M59" i="62"/>
  <c r="N59" i="62"/>
  <c r="M60" i="62"/>
  <c r="N60" i="62"/>
  <c r="M61" i="62"/>
  <c r="N61" i="62"/>
  <c r="M62" i="62"/>
  <c r="N62" i="62"/>
  <c r="M63" i="62"/>
  <c r="N63" i="62"/>
  <c r="M64" i="62"/>
  <c r="N64" i="62"/>
  <c r="M65" i="62"/>
  <c r="N65" i="62"/>
  <c r="M66" i="62"/>
  <c r="N66" i="62"/>
  <c r="M67" i="62"/>
  <c r="N67" i="62"/>
  <c r="M68" i="62"/>
  <c r="N68" i="62"/>
  <c r="M69" i="62"/>
  <c r="N69" i="62"/>
  <c r="M70" i="62"/>
  <c r="N70" i="62"/>
  <c r="M71" i="62"/>
  <c r="N71" i="62"/>
  <c r="M72" i="62"/>
  <c r="N72" i="62"/>
  <c r="M73" i="62"/>
  <c r="N73" i="62"/>
  <c r="M74" i="62"/>
  <c r="N74" i="62"/>
  <c r="M75" i="62"/>
  <c r="N75" i="62"/>
  <c r="M76" i="62"/>
  <c r="N76" i="62"/>
  <c r="M77" i="62"/>
  <c r="N77" i="62"/>
  <c r="M78" i="62"/>
  <c r="N78" i="62"/>
  <c r="M79" i="62"/>
  <c r="N79" i="62"/>
  <c r="M80" i="62"/>
  <c r="N80" i="62"/>
  <c r="M81" i="62"/>
  <c r="N81" i="62"/>
  <c r="M82" i="62"/>
  <c r="N82" i="62"/>
  <c r="M83" i="62"/>
  <c r="N83" i="62"/>
  <c r="M84" i="62"/>
  <c r="N84" i="62"/>
  <c r="M85" i="62"/>
  <c r="N85" i="62"/>
  <c r="M86" i="62"/>
  <c r="N86" i="62"/>
  <c r="M87" i="62"/>
  <c r="N87" i="62"/>
  <c r="M88" i="62"/>
  <c r="N88" i="62"/>
  <c r="M89" i="62"/>
  <c r="N89" i="62"/>
  <c r="M90" i="62"/>
  <c r="N90" i="62"/>
  <c r="M91" i="62"/>
  <c r="N91" i="62"/>
  <c r="M92" i="62"/>
  <c r="N92" i="62"/>
  <c r="M93" i="62"/>
  <c r="N93" i="62"/>
  <c r="M94" i="62"/>
  <c r="N94" i="62"/>
  <c r="M95" i="62"/>
  <c r="N95" i="62"/>
  <c r="M96" i="62"/>
  <c r="N96" i="62"/>
  <c r="M97" i="62"/>
  <c r="N97" i="62"/>
  <c r="M98" i="62"/>
  <c r="N98" i="62"/>
  <c r="M99" i="62"/>
  <c r="N99" i="62"/>
  <c r="M100" i="62"/>
  <c r="N100" i="62"/>
  <c r="M101" i="62"/>
  <c r="N101" i="62"/>
  <c r="M102" i="62"/>
  <c r="N102" i="62"/>
  <c r="M103" i="62"/>
  <c r="N103" i="62"/>
  <c r="M104" i="62"/>
  <c r="N104" i="62"/>
  <c r="M105" i="62"/>
  <c r="N105" i="62"/>
  <c r="M106" i="62"/>
  <c r="N106" i="62"/>
  <c r="M107" i="62"/>
  <c r="N107" i="62"/>
  <c r="M108" i="62"/>
  <c r="N108" i="62"/>
  <c r="M109" i="62"/>
  <c r="N109" i="62"/>
  <c r="M110" i="62"/>
  <c r="N110" i="62"/>
  <c r="M111" i="62"/>
  <c r="N111" i="62"/>
  <c r="M112" i="62"/>
  <c r="N112" i="62"/>
  <c r="M113" i="62"/>
  <c r="N113" i="62"/>
  <c r="M114" i="62"/>
  <c r="N114" i="62"/>
  <c r="M115" i="62"/>
  <c r="N115" i="62"/>
  <c r="M116" i="62"/>
  <c r="N116" i="62"/>
  <c r="M117" i="62"/>
  <c r="N117" i="62"/>
  <c r="M118" i="62"/>
  <c r="N118" i="62"/>
  <c r="M119" i="62"/>
  <c r="N119" i="62"/>
  <c r="M120" i="62"/>
  <c r="N120" i="62"/>
  <c r="M121" i="62"/>
  <c r="N121" i="62"/>
  <c r="M122" i="62"/>
  <c r="N122" i="62"/>
  <c r="M123" i="62"/>
  <c r="N123" i="62"/>
  <c r="M124" i="62"/>
  <c r="N124" i="62"/>
  <c r="M125" i="62"/>
  <c r="N125" i="62"/>
  <c r="M126" i="62"/>
  <c r="N126" i="62"/>
  <c r="M127" i="62"/>
  <c r="N127" i="62"/>
  <c r="M128" i="62"/>
  <c r="N128" i="62"/>
  <c r="M129" i="62"/>
  <c r="N129" i="62"/>
  <c r="M130" i="62"/>
  <c r="N130" i="62"/>
  <c r="M131" i="62"/>
  <c r="N131" i="62"/>
  <c r="M132" i="62"/>
  <c r="N132" i="62"/>
  <c r="M133" i="62"/>
  <c r="N133" i="62"/>
  <c r="M134" i="62"/>
  <c r="N134" i="62"/>
  <c r="M135" i="62"/>
  <c r="N135" i="62"/>
  <c r="M136" i="62"/>
  <c r="N136" i="62"/>
  <c r="M137" i="62"/>
  <c r="N137" i="62"/>
  <c r="M138" i="62"/>
  <c r="N138" i="62"/>
  <c r="M139" i="62"/>
  <c r="N139" i="62"/>
  <c r="M140" i="62"/>
  <c r="N140" i="62"/>
  <c r="M141" i="62"/>
  <c r="N141" i="62"/>
  <c r="M142" i="62"/>
  <c r="N142" i="62"/>
  <c r="M143" i="62"/>
  <c r="N143" i="62"/>
  <c r="M144" i="62"/>
  <c r="N144" i="62"/>
  <c r="M145" i="62"/>
  <c r="N145" i="62"/>
  <c r="M146" i="62"/>
  <c r="N146" i="62"/>
  <c r="M147" i="62"/>
  <c r="N147" i="62"/>
  <c r="M148" i="62"/>
  <c r="N148" i="62"/>
  <c r="M149" i="62"/>
  <c r="N149" i="62"/>
  <c r="M150" i="62"/>
  <c r="N150" i="62"/>
  <c r="M151" i="62"/>
  <c r="N151" i="62"/>
  <c r="M152" i="62"/>
  <c r="N152" i="62"/>
  <c r="M153" i="62"/>
  <c r="N153" i="62"/>
  <c r="M154" i="62"/>
  <c r="N154" i="62"/>
  <c r="M155" i="62"/>
  <c r="N155" i="62"/>
  <c r="M156" i="62"/>
  <c r="N156" i="62"/>
  <c r="M157" i="62"/>
  <c r="N157" i="62"/>
  <c r="M158" i="62"/>
  <c r="N158" i="62"/>
  <c r="M159" i="62"/>
  <c r="N159" i="62"/>
  <c r="M160" i="62"/>
  <c r="N160" i="62"/>
  <c r="M161" i="62"/>
  <c r="N161" i="62"/>
  <c r="M162" i="62"/>
  <c r="N162" i="62"/>
  <c r="M163" i="62"/>
  <c r="N163" i="62"/>
  <c r="M164" i="62"/>
  <c r="N164" i="62"/>
  <c r="M165" i="62"/>
  <c r="N165" i="62"/>
  <c r="M166" i="62"/>
  <c r="N166" i="62"/>
  <c r="M167" i="62"/>
  <c r="N167" i="62"/>
  <c r="M168" i="62"/>
  <c r="N168" i="62"/>
  <c r="M169" i="62"/>
  <c r="N169" i="62"/>
  <c r="M170" i="62"/>
  <c r="N170" i="62"/>
  <c r="M171" i="62"/>
  <c r="N171" i="62"/>
  <c r="M172" i="62"/>
  <c r="N172" i="62"/>
  <c r="M173" i="62"/>
  <c r="N173" i="62"/>
  <c r="M174" i="62"/>
  <c r="N174" i="62"/>
  <c r="M175" i="62"/>
  <c r="N175" i="62"/>
  <c r="M176" i="62"/>
  <c r="N176" i="62"/>
  <c r="M177" i="62"/>
  <c r="N177" i="62"/>
  <c r="M178" i="62"/>
  <c r="N178" i="62"/>
  <c r="M179" i="62"/>
  <c r="N179" i="62"/>
  <c r="M180" i="62"/>
  <c r="N180" i="62"/>
  <c r="M181" i="62"/>
  <c r="N181" i="62"/>
  <c r="M182" i="62"/>
  <c r="N182" i="62"/>
  <c r="M183" i="62"/>
  <c r="N183" i="62"/>
  <c r="M184" i="62"/>
  <c r="N184" i="62"/>
  <c r="M185" i="62"/>
  <c r="N185" i="62"/>
  <c r="M186" i="62"/>
  <c r="N186" i="62"/>
  <c r="M187" i="62"/>
  <c r="N187" i="62"/>
  <c r="M188" i="62"/>
  <c r="N188" i="62"/>
  <c r="M189" i="62"/>
  <c r="N189" i="62"/>
  <c r="M190" i="62"/>
  <c r="N190" i="62"/>
  <c r="M191" i="62"/>
  <c r="N191" i="62"/>
  <c r="M192" i="62"/>
  <c r="N192" i="62"/>
  <c r="M193" i="62"/>
  <c r="N193" i="62"/>
  <c r="M194" i="62"/>
  <c r="N194" i="62"/>
  <c r="M195" i="62"/>
  <c r="N195" i="62"/>
  <c r="M196" i="62"/>
  <c r="N196" i="62"/>
  <c r="M197" i="62"/>
  <c r="N197" i="62"/>
  <c r="M198" i="62"/>
  <c r="N198" i="62"/>
  <c r="M199" i="62"/>
  <c r="N199" i="62"/>
  <c r="M200" i="62"/>
  <c r="N200" i="62"/>
  <c r="M201" i="62"/>
  <c r="N201" i="62"/>
  <c r="M202" i="62"/>
  <c r="N202" i="62"/>
  <c r="M203" i="62"/>
  <c r="N203" i="62"/>
  <c r="M204" i="62"/>
  <c r="N204" i="62"/>
  <c r="M205" i="62"/>
  <c r="N205" i="62"/>
  <c r="M206" i="62"/>
  <c r="N206" i="62"/>
  <c r="M207" i="62"/>
  <c r="N207" i="62"/>
  <c r="M208" i="62"/>
  <c r="N208" i="62"/>
  <c r="M209" i="62"/>
  <c r="N209" i="62"/>
  <c r="M210" i="62"/>
  <c r="N210" i="62"/>
  <c r="M211" i="62"/>
  <c r="N211" i="62"/>
  <c r="M212" i="62"/>
  <c r="N212" i="62"/>
  <c r="M213" i="62"/>
  <c r="N213" i="62"/>
  <c r="M214" i="62"/>
  <c r="N214" i="62"/>
  <c r="M215" i="62"/>
  <c r="N215" i="62"/>
  <c r="M216" i="62"/>
  <c r="N216" i="62"/>
  <c r="M217" i="62"/>
  <c r="N217" i="62"/>
  <c r="M218" i="62"/>
  <c r="N218" i="62"/>
  <c r="M219" i="62"/>
  <c r="N219" i="62"/>
  <c r="M220" i="62"/>
  <c r="N220" i="62"/>
  <c r="M221" i="62"/>
  <c r="N221" i="62"/>
  <c r="M222" i="62"/>
  <c r="N222" i="62"/>
  <c r="M223" i="62"/>
  <c r="N223" i="62"/>
  <c r="M224" i="62"/>
  <c r="N224" i="62"/>
  <c r="M225" i="62"/>
  <c r="N225" i="62"/>
  <c r="M226" i="62"/>
  <c r="N226" i="62"/>
  <c r="M227" i="62"/>
  <c r="N227" i="62"/>
  <c r="M228" i="62"/>
  <c r="N228" i="62"/>
  <c r="M229" i="62"/>
  <c r="N229" i="62"/>
  <c r="M230" i="62"/>
  <c r="N230" i="62"/>
  <c r="M231" i="62"/>
  <c r="N231" i="62"/>
  <c r="M232" i="62"/>
  <c r="N232" i="62"/>
  <c r="M233" i="62"/>
  <c r="N233" i="62"/>
  <c r="M234" i="62"/>
  <c r="N234" i="62"/>
  <c r="M235" i="62"/>
  <c r="N235" i="62"/>
  <c r="M236" i="62"/>
  <c r="N236" i="62"/>
  <c r="M237" i="62"/>
  <c r="N237" i="62"/>
  <c r="M238" i="62"/>
  <c r="N238" i="62"/>
  <c r="M239" i="62"/>
  <c r="N239" i="62"/>
  <c r="M240" i="62"/>
  <c r="N240" i="62"/>
  <c r="M241" i="62"/>
  <c r="N241" i="62"/>
  <c r="M242" i="62"/>
  <c r="N242" i="62"/>
  <c r="M243" i="62"/>
  <c r="N243" i="62"/>
  <c r="M244" i="62"/>
  <c r="N244" i="62"/>
  <c r="M245" i="62"/>
  <c r="N245" i="62"/>
  <c r="M246" i="62"/>
  <c r="N246" i="62"/>
  <c r="M247" i="62"/>
  <c r="N247" i="62"/>
  <c r="M248" i="62"/>
  <c r="N248" i="62"/>
  <c r="M249" i="62"/>
  <c r="N249" i="62"/>
  <c r="M250" i="62"/>
  <c r="N250" i="62"/>
  <c r="M251" i="62"/>
  <c r="N251" i="62"/>
  <c r="M252" i="62"/>
  <c r="N252" i="62"/>
  <c r="M253" i="62"/>
  <c r="N253" i="62"/>
  <c r="M254" i="62"/>
  <c r="N254" i="62"/>
  <c r="M255" i="62"/>
  <c r="N255" i="62"/>
  <c r="M256" i="62"/>
  <c r="N256" i="62"/>
  <c r="M257" i="62"/>
  <c r="N257" i="62"/>
  <c r="M258" i="62"/>
  <c r="N258" i="62"/>
  <c r="M259" i="62"/>
  <c r="N259" i="62"/>
  <c r="M260" i="62"/>
  <c r="N260" i="62"/>
  <c r="M261" i="62"/>
  <c r="N261" i="62"/>
  <c r="M262" i="62"/>
  <c r="N262" i="62"/>
  <c r="M263" i="62"/>
  <c r="N263" i="62"/>
  <c r="M264" i="62"/>
  <c r="N264" i="62"/>
  <c r="M265" i="62"/>
  <c r="N265" i="62"/>
  <c r="M266" i="62"/>
  <c r="N266" i="62"/>
  <c r="M267" i="62"/>
  <c r="N267" i="62"/>
  <c r="M268" i="62"/>
  <c r="N268" i="62"/>
  <c r="M269" i="62"/>
  <c r="N269" i="62"/>
  <c r="N16" i="62"/>
  <c r="M16" i="62"/>
  <c r="O16" i="62" l="1"/>
  <c r="O273" i="62"/>
  <c r="O276" i="62"/>
  <c r="O271" i="62"/>
  <c r="O274" i="62"/>
  <c r="O270" i="62"/>
  <c r="O275" i="62"/>
  <c r="O272" i="62"/>
  <c r="AP281" i="38"/>
  <c r="DG281" i="38" s="1"/>
  <c r="AQ281" i="38"/>
  <c r="AR281" i="38"/>
  <c r="AS281" i="38"/>
  <c r="AT281" i="38"/>
  <c r="DS281" i="38" s="1"/>
  <c r="AU281" i="38"/>
  <c r="AV281" i="38"/>
  <c r="AW281" i="38"/>
  <c r="AX281" i="38"/>
  <c r="AY281" i="38"/>
  <c r="AZ281" i="38"/>
  <c r="BA281" i="38"/>
  <c r="BB281" i="38"/>
  <c r="BC281" i="38"/>
  <c r="BD281" i="38"/>
  <c r="BE281" i="38"/>
  <c r="BF281" i="38"/>
  <c r="BG281" i="38"/>
  <c r="BH281" i="38"/>
  <c r="BI281" i="38"/>
  <c r="BJ281" i="38"/>
  <c r="BK281" i="38"/>
  <c r="BL281" i="38"/>
  <c r="BM281" i="38"/>
  <c r="BO281" i="38"/>
  <c r="BP281" i="38"/>
  <c r="BQ281" i="38"/>
  <c r="BR281" i="38"/>
  <c r="BS281" i="38"/>
  <c r="BT281" i="38"/>
  <c r="BU281" i="38"/>
  <c r="BV281" i="38"/>
  <c r="EA281" i="38" s="1"/>
  <c r="BW281" i="38"/>
  <c r="BX281" i="38"/>
  <c r="BY281" i="38"/>
  <c r="DI281" i="38" s="1"/>
  <c r="BZ281" i="38"/>
  <c r="CA281" i="38" s="1"/>
  <c r="CB281" i="38"/>
  <c r="DT281" i="38" s="1"/>
  <c r="DU281" i="38" s="1"/>
  <c r="CC281" i="38"/>
  <c r="CD281" i="38"/>
  <c r="CG281" i="38"/>
  <c r="CI281" i="38"/>
  <c r="EV281" i="38"/>
  <c r="EW281" i="38"/>
  <c r="EX281" i="38"/>
  <c r="EY281" i="38"/>
  <c r="EZ281" i="38"/>
  <c r="FA281" i="38"/>
  <c r="FB281" i="38"/>
  <c r="FC281" i="38"/>
  <c r="FN281" i="38"/>
  <c r="FO281" i="38"/>
  <c r="FP281" i="38"/>
  <c r="FQ281" i="38"/>
  <c r="FR281" i="38"/>
  <c r="FS281" i="38"/>
  <c r="FT281" i="38"/>
  <c r="FU281" i="38"/>
  <c r="AP282" i="38"/>
  <c r="DG282" i="38" s="1"/>
  <c r="AQ282" i="38"/>
  <c r="AR282" i="38"/>
  <c r="AS282" i="38"/>
  <c r="AT282" i="38"/>
  <c r="DS282" i="38" s="1"/>
  <c r="AU282" i="38"/>
  <c r="AV282" i="38"/>
  <c r="AW282" i="38"/>
  <c r="AX282" i="38"/>
  <c r="AY282" i="38"/>
  <c r="AZ282" i="38"/>
  <c r="BA282" i="38"/>
  <c r="BB282" i="38"/>
  <c r="BC282" i="38"/>
  <c r="BD282" i="38"/>
  <c r="BE282" i="38"/>
  <c r="BF282" i="38"/>
  <c r="BG282" i="38"/>
  <c r="BH282" i="38"/>
  <c r="BI282" i="38"/>
  <c r="BJ282" i="38"/>
  <c r="BK282" i="38"/>
  <c r="BL282" i="38"/>
  <c r="BM282" i="38"/>
  <c r="BO282" i="38"/>
  <c r="AV290" i="31" s="1"/>
  <c r="BP282" i="38"/>
  <c r="BQ282" i="38"/>
  <c r="BR282" i="38"/>
  <c r="BS282" i="38"/>
  <c r="BT282" i="38"/>
  <c r="BU282" i="38"/>
  <c r="BV282" i="38"/>
  <c r="EA282" i="38" s="1"/>
  <c r="BW282" i="38"/>
  <c r="BX282" i="38"/>
  <c r="BY282" i="38"/>
  <c r="DI282" i="38" s="1"/>
  <c r="BZ282" i="38"/>
  <c r="CA282" i="38" s="1"/>
  <c r="CB282" i="38"/>
  <c r="CC282" i="38"/>
  <c r="CD282" i="38"/>
  <c r="CG282" i="38"/>
  <c r="CI282" i="38"/>
  <c r="EV282" i="38"/>
  <c r="EW282" i="38"/>
  <c r="EX282" i="38"/>
  <c r="EY282" i="38"/>
  <c r="EZ282" i="38"/>
  <c r="FA282" i="38"/>
  <c r="FB282" i="38"/>
  <c r="FC282" i="38"/>
  <c r="FN282" i="38"/>
  <c r="FO282" i="38"/>
  <c r="FP282" i="38"/>
  <c r="FQ282" i="38"/>
  <c r="FR282" i="38"/>
  <c r="FS282" i="38"/>
  <c r="FT282" i="38"/>
  <c r="FU282" i="38"/>
  <c r="O119" i="18"/>
  <c r="O120" i="18"/>
  <c r="C276" i="5"/>
  <c r="D276" i="5"/>
  <c r="E276" i="5"/>
  <c r="F276" i="5"/>
  <c r="G276" i="5"/>
  <c r="H276" i="5"/>
  <c r="I276" i="5"/>
  <c r="R276" i="5"/>
  <c r="C274" i="5"/>
  <c r="D274" i="5"/>
  <c r="E274" i="5"/>
  <c r="F274" i="5"/>
  <c r="G274" i="5"/>
  <c r="H274" i="5"/>
  <c r="I274" i="5"/>
  <c r="C275" i="5"/>
  <c r="D275" i="5"/>
  <c r="E275" i="5"/>
  <c r="F275" i="5"/>
  <c r="G275" i="5"/>
  <c r="H275" i="5"/>
  <c r="I275" i="5"/>
  <c r="AI278" i="14"/>
  <c r="AJ278" i="14"/>
  <c r="AP278" i="14"/>
  <c r="AZ278" i="14"/>
  <c r="AZ280" i="15"/>
  <c r="AI280" i="15"/>
  <c r="AJ280" i="15"/>
  <c r="BF280" i="15" s="1"/>
  <c r="AK280" i="15"/>
  <c r="AL280" i="15"/>
  <c r="AM280" i="15"/>
  <c r="AN280" i="15"/>
  <c r="AP280" i="15"/>
  <c r="AQ280" i="15"/>
  <c r="AR280" i="15"/>
  <c r="AS280" i="15"/>
  <c r="AT280" i="15"/>
  <c r="AV280" i="15"/>
  <c r="AW280" i="15"/>
  <c r="AX280" i="15" s="1"/>
  <c r="BA280" i="15"/>
  <c r="BB280" i="15"/>
  <c r="BC280" i="15"/>
  <c r="BE280" i="15"/>
  <c r="AA290" i="31"/>
  <c r="AC290" i="31"/>
  <c r="AX290" i="31"/>
  <c r="AY290" i="31"/>
  <c r="DT282" i="38" l="1"/>
  <c r="DU282" i="38" s="1"/>
  <c r="FG282" i="38"/>
  <c r="FH282" i="38"/>
  <c r="FJ282" i="38"/>
  <c r="FL282" i="38"/>
  <c r="FF282" i="38"/>
  <c r="CH282" i="38"/>
  <c r="CP281" i="38"/>
  <c r="FI282" i="38"/>
  <c r="CK282" i="38"/>
  <c r="CU282" i="38"/>
  <c r="CX282" i="38" s="1"/>
  <c r="CL282" i="38"/>
  <c r="DH282" i="38" s="1"/>
  <c r="DJ282" i="38" s="1"/>
  <c r="CO282" i="38"/>
  <c r="AK278" i="14"/>
  <c r="CU281" i="38"/>
  <c r="CX281" i="38" s="1"/>
  <c r="FE282" i="38"/>
  <c r="CR282" i="38"/>
  <c r="BE290" i="31" s="1"/>
  <c r="CR281" i="38"/>
  <c r="FK282" i="38"/>
  <c r="CP282" i="38"/>
  <c r="AM290" i="31" s="1"/>
  <c r="BB290" i="31"/>
  <c r="BC290" i="31" s="1"/>
  <c r="EC282" i="38" l="1"/>
  <c r="DM282" i="38"/>
  <c r="FY282" i="38"/>
  <c r="GC282" i="38"/>
  <c r="GD282" i="38"/>
  <c r="FZ282" i="38"/>
  <c r="CQ282" i="38"/>
  <c r="CS282" i="38" s="1"/>
  <c r="CM282" i="38"/>
  <c r="FX282" i="38"/>
  <c r="CW282" i="38"/>
  <c r="CY282" i="38"/>
  <c r="CV282" i="38"/>
  <c r="BY290" i="31"/>
  <c r="DB281" i="38"/>
  <c r="GE282" i="38"/>
  <c r="CY281" i="38"/>
  <c r="CZ281" i="38"/>
  <c r="BZ290" i="31"/>
  <c r="CZ282" i="38"/>
  <c r="DB282" i="38"/>
  <c r="CB290" i="31"/>
  <c r="DA282" i="38"/>
  <c r="CW281" i="38"/>
  <c r="CA290" i="31"/>
  <c r="DA281" i="38"/>
  <c r="AL290" i="31"/>
  <c r="AN290" i="31"/>
  <c r="BG290" i="31" s="1"/>
  <c r="BI290" i="31" s="1"/>
  <c r="ED282" i="38" l="1"/>
  <c r="EE282" i="38" s="1"/>
  <c r="DL282" i="38"/>
  <c r="DV282" i="38" s="1"/>
  <c r="CT282" i="38"/>
  <c r="AQ290" i="31" s="1"/>
  <c r="BQ290" i="31"/>
  <c r="BT290" i="31" s="1"/>
  <c r="GF282" i="38"/>
  <c r="GA282" i="38" s="1"/>
  <c r="BH290" i="31"/>
  <c r="EF282" i="38" l="1"/>
  <c r="EG282" i="38"/>
  <c r="DO282" i="38"/>
  <c r="DW282" i="38"/>
  <c r="DY282" i="38" s="1"/>
  <c r="AP290" i="31"/>
  <c r="AO290" i="31"/>
  <c r="AR290" i="31"/>
  <c r="BU290" i="31"/>
  <c r="BR290" i="31"/>
  <c r="BS290" i="31"/>
  <c r="GH282" i="38"/>
  <c r="GI282" i="38"/>
  <c r="GJ282" i="38"/>
  <c r="AE277" i="14"/>
  <c r="AF277" i="14"/>
  <c r="D268" i="16" s="1"/>
  <c r="AG277" i="14"/>
  <c r="C268" i="16" s="1"/>
  <c r="AI277" i="14"/>
  <c r="AJ277" i="14"/>
  <c r="AP277" i="14"/>
  <c r="AZ277" i="14"/>
  <c r="AE279" i="15"/>
  <c r="BC279" i="15" s="1"/>
  <c r="AF279" i="15"/>
  <c r="AI279" i="15"/>
  <c r="BE279" i="15" s="1"/>
  <c r="AJ279" i="15"/>
  <c r="BF279" i="15" s="1"/>
  <c r="AK279" i="15"/>
  <c r="AL279" i="15"/>
  <c r="AM279" i="15"/>
  <c r="AN279" i="15"/>
  <c r="AP279" i="15"/>
  <c r="AQ279" i="15"/>
  <c r="AR279" i="15"/>
  <c r="AS279" i="15"/>
  <c r="AT279" i="15"/>
  <c r="AV279" i="15"/>
  <c r="AW279" i="15"/>
  <c r="BA279" i="15"/>
  <c r="Z263" i="49"/>
  <c r="Z264" i="49"/>
  <c r="Z265" i="49"/>
  <c r="Z266" i="49"/>
  <c r="E268" i="16"/>
  <c r="F268" i="16"/>
  <c r="H268" i="16"/>
  <c r="M268" i="16"/>
  <c r="R275" i="5"/>
  <c r="C273" i="5"/>
  <c r="EI282" i="38" l="1"/>
  <c r="BL290" i="31"/>
  <c r="BN290" i="31" s="1"/>
  <c r="CD290" i="31"/>
  <c r="CE290" i="31" s="1"/>
  <c r="BW290" i="31"/>
  <c r="CL290" i="31"/>
  <c r="CO290" i="31" s="1"/>
  <c r="BB279" i="15"/>
  <c r="DN281" i="38" s="1"/>
  <c r="AZ279" i="15"/>
  <c r="AX279" i="15"/>
  <c r="AK277" i="14"/>
  <c r="B268" i="16"/>
  <c r="AC289" i="31"/>
  <c r="AL289" i="31"/>
  <c r="AM289" i="31"/>
  <c r="AN289" i="31"/>
  <c r="AV289" i="31"/>
  <c r="AX289" i="31"/>
  <c r="AY289" i="31"/>
  <c r="BE289" i="31"/>
  <c r="BB289" i="31" s="1"/>
  <c r="BY289" i="31"/>
  <c r="BZ289" i="31"/>
  <c r="CA289" i="31"/>
  <c r="CB289" i="31"/>
  <c r="AA289" i="31"/>
  <c r="BM290" i="31" l="1"/>
  <c r="CF290" i="31"/>
  <c r="CG290" i="31"/>
  <c r="CM290" i="31"/>
  <c r="CN290" i="31"/>
  <c r="BQ289" i="31"/>
  <c r="BS289" i="31" s="1"/>
  <c r="BG289" i="31"/>
  <c r="BH289" i="31" s="1"/>
  <c r="BC289" i="31"/>
  <c r="EV16" i="38"/>
  <c r="EW16" i="38"/>
  <c r="EX16" i="38"/>
  <c r="FG16" i="38" s="1"/>
  <c r="EY16" i="38"/>
  <c r="EZ16" i="38"/>
  <c r="FA16" i="38"/>
  <c r="FB16" i="38"/>
  <c r="FC16" i="38"/>
  <c r="EV17" i="38"/>
  <c r="EW17" i="38"/>
  <c r="FF17" i="38" s="1"/>
  <c r="EX17" i="38"/>
  <c r="FG17" i="38" s="1"/>
  <c r="EY17" i="38"/>
  <c r="EZ17" i="38"/>
  <c r="FI17" i="38" s="1"/>
  <c r="FA17" i="38"/>
  <c r="FB17" i="38"/>
  <c r="FK17" i="38" s="1"/>
  <c r="FC17" i="38"/>
  <c r="EV18" i="38"/>
  <c r="EW18" i="38"/>
  <c r="EX18" i="38"/>
  <c r="FG18" i="38" s="1"/>
  <c r="EY18" i="38"/>
  <c r="EZ18" i="38"/>
  <c r="FI18" i="38" s="1"/>
  <c r="FA18" i="38"/>
  <c r="FJ18" i="38" s="1"/>
  <c r="FB18" i="38"/>
  <c r="FK18" i="38" s="1"/>
  <c r="FC18" i="38"/>
  <c r="FL18" i="38" s="1"/>
  <c r="EV19" i="38"/>
  <c r="FE19" i="38" s="1"/>
  <c r="EW19" i="38"/>
  <c r="EX19" i="38"/>
  <c r="FG19" i="38" s="1"/>
  <c r="EY19" i="38"/>
  <c r="FH19" i="38" s="1"/>
  <c r="EZ19" i="38"/>
  <c r="FI19" i="38" s="1"/>
  <c r="FA19" i="38"/>
  <c r="FJ19" i="38" s="1"/>
  <c r="FB19" i="38"/>
  <c r="FK19" i="38" s="1"/>
  <c r="FC19" i="38"/>
  <c r="EV20" i="38"/>
  <c r="FE20" i="38" s="1"/>
  <c r="EW20" i="38"/>
  <c r="FF20" i="38" s="1"/>
  <c r="EX20" i="38"/>
  <c r="FG20" i="38" s="1"/>
  <c r="EY20" i="38"/>
  <c r="FH20" i="38" s="1"/>
  <c r="EZ20" i="38"/>
  <c r="FI20" i="38" s="1"/>
  <c r="FA20" i="38"/>
  <c r="FJ20" i="38" s="1"/>
  <c r="FB20" i="38"/>
  <c r="FK20" i="38" s="1"/>
  <c r="FC20" i="38"/>
  <c r="FL20" i="38" s="1"/>
  <c r="EV21" i="38"/>
  <c r="FE21" i="38" s="1"/>
  <c r="EW21" i="38"/>
  <c r="FF21" i="38" s="1"/>
  <c r="EX21" i="38"/>
  <c r="FG21" i="38" s="1"/>
  <c r="EY21" i="38"/>
  <c r="FH21" i="38" s="1"/>
  <c r="EZ21" i="38"/>
  <c r="FI21" i="38" s="1"/>
  <c r="FA21" i="38"/>
  <c r="FJ21" i="38" s="1"/>
  <c r="FB21" i="38"/>
  <c r="FK21" i="38" s="1"/>
  <c r="FC21" i="38"/>
  <c r="FL21" i="38" s="1"/>
  <c r="EV22" i="38"/>
  <c r="FE22" i="38" s="1"/>
  <c r="EW22" i="38"/>
  <c r="FF22" i="38" s="1"/>
  <c r="EX22" i="38"/>
  <c r="FG22" i="38" s="1"/>
  <c r="EY22" i="38"/>
  <c r="FH22" i="38" s="1"/>
  <c r="EZ22" i="38"/>
  <c r="FI22" i="38" s="1"/>
  <c r="FA22" i="38"/>
  <c r="FJ22" i="38" s="1"/>
  <c r="FB22" i="38"/>
  <c r="FK22" i="38" s="1"/>
  <c r="FC22" i="38"/>
  <c r="FL22" i="38" s="1"/>
  <c r="EV23" i="38"/>
  <c r="FE23" i="38" s="1"/>
  <c r="EW23" i="38"/>
  <c r="FF23" i="38" s="1"/>
  <c r="EX23" i="38"/>
  <c r="FG23" i="38" s="1"/>
  <c r="EY23" i="38"/>
  <c r="FH23" i="38" s="1"/>
  <c r="EZ23" i="38"/>
  <c r="FI23" i="38" s="1"/>
  <c r="FA23" i="38"/>
  <c r="FJ23" i="38" s="1"/>
  <c r="FB23" i="38"/>
  <c r="FK23" i="38" s="1"/>
  <c r="FC23" i="38"/>
  <c r="FL23" i="38" s="1"/>
  <c r="EV24" i="38"/>
  <c r="FE24" i="38" s="1"/>
  <c r="EW24" i="38"/>
  <c r="FF24" i="38" s="1"/>
  <c r="EX24" i="38"/>
  <c r="FG24" i="38" s="1"/>
  <c r="EY24" i="38"/>
  <c r="FH24" i="38" s="1"/>
  <c r="EZ24" i="38"/>
  <c r="FI24" i="38" s="1"/>
  <c r="FA24" i="38"/>
  <c r="FJ24" i="38" s="1"/>
  <c r="FB24" i="38"/>
  <c r="FC24" i="38"/>
  <c r="FL24" i="38" s="1"/>
  <c r="EV25" i="38"/>
  <c r="FE25" i="38" s="1"/>
  <c r="EW25" i="38"/>
  <c r="FF25" i="38" s="1"/>
  <c r="EX25" i="38"/>
  <c r="FG25" i="38" s="1"/>
  <c r="EY25" i="38"/>
  <c r="FH25" i="38" s="1"/>
  <c r="EZ25" i="38"/>
  <c r="FI25" i="38" s="1"/>
  <c r="FA25" i="38"/>
  <c r="FJ25" i="38" s="1"/>
  <c r="FB25" i="38"/>
  <c r="FK25" i="38" s="1"/>
  <c r="FC25" i="38"/>
  <c r="FL25" i="38" s="1"/>
  <c r="EV26" i="38"/>
  <c r="FE26" i="38" s="1"/>
  <c r="EW26" i="38"/>
  <c r="FF26" i="38" s="1"/>
  <c r="EX26" i="38"/>
  <c r="FG26" i="38" s="1"/>
  <c r="EY26" i="38"/>
  <c r="FH26" i="38" s="1"/>
  <c r="EZ26" i="38"/>
  <c r="FI26" i="38" s="1"/>
  <c r="FA26" i="38"/>
  <c r="FJ26" i="38" s="1"/>
  <c r="FB26" i="38"/>
  <c r="FK26" i="38" s="1"/>
  <c r="FC26" i="38"/>
  <c r="FL26" i="38" s="1"/>
  <c r="EV27" i="38"/>
  <c r="FE27" i="38" s="1"/>
  <c r="EW27" i="38"/>
  <c r="FF27" i="38" s="1"/>
  <c r="EX27" i="38"/>
  <c r="FG27" i="38" s="1"/>
  <c r="EY27" i="38"/>
  <c r="FH27" i="38" s="1"/>
  <c r="EZ27" i="38"/>
  <c r="FI27" i="38" s="1"/>
  <c r="FA27" i="38"/>
  <c r="FJ27" i="38" s="1"/>
  <c r="FB27" i="38"/>
  <c r="FK27" i="38" s="1"/>
  <c r="FC27" i="38"/>
  <c r="FL27" i="38" s="1"/>
  <c r="EV28" i="38"/>
  <c r="FE28" i="38" s="1"/>
  <c r="EW28" i="38"/>
  <c r="FF28" i="38" s="1"/>
  <c r="EX28" i="38"/>
  <c r="FG28" i="38" s="1"/>
  <c r="EY28" i="38"/>
  <c r="FH28" i="38" s="1"/>
  <c r="EZ28" i="38"/>
  <c r="FI28" i="38" s="1"/>
  <c r="FA28" i="38"/>
  <c r="FJ28" i="38" s="1"/>
  <c r="FB28" i="38"/>
  <c r="FK28" i="38" s="1"/>
  <c r="FC28" i="38"/>
  <c r="FL28" i="38" s="1"/>
  <c r="EV29" i="38"/>
  <c r="FE29" i="38" s="1"/>
  <c r="EW29" i="38"/>
  <c r="FF29" i="38" s="1"/>
  <c r="EX29" i="38"/>
  <c r="FG29" i="38" s="1"/>
  <c r="EY29" i="38"/>
  <c r="FH29" i="38" s="1"/>
  <c r="EZ29" i="38"/>
  <c r="FI29" i="38" s="1"/>
  <c r="FA29" i="38"/>
  <c r="FJ29" i="38" s="1"/>
  <c r="FB29" i="38"/>
  <c r="FK29" i="38" s="1"/>
  <c r="FC29" i="38"/>
  <c r="FL29" i="38" s="1"/>
  <c r="EV30" i="38"/>
  <c r="FE30" i="38" s="1"/>
  <c r="EW30" i="38"/>
  <c r="FF30" i="38" s="1"/>
  <c r="EX30" i="38"/>
  <c r="FG30" i="38" s="1"/>
  <c r="EY30" i="38"/>
  <c r="FH30" i="38" s="1"/>
  <c r="EZ30" i="38"/>
  <c r="FI30" i="38" s="1"/>
  <c r="FA30" i="38"/>
  <c r="FJ30" i="38" s="1"/>
  <c r="FB30" i="38"/>
  <c r="FK30" i="38" s="1"/>
  <c r="FC30" i="38"/>
  <c r="FL30" i="38" s="1"/>
  <c r="EV31" i="38"/>
  <c r="FE31" i="38" s="1"/>
  <c r="EW31" i="38"/>
  <c r="FF31" i="38" s="1"/>
  <c r="EX31" i="38"/>
  <c r="FG31" i="38" s="1"/>
  <c r="EY31" i="38"/>
  <c r="FH31" i="38" s="1"/>
  <c r="EZ31" i="38"/>
  <c r="FI31" i="38" s="1"/>
  <c r="FA31" i="38"/>
  <c r="FJ31" i="38" s="1"/>
  <c r="FB31" i="38"/>
  <c r="FK31" i="38" s="1"/>
  <c r="FC31" i="38"/>
  <c r="FL31" i="38" s="1"/>
  <c r="EV32" i="38"/>
  <c r="FE32" i="38" s="1"/>
  <c r="EW32" i="38"/>
  <c r="FF32" i="38" s="1"/>
  <c r="EX32" i="38"/>
  <c r="FG32" i="38" s="1"/>
  <c r="EY32" i="38"/>
  <c r="FH32" i="38" s="1"/>
  <c r="EZ32" i="38"/>
  <c r="FI32" i="38" s="1"/>
  <c r="FA32" i="38"/>
  <c r="FJ32" i="38" s="1"/>
  <c r="FB32" i="38"/>
  <c r="FK32" i="38" s="1"/>
  <c r="FC32" i="38"/>
  <c r="FL32" i="38" s="1"/>
  <c r="EV33" i="38"/>
  <c r="FE33" i="38" s="1"/>
  <c r="EW33" i="38"/>
  <c r="FF33" i="38" s="1"/>
  <c r="EX33" i="38"/>
  <c r="FG33" i="38" s="1"/>
  <c r="EY33" i="38"/>
  <c r="FH33" i="38" s="1"/>
  <c r="EZ33" i="38"/>
  <c r="FI33" i="38" s="1"/>
  <c r="FA33" i="38"/>
  <c r="FJ33" i="38" s="1"/>
  <c r="FB33" i="38"/>
  <c r="FK33" i="38" s="1"/>
  <c r="FC33" i="38"/>
  <c r="FL33" i="38" s="1"/>
  <c r="EV34" i="38"/>
  <c r="FE34" i="38" s="1"/>
  <c r="EW34" i="38"/>
  <c r="FF34" i="38" s="1"/>
  <c r="EX34" i="38"/>
  <c r="FG34" i="38" s="1"/>
  <c r="EY34" i="38"/>
  <c r="FH34" i="38" s="1"/>
  <c r="EZ34" i="38"/>
  <c r="FI34" i="38" s="1"/>
  <c r="FA34" i="38"/>
  <c r="FJ34" i="38" s="1"/>
  <c r="FB34" i="38"/>
  <c r="FK34" i="38" s="1"/>
  <c r="FC34" i="38"/>
  <c r="FL34" i="38" s="1"/>
  <c r="EV35" i="38"/>
  <c r="FE35" i="38" s="1"/>
  <c r="EW35" i="38"/>
  <c r="FF35" i="38" s="1"/>
  <c r="EX35" i="38"/>
  <c r="FG35" i="38" s="1"/>
  <c r="EY35" i="38"/>
  <c r="FH35" i="38" s="1"/>
  <c r="EZ35" i="38"/>
  <c r="FI35" i="38" s="1"/>
  <c r="FA35" i="38"/>
  <c r="FJ35" i="38" s="1"/>
  <c r="FB35" i="38"/>
  <c r="FK35" i="38" s="1"/>
  <c r="FC35" i="38"/>
  <c r="FL35" i="38" s="1"/>
  <c r="EV36" i="38"/>
  <c r="FE36" i="38" s="1"/>
  <c r="EW36" i="38"/>
  <c r="FF36" i="38" s="1"/>
  <c r="EX36" i="38"/>
  <c r="FG36" i="38" s="1"/>
  <c r="EY36" i="38"/>
  <c r="FH36" i="38" s="1"/>
  <c r="EZ36" i="38"/>
  <c r="FI36" i="38" s="1"/>
  <c r="FA36" i="38"/>
  <c r="FJ36" i="38" s="1"/>
  <c r="FB36" i="38"/>
  <c r="FK36" i="38" s="1"/>
  <c r="FC36" i="38"/>
  <c r="FL36" i="38" s="1"/>
  <c r="EV37" i="38"/>
  <c r="FE37" i="38" s="1"/>
  <c r="EW37" i="38"/>
  <c r="FF37" i="38" s="1"/>
  <c r="EX37" i="38"/>
  <c r="FG37" i="38" s="1"/>
  <c r="EY37" i="38"/>
  <c r="FH37" i="38" s="1"/>
  <c r="EZ37" i="38"/>
  <c r="FI37" i="38" s="1"/>
  <c r="FA37" i="38"/>
  <c r="FJ37" i="38" s="1"/>
  <c r="FB37" i="38"/>
  <c r="FK37" i="38" s="1"/>
  <c r="FC37" i="38"/>
  <c r="FL37" i="38" s="1"/>
  <c r="EV38" i="38"/>
  <c r="FE38" i="38" s="1"/>
  <c r="EW38" i="38"/>
  <c r="FF38" i="38" s="1"/>
  <c r="EX38" i="38"/>
  <c r="FG38" i="38" s="1"/>
  <c r="EY38" i="38"/>
  <c r="FH38" i="38" s="1"/>
  <c r="EZ38" i="38"/>
  <c r="FI38" i="38" s="1"/>
  <c r="FA38" i="38"/>
  <c r="FJ38" i="38" s="1"/>
  <c r="FB38" i="38"/>
  <c r="FK38" i="38" s="1"/>
  <c r="FC38" i="38"/>
  <c r="FL38" i="38" s="1"/>
  <c r="EV39" i="38"/>
  <c r="FE39" i="38" s="1"/>
  <c r="EW39" i="38"/>
  <c r="FF39" i="38" s="1"/>
  <c r="EX39" i="38"/>
  <c r="FG39" i="38" s="1"/>
  <c r="EY39" i="38"/>
  <c r="FH39" i="38" s="1"/>
  <c r="EZ39" i="38"/>
  <c r="FI39" i="38" s="1"/>
  <c r="FA39" i="38"/>
  <c r="FJ39" i="38" s="1"/>
  <c r="FB39" i="38"/>
  <c r="FK39" i="38" s="1"/>
  <c r="FC39" i="38"/>
  <c r="FL39" i="38" s="1"/>
  <c r="EV40" i="38"/>
  <c r="FE40" i="38" s="1"/>
  <c r="EW40" i="38"/>
  <c r="FF40" i="38" s="1"/>
  <c r="EX40" i="38"/>
  <c r="FG40" i="38" s="1"/>
  <c r="EY40" i="38"/>
  <c r="FH40" i="38" s="1"/>
  <c r="EZ40" i="38"/>
  <c r="FI40" i="38" s="1"/>
  <c r="FA40" i="38"/>
  <c r="FJ40" i="38" s="1"/>
  <c r="FB40" i="38"/>
  <c r="FK40" i="38" s="1"/>
  <c r="FC40" i="38"/>
  <c r="FL40" i="38" s="1"/>
  <c r="EV41" i="38"/>
  <c r="FE41" i="38" s="1"/>
  <c r="EW41" i="38"/>
  <c r="EX41" i="38"/>
  <c r="FG41" i="38" s="1"/>
  <c r="EY41" i="38"/>
  <c r="FH41" i="38" s="1"/>
  <c r="EZ41" i="38"/>
  <c r="FI41" i="38" s="1"/>
  <c r="FA41" i="38"/>
  <c r="FJ41" i="38" s="1"/>
  <c r="FB41" i="38"/>
  <c r="FK41" i="38" s="1"/>
  <c r="FC41" i="38"/>
  <c r="FL41" i="38" s="1"/>
  <c r="EV42" i="38"/>
  <c r="FE42" i="38" s="1"/>
  <c r="EW42" i="38"/>
  <c r="FF42" i="38" s="1"/>
  <c r="EX42" i="38"/>
  <c r="FG42" i="38" s="1"/>
  <c r="EY42" i="38"/>
  <c r="FH42" i="38" s="1"/>
  <c r="EZ42" i="38"/>
  <c r="FI42" i="38" s="1"/>
  <c r="FA42" i="38"/>
  <c r="FJ42" i="38" s="1"/>
  <c r="FB42" i="38"/>
  <c r="FC42" i="38"/>
  <c r="FL42" i="38" s="1"/>
  <c r="EV43" i="38"/>
  <c r="FE43" i="38" s="1"/>
  <c r="EW43" i="38"/>
  <c r="FF43" i="38" s="1"/>
  <c r="EX43" i="38"/>
  <c r="FG43" i="38" s="1"/>
  <c r="EY43" i="38"/>
  <c r="FH43" i="38" s="1"/>
  <c r="EZ43" i="38"/>
  <c r="FI43" i="38" s="1"/>
  <c r="FA43" i="38"/>
  <c r="FJ43" i="38" s="1"/>
  <c r="FB43" i="38"/>
  <c r="FK43" i="38" s="1"/>
  <c r="FC43" i="38"/>
  <c r="FL43" i="38" s="1"/>
  <c r="EV44" i="38"/>
  <c r="FE44" i="38" s="1"/>
  <c r="EW44" i="38"/>
  <c r="FF44" i="38" s="1"/>
  <c r="EX44" i="38"/>
  <c r="FG44" i="38" s="1"/>
  <c r="EY44" i="38"/>
  <c r="FH44" i="38" s="1"/>
  <c r="EZ44" i="38"/>
  <c r="FI44" i="38" s="1"/>
  <c r="FA44" i="38"/>
  <c r="FJ44" i="38" s="1"/>
  <c r="FB44" i="38"/>
  <c r="FK44" i="38" s="1"/>
  <c r="FC44" i="38"/>
  <c r="FL44" i="38" s="1"/>
  <c r="EV45" i="38"/>
  <c r="FE45" i="38" s="1"/>
  <c r="EW45" i="38"/>
  <c r="FF45" i="38" s="1"/>
  <c r="EX45" i="38"/>
  <c r="FG45" i="38" s="1"/>
  <c r="EY45" i="38"/>
  <c r="FH45" i="38" s="1"/>
  <c r="EZ45" i="38"/>
  <c r="FI45" i="38" s="1"/>
  <c r="FA45" i="38"/>
  <c r="FJ45" i="38" s="1"/>
  <c r="FB45" i="38"/>
  <c r="FK45" i="38" s="1"/>
  <c r="FC45" i="38"/>
  <c r="FL45" i="38" s="1"/>
  <c r="EV46" i="38"/>
  <c r="FE46" i="38" s="1"/>
  <c r="EW46" i="38"/>
  <c r="FF46" i="38" s="1"/>
  <c r="EX46" i="38"/>
  <c r="FG46" i="38" s="1"/>
  <c r="EY46" i="38"/>
  <c r="FH46" i="38" s="1"/>
  <c r="EZ46" i="38"/>
  <c r="FI46" i="38" s="1"/>
  <c r="FA46" i="38"/>
  <c r="FJ46" i="38" s="1"/>
  <c r="FB46" i="38"/>
  <c r="FK46" i="38" s="1"/>
  <c r="FC46" i="38"/>
  <c r="FL46" i="38" s="1"/>
  <c r="EV47" i="38"/>
  <c r="FE47" i="38" s="1"/>
  <c r="EW47" i="38"/>
  <c r="FF47" i="38" s="1"/>
  <c r="EX47" i="38"/>
  <c r="FG47" i="38" s="1"/>
  <c r="EY47" i="38"/>
  <c r="FH47" i="38" s="1"/>
  <c r="EZ47" i="38"/>
  <c r="FI47" i="38" s="1"/>
  <c r="FA47" i="38"/>
  <c r="FJ47" i="38" s="1"/>
  <c r="FB47" i="38"/>
  <c r="FK47" i="38" s="1"/>
  <c r="FC47" i="38"/>
  <c r="FL47" i="38" s="1"/>
  <c r="EV48" i="38"/>
  <c r="FE48" i="38" s="1"/>
  <c r="EW48" i="38"/>
  <c r="FF48" i="38" s="1"/>
  <c r="EX48" i="38"/>
  <c r="FG48" i="38" s="1"/>
  <c r="EY48" i="38"/>
  <c r="FH48" i="38" s="1"/>
  <c r="EZ48" i="38"/>
  <c r="FI48" i="38" s="1"/>
  <c r="FA48" i="38"/>
  <c r="FJ48" i="38" s="1"/>
  <c r="FB48" i="38"/>
  <c r="FK48" i="38" s="1"/>
  <c r="FC48" i="38"/>
  <c r="FL48" i="38" s="1"/>
  <c r="EV49" i="38"/>
  <c r="FE49" i="38" s="1"/>
  <c r="EW49" i="38"/>
  <c r="FF49" i="38" s="1"/>
  <c r="EX49" i="38"/>
  <c r="FG49" i="38" s="1"/>
  <c r="EY49" i="38"/>
  <c r="FH49" i="38" s="1"/>
  <c r="EZ49" i="38"/>
  <c r="FI49" i="38" s="1"/>
  <c r="FA49" i="38"/>
  <c r="FJ49" i="38" s="1"/>
  <c r="FB49" i="38"/>
  <c r="FK49" i="38" s="1"/>
  <c r="FC49" i="38"/>
  <c r="FL49" i="38" s="1"/>
  <c r="EV50" i="38"/>
  <c r="FE50" i="38" s="1"/>
  <c r="EW50" i="38"/>
  <c r="FF50" i="38" s="1"/>
  <c r="EX50" i="38"/>
  <c r="FG50" i="38" s="1"/>
  <c r="EY50" i="38"/>
  <c r="FH50" i="38" s="1"/>
  <c r="EZ50" i="38"/>
  <c r="FI50" i="38" s="1"/>
  <c r="FA50" i="38"/>
  <c r="FJ50" i="38" s="1"/>
  <c r="FB50" i="38"/>
  <c r="FK50" i="38" s="1"/>
  <c r="FC50" i="38"/>
  <c r="FL50" i="38" s="1"/>
  <c r="EV51" i="38"/>
  <c r="FE51" i="38" s="1"/>
  <c r="EW51" i="38"/>
  <c r="FF51" i="38" s="1"/>
  <c r="EX51" i="38"/>
  <c r="FG51" i="38" s="1"/>
  <c r="EY51" i="38"/>
  <c r="FH51" i="38" s="1"/>
  <c r="EZ51" i="38"/>
  <c r="FI51" i="38" s="1"/>
  <c r="FA51" i="38"/>
  <c r="FJ51" i="38" s="1"/>
  <c r="FB51" i="38"/>
  <c r="FK51" i="38" s="1"/>
  <c r="FC51" i="38"/>
  <c r="FL51" i="38" s="1"/>
  <c r="EV52" i="38"/>
  <c r="FE52" i="38" s="1"/>
  <c r="EW52" i="38"/>
  <c r="FF52" i="38" s="1"/>
  <c r="EX52" i="38"/>
  <c r="FG52" i="38" s="1"/>
  <c r="EY52" i="38"/>
  <c r="FH52" i="38" s="1"/>
  <c r="EZ52" i="38"/>
  <c r="FI52" i="38" s="1"/>
  <c r="FA52" i="38"/>
  <c r="FJ52" i="38" s="1"/>
  <c r="FB52" i="38"/>
  <c r="FK52" i="38" s="1"/>
  <c r="FC52" i="38"/>
  <c r="FL52" i="38" s="1"/>
  <c r="EV53" i="38"/>
  <c r="FE53" i="38" s="1"/>
  <c r="EW53" i="38"/>
  <c r="FF53" i="38" s="1"/>
  <c r="EX53" i="38"/>
  <c r="FG53" i="38" s="1"/>
  <c r="EY53" i="38"/>
  <c r="FH53" i="38" s="1"/>
  <c r="EZ53" i="38"/>
  <c r="FI53" i="38" s="1"/>
  <c r="FA53" i="38"/>
  <c r="FJ53" i="38" s="1"/>
  <c r="FB53" i="38"/>
  <c r="FK53" i="38" s="1"/>
  <c r="FC53" i="38"/>
  <c r="FL53" i="38" s="1"/>
  <c r="EV54" i="38"/>
  <c r="FE54" i="38" s="1"/>
  <c r="EW54" i="38"/>
  <c r="FF54" i="38" s="1"/>
  <c r="EX54" i="38"/>
  <c r="FG54" i="38" s="1"/>
  <c r="EY54" i="38"/>
  <c r="FH54" i="38" s="1"/>
  <c r="EZ54" i="38"/>
  <c r="FI54" i="38" s="1"/>
  <c r="FA54" i="38"/>
  <c r="FJ54" i="38" s="1"/>
  <c r="FB54" i="38"/>
  <c r="FK54" i="38" s="1"/>
  <c r="FC54" i="38"/>
  <c r="FL54" i="38" s="1"/>
  <c r="EV55" i="38"/>
  <c r="FE55" i="38" s="1"/>
  <c r="EW55" i="38"/>
  <c r="FF55" i="38" s="1"/>
  <c r="EX55" i="38"/>
  <c r="FG55" i="38" s="1"/>
  <c r="EY55" i="38"/>
  <c r="FH55" i="38" s="1"/>
  <c r="EZ55" i="38"/>
  <c r="FI55" i="38" s="1"/>
  <c r="FA55" i="38"/>
  <c r="FJ55" i="38" s="1"/>
  <c r="FB55" i="38"/>
  <c r="FK55" i="38" s="1"/>
  <c r="FC55" i="38"/>
  <c r="FL55" i="38" s="1"/>
  <c r="EV56" i="38"/>
  <c r="FE56" i="38" s="1"/>
  <c r="EW56" i="38"/>
  <c r="FF56" i="38" s="1"/>
  <c r="EX56" i="38"/>
  <c r="FG56" i="38" s="1"/>
  <c r="EY56" i="38"/>
  <c r="FH56" i="38" s="1"/>
  <c r="EZ56" i="38"/>
  <c r="FI56" i="38" s="1"/>
  <c r="FA56" i="38"/>
  <c r="FJ56" i="38" s="1"/>
  <c r="FB56" i="38"/>
  <c r="FK56" i="38" s="1"/>
  <c r="FC56" i="38"/>
  <c r="FL56" i="38" s="1"/>
  <c r="EV57" i="38"/>
  <c r="FE57" i="38" s="1"/>
  <c r="EW57" i="38"/>
  <c r="FF57" i="38" s="1"/>
  <c r="EX57" i="38"/>
  <c r="FG57" i="38" s="1"/>
  <c r="EY57" i="38"/>
  <c r="FH57" i="38" s="1"/>
  <c r="EZ57" i="38"/>
  <c r="FI57" i="38" s="1"/>
  <c r="FA57" i="38"/>
  <c r="FJ57" i="38" s="1"/>
  <c r="FB57" i="38"/>
  <c r="FK57" i="38" s="1"/>
  <c r="FC57" i="38"/>
  <c r="FL57" i="38" s="1"/>
  <c r="EV58" i="38"/>
  <c r="FE58" i="38" s="1"/>
  <c r="EW58" i="38"/>
  <c r="FF58" i="38" s="1"/>
  <c r="EX58" i="38"/>
  <c r="FG58" i="38" s="1"/>
  <c r="EY58" i="38"/>
  <c r="FH58" i="38" s="1"/>
  <c r="EZ58" i="38"/>
  <c r="FI58" i="38" s="1"/>
  <c r="FA58" i="38"/>
  <c r="FJ58" i="38" s="1"/>
  <c r="FB58" i="38"/>
  <c r="FK58" i="38" s="1"/>
  <c r="FC58" i="38"/>
  <c r="FL58" i="38" s="1"/>
  <c r="EV59" i="38"/>
  <c r="FE59" i="38" s="1"/>
  <c r="EW59" i="38"/>
  <c r="EX59" i="38"/>
  <c r="FG59" i="38" s="1"/>
  <c r="EY59" i="38"/>
  <c r="FH59" i="38" s="1"/>
  <c r="EZ59" i="38"/>
  <c r="FI59" i="38" s="1"/>
  <c r="FA59" i="38"/>
  <c r="FJ59" i="38" s="1"/>
  <c r="FB59" i="38"/>
  <c r="FK59" i="38" s="1"/>
  <c r="FC59" i="38"/>
  <c r="FL59" i="38" s="1"/>
  <c r="EV60" i="38"/>
  <c r="FE60" i="38" s="1"/>
  <c r="EW60" i="38"/>
  <c r="FF60" i="38" s="1"/>
  <c r="EX60" i="38"/>
  <c r="FG60" i="38" s="1"/>
  <c r="EY60" i="38"/>
  <c r="FH60" i="38" s="1"/>
  <c r="EZ60" i="38"/>
  <c r="FI60" i="38" s="1"/>
  <c r="FA60" i="38"/>
  <c r="FJ60" i="38" s="1"/>
  <c r="FB60" i="38"/>
  <c r="FK60" i="38" s="1"/>
  <c r="FC60" i="38"/>
  <c r="FL60" i="38" s="1"/>
  <c r="EV61" i="38"/>
  <c r="FE61" i="38" s="1"/>
  <c r="EW61" i="38"/>
  <c r="FF61" i="38" s="1"/>
  <c r="EX61" i="38"/>
  <c r="FG61" i="38" s="1"/>
  <c r="EY61" i="38"/>
  <c r="FH61" i="38" s="1"/>
  <c r="EZ61" i="38"/>
  <c r="FI61" i="38" s="1"/>
  <c r="FA61" i="38"/>
  <c r="FJ61" i="38" s="1"/>
  <c r="FB61" i="38"/>
  <c r="FK61" i="38" s="1"/>
  <c r="FC61" i="38"/>
  <c r="FL61" i="38" s="1"/>
  <c r="EV62" i="38"/>
  <c r="FE62" i="38" s="1"/>
  <c r="EW62" i="38"/>
  <c r="FF62" i="38" s="1"/>
  <c r="EX62" i="38"/>
  <c r="FG62" i="38" s="1"/>
  <c r="EY62" i="38"/>
  <c r="FH62" i="38" s="1"/>
  <c r="EZ62" i="38"/>
  <c r="FI62" i="38" s="1"/>
  <c r="FA62" i="38"/>
  <c r="FJ62" i="38" s="1"/>
  <c r="FB62" i="38"/>
  <c r="FK62" i="38" s="1"/>
  <c r="FC62" i="38"/>
  <c r="FL62" i="38" s="1"/>
  <c r="EV63" i="38"/>
  <c r="FE63" i="38" s="1"/>
  <c r="EW63" i="38"/>
  <c r="FF63" i="38" s="1"/>
  <c r="EX63" i="38"/>
  <c r="FG63" i="38" s="1"/>
  <c r="EY63" i="38"/>
  <c r="FH63" i="38" s="1"/>
  <c r="EZ63" i="38"/>
  <c r="FI63" i="38" s="1"/>
  <c r="FA63" i="38"/>
  <c r="FJ63" i="38" s="1"/>
  <c r="FB63" i="38"/>
  <c r="FK63" i="38" s="1"/>
  <c r="FC63" i="38"/>
  <c r="FL63" i="38" s="1"/>
  <c r="EV64" i="38"/>
  <c r="FE64" i="38" s="1"/>
  <c r="EW64" i="38"/>
  <c r="FF64" i="38" s="1"/>
  <c r="EX64" i="38"/>
  <c r="FG64" i="38" s="1"/>
  <c r="EY64" i="38"/>
  <c r="FH64" i="38" s="1"/>
  <c r="EZ64" i="38"/>
  <c r="FI64" i="38" s="1"/>
  <c r="FA64" i="38"/>
  <c r="FJ64" i="38" s="1"/>
  <c r="FB64" i="38"/>
  <c r="FK64" i="38" s="1"/>
  <c r="FC64" i="38"/>
  <c r="FL64" i="38" s="1"/>
  <c r="EV65" i="38"/>
  <c r="FE65" i="38" s="1"/>
  <c r="EW65" i="38"/>
  <c r="FF65" i="38" s="1"/>
  <c r="EX65" i="38"/>
  <c r="FG65" i="38" s="1"/>
  <c r="EY65" i="38"/>
  <c r="FH65" i="38" s="1"/>
  <c r="EZ65" i="38"/>
  <c r="FI65" i="38" s="1"/>
  <c r="FA65" i="38"/>
  <c r="FJ65" i="38" s="1"/>
  <c r="FB65" i="38"/>
  <c r="FK65" i="38" s="1"/>
  <c r="FC65" i="38"/>
  <c r="FL65" i="38" s="1"/>
  <c r="EV66" i="38"/>
  <c r="FE66" i="38" s="1"/>
  <c r="EW66" i="38"/>
  <c r="FF66" i="38" s="1"/>
  <c r="EX66" i="38"/>
  <c r="FG66" i="38" s="1"/>
  <c r="EY66" i="38"/>
  <c r="FH66" i="38" s="1"/>
  <c r="EZ66" i="38"/>
  <c r="FI66" i="38" s="1"/>
  <c r="FA66" i="38"/>
  <c r="FJ66" i="38" s="1"/>
  <c r="FB66" i="38"/>
  <c r="FK66" i="38" s="1"/>
  <c r="FC66" i="38"/>
  <c r="FL66" i="38" s="1"/>
  <c r="EV67" i="38"/>
  <c r="FE67" i="38" s="1"/>
  <c r="EW67" i="38"/>
  <c r="FF67" i="38" s="1"/>
  <c r="EX67" i="38"/>
  <c r="FG67" i="38" s="1"/>
  <c r="EY67" i="38"/>
  <c r="FH67" i="38" s="1"/>
  <c r="EZ67" i="38"/>
  <c r="FI67" i="38" s="1"/>
  <c r="FA67" i="38"/>
  <c r="FJ67" i="38" s="1"/>
  <c r="FB67" i="38"/>
  <c r="FK67" i="38" s="1"/>
  <c r="FC67" i="38"/>
  <c r="FL67" i="38" s="1"/>
  <c r="EV68" i="38"/>
  <c r="FE68" i="38" s="1"/>
  <c r="EW68" i="38"/>
  <c r="FF68" i="38" s="1"/>
  <c r="EX68" i="38"/>
  <c r="FG68" i="38" s="1"/>
  <c r="EY68" i="38"/>
  <c r="FH68" i="38" s="1"/>
  <c r="EZ68" i="38"/>
  <c r="FI68" i="38" s="1"/>
  <c r="FA68" i="38"/>
  <c r="FJ68" i="38" s="1"/>
  <c r="FB68" i="38"/>
  <c r="FK68" i="38" s="1"/>
  <c r="FC68" i="38"/>
  <c r="FL68" i="38" s="1"/>
  <c r="EV69" i="38"/>
  <c r="FE69" i="38" s="1"/>
  <c r="EW69" i="38"/>
  <c r="FF69" i="38" s="1"/>
  <c r="EX69" i="38"/>
  <c r="FG69" i="38" s="1"/>
  <c r="EY69" i="38"/>
  <c r="FH69" i="38" s="1"/>
  <c r="EZ69" i="38"/>
  <c r="FI69" i="38" s="1"/>
  <c r="FA69" i="38"/>
  <c r="FJ69" i="38" s="1"/>
  <c r="FB69" i="38"/>
  <c r="FK69" i="38" s="1"/>
  <c r="FC69" i="38"/>
  <c r="FL69" i="38" s="1"/>
  <c r="EV70" i="38"/>
  <c r="FE70" i="38" s="1"/>
  <c r="EW70" i="38"/>
  <c r="FF70" i="38" s="1"/>
  <c r="EX70" i="38"/>
  <c r="FG70" i="38" s="1"/>
  <c r="EY70" i="38"/>
  <c r="FH70" i="38" s="1"/>
  <c r="EZ70" i="38"/>
  <c r="FI70" i="38" s="1"/>
  <c r="FA70" i="38"/>
  <c r="FJ70" i="38" s="1"/>
  <c r="FB70" i="38"/>
  <c r="FK70" i="38" s="1"/>
  <c r="FC70" i="38"/>
  <c r="FL70" i="38" s="1"/>
  <c r="EV71" i="38"/>
  <c r="FE71" i="38" s="1"/>
  <c r="EW71" i="38"/>
  <c r="FF71" i="38" s="1"/>
  <c r="EX71" i="38"/>
  <c r="FG71" i="38" s="1"/>
  <c r="EY71" i="38"/>
  <c r="FH71" i="38" s="1"/>
  <c r="EZ71" i="38"/>
  <c r="FI71" i="38" s="1"/>
  <c r="FA71" i="38"/>
  <c r="FJ71" i="38" s="1"/>
  <c r="FB71" i="38"/>
  <c r="FK71" i="38" s="1"/>
  <c r="FC71" i="38"/>
  <c r="FL71" i="38" s="1"/>
  <c r="EV72" i="38"/>
  <c r="FE72" i="38" s="1"/>
  <c r="EW72" i="38"/>
  <c r="FF72" i="38" s="1"/>
  <c r="EX72" i="38"/>
  <c r="FG72" i="38" s="1"/>
  <c r="EY72" i="38"/>
  <c r="FH72" i="38" s="1"/>
  <c r="EZ72" i="38"/>
  <c r="FI72" i="38" s="1"/>
  <c r="FA72" i="38"/>
  <c r="FJ72" i="38" s="1"/>
  <c r="FB72" i="38"/>
  <c r="FK72" i="38" s="1"/>
  <c r="FC72" i="38"/>
  <c r="FL72" i="38" s="1"/>
  <c r="EV73" i="38"/>
  <c r="FE73" i="38" s="1"/>
  <c r="EW73" i="38"/>
  <c r="FF73" i="38" s="1"/>
  <c r="EX73" i="38"/>
  <c r="FG73" i="38" s="1"/>
  <c r="EY73" i="38"/>
  <c r="FH73" i="38" s="1"/>
  <c r="EZ73" i="38"/>
  <c r="FI73" i="38" s="1"/>
  <c r="FA73" i="38"/>
  <c r="FJ73" i="38" s="1"/>
  <c r="FB73" i="38"/>
  <c r="FK73" i="38" s="1"/>
  <c r="FC73" i="38"/>
  <c r="FL73" i="38" s="1"/>
  <c r="EV74" i="38"/>
  <c r="FE74" i="38" s="1"/>
  <c r="EW74" i="38"/>
  <c r="FF74" i="38" s="1"/>
  <c r="EX74" i="38"/>
  <c r="FG74" i="38" s="1"/>
  <c r="EY74" i="38"/>
  <c r="FH74" i="38" s="1"/>
  <c r="EZ74" i="38"/>
  <c r="FI74" i="38" s="1"/>
  <c r="FA74" i="38"/>
  <c r="FJ74" i="38" s="1"/>
  <c r="FB74" i="38"/>
  <c r="FK74" i="38" s="1"/>
  <c r="FC74" i="38"/>
  <c r="FL74" i="38" s="1"/>
  <c r="EV75" i="38"/>
  <c r="FE75" i="38" s="1"/>
  <c r="EW75" i="38"/>
  <c r="FF75" i="38" s="1"/>
  <c r="EX75" i="38"/>
  <c r="FG75" i="38" s="1"/>
  <c r="EY75" i="38"/>
  <c r="FH75" i="38" s="1"/>
  <c r="EZ75" i="38"/>
  <c r="FI75" i="38" s="1"/>
  <c r="FA75" i="38"/>
  <c r="FJ75" i="38" s="1"/>
  <c r="FB75" i="38"/>
  <c r="FK75" i="38" s="1"/>
  <c r="FC75" i="38"/>
  <c r="FL75" i="38" s="1"/>
  <c r="EV76" i="38"/>
  <c r="FE76" i="38" s="1"/>
  <c r="EW76" i="38"/>
  <c r="FF76" i="38" s="1"/>
  <c r="EX76" i="38"/>
  <c r="FG76" i="38" s="1"/>
  <c r="EY76" i="38"/>
  <c r="FH76" i="38" s="1"/>
  <c r="EZ76" i="38"/>
  <c r="FI76" i="38" s="1"/>
  <c r="FA76" i="38"/>
  <c r="FJ76" i="38" s="1"/>
  <c r="FB76" i="38"/>
  <c r="FK76" i="38" s="1"/>
  <c r="FC76" i="38"/>
  <c r="FL76" i="38" s="1"/>
  <c r="EV77" i="38"/>
  <c r="FE77" i="38" s="1"/>
  <c r="EW77" i="38"/>
  <c r="FF77" i="38" s="1"/>
  <c r="EX77" i="38"/>
  <c r="FG77" i="38" s="1"/>
  <c r="EY77" i="38"/>
  <c r="FH77" i="38" s="1"/>
  <c r="EZ77" i="38"/>
  <c r="FI77" i="38" s="1"/>
  <c r="FA77" i="38"/>
  <c r="FJ77" i="38" s="1"/>
  <c r="FB77" i="38"/>
  <c r="FK77" i="38" s="1"/>
  <c r="FC77" i="38"/>
  <c r="FL77" i="38" s="1"/>
  <c r="EV78" i="38"/>
  <c r="FE78" i="38" s="1"/>
  <c r="EW78" i="38"/>
  <c r="FF78" i="38" s="1"/>
  <c r="EX78" i="38"/>
  <c r="FG78" i="38" s="1"/>
  <c r="EY78" i="38"/>
  <c r="FH78" i="38" s="1"/>
  <c r="EZ78" i="38"/>
  <c r="FI78" i="38" s="1"/>
  <c r="FA78" i="38"/>
  <c r="FJ78" i="38" s="1"/>
  <c r="FB78" i="38"/>
  <c r="FK78" i="38" s="1"/>
  <c r="FC78" i="38"/>
  <c r="FL78" i="38" s="1"/>
  <c r="EV79" i="38"/>
  <c r="FE79" i="38" s="1"/>
  <c r="EW79" i="38"/>
  <c r="FF79" i="38" s="1"/>
  <c r="EX79" i="38"/>
  <c r="FG79" i="38" s="1"/>
  <c r="EY79" i="38"/>
  <c r="FH79" i="38" s="1"/>
  <c r="EZ79" i="38"/>
  <c r="FI79" i="38" s="1"/>
  <c r="FA79" i="38"/>
  <c r="FJ79" i="38" s="1"/>
  <c r="FB79" i="38"/>
  <c r="FK79" i="38" s="1"/>
  <c r="FC79" i="38"/>
  <c r="FL79" i="38" s="1"/>
  <c r="EV80" i="38"/>
  <c r="EW80" i="38"/>
  <c r="FF80" i="38" s="1"/>
  <c r="EX80" i="38"/>
  <c r="FG80" i="38" s="1"/>
  <c r="EY80" i="38"/>
  <c r="FH80" i="38" s="1"/>
  <c r="EZ80" i="38"/>
  <c r="FI80" i="38" s="1"/>
  <c r="FA80" i="38"/>
  <c r="FJ80" i="38" s="1"/>
  <c r="FB80" i="38"/>
  <c r="FK80" i="38" s="1"/>
  <c r="FC80" i="38"/>
  <c r="FL80" i="38" s="1"/>
  <c r="EV81" i="38"/>
  <c r="FE81" i="38" s="1"/>
  <c r="EW81" i="38"/>
  <c r="FF81" i="38" s="1"/>
  <c r="EX81" i="38"/>
  <c r="FG81" i="38" s="1"/>
  <c r="EY81" i="38"/>
  <c r="FH81" i="38" s="1"/>
  <c r="EZ81" i="38"/>
  <c r="FI81" i="38" s="1"/>
  <c r="FA81" i="38"/>
  <c r="FJ81" i="38" s="1"/>
  <c r="FB81" i="38"/>
  <c r="FK81" i="38" s="1"/>
  <c r="FC81" i="38"/>
  <c r="FL81" i="38" s="1"/>
  <c r="EV82" i="38"/>
  <c r="FE82" i="38" s="1"/>
  <c r="EW82" i="38"/>
  <c r="FF82" i="38" s="1"/>
  <c r="EX82" i="38"/>
  <c r="FG82" i="38" s="1"/>
  <c r="EY82" i="38"/>
  <c r="FH82" i="38" s="1"/>
  <c r="EZ82" i="38"/>
  <c r="FI82" i="38" s="1"/>
  <c r="FA82" i="38"/>
  <c r="FJ82" i="38" s="1"/>
  <c r="FB82" i="38"/>
  <c r="FK82" i="38" s="1"/>
  <c r="FC82" i="38"/>
  <c r="FL82" i="38" s="1"/>
  <c r="EV83" i="38"/>
  <c r="FE83" i="38" s="1"/>
  <c r="EW83" i="38"/>
  <c r="FF83" i="38" s="1"/>
  <c r="EX83" i="38"/>
  <c r="FG83" i="38" s="1"/>
  <c r="EY83" i="38"/>
  <c r="FH83" i="38" s="1"/>
  <c r="EZ83" i="38"/>
  <c r="FI83" i="38" s="1"/>
  <c r="FA83" i="38"/>
  <c r="FJ83" i="38" s="1"/>
  <c r="FB83" i="38"/>
  <c r="FK83" i="38" s="1"/>
  <c r="FC83" i="38"/>
  <c r="FL83" i="38" s="1"/>
  <c r="EV84" i="38"/>
  <c r="FE84" i="38" s="1"/>
  <c r="EW84" i="38"/>
  <c r="FF84" i="38" s="1"/>
  <c r="EX84" i="38"/>
  <c r="EY84" i="38"/>
  <c r="FH84" i="38" s="1"/>
  <c r="EZ84" i="38"/>
  <c r="FI84" i="38" s="1"/>
  <c r="FA84" i="38"/>
  <c r="FJ84" i="38" s="1"/>
  <c r="FB84" i="38"/>
  <c r="FC84" i="38"/>
  <c r="FL84" i="38" s="1"/>
  <c r="EV85" i="38"/>
  <c r="FE85" i="38" s="1"/>
  <c r="EW85" i="38"/>
  <c r="FF85" i="38" s="1"/>
  <c r="EX85" i="38"/>
  <c r="FG85" i="38" s="1"/>
  <c r="EY85" i="38"/>
  <c r="FH85" i="38" s="1"/>
  <c r="EZ85" i="38"/>
  <c r="FI85" i="38" s="1"/>
  <c r="FA85" i="38"/>
  <c r="FJ85" i="38" s="1"/>
  <c r="FB85" i="38"/>
  <c r="FK85" i="38" s="1"/>
  <c r="FC85" i="38"/>
  <c r="FL85" i="38" s="1"/>
  <c r="EV86" i="38"/>
  <c r="FE86" i="38" s="1"/>
  <c r="EW86" i="38"/>
  <c r="FF86" i="38" s="1"/>
  <c r="EX86" i="38"/>
  <c r="FG86" i="38" s="1"/>
  <c r="EY86" i="38"/>
  <c r="FH86" i="38" s="1"/>
  <c r="EZ86" i="38"/>
  <c r="FI86" i="38" s="1"/>
  <c r="FA86" i="38"/>
  <c r="FJ86" i="38" s="1"/>
  <c r="FB86" i="38"/>
  <c r="FK86" i="38" s="1"/>
  <c r="FC86" i="38"/>
  <c r="FL86" i="38" s="1"/>
  <c r="EV87" i="38"/>
  <c r="FE87" i="38" s="1"/>
  <c r="EW87" i="38"/>
  <c r="FF87" i="38" s="1"/>
  <c r="EX87" i="38"/>
  <c r="FG87" i="38" s="1"/>
  <c r="EY87" i="38"/>
  <c r="FH87" i="38" s="1"/>
  <c r="EZ87" i="38"/>
  <c r="FI87" i="38" s="1"/>
  <c r="FA87" i="38"/>
  <c r="FJ87" i="38" s="1"/>
  <c r="FB87" i="38"/>
  <c r="FK87" i="38" s="1"/>
  <c r="FC87" i="38"/>
  <c r="FL87" i="38" s="1"/>
  <c r="EV88" i="38"/>
  <c r="FE88" i="38" s="1"/>
  <c r="EW88" i="38"/>
  <c r="EX88" i="38"/>
  <c r="FG88" i="38" s="1"/>
  <c r="EY88" i="38"/>
  <c r="FH88" i="38" s="1"/>
  <c r="EZ88" i="38"/>
  <c r="FI88" i="38" s="1"/>
  <c r="FA88" i="38"/>
  <c r="FJ88" i="38" s="1"/>
  <c r="FB88" i="38"/>
  <c r="FK88" i="38" s="1"/>
  <c r="FC88" i="38"/>
  <c r="FL88" i="38" s="1"/>
  <c r="EV89" i="38"/>
  <c r="FE89" i="38" s="1"/>
  <c r="EW89" i="38"/>
  <c r="FF89" i="38" s="1"/>
  <c r="EX89" i="38"/>
  <c r="FG89" i="38" s="1"/>
  <c r="EY89" i="38"/>
  <c r="FH89" i="38" s="1"/>
  <c r="EZ89" i="38"/>
  <c r="FI89" i="38" s="1"/>
  <c r="FA89" i="38"/>
  <c r="FJ89" i="38" s="1"/>
  <c r="FB89" i="38"/>
  <c r="FK89" i="38" s="1"/>
  <c r="FC89" i="38"/>
  <c r="FL89" i="38" s="1"/>
  <c r="EV90" i="38"/>
  <c r="FE90" i="38" s="1"/>
  <c r="EW90" i="38"/>
  <c r="FF90" i="38" s="1"/>
  <c r="EX90" i="38"/>
  <c r="FG90" i="38" s="1"/>
  <c r="EY90" i="38"/>
  <c r="FH90" i="38" s="1"/>
  <c r="EZ90" i="38"/>
  <c r="FI90" i="38" s="1"/>
  <c r="FA90" i="38"/>
  <c r="FJ90" i="38" s="1"/>
  <c r="FB90" i="38"/>
  <c r="FK90" i="38" s="1"/>
  <c r="FC90" i="38"/>
  <c r="FL90" i="38" s="1"/>
  <c r="EV91" i="38"/>
  <c r="FE91" i="38" s="1"/>
  <c r="EW91" i="38"/>
  <c r="FF91" i="38" s="1"/>
  <c r="EX91" i="38"/>
  <c r="FG91" i="38" s="1"/>
  <c r="EY91" i="38"/>
  <c r="FH91" i="38" s="1"/>
  <c r="EZ91" i="38"/>
  <c r="FI91" i="38" s="1"/>
  <c r="FA91" i="38"/>
  <c r="FJ91" i="38" s="1"/>
  <c r="FB91" i="38"/>
  <c r="FK91" i="38" s="1"/>
  <c r="FC91" i="38"/>
  <c r="FL91" i="38" s="1"/>
  <c r="EV92" i="38"/>
  <c r="FE92" i="38" s="1"/>
  <c r="EW92" i="38"/>
  <c r="FF92" i="38" s="1"/>
  <c r="EX92" i="38"/>
  <c r="FG92" i="38" s="1"/>
  <c r="EY92" i="38"/>
  <c r="FH92" i="38" s="1"/>
  <c r="EZ92" i="38"/>
  <c r="FI92" i="38" s="1"/>
  <c r="FA92" i="38"/>
  <c r="FJ92" i="38" s="1"/>
  <c r="FB92" i="38"/>
  <c r="FK92" i="38" s="1"/>
  <c r="FC92" i="38"/>
  <c r="FL92" i="38" s="1"/>
  <c r="EV93" i="38"/>
  <c r="FE93" i="38" s="1"/>
  <c r="EW93" i="38"/>
  <c r="FF93" i="38" s="1"/>
  <c r="EX93" i="38"/>
  <c r="FG93" i="38" s="1"/>
  <c r="EY93" i="38"/>
  <c r="FH93" i="38" s="1"/>
  <c r="EZ93" i="38"/>
  <c r="FI93" i="38" s="1"/>
  <c r="FA93" i="38"/>
  <c r="FJ93" i="38" s="1"/>
  <c r="FB93" i="38"/>
  <c r="FK93" i="38" s="1"/>
  <c r="FC93" i="38"/>
  <c r="FL93" i="38" s="1"/>
  <c r="EV94" i="38"/>
  <c r="FE94" i="38" s="1"/>
  <c r="EW94" i="38"/>
  <c r="FF94" i="38" s="1"/>
  <c r="EX94" i="38"/>
  <c r="FG94" i="38" s="1"/>
  <c r="EY94" i="38"/>
  <c r="FH94" i="38" s="1"/>
  <c r="EZ94" i="38"/>
  <c r="FI94" i="38" s="1"/>
  <c r="FA94" i="38"/>
  <c r="FJ94" i="38" s="1"/>
  <c r="FB94" i="38"/>
  <c r="FK94" i="38" s="1"/>
  <c r="FC94" i="38"/>
  <c r="FL94" i="38" s="1"/>
  <c r="EV95" i="38"/>
  <c r="FE95" i="38" s="1"/>
  <c r="EW95" i="38"/>
  <c r="FF95" i="38" s="1"/>
  <c r="EX95" i="38"/>
  <c r="FG95" i="38" s="1"/>
  <c r="EY95" i="38"/>
  <c r="FH95" i="38" s="1"/>
  <c r="EZ95" i="38"/>
  <c r="FI95" i="38" s="1"/>
  <c r="FA95" i="38"/>
  <c r="FJ95" i="38" s="1"/>
  <c r="FB95" i="38"/>
  <c r="FK95" i="38" s="1"/>
  <c r="FC95" i="38"/>
  <c r="FL95" i="38" s="1"/>
  <c r="EV96" i="38"/>
  <c r="FE96" i="38" s="1"/>
  <c r="EW96" i="38"/>
  <c r="FF96" i="38" s="1"/>
  <c r="EX96" i="38"/>
  <c r="FG96" i="38" s="1"/>
  <c r="EY96" i="38"/>
  <c r="FH96" i="38" s="1"/>
  <c r="EZ96" i="38"/>
  <c r="FI96" i="38" s="1"/>
  <c r="FA96" i="38"/>
  <c r="FJ96" i="38" s="1"/>
  <c r="FB96" i="38"/>
  <c r="FK96" i="38" s="1"/>
  <c r="FC96" i="38"/>
  <c r="FL96" i="38" s="1"/>
  <c r="EV97" i="38"/>
  <c r="EW97" i="38"/>
  <c r="FF97" i="38" s="1"/>
  <c r="EX97" i="38"/>
  <c r="FG97" i="38" s="1"/>
  <c r="EY97" i="38"/>
  <c r="FH97" i="38" s="1"/>
  <c r="EZ97" i="38"/>
  <c r="FI97" i="38" s="1"/>
  <c r="FA97" i="38"/>
  <c r="FJ97" i="38" s="1"/>
  <c r="FB97" i="38"/>
  <c r="FK97" i="38" s="1"/>
  <c r="FC97" i="38"/>
  <c r="FL97" i="38" s="1"/>
  <c r="EV98" i="38"/>
  <c r="FE98" i="38" s="1"/>
  <c r="EW98" i="38"/>
  <c r="FF98" i="38" s="1"/>
  <c r="EX98" i="38"/>
  <c r="FG98" i="38" s="1"/>
  <c r="EY98" i="38"/>
  <c r="FH98" i="38" s="1"/>
  <c r="EZ98" i="38"/>
  <c r="FI98" i="38" s="1"/>
  <c r="FA98" i="38"/>
  <c r="FJ98" i="38" s="1"/>
  <c r="FB98" i="38"/>
  <c r="FK98" i="38" s="1"/>
  <c r="FC98" i="38"/>
  <c r="FL98" i="38" s="1"/>
  <c r="EV99" i="38"/>
  <c r="FE99" i="38" s="1"/>
  <c r="EW99" i="38"/>
  <c r="FF99" i="38" s="1"/>
  <c r="EX99" i="38"/>
  <c r="FG99" i="38" s="1"/>
  <c r="EY99" i="38"/>
  <c r="FH99" i="38" s="1"/>
  <c r="EZ99" i="38"/>
  <c r="FI99" i="38" s="1"/>
  <c r="FA99" i="38"/>
  <c r="FJ99" i="38" s="1"/>
  <c r="FB99" i="38"/>
  <c r="FK99" i="38" s="1"/>
  <c r="FC99" i="38"/>
  <c r="FL99" i="38" s="1"/>
  <c r="EV100" i="38"/>
  <c r="FE100" i="38" s="1"/>
  <c r="EW100" i="38"/>
  <c r="FF100" i="38" s="1"/>
  <c r="EX100" i="38"/>
  <c r="FG100" i="38" s="1"/>
  <c r="EY100" i="38"/>
  <c r="FH100" i="38" s="1"/>
  <c r="EZ100" i="38"/>
  <c r="FI100" i="38" s="1"/>
  <c r="FA100" i="38"/>
  <c r="FJ100" i="38" s="1"/>
  <c r="FB100" i="38"/>
  <c r="FK100" i="38" s="1"/>
  <c r="FC100" i="38"/>
  <c r="FL100" i="38" s="1"/>
  <c r="EV101" i="38"/>
  <c r="FE101" i="38" s="1"/>
  <c r="EW101" i="38"/>
  <c r="FF101" i="38" s="1"/>
  <c r="EX101" i="38"/>
  <c r="FG101" i="38" s="1"/>
  <c r="EY101" i="38"/>
  <c r="FH101" i="38" s="1"/>
  <c r="EZ101" i="38"/>
  <c r="FI101" i="38" s="1"/>
  <c r="FA101" i="38"/>
  <c r="FJ101" i="38" s="1"/>
  <c r="FB101" i="38"/>
  <c r="FK101" i="38" s="1"/>
  <c r="FC101" i="38"/>
  <c r="FL101" i="38" s="1"/>
  <c r="EV102" i="38"/>
  <c r="FE102" i="38" s="1"/>
  <c r="EW102" i="38"/>
  <c r="FF102" i="38" s="1"/>
  <c r="EX102" i="38"/>
  <c r="FG102" i="38" s="1"/>
  <c r="EY102" i="38"/>
  <c r="FH102" i="38" s="1"/>
  <c r="EZ102" i="38"/>
  <c r="FI102" i="38" s="1"/>
  <c r="FA102" i="38"/>
  <c r="FJ102" i="38" s="1"/>
  <c r="FB102" i="38"/>
  <c r="FC102" i="38"/>
  <c r="FL102" i="38" s="1"/>
  <c r="EV103" i="38"/>
  <c r="FE103" i="38" s="1"/>
  <c r="EW103" i="38"/>
  <c r="FF103" i="38" s="1"/>
  <c r="EX103" i="38"/>
  <c r="EY103" i="38"/>
  <c r="FH103" i="38" s="1"/>
  <c r="EZ103" i="38"/>
  <c r="FI103" i="38" s="1"/>
  <c r="FA103" i="38"/>
  <c r="FJ103" i="38" s="1"/>
  <c r="FB103" i="38"/>
  <c r="FK103" i="38" s="1"/>
  <c r="FC103" i="38"/>
  <c r="FL103" i="38" s="1"/>
  <c r="EV104" i="38"/>
  <c r="FE104" i="38" s="1"/>
  <c r="EW104" i="38"/>
  <c r="FF104" i="38" s="1"/>
  <c r="EX104" i="38"/>
  <c r="FG104" i="38" s="1"/>
  <c r="EY104" i="38"/>
  <c r="FH104" i="38" s="1"/>
  <c r="EZ104" i="38"/>
  <c r="FI104" i="38" s="1"/>
  <c r="FA104" i="38"/>
  <c r="FJ104" i="38" s="1"/>
  <c r="FB104" i="38"/>
  <c r="FK104" i="38" s="1"/>
  <c r="FC104" i="38"/>
  <c r="FL104" i="38" s="1"/>
  <c r="EV105" i="38"/>
  <c r="FE105" i="38" s="1"/>
  <c r="EW105" i="38"/>
  <c r="FF105" i="38" s="1"/>
  <c r="EX105" i="38"/>
  <c r="FG105" i="38" s="1"/>
  <c r="EY105" i="38"/>
  <c r="FH105" i="38" s="1"/>
  <c r="EZ105" i="38"/>
  <c r="FI105" i="38" s="1"/>
  <c r="FA105" i="38"/>
  <c r="FJ105" i="38" s="1"/>
  <c r="FB105" i="38"/>
  <c r="FK105" i="38" s="1"/>
  <c r="FC105" i="38"/>
  <c r="FL105" i="38" s="1"/>
  <c r="EV106" i="38"/>
  <c r="FE106" i="38" s="1"/>
  <c r="EW106" i="38"/>
  <c r="FF106" i="38" s="1"/>
  <c r="EX106" i="38"/>
  <c r="FG106" i="38" s="1"/>
  <c r="EY106" i="38"/>
  <c r="FH106" i="38" s="1"/>
  <c r="EZ106" i="38"/>
  <c r="FI106" i="38" s="1"/>
  <c r="FA106" i="38"/>
  <c r="FJ106" i="38" s="1"/>
  <c r="FB106" i="38"/>
  <c r="FK106" i="38" s="1"/>
  <c r="FC106" i="38"/>
  <c r="FL106" i="38" s="1"/>
  <c r="EV107" i="38"/>
  <c r="FE107" i="38" s="1"/>
  <c r="EW107" i="38"/>
  <c r="FF107" i="38" s="1"/>
  <c r="EX107" i="38"/>
  <c r="FG107" i="38" s="1"/>
  <c r="EY107" i="38"/>
  <c r="FH107" i="38" s="1"/>
  <c r="EZ107" i="38"/>
  <c r="FI107" i="38" s="1"/>
  <c r="FA107" i="38"/>
  <c r="FJ107" i="38" s="1"/>
  <c r="FB107" i="38"/>
  <c r="FK107" i="38" s="1"/>
  <c r="FC107" i="38"/>
  <c r="FL107" i="38" s="1"/>
  <c r="EV108" i="38"/>
  <c r="FE108" i="38" s="1"/>
  <c r="EW108" i="38"/>
  <c r="FF108" i="38" s="1"/>
  <c r="EX108" i="38"/>
  <c r="FG108" i="38" s="1"/>
  <c r="EY108" i="38"/>
  <c r="FH108" i="38" s="1"/>
  <c r="EZ108" i="38"/>
  <c r="FI108" i="38" s="1"/>
  <c r="FA108" i="38"/>
  <c r="FJ108" i="38" s="1"/>
  <c r="FB108" i="38"/>
  <c r="FK108" i="38" s="1"/>
  <c r="FC108" i="38"/>
  <c r="FL108" i="38" s="1"/>
  <c r="EV109" i="38"/>
  <c r="FE109" i="38" s="1"/>
  <c r="EW109" i="38"/>
  <c r="FF109" i="38" s="1"/>
  <c r="EX109" i="38"/>
  <c r="FG109" i="38" s="1"/>
  <c r="EY109" i="38"/>
  <c r="FH109" i="38" s="1"/>
  <c r="EZ109" i="38"/>
  <c r="FI109" i="38" s="1"/>
  <c r="FA109" i="38"/>
  <c r="FJ109" i="38" s="1"/>
  <c r="FB109" i="38"/>
  <c r="FK109" i="38" s="1"/>
  <c r="FC109" i="38"/>
  <c r="FL109" i="38" s="1"/>
  <c r="EV110" i="38"/>
  <c r="FE110" i="38" s="1"/>
  <c r="EW110" i="38"/>
  <c r="FF110" i="38" s="1"/>
  <c r="EX110" i="38"/>
  <c r="FG110" i="38" s="1"/>
  <c r="EY110" i="38"/>
  <c r="FH110" i="38" s="1"/>
  <c r="EZ110" i="38"/>
  <c r="FI110" i="38" s="1"/>
  <c r="FA110" i="38"/>
  <c r="FJ110" i="38" s="1"/>
  <c r="FB110" i="38"/>
  <c r="FK110" i="38" s="1"/>
  <c r="FC110" i="38"/>
  <c r="FL110" i="38" s="1"/>
  <c r="EV111" i="38"/>
  <c r="FE111" i="38" s="1"/>
  <c r="EW111" i="38"/>
  <c r="FF111" i="38" s="1"/>
  <c r="EX111" i="38"/>
  <c r="FG111" i="38" s="1"/>
  <c r="EY111" i="38"/>
  <c r="FH111" i="38" s="1"/>
  <c r="EZ111" i="38"/>
  <c r="FI111" i="38" s="1"/>
  <c r="FA111" i="38"/>
  <c r="FJ111" i="38" s="1"/>
  <c r="FB111" i="38"/>
  <c r="FK111" i="38" s="1"/>
  <c r="FC111" i="38"/>
  <c r="FL111" i="38" s="1"/>
  <c r="EV112" i="38"/>
  <c r="FE112" i="38" s="1"/>
  <c r="EW112" i="38"/>
  <c r="FF112" i="38" s="1"/>
  <c r="EX112" i="38"/>
  <c r="FG112" i="38" s="1"/>
  <c r="EY112" i="38"/>
  <c r="FH112" i="38" s="1"/>
  <c r="EZ112" i="38"/>
  <c r="FI112" i="38" s="1"/>
  <c r="FA112" i="38"/>
  <c r="FJ112" i="38" s="1"/>
  <c r="FB112" i="38"/>
  <c r="FK112" i="38" s="1"/>
  <c r="FC112" i="38"/>
  <c r="FL112" i="38" s="1"/>
  <c r="EV113" i="38"/>
  <c r="FE113" i="38" s="1"/>
  <c r="EW113" i="38"/>
  <c r="FF113" i="38" s="1"/>
  <c r="EX113" i="38"/>
  <c r="FG113" i="38" s="1"/>
  <c r="EY113" i="38"/>
  <c r="FH113" i="38" s="1"/>
  <c r="EZ113" i="38"/>
  <c r="FI113" i="38" s="1"/>
  <c r="FA113" i="38"/>
  <c r="FJ113" i="38" s="1"/>
  <c r="FB113" i="38"/>
  <c r="FK113" i="38" s="1"/>
  <c r="FC113" i="38"/>
  <c r="FL113" i="38" s="1"/>
  <c r="EV114" i="38"/>
  <c r="FE114" i="38" s="1"/>
  <c r="EW114" i="38"/>
  <c r="FF114" i="38" s="1"/>
  <c r="EX114" i="38"/>
  <c r="FG114" i="38" s="1"/>
  <c r="EY114" i="38"/>
  <c r="FH114" i="38" s="1"/>
  <c r="EZ114" i="38"/>
  <c r="FI114" i="38" s="1"/>
  <c r="FA114" i="38"/>
  <c r="FJ114" i="38" s="1"/>
  <c r="FB114" i="38"/>
  <c r="FK114" i="38" s="1"/>
  <c r="FC114" i="38"/>
  <c r="FL114" i="38" s="1"/>
  <c r="EV115" i="38"/>
  <c r="FE115" i="38" s="1"/>
  <c r="EW115" i="38"/>
  <c r="FF115" i="38" s="1"/>
  <c r="EX115" i="38"/>
  <c r="FG115" i="38" s="1"/>
  <c r="EY115" i="38"/>
  <c r="FH115" i="38" s="1"/>
  <c r="EZ115" i="38"/>
  <c r="FI115" i="38" s="1"/>
  <c r="FA115" i="38"/>
  <c r="FJ115" i="38" s="1"/>
  <c r="FB115" i="38"/>
  <c r="FK115" i="38" s="1"/>
  <c r="FC115" i="38"/>
  <c r="FL115" i="38" s="1"/>
  <c r="EV116" i="38"/>
  <c r="FE116" i="38" s="1"/>
  <c r="EW116" i="38"/>
  <c r="FF116" i="38" s="1"/>
  <c r="EX116" i="38"/>
  <c r="FG116" i="38" s="1"/>
  <c r="EY116" i="38"/>
  <c r="FH116" i="38" s="1"/>
  <c r="EZ116" i="38"/>
  <c r="FI116" i="38" s="1"/>
  <c r="FA116" i="38"/>
  <c r="FJ116" i="38" s="1"/>
  <c r="FB116" i="38"/>
  <c r="FK116" i="38" s="1"/>
  <c r="FC116" i="38"/>
  <c r="FL116" i="38" s="1"/>
  <c r="EV117" i="38"/>
  <c r="FE117" i="38" s="1"/>
  <c r="EW117" i="38"/>
  <c r="FF117" i="38" s="1"/>
  <c r="EX117" i="38"/>
  <c r="FG117" i="38" s="1"/>
  <c r="EY117" i="38"/>
  <c r="FH117" i="38" s="1"/>
  <c r="EZ117" i="38"/>
  <c r="FI117" i="38" s="1"/>
  <c r="FA117" i="38"/>
  <c r="FJ117" i="38" s="1"/>
  <c r="FB117" i="38"/>
  <c r="FK117" i="38" s="1"/>
  <c r="FC117" i="38"/>
  <c r="FL117" i="38" s="1"/>
  <c r="EV118" i="38"/>
  <c r="FE118" i="38" s="1"/>
  <c r="EW118" i="38"/>
  <c r="FF118" i="38" s="1"/>
  <c r="EX118" i="38"/>
  <c r="FG118" i="38" s="1"/>
  <c r="EY118" i="38"/>
  <c r="FH118" i="38" s="1"/>
  <c r="EZ118" i="38"/>
  <c r="FI118" i="38" s="1"/>
  <c r="FA118" i="38"/>
  <c r="FJ118" i="38" s="1"/>
  <c r="FB118" i="38"/>
  <c r="FK118" i="38" s="1"/>
  <c r="FC118" i="38"/>
  <c r="FL118" i="38" s="1"/>
  <c r="EV119" i="38"/>
  <c r="FE119" i="38" s="1"/>
  <c r="EW119" i="38"/>
  <c r="FF119" i="38" s="1"/>
  <c r="EX119" i="38"/>
  <c r="FG119" i="38" s="1"/>
  <c r="EY119" i="38"/>
  <c r="FH119" i="38" s="1"/>
  <c r="EZ119" i="38"/>
  <c r="FI119" i="38" s="1"/>
  <c r="FA119" i="38"/>
  <c r="FJ119" i="38" s="1"/>
  <c r="FB119" i="38"/>
  <c r="FK119" i="38" s="1"/>
  <c r="FC119" i="38"/>
  <c r="FL119" i="38" s="1"/>
  <c r="EV120" i="38"/>
  <c r="FE120" i="38" s="1"/>
  <c r="EW120" i="38"/>
  <c r="FF120" i="38" s="1"/>
  <c r="EX120" i="38"/>
  <c r="FG120" i="38" s="1"/>
  <c r="EY120" i="38"/>
  <c r="FH120" i="38" s="1"/>
  <c r="EZ120" i="38"/>
  <c r="FI120" i="38" s="1"/>
  <c r="FA120" i="38"/>
  <c r="FJ120" i="38" s="1"/>
  <c r="FB120" i="38"/>
  <c r="FK120" i="38" s="1"/>
  <c r="FC120" i="38"/>
  <c r="FL120" i="38" s="1"/>
  <c r="EV121" i="38"/>
  <c r="FE121" i="38" s="1"/>
  <c r="EW121" i="38"/>
  <c r="FF121" i="38" s="1"/>
  <c r="EX121" i="38"/>
  <c r="FG121" i="38" s="1"/>
  <c r="EY121" i="38"/>
  <c r="FH121" i="38" s="1"/>
  <c r="EZ121" i="38"/>
  <c r="FI121" i="38" s="1"/>
  <c r="FA121" i="38"/>
  <c r="FJ121" i="38" s="1"/>
  <c r="FB121" i="38"/>
  <c r="FK121" i="38" s="1"/>
  <c r="FC121" i="38"/>
  <c r="FL121" i="38" s="1"/>
  <c r="EV122" i="38"/>
  <c r="FE122" i="38" s="1"/>
  <c r="EW122" i="38"/>
  <c r="FF122" i="38" s="1"/>
  <c r="EX122" i="38"/>
  <c r="FG122" i="38" s="1"/>
  <c r="EY122" i="38"/>
  <c r="FH122" i="38" s="1"/>
  <c r="EZ122" i="38"/>
  <c r="FI122" i="38" s="1"/>
  <c r="FA122" i="38"/>
  <c r="FJ122" i="38" s="1"/>
  <c r="FB122" i="38"/>
  <c r="FK122" i="38" s="1"/>
  <c r="FC122" i="38"/>
  <c r="FL122" i="38" s="1"/>
  <c r="EV123" i="38"/>
  <c r="EW123" i="38"/>
  <c r="FF123" i="38" s="1"/>
  <c r="EX123" i="38"/>
  <c r="FG123" i="38" s="1"/>
  <c r="EY123" i="38"/>
  <c r="FH123" i="38" s="1"/>
  <c r="EZ123" i="38"/>
  <c r="FI123" i="38" s="1"/>
  <c r="FA123" i="38"/>
  <c r="FJ123" i="38" s="1"/>
  <c r="FB123" i="38"/>
  <c r="FK123" i="38" s="1"/>
  <c r="FC123" i="38"/>
  <c r="FL123" i="38" s="1"/>
  <c r="EV124" i="38"/>
  <c r="FE124" i="38" s="1"/>
  <c r="EW124" i="38"/>
  <c r="EX124" i="38"/>
  <c r="FG124" i="38" s="1"/>
  <c r="EY124" i="38"/>
  <c r="FH124" i="38" s="1"/>
  <c r="EZ124" i="38"/>
  <c r="FI124" i="38" s="1"/>
  <c r="FA124" i="38"/>
  <c r="FJ124" i="38" s="1"/>
  <c r="FB124" i="38"/>
  <c r="FK124" i="38" s="1"/>
  <c r="FC124" i="38"/>
  <c r="FL124" i="38" s="1"/>
  <c r="EV125" i="38"/>
  <c r="EW125" i="38"/>
  <c r="FF125" i="38" s="1"/>
  <c r="EX125" i="38"/>
  <c r="FG125" i="38" s="1"/>
  <c r="EY125" i="38"/>
  <c r="FH125" i="38" s="1"/>
  <c r="EZ125" i="38"/>
  <c r="FI125" i="38" s="1"/>
  <c r="FA125" i="38"/>
  <c r="FJ125" i="38" s="1"/>
  <c r="FB125" i="38"/>
  <c r="FK125" i="38" s="1"/>
  <c r="FC125" i="38"/>
  <c r="FL125" i="38" s="1"/>
  <c r="EV126" i="38"/>
  <c r="FE126" i="38" s="1"/>
  <c r="EW126" i="38"/>
  <c r="FF126" i="38" s="1"/>
  <c r="EX126" i="38"/>
  <c r="FG126" i="38" s="1"/>
  <c r="EY126" i="38"/>
  <c r="FH126" i="38" s="1"/>
  <c r="EZ126" i="38"/>
  <c r="FI126" i="38" s="1"/>
  <c r="FA126" i="38"/>
  <c r="FJ126" i="38" s="1"/>
  <c r="FB126" i="38"/>
  <c r="FK126" i="38" s="1"/>
  <c r="FC126" i="38"/>
  <c r="FL126" i="38" s="1"/>
  <c r="EV127" i="38"/>
  <c r="FE127" i="38" s="1"/>
  <c r="EW127" i="38"/>
  <c r="FF127" i="38" s="1"/>
  <c r="EX127" i="38"/>
  <c r="FG127" i="38" s="1"/>
  <c r="EY127" i="38"/>
  <c r="FH127" i="38" s="1"/>
  <c r="EZ127" i="38"/>
  <c r="FI127" i="38" s="1"/>
  <c r="FA127" i="38"/>
  <c r="FJ127" i="38" s="1"/>
  <c r="FB127" i="38"/>
  <c r="FK127" i="38" s="1"/>
  <c r="FC127" i="38"/>
  <c r="FL127" i="38" s="1"/>
  <c r="EV128" i="38"/>
  <c r="FE128" i="38" s="1"/>
  <c r="EW128" i="38"/>
  <c r="FF128" i="38" s="1"/>
  <c r="EX128" i="38"/>
  <c r="FG128" i="38" s="1"/>
  <c r="EY128" i="38"/>
  <c r="FH128" i="38" s="1"/>
  <c r="EZ128" i="38"/>
  <c r="FI128" i="38" s="1"/>
  <c r="FA128" i="38"/>
  <c r="FJ128" i="38" s="1"/>
  <c r="FB128" i="38"/>
  <c r="FK128" i="38" s="1"/>
  <c r="FC128" i="38"/>
  <c r="FL128" i="38" s="1"/>
  <c r="EV129" i="38"/>
  <c r="FE129" i="38" s="1"/>
  <c r="EW129" i="38"/>
  <c r="FF129" i="38" s="1"/>
  <c r="EX129" i="38"/>
  <c r="FG129" i="38" s="1"/>
  <c r="EY129" i="38"/>
  <c r="FH129" i="38" s="1"/>
  <c r="EZ129" i="38"/>
  <c r="FI129" i="38" s="1"/>
  <c r="FA129" i="38"/>
  <c r="FJ129" i="38" s="1"/>
  <c r="FB129" i="38"/>
  <c r="FK129" i="38" s="1"/>
  <c r="FC129" i="38"/>
  <c r="FL129" i="38" s="1"/>
  <c r="EV130" i="38"/>
  <c r="FE130" i="38" s="1"/>
  <c r="EW130" i="38"/>
  <c r="FF130" i="38" s="1"/>
  <c r="EX130" i="38"/>
  <c r="FG130" i="38" s="1"/>
  <c r="EY130" i="38"/>
  <c r="FH130" i="38" s="1"/>
  <c r="EZ130" i="38"/>
  <c r="FI130" i="38" s="1"/>
  <c r="FA130" i="38"/>
  <c r="FJ130" i="38" s="1"/>
  <c r="FB130" i="38"/>
  <c r="FK130" i="38" s="1"/>
  <c r="FC130" i="38"/>
  <c r="FL130" i="38" s="1"/>
  <c r="EV131" i="38"/>
  <c r="FE131" i="38" s="1"/>
  <c r="EW131" i="38"/>
  <c r="FF131" i="38" s="1"/>
  <c r="EX131" i="38"/>
  <c r="FG131" i="38" s="1"/>
  <c r="EY131" i="38"/>
  <c r="FH131" i="38" s="1"/>
  <c r="EZ131" i="38"/>
  <c r="FI131" i="38" s="1"/>
  <c r="FA131" i="38"/>
  <c r="FJ131" i="38" s="1"/>
  <c r="FB131" i="38"/>
  <c r="FK131" i="38" s="1"/>
  <c r="FC131" i="38"/>
  <c r="FL131" i="38" s="1"/>
  <c r="EV132" i="38"/>
  <c r="FE132" i="38" s="1"/>
  <c r="EW132" i="38"/>
  <c r="FF132" i="38" s="1"/>
  <c r="EX132" i="38"/>
  <c r="FG132" i="38" s="1"/>
  <c r="EY132" i="38"/>
  <c r="FH132" i="38" s="1"/>
  <c r="EZ132" i="38"/>
  <c r="FI132" i="38" s="1"/>
  <c r="FA132" i="38"/>
  <c r="FJ132" i="38" s="1"/>
  <c r="FB132" i="38"/>
  <c r="FK132" i="38" s="1"/>
  <c r="FC132" i="38"/>
  <c r="FL132" i="38" s="1"/>
  <c r="EV133" i="38"/>
  <c r="FE133" i="38" s="1"/>
  <c r="EW133" i="38"/>
  <c r="FF133" i="38" s="1"/>
  <c r="EX133" i="38"/>
  <c r="FG133" i="38" s="1"/>
  <c r="EY133" i="38"/>
  <c r="FH133" i="38" s="1"/>
  <c r="EZ133" i="38"/>
  <c r="FI133" i="38" s="1"/>
  <c r="FA133" i="38"/>
  <c r="FJ133" i="38" s="1"/>
  <c r="FB133" i="38"/>
  <c r="FK133" i="38" s="1"/>
  <c r="FC133" i="38"/>
  <c r="FL133" i="38" s="1"/>
  <c r="EV134" i="38"/>
  <c r="FE134" i="38" s="1"/>
  <c r="EW134" i="38"/>
  <c r="FF134" i="38" s="1"/>
  <c r="EX134" i="38"/>
  <c r="FG134" i="38" s="1"/>
  <c r="EY134" i="38"/>
  <c r="FH134" i="38" s="1"/>
  <c r="EZ134" i="38"/>
  <c r="FI134" i="38" s="1"/>
  <c r="FA134" i="38"/>
  <c r="FJ134" i="38" s="1"/>
  <c r="FB134" i="38"/>
  <c r="FK134" i="38" s="1"/>
  <c r="FC134" i="38"/>
  <c r="FL134" i="38" s="1"/>
  <c r="EV135" i="38"/>
  <c r="FE135" i="38" s="1"/>
  <c r="EW135" i="38"/>
  <c r="FF135" i="38" s="1"/>
  <c r="EX135" i="38"/>
  <c r="FG135" i="38" s="1"/>
  <c r="EY135" i="38"/>
  <c r="FH135" i="38" s="1"/>
  <c r="EZ135" i="38"/>
  <c r="FI135" i="38" s="1"/>
  <c r="FA135" i="38"/>
  <c r="FJ135" i="38" s="1"/>
  <c r="FB135" i="38"/>
  <c r="FK135" i="38" s="1"/>
  <c r="FC135" i="38"/>
  <c r="FL135" i="38" s="1"/>
  <c r="EV136" i="38"/>
  <c r="FE136" i="38" s="1"/>
  <c r="EW136" i="38"/>
  <c r="FF136" i="38" s="1"/>
  <c r="EX136" i="38"/>
  <c r="FG136" i="38" s="1"/>
  <c r="EY136" i="38"/>
  <c r="FH136" i="38" s="1"/>
  <c r="EZ136" i="38"/>
  <c r="FI136" i="38" s="1"/>
  <c r="FA136" i="38"/>
  <c r="FJ136" i="38" s="1"/>
  <c r="FB136" i="38"/>
  <c r="FK136" i="38" s="1"/>
  <c r="FC136" i="38"/>
  <c r="FL136" i="38" s="1"/>
  <c r="EV137" i="38"/>
  <c r="FE137" i="38" s="1"/>
  <c r="EW137" i="38"/>
  <c r="FF137" i="38" s="1"/>
  <c r="EX137" i="38"/>
  <c r="FG137" i="38" s="1"/>
  <c r="EY137" i="38"/>
  <c r="FH137" i="38" s="1"/>
  <c r="EZ137" i="38"/>
  <c r="FI137" i="38" s="1"/>
  <c r="FA137" i="38"/>
  <c r="FJ137" i="38" s="1"/>
  <c r="FB137" i="38"/>
  <c r="FK137" i="38" s="1"/>
  <c r="FC137" i="38"/>
  <c r="FL137" i="38" s="1"/>
  <c r="EV138" i="38"/>
  <c r="FE138" i="38" s="1"/>
  <c r="EW138" i="38"/>
  <c r="FF138" i="38" s="1"/>
  <c r="EX138" i="38"/>
  <c r="FG138" i="38" s="1"/>
  <c r="EY138" i="38"/>
  <c r="FH138" i="38" s="1"/>
  <c r="EZ138" i="38"/>
  <c r="FI138" i="38" s="1"/>
  <c r="FA138" i="38"/>
  <c r="FJ138" i="38" s="1"/>
  <c r="FB138" i="38"/>
  <c r="FK138" i="38" s="1"/>
  <c r="FC138" i="38"/>
  <c r="FL138" i="38" s="1"/>
  <c r="EV139" i="38"/>
  <c r="FE139" i="38" s="1"/>
  <c r="EW139" i="38"/>
  <c r="FF139" i="38" s="1"/>
  <c r="EX139" i="38"/>
  <c r="FG139" i="38" s="1"/>
  <c r="EY139" i="38"/>
  <c r="FH139" i="38" s="1"/>
  <c r="EZ139" i="38"/>
  <c r="FI139" i="38" s="1"/>
  <c r="FA139" i="38"/>
  <c r="FJ139" i="38" s="1"/>
  <c r="FB139" i="38"/>
  <c r="FK139" i="38" s="1"/>
  <c r="FC139" i="38"/>
  <c r="FL139" i="38" s="1"/>
  <c r="EV140" i="38"/>
  <c r="FE140" i="38" s="1"/>
  <c r="EW140" i="38"/>
  <c r="FF140" i="38" s="1"/>
  <c r="EX140" i="38"/>
  <c r="FG140" i="38" s="1"/>
  <c r="EY140" i="38"/>
  <c r="FH140" i="38" s="1"/>
  <c r="EZ140" i="38"/>
  <c r="FI140" i="38" s="1"/>
  <c r="FA140" i="38"/>
  <c r="FJ140" i="38" s="1"/>
  <c r="FB140" i="38"/>
  <c r="FK140" i="38" s="1"/>
  <c r="FC140" i="38"/>
  <c r="FL140" i="38" s="1"/>
  <c r="EV141" i="38"/>
  <c r="FE141" i="38" s="1"/>
  <c r="EW141" i="38"/>
  <c r="FF141" i="38" s="1"/>
  <c r="EX141" i="38"/>
  <c r="FG141" i="38" s="1"/>
  <c r="EY141" i="38"/>
  <c r="FH141" i="38" s="1"/>
  <c r="EZ141" i="38"/>
  <c r="FI141" i="38" s="1"/>
  <c r="FA141" i="38"/>
  <c r="FJ141" i="38" s="1"/>
  <c r="FB141" i="38"/>
  <c r="FK141" i="38" s="1"/>
  <c r="FC141" i="38"/>
  <c r="FL141" i="38" s="1"/>
  <c r="EV142" i="38"/>
  <c r="FE142" i="38" s="1"/>
  <c r="EW142" i="38"/>
  <c r="FF142" i="38" s="1"/>
  <c r="EX142" i="38"/>
  <c r="FG142" i="38" s="1"/>
  <c r="EY142" i="38"/>
  <c r="FH142" i="38" s="1"/>
  <c r="EZ142" i="38"/>
  <c r="FI142" i="38" s="1"/>
  <c r="FA142" i="38"/>
  <c r="FJ142" i="38" s="1"/>
  <c r="FB142" i="38"/>
  <c r="FK142" i="38" s="1"/>
  <c r="FC142" i="38"/>
  <c r="FL142" i="38" s="1"/>
  <c r="EV143" i="38"/>
  <c r="FE143" i="38" s="1"/>
  <c r="EW143" i="38"/>
  <c r="FF143" i="38" s="1"/>
  <c r="EX143" i="38"/>
  <c r="FG143" i="38" s="1"/>
  <c r="EY143" i="38"/>
  <c r="FH143" i="38" s="1"/>
  <c r="EZ143" i="38"/>
  <c r="FI143" i="38" s="1"/>
  <c r="FA143" i="38"/>
  <c r="FJ143" i="38" s="1"/>
  <c r="FB143" i="38"/>
  <c r="FK143" i="38" s="1"/>
  <c r="FC143" i="38"/>
  <c r="FL143" i="38" s="1"/>
  <c r="EV144" i="38"/>
  <c r="FE144" i="38" s="1"/>
  <c r="EW144" i="38"/>
  <c r="FF144" i="38" s="1"/>
  <c r="EX144" i="38"/>
  <c r="FG144" i="38" s="1"/>
  <c r="EY144" i="38"/>
  <c r="FH144" i="38" s="1"/>
  <c r="EZ144" i="38"/>
  <c r="FI144" i="38" s="1"/>
  <c r="FA144" i="38"/>
  <c r="FJ144" i="38" s="1"/>
  <c r="FB144" i="38"/>
  <c r="FK144" i="38" s="1"/>
  <c r="FC144" i="38"/>
  <c r="FL144" i="38" s="1"/>
  <c r="EV145" i="38"/>
  <c r="FE145" i="38" s="1"/>
  <c r="EW145" i="38"/>
  <c r="FF145" i="38" s="1"/>
  <c r="EX145" i="38"/>
  <c r="FG145" i="38" s="1"/>
  <c r="EY145" i="38"/>
  <c r="FH145" i="38" s="1"/>
  <c r="EZ145" i="38"/>
  <c r="FI145" i="38" s="1"/>
  <c r="FA145" i="38"/>
  <c r="FJ145" i="38" s="1"/>
  <c r="FB145" i="38"/>
  <c r="FK145" i="38" s="1"/>
  <c r="FC145" i="38"/>
  <c r="FL145" i="38" s="1"/>
  <c r="EV146" i="38"/>
  <c r="FE146" i="38" s="1"/>
  <c r="EW146" i="38"/>
  <c r="EX146" i="38"/>
  <c r="FG146" i="38" s="1"/>
  <c r="EY146" i="38"/>
  <c r="FH146" i="38" s="1"/>
  <c r="EZ146" i="38"/>
  <c r="FI146" i="38" s="1"/>
  <c r="FA146" i="38"/>
  <c r="FJ146" i="38" s="1"/>
  <c r="FB146" i="38"/>
  <c r="FK146" i="38" s="1"/>
  <c r="FC146" i="38"/>
  <c r="FL146" i="38" s="1"/>
  <c r="EV147" i="38"/>
  <c r="FE147" i="38" s="1"/>
  <c r="EW147" i="38"/>
  <c r="FF147" i="38" s="1"/>
  <c r="EX147" i="38"/>
  <c r="FG147" i="38" s="1"/>
  <c r="EY147" i="38"/>
  <c r="FH147" i="38" s="1"/>
  <c r="EZ147" i="38"/>
  <c r="FI147" i="38" s="1"/>
  <c r="FA147" i="38"/>
  <c r="FJ147" i="38" s="1"/>
  <c r="FB147" i="38"/>
  <c r="FK147" i="38" s="1"/>
  <c r="FC147" i="38"/>
  <c r="FL147" i="38" s="1"/>
  <c r="EV148" i="38"/>
  <c r="FE148" i="38" s="1"/>
  <c r="EW148" i="38"/>
  <c r="EX148" i="38"/>
  <c r="FG148" i="38" s="1"/>
  <c r="EY148" i="38"/>
  <c r="FH148" i="38" s="1"/>
  <c r="EZ148" i="38"/>
  <c r="FI148" i="38" s="1"/>
  <c r="FA148" i="38"/>
  <c r="FJ148" i="38" s="1"/>
  <c r="FB148" i="38"/>
  <c r="FK148" i="38" s="1"/>
  <c r="FC148" i="38"/>
  <c r="FL148" i="38" s="1"/>
  <c r="EV149" i="38"/>
  <c r="FE149" i="38" s="1"/>
  <c r="EW149" i="38"/>
  <c r="FF149" i="38" s="1"/>
  <c r="EX149" i="38"/>
  <c r="FG149" i="38" s="1"/>
  <c r="EY149" i="38"/>
  <c r="FH149" i="38" s="1"/>
  <c r="EZ149" i="38"/>
  <c r="FI149" i="38" s="1"/>
  <c r="FA149" i="38"/>
  <c r="FJ149" i="38" s="1"/>
  <c r="FB149" i="38"/>
  <c r="FK149" i="38" s="1"/>
  <c r="FC149" i="38"/>
  <c r="FL149" i="38" s="1"/>
  <c r="EV150" i="38"/>
  <c r="FE150" i="38" s="1"/>
  <c r="EW150" i="38"/>
  <c r="FF150" i="38" s="1"/>
  <c r="EX150" i="38"/>
  <c r="FG150" i="38" s="1"/>
  <c r="EY150" i="38"/>
  <c r="FH150" i="38" s="1"/>
  <c r="EZ150" i="38"/>
  <c r="FI150" i="38" s="1"/>
  <c r="FA150" i="38"/>
  <c r="FJ150" i="38" s="1"/>
  <c r="FB150" i="38"/>
  <c r="FK150" i="38" s="1"/>
  <c r="FC150" i="38"/>
  <c r="FL150" i="38" s="1"/>
  <c r="EV151" i="38"/>
  <c r="FE151" i="38" s="1"/>
  <c r="EW151" i="38"/>
  <c r="FF151" i="38" s="1"/>
  <c r="EX151" i="38"/>
  <c r="FG151" i="38" s="1"/>
  <c r="EY151" i="38"/>
  <c r="FH151" i="38" s="1"/>
  <c r="EZ151" i="38"/>
  <c r="FI151" i="38" s="1"/>
  <c r="FA151" i="38"/>
  <c r="FJ151" i="38" s="1"/>
  <c r="FB151" i="38"/>
  <c r="FK151" i="38" s="1"/>
  <c r="FC151" i="38"/>
  <c r="FL151" i="38" s="1"/>
  <c r="EV152" i="38"/>
  <c r="FE152" i="38" s="1"/>
  <c r="EW152" i="38"/>
  <c r="FF152" i="38" s="1"/>
  <c r="EX152" i="38"/>
  <c r="FG152" i="38" s="1"/>
  <c r="EY152" i="38"/>
  <c r="FH152" i="38" s="1"/>
  <c r="EZ152" i="38"/>
  <c r="FI152" i="38" s="1"/>
  <c r="FA152" i="38"/>
  <c r="FJ152" i="38" s="1"/>
  <c r="FB152" i="38"/>
  <c r="FK152" i="38" s="1"/>
  <c r="FC152" i="38"/>
  <c r="FL152" i="38" s="1"/>
  <c r="EV153" i="38"/>
  <c r="FE153" i="38" s="1"/>
  <c r="EW153" i="38"/>
  <c r="FF153" i="38" s="1"/>
  <c r="EX153" i="38"/>
  <c r="FG153" i="38" s="1"/>
  <c r="EY153" i="38"/>
  <c r="FH153" i="38" s="1"/>
  <c r="EZ153" i="38"/>
  <c r="FI153" i="38" s="1"/>
  <c r="FA153" i="38"/>
  <c r="FJ153" i="38" s="1"/>
  <c r="FB153" i="38"/>
  <c r="FK153" i="38" s="1"/>
  <c r="FC153" i="38"/>
  <c r="FL153" i="38" s="1"/>
  <c r="EV154" i="38"/>
  <c r="FE154" i="38" s="1"/>
  <c r="EW154" i="38"/>
  <c r="FF154" i="38" s="1"/>
  <c r="EX154" i="38"/>
  <c r="FG154" i="38" s="1"/>
  <c r="EY154" i="38"/>
  <c r="EZ154" i="38"/>
  <c r="FI154" i="38" s="1"/>
  <c r="FA154" i="38"/>
  <c r="FJ154" i="38" s="1"/>
  <c r="FB154" i="38"/>
  <c r="FK154" i="38" s="1"/>
  <c r="FC154" i="38"/>
  <c r="FL154" i="38" s="1"/>
  <c r="EV155" i="38"/>
  <c r="FE155" i="38" s="1"/>
  <c r="EW155" i="38"/>
  <c r="FF155" i="38" s="1"/>
  <c r="EX155" i="38"/>
  <c r="FG155" i="38" s="1"/>
  <c r="EY155" i="38"/>
  <c r="FH155" i="38" s="1"/>
  <c r="EZ155" i="38"/>
  <c r="FI155" i="38" s="1"/>
  <c r="FA155" i="38"/>
  <c r="FJ155" i="38" s="1"/>
  <c r="FB155" i="38"/>
  <c r="FK155" i="38" s="1"/>
  <c r="FC155" i="38"/>
  <c r="FL155" i="38" s="1"/>
  <c r="EV156" i="38"/>
  <c r="FE156" i="38" s="1"/>
  <c r="EW156" i="38"/>
  <c r="FF156" i="38" s="1"/>
  <c r="EX156" i="38"/>
  <c r="FG156" i="38" s="1"/>
  <c r="EY156" i="38"/>
  <c r="FH156" i="38" s="1"/>
  <c r="EZ156" i="38"/>
  <c r="FI156" i="38" s="1"/>
  <c r="FA156" i="38"/>
  <c r="FJ156" i="38" s="1"/>
  <c r="FB156" i="38"/>
  <c r="FK156" i="38" s="1"/>
  <c r="FC156" i="38"/>
  <c r="FL156" i="38" s="1"/>
  <c r="EV157" i="38"/>
  <c r="FE157" i="38" s="1"/>
  <c r="EW157" i="38"/>
  <c r="FF157" i="38" s="1"/>
  <c r="EX157" i="38"/>
  <c r="FG157" i="38" s="1"/>
  <c r="EY157" i="38"/>
  <c r="FH157" i="38" s="1"/>
  <c r="EZ157" i="38"/>
  <c r="FI157" i="38" s="1"/>
  <c r="FA157" i="38"/>
  <c r="FJ157" i="38" s="1"/>
  <c r="FB157" i="38"/>
  <c r="FK157" i="38" s="1"/>
  <c r="FC157" i="38"/>
  <c r="FL157" i="38" s="1"/>
  <c r="EV158" i="38"/>
  <c r="FE158" i="38" s="1"/>
  <c r="EW158" i="38"/>
  <c r="FF158" i="38" s="1"/>
  <c r="EX158" i="38"/>
  <c r="FG158" i="38" s="1"/>
  <c r="EY158" i="38"/>
  <c r="FH158" i="38" s="1"/>
  <c r="EZ158" i="38"/>
  <c r="FI158" i="38" s="1"/>
  <c r="FA158" i="38"/>
  <c r="FJ158" i="38" s="1"/>
  <c r="FB158" i="38"/>
  <c r="FK158" i="38" s="1"/>
  <c r="FC158" i="38"/>
  <c r="FL158" i="38" s="1"/>
  <c r="EV159" i="38"/>
  <c r="FE159" i="38" s="1"/>
  <c r="EW159" i="38"/>
  <c r="FF159" i="38" s="1"/>
  <c r="EX159" i="38"/>
  <c r="FG159" i="38" s="1"/>
  <c r="EY159" i="38"/>
  <c r="FH159" i="38" s="1"/>
  <c r="EZ159" i="38"/>
  <c r="FI159" i="38" s="1"/>
  <c r="FA159" i="38"/>
  <c r="FJ159" i="38" s="1"/>
  <c r="FB159" i="38"/>
  <c r="FK159" i="38" s="1"/>
  <c r="FC159" i="38"/>
  <c r="FL159" i="38" s="1"/>
  <c r="EV160" i="38"/>
  <c r="FE160" i="38" s="1"/>
  <c r="EW160" i="38"/>
  <c r="FF160" i="38" s="1"/>
  <c r="EX160" i="38"/>
  <c r="FG160" i="38" s="1"/>
  <c r="EY160" i="38"/>
  <c r="FH160" i="38" s="1"/>
  <c r="EZ160" i="38"/>
  <c r="FI160" i="38" s="1"/>
  <c r="FA160" i="38"/>
  <c r="FJ160" i="38" s="1"/>
  <c r="FB160" i="38"/>
  <c r="FK160" i="38" s="1"/>
  <c r="FC160" i="38"/>
  <c r="FL160" i="38" s="1"/>
  <c r="EV161" i="38"/>
  <c r="FE161" i="38" s="1"/>
  <c r="EW161" i="38"/>
  <c r="FF161" i="38" s="1"/>
  <c r="EX161" i="38"/>
  <c r="FG161" i="38" s="1"/>
  <c r="EY161" i="38"/>
  <c r="FH161" i="38" s="1"/>
  <c r="EZ161" i="38"/>
  <c r="FI161" i="38" s="1"/>
  <c r="FA161" i="38"/>
  <c r="FJ161" i="38" s="1"/>
  <c r="FB161" i="38"/>
  <c r="FK161" i="38" s="1"/>
  <c r="FC161" i="38"/>
  <c r="FL161" i="38" s="1"/>
  <c r="EV162" i="38"/>
  <c r="FE162" i="38" s="1"/>
  <c r="EW162" i="38"/>
  <c r="FF162" i="38" s="1"/>
  <c r="EX162" i="38"/>
  <c r="FG162" i="38" s="1"/>
  <c r="EY162" i="38"/>
  <c r="FH162" i="38" s="1"/>
  <c r="EZ162" i="38"/>
  <c r="FI162" i="38" s="1"/>
  <c r="FA162" i="38"/>
  <c r="FJ162" i="38" s="1"/>
  <c r="FB162" i="38"/>
  <c r="FK162" i="38" s="1"/>
  <c r="FC162" i="38"/>
  <c r="FL162" i="38" s="1"/>
  <c r="EV163" i="38"/>
  <c r="FE163" i="38" s="1"/>
  <c r="EW163" i="38"/>
  <c r="FF163" i="38" s="1"/>
  <c r="EX163" i="38"/>
  <c r="FG163" i="38" s="1"/>
  <c r="EY163" i="38"/>
  <c r="FH163" i="38" s="1"/>
  <c r="EZ163" i="38"/>
  <c r="FI163" i="38" s="1"/>
  <c r="FA163" i="38"/>
  <c r="FJ163" i="38" s="1"/>
  <c r="FB163" i="38"/>
  <c r="FK163" i="38" s="1"/>
  <c r="FC163" i="38"/>
  <c r="FL163" i="38" s="1"/>
  <c r="EV164" i="38"/>
  <c r="FE164" i="38" s="1"/>
  <c r="EW164" i="38"/>
  <c r="FF164" i="38" s="1"/>
  <c r="EX164" i="38"/>
  <c r="FG164" i="38" s="1"/>
  <c r="EY164" i="38"/>
  <c r="FH164" i="38" s="1"/>
  <c r="EZ164" i="38"/>
  <c r="FI164" i="38" s="1"/>
  <c r="FA164" i="38"/>
  <c r="FJ164" i="38" s="1"/>
  <c r="FB164" i="38"/>
  <c r="FK164" i="38" s="1"/>
  <c r="FC164" i="38"/>
  <c r="FL164" i="38" s="1"/>
  <c r="EV165" i="38"/>
  <c r="FE165" i="38" s="1"/>
  <c r="EW165" i="38"/>
  <c r="FF165" i="38" s="1"/>
  <c r="EX165" i="38"/>
  <c r="FG165" i="38" s="1"/>
  <c r="EY165" i="38"/>
  <c r="FH165" i="38" s="1"/>
  <c r="EZ165" i="38"/>
  <c r="FI165" i="38" s="1"/>
  <c r="FA165" i="38"/>
  <c r="FJ165" i="38" s="1"/>
  <c r="FB165" i="38"/>
  <c r="FK165" i="38" s="1"/>
  <c r="FC165" i="38"/>
  <c r="FL165" i="38" s="1"/>
  <c r="EV166" i="38"/>
  <c r="FE166" i="38" s="1"/>
  <c r="EW166" i="38"/>
  <c r="FF166" i="38" s="1"/>
  <c r="EX166" i="38"/>
  <c r="FG166" i="38" s="1"/>
  <c r="EY166" i="38"/>
  <c r="FH166" i="38" s="1"/>
  <c r="EZ166" i="38"/>
  <c r="FI166" i="38" s="1"/>
  <c r="FA166" i="38"/>
  <c r="FJ166" i="38" s="1"/>
  <c r="FB166" i="38"/>
  <c r="FK166" i="38" s="1"/>
  <c r="FC166" i="38"/>
  <c r="FL166" i="38" s="1"/>
  <c r="EV167" i="38"/>
  <c r="FE167" i="38" s="1"/>
  <c r="EW167" i="38"/>
  <c r="FF167" i="38" s="1"/>
  <c r="EX167" i="38"/>
  <c r="FG167" i="38" s="1"/>
  <c r="EY167" i="38"/>
  <c r="FH167" i="38" s="1"/>
  <c r="EZ167" i="38"/>
  <c r="FI167" i="38" s="1"/>
  <c r="FA167" i="38"/>
  <c r="FJ167" i="38" s="1"/>
  <c r="FB167" i="38"/>
  <c r="FK167" i="38" s="1"/>
  <c r="FC167" i="38"/>
  <c r="FL167" i="38" s="1"/>
  <c r="EV168" i="38"/>
  <c r="FE168" i="38" s="1"/>
  <c r="EW168" i="38"/>
  <c r="FF168" i="38" s="1"/>
  <c r="EX168" i="38"/>
  <c r="FG168" i="38" s="1"/>
  <c r="EY168" i="38"/>
  <c r="FH168" i="38" s="1"/>
  <c r="EZ168" i="38"/>
  <c r="FI168" i="38" s="1"/>
  <c r="FA168" i="38"/>
  <c r="FJ168" i="38" s="1"/>
  <c r="FB168" i="38"/>
  <c r="FK168" i="38" s="1"/>
  <c r="FC168" i="38"/>
  <c r="FL168" i="38" s="1"/>
  <c r="EV169" i="38"/>
  <c r="FE169" i="38" s="1"/>
  <c r="EW169" i="38"/>
  <c r="FF169" i="38" s="1"/>
  <c r="EX169" i="38"/>
  <c r="FG169" i="38" s="1"/>
  <c r="EY169" i="38"/>
  <c r="FH169" i="38" s="1"/>
  <c r="EZ169" i="38"/>
  <c r="FI169" i="38" s="1"/>
  <c r="FA169" i="38"/>
  <c r="FJ169" i="38" s="1"/>
  <c r="FB169" i="38"/>
  <c r="FK169" i="38" s="1"/>
  <c r="FC169" i="38"/>
  <c r="FL169" i="38" s="1"/>
  <c r="EV170" i="38"/>
  <c r="FE170" i="38" s="1"/>
  <c r="EW170" i="38"/>
  <c r="FF170" i="38" s="1"/>
  <c r="EX170" i="38"/>
  <c r="FG170" i="38" s="1"/>
  <c r="EY170" i="38"/>
  <c r="FH170" i="38" s="1"/>
  <c r="EZ170" i="38"/>
  <c r="FI170" i="38" s="1"/>
  <c r="FA170" i="38"/>
  <c r="FJ170" i="38" s="1"/>
  <c r="FB170" i="38"/>
  <c r="FK170" i="38" s="1"/>
  <c r="FC170" i="38"/>
  <c r="FL170" i="38" s="1"/>
  <c r="EV171" i="38"/>
  <c r="FE171" i="38" s="1"/>
  <c r="EW171" i="38"/>
  <c r="FF171" i="38" s="1"/>
  <c r="EX171" i="38"/>
  <c r="FG171" i="38" s="1"/>
  <c r="EY171" i="38"/>
  <c r="FH171" i="38" s="1"/>
  <c r="EZ171" i="38"/>
  <c r="FI171" i="38" s="1"/>
  <c r="FA171" i="38"/>
  <c r="FJ171" i="38" s="1"/>
  <c r="FB171" i="38"/>
  <c r="FK171" i="38" s="1"/>
  <c r="FC171" i="38"/>
  <c r="FL171" i="38" s="1"/>
  <c r="EV172" i="38"/>
  <c r="FE172" i="38" s="1"/>
  <c r="EW172" i="38"/>
  <c r="FF172" i="38" s="1"/>
  <c r="EX172" i="38"/>
  <c r="FG172" i="38" s="1"/>
  <c r="EY172" i="38"/>
  <c r="FH172" i="38" s="1"/>
  <c r="EZ172" i="38"/>
  <c r="FI172" i="38" s="1"/>
  <c r="FA172" i="38"/>
  <c r="FJ172" i="38" s="1"/>
  <c r="FB172" i="38"/>
  <c r="FK172" i="38" s="1"/>
  <c r="FC172" i="38"/>
  <c r="FL172" i="38" s="1"/>
  <c r="EV173" i="38"/>
  <c r="FE173" i="38" s="1"/>
  <c r="EW173" i="38"/>
  <c r="FF173" i="38" s="1"/>
  <c r="EX173" i="38"/>
  <c r="FG173" i="38" s="1"/>
  <c r="EY173" i="38"/>
  <c r="FH173" i="38" s="1"/>
  <c r="EZ173" i="38"/>
  <c r="FI173" i="38" s="1"/>
  <c r="FA173" i="38"/>
  <c r="FJ173" i="38" s="1"/>
  <c r="FB173" i="38"/>
  <c r="FK173" i="38" s="1"/>
  <c r="FC173" i="38"/>
  <c r="FL173" i="38" s="1"/>
  <c r="EV174" i="38"/>
  <c r="FE174" i="38" s="1"/>
  <c r="EW174" i="38"/>
  <c r="FF174" i="38" s="1"/>
  <c r="EX174" i="38"/>
  <c r="FG174" i="38" s="1"/>
  <c r="EY174" i="38"/>
  <c r="FH174" i="38" s="1"/>
  <c r="EZ174" i="38"/>
  <c r="FI174" i="38" s="1"/>
  <c r="FA174" i="38"/>
  <c r="FJ174" i="38" s="1"/>
  <c r="FB174" i="38"/>
  <c r="FK174" i="38" s="1"/>
  <c r="FC174" i="38"/>
  <c r="FL174" i="38" s="1"/>
  <c r="EV175" i="38"/>
  <c r="FE175" i="38" s="1"/>
  <c r="EW175" i="38"/>
  <c r="FF175" i="38" s="1"/>
  <c r="EX175" i="38"/>
  <c r="FG175" i="38" s="1"/>
  <c r="EY175" i="38"/>
  <c r="FH175" i="38" s="1"/>
  <c r="EZ175" i="38"/>
  <c r="FI175" i="38" s="1"/>
  <c r="FA175" i="38"/>
  <c r="FJ175" i="38" s="1"/>
  <c r="FB175" i="38"/>
  <c r="FK175" i="38" s="1"/>
  <c r="FC175" i="38"/>
  <c r="FL175" i="38" s="1"/>
  <c r="EV176" i="38"/>
  <c r="FE176" i="38" s="1"/>
  <c r="EW176" i="38"/>
  <c r="FF176" i="38" s="1"/>
  <c r="EX176" i="38"/>
  <c r="FG176" i="38" s="1"/>
  <c r="EY176" i="38"/>
  <c r="FH176" i="38" s="1"/>
  <c r="EZ176" i="38"/>
  <c r="FI176" i="38" s="1"/>
  <c r="FA176" i="38"/>
  <c r="FJ176" i="38" s="1"/>
  <c r="FB176" i="38"/>
  <c r="FK176" i="38" s="1"/>
  <c r="FC176" i="38"/>
  <c r="FL176" i="38" s="1"/>
  <c r="EV177" i="38"/>
  <c r="FE177" i="38" s="1"/>
  <c r="EW177" i="38"/>
  <c r="FF177" i="38" s="1"/>
  <c r="EX177" i="38"/>
  <c r="FG177" i="38" s="1"/>
  <c r="EY177" i="38"/>
  <c r="FH177" i="38" s="1"/>
  <c r="EZ177" i="38"/>
  <c r="FI177" i="38" s="1"/>
  <c r="FA177" i="38"/>
  <c r="FJ177" i="38" s="1"/>
  <c r="FB177" i="38"/>
  <c r="FK177" i="38" s="1"/>
  <c r="FC177" i="38"/>
  <c r="FL177" i="38" s="1"/>
  <c r="EV178" i="38"/>
  <c r="FE178" i="38" s="1"/>
  <c r="EW178" i="38"/>
  <c r="FF178" i="38" s="1"/>
  <c r="EX178" i="38"/>
  <c r="FG178" i="38" s="1"/>
  <c r="EY178" i="38"/>
  <c r="FH178" i="38" s="1"/>
  <c r="EZ178" i="38"/>
  <c r="FI178" i="38" s="1"/>
  <c r="FA178" i="38"/>
  <c r="FJ178" i="38" s="1"/>
  <c r="FB178" i="38"/>
  <c r="FK178" i="38" s="1"/>
  <c r="FC178" i="38"/>
  <c r="FL178" i="38" s="1"/>
  <c r="EV179" i="38"/>
  <c r="FE179" i="38" s="1"/>
  <c r="EW179" i="38"/>
  <c r="FF179" i="38" s="1"/>
  <c r="EX179" i="38"/>
  <c r="FG179" i="38" s="1"/>
  <c r="EY179" i="38"/>
  <c r="FH179" i="38" s="1"/>
  <c r="EZ179" i="38"/>
  <c r="FI179" i="38" s="1"/>
  <c r="FA179" i="38"/>
  <c r="FJ179" i="38" s="1"/>
  <c r="FB179" i="38"/>
  <c r="FK179" i="38" s="1"/>
  <c r="FC179" i="38"/>
  <c r="FL179" i="38" s="1"/>
  <c r="EV180" i="38"/>
  <c r="FE180" i="38" s="1"/>
  <c r="EW180" i="38"/>
  <c r="FF180" i="38" s="1"/>
  <c r="EX180" i="38"/>
  <c r="FG180" i="38" s="1"/>
  <c r="EY180" i="38"/>
  <c r="FH180" i="38" s="1"/>
  <c r="EZ180" i="38"/>
  <c r="FI180" i="38" s="1"/>
  <c r="FA180" i="38"/>
  <c r="FJ180" i="38" s="1"/>
  <c r="FB180" i="38"/>
  <c r="FK180" i="38" s="1"/>
  <c r="FC180" i="38"/>
  <c r="FL180" i="38" s="1"/>
  <c r="EV181" i="38"/>
  <c r="FE181" i="38" s="1"/>
  <c r="EW181" i="38"/>
  <c r="FF181" i="38" s="1"/>
  <c r="EX181" i="38"/>
  <c r="FG181" i="38" s="1"/>
  <c r="EY181" i="38"/>
  <c r="FH181" i="38" s="1"/>
  <c r="EZ181" i="38"/>
  <c r="FI181" i="38" s="1"/>
  <c r="FA181" i="38"/>
  <c r="FJ181" i="38" s="1"/>
  <c r="FB181" i="38"/>
  <c r="FK181" i="38" s="1"/>
  <c r="FC181" i="38"/>
  <c r="FL181" i="38" s="1"/>
  <c r="EV182" i="38"/>
  <c r="FE182" i="38" s="1"/>
  <c r="EW182" i="38"/>
  <c r="FF182" i="38" s="1"/>
  <c r="EX182" i="38"/>
  <c r="EY182" i="38"/>
  <c r="FH182" i="38" s="1"/>
  <c r="EZ182" i="38"/>
  <c r="FI182" i="38" s="1"/>
  <c r="FA182" i="38"/>
  <c r="FJ182" i="38" s="1"/>
  <c r="FB182" i="38"/>
  <c r="FK182" i="38" s="1"/>
  <c r="FC182" i="38"/>
  <c r="FL182" i="38" s="1"/>
  <c r="EV183" i="38"/>
  <c r="FE183" i="38" s="1"/>
  <c r="EW183" i="38"/>
  <c r="FF183" i="38" s="1"/>
  <c r="EX183" i="38"/>
  <c r="FG183" i="38" s="1"/>
  <c r="EY183" i="38"/>
  <c r="FH183" i="38" s="1"/>
  <c r="EZ183" i="38"/>
  <c r="FI183" i="38" s="1"/>
  <c r="FA183" i="38"/>
  <c r="FJ183" i="38" s="1"/>
  <c r="FB183" i="38"/>
  <c r="FK183" i="38" s="1"/>
  <c r="FC183" i="38"/>
  <c r="FL183" i="38" s="1"/>
  <c r="EV184" i="38"/>
  <c r="FE184" i="38" s="1"/>
  <c r="EW184" i="38"/>
  <c r="FF184" i="38" s="1"/>
  <c r="EX184" i="38"/>
  <c r="FG184" i="38" s="1"/>
  <c r="EY184" i="38"/>
  <c r="FH184" i="38" s="1"/>
  <c r="EZ184" i="38"/>
  <c r="FI184" i="38" s="1"/>
  <c r="FA184" i="38"/>
  <c r="FJ184" i="38" s="1"/>
  <c r="FB184" i="38"/>
  <c r="FK184" i="38" s="1"/>
  <c r="FC184" i="38"/>
  <c r="FL184" i="38" s="1"/>
  <c r="EV185" i="38"/>
  <c r="FE185" i="38" s="1"/>
  <c r="EW185" i="38"/>
  <c r="FF185" i="38" s="1"/>
  <c r="EX185" i="38"/>
  <c r="FG185" i="38" s="1"/>
  <c r="EY185" i="38"/>
  <c r="FH185" i="38" s="1"/>
  <c r="EZ185" i="38"/>
  <c r="FI185" i="38" s="1"/>
  <c r="FA185" i="38"/>
  <c r="FJ185" i="38" s="1"/>
  <c r="FB185" i="38"/>
  <c r="FK185" i="38" s="1"/>
  <c r="FC185" i="38"/>
  <c r="FL185" i="38" s="1"/>
  <c r="EV186" i="38"/>
  <c r="FE186" i="38" s="1"/>
  <c r="EW186" i="38"/>
  <c r="FF186" i="38" s="1"/>
  <c r="EX186" i="38"/>
  <c r="FG186" i="38" s="1"/>
  <c r="EY186" i="38"/>
  <c r="FH186" i="38" s="1"/>
  <c r="EZ186" i="38"/>
  <c r="FI186" i="38" s="1"/>
  <c r="FA186" i="38"/>
  <c r="FJ186" i="38" s="1"/>
  <c r="FB186" i="38"/>
  <c r="FK186" i="38" s="1"/>
  <c r="FC186" i="38"/>
  <c r="FL186" i="38" s="1"/>
  <c r="EV187" i="38"/>
  <c r="FE187" i="38" s="1"/>
  <c r="EW187" i="38"/>
  <c r="FF187" i="38" s="1"/>
  <c r="EX187" i="38"/>
  <c r="FG187" i="38" s="1"/>
  <c r="EY187" i="38"/>
  <c r="FH187" i="38" s="1"/>
  <c r="EZ187" i="38"/>
  <c r="FI187" i="38" s="1"/>
  <c r="FA187" i="38"/>
  <c r="FJ187" i="38" s="1"/>
  <c r="FB187" i="38"/>
  <c r="FK187" i="38" s="1"/>
  <c r="FC187" i="38"/>
  <c r="FL187" i="38" s="1"/>
  <c r="EV188" i="38"/>
  <c r="FE188" i="38" s="1"/>
  <c r="EW188" i="38"/>
  <c r="FF188" i="38" s="1"/>
  <c r="EX188" i="38"/>
  <c r="FG188" i="38" s="1"/>
  <c r="EY188" i="38"/>
  <c r="FH188" i="38" s="1"/>
  <c r="EZ188" i="38"/>
  <c r="FI188" i="38" s="1"/>
  <c r="FA188" i="38"/>
  <c r="FJ188" i="38" s="1"/>
  <c r="FB188" i="38"/>
  <c r="FK188" i="38" s="1"/>
  <c r="FC188" i="38"/>
  <c r="FL188" i="38" s="1"/>
  <c r="EV189" i="38"/>
  <c r="FE189" i="38" s="1"/>
  <c r="EW189" i="38"/>
  <c r="FF189" i="38" s="1"/>
  <c r="EX189" i="38"/>
  <c r="FG189" i="38" s="1"/>
  <c r="EY189" i="38"/>
  <c r="FH189" i="38" s="1"/>
  <c r="EZ189" i="38"/>
  <c r="FI189" i="38" s="1"/>
  <c r="FA189" i="38"/>
  <c r="FJ189" i="38" s="1"/>
  <c r="FB189" i="38"/>
  <c r="FK189" i="38" s="1"/>
  <c r="FC189" i="38"/>
  <c r="FL189" i="38" s="1"/>
  <c r="EV190" i="38"/>
  <c r="FE190" i="38" s="1"/>
  <c r="EW190" i="38"/>
  <c r="FF190" i="38" s="1"/>
  <c r="EX190" i="38"/>
  <c r="FG190" i="38" s="1"/>
  <c r="EY190" i="38"/>
  <c r="FH190" i="38" s="1"/>
  <c r="EZ190" i="38"/>
  <c r="FI190" i="38" s="1"/>
  <c r="FA190" i="38"/>
  <c r="FJ190" i="38" s="1"/>
  <c r="FB190" i="38"/>
  <c r="FK190" i="38" s="1"/>
  <c r="FC190" i="38"/>
  <c r="FL190" i="38" s="1"/>
  <c r="EV191" i="38"/>
  <c r="FE191" i="38" s="1"/>
  <c r="EW191" i="38"/>
  <c r="FF191" i="38" s="1"/>
  <c r="EX191" i="38"/>
  <c r="FG191" i="38" s="1"/>
  <c r="EY191" i="38"/>
  <c r="FH191" i="38" s="1"/>
  <c r="EZ191" i="38"/>
  <c r="FI191" i="38" s="1"/>
  <c r="FA191" i="38"/>
  <c r="FJ191" i="38" s="1"/>
  <c r="FB191" i="38"/>
  <c r="FK191" i="38" s="1"/>
  <c r="FC191" i="38"/>
  <c r="FL191" i="38" s="1"/>
  <c r="EV192" i="38"/>
  <c r="FE192" i="38" s="1"/>
  <c r="EW192" i="38"/>
  <c r="FF192" i="38" s="1"/>
  <c r="EX192" i="38"/>
  <c r="FG192" i="38" s="1"/>
  <c r="EY192" i="38"/>
  <c r="FH192" i="38" s="1"/>
  <c r="EZ192" i="38"/>
  <c r="FI192" i="38" s="1"/>
  <c r="FA192" i="38"/>
  <c r="FJ192" i="38" s="1"/>
  <c r="FB192" i="38"/>
  <c r="FK192" i="38" s="1"/>
  <c r="FC192" i="38"/>
  <c r="FL192" i="38" s="1"/>
  <c r="EV193" i="38"/>
  <c r="FE193" i="38" s="1"/>
  <c r="EW193" i="38"/>
  <c r="FF193" i="38" s="1"/>
  <c r="EX193" i="38"/>
  <c r="FG193" i="38" s="1"/>
  <c r="EY193" i="38"/>
  <c r="FH193" i="38" s="1"/>
  <c r="EZ193" i="38"/>
  <c r="FI193" i="38" s="1"/>
  <c r="FA193" i="38"/>
  <c r="FJ193" i="38" s="1"/>
  <c r="FB193" i="38"/>
  <c r="FK193" i="38" s="1"/>
  <c r="FC193" i="38"/>
  <c r="FL193" i="38" s="1"/>
  <c r="EV194" i="38"/>
  <c r="FE194" i="38" s="1"/>
  <c r="EW194" i="38"/>
  <c r="FF194" i="38" s="1"/>
  <c r="EX194" i="38"/>
  <c r="FG194" i="38" s="1"/>
  <c r="EY194" i="38"/>
  <c r="FH194" i="38" s="1"/>
  <c r="EZ194" i="38"/>
  <c r="FI194" i="38" s="1"/>
  <c r="FA194" i="38"/>
  <c r="FJ194" i="38" s="1"/>
  <c r="FB194" i="38"/>
  <c r="FK194" i="38" s="1"/>
  <c r="FC194" i="38"/>
  <c r="FL194" i="38" s="1"/>
  <c r="EV195" i="38"/>
  <c r="FE195" i="38" s="1"/>
  <c r="EW195" i="38"/>
  <c r="FF195" i="38" s="1"/>
  <c r="EX195" i="38"/>
  <c r="FG195" i="38" s="1"/>
  <c r="EY195" i="38"/>
  <c r="FH195" i="38" s="1"/>
  <c r="EZ195" i="38"/>
  <c r="FI195" i="38" s="1"/>
  <c r="FA195" i="38"/>
  <c r="FJ195" i="38" s="1"/>
  <c r="FB195" i="38"/>
  <c r="FK195" i="38" s="1"/>
  <c r="FC195" i="38"/>
  <c r="FL195" i="38" s="1"/>
  <c r="EV196" i="38"/>
  <c r="FE196" i="38" s="1"/>
  <c r="EW196" i="38"/>
  <c r="FF196" i="38" s="1"/>
  <c r="EX196" i="38"/>
  <c r="FG196" i="38" s="1"/>
  <c r="EY196" i="38"/>
  <c r="FH196" i="38" s="1"/>
  <c r="EZ196" i="38"/>
  <c r="FI196" i="38" s="1"/>
  <c r="FA196" i="38"/>
  <c r="FJ196" i="38" s="1"/>
  <c r="FB196" i="38"/>
  <c r="FK196" i="38" s="1"/>
  <c r="FC196" i="38"/>
  <c r="FL196" i="38" s="1"/>
  <c r="EV197" i="38"/>
  <c r="FE197" i="38" s="1"/>
  <c r="EW197" i="38"/>
  <c r="EX197" i="38"/>
  <c r="FG197" i="38" s="1"/>
  <c r="EY197" i="38"/>
  <c r="FH197" i="38" s="1"/>
  <c r="EZ197" i="38"/>
  <c r="FI197" i="38" s="1"/>
  <c r="FA197" i="38"/>
  <c r="FJ197" i="38" s="1"/>
  <c r="FB197" i="38"/>
  <c r="FK197" i="38" s="1"/>
  <c r="FC197" i="38"/>
  <c r="FL197" i="38" s="1"/>
  <c r="EV198" i="38"/>
  <c r="FE198" i="38" s="1"/>
  <c r="EW198" i="38"/>
  <c r="FF198" i="38" s="1"/>
  <c r="EX198" i="38"/>
  <c r="FG198" i="38" s="1"/>
  <c r="EY198" i="38"/>
  <c r="FH198" i="38" s="1"/>
  <c r="EZ198" i="38"/>
  <c r="FI198" i="38" s="1"/>
  <c r="FA198" i="38"/>
  <c r="FJ198" i="38" s="1"/>
  <c r="FB198" i="38"/>
  <c r="FK198" i="38" s="1"/>
  <c r="FC198" i="38"/>
  <c r="FL198" i="38" s="1"/>
  <c r="EV199" i="38"/>
  <c r="FE199" i="38" s="1"/>
  <c r="EW199" i="38"/>
  <c r="FF199" i="38" s="1"/>
  <c r="EX199" i="38"/>
  <c r="FG199" i="38" s="1"/>
  <c r="EY199" i="38"/>
  <c r="FH199" i="38" s="1"/>
  <c r="EZ199" i="38"/>
  <c r="FI199" i="38" s="1"/>
  <c r="FA199" i="38"/>
  <c r="FJ199" i="38" s="1"/>
  <c r="FB199" i="38"/>
  <c r="FK199" i="38" s="1"/>
  <c r="FC199" i="38"/>
  <c r="FL199" i="38" s="1"/>
  <c r="EV200" i="38"/>
  <c r="FE200" i="38" s="1"/>
  <c r="EW200" i="38"/>
  <c r="FF200" i="38" s="1"/>
  <c r="EX200" i="38"/>
  <c r="FG200" i="38" s="1"/>
  <c r="EY200" i="38"/>
  <c r="FH200" i="38" s="1"/>
  <c r="EZ200" i="38"/>
  <c r="FI200" i="38" s="1"/>
  <c r="FA200" i="38"/>
  <c r="FJ200" i="38" s="1"/>
  <c r="FB200" i="38"/>
  <c r="FK200" i="38" s="1"/>
  <c r="FC200" i="38"/>
  <c r="FL200" i="38" s="1"/>
  <c r="EV201" i="38"/>
  <c r="FE201" i="38" s="1"/>
  <c r="EW201" i="38"/>
  <c r="FF201" i="38" s="1"/>
  <c r="EX201" i="38"/>
  <c r="FG201" i="38" s="1"/>
  <c r="EY201" i="38"/>
  <c r="FH201" i="38" s="1"/>
  <c r="EZ201" i="38"/>
  <c r="FI201" i="38" s="1"/>
  <c r="FA201" i="38"/>
  <c r="FJ201" i="38" s="1"/>
  <c r="FB201" i="38"/>
  <c r="FK201" i="38" s="1"/>
  <c r="FC201" i="38"/>
  <c r="FL201" i="38" s="1"/>
  <c r="EV202" i="38"/>
  <c r="FE202" i="38" s="1"/>
  <c r="EW202" i="38"/>
  <c r="FF202" i="38" s="1"/>
  <c r="EX202" i="38"/>
  <c r="FG202" i="38" s="1"/>
  <c r="EY202" i="38"/>
  <c r="FH202" i="38" s="1"/>
  <c r="EZ202" i="38"/>
  <c r="FI202" i="38" s="1"/>
  <c r="FA202" i="38"/>
  <c r="FJ202" i="38" s="1"/>
  <c r="FB202" i="38"/>
  <c r="FK202" i="38" s="1"/>
  <c r="FC202" i="38"/>
  <c r="FL202" i="38" s="1"/>
  <c r="EV203" i="38"/>
  <c r="FE203" i="38" s="1"/>
  <c r="EW203" i="38"/>
  <c r="FF203" i="38" s="1"/>
  <c r="EX203" i="38"/>
  <c r="FG203" i="38" s="1"/>
  <c r="EY203" i="38"/>
  <c r="FH203" i="38" s="1"/>
  <c r="EZ203" i="38"/>
  <c r="FI203" i="38" s="1"/>
  <c r="FA203" i="38"/>
  <c r="FJ203" i="38" s="1"/>
  <c r="FB203" i="38"/>
  <c r="FK203" i="38" s="1"/>
  <c r="FC203" i="38"/>
  <c r="FL203" i="38" s="1"/>
  <c r="EV204" i="38"/>
  <c r="FE204" i="38" s="1"/>
  <c r="EW204" i="38"/>
  <c r="FF204" i="38" s="1"/>
  <c r="EX204" i="38"/>
  <c r="FG204" i="38" s="1"/>
  <c r="EY204" i="38"/>
  <c r="FH204" i="38" s="1"/>
  <c r="EZ204" i="38"/>
  <c r="FI204" i="38" s="1"/>
  <c r="FA204" i="38"/>
  <c r="FJ204" i="38" s="1"/>
  <c r="FB204" i="38"/>
  <c r="FK204" i="38" s="1"/>
  <c r="FC204" i="38"/>
  <c r="FL204" i="38" s="1"/>
  <c r="EV205" i="38"/>
  <c r="FE205" i="38" s="1"/>
  <c r="EW205" i="38"/>
  <c r="FF205" i="38" s="1"/>
  <c r="EX205" i="38"/>
  <c r="FG205" i="38" s="1"/>
  <c r="EY205" i="38"/>
  <c r="FH205" i="38" s="1"/>
  <c r="EZ205" i="38"/>
  <c r="FI205" i="38" s="1"/>
  <c r="FA205" i="38"/>
  <c r="FJ205" i="38" s="1"/>
  <c r="FB205" i="38"/>
  <c r="FK205" i="38" s="1"/>
  <c r="FC205" i="38"/>
  <c r="FL205" i="38" s="1"/>
  <c r="EV206" i="38"/>
  <c r="FE206" i="38" s="1"/>
  <c r="EW206" i="38"/>
  <c r="FF206" i="38" s="1"/>
  <c r="EX206" i="38"/>
  <c r="FG206" i="38" s="1"/>
  <c r="EY206" i="38"/>
  <c r="FH206" i="38" s="1"/>
  <c r="EZ206" i="38"/>
  <c r="FI206" i="38" s="1"/>
  <c r="FA206" i="38"/>
  <c r="FJ206" i="38" s="1"/>
  <c r="FB206" i="38"/>
  <c r="FK206" i="38" s="1"/>
  <c r="FC206" i="38"/>
  <c r="FL206" i="38" s="1"/>
  <c r="EV207" i="38"/>
  <c r="FE207" i="38" s="1"/>
  <c r="EW207" i="38"/>
  <c r="FF207" i="38" s="1"/>
  <c r="EX207" i="38"/>
  <c r="FG207" i="38" s="1"/>
  <c r="EY207" i="38"/>
  <c r="FH207" i="38" s="1"/>
  <c r="EZ207" i="38"/>
  <c r="FI207" i="38" s="1"/>
  <c r="FA207" i="38"/>
  <c r="FJ207" i="38" s="1"/>
  <c r="FB207" i="38"/>
  <c r="FK207" i="38" s="1"/>
  <c r="FC207" i="38"/>
  <c r="FL207" i="38" s="1"/>
  <c r="EV208" i="38"/>
  <c r="FE208" i="38" s="1"/>
  <c r="EW208" i="38"/>
  <c r="FF208" i="38" s="1"/>
  <c r="EX208" i="38"/>
  <c r="FG208" i="38" s="1"/>
  <c r="EY208" i="38"/>
  <c r="FH208" i="38" s="1"/>
  <c r="EZ208" i="38"/>
  <c r="FI208" i="38" s="1"/>
  <c r="FA208" i="38"/>
  <c r="FJ208" i="38" s="1"/>
  <c r="FB208" i="38"/>
  <c r="FK208" i="38" s="1"/>
  <c r="FC208" i="38"/>
  <c r="FL208" i="38" s="1"/>
  <c r="EV209" i="38"/>
  <c r="FE209" i="38" s="1"/>
  <c r="EW209" i="38"/>
  <c r="FF209" i="38" s="1"/>
  <c r="EX209" i="38"/>
  <c r="FG209" i="38" s="1"/>
  <c r="EY209" i="38"/>
  <c r="FH209" i="38" s="1"/>
  <c r="EZ209" i="38"/>
  <c r="FI209" i="38" s="1"/>
  <c r="FA209" i="38"/>
  <c r="FJ209" i="38" s="1"/>
  <c r="FB209" i="38"/>
  <c r="FK209" i="38" s="1"/>
  <c r="FC209" i="38"/>
  <c r="FL209" i="38" s="1"/>
  <c r="EV210" i="38"/>
  <c r="FE210" i="38" s="1"/>
  <c r="EW210" i="38"/>
  <c r="FF210" i="38" s="1"/>
  <c r="EX210" i="38"/>
  <c r="FG210" i="38" s="1"/>
  <c r="EY210" i="38"/>
  <c r="FH210" i="38" s="1"/>
  <c r="EZ210" i="38"/>
  <c r="FI210" i="38" s="1"/>
  <c r="FA210" i="38"/>
  <c r="FJ210" i="38" s="1"/>
  <c r="FB210" i="38"/>
  <c r="FK210" i="38" s="1"/>
  <c r="FC210" i="38"/>
  <c r="FL210" i="38" s="1"/>
  <c r="EV211" i="38"/>
  <c r="FE211" i="38" s="1"/>
  <c r="EW211" i="38"/>
  <c r="FF211" i="38" s="1"/>
  <c r="EX211" i="38"/>
  <c r="FG211" i="38" s="1"/>
  <c r="EY211" i="38"/>
  <c r="FH211" i="38" s="1"/>
  <c r="EZ211" i="38"/>
  <c r="FI211" i="38" s="1"/>
  <c r="FA211" i="38"/>
  <c r="FJ211" i="38" s="1"/>
  <c r="FB211" i="38"/>
  <c r="FK211" i="38" s="1"/>
  <c r="FC211" i="38"/>
  <c r="FL211" i="38" s="1"/>
  <c r="EV212" i="38"/>
  <c r="FE212" i="38" s="1"/>
  <c r="EW212" i="38"/>
  <c r="FF212" i="38" s="1"/>
  <c r="EX212" i="38"/>
  <c r="FG212" i="38" s="1"/>
  <c r="EY212" i="38"/>
  <c r="FH212" i="38" s="1"/>
  <c r="EZ212" i="38"/>
  <c r="FI212" i="38" s="1"/>
  <c r="FA212" i="38"/>
  <c r="FJ212" i="38" s="1"/>
  <c r="FB212" i="38"/>
  <c r="FK212" i="38" s="1"/>
  <c r="FC212" i="38"/>
  <c r="FL212" i="38" s="1"/>
  <c r="EV213" i="38"/>
  <c r="FE213" i="38" s="1"/>
  <c r="EW213" i="38"/>
  <c r="FF213" i="38" s="1"/>
  <c r="EX213" i="38"/>
  <c r="FG213" i="38" s="1"/>
  <c r="EY213" i="38"/>
  <c r="FH213" i="38" s="1"/>
  <c r="EZ213" i="38"/>
  <c r="FI213" i="38" s="1"/>
  <c r="FA213" i="38"/>
  <c r="FJ213" i="38" s="1"/>
  <c r="FB213" i="38"/>
  <c r="FK213" i="38" s="1"/>
  <c r="FC213" i="38"/>
  <c r="FL213" i="38" s="1"/>
  <c r="EV214" i="38"/>
  <c r="FE214" i="38" s="1"/>
  <c r="EW214" i="38"/>
  <c r="FF214" i="38" s="1"/>
  <c r="EX214" i="38"/>
  <c r="FG214" i="38" s="1"/>
  <c r="EY214" i="38"/>
  <c r="FH214" i="38" s="1"/>
  <c r="EZ214" i="38"/>
  <c r="FI214" i="38" s="1"/>
  <c r="FA214" i="38"/>
  <c r="FJ214" i="38" s="1"/>
  <c r="FB214" i="38"/>
  <c r="FK214" i="38" s="1"/>
  <c r="FC214" i="38"/>
  <c r="FL214" i="38" s="1"/>
  <c r="EV215" i="38"/>
  <c r="FE215" i="38" s="1"/>
  <c r="EW215" i="38"/>
  <c r="FF215" i="38" s="1"/>
  <c r="EX215" i="38"/>
  <c r="FG215" i="38" s="1"/>
  <c r="EY215" i="38"/>
  <c r="FH215" i="38" s="1"/>
  <c r="EZ215" i="38"/>
  <c r="FI215" i="38" s="1"/>
  <c r="FA215" i="38"/>
  <c r="FJ215" i="38" s="1"/>
  <c r="FB215" i="38"/>
  <c r="FK215" i="38" s="1"/>
  <c r="FC215" i="38"/>
  <c r="FL215" i="38" s="1"/>
  <c r="EV216" i="38"/>
  <c r="FE216" i="38" s="1"/>
  <c r="EW216" i="38"/>
  <c r="FF216" i="38" s="1"/>
  <c r="EX216" i="38"/>
  <c r="FG216" i="38" s="1"/>
  <c r="EY216" i="38"/>
  <c r="FH216" i="38" s="1"/>
  <c r="EZ216" i="38"/>
  <c r="FI216" i="38" s="1"/>
  <c r="FA216" i="38"/>
  <c r="FJ216" i="38" s="1"/>
  <c r="FB216" i="38"/>
  <c r="FK216" i="38" s="1"/>
  <c r="FC216" i="38"/>
  <c r="FL216" i="38" s="1"/>
  <c r="EV217" i="38"/>
  <c r="FE217" i="38" s="1"/>
  <c r="EW217" i="38"/>
  <c r="FF217" i="38" s="1"/>
  <c r="EX217" i="38"/>
  <c r="FG217" i="38" s="1"/>
  <c r="EY217" i="38"/>
  <c r="FH217" i="38" s="1"/>
  <c r="EZ217" i="38"/>
  <c r="FI217" i="38" s="1"/>
  <c r="FA217" i="38"/>
  <c r="FJ217" i="38" s="1"/>
  <c r="FB217" i="38"/>
  <c r="FK217" i="38" s="1"/>
  <c r="FC217" i="38"/>
  <c r="FL217" i="38" s="1"/>
  <c r="EV218" i="38"/>
  <c r="FE218" i="38" s="1"/>
  <c r="EW218" i="38"/>
  <c r="FF218" i="38" s="1"/>
  <c r="EX218" i="38"/>
  <c r="FG218" i="38" s="1"/>
  <c r="EY218" i="38"/>
  <c r="FH218" i="38" s="1"/>
  <c r="EZ218" i="38"/>
  <c r="FI218" i="38" s="1"/>
  <c r="FA218" i="38"/>
  <c r="FJ218" i="38" s="1"/>
  <c r="FB218" i="38"/>
  <c r="FK218" i="38" s="1"/>
  <c r="FC218" i="38"/>
  <c r="FL218" i="38" s="1"/>
  <c r="EV219" i="38"/>
  <c r="FE219" i="38" s="1"/>
  <c r="EW219" i="38"/>
  <c r="FF219" i="38" s="1"/>
  <c r="EX219" i="38"/>
  <c r="FG219" i="38" s="1"/>
  <c r="EY219" i="38"/>
  <c r="FH219" i="38" s="1"/>
  <c r="EZ219" i="38"/>
  <c r="FI219" i="38" s="1"/>
  <c r="FA219" i="38"/>
  <c r="FJ219" i="38" s="1"/>
  <c r="FB219" i="38"/>
  <c r="FK219" i="38" s="1"/>
  <c r="FC219" i="38"/>
  <c r="FL219" i="38" s="1"/>
  <c r="EV220" i="38"/>
  <c r="FE220" i="38" s="1"/>
  <c r="EW220" i="38"/>
  <c r="FF220" i="38" s="1"/>
  <c r="EX220" i="38"/>
  <c r="FG220" i="38" s="1"/>
  <c r="EY220" i="38"/>
  <c r="FH220" i="38" s="1"/>
  <c r="EZ220" i="38"/>
  <c r="FI220" i="38" s="1"/>
  <c r="FA220" i="38"/>
  <c r="FJ220" i="38" s="1"/>
  <c r="FB220" i="38"/>
  <c r="FK220" i="38" s="1"/>
  <c r="FC220" i="38"/>
  <c r="FL220" i="38" s="1"/>
  <c r="EV221" i="38"/>
  <c r="FE221" i="38" s="1"/>
  <c r="EW221" i="38"/>
  <c r="FF221" i="38" s="1"/>
  <c r="EX221" i="38"/>
  <c r="FG221" i="38" s="1"/>
  <c r="EY221" i="38"/>
  <c r="FH221" i="38" s="1"/>
  <c r="EZ221" i="38"/>
  <c r="FI221" i="38" s="1"/>
  <c r="FA221" i="38"/>
  <c r="FJ221" i="38" s="1"/>
  <c r="FB221" i="38"/>
  <c r="FK221" i="38" s="1"/>
  <c r="FC221" i="38"/>
  <c r="FL221" i="38" s="1"/>
  <c r="EV222" i="38"/>
  <c r="FE222" i="38" s="1"/>
  <c r="EW222" i="38"/>
  <c r="FF222" i="38" s="1"/>
  <c r="EX222" i="38"/>
  <c r="FG222" i="38" s="1"/>
  <c r="EY222" i="38"/>
  <c r="FH222" i="38" s="1"/>
  <c r="EZ222" i="38"/>
  <c r="FI222" i="38" s="1"/>
  <c r="FA222" i="38"/>
  <c r="FJ222" i="38" s="1"/>
  <c r="FB222" i="38"/>
  <c r="FK222" i="38" s="1"/>
  <c r="FC222" i="38"/>
  <c r="FL222" i="38" s="1"/>
  <c r="EV223" i="38"/>
  <c r="FE223" i="38" s="1"/>
  <c r="EW223" i="38"/>
  <c r="FF223" i="38" s="1"/>
  <c r="EX223" i="38"/>
  <c r="FG223" i="38" s="1"/>
  <c r="EY223" i="38"/>
  <c r="FH223" i="38" s="1"/>
  <c r="EZ223" i="38"/>
  <c r="FI223" i="38" s="1"/>
  <c r="FA223" i="38"/>
  <c r="FJ223" i="38" s="1"/>
  <c r="FB223" i="38"/>
  <c r="FK223" i="38" s="1"/>
  <c r="FC223" i="38"/>
  <c r="FL223" i="38" s="1"/>
  <c r="EV224" i="38"/>
  <c r="FE224" i="38" s="1"/>
  <c r="EW224" i="38"/>
  <c r="FF224" i="38" s="1"/>
  <c r="EX224" i="38"/>
  <c r="EY224" i="38"/>
  <c r="FH224" i="38" s="1"/>
  <c r="EZ224" i="38"/>
  <c r="FI224" i="38" s="1"/>
  <c r="FA224" i="38"/>
  <c r="FJ224" i="38" s="1"/>
  <c r="FB224" i="38"/>
  <c r="FK224" i="38" s="1"/>
  <c r="FC224" i="38"/>
  <c r="FL224" i="38" s="1"/>
  <c r="EV225" i="38"/>
  <c r="FE225" i="38" s="1"/>
  <c r="EW225" i="38"/>
  <c r="FF225" i="38" s="1"/>
  <c r="EX225" i="38"/>
  <c r="FG225" i="38" s="1"/>
  <c r="EY225" i="38"/>
  <c r="FH225" i="38" s="1"/>
  <c r="EZ225" i="38"/>
  <c r="FI225" i="38" s="1"/>
  <c r="FA225" i="38"/>
  <c r="FJ225" i="38" s="1"/>
  <c r="FB225" i="38"/>
  <c r="FK225" i="38" s="1"/>
  <c r="FC225" i="38"/>
  <c r="FL225" i="38" s="1"/>
  <c r="EV226" i="38"/>
  <c r="FE226" i="38" s="1"/>
  <c r="EW226" i="38"/>
  <c r="FF226" i="38" s="1"/>
  <c r="EX226" i="38"/>
  <c r="FG226" i="38" s="1"/>
  <c r="EY226" i="38"/>
  <c r="FH226" i="38" s="1"/>
  <c r="EZ226" i="38"/>
  <c r="FI226" i="38" s="1"/>
  <c r="FA226" i="38"/>
  <c r="FJ226" i="38" s="1"/>
  <c r="FB226" i="38"/>
  <c r="FK226" i="38" s="1"/>
  <c r="FC226" i="38"/>
  <c r="FL226" i="38" s="1"/>
  <c r="EV227" i="38"/>
  <c r="FE227" i="38" s="1"/>
  <c r="EW227" i="38"/>
  <c r="FF227" i="38" s="1"/>
  <c r="EX227" i="38"/>
  <c r="FG227" i="38" s="1"/>
  <c r="EY227" i="38"/>
  <c r="FH227" i="38" s="1"/>
  <c r="EZ227" i="38"/>
  <c r="FI227" i="38" s="1"/>
  <c r="FA227" i="38"/>
  <c r="FJ227" i="38" s="1"/>
  <c r="FB227" i="38"/>
  <c r="FK227" i="38" s="1"/>
  <c r="FC227" i="38"/>
  <c r="FL227" i="38" s="1"/>
  <c r="EV228" i="38"/>
  <c r="FE228" i="38" s="1"/>
  <c r="EW228" i="38"/>
  <c r="FF228" i="38" s="1"/>
  <c r="EX228" i="38"/>
  <c r="FG228" i="38" s="1"/>
  <c r="EY228" i="38"/>
  <c r="FH228" i="38" s="1"/>
  <c r="EZ228" i="38"/>
  <c r="FI228" i="38" s="1"/>
  <c r="FA228" i="38"/>
  <c r="FJ228" i="38" s="1"/>
  <c r="FB228" i="38"/>
  <c r="FK228" i="38" s="1"/>
  <c r="FC228" i="38"/>
  <c r="FL228" i="38" s="1"/>
  <c r="EV229" i="38"/>
  <c r="FE229" i="38" s="1"/>
  <c r="EW229" i="38"/>
  <c r="FF229" i="38" s="1"/>
  <c r="EX229" i="38"/>
  <c r="FG229" i="38" s="1"/>
  <c r="EY229" i="38"/>
  <c r="FH229" i="38" s="1"/>
  <c r="EZ229" i="38"/>
  <c r="FI229" i="38" s="1"/>
  <c r="FA229" i="38"/>
  <c r="FJ229" i="38" s="1"/>
  <c r="FB229" i="38"/>
  <c r="FK229" i="38" s="1"/>
  <c r="FC229" i="38"/>
  <c r="FL229" i="38" s="1"/>
  <c r="EV230" i="38"/>
  <c r="FE230" i="38" s="1"/>
  <c r="EW230" i="38"/>
  <c r="FF230" i="38" s="1"/>
  <c r="EX230" i="38"/>
  <c r="FG230" i="38" s="1"/>
  <c r="EY230" i="38"/>
  <c r="FH230" i="38" s="1"/>
  <c r="EZ230" i="38"/>
  <c r="FI230" i="38" s="1"/>
  <c r="FA230" i="38"/>
  <c r="FJ230" i="38" s="1"/>
  <c r="FB230" i="38"/>
  <c r="FK230" i="38" s="1"/>
  <c r="FC230" i="38"/>
  <c r="FL230" i="38" s="1"/>
  <c r="EV231" i="38"/>
  <c r="FE231" i="38" s="1"/>
  <c r="EW231" i="38"/>
  <c r="FF231" i="38" s="1"/>
  <c r="EX231" i="38"/>
  <c r="FG231" i="38" s="1"/>
  <c r="EY231" i="38"/>
  <c r="FH231" i="38" s="1"/>
  <c r="EZ231" i="38"/>
  <c r="FI231" i="38" s="1"/>
  <c r="FA231" i="38"/>
  <c r="FJ231" i="38" s="1"/>
  <c r="FB231" i="38"/>
  <c r="FK231" i="38" s="1"/>
  <c r="FC231" i="38"/>
  <c r="FL231" i="38" s="1"/>
  <c r="EV232" i="38"/>
  <c r="FE232" i="38" s="1"/>
  <c r="EW232" i="38"/>
  <c r="FF232" i="38" s="1"/>
  <c r="EX232" i="38"/>
  <c r="FG232" i="38" s="1"/>
  <c r="EY232" i="38"/>
  <c r="FH232" i="38" s="1"/>
  <c r="EZ232" i="38"/>
  <c r="FI232" i="38" s="1"/>
  <c r="FA232" i="38"/>
  <c r="FJ232" i="38" s="1"/>
  <c r="FB232" i="38"/>
  <c r="FK232" i="38" s="1"/>
  <c r="FC232" i="38"/>
  <c r="FL232" i="38" s="1"/>
  <c r="EV233" i="38"/>
  <c r="FE233" i="38" s="1"/>
  <c r="EW233" i="38"/>
  <c r="FF233" i="38" s="1"/>
  <c r="EX233" i="38"/>
  <c r="FG233" i="38" s="1"/>
  <c r="EY233" i="38"/>
  <c r="FH233" i="38" s="1"/>
  <c r="EZ233" i="38"/>
  <c r="FI233" i="38" s="1"/>
  <c r="FA233" i="38"/>
  <c r="FJ233" i="38" s="1"/>
  <c r="FB233" i="38"/>
  <c r="FK233" i="38" s="1"/>
  <c r="FC233" i="38"/>
  <c r="FL233" i="38" s="1"/>
  <c r="EV234" i="38"/>
  <c r="FE234" i="38" s="1"/>
  <c r="EW234" i="38"/>
  <c r="FF234" i="38" s="1"/>
  <c r="EX234" i="38"/>
  <c r="FG234" i="38" s="1"/>
  <c r="EY234" i="38"/>
  <c r="FH234" i="38" s="1"/>
  <c r="EZ234" i="38"/>
  <c r="FI234" i="38" s="1"/>
  <c r="FA234" i="38"/>
  <c r="FJ234" i="38" s="1"/>
  <c r="FB234" i="38"/>
  <c r="FK234" i="38" s="1"/>
  <c r="FC234" i="38"/>
  <c r="FL234" i="38" s="1"/>
  <c r="EV235" i="38"/>
  <c r="FE235" i="38" s="1"/>
  <c r="EW235" i="38"/>
  <c r="FF235" i="38" s="1"/>
  <c r="EX235" i="38"/>
  <c r="FG235" i="38" s="1"/>
  <c r="EY235" i="38"/>
  <c r="FH235" i="38" s="1"/>
  <c r="EZ235" i="38"/>
  <c r="FI235" i="38" s="1"/>
  <c r="FA235" i="38"/>
  <c r="FJ235" i="38" s="1"/>
  <c r="FB235" i="38"/>
  <c r="FK235" i="38" s="1"/>
  <c r="FC235" i="38"/>
  <c r="FL235" i="38" s="1"/>
  <c r="EV236" i="38"/>
  <c r="FE236" i="38" s="1"/>
  <c r="EW236" i="38"/>
  <c r="FF236" i="38" s="1"/>
  <c r="EX236" i="38"/>
  <c r="FG236" i="38" s="1"/>
  <c r="EY236" i="38"/>
  <c r="FH236" i="38" s="1"/>
  <c r="EZ236" i="38"/>
  <c r="FI236" i="38" s="1"/>
  <c r="FA236" i="38"/>
  <c r="FJ236" i="38" s="1"/>
  <c r="FB236" i="38"/>
  <c r="FK236" i="38" s="1"/>
  <c r="FC236" i="38"/>
  <c r="FL236" i="38" s="1"/>
  <c r="EV237" i="38"/>
  <c r="FE237" i="38" s="1"/>
  <c r="EW237" i="38"/>
  <c r="FF237" i="38" s="1"/>
  <c r="EX237" i="38"/>
  <c r="FG237" i="38" s="1"/>
  <c r="EY237" i="38"/>
  <c r="FH237" i="38" s="1"/>
  <c r="EZ237" i="38"/>
  <c r="FI237" i="38" s="1"/>
  <c r="FA237" i="38"/>
  <c r="FJ237" i="38" s="1"/>
  <c r="FB237" i="38"/>
  <c r="FK237" i="38" s="1"/>
  <c r="FC237" i="38"/>
  <c r="FL237" i="38" s="1"/>
  <c r="EV238" i="38"/>
  <c r="FE238" i="38" s="1"/>
  <c r="EW238" i="38"/>
  <c r="FF238" i="38" s="1"/>
  <c r="EX238" i="38"/>
  <c r="FG238" i="38" s="1"/>
  <c r="EY238" i="38"/>
  <c r="FH238" i="38" s="1"/>
  <c r="EZ238" i="38"/>
  <c r="FI238" i="38" s="1"/>
  <c r="FA238" i="38"/>
  <c r="FJ238" i="38" s="1"/>
  <c r="FB238" i="38"/>
  <c r="FK238" i="38" s="1"/>
  <c r="FC238" i="38"/>
  <c r="FL238" i="38" s="1"/>
  <c r="EV239" i="38"/>
  <c r="FE239" i="38" s="1"/>
  <c r="EW239" i="38"/>
  <c r="FF239" i="38" s="1"/>
  <c r="EX239" i="38"/>
  <c r="FG239" i="38" s="1"/>
  <c r="EY239" i="38"/>
  <c r="FH239" i="38" s="1"/>
  <c r="EZ239" i="38"/>
  <c r="FI239" i="38" s="1"/>
  <c r="FA239" i="38"/>
  <c r="FJ239" i="38" s="1"/>
  <c r="FB239" i="38"/>
  <c r="FK239" i="38" s="1"/>
  <c r="FC239" i="38"/>
  <c r="FL239" i="38" s="1"/>
  <c r="EV240" i="38"/>
  <c r="FE240" i="38" s="1"/>
  <c r="EW240" i="38"/>
  <c r="FF240" i="38" s="1"/>
  <c r="EX240" i="38"/>
  <c r="FG240" i="38" s="1"/>
  <c r="EY240" i="38"/>
  <c r="FH240" i="38" s="1"/>
  <c r="EZ240" i="38"/>
  <c r="FI240" i="38" s="1"/>
  <c r="FA240" i="38"/>
  <c r="FJ240" i="38" s="1"/>
  <c r="FB240" i="38"/>
  <c r="FK240" i="38" s="1"/>
  <c r="FC240" i="38"/>
  <c r="FL240" i="38" s="1"/>
  <c r="EV241" i="38"/>
  <c r="FE241" i="38" s="1"/>
  <c r="EW241" i="38"/>
  <c r="FF241" i="38" s="1"/>
  <c r="EX241" i="38"/>
  <c r="FG241" i="38" s="1"/>
  <c r="EY241" i="38"/>
  <c r="FH241" i="38" s="1"/>
  <c r="EZ241" i="38"/>
  <c r="FI241" i="38" s="1"/>
  <c r="FA241" i="38"/>
  <c r="FJ241" i="38" s="1"/>
  <c r="FB241" i="38"/>
  <c r="FK241" i="38" s="1"/>
  <c r="FC241" i="38"/>
  <c r="FL241" i="38" s="1"/>
  <c r="EV242" i="38"/>
  <c r="FE242" i="38" s="1"/>
  <c r="EW242" i="38"/>
  <c r="FF242" i="38" s="1"/>
  <c r="EX242" i="38"/>
  <c r="FG242" i="38" s="1"/>
  <c r="EY242" i="38"/>
  <c r="FH242" i="38" s="1"/>
  <c r="EZ242" i="38"/>
  <c r="FI242" i="38" s="1"/>
  <c r="FA242" i="38"/>
  <c r="FJ242" i="38" s="1"/>
  <c r="FB242" i="38"/>
  <c r="FK242" i="38" s="1"/>
  <c r="FC242" i="38"/>
  <c r="FL242" i="38" s="1"/>
  <c r="EV243" i="38"/>
  <c r="FE243" i="38" s="1"/>
  <c r="EW243" i="38"/>
  <c r="FF243" i="38" s="1"/>
  <c r="EX243" i="38"/>
  <c r="FG243" i="38" s="1"/>
  <c r="EY243" i="38"/>
  <c r="FH243" i="38" s="1"/>
  <c r="EZ243" i="38"/>
  <c r="FI243" i="38" s="1"/>
  <c r="FA243" i="38"/>
  <c r="FJ243" i="38" s="1"/>
  <c r="FB243" i="38"/>
  <c r="FK243" i="38" s="1"/>
  <c r="FC243" i="38"/>
  <c r="FL243" i="38" s="1"/>
  <c r="EV244" i="38"/>
  <c r="FE244" i="38" s="1"/>
  <c r="EW244" i="38"/>
  <c r="FF244" i="38" s="1"/>
  <c r="EX244" i="38"/>
  <c r="EY244" i="38"/>
  <c r="FH244" i="38" s="1"/>
  <c r="EZ244" i="38"/>
  <c r="FI244" i="38" s="1"/>
  <c r="FA244" i="38"/>
  <c r="FJ244" i="38" s="1"/>
  <c r="FB244" i="38"/>
  <c r="FK244" i="38" s="1"/>
  <c r="FC244" i="38"/>
  <c r="FL244" i="38" s="1"/>
  <c r="EV245" i="38"/>
  <c r="FE245" i="38" s="1"/>
  <c r="EW245" i="38"/>
  <c r="FF245" i="38" s="1"/>
  <c r="EX245" i="38"/>
  <c r="FG245" i="38" s="1"/>
  <c r="EY245" i="38"/>
  <c r="FH245" i="38" s="1"/>
  <c r="EZ245" i="38"/>
  <c r="FI245" i="38" s="1"/>
  <c r="FA245" i="38"/>
  <c r="FJ245" i="38" s="1"/>
  <c r="FB245" i="38"/>
  <c r="FK245" i="38" s="1"/>
  <c r="FC245" i="38"/>
  <c r="FL245" i="38" s="1"/>
  <c r="EV246" i="38"/>
  <c r="FE246" i="38" s="1"/>
  <c r="EW246" i="38"/>
  <c r="FF246" i="38" s="1"/>
  <c r="EX246" i="38"/>
  <c r="FG246" i="38" s="1"/>
  <c r="EY246" i="38"/>
  <c r="FH246" i="38" s="1"/>
  <c r="EZ246" i="38"/>
  <c r="FI246" i="38" s="1"/>
  <c r="FA246" i="38"/>
  <c r="FJ246" i="38" s="1"/>
  <c r="FB246" i="38"/>
  <c r="FK246" i="38" s="1"/>
  <c r="FC246" i="38"/>
  <c r="FL246" i="38" s="1"/>
  <c r="EV247" i="38"/>
  <c r="FE247" i="38" s="1"/>
  <c r="EW247" i="38"/>
  <c r="FF247" i="38" s="1"/>
  <c r="EX247" i="38"/>
  <c r="FG247" i="38" s="1"/>
  <c r="EY247" i="38"/>
  <c r="FH247" i="38" s="1"/>
  <c r="EZ247" i="38"/>
  <c r="FI247" i="38" s="1"/>
  <c r="FA247" i="38"/>
  <c r="FJ247" i="38" s="1"/>
  <c r="FB247" i="38"/>
  <c r="FK247" i="38" s="1"/>
  <c r="FC247" i="38"/>
  <c r="FL247" i="38" s="1"/>
  <c r="EV248" i="38"/>
  <c r="FE248" i="38" s="1"/>
  <c r="EW248" i="38"/>
  <c r="FF248" i="38" s="1"/>
  <c r="EX248" i="38"/>
  <c r="EY248" i="38"/>
  <c r="FH248" i="38" s="1"/>
  <c r="EZ248" i="38"/>
  <c r="FI248" i="38" s="1"/>
  <c r="FA248" i="38"/>
  <c r="FJ248" i="38" s="1"/>
  <c r="FB248" i="38"/>
  <c r="FK248" i="38" s="1"/>
  <c r="FC248" i="38"/>
  <c r="FL248" i="38" s="1"/>
  <c r="EV249" i="38"/>
  <c r="FE249" i="38" s="1"/>
  <c r="EW249" i="38"/>
  <c r="FF249" i="38" s="1"/>
  <c r="EX249" i="38"/>
  <c r="FG249" i="38" s="1"/>
  <c r="EY249" i="38"/>
  <c r="FH249" i="38" s="1"/>
  <c r="EZ249" i="38"/>
  <c r="FI249" i="38" s="1"/>
  <c r="FA249" i="38"/>
  <c r="FJ249" i="38" s="1"/>
  <c r="FB249" i="38"/>
  <c r="FK249" i="38" s="1"/>
  <c r="FC249" i="38"/>
  <c r="FL249" i="38" s="1"/>
  <c r="EV250" i="38"/>
  <c r="FE250" i="38" s="1"/>
  <c r="EW250" i="38"/>
  <c r="FF250" i="38" s="1"/>
  <c r="EX250" i="38"/>
  <c r="FG250" i="38" s="1"/>
  <c r="EY250" i="38"/>
  <c r="FH250" i="38" s="1"/>
  <c r="EZ250" i="38"/>
  <c r="FI250" i="38" s="1"/>
  <c r="FA250" i="38"/>
  <c r="FJ250" i="38" s="1"/>
  <c r="FB250" i="38"/>
  <c r="FK250" i="38" s="1"/>
  <c r="FC250" i="38"/>
  <c r="FL250" i="38" s="1"/>
  <c r="EV251" i="38"/>
  <c r="FE251" i="38" s="1"/>
  <c r="EW251" i="38"/>
  <c r="EX251" i="38"/>
  <c r="FG251" i="38" s="1"/>
  <c r="EY251" i="38"/>
  <c r="FH251" i="38" s="1"/>
  <c r="EZ251" i="38"/>
  <c r="FI251" i="38" s="1"/>
  <c r="FA251" i="38"/>
  <c r="FB251" i="38"/>
  <c r="FK251" i="38" s="1"/>
  <c r="FC251" i="38"/>
  <c r="FL251" i="38" s="1"/>
  <c r="EV252" i="38"/>
  <c r="FE252" i="38" s="1"/>
  <c r="EW252" i="38"/>
  <c r="EX252" i="38"/>
  <c r="FG252" i="38" s="1"/>
  <c r="EY252" i="38"/>
  <c r="FH252" i="38" s="1"/>
  <c r="EZ252" i="38"/>
  <c r="FI252" i="38" s="1"/>
  <c r="FA252" i="38"/>
  <c r="FJ252" i="38" s="1"/>
  <c r="FB252" i="38"/>
  <c r="FK252" i="38" s="1"/>
  <c r="FC252" i="38"/>
  <c r="FL252" i="38" s="1"/>
  <c r="EV253" i="38"/>
  <c r="FE253" i="38" s="1"/>
  <c r="EW253" i="38"/>
  <c r="EX253" i="38"/>
  <c r="FG253" i="38" s="1"/>
  <c r="EY253" i="38"/>
  <c r="FH253" i="38" s="1"/>
  <c r="EZ253" i="38"/>
  <c r="FI253" i="38" s="1"/>
  <c r="FA253" i="38"/>
  <c r="FJ253" i="38" s="1"/>
  <c r="FB253" i="38"/>
  <c r="FK253" i="38" s="1"/>
  <c r="FC253" i="38"/>
  <c r="FL253" i="38" s="1"/>
  <c r="EV254" i="38"/>
  <c r="FE254" i="38" s="1"/>
  <c r="EW254" i="38"/>
  <c r="FF254" i="38" s="1"/>
  <c r="EX254" i="38"/>
  <c r="FG254" i="38" s="1"/>
  <c r="EY254" i="38"/>
  <c r="FH254" i="38" s="1"/>
  <c r="EZ254" i="38"/>
  <c r="FI254" i="38" s="1"/>
  <c r="FA254" i="38"/>
  <c r="FJ254" i="38" s="1"/>
  <c r="FB254" i="38"/>
  <c r="FK254" i="38" s="1"/>
  <c r="FC254" i="38"/>
  <c r="FL254" i="38" s="1"/>
  <c r="EV255" i="38"/>
  <c r="FE255" i="38" s="1"/>
  <c r="EW255" i="38"/>
  <c r="FF255" i="38" s="1"/>
  <c r="EX255" i="38"/>
  <c r="FG255" i="38" s="1"/>
  <c r="EY255" i="38"/>
  <c r="FH255" i="38" s="1"/>
  <c r="EZ255" i="38"/>
  <c r="FI255" i="38" s="1"/>
  <c r="FA255" i="38"/>
  <c r="FJ255" i="38" s="1"/>
  <c r="FB255" i="38"/>
  <c r="FK255" i="38" s="1"/>
  <c r="FC255" i="38"/>
  <c r="FL255" i="38" s="1"/>
  <c r="EV256" i="38"/>
  <c r="FE256" i="38" s="1"/>
  <c r="EW256" i="38"/>
  <c r="FF256" i="38" s="1"/>
  <c r="EX256" i="38"/>
  <c r="FG256" i="38" s="1"/>
  <c r="EY256" i="38"/>
  <c r="FH256" i="38" s="1"/>
  <c r="EZ256" i="38"/>
  <c r="FI256" i="38" s="1"/>
  <c r="FA256" i="38"/>
  <c r="FJ256" i="38" s="1"/>
  <c r="FB256" i="38"/>
  <c r="FK256" i="38" s="1"/>
  <c r="FC256" i="38"/>
  <c r="FL256" i="38" s="1"/>
  <c r="EV257" i="38"/>
  <c r="FE257" i="38" s="1"/>
  <c r="EW257" i="38"/>
  <c r="FF257" i="38" s="1"/>
  <c r="EX257" i="38"/>
  <c r="FG257" i="38" s="1"/>
  <c r="EY257" i="38"/>
  <c r="FH257" i="38" s="1"/>
  <c r="EZ257" i="38"/>
  <c r="FI257" i="38" s="1"/>
  <c r="FA257" i="38"/>
  <c r="FJ257" i="38" s="1"/>
  <c r="FB257" i="38"/>
  <c r="FK257" i="38" s="1"/>
  <c r="FC257" i="38"/>
  <c r="FL257" i="38" s="1"/>
  <c r="EV258" i="38"/>
  <c r="FE258" i="38" s="1"/>
  <c r="EW258" i="38"/>
  <c r="FF258" i="38" s="1"/>
  <c r="EX258" i="38"/>
  <c r="FG258" i="38" s="1"/>
  <c r="EY258" i="38"/>
  <c r="FH258" i="38" s="1"/>
  <c r="EZ258" i="38"/>
  <c r="FI258" i="38" s="1"/>
  <c r="FA258" i="38"/>
  <c r="FJ258" i="38" s="1"/>
  <c r="FB258" i="38"/>
  <c r="FK258" i="38" s="1"/>
  <c r="FC258" i="38"/>
  <c r="FL258" i="38" s="1"/>
  <c r="EV259" i="38"/>
  <c r="FE259" i="38" s="1"/>
  <c r="EW259" i="38"/>
  <c r="FF259" i="38" s="1"/>
  <c r="EX259" i="38"/>
  <c r="FG259" i="38" s="1"/>
  <c r="EY259" i="38"/>
  <c r="FH259" i="38" s="1"/>
  <c r="EZ259" i="38"/>
  <c r="FI259" i="38" s="1"/>
  <c r="FA259" i="38"/>
  <c r="FB259" i="38"/>
  <c r="FK259" i="38" s="1"/>
  <c r="FC259" i="38"/>
  <c r="FL259" i="38" s="1"/>
  <c r="EV260" i="38"/>
  <c r="FE260" i="38" s="1"/>
  <c r="EW260" i="38"/>
  <c r="FF260" i="38" s="1"/>
  <c r="EX260" i="38"/>
  <c r="FG260" i="38" s="1"/>
  <c r="EY260" i="38"/>
  <c r="FH260" i="38" s="1"/>
  <c r="EZ260" i="38"/>
  <c r="FI260" i="38" s="1"/>
  <c r="FA260" i="38"/>
  <c r="FJ260" i="38" s="1"/>
  <c r="FB260" i="38"/>
  <c r="FK260" i="38" s="1"/>
  <c r="FC260" i="38"/>
  <c r="FL260" i="38" s="1"/>
  <c r="EV261" i="38"/>
  <c r="FE261" i="38" s="1"/>
  <c r="EW261" i="38"/>
  <c r="EX261" i="38"/>
  <c r="FG261" i="38" s="1"/>
  <c r="EY261" i="38"/>
  <c r="FH261" i="38" s="1"/>
  <c r="EZ261" i="38"/>
  <c r="FI261" i="38" s="1"/>
  <c r="FA261" i="38"/>
  <c r="FJ261" i="38" s="1"/>
  <c r="FB261" i="38"/>
  <c r="FK261" i="38" s="1"/>
  <c r="FC261" i="38"/>
  <c r="FL261" i="38" s="1"/>
  <c r="EV262" i="38"/>
  <c r="FE262" i="38" s="1"/>
  <c r="EW262" i="38"/>
  <c r="FF262" i="38" s="1"/>
  <c r="EX262" i="38"/>
  <c r="FG262" i="38" s="1"/>
  <c r="EY262" i="38"/>
  <c r="FH262" i="38" s="1"/>
  <c r="EZ262" i="38"/>
  <c r="FI262" i="38" s="1"/>
  <c r="FA262" i="38"/>
  <c r="FJ262" i="38" s="1"/>
  <c r="FB262" i="38"/>
  <c r="FK262" i="38" s="1"/>
  <c r="FC262" i="38"/>
  <c r="FL262" i="38" s="1"/>
  <c r="EV263" i="38"/>
  <c r="FE263" i="38" s="1"/>
  <c r="EW263" i="38"/>
  <c r="FF263" i="38" s="1"/>
  <c r="EX263" i="38"/>
  <c r="FG263" i="38" s="1"/>
  <c r="EY263" i="38"/>
  <c r="FH263" i="38" s="1"/>
  <c r="EZ263" i="38"/>
  <c r="FI263" i="38" s="1"/>
  <c r="FA263" i="38"/>
  <c r="FJ263" i="38" s="1"/>
  <c r="FB263" i="38"/>
  <c r="FK263" i="38" s="1"/>
  <c r="FC263" i="38"/>
  <c r="FL263" i="38" s="1"/>
  <c r="EV264" i="38"/>
  <c r="FE264" i="38" s="1"/>
  <c r="EW264" i="38"/>
  <c r="FF264" i="38" s="1"/>
  <c r="EX264" i="38"/>
  <c r="FG264" i="38" s="1"/>
  <c r="EY264" i="38"/>
  <c r="FH264" i="38" s="1"/>
  <c r="EZ264" i="38"/>
  <c r="FI264" i="38" s="1"/>
  <c r="FA264" i="38"/>
  <c r="FJ264" i="38" s="1"/>
  <c r="FB264" i="38"/>
  <c r="FK264" i="38" s="1"/>
  <c r="FC264" i="38"/>
  <c r="FL264" i="38" s="1"/>
  <c r="EV265" i="38"/>
  <c r="FE265" i="38" s="1"/>
  <c r="EW265" i="38"/>
  <c r="FF265" i="38" s="1"/>
  <c r="EX265" i="38"/>
  <c r="FG265" i="38" s="1"/>
  <c r="EY265" i="38"/>
  <c r="FH265" i="38" s="1"/>
  <c r="EZ265" i="38"/>
  <c r="FI265" i="38" s="1"/>
  <c r="FA265" i="38"/>
  <c r="FJ265" i="38" s="1"/>
  <c r="FB265" i="38"/>
  <c r="FK265" i="38" s="1"/>
  <c r="FC265" i="38"/>
  <c r="FL265" i="38" s="1"/>
  <c r="EV266" i="38"/>
  <c r="FE266" i="38" s="1"/>
  <c r="EW266" i="38"/>
  <c r="FF266" i="38" s="1"/>
  <c r="EX266" i="38"/>
  <c r="FG266" i="38" s="1"/>
  <c r="EY266" i="38"/>
  <c r="FH266" i="38" s="1"/>
  <c r="EZ266" i="38"/>
  <c r="FI266" i="38" s="1"/>
  <c r="FA266" i="38"/>
  <c r="FB266" i="38"/>
  <c r="FK266" i="38" s="1"/>
  <c r="FC266" i="38"/>
  <c r="FL266" i="38" s="1"/>
  <c r="EV267" i="38"/>
  <c r="FE267" i="38" s="1"/>
  <c r="EW267" i="38"/>
  <c r="FF267" i="38" s="1"/>
  <c r="EX267" i="38"/>
  <c r="FG267" i="38" s="1"/>
  <c r="EY267" i="38"/>
  <c r="FH267" i="38" s="1"/>
  <c r="EZ267" i="38"/>
  <c r="FI267" i="38" s="1"/>
  <c r="FA267" i="38"/>
  <c r="FJ267" i="38" s="1"/>
  <c r="FB267" i="38"/>
  <c r="FK267" i="38" s="1"/>
  <c r="FC267" i="38"/>
  <c r="FL267" i="38" s="1"/>
  <c r="EV268" i="38"/>
  <c r="FE268" i="38" s="1"/>
  <c r="EW268" i="38"/>
  <c r="FF268" i="38" s="1"/>
  <c r="EX268" i="38"/>
  <c r="FG268" i="38" s="1"/>
  <c r="EY268" i="38"/>
  <c r="FH268" i="38" s="1"/>
  <c r="EZ268" i="38"/>
  <c r="FI268" i="38" s="1"/>
  <c r="FA268" i="38"/>
  <c r="FJ268" i="38" s="1"/>
  <c r="FB268" i="38"/>
  <c r="FK268" i="38" s="1"/>
  <c r="FC268" i="38"/>
  <c r="FL268" i="38" s="1"/>
  <c r="EV269" i="38"/>
  <c r="FE269" i="38" s="1"/>
  <c r="EW269" i="38"/>
  <c r="FF269" i="38" s="1"/>
  <c r="EX269" i="38"/>
  <c r="FG269" i="38" s="1"/>
  <c r="EY269" i="38"/>
  <c r="FH269" i="38" s="1"/>
  <c r="EZ269" i="38"/>
  <c r="FI269" i="38" s="1"/>
  <c r="FA269" i="38"/>
  <c r="FJ269" i="38" s="1"/>
  <c r="FB269" i="38"/>
  <c r="FK269" i="38" s="1"/>
  <c r="FC269" i="38"/>
  <c r="FL269" i="38" s="1"/>
  <c r="EV270" i="38"/>
  <c r="FE270" i="38" s="1"/>
  <c r="EW270" i="38"/>
  <c r="FF270" i="38" s="1"/>
  <c r="EX270" i="38"/>
  <c r="FG270" i="38" s="1"/>
  <c r="EY270" i="38"/>
  <c r="FH270" i="38" s="1"/>
  <c r="EZ270" i="38"/>
  <c r="FI270" i="38" s="1"/>
  <c r="FA270" i="38"/>
  <c r="FJ270" i="38" s="1"/>
  <c r="FB270" i="38"/>
  <c r="FK270" i="38" s="1"/>
  <c r="FC270" i="38"/>
  <c r="FL270" i="38" s="1"/>
  <c r="EV271" i="38"/>
  <c r="FE271" i="38" s="1"/>
  <c r="EW271" i="38"/>
  <c r="FF271" i="38" s="1"/>
  <c r="EX271" i="38"/>
  <c r="FG271" i="38" s="1"/>
  <c r="EY271" i="38"/>
  <c r="FH271" i="38" s="1"/>
  <c r="EZ271" i="38"/>
  <c r="FI271" i="38" s="1"/>
  <c r="FA271" i="38"/>
  <c r="FJ271" i="38" s="1"/>
  <c r="FB271" i="38"/>
  <c r="FK271" i="38" s="1"/>
  <c r="FC271" i="38"/>
  <c r="FL271" i="38" s="1"/>
  <c r="EV272" i="38"/>
  <c r="FE272" i="38" s="1"/>
  <c r="EW272" i="38"/>
  <c r="FF272" i="38" s="1"/>
  <c r="EX272" i="38"/>
  <c r="FG272" i="38" s="1"/>
  <c r="EY272" i="38"/>
  <c r="FH272" i="38" s="1"/>
  <c r="EZ272" i="38"/>
  <c r="FA272" i="38"/>
  <c r="FJ272" i="38" s="1"/>
  <c r="FB272" i="38"/>
  <c r="FK272" i="38" s="1"/>
  <c r="FC272" i="38"/>
  <c r="FL272" i="38" s="1"/>
  <c r="EV273" i="38"/>
  <c r="FE273" i="38" s="1"/>
  <c r="EW273" i="38"/>
  <c r="FF273" i="38" s="1"/>
  <c r="EX273" i="38"/>
  <c r="EY273" i="38"/>
  <c r="EZ273" i="38"/>
  <c r="FI273" i="38" s="1"/>
  <c r="FA273" i="38"/>
  <c r="FJ273" i="38" s="1"/>
  <c r="FB273" i="38"/>
  <c r="FK273" i="38" s="1"/>
  <c r="FC273" i="38"/>
  <c r="FL273" i="38" s="1"/>
  <c r="EV274" i="38"/>
  <c r="FE274" i="38" s="1"/>
  <c r="EW274" i="38"/>
  <c r="FF274" i="38" s="1"/>
  <c r="EX274" i="38"/>
  <c r="FG274" i="38" s="1"/>
  <c r="EY274" i="38"/>
  <c r="EZ274" i="38"/>
  <c r="FI274" i="38" s="1"/>
  <c r="FA274" i="38"/>
  <c r="FJ274" i="38" s="1"/>
  <c r="FB274" i="38"/>
  <c r="FK274" i="38" s="1"/>
  <c r="FC274" i="38"/>
  <c r="EV275" i="38"/>
  <c r="FE275" i="38" s="1"/>
  <c r="EW275" i="38"/>
  <c r="FF275" i="38" s="1"/>
  <c r="EX275" i="38"/>
  <c r="FG275" i="38" s="1"/>
  <c r="EY275" i="38"/>
  <c r="FH275" i="38" s="1"/>
  <c r="EZ275" i="38"/>
  <c r="FI275" i="38" s="1"/>
  <c r="FA275" i="38"/>
  <c r="FJ275" i="38" s="1"/>
  <c r="FB275" i="38"/>
  <c r="FK275" i="38" s="1"/>
  <c r="FC275" i="38"/>
  <c r="FL275" i="38" s="1"/>
  <c r="EV276" i="38"/>
  <c r="FE276" i="38" s="1"/>
  <c r="EW276" i="38"/>
  <c r="FF276" i="38" s="1"/>
  <c r="EX276" i="38"/>
  <c r="FG276" i="38" s="1"/>
  <c r="EY276" i="38"/>
  <c r="FH276" i="38" s="1"/>
  <c r="EZ276" i="38"/>
  <c r="FI276" i="38" s="1"/>
  <c r="FA276" i="38"/>
  <c r="FJ276" i="38" s="1"/>
  <c r="FB276" i="38"/>
  <c r="FK276" i="38" s="1"/>
  <c r="FC276" i="38"/>
  <c r="FL276" i="38" s="1"/>
  <c r="EV277" i="38"/>
  <c r="FE277" i="38" s="1"/>
  <c r="EW277" i="38"/>
  <c r="FF277" i="38" s="1"/>
  <c r="EX277" i="38"/>
  <c r="FG277" i="38" s="1"/>
  <c r="EY277" i="38"/>
  <c r="FH277" i="38" s="1"/>
  <c r="EZ277" i="38"/>
  <c r="FI277" i="38" s="1"/>
  <c r="FA277" i="38"/>
  <c r="FJ277" i="38" s="1"/>
  <c r="FB277" i="38"/>
  <c r="FK277" i="38" s="1"/>
  <c r="FC277" i="38"/>
  <c r="FL277" i="38" s="1"/>
  <c r="EV278" i="38"/>
  <c r="FE278" i="38" s="1"/>
  <c r="EW278" i="38"/>
  <c r="EX278" i="38"/>
  <c r="FG278" i="38" s="1"/>
  <c r="EY278" i="38"/>
  <c r="FH278" i="38" s="1"/>
  <c r="EZ278" i="38"/>
  <c r="FI278" i="38" s="1"/>
  <c r="FA278" i="38"/>
  <c r="FJ278" i="38" s="1"/>
  <c r="FB278" i="38"/>
  <c r="FK278" i="38" s="1"/>
  <c r="FC278" i="38"/>
  <c r="FL278" i="38" s="1"/>
  <c r="EV279" i="38"/>
  <c r="FE279" i="38" s="1"/>
  <c r="EW279" i="38"/>
  <c r="FF279" i="38" s="1"/>
  <c r="EX279" i="38"/>
  <c r="FG279" i="38" s="1"/>
  <c r="EY279" i="38"/>
  <c r="FH279" i="38" s="1"/>
  <c r="EZ279" i="38"/>
  <c r="FI279" i="38" s="1"/>
  <c r="FA279" i="38"/>
  <c r="FJ279" i="38" s="1"/>
  <c r="FB279" i="38"/>
  <c r="FK279" i="38" s="1"/>
  <c r="FC279" i="38"/>
  <c r="FL279" i="38" s="1"/>
  <c r="EV280" i="38"/>
  <c r="EW280" i="38"/>
  <c r="EX280" i="38"/>
  <c r="EY280" i="38"/>
  <c r="EZ280" i="38"/>
  <c r="FA280" i="38"/>
  <c r="FB280" i="38"/>
  <c r="FC280" i="38"/>
  <c r="FC15" i="38"/>
  <c r="FB15" i="38"/>
  <c r="EY15" i="38"/>
  <c r="EZ15" i="38"/>
  <c r="EX15" i="38"/>
  <c r="EW15" i="38"/>
  <c r="EV15" i="38"/>
  <c r="FA15" i="38"/>
  <c r="BR15" i="38"/>
  <c r="BP15" i="38"/>
  <c r="BQ15" i="38"/>
  <c r="BT15" i="38"/>
  <c r="BS15" i="38"/>
  <c r="FN17" i="38"/>
  <c r="FO17" i="38"/>
  <c r="FP17" i="38"/>
  <c r="FQ17" i="38"/>
  <c r="FR17" i="38"/>
  <c r="FS17" i="38"/>
  <c r="FT17" i="38"/>
  <c r="FU17" i="38"/>
  <c r="FN18" i="38"/>
  <c r="FO18" i="38"/>
  <c r="FP18" i="38"/>
  <c r="FQ18" i="38"/>
  <c r="FR18" i="38"/>
  <c r="FS18" i="38"/>
  <c r="FT18" i="38"/>
  <c r="FU18" i="38"/>
  <c r="FN19" i="38"/>
  <c r="FO19" i="38"/>
  <c r="FP19" i="38"/>
  <c r="FQ19" i="38"/>
  <c r="FR19" i="38"/>
  <c r="FS19" i="38"/>
  <c r="FT19" i="38"/>
  <c r="FU19" i="38"/>
  <c r="FN20" i="38"/>
  <c r="FO20" i="38"/>
  <c r="FP20" i="38"/>
  <c r="FQ20" i="38"/>
  <c r="FR20" i="38"/>
  <c r="FS20" i="38"/>
  <c r="FT20" i="38"/>
  <c r="FU20" i="38"/>
  <c r="FN21" i="38"/>
  <c r="FO21" i="38"/>
  <c r="FP21" i="38"/>
  <c r="FQ21" i="38"/>
  <c r="FR21" i="38"/>
  <c r="FS21" i="38"/>
  <c r="FT21" i="38"/>
  <c r="FU21" i="38"/>
  <c r="FN22" i="38"/>
  <c r="FO22" i="38"/>
  <c r="FP22" i="38"/>
  <c r="FQ22" i="38"/>
  <c r="FR22" i="38"/>
  <c r="FS22" i="38"/>
  <c r="FT22" i="38"/>
  <c r="FU22" i="38"/>
  <c r="FN23" i="38"/>
  <c r="FO23" i="38"/>
  <c r="FP23" i="38"/>
  <c r="FQ23" i="38"/>
  <c r="FR23" i="38"/>
  <c r="FS23" i="38"/>
  <c r="FT23" i="38"/>
  <c r="FU23" i="38"/>
  <c r="FN24" i="38"/>
  <c r="FO24" i="38"/>
  <c r="FP24" i="38"/>
  <c r="FQ24" i="38"/>
  <c r="FR24" i="38"/>
  <c r="FS24" i="38"/>
  <c r="FT24" i="38"/>
  <c r="FU24" i="38"/>
  <c r="FN25" i="38"/>
  <c r="FO25" i="38"/>
  <c r="FP25" i="38"/>
  <c r="FQ25" i="38"/>
  <c r="FR25" i="38"/>
  <c r="FS25" i="38"/>
  <c r="FT25" i="38"/>
  <c r="FU25" i="38"/>
  <c r="FN26" i="38"/>
  <c r="FO26" i="38"/>
  <c r="FP26" i="38"/>
  <c r="FQ26" i="38"/>
  <c r="FR26" i="38"/>
  <c r="FS26" i="38"/>
  <c r="FT26" i="38"/>
  <c r="FU26" i="38"/>
  <c r="FN27" i="38"/>
  <c r="FO27" i="38"/>
  <c r="FP27" i="38"/>
  <c r="FQ27" i="38"/>
  <c r="FR27" i="38"/>
  <c r="FS27" i="38"/>
  <c r="FT27" i="38"/>
  <c r="FU27" i="38"/>
  <c r="FN28" i="38"/>
  <c r="FO28" i="38"/>
  <c r="FP28" i="38"/>
  <c r="FQ28" i="38"/>
  <c r="FR28" i="38"/>
  <c r="FS28" i="38"/>
  <c r="FT28" i="38"/>
  <c r="FU28" i="38"/>
  <c r="FN29" i="38"/>
  <c r="FO29" i="38"/>
  <c r="FP29" i="38"/>
  <c r="FQ29" i="38"/>
  <c r="FR29" i="38"/>
  <c r="FS29" i="38"/>
  <c r="FT29" i="38"/>
  <c r="FU29" i="38"/>
  <c r="FN30" i="38"/>
  <c r="FO30" i="38"/>
  <c r="FP30" i="38"/>
  <c r="FQ30" i="38"/>
  <c r="FR30" i="38"/>
  <c r="FS30" i="38"/>
  <c r="FT30" i="38"/>
  <c r="FU30" i="38"/>
  <c r="FN31" i="38"/>
  <c r="FO31" i="38"/>
  <c r="FP31" i="38"/>
  <c r="FQ31" i="38"/>
  <c r="FR31" i="38"/>
  <c r="FS31" i="38"/>
  <c r="FT31" i="38"/>
  <c r="FU31" i="38"/>
  <c r="FN32" i="38"/>
  <c r="FO32" i="38"/>
  <c r="FP32" i="38"/>
  <c r="FQ32" i="38"/>
  <c r="FR32" i="38"/>
  <c r="FS32" i="38"/>
  <c r="FT32" i="38"/>
  <c r="FU32" i="38"/>
  <c r="FN33" i="38"/>
  <c r="FO33" i="38"/>
  <c r="FP33" i="38"/>
  <c r="FQ33" i="38"/>
  <c r="FR33" i="38"/>
  <c r="FS33" i="38"/>
  <c r="FT33" i="38"/>
  <c r="FU33" i="38"/>
  <c r="FN34" i="38"/>
  <c r="FO34" i="38"/>
  <c r="FP34" i="38"/>
  <c r="FQ34" i="38"/>
  <c r="FR34" i="38"/>
  <c r="FS34" i="38"/>
  <c r="FT34" i="38"/>
  <c r="FU34" i="38"/>
  <c r="FN35" i="38"/>
  <c r="FO35" i="38"/>
  <c r="FP35" i="38"/>
  <c r="FQ35" i="38"/>
  <c r="FR35" i="38"/>
  <c r="FS35" i="38"/>
  <c r="FT35" i="38"/>
  <c r="FU35" i="38"/>
  <c r="FN36" i="38"/>
  <c r="FO36" i="38"/>
  <c r="FP36" i="38"/>
  <c r="FQ36" i="38"/>
  <c r="FR36" i="38"/>
  <c r="FS36" i="38"/>
  <c r="FT36" i="38"/>
  <c r="FU36" i="38"/>
  <c r="FN37" i="38"/>
  <c r="FO37" i="38"/>
  <c r="FP37" i="38"/>
  <c r="FQ37" i="38"/>
  <c r="FR37" i="38"/>
  <c r="FS37" i="38"/>
  <c r="FT37" i="38"/>
  <c r="FU37" i="38"/>
  <c r="FN38" i="38"/>
  <c r="FO38" i="38"/>
  <c r="FP38" i="38"/>
  <c r="FQ38" i="38"/>
  <c r="FR38" i="38"/>
  <c r="FS38" i="38"/>
  <c r="FT38" i="38"/>
  <c r="FU38" i="38"/>
  <c r="FN39" i="38"/>
  <c r="FO39" i="38"/>
  <c r="FP39" i="38"/>
  <c r="FQ39" i="38"/>
  <c r="FR39" i="38"/>
  <c r="FS39" i="38"/>
  <c r="FT39" i="38"/>
  <c r="FU39" i="38"/>
  <c r="FN40" i="38"/>
  <c r="FO40" i="38"/>
  <c r="FP40" i="38"/>
  <c r="FQ40" i="38"/>
  <c r="FR40" i="38"/>
  <c r="FS40" i="38"/>
  <c r="FT40" i="38"/>
  <c r="FU40" i="38"/>
  <c r="FN41" i="38"/>
  <c r="FO41" i="38"/>
  <c r="FP41" i="38"/>
  <c r="FQ41" i="38"/>
  <c r="FR41" i="38"/>
  <c r="FS41" i="38"/>
  <c r="FT41" i="38"/>
  <c r="FU41" i="38"/>
  <c r="FN42" i="38"/>
  <c r="FO42" i="38"/>
  <c r="FP42" i="38"/>
  <c r="FQ42" i="38"/>
  <c r="FR42" i="38"/>
  <c r="FS42" i="38"/>
  <c r="FT42" i="38"/>
  <c r="FU42" i="38"/>
  <c r="FN43" i="38"/>
  <c r="FO43" i="38"/>
  <c r="FP43" i="38"/>
  <c r="FQ43" i="38"/>
  <c r="FR43" i="38"/>
  <c r="FS43" i="38"/>
  <c r="FT43" i="38"/>
  <c r="FU43" i="38"/>
  <c r="FN44" i="38"/>
  <c r="FO44" i="38"/>
  <c r="FP44" i="38"/>
  <c r="FQ44" i="38"/>
  <c r="FR44" i="38"/>
  <c r="FS44" i="38"/>
  <c r="FT44" i="38"/>
  <c r="FU44" i="38"/>
  <c r="FN45" i="38"/>
  <c r="FO45" i="38"/>
  <c r="FP45" i="38"/>
  <c r="FQ45" i="38"/>
  <c r="FR45" i="38"/>
  <c r="FS45" i="38"/>
  <c r="FT45" i="38"/>
  <c r="FU45" i="38"/>
  <c r="FN46" i="38"/>
  <c r="FO46" i="38"/>
  <c r="FP46" i="38"/>
  <c r="FQ46" i="38"/>
  <c r="FR46" i="38"/>
  <c r="FS46" i="38"/>
  <c r="FT46" i="38"/>
  <c r="FU46" i="38"/>
  <c r="FN47" i="38"/>
  <c r="FO47" i="38"/>
  <c r="FP47" i="38"/>
  <c r="FQ47" i="38"/>
  <c r="FR47" i="38"/>
  <c r="FS47" i="38"/>
  <c r="FT47" i="38"/>
  <c r="FU47" i="38"/>
  <c r="FN48" i="38"/>
  <c r="FO48" i="38"/>
  <c r="FP48" i="38"/>
  <c r="FQ48" i="38"/>
  <c r="FR48" i="38"/>
  <c r="FS48" i="38"/>
  <c r="FT48" i="38"/>
  <c r="FU48" i="38"/>
  <c r="FN49" i="38"/>
  <c r="FO49" i="38"/>
  <c r="FP49" i="38"/>
  <c r="FQ49" i="38"/>
  <c r="FR49" i="38"/>
  <c r="FS49" i="38"/>
  <c r="FT49" i="38"/>
  <c r="FU49" i="38"/>
  <c r="FN50" i="38"/>
  <c r="FO50" i="38"/>
  <c r="FP50" i="38"/>
  <c r="FQ50" i="38"/>
  <c r="FR50" i="38"/>
  <c r="FS50" i="38"/>
  <c r="FT50" i="38"/>
  <c r="FU50" i="38"/>
  <c r="FN51" i="38"/>
  <c r="FO51" i="38"/>
  <c r="FP51" i="38"/>
  <c r="FQ51" i="38"/>
  <c r="FR51" i="38"/>
  <c r="FS51" i="38"/>
  <c r="FT51" i="38"/>
  <c r="FU51" i="38"/>
  <c r="FN52" i="38"/>
  <c r="FO52" i="38"/>
  <c r="FP52" i="38"/>
  <c r="FQ52" i="38"/>
  <c r="FR52" i="38"/>
  <c r="FS52" i="38"/>
  <c r="FT52" i="38"/>
  <c r="FU52" i="38"/>
  <c r="FN53" i="38"/>
  <c r="FO53" i="38"/>
  <c r="FP53" i="38"/>
  <c r="FQ53" i="38"/>
  <c r="FR53" i="38"/>
  <c r="FS53" i="38"/>
  <c r="FT53" i="38"/>
  <c r="FU53" i="38"/>
  <c r="FN54" i="38"/>
  <c r="FO54" i="38"/>
  <c r="FP54" i="38"/>
  <c r="FQ54" i="38"/>
  <c r="FR54" i="38"/>
  <c r="FS54" i="38"/>
  <c r="FT54" i="38"/>
  <c r="FU54" i="38"/>
  <c r="FN55" i="38"/>
  <c r="FO55" i="38"/>
  <c r="FP55" i="38"/>
  <c r="FQ55" i="38"/>
  <c r="FR55" i="38"/>
  <c r="FS55" i="38"/>
  <c r="FT55" i="38"/>
  <c r="FU55" i="38"/>
  <c r="FN56" i="38"/>
  <c r="FO56" i="38"/>
  <c r="FP56" i="38"/>
  <c r="FQ56" i="38"/>
  <c r="FR56" i="38"/>
  <c r="FS56" i="38"/>
  <c r="FT56" i="38"/>
  <c r="FU56" i="38"/>
  <c r="FN57" i="38"/>
  <c r="FO57" i="38"/>
  <c r="FP57" i="38"/>
  <c r="FQ57" i="38"/>
  <c r="FR57" i="38"/>
  <c r="FS57" i="38"/>
  <c r="FT57" i="38"/>
  <c r="FU57" i="38"/>
  <c r="FN58" i="38"/>
  <c r="FO58" i="38"/>
  <c r="FP58" i="38"/>
  <c r="FQ58" i="38"/>
  <c r="FR58" i="38"/>
  <c r="FS58" i="38"/>
  <c r="FT58" i="38"/>
  <c r="FU58" i="38"/>
  <c r="FN59" i="38"/>
  <c r="FO59" i="38"/>
  <c r="FP59" i="38"/>
  <c r="FQ59" i="38"/>
  <c r="FR59" i="38"/>
  <c r="FS59" i="38"/>
  <c r="FT59" i="38"/>
  <c r="FU59" i="38"/>
  <c r="FN60" i="38"/>
  <c r="FO60" i="38"/>
  <c r="FP60" i="38"/>
  <c r="FQ60" i="38"/>
  <c r="FR60" i="38"/>
  <c r="FS60" i="38"/>
  <c r="FT60" i="38"/>
  <c r="FU60" i="38"/>
  <c r="FN61" i="38"/>
  <c r="FO61" i="38"/>
  <c r="FP61" i="38"/>
  <c r="FQ61" i="38"/>
  <c r="FR61" i="38"/>
  <c r="FS61" i="38"/>
  <c r="FT61" i="38"/>
  <c r="FU61" i="38"/>
  <c r="FN62" i="38"/>
  <c r="FO62" i="38"/>
  <c r="FP62" i="38"/>
  <c r="FQ62" i="38"/>
  <c r="FR62" i="38"/>
  <c r="FS62" i="38"/>
  <c r="FT62" i="38"/>
  <c r="FU62" i="38"/>
  <c r="FN63" i="38"/>
  <c r="FO63" i="38"/>
  <c r="FP63" i="38"/>
  <c r="FQ63" i="38"/>
  <c r="FR63" i="38"/>
  <c r="FS63" i="38"/>
  <c r="FT63" i="38"/>
  <c r="FU63" i="38"/>
  <c r="FN64" i="38"/>
  <c r="FO64" i="38"/>
  <c r="FP64" i="38"/>
  <c r="FQ64" i="38"/>
  <c r="FR64" i="38"/>
  <c r="FS64" i="38"/>
  <c r="FT64" i="38"/>
  <c r="FU64" i="38"/>
  <c r="FN65" i="38"/>
  <c r="FO65" i="38"/>
  <c r="FP65" i="38"/>
  <c r="FQ65" i="38"/>
  <c r="FR65" i="38"/>
  <c r="FS65" i="38"/>
  <c r="FT65" i="38"/>
  <c r="FU65" i="38"/>
  <c r="FN66" i="38"/>
  <c r="FO66" i="38"/>
  <c r="FP66" i="38"/>
  <c r="FQ66" i="38"/>
  <c r="FR66" i="38"/>
  <c r="FS66" i="38"/>
  <c r="FT66" i="38"/>
  <c r="FU66" i="38"/>
  <c r="FN67" i="38"/>
  <c r="FO67" i="38"/>
  <c r="FP67" i="38"/>
  <c r="FQ67" i="38"/>
  <c r="FR67" i="38"/>
  <c r="FS67" i="38"/>
  <c r="FT67" i="38"/>
  <c r="FU67" i="38"/>
  <c r="FN68" i="38"/>
  <c r="FO68" i="38"/>
  <c r="FP68" i="38"/>
  <c r="FQ68" i="38"/>
  <c r="FR68" i="38"/>
  <c r="FS68" i="38"/>
  <c r="FT68" i="38"/>
  <c r="FU68" i="38"/>
  <c r="FN69" i="38"/>
  <c r="FO69" i="38"/>
  <c r="FP69" i="38"/>
  <c r="FQ69" i="38"/>
  <c r="FR69" i="38"/>
  <c r="FS69" i="38"/>
  <c r="FT69" i="38"/>
  <c r="FU69" i="38"/>
  <c r="FN70" i="38"/>
  <c r="FO70" i="38"/>
  <c r="FP70" i="38"/>
  <c r="FQ70" i="38"/>
  <c r="FR70" i="38"/>
  <c r="FS70" i="38"/>
  <c r="FT70" i="38"/>
  <c r="FU70" i="38"/>
  <c r="FN71" i="38"/>
  <c r="FO71" i="38"/>
  <c r="FP71" i="38"/>
  <c r="FQ71" i="38"/>
  <c r="FR71" i="38"/>
  <c r="FS71" i="38"/>
  <c r="FT71" i="38"/>
  <c r="FU71" i="38"/>
  <c r="FN72" i="38"/>
  <c r="FO72" i="38"/>
  <c r="FP72" i="38"/>
  <c r="FQ72" i="38"/>
  <c r="FR72" i="38"/>
  <c r="FS72" i="38"/>
  <c r="FT72" i="38"/>
  <c r="FU72" i="38"/>
  <c r="FN73" i="38"/>
  <c r="FO73" i="38"/>
  <c r="FP73" i="38"/>
  <c r="FQ73" i="38"/>
  <c r="FR73" i="38"/>
  <c r="FS73" i="38"/>
  <c r="FT73" i="38"/>
  <c r="FU73" i="38"/>
  <c r="FN74" i="38"/>
  <c r="FO74" i="38"/>
  <c r="FP74" i="38"/>
  <c r="FQ74" i="38"/>
  <c r="FR74" i="38"/>
  <c r="FS74" i="38"/>
  <c r="FT74" i="38"/>
  <c r="FU74" i="38"/>
  <c r="FN75" i="38"/>
  <c r="FO75" i="38"/>
  <c r="FP75" i="38"/>
  <c r="FQ75" i="38"/>
  <c r="FR75" i="38"/>
  <c r="FS75" i="38"/>
  <c r="FT75" i="38"/>
  <c r="FU75" i="38"/>
  <c r="FN76" i="38"/>
  <c r="FO76" i="38"/>
  <c r="FP76" i="38"/>
  <c r="FQ76" i="38"/>
  <c r="FR76" i="38"/>
  <c r="FS76" i="38"/>
  <c r="FT76" i="38"/>
  <c r="FU76" i="38"/>
  <c r="FN77" i="38"/>
  <c r="FO77" i="38"/>
  <c r="FP77" i="38"/>
  <c r="FQ77" i="38"/>
  <c r="FR77" i="38"/>
  <c r="FS77" i="38"/>
  <c r="FT77" i="38"/>
  <c r="FU77" i="38"/>
  <c r="FN78" i="38"/>
  <c r="FO78" i="38"/>
  <c r="FP78" i="38"/>
  <c r="FQ78" i="38"/>
  <c r="FR78" i="38"/>
  <c r="FS78" i="38"/>
  <c r="FT78" i="38"/>
  <c r="FU78" i="38"/>
  <c r="FN79" i="38"/>
  <c r="FO79" i="38"/>
  <c r="FP79" i="38"/>
  <c r="FQ79" i="38"/>
  <c r="FR79" i="38"/>
  <c r="FS79" i="38"/>
  <c r="FT79" i="38"/>
  <c r="FU79" i="38"/>
  <c r="FN80" i="38"/>
  <c r="FO80" i="38"/>
  <c r="FP80" i="38"/>
  <c r="FQ80" i="38"/>
  <c r="FR80" i="38"/>
  <c r="FS80" i="38"/>
  <c r="FT80" i="38"/>
  <c r="FU80" i="38"/>
  <c r="FN81" i="38"/>
  <c r="FO81" i="38"/>
  <c r="FP81" i="38"/>
  <c r="FQ81" i="38"/>
  <c r="FR81" i="38"/>
  <c r="FS81" i="38"/>
  <c r="FT81" i="38"/>
  <c r="FU81" i="38"/>
  <c r="FN82" i="38"/>
  <c r="FO82" i="38"/>
  <c r="FP82" i="38"/>
  <c r="FQ82" i="38"/>
  <c r="FR82" i="38"/>
  <c r="FS82" i="38"/>
  <c r="FT82" i="38"/>
  <c r="FU82" i="38"/>
  <c r="FN83" i="38"/>
  <c r="FO83" i="38"/>
  <c r="FP83" i="38"/>
  <c r="FQ83" i="38"/>
  <c r="FR83" i="38"/>
  <c r="FS83" i="38"/>
  <c r="FT83" i="38"/>
  <c r="FU83" i="38"/>
  <c r="FN84" i="38"/>
  <c r="FO84" i="38"/>
  <c r="FP84" i="38"/>
  <c r="FQ84" i="38"/>
  <c r="FR84" i="38"/>
  <c r="FS84" i="38"/>
  <c r="FT84" i="38"/>
  <c r="FU84" i="38"/>
  <c r="FN85" i="38"/>
  <c r="FO85" i="38"/>
  <c r="FP85" i="38"/>
  <c r="FQ85" i="38"/>
  <c r="FR85" i="38"/>
  <c r="FS85" i="38"/>
  <c r="FT85" i="38"/>
  <c r="FU85" i="38"/>
  <c r="FN86" i="38"/>
  <c r="FO86" i="38"/>
  <c r="FP86" i="38"/>
  <c r="FQ86" i="38"/>
  <c r="FR86" i="38"/>
  <c r="FS86" i="38"/>
  <c r="FT86" i="38"/>
  <c r="FU86" i="38"/>
  <c r="FN87" i="38"/>
  <c r="FO87" i="38"/>
  <c r="FP87" i="38"/>
  <c r="FQ87" i="38"/>
  <c r="FR87" i="38"/>
  <c r="FS87" i="38"/>
  <c r="FT87" i="38"/>
  <c r="FU87" i="38"/>
  <c r="FN88" i="38"/>
  <c r="FO88" i="38"/>
  <c r="FP88" i="38"/>
  <c r="FQ88" i="38"/>
  <c r="FR88" i="38"/>
  <c r="FS88" i="38"/>
  <c r="FT88" i="38"/>
  <c r="FU88" i="38"/>
  <c r="FN89" i="38"/>
  <c r="FO89" i="38"/>
  <c r="FP89" i="38"/>
  <c r="FQ89" i="38"/>
  <c r="FR89" i="38"/>
  <c r="FS89" i="38"/>
  <c r="FT89" i="38"/>
  <c r="FU89" i="38"/>
  <c r="FN90" i="38"/>
  <c r="FO90" i="38"/>
  <c r="FP90" i="38"/>
  <c r="FQ90" i="38"/>
  <c r="FR90" i="38"/>
  <c r="FS90" i="38"/>
  <c r="FT90" i="38"/>
  <c r="FU90" i="38"/>
  <c r="FN91" i="38"/>
  <c r="FO91" i="38"/>
  <c r="FP91" i="38"/>
  <c r="FQ91" i="38"/>
  <c r="FR91" i="38"/>
  <c r="FS91" i="38"/>
  <c r="FT91" i="38"/>
  <c r="FU91" i="38"/>
  <c r="FN92" i="38"/>
  <c r="FO92" i="38"/>
  <c r="FP92" i="38"/>
  <c r="FQ92" i="38"/>
  <c r="FR92" i="38"/>
  <c r="FS92" i="38"/>
  <c r="FT92" i="38"/>
  <c r="FU92" i="38"/>
  <c r="FN93" i="38"/>
  <c r="FO93" i="38"/>
  <c r="FP93" i="38"/>
  <c r="FQ93" i="38"/>
  <c r="FR93" i="38"/>
  <c r="FS93" i="38"/>
  <c r="FT93" i="38"/>
  <c r="FU93" i="38"/>
  <c r="FN94" i="38"/>
  <c r="FO94" i="38"/>
  <c r="FP94" i="38"/>
  <c r="FQ94" i="38"/>
  <c r="FR94" i="38"/>
  <c r="FS94" i="38"/>
  <c r="FT94" i="38"/>
  <c r="FU94" i="38"/>
  <c r="FN95" i="38"/>
  <c r="FO95" i="38"/>
  <c r="FP95" i="38"/>
  <c r="FQ95" i="38"/>
  <c r="FR95" i="38"/>
  <c r="FS95" i="38"/>
  <c r="FT95" i="38"/>
  <c r="FU95" i="38"/>
  <c r="FN96" i="38"/>
  <c r="FO96" i="38"/>
  <c r="FP96" i="38"/>
  <c r="FQ96" i="38"/>
  <c r="FR96" i="38"/>
  <c r="FS96" i="38"/>
  <c r="FT96" i="38"/>
  <c r="FU96" i="38"/>
  <c r="FN97" i="38"/>
  <c r="FO97" i="38"/>
  <c r="FP97" i="38"/>
  <c r="FQ97" i="38"/>
  <c r="FR97" i="38"/>
  <c r="FS97" i="38"/>
  <c r="FT97" i="38"/>
  <c r="FU97" i="38"/>
  <c r="FN98" i="38"/>
  <c r="FO98" i="38"/>
  <c r="FP98" i="38"/>
  <c r="FQ98" i="38"/>
  <c r="FR98" i="38"/>
  <c r="FS98" i="38"/>
  <c r="FT98" i="38"/>
  <c r="FU98" i="38"/>
  <c r="FN99" i="38"/>
  <c r="FO99" i="38"/>
  <c r="FP99" i="38"/>
  <c r="FQ99" i="38"/>
  <c r="FR99" i="38"/>
  <c r="FS99" i="38"/>
  <c r="FT99" i="38"/>
  <c r="FU99" i="38"/>
  <c r="FN100" i="38"/>
  <c r="FO100" i="38"/>
  <c r="FP100" i="38"/>
  <c r="FQ100" i="38"/>
  <c r="FR100" i="38"/>
  <c r="FS100" i="38"/>
  <c r="FT100" i="38"/>
  <c r="FU100" i="38"/>
  <c r="FN101" i="38"/>
  <c r="FO101" i="38"/>
  <c r="FP101" i="38"/>
  <c r="FQ101" i="38"/>
  <c r="FR101" i="38"/>
  <c r="FS101" i="38"/>
  <c r="FT101" i="38"/>
  <c r="FU101" i="38"/>
  <c r="FN102" i="38"/>
  <c r="FO102" i="38"/>
  <c r="FP102" i="38"/>
  <c r="FQ102" i="38"/>
  <c r="FR102" i="38"/>
  <c r="FS102" i="38"/>
  <c r="FT102" i="38"/>
  <c r="FU102" i="38"/>
  <c r="FN103" i="38"/>
  <c r="FO103" i="38"/>
  <c r="FP103" i="38"/>
  <c r="FQ103" i="38"/>
  <c r="FR103" i="38"/>
  <c r="FS103" i="38"/>
  <c r="FT103" i="38"/>
  <c r="FU103" i="38"/>
  <c r="FN104" i="38"/>
  <c r="FO104" i="38"/>
  <c r="FP104" i="38"/>
  <c r="FQ104" i="38"/>
  <c r="FR104" i="38"/>
  <c r="FS104" i="38"/>
  <c r="FT104" i="38"/>
  <c r="FU104" i="38"/>
  <c r="FN105" i="38"/>
  <c r="FO105" i="38"/>
  <c r="FP105" i="38"/>
  <c r="FQ105" i="38"/>
  <c r="FR105" i="38"/>
  <c r="FS105" i="38"/>
  <c r="FT105" i="38"/>
  <c r="FU105" i="38"/>
  <c r="FN106" i="38"/>
  <c r="FO106" i="38"/>
  <c r="FP106" i="38"/>
  <c r="FQ106" i="38"/>
  <c r="FR106" i="38"/>
  <c r="FS106" i="38"/>
  <c r="FT106" i="38"/>
  <c r="FU106" i="38"/>
  <c r="FN107" i="38"/>
  <c r="FO107" i="38"/>
  <c r="FP107" i="38"/>
  <c r="FQ107" i="38"/>
  <c r="FR107" i="38"/>
  <c r="FS107" i="38"/>
  <c r="FT107" i="38"/>
  <c r="FU107" i="38"/>
  <c r="FN108" i="38"/>
  <c r="FO108" i="38"/>
  <c r="FP108" i="38"/>
  <c r="FQ108" i="38"/>
  <c r="FR108" i="38"/>
  <c r="FS108" i="38"/>
  <c r="FT108" i="38"/>
  <c r="FU108" i="38"/>
  <c r="FN109" i="38"/>
  <c r="FO109" i="38"/>
  <c r="FP109" i="38"/>
  <c r="FQ109" i="38"/>
  <c r="FR109" i="38"/>
  <c r="FS109" i="38"/>
  <c r="FT109" i="38"/>
  <c r="FU109" i="38"/>
  <c r="FN110" i="38"/>
  <c r="FO110" i="38"/>
  <c r="FP110" i="38"/>
  <c r="FQ110" i="38"/>
  <c r="FR110" i="38"/>
  <c r="FS110" i="38"/>
  <c r="FT110" i="38"/>
  <c r="FU110" i="38"/>
  <c r="FN111" i="38"/>
  <c r="FO111" i="38"/>
  <c r="FP111" i="38"/>
  <c r="FQ111" i="38"/>
  <c r="FR111" i="38"/>
  <c r="FS111" i="38"/>
  <c r="FT111" i="38"/>
  <c r="FU111" i="38"/>
  <c r="FN112" i="38"/>
  <c r="FO112" i="38"/>
  <c r="FP112" i="38"/>
  <c r="FQ112" i="38"/>
  <c r="FR112" i="38"/>
  <c r="FS112" i="38"/>
  <c r="FT112" i="38"/>
  <c r="FU112" i="38"/>
  <c r="FN113" i="38"/>
  <c r="FO113" i="38"/>
  <c r="FP113" i="38"/>
  <c r="FQ113" i="38"/>
  <c r="FR113" i="38"/>
  <c r="FS113" i="38"/>
  <c r="FT113" i="38"/>
  <c r="FU113" i="38"/>
  <c r="FN114" i="38"/>
  <c r="FO114" i="38"/>
  <c r="FP114" i="38"/>
  <c r="FQ114" i="38"/>
  <c r="FR114" i="38"/>
  <c r="FS114" i="38"/>
  <c r="FT114" i="38"/>
  <c r="FU114" i="38"/>
  <c r="FN115" i="38"/>
  <c r="FO115" i="38"/>
  <c r="FP115" i="38"/>
  <c r="FQ115" i="38"/>
  <c r="FR115" i="38"/>
  <c r="FS115" i="38"/>
  <c r="FT115" i="38"/>
  <c r="FU115" i="38"/>
  <c r="FN116" i="38"/>
  <c r="FO116" i="38"/>
  <c r="FP116" i="38"/>
  <c r="FQ116" i="38"/>
  <c r="FR116" i="38"/>
  <c r="FS116" i="38"/>
  <c r="FT116" i="38"/>
  <c r="FU116" i="38"/>
  <c r="FN117" i="38"/>
  <c r="FO117" i="38"/>
  <c r="FP117" i="38"/>
  <c r="FQ117" i="38"/>
  <c r="FR117" i="38"/>
  <c r="FS117" i="38"/>
  <c r="FT117" i="38"/>
  <c r="FU117" i="38"/>
  <c r="FN118" i="38"/>
  <c r="FO118" i="38"/>
  <c r="FP118" i="38"/>
  <c r="FQ118" i="38"/>
  <c r="FR118" i="38"/>
  <c r="FS118" i="38"/>
  <c r="FT118" i="38"/>
  <c r="FU118" i="38"/>
  <c r="FN119" i="38"/>
  <c r="FO119" i="38"/>
  <c r="FP119" i="38"/>
  <c r="FQ119" i="38"/>
  <c r="FR119" i="38"/>
  <c r="FS119" i="38"/>
  <c r="FT119" i="38"/>
  <c r="FU119" i="38"/>
  <c r="FN120" i="38"/>
  <c r="FO120" i="38"/>
  <c r="FP120" i="38"/>
  <c r="FQ120" i="38"/>
  <c r="FR120" i="38"/>
  <c r="FS120" i="38"/>
  <c r="FT120" i="38"/>
  <c r="FU120" i="38"/>
  <c r="FN121" i="38"/>
  <c r="FO121" i="38"/>
  <c r="FP121" i="38"/>
  <c r="FQ121" i="38"/>
  <c r="FR121" i="38"/>
  <c r="FS121" i="38"/>
  <c r="FT121" i="38"/>
  <c r="FU121" i="38"/>
  <c r="FN122" i="38"/>
  <c r="FO122" i="38"/>
  <c r="FP122" i="38"/>
  <c r="FQ122" i="38"/>
  <c r="FR122" i="38"/>
  <c r="FS122" i="38"/>
  <c r="FT122" i="38"/>
  <c r="FU122" i="38"/>
  <c r="FN123" i="38"/>
  <c r="FO123" i="38"/>
  <c r="FP123" i="38"/>
  <c r="FQ123" i="38"/>
  <c r="FR123" i="38"/>
  <c r="FS123" i="38"/>
  <c r="FT123" i="38"/>
  <c r="FU123" i="38"/>
  <c r="FN124" i="38"/>
  <c r="FO124" i="38"/>
  <c r="FP124" i="38"/>
  <c r="FQ124" i="38"/>
  <c r="FR124" i="38"/>
  <c r="FS124" i="38"/>
  <c r="FT124" i="38"/>
  <c r="FU124" i="38"/>
  <c r="FN125" i="38"/>
  <c r="FO125" i="38"/>
  <c r="FP125" i="38"/>
  <c r="FQ125" i="38"/>
  <c r="FR125" i="38"/>
  <c r="FS125" i="38"/>
  <c r="FT125" i="38"/>
  <c r="FU125" i="38"/>
  <c r="FN126" i="38"/>
  <c r="FO126" i="38"/>
  <c r="FP126" i="38"/>
  <c r="FQ126" i="38"/>
  <c r="FR126" i="38"/>
  <c r="FS126" i="38"/>
  <c r="FT126" i="38"/>
  <c r="FU126" i="38"/>
  <c r="FN127" i="38"/>
  <c r="FO127" i="38"/>
  <c r="FP127" i="38"/>
  <c r="FQ127" i="38"/>
  <c r="FR127" i="38"/>
  <c r="FS127" i="38"/>
  <c r="FT127" i="38"/>
  <c r="FU127" i="38"/>
  <c r="FN128" i="38"/>
  <c r="FO128" i="38"/>
  <c r="FP128" i="38"/>
  <c r="FQ128" i="38"/>
  <c r="FR128" i="38"/>
  <c r="FS128" i="38"/>
  <c r="FT128" i="38"/>
  <c r="FU128" i="38"/>
  <c r="FN129" i="38"/>
  <c r="FO129" i="38"/>
  <c r="FP129" i="38"/>
  <c r="FQ129" i="38"/>
  <c r="FR129" i="38"/>
  <c r="FS129" i="38"/>
  <c r="FT129" i="38"/>
  <c r="FU129" i="38"/>
  <c r="FN130" i="38"/>
  <c r="FO130" i="38"/>
  <c r="FP130" i="38"/>
  <c r="FQ130" i="38"/>
  <c r="FR130" i="38"/>
  <c r="FS130" i="38"/>
  <c r="FT130" i="38"/>
  <c r="FU130" i="38"/>
  <c r="FN131" i="38"/>
  <c r="FO131" i="38"/>
  <c r="FP131" i="38"/>
  <c r="FQ131" i="38"/>
  <c r="FR131" i="38"/>
  <c r="FS131" i="38"/>
  <c r="FT131" i="38"/>
  <c r="FU131" i="38"/>
  <c r="FN132" i="38"/>
  <c r="FO132" i="38"/>
  <c r="FP132" i="38"/>
  <c r="FQ132" i="38"/>
  <c r="FR132" i="38"/>
  <c r="FS132" i="38"/>
  <c r="FT132" i="38"/>
  <c r="FU132" i="38"/>
  <c r="FN133" i="38"/>
  <c r="FO133" i="38"/>
  <c r="FP133" i="38"/>
  <c r="FQ133" i="38"/>
  <c r="FR133" i="38"/>
  <c r="FS133" i="38"/>
  <c r="FT133" i="38"/>
  <c r="FU133" i="38"/>
  <c r="FN134" i="38"/>
  <c r="FO134" i="38"/>
  <c r="FP134" i="38"/>
  <c r="FQ134" i="38"/>
  <c r="FR134" i="38"/>
  <c r="FS134" i="38"/>
  <c r="FT134" i="38"/>
  <c r="FU134" i="38"/>
  <c r="FN135" i="38"/>
  <c r="FO135" i="38"/>
  <c r="FP135" i="38"/>
  <c r="FQ135" i="38"/>
  <c r="FR135" i="38"/>
  <c r="FS135" i="38"/>
  <c r="FT135" i="38"/>
  <c r="FU135" i="38"/>
  <c r="FN136" i="38"/>
  <c r="FO136" i="38"/>
  <c r="FP136" i="38"/>
  <c r="FQ136" i="38"/>
  <c r="FR136" i="38"/>
  <c r="FS136" i="38"/>
  <c r="FT136" i="38"/>
  <c r="FU136" i="38"/>
  <c r="FN137" i="38"/>
  <c r="FO137" i="38"/>
  <c r="FP137" i="38"/>
  <c r="FQ137" i="38"/>
  <c r="FR137" i="38"/>
  <c r="FS137" i="38"/>
  <c r="FT137" i="38"/>
  <c r="FU137" i="38"/>
  <c r="FN138" i="38"/>
  <c r="FO138" i="38"/>
  <c r="FP138" i="38"/>
  <c r="FQ138" i="38"/>
  <c r="FR138" i="38"/>
  <c r="FS138" i="38"/>
  <c r="FT138" i="38"/>
  <c r="FU138" i="38"/>
  <c r="FN139" i="38"/>
  <c r="FO139" i="38"/>
  <c r="FP139" i="38"/>
  <c r="FQ139" i="38"/>
  <c r="FR139" i="38"/>
  <c r="FS139" i="38"/>
  <c r="FT139" i="38"/>
  <c r="FU139" i="38"/>
  <c r="FN140" i="38"/>
  <c r="FO140" i="38"/>
  <c r="FP140" i="38"/>
  <c r="FQ140" i="38"/>
  <c r="FR140" i="38"/>
  <c r="FS140" i="38"/>
  <c r="FT140" i="38"/>
  <c r="FU140" i="38"/>
  <c r="FN141" i="38"/>
  <c r="FO141" i="38"/>
  <c r="FP141" i="38"/>
  <c r="FQ141" i="38"/>
  <c r="FR141" i="38"/>
  <c r="FS141" i="38"/>
  <c r="FT141" i="38"/>
  <c r="FU141" i="38"/>
  <c r="FN142" i="38"/>
  <c r="FO142" i="38"/>
  <c r="FP142" i="38"/>
  <c r="FQ142" i="38"/>
  <c r="FR142" i="38"/>
  <c r="FS142" i="38"/>
  <c r="FT142" i="38"/>
  <c r="FU142" i="38"/>
  <c r="FN143" i="38"/>
  <c r="FO143" i="38"/>
  <c r="FP143" i="38"/>
  <c r="FQ143" i="38"/>
  <c r="FR143" i="38"/>
  <c r="FS143" i="38"/>
  <c r="FT143" i="38"/>
  <c r="FU143" i="38"/>
  <c r="FN144" i="38"/>
  <c r="FO144" i="38"/>
  <c r="FP144" i="38"/>
  <c r="FQ144" i="38"/>
  <c r="FR144" i="38"/>
  <c r="FS144" i="38"/>
  <c r="FT144" i="38"/>
  <c r="FU144" i="38"/>
  <c r="FN145" i="38"/>
  <c r="FO145" i="38"/>
  <c r="FP145" i="38"/>
  <c r="FQ145" i="38"/>
  <c r="FR145" i="38"/>
  <c r="FS145" i="38"/>
  <c r="FT145" i="38"/>
  <c r="FU145" i="38"/>
  <c r="FN146" i="38"/>
  <c r="FO146" i="38"/>
  <c r="FP146" i="38"/>
  <c r="FQ146" i="38"/>
  <c r="FR146" i="38"/>
  <c r="FS146" i="38"/>
  <c r="FT146" i="38"/>
  <c r="FU146" i="38"/>
  <c r="FN147" i="38"/>
  <c r="FO147" i="38"/>
  <c r="FP147" i="38"/>
  <c r="FQ147" i="38"/>
  <c r="FR147" i="38"/>
  <c r="FS147" i="38"/>
  <c r="FT147" i="38"/>
  <c r="FU147" i="38"/>
  <c r="FN148" i="38"/>
  <c r="FO148" i="38"/>
  <c r="FP148" i="38"/>
  <c r="FQ148" i="38"/>
  <c r="FR148" i="38"/>
  <c r="FS148" i="38"/>
  <c r="FT148" i="38"/>
  <c r="FU148" i="38"/>
  <c r="FN149" i="38"/>
  <c r="FO149" i="38"/>
  <c r="FP149" i="38"/>
  <c r="FQ149" i="38"/>
  <c r="FR149" i="38"/>
  <c r="FS149" i="38"/>
  <c r="FT149" i="38"/>
  <c r="FU149" i="38"/>
  <c r="FN150" i="38"/>
  <c r="FO150" i="38"/>
  <c r="FP150" i="38"/>
  <c r="FQ150" i="38"/>
  <c r="FR150" i="38"/>
  <c r="FS150" i="38"/>
  <c r="FT150" i="38"/>
  <c r="FU150" i="38"/>
  <c r="FN151" i="38"/>
  <c r="FO151" i="38"/>
  <c r="FP151" i="38"/>
  <c r="FQ151" i="38"/>
  <c r="FR151" i="38"/>
  <c r="FS151" i="38"/>
  <c r="FT151" i="38"/>
  <c r="FU151" i="38"/>
  <c r="FN152" i="38"/>
  <c r="FO152" i="38"/>
  <c r="FP152" i="38"/>
  <c r="FQ152" i="38"/>
  <c r="FR152" i="38"/>
  <c r="FS152" i="38"/>
  <c r="FT152" i="38"/>
  <c r="FU152" i="38"/>
  <c r="FN153" i="38"/>
  <c r="FO153" i="38"/>
  <c r="FP153" i="38"/>
  <c r="FQ153" i="38"/>
  <c r="FR153" i="38"/>
  <c r="FS153" i="38"/>
  <c r="FT153" i="38"/>
  <c r="FU153" i="38"/>
  <c r="FN154" i="38"/>
  <c r="FO154" i="38"/>
  <c r="FP154" i="38"/>
  <c r="FQ154" i="38"/>
  <c r="FR154" i="38"/>
  <c r="FS154" i="38"/>
  <c r="FT154" i="38"/>
  <c r="FU154" i="38"/>
  <c r="FN155" i="38"/>
  <c r="FO155" i="38"/>
  <c r="FP155" i="38"/>
  <c r="FQ155" i="38"/>
  <c r="FR155" i="38"/>
  <c r="FS155" i="38"/>
  <c r="FT155" i="38"/>
  <c r="FU155" i="38"/>
  <c r="FN156" i="38"/>
  <c r="FO156" i="38"/>
  <c r="FP156" i="38"/>
  <c r="FQ156" i="38"/>
  <c r="FR156" i="38"/>
  <c r="FS156" i="38"/>
  <c r="FT156" i="38"/>
  <c r="FU156" i="38"/>
  <c r="FN157" i="38"/>
  <c r="FO157" i="38"/>
  <c r="FP157" i="38"/>
  <c r="FQ157" i="38"/>
  <c r="FR157" i="38"/>
  <c r="FS157" i="38"/>
  <c r="FT157" i="38"/>
  <c r="FU157" i="38"/>
  <c r="FN158" i="38"/>
  <c r="FO158" i="38"/>
  <c r="FP158" i="38"/>
  <c r="FQ158" i="38"/>
  <c r="FR158" i="38"/>
  <c r="FS158" i="38"/>
  <c r="FT158" i="38"/>
  <c r="FU158" i="38"/>
  <c r="FN159" i="38"/>
  <c r="FO159" i="38"/>
  <c r="FP159" i="38"/>
  <c r="FQ159" i="38"/>
  <c r="FR159" i="38"/>
  <c r="FS159" i="38"/>
  <c r="FT159" i="38"/>
  <c r="FU159" i="38"/>
  <c r="FN160" i="38"/>
  <c r="FO160" i="38"/>
  <c r="FP160" i="38"/>
  <c r="FQ160" i="38"/>
  <c r="FR160" i="38"/>
  <c r="FS160" i="38"/>
  <c r="FT160" i="38"/>
  <c r="FU160" i="38"/>
  <c r="FN161" i="38"/>
  <c r="FO161" i="38"/>
  <c r="FP161" i="38"/>
  <c r="FQ161" i="38"/>
  <c r="FR161" i="38"/>
  <c r="FS161" i="38"/>
  <c r="FT161" i="38"/>
  <c r="FU161" i="38"/>
  <c r="FN162" i="38"/>
  <c r="FO162" i="38"/>
  <c r="FP162" i="38"/>
  <c r="FQ162" i="38"/>
  <c r="FR162" i="38"/>
  <c r="FS162" i="38"/>
  <c r="FT162" i="38"/>
  <c r="FU162" i="38"/>
  <c r="FN163" i="38"/>
  <c r="FO163" i="38"/>
  <c r="FP163" i="38"/>
  <c r="FQ163" i="38"/>
  <c r="FR163" i="38"/>
  <c r="FS163" i="38"/>
  <c r="FT163" i="38"/>
  <c r="FU163" i="38"/>
  <c r="FN164" i="38"/>
  <c r="FO164" i="38"/>
  <c r="FP164" i="38"/>
  <c r="FQ164" i="38"/>
  <c r="FR164" i="38"/>
  <c r="FS164" i="38"/>
  <c r="FT164" i="38"/>
  <c r="FU164" i="38"/>
  <c r="FN165" i="38"/>
  <c r="FO165" i="38"/>
  <c r="FP165" i="38"/>
  <c r="FQ165" i="38"/>
  <c r="FR165" i="38"/>
  <c r="FS165" i="38"/>
  <c r="FT165" i="38"/>
  <c r="FU165" i="38"/>
  <c r="FN166" i="38"/>
  <c r="FO166" i="38"/>
  <c r="FP166" i="38"/>
  <c r="FQ166" i="38"/>
  <c r="FR166" i="38"/>
  <c r="FS166" i="38"/>
  <c r="FT166" i="38"/>
  <c r="FU166" i="38"/>
  <c r="FN167" i="38"/>
  <c r="FO167" i="38"/>
  <c r="FP167" i="38"/>
  <c r="FQ167" i="38"/>
  <c r="FR167" i="38"/>
  <c r="FS167" i="38"/>
  <c r="FT167" i="38"/>
  <c r="FU167" i="38"/>
  <c r="FN168" i="38"/>
  <c r="FO168" i="38"/>
  <c r="FP168" i="38"/>
  <c r="FQ168" i="38"/>
  <c r="FR168" i="38"/>
  <c r="FS168" i="38"/>
  <c r="FT168" i="38"/>
  <c r="FU168" i="38"/>
  <c r="FN169" i="38"/>
  <c r="FO169" i="38"/>
  <c r="FP169" i="38"/>
  <c r="FQ169" i="38"/>
  <c r="FR169" i="38"/>
  <c r="FS169" i="38"/>
  <c r="FT169" i="38"/>
  <c r="FU169" i="38"/>
  <c r="FN170" i="38"/>
  <c r="FO170" i="38"/>
  <c r="FP170" i="38"/>
  <c r="FQ170" i="38"/>
  <c r="FR170" i="38"/>
  <c r="FS170" i="38"/>
  <c r="FT170" i="38"/>
  <c r="FU170" i="38"/>
  <c r="FN171" i="38"/>
  <c r="FO171" i="38"/>
  <c r="FP171" i="38"/>
  <c r="FQ171" i="38"/>
  <c r="FR171" i="38"/>
  <c r="FS171" i="38"/>
  <c r="FT171" i="38"/>
  <c r="FU171" i="38"/>
  <c r="FN172" i="38"/>
  <c r="FO172" i="38"/>
  <c r="FP172" i="38"/>
  <c r="FQ172" i="38"/>
  <c r="FR172" i="38"/>
  <c r="FS172" i="38"/>
  <c r="FT172" i="38"/>
  <c r="FU172" i="38"/>
  <c r="FN173" i="38"/>
  <c r="FO173" i="38"/>
  <c r="FP173" i="38"/>
  <c r="FQ173" i="38"/>
  <c r="FR173" i="38"/>
  <c r="FS173" i="38"/>
  <c r="FT173" i="38"/>
  <c r="FU173" i="38"/>
  <c r="FN174" i="38"/>
  <c r="FO174" i="38"/>
  <c r="FP174" i="38"/>
  <c r="FQ174" i="38"/>
  <c r="FR174" i="38"/>
  <c r="FS174" i="38"/>
  <c r="FT174" i="38"/>
  <c r="FU174" i="38"/>
  <c r="FN175" i="38"/>
  <c r="FO175" i="38"/>
  <c r="FP175" i="38"/>
  <c r="FQ175" i="38"/>
  <c r="FR175" i="38"/>
  <c r="FS175" i="38"/>
  <c r="FT175" i="38"/>
  <c r="FU175" i="38"/>
  <c r="FN176" i="38"/>
  <c r="FO176" i="38"/>
  <c r="FP176" i="38"/>
  <c r="FQ176" i="38"/>
  <c r="FR176" i="38"/>
  <c r="FS176" i="38"/>
  <c r="FT176" i="38"/>
  <c r="FU176" i="38"/>
  <c r="FN177" i="38"/>
  <c r="FO177" i="38"/>
  <c r="FP177" i="38"/>
  <c r="FQ177" i="38"/>
  <c r="FR177" i="38"/>
  <c r="FS177" i="38"/>
  <c r="FT177" i="38"/>
  <c r="FU177" i="38"/>
  <c r="FN178" i="38"/>
  <c r="FO178" i="38"/>
  <c r="FP178" i="38"/>
  <c r="FQ178" i="38"/>
  <c r="FR178" i="38"/>
  <c r="FS178" i="38"/>
  <c r="FT178" i="38"/>
  <c r="FU178" i="38"/>
  <c r="FN179" i="38"/>
  <c r="FO179" i="38"/>
  <c r="FP179" i="38"/>
  <c r="FQ179" i="38"/>
  <c r="FR179" i="38"/>
  <c r="FS179" i="38"/>
  <c r="FT179" i="38"/>
  <c r="FU179" i="38"/>
  <c r="FN180" i="38"/>
  <c r="FO180" i="38"/>
  <c r="FP180" i="38"/>
  <c r="FQ180" i="38"/>
  <c r="FR180" i="38"/>
  <c r="FS180" i="38"/>
  <c r="FT180" i="38"/>
  <c r="FU180" i="38"/>
  <c r="FN181" i="38"/>
  <c r="FO181" i="38"/>
  <c r="FP181" i="38"/>
  <c r="FQ181" i="38"/>
  <c r="FR181" i="38"/>
  <c r="FS181" i="38"/>
  <c r="FT181" i="38"/>
  <c r="FU181" i="38"/>
  <c r="FN182" i="38"/>
  <c r="FO182" i="38"/>
  <c r="FP182" i="38"/>
  <c r="FQ182" i="38"/>
  <c r="FR182" i="38"/>
  <c r="FS182" i="38"/>
  <c r="FT182" i="38"/>
  <c r="FU182" i="38"/>
  <c r="FN183" i="38"/>
  <c r="FO183" i="38"/>
  <c r="FP183" i="38"/>
  <c r="FQ183" i="38"/>
  <c r="FR183" i="38"/>
  <c r="FS183" i="38"/>
  <c r="FT183" i="38"/>
  <c r="FU183" i="38"/>
  <c r="FN184" i="38"/>
  <c r="FO184" i="38"/>
  <c r="FP184" i="38"/>
  <c r="FQ184" i="38"/>
  <c r="FR184" i="38"/>
  <c r="FS184" i="38"/>
  <c r="FT184" i="38"/>
  <c r="FU184" i="38"/>
  <c r="FN185" i="38"/>
  <c r="FO185" i="38"/>
  <c r="FP185" i="38"/>
  <c r="FQ185" i="38"/>
  <c r="FR185" i="38"/>
  <c r="FS185" i="38"/>
  <c r="FT185" i="38"/>
  <c r="FU185" i="38"/>
  <c r="FN186" i="38"/>
  <c r="FO186" i="38"/>
  <c r="FP186" i="38"/>
  <c r="FQ186" i="38"/>
  <c r="FR186" i="38"/>
  <c r="FS186" i="38"/>
  <c r="FT186" i="38"/>
  <c r="FU186" i="38"/>
  <c r="FN187" i="38"/>
  <c r="FO187" i="38"/>
  <c r="FP187" i="38"/>
  <c r="FQ187" i="38"/>
  <c r="FR187" i="38"/>
  <c r="FS187" i="38"/>
  <c r="FT187" i="38"/>
  <c r="FU187" i="38"/>
  <c r="FN188" i="38"/>
  <c r="FO188" i="38"/>
  <c r="FP188" i="38"/>
  <c r="FQ188" i="38"/>
  <c r="FR188" i="38"/>
  <c r="FS188" i="38"/>
  <c r="FT188" i="38"/>
  <c r="FU188" i="38"/>
  <c r="FN189" i="38"/>
  <c r="FO189" i="38"/>
  <c r="FP189" i="38"/>
  <c r="FQ189" i="38"/>
  <c r="FR189" i="38"/>
  <c r="FS189" i="38"/>
  <c r="FT189" i="38"/>
  <c r="FU189" i="38"/>
  <c r="FN190" i="38"/>
  <c r="FO190" i="38"/>
  <c r="FP190" i="38"/>
  <c r="FQ190" i="38"/>
  <c r="FR190" i="38"/>
  <c r="FS190" i="38"/>
  <c r="FT190" i="38"/>
  <c r="FU190" i="38"/>
  <c r="FN191" i="38"/>
  <c r="FO191" i="38"/>
  <c r="FP191" i="38"/>
  <c r="FQ191" i="38"/>
  <c r="FR191" i="38"/>
  <c r="FS191" i="38"/>
  <c r="FT191" i="38"/>
  <c r="FU191" i="38"/>
  <c r="FN192" i="38"/>
  <c r="FO192" i="38"/>
  <c r="FP192" i="38"/>
  <c r="FQ192" i="38"/>
  <c r="FR192" i="38"/>
  <c r="FS192" i="38"/>
  <c r="FT192" i="38"/>
  <c r="FU192" i="38"/>
  <c r="FN193" i="38"/>
  <c r="FO193" i="38"/>
  <c r="FP193" i="38"/>
  <c r="FQ193" i="38"/>
  <c r="FR193" i="38"/>
  <c r="FS193" i="38"/>
  <c r="FT193" i="38"/>
  <c r="FU193" i="38"/>
  <c r="FN194" i="38"/>
  <c r="FO194" i="38"/>
  <c r="FP194" i="38"/>
  <c r="FQ194" i="38"/>
  <c r="FR194" i="38"/>
  <c r="FS194" i="38"/>
  <c r="FT194" i="38"/>
  <c r="FU194" i="38"/>
  <c r="FN195" i="38"/>
  <c r="FO195" i="38"/>
  <c r="FP195" i="38"/>
  <c r="FQ195" i="38"/>
  <c r="FR195" i="38"/>
  <c r="FS195" i="38"/>
  <c r="FT195" i="38"/>
  <c r="FU195" i="38"/>
  <c r="FN196" i="38"/>
  <c r="FO196" i="38"/>
  <c r="FP196" i="38"/>
  <c r="FQ196" i="38"/>
  <c r="FR196" i="38"/>
  <c r="FS196" i="38"/>
  <c r="FT196" i="38"/>
  <c r="FU196" i="38"/>
  <c r="FN197" i="38"/>
  <c r="FO197" i="38"/>
  <c r="FP197" i="38"/>
  <c r="FQ197" i="38"/>
  <c r="FR197" i="38"/>
  <c r="FS197" i="38"/>
  <c r="FT197" i="38"/>
  <c r="FU197" i="38"/>
  <c r="FN198" i="38"/>
  <c r="FO198" i="38"/>
  <c r="FP198" i="38"/>
  <c r="FQ198" i="38"/>
  <c r="FR198" i="38"/>
  <c r="FS198" i="38"/>
  <c r="FT198" i="38"/>
  <c r="FU198" i="38"/>
  <c r="FN199" i="38"/>
  <c r="FO199" i="38"/>
  <c r="FP199" i="38"/>
  <c r="FQ199" i="38"/>
  <c r="FR199" i="38"/>
  <c r="FS199" i="38"/>
  <c r="FT199" i="38"/>
  <c r="FU199" i="38"/>
  <c r="FN200" i="38"/>
  <c r="FO200" i="38"/>
  <c r="FP200" i="38"/>
  <c r="FQ200" i="38"/>
  <c r="FR200" i="38"/>
  <c r="FS200" i="38"/>
  <c r="FT200" i="38"/>
  <c r="FU200" i="38"/>
  <c r="FN201" i="38"/>
  <c r="FO201" i="38"/>
  <c r="FP201" i="38"/>
  <c r="FQ201" i="38"/>
  <c r="FR201" i="38"/>
  <c r="FS201" i="38"/>
  <c r="FT201" i="38"/>
  <c r="FU201" i="38"/>
  <c r="FN202" i="38"/>
  <c r="FO202" i="38"/>
  <c r="FP202" i="38"/>
  <c r="FQ202" i="38"/>
  <c r="FR202" i="38"/>
  <c r="FS202" i="38"/>
  <c r="FT202" i="38"/>
  <c r="FU202" i="38"/>
  <c r="FN203" i="38"/>
  <c r="FO203" i="38"/>
  <c r="FP203" i="38"/>
  <c r="FQ203" i="38"/>
  <c r="FR203" i="38"/>
  <c r="FS203" i="38"/>
  <c r="FT203" i="38"/>
  <c r="FU203" i="38"/>
  <c r="FN204" i="38"/>
  <c r="FO204" i="38"/>
  <c r="FP204" i="38"/>
  <c r="FQ204" i="38"/>
  <c r="FR204" i="38"/>
  <c r="FS204" i="38"/>
  <c r="FT204" i="38"/>
  <c r="FU204" i="38"/>
  <c r="FN205" i="38"/>
  <c r="FO205" i="38"/>
  <c r="FP205" i="38"/>
  <c r="FQ205" i="38"/>
  <c r="FR205" i="38"/>
  <c r="FS205" i="38"/>
  <c r="FT205" i="38"/>
  <c r="FU205" i="38"/>
  <c r="FN206" i="38"/>
  <c r="FO206" i="38"/>
  <c r="FP206" i="38"/>
  <c r="FQ206" i="38"/>
  <c r="FR206" i="38"/>
  <c r="FS206" i="38"/>
  <c r="FT206" i="38"/>
  <c r="FU206" i="38"/>
  <c r="FN207" i="38"/>
  <c r="FO207" i="38"/>
  <c r="FP207" i="38"/>
  <c r="FQ207" i="38"/>
  <c r="FR207" i="38"/>
  <c r="FS207" i="38"/>
  <c r="FT207" i="38"/>
  <c r="FU207" i="38"/>
  <c r="FN208" i="38"/>
  <c r="FO208" i="38"/>
  <c r="FP208" i="38"/>
  <c r="FQ208" i="38"/>
  <c r="FR208" i="38"/>
  <c r="FS208" i="38"/>
  <c r="FT208" i="38"/>
  <c r="FU208" i="38"/>
  <c r="FN209" i="38"/>
  <c r="FO209" i="38"/>
  <c r="FP209" i="38"/>
  <c r="FQ209" i="38"/>
  <c r="FR209" i="38"/>
  <c r="FS209" i="38"/>
  <c r="FT209" i="38"/>
  <c r="FU209" i="38"/>
  <c r="FN210" i="38"/>
  <c r="FO210" i="38"/>
  <c r="FP210" i="38"/>
  <c r="FQ210" i="38"/>
  <c r="FR210" i="38"/>
  <c r="FS210" i="38"/>
  <c r="FT210" i="38"/>
  <c r="FU210" i="38"/>
  <c r="FN211" i="38"/>
  <c r="FO211" i="38"/>
  <c r="FP211" i="38"/>
  <c r="FQ211" i="38"/>
  <c r="FR211" i="38"/>
  <c r="FS211" i="38"/>
  <c r="FT211" i="38"/>
  <c r="FU211" i="38"/>
  <c r="FN212" i="38"/>
  <c r="FO212" i="38"/>
  <c r="FP212" i="38"/>
  <c r="FQ212" i="38"/>
  <c r="FR212" i="38"/>
  <c r="FS212" i="38"/>
  <c r="FT212" i="38"/>
  <c r="FU212" i="38"/>
  <c r="FN213" i="38"/>
  <c r="FO213" i="38"/>
  <c r="FP213" i="38"/>
  <c r="FQ213" i="38"/>
  <c r="FR213" i="38"/>
  <c r="FS213" i="38"/>
  <c r="FT213" i="38"/>
  <c r="FU213" i="38"/>
  <c r="FN214" i="38"/>
  <c r="FO214" i="38"/>
  <c r="FP214" i="38"/>
  <c r="FQ214" i="38"/>
  <c r="FR214" i="38"/>
  <c r="FS214" i="38"/>
  <c r="FT214" i="38"/>
  <c r="FU214" i="38"/>
  <c r="FN215" i="38"/>
  <c r="FO215" i="38"/>
  <c r="FP215" i="38"/>
  <c r="FQ215" i="38"/>
  <c r="FR215" i="38"/>
  <c r="FS215" i="38"/>
  <c r="FT215" i="38"/>
  <c r="FU215" i="38"/>
  <c r="FN216" i="38"/>
  <c r="FO216" i="38"/>
  <c r="FP216" i="38"/>
  <c r="FQ216" i="38"/>
  <c r="FR216" i="38"/>
  <c r="FS216" i="38"/>
  <c r="FT216" i="38"/>
  <c r="FU216" i="38"/>
  <c r="FN217" i="38"/>
  <c r="FO217" i="38"/>
  <c r="FP217" i="38"/>
  <c r="FQ217" i="38"/>
  <c r="FR217" i="38"/>
  <c r="FS217" i="38"/>
  <c r="FT217" i="38"/>
  <c r="FU217" i="38"/>
  <c r="FN218" i="38"/>
  <c r="FO218" i="38"/>
  <c r="FP218" i="38"/>
  <c r="FQ218" i="38"/>
  <c r="FR218" i="38"/>
  <c r="FS218" i="38"/>
  <c r="FT218" i="38"/>
  <c r="FU218" i="38"/>
  <c r="FN219" i="38"/>
  <c r="FO219" i="38"/>
  <c r="FP219" i="38"/>
  <c r="FQ219" i="38"/>
  <c r="FR219" i="38"/>
  <c r="FS219" i="38"/>
  <c r="FT219" i="38"/>
  <c r="FU219" i="38"/>
  <c r="FN220" i="38"/>
  <c r="FO220" i="38"/>
  <c r="FP220" i="38"/>
  <c r="FQ220" i="38"/>
  <c r="FR220" i="38"/>
  <c r="FS220" i="38"/>
  <c r="FT220" i="38"/>
  <c r="FU220" i="38"/>
  <c r="FN221" i="38"/>
  <c r="FO221" i="38"/>
  <c r="FP221" i="38"/>
  <c r="FQ221" i="38"/>
  <c r="FR221" i="38"/>
  <c r="FS221" i="38"/>
  <c r="FT221" i="38"/>
  <c r="FU221" i="38"/>
  <c r="FN222" i="38"/>
  <c r="FO222" i="38"/>
  <c r="FP222" i="38"/>
  <c r="FQ222" i="38"/>
  <c r="FR222" i="38"/>
  <c r="FS222" i="38"/>
  <c r="FT222" i="38"/>
  <c r="FU222" i="38"/>
  <c r="FN223" i="38"/>
  <c r="FO223" i="38"/>
  <c r="FP223" i="38"/>
  <c r="FQ223" i="38"/>
  <c r="FR223" i="38"/>
  <c r="FS223" i="38"/>
  <c r="FT223" i="38"/>
  <c r="FU223" i="38"/>
  <c r="FN224" i="38"/>
  <c r="FO224" i="38"/>
  <c r="FP224" i="38"/>
  <c r="FQ224" i="38"/>
  <c r="FR224" i="38"/>
  <c r="FS224" i="38"/>
  <c r="FT224" i="38"/>
  <c r="FU224" i="38"/>
  <c r="FN225" i="38"/>
  <c r="FO225" i="38"/>
  <c r="FP225" i="38"/>
  <c r="FQ225" i="38"/>
  <c r="FR225" i="38"/>
  <c r="FS225" i="38"/>
  <c r="FT225" i="38"/>
  <c r="FU225" i="38"/>
  <c r="FN226" i="38"/>
  <c r="FO226" i="38"/>
  <c r="FP226" i="38"/>
  <c r="FQ226" i="38"/>
  <c r="FR226" i="38"/>
  <c r="FS226" i="38"/>
  <c r="FT226" i="38"/>
  <c r="FU226" i="38"/>
  <c r="FN227" i="38"/>
  <c r="FO227" i="38"/>
  <c r="FP227" i="38"/>
  <c r="FQ227" i="38"/>
  <c r="FR227" i="38"/>
  <c r="FS227" i="38"/>
  <c r="FT227" i="38"/>
  <c r="FU227" i="38"/>
  <c r="FN228" i="38"/>
  <c r="FO228" i="38"/>
  <c r="FP228" i="38"/>
  <c r="FQ228" i="38"/>
  <c r="FR228" i="38"/>
  <c r="FS228" i="38"/>
  <c r="FT228" i="38"/>
  <c r="FU228" i="38"/>
  <c r="FN229" i="38"/>
  <c r="FO229" i="38"/>
  <c r="FP229" i="38"/>
  <c r="FQ229" i="38"/>
  <c r="FR229" i="38"/>
  <c r="FS229" i="38"/>
  <c r="FT229" i="38"/>
  <c r="FU229" i="38"/>
  <c r="FN230" i="38"/>
  <c r="FO230" i="38"/>
  <c r="FP230" i="38"/>
  <c r="FQ230" i="38"/>
  <c r="FR230" i="38"/>
  <c r="FS230" i="38"/>
  <c r="FT230" i="38"/>
  <c r="FU230" i="38"/>
  <c r="FN231" i="38"/>
  <c r="FO231" i="38"/>
  <c r="FP231" i="38"/>
  <c r="FQ231" i="38"/>
  <c r="FR231" i="38"/>
  <c r="FS231" i="38"/>
  <c r="FT231" i="38"/>
  <c r="FU231" i="38"/>
  <c r="FN232" i="38"/>
  <c r="FO232" i="38"/>
  <c r="FP232" i="38"/>
  <c r="FQ232" i="38"/>
  <c r="FR232" i="38"/>
  <c r="FS232" i="38"/>
  <c r="FT232" i="38"/>
  <c r="FU232" i="38"/>
  <c r="FN233" i="38"/>
  <c r="FO233" i="38"/>
  <c r="FP233" i="38"/>
  <c r="FQ233" i="38"/>
  <c r="FR233" i="38"/>
  <c r="FS233" i="38"/>
  <c r="FT233" i="38"/>
  <c r="FU233" i="38"/>
  <c r="FN234" i="38"/>
  <c r="FO234" i="38"/>
  <c r="FP234" i="38"/>
  <c r="FQ234" i="38"/>
  <c r="FR234" i="38"/>
  <c r="FS234" i="38"/>
  <c r="FT234" i="38"/>
  <c r="FU234" i="38"/>
  <c r="FN235" i="38"/>
  <c r="FO235" i="38"/>
  <c r="FP235" i="38"/>
  <c r="FQ235" i="38"/>
  <c r="FR235" i="38"/>
  <c r="FS235" i="38"/>
  <c r="FT235" i="38"/>
  <c r="FU235" i="38"/>
  <c r="FN236" i="38"/>
  <c r="FO236" i="38"/>
  <c r="FP236" i="38"/>
  <c r="FQ236" i="38"/>
  <c r="FR236" i="38"/>
  <c r="FS236" i="38"/>
  <c r="FT236" i="38"/>
  <c r="FU236" i="38"/>
  <c r="FN237" i="38"/>
  <c r="FO237" i="38"/>
  <c r="FP237" i="38"/>
  <c r="FQ237" i="38"/>
  <c r="FR237" i="38"/>
  <c r="FS237" i="38"/>
  <c r="FT237" i="38"/>
  <c r="FU237" i="38"/>
  <c r="FN238" i="38"/>
  <c r="FO238" i="38"/>
  <c r="FP238" i="38"/>
  <c r="FQ238" i="38"/>
  <c r="FR238" i="38"/>
  <c r="FS238" i="38"/>
  <c r="FT238" i="38"/>
  <c r="FU238" i="38"/>
  <c r="FN239" i="38"/>
  <c r="FO239" i="38"/>
  <c r="FP239" i="38"/>
  <c r="FQ239" i="38"/>
  <c r="FR239" i="38"/>
  <c r="FS239" i="38"/>
  <c r="FT239" i="38"/>
  <c r="FU239" i="38"/>
  <c r="FN240" i="38"/>
  <c r="FO240" i="38"/>
  <c r="FP240" i="38"/>
  <c r="FQ240" i="38"/>
  <c r="FR240" i="38"/>
  <c r="FS240" i="38"/>
  <c r="FT240" i="38"/>
  <c r="FU240" i="38"/>
  <c r="FN241" i="38"/>
  <c r="FO241" i="38"/>
  <c r="FP241" i="38"/>
  <c r="FQ241" i="38"/>
  <c r="FR241" i="38"/>
  <c r="FS241" i="38"/>
  <c r="FT241" i="38"/>
  <c r="FU241" i="38"/>
  <c r="FN242" i="38"/>
  <c r="FO242" i="38"/>
  <c r="FP242" i="38"/>
  <c r="FQ242" i="38"/>
  <c r="FR242" i="38"/>
  <c r="FS242" i="38"/>
  <c r="FT242" i="38"/>
  <c r="FU242" i="38"/>
  <c r="FN243" i="38"/>
  <c r="FO243" i="38"/>
  <c r="FP243" i="38"/>
  <c r="FQ243" i="38"/>
  <c r="FR243" i="38"/>
  <c r="FS243" i="38"/>
  <c r="FT243" i="38"/>
  <c r="FU243" i="38"/>
  <c r="FN244" i="38"/>
  <c r="FO244" i="38"/>
  <c r="FP244" i="38"/>
  <c r="FQ244" i="38"/>
  <c r="FR244" i="38"/>
  <c r="FS244" i="38"/>
  <c r="FT244" i="38"/>
  <c r="FU244" i="38"/>
  <c r="FN245" i="38"/>
  <c r="FO245" i="38"/>
  <c r="FP245" i="38"/>
  <c r="FQ245" i="38"/>
  <c r="FR245" i="38"/>
  <c r="FS245" i="38"/>
  <c r="FT245" i="38"/>
  <c r="FU245" i="38"/>
  <c r="FN246" i="38"/>
  <c r="FO246" i="38"/>
  <c r="FP246" i="38"/>
  <c r="FQ246" i="38"/>
  <c r="FR246" i="38"/>
  <c r="FS246" i="38"/>
  <c r="FT246" i="38"/>
  <c r="FU246" i="38"/>
  <c r="FN247" i="38"/>
  <c r="FO247" i="38"/>
  <c r="FP247" i="38"/>
  <c r="FQ247" i="38"/>
  <c r="FR247" i="38"/>
  <c r="FS247" i="38"/>
  <c r="FT247" i="38"/>
  <c r="FU247" i="38"/>
  <c r="FN248" i="38"/>
  <c r="FO248" i="38"/>
  <c r="FP248" i="38"/>
  <c r="FQ248" i="38"/>
  <c r="FR248" i="38"/>
  <c r="FS248" i="38"/>
  <c r="FT248" i="38"/>
  <c r="FU248" i="38"/>
  <c r="FN249" i="38"/>
  <c r="FO249" i="38"/>
  <c r="FP249" i="38"/>
  <c r="FQ249" i="38"/>
  <c r="FR249" i="38"/>
  <c r="FS249" i="38"/>
  <c r="FT249" i="38"/>
  <c r="FU249" i="38"/>
  <c r="FN250" i="38"/>
  <c r="FO250" i="38"/>
  <c r="FP250" i="38"/>
  <c r="FQ250" i="38"/>
  <c r="FR250" i="38"/>
  <c r="FS250" i="38"/>
  <c r="FT250" i="38"/>
  <c r="FU250" i="38"/>
  <c r="FN251" i="38"/>
  <c r="FO251" i="38"/>
  <c r="FP251" i="38"/>
  <c r="FQ251" i="38"/>
  <c r="FR251" i="38"/>
  <c r="FS251" i="38"/>
  <c r="FT251" i="38"/>
  <c r="FU251" i="38"/>
  <c r="FN252" i="38"/>
  <c r="FO252" i="38"/>
  <c r="FP252" i="38"/>
  <c r="FQ252" i="38"/>
  <c r="FR252" i="38"/>
  <c r="FS252" i="38"/>
  <c r="FT252" i="38"/>
  <c r="FU252" i="38"/>
  <c r="FN253" i="38"/>
  <c r="FO253" i="38"/>
  <c r="FP253" i="38"/>
  <c r="FQ253" i="38"/>
  <c r="FR253" i="38"/>
  <c r="FS253" i="38"/>
  <c r="FT253" i="38"/>
  <c r="FU253" i="38"/>
  <c r="FN254" i="38"/>
  <c r="FO254" i="38"/>
  <c r="FP254" i="38"/>
  <c r="FQ254" i="38"/>
  <c r="FR254" i="38"/>
  <c r="FS254" i="38"/>
  <c r="FT254" i="38"/>
  <c r="FU254" i="38"/>
  <c r="FN255" i="38"/>
  <c r="FO255" i="38"/>
  <c r="FP255" i="38"/>
  <c r="FQ255" i="38"/>
  <c r="FR255" i="38"/>
  <c r="FS255" i="38"/>
  <c r="FT255" i="38"/>
  <c r="FU255" i="38"/>
  <c r="FN256" i="38"/>
  <c r="FO256" i="38"/>
  <c r="FP256" i="38"/>
  <c r="FQ256" i="38"/>
  <c r="FR256" i="38"/>
  <c r="FS256" i="38"/>
  <c r="FT256" i="38"/>
  <c r="FU256" i="38"/>
  <c r="FN257" i="38"/>
  <c r="FO257" i="38"/>
  <c r="FP257" i="38"/>
  <c r="FQ257" i="38"/>
  <c r="FR257" i="38"/>
  <c r="FS257" i="38"/>
  <c r="FT257" i="38"/>
  <c r="FU257" i="38"/>
  <c r="FN258" i="38"/>
  <c r="FO258" i="38"/>
  <c r="FP258" i="38"/>
  <c r="FQ258" i="38"/>
  <c r="FR258" i="38"/>
  <c r="FS258" i="38"/>
  <c r="FT258" i="38"/>
  <c r="FU258" i="38"/>
  <c r="FN259" i="38"/>
  <c r="FO259" i="38"/>
  <c r="FP259" i="38"/>
  <c r="FQ259" i="38"/>
  <c r="FR259" i="38"/>
  <c r="FS259" i="38"/>
  <c r="FT259" i="38"/>
  <c r="FU259" i="38"/>
  <c r="FN260" i="38"/>
  <c r="FO260" i="38"/>
  <c r="FP260" i="38"/>
  <c r="FQ260" i="38"/>
  <c r="FR260" i="38"/>
  <c r="FS260" i="38"/>
  <c r="FT260" i="38"/>
  <c r="FU260" i="38"/>
  <c r="FN261" i="38"/>
  <c r="FO261" i="38"/>
  <c r="FP261" i="38"/>
  <c r="FQ261" i="38"/>
  <c r="FR261" i="38"/>
  <c r="FS261" i="38"/>
  <c r="FT261" i="38"/>
  <c r="FU261" i="38"/>
  <c r="FN262" i="38"/>
  <c r="FO262" i="38"/>
  <c r="FP262" i="38"/>
  <c r="FQ262" i="38"/>
  <c r="FR262" i="38"/>
  <c r="FS262" i="38"/>
  <c r="FT262" i="38"/>
  <c r="FU262" i="38"/>
  <c r="FN263" i="38"/>
  <c r="FO263" i="38"/>
  <c r="FP263" i="38"/>
  <c r="FQ263" i="38"/>
  <c r="FR263" i="38"/>
  <c r="FS263" i="38"/>
  <c r="FT263" i="38"/>
  <c r="FU263" i="38"/>
  <c r="FN264" i="38"/>
  <c r="FO264" i="38"/>
  <c r="FP264" i="38"/>
  <c r="FQ264" i="38"/>
  <c r="FR264" i="38"/>
  <c r="FS264" i="38"/>
  <c r="FT264" i="38"/>
  <c r="FU264" i="38"/>
  <c r="FN265" i="38"/>
  <c r="FO265" i="38"/>
  <c r="FP265" i="38"/>
  <c r="FQ265" i="38"/>
  <c r="FR265" i="38"/>
  <c r="FS265" i="38"/>
  <c r="FT265" i="38"/>
  <c r="FU265" i="38"/>
  <c r="FN266" i="38"/>
  <c r="FO266" i="38"/>
  <c r="FP266" i="38"/>
  <c r="FQ266" i="38"/>
  <c r="FR266" i="38"/>
  <c r="FS266" i="38"/>
  <c r="FT266" i="38"/>
  <c r="FU266" i="38"/>
  <c r="FN267" i="38"/>
  <c r="FO267" i="38"/>
  <c r="FP267" i="38"/>
  <c r="FQ267" i="38"/>
  <c r="FR267" i="38"/>
  <c r="FS267" i="38"/>
  <c r="FT267" i="38"/>
  <c r="FU267" i="38"/>
  <c r="FN268" i="38"/>
  <c r="FO268" i="38"/>
  <c r="FP268" i="38"/>
  <c r="FQ268" i="38"/>
  <c r="FR268" i="38"/>
  <c r="FS268" i="38"/>
  <c r="FT268" i="38"/>
  <c r="FU268" i="38"/>
  <c r="FN269" i="38"/>
  <c r="FO269" i="38"/>
  <c r="FP269" i="38"/>
  <c r="FQ269" i="38"/>
  <c r="FR269" i="38"/>
  <c r="FS269" i="38"/>
  <c r="FT269" i="38"/>
  <c r="FU269" i="38"/>
  <c r="FN270" i="38"/>
  <c r="FO270" i="38"/>
  <c r="FP270" i="38"/>
  <c r="FQ270" i="38"/>
  <c r="FR270" i="38"/>
  <c r="FS270" i="38"/>
  <c r="FT270" i="38"/>
  <c r="FU270" i="38"/>
  <c r="FN271" i="38"/>
  <c r="FO271" i="38"/>
  <c r="FP271" i="38"/>
  <c r="FQ271" i="38"/>
  <c r="FR271" i="38"/>
  <c r="FS271" i="38"/>
  <c r="FT271" i="38"/>
  <c r="FU271" i="38"/>
  <c r="FN272" i="38"/>
  <c r="FO272" i="38"/>
  <c r="FP272" i="38"/>
  <c r="FQ272" i="38"/>
  <c r="FR272" i="38"/>
  <c r="FS272" i="38"/>
  <c r="FT272" i="38"/>
  <c r="FU272" i="38"/>
  <c r="FN273" i="38"/>
  <c r="FO273" i="38"/>
  <c r="FP273" i="38"/>
  <c r="FQ273" i="38"/>
  <c r="FR273" i="38"/>
  <c r="FS273" i="38"/>
  <c r="FT273" i="38"/>
  <c r="FU273" i="38"/>
  <c r="FN274" i="38"/>
  <c r="FO274" i="38"/>
  <c r="FP274" i="38"/>
  <c r="FQ274" i="38"/>
  <c r="FR274" i="38"/>
  <c r="FS274" i="38"/>
  <c r="FT274" i="38"/>
  <c r="FU274" i="38"/>
  <c r="FN275" i="38"/>
  <c r="FO275" i="38"/>
  <c r="FP275" i="38"/>
  <c r="FQ275" i="38"/>
  <c r="FR275" i="38"/>
  <c r="FS275" i="38"/>
  <c r="FT275" i="38"/>
  <c r="FU275" i="38"/>
  <c r="FN276" i="38"/>
  <c r="FO276" i="38"/>
  <c r="FP276" i="38"/>
  <c r="FQ276" i="38"/>
  <c r="FR276" i="38"/>
  <c r="FS276" i="38"/>
  <c r="FT276" i="38"/>
  <c r="FU276" i="38"/>
  <c r="FN277" i="38"/>
  <c r="FO277" i="38"/>
  <c r="FP277" i="38"/>
  <c r="FQ277" i="38"/>
  <c r="FR277" i="38"/>
  <c r="FS277" i="38"/>
  <c r="FT277" i="38"/>
  <c r="FU277" i="38"/>
  <c r="FN278" i="38"/>
  <c r="FO278" i="38"/>
  <c r="FP278" i="38"/>
  <c r="FQ278" i="38"/>
  <c r="FR278" i="38"/>
  <c r="FS278" i="38"/>
  <c r="FT278" i="38"/>
  <c r="FU278" i="38"/>
  <c r="FN279" i="38"/>
  <c r="FO279" i="38"/>
  <c r="FP279" i="38"/>
  <c r="FQ279" i="38"/>
  <c r="FR279" i="38"/>
  <c r="FS279" i="38"/>
  <c r="FT279" i="38"/>
  <c r="FU279" i="38"/>
  <c r="FN280" i="38"/>
  <c r="FO280" i="38"/>
  <c r="FP280" i="38"/>
  <c r="FQ280" i="38"/>
  <c r="FR280" i="38"/>
  <c r="FS280" i="38"/>
  <c r="FT280" i="38"/>
  <c r="FU280" i="38"/>
  <c r="FU16" i="38"/>
  <c r="BE16" i="38"/>
  <c r="FT16" i="38"/>
  <c r="AR16" i="38"/>
  <c r="FS16" i="38"/>
  <c r="BD16" i="38"/>
  <c r="FP16" i="38"/>
  <c r="FQ16" i="38"/>
  <c r="FR16" i="38"/>
  <c r="AZ16" i="38"/>
  <c r="AY16" i="38"/>
  <c r="AW16" i="38"/>
  <c r="AX16" i="38"/>
  <c r="AV16" i="38"/>
  <c r="AU16" i="38"/>
  <c r="AU7" i="38" s="1"/>
  <c r="AT16" i="38"/>
  <c r="FO16" i="38"/>
  <c r="AS16" i="38"/>
  <c r="AQ16" i="38"/>
  <c r="FN16" i="38"/>
  <c r="AP16" i="38"/>
  <c r="FL19" i="38" l="1"/>
  <c r="GE19" i="38" s="1"/>
  <c r="FI272" i="38"/>
  <c r="FL274" i="38"/>
  <c r="FH274" i="38"/>
  <c r="FY274" i="38" s="1"/>
  <c r="FH273" i="38"/>
  <c r="GD273" i="38" s="1"/>
  <c r="FH154" i="38"/>
  <c r="FY154" i="38" s="1"/>
  <c r="FJ251" i="38"/>
  <c r="DG16" i="38"/>
  <c r="DS16" i="38"/>
  <c r="FF197" i="38"/>
  <c r="FG273" i="38"/>
  <c r="FF278" i="38"/>
  <c r="GC278" i="38" s="1"/>
  <c r="EA16" i="38"/>
  <c r="FG103" i="38"/>
  <c r="GC103" i="38" s="1"/>
  <c r="FK102" i="38"/>
  <c r="FZ102" i="38" s="1"/>
  <c r="FK42" i="38"/>
  <c r="GE42" i="38" s="1"/>
  <c r="FK84" i="38"/>
  <c r="FZ84" i="38" s="1"/>
  <c r="FG84" i="38"/>
  <c r="GC84" i="38" s="1"/>
  <c r="FK24" i="38"/>
  <c r="FF148" i="38"/>
  <c r="GC148" i="38" s="1"/>
  <c r="FJ266" i="38"/>
  <c r="FX266" i="38" s="1"/>
  <c r="CP290" i="31"/>
  <c r="BR289" i="31"/>
  <c r="BU289" i="31"/>
  <c r="FF19" i="38"/>
  <c r="GC19" i="38" s="1"/>
  <c r="FE18" i="38"/>
  <c r="FF88" i="38"/>
  <c r="GC88" i="38" s="1"/>
  <c r="FE17" i="38"/>
  <c r="BT289" i="31"/>
  <c r="FF59" i="38"/>
  <c r="GC59" i="38" s="1"/>
  <c r="FH18" i="38"/>
  <c r="GD18" i="38" s="1"/>
  <c r="FH17" i="38"/>
  <c r="GD17" i="38" s="1"/>
  <c r="FF252" i="38"/>
  <c r="FX252" i="38" s="1"/>
  <c r="FF18" i="38"/>
  <c r="GC18" i="38" s="1"/>
  <c r="FJ280" i="38"/>
  <c r="FJ281" i="38"/>
  <c r="FI280" i="38"/>
  <c r="FI281" i="38"/>
  <c r="FH280" i="38"/>
  <c r="FH281" i="38"/>
  <c r="FG280" i="38"/>
  <c r="FG281" i="38"/>
  <c r="FF253" i="38"/>
  <c r="FX253" i="38" s="1"/>
  <c r="FL280" i="38"/>
  <c r="FL281" i="38"/>
  <c r="FF280" i="38"/>
  <c r="FF281" i="38"/>
  <c r="FF251" i="38"/>
  <c r="FE280" i="38"/>
  <c r="FE281" i="38"/>
  <c r="FK280" i="38"/>
  <c r="FK281" i="38"/>
  <c r="BI289" i="31"/>
  <c r="FJ259" i="38"/>
  <c r="FX259" i="38" s="1"/>
  <c r="GD30" i="38"/>
  <c r="FJ17" i="38"/>
  <c r="GC17" i="38" s="1"/>
  <c r="FL16" i="38"/>
  <c r="FL17" i="38"/>
  <c r="GE17" i="38" s="1"/>
  <c r="FG224" i="38"/>
  <c r="GC224" i="38" s="1"/>
  <c r="FG182" i="38"/>
  <c r="FX182" i="38" s="1"/>
  <c r="FF146" i="38"/>
  <c r="FX146" i="38" s="1"/>
  <c r="FF124" i="38"/>
  <c r="FX124" i="38" s="1"/>
  <c r="FF41" i="38"/>
  <c r="GC41" i="38" s="1"/>
  <c r="FG248" i="38"/>
  <c r="FX248" i="38" s="1"/>
  <c r="GE193" i="38"/>
  <c r="GD130" i="38"/>
  <c r="GD108" i="38"/>
  <c r="GD93" i="38"/>
  <c r="GD81" i="38"/>
  <c r="GD62" i="38"/>
  <c r="GD46" i="38"/>
  <c r="GC270" i="38"/>
  <c r="FI16" i="38"/>
  <c r="GD133" i="38"/>
  <c r="GD54" i="38"/>
  <c r="FE125" i="38"/>
  <c r="FE123" i="38"/>
  <c r="FE97" i="38"/>
  <c r="FE80" i="38"/>
  <c r="GD127" i="38"/>
  <c r="GD109" i="38"/>
  <c r="GD92" i="38"/>
  <c r="GD80" i="38"/>
  <c r="GC126" i="38"/>
  <c r="GC158" i="38"/>
  <c r="GD166" i="38"/>
  <c r="GD148" i="38"/>
  <c r="GD38" i="38"/>
  <c r="GD21" i="38"/>
  <c r="GC51" i="38"/>
  <c r="GC85" i="38"/>
  <c r="FX228" i="38"/>
  <c r="GC279" i="38"/>
  <c r="GC274" i="38"/>
  <c r="GC269" i="38"/>
  <c r="GC267" i="38"/>
  <c r="GC264" i="38"/>
  <c r="FF261" i="38"/>
  <c r="GC261" i="38" s="1"/>
  <c r="FY207" i="38"/>
  <c r="FY204" i="38"/>
  <c r="FY194" i="38"/>
  <c r="FX205" i="38"/>
  <c r="FX177" i="38"/>
  <c r="FX176" i="38"/>
  <c r="FX175" i="38"/>
  <c r="FX174" i="38"/>
  <c r="FX173" i="38"/>
  <c r="FX172" i="38"/>
  <c r="FX76" i="38"/>
  <c r="FG244" i="38"/>
  <c r="FX244" i="38" s="1"/>
  <c r="GC277" i="38"/>
  <c r="GC275" i="38"/>
  <c r="GC273" i="38"/>
  <c r="GC271" i="38"/>
  <c r="FY205" i="38"/>
  <c r="FY203" i="38"/>
  <c r="FY202" i="38"/>
  <c r="FY201" i="38"/>
  <c r="FY200" i="38"/>
  <c r="FY199" i="38"/>
  <c r="FY198" i="38"/>
  <c r="FY197" i="38"/>
  <c r="FY195" i="38"/>
  <c r="FY193" i="38"/>
  <c r="FY192" i="38"/>
  <c r="FY191" i="38"/>
  <c r="FY190" i="38"/>
  <c r="FY189" i="38"/>
  <c r="FY188" i="38"/>
  <c r="FY187" i="38"/>
  <c r="FY186" i="38"/>
  <c r="FY185" i="38"/>
  <c r="FY184" i="38"/>
  <c r="FY183" i="38"/>
  <c r="FY182" i="38"/>
  <c r="FY181" i="38"/>
  <c r="FY180" i="38"/>
  <c r="FY179" i="38"/>
  <c r="FY178" i="38"/>
  <c r="FY177" i="38"/>
  <c r="FY176" i="38"/>
  <c r="FY174" i="38"/>
  <c r="FY173" i="38"/>
  <c r="FY172" i="38"/>
  <c r="FY171" i="38"/>
  <c r="FY170" i="38"/>
  <c r="FY169" i="38"/>
  <c r="FY168" i="38"/>
  <c r="FY167" i="38"/>
  <c r="FY165" i="38"/>
  <c r="FY164" i="38"/>
  <c r="FY163" i="38"/>
  <c r="FY162" i="38"/>
  <c r="FY161" i="38"/>
  <c r="FY160" i="38"/>
  <c r="FY159" i="38"/>
  <c r="FY158" i="38"/>
  <c r="FY157" i="38"/>
  <c r="FY156" i="38"/>
  <c r="FY155" i="38"/>
  <c r="FY153" i="38"/>
  <c r="FY151" i="38"/>
  <c r="FY150" i="38"/>
  <c r="FY149" i="38"/>
  <c r="FY148" i="38"/>
  <c r="FY147" i="38"/>
  <c r="FY146" i="38"/>
  <c r="FY145" i="38"/>
  <c r="FY144" i="38"/>
  <c r="FY143" i="38"/>
  <c r="FY142" i="38"/>
  <c r="FY141" i="38"/>
  <c r="FY140" i="38"/>
  <c r="FY139" i="38"/>
  <c r="FY138" i="38"/>
  <c r="FY137" i="38"/>
  <c r="FY136" i="38"/>
  <c r="FY135" i="38"/>
  <c r="FY134" i="38"/>
  <c r="FY133" i="38"/>
  <c r="FY132" i="38"/>
  <c r="FY131" i="38"/>
  <c r="FY130" i="38"/>
  <c r="FY129" i="38"/>
  <c r="FY128" i="38"/>
  <c r="FY127" i="38"/>
  <c r="FY126" i="38"/>
  <c r="FY125" i="38"/>
  <c r="FY124" i="38"/>
  <c r="FY123" i="38"/>
  <c r="FY122" i="38"/>
  <c r="FY121" i="38"/>
  <c r="FY120" i="38"/>
  <c r="FY119" i="38"/>
  <c r="FY118" i="38"/>
  <c r="FY117" i="38"/>
  <c r="FY116" i="38"/>
  <c r="FY115" i="38"/>
  <c r="FY114" i="38"/>
  <c r="FY113" i="38"/>
  <c r="FY112" i="38"/>
  <c r="FY111" i="38"/>
  <c r="FY110" i="38"/>
  <c r="FY109" i="38"/>
  <c r="FY107" i="38"/>
  <c r="FY106" i="38"/>
  <c r="FY105" i="38"/>
  <c r="FY104" i="38"/>
  <c r="FY103" i="38"/>
  <c r="FY102" i="38"/>
  <c r="FY101" i="38"/>
  <c r="FY100" i="38"/>
  <c r="FY99" i="38"/>
  <c r="FY98" i="38"/>
  <c r="FY97" i="38"/>
  <c r="FY96" i="38"/>
  <c r="FY279" i="38"/>
  <c r="FY267" i="38"/>
  <c r="FY206" i="38"/>
  <c r="FX220" i="38"/>
  <c r="FX22" i="38"/>
  <c r="GE180" i="38"/>
  <c r="GC257" i="38"/>
  <c r="GC256" i="38"/>
  <c r="GC254" i="38"/>
  <c r="GC220" i="38"/>
  <c r="GC195" i="38"/>
  <c r="GC194" i="38"/>
  <c r="GC193" i="38"/>
  <c r="GC190" i="38"/>
  <c r="GC189" i="38"/>
  <c r="GC188" i="38"/>
  <c r="GC185" i="38"/>
  <c r="GC181" i="38"/>
  <c r="GC178" i="38"/>
  <c r="GC177" i="38"/>
  <c r="GC174" i="38"/>
  <c r="GC173" i="38"/>
  <c r="GC172" i="38"/>
  <c r="GC169" i="38"/>
  <c r="GC166" i="38"/>
  <c r="GC165" i="38"/>
  <c r="GC162" i="38"/>
  <c r="GC161" i="38"/>
  <c r="GC156" i="38"/>
  <c r="GC155" i="38"/>
  <c r="GC153" i="38"/>
  <c r="GC151" i="38"/>
  <c r="GC150" i="38"/>
  <c r="GC149" i="38"/>
  <c r="GC143" i="38"/>
  <c r="GC142" i="38"/>
  <c r="GC140" i="38"/>
  <c r="GC137" i="38"/>
  <c r="GC136" i="38"/>
  <c r="GC135" i="38"/>
  <c r="GC134" i="38"/>
  <c r="GC132" i="38"/>
  <c r="GC123" i="38"/>
  <c r="GC122" i="38"/>
  <c r="GC120" i="38"/>
  <c r="GC119" i="38"/>
  <c r="GC118" i="38"/>
  <c r="GC117" i="38"/>
  <c r="GC116" i="38"/>
  <c r="GC115" i="38"/>
  <c r="GC114" i="38"/>
  <c r="GC113" i="38"/>
  <c r="GC111" i="38"/>
  <c r="GC110" i="38"/>
  <c r="GC108" i="38"/>
  <c r="GC107" i="38"/>
  <c r="GC106" i="38"/>
  <c r="GC105" i="38"/>
  <c r="GC104" i="38"/>
  <c r="GC102" i="38"/>
  <c r="GC101" i="38"/>
  <c r="GC100" i="38"/>
  <c r="GC99" i="38"/>
  <c r="GC98" i="38"/>
  <c r="GC97" i="38"/>
  <c r="GC95" i="38"/>
  <c r="GC94" i="38"/>
  <c r="GC92" i="38"/>
  <c r="GC91" i="38"/>
  <c r="GC90" i="38"/>
  <c r="GC89" i="38"/>
  <c r="GC87" i="38"/>
  <c r="GC86" i="38"/>
  <c r="GC83" i="38"/>
  <c r="GC82" i="38"/>
  <c r="GC81" i="38"/>
  <c r="GC80" i="38"/>
  <c r="GC79" i="38"/>
  <c r="GC78" i="38"/>
  <c r="GC77" i="38"/>
  <c r="GC35" i="38"/>
  <c r="FY95" i="38"/>
  <c r="FY94" i="38"/>
  <c r="FY93" i="38"/>
  <c r="FY92" i="38"/>
  <c r="FY91" i="38"/>
  <c r="FY90" i="38"/>
  <c r="FY89" i="38"/>
  <c r="FY88" i="38"/>
  <c r="FY87" i="38"/>
  <c r="FY86" i="38"/>
  <c r="FY85" i="38"/>
  <c r="FY52" i="38"/>
  <c r="FY47" i="38"/>
  <c r="FY37" i="38"/>
  <c r="FH16" i="38"/>
  <c r="FX170" i="38"/>
  <c r="FX167" i="38"/>
  <c r="FX161" i="38"/>
  <c r="FX158" i="38"/>
  <c r="FX156" i="38"/>
  <c r="FX154" i="38"/>
  <c r="FX152" i="38"/>
  <c r="FX150" i="38"/>
  <c r="FX145" i="38"/>
  <c r="FX144" i="38"/>
  <c r="FX142" i="38"/>
  <c r="FX141" i="38"/>
  <c r="FX138" i="38"/>
  <c r="FX136" i="38"/>
  <c r="FX135" i="38"/>
  <c r="FX134" i="38"/>
  <c r="FX132" i="38"/>
  <c r="FX130" i="38"/>
  <c r="FX128" i="38"/>
  <c r="FX127" i="38"/>
  <c r="FX126" i="38"/>
  <c r="FX125" i="38"/>
  <c r="FX123" i="38"/>
  <c r="FX122" i="38"/>
  <c r="FX121" i="38"/>
  <c r="FX118" i="38"/>
  <c r="FX117" i="38"/>
  <c r="FX116" i="38"/>
  <c r="FX115" i="38"/>
  <c r="FX114" i="38"/>
  <c r="FX113" i="38"/>
  <c r="FX112" i="38"/>
  <c r="FX111" i="38"/>
  <c r="FX110" i="38"/>
  <c r="FX109" i="38"/>
  <c r="FX108" i="38"/>
  <c r="FX107" i="38"/>
  <c r="FX106" i="38"/>
  <c r="FX105" i="38"/>
  <c r="FX102" i="38"/>
  <c r="FX101" i="38"/>
  <c r="FX100" i="38"/>
  <c r="FX99" i="38"/>
  <c r="FX98" i="38"/>
  <c r="FX97" i="38"/>
  <c r="FX96" i="38"/>
  <c r="FX95" i="38"/>
  <c r="FX94" i="38"/>
  <c r="FX93" i="38"/>
  <c r="FX92" i="38"/>
  <c r="FX91" i="38"/>
  <c r="FX90" i="38"/>
  <c r="FX89" i="38"/>
  <c r="FX67" i="38"/>
  <c r="FX52" i="38"/>
  <c r="FX26" i="38"/>
  <c r="GE253" i="38"/>
  <c r="GE252" i="38"/>
  <c r="GE251" i="38"/>
  <c r="GE250" i="38"/>
  <c r="GE249" i="38"/>
  <c r="GE248" i="38"/>
  <c r="GE247" i="38"/>
  <c r="GE246" i="38"/>
  <c r="GE245" i="38"/>
  <c r="GE244" i="38"/>
  <c r="GE243" i="38"/>
  <c r="GE242" i="38"/>
  <c r="GE241" i="38"/>
  <c r="GE240" i="38"/>
  <c r="GE239" i="38"/>
  <c r="GE238" i="38"/>
  <c r="GE237" i="38"/>
  <c r="GE236" i="38"/>
  <c r="GE235" i="38"/>
  <c r="GE234" i="38"/>
  <c r="GE233" i="38"/>
  <c r="GE232" i="38"/>
  <c r="GE231" i="38"/>
  <c r="GE230" i="38"/>
  <c r="GE229" i="38"/>
  <c r="GE228" i="38"/>
  <c r="GE227" i="38"/>
  <c r="GE226" i="38"/>
  <c r="GE225" i="38"/>
  <c r="GE224" i="38"/>
  <c r="GE223" i="38"/>
  <c r="GE222" i="38"/>
  <c r="GE221" i="38"/>
  <c r="GE220" i="38"/>
  <c r="GE219" i="38"/>
  <c r="GE218" i="38"/>
  <c r="GE217" i="38"/>
  <c r="GE216" i="38"/>
  <c r="GE215" i="38"/>
  <c r="GE214" i="38"/>
  <c r="GE213" i="38"/>
  <c r="GE212" i="38"/>
  <c r="GE211" i="38"/>
  <c r="GE210" i="38"/>
  <c r="GE209" i="38"/>
  <c r="GE208" i="38"/>
  <c r="GE207" i="38"/>
  <c r="GE206" i="38"/>
  <c r="GE205" i="38"/>
  <c r="GE204" i="38"/>
  <c r="GE203" i="38"/>
  <c r="GE202" i="38"/>
  <c r="GE201" i="38"/>
  <c r="GE200" i="38"/>
  <c r="GE199" i="38"/>
  <c r="GE198" i="38"/>
  <c r="GE197" i="38"/>
  <c r="GE196" i="38"/>
  <c r="GE195" i="38"/>
  <c r="GE194" i="38"/>
  <c r="GE192" i="38"/>
  <c r="GE191" i="38"/>
  <c r="GE190" i="38"/>
  <c r="GE189" i="38"/>
  <c r="GE188" i="38"/>
  <c r="GE187" i="38"/>
  <c r="GE186" i="38"/>
  <c r="GE185" i="38"/>
  <c r="GE184" i="38"/>
  <c r="GE183" i="38"/>
  <c r="GE182" i="38"/>
  <c r="GE181" i="38"/>
  <c r="GE179" i="38"/>
  <c r="GE178" i="38"/>
  <c r="GE177" i="38"/>
  <c r="GE176" i="38"/>
  <c r="GE175" i="38"/>
  <c r="GE174" i="38"/>
  <c r="GE173" i="38"/>
  <c r="GE172" i="38"/>
  <c r="GE171" i="38"/>
  <c r="GE170" i="38"/>
  <c r="GE169" i="38"/>
  <c r="GE168" i="38"/>
  <c r="GE167" i="38"/>
  <c r="GE166" i="38"/>
  <c r="GE165" i="38"/>
  <c r="GE164" i="38"/>
  <c r="GE163" i="38"/>
  <c r="GE162" i="38"/>
  <c r="GE161" i="38"/>
  <c r="GE160" i="38"/>
  <c r="GE159" i="38"/>
  <c r="GE158" i="38"/>
  <c r="GE157" i="38"/>
  <c r="GE156" i="38"/>
  <c r="GE155" i="38"/>
  <c r="GE154" i="38"/>
  <c r="GE153" i="38"/>
  <c r="GE152" i="38"/>
  <c r="GE151" i="38"/>
  <c r="GC74" i="38"/>
  <c r="FX169" i="38"/>
  <c r="FX165" i="38"/>
  <c r="FX133" i="38"/>
  <c r="GC262" i="38"/>
  <c r="FX171" i="38"/>
  <c r="FX168" i="38"/>
  <c r="FX166" i="38"/>
  <c r="FX163" i="38"/>
  <c r="FX160" i="38"/>
  <c r="FX157" i="38"/>
  <c r="FX155" i="38"/>
  <c r="FX153" i="38"/>
  <c r="FX151" i="38"/>
  <c r="FX149" i="38"/>
  <c r="FX147" i="38"/>
  <c r="FX131" i="38"/>
  <c r="FZ69" i="38"/>
  <c r="GE150" i="38"/>
  <c r="GE149" i="38"/>
  <c r="GE148" i="38"/>
  <c r="GE147" i="38"/>
  <c r="GE146" i="38"/>
  <c r="GE145" i="38"/>
  <c r="GE144" i="38"/>
  <c r="GE143" i="38"/>
  <c r="GE142" i="38"/>
  <c r="GE141" i="38"/>
  <c r="GE140" i="38"/>
  <c r="GE139" i="38"/>
  <c r="GE138" i="38"/>
  <c r="GE137" i="38"/>
  <c r="GE136" i="38"/>
  <c r="GE135" i="38"/>
  <c r="GE134" i="38"/>
  <c r="GE133" i="38"/>
  <c r="GE132" i="38"/>
  <c r="GE131" i="38"/>
  <c r="GE130" i="38"/>
  <c r="GE129" i="38"/>
  <c r="GE128" i="38"/>
  <c r="GE127" i="38"/>
  <c r="GE126" i="38"/>
  <c r="GE125" i="38"/>
  <c r="GE124" i="38"/>
  <c r="GE123" i="38"/>
  <c r="GE122" i="38"/>
  <c r="GE121" i="38"/>
  <c r="GE120" i="38"/>
  <c r="GE119" i="38"/>
  <c r="GE118" i="38"/>
  <c r="GE117" i="38"/>
  <c r="GE116" i="38"/>
  <c r="GE115" i="38"/>
  <c r="GE112" i="38"/>
  <c r="GE111" i="38"/>
  <c r="GE110" i="38"/>
  <c r="GE109" i="38"/>
  <c r="GE108" i="38"/>
  <c r="GE107" i="38"/>
  <c r="GE104" i="38"/>
  <c r="GE103" i="38"/>
  <c r="GE101" i="38"/>
  <c r="GE100" i="38"/>
  <c r="GE99" i="38"/>
  <c r="GE96" i="38"/>
  <c r="GE95" i="38"/>
  <c r="GE94" i="38"/>
  <c r="GE93" i="38"/>
  <c r="GE92" i="38"/>
  <c r="GE91" i="38"/>
  <c r="GE88" i="38"/>
  <c r="GE87" i="38"/>
  <c r="GE86" i="38"/>
  <c r="GE85" i="38"/>
  <c r="GE82" i="38"/>
  <c r="GE80" i="38"/>
  <c r="GE79" i="38"/>
  <c r="GE77" i="38"/>
  <c r="GE76" i="38"/>
  <c r="GE75" i="38"/>
  <c r="GE74" i="38"/>
  <c r="GE73" i="38"/>
  <c r="GC76" i="38"/>
  <c r="GC75" i="38"/>
  <c r="GC73" i="38"/>
  <c r="GC71" i="38"/>
  <c r="GC70" i="38"/>
  <c r="GC69" i="38"/>
  <c r="GC68" i="38"/>
  <c r="GC67" i="38"/>
  <c r="GC66" i="38"/>
  <c r="GC65" i="38"/>
  <c r="GC64" i="38"/>
  <c r="GC63" i="38"/>
  <c r="GC60" i="38"/>
  <c r="GC58" i="38"/>
  <c r="GC57" i="38"/>
  <c r="GC56" i="38"/>
  <c r="GC55" i="38"/>
  <c r="GC54" i="38"/>
  <c r="GC52" i="38"/>
  <c r="GC50" i="38"/>
  <c r="GC49" i="38"/>
  <c r="GC48" i="38"/>
  <c r="GC47" i="38"/>
  <c r="GC46" i="38"/>
  <c r="GC44" i="38"/>
  <c r="GC43" i="38"/>
  <c r="GC42" i="38"/>
  <c r="GC40" i="38"/>
  <c r="GC39" i="38"/>
  <c r="GC38" i="38"/>
  <c r="GC36" i="38"/>
  <c r="GC34" i="38"/>
  <c r="GC33" i="38"/>
  <c r="GC32" i="38"/>
  <c r="GC31" i="38"/>
  <c r="GC30" i="38"/>
  <c r="GC28" i="38"/>
  <c r="GC27" i="38"/>
  <c r="GC26" i="38"/>
  <c r="GC25" i="38"/>
  <c r="GC24" i="38"/>
  <c r="GC23" i="38"/>
  <c r="GC21" i="38"/>
  <c r="GC20" i="38"/>
  <c r="FF16" i="38"/>
  <c r="FE16" i="38"/>
  <c r="GE72" i="38"/>
  <c r="GE71" i="38"/>
  <c r="GE70" i="38"/>
  <c r="GE69" i="38"/>
  <c r="GE66" i="38"/>
  <c r="GE64" i="38"/>
  <c r="GE63" i="38"/>
  <c r="GE61" i="38"/>
  <c r="GE60" i="38"/>
  <c r="GE59" i="38"/>
  <c r="GE58" i="38"/>
  <c r="GE57" i="38"/>
  <c r="GE56" i="38"/>
  <c r="GE55" i="38"/>
  <c r="GE54" i="38"/>
  <c r="GE53" i="38"/>
  <c r="GE52" i="38"/>
  <c r="GE51" i="38"/>
  <c r="GE50" i="38"/>
  <c r="GE49" i="38"/>
  <c r="GE48" i="38"/>
  <c r="GE47" i="38"/>
  <c r="GE46" i="38"/>
  <c r="GE45" i="38"/>
  <c r="GE44" i="38"/>
  <c r="GE43" i="38"/>
  <c r="GE41" i="38"/>
  <c r="GE40" i="38"/>
  <c r="GE39" i="38"/>
  <c r="GE38" i="38"/>
  <c r="GE37" i="38"/>
  <c r="GE36" i="38"/>
  <c r="GE35" i="38"/>
  <c r="GE34" i="38"/>
  <c r="GE33" i="38"/>
  <c r="GE32" i="38"/>
  <c r="GE31" i="38"/>
  <c r="GE30" i="38"/>
  <c r="GE29" i="38"/>
  <c r="GE28" i="38"/>
  <c r="GE27" i="38"/>
  <c r="GE26" i="38"/>
  <c r="GE25" i="38"/>
  <c r="GE24" i="38"/>
  <c r="GE23" i="38"/>
  <c r="GE22" i="38"/>
  <c r="GE21" i="38"/>
  <c r="GE20" i="38"/>
  <c r="GE18" i="38"/>
  <c r="FK16" i="38"/>
  <c r="FJ16" i="38"/>
  <c r="GD279" i="38"/>
  <c r="GD275" i="38"/>
  <c r="GD271" i="38"/>
  <c r="GD267" i="38"/>
  <c r="GD240" i="38"/>
  <c r="GD208" i="38"/>
  <c r="FY276" i="38"/>
  <c r="FY271" i="38"/>
  <c r="FY268" i="38"/>
  <c r="FY265" i="38"/>
  <c r="FY263" i="38"/>
  <c r="FY260" i="38"/>
  <c r="FY257" i="38"/>
  <c r="FY254" i="38"/>
  <c r="FY251" i="38"/>
  <c r="FY248" i="38"/>
  <c r="FY245" i="38"/>
  <c r="FY243" i="38"/>
  <c r="FY240" i="38"/>
  <c r="FY237" i="38"/>
  <c r="FY234" i="38"/>
  <c r="FY232" i="38"/>
  <c r="FY229" i="38"/>
  <c r="FY226" i="38"/>
  <c r="FY223" i="38"/>
  <c r="FY221" i="38"/>
  <c r="FY219" i="38"/>
  <c r="FY216" i="38"/>
  <c r="FY213" i="38"/>
  <c r="FY210" i="38"/>
  <c r="FY208" i="38"/>
  <c r="FY166" i="38"/>
  <c r="FY152" i="38"/>
  <c r="GD220" i="38"/>
  <c r="GC159" i="38"/>
  <c r="GD260" i="38"/>
  <c r="GD232" i="38"/>
  <c r="GD200" i="38"/>
  <c r="FX275" i="38"/>
  <c r="FX272" i="38"/>
  <c r="FX269" i="38"/>
  <c r="FX263" i="38"/>
  <c r="FX256" i="38"/>
  <c r="FX249" i="38"/>
  <c r="FX246" i="38"/>
  <c r="FX243" i="38"/>
  <c r="FX240" i="38"/>
  <c r="FX237" i="38"/>
  <c r="FX234" i="38"/>
  <c r="FX231" i="38"/>
  <c r="FX227" i="38"/>
  <c r="FX221" i="38"/>
  <c r="FX218" i="38"/>
  <c r="FX215" i="38"/>
  <c r="FX212" i="38"/>
  <c r="FX209" i="38"/>
  <c r="FX207" i="38"/>
  <c r="FX204" i="38"/>
  <c r="FX201" i="38"/>
  <c r="FX198" i="38"/>
  <c r="FX195" i="38"/>
  <c r="FX192" i="38"/>
  <c r="FX189" i="38"/>
  <c r="FX185" i="38"/>
  <c r="FX179" i="38"/>
  <c r="FX139" i="38"/>
  <c r="FX137" i="38"/>
  <c r="FX120" i="38"/>
  <c r="GE278" i="38"/>
  <c r="GE276" i="38"/>
  <c r="GE273" i="38"/>
  <c r="GE272" i="38"/>
  <c r="GE269" i="38"/>
  <c r="GE267" i="38"/>
  <c r="GD244" i="38"/>
  <c r="GD212" i="38"/>
  <c r="GC186" i="38"/>
  <c r="GD146" i="38"/>
  <c r="GD191" i="38"/>
  <c r="GC127" i="38"/>
  <c r="FZ279" i="38"/>
  <c r="FZ277" i="38"/>
  <c r="FZ275" i="38"/>
  <c r="FZ274" i="38"/>
  <c r="FZ272" i="38"/>
  <c r="FZ270" i="38"/>
  <c r="FZ268" i="38"/>
  <c r="FZ266" i="38"/>
  <c r="FZ264" i="38"/>
  <c r="FZ262" i="38"/>
  <c r="FZ260" i="38"/>
  <c r="FZ259" i="38"/>
  <c r="FZ257" i="38"/>
  <c r="FZ255" i="38"/>
  <c r="FZ253" i="38"/>
  <c r="FZ251" i="38"/>
  <c r="FZ249" i="38"/>
  <c r="FZ247" i="38"/>
  <c r="FZ246" i="38"/>
  <c r="FZ244" i="38"/>
  <c r="FZ242" i="38"/>
  <c r="FZ240" i="38"/>
  <c r="FZ238" i="38"/>
  <c r="FZ236" i="38"/>
  <c r="FZ234" i="38"/>
  <c r="FZ233" i="38"/>
  <c r="FZ231" i="38"/>
  <c r="FZ229" i="38"/>
  <c r="FZ227" i="38"/>
  <c r="FZ225" i="38"/>
  <c r="FZ223" i="38"/>
  <c r="FZ221" i="38"/>
  <c r="FZ219" i="38"/>
  <c r="FZ217" i="38"/>
  <c r="FZ215" i="38"/>
  <c r="FZ213" i="38"/>
  <c r="FZ211" i="38"/>
  <c r="FZ209" i="38"/>
  <c r="FZ207" i="38"/>
  <c r="FZ205" i="38"/>
  <c r="FZ203" i="38"/>
  <c r="FZ201" i="38"/>
  <c r="FZ199" i="38"/>
  <c r="FZ197" i="38"/>
  <c r="FZ195" i="38"/>
  <c r="FZ193" i="38"/>
  <c r="FZ191" i="38"/>
  <c r="FZ189" i="38"/>
  <c r="FZ187" i="38"/>
  <c r="FZ186" i="38"/>
  <c r="FZ184" i="38"/>
  <c r="FZ182" i="38"/>
  <c r="FZ180" i="38"/>
  <c r="FZ179" i="38"/>
  <c r="FZ177" i="38"/>
  <c r="FZ175" i="38"/>
  <c r="FZ173" i="38"/>
  <c r="FZ171" i="38"/>
  <c r="FZ169" i="38"/>
  <c r="FZ167" i="38"/>
  <c r="FZ165" i="38"/>
  <c r="FZ164" i="38"/>
  <c r="FZ162" i="38"/>
  <c r="FZ160" i="38"/>
  <c r="FZ158" i="38"/>
  <c r="FZ156" i="38"/>
  <c r="FZ154" i="38"/>
  <c r="FZ152" i="38"/>
  <c r="FZ146" i="38"/>
  <c r="GD261" i="38"/>
  <c r="GC258" i="38"/>
  <c r="GD228" i="38"/>
  <c r="GD196" i="38"/>
  <c r="GD159" i="38"/>
  <c r="FY277" i="38"/>
  <c r="FY270" i="38"/>
  <c r="FY266" i="38"/>
  <c r="FY262" i="38"/>
  <c r="FY259" i="38"/>
  <c r="FY256" i="38"/>
  <c r="FY253" i="38"/>
  <c r="FY250" i="38"/>
  <c r="FY247" i="38"/>
  <c r="FY244" i="38"/>
  <c r="FY241" i="38"/>
  <c r="FY238" i="38"/>
  <c r="FY235" i="38"/>
  <c r="FY231" i="38"/>
  <c r="FY228" i="38"/>
  <c r="FY225" i="38"/>
  <c r="FY222" i="38"/>
  <c r="FY218" i="38"/>
  <c r="FY215" i="38"/>
  <c r="FY212" i="38"/>
  <c r="FY209" i="38"/>
  <c r="FX277" i="38"/>
  <c r="FX274" i="38"/>
  <c r="FX271" i="38"/>
  <c r="FX268" i="38"/>
  <c r="FX265" i="38"/>
  <c r="FX262" i="38"/>
  <c r="FX258" i="38"/>
  <c r="FX255" i="38"/>
  <c r="FX245" i="38"/>
  <c r="FX242" i="38"/>
  <c r="FX239" i="38"/>
  <c r="FX236" i="38"/>
  <c r="FX233" i="38"/>
  <c r="FX230" i="38"/>
  <c r="FX225" i="38"/>
  <c r="FX222" i="38"/>
  <c r="FX219" i="38"/>
  <c r="FX216" i="38"/>
  <c r="FX213" i="38"/>
  <c r="FX210" i="38"/>
  <c r="FX206" i="38"/>
  <c r="FX203" i="38"/>
  <c r="FX200" i="38"/>
  <c r="FX197" i="38"/>
  <c r="FX194" i="38"/>
  <c r="FX191" i="38"/>
  <c r="FX188" i="38"/>
  <c r="FX186" i="38"/>
  <c r="FX183" i="38"/>
  <c r="FX180" i="38"/>
  <c r="FX178" i="38"/>
  <c r="FX164" i="38"/>
  <c r="FX159" i="38"/>
  <c r="FX129" i="38"/>
  <c r="FX75" i="38"/>
  <c r="GE279" i="38"/>
  <c r="GE275" i="38"/>
  <c r="GE270" i="38"/>
  <c r="GD277" i="38"/>
  <c r="GC265" i="38"/>
  <c r="GD258" i="38"/>
  <c r="GD253" i="38"/>
  <c r="GD248" i="38"/>
  <c r="GD236" i="38"/>
  <c r="GD204" i="38"/>
  <c r="GC170" i="38"/>
  <c r="FY278" i="38"/>
  <c r="FY275" i="38"/>
  <c r="FY272" i="38"/>
  <c r="FY269" i="38"/>
  <c r="FY264" i="38"/>
  <c r="FY261" i="38"/>
  <c r="FY258" i="38"/>
  <c r="FY255" i="38"/>
  <c r="FY252" i="38"/>
  <c r="FY249" i="38"/>
  <c r="FY246" i="38"/>
  <c r="FY242" i="38"/>
  <c r="FY239" i="38"/>
  <c r="FY236" i="38"/>
  <c r="FY233" i="38"/>
  <c r="FY230" i="38"/>
  <c r="FY227" i="38"/>
  <c r="FY224" i="38"/>
  <c r="FY220" i="38"/>
  <c r="FY217" i="38"/>
  <c r="FY214" i="38"/>
  <c r="FY211" i="38"/>
  <c r="FY196" i="38"/>
  <c r="FY175" i="38"/>
  <c r="FY108" i="38"/>
  <c r="FX279" i="38"/>
  <c r="FX276" i="38"/>
  <c r="FX273" i="38"/>
  <c r="FX270" i="38"/>
  <c r="FX267" i="38"/>
  <c r="FX264" i="38"/>
  <c r="FX260" i="38"/>
  <c r="FX257" i="38"/>
  <c r="FX254" i="38"/>
  <c r="FX250" i="38"/>
  <c r="FX247" i="38"/>
  <c r="FX241" i="38"/>
  <c r="FX238" i="38"/>
  <c r="FX235" i="38"/>
  <c r="FX232" i="38"/>
  <c r="FX229" i="38"/>
  <c r="FX226" i="38"/>
  <c r="FX223" i="38"/>
  <c r="FX217" i="38"/>
  <c r="FX214" i="38"/>
  <c r="FX211" i="38"/>
  <c r="FX208" i="38"/>
  <c r="FX202" i="38"/>
  <c r="FX199" i="38"/>
  <c r="FX196" i="38"/>
  <c r="FX193" i="38"/>
  <c r="FX190" i="38"/>
  <c r="FX187" i="38"/>
  <c r="FX184" i="38"/>
  <c r="FX181" i="38"/>
  <c r="FX162" i="38"/>
  <c r="FX143" i="38"/>
  <c r="FX140" i="38"/>
  <c r="FX119" i="38"/>
  <c r="FX104" i="38"/>
  <c r="GE277" i="38"/>
  <c r="GE274" i="38"/>
  <c r="GE271" i="38"/>
  <c r="GE268" i="38"/>
  <c r="GD269" i="38"/>
  <c r="GD224" i="38"/>
  <c r="FZ278" i="38"/>
  <c r="FZ276" i="38"/>
  <c r="FZ273" i="38"/>
  <c r="FZ271" i="38"/>
  <c r="FZ269" i="38"/>
  <c r="FZ267" i="38"/>
  <c r="FZ265" i="38"/>
  <c r="FZ263" i="38"/>
  <c r="FZ261" i="38"/>
  <c r="FZ258" i="38"/>
  <c r="FZ256" i="38"/>
  <c r="FZ254" i="38"/>
  <c r="FZ252" i="38"/>
  <c r="FZ250" i="38"/>
  <c r="FZ248" i="38"/>
  <c r="FZ245" i="38"/>
  <c r="FZ243" i="38"/>
  <c r="FZ241" i="38"/>
  <c r="FZ239" i="38"/>
  <c r="FZ237" i="38"/>
  <c r="FZ235" i="38"/>
  <c r="FZ232" i="38"/>
  <c r="FZ230" i="38"/>
  <c r="FZ228" i="38"/>
  <c r="FZ226" i="38"/>
  <c r="FZ224" i="38"/>
  <c r="FZ222" i="38"/>
  <c r="FZ220" i="38"/>
  <c r="FZ218" i="38"/>
  <c r="FZ216" i="38"/>
  <c r="FZ214" i="38"/>
  <c r="FZ212" i="38"/>
  <c r="FZ210" i="38"/>
  <c r="FZ208" i="38"/>
  <c r="FZ206" i="38"/>
  <c r="FZ204" i="38"/>
  <c r="FZ202" i="38"/>
  <c r="FZ200" i="38"/>
  <c r="FZ198" i="38"/>
  <c r="FZ196" i="38"/>
  <c r="FZ194" i="38"/>
  <c r="FZ192" i="38"/>
  <c r="FZ190" i="38"/>
  <c r="FZ188" i="38"/>
  <c r="FZ185" i="38"/>
  <c r="FZ183" i="38"/>
  <c r="FZ181" i="38"/>
  <c r="FZ178" i="38"/>
  <c r="FZ176" i="38"/>
  <c r="FZ174" i="38"/>
  <c r="FZ172" i="38"/>
  <c r="FZ170" i="38"/>
  <c r="FZ168" i="38"/>
  <c r="FZ166" i="38"/>
  <c r="FZ163" i="38"/>
  <c r="FZ161" i="38"/>
  <c r="FZ159" i="38"/>
  <c r="FZ157" i="38"/>
  <c r="FZ155" i="38"/>
  <c r="FZ153" i="38"/>
  <c r="FZ151" i="38"/>
  <c r="FZ150" i="38"/>
  <c r="FZ149" i="38"/>
  <c r="FZ148" i="38"/>
  <c r="FZ147" i="38"/>
  <c r="FZ145" i="38"/>
  <c r="FZ144" i="38"/>
  <c r="FZ143" i="38"/>
  <c r="FZ142" i="38"/>
  <c r="FZ141" i="38"/>
  <c r="FZ140" i="38"/>
  <c r="FZ139" i="38"/>
  <c r="FZ138" i="38"/>
  <c r="FZ137" i="38"/>
  <c r="FZ136" i="38"/>
  <c r="FZ135" i="38"/>
  <c r="FZ134" i="38"/>
  <c r="FZ133" i="38"/>
  <c r="FZ114" i="38"/>
  <c r="GD278" i="38"/>
  <c r="GD276" i="38"/>
  <c r="GD274" i="38"/>
  <c r="GD272" i="38"/>
  <c r="GD270" i="38"/>
  <c r="GD268" i="38"/>
  <c r="GD266" i="38"/>
  <c r="GD259" i="38"/>
  <c r="GD252" i="38"/>
  <c r="GD249" i="38"/>
  <c r="GD246" i="38"/>
  <c r="GD242" i="38"/>
  <c r="GD238" i="38"/>
  <c r="GD234" i="38"/>
  <c r="GD230" i="38"/>
  <c r="GD226" i="38"/>
  <c r="GD222" i="38"/>
  <c r="GD218" i="38"/>
  <c r="GD214" i="38"/>
  <c r="GD210" i="38"/>
  <c r="GD206" i="38"/>
  <c r="GD202" i="38"/>
  <c r="GD198" i="38"/>
  <c r="GD183" i="38"/>
  <c r="GD167" i="38"/>
  <c r="GD149" i="38"/>
  <c r="GD143" i="38"/>
  <c r="GC276" i="38"/>
  <c r="GC272" i="38"/>
  <c r="GC268" i="38"/>
  <c r="GD216" i="38"/>
  <c r="GD182" i="38"/>
  <c r="GD175" i="38"/>
  <c r="GC263" i="38"/>
  <c r="GC260" i="38"/>
  <c r="GC255" i="38"/>
  <c r="GC250" i="38"/>
  <c r="GC249" i="38"/>
  <c r="GC247" i="38"/>
  <c r="GC246" i="38"/>
  <c r="GC245" i="38"/>
  <c r="GC243" i="38"/>
  <c r="GC242" i="38"/>
  <c r="GC241" i="38"/>
  <c r="GC240" i="38"/>
  <c r="GC239" i="38"/>
  <c r="GC238" i="38"/>
  <c r="GC237" i="38"/>
  <c r="GC236" i="38"/>
  <c r="GC235" i="38"/>
  <c r="GC234" i="38"/>
  <c r="GC233" i="38"/>
  <c r="GC232" i="38"/>
  <c r="GC231" i="38"/>
  <c r="GC230" i="38"/>
  <c r="GC229" i="38"/>
  <c r="GC228" i="38"/>
  <c r="GC227" i="38"/>
  <c r="GC226" i="38"/>
  <c r="GC225" i="38"/>
  <c r="GC223" i="38"/>
  <c r="GC222" i="38"/>
  <c r="GC221" i="38"/>
  <c r="GC219" i="38"/>
  <c r="GC218" i="38"/>
  <c r="GC217" i="38"/>
  <c r="GC216" i="38"/>
  <c r="GC215" i="38"/>
  <c r="GC214" i="38"/>
  <c r="GC213" i="38"/>
  <c r="GC212" i="38"/>
  <c r="GC211" i="38"/>
  <c r="GC210" i="38"/>
  <c r="GC209" i="38"/>
  <c r="GC208" i="38"/>
  <c r="GC207" i="38"/>
  <c r="GC206" i="38"/>
  <c r="GC205" i="38"/>
  <c r="GC204" i="38"/>
  <c r="GC203" i="38"/>
  <c r="GC202" i="38"/>
  <c r="GC201" i="38"/>
  <c r="GC200" i="38"/>
  <c r="GC199" i="38"/>
  <c r="GC198" i="38"/>
  <c r="GC197" i="38"/>
  <c r="GC196" i="38"/>
  <c r="GC192" i="38"/>
  <c r="GC191" i="38"/>
  <c r="GC187" i="38"/>
  <c r="GC184" i="38"/>
  <c r="GC183" i="38"/>
  <c r="GC180" i="38"/>
  <c r="GC179" i="38"/>
  <c r="GC176" i="38"/>
  <c r="GC175" i="38"/>
  <c r="GC171" i="38"/>
  <c r="GC168" i="38"/>
  <c r="GC167" i="38"/>
  <c r="GC164" i="38"/>
  <c r="GC163" i="38"/>
  <c r="GC160" i="38"/>
  <c r="GC157" i="38"/>
  <c r="GC154" i="38"/>
  <c r="GC152" i="38"/>
  <c r="GC147" i="38"/>
  <c r="GC145" i="38"/>
  <c r="GC144" i="38"/>
  <c r="GC141" i="38"/>
  <c r="GC139" i="38"/>
  <c r="GC138" i="38"/>
  <c r="GC133" i="38"/>
  <c r="GC131" i="38"/>
  <c r="GC130" i="38"/>
  <c r="GC129" i="38"/>
  <c r="GC128" i="38"/>
  <c r="GC125" i="38"/>
  <c r="GC121" i="38"/>
  <c r="GC112" i="38"/>
  <c r="GC109" i="38"/>
  <c r="GC96" i="38"/>
  <c r="GC93" i="38"/>
  <c r="GC72" i="38"/>
  <c r="GC62" i="38"/>
  <c r="GC61" i="38"/>
  <c r="GC53" i="38"/>
  <c r="GC45" i="38"/>
  <c r="GC37" i="38"/>
  <c r="GC29" i="38"/>
  <c r="GC22" i="38"/>
  <c r="GD190" i="38"/>
  <c r="GD174" i="38"/>
  <c r="GD132" i="38"/>
  <c r="FZ132" i="38"/>
  <c r="FZ131" i="38"/>
  <c r="FZ130" i="38"/>
  <c r="FZ129" i="38"/>
  <c r="FZ128" i="38"/>
  <c r="FZ127" i="38"/>
  <c r="FZ126" i="38"/>
  <c r="FZ125" i="38"/>
  <c r="FZ124" i="38"/>
  <c r="FZ123" i="38"/>
  <c r="FZ122" i="38"/>
  <c r="FZ121" i="38"/>
  <c r="FZ120" i="38"/>
  <c r="FZ119" i="38"/>
  <c r="FZ118" i="38"/>
  <c r="FZ117" i="38"/>
  <c r="FZ116" i="38"/>
  <c r="FZ115" i="38"/>
  <c r="FZ113" i="38"/>
  <c r="FZ112" i="38"/>
  <c r="FZ111" i="38"/>
  <c r="FZ110" i="38"/>
  <c r="FZ109" i="38"/>
  <c r="FZ108" i="38"/>
  <c r="FZ107" i="38"/>
  <c r="FZ106" i="38"/>
  <c r="FZ105" i="38"/>
  <c r="FZ104" i="38"/>
  <c r="FZ103" i="38"/>
  <c r="FZ101" i="38"/>
  <c r="FZ100" i="38"/>
  <c r="FZ99" i="38"/>
  <c r="FZ98" i="38"/>
  <c r="FZ97" i="38"/>
  <c r="FZ96" i="38"/>
  <c r="FZ95" i="38"/>
  <c r="FZ94" i="38"/>
  <c r="FZ93" i="38"/>
  <c r="FZ92" i="38"/>
  <c r="FZ91" i="38"/>
  <c r="FZ90" i="38"/>
  <c r="FZ89" i="38"/>
  <c r="FZ88" i="38"/>
  <c r="FZ87" i="38"/>
  <c r="FZ86" i="38"/>
  <c r="FZ85" i="38"/>
  <c r="FZ83" i="38"/>
  <c r="FZ82" i="38"/>
  <c r="FZ81" i="38"/>
  <c r="FZ80" i="38"/>
  <c r="FZ79" i="38"/>
  <c r="FZ78" i="38"/>
  <c r="FZ77" i="38"/>
  <c r="FZ76" i="38"/>
  <c r="FZ75" i="38"/>
  <c r="FZ74" i="38"/>
  <c r="FZ73" i="38"/>
  <c r="FZ72" i="38"/>
  <c r="FZ71" i="38"/>
  <c r="FZ70" i="38"/>
  <c r="FZ68" i="38"/>
  <c r="FZ67" i="38"/>
  <c r="FZ66" i="38"/>
  <c r="FZ65" i="38"/>
  <c r="FZ64" i="38"/>
  <c r="FZ63" i="38"/>
  <c r="FZ62" i="38"/>
  <c r="FZ61" i="38"/>
  <c r="FZ60" i="38"/>
  <c r="FZ59" i="38"/>
  <c r="FZ58" i="38"/>
  <c r="FZ57" i="38"/>
  <c r="FZ56" i="38"/>
  <c r="FZ55" i="38"/>
  <c r="FZ54" i="38"/>
  <c r="FZ53" i="38"/>
  <c r="FZ52" i="38"/>
  <c r="FZ51" i="38"/>
  <c r="FZ50" i="38"/>
  <c r="FZ49" i="38"/>
  <c r="FZ48" i="38"/>
  <c r="FZ47" i="38"/>
  <c r="FZ46" i="38"/>
  <c r="FZ45" i="38"/>
  <c r="FZ44" i="38"/>
  <c r="FZ43" i="38"/>
  <c r="FZ41" i="38"/>
  <c r="FZ40" i="38"/>
  <c r="FZ39" i="38"/>
  <c r="FZ38" i="38"/>
  <c r="FZ37" i="38"/>
  <c r="FZ36" i="38"/>
  <c r="FZ35" i="38"/>
  <c r="FZ34" i="38"/>
  <c r="FZ33" i="38"/>
  <c r="FZ32" i="38"/>
  <c r="FZ31" i="38"/>
  <c r="FZ30" i="38"/>
  <c r="FZ29" i="38"/>
  <c r="FZ28" i="38"/>
  <c r="FZ27" i="38"/>
  <c r="FZ26" i="38"/>
  <c r="FZ25" i="38"/>
  <c r="FZ24" i="38"/>
  <c r="FZ23" i="38"/>
  <c r="FZ22" i="38"/>
  <c r="FZ21" i="38"/>
  <c r="FZ20" i="38"/>
  <c r="FZ18" i="38"/>
  <c r="GD265" i="38"/>
  <c r="GD264" i="38"/>
  <c r="GD263" i="38"/>
  <c r="GD262" i="38"/>
  <c r="GD257" i="38"/>
  <c r="GD256" i="38"/>
  <c r="GD255" i="38"/>
  <c r="GD254" i="38"/>
  <c r="GD251" i="38"/>
  <c r="GD250" i="38"/>
  <c r="GD247" i="38"/>
  <c r="GD245" i="38"/>
  <c r="GD243" i="38"/>
  <c r="GD241" i="38"/>
  <c r="GD239" i="38"/>
  <c r="GD237" i="38"/>
  <c r="GD235" i="38"/>
  <c r="GD233" i="38"/>
  <c r="GD231" i="38"/>
  <c r="GD229" i="38"/>
  <c r="GD227" i="38"/>
  <c r="GD225" i="38"/>
  <c r="GD223" i="38"/>
  <c r="GD221" i="38"/>
  <c r="GD219" i="38"/>
  <c r="GD217" i="38"/>
  <c r="GD215" i="38"/>
  <c r="GD213" i="38"/>
  <c r="GD211" i="38"/>
  <c r="GD209" i="38"/>
  <c r="GD207" i="38"/>
  <c r="GD205" i="38"/>
  <c r="GD203" i="38"/>
  <c r="GD201" i="38"/>
  <c r="GD199" i="38"/>
  <c r="GD197" i="38"/>
  <c r="GD195" i="38"/>
  <c r="GD194" i="38"/>
  <c r="GD193" i="38"/>
  <c r="GD192" i="38"/>
  <c r="GD189" i="38"/>
  <c r="GD188" i="38"/>
  <c r="GD187" i="38"/>
  <c r="GD186" i="38"/>
  <c r="GD185" i="38"/>
  <c r="GD184" i="38"/>
  <c r="GD181" i="38"/>
  <c r="GD180" i="38"/>
  <c r="GD179" i="38"/>
  <c r="GD178" i="38"/>
  <c r="GD177" i="38"/>
  <c r="GD176" i="38"/>
  <c r="GD173" i="38"/>
  <c r="GD172" i="38"/>
  <c r="GD171" i="38"/>
  <c r="GD170" i="38"/>
  <c r="GD169" i="38"/>
  <c r="GD168" i="38"/>
  <c r="GD165" i="38"/>
  <c r="GD164" i="38"/>
  <c r="GD163" i="38"/>
  <c r="GD162" i="38"/>
  <c r="GD161" i="38"/>
  <c r="GD160" i="38"/>
  <c r="GD158" i="38"/>
  <c r="GD157" i="38"/>
  <c r="GD156" i="38"/>
  <c r="GD155" i="38"/>
  <c r="GD154" i="38"/>
  <c r="GD153" i="38"/>
  <c r="GD152" i="38"/>
  <c r="GD151" i="38"/>
  <c r="GD150" i="38"/>
  <c r="GD147" i="38"/>
  <c r="GD145" i="38"/>
  <c r="GD144" i="38"/>
  <c r="GD142" i="38"/>
  <c r="GD141" i="38"/>
  <c r="GD140" i="38"/>
  <c r="GD139" i="38"/>
  <c r="GD138" i="38"/>
  <c r="GD137" i="38"/>
  <c r="GD136" i="38"/>
  <c r="GD135" i="38"/>
  <c r="GD134" i="38"/>
  <c r="GD131" i="38"/>
  <c r="GD129" i="38"/>
  <c r="GD128" i="38"/>
  <c r="GD126" i="38"/>
  <c r="GD125" i="38"/>
  <c r="GD124" i="38"/>
  <c r="GD123" i="38"/>
  <c r="GD122" i="38"/>
  <c r="GD121" i="38"/>
  <c r="GD120" i="38"/>
  <c r="GD119" i="38"/>
  <c r="GD118" i="38"/>
  <c r="GD117" i="38"/>
  <c r="GD116" i="38"/>
  <c r="GD115" i="38"/>
  <c r="GD114" i="38"/>
  <c r="GD113" i="38"/>
  <c r="GD112" i="38"/>
  <c r="GD111" i="38"/>
  <c r="GD110" i="38"/>
  <c r="GD107" i="38"/>
  <c r="GD106" i="38"/>
  <c r="GD105" i="38"/>
  <c r="GD104" i="38"/>
  <c r="GD103" i="38"/>
  <c r="GD102" i="38"/>
  <c r="GD101" i="38"/>
  <c r="GD100" i="38"/>
  <c r="GD99" i="38"/>
  <c r="GD98" i="38"/>
  <c r="GD97" i="38"/>
  <c r="GD96" i="38"/>
  <c r="GD95" i="38"/>
  <c r="GD94" i="38"/>
  <c r="GD91" i="38"/>
  <c r="GD90" i="38"/>
  <c r="GD89" i="38"/>
  <c r="GD88" i="38"/>
  <c r="GD87" i="38"/>
  <c r="GD86" i="38"/>
  <c r="GD85" i="38"/>
  <c r="GD84" i="38"/>
  <c r="GD83" i="38"/>
  <c r="GD82" i="38"/>
  <c r="GD79" i="38"/>
  <c r="GD78" i="38"/>
  <c r="GD77" i="38"/>
  <c r="GD76" i="38"/>
  <c r="GD75" i="38"/>
  <c r="GD74" i="38"/>
  <c r="GD73" i="38"/>
  <c r="GD72" i="38"/>
  <c r="GD71" i="38"/>
  <c r="GD70" i="38"/>
  <c r="GD69" i="38"/>
  <c r="GD68" i="38"/>
  <c r="GD67" i="38"/>
  <c r="GD66" i="38"/>
  <c r="GD65" i="38"/>
  <c r="GD64" i="38"/>
  <c r="GD63" i="38"/>
  <c r="GD61" i="38"/>
  <c r="GD60" i="38"/>
  <c r="GD59" i="38"/>
  <c r="GD58" i="38"/>
  <c r="GD57" i="38"/>
  <c r="GD56" i="38"/>
  <c r="GD55" i="38"/>
  <c r="GD53" i="38"/>
  <c r="GD52" i="38"/>
  <c r="GD51" i="38"/>
  <c r="GD50" i="38"/>
  <c r="GD49" i="38"/>
  <c r="GD48" i="38"/>
  <c r="GD47" i="38"/>
  <c r="GD45" i="38"/>
  <c r="GD44" i="38"/>
  <c r="GD43" i="38"/>
  <c r="GD42" i="38"/>
  <c r="GD41" i="38"/>
  <c r="GD40" i="38"/>
  <c r="GD39" i="38"/>
  <c r="GD37" i="38"/>
  <c r="GD36" i="38"/>
  <c r="GD35" i="38"/>
  <c r="GD34" i="38"/>
  <c r="GD33" i="38"/>
  <c r="GD32" i="38"/>
  <c r="GD31" i="38"/>
  <c r="GD29" i="38"/>
  <c r="GD28" i="38"/>
  <c r="GD27" i="38"/>
  <c r="GD26" i="38"/>
  <c r="GD25" i="38"/>
  <c r="GD24" i="38"/>
  <c r="GD23" i="38"/>
  <c r="GD22" i="38"/>
  <c r="GD20" i="38"/>
  <c r="GD19" i="38"/>
  <c r="FY84" i="38"/>
  <c r="FY83" i="38"/>
  <c r="FY82" i="38"/>
  <c r="FY81" i="38"/>
  <c r="FY80" i="38"/>
  <c r="FY79" i="38"/>
  <c r="FY78" i="38"/>
  <c r="FY77" i="38"/>
  <c r="FY76" i="38"/>
  <c r="FY75" i="38"/>
  <c r="FY74" i="38"/>
  <c r="FY73" i="38"/>
  <c r="FY72" i="38"/>
  <c r="FY71" i="38"/>
  <c r="FY70" i="38"/>
  <c r="FY69" i="38"/>
  <c r="FY68" i="38"/>
  <c r="FY67" i="38"/>
  <c r="FY66" i="38"/>
  <c r="FY65" i="38"/>
  <c r="FY64" i="38"/>
  <c r="FY63" i="38"/>
  <c r="FY62" i="38"/>
  <c r="FY61" i="38"/>
  <c r="FY60" i="38"/>
  <c r="FY59" i="38"/>
  <c r="FY58" i="38"/>
  <c r="FY57" i="38"/>
  <c r="FY56" i="38"/>
  <c r="FY55" i="38"/>
  <c r="FY54" i="38"/>
  <c r="FY53" i="38"/>
  <c r="FY51" i="38"/>
  <c r="FY50" i="38"/>
  <c r="FY49" i="38"/>
  <c r="FY48" i="38"/>
  <c r="FY46" i="38"/>
  <c r="FY45" i="38"/>
  <c r="FY44" i="38"/>
  <c r="FY43" i="38"/>
  <c r="FY42" i="38"/>
  <c r="FY41" i="38"/>
  <c r="FY40" i="38"/>
  <c r="FY39" i="38"/>
  <c r="FY38" i="38"/>
  <c r="FY36" i="38"/>
  <c r="FY35" i="38"/>
  <c r="FY34" i="38"/>
  <c r="FY33" i="38"/>
  <c r="FY32" i="38"/>
  <c r="FY31" i="38"/>
  <c r="FY30" i="38"/>
  <c r="FY29" i="38"/>
  <c r="FY28" i="38"/>
  <c r="FY27" i="38"/>
  <c r="FY26" i="38"/>
  <c r="FY25" i="38"/>
  <c r="FY24" i="38"/>
  <c r="FY23" i="38"/>
  <c r="FY22" i="38"/>
  <c r="FY21" i="38"/>
  <c r="FY20" i="38"/>
  <c r="FY19" i="38"/>
  <c r="FX87" i="38"/>
  <c r="FX86" i="38"/>
  <c r="FX85" i="38"/>
  <c r="FX84" i="38"/>
  <c r="FX83" i="38"/>
  <c r="FX82" i="38"/>
  <c r="FX81" i="38"/>
  <c r="FX80" i="38"/>
  <c r="FX79" i="38"/>
  <c r="FX78" i="38"/>
  <c r="FX77" i="38"/>
  <c r="FX74" i="38"/>
  <c r="FX73" i="38"/>
  <c r="FX72" i="38"/>
  <c r="FX71" i="38"/>
  <c r="FX70" i="38"/>
  <c r="FX69" i="38"/>
  <c r="FX68" i="38"/>
  <c r="FX66" i="38"/>
  <c r="FX65" i="38"/>
  <c r="FX64" i="38"/>
  <c r="FX63" i="38"/>
  <c r="FX62" i="38"/>
  <c r="FX61" i="38"/>
  <c r="FX60" i="38"/>
  <c r="FX58" i="38"/>
  <c r="FX57" i="38"/>
  <c r="FX56" i="38"/>
  <c r="FX55" i="38"/>
  <c r="FX54" i="38"/>
  <c r="FX53" i="38"/>
  <c r="FX51" i="38"/>
  <c r="FX50" i="38"/>
  <c r="FX49" i="38"/>
  <c r="FX48" i="38"/>
  <c r="FX47" i="38"/>
  <c r="FX46" i="38"/>
  <c r="FX45" i="38"/>
  <c r="FX44" i="38"/>
  <c r="FX43" i="38"/>
  <c r="FX42" i="38"/>
  <c r="FX40" i="38"/>
  <c r="FX39" i="38"/>
  <c r="FX38" i="38"/>
  <c r="FX37" i="38"/>
  <c r="FX36" i="38"/>
  <c r="FX35" i="38"/>
  <c r="FX34" i="38"/>
  <c r="FX33" i="38"/>
  <c r="FX32" i="38"/>
  <c r="FX31" i="38"/>
  <c r="FX30" i="38"/>
  <c r="FX29" i="38"/>
  <c r="FX28" i="38"/>
  <c r="FX27" i="38"/>
  <c r="FX25" i="38"/>
  <c r="FX24" i="38"/>
  <c r="FX23" i="38"/>
  <c r="FX21" i="38"/>
  <c r="FX20" i="38"/>
  <c r="GE266" i="38"/>
  <c r="GE265" i="38"/>
  <c r="GE264" i="38"/>
  <c r="GE263" i="38"/>
  <c r="GE262" i="38"/>
  <c r="GE261" i="38"/>
  <c r="GE260" i="38"/>
  <c r="GE259" i="38"/>
  <c r="GE258" i="38"/>
  <c r="GE257" i="38"/>
  <c r="GE256" i="38"/>
  <c r="GE255" i="38"/>
  <c r="GE254" i="38"/>
  <c r="GE114" i="38"/>
  <c r="GE113" i="38"/>
  <c r="GE106" i="38"/>
  <c r="GE105" i="38"/>
  <c r="GE98" i="38"/>
  <c r="GE97" i="38"/>
  <c r="GE90" i="38"/>
  <c r="GE89" i="38"/>
  <c r="GE83" i="38"/>
  <c r="GE81" i="38"/>
  <c r="GE78" i="38"/>
  <c r="GE68" i="38"/>
  <c r="GE67" i="38"/>
  <c r="GE65" i="38"/>
  <c r="GE62" i="38"/>
  <c r="FZ19" i="38" l="1"/>
  <c r="FX278" i="38"/>
  <c r="FZ42" i="38"/>
  <c r="FY273" i="38"/>
  <c r="FX103" i="38"/>
  <c r="GE102" i="38"/>
  <c r="GF102" i="38" s="1"/>
  <c r="GA102" i="38" s="1"/>
  <c r="GC266" i="38"/>
  <c r="GF266" i="38" s="1"/>
  <c r="GA266" i="38" s="1"/>
  <c r="FX251" i="38"/>
  <c r="FX148" i="38"/>
  <c r="GE84" i="38"/>
  <c r="GF84" i="38" s="1"/>
  <c r="GA84" i="38" s="1"/>
  <c r="GC253" i="38"/>
  <c r="GF119" i="38"/>
  <c r="GA119" i="38" s="1"/>
  <c r="FX19" i="38"/>
  <c r="BW289" i="31"/>
  <c r="FX17" i="38"/>
  <c r="GE280" i="38"/>
  <c r="FY17" i="38"/>
  <c r="FX18" i="38"/>
  <c r="FX88" i="38"/>
  <c r="GD280" i="38"/>
  <c r="FX41" i="38"/>
  <c r="FX59" i="38"/>
  <c r="GC259" i="38"/>
  <c r="GF259" i="38" s="1"/>
  <c r="GA259" i="38" s="1"/>
  <c r="GF135" i="38"/>
  <c r="GA135" i="38" s="1"/>
  <c r="GH135" i="38" s="1"/>
  <c r="GC146" i="38"/>
  <c r="GF146" i="38" s="1"/>
  <c r="GA146" i="38" s="1"/>
  <c r="FY18" i="38"/>
  <c r="GF126" i="38"/>
  <c r="GA126" i="38" s="1"/>
  <c r="GC252" i="38"/>
  <c r="GF252" i="38" s="1"/>
  <c r="GA252" i="38" s="1"/>
  <c r="GC251" i="38"/>
  <c r="GF251" i="38" s="1"/>
  <c r="FZ280" i="38"/>
  <c r="FX280" i="38"/>
  <c r="FY280" i="38"/>
  <c r="GE281" i="38"/>
  <c r="FZ17" i="38"/>
  <c r="GF120" i="38"/>
  <c r="GA120" i="38" s="1"/>
  <c r="GF181" i="38"/>
  <c r="GA181" i="38" s="1"/>
  <c r="GC280" i="38"/>
  <c r="GD281" i="38"/>
  <c r="FY281" i="38"/>
  <c r="FX281" i="38"/>
  <c r="GF134" i="38"/>
  <c r="GA134" i="38" s="1"/>
  <c r="GF116" i="38"/>
  <c r="FX261" i="38"/>
  <c r="FZ16" i="38"/>
  <c r="GF69" i="38"/>
  <c r="GA69" i="38" s="1"/>
  <c r="FZ281" i="38"/>
  <c r="GC281" i="38"/>
  <c r="GF99" i="38"/>
  <c r="GA99" i="38" s="1"/>
  <c r="FY16" i="38"/>
  <c r="FX224" i="38"/>
  <c r="GC182" i="38"/>
  <c r="GF182" i="38" s="1"/>
  <c r="GA182" i="38" s="1"/>
  <c r="GF117" i="38"/>
  <c r="GA117" i="38" s="1"/>
  <c r="GC248" i="38"/>
  <c r="GF248" i="38" s="1"/>
  <c r="GA248" i="38" s="1"/>
  <c r="GF177" i="38"/>
  <c r="GA177" i="38" s="1"/>
  <c r="GF92" i="38"/>
  <c r="GA92" i="38" s="1"/>
  <c r="GD16" i="38"/>
  <c r="GF173" i="38"/>
  <c r="GA173" i="38" s="1"/>
  <c r="GF174" i="38"/>
  <c r="GE16" i="38"/>
  <c r="GF77" i="38"/>
  <c r="GA77" i="38" s="1"/>
  <c r="GF190" i="38"/>
  <c r="GA190" i="38" s="1"/>
  <c r="GF123" i="38"/>
  <c r="GA123" i="38" s="1"/>
  <c r="GF87" i="38"/>
  <c r="GA87" i="38" s="1"/>
  <c r="GC124" i="38"/>
  <c r="GF124" i="38" s="1"/>
  <c r="GF166" i="38"/>
  <c r="GA166" i="38" s="1"/>
  <c r="GF278" i="38"/>
  <c r="GA278" i="38" s="1"/>
  <c r="GF122" i="38"/>
  <c r="GA122" i="38" s="1"/>
  <c r="GF79" i="38"/>
  <c r="GA79" i="38" s="1"/>
  <c r="GF89" i="38"/>
  <c r="GA89" i="38" s="1"/>
  <c r="GH89" i="38" s="1"/>
  <c r="GF137" i="38"/>
  <c r="GA137" i="38" s="1"/>
  <c r="GF178" i="38"/>
  <c r="GA178" i="38" s="1"/>
  <c r="GF188" i="38"/>
  <c r="GA188" i="38" s="1"/>
  <c r="GF262" i="38"/>
  <c r="GA262" i="38" s="1"/>
  <c r="GF70" i="38"/>
  <c r="GA70" i="38" s="1"/>
  <c r="GF189" i="38"/>
  <c r="GA189" i="38" s="1"/>
  <c r="GF108" i="38"/>
  <c r="GA108" i="38" s="1"/>
  <c r="GF172" i="38"/>
  <c r="GA172" i="38" s="1"/>
  <c r="GF88" i="38"/>
  <c r="GF91" i="38"/>
  <c r="GA91" i="38" s="1"/>
  <c r="GF151" i="38"/>
  <c r="GA151" i="38" s="1"/>
  <c r="GF274" i="38"/>
  <c r="GA274" i="38" s="1"/>
  <c r="GF271" i="38"/>
  <c r="GA271" i="38" s="1"/>
  <c r="GF105" i="38"/>
  <c r="GA105" i="38" s="1"/>
  <c r="GC244" i="38"/>
  <c r="GF244" i="38" s="1"/>
  <c r="GA244" i="38" s="1"/>
  <c r="GF148" i="38"/>
  <c r="GF74" i="38"/>
  <c r="GA74" i="38" s="1"/>
  <c r="GF161" i="38"/>
  <c r="GA161" i="38" s="1"/>
  <c r="GF75" i="38"/>
  <c r="GA75" i="38" s="1"/>
  <c r="GF73" i="38"/>
  <c r="GA73" i="38" s="1"/>
  <c r="GF86" i="38"/>
  <c r="GA86" i="38" s="1"/>
  <c r="GF142" i="38"/>
  <c r="GA142" i="38" s="1"/>
  <c r="GF22" i="38"/>
  <c r="GA22" i="38" s="1"/>
  <c r="GF29" i="38"/>
  <c r="GA29" i="38" s="1"/>
  <c r="GF37" i="38"/>
  <c r="GA37" i="38" s="1"/>
  <c r="FX16" i="38"/>
  <c r="GF27" i="38"/>
  <c r="GA27" i="38" s="1"/>
  <c r="GF68" i="38"/>
  <c r="GF253" i="38"/>
  <c r="GA253" i="38" s="1"/>
  <c r="GF20" i="38"/>
  <c r="GA20" i="38" s="1"/>
  <c r="GF270" i="38"/>
  <c r="GA270" i="38" s="1"/>
  <c r="GF179" i="38"/>
  <c r="GA179" i="38" s="1"/>
  <c r="GF109" i="38"/>
  <c r="GA109" i="38" s="1"/>
  <c r="GF180" i="38"/>
  <c r="GA180" i="38" s="1"/>
  <c r="GF113" i="38"/>
  <c r="GA113" i="38" s="1"/>
  <c r="GF261" i="38"/>
  <c r="GF64" i="38"/>
  <c r="GA64" i="38" s="1"/>
  <c r="GF90" i="38"/>
  <c r="GA90" i="38" s="1"/>
  <c r="GF19" i="38"/>
  <c r="GA19" i="38" s="1"/>
  <c r="GF130" i="38"/>
  <c r="GA130" i="38" s="1"/>
  <c r="GF209" i="38"/>
  <c r="GA209" i="38" s="1"/>
  <c r="GF279" i="38"/>
  <c r="GA279" i="38" s="1"/>
  <c r="GF26" i="38"/>
  <c r="GA26" i="38" s="1"/>
  <c r="GF36" i="38"/>
  <c r="GA36" i="38" s="1"/>
  <c r="GF46" i="38"/>
  <c r="GA46" i="38" s="1"/>
  <c r="GF56" i="38"/>
  <c r="GA56" i="38" s="1"/>
  <c r="GF95" i="38"/>
  <c r="GA95" i="38" s="1"/>
  <c r="GF80" i="38"/>
  <c r="GA80" i="38" s="1"/>
  <c r="GF277" i="38"/>
  <c r="GA277" i="38" s="1"/>
  <c r="GF53" i="38"/>
  <c r="GA53" i="38" s="1"/>
  <c r="GF23" i="38"/>
  <c r="GA23" i="38" s="1"/>
  <c r="GF32" i="38"/>
  <c r="GA32" i="38" s="1"/>
  <c r="GF42" i="38"/>
  <c r="GA42" i="38" s="1"/>
  <c r="GF52" i="38"/>
  <c r="GA52" i="38" s="1"/>
  <c r="GF167" i="38"/>
  <c r="GA167" i="38" s="1"/>
  <c r="GF78" i="38"/>
  <c r="GA78" i="38" s="1"/>
  <c r="GF98" i="38"/>
  <c r="GA98" i="38" s="1"/>
  <c r="GF106" i="38"/>
  <c r="GA106" i="38" s="1"/>
  <c r="GF61" i="38"/>
  <c r="GA61" i="38" s="1"/>
  <c r="GF232" i="38"/>
  <c r="GA232" i="38" s="1"/>
  <c r="GF24" i="38"/>
  <c r="GA24" i="38" s="1"/>
  <c r="GF33" i="38"/>
  <c r="GA33" i="38" s="1"/>
  <c r="GF43" i="38"/>
  <c r="GA43" i="38" s="1"/>
  <c r="GF54" i="38"/>
  <c r="GA54" i="38" s="1"/>
  <c r="GF65" i="38"/>
  <c r="GA65" i="38" s="1"/>
  <c r="GF185" i="38"/>
  <c r="GA185" i="38" s="1"/>
  <c r="GF115" i="38"/>
  <c r="GA115" i="38" s="1"/>
  <c r="GF143" i="38"/>
  <c r="GA143" i="38" s="1"/>
  <c r="GF193" i="38"/>
  <c r="GA193" i="38" s="1"/>
  <c r="GF257" i="38"/>
  <c r="GA257" i="38" s="1"/>
  <c r="GF45" i="38"/>
  <c r="GA45" i="38" s="1"/>
  <c r="GF83" i="38"/>
  <c r="GA83" i="38" s="1"/>
  <c r="GF18" i="38"/>
  <c r="GF62" i="38"/>
  <c r="GA62" i="38" s="1"/>
  <c r="GF200" i="38"/>
  <c r="GA200" i="38" s="1"/>
  <c r="GF208" i="38"/>
  <c r="GA208" i="38" s="1"/>
  <c r="GF216" i="38"/>
  <c r="GA216" i="38" s="1"/>
  <c r="GF225" i="38"/>
  <c r="GA225" i="38" s="1"/>
  <c r="GF241" i="38"/>
  <c r="GA241" i="38" s="1"/>
  <c r="GF249" i="38"/>
  <c r="GA249" i="38" s="1"/>
  <c r="GF25" i="38"/>
  <c r="GA25" i="38" s="1"/>
  <c r="GF34" i="38"/>
  <c r="GA34" i="38" s="1"/>
  <c r="GF44" i="38"/>
  <c r="GA44" i="38" s="1"/>
  <c r="GF55" i="38"/>
  <c r="GA55" i="38" s="1"/>
  <c r="GF66" i="38"/>
  <c r="GA66" i="38" s="1"/>
  <c r="GF76" i="38"/>
  <c r="GA76" i="38" s="1"/>
  <c r="GF94" i="38"/>
  <c r="GA94" i="38" s="1"/>
  <c r="GF104" i="38"/>
  <c r="GA104" i="38" s="1"/>
  <c r="GF132" i="38"/>
  <c r="GA132" i="38" s="1"/>
  <c r="GF162" i="38"/>
  <c r="GA162" i="38" s="1"/>
  <c r="GF194" i="38"/>
  <c r="GA194" i="38" s="1"/>
  <c r="GF21" i="38"/>
  <c r="GA21" i="38" s="1"/>
  <c r="GF31" i="38"/>
  <c r="GA31" i="38" s="1"/>
  <c r="GF41" i="38"/>
  <c r="GF50" i="38"/>
  <c r="GA50" i="38" s="1"/>
  <c r="GF63" i="38"/>
  <c r="GA63" i="38" s="1"/>
  <c r="GF35" i="38"/>
  <c r="GA35" i="38" s="1"/>
  <c r="GF38" i="38"/>
  <c r="GA38" i="38" s="1"/>
  <c r="GF47" i="38"/>
  <c r="GA47" i="38" s="1"/>
  <c r="GF57" i="38"/>
  <c r="GA57" i="38" s="1"/>
  <c r="GF155" i="38"/>
  <c r="GA155" i="38" s="1"/>
  <c r="GF17" i="38"/>
  <c r="GF28" i="38"/>
  <c r="GA28" i="38" s="1"/>
  <c r="GF39" i="38"/>
  <c r="GA39" i="38" s="1"/>
  <c r="GF48" i="38"/>
  <c r="GA48" i="38" s="1"/>
  <c r="GF58" i="38"/>
  <c r="GA58" i="38" s="1"/>
  <c r="GF59" i="38"/>
  <c r="GF101" i="38"/>
  <c r="GA101" i="38" s="1"/>
  <c r="GF169" i="38"/>
  <c r="GA169" i="38" s="1"/>
  <c r="GF30" i="38"/>
  <c r="GA30" i="38" s="1"/>
  <c r="GF40" i="38"/>
  <c r="GA40" i="38" s="1"/>
  <c r="GF49" i="38"/>
  <c r="GA49" i="38" s="1"/>
  <c r="GF60" i="38"/>
  <c r="GA60" i="38" s="1"/>
  <c r="GF51" i="38"/>
  <c r="GA51" i="38" s="1"/>
  <c r="GF226" i="38"/>
  <c r="GA226" i="38" s="1"/>
  <c r="GF273" i="38"/>
  <c r="GF227" i="38"/>
  <c r="GA227" i="38" s="1"/>
  <c r="GF111" i="38"/>
  <c r="GA111" i="38" s="1"/>
  <c r="GF154" i="38"/>
  <c r="GA154" i="38" s="1"/>
  <c r="GF112" i="38"/>
  <c r="GA112" i="38" s="1"/>
  <c r="GF183" i="38"/>
  <c r="GA183" i="38" s="1"/>
  <c r="GF81" i="38"/>
  <c r="GA81" i="38" s="1"/>
  <c r="GF67" i="38"/>
  <c r="GA67" i="38" s="1"/>
  <c r="GF133" i="38"/>
  <c r="GA133" i="38" s="1"/>
  <c r="GF176" i="38"/>
  <c r="GA176" i="38" s="1"/>
  <c r="GF207" i="38"/>
  <c r="GA207" i="38" s="1"/>
  <c r="GF224" i="38"/>
  <c r="GF170" i="38"/>
  <c r="GA170" i="38" s="1"/>
  <c r="GF82" i="38"/>
  <c r="GA82" i="38" s="1"/>
  <c r="GF93" i="38"/>
  <c r="GA93" i="38" s="1"/>
  <c r="GF152" i="38"/>
  <c r="GA152" i="38" s="1"/>
  <c r="GF254" i="38"/>
  <c r="GA254" i="38" s="1"/>
  <c r="GF97" i="38"/>
  <c r="GA97" i="38" s="1"/>
  <c r="GF140" i="38"/>
  <c r="GA140" i="38" s="1"/>
  <c r="GF171" i="38"/>
  <c r="GA171" i="38" s="1"/>
  <c r="GF85" i="38"/>
  <c r="GA85" i="38" s="1"/>
  <c r="GF103" i="38"/>
  <c r="GA103" i="38" s="1"/>
  <c r="GF256" i="38"/>
  <c r="GA256" i="38" s="1"/>
  <c r="GF96" i="38"/>
  <c r="GA96" i="38" s="1"/>
  <c r="GF144" i="38"/>
  <c r="GA144" i="38" s="1"/>
  <c r="GF222" i="38"/>
  <c r="GA222" i="38" s="1"/>
  <c r="GF230" i="38"/>
  <c r="GA230" i="38" s="1"/>
  <c r="GF272" i="38"/>
  <c r="GA272" i="38" s="1"/>
  <c r="GC16" i="38"/>
  <c r="GF71" i="38"/>
  <c r="GA71" i="38" s="1"/>
  <c r="GF264" i="38"/>
  <c r="GA264" i="38" s="1"/>
  <c r="GF218" i="38"/>
  <c r="GA218" i="38" s="1"/>
  <c r="GF243" i="38"/>
  <c r="GA243" i="38" s="1"/>
  <c r="GF186" i="38"/>
  <c r="GA186" i="38" s="1"/>
  <c r="GF212" i="38"/>
  <c r="GA212" i="38" s="1"/>
  <c r="GF267" i="38"/>
  <c r="GA267" i="38" s="1"/>
  <c r="GF195" i="38"/>
  <c r="GA195" i="38" s="1"/>
  <c r="GF158" i="38"/>
  <c r="GA158" i="38" s="1"/>
  <c r="GF121" i="38"/>
  <c r="GA121" i="38" s="1"/>
  <c r="GF198" i="38"/>
  <c r="GA198" i="38" s="1"/>
  <c r="GF206" i="38"/>
  <c r="GA206" i="38" s="1"/>
  <c r="GF214" i="38"/>
  <c r="GA214" i="38" s="1"/>
  <c r="GF223" i="38"/>
  <c r="GA223" i="38" s="1"/>
  <c r="GF239" i="38"/>
  <c r="GA239" i="38" s="1"/>
  <c r="GF276" i="38"/>
  <c r="GA276" i="38" s="1"/>
  <c r="GF269" i="38"/>
  <c r="GA269" i="38" s="1"/>
  <c r="GF127" i="38"/>
  <c r="GA127" i="38" s="1"/>
  <c r="GF275" i="38"/>
  <c r="GA275" i="38" s="1"/>
  <c r="GF199" i="38"/>
  <c r="GA199" i="38" s="1"/>
  <c r="GF215" i="38"/>
  <c r="GA215" i="38" s="1"/>
  <c r="GF168" i="38"/>
  <c r="GA168" i="38" s="1"/>
  <c r="GA174" i="38"/>
  <c r="GF156" i="38"/>
  <c r="GA156" i="38" s="1"/>
  <c r="GF125" i="38"/>
  <c r="GA125" i="38" s="1"/>
  <c r="GF201" i="38"/>
  <c r="GA201" i="38" s="1"/>
  <c r="GF217" i="38"/>
  <c r="GA217" i="38" s="1"/>
  <c r="GF242" i="38"/>
  <c r="GA242" i="38" s="1"/>
  <c r="GF159" i="38"/>
  <c r="GA159" i="38" s="1"/>
  <c r="GF107" i="38"/>
  <c r="GA107" i="38" s="1"/>
  <c r="GF136" i="38"/>
  <c r="GA136" i="38" s="1"/>
  <c r="GF202" i="38"/>
  <c r="GA202" i="38" s="1"/>
  <c r="GF220" i="38"/>
  <c r="GA220" i="38" s="1"/>
  <c r="GF72" i="38"/>
  <c r="GA72" i="38" s="1"/>
  <c r="GF100" i="38"/>
  <c r="GA100" i="38" s="1"/>
  <c r="GF110" i="38"/>
  <c r="GA110" i="38" s="1"/>
  <c r="GF118" i="38"/>
  <c r="GA118" i="38" s="1"/>
  <c r="GF131" i="38"/>
  <c r="GA131" i="38" s="1"/>
  <c r="GF141" i="38"/>
  <c r="GA141" i="38" s="1"/>
  <c r="GF165" i="38"/>
  <c r="GA165" i="38" s="1"/>
  <c r="GF175" i="38"/>
  <c r="GA175" i="38" s="1"/>
  <c r="GF187" i="38"/>
  <c r="GA187" i="38" s="1"/>
  <c r="GF197" i="38"/>
  <c r="GA197" i="38" s="1"/>
  <c r="GF205" i="38"/>
  <c r="GA205" i="38" s="1"/>
  <c r="GF213" i="38"/>
  <c r="GA213" i="38" s="1"/>
  <c r="GF238" i="38"/>
  <c r="GA238" i="38" s="1"/>
  <c r="GF246" i="38"/>
  <c r="GA246" i="38" s="1"/>
  <c r="GF260" i="38"/>
  <c r="GA260" i="38" s="1"/>
  <c r="GF268" i="38"/>
  <c r="GA268" i="38" s="1"/>
  <c r="GF153" i="38"/>
  <c r="GA153" i="38" s="1"/>
  <c r="GF231" i="38"/>
  <c r="GA231" i="38" s="1"/>
  <c r="GA116" i="38"/>
  <c r="GF145" i="38"/>
  <c r="GA145" i="38" s="1"/>
  <c r="GF240" i="38"/>
  <c r="GA240" i="38" s="1"/>
  <c r="GF263" i="38"/>
  <c r="GA263" i="38" s="1"/>
  <c r="GF114" i="38"/>
  <c r="GA114" i="38" s="1"/>
  <c r="GF147" i="38"/>
  <c r="GA147" i="38" s="1"/>
  <c r="GF191" i="38"/>
  <c r="GA191" i="38" s="1"/>
  <c r="GF250" i="38"/>
  <c r="GA250" i="38" s="1"/>
  <c r="GF128" i="38"/>
  <c r="GA128" i="38" s="1"/>
  <c r="GF160" i="38"/>
  <c r="GA160" i="38" s="1"/>
  <c r="GF210" i="38"/>
  <c r="GA210" i="38" s="1"/>
  <c r="GF129" i="38"/>
  <c r="GA129" i="38" s="1"/>
  <c r="GF138" i="38"/>
  <c r="GA138" i="38" s="1"/>
  <c r="GF149" i="38"/>
  <c r="GA149" i="38" s="1"/>
  <c r="GF163" i="38"/>
  <c r="GA163" i="38" s="1"/>
  <c r="GF203" i="38"/>
  <c r="GA203" i="38" s="1"/>
  <c r="GF211" i="38"/>
  <c r="GA211" i="38" s="1"/>
  <c r="GF219" i="38"/>
  <c r="GA219" i="38" s="1"/>
  <c r="GF228" i="38"/>
  <c r="GA228" i="38" s="1"/>
  <c r="GF236" i="38"/>
  <c r="GA236" i="38" s="1"/>
  <c r="GF258" i="38"/>
  <c r="GA258" i="38" s="1"/>
  <c r="GF247" i="38"/>
  <c r="GA247" i="38" s="1"/>
  <c r="GF233" i="38"/>
  <c r="GA233" i="38" s="1"/>
  <c r="GF157" i="38"/>
  <c r="GA157" i="38" s="1"/>
  <c r="GF234" i="38"/>
  <c r="GA234" i="38" s="1"/>
  <c r="GF192" i="38"/>
  <c r="GA192" i="38" s="1"/>
  <c r="GF235" i="38"/>
  <c r="GA235" i="38" s="1"/>
  <c r="GA68" i="38"/>
  <c r="GF139" i="38"/>
  <c r="GA139" i="38" s="1"/>
  <c r="GF150" i="38"/>
  <c r="GA150" i="38" s="1"/>
  <c r="GF164" i="38"/>
  <c r="GA164" i="38" s="1"/>
  <c r="GF184" i="38"/>
  <c r="GA184" i="38" s="1"/>
  <c r="GF196" i="38"/>
  <c r="GA196" i="38" s="1"/>
  <c r="GF204" i="38"/>
  <c r="GA204" i="38" s="1"/>
  <c r="GF221" i="38"/>
  <c r="GA221" i="38" s="1"/>
  <c r="GF229" i="38"/>
  <c r="GA229" i="38" s="1"/>
  <c r="GF237" i="38"/>
  <c r="GA237" i="38" s="1"/>
  <c r="GF245" i="38"/>
  <c r="GA245" i="38" s="1"/>
  <c r="GF255" i="38"/>
  <c r="GA255" i="38" s="1"/>
  <c r="GF265" i="38"/>
  <c r="GA265" i="38" s="1"/>
  <c r="AE276" i="14"/>
  <c r="B267" i="16" s="1"/>
  <c r="AF276" i="14"/>
  <c r="D267" i="16" s="1"/>
  <c r="AG276" i="14"/>
  <c r="C267" i="16" s="1"/>
  <c r="AI276" i="14"/>
  <c r="AJ276" i="14"/>
  <c r="AP276" i="14"/>
  <c r="AZ276" i="14"/>
  <c r="AE278" i="15"/>
  <c r="AZ278" i="15" s="1"/>
  <c r="AF278" i="15"/>
  <c r="AI278" i="15"/>
  <c r="BE278" i="15" s="1"/>
  <c r="AJ278" i="15"/>
  <c r="BF278" i="15" s="1"/>
  <c r="AK278" i="15"/>
  <c r="AL278" i="15"/>
  <c r="AM278" i="15"/>
  <c r="AN278" i="15"/>
  <c r="AP278" i="15"/>
  <c r="AQ278" i="15"/>
  <c r="AR278" i="15"/>
  <c r="AS278" i="15"/>
  <c r="AT278" i="15"/>
  <c r="AV278" i="15"/>
  <c r="AW278" i="15"/>
  <c r="BA278" i="15"/>
  <c r="BB278" i="15"/>
  <c r="DN280" i="38" s="1"/>
  <c r="AA288" i="31"/>
  <c r="AC288" i="31"/>
  <c r="AX288" i="31"/>
  <c r="AY288" i="31"/>
  <c r="E267" i="16"/>
  <c r="F267" i="16"/>
  <c r="H267" i="16"/>
  <c r="M267" i="16" s="1"/>
  <c r="R274" i="5"/>
  <c r="GA273" i="38" l="1"/>
  <c r="GI273" i="38" s="1"/>
  <c r="GA88" i="38"/>
  <c r="GI102" i="38"/>
  <c r="GH102" i="38"/>
  <c r="CL110" i="31" s="1"/>
  <c r="CN110" i="31" s="1"/>
  <c r="GA148" i="38"/>
  <c r="GI148" i="38" s="1"/>
  <c r="GJ102" i="38"/>
  <c r="GA251" i="38"/>
  <c r="GH251" i="38" s="1"/>
  <c r="GA17" i="38"/>
  <c r="GI17" i="38" s="1"/>
  <c r="GA18" i="38"/>
  <c r="GH18" i="38" s="1"/>
  <c r="GF280" i="38"/>
  <c r="GA280" i="38" s="1"/>
  <c r="GH280" i="38" s="1"/>
  <c r="GA41" i="38"/>
  <c r="GI41" i="38" s="1"/>
  <c r="GA59" i="38"/>
  <c r="GH59" i="38" s="1"/>
  <c r="GA224" i="38"/>
  <c r="GH224" i="38" s="1"/>
  <c r="GA261" i="38"/>
  <c r="GI261" i="38" s="1"/>
  <c r="GF281" i="38"/>
  <c r="GA281" i="38" s="1"/>
  <c r="GI89" i="38"/>
  <c r="GJ89" i="38"/>
  <c r="GA124" i="38"/>
  <c r="GH124" i="38" s="1"/>
  <c r="BC278" i="15"/>
  <c r="AX278" i="15"/>
  <c r="GI135" i="38"/>
  <c r="GJ135" i="38"/>
  <c r="GI40" i="38"/>
  <c r="GJ40" i="38"/>
  <c r="GH40" i="38"/>
  <c r="GJ128" i="38"/>
  <c r="GH128" i="38"/>
  <c r="GI128" i="38"/>
  <c r="GJ154" i="38"/>
  <c r="GH154" i="38"/>
  <c r="GI154" i="38"/>
  <c r="GH215" i="38"/>
  <c r="GJ215" i="38"/>
  <c r="GI215" i="38"/>
  <c r="GI262" i="38"/>
  <c r="GJ262" i="38"/>
  <c r="GH262" i="38"/>
  <c r="GJ162" i="38"/>
  <c r="GH162" i="38"/>
  <c r="GI162" i="38"/>
  <c r="GJ184" i="38"/>
  <c r="GH184" i="38"/>
  <c r="GI184" i="38"/>
  <c r="GJ233" i="38"/>
  <c r="GH233" i="38"/>
  <c r="GI233" i="38"/>
  <c r="GJ251" i="38"/>
  <c r="GJ185" i="38"/>
  <c r="GH185" i="38"/>
  <c r="GI185" i="38"/>
  <c r="GH246" i="38"/>
  <c r="GJ246" i="38"/>
  <c r="GI246" i="38"/>
  <c r="GJ141" i="38"/>
  <c r="GH141" i="38"/>
  <c r="GI141" i="38"/>
  <c r="GJ51" i="38"/>
  <c r="GI51" i="38"/>
  <c r="GH51" i="38"/>
  <c r="GI80" i="38"/>
  <c r="GJ80" i="38"/>
  <c r="GH80" i="38"/>
  <c r="GH222" i="38"/>
  <c r="GJ222" i="38"/>
  <c r="GI222" i="38"/>
  <c r="GJ194" i="38"/>
  <c r="GH194" i="38"/>
  <c r="GI194" i="38"/>
  <c r="GI76" i="38"/>
  <c r="GH76" i="38"/>
  <c r="GJ76" i="38"/>
  <c r="GJ47" i="38"/>
  <c r="GI47" i="38"/>
  <c r="GH47" i="38"/>
  <c r="GH61" i="38"/>
  <c r="GI61" i="38"/>
  <c r="GJ61" i="38"/>
  <c r="GJ95" i="38"/>
  <c r="GH95" i="38"/>
  <c r="GI95" i="38"/>
  <c r="GJ253" i="38"/>
  <c r="GH253" i="38"/>
  <c r="GI253" i="38"/>
  <c r="GH182" i="38"/>
  <c r="GI182" i="38"/>
  <c r="GJ182" i="38"/>
  <c r="GJ234" i="38"/>
  <c r="GH234" i="38"/>
  <c r="GI234" i="38"/>
  <c r="GH38" i="38"/>
  <c r="GI38" i="38"/>
  <c r="GJ38" i="38"/>
  <c r="GH126" i="38"/>
  <c r="GJ126" i="38"/>
  <c r="GI126" i="38"/>
  <c r="GJ267" i="38"/>
  <c r="GI267" i="38"/>
  <c r="GH267" i="38"/>
  <c r="GJ75" i="38"/>
  <c r="GI75" i="38"/>
  <c r="GH75" i="38"/>
  <c r="GF16" i="38"/>
  <c r="GA16" i="38" s="1"/>
  <c r="GJ122" i="38"/>
  <c r="GH122" i="38"/>
  <c r="GI122" i="38"/>
  <c r="GJ225" i="38"/>
  <c r="GH225" i="38"/>
  <c r="GI225" i="38"/>
  <c r="GJ257" i="38"/>
  <c r="GH257" i="38"/>
  <c r="GI257" i="38"/>
  <c r="GH53" i="38"/>
  <c r="GI53" i="38"/>
  <c r="GJ53" i="38"/>
  <c r="GI84" i="38"/>
  <c r="GH84" i="38"/>
  <c r="GJ84" i="38"/>
  <c r="GJ180" i="38"/>
  <c r="GI180" i="38"/>
  <c r="GH180" i="38"/>
  <c r="GJ81" i="38"/>
  <c r="GH81" i="38"/>
  <c r="GI81" i="38"/>
  <c r="GJ243" i="38"/>
  <c r="GI243" i="38"/>
  <c r="GH243" i="38"/>
  <c r="GJ273" i="38"/>
  <c r="GJ250" i="38"/>
  <c r="GH250" i="38"/>
  <c r="GI250" i="38"/>
  <c r="GH214" i="38"/>
  <c r="GI214" i="38"/>
  <c r="GJ214" i="38"/>
  <c r="GJ207" i="38"/>
  <c r="GH207" i="38"/>
  <c r="GI207" i="38"/>
  <c r="GJ58" i="38"/>
  <c r="GI58" i="38"/>
  <c r="GH58" i="38"/>
  <c r="GJ93" i="38"/>
  <c r="GI93" i="38"/>
  <c r="GH93" i="38"/>
  <c r="GJ39" i="38"/>
  <c r="GH39" i="38"/>
  <c r="GI39" i="38"/>
  <c r="GJ42" i="38"/>
  <c r="GI42" i="38"/>
  <c r="GH42" i="38"/>
  <c r="GJ200" i="38"/>
  <c r="GH200" i="38"/>
  <c r="GI200" i="38"/>
  <c r="GJ163" i="38"/>
  <c r="GI163" i="38"/>
  <c r="GH163" i="38"/>
  <c r="GJ49" i="38"/>
  <c r="GH49" i="38"/>
  <c r="GI49" i="38"/>
  <c r="GJ176" i="38"/>
  <c r="GH176" i="38"/>
  <c r="GI176" i="38"/>
  <c r="GJ79" i="38"/>
  <c r="GI79" i="38"/>
  <c r="GH79" i="38"/>
  <c r="GJ168" i="38"/>
  <c r="GH168" i="38"/>
  <c r="GI168" i="38"/>
  <c r="GJ130" i="38"/>
  <c r="GH130" i="38"/>
  <c r="GI130" i="38"/>
  <c r="GJ169" i="38"/>
  <c r="GH169" i="38"/>
  <c r="GI169" i="38"/>
  <c r="GJ25" i="38"/>
  <c r="GH25" i="38"/>
  <c r="GI25" i="38"/>
  <c r="GJ115" i="38"/>
  <c r="GH115" i="38"/>
  <c r="GI115" i="38"/>
  <c r="GJ157" i="38"/>
  <c r="GH157" i="38"/>
  <c r="GI157" i="38"/>
  <c r="GJ235" i="38"/>
  <c r="GI235" i="38"/>
  <c r="GH235" i="38"/>
  <c r="GJ223" i="38"/>
  <c r="GH223" i="38"/>
  <c r="GI223" i="38"/>
  <c r="GJ210" i="38"/>
  <c r="GH210" i="38"/>
  <c r="GI210" i="38"/>
  <c r="GJ116" i="38"/>
  <c r="GH116" i="38"/>
  <c r="GI116" i="38"/>
  <c r="GJ256" i="38"/>
  <c r="GH256" i="38"/>
  <c r="GI256" i="38"/>
  <c r="GJ125" i="38"/>
  <c r="GH125" i="38"/>
  <c r="GI125" i="38"/>
  <c r="GH103" i="38"/>
  <c r="GI103" i="38"/>
  <c r="GJ103" i="38"/>
  <c r="GJ34" i="38"/>
  <c r="GI34" i="38"/>
  <c r="GH34" i="38"/>
  <c r="GI52" i="38"/>
  <c r="GH52" i="38"/>
  <c r="GJ52" i="38"/>
  <c r="GI36" i="38"/>
  <c r="GH36" i="38"/>
  <c r="GJ36" i="38"/>
  <c r="GH78" i="38"/>
  <c r="GI78" i="38"/>
  <c r="GJ78" i="38"/>
  <c r="GJ178" i="38"/>
  <c r="GH178" i="38"/>
  <c r="GI178" i="38"/>
  <c r="GH149" i="38"/>
  <c r="GJ149" i="38"/>
  <c r="GI149" i="38"/>
  <c r="GJ90" i="38"/>
  <c r="GH90" i="38"/>
  <c r="GI90" i="38"/>
  <c r="GJ159" i="38"/>
  <c r="GH159" i="38"/>
  <c r="GI159" i="38"/>
  <c r="GJ171" i="38"/>
  <c r="GH171" i="38"/>
  <c r="GI171" i="38"/>
  <c r="GJ31" i="38"/>
  <c r="GH31" i="38"/>
  <c r="GI31" i="38"/>
  <c r="GJ249" i="38"/>
  <c r="GH249" i="38"/>
  <c r="GI249" i="38"/>
  <c r="GJ232" i="38"/>
  <c r="GH232" i="38"/>
  <c r="GI232" i="38"/>
  <c r="GJ26" i="38"/>
  <c r="GI26" i="38"/>
  <c r="GH26" i="38"/>
  <c r="GH37" i="38"/>
  <c r="GI37" i="38"/>
  <c r="GJ37" i="38"/>
  <c r="GH29" i="38"/>
  <c r="GI29" i="38"/>
  <c r="GJ29" i="38"/>
  <c r="GJ242" i="38"/>
  <c r="GH242" i="38"/>
  <c r="GI242" i="38"/>
  <c r="GJ275" i="38"/>
  <c r="GI275" i="38"/>
  <c r="GH275" i="38"/>
  <c r="GI87" i="38"/>
  <c r="GH87" i="38"/>
  <c r="GJ87" i="38"/>
  <c r="GJ35" i="38"/>
  <c r="GI35" i="38"/>
  <c r="GH35" i="38"/>
  <c r="GI181" i="38"/>
  <c r="GJ181" i="38"/>
  <c r="GH181" i="38"/>
  <c r="GJ121" i="38"/>
  <c r="GH121" i="38"/>
  <c r="GI121" i="38"/>
  <c r="GJ199" i="38"/>
  <c r="GI199" i="38"/>
  <c r="GH199" i="38"/>
  <c r="GJ218" i="38"/>
  <c r="GH218" i="38"/>
  <c r="GI218" i="38"/>
  <c r="GJ98" i="38"/>
  <c r="GH98" i="38"/>
  <c r="GI98" i="38"/>
  <c r="GH183" i="38"/>
  <c r="GJ183" i="38"/>
  <c r="GI183" i="38"/>
  <c r="GH30" i="38"/>
  <c r="GI30" i="38"/>
  <c r="GJ30" i="38"/>
  <c r="GJ33" i="38"/>
  <c r="GH33" i="38"/>
  <c r="GI33" i="38"/>
  <c r="GJ179" i="38"/>
  <c r="GI179" i="38"/>
  <c r="GH179" i="38"/>
  <c r="GJ241" i="38"/>
  <c r="GH241" i="38"/>
  <c r="GI241" i="38"/>
  <c r="GJ196" i="38"/>
  <c r="GH196" i="38"/>
  <c r="GI196" i="38"/>
  <c r="GI68" i="38"/>
  <c r="GH68" i="38"/>
  <c r="GJ68" i="38"/>
  <c r="GJ272" i="38"/>
  <c r="GH272" i="38"/>
  <c r="GI272" i="38"/>
  <c r="GJ260" i="38"/>
  <c r="GH260" i="38"/>
  <c r="GI260" i="38"/>
  <c r="GH165" i="38"/>
  <c r="GI165" i="38"/>
  <c r="GJ165" i="38"/>
  <c r="GI60" i="38"/>
  <c r="GH60" i="38"/>
  <c r="GJ60" i="38"/>
  <c r="GH230" i="38"/>
  <c r="GJ230" i="38"/>
  <c r="GI230" i="38"/>
  <c r="GH140" i="38"/>
  <c r="GI140" i="38"/>
  <c r="GJ140" i="38"/>
  <c r="GH21" i="38"/>
  <c r="GI21" i="38"/>
  <c r="GJ21" i="38"/>
  <c r="GJ92" i="38"/>
  <c r="GH92" i="38"/>
  <c r="GI92" i="38"/>
  <c r="GI20" i="38"/>
  <c r="GH20" i="38"/>
  <c r="GJ20" i="38"/>
  <c r="GJ255" i="38"/>
  <c r="GH255" i="38"/>
  <c r="GI255" i="38"/>
  <c r="GJ164" i="38"/>
  <c r="GH164" i="38"/>
  <c r="GI164" i="38"/>
  <c r="GJ50" i="38"/>
  <c r="GI50" i="38"/>
  <c r="GH50" i="38"/>
  <c r="GJ192" i="38"/>
  <c r="GH192" i="38"/>
  <c r="GI192" i="38"/>
  <c r="GJ63" i="38"/>
  <c r="GH63" i="38"/>
  <c r="GI63" i="38"/>
  <c r="GI188" i="38"/>
  <c r="GJ188" i="38"/>
  <c r="GH188" i="38"/>
  <c r="GJ227" i="38"/>
  <c r="GI227" i="38"/>
  <c r="GH227" i="38"/>
  <c r="GH133" i="38"/>
  <c r="GI133" i="38"/>
  <c r="GJ133" i="38"/>
  <c r="GJ138" i="38"/>
  <c r="GH138" i="38"/>
  <c r="GI138" i="38"/>
  <c r="GJ160" i="38"/>
  <c r="GI160" i="38"/>
  <c r="GH160" i="38"/>
  <c r="GJ191" i="38"/>
  <c r="GH191" i="38"/>
  <c r="GI191" i="38"/>
  <c r="GH46" i="38"/>
  <c r="GJ46" i="38"/>
  <c r="GI46" i="38"/>
  <c r="GJ231" i="38"/>
  <c r="GH231" i="38"/>
  <c r="GI231" i="38"/>
  <c r="GJ99" i="38"/>
  <c r="GH99" i="38"/>
  <c r="GI99" i="38"/>
  <c r="GH238" i="38"/>
  <c r="GJ238" i="38"/>
  <c r="GI238" i="38"/>
  <c r="GJ131" i="38"/>
  <c r="GH131" i="38"/>
  <c r="GI131" i="38"/>
  <c r="GJ43" i="38"/>
  <c r="GI43" i="38"/>
  <c r="GH43" i="38"/>
  <c r="GJ208" i="38"/>
  <c r="GH208" i="38"/>
  <c r="GI208" i="38"/>
  <c r="GH55" i="38"/>
  <c r="GI55" i="38"/>
  <c r="GJ55" i="38"/>
  <c r="GJ82" i="38"/>
  <c r="GI82" i="38"/>
  <c r="GH82" i="38"/>
  <c r="GH54" i="38"/>
  <c r="GI54" i="38"/>
  <c r="GJ54" i="38"/>
  <c r="GJ127" i="38"/>
  <c r="GH127" i="38"/>
  <c r="GI127" i="38"/>
  <c r="GH206" i="38"/>
  <c r="GJ206" i="38"/>
  <c r="GI206" i="38"/>
  <c r="GJ212" i="38"/>
  <c r="GI212" i="38"/>
  <c r="GH212" i="38"/>
  <c r="GH166" i="38"/>
  <c r="GI166" i="38"/>
  <c r="GJ166" i="38"/>
  <c r="GJ144" i="38"/>
  <c r="GH144" i="38"/>
  <c r="GI144" i="38"/>
  <c r="GJ97" i="38"/>
  <c r="GI97" i="38"/>
  <c r="GH97" i="38"/>
  <c r="GJ226" i="38"/>
  <c r="GH226" i="38"/>
  <c r="GI226" i="38"/>
  <c r="GJ161" i="38"/>
  <c r="GH161" i="38"/>
  <c r="GI161" i="38"/>
  <c r="GI245" i="38"/>
  <c r="GJ245" i="38"/>
  <c r="GH245" i="38"/>
  <c r="GH150" i="38"/>
  <c r="GJ150" i="38"/>
  <c r="GI150" i="38"/>
  <c r="GJ83" i="38"/>
  <c r="GI83" i="38"/>
  <c r="GH83" i="38"/>
  <c r="GJ106" i="38"/>
  <c r="GH106" i="38"/>
  <c r="GI106" i="38"/>
  <c r="GI236" i="38"/>
  <c r="GJ236" i="38"/>
  <c r="GH236" i="38"/>
  <c r="GJ129" i="38"/>
  <c r="GI129" i="38"/>
  <c r="GH129" i="38"/>
  <c r="GJ147" i="38"/>
  <c r="GH147" i="38"/>
  <c r="GI147" i="38"/>
  <c r="GJ271" i="38"/>
  <c r="GI271" i="38"/>
  <c r="GH271" i="38"/>
  <c r="GI88" i="38"/>
  <c r="GJ88" i="38"/>
  <c r="GH88" i="38"/>
  <c r="GI213" i="38"/>
  <c r="GH213" i="38"/>
  <c r="GJ213" i="38"/>
  <c r="GH118" i="38"/>
  <c r="GJ118" i="38"/>
  <c r="GI118" i="38"/>
  <c r="GJ104" i="38"/>
  <c r="GI104" i="38"/>
  <c r="GH104" i="38"/>
  <c r="GJ177" i="38"/>
  <c r="GH177" i="38"/>
  <c r="GI177" i="38"/>
  <c r="GJ73" i="38"/>
  <c r="GH73" i="38"/>
  <c r="GI73" i="38"/>
  <c r="GH70" i="38"/>
  <c r="GJ70" i="38"/>
  <c r="GI70" i="38"/>
  <c r="GJ269" i="38"/>
  <c r="GI269" i="38"/>
  <c r="GH269" i="38"/>
  <c r="GJ186" i="38"/>
  <c r="GH186" i="38"/>
  <c r="GI186" i="38"/>
  <c r="GJ266" i="38"/>
  <c r="GI266" i="38"/>
  <c r="GH266" i="38"/>
  <c r="GJ146" i="38"/>
  <c r="GH146" i="38"/>
  <c r="GI146" i="38"/>
  <c r="GH134" i="38"/>
  <c r="GI134" i="38"/>
  <c r="GJ134" i="38"/>
  <c r="GJ152" i="38"/>
  <c r="GH152" i="38"/>
  <c r="GI152" i="38"/>
  <c r="GJ57" i="38"/>
  <c r="GH57" i="38"/>
  <c r="GI57" i="38"/>
  <c r="GJ258" i="38"/>
  <c r="GH258" i="38"/>
  <c r="GI258" i="38"/>
  <c r="GJ114" i="38"/>
  <c r="GH114" i="38"/>
  <c r="GI114" i="38"/>
  <c r="GJ27" i="38"/>
  <c r="GI27" i="38"/>
  <c r="GH27" i="38"/>
  <c r="GJ170" i="38"/>
  <c r="GH170" i="38"/>
  <c r="GI170" i="38"/>
  <c r="GH151" i="38"/>
  <c r="GI151" i="38"/>
  <c r="GJ151" i="38"/>
  <c r="GJ264" i="38"/>
  <c r="GH264" i="38"/>
  <c r="GI264" i="38"/>
  <c r="GJ193" i="38"/>
  <c r="GH193" i="38"/>
  <c r="GI193" i="38"/>
  <c r="GI263" i="38"/>
  <c r="GJ263" i="38"/>
  <c r="GH263" i="38"/>
  <c r="GJ96" i="38"/>
  <c r="GH96" i="38"/>
  <c r="GI96" i="38"/>
  <c r="GJ229" i="38"/>
  <c r="GI229" i="38"/>
  <c r="GH229" i="38"/>
  <c r="GI32" i="38"/>
  <c r="GJ32" i="38"/>
  <c r="GH32" i="38"/>
  <c r="GJ277" i="38"/>
  <c r="GI277" i="38"/>
  <c r="GH277" i="38"/>
  <c r="GJ219" i="38"/>
  <c r="GH219" i="38"/>
  <c r="GI219" i="38"/>
  <c r="GH85" i="38"/>
  <c r="GI85" i="38"/>
  <c r="GJ85" i="38"/>
  <c r="GJ274" i="38"/>
  <c r="GI274" i="38"/>
  <c r="GH274" i="38"/>
  <c r="GI48" i="38"/>
  <c r="GJ48" i="38"/>
  <c r="GH48" i="38"/>
  <c r="GJ71" i="38"/>
  <c r="GI71" i="38"/>
  <c r="GH71" i="38"/>
  <c r="GJ270" i="38"/>
  <c r="GI270" i="38"/>
  <c r="GH270" i="38"/>
  <c r="GJ100" i="38"/>
  <c r="GI100" i="38"/>
  <c r="GH100" i="38"/>
  <c r="GJ17" i="38"/>
  <c r="GJ136" i="38"/>
  <c r="GH136" i="38"/>
  <c r="GI136" i="38"/>
  <c r="GH117" i="38"/>
  <c r="GI117" i="38"/>
  <c r="GJ117" i="38"/>
  <c r="GJ137" i="38"/>
  <c r="GH137" i="38"/>
  <c r="GI137" i="38"/>
  <c r="GJ153" i="38"/>
  <c r="GH153" i="38"/>
  <c r="GI153" i="38"/>
  <c r="GH142" i="38"/>
  <c r="GJ142" i="38"/>
  <c r="GI142" i="38"/>
  <c r="GH158" i="38"/>
  <c r="GJ158" i="38"/>
  <c r="GI158" i="38"/>
  <c r="GJ91" i="38"/>
  <c r="GH91" i="38"/>
  <c r="GI91" i="38"/>
  <c r="GI101" i="38"/>
  <c r="GJ101" i="38"/>
  <c r="GH101" i="38"/>
  <c r="GJ67" i="38"/>
  <c r="GI67" i="38"/>
  <c r="GH67" i="38"/>
  <c r="GI44" i="38"/>
  <c r="GH44" i="38"/>
  <c r="GJ44" i="38"/>
  <c r="GH22" i="38"/>
  <c r="GJ22" i="38"/>
  <c r="GI22" i="38"/>
  <c r="GJ139" i="38"/>
  <c r="GH139" i="38"/>
  <c r="GI139" i="38"/>
  <c r="GI56" i="38"/>
  <c r="GJ56" i="38"/>
  <c r="GH56" i="38"/>
  <c r="GJ228" i="38"/>
  <c r="GH228" i="38"/>
  <c r="GI228" i="38"/>
  <c r="GJ74" i="38"/>
  <c r="GI74" i="38"/>
  <c r="GH74" i="38"/>
  <c r="GJ278" i="38"/>
  <c r="GH278" i="38"/>
  <c r="GI278" i="38"/>
  <c r="GH110" i="38"/>
  <c r="GI110" i="38"/>
  <c r="GJ110" i="38"/>
  <c r="GJ173" i="38"/>
  <c r="GH173" i="38"/>
  <c r="GI173" i="38"/>
  <c r="GH119" i="38"/>
  <c r="GI119" i="38"/>
  <c r="GJ119" i="38"/>
  <c r="GJ155" i="38"/>
  <c r="GH155" i="38"/>
  <c r="GI155" i="38"/>
  <c r="GJ109" i="38"/>
  <c r="GH109" i="38"/>
  <c r="GI109" i="38"/>
  <c r="GJ19" i="38"/>
  <c r="GI19" i="38"/>
  <c r="GH19" i="38"/>
  <c r="GJ265" i="38"/>
  <c r="GI265" i="38"/>
  <c r="GH265" i="38"/>
  <c r="GJ221" i="38"/>
  <c r="GI221" i="38"/>
  <c r="GH221" i="38"/>
  <c r="GI23" i="38"/>
  <c r="GJ23" i="38"/>
  <c r="GH23" i="38"/>
  <c r="GJ201" i="38"/>
  <c r="GH201" i="38"/>
  <c r="GI201" i="38"/>
  <c r="GH198" i="38"/>
  <c r="GJ198" i="38"/>
  <c r="GI198" i="38"/>
  <c r="GJ167" i="38"/>
  <c r="GI167" i="38"/>
  <c r="GH167" i="38"/>
  <c r="GJ259" i="38"/>
  <c r="GI259" i="38"/>
  <c r="GH259" i="38"/>
  <c r="GJ252" i="38"/>
  <c r="GI252" i="38"/>
  <c r="GH252" i="38"/>
  <c r="GJ211" i="38"/>
  <c r="GI211" i="38"/>
  <c r="GH211" i="38"/>
  <c r="GH77" i="38"/>
  <c r="GI77" i="38"/>
  <c r="GJ77" i="38"/>
  <c r="GJ197" i="38"/>
  <c r="GI197" i="38"/>
  <c r="GH197" i="38"/>
  <c r="GJ120" i="38"/>
  <c r="GI120" i="38"/>
  <c r="GH120" i="38"/>
  <c r="GI64" i="38"/>
  <c r="GJ64" i="38"/>
  <c r="GH64" i="38"/>
  <c r="GJ240" i="38"/>
  <c r="GH240" i="38"/>
  <c r="GI240" i="38"/>
  <c r="GH190" i="38"/>
  <c r="GI190" i="38"/>
  <c r="GJ190" i="38"/>
  <c r="GJ187" i="38"/>
  <c r="GH187" i="38"/>
  <c r="GI187" i="38"/>
  <c r="GI72" i="38"/>
  <c r="GJ72" i="38"/>
  <c r="GH72" i="38"/>
  <c r="GJ107" i="38"/>
  <c r="GH107" i="38"/>
  <c r="GI107" i="38"/>
  <c r="GJ217" i="38"/>
  <c r="GI217" i="38"/>
  <c r="GH217" i="38"/>
  <c r="GH156" i="38"/>
  <c r="GJ156" i="38"/>
  <c r="GI156" i="38"/>
  <c r="GJ276" i="38"/>
  <c r="GH276" i="38"/>
  <c r="GI276" i="38"/>
  <c r="GJ113" i="38"/>
  <c r="GH113" i="38"/>
  <c r="GI113" i="38"/>
  <c r="GJ143" i="38"/>
  <c r="GH143" i="38"/>
  <c r="GI143" i="38"/>
  <c r="GJ123" i="38"/>
  <c r="GH123" i="38"/>
  <c r="GI123" i="38"/>
  <c r="GJ111" i="38"/>
  <c r="GH111" i="38"/>
  <c r="GI111" i="38"/>
  <c r="GJ132" i="38"/>
  <c r="GH132" i="38"/>
  <c r="GI132" i="38"/>
  <c r="GH94" i="38"/>
  <c r="GJ94" i="38"/>
  <c r="GI94" i="38"/>
  <c r="GI28" i="38"/>
  <c r="GH28" i="38"/>
  <c r="GJ28" i="38"/>
  <c r="GH45" i="38"/>
  <c r="GI45" i="38"/>
  <c r="GJ45" i="38"/>
  <c r="GJ203" i="38"/>
  <c r="GI203" i="38"/>
  <c r="GH203" i="38"/>
  <c r="GJ237" i="38"/>
  <c r="GH237" i="38"/>
  <c r="GI237" i="38"/>
  <c r="GH62" i="38"/>
  <c r="GI62" i="38"/>
  <c r="GJ62" i="38"/>
  <c r="GI24" i="38"/>
  <c r="GJ24" i="38"/>
  <c r="GH24" i="38"/>
  <c r="GJ247" i="38"/>
  <c r="GH247" i="38"/>
  <c r="GI247" i="38"/>
  <c r="GJ205" i="38"/>
  <c r="GH205" i="38"/>
  <c r="GI205" i="38"/>
  <c r="GJ202" i="38"/>
  <c r="GH202" i="38"/>
  <c r="GI202" i="38"/>
  <c r="GJ244" i="38"/>
  <c r="GH244" i="38"/>
  <c r="GI244" i="38"/>
  <c r="GH254" i="38"/>
  <c r="GJ254" i="38"/>
  <c r="GI254" i="38"/>
  <c r="GI204" i="38"/>
  <c r="GJ204" i="38"/>
  <c r="GH204" i="38"/>
  <c r="GH86" i="38"/>
  <c r="GI86" i="38"/>
  <c r="GJ86" i="38"/>
  <c r="GJ248" i="38"/>
  <c r="GH248" i="38"/>
  <c r="GI248" i="38"/>
  <c r="GJ216" i="38"/>
  <c r="GH216" i="38"/>
  <c r="GI216" i="38"/>
  <c r="GJ66" i="38"/>
  <c r="GI66" i="38"/>
  <c r="GH66" i="38"/>
  <c r="GJ239" i="38"/>
  <c r="GH239" i="38"/>
  <c r="GI239" i="38"/>
  <c r="GJ112" i="38"/>
  <c r="GH112" i="38"/>
  <c r="GI112" i="38"/>
  <c r="GJ195" i="38"/>
  <c r="GI195" i="38"/>
  <c r="GH195" i="38"/>
  <c r="GJ145" i="38"/>
  <c r="GI145" i="38"/>
  <c r="GH145" i="38"/>
  <c r="GJ209" i="38"/>
  <c r="GH209" i="38"/>
  <c r="GI209" i="38"/>
  <c r="GH268" i="38"/>
  <c r="GI268" i="38"/>
  <c r="GJ268" i="38"/>
  <c r="GJ175" i="38"/>
  <c r="GH175" i="38"/>
  <c r="GI175" i="38"/>
  <c r="GH69" i="38"/>
  <c r="GI69" i="38"/>
  <c r="GJ69" i="38"/>
  <c r="GJ220" i="38"/>
  <c r="GI220" i="38"/>
  <c r="GH220" i="38"/>
  <c r="GJ65" i="38"/>
  <c r="GH65" i="38"/>
  <c r="GI65" i="38"/>
  <c r="GH174" i="38"/>
  <c r="GI174" i="38"/>
  <c r="GJ174" i="38"/>
  <c r="GI279" i="38"/>
  <c r="GJ279" i="38"/>
  <c r="GH279" i="38"/>
  <c r="GJ189" i="38"/>
  <c r="GH189" i="38"/>
  <c r="GI189" i="38"/>
  <c r="GI172" i="38"/>
  <c r="GJ172" i="38"/>
  <c r="GH172" i="38"/>
  <c r="GJ105" i="38"/>
  <c r="GH105" i="38"/>
  <c r="GI105" i="38"/>
  <c r="GI108" i="38"/>
  <c r="GJ108" i="38"/>
  <c r="GH108" i="38"/>
  <c r="AK276" i="14"/>
  <c r="BV15" i="38"/>
  <c r="BU15" i="38"/>
  <c r="GH148" i="38" l="1"/>
  <c r="CL156" i="31" s="1"/>
  <c r="CN156" i="31" s="1"/>
  <c r="GH273" i="38"/>
  <c r="GJ148" i="38"/>
  <c r="GI251" i="38"/>
  <c r="CL259" i="31" s="1"/>
  <c r="GH17" i="38"/>
  <c r="CL25" i="31" s="1"/>
  <c r="GI224" i="38"/>
  <c r="GI18" i="38"/>
  <c r="GJ18" i="38"/>
  <c r="GI59" i="38"/>
  <c r="GJ59" i="38"/>
  <c r="GJ224" i="38"/>
  <c r="CL97" i="31"/>
  <c r="CN97" i="31" s="1"/>
  <c r="GH41" i="38"/>
  <c r="GJ41" i="38"/>
  <c r="GI124" i="38"/>
  <c r="CL143" i="31"/>
  <c r="CN143" i="31" s="1"/>
  <c r="GH261" i="38"/>
  <c r="GJ261" i="38"/>
  <c r="GI280" i="38"/>
  <c r="GJ280" i="38"/>
  <c r="GJ124" i="38"/>
  <c r="GI281" i="38"/>
  <c r="GJ281" i="38"/>
  <c r="GH281" i="38"/>
  <c r="CL84" i="31"/>
  <c r="CM84" i="31" s="1"/>
  <c r="CL193" i="31"/>
  <c r="CO193" i="31" s="1"/>
  <c r="CM110" i="31"/>
  <c r="CO110" i="31"/>
  <c r="CL260" i="31"/>
  <c r="CM260" i="31" s="1"/>
  <c r="CL27" i="31"/>
  <c r="CN27" i="31" s="1"/>
  <c r="CL82" i="31"/>
  <c r="CM82" i="31" s="1"/>
  <c r="CL108" i="31"/>
  <c r="CO108" i="31" s="1"/>
  <c r="CL40" i="31"/>
  <c r="CO40" i="31" s="1"/>
  <c r="CL274" i="31"/>
  <c r="CM274" i="31" s="1"/>
  <c r="CL220" i="31"/>
  <c r="CN220" i="31" s="1"/>
  <c r="CL243" i="31"/>
  <c r="CN243" i="31" s="1"/>
  <c r="CL87" i="31"/>
  <c r="CM87" i="31" s="1"/>
  <c r="CL66" i="31"/>
  <c r="CN66" i="31" s="1"/>
  <c r="CL180" i="31"/>
  <c r="CM180" i="31" s="1"/>
  <c r="CL128" i="31"/>
  <c r="CL282" i="31"/>
  <c r="CO282" i="31" s="1"/>
  <c r="CL137" i="31"/>
  <c r="CO137" i="31" s="1"/>
  <c r="CL90" i="31"/>
  <c r="CO90" i="31" s="1"/>
  <c r="CL187" i="31"/>
  <c r="CM187" i="31" s="1"/>
  <c r="CL189" i="31"/>
  <c r="CM189" i="31" s="1"/>
  <c r="CL281" i="31"/>
  <c r="CN281" i="31" s="1"/>
  <c r="CL48" i="31"/>
  <c r="CO48" i="31" s="1"/>
  <c r="CL203" i="31"/>
  <c r="CN203" i="31" s="1"/>
  <c r="CL80" i="31"/>
  <c r="CN80" i="31" s="1"/>
  <c r="CL219" i="31"/>
  <c r="CL273" i="31"/>
  <c r="CN273" i="31" s="1"/>
  <c r="CL109" i="31"/>
  <c r="CN109" i="31" s="1"/>
  <c r="CL285" i="31"/>
  <c r="CN285" i="31" s="1"/>
  <c r="CL91" i="31"/>
  <c r="CM91" i="31" s="1"/>
  <c r="CL51" i="31"/>
  <c r="CM51" i="31" s="1"/>
  <c r="CL283" i="31"/>
  <c r="CN283" i="31" s="1"/>
  <c r="CL42" i="31"/>
  <c r="CO42" i="31" s="1"/>
  <c r="CL101" i="31"/>
  <c r="CM101" i="31" s="1"/>
  <c r="CL77" i="31"/>
  <c r="CM77" i="31" s="1"/>
  <c r="CL255" i="31"/>
  <c r="CM255" i="31" s="1"/>
  <c r="CL150" i="31"/>
  <c r="CM150" i="31" s="1"/>
  <c r="CL160" i="31"/>
  <c r="CM160" i="31" s="1"/>
  <c r="CL228" i="31"/>
  <c r="CM228" i="31" s="1"/>
  <c r="CL211" i="31"/>
  <c r="CO211" i="31" s="1"/>
  <c r="CL119" i="31"/>
  <c r="CN119" i="31" s="1"/>
  <c r="CL115" i="31"/>
  <c r="CN115" i="31" s="1"/>
  <c r="CL267" i="31"/>
  <c r="CM267" i="31" s="1"/>
  <c r="CL206" i="31"/>
  <c r="CO206" i="31" s="1"/>
  <c r="CL127" i="31"/>
  <c r="CO127" i="31" s="1"/>
  <c r="CL144" i="31"/>
  <c r="CM144" i="31" s="1"/>
  <c r="CL278" i="31"/>
  <c r="CM278" i="31" s="1"/>
  <c r="CL227" i="31"/>
  <c r="CM227" i="31" s="1"/>
  <c r="CL237" i="31"/>
  <c r="CN237" i="31" s="1"/>
  <c r="CL272" i="31"/>
  <c r="CO272" i="31" s="1"/>
  <c r="CL35" i="31"/>
  <c r="CN35" i="31" s="1"/>
  <c r="CL78" i="31"/>
  <c r="CO78" i="31" s="1"/>
  <c r="CL96" i="31"/>
  <c r="CM96" i="31" s="1"/>
  <c r="CL114" i="31"/>
  <c r="CM114" i="31" s="1"/>
  <c r="CL253" i="31"/>
  <c r="CM253" i="31" s="1"/>
  <c r="CL152" i="31"/>
  <c r="CO152" i="31" s="1"/>
  <c r="CL62" i="31"/>
  <c r="CO62" i="31" s="1"/>
  <c r="CL216" i="31"/>
  <c r="CO216" i="31" s="1"/>
  <c r="CL235" i="31"/>
  <c r="CN235" i="31" s="1"/>
  <c r="CL172" i="31"/>
  <c r="CO172" i="31" s="1"/>
  <c r="CL148" i="31"/>
  <c r="CO148" i="31" s="1"/>
  <c r="CL95" i="31"/>
  <c r="CO95" i="31" s="1"/>
  <c r="CL39" i="31"/>
  <c r="CM39" i="31" s="1"/>
  <c r="CL60" i="31"/>
  <c r="CO60" i="31" s="1"/>
  <c r="CL138" i="31"/>
  <c r="CM138" i="31" s="1"/>
  <c r="CL47" i="31"/>
  <c r="CM47" i="31" s="1"/>
  <c r="CL89" i="31"/>
  <c r="CN89" i="31" s="1"/>
  <c r="CL83" i="31"/>
  <c r="CM83" i="31" s="1"/>
  <c r="CL162" i="31"/>
  <c r="CM162" i="31" s="1"/>
  <c r="CL185" i="31"/>
  <c r="CN185" i="31" s="1"/>
  <c r="CL199" i="31"/>
  <c r="CM199" i="31" s="1"/>
  <c r="CL29" i="31"/>
  <c r="CM29" i="31" s="1"/>
  <c r="CL68" i="31"/>
  <c r="CM68" i="31" s="1"/>
  <c r="CL41" i="31"/>
  <c r="CN41" i="31" s="1"/>
  <c r="CL45" i="31"/>
  <c r="CN45" i="31" s="1"/>
  <c r="CL257" i="31"/>
  <c r="CM257" i="31" s="1"/>
  <c r="CL157" i="31"/>
  <c r="CO157" i="31" s="1"/>
  <c r="CL44" i="31"/>
  <c r="CO44" i="31" s="1"/>
  <c r="CL177" i="31"/>
  <c r="CM177" i="31" s="1"/>
  <c r="CL222" i="31"/>
  <c r="CM222" i="31" s="1"/>
  <c r="CL188" i="31"/>
  <c r="CN188" i="31" s="1"/>
  <c r="CL61" i="31"/>
  <c r="CM61" i="31" s="1"/>
  <c r="CL130" i="31"/>
  <c r="CM130" i="31" s="1"/>
  <c r="CL217" i="31"/>
  <c r="CM217" i="31" s="1"/>
  <c r="CL140" i="31"/>
  <c r="CO140" i="31" s="1"/>
  <c r="CL201" i="31"/>
  <c r="CO201" i="31" s="1"/>
  <c r="CL197" i="31"/>
  <c r="CN197" i="31" s="1"/>
  <c r="CL53" i="31"/>
  <c r="CM53" i="31" s="1"/>
  <c r="CL52" i="31"/>
  <c r="CN52" i="31" s="1"/>
  <c r="CL136" i="31"/>
  <c r="CM136" i="31" s="1"/>
  <c r="CL73" i="31"/>
  <c r="CL120" i="31"/>
  <c r="CL94" i="31"/>
  <c r="CL245" i="31"/>
  <c r="CL151" i="31"/>
  <c r="CL195" i="31"/>
  <c r="CL72" i="31"/>
  <c r="CL99" i="31"/>
  <c r="CL125" i="31"/>
  <c r="CL56" i="31"/>
  <c r="CL93" i="31"/>
  <c r="CL271" i="31"/>
  <c r="CL178" i="31"/>
  <c r="CL221" i="31"/>
  <c r="CL63" i="31"/>
  <c r="CL139" i="31"/>
  <c r="CL28" i="31"/>
  <c r="CL280" i="31"/>
  <c r="CL106" i="31"/>
  <c r="CL250" i="31"/>
  <c r="CL34" i="31"/>
  <c r="CL167" i="31"/>
  <c r="CL171" i="31"/>
  <c r="CL242" i="31"/>
  <c r="CL59" i="31"/>
  <c r="CL254" i="31"/>
  <c r="CL241" i="31"/>
  <c r="CL270" i="31"/>
  <c r="CL113" i="31"/>
  <c r="CL287" i="31"/>
  <c r="CL183" i="31"/>
  <c r="CL153" i="31"/>
  <c r="CL224" i="31"/>
  <c r="CL212" i="31"/>
  <c r="CL262" i="31"/>
  <c r="CL210" i="31"/>
  <c r="CL32" i="31"/>
  <c r="CL36" i="31"/>
  <c r="CL284" i="31"/>
  <c r="CL229" i="31"/>
  <c r="CL147" i="31"/>
  <c r="CL75" i="31"/>
  <c r="CL161" i="31"/>
  <c r="CL266" i="31"/>
  <c r="CL112" i="31"/>
  <c r="CL155" i="31"/>
  <c r="CL158" i="31"/>
  <c r="CL169" i="31"/>
  <c r="CL239" i="31"/>
  <c r="CL168" i="31"/>
  <c r="CL141" i="31"/>
  <c r="CL71" i="31"/>
  <c r="CL249" i="31"/>
  <c r="CL129" i="31"/>
  <c r="CL186" i="31"/>
  <c r="CL111" i="31"/>
  <c r="CL124" i="31"/>
  <c r="CL33" i="31"/>
  <c r="CL258" i="31"/>
  <c r="CL265" i="31"/>
  <c r="CL103" i="31"/>
  <c r="GJ16" i="38"/>
  <c r="GH16" i="38"/>
  <c r="GI16" i="38"/>
  <c r="CL85" i="31"/>
  <c r="CL142" i="31"/>
  <c r="CL100" i="31"/>
  <c r="CL173" i="31"/>
  <c r="CL38" i="31"/>
  <c r="CL98" i="31"/>
  <c r="CL92" i="31"/>
  <c r="CL192" i="31"/>
  <c r="CL256" i="31"/>
  <c r="CL213" i="31"/>
  <c r="CL198" i="31"/>
  <c r="CL209" i="31"/>
  <c r="CL181" i="31"/>
  <c r="CL166" i="31"/>
  <c r="CL145" i="31"/>
  <c r="CL65" i="31"/>
  <c r="CL81" i="31"/>
  <c r="CL234" i="31"/>
  <c r="CL214" i="31"/>
  <c r="CL246" i="31"/>
  <c r="CL200" i="31"/>
  <c r="CL37" i="31"/>
  <c r="CL240" i="31"/>
  <c r="CL218" i="31"/>
  <c r="CL208" i="31"/>
  <c r="CL233" i="31"/>
  <c r="CL190" i="31"/>
  <c r="CL230" i="31"/>
  <c r="CL149" i="31"/>
  <c r="CL252" i="31"/>
  <c r="CL117" i="31"/>
  <c r="CL236" i="31"/>
  <c r="CL194" i="31"/>
  <c r="CL76" i="31"/>
  <c r="CL133" i="31"/>
  <c r="CL165" i="31"/>
  <c r="CL215" i="31"/>
  <c r="CL134" i="31"/>
  <c r="CL116" i="31"/>
  <c r="CL276" i="31"/>
  <c r="CL74" i="31"/>
  <c r="CL102" i="31"/>
  <c r="CL131" i="31"/>
  <c r="CL164" i="31"/>
  <c r="CL175" i="31"/>
  <c r="CL286" i="31"/>
  <c r="CL64" i="31"/>
  <c r="CL30" i="31"/>
  <c r="CL79" i="31"/>
  <c r="CL154" i="31"/>
  <c r="CL277" i="31"/>
  <c r="CL279" i="31"/>
  <c r="CL54" i="31"/>
  <c r="CL146" i="31"/>
  <c r="CL196" i="31"/>
  <c r="CL263" i="31"/>
  <c r="CL238" i="31"/>
  <c r="CL268" i="31"/>
  <c r="CL207" i="31"/>
  <c r="CL179" i="31"/>
  <c r="CL86" i="31"/>
  <c r="CL231" i="31"/>
  <c r="CL176" i="31"/>
  <c r="CL69" i="31"/>
  <c r="CL202" i="31"/>
  <c r="CL88" i="31"/>
  <c r="CL223" i="31"/>
  <c r="CL247" i="31"/>
  <c r="CL118" i="31"/>
  <c r="CL226" i="31"/>
  <c r="CL184" i="31"/>
  <c r="CL182" i="31"/>
  <c r="CL70" i="31"/>
  <c r="CL121" i="31"/>
  <c r="CL225" i="31"/>
  <c r="CL248" i="31"/>
  <c r="CL205" i="31"/>
  <c r="CL31" i="31"/>
  <c r="CL163" i="31"/>
  <c r="CL104" i="31"/>
  <c r="CL159" i="31"/>
  <c r="CL122" i="31"/>
  <c r="CL126" i="31"/>
  <c r="CL244" i="31"/>
  <c r="CL105" i="31"/>
  <c r="CL174" i="31"/>
  <c r="CL135" i="31"/>
  <c r="CL107" i="31"/>
  <c r="CL58" i="31"/>
  <c r="CL204" i="31"/>
  <c r="CL191" i="31"/>
  <c r="CL43" i="31"/>
  <c r="CL264" i="31"/>
  <c r="CL123" i="31"/>
  <c r="CL57" i="31"/>
  <c r="CL50" i="31"/>
  <c r="CL251" i="31"/>
  <c r="CL275" i="31"/>
  <c r="CL46" i="31"/>
  <c r="CL261" i="31"/>
  <c r="CL55" i="31"/>
  <c r="CL170" i="31"/>
  <c r="CI16" i="38"/>
  <c r="CL67" i="31" l="1"/>
  <c r="CO67" i="31" s="1"/>
  <c r="CL26" i="31"/>
  <c r="CO26" i="31" s="1"/>
  <c r="CL232" i="31"/>
  <c r="CM232" i="31" s="1"/>
  <c r="CL132" i="31"/>
  <c r="CO132" i="31" s="1"/>
  <c r="CL269" i="31"/>
  <c r="CM269" i="31" s="1"/>
  <c r="CL49" i="31"/>
  <c r="CN49" i="31" s="1"/>
  <c r="CM97" i="31"/>
  <c r="CN219" i="31"/>
  <c r="CM128" i="31"/>
  <c r="CL288" i="31"/>
  <c r="CO97" i="31"/>
  <c r="CM143" i="31"/>
  <c r="CO143" i="31"/>
  <c r="CN187" i="31"/>
  <c r="CM193" i="31"/>
  <c r="CN84" i="31"/>
  <c r="CO84" i="31"/>
  <c r="CN193" i="31"/>
  <c r="CL289" i="31"/>
  <c r="CN289" i="31" s="1"/>
  <c r="CM89" i="31"/>
  <c r="CM41" i="31"/>
  <c r="CM78" i="31"/>
  <c r="CO156" i="31"/>
  <c r="CP110" i="31"/>
  <c r="CM283" i="31"/>
  <c r="CO260" i="31"/>
  <c r="CO89" i="31"/>
  <c r="CM156" i="31"/>
  <c r="CO187" i="31"/>
  <c r="CO41" i="31"/>
  <c r="CN255" i="31"/>
  <c r="CN189" i="31"/>
  <c r="CM172" i="31"/>
  <c r="CN136" i="31"/>
  <c r="CM109" i="31"/>
  <c r="CN260" i="31"/>
  <c r="CN274" i="31"/>
  <c r="CO255" i="31"/>
  <c r="CN78" i="31"/>
  <c r="CN87" i="31"/>
  <c r="CM206" i="31"/>
  <c r="CO136" i="31"/>
  <c r="CO87" i="31"/>
  <c r="CO109" i="31"/>
  <c r="CN206" i="31"/>
  <c r="CO52" i="31"/>
  <c r="CO128" i="31"/>
  <c r="CM48" i="31"/>
  <c r="CN278" i="31"/>
  <c r="CM115" i="31"/>
  <c r="CM148" i="31"/>
  <c r="CM52" i="31"/>
  <c r="CO188" i="31"/>
  <c r="CN91" i="31"/>
  <c r="CO66" i="31"/>
  <c r="CN144" i="31"/>
  <c r="CN77" i="31"/>
  <c r="CN148" i="31"/>
  <c r="CM220" i="31"/>
  <c r="CN95" i="31"/>
  <c r="CO96" i="31"/>
  <c r="CO180" i="31"/>
  <c r="CO144" i="31"/>
  <c r="CO91" i="31"/>
  <c r="CO162" i="31"/>
  <c r="CM127" i="31"/>
  <c r="CO150" i="31"/>
  <c r="CN68" i="31"/>
  <c r="CN228" i="31"/>
  <c r="CN162" i="31"/>
  <c r="CO220" i="31"/>
  <c r="CO160" i="31"/>
  <c r="CM273" i="31"/>
  <c r="CM95" i="31"/>
  <c r="CN82" i="31"/>
  <c r="CN114" i="31"/>
  <c r="CM285" i="31"/>
  <c r="CM281" i="31"/>
  <c r="CN180" i="31"/>
  <c r="CO82" i="31"/>
  <c r="CN160" i="31"/>
  <c r="CO281" i="31"/>
  <c r="CM90" i="31"/>
  <c r="CN137" i="31"/>
  <c r="CN83" i="31"/>
  <c r="CO114" i="31"/>
  <c r="CN61" i="31"/>
  <c r="CM119" i="31"/>
  <c r="CN42" i="31"/>
  <c r="CM203" i="31"/>
  <c r="CM152" i="31"/>
  <c r="CO83" i="31"/>
  <c r="CO253" i="31"/>
  <c r="CN150" i="31"/>
  <c r="CN128" i="31"/>
  <c r="CN211" i="31"/>
  <c r="CM42" i="31"/>
  <c r="CP42" i="31" s="1"/>
  <c r="CN51" i="31"/>
  <c r="CO285" i="31"/>
  <c r="CO203" i="31"/>
  <c r="CN152" i="31"/>
  <c r="CN44" i="31"/>
  <c r="CO61" i="31"/>
  <c r="CP61" i="31" s="1"/>
  <c r="CM40" i="31"/>
  <c r="CM201" i="31"/>
  <c r="CN40" i="31"/>
  <c r="CN282" i="31"/>
  <c r="CO189" i="31"/>
  <c r="CM45" i="31"/>
  <c r="CM27" i="31"/>
  <c r="CM108" i="31"/>
  <c r="CO274" i="31"/>
  <c r="CM211" i="31"/>
  <c r="CM282" i="31"/>
  <c r="CN127" i="31"/>
  <c r="CN96" i="31"/>
  <c r="CO45" i="31"/>
  <c r="CO27" i="31"/>
  <c r="CO283" i="31"/>
  <c r="CN227" i="31"/>
  <c r="CN108" i="31"/>
  <c r="CM66" i="31"/>
  <c r="CM44" i="31"/>
  <c r="CO80" i="31"/>
  <c r="CO77" i="31"/>
  <c r="CO243" i="31"/>
  <c r="CN138" i="31"/>
  <c r="CO68" i="31"/>
  <c r="CO219" i="31"/>
  <c r="CM243" i="31"/>
  <c r="CM137" i="31"/>
  <c r="CO138" i="31"/>
  <c r="CM35" i="31"/>
  <c r="CO235" i="31"/>
  <c r="CO278" i="31"/>
  <c r="CN222" i="31"/>
  <c r="CO101" i="31"/>
  <c r="CO51" i="31"/>
  <c r="CP51" i="31" s="1"/>
  <c r="CM219" i="31"/>
  <c r="CN172" i="31"/>
  <c r="CN272" i="31"/>
  <c r="CO177" i="31"/>
  <c r="CO197" i="31"/>
  <c r="CO222" i="31"/>
  <c r="CN101" i="31"/>
  <c r="CN216" i="31"/>
  <c r="CN177" i="31"/>
  <c r="CN29" i="31"/>
  <c r="CO39" i="31"/>
  <c r="CO267" i="31"/>
  <c r="CN48" i="31"/>
  <c r="CM216" i="31"/>
  <c r="CM272" i="31"/>
  <c r="CN217" i="31"/>
  <c r="CM188" i="31"/>
  <c r="CO29" i="31"/>
  <c r="CP29" i="31" s="1"/>
  <c r="CM197" i="31"/>
  <c r="CO35" i="31"/>
  <c r="CM235" i="31"/>
  <c r="CN90" i="31"/>
  <c r="CN39" i="31"/>
  <c r="CO53" i="31"/>
  <c r="CN47" i="31"/>
  <c r="CO115" i="31"/>
  <c r="CO273" i="31"/>
  <c r="CM80" i="31"/>
  <c r="CO217" i="31"/>
  <c r="CN267" i="31"/>
  <c r="CN53" i="31"/>
  <c r="CO47" i="31"/>
  <c r="CN253" i="31"/>
  <c r="CN157" i="31"/>
  <c r="CO237" i="31"/>
  <c r="CM157" i="31"/>
  <c r="CN201" i="31"/>
  <c r="CO119" i="31"/>
  <c r="CO130" i="31"/>
  <c r="CM185" i="31"/>
  <c r="CO227" i="31"/>
  <c r="CO228" i="31"/>
  <c r="CO199" i="31"/>
  <c r="CM62" i="31"/>
  <c r="CM237" i="31"/>
  <c r="CM60" i="31"/>
  <c r="CN199" i="31"/>
  <c r="CN140" i="31"/>
  <c r="CN257" i="31"/>
  <c r="CL24" i="31"/>
  <c r="CN62" i="31"/>
  <c r="CN60" i="31"/>
  <c r="CM140" i="31"/>
  <c r="CN130" i="31"/>
  <c r="CO257" i="31"/>
  <c r="CO185" i="31"/>
  <c r="CO104" i="31"/>
  <c r="CN104" i="31"/>
  <c r="CM104" i="31"/>
  <c r="CO164" i="31"/>
  <c r="CM164" i="31"/>
  <c r="CN164" i="31"/>
  <c r="CM161" i="31"/>
  <c r="CN161" i="31"/>
  <c r="CO161" i="31"/>
  <c r="CM93" i="31"/>
  <c r="CO93" i="31"/>
  <c r="CN93" i="31"/>
  <c r="CO94" i="31"/>
  <c r="CN94" i="31"/>
  <c r="CM94" i="31"/>
  <c r="CN170" i="31"/>
  <c r="CM170" i="31"/>
  <c r="CO170" i="31"/>
  <c r="CM57" i="31"/>
  <c r="CN57" i="31"/>
  <c r="CO57" i="31"/>
  <c r="CM135" i="31"/>
  <c r="CN135" i="31"/>
  <c r="CO135" i="31"/>
  <c r="CO163" i="31"/>
  <c r="CM163" i="31"/>
  <c r="CN163" i="31"/>
  <c r="CO182" i="31"/>
  <c r="CM182" i="31"/>
  <c r="CN182" i="31"/>
  <c r="CO202" i="31"/>
  <c r="CM202" i="31"/>
  <c r="CN202" i="31"/>
  <c r="CO238" i="31"/>
  <c r="CM238" i="31"/>
  <c r="CN238" i="31"/>
  <c r="CN154" i="31"/>
  <c r="CM154" i="31"/>
  <c r="CO154" i="31"/>
  <c r="CM131" i="31"/>
  <c r="CN131" i="31"/>
  <c r="CO131" i="31"/>
  <c r="CM165" i="31"/>
  <c r="CN165" i="31"/>
  <c r="CO165" i="31"/>
  <c r="CM117" i="31"/>
  <c r="CO117" i="31"/>
  <c r="CN117" i="31"/>
  <c r="CO190" i="31"/>
  <c r="CM190" i="31"/>
  <c r="CN190" i="31"/>
  <c r="CO200" i="31"/>
  <c r="CM200" i="31"/>
  <c r="CN200" i="31"/>
  <c r="CO166" i="31"/>
  <c r="CN166" i="31"/>
  <c r="CM166" i="31"/>
  <c r="CO209" i="31"/>
  <c r="CN209" i="31"/>
  <c r="CM209" i="31"/>
  <c r="CM213" i="31"/>
  <c r="CN213" i="31"/>
  <c r="CO213" i="31"/>
  <c r="CM33" i="31"/>
  <c r="CN33" i="31"/>
  <c r="CO33" i="31"/>
  <c r="CM168" i="31"/>
  <c r="CO168" i="31"/>
  <c r="CN168" i="31"/>
  <c r="CM75" i="31"/>
  <c r="CO75" i="31"/>
  <c r="CN75" i="31"/>
  <c r="CN212" i="31"/>
  <c r="CM212" i="31"/>
  <c r="CO212" i="31"/>
  <c r="CO254" i="31"/>
  <c r="CN254" i="31"/>
  <c r="CM254" i="31"/>
  <c r="CM280" i="31"/>
  <c r="CN280" i="31"/>
  <c r="CO280" i="31"/>
  <c r="CO56" i="31"/>
  <c r="CM56" i="31"/>
  <c r="CN56" i="31"/>
  <c r="CO120" i="31"/>
  <c r="CN120" i="31"/>
  <c r="CM120" i="31"/>
  <c r="CN55" i="31"/>
  <c r="CO55" i="31"/>
  <c r="CM55" i="31"/>
  <c r="CM123" i="31"/>
  <c r="CN123" i="31"/>
  <c r="CO123" i="31"/>
  <c r="CO174" i="31"/>
  <c r="CM174" i="31"/>
  <c r="CN174" i="31"/>
  <c r="CO31" i="31"/>
  <c r="CM31" i="31"/>
  <c r="CN31" i="31"/>
  <c r="CM69" i="31"/>
  <c r="CO69" i="31"/>
  <c r="CN69" i="31"/>
  <c r="CM263" i="31"/>
  <c r="CO263" i="31"/>
  <c r="CN263" i="31"/>
  <c r="CM79" i="31"/>
  <c r="CO79" i="31"/>
  <c r="CN79" i="31"/>
  <c r="CO102" i="31"/>
  <c r="CN102" i="31"/>
  <c r="CM102" i="31"/>
  <c r="CM133" i="31"/>
  <c r="CO133" i="31"/>
  <c r="CN133" i="31"/>
  <c r="CM233" i="31"/>
  <c r="CN233" i="31"/>
  <c r="CO233" i="31"/>
  <c r="CO246" i="31"/>
  <c r="CN246" i="31"/>
  <c r="CM246" i="31"/>
  <c r="CM256" i="31"/>
  <c r="CN256" i="31"/>
  <c r="CO256" i="31"/>
  <c r="CO124" i="31"/>
  <c r="CN124" i="31"/>
  <c r="CM124" i="31"/>
  <c r="CO239" i="31"/>
  <c r="CM239" i="31"/>
  <c r="CN239" i="31"/>
  <c r="CM147" i="31"/>
  <c r="CN147" i="31"/>
  <c r="CO147" i="31"/>
  <c r="CO224" i="31"/>
  <c r="CM224" i="31"/>
  <c r="CN224" i="31"/>
  <c r="CM59" i="31"/>
  <c r="CN59" i="31"/>
  <c r="CO59" i="31"/>
  <c r="CM28" i="31"/>
  <c r="CO28" i="31"/>
  <c r="CN28" i="31"/>
  <c r="CM125" i="31"/>
  <c r="CN125" i="31"/>
  <c r="CO125" i="31"/>
  <c r="CN73" i="31"/>
  <c r="CO73" i="31"/>
  <c r="CM73" i="31"/>
  <c r="CM107" i="31"/>
  <c r="CN107" i="31"/>
  <c r="CO107" i="31"/>
  <c r="CO268" i="31"/>
  <c r="CN268" i="31"/>
  <c r="CM268" i="31"/>
  <c r="CM215" i="31"/>
  <c r="CN215" i="31"/>
  <c r="CO215" i="31"/>
  <c r="CM230" i="31"/>
  <c r="CN230" i="31"/>
  <c r="CO230" i="31"/>
  <c r="CM145" i="31"/>
  <c r="CO145" i="31"/>
  <c r="CN145" i="31"/>
  <c r="CO258" i="31"/>
  <c r="CN258" i="31"/>
  <c r="CM258" i="31"/>
  <c r="CM241" i="31"/>
  <c r="CO241" i="31"/>
  <c r="CN241" i="31"/>
  <c r="CM105" i="31"/>
  <c r="CN105" i="31"/>
  <c r="CO105" i="31"/>
  <c r="CO118" i="31"/>
  <c r="CM118" i="31"/>
  <c r="CN118" i="31"/>
  <c r="CO176" i="31"/>
  <c r="CM176" i="31"/>
  <c r="CN176" i="31"/>
  <c r="CO153" i="31"/>
  <c r="CM153" i="31"/>
  <c r="CN153" i="31"/>
  <c r="CO43" i="31"/>
  <c r="CM43" i="31"/>
  <c r="CN43" i="31"/>
  <c r="CO30" i="31"/>
  <c r="CN30" i="31"/>
  <c r="CM30" i="31"/>
  <c r="CO38" i="31"/>
  <c r="CN38" i="31"/>
  <c r="CM38" i="31"/>
  <c r="CO158" i="31"/>
  <c r="CM158" i="31"/>
  <c r="CN158" i="31"/>
  <c r="CN183" i="31"/>
  <c r="CM183" i="31"/>
  <c r="CO183" i="31"/>
  <c r="CO72" i="31"/>
  <c r="CN72" i="31"/>
  <c r="CM72" i="31"/>
  <c r="CM275" i="31"/>
  <c r="CO275" i="31"/>
  <c r="CN275" i="31"/>
  <c r="CM191" i="31"/>
  <c r="CN191" i="31"/>
  <c r="CO191" i="31"/>
  <c r="CM126" i="31"/>
  <c r="CN126" i="31"/>
  <c r="CO126" i="31"/>
  <c r="CM225" i="31"/>
  <c r="CO225" i="31"/>
  <c r="CN225" i="31"/>
  <c r="CO184" i="31"/>
  <c r="CN184" i="31"/>
  <c r="CM184" i="31"/>
  <c r="CO86" i="31"/>
  <c r="CN86" i="31"/>
  <c r="CM86" i="31"/>
  <c r="CO54" i="31"/>
  <c r="CM54" i="31"/>
  <c r="CN54" i="31"/>
  <c r="CO64" i="31"/>
  <c r="CM64" i="31"/>
  <c r="CN64" i="31"/>
  <c r="CO276" i="31"/>
  <c r="CN276" i="31"/>
  <c r="CM276" i="31"/>
  <c r="CO252" i="31"/>
  <c r="CM252" i="31"/>
  <c r="CN252" i="31"/>
  <c r="CN37" i="31"/>
  <c r="CM37" i="31"/>
  <c r="CO37" i="31"/>
  <c r="CO181" i="31"/>
  <c r="CN181" i="31"/>
  <c r="CM181" i="31"/>
  <c r="CO198" i="31"/>
  <c r="CN198" i="31"/>
  <c r="CM198" i="31"/>
  <c r="CO173" i="31"/>
  <c r="CN173" i="31"/>
  <c r="CM173" i="31"/>
  <c r="CN129" i="31"/>
  <c r="CM129" i="31"/>
  <c r="CO129" i="31"/>
  <c r="CO155" i="31"/>
  <c r="CN155" i="31"/>
  <c r="CM155" i="31"/>
  <c r="CO36" i="31"/>
  <c r="CN36" i="31"/>
  <c r="CM36" i="31"/>
  <c r="CM287" i="31"/>
  <c r="CN287" i="31"/>
  <c r="CO287" i="31"/>
  <c r="CN167" i="31"/>
  <c r="CO167" i="31"/>
  <c r="CM167" i="31"/>
  <c r="CO221" i="31"/>
  <c r="CN221" i="31"/>
  <c r="CM221" i="31"/>
  <c r="CM195" i="31"/>
  <c r="CO195" i="31"/>
  <c r="CN195" i="31"/>
  <c r="CN50" i="31"/>
  <c r="CM50" i="31"/>
  <c r="CO50" i="31"/>
  <c r="CO88" i="31"/>
  <c r="CM88" i="31"/>
  <c r="CN88" i="31"/>
  <c r="CO236" i="31"/>
  <c r="CN236" i="31"/>
  <c r="CM236" i="31"/>
  <c r="CM85" i="31"/>
  <c r="CN85" i="31"/>
  <c r="CO85" i="31"/>
  <c r="CM141" i="31"/>
  <c r="CO141" i="31"/>
  <c r="CN141" i="31"/>
  <c r="CO106" i="31"/>
  <c r="CM106" i="31"/>
  <c r="CN106" i="31"/>
  <c r="CO264" i="31"/>
  <c r="CM264" i="31"/>
  <c r="CN264" i="31"/>
  <c r="CM25" i="31"/>
  <c r="CO25" i="31"/>
  <c r="CN25" i="31"/>
  <c r="CO98" i="31"/>
  <c r="CN98" i="31"/>
  <c r="CM98" i="31"/>
  <c r="CM111" i="31"/>
  <c r="CN111" i="31"/>
  <c r="CO111" i="31"/>
  <c r="CM229" i="31"/>
  <c r="CO229" i="31"/>
  <c r="CN229" i="31"/>
  <c r="CM139" i="31"/>
  <c r="CN139" i="31"/>
  <c r="CO139" i="31"/>
  <c r="CO244" i="31"/>
  <c r="CM244" i="31"/>
  <c r="CN244" i="31"/>
  <c r="CM247" i="31"/>
  <c r="CO247" i="31"/>
  <c r="CN247" i="31"/>
  <c r="CO146" i="31"/>
  <c r="CN146" i="31"/>
  <c r="CM146" i="31"/>
  <c r="CM240" i="31"/>
  <c r="CO240" i="31"/>
  <c r="CN240" i="31"/>
  <c r="CO284" i="31"/>
  <c r="CN284" i="31"/>
  <c r="CM284" i="31"/>
  <c r="CO63" i="31"/>
  <c r="CM63" i="31"/>
  <c r="CN63" i="31"/>
  <c r="CO122" i="31"/>
  <c r="CM122" i="31"/>
  <c r="CN122" i="31"/>
  <c r="CN226" i="31"/>
  <c r="CM226" i="31"/>
  <c r="CO226" i="31"/>
  <c r="CM223" i="31"/>
  <c r="CO223" i="31"/>
  <c r="CN223" i="31"/>
  <c r="CM179" i="31"/>
  <c r="CO179" i="31"/>
  <c r="CN179" i="31"/>
  <c r="CO286" i="31"/>
  <c r="CN286" i="31"/>
  <c r="CM286" i="31"/>
  <c r="CM116" i="31"/>
  <c r="CN116" i="31"/>
  <c r="CO116" i="31"/>
  <c r="CN76" i="31"/>
  <c r="CO76" i="31"/>
  <c r="CM76" i="31"/>
  <c r="CO208" i="31"/>
  <c r="CM208" i="31"/>
  <c r="CN208" i="31"/>
  <c r="CO214" i="31"/>
  <c r="CN214" i="31"/>
  <c r="CM214" i="31"/>
  <c r="CO192" i="31"/>
  <c r="CN192" i="31"/>
  <c r="CM192" i="31"/>
  <c r="CO100" i="31"/>
  <c r="CM100" i="31"/>
  <c r="CN100" i="31"/>
  <c r="CM103" i="31"/>
  <c r="CN103" i="31"/>
  <c r="CO103" i="31"/>
  <c r="CO249" i="31"/>
  <c r="CN249" i="31"/>
  <c r="CM249" i="31"/>
  <c r="CN112" i="31"/>
  <c r="CO112" i="31"/>
  <c r="CM112" i="31"/>
  <c r="CO32" i="31"/>
  <c r="CN32" i="31"/>
  <c r="CM32" i="31"/>
  <c r="CN113" i="31"/>
  <c r="CM113" i="31"/>
  <c r="CO113" i="31"/>
  <c r="CO34" i="31"/>
  <c r="CM34" i="31"/>
  <c r="CN34" i="31"/>
  <c r="CO178" i="31"/>
  <c r="CN178" i="31"/>
  <c r="CM178" i="31"/>
  <c r="CN151" i="31"/>
  <c r="CO151" i="31"/>
  <c r="CM151" i="31"/>
  <c r="CO277" i="31"/>
  <c r="CM277" i="31"/>
  <c r="CN277" i="31"/>
  <c r="CO218" i="31"/>
  <c r="CM218" i="31"/>
  <c r="CN218" i="31"/>
  <c r="CO262" i="31"/>
  <c r="CM262" i="31"/>
  <c r="CN262" i="31"/>
  <c r="CN261" i="31"/>
  <c r="CO261" i="31"/>
  <c r="CM261" i="31"/>
  <c r="CO205" i="31"/>
  <c r="CM205" i="31"/>
  <c r="CN205" i="31"/>
  <c r="CN196" i="31"/>
  <c r="CO196" i="31"/>
  <c r="CM196" i="31"/>
  <c r="CM81" i="31"/>
  <c r="CN81" i="31"/>
  <c r="CO81" i="31"/>
  <c r="CO169" i="31"/>
  <c r="CM169" i="31"/>
  <c r="CN169" i="31"/>
  <c r="CO242" i="31"/>
  <c r="CM242" i="31"/>
  <c r="CN242" i="31"/>
  <c r="CM99" i="31"/>
  <c r="CN99" i="31"/>
  <c r="CO99" i="31"/>
  <c r="CO46" i="31"/>
  <c r="CN46" i="31"/>
  <c r="CM46" i="31"/>
  <c r="CO248" i="31"/>
  <c r="CN248" i="31"/>
  <c r="CM248" i="31"/>
  <c r="CM231" i="31"/>
  <c r="CO231" i="31"/>
  <c r="CN231" i="31"/>
  <c r="CO74" i="31"/>
  <c r="CM74" i="31"/>
  <c r="CN74" i="31"/>
  <c r="CM65" i="31"/>
  <c r="CN65" i="31"/>
  <c r="CO65" i="31"/>
  <c r="CO186" i="31"/>
  <c r="CN186" i="31"/>
  <c r="CM186" i="31"/>
  <c r="CN171" i="31"/>
  <c r="CM171" i="31"/>
  <c r="CO171" i="31"/>
  <c r="CO204" i="31"/>
  <c r="CM204" i="31"/>
  <c r="CN204" i="31"/>
  <c r="CM121" i="31"/>
  <c r="CN121" i="31"/>
  <c r="CO121" i="31"/>
  <c r="CN251" i="31"/>
  <c r="CO251" i="31"/>
  <c r="CM251" i="31"/>
  <c r="CO58" i="31"/>
  <c r="CN58" i="31"/>
  <c r="CM58" i="31"/>
  <c r="CM159" i="31"/>
  <c r="CN159" i="31"/>
  <c r="CO159" i="31"/>
  <c r="CO70" i="31"/>
  <c r="CN70" i="31"/>
  <c r="CM70" i="31"/>
  <c r="CN259" i="31"/>
  <c r="CO259" i="31"/>
  <c r="CM259" i="31"/>
  <c r="CM207" i="31"/>
  <c r="CO207" i="31"/>
  <c r="CN207" i="31"/>
  <c r="CM279" i="31"/>
  <c r="CN279" i="31"/>
  <c r="CO279" i="31"/>
  <c r="CM175" i="31"/>
  <c r="CO175" i="31"/>
  <c r="CN175" i="31"/>
  <c r="CO134" i="31"/>
  <c r="CN134" i="31"/>
  <c r="CM134" i="31"/>
  <c r="CO194" i="31"/>
  <c r="CM194" i="31"/>
  <c r="CN194" i="31"/>
  <c r="CM149" i="31"/>
  <c r="CN149" i="31"/>
  <c r="CO149" i="31"/>
  <c r="CO234" i="31"/>
  <c r="CN234" i="31"/>
  <c r="CM234" i="31"/>
  <c r="CO92" i="31"/>
  <c r="CM92" i="31"/>
  <c r="CN92" i="31"/>
  <c r="CM142" i="31"/>
  <c r="CO142" i="31"/>
  <c r="CN142" i="31"/>
  <c r="CO265" i="31"/>
  <c r="CM265" i="31"/>
  <c r="CN265" i="31"/>
  <c r="CM71" i="31"/>
  <c r="CO71" i="31"/>
  <c r="CN71" i="31"/>
  <c r="CO266" i="31"/>
  <c r="CM266" i="31"/>
  <c r="CN266" i="31"/>
  <c r="CN210" i="31"/>
  <c r="CO210" i="31"/>
  <c r="CM210" i="31"/>
  <c r="CN270" i="31"/>
  <c r="CO270" i="31"/>
  <c r="CM270" i="31"/>
  <c r="CO250" i="31"/>
  <c r="CN250" i="31"/>
  <c r="CM250" i="31"/>
  <c r="CN271" i="31"/>
  <c r="CO271" i="31"/>
  <c r="CM271" i="31"/>
  <c r="CN245" i="31"/>
  <c r="CM245" i="31"/>
  <c r="CO245" i="31"/>
  <c r="CI267" i="38"/>
  <c r="AE58" i="15"/>
  <c r="AW58" i="15"/>
  <c r="AW59" i="15"/>
  <c r="AW60" i="15"/>
  <c r="AW61" i="15"/>
  <c r="AW62" i="15"/>
  <c r="AW63" i="15"/>
  <c r="AW64" i="15"/>
  <c r="AW65" i="15"/>
  <c r="AW66" i="15"/>
  <c r="AW67" i="15"/>
  <c r="AW68" i="15"/>
  <c r="AW69" i="15"/>
  <c r="AW70" i="15"/>
  <c r="AW71" i="15"/>
  <c r="AW72" i="15"/>
  <c r="AW73" i="15"/>
  <c r="AW74" i="15"/>
  <c r="AW75" i="15"/>
  <c r="AW76" i="15"/>
  <c r="AW77" i="15"/>
  <c r="AW78" i="15"/>
  <c r="AW79" i="15"/>
  <c r="AW80" i="15"/>
  <c r="AW81" i="15"/>
  <c r="AW82" i="15"/>
  <c r="AW83" i="15"/>
  <c r="AW84" i="15"/>
  <c r="AW85" i="15"/>
  <c r="AW86" i="15"/>
  <c r="AW87" i="15"/>
  <c r="AW88" i="15"/>
  <c r="AW89" i="15"/>
  <c r="AW90" i="15"/>
  <c r="AW91" i="15"/>
  <c r="AW92" i="15"/>
  <c r="AW93" i="15"/>
  <c r="AW94" i="15"/>
  <c r="AW95" i="15"/>
  <c r="AW96" i="15"/>
  <c r="AW97" i="15"/>
  <c r="AW98" i="15"/>
  <c r="AW99" i="15"/>
  <c r="AW100" i="15"/>
  <c r="AW101" i="15"/>
  <c r="AW102" i="15"/>
  <c r="AW103" i="15"/>
  <c r="AW104" i="15"/>
  <c r="AW105" i="15"/>
  <c r="AW106" i="15"/>
  <c r="AW107" i="15"/>
  <c r="AW108" i="15"/>
  <c r="AW109" i="15"/>
  <c r="AW110" i="15"/>
  <c r="AW111" i="15"/>
  <c r="AW112" i="15"/>
  <c r="AW113" i="15"/>
  <c r="AW114" i="15"/>
  <c r="AW115" i="15"/>
  <c r="AW116" i="15"/>
  <c r="AW117" i="15"/>
  <c r="AW118" i="15"/>
  <c r="AW119" i="15"/>
  <c r="AW120" i="15"/>
  <c r="AW121" i="15"/>
  <c r="AW122" i="15"/>
  <c r="AW123" i="15"/>
  <c r="AW124" i="15"/>
  <c r="AW125" i="15"/>
  <c r="AW126" i="15"/>
  <c r="AW127" i="15"/>
  <c r="AW128" i="15"/>
  <c r="AW129" i="15"/>
  <c r="AW130" i="15"/>
  <c r="AW131" i="15"/>
  <c r="AW132" i="15"/>
  <c r="AW133" i="15"/>
  <c r="AW134" i="15"/>
  <c r="AW135" i="15"/>
  <c r="AW136" i="15"/>
  <c r="AW137" i="15"/>
  <c r="AW138" i="15"/>
  <c r="AW139" i="15"/>
  <c r="AW140" i="15"/>
  <c r="AW141" i="15"/>
  <c r="AW142" i="15"/>
  <c r="AW143" i="15"/>
  <c r="AW144" i="15"/>
  <c r="AW145" i="15"/>
  <c r="AW146" i="15"/>
  <c r="AW147" i="15"/>
  <c r="AW148" i="15"/>
  <c r="AW149" i="15"/>
  <c r="AW150" i="15"/>
  <c r="AW151" i="15"/>
  <c r="AW152" i="15"/>
  <c r="AW153" i="15"/>
  <c r="AW154" i="15"/>
  <c r="AW155" i="15"/>
  <c r="AW156" i="15"/>
  <c r="AW157" i="15"/>
  <c r="AW158" i="15"/>
  <c r="AW159" i="15"/>
  <c r="AW160" i="15"/>
  <c r="AW161" i="15"/>
  <c r="AW162" i="15"/>
  <c r="AW163" i="15"/>
  <c r="AW164" i="15"/>
  <c r="AW165" i="15"/>
  <c r="AW166" i="15"/>
  <c r="AW167" i="15"/>
  <c r="AW168" i="15"/>
  <c r="AW169" i="15"/>
  <c r="AW170" i="15"/>
  <c r="AW171" i="15"/>
  <c r="AW172" i="15"/>
  <c r="AW173" i="15"/>
  <c r="AW174" i="15"/>
  <c r="AW175" i="15"/>
  <c r="AW176" i="15"/>
  <c r="AW177" i="15"/>
  <c r="AW178" i="15"/>
  <c r="AW179" i="15"/>
  <c r="AW180" i="15"/>
  <c r="AW181" i="15"/>
  <c r="AW182" i="15"/>
  <c r="AW183" i="15"/>
  <c r="AW184" i="15"/>
  <c r="AW185" i="15"/>
  <c r="AW186" i="15"/>
  <c r="AW187" i="15"/>
  <c r="AW188" i="15"/>
  <c r="AW189" i="15"/>
  <c r="AW190" i="15"/>
  <c r="AW191" i="15"/>
  <c r="AW192" i="15"/>
  <c r="AW193" i="15"/>
  <c r="AW194" i="15"/>
  <c r="AW195" i="15"/>
  <c r="AW196" i="15"/>
  <c r="AW197" i="15"/>
  <c r="AW198" i="15"/>
  <c r="AW199" i="15"/>
  <c r="AW200" i="15"/>
  <c r="AW201" i="15"/>
  <c r="AW202" i="15"/>
  <c r="AW203" i="15"/>
  <c r="AW204" i="15"/>
  <c r="AW205" i="15"/>
  <c r="AW206" i="15"/>
  <c r="AW207" i="15"/>
  <c r="AW208" i="15"/>
  <c r="AW209" i="15"/>
  <c r="AW210" i="15"/>
  <c r="AW211" i="15"/>
  <c r="AW212" i="15"/>
  <c r="AW213" i="15"/>
  <c r="AW214" i="15"/>
  <c r="AW215" i="15"/>
  <c r="AW216" i="15"/>
  <c r="AW217" i="15"/>
  <c r="AW218" i="15"/>
  <c r="AW219" i="15"/>
  <c r="AW220" i="15"/>
  <c r="AW221" i="15"/>
  <c r="AW222" i="15"/>
  <c r="AW223" i="15"/>
  <c r="AW224" i="15"/>
  <c r="AW225" i="15"/>
  <c r="AW226" i="15"/>
  <c r="AW227" i="15"/>
  <c r="AW228" i="15"/>
  <c r="AW229" i="15"/>
  <c r="AW230" i="15"/>
  <c r="AW231" i="15"/>
  <c r="AW232" i="15"/>
  <c r="AW233" i="15"/>
  <c r="AW234" i="15"/>
  <c r="AW235" i="15"/>
  <c r="AW236" i="15"/>
  <c r="AW237" i="15"/>
  <c r="AW238" i="15"/>
  <c r="AW239" i="15"/>
  <c r="AW240" i="15"/>
  <c r="AW241" i="15"/>
  <c r="AW242" i="15"/>
  <c r="AW243" i="15"/>
  <c r="AW244" i="15"/>
  <c r="AW245" i="15"/>
  <c r="AW246" i="15"/>
  <c r="AW247" i="15"/>
  <c r="AW248" i="15"/>
  <c r="AW249" i="15"/>
  <c r="AW250" i="15"/>
  <c r="AW251" i="15"/>
  <c r="AW252" i="15"/>
  <c r="AW253" i="15"/>
  <c r="AW254" i="15"/>
  <c r="AW255" i="15"/>
  <c r="AW256" i="15"/>
  <c r="AW257" i="15"/>
  <c r="AW258" i="15"/>
  <c r="AW259" i="15"/>
  <c r="AW260" i="15"/>
  <c r="AW261" i="15"/>
  <c r="AW262" i="15"/>
  <c r="AW263" i="15"/>
  <c r="AW264" i="15"/>
  <c r="AW265" i="15"/>
  <c r="AW266" i="15"/>
  <c r="AW267" i="15"/>
  <c r="AW268" i="15"/>
  <c r="AW269" i="15"/>
  <c r="AW270" i="15"/>
  <c r="AW271" i="15"/>
  <c r="AW272" i="15"/>
  <c r="AW273" i="15"/>
  <c r="AW274" i="15"/>
  <c r="AW275" i="15"/>
  <c r="AW276" i="15"/>
  <c r="AW277" i="15"/>
  <c r="AW57" i="15"/>
  <c r="AV57" i="15"/>
  <c r="AW15" i="15"/>
  <c r="AW16" i="15"/>
  <c r="AW17" i="15"/>
  <c r="AW18" i="15"/>
  <c r="AW19" i="15"/>
  <c r="AW20" i="15"/>
  <c r="AW21" i="15"/>
  <c r="AW22" i="15"/>
  <c r="AW23" i="15"/>
  <c r="AW24" i="15"/>
  <c r="AW25" i="15"/>
  <c r="AW26" i="15"/>
  <c r="AW27" i="15"/>
  <c r="AW28" i="15"/>
  <c r="AW29" i="15"/>
  <c r="AW30" i="15"/>
  <c r="AW31" i="15"/>
  <c r="AW32" i="15"/>
  <c r="AW33" i="15"/>
  <c r="AW34" i="15"/>
  <c r="AW35" i="15"/>
  <c r="AW36" i="15"/>
  <c r="AW37" i="15"/>
  <c r="AW38" i="15"/>
  <c r="AW39" i="15"/>
  <c r="AW40" i="15"/>
  <c r="AW41" i="15"/>
  <c r="AW42" i="15"/>
  <c r="AW43" i="15"/>
  <c r="AW44" i="15"/>
  <c r="AW45" i="15"/>
  <c r="AW46" i="15"/>
  <c r="AW47" i="15"/>
  <c r="AW48" i="15"/>
  <c r="AW49" i="15"/>
  <c r="AW50" i="15"/>
  <c r="AW51" i="15"/>
  <c r="AW52" i="15"/>
  <c r="AW53" i="15"/>
  <c r="AW54" i="15"/>
  <c r="AW55" i="15"/>
  <c r="AW56" i="15"/>
  <c r="AW14" i="15"/>
  <c r="AV14" i="15"/>
  <c r="AV277" i="15"/>
  <c r="CG263" i="38"/>
  <c r="BY261" i="38"/>
  <c r="DI261" i="38" s="1"/>
  <c r="BT16" i="38"/>
  <c r="BT17" i="38"/>
  <c r="BT18" i="38"/>
  <c r="BT19" i="38"/>
  <c r="BT20" i="38"/>
  <c r="BT21" i="38"/>
  <c r="BT22" i="38"/>
  <c r="BT23" i="38"/>
  <c r="BT24" i="38"/>
  <c r="BT25" i="38"/>
  <c r="BT26" i="38"/>
  <c r="BT27" i="38"/>
  <c r="BT28" i="38"/>
  <c r="BT29" i="38"/>
  <c r="BT30" i="38"/>
  <c r="BT31" i="38"/>
  <c r="BT32" i="38"/>
  <c r="BT33" i="38"/>
  <c r="BT34" i="38"/>
  <c r="BT35" i="38"/>
  <c r="BT36" i="38"/>
  <c r="BT37" i="38"/>
  <c r="BT38" i="38"/>
  <c r="BT39" i="38"/>
  <c r="BT40" i="38"/>
  <c r="BT41" i="38"/>
  <c r="BT42" i="38"/>
  <c r="BT43" i="38"/>
  <c r="BT44" i="38"/>
  <c r="BT45" i="38"/>
  <c r="BT46" i="38"/>
  <c r="BT47" i="38"/>
  <c r="BT48" i="38"/>
  <c r="BT49" i="38"/>
  <c r="BT50" i="38"/>
  <c r="BT51" i="38"/>
  <c r="BT52" i="38"/>
  <c r="BT53" i="38"/>
  <c r="BT54" i="38"/>
  <c r="BT55" i="38"/>
  <c r="BT56" i="38"/>
  <c r="BT57" i="38"/>
  <c r="BT58" i="38"/>
  <c r="BT59" i="38"/>
  <c r="BT60" i="38"/>
  <c r="BT61" i="38"/>
  <c r="BT62" i="38"/>
  <c r="BT63" i="38"/>
  <c r="BT64" i="38"/>
  <c r="BT65" i="38"/>
  <c r="BT66" i="38"/>
  <c r="BT67" i="38"/>
  <c r="BT68" i="38"/>
  <c r="BT69" i="38"/>
  <c r="BT70" i="38"/>
  <c r="BT71" i="38"/>
  <c r="BT72" i="38"/>
  <c r="BT73" i="38"/>
  <c r="BT74" i="38"/>
  <c r="BT75" i="38"/>
  <c r="BT76" i="38"/>
  <c r="BT77" i="38"/>
  <c r="BT78" i="38"/>
  <c r="BT79" i="38"/>
  <c r="BT80" i="38"/>
  <c r="BT81" i="38"/>
  <c r="BT82" i="38"/>
  <c r="BT83" i="38"/>
  <c r="BT84" i="38"/>
  <c r="BT85" i="38"/>
  <c r="BT86" i="38"/>
  <c r="BT87" i="38"/>
  <c r="BT88" i="38"/>
  <c r="BT89" i="38"/>
  <c r="BT90" i="38"/>
  <c r="BT91" i="38"/>
  <c r="BT92" i="38"/>
  <c r="BT93" i="38"/>
  <c r="BT94" i="38"/>
  <c r="BT95" i="38"/>
  <c r="BT96" i="38"/>
  <c r="BT97" i="38"/>
  <c r="BT98" i="38"/>
  <c r="BT99" i="38"/>
  <c r="BT100" i="38"/>
  <c r="BT101" i="38"/>
  <c r="BT102" i="38"/>
  <c r="BT103" i="38"/>
  <c r="BT104" i="38"/>
  <c r="BT105" i="38"/>
  <c r="BT106" i="38"/>
  <c r="BT107" i="38"/>
  <c r="BT108" i="38"/>
  <c r="BT109" i="38"/>
  <c r="BT110" i="38"/>
  <c r="BT111" i="38"/>
  <c r="BT112" i="38"/>
  <c r="BT113" i="38"/>
  <c r="BT114" i="38"/>
  <c r="BT115" i="38"/>
  <c r="BT116" i="38"/>
  <c r="BT117" i="38"/>
  <c r="BT118" i="38"/>
  <c r="BT119" i="38"/>
  <c r="BT120" i="38"/>
  <c r="BT121" i="38"/>
  <c r="BT122" i="38"/>
  <c r="BT123" i="38"/>
  <c r="BT124" i="38"/>
  <c r="BT125" i="38"/>
  <c r="BT126" i="38"/>
  <c r="BT127" i="38"/>
  <c r="BT128" i="38"/>
  <c r="BT129" i="38"/>
  <c r="BT130" i="38"/>
  <c r="BT131" i="38"/>
  <c r="BT132" i="38"/>
  <c r="BT133" i="38"/>
  <c r="BT134" i="38"/>
  <c r="BT135" i="38"/>
  <c r="BT136" i="38"/>
  <c r="BT137" i="38"/>
  <c r="BT138" i="38"/>
  <c r="BT139" i="38"/>
  <c r="BT140" i="38"/>
  <c r="BT141" i="38"/>
  <c r="BT142" i="38"/>
  <c r="BT143" i="38"/>
  <c r="BT144" i="38"/>
  <c r="BT145" i="38"/>
  <c r="BT146" i="38"/>
  <c r="BT147" i="38"/>
  <c r="BT148" i="38"/>
  <c r="BT149" i="38"/>
  <c r="BT150" i="38"/>
  <c r="BT151" i="38"/>
  <c r="BT152" i="38"/>
  <c r="BT153" i="38"/>
  <c r="BT154" i="38"/>
  <c r="BT155" i="38"/>
  <c r="BT156" i="38"/>
  <c r="BT157" i="38"/>
  <c r="BT158" i="38"/>
  <c r="BT159" i="38"/>
  <c r="BT160" i="38"/>
  <c r="BT161" i="38"/>
  <c r="BT162" i="38"/>
  <c r="BT163" i="38"/>
  <c r="BT164" i="38"/>
  <c r="BT165" i="38"/>
  <c r="BT166" i="38"/>
  <c r="BT167" i="38"/>
  <c r="BT168" i="38"/>
  <c r="BT169" i="38"/>
  <c r="BT170" i="38"/>
  <c r="BT171" i="38"/>
  <c r="BT172" i="38"/>
  <c r="BT173" i="38"/>
  <c r="BT174" i="38"/>
  <c r="BT175" i="38"/>
  <c r="BT176" i="38"/>
  <c r="BT177" i="38"/>
  <c r="BT178" i="38"/>
  <c r="BT179" i="38"/>
  <c r="BT180" i="38"/>
  <c r="BT181" i="38"/>
  <c r="BT182" i="38"/>
  <c r="BT183" i="38"/>
  <c r="BT184" i="38"/>
  <c r="BT185" i="38"/>
  <c r="BT186" i="38"/>
  <c r="BT187" i="38"/>
  <c r="BT188" i="38"/>
  <c r="BT189" i="38"/>
  <c r="BT190" i="38"/>
  <c r="BT191" i="38"/>
  <c r="BT192" i="38"/>
  <c r="BT193" i="38"/>
  <c r="BT194" i="38"/>
  <c r="BT195" i="38"/>
  <c r="BT196" i="38"/>
  <c r="BT197" i="38"/>
  <c r="BT198" i="38"/>
  <c r="BT199" i="38"/>
  <c r="BT200" i="38"/>
  <c r="BT201" i="38"/>
  <c r="BT202" i="38"/>
  <c r="BT203" i="38"/>
  <c r="BT204" i="38"/>
  <c r="BT205" i="38"/>
  <c r="BT206" i="38"/>
  <c r="BT207" i="38"/>
  <c r="BT208" i="38"/>
  <c r="BT209" i="38"/>
  <c r="BT210" i="38"/>
  <c r="BT211" i="38"/>
  <c r="BT212" i="38"/>
  <c r="BT213" i="38"/>
  <c r="BT214" i="38"/>
  <c r="BT215" i="38"/>
  <c r="BT216" i="38"/>
  <c r="BT217" i="38"/>
  <c r="BT218" i="38"/>
  <c r="BT219" i="38"/>
  <c r="BT220" i="38"/>
  <c r="BT221" i="38"/>
  <c r="BT222" i="38"/>
  <c r="BT223" i="38"/>
  <c r="BT224" i="38"/>
  <c r="BT225" i="38"/>
  <c r="BT226" i="38"/>
  <c r="BT227" i="38"/>
  <c r="BT228" i="38"/>
  <c r="BT229" i="38"/>
  <c r="BT230" i="38"/>
  <c r="BT231" i="38"/>
  <c r="BT232" i="38"/>
  <c r="BT233" i="38"/>
  <c r="BT234" i="38"/>
  <c r="BT235" i="38"/>
  <c r="BT236" i="38"/>
  <c r="BT237" i="38"/>
  <c r="BT238" i="38"/>
  <c r="BT239" i="38"/>
  <c r="BT240" i="38"/>
  <c r="BT241" i="38"/>
  <c r="BT242" i="38"/>
  <c r="BT243" i="38"/>
  <c r="BT244" i="38"/>
  <c r="BT245" i="38"/>
  <c r="BT246" i="38"/>
  <c r="BT247" i="38"/>
  <c r="BT248" i="38"/>
  <c r="BT249" i="38"/>
  <c r="BT250" i="38"/>
  <c r="BT251" i="38"/>
  <c r="BT252" i="38"/>
  <c r="BT253" i="38"/>
  <c r="BT254" i="38"/>
  <c r="BT255" i="38"/>
  <c r="BT256" i="38"/>
  <c r="BT257" i="38"/>
  <c r="BT258" i="38"/>
  <c r="BT259" i="38"/>
  <c r="BT260" i="38"/>
  <c r="BT261" i="38"/>
  <c r="BT262" i="38"/>
  <c r="BT263" i="38"/>
  <c r="BT264" i="38"/>
  <c r="BT265" i="38"/>
  <c r="BT266" i="38"/>
  <c r="BT267" i="38"/>
  <c r="BT268" i="38"/>
  <c r="BT269" i="38"/>
  <c r="BT270" i="38"/>
  <c r="BT271" i="38"/>
  <c r="BT272" i="38"/>
  <c r="BT273" i="38"/>
  <c r="BT274" i="38"/>
  <c r="BT275" i="38"/>
  <c r="BT276" i="38"/>
  <c r="BT277" i="38"/>
  <c r="BT278" i="38"/>
  <c r="BT279" i="38"/>
  <c r="BT280" i="38"/>
  <c r="CG16" i="38"/>
  <c r="CG17" i="38"/>
  <c r="CG18" i="38"/>
  <c r="CG19" i="38"/>
  <c r="CG20" i="38"/>
  <c r="CG21" i="38"/>
  <c r="CG22" i="38"/>
  <c r="CG23" i="38"/>
  <c r="CG24" i="38"/>
  <c r="CG25" i="38"/>
  <c r="CG26" i="38"/>
  <c r="CG27" i="38"/>
  <c r="CG28" i="38"/>
  <c r="CG29" i="38"/>
  <c r="CG30" i="38"/>
  <c r="CG31" i="38"/>
  <c r="CG32" i="38"/>
  <c r="CG33" i="38"/>
  <c r="CG34" i="38"/>
  <c r="CG35" i="38"/>
  <c r="CG36" i="38"/>
  <c r="CG37" i="38"/>
  <c r="CG38" i="38"/>
  <c r="CG39" i="38"/>
  <c r="CG40" i="38"/>
  <c r="CG41" i="38"/>
  <c r="CG42" i="38"/>
  <c r="CG43" i="38"/>
  <c r="CG44" i="38"/>
  <c r="CG45" i="38"/>
  <c r="CG46" i="38"/>
  <c r="CG47" i="38"/>
  <c r="CG48" i="38"/>
  <c r="CG49" i="38"/>
  <c r="CG50" i="38"/>
  <c r="CG51" i="38"/>
  <c r="CG52" i="38"/>
  <c r="CG53" i="38"/>
  <c r="CG54" i="38"/>
  <c r="CG55" i="38"/>
  <c r="CG56" i="38"/>
  <c r="CG57" i="38"/>
  <c r="CG58" i="38"/>
  <c r="CG59" i="38"/>
  <c r="CG60" i="38"/>
  <c r="CG61" i="38"/>
  <c r="CG62" i="38"/>
  <c r="CG63" i="38"/>
  <c r="CG64" i="38"/>
  <c r="CG65" i="38"/>
  <c r="CG66" i="38"/>
  <c r="CG67" i="38"/>
  <c r="CG68" i="38"/>
  <c r="CG69" i="38"/>
  <c r="CG70" i="38"/>
  <c r="CG71" i="38"/>
  <c r="CG72" i="38"/>
  <c r="CG73" i="38"/>
  <c r="CG74" i="38"/>
  <c r="CG75" i="38"/>
  <c r="CG76" i="38"/>
  <c r="CG77" i="38"/>
  <c r="CG78" i="38"/>
  <c r="CG79" i="38"/>
  <c r="CG80" i="38"/>
  <c r="CG81" i="38"/>
  <c r="CG82" i="38"/>
  <c r="CG83" i="38"/>
  <c r="CG84" i="38"/>
  <c r="CG85" i="38"/>
  <c r="CG86" i="38"/>
  <c r="CG87" i="38"/>
  <c r="CG88" i="38"/>
  <c r="CG89" i="38"/>
  <c r="CG90" i="38"/>
  <c r="CG91" i="38"/>
  <c r="CG92" i="38"/>
  <c r="CG93" i="38"/>
  <c r="CG94" i="38"/>
  <c r="CG95" i="38"/>
  <c r="CG96" i="38"/>
  <c r="CG97" i="38"/>
  <c r="CG98" i="38"/>
  <c r="CG99" i="38"/>
  <c r="CG100" i="38"/>
  <c r="CG101" i="38"/>
  <c r="CG102" i="38"/>
  <c r="CG103" i="38"/>
  <c r="CG104" i="38"/>
  <c r="CG105" i="38"/>
  <c r="CG106" i="38"/>
  <c r="CG107" i="38"/>
  <c r="CG108" i="38"/>
  <c r="CG109" i="38"/>
  <c r="CG110" i="38"/>
  <c r="CG111" i="38"/>
  <c r="CG112" i="38"/>
  <c r="CG113" i="38"/>
  <c r="CG114" i="38"/>
  <c r="CG115" i="38"/>
  <c r="CG116" i="38"/>
  <c r="CG117" i="38"/>
  <c r="CG118" i="38"/>
  <c r="CG119" i="38"/>
  <c r="CG120" i="38"/>
  <c r="CG121" i="38"/>
  <c r="CG122" i="38"/>
  <c r="CG123" i="38"/>
  <c r="CG124" i="38"/>
  <c r="CG125" i="38"/>
  <c r="CG126" i="38"/>
  <c r="CG127" i="38"/>
  <c r="CG128" i="38"/>
  <c r="CG129" i="38"/>
  <c r="CG130" i="38"/>
  <c r="CG131" i="38"/>
  <c r="CG132" i="38"/>
  <c r="CG133" i="38"/>
  <c r="CG134" i="38"/>
  <c r="CG135" i="38"/>
  <c r="CG136" i="38"/>
  <c r="CG137" i="38"/>
  <c r="CG138" i="38"/>
  <c r="CG139" i="38"/>
  <c r="CG140" i="38"/>
  <c r="CG141" i="38"/>
  <c r="CG142" i="38"/>
  <c r="CG143" i="38"/>
  <c r="CG144" i="38"/>
  <c r="CG145" i="38"/>
  <c r="CG146" i="38"/>
  <c r="CG147" i="38"/>
  <c r="CG148" i="38"/>
  <c r="CG149" i="38"/>
  <c r="CG150" i="38"/>
  <c r="CG151" i="38"/>
  <c r="CG152" i="38"/>
  <c r="CG153" i="38"/>
  <c r="CG154" i="38"/>
  <c r="CG155" i="38"/>
  <c r="CG156" i="38"/>
  <c r="CG157" i="38"/>
  <c r="CG158" i="38"/>
  <c r="CG159" i="38"/>
  <c r="CG160" i="38"/>
  <c r="CG161" i="38"/>
  <c r="CG162" i="38"/>
  <c r="CG163" i="38"/>
  <c r="CG164" i="38"/>
  <c r="CG165" i="38"/>
  <c r="CG166" i="38"/>
  <c r="CG167" i="38"/>
  <c r="CG168" i="38"/>
  <c r="CG169" i="38"/>
  <c r="CG170" i="38"/>
  <c r="CG171" i="38"/>
  <c r="CG172" i="38"/>
  <c r="CG173" i="38"/>
  <c r="CG174" i="38"/>
  <c r="CG175" i="38"/>
  <c r="CG176" i="38"/>
  <c r="CG177" i="38"/>
  <c r="CG178" i="38"/>
  <c r="CG179" i="38"/>
  <c r="CG180" i="38"/>
  <c r="CG181" i="38"/>
  <c r="CG182" i="38"/>
  <c r="CG183" i="38"/>
  <c r="CG184" i="38"/>
  <c r="CG185" i="38"/>
  <c r="CG186" i="38"/>
  <c r="CG187" i="38"/>
  <c r="CG188" i="38"/>
  <c r="CG189" i="38"/>
  <c r="CG190" i="38"/>
  <c r="CG191" i="38"/>
  <c r="CG192" i="38"/>
  <c r="CG193" i="38"/>
  <c r="CG194" i="38"/>
  <c r="CG195" i="38"/>
  <c r="CG196" i="38"/>
  <c r="CG197" i="38"/>
  <c r="CG198" i="38"/>
  <c r="CG199" i="38"/>
  <c r="CG200" i="38"/>
  <c r="CG201" i="38"/>
  <c r="CG202" i="38"/>
  <c r="CG203" i="38"/>
  <c r="CG204" i="38"/>
  <c r="CG205" i="38"/>
  <c r="CG206" i="38"/>
  <c r="CG207" i="38"/>
  <c r="CG208" i="38"/>
  <c r="CG209" i="38"/>
  <c r="CG210" i="38"/>
  <c r="CG211" i="38"/>
  <c r="CG212" i="38"/>
  <c r="CG213" i="38"/>
  <c r="CG214" i="38"/>
  <c r="CG215" i="38"/>
  <c r="CG216" i="38"/>
  <c r="CG217" i="38"/>
  <c r="CG218" i="38"/>
  <c r="CG219" i="38"/>
  <c r="CG220" i="38"/>
  <c r="CG221" i="38"/>
  <c r="CG222" i="38"/>
  <c r="CG223" i="38"/>
  <c r="CG224" i="38"/>
  <c r="CG225" i="38"/>
  <c r="CG226" i="38"/>
  <c r="CG227" i="38"/>
  <c r="CG228" i="38"/>
  <c r="CG229" i="38"/>
  <c r="CG230" i="38"/>
  <c r="CG231" i="38"/>
  <c r="CG232" i="38"/>
  <c r="CG233" i="38"/>
  <c r="CG234" i="38"/>
  <c r="CG235" i="38"/>
  <c r="CG236" i="38"/>
  <c r="CG237" i="38"/>
  <c r="CG238" i="38"/>
  <c r="CG239" i="38"/>
  <c r="CG240" i="38"/>
  <c r="CG241" i="38"/>
  <c r="CG242" i="38"/>
  <c r="CG243" i="38"/>
  <c r="CG244" i="38"/>
  <c r="CG245" i="38"/>
  <c r="CG246" i="38"/>
  <c r="CG247" i="38"/>
  <c r="CG248" i="38"/>
  <c r="CG249" i="38"/>
  <c r="CG250" i="38"/>
  <c r="CG251" i="38"/>
  <c r="CG252" i="38"/>
  <c r="CG253" i="38"/>
  <c r="CG254" i="38"/>
  <c r="CG255" i="38"/>
  <c r="CG256" i="38"/>
  <c r="CG257" i="38"/>
  <c r="CG258" i="38"/>
  <c r="CG259" i="38"/>
  <c r="CG260" i="38"/>
  <c r="CG261" i="38"/>
  <c r="CG262" i="38"/>
  <c r="CG264" i="38"/>
  <c r="CG265" i="38"/>
  <c r="CG266" i="38"/>
  <c r="CG267" i="38"/>
  <c r="CG268" i="38"/>
  <c r="CG269" i="38"/>
  <c r="CG270" i="38"/>
  <c r="CG271" i="38"/>
  <c r="CG272" i="38"/>
  <c r="CG273" i="38"/>
  <c r="CG274" i="38"/>
  <c r="CG275" i="38"/>
  <c r="CG276" i="38"/>
  <c r="CG277" i="38"/>
  <c r="CG278" i="38"/>
  <c r="CG279" i="38"/>
  <c r="CG280" i="38"/>
  <c r="CH281" i="38" s="1"/>
  <c r="CG15" i="38"/>
  <c r="CH16" i="38" s="1"/>
  <c r="BY16" i="38"/>
  <c r="BY17" i="38"/>
  <c r="DI17" i="38" s="1"/>
  <c r="BY18" i="38"/>
  <c r="DI18" i="38" s="1"/>
  <c r="BY19" i="38"/>
  <c r="DI19" i="38" s="1"/>
  <c r="BY20" i="38"/>
  <c r="DI20" i="38" s="1"/>
  <c r="BY21" i="38"/>
  <c r="DI21" i="38" s="1"/>
  <c r="BY22" i="38"/>
  <c r="DI22" i="38" s="1"/>
  <c r="BY23" i="38"/>
  <c r="DI23" i="38" s="1"/>
  <c r="BY24" i="38"/>
  <c r="DI24" i="38" s="1"/>
  <c r="BY25" i="38"/>
  <c r="DI25" i="38" s="1"/>
  <c r="BY26" i="38"/>
  <c r="DI26" i="38" s="1"/>
  <c r="BY27" i="38"/>
  <c r="DI27" i="38" s="1"/>
  <c r="BY28" i="38"/>
  <c r="DI28" i="38" s="1"/>
  <c r="BY29" i="38"/>
  <c r="DI29" i="38" s="1"/>
  <c r="BY30" i="38"/>
  <c r="DI30" i="38" s="1"/>
  <c r="BY31" i="38"/>
  <c r="DI31" i="38" s="1"/>
  <c r="BY32" i="38"/>
  <c r="DI32" i="38" s="1"/>
  <c r="BY33" i="38"/>
  <c r="DI33" i="38" s="1"/>
  <c r="BY34" i="38"/>
  <c r="DI34" i="38" s="1"/>
  <c r="BY35" i="38"/>
  <c r="DI35" i="38" s="1"/>
  <c r="BY36" i="38"/>
  <c r="DI36" i="38" s="1"/>
  <c r="BY37" i="38"/>
  <c r="DI37" i="38" s="1"/>
  <c r="BY38" i="38"/>
  <c r="DI38" i="38" s="1"/>
  <c r="BY39" i="38"/>
  <c r="DI39" i="38" s="1"/>
  <c r="BY40" i="38"/>
  <c r="DI40" i="38" s="1"/>
  <c r="BY41" i="38"/>
  <c r="DI41" i="38" s="1"/>
  <c r="BY42" i="38"/>
  <c r="DI42" i="38" s="1"/>
  <c r="BY43" i="38"/>
  <c r="DI43" i="38" s="1"/>
  <c r="BY44" i="38"/>
  <c r="DI44" i="38" s="1"/>
  <c r="BY45" i="38"/>
  <c r="DI45" i="38" s="1"/>
  <c r="BY46" i="38"/>
  <c r="DI46" i="38" s="1"/>
  <c r="BY47" i="38"/>
  <c r="DI47" i="38" s="1"/>
  <c r="BY48" i="38"/>
  <c r="DI48" i="38" s="1"/>
  <c r="BY49" i="38"/>
  <c r="DI49" i="38" s="1"/>
  <c r="BY50" i="38"/>
  <c r="DI50" i="38" s="1"/>
  <c r="BY51" i="38"/>
  <c r="DI51" i="38" s="1"/>
  <c r="BY52" i="38"/>
  <c r="DI52" i="38" s="1"/>
  <c r="BY53" i="38"/>
  <c r="DI53" i="38" s="1"/>
  <c r="BY54" i="38"/>
  <c r="DI54" i="38" s="1"/>
  <c r="BY55" i="38"/>
  <c r="DI55" i="38" s="1"/>
  <c r="BY56" i="38"/>
  <c r="DI56" i="38" s="1"/>
  <c r="BY57" i="38"/>
  <c r="DI57" i="38" s="1"/>
  <c r="BY58" i="38"/>
  <c r="DI58" i="38" s="1"/>
  <c r="BY59" i="38"/>
  <c r="DI59" i="38" s="1"/>
  <c r="BY60" i="38"/>
  <c r="DI60" i="38" s="1"/>
  <c r="BY61" i="38"/>
  <c r="DI61" i="38" s="1"/>
  <c r="BY62" i="38"/>
  <c r="DI62" i="38" s="1"/>
  <c r="BY63" i="38"/>
  <c r="DI63" i="38" s="1"/>
  <c r="BY64" i="38"/>
  <c r="DI64" i="38" s="1"/>
  <c r="BY65" i="38"/>
  <c r="DI65" i="38" s="1"/>
  <c r="BY66" i="38"/>
  <c r="DI66" i="38" s="1"/>
  <c r="BY67" i="38"/>
  <c r="DI67" i="38" s="1"/>
  <c r="BY68" i="38"/>
  <c r="DI68" i="38" s="1"/>
  <c r="BY69" i="38"/>
  <c r="DI69" i="38" s="1"/>
  <c r="BY70" i="38"/>
  <c r="DI70" i="38" s="1"/>
  <c r="BY71" i="38"/>
  <c r="DI71" i="38" s="1"/>
  <c r="BY72" i="38"/>
  <c r="DI72" i="38" s="1"/>
  <c r="BY73" i="38"/>
  <c r="DI73" i="38" s="1"/>
  <c r="BY74" i="38"/>
  <c r="DI74" i="38" s="1"/>
  <c r="BY75" i="38"/>
  <c r="DI75" i="38" s="1"/>
  <c r="BY76" i="38"/>
  <c r="DI76" i="38" s="1"/>
  <c r="BY77" i="38"/>
  <c r="DI77" i="38" s="1"/>
  <c r="BY78" i="38"/>
  <c r="DI78" i="38" s="1"/>
  <c r="BY79" i="38"/>
  <c r="DI79" i="38" s="1"/>
  <c r="BY80" i="38"/>
  <c r="DI80" i="38" s="1"/>
  <c r="BY81" i="38"/>
  <c r="DI81" i="38" s="1"/>
  <c r="BY82" i="38"/>
  <c r="DI82" i="38" s="1"/>
  <c r="BY83" i="38"/>
  <c r="DI83" i="38" s="1"/>
  <c r="BY84" i="38"/>
  <c r="DI84" i="38" s="1"/>
  <c r="BY85" i="38"/>
  <c r="DI85" i="38" s="1"/>
  <c r="BY86" i="38"/>
  <c r="DI86" i="38" s="1"/>
  <c r="BY87" i="38"/>
  <c r="DI87" i="38" s="1"/>
  <c r="BY88" i="38"/>
  <c r="DI88" i="38" s="1"/>
  <c r="BY89" i="38"/>
  <c r="DI89" i="38" s="1"/>
  <c r="BY90" i="38"/>
  <c r="DI90" i="38" s="1"/>
  <c r="BY91" i="38"/>
  <c r="DI91" i="38" s="1"/>
  <c r="BY92" i="38"/>
  <c r="DI92" i="38" s="1"/>
  <c r="BY93" i="38"/>
  <c r="DI93" i="38" s="1"/>
  <c r="BY94" i="38"/>
  <c r="DI94" i="38" s="1"/>
  <c r="BY95" i="38"/>
  <c r="DI95" i="38" s="1"/>
  <c r="BY96" i="38"/>
  <c r="DI96" i="38" s="1"/>
  <c r="BY97" i="38"/>
  <c r="DI97" i="38" s="1"/>
  <c r="BY98" i="38"/>
  <c r="DI98" i="38" s="1"/>
  <c r="BY99" i="38"/>
  <c r="DI99" i="38" s="1"/>
  <c r="BY100" i="38"/>
  <c r="DI100" i="38" s="1"/>
  <c r="BY101" i="38"/>
  <c r="DI101" i="38" s="1"/>
  <c r="BY102" i="38"/>
  <c r="DI102" i="38" s="1"/>
  <c r="BY103" i="38"/>
  <c r="DI103" i="38" s="1"/>
  <c r="BY104" i="38"/>
  <c r="DI104" i="38" s="1"/>
  <c r="BY105" i="38"/>
  <c r="DI105" i="38" s="1"/>
  <c r="BY106" i="38"/>
  <c r="DI106" i="38" s="1"/>
  <c r="BY107" i="38"/>
  <c r="DI107" i="38" s="1"/>
  <c r="BY108" i="38"/>
  <c r="DI108" i="38" s="1"/>
  <c r="BY109" i="38"/>
  <c r="DI109" i="38" s="1"/>
  <c r="BY110" i="38"/>
  <c r="DI110" i="38" s="1"/>
  <c r="BY111" i="38"/>
  <c r="DI111" i="38" s="1"/>
  <c r="BY112" i="38"/>
  <c r="DI112" i="38" s="1"/>
  <c r="BY113" i="38"/>
  <c r="DI113" i="38" s="1"/>
  <c r="BY114" i="38"/>
  <c r="DI114" i="38" s="1"/>
  <c r="BY115" i="38"/>
  <c r="DI115" i="38" s="1"/>
  <c r="BY116" i="38"/>
  <c r="DI116" i="38" s="1"/>
  <c r="BY117" i="38"/>
  <c r="DI117" i="38" s="1"/>
  <c r="BY118" i="38"/>
  <c r="DI118" i="38" s="1"/>
  <c r="BY119" i="38"/>
  <c r="DI119" i="38" s="1"/>
  <c r="BY120" i="38"/>
  <c r="BY121" i="38"/>
  <c r="DI121" i="38" s="1"/>
  <c r="BY122" i="38"/>
  <c r="DI122" i="38" s="1"/>
  <c r="BY123" i="38"/>
  <c r="DI123" i="38" s="1"/>
  <c r="BY124" i="38"/>
  <c r="DI124" i="38" s="1"/>
  <c r="BY125" i="38"/>
  <c r="DI125" i="38" s="1"/>
  <c r="BY126" i="38"/>
  <c r="DI126" i="38" s="1"/>
  <c r="BY127" i="38"/>
  <c r="DI127" i="38" s="1"/>
  <c r="BY128" i="38"/>
  <c r="DI128" i="38" s="1"/>
  <c r="BY129" i="38"/>
  <c r="DI129" i="38" s="1"/>
  <c r="BY130" i="38"/>
  <c r="DI130" i="38" s="1"/>
  <c r="BY131" i="38"/>
  <c r="DI131" i="38" s="1"/>
  <c r="BY132" i="38"/>
  <c r="DI132" i="38" s="1"/>
  <c r="BY133" i="38"/>
  <c r="DI133" i="38" s="1"/>
  <c r="BY134" i="38"/>
  <c r="DI134" i="38" s="1"/>
  <c r="BY135" i="38"/>
  <c r="DI135" i="38" s="1"/>
  <c r="BY136" i="38"/>
  <c r="DI136" i="38" s="1"/>
  <c r="BY137" i="38"/>
  <c r="DI137" i="38" s="1"/>
  <c r="BY138" i="38"/>
  <c r="DI138" i="38" s="1"/>
  <c r="BY139" i="38"/>
  <c r="DI139" i="38" s="1"/>
  <c r="BY140" i="38"/>
  <c r="DI140" i="38" s="1"/>
  <c r="BY141" i="38"/>
  <c r="DI141" i="38" s="1"/>
  <c r="BY142" i="38"/>
  <c r="DI142" i="38" s="1"/>
  <c r="BY143" i="38"/>
  <c r="DI143" i="38" s="1"/>
  <c r="BY144" i="38"/>
  <c r="DI144" i="38" s="1"/>
  <c r="BY145" i="38"/>
  <c r="DI145" i="38" s="1"/>
  <c r="BY146" i="38"/>
  <c r="DI146" i="38" s="1"/>
  <c r="BY147" i="38"/>
  <c r="DI147" i="38" s="1"/>
  <c r="BY148" i="38"/>
  <c r="DI148" i="38" s="1"/>
  <c r="BY149" i="38"/>
  <c r="DI149" i="38" s="1"/>
  <c r="BY150" i="38"/>
  <c r="DI150" i="38" s="1"/>
  <c r="BY151" i="38"/>
  <c r="DI151" i="38" s="1"/>
  <c r="BY152" i="38"/>
  <c r="DI152" i="38" s="1"/>
  <c r="BY153" i="38"/>
  <c r="DI153" i="38" s="1"/>
  <c r="BY154" i="38"/>
  <c r="DI154" i="38" s="1"/>
  <c r="BY155" i="38"/>
  <c r="DI155" i="38" s="1"/>
  <c r="BY156" i="38"/>
  <c r="DI156" i="38" s="1"/>
  <c r="BY157" i="38"/>
  <c r="DI157" i="38" s="1"/>
  <c r="BY158" i="38"/>
  <c r="DI158" i="38" s="1"/>
  <c r="BY159" i="38"/>
  <c r="DI159" i="38" s="1"/>
  <c r="BY160" i="38"/>
  <c r="DI160" i="38" s="1"/>
  <c r="BY161" i="38"/>
  <c r="DI161" i="38" s="1"/>
  <c r="BY162" i="38"/>
  <c r="DI162" i="38" s="1"/>
  <c r="BY163" i="38"/>
  <c r="DI163" i="38" s="1"/>
  <c r="BY164" i="38"/>
  <c r="DI164" i="38" s="1"/>
  <c r="BY165" i="38"/>
  <c r="DI165" i="38" s="1"/>
  <c r="BY166" i="38"/>
  <c r="DI166" i="38" s="1"/>
  <c r="BY167" i="38"/>
  <c r="DI167" i="38" s="1"/>
  <c r="BY168" i="38"/>
  <c r="DI168" i="38" s="1"/>
  <c r="BY169" i="38"/>
  <c r="DI169" i="38" s="1"/>
  <c r="BY170" i="38"/>
  <c r="DI170" i="38" s="1"/>
  <c r="BY171" i="38"/>
  <c r="DI171" i="38" s="1"/>
  <c r="BY172" i="38"/>
  <c r="DI172" i="38" s="1"/>
  <c r="BY173" i="38"/>
  <c r="DI173" i="38" s="1"/>
  <c r="BY174" i="38"/>
  <c r="DI174" i="38" s="1"/>
  <c r="BY175" i="38"/>
  <c r="DI175" i="38" s="1"/>
  <c r="BY176" i="38"/>
  <c r="DI176" i="38" s="1"/>
  <c r="BY177" i="38"/>
  <c r="DI177" i="38" s="1"/>
  <c r="BY178" i="38"/>
  <c r="DI178" i="38" s="1"/>
  <c r="BY179" i="38"/>
  <c r="DI179" i="38" s="1"/>
  <c r="BY180" i="38"/>
  <c r="DI180" i="38" s="1"/>
  <c r="BY181" i="38"/>
  <c r="DI181" i="38" s="1"/>
  <c r="BY182" i="38"/>
  <c r="DI182" i="38" s="1"/>
  <c r="BY183" i="38"/>
  <c r="DI183" i="38" s="1"/>
  <c r="BY184" i="38"/>
  <c r="DI184" i="38" s="1"/>
  <c r="BY185" i="38"/>
  <c r="DI185" i="38" s="1"/>
  <c r="BY186" i="38"/>
  <c r="DI186" i="38" s="1"/>
  <c r="BY187" i="38"/>
  <c r="DI187" i="38" s="1"/>
  <c r="BY188" i="38"/>
  <c r="DI188" i="38" s="1"/>
  <c r="BY189" i="38"/>
  <c r="DI189" i="38" s="1"/>
  <c r="BY190" i="38"/>
  <c r="DI190" i="38" s="1"/>
  <c r="BY191" i="38"/>
  <c r="DI191" i="38" s="1"/>
  <c r="BY192" i="38"/>
  <c r="DI192" i="38" s="1"/>
  <c r="BY193" i="38"/>
  <c r="DI193" i="38" s="1"/>
  <c r="BY194" i="38"/>
  <c r="DI194" i="38" s="1"/>
  <c r="BY195" i="38"/>
  <c r="DI195" i="38" s="1"/>
  <c r="BY196" i="38"/>
  <c r="DI196" i="38" s="1"/>
  <c r="BY197" i="38"/>
  <c r="DI197" i="38" s="1"/>
  <c r="BY198" i="38"/>
  <c r="DI198" i="38" s="1"/>
  <c r="BY199" i="38"/>
  <c r="DI199" i="38" s="1"/>
  <c r="BY200" i="38"/>
  <c r="DI200" i="38" s="1"/>
  <c r="BY201" i="38"/>
  <c r="DI201" i="38" s="1"/>
  <c r="BY202" i="38"/>
  <c r="DI202" i="38" s="1"/>
  <c r="BY203" i="38"/>
  <c r="DI203" i="38" s="1"/>
  <c r="BY204" i="38"/>
  <c r="DI204" i="38" s="1"/>
  <c r="BY205" i="38"/>
  <c r="DI205" i="38" s="1"/>
  <c r="BY206" i="38"/>
  <c r="DI206" i="38" s="1"/>
  <c r="BY207" i="38"/>
  <c r="DI207" i="38" s="1"/>
  <c r="BY208" i="38"/>
  <c r="DI208" i="38" s="1"/>
  <c r="BY209" i="38"/>
  <c r="DI209" i="38" s="1"/>
  <c r="BY210" i="38"/>
  <c r="DI210" i="38" s="1"/>
  <c r="BY211" i="38"/>
  <c r="BY212" i="38"/>
  <c r="DI212" i="38" s="1"/>
  <c r="BY213" i="38"/>
  <c r="DI213" i="38" s="1"/>
  <c r="BY214" i="38"/>
  <c r="DI214" i="38" s="1"/>
  <c r="BY215" i="38"/>
  <c r="DI215" i="38" s="1"/>
  <c r="BY216" i="38"/>
  <c r="DI216" i="38" s="1"/>
  <c r="BY217" i="38"/>
  <c r="DI217" i="38" s="1"/>
  <c r="BY218" i="38"/>
  <c r="DI218" i="38" s="1"/>
  <c r="BY219" i="38"/>
  <c r="DI219" i="38" s="1"/>
  <c r="BY220" i="38"/>
  <c r="DI220" i="38" s="1"/>
  <c r="BY221" i="38"/>
  <c r="DI221" i="38" s="1"/>
  <c r="BY222" i="38"/>
  <c r="DI222" i="38" s="1"/>
  <c r="BY223" i="38"/>
  <c r="DI223" i="38" s="1"/>
  <c r="BY224" i="38"/>
  <c r="DI224" i="38" s="1"/>
  <c r="BY225" i="38"/>
  <c r="DI225" i="38" s="1"/>
  <c r="BY226" i="38"/>
  <c r="DI226" i="38" s="1"/>
  <c r="BY227" i="38"/>
  <c r="DI227" i="38" s="1"/>
  <c r="BY228" i="38"/>
  <c r="DI228" i="38" s="1"/>
  <c r="BY229" i="38"/>
  <c r="DI229" i="38" s="1"/>
  <c r="BY230" i="38"/>
  <c r="DI230" i="38" s="1"/>
  <c r="BY231" i="38"/>
  <c r="DI231" i="38" s="1"/>
  <c r="BY232" i="38"/>
  <c r="DI232" i="38" s="1"/>
  <c r="BY233" i="38"/>
  <c r="DI233" i="38" s="1"/>
  <c r="BY234" i="38"/>
  <c r="DI234" i="38" s="1"/>
  <c r="BY235" i="38"/>
  <c r="DI235" i="38" s="1"/>
  <c r="BY236" i="38"/>
  <c r="DI236" i="38" s="1"/>
  <c r="BY237" i="38"/>
  <c r="DI237" i="38" s="1"/>
  <c r="BY238" i="38"/>
  <c r="DI238" i="38" s="1"/>
  <c r="BY239" i="38"/>
  <c r="DI239" i="38" s="1"/>
  <c r="BY240" i="38"/>
  <c r="DI240" i="38" s="1"/>
  <c r="BY241" i="38"/>
  <c r="DI241" i="38" s="1"/>
  <c r="BY242" i="38"/>
  <c r="DI242" i="38" s="1"/>
  <c r="BY243" i="38"/>
  <c r="DI243" i="38" s="1"/>
  <c r="BY244" i="38"/>
  <c r="DI244" i="38" s="1"/>
  <c r="BY245" i="38"/>
  <c r="DI245" i="38" s="1"/>
  <c r="BY246" i="38"/>
  <c r="DI246" i="38" s="1"/>
  <c r="BY247" i="38"/>
  <c r="DI247" i="38" s="1"/>
  <c r="BY248" i="38"/>
  <c r="DI248" i="38" s="1"/>
  <c r="BY249" i="38"/>
  <c r="DI249" i="38" s="1"/>
  <c r="BY250" i="38"/>
  <c r="DI250" i="38" s="1"/>
  <c r="BY251" i="38"/>
  <c r="DI251" i="38" s="1"/>
  <c r="BY252" i="38"/>
  <c r="DI252" i="38" s="1"/>
  <c r="BY253" i="38"/>
  <c r="DI253" i="38" s="1"/>
  <c r="BY254" i="38"/>
  <c r="DI254" i="38" s="1"/>
  <c r="BY255" i="38"/>
  <c r="DI255" i="38" s="1"/>
  <c r="BY256" i="38"/>
  <c r="DI256" i="38" s="1"/>
  <c r="BY257" i="38"/>
  <c r="DI257" i="38" s="1"/>
  <c r="BY258" i="38"/>
  <c r="DI258" i="38" s="1"/>
  <c r="BY259" i="38"/>
  <c r="DI259" i="38" s="1"/>
  <c r="BY260" i="38"/>
  <c r="DI260" i="38" s="1"/>
  <c r="BY262" i="38"/>
  <c r="DI262" i="38" s="1"/>
  <c r="BY263" i="38"/>
  <c r="DI263" i="38" s="1"/>
  <c r="BY264" i="38"/>
  <c r="DI264" i="38" s="1"/>
  <c r="BY265" i="38"/>
  <c r="DI265" i="38" s="1"/>
  <c r="BY266" i="38"/>
  <c r="DI266" i="38" s="1"/>
  <c r="BY267" i="38"/>
  <c r="DI267" i="38" s="1"/>
  <c r="BY268" i="38"/>
  <c r="DI268" i="38" s="1"/>
  <c r="BY269" i="38"/>
  <c r="DI269" i="38" s="1"/>
  <c r="BY270" i="38"/>
  <c r="DI270" i="38" s="1"/>
  <c r="BY271" i="38"/>
  <c r="DI271" i="38" s="1"/>
  <c r="BY272" i="38"/>
  <c r="DI272" i="38" s="1"/>
  <c r="BY273" i="38"/>
  <c r="DI273" i="38" s="1"/>
  <c r="BY274" i="38"/>
  <c r="DI274" i="38" s="1"/>
  <c r="BY275" i="38"/>
  <c r="DI275" i="38" s="1"/>
  <c r="BY276" i="38"/>
  <c r="DI276" i="38" s="1"/>
  <c r="BY277" i="38"/>
  <c r="DI277" i="38" s="1"/>
  <c r="BY278" i="38"/>
  <c r="DI278" i="38" s="1"/>
  <c r="BY279" i="38"/>
  <c r="DI279" i="38" s="1"/>
  <c r="BY280" i="38"/>
  <c r="DI280" i="38" s="1"/>
  <c r="BX15" i="38"/>
  <c r="CB16" i="38"/>
  <c r="CC16" i="38"/>
  <c r="CD16" i="38"/>
  <c r="CB17" i="38"/>
  <c r="CC17" i="38"/>
  <c r="CD17" i="38"/>
  <c r="CB18" i="38"/>
  <c r="CC18" i="38"/>
  <c r="CD18" i="38"/>
  <c r="CB19" i="38"/>
  <c r="CC19" i="38"/>
  <c r="CD19" i="38"/>
  <c r="CB20" i="38"/>
  <c r="CC20" i="38"/>
  <c r="CD20" i="38"/>
  <c r="CB21" i="38"/>
  <c r="CC21" i="38"/>
  <c r="CD21" i="38"/>
  <c r="CB22" i="38"/>
  <c r="CC22" i="38"/>
  <c r="CD22" i="38"/>
  <c r="CB23" i="38"/>
  <c r="CC23" i="38"/>
  <c r="CD23" i="38"/>
  <c r="CB24" i="38"/>
  <c r="CC24" i="38"/>
  <c r="CD24" i="38"/>
  <c r="CB25" i="38"/>
  <c r="CC25" i="38"/>
  <c r="CD25" i="38"/>
  <c r="CB26" i="38"/>
  <c r="CC26" i="38"/>
  <c r="CD26" i="38"/>
  <c r="CB27" i="38"/>
  <c r="CC27" i="38"/>
  <c r="CD27" i="38"/>
  <c r="CB28" i="38"/>
  <c r="CC28" i="38"/>
  <c r="CD28" i="38"/>
  <c r="CB29" i="38"/>
  <c r="CC29" i="38"/>
  <c r="CD29" i="38"/>
  <c r="CB30" i="38"/>
  <c r="CC30" i="38"/>
  <c r="CD30" i="38"/>
  <c r="CB31" i="38"/>
  <c r="CC31" i="38"/>
  <c r="CD31" i="38"/>
  <c r="CB32" i="38"/>
  <c r="CC32" i="38"/>
  <c r="CD32" i="38"/>
  <c r="CB33" i="38"/>
  <c r="CC33" i="38"/>
  <c r="CD33" i="38"/>
  <c r="CB34" i="38"/>
  <c r="CC34" i="38"/>
  <c r="CD34" i="38"/>
  <c r="CB35" i="38"/>
  <c r="CC35" i="38"/>
  <c r="CD35" i="38"/>
  <c r="CB36" i="38"/>
  <c r="CC36" i="38"/>
  <c r="CD36" i="38"/>
  <c r="CB37" i="38"/>
  <c r="CC37" i="38"/>
  <c r="CD37" i="38"/>
  <c r="CB38" i="38"/>
  <c r="CC38" i="38"/>
  <c r="CD38" i="38"/>
  <c r="CB39" i="38"/>
  <c r="CC39" i="38"/>
  <c r="CD39" i="38"/>
  <c r="CB40" i="38"/>
  <c r="CC40" i="38"/>
  <c r="CD40" i="38"/>
  <c r="CB41" i="38"/>
  <c r="CC41" i="38"/>
  <c r="CD41" i="38"/>
  <c r="CB42" i="38"/>
  <c r="CC42" i="38"/>
  <c r="CD42" i="38"/>
  <c r="CB43" i="38"/>
  <c r="CC43" i="38"/>
  <c r="CD43" i="38"/>
  <c r="CB44" i="38"/>
  <c r="CC44" i="38"/>
  <c r="CD44" i="38"/>
  <c r="CB45" i="38"/>
  <c r="CC45" i="38"/>
  <c r="CD45" i="38"/>
  <c r="CB46" i="38"/>
  <c r="CC46" i="38"/>
  <c r="CD46" i="38"/>
  <c r="CB47" i="38"/>
  <c r="CC47" i="38"/>
  <c r="CD47" i="38"/>
  <c r="CB48" i="38"/>
  <c r="CC48" i="38"/>
  <c r="CD48" i="38"/>
  <c r="CB49" i="38"/>
  <c r="CC49" i="38"/>
  <c r="CD49" i="38"/>
  <c r="CB50" i="38"/>
  <c r="CC50" i="38"/>
  <c r="CD50" i="38"/>
  <c r="CB51" i="38"/>
  <c r="CC51" i="38"/>
  <c r="CD51" i="38"/>
  <c r="CB52" i="38"/>
  <c r="CC52" i="38"/>
  <c r="CD52" i="38"/>
  <c r="CB53" i="38"/>
  <c r="CC53" i="38"/>
  <c r="CD53" i="38"/>
  <c r="CB54" i="38"/>
  <c r="CC54" i="38"/>
  <c r="CD54" i="38"/>
  <c r="CB55" i="38"/>
  <c r="CC55" i="38"/>
  <c r="CD55" i="38"/>
  <c r="CB56" i="38"/>
  <c r="CC56" i="38"/>
  <c r="CD56" i="38"/>
  <c r="CB57" i="38"/>
  <c r="CC57" i="38"/>
  <c r="CD57" i="38"/>
  <c r="CB58" i="38"/>
  <c r="CC58" i="38"/>
  <c r="CD58" i="38"/>
  <c r="CB59" i="38"/>
  <c r="CC59" i="38"/>
  <c r="CD59" i="38"/>
  <c r="CB60" i="38"/>
  <c r="CC60" i="38"/>
  <c r="CD60" i="38"/>
  <c r="CB61" i="38"/>
  <c r="CC61" i="38"/>
  <c r="CD61" i="38"/>
  <c r="CB62" i="38"/>
  <c r="CC62" i="38"/>
  <c r="CD62" i="38"/>
  <c r="CB63" i="38"/>
  <c r="CC63" i="38"/>
  <c r="CD63" i="38"/>
  <c r="CB64" i="38"/>
  <c r="CC64" i="38"/>
  <c r="CD64" i="38"/>
  <c r="CB65" i="38"/>
  <c r="CC65" i="38"/>
  <c r="CD65" i="38"/>
  <c r="CB66" i="38"/>
  <c r="CC66" i="38"/>
  <c r="CD66" i="38"/>
  <c r="CB67" i="38"/>
  <c r="CC67" i="38"/>
  <c r="CD67" i="38"/>
  <c r="CB68" i="38"/>
  <c r="CC68" i="38"/>
  <c r="CD68" i="38"/>
  <c r="CB69" i="38"/>
  <c r="CC69" i="38"/>
  <c r="CD69" i="38"/>
  <c r="CB70" i="38"/>
  <c r="CC70" i="38"/>
  <c r="CD70" i="38"/>
  <c r="CB71" i="38"/>
  <c r="CC71" i="38"/>
  <c r="CD71" i="38"/>
  <c r="CB72" i="38"/>
  <c r="CC72" i="38"/>
  <c r="CD72" i="38"/>
  <c r="CB73" i="38"/>
  <c r="CC73" i="38"/>
  <c r="CD73" i="38"/>
  <c r="CB74" i="38"/>
  <c r="CC74" i="38"/>
  <c r="CD74" i="38"/>
  <c r="CB75" i="38"/>
  <c r="CC75" i="38"/>
  <c r="CD75" i="38"/>
  <c r="CB76" i="38"/>
  <c r="CC76" i="38"/>
  <c r="CD76" i="38"/>
  <c r="CB77" i="38"/>
  <c r="CC77" i="38"/>
  <c r="CD77" i="38"/>
  <c r="CB78" i="38"/>
  <c r="CC78" i="38"/>
  <c r="CD78" i="38"/>
  <c r="CB79" i="38"/>
  <c r="CC79" i="38"/>
  <c r="CD79" i="38"/>
  <c r="CB80" i="38"/>
  <c r="CC80" i="38"/>
  <c r="CD80" i="38"/>
  <c r="CB81" i="38"/>
  <c r="CC81" i="38"/>
  <c r="CD81" i="38"/>
  <c r="CB82" i="38"/>
  <c r="CC82" i="38"/>
  <c r="CD82" i="38"/>
  <c r="CB83" i="38"/>
  <c r="CC83" i="38"/>
  <c r="CD83" i="38"/>
  <c r="CB84" i="38"/>
  <c r="CC84" i="38"/>
  <c r="CD84" i="38"/>
  <c r="CB85" i="38"/>
  <c r="CC85" i="38"/>
  <c r="CD85" i="38"/>
  <c r="CB86" i="38"/>
  <c r="CC86" i="38"/>
  <c r="CD86" i="38"/>
  <c r="CB87" i="38"/>
  <c r="CC87" i="38"/>
  <c r="CD87" i="38"/>
  <c r="CB88" i="38"/>
  <c r="CC88" i="38"/>
  <c r="CD88" i="38"/>
  <c r="CB89" i="38"/>
  <c r="CC89" i="38"/>
  <c r="CD89" i="38"/>
  <c r="CB90" i="38"/>
  <c r="CC90" i="38"/>
  <c r="CD90" i="38"/>
  <c r="CB91" i="38"/>
  <c r="CC91" i="38"/>
  <c r="CD91" i="38"/>
  <c r="CB92" i="38"/>
  <c r="CC92" i="38"/>
  <c r="CD92" i="38"/>
  <c r="CB93" i="38"/>
  <c r="CC93" i="38"/>
  <c r="CD93" i="38"/>
  <c r="CB94" i="38"/>
  <c r="CC94" i="38"/>
  <c r="CD94" i="38"/>
  <c r="CB95" i="38"/>
  <c r="CC95" i="38"/>
  <c r="CD95" i="38"/>
  <c r="CB96" i="38"/>
  <c r="CC96" i="38"/>
  <c r="CD96" i="38"/>
  <c r="CB97" i="38"/>
  <c r="CC97" i="38"/>
  <c r="CD97" i="38"/>
  <c r="CB98" i="38"/>
  <c r="CC98" i="38"/>
  <c r="CD98" i="38"/>
  <c r="CB99" i="38"/>
  <c r="CC99" i="38"/>
  <c r="CD99" i="38"/>
  <c r="CB100" i="38"/>
  <c r="CC100" i="38"/>
  <c r="CD100" i="38"/>
  <c r="CB101" i="38"/>
  <c r="CC101" i="38"/>
  <c r="CD101" i="38"/>
  <c r="CB102" i="38"/>
  <c r="CC102" i="38"/>
  <c r="CD102" i="38"/>
  <c r="CB103" i="38"/>
  <c r="CC103" i="38"/>
  <c r="CD103" i="38"/>
  <c r="CB104" i="38"/>
  <c r="CC104" i="38"/>
  <c r="CD104" i="38"/>
  <c r="CB105" i="38"/>
  <c r="CC105" i="38"/>
  <c r="CD105" i="38"/>
  <c r="CB106" i="38"/>
  <c r="CC106" i="38"/>
  <c r="CD106" i="38"/>
  <c r="CB107" i="38"/>
  <c r="CC107" i="38"/>
  <c r="CD107" i="38"/>
  <c r="CB108" i="38"/>
  <c r="CC108" i="38"/>
  <c r="CD108" i="38"/>
  <c r="CB109" i="38"/>
  <c r="CC109" i="38"/>
  <c r="CD109" i="38"/>
  <c r="CB110" i="38"/>
  <c r="CC110" i="38"/>
  <c r="CD110" i="38"/>
  <c r="CB111" i="38"/>
  <c r="CC111" i="38"/>
  <c r="CD111" i="38"/>
  <c r="CB112" i="38"/>
  <c r="CC112" i="38"/>
  <c r="CD112" i="38"/>
  <c r="CB113" i="38"/>
  <c r="CC113" i="38"/>
  <c r="CD113" i="38"/>
  <c r="CB114" i="38"/>
  <c r="CC114" i="38"/>
  <c r="CD114" i="38"/>
  <c r="CB115" i="38"/>
  <c r="CC115" i="38"/>
  <c r="CD115" i="38"/>
  <c r="CB116" i="38"/>
  <c r="CC116" i="38"/>
  <c r="CD116" i="38"/>
  <c r="CB117" i="38"/>
  <c r="CC117" i="38"/>
  <c r="CD117" i="38"/>
  <c r="CB118" i="38"/>
  <c r="CC118" i="38"/>
  <c r="CD118" i="38"/>
  <c r="CB119" i="38"/>
  <c r="CC119" i="38"/>
  <c r="CD119" i="38"/>
  <c r="CB120" i="38"/>
  <c r="CC120" i="38"/>
  <c r="CD120" i="38"/>
  <c r="CB121" i="38"/>
  <c r="CC121" i="38"/>
  <c r="CD121" i="38"/>
  <c r="CB122" i="38"/>
  <c r="CC122" i="38"/>
  <c r="CD122" i="38"/>
  <c r="CB123" i="38"/>
  <c r="CC123" i="38"/>
  <c r="CD123" i="38"/>
  <c r="CB124" i="38"/>
  <c r="CC124" i="38"/>
  <c r="CD124" i="38"/>
  <c r="CB125" i="38"/>
  <c r="CC125" i="38"/>
  <c r="CD125" i="38"/>
  <c r="CB126" i="38"/>
  <c r="CC126" i="38"/>
  <c r="CD126" i="38"/>
  <c r="CB127" i="38"/>
  <c r="CC127" i="38"/>
  <c r="CD127" i="38"/>
  <c r="CB128" i="38"/>
  <c r="CC128" i="38"/>
  <c r="CD128" i="38"/>
  <c r="CB129" i="38"/>
  <c r="CC129" i="38"/>
  <c r="CD129" i="38"/>
  <c r="CB130" i="38"/>
  <c r="CC130" i="38"/>
  <c r="CD130" i="38"/>
  <c r="CB131" i="38"/>
  <c r="CC131" i="38"/>
  <c r="CD131" i="38"/>
  <c r="CB132" i="38"/>
  <c r="CC132" i="38"/>
  <c r="CD132" i="38"/>
  <c r="CB133" i="38"/>
  <c r="CC133" i="38"/>
  <c r="CD133" i="38"/>
  <c r="CB134" i="38"/>
  <c r="CC134" i="38"/>
  <c r="CD134" i="38"/>
  <c r="CB135" i="38"/>
  <c r="CC135" i="38"/>
  <c r="CD135" i="38"/>
  <c r="CB136" i="38"/>
  <c r="CC136" i="38"/>
  <c r="CD136" i="38"/>
  <c r="CB137" i="38"/>
  <c r="CC137" i="38"/>
  <c r="CD137" i="38"/>
  <c r="CB138" i="38"/>
  <c r="CC138" i="38"/>
  <c r="CD138" i="38"/>
  <c r="CB139" i="38"/>
  <c r="CC139" i="38"/>
  <c r="CD139" i="38"/>
  <c r="CB140" i="38"/>
  <c r="CC140" i="38"/>
  <c r="CD140" i="38"/>
  <c r="CB141" i="38"/>
  <c r="CC141" i="38"/>
  <c r="CD141" i="38"/>
  <c r="CB142" i="38"/>
  <c r="CC142" i="38"/>
  <c r="CD142" i="38"/>
  <c r="CB143" i="38"/>
  <c r="CC143" i="38"/>
  <c r="CD143" i="38"/>
  <c r="CB144" i="38"/>
  <c r="CC144" i="38"/>
  <c r="CD144" i="38"/>
  <c r="CB145" i="38"/>
  <c r="CC145" i="38"/>
  <c r="CD145" i="38"/>
  <c r="CB146" i="38"/>
  <c r="CC146" i="38"/>
  <c r="CD146" i="38"/>
  <c r="CB147" i="38"/>
  <c r="CC147" i="38"/>
  <c r="CD147" i="38"/>
  <c r="CB148" i="38"/>
  <c r="CC148" i="38"/>
  <c r="CD148" i="38"/>
  <c r="CB149" i="38"/>
  <c r="CC149" i="38"/>
  <c r="CD149" i="38"/>
  <c r="CB150" i="38"/>
  <c r="CC150" i="38"/>
  <c r="CD150" i="38"/>
  <c r="CB151" i="38"/>
  <c r="CC151" i="38"/>
  <c r="CD151" i="38"/>
  <c r="CB152" i="38"/>
  <c r="CC152" i="38"/>
  <c r="CD152" i="38"/>
  <c r="CB153" i="38"/>
  <c r="CC153" i="38"/>
  <c r="CD153" i="38"/>
  <c r="CB154" i="38"/>
  <c r="CC154" i="38"/>
  <c r="CD154" i="38"/>
  <c r="CB155" i="38"/>
  <c r="CC155" i="38"/>
  <c r="CD155" i="38"/>
  <c r="CB156" i="38"/>
  <c r="CC156" i="38"/>
  <c r="CD156" i="38"/>
  <c r="CB157" i="38"/>
  <c r="CC157" i="38"/>
  <c r="CD157" i="38"/>
  <c r="CB158" i="38"/>
  <c r="CC158" i="38"/>
  <c r="CD158" i="38"/>
  <c r="CB159" i="38"/>
  <c r="CC159" i="38"/>
  <c r="CD159" i="38"/>
  <c r="CB160" i="38"/>
  <c r="CC160" i="38"/>
  <c r="CD160" i="38"/>
  <c r="CB161" i="38"/>
  <c r="CC161" i="38"/>
  <c r="CD161" i="38"/>
  <c r="CB162" i="38"/>
  <c r="CC162" i="38"/>
  <c r="CD162" i="38"/>
  <c r="CB163" i="38"/>
  <c r="CC163" i="38"/>
  <c r="CD163" i="38"/>
  <c r="CB164" i="38"/>
  <c r="CC164" i="38"/>
  <c r="CD164" i="38"/>
  <c r="CB165" i="38"/>
  <c r="CC165" i="38"/>
  <c r="CD165" i="38"/>
  <c r="CB166" i="38"/>
  <c r="CC166" i="38"/>
  <c r="CD166" i="38"/>
  <c r="CB167" i="38"/>
  <c r="CC167" i="38"/>
  <c r="CD167" i="38"/>
  <c r="CB168" i="38"/>
  <c r="CC168" i="38"/>
  <c r="CD168" i="38"/>
  <c r="CB169" i="38"/>
  <c r="CC169" i="38"/>
  <c r="CD169" i="38"/>
  <c r="CB170" i="38"/>
  <c r="CC170" i="38"/>
  <c r="CD170" i="38"/>
  <c r="CB171" i="38"/>
  <c r="CC171" i="38"/>
  <c r="CD171" i="38"/>
  <c r="CB172" i="38"/>
  <c r="CC172" i="38"/>
  <c r="CD172" i="38"/>
  <c r="CB173" i="38"/>
  <c r="CC173" i="38"/>
  <c r="CD173" i="38"/>
  <c r="CB174" i="38"/>
  <c r="CC174" i="38"/>
  <c r="CD174" i="38"/>
  <c r="CB175" i="38"/>
  <c r="CC175" i="38"/>
  <c r="CD175" i="38"/>
  <c r="CB176" i="38"/>
  <c r="CC176" i="38"/>
  <c r="CD176" i="38"/>
  <c r="CB177" i="38"/>
  <c r="CC177" i="38"/>
  <c r="CD177" i="38"/>
  <c r="CB178" i="38"/>
  <c r="CC178" i="38"/>
  <c r="CD178" i="38"/>
  <c r="CB179" i="38"/>
  <c r="CC179" i="38"/>
  <c r="CD179" i="38"/>
  <c r="CB180" i="38"/>
  <c r="CC180" i="38"/>
  <c r="CD180" i="38"/>
  <c r="CB181" i="38"/>
  <c r="CC181" i="38"/>
  <c r="CD181" i="38"/>
  <c r="CB182" i="38"/>
  <c r="CC182" i="38"/>
  <c r="CD182" i="38"/>
  <c r="CB183" i="38"/>
  <c r="CC183" i="38"/>
  <c r="CD183" i="38"/>
  <c r="CB184" i="38"/>
  <c r="CC184" i="38"/>
  <c r="CD184" i="38"/>
  <c r="CB185" i="38"/>
  <c r="CC185" i="38"/>
  <c r="CD185" i="38"/>
  <c r="CB186" i="38"/>
  <c r="CC186" i="38"/>
  <c r="CD186" i="38"/>
  <c r="CB187" i="38"/>
  <c r="CC187" i="38"/>
  <c r="CD187" i="38"/>
  <c r="CB188" i="38"/>
  <c r="CC188" i="38"/>
  <c r="CD188" i="38"/>
  <c r="CB189" i="38"/>
  <c r="CC189" i="38"/>
  <c r="CD189" i="38"/>
  <c r="CB190" i="38"/>
  <c r="CC190" i="38"/>
  <c r="CD190" i="38"/>
  <c r="CB191" i="38"/>
  <c r="CC191" i="38"/>
  <c r="CD191" i="38"/>
  <c r="CB192" i="38"/>
  <c r="CC192" i="38"/>
  <c r="CD192" i="38"/>
  <c r="CB193" i="38"/>
  <c r="CC193" i="38"/>
  <c r="CD193" i="38"/>
  <c r="CB194" i="38"/>
  <c r="CC194" i="38"/>
  <c r="CD194" i="38"/>
  <c r="CB195" i="38"/>
  <c r="CC195" i="38"/>
  <c r="CD195" i="38"/>
  <c r="CB196" i="38"/>
  <c r="CC196" i="38"/>
  <c r="CD196" i="38"/>
  <c r="CB197" i="38"/>
  <c r="CC197" i="38"/>
  <c r="CD197" i="38"/>
  <c r="CB198" i="38"/>
  <c r="CC198" i="38"/>
  <c r="CD198" i="38"/>
  <c r="CB199" i="38"/>
  <c r="CC199" i="38"/>
  <c r="CD199" i="38"/>
  <c r="CB200" i="38"/>
  <c r="CC200" i="38"/>
  <c r="CD200" i="38"/>
  <c r="CB201" i="38"/>
  <c r="CC201" i="38"/>
  <c r="CD201" i="38"/>
  <c r="CB202" i="38"/>
  <c r="CC202" i="38"/>
  <c r="CD202" i="38"/>
  <c r="CB203" i="38"/>
  <c r="CC203" i="38"/>
  <c r="CD203" i="38"/>
  <c r="CB204" i="38"/>
  <c r="CC204" i="38"/>
  <c r="CD204" i="38"/>
  <c r="CB205" i="38"/>
  <c r="CC205" i="38"/>
  <c r="CD205" i="38"/>
  <c r="CB206" i="38"/>
  <c r="CC206" i="38"/>
  <c r="CD206" i="38"/>
  <c r="CB207" i="38"/>
  <c r="CC207" i="38"/>
  <c r="CD207" i="38"/>
  <c r="CB208" i="38"/>
  <c r="CC208" i="38"/>
  <c r="CD208" i="38"/>
  <c r="CB209" i="38"/>
  <c r="CC209" i="38"/>
  <c r="CD209" i="38"/>
  <c r="CB210" i="38"/>
  <c r="CC210" i="38"/>
  <c r="CD210" i="38"/>
  <c r="CB211" i="38"/>
  <c r="CC211" i="38"/>
  <c r="CD211" i="38"/>
  <c r="CB212" i="38"/>
  <c r="CC212" i="38"/>
  <c r="CD212" i="38"/>
  <c r="CB213" i="38"/>
  <c r="CC213" i="38"/>
  <c r="CD213" i="38"/>
  <c r="CB214" i="38"/>
  <c r="CC214" i="38"/>
  <c r="CD214" i="38"/>
  <c r="CB215" i="38"/>
  <c r="CC215" i="38"/>
  <c r="CD215" i="38"/>
  <c r="CB216" i="38"/>
  <c r="CC216" i="38"/>
  <c r="CD216" i="38"/>
  <c r="CB217" i="38"/>
  <c r="CC217" i="38"/>
  <c r="CD217" i="38"/>
  <c r="CB218" i="38"/>
  <c r="CC218" i="38"/>
  <c r="CD218" i="38"/>
  <c r="CB219" i="38"/>
  <c r="CC219" i="38"/>
  <c r="CD219" i="38"/>
  <c r="CB220" i="38"/>
  <c r="CC220" i="38"/>
  <c r="CD220" i="38"/>
  <c r="CB221" i="38"/>
  <c r="CC221" i="38"/>
  <c r="CD221" i="38"/>
  <c r="CB222" i="38"/>
  <c r="CC222" i="38"/>
  <c r="CD222" i="38"/>
  <c r="CB223" i="38"/>
  <c r="CC223" i="38"/>
  <c r="CD223" i="38"/>
  <c r="CB224" i="38"/>
  <c r="CC224" i="38"/>
  <c r="CD224" i="38"/>
  <c r="CB225" i="38"/>
  <c r="CC225" i="38"/>
  <c r="CD225" i="38"/>
  <c r="CB226" i="38"/>
  <c r="CC226" i="38"/>
  <c r="CD226" i="38"/>
  <c r="CB227" i="38"/>
  <c r="CC227" i="38"/>
  <c r="CD227" i="38"/>
  <c r="CB228" i="38"/>
  <c r="CC228" i="38"/>
  <c r="CD228" i="38"/>
  <c r="CB229" i="38"/>
  <c r="CC229" i="38"/>
  <c r="CD229" i="38"/>
  <c r="CB230" i="38"/>
  <c r="CC230" i="38"/>
  <c r="CD230" i="38"/>
  <c r="CB231" i="38"/>
  <c r="CC231" i="38"/>
  <c r="CD231" i="38"/>
  <c r="CB232" i="38"/>
  <c r="CC232" i="38"/>
  <c r="CD232" i="38"/>
  <c r="CB233" i="38"/>
  <c r="CC233" i="38"/>
  <c r="CD233" i="38"/>
  <c r="CB234" i="38"/>
  <c r="CC234" i="38"/>
  <c r="CD234" i="38"/>
  <c r="CB235" i="38"/>
  <c r="CC235" i="38"/>
  <c r="CD235" i="38"/>
  <c r="CB236" i="38"/>
  <c r="CC236" i="38"/>
  <c r="CD236" i="38"/>
  <c r="CB237" i="38"/>
  <c r="CC237" i="38"/>
  <c r="CD237" i="38"/>
  <c r="CB238" i="38"/>
  <c r="CC238" i="38"/>
  <c r="CD238" i="38"/>
  <c r="CB239" i="38"/>
  <c r="CC239" i="38"/>
  <c r="CD239" i="38"/>
  <c r="CB240" i="38"/>
  <c r="CC240" i="38"/>
  <c r="CD240" i="38"/>
  <c r="CB241" i="38"/>
  <c r="CC241" i="38"/>
  <c r="CD241" i="38"/>
  <c r="CB242" i="38"/>
  <c r="CC242" i="38"/>
  <c r="CD242" i="38"/>
  <c r="CB243" i="38"/>
  <c r="CC243" i="38"/>
  <c r="CD243" i="38"/>
  <c r="CB244" i="38"/>
  <c r="CC244" i="38"/>
  <c r="CD244" i="38"/>
  <c r="CB245" i="38"/>
  <c r="CC245" i="38"/>
  <c r="CD245" i="38"/>
  <c r="CB246" i="38"/>
  <c r="CC246" i="38"/>
  <c r="CD246" i="38"/>
  <c r="CB247" i="38"/>
  <c r="CC247" i="38"/>
  <c r="CD247" i="38"/>
  <c r="CB248" i="38"/>
  <c r="CC248" i="38"/>
  <c r="CD248" i="38"/>
  <c r="CB249" i="38"/>
  <c r="CC249" i="38"/>
  <c r="CD249" i="38"/>
  <c r="CB250" i="38"/>
  <c r="CC250" i="38"/>
  <c r="CD250" i="38"/>
  <c r="CB251" i="38"/>
  <c r="CC251" i="38"/>
  <c r="CD251" i="38"/>
  <c r="CB252" i="38"/>
  <c r="CC252" i="38"/>
  <c r="CD252" i="38"/>
  <c r="CB253" i="38"/>
  <c r="CC253" i="38"/>
  <c r="CD253" i="38"/>
  <c r="CB254" i="38"/>
  <c r="CC254" i="38"/>
  <c r="CD254" i="38"/>
  <c r="CB255" i="38"/>
  <c r="CC255" i="38"/>
  <c r="CD255" i="38"/>
  <c r="CB256" i="38"/>
  <c r="CC256" i="38"/>
  <c r="CD256" i="38"/>
  <c r="CB257" i="38"/>
  <c r="CC257" i="38"/>
  <c r="CD257" i="38"/>
  <c r="CB258" i="38"/>
  <c r="CC258" i="38"/>
  <c r="CD258" i="38"/>
  <c r="CB259" i="38"/>
  <c r="CC259" i="38"/>
  <c r="CD259" i="38"/>
  <c r="CB260" i="38"/>
  <c r="CC260" i="38"/>
  <c r="CD260" i="38"/>
  <c r="CB261" i="38"/>
  <c r="CC261" i="38"/>
  <c r="CD261" i="38"/>
  <c r="CB262" i="38"/>
  <c r="CC262" i="38"/>
  <c r="CD262" i="38"/>
  <c r="CB263" i="38"/>
  <c r="CC263" i="38"/>
  <c r="CD263" i="38"/>
  <c r="CB264" i="38"/>
  <c r="CC264" i="38"/>
  <c r="CD264" i="38"/>
  <c r="CB265" i="38"/>
  <c r="CC265" i="38"/>
  <c r="CD265" i="38"/>
  <c r="CB266" i="38"/>
  <c r="CC266" i="38"/>
  <c r="CD266" i="38"/>
  <c r="CB267" i="38"/>
  <c r="CC267" i="38"/>
  <c r="CD267" i="38"/>
  <c r="CB268" i="38"/>
  <c r="CC268" i="38"/>
  <c r="CD268" i="38"/>
  <c r="CB269" i="38"/>
  <c r="CC269" i="38"/>
  <c r="CD269" i="38"/>
  <c r="CB270" i="38"/>
  <c r="CC270" i="38"/>
  <c r="CD270" i="38"/>
  <c r="CB271" i="38"/>
  <c r="CC271" i="38"/>
  <c r="CD271" i="38"/>
  <c r="CB272" i="38"/>
  <c r="CC272" i="38"/>
  <c r="CD272" i="38"/>
  <c r="CB273" i="38"/>
  <c r="CC273" i="38"/>
  <c r="CD273" i="38"/>
  <c r="CB274" i="38"/>
  <c r="CC274" i="38"/>
  <c r="CD274" i="38"/>
  <c r="CB275" i="38"/>
  <c r="CC275" i="38"/>
  <c r="CD275" i="38"/>
  <c r="CB276" i="38"/>
  <c r="CC276" i="38"/>
  <c r="CD276" i="38"/>
  <c r="CB277" i="38"/>
  <c r="CC277" i="38"/>
  <c r="CD277" i="38"/>
  <c r="CB278" i="38"/>
  <c r="CC278" i="38"/>
  <c r="CD278" i="38"/>
  <c r="CB279" i="38"/>
  <c r="CC279" i="38"/>
  <c r="CD279" i="38"/>
  <c r="CB280" i="38"/>
  <c r="CC280" i="38"/>
  <c r="CD280" i="38"/>
  <c r="CD15" i="38"/>
  <c r="CC15" i="38"/>
  <c r="CB15" i="38"/>
  <c r="BZ15" i="38"/>
  <c r="CN67" i="31" l="1"/>
  <c r="CG7" i="38"/>
  <c r="CM67" i="31"/>
  <c r="CP67" i="31" s="1"/>
  <c r="CD7" i="38"/>
  <c r="DI211" i="38"/>
  <c r="DI9" i="38" s="1"/>
  <c r="BY9" i="38"/>
  <c r="CG8" i="38"/>
  <c r="CB8" i="38"/>
  <c r="CB7" i="38"/>
  <c r="BT9" i="38"/>
  <c r="CN26" i="31"/>
  <c r="CD9" i="38"/>
  <c r="DI120" i="38"/>
  <c r="DI8" i="38" s="1"/>
  <c r="BY8" i="38"/>
  <c r="DI16" i="38"/>
  <c r="DI7" i="38" s="1"/>
  <c r="BY7" i="38"/>
  <c r="CD8" i="38"/>
  <c r="CC9" i="38"/>
  <c r="CB9" i="38"/>
  <c r="CC8" i="38"/>
  <c r="CC7" i="38"/>
  <c r="CG9" i="38"/>
  <c r="BT8" i="38"/>
  <c r="BT7" i="38"/>
  <c r="CM26" i="31"/>
  <c r="CN232" i="31"/>
  <c r="CN8" i="31" s="1"/>
  <c r="CO232" i="31"/>
  <c r="CO8" i="31" s="1"/>
  <c r="CL8" i="31"/>
  <c r="CM132" i="31"/>
  <c r="CM7" i="31" s="1"/>
  <c r="CN132" i="31"/>
  <c r="CL7" i="31"/>
  <c r="DI6" i="38"/>
  <c r="DI2" i="38"/>
  <c r="DI5" i="38"/>
  <c r="DI4" i="38"/>
  <c r="DT16" i="38"/>
  <c r="CO49" i="31"/>
  <c r="CN269" i="31"/>
  <c r="CO269" i="31"/>
  <c r="CL11" i="31"/>
  <c r="CM49" i="31"/>
  <c r="CP97" i="31"/>
  <c r="CM288" i="31"/>
  <c r="CN288" i="31"/>
  <c r="CO288" i="31"/>
  <c r="CM8" i="31"/>
  <c r="CN7" i="31"/>
  <c r="CL13" i="31"/>
  <c r="CM24" i="31"/>
  <c r="CL6" i="31"/>
  <c r="CL5" i="31"/>
  <c r="CO7" i="31"/>
  <c r="CL12" i="31"/>
  <c r="CL18" i="31"/>
  <c r="CL19" i="31"/>
  <c r="CL17" i="31"/>
  <c r="CP143" i="31"/>
  <c r="CP187" i="31"/>
  <c r="CP193" i="31"/>
  <c r="AX277" i="15"/>
  <c r="CP78" i="31"/>
  <c r="CP84" i="31"/>
  <c r="CM289" i="31"/>
  <c r="CP89" i="31"/>
  <c r="CP283" i="31"/>
  <c r="CO289" i="31"/>
  <c r="CP41" i="31"/>
  <c r="CP260" i="31"/>
  <c r="CL281" i="38"/>
  <c r="DH281" i="38" s="1"/>
  <c r="DJ281" i="38" s="1"/>
  <c r="EC281" i="38" s="1"/>
  <c r="CP156" i="31"/>
  <c r="CP285" i="31"/>
  <c r="CP255" i="31"/>
  <c r="CP172" i="31"/>
  <c r="CP148" i="31"/>
  <c r="CP109" i="31"/>
  <c r="CP45" i="31"/>
  <c r="CP80" i="31"/>
  <c r="CP35" i="31"/>
  <c r="CP128" i="31"/>
  <c r="AW10" i="15"/>
  <c r="AW8" i="15"/>
  <c r="AW5" i="15"/>
  <c r="AW6" i="15"/>
  <c r="AW2" i="15"/>
  <c r="AW3" i="15"/>
  <c r="AW7" i="15"/>
  <c r="AW9" i="15"/>
  <c r="AW4" i="15"/>
  <c r="CP136" i="31"/>
  <c r="CP66" i="31"/>
  <c r="CP87" i="31"/>
  <c r="CP189" i="31"/>
  <c r="CP114" i="31"/>
  <c r="CP52" i="31"/>
  <c r="CP206" i="31"/>
  <c r="CP48" i="31"/>
  <c r="CP68" i="31"/>
  <c r="CP274" i="31"/>
  <c r="CP82" i="31"/>
  <c r="CP91" i="31"/>
  <c r="CP144" i="31"/>
  <c r="CP150" i="31"/>
  <c r="CP115" i="31"/>
  <c r="CP95" i="31"/>
  <c r="CP267" i="31"/>
  <c r="CP90" i="31"/>
  <c r="CP137" i="31"/>
  <c r="CP203" i="31"/>
  <c r="CP216" i="31"/>
  <c r="CP211" i="31"/>
  <c r="CP160" i="31"/>
  <c r="CP273" i="31"/>
  <c r="CP278" i="31"/>
  <c r="CP197" i="31"/>
  <c r="CP27" i="31"/>
  <c r="CP119" i="31"/>
  <c r="CP166" i="31"/>
  <c r="CP47" i="31"/>
  <c r="CP83" i="31"/>
  <c r="CP96" i="31"/>
  <c r="CP188" i="31"/>
  <c r="CP178" i="31"/>
  <c r="CP130" i="31"/>
  <c r="CP235" i="31"/>
  <c r="CP101" i="31"/>
  <c r="CP281" i="31"/>
  <c r="CP127" i="31"/>
  <c r="CP173" i="31"/>
  <c r="CP138" i="31"/>
  <c r="CP108" i="31"/>
  <c r="CP180" i="31"/>
  <c r="CP220" i="31"/>
  <c r="CN24" i="31"/>
  <c r="CP228" i="31"/>
  <c r="CP162" i="31"/>
  <c r="CP77" i="31"/>
  <c r="CO24" i="31"/>
  <c r="CP227" i="31"/>
  <c r="CP152" i="31"/>
  <c r="CP201" i="31"/>
  <c r="CP219" i="31"/>
  <c r="CP44" i="31"/>
  <c r="CP282" i="31"/>
  <c r="CP155" i="31"/>
  <c r="CP268" i="31"/>
  <c r="CP60" i="31"/>
  <c r="CP53" i="31"/>
  <c r="CP39" i="31"/>
  <c r="CP40" i="31"/>
  <c r="CP272" i="31"/>
  <c r="CP64" i="31"/>
  <c r="CP257" i="31"/>
  <c r="CP177" i="31"/>
  <c r="CP199" i="31"/>
  <c r="CP63" i="31"/>
  <c r="CP182" i="31"/>
  <c r="CP100" i="31"/>
  <c r="CP217" i="31"/>
  <c r="CP271" i="31"/>
  <c r="CP262" i="31"/>
  <c r="CP104" i="31"/>
  <c r="CP86" i="31"/>
  <c r="CP164" i="31"/>
  <c r="CP98" i="31"/>
  <c r="CP36" i="31"/>
  <c r="CP222" i="31"/>
  <c r="CP76" i="31"/>
  <c r="CP153" i="31"/>
  <c r="CP253" i="31"/>
  <c r="AX14" i="15"/>
  <c r="AX57" i="15"/>
  <c r="CP171" i="31"/>
  <c r="CP147" i="31"/>
  <c r="CP55" i="31"/>
  <c r="CP237" i="31"/>
  <c r="CP247" i="31"/>
  <c r="CP241" i="31"/>
  <c r="CP250" i="31"/>
  <c r="CP265" i="31"/>
  <c r="CP234" i="31"/>
  <c r="CP149" i="31"/>
  <c r="CP58" i="31"/>
  <c r="CP121" i="31"/>
  <c r="CP112" i="31"/>
  <c r="CP179" i="31"/>
  <c r="CP258" i="31"/>
  <c r="CP102" i="31"/>
  <c r="CP185" i="31"/>
  <c r="CP243" i="31"/>
  <c r="CP122" i="31"/>
  <c r="CP225" i="31"/>
  <c r="CP218" i="31"/>
  <c r="CP151" i="31"/>
  <c r="CP192" i="31"/>
  <c r="CP284" i="31"/>
  <c r="CP287" i="31"/>
  <c r="CP72" i="31"/>
  <c r="CP174" i="31"/>
  <c r="CP43" i="31"/>
  <c r="CP259" i="31"/>
  <c r="CP70" i="31"/>
  <c r="CP65" i="31"/>
  <c r="CP81" i="31"/>
  <c r="CP105" i="31"/>
  <c r="CP69" i="31"/>
  <c r="CP33" i="31"/>
  <c r="CP62" i="31"/>
  <c r="CP157" i="31"/>
  <c r="CP140" i="31"/>
  <c r="CP210" i="31"/>
  <c r="CP71" i="31"/>
  <c r="CP92" i="31"/>
  <c r="CP134" i="31"/>
  <c r="CP279" i="31"/>
  <c r="CP242" i="31"/>
  <c r="CP196" i="31"/>
  <c r="CP277" i="31"/>
  <c r="CP32" i="31"/>
  <c r="CP223" i="31"/>
  <c r="CP139" i="31"/>
  <c r="CP85" i="31"/>
  <c r="CP50" i="31"/>
  <c r="CP181" i="31"/>
  <c r="CP191" i="31"/>
  <c r="CP183" i="31"/>
  <c r="CP176" i="31"/>
  <c r="CP246" i="31"/>
  <c r="CP120" i="31"/>
  <c r="CP280" i="31"/>
  <c r="CP213" i="31"/>
  <c r="CP200" i="31"/>
  <c r="CP117" i="31"/>
  <c r="CP154" i="31"/>
  <c r="CP94" i="31"/>
  <c r="CP161" i="31"/>
  <c r="CP207" i="31"/>
  <c r="CP159" i="31"/>
  <c r="CP186" i="31"/>
  <c r="CP74" i="31"/>
  <c r="CP46" i="31"/>
  <c r="CP103" i="31"/>
  <c r="CP214" i="31"/>
  <c r="CP240" i="31"/>
  <c r="CP106" i="31"/>
  <c r="CP236" i="31"/>
  <c r="CP167" i="31"/>
  <c r="CP30" i="31"/>
  <c r="CP73" i="31"/>
  <c r="CP28" i="31"/>
  <c r="CP79" i="31"/>
  <c r="CP254" i="31"/>
  <c r="CP75" i="31"/>
  <c r="CP209" i="31"/>
  <c r="CP135" i="31"/>
  <c r="CP169" i="31"/>
  <c r="CP158" i="31"/>
  <c r="CP123" i="31"/>
  <c r="CP165" i="31"/>
  <c r="CP238" i="31"/>
  <c r="CP266" i="31"/>
  <c r="CP204" i="31"/>
  <c r="CP205" i="31"/>
  <c r="CP208" i="31"/>
  <c r="CP116" i="31"/>
  <c r="CP226" i="31"/>
  <c r="CP244" i="31"/>
  <c r="CP25" i="31"/>
  <c r="CP107" i="31"/>
  <c r="CP59" i="31"/>
  <c r="CP239" i="31"/>
  <c r="CP263" i="31"/>
  <c r="CP31" i="31"/>
  <c r="CP56" i="31"/>
  <c r="CP168" i="31"/>
  <c r="CP57" i="31"/>
  <c r="CP34" i="31"/>
  <c r="CP229" i="31"/>
  <c r="CP252" i="31"/>
  <c r="CP118" i="31"/>
  <c r="CP190" i="31"/>
  <c r="CP245" i="31"/>
  <c r="CP270" i="31"/>
  <c r="CP175" i="31"/>
  <c r="CP251" i="31"/>
  <c r="CP231" i="31"/>
  <c r="CP286" i="31"/>
  <c r="CP146" i="31"/>
  <c r="CP141" i="31"/>
  <c r="CP88" i="31"/>
  <c r="CP195" i="31"/>
  <c r="CP198" i="31"/>
  <c r="CP37" i="31"/>
  <c r="CP54" i="31"/>
  <c r="CP184" i="31"/>
  <c r="CP126" i="31"/>
  <c r="CP256" i="31"/>
  <c r="CP212" i="31"/>
  <c r="CP163" i="31"/>
  <c r="CP93" i="31"/>
  <c r="CP275" i="31"/>
  <c r="CP230" i="31"/>
  <c r="CP133" i="31"/>
  <c r="CP142" i="31"/>
  <c r="CP194" i="31"/>
  <c r="CP248" i="31"/>
  <c r="CP99" i="31"/>
  <c r="CP261" i="31"/>
  <c r="CP113" i="31"/>
  <c r="CP249" i="31"/>
  <c r="CP111" i="31"/>
  <c r="CP264" i="31"/>
  <c r="CP221" i="31"/>
  <c r="CP129" i="31"/>
  <c r="CP276" i="31"/>
  <c r="CP38" i="31"/>
  <c r="CP145" i="31"/>
  <c r="CP215" i="31"/>
  <c r="CP125" i="31"/>
  <c r="CP224" i="31"/>
  <c r="CP124" i="31"/>
  <c r="CP233" i="31"/>
  <c r="CP131" i="31"/>
  <c r="CP202" i="31"/>
  <c r="CP170" i="31"/>
  <c r="CH193" i="38"/>
  <c r="CH129" i="38"/>
  <c r="CH113" i="38"/>
  <c r="CH89" i="38"/>
  <c r="CH267" i="38"/>
  <c r="CH218" i="38"/>
  <c r="BT6" i="38"/>
  <c r="CH146" i="38"/>
  <c r="CH26" i="38"/>
  <c r="CH49" i="38"/>
  <c r="CH41" i="38"/>
  <c r="CH33" i="38"/>
  <c r="CH25" i="38"/>
  <c r="CH17" i="38"/>
  <c r="CH66" i="38"/>
  <c r="CH90" i="38"/>
  <c r="CH274" i="38"/>
  <c r="CH266" i="38"/>
  <c r="CH257" i="38"/>
  <c r="CH249" i="38"/>
  <c r="CH241" i="38"/>
  <c r="CH233" i="38"/>
  <c r="CH225" i="38"/>
  <c r="CH217" i="38"/>
  <c r="CH263" i="38"/>
  <c r="CH177" i="38"/>
  <c r="CH121" i="38"/>
  <c r="CH145" i="38"/>
  <c r="CH185" i="38"/>
  <c r="CH153" i="38"/>
  <c r="CH201" i="38"/>
  <c r="CH169" i="38"/>
  <c r="CH161" i="38"/>
  <c r="CH137" i="38"/>
  <c r="CH178" i="38"/>
  <c r="CH170" i="38"/>
  <c r="CH154" i="38"/>
  <c r="CH65" i="38"/>
  <c r="CH57" i="38"/>
  <c r="CH112" i="38"/>
  <c r="CH104" i="38"/>
  <c r="CH96" i="38"/>
  <c r="CH88" i="38"/>
  <c r="CH80" i="38"/>
  <c r="CH72" i="38"/>
  <c r="CH64" i="38"/>
  <c r="CH56" i="38"/>
  <c r="CH48" i="38"/>
  <c r="CH40" i="38"/>
  <c r="CH32" i="38"/>
  <c r="CH24" i="38"/>
  <c r="CH258" i="38"/>
  <c r="CH273" i="38"/>
  <c r="CH210" i="38"/>
  <c r="CH202" i="38"/>
  <c r="CH194" i="38"/>
  <c r="CH186" i="38"/>
  <c r="CH162" i="38"/>
  <c r="CH138" i="38"/>
  <c r="CH130" i="38"/>
  <c r="CH122" i="38"/>
  <c r="CH200" i="38"/>
  <c r="CH192" i="38"/>
  <c r="CH184" i="38"/>
  <c r="CH176" i="38"/>
  <c r="CH168" i="38"/>
  <c r="CH160" i="38"/>
  <c r="CH152" i="38"/>
  <c r="CH144" i="38"/>
  <c r="CH136" i="38"/>
  <c r="CH128" i="38"/>
  <c r="CH120" i="38"/>
  <c r="CH114" i="38"/>
  <c r="CH106" i="38"/>
  <c r="CH98" i="38"/>
  <c r="CH82" i="38"/>
  <c r="CH74" i="38"/>
  <c r="CH50" i="38"/>
  <c r="CH42" i="38"/>
  <c r="CH34" i="38"/>
  <c r="CH18" i="38"/>
  <c r="CH105" i="38"/>
  <c r="CH97" i="38"/>
  <c r="CH81" i="38"/>
  <c r="CH73" i="38"/>
  <c r="CH111" i="38"/>
  <c r="CH95" i="38"/>
  <c r="CH79" i="38"/>
  <c r="CH63" i="38"/>
  <c r="CH47" i="38"/>
  <c r="CH31" i="38"/>
  <c r="CH103" i="38"/>
  <c r="CH87" i="38"/>
  <c r="CH71" i="38"/>
  <c r="CH55" i="38"/>
  <c r="CH39" i="38"/>
  <c r="CH23" i="38"/>
  <c r="CH272" i="38"/>
  <c r="CH255" i="38"/>
  <c r="CH247" i="38"/>
  <c r="CH231" i="38"/>
  <c r="CH223" i="38"/>
  <c r="CH215" i="38"/>
  <c r="BT5" i="38"/>
  <c r="CH278" i="38"/>
  <c r="BT4" i="38"/>
  <c r="CH280" i="38"/>
  <c r="CH239" i="38"/>
  <c r="CH277" i="38"/>
  <c r="CH275" i="38"/>
  <c r="CH250" i="38"/>
  <c r="CH234" i="38"/>
  <c r="CH226" i="38"/>
  <c r="CH207" i="38"/>
  <c r="CH199" i="38"/>
  <c r="CH191" i="38"/>
  <c r="CH183" i="38"/>
  <c r="CH175" i="38"/>
  <c r="CH167" i="38"/>
  <c r="CH159" i="38"/>
  <c r="CH151" i="38"/>
  <c r="CH143" i="38"/>
  <c r="CH135" i="38"/>
  <c r="CH127" i="38"/>
  <c r="CH119" i="38"/>
  <c r="CH208" i="38"/>
  <c r="CH58" i="38"/>
  <c r="CH279" i="38"/>
  <c r="CH271" i="38"/>
  <c r="CH262" i="38"/>
  <c r="CH254" i="38"/>
  <c r="CH246" i="38"/>
  <c r="CH238" i="38"/>
  <c r="CH230" i="38"/>
  <c r="CH222" i="38"/>
  <c r="CH214" i="38"/>
  <c r="CH206" i="38"/>
  <c r="CH198" i="38"/>
  <c r="CH190" i="38"/>
  <c r="CH182" i="38"/>
  <c r="CH174" i="38"/>
  <c r="CH166" i="38"/>
  <c r="CH158" i="38"/>
  <c r="CH150" i="38"/>
  <c r="CH142" i="38"/>
  <c r="CH134" i="38"/>
  <c r="CH126" i="38"/>
  <c r="CH118" i="38"/>
  <c r="CH110" i="38"/>
  <c r="CH102" i="38"/>
  <c r="CH94" i="38"/>
  <c r="CH86" i="38"/>
  <c r="CH78" i="38"/>
  <c r="CH70" i="38"/>
  <c r="CH62" i="38"/>
  <c r="CH54" i="38"/>
  <c r="CH46" i="38"/>
  <c r="CH38" i="38"/>
  <c r="CH30" i="38"/>
  <c r="CH22" i="38"/>
  <c r="CH261" i="38"/>
  <c r="CH229" i="38"/>
  <c r="CH197" i="38"/>
  <c r="CH165" i="38"/>
  <c r="CH133" i="38"/>
  <c r="CH109" i="38"/>
  <c r="CH85" i="38"/>
  <c r="CH53" i="38"/>
  <c r="CH21" i="38"/>
  <c r="CH260" i="38"/>
  <c r="CH220" i="38"/>
  <c r="CH124" i="38"/>
  <c r="BT2" i="38"/>
  <c r="CH245" i="38"/>
  <c r="CH213" i="38"/>
  <c r="CH181" i="38"/>
  <c r="CH149" i="38"/>
  <c r="CH117" i="38"/>
  <c r="CH77" i="38"/>
  <c r="CH45" i="38"/>
  <c r="CH269" i="38"/>
  <c r="CH236" i="38"/>
  <c r="CH204" i="38"/>
  <c r="CH180" i="38"/>
  <c r="CH156" i="38"/>
  <c r="CH132" i="38"/>
  <c r="CH100" i="38"/>
  <c r="CH76" i="38"/>
  <c r="CH52" i="38"/>
  <c r="CH36" i="38"/>
  <c r="CH20" i="38"/>
  <c r="CH270" i="38"/>
  <c r="CH237" i="38"/>
  <c r="CH205" i="38"/>
  <c r="CH173" i="38"/>
  <c r="CH141" i="38"/>
  <c r="CH101" i="38"/>
  <c r="CH69" i="38"/>
  <c r="CH29" i="38"/>
  <c r="BT3" i="38"/>
  <c r="CH252" i="38"/>
  <c r="CH228" i="38"/>
  <c r="CH196" i="38"/>
  <c r="CH172" i="38"/>
  <c r="CH148" i="38"/>
  <c r="CH116" i="38"/>
  <c r="CH92" i="38"/>
  <c r="CH68" i="38"/>
  <c r="CH44" i="38"/>
  <c r="CH187" i="38"/>
  <c r="CH171" i="38"/>
  <c r="CH155" i="38"/>
  <c r="CH139" i="38"/>
  <c r="CH123" i="38"/>
  <c r="CH99" i="38"/>
  <c r="CH83" i="38"/>
  <c r="CH67" i="38"/>
  <c r="CH51" i="38"/>
  <c r="CH35" i="38"/>
  <c r="CH19" i="38"/>
  <c r="CH253" i="38"/>
  <c r="CH221" i="38"/>
  <c r="CH189" i="38"/>
  <c r="CH157" i="38"/>
  <c r="CH125" i="38"/>
  <c r="CH93" i="38"/>
  <c r="CH61" i="38"/>
  <c r="CH37" i="38"/>
  <c r="CH244" i="38"/>
  <c r="CH212" i="38"/>
  <c r="CH188" i="38"/>
  <c r="CH164" i="38"/>
  <c r="CH140" i="38"/>
  <c r="CH108" i="38"/>
  <c r="CH84" i="38"/>
  <c r="CH60" i="38"/>
  <c r="CH28" i="38"/>
  <c r="CH276" i="38"/>
  <c r="CH203" i="38"/>
  <c r="CH195" i="38"/>
  <c r="CH179" i="38"/>
  <c r="CH163" i="38"/>
  <c r="CH147" i="38"/>
  <c r="CH131" i="38"/>
  <c r="CH115" i="38"/>
  <c r="CH107" i="38"/>
  <c r="CH91" i="38"/>
  <c r="CH75" i="38"/>
  <c r="CH59" i="38"/>
  <c r="CH43" i="38"/>
  <c r="CH27" i="38"/>
  <c r="BT1" i="38"/>
  <c r="CH268" i="38"/>
  <c r="CH259" i="38"/>
  <c r="CH251" i="38"/>
  <c r="CH243" i="38"/>
  <c r="CH235" i="38"/>
  <c r="CH227" i="38"/>
  <c r="CH219" i="38"/>
  <c r="CH211" i="38"/>
  <c r="CH242" i="38"/>
  <c r="CH265" i="38"/>
  <c r="CH256" i="38"/>
  <c r="CH248" i="38"/>
  <c r="CH240" i="38"/>
  <c r="CH232" i="38"/>
  <c r="CH224" i="38"/>
  <c r="CH216" i="38"/>
  <c r="CH209" i="38"/>
  <c r="CH264" i="38"/>
  <c r="CC5" i="38"/>
  <c r="CD3" i="38"/>
  <c r="CD2" i="38"/>
  <c r="CD5" i="38"/>
  <c r="CB4" i="38"/>
  <c r="CB5" i="38"/>
  <c r="CC2" i="38"/>
  <c r="CD6" i="38"/>
  <c r="CC3" i="38"/>
  <c r="CC6" i="38"/>
  <c r="CB6" i="38"/>
  <c r="CB3" i="38"/>
  <c r="CC1" i="38"/>
  <c r="CB1" i="38"/>
  <c r="CB2" i="38"/>
  <c r="CC4" i="38"/>
  <c r="CD1" i="38"/>
  <c r="CD4" i="38"/>
  <c r="BW18" i="38"/>
  <c r="BB17" i="38"/>
  <c r="BC17" i="38"/>
  <c r="BB18" i="38"/>
  <c r="BC18" i="38"/>
  <c r="BB19" i="38"/>
  <c r="BC19" i="38"/>
  <c r="BB20" i="38"/>
  <c r="BC20" i="38"/>
  <c r="BB21" i="38"/>
  <c r="BC21" i="38"/>
  <c r="BB22" i="38"/>
  <c r="BC22" i="38"/>
  <c r="BB23" i="38"/>
  <c r="BC23" i="38"/>
  <c r="BB24" i="38"/>
  <c r="BC24" i="38"/>
  <c r="BB25" i="38"/>
  <c r="BC25" i="38"/>
  <c r="BB26" i="38"/>
  <c r="BC26" i="38"/>
  <c r="BB27" i="38"/>
  <c r="BC27" i="38"/>
  <c r="BB28" i="38"/>
  <c r="BC28" i="38"/>
  <c r="BB29" i="38"/>
  <c r="BC29" i="38"/>
  <c r="BB30" i="38"/>
  <c r="BC30" i="38"/>
  <c r="BB31" i="38"/>
  <c r="BC31" i="38"/>
  <c r="BB32" i="38"/>
  <c r="BC32" i="38"/>
  <c r="BB33" i="38"/>
  <c r="BC33" i="38"/>
  <c r="BB34" i="38"/>
  <c r="BC34" i="38"/>
  <c r="BB35" i="38"/>
  <c r="BC35" i="38"/>
  <c r="BB36" i="38"/>
  <c r="BC36" i="38"/>
  <c r="BB37" i="38"/>
  <c r="BC37" i="38"/>
  <c r="BB38" i="38"/>
  <c r="BC38" i="38"/>
  <c r="BB39" i="38"/>
  <c r="BC39" i="38"/>
  <c r="BB40" i="38"/>
  <c r="BC40" i="38"/>
  <c r="BB41" i="38"/>
  <c r="BC41" i="38"/>
  <c r="BB42" i="38"/>
  <c r="BC42" i="38"/>
  <c r="BB43" i="38"/>
  <c r="BC43" i="38"/>
  <c r="BB44" i="38"/>
  <c r="BC44" i="38"/>
  <c r="BB45" i="38"/>
  <c r="BC45" i="38"/>
  <c r="BB46" i="38"/>
  <c r="BC46" i="38"/>
  <c r="BB47" i="38"/>
  <c r="BC47" i="38"/>
  <c r="BB48" i="38"/>
  <c r="BC48" i="38"/>
  <c r="BB49" i="38"/>
  <c r="BC49" i="38"/>
  <c r="BB50" i="38"/>
  <c r="BC50" i="38"/>
  <c r="BB51" i="38"/>
  <c r="BC51" i="38"/>
  <c r="BB52" i="38"/>
  <c r="BC52" i="38"/>
  <c r="BB53" i="38"/>
  <c r="BC53" i="38"/>
  <c r="BB54" i="38"/>
  <c r="BC54" i="38"/>
  <c r="BB55" i="38"/>
  <c r="BC55" i="38"/>
  <c r="BB56" i="38"/>
  <c r="BC56" i="38"/>
  <c r="BB57" i="38"/>
  <c r="BC57" i="38"/>
  <c r="BB58" i="38"/>
  <c r="BC58" i="38"/>
  <c r="BB59" i="38"/>
  <c r="BC59" i="38"/>
  <c r="BB60" i="38"/>
  <c r="BC60" i="38"/>
  <c r="BB61" i="38"/>
  <c r="BC61" i="38"/>
  <c r="BB62" i="38"/>
  <c r="BC62" i="38"/>
  <c r="BB63" i="38"/>
  <c r="BC63" i="38"/>
  <c r="BB64" i="38"/>
  <c r="BC64" i="38"/>
  <c r="BB65" i="38"/>
  <c r="BC65" i="38"/>
  <c r="BB66" i="38"/>
  <c r="BC66" i="38"/>
  <c r="BB67" i="38"/>
  <c r="BC67" i="38"/>
  <c r="BB68" i="38"/>
  <c r="BC68" i="38"/>
  <c r="BB69" i="38"/>
  <c r="BC69" i="38"/>
  <c r="BB70" i="38"/>
  <c r="BC70" i="38"/>
  <c r="BB71" i="38"/>
  <c r="BC71" i="38"/>
  <c r="BB72" i="38"/>
  <c r="BC72" i="38"/>
  <c r="BB73" i="38"/>
  <c r="BC73" i="38"/>
  <c r="BB74" i="38"/>
  <c r="BC74" i="38"/>
  <c r="BB75" i="38"/>
  <c r="BC75" i="38"/>
  <c r="BB76" i="38"/>
  <c r="BC76" i="38"/>
  <c r="BB77" i="38"/>
  <c r="BC77" i="38"/>
  <c r="BB78" i="38"/>
  <c r="BC78" i="38"/>
  <c r="BB79" i="38"/>
  <c r="BC79" i="38"/>
  <c r="BB80" i="38"/>
  <c r="BC80" i="38"/>
  <c r="BB81" i="38"/>
  <c r="BC81" i="38"/>
  <c r="BB82" i="38"/>
  <c r="BC82" i="38"/>
  <c r="BB83" i="38"/>
  <c r="BC83" i="38"/>
  <c r="BB84" i="38"/>
  <c r="BC84" i="38"/>
  <c r="BB85" i="38"/>
  <c r="BC85" i="38"/>
  <c r="BB86" i="38"/>
  <c r="BC86" i="38"/>
  <c r="BB87" i="38"/>
  <c r="BC87" i="38"/>
  <c r="BB88" i="38"/>
  <c r="BC88" i="38"/>
  <c r="BB89" i="38"/>
  <c r="BC89" i="38"/>
  <c r="BB90" i="38"/>
  <c r="BC90" i="38"/>
  <c r="BB91" i="38"/>
  <c r="BC91" i="38"/>
  <c r="BB92" i="38"/>
  <c r="BC92" i="38"/>
  <c r="BB93" i="38"/>
  <c r="BC93" i="38"/>
  <c r="BB94" i="38"/>
  <c r="BC94" i="38"/>
  <c r="BB95" i="38"/>
  <c r="BC95" i="38"/>
  <c r="BB96" i="38"/>
  <c r="BC96" i="38"/>
  <c r="BB97" i="38"/>
  <c r="BC97" i="38"/>
  <c r="BB98" i="38"/>
  <c r="BC98" i="38"/>
  <c r="BB99" i="38"/>
  <c r="BC99" i="38"/>
  <c r="BB100" i="38"/>
  <c r="BC100" i="38"/>
  <c r="BB101" i="38"/>
  <c r="BC101" i="38"/>
  <c r="BB102" i="38"/>
  <c r="BC102" i="38"/>
  <c r="BB103" i="38"/>
  <c r="BC103" i="38"/>
  <c r="BB104" i="38"/>
  <c r="BC104" i="38"/>
  <c r="BB105" i="38"/>
  <c r="BC105" i="38"/>
  <c r="BB106" i="38"/>
  <c r="BC106" i="38"/>
  <c r="BB107" i="38"/>
  <c r="BC107" i="38"/>
  <c r="BB108" i="38"/>
  <c r="BC108" i="38"/>
  <c r="BB109" i="38"/>
  <c r="BC109" i="38"/>
  <c r="BB110" i="38"/>
  <c r="BC110" i="38"/>
  <c r="BB111" i="38"/>
  <c r="BC111" i="38"/>
  <c r="BB112" i="38"/>
  <c r="BC112" i="38"/>
  <c r="BB113" i="38"/>
  <c r="BC113" i="38"/>
  <c r="BB114" i="38"/>
  <c r="BC114" i="38"/>
  <c r="BB115" i="38"/>
  <c r="BC115" i="38"/>
  <c r="BB116" i="38"/>
  <c r="BC116" i="38"/>
  <c r="BB117" i="38"/>
  <c r="BC117" i="38"/>
  <c r="BB118" i="38"/>
  <c r="BC118" i="38"/>
  <c r="BB119" i="38"/>
  <c r="BC119" i="38"/>
  <c r="BB120" i="38"/>
  <c r="BC120" i="38"/>
  <c r="BB121" i="38"/>
  <c r="BC121" i="38"/>
  <c r="BB122" i="38"/>
  <c r="BC122" i="38"/>
  <c r="BB123" i="38"/>
  <c r="BC123" i="38"/>
  <c r="BB124" i="38"/>
  <c r="BC124" i="38"/>
  <c r="BB125" i="38"/>
  <c r="BC125" i="38"/>
  <c r="BB126" i="38"/>
  <c r="BC126" i="38"/>
  <c r="BB127" i="38"/>
  <c r="BC127" i="38"/>
  <c r="BB128" i="38"/>
  <c r="BC128" i="38"/>
  <c r="BB129" i="38"/>
  <c r="BC129" i="38"/>
  <c r="BB130" i="38"/>
  <c r="BC130" i="38"/>
  <c r="BB131" i="38"/>
  <c r="BC131" i="38"/>
  <c r="BB132" i="38"/>
  <c r="BC132" i="38"/>
  <c r="BB133" i="38"/>
  <c r="BC133" i="38"/>
  <c r="BB134" i="38"/>
  <c r="BC134" i="38"/>
  <c r="BB135" i="38"/>
  <c r="BC135" i="38"/>
  <c r="BB136" i="38"/>
  <c r="BC136" i="38"/>
  <c r="BB137" i="38"/>
  <c r="BC137" i="38"/>
  <c r="BB138" i="38"/>
  <c r="BC138" i="38"/>
  <c r="BB139" i="38"/>
  <c r="BC139" i="38"/>
  <c r="BB140" i="38"/>
  <c r="BC140" i="38"/>
  <c r="BB141" i="38"/>
  <c r="BC141" i="38"/>
  <c r="BB142" i="38"/>
  <c r="BC142" i="38"/>
  <c r="BB143" i="38"/>
  <c r="BC143" i="38"/>
  <c r="BB144" i="38"/>
  <c r="BC144" i="38"/>
  <c r="BB145" i="38"/>
  <c r="BC145" i="38"/>
  <c r="BB146" i="38"/>
  <c r="BC146" i="38"/>
  <c r="BB147" i="38"/>
  <c r="BC147" i="38"/>
  <c r="BB148" i="38"/>
  <c r="BC148" i="38"/>
  <c r="BB149" i="38"/>
  <c r="BC149" i="38"/>
  <c r="BB150" i="38"/>
  <c r="BC150" i="38"/>
  <c r="BB151" i="38"/>
  <c r="BC151" i="38"/>
  <c r="BB152" i="38"/>
  <c r="BC152" i="38"/>
  <c r="BB153" i="38"/>
  <c r="BC153" i="38"/>
  <c r="BB154" i="38"/>
  <c r="BC154" i="38"/>
  <c r="BB155" i="38"/>
  <c r="BC155" i="38"/>
  <c r="BB156" i="38"/>
  <c r="BC156" i="38"/>
  <c r="BB157" i="38"/>
  <c r="BC157" i="38"/>
  <c r="BB158" i="38"/>
  <c r="BC158" i="38"/>
  <c r="BB159" i="38"/>
  <c r="BC159" i="38"/>
  <c r="BB160" i="38"/>
  <c r="BC160" i="38"/>
  <c r="BB161" i="38"/>
  <c r="BC161" i="38"/>
  <c r="BB162" i="38"/>
  <c r="BC162" i="38"/>
  <c r="BB163" i="38"/>
  <c r="BC163" i="38"/>
  <c r="BB164" i="38"/>
  <c r="BC164" i="38"/>
  <c r="BB165" i="38"/>
  <c r="BC165" i="38"/>
  <c r="BB166" i="38"/>
  <c r="BC166" i="38"/>
  <c r="BB167" i="38"/>
  <c r="BC167" i="38"/>
  <c r="BB168" i="38"/>
  <c r="BC168" i="38"/>
  <c r="BB169" i="38"/>
  <c r="BC169" i="38"/>
  <c r="BB170" i="38"/>
  <c r="BC170" i="38"/>
  <c r="BB171" i="38"/>
  <c r="BC171" i="38"/>
  <c r="BB172" i="38"/>
  <c r="BC172" i="38"/>
  <c r="BB173" i="38"/>
  <c r="BC173" i="38"/>
  <c r="BB174" i="38"/>
  <c r="BC174" i="38"/>
  <c r="BB175" i="38"/>
  <c r="BC175" i="38"/>
  <c r="BB176" i="38"/>
  <c r="BC176" i="38"/>
  <c r="BB177" i="38"/>
  <c r="BC177" i="38"/>
  <c r="BB178" i="38"/>
  <c r="BC178" i="38"/>
  <c r="BB179" i="38"/>
  <c r="BC179" i="38"/>
  <c r="BB180" i="38"/>
  <c r="BC180" i="38"/>
  <c r="BB181" i="38"/>
  <c r="BC181" i="38"/>
  <c r="BB182" i="38"/>
  <c r="BC182" i="38"/>
  <c r="BB183" i="38"/>
  <c r="BC183" i="38"/>
  <c r="BB184" i="38"/>
  <c r="BC184" i="38"/>
  <c r="BB185" i="38"/>
  <c r="BC185" i="38"/>
  <c r="BB186" i="38"/>
  <c r="BC186" i="38"/>
  <c r="BB187" i="38"/>
  <c r="BC187" i="38"/>
  <c r="BB188" i="38"/>
  <c r="BC188" i="38"/>
  <c r="BB189" i="38"/>
  <c r="BC189" i="38"/>
  <c r="BB190" i="38"/>
  <c r="BC190" i="38"/>
  <c r="BB191" i="38"/>
  <c r="BC191" i="38"/>
  <c r="BB192" i="38"/>
  <c r="BC192" i="38"/>
  <c r="BB193" i="38"/>
  <c r="BC193" i="38"/>
  <c r="BB194" i="38"/>
  <c r="BC194" i="38"/>
  <c r="BB195" i="38"/>
  <c r="BC195" i="38"/>
  <c r="BB196" i="38"/>
  <c r="BC196" i="38"/>
  <c r="BB197" i="38"/>
  <c r="BC197" i="38"/>
  <c r="BB198" i="38"/>
  <c r="BC198" i="38"/>
  <c r="BB199" i="38"/>
  <c r="BC199" i="38"/>
  <c r="BB200" i="38"/>
  <c r="BC200" i="38"/>
  <c r="BB201" i="38"/>
  <c r="BC201" i="38"/>
  <c r="BB202" i="38"/>
  <c r="BC202" i="38"/>
  <c r="BB203" i="38"/>
  <c r="BC203" i="38"/>
  <c r="BB204" i="38"/>
  <c r="BC204" i="38"/>
  <c r="BB205" i="38"/>
  <c r="BC205" i="38"/>
  <c r="BB206" i="38"/>
  <c r="BC206" i="38"/>
  <c r="BB207" i="38"/>
  <c r="BC207" i="38"/>
  <c r="BB208" i="38"/>
  <c r="BC208" i="38"/>
  <c r="BB209" i="38"/>
  <c r="BC209" i="38"/>
  <c r="BB210" i="38"/>
  <c r="BC210" i="38"/>
  <c r="BB211" i="38"/>
  <c r="BC211" i="38"/>
  <c r="BB212" i="38"/>
  <c r="BC212" i="38"/>
  <c r="BB213" i="38"/>
  <c r="BC213" i="38"/>
  <c r="BB214" i="38"/>
  <c r="BC214" i="38"/>
  <c r="BB215" i="38"/>
  <c r="BC215" i="38"/>
  <c r="BB216" i="38"/>
  <c r="BC216" i="38"/>
  <c r="BB217" i="38"/>
  <c r="BC217" i="38"/>
  <c r="BB218" i="38"/>
  <c r="BC218" i="38"/>
  <c r="BB219" i="38"/>
  <c r="BC219" i="38"/>
  <c r="BB220" i="38"/>
  <c r="BC220" i="38"/>
  <c r="BB221" i="38"/>
  <c r="BC221" i="38"/>
  <c r="BB222" i="38"/>
  <c r="BC222" i="38"/>
  <c r="BB223" i="38"/>
  <c r="BC223" i="38"/>
  <c r="BB224" i="38"/>
  <c r="BC224" i="38"/>
  <c r="BB225" i="38"/>
  <c r="BC225" i="38"/>
  <c r="BB226" i="38"/>
  <c r="BC226" i="38"/>
  <c r="BB227" i="38"/>
  <c r="BC227" i="38"/>
  <c r="BB228" i="38"/>
  <c r="BC228" i="38"/>
  <c r="BB229" i="38"/>
  <c r="BC229" i="38"/>
  <c r="BB230" i="38"/>
  <c r="BC230" i="38"/>
  <c r="BB231" i="38"/>
  <c r="BC231" i="38"/>
  <c r="BB232" i="38"/>
  <c r="BC232" i="38"/>
  <c r="BB233" i="38"/>
  <c r="BC233" i="38"/>
  <c r="BB234" i="38"/>
  <c r="BC234" i="38"/>
  <c r="BB235" i="38"/>
  <c r="BC235" i="38"/>
  <c r="BB236" i="38"/>
  <c r="BC236" i="38"/>
  <c r="BB237" i="38"/>
  <c r="BC237" i="38"/>
  <c r="BB238" i="38"/>
  <c r="BC238" i="38"/>
  <c r="BB239" i="38"/>
  <c r="BC239" i="38"/>
  <c r="BB240" i="38"/>
  <c r="BC240" i="38"/>
  <c r="BB241" i="38"/>
  <c r="BC241" i="38"/>
  <c r="BB242" i="38"/>
  <c r="BC242" i="38"/>
  <c r="BB243" i="38"/>
  <c r="BC243" i="38"/>
  <c r="BB244" i="38"/>
  <c r="BC244" i="38"/>
  <c r="BB245" i="38"/>
  <c r="BC245" i="38"/>
  <c r="BB246" i="38"/>
  <c r="BC246" i="38"/>
  <c r="BB247" i="38"/>
  <c r="BC247" i="38"/>
  <c r="BB248" i="38"/>
  <c r="BC248" i="38"/>
  <c r="BB249" i="38"/>
  <c r="BC249" i="38"/>
  <c r="BB250" i="38"/>
  <c r="BC250" i="38"/>
  <c r="BB251" i="38"/>
  <c r="BC251" i="38"/>
  <c r="BB252" i="38"/>
  <c r="BC252" i="38"/>
  <c r="BB253" i="38"/>
  <c r="BC253" i="38"/>
  <c r="BB254" i="38"/>
  <c r="BC254" i="38"/>
  <c r="BB255" i="38"/>
  <c r="BC255" i="38"/>
  <c r="BB256" i="38"/>
  <c r="BC256" i="38"/>
  <c r="BB257" i="38"/>
  <c r="BC257" i="38"/>
  <c r="BB258" i="38"/>
  <c r="BC258" i="38"/>
  <c r="BB259" i="38"/>
  <c r="BC259" i="38"/>
  <c r="BB260" i="38"/>
  <c r="BC260" i="38"/>
  <c r="BB261" i="38"/>
  <c r="BC261" i="38"/>
  <c r="BB262" i="38"/>
  <c r="BC262" i="38"/>
  <c r="BB263" i="38"/>
  <c r="BC263" i="38"/>
  <c r="BB264" i="38"/>
  <c r="BC264" i="38"/>
  <c r="BB265" i="38"/>
  <c r="BC265" i="38"/>
  <c r="BB266" i="38"/>
  <c r="BC266" i="38"/>
  <c r="BB267" i="38"/>
  <c r="BC267" i="38"/>
  <c r="BB268" i="38"/>
  <c r="BC268" i="38"/>
  <c r="BB269" i="38"/>
  <c r="BC269" i="38"/>
  <c r="BB270" i="38"/>
  <c r="BC270" i="38"/>
  <c r="BB271" i="38"/>
  <c r="BC271" i="38"/>
  <c r="BB272" i="38"/>
  <c r="BC272" i="38"/>
  <c r="BB273" i="38"/>
  <c r="BC273" i="38"/>
  <c r="BB274" i="38"/>
  <c r="BC274" i="38"/>
  <c r="BB275" i="38"/>
  <c r="BC275" i="38"/>
  <c r="BB276" i="38"/>
  <c r="BC276" i="38"/>
  <c r="BB277" i="38"/>
  <c r="BC277" i="38"/>
  <c r="BB278" i="38"/>
  <c r="BC278" i="38"/>
  <c r="BB279" i="38"/>
  <c r="BC279" i="38"/>
  <c r="BB280" i="38"/>
  <c r="BC280" i="38"/>
  <c r="AZ17" i="38"/>
  <c r="AZ18" i="38"/>
  <c r="AZ19" i="38"/>
  <c r="AZ20" i="38"/>
  <c r="AZ21" i="38"/>
  <c r="AZ22" i="38"/>
  <c r="AZ23" i="38"/>
  <c r="AZ24" i="38"/>
  <c r="AZ25" i="38"/>
  <c r="AZ26" i="38"/>
  <c r="AZ27" i="38"/>
  <c r="AZ28" i="38"/>
  <c r="AZ29" i="38"/>
  <c r="AZ30" i="38"/>
  <c r="AZ31" i="38"/>
  <c r="AZ32" i="38"/>
  <c r="AZ33" i="38"/>
  <c r="AZ34" i="38"/>
  <c r="AZ35" i="38"/>
  <c r="AZ36" i="38"/>
  <c r="AZ37" i="38"/>
  <c r="AZ38" i="38"/>
  <c r="AZ39" i="38"/>
  <c r="AZ40" i="38"/>
  <c r="AZ41" i="38"/>
  <c r="AZ42" i="38"/>
  <c r="AZ43" i="38"/>
  <c r="AZ44" i="38"/>
  <c r="AZ45" i="38"/>
  <c r="AZ46" i="38"/>
  <c r="AZ47" i="38"/>
  <c r="AZ48" i="38"/>
  <c r="AZ49" i="38"/>
  <c r="AZ50" i="38"/>
  <c r="AZ51" i="38"/>
  <c r="AZ52" i="38"/>
  <c r="AZ53" i="38"/>
  <c r="AZ54" i="38"/>
  <c r="AZ55" i="38"/>
  <c r="AZ56" i="38"/>
  <c r="AZ57" i="38"/>
  <c r="AZ58" i="38"/>
  <c r="AZ59" i="38"/>
  <c r="AZ60" i="38"/>
  <c r="AZ61" i="38"/>
  <c r="AZ62" i="38"/>
  <c r="AZ63" i="38"/>
  <c r="AZ64" i="38"/>
  <c r="AZ65" i="38"/>
  <c r="AZ66" i="38"/>
  <c r="AZ67" i="38"/>
  <c r="AZ68" i="38"/>
  <c r="AZ69" i="38"/>
  <c r="AZ70" i="38"/>
  <c r="AZ71" i="38"/>
  <c r="AZ72" i="38"/>
  <c r="AZ73" i="38"/>
  <c r="AZ74" i="38"/>
  <c r="AZ75" i="38"/>
  <c r="AZ76" i="38"/>
  <c r="AZ77" i="38"/>
  <c r="AZ78" i="38"/>
  <c r="AZ79" i="38"/>
  <c r="AZ80" i="38"/>
  <c r="AZ81" i="38"/>
  <c r="AZ82" i="38"/>
  <c r="AZ83" i="38"/>
  <c r="AZ84" i="38"/>
  <c r="AZ85" i="38"/>
  <c r="AZ86" i="38"/>
  <c r="AZ87" i="38"/>
  <c r="AZ88" i="38"/>
  <c r="AZ89" i="38"/>
  <c r="AZ90" i="38"/>
  <c r="AZ91" i="38"/>
  <c r="AZ92" i="38"/>
  <c r="AZ93" i="38"/>
  <c r="AZ94" i="38"/>
  <c r="AZ95" i="38"/>
  <c r="AZ96" i="38"/>
  <c r="AZ97" i="38"/>
  <c r="AZ98" i="38"/>
  <c r="AZ99" i="38"/>
  <c r="AZ100" i="38"/>
  <c r="AZ101" i="38"/>
  <c r="AZ102" i="38"/>
  <c r="AZ103" i="38"/>
  <c r="AZ104" i="38"/>
  <c r="AZ105" i="38"/>
  <c r="AZ106" i="38"/>
  <c r="AZ107" i="38"/>
  <c r="AZ108" i="38"/>
  <c r="AZ109" i="38"/>
  <c r="AZ110" i="38"/>
  <c r="AZ111" i="38"/>
  <c r="AZ112" i="38"/>
  <c r="AZ113" i="38"/>
  <c r="AZ114" i="38"/>
  <c r="AZ115" i="38"/>
  <c r="AZ116" i="38"/>
  <c r="AZ117" i="38"/>
  <c r="AZ118" i="38"/>
  <c r="AZ119" i="38"/>
  <c r="AZ120" i="38"/>
  <c r="AZ121" i="38"/>
  <c r="AZ122" i="38"/>
  <c r="AZ123" i="38"/>
  <c r="AZ124" i="38"/>
  <c r="AZ125" i="38"/>
  <c r="AZ126" i="38"/>
  <c r="AZ127" i="38"/>
  <c r="AZ128" i="38"/>
  <c r="AZ129" i="38"/>
  <c r="AZ130" i="38"/>
  <c r="AZ131" i="38"/>
  <c r="AZ132" i="38"/>
  <c r="AZ133" i="38"/>
  <c r="AZ134" i="38"/>
  <c r="AZ135" i="38"/>
  <c r="AZ136" i="38"/>
  <c r="AZ137" i="38"/>
  <c r="AZ138" i="38"/>
  <c r="AZ139" i="38"/>
  <c r="AZ140" i="38"/>
  <c r="AZ141" i="38"/>
  <c r="AZ142" i="38"/>
  <c r="AZ143" i="38"/>
  <c r="AZ144" i="38"/>
  <c r="AZ145" i="38"/>
  <c r="AZ146" i="38"/>
  <c r="AZ147" i="38"/>
  <c r="AZ148" i="38"/>
  <c r="AZ149" i="38"/>
  <c r="AZ150" i="38"/>
  <c r="AZ151" i="38"/>
  <c r="AZ152" i="38"/>
  <c r="AZ153" i="38"/>
  <c r="AZ154" i="38"/>
  <c r="AZ155" i="38"/>
  <c r="AZ156" i="38"/>
  <c r="AZ157" i="38"/>
  <c r="AZ158" i="38"/>
  <c r="AZ159" i="38"/>
  <c r="AZ160" i="38"/>
  <c r="AZ161" i="38"/>
  <c r="AZ162" i="38"/>
  <c r="AZ163" i="38"/>
  <c r="AZ164" i="38"/>
  <c r="AZ165" i="38"/>
  <c r="AZ166" i="38"/>
  <c r="AZ167" i="38"/>
  <c r="AZ168" i="38"/>
  <c r="AZ169" i="38"/>
  <c r="AZ170" i="38"/>
  <c r="AZ171" i="38"/>
  <c r="AZ172" i="38"/>
  <c r="AZ173" i="38"/>
  <c r="AZ174" i="38"/>
  <c r="AZ175" i="38"/>
  <c r="AZ176" i="38"/>
  <c r="AZ177" i="38"/>
  <c r="AZ178" i="38"/>
  <c r="AZ179" i="38"/>
  <c r="AZ180" i="38"/>
  <c r="AZ181" i="38"/>
  <c r="AZ182" i="38"/>
  <c r="AZ183" i="38"/>
  <c r="AZ184" i="38"/>
  <c r="AZ185" i="38"/>
  <c r="AZ186" i="38"/>
  <c r="AZ187" i="38"/>
  <c r="AZ188" i="38"/>
  <c r="AZ189" i="38"/>
  <c r="AZ190" i="38"/>
  <c r="AZ191" i="38"/>
  <c r="AZ192" i="38"/>
  <c r="AZ193" i="38"/>
  <c r="AZ194" i="38"/>
  <c r="AZ195" i="38"/>
  <c r="AZ196" i="38"/>
  <c r="AZ197" i="38"/>
  <c r="AZ198" i="38"/>
  <c r="AZ199" i="38"/>
  <c r="AZ200" i="38"/>
  <c r="AZ201" i="38"/>
  <c r="AZ202" i="38"/>
  <c r="AZ203" i="38"/>
  <c r="AZ204" i="38"/>
  <c r="AZ205" i="38"/>
  <c r="AZ206" i="38"/>
  <c r="AZ207" i="38"/>
  <c r="AZ208" i="38"/>
  <c r="AZ209" i="38"/>
  <c r="AZ210" i="38"/>
  <c r="AZ211" i="38"/>
  <c r="AZ212" i="38"/>
  <c r="AZ213" i="38"/>
  <c r="AZ214" i="38"/>
  <c r="AZ215" i="38"/>
  <c r="AZ216" i="38"/>
  <c r="AZ217" i="38"/>
  <c r="AZ218" i="38"/>
  <c r="AZ219" i="38"/>
  <c r="AZ220" i="38"/>
  <c r="AZ221" i="38"/>
  <c r="AZ222" i="38"/>
  <c r="AZ223" i="38"/>
  <c r="AZ224" i="38"/>
  <c r="AZ225" i="38"/>
  <c r="AZ226" i="38"/>
  <c r="AZ227" i="38"/>
  <c r="AZ228" i="38"/>
  <c r="AZ229" i="38"/>
  <c r="AZ230" i="38"/>
  <c r="AZ231" i="38"/>
  <c r="AZ232" i="38"/>
  <c r="AZ233" i="38"/>
  <c r="AZ234" i="38"/>
  <c r="AZ235" i="38"/>
  <c r="AZ236" i="38"/>
  <c r="AZ237" i="38"/>
  <c r="AZ238" i="38"/>
  <c r="AZ239" i="38"/>
  <c r="AZ240" i="38"/>
  <c r="AZ241" i="38"/>
  <c r="AZ242" i="38"/>
  <c r="AZ243" i="38"/>
  <c r="AZ244" i="38"/>
  <c r="AZ245" i="38"/>
  <c r="AZ246" i="38"/>
  <c r="AZ247" i="38"/>
  <c r="AZ248" i="38"/>
  <c r="AZ249" i="38"/>
  <c r="AZ250" i="38"/>
  <c r="AZ251" i="38"/>
  <c r="AZ252" i="38"/>
  <c r="AZ253" i="38"/>
  <c r="AZ254" i="38"/>
  <c r="AZ255" i="38"/>
  <c r="AZ256" i="38"/>
  <c r="AZ257" i="38"/>
  <c r="AZ258" i="38"/>
  <c r="AZ259" i="38"/>
  <c r="AZ260" i="38"/>
  <c r="AZ261" i="38"/>
  <c r="AZ262" i="38"/>
  <c r="AZ263" i="38"/>
  <c r="AZ264" i="38"/>
  <c r="AZ265" i="38"/>
  <c r="AZ266" i="38"/>
  <c r="AZ267" i="38"/>
  <c r="AZ268" i="38"/>
  <c r="AZ269" i="38"/>
  <c r="AZ270" i="38"/>
  <c r="AZ271" i="38"/>
  <c r="AZ272" i="38"/>
  <c r="AZ273" i="38"/>
  <c r="AZ274" i="38"/>
  <c r="AZ275" i="38"/>
  <c r="AZ276" i="38"/>
  <c r="AZ277" i="38"/>
  <c r="AZ278" i="38"/>
  <c r="AZ279" i="38"/>
  <c r="AZ280" i="38"/>
  <c r="CP232" i="31" l="1"/>
  <c r="CP26" i="31"/>
  <c r="CH7" i="38"/>
  <c r="BC8" i="38"/>
  <c r="BC9" i="38"/>
  <c r="DU16" i="38"/>
  <c r="DI1" i="38"/>
  <c r="AZ8" i="38"/>
  <c r="AZ9" i="38"/>
  <c r="AZ7" i="38"/>
  <c r="BB9" i="38"/>
  <c r="BB8" i="38"/>
  <c r="CH9" i="38"/>
  <c r="CH8" i="38"/>
  <c r="DI3" i="38"/>
  <c r="CP132" i="31"/>
  <c r="CP7" i="31" s="1"/>
  <c r="DM281" i="38"/>
  <c r="ED281" i="38" s="1"/>
  <c r="EE281" i="38" s="1"/>
  <c r="CP49" i="31"/>
  <c r="CN11" i="31"/>
  <c r="CP269" i="31"/>
  <c r="CQ281" i="38"/>
  <c r="CM281" i="38"/>
  <c r="CO19" i="31"/>
  <c r="CN18" i="31"/>
  <c r="CN19" i="31"/>
  <c r="CN12" i="31"/>
  <c r="CP288" i="31"/>
  <c r="CN13" i="31"/>
  <c r="CN17" i="31"/>
  <c r="CM11" i="31"/>
  <c r="CM18" i="31"/>
  <c r="CO13" i="31"/>
  <c r="CM17" i="31"/>
  <c r="CM12" i="31"/>
  <c r="CM13" i="31"/>
  <c r="CM19" i="31"/>
  <c r="CP8" i="31"/>
  <c r="CO6" i="31"/>
  <c r="CO5" i="31"/>
  <c r="CN6" i="31"/>
  <c r="CN5" i="31"/>
  <c r="CM5" i="31"/>
  <c r="CM6" i="31"/>
  <c r="CO11" i="31"/>
  <c r="CO12" i="31"/>
  <c r="CO17" i="31"/>
  <c r="CO18" i="31"/>
  <c r="AZ1" i="38"/>
  <c r="BB6" i="38"/>
  <c r="BB4" i="38"/>
  <c r="BB3" i="38"/>
  <c r="BB2" i="38"/>
  <c r="BC5" i="38"/>
  <c r="AZ6" i="38"/>
  <c r="AZ4" i="38"/>
  <c r="AZ3" i="38"/>
  <c r="AZ2" i="38"/>
  <c r="BB5" i="38"/>
  <c r="AZ5" i="38"/>
  <c r="BC6" i="38"/>
  <c r="BC4" i="38"/>
  <c r="BC3" i="38"/>
  <c r="BC2" i="38"/>
  <c r="CP289" i="31"/>
  <c r="CP24" i="31"/>
  <c r="BB16" i="38"/>
  <c r="BB7" i="38" s="1"/>
  <c r="BC16" i="38"/>
  <c r="BC7" i="38" s="1"/>
  <c r="BA16" i="38"/>
  <c r="BA7" i="38" s="1"/>
  <c r="AS180" i="38"/>
  <c r="AT180" i="38"/>
  <c r="DS180" i="38" s="1"/>
  <c r="AU180" i="38"/>
  <c r="BA182" i="38"/>
  <c r="EF281" i="38" l="1"/>
  <c r="DL281" i="38"/>
  <c r="DV281" i="38" s="1"/>
  <c r="CP11" i="31"/>
  <c r="CP19" i="31"/>
  <c r="CP13" i="31"/>
  <c r="CP12" i="31"/>
  <c r="CP17" i="31"/>
  <c r="CP18" i="31"/>
  <c r="CP6" i="31"/>
  <c r="CP5" i="31"/>
  <c r="BC1" i="38"/>
  <c r="BB1" i="38"/>
  <c r="AA287" i="31"/>
  <c r="AC287" i="31"/>
  <c r="AX287" i="31"/>
  <c r="AY287" i="31"/>
  <c r="DW281" i="38" l="1"/>
  <c r="DY281" i="38" s="1"/>
  <c r="EG281" i="38"/>
  <c r="DO281" i="38"/>
  <c r="AP279" i="38"/>
  <c r="DG279" i="38" s="1"/>
  <c r="AQ279" i="38"/>
  <c r="AR279" i="38"/>
  <c r="AS279" i="38"/>
  <c r="AT279" i="38"/>
  <c r="DS279" i="38" s="1"/>
  <c r="AU279" i="38"/>
  <c r="BA279" i="38"/>
  <c r="AV279" i="38"/>
  <c r="AW279" i="38"/>
  <c r="AX279" i="38"/>
  <c r="AY279" i="38"/>
  <c r="BD279" i="38"/>
  <c r="BE279" i="38"/>
  <c r="BF279" i="38"/>
  <c r="BG279" i="38"/>
  <c r="BH279" i="38"/>
  <c r="BI279" i="38"/>
  <c r="BJ279" i="38"/>
  <c r="BK279" i="38"/>
  <c r="BL279" i="38"/>
  <c r="BM279" i="38"/>
  <c r="BO279" i="38"/>
  <c r="AV287" i="31" s="1"/>
  <c r="BQ279" i="38"/>
  <c r="BR279" i="38"/>
  <c r="BS279" i="38"/>
  <c r="BU279" i="38"/>
  <c r="BV279" i="38"/>
  <c r="BW279" i="38"/>
  <c r="BX279" i="38"/>
  <c r="BZ279" i="38"/>
  <c r="CA279" i="38" s="1"/>
  <c r="CI279" i="38"/>
  <c r="AP280" i="38"/>
  <c r="DG280" i="38" s="1"/>
  <c r="AQ280" i="38"/>
  <c r="AR280" i="38"/>
  <c r="AS280" i="38"/>
  <c r="AT280" i="38"/>
  <c r="DS280" i="38" s="1"/>
  <c r="AU280" i="38"/>
  <c r="BA280" i="38"/>
  <c r="AV280" i="38"/>
  <c r="AW280" i="38"/>
  <c r="AX280" i="38"/>
  <c r="AY280" i="38"/>
  <c r="BD280" i="38"/>
  <c r="BE280" i="38"/>
  <c r="BF280" i="38"/>
  <c r="BG280" i="38"/>
  <c r="BH280" i="38"/>
  <c r="BI280" i="38"/>
  <c r="BJ280" i="38"/>
  <c r="BK280" i="38"/>
  <c r="BL280" i="38"/>
  <c r="BM280" i="38"/>
  <c r="BO280" i="38"/>
  <c r="AV288" i="31" s="1"/>
  <c r="BP280" i="38"/>
  <c r="BQ280" i="38"/>
  <c r="BR280" i="38"/>
  <c r="BS280" i="38"/>
  <c r="BU280" i="38"/>
  <c r="BV280" i="38"/>
  <c r="BW280" i="38"/>
  <c r="BX280" i="38"/>
  <c r="BZ280" i="38"/>
  <c r="CI280" i="38"/>
  <c r="O118" i="18"/>
  <c r="E266" i="16"/>
  <c r="F266" i="16"/>
  <c r="H266" i="16"/>
  <c r="M266" i="16" s="1"/>
  <c r="D273" i="5"/>
  <c r="E273" i="5"/>
  <c r="F273" i="5"/>
  <c r="G273" i="5"/>
  <c r="H273" i="5"/>
  <c r="I273" i="5"/>
  <c r="R273" i="5"/>
  <c r="AE277" i="15"/>
  <c r="BB277" i="15" s="1"/>
  <c r="DN279" i="38" s="1"/>
  <c r="AF277" i="15"/>
  <c r="AI277" i="15"/>
  <c r="BE277" i="15" s="1"/>
  <c r="AJ277" i="15"/>
  <c r="BF277" i="15" s="1"/>
  <c r="AK277" i="15"/>
  <c r="AL277" i="15"/>
  <c r="AM277" i="15"/>
  <c r="AN277" i="15"/>
  <c r="AP277" i="15"/>
  <c r="AQ277" i="15"/>
  <c r="AR277" i="15"/>
  <c r="AS277" i="15"/>
  <c r="AT277" i="15"/>
  <c r="BA277" i="15"/>
  <c r="AE275" i="14"/>
  <c r="B266" i="16" s="1"/>
  <c r="AF275" i="14"/>
  <c r="D266" i="16" s="1"/>
  <c r="AG275" i="14"/>
  <c r="C266" i="16" s="1"/>
  <c r="AI275" i="14"/>
  <c r="AL278" i="14" s="1"/>
  <c r="AJ275" i="14"/>
  <c r="AM278" i="14" s="1"/>
  <c r="AP275" i="14"/>
  <c r="AZ275" i="14"/>
  <c r="Y2" i="14"/>
  <c r="Z2" i="14"/>
  <c r="Y3" i="14"/>
  <c r="Z3" i="14"/>
  <c r="Y4" i="14"/>
  <c r="Z4" i="14"/>
  <c r="Y5" i="14"/>
  <c r="Z5" i="14"/>
  <c r="Y6" i="14"/>
  <c r="Z6" i="14"/>
  <c r="Y7" i="14"/>
  <c r="Z7" i="14"/>
  <c r="C2" i="14"/>
  <c r="C3" i="14"/>
  <c r="C4" i="14"/>
  <c r="C5" i="14"/>
  <c r="C6" i="14"/>
  <c r="C7" i="14"/>
  <c r="H2" i="14"/>
  <c r="I2" i="14"/>
  <c r="J2" i="14"/>
  <c r="H3" i="14"/>
  <c r="I3" i="14"/>
  <c r="J3" i="14"/>
  <c r="H4" i="14"/>
  <c r="I4" i="14"/>
  <c r="J4" i="14"/>
  <c r="H5" i="14"/>
  <c r="I5" i="14"/>
  <c r="J5" i="14"/>
  <c r="H6" i="14"/>
  <c r="I6" i="14"/>
  <c r="J6" i="14"/>
  <c r="H7" i="14"/>
  <c r="I7" i="14"/>
  <c r="J7" i="14"/>
  <c r="Y2" i="15"/>
  <c r="Z2" i="15"/>
  <c r="Y3" i="15"/>
  <c r="Z3" i="15"/>
  <c r="Y4" i="15"/>
  <c r="Z4" i="15"/>
  <c r="Y5" i="15"/>
  <c r="Z5" i="15"/>
  <c r="Y6" i="15"/>
  <c r="Z6" i="15"/>
  <c r="Y7" i="15"/>
  <c r="Z7" i="15"/>
  <c r="Y8" i="15"/>
  <c r="Z8" i="15"/>
  <c r="Y9" i="15"/>
  <c r="Z9" i="15"/>
  <c r="Y10" i="15"/>
  <c r="Z10" i="15"/>
  <c r="I2" i="15"/>
  <c r="J2" i="15"/>
  <c r="I3" i="15"/>
  <c r="J3" i="15"/>
  <c r="I4" i="15"/>
  <c r="J4" i="15"/>
  <c r="I5" i="15"/>
  <c r="J5" i="15"/>
  <c r="I6" i="15"/>
  <c r="J6" i="15"/>
  <c r="I7" i="15"/>
  <c r="J7" i="15"/>
  <c r="I8" i="15"/>
  <c r="J8" i="15"/>
  <c r="I9" i="15"/>
  <c r="J9" i="15"/>
  <c r="I10" i="15"/>
  <c r="J10" i="15"/>
  <c r="EA280" i="38" l="1"/>
  <c r="DT280" i="38"/>
  <c r="DU280" i="38" s="1"/>
  <c r="EI281" i="38"/>
  <c r="EA279" i="38"/>
  <c r="CO281" i="38"/>
  <c r="CS281" i="38" s="1"/>
  <c r="DT279" i="38"/>
  <c r="DU279" i="38" s="1"/>
  <c r="CA280" i="38"/>
  <c r="CK281" i="38" s="1"/>
  <c r="CV281" i="38" s="1"/>
  <c r="BC277" i="15"/>
  <c r="AK275" i="14"/>
  <c r="AN278" i="14" s="1"/>
  <c r="AZ277" i="15"/>
  <c r="CU280" i="38"/>
  <c r="CU279" i="38"/>
  <c r="CY279" i="38" s="1"/>
  <c r="CL279" i="38"/>
  <c r="DH279" i="38" s="1"/>
  <c r="DJ279" i="38" s="1"/>
  <c r="CL280" i="38"/>
  <c r="DH280" i="38" s="1"/>
  <c r="DJ280" i="38" s="1"/>
  <c r="CR279" i="38"/>
  <c r="BE287" i="31" s="1"/>
  <c r="BB287" i="31" s="1"/>
  <c r="BC287" i="31" s="1"/>
  <c r="CP280" i="38"/>
  <c r="CP279" i="38"/>
  <c r="CO280" i="38"/>
  <c r="CR280" i="38"/>
  <c r="BE288" i="31" s="1"/>
  <c r="BB288" i="31" s="1"/>
  <c r="BC288" i="31" s="1"/>
  <c r="EC280" i="38" l="1"/>
  <c r="DM279" i="38"/>
  <c r="ED279" i="38" s="1"/>
  <c r="EC279" i="38"/>
  <c r="CT281" i="38"/>
  <c r="AO289" i="31" s="1"/>
  <c r="DM280" i="38"/>
  <c r="ED280" i="38" s="1"/>
  <c r="EE280" i="38" s="1"/>
  <c r="CK280" i="38"/>
  <c r="CV280" i="38" s="1"/>
  <c r="CQ280" i="38"/>
  <c r="CT280" i="38" s="1"/>
  <c r="CM280" i="38"/>
  <c r="CQ279" i="38"/>
  <c r="CM279" i="38"/>
  <c r="AQ289" i="31"/>
  <c r="BZ288" i="31"/>
  <c r="CB288" i="31"/>
  <c r="BY288" i="31"/>
  <c r="CA288" i="31"/>
  <c r="AL288" i="31"/>
  <c r="AM288" i="31"/>
  <c r="AN288" i="31"/>
  <c r="CZ280" i="38"/>
  <c r="CW279" i="38"/>
  <c r="CZ279" i="38"/>
  <c r="DA280" i="38"/>
  <c r="AL287" i="31"/>
  <c r="AN287" i="31"/>
  <c r="AM287" i="31"/>
  <c r="BY287" i="31"/>
  <c r="BZ287" i="31"/>
  <c r="CB287" i="31"/>
  <c r="CA287" i="31"/>
  <c r="CW280" i="38"/>
  <c r="CX279" i="38"/>
  <c r="CY280" i="38"/>
  <c r="DD282" i="38" s="1"/>
  <c r="DB280" i="38"/>
  <c r="DB279" i="38"/>
  <c r="DA279" i="38"/>
  <c r="CX280" i="38"/>
  <c r="B6" i="31"/>
  <c r="B11" i="31"/>
  <c r="B13" i="31"/>
  <c r="B12" i="31"/>
  <c r="B2" i="31"/>
  <c r="AA286" i="31"/>
  <c r="AA285" i="31"/>
  <c r="AN80" i="66"/>
  <c r="AO80" i="66"/>
  <c r="AP80" i="66"/>
  <c r="AQ80" i="66"/>
  <c r="AR80" i="66"/>
  <c r="AS80" i="66"/>
  <c r="AT80" i="66"/>
  <c r="AU80" i="66"/>
  <c r="AV80" i="66"/>
  <c r="AW80" i="66"/>
  <c r="AX80" i="66"/>
  <c r="AY80" i="66"/>
  <c r="AZ80" i="66"/>
  <c r="BA80" i="66"/>
  <c r="BB80" i="66"/>
  <c r="BC80" i="66"/>
  <c r="AN78" i="66"/>
  <c r="AC80" i="66"/>
  <c r="AD80" i="66"/>
  <c r="AF80" i="66"/>
  <c r="AG80" i="66"/>
  <c r="AH80" i="66"/>
  <c r="E14" i="48" s="1"/>
  <c r="AI80" i="66"/>
  <c r="AJ80" i="66"/>
  <c r="AP278" i="38"/>
  <c r="DG278" i="38" s="1"/>
  <c r="AQ278" i="38"/>
  <c r="AR278" i="38"/>
  <c r="AS278" i="38"/>
  <c r="AT278" i="38"/>
  <c r="DS278" i="38" s="1"/>
  <c r="AU278" i="38"/>
  <c r="BA278" i="38"/>
  <c r="AV278" i="38"/>
  <c r="AW278" i="38"/>
  <c r="AX278" i="38"/>
  <c r="AY278" i="38"/>
  <c r="BD278" i="38"/>
  <c r="BE278" i="38"/>
  <c r="BF278" i="38"/>
  <c r="BG278" i="38"/>
  <c r="BH278" i="38"/>
  <c r="BI278" i="38"/>
  <c r="BJ278" i="38"/>
  <c r="BK278" i="38"/>
  <c r="BL278" i="38"/>
  <c r="BM278" i="38"/>
  <c r="BO278" i="38"/>
  <c r="AV286" i="31" s="1"/>
  <c r="BP278" i="38"/>
  <c r="BQ278" i="38"/>
  <c r="BR278" i="38"/>
  <c r="BS278" i="38"/>
  <c r="BU278" i="38"/>
  <c r="BV278" i="38"/>
  <c r="BW278" i="38"/>
  <c r="BX278" i="38"/>
  <c r="BZ278" i="38"/>
  <c r="CA278" i="38" s="1"/>
  <c r="CI278" i="38"/>
  <c r="O116" i="18"/>
  <c r="O117" i="18"/>
  <c r="E264" i="16"/>
  <c r="F264" i="16"/>
  <c r="H264" i="16"/>
  <c r="M264" i="16"/>
  <c r="E265" i="16"/>
  <c r="F265" i="16"/>
  <c r="H265" i="16"/>
  <c r="M265" i="16" s="1"/>
  <c r="C271" i="5"/>
  <c r="D271" i="5"/>
  <c r="E271" i="5"/>
  <c r="F271" i="5"/>
  <c r="G271" i="5"/>
  <c r="H271" i="5"/>
  <c r="I271" i="5"/>
  <c r="R271" i="5"/>
  <c r="C272" i="5"/>
  <c r="D272" i="5"/>
  <c r="E272" i="5"/>
  <c r="F272" i="5"/>
  <c r="G272" i="5"/>
  <c r="H272" i="5"/>
  <c r="I272" i="5"/>
  <c r="AX286" i="31"/>
  <c r="AY286" i="31"/>
  <c r="AE275" i="15"/>
  <c r="AZ275" i="15" s="1"/>
  <c r="AF275" i="15"/>
  <c r="AI275" i="15"/>
  <c r="BE275" i="15" s="1"/>
  <c r="AJ275" i="15"/>
  <c r="BF275" i="15" s="1"/>
  <c r="AK275" i="15"/>
  <c r="AL275" i="15"/>
  <c r="AM275" i="15"/>
  <c r="AN275" i="15"/>
  <c r="AP275" i="15"/>
  <c r="AQ275" i="15"/>
  <c r="AR275" i="15"/>
  <c r="AS275" i="15"/>
  <c r="AT275" i="15"/>
  <c r="AV275" i="15"/>
  <c r="AX275" i="15" s="1"/>
  <c r="BA275" i="15"/>
  <c r="AE276" i="15"/>
  <c r="AZ276" i="15" s="1"/>
  <c r="AF276" i="15"/>
  <c r="AI276" i="15"/>
  <c r="BE276" i="15" s="1"/>
  <c r="AJ276" i="15"/>
  <c r="BF276" i="15" s="1"/>
  <c r="AK276" i="15"/>
  <c r="AL276" i="15"/>
  <c r="AM276" i="15"/>
  <c r="AN276" i="15"/>
  <c r="AP276" i="15"/>
  <c r="AQ276" i="15"/>
  <c r="AR276" i="15"/>
  <c r="AS276" i="15"/>
  <c r="AT276" i="15"/>
  <c r="AV276" i="15"/>
  <c r="AX276" i="15" s="1"/>
  <c r="BA276" i="15"/>
  <c r="AP49" i="15"/>
  <c r="AE273" i="14"/>
  <c r="B264" i="16" s="1"/>
  <c r="AF273" i="14"/>
  <c r="D264" i="16" s="1"/>
  <c r="AG273" i="14"/>
  <c r="C264" i="16" s="1"/>
  <c r="AI273" i="14"/>
  <c r="AJ273" i="14"/>
  <c r="AP273" i="14"/>
  <c r="AZ273" i="14"/>
  <c r="AE274" i="14"/>
  <c r="B265" i="16" s="1"/>
  <c r="AF274" i="14"/>
  <c r="D265" i="16" s="1"/>
  <c r="AG274" i="14"/>
  <c r="C265" i="16" s="1"/>
  <c r="AI274" i="14"/>
  <c r="AL277" i="14" s="1"/>
  <c r="AJ274" i="14"/>
  <c r="AM277" i="14" s="1"/>
  <c r="AP274" i="14"/>
  <c r="AZ274" i="14" s="1"/>
  <c r="AC285" i="31"/>
  <c r="AC286" i="31"/>
  <c r="AA284" i="31"/>
  <c r="B8" i="31"/>
  <c r="EF280" i="38" l="1"/>
  <c r="CS280" i="38"/>
  <c r="EE279" i="38"/>
  <c r="EF279" i="38" s="1"/>
  <c r="AP289" i="31"/>
  <c r="BL289" i="31" s="1"/>
  <c r="BM289" i="31" s="1"/>
  <c r="CO279" i="38"/>
  <c r="CS279" i="38" s="1"/>
  <c r="EA278" i="38"/>
  <c r="AR289" i="31"/>
  <c r="DL279" i="38"/>
  <c r="DL280" i="38"/>
  <c r="DV280" i="38" s="1"/>
  <c r="DT278" i="38"/>
  <c r="DU278" i="38" s="1"/>
  <c r="AQ288" i="31"/>
  <c r="AR288" i="31"/>
  <c r="DE282" i="38"/>
  <c r="AL80" i="66"/>
  <c r="AM276" i="14"/>
  <c r="AL276" i="14"/>
  <c r="BG288" i="31"/>
  <c r="BI288" i="31" s="1"/>
  <c r="BQ288" i="31"/>
  <c r="BT288" i="31" s="1"/>
  <c r="AO288" i="31"/>
  <c r="AP288" i="31"/>
  <c r="CU278" i="38"/>
  <c r="BZ286" i="31" s="1"/>
  <c r="CL278" i="38"/>
  <c r="DH278" i="38" s="1"/>
  <c r="DJ278" i="38" s="1"/>
  <c r="BQ287" i="31"/>
  <c r="BR287" i="31" s="1"/>
  <c r="BG287" i="31"/>
  <c r="BI287" i="31" s="1"/>
  <c r="CK279" i="38"/>
  <c r="BC276" i="15"/>
  <c r="BC275" i="15"/>
  <c r="BB275" i="15"/>
  <c r="DN277" i="38" s="1"/>
  <c r="AE80" i="66"/>
  <c r="CP278" i="38"/>
  <c r="AL286" i="31" s="1"/>
  <c r="CR278" i="38"/>
  <c r="BE286" i="31" s="1"/>
  <c r="BB286" i="31" s="1"/>
  <c r="BC286" i="31" s="1"/>
  <c r="BB276" i="15"/>
  <c r="DN278" i="38" s="1"/>
  <c r="AK274" i="14"/>
  <c r="AN277" i="14" s="1"/>
  <c r="R272" i="5"/>
  <c r="AK273" i="14"/>
  <c r="AX25" i="31"/>
  <c r="AY25" i="31"/>
  <c r="AX26" i="31"/>
  <c r="AY26" i="31"/>
  <c r="AX27" i="31"/>
  <c r="AY27" i="31"/>
  <c r="AX28" i="31"/>
  <c r="AY28" i="31"/>
  <c r="AX29" i="31"/>
  <c r="AY29" i="31"/>
  <c r="AX30" i="31"/>
  <c r="AY30" i="31"/>
  <c r="AX31" i="31"/>
  <c r="AY31" i="31"/>
  <c r="AX32" i="31"/>
  <c r="AY32" i="31"/>
  <c r="AX33" i="31"/>
  <c r="AY33" i="31"/>
  <c r="AX34" i="31"/>
  <c r="AY34" i="31"/>
  <c r="AX35" i="31"/>
  <c r="AY35" i="31"/>
  <c r="AX36" i="31"/>
  <c r="AY36" i="31"/>
  <c r="AX37" i="31"/>
  <c r="AY37" i="31"/>
  <c r="AX38" i="31"/>
  <c r="AY38" i="31"/>
  <c r="AX39" i="31"/>
  <c r="AY39" i="31"/>
  <c r="AX40" i="31"/>
  <c r="AY40" i="31"/>
  <c r="AX41" i="31"/>
  <c r="AY41" i="31"/>
  <c r="AX42" i="31"/>
  <c r="AY42" i="31"/>
  <c r="AX43" i="31"/>
  <c r="AY43" i="31"/>
  <c r="AX44" i="31"/>
  <c r="AY44" i="31"/>
  <c r="AX45" i="31"/>
  <c r="AY45" i="31"/>
  <c r="AX46" i="31"/>
  <c r="AY46" i="31"/>
  <c r="AX47" i="31"/>
  <c r="AY47" i="31"/>
  <c r="AX48" i="31"/>
  <c r="AY48" i="31"/>
  <c r="AX49" i="31"/>
  <c r="AY49" i="31"/>
  <c r="AX50" i="31"/>
  <c r="AY50" i="31"/>
  <c r="AX51" i="31"/>
  <c r="AY51" i="31"/>
  <c r="AX52" i="31"/>
  <c r="AY52" i="31"/>
  <c r="AX53" i="31"/>
  <c r="AY53" i="31"/>
  <c r="AX54" i="31"/>
  <c r="AY54" i="31"/>
  <c r="AX55" i="31"/>
  <c r="AY55" i="31"/>
  <c r="AX56" i="31"/>
  <c r="AY56" i="31"/>
  <c r="AX57" i="31"/>
  <c r="AY57" i="31"/>
  <c r="AX58" i="31"/>
  <c r="AY58" i="31"/>
  <c r="AX59" i="31"/>
  <c r="AY59" i="31"/>
  <c r="AX60" i="31"/>
  <c r="AY60" i="31"/>
  <c r="AX61" i="31"/>
  <c r="AY61" i="31"/>
  <c r="AX62" i="31"/>
  <c r="AY62" i="31"/>
  <c r="AX63" i="31"/>
  <c r="AY63" i="31"/>
  <c r="AX64" i="31"/>
  <c r="AY64" i="31"/>
  <c r="AX65" i="31"/>
  <c r="AY65" i="31"/>
  <c r="AX66" i="31"/>
  <c r="AY66" i="31"/>
  <c r="AX67" i="31"/>
  <c r="AY67" i="31"/>
  <c r="AX68" i="31"/>
  <c r="AY68" i="31"/>
  <c r="AX69" i="31"/>
  <c r="AY69" i="31"/>
  <c r="AX70" i="31"/>
  <c r="AY70" i="31"/>
  <c r="AX71" i="31"/>
  <c r="AY71" i="31"/>
  <c r="AX72" i="31"/>
  <c r="AY72" i="31"/>
  <c r="AX73" i="31"/>
  <c r="AY73" i="31"/>
  <c r="AX74" i="31"/>
  <c r="AY74" i="31"/>
  <c r="AX75" i="31"/>
  <c r="AY75" i="31"/>
  <c r="AX76" i="31"/>
  <c r="AY76" i="31"/>
  <c r="AX77" i="31"/>
  <c r="AY77" i="31"/>
  <c r="AX78" i="31"/>
  <c r="AY78" i="31"/>
  <c r="AX79" i="31"/>
  <c r="AY79" i="31"/>
  <c r="AX80" i="31"/>
  <c r="AY80" i="31"/>
  <c r="AX81" i="31"/>
  <c r="AY81" i="31"/>
  <c r="AX82" i="31"/>
  <c r="AY82" i="31"/>
  <c r="AX83" i="31"/>
  <c r="AY83" i="31"/>
  <c r="AX84" i="31"/>
  <c r="AY84" i="31"/>
  <c r="AX85" i="31"/>
  <c r="AY85" i="31"/>
  <c r="AX86" i="31"/>
  <c r="AY86" i="31"/>
  <c r="AX87" i="31"/>
  <c r="AY87" i="31"/>
  <c r="AX88" i="31"/>
  <c r="AY88" i="31"/>
  <c r="AX89" i="31"/>
  <c r="AY89" i="31"/>
  <c r="AX90" i="31"/>
  <c r="AY90" i="31"/>
  <c r="AX91" i="31"/>
  <c r="AY91" i="31"/>
  <c r="AX92" i="31"/>
  <c r="AY92" i="31"/>
  <c r="AX93" i="31"/>
  <c r="AY93" i="31"/>
  <c r="AX94" i="31"/>
  <c r="AY94" i="31"/>
  <c r="AX95" i="31"/>
  <c r="AY95" i="31"/>
  <c r="AX96" i="31"/>
  <c r="AY96" i="31"/>
  <c r="AX97" i="31"/>
  <c r="AY97" i="31"/>
  <c r="AX98" i="31"/>
  <c r="AY98" i="31"/>
  <c r="AX99" i="31"/>
  <c r="AY99" i="31"/>
  <c r="AX100" i="31"/>
  <c r="AY100" i="31"/>
  <c r="AX101" i="31"/>
  <c r="AY101" i="31"/>
  <c r="AX102" i="31"/>
  <c r="AY102" i="31"/>
  <c r="AX103" i="31"/>
  <c r="AY103" i="31"/>
  <c r="AX104" i="31"/>
  <c r="AY104" i="31"/>
  <c r="AX105" i="31"/>
  <c r="AY105" i="31"/>
  <c r="AX106" i="31"/>
  <c r="AY106" i="31"/>
  <c r="AX107" i="31"/>
  <c r="AY107" i="31"/>
  <c r="AX108" i="31"/>
  <c r="AY108" i="31"/>
  <c r="AX109" i="31"/>
  <c r="AY109" i="31"/>
  <c r="AX110" i="31"/>
  <c r="AY110" i="31"/>
  <c r="AX111" i="31"/>
  <c r="AY111" i="31"/>
  <c r="AX112" i="31"/>
  <c r="AY112" i="31"/>
  <c r="AX113" i="31"/>
  <c r="AY113" i="31"/>
  <c r="AX114" i="31"/>
  <c r="AY114" i="31"/>
  <c r="AX115" i="31"/>
  <c r="AY115" i="31"/>
  <c r="AX116" i="31"/>
  <c r="AY116" i="31"/>
  <c r="AX117" i="31"/>
  <c r="AY117" i="31"/>
  <c r="AX118" i="31"/>
  <c r="AY118" i="31"/>
  <c r="AX119" i="31"/>
  <c r="AY119" i="31"/>
  <c r="AX120" i="31"/>
  <c r="AY120" i="31"/>
  <c r="AX121" i="31"/>
  <c r="AY121" i="31"/>
  <c r="AX122" i="31"/>
  <c r="AY122" i="31"/>
  <c r="AX123" i="31"/>
  <c r="AY123" i="31"/>
  <c r="AX124" i="31"/>
  <c r="AY124" i="31"/>
  <c r="AX125" i="31"/>
  <c r="AY125" i="31"/>
  <c r="AX126" i="31"/>
  <c r="AY126" i="31"/>
  <c r="AX127" i="31"/>
  <c r="AY127" i="31"/>
  <c r="AX128" i="31"/>
  <c r="AY128" i="31"/>
  <c r="AX129" i="31"/>
  <c r="AY129" i="31"/>
  <c r="AX130" i="31"/>
  <c r="AY130" i="31"/>
  <c r="AX131" i="31"/>
  <c r="AY131" i="31"/>
  <c r="AX132" i="31"/>
  <c r="AY132" i="31"/>
  <c r="AX133" i="31"/>
  <c r="AY133" i="31"/>
  <c r="AX134" i="31"/>
  <c r="AY134" i="31"/>
  <c r="AX135" i="31"/>
  <c r="AY135" i="31"/>
  <c r="AX136" i="31"/>
  <c r="AY136" i="31"/>
  <c r="AX137" i="31"/>
  <c r="AY137" i="31"/>
  <c r="AX138" i="31"/>
  <c r="AY138" i="31"/>
  <c r="AX139" i="31"/>
  <c r="AY139" i="31"/>
  <c r="AX140" i="31"/>
  <c r="AY140" i="31"/>
  <c r="AX141" i="31"/>
  <c r="AY141" i="31"/>
  <c r="AX142" i="31"/>
  <c r="AY142" i="31"/>
  <c r="AX143" i="31"/>
  <c r="AY143" i="31"/>
  <c r="AX144" i="31"/>
  <c r="AY144" i="31"/>
  <c r="AX145" i="31"/>
  <c r="AY145" i="31"/>
  <c r="AX146" i="31"/>
  <c r="AY146" i="31"/>
  <c r="AX147" i="31"/>
  <c r="AY147" i="31"/>
  <c r="AX148" i="31"/>
  <c r="AY148" i="31"/>
  <c r="AX149" i="31"/>
  <c r="AY149" i="31"/>
  <c r="AX150" i="31"/>
  <c r="AY150" i="31"/>
  <c r="AX151" i="31"/>
  <c r="AY151" i="31"/>
  <c r="AX152" i="31"/>
  <c r="AY152" i="31"/>
  <c r="AX153" i="31"/>
  <c r="AY153" i="31"/>
  <c r="AX154" i="31"/>
  <c r="AY154" i="31"/>
  <c r="AX155" i="31"/>
  <c r="AY155" i="31"/>
  <c r="AX156" i="31"/>
  <c r="AY156" i="31"/>
  <c r="AX157" i="31"/>
  <c r="AY157" i="31"/>
  <c r="AX158" i="31"/>
  <c r="AY158" i="31"/>
  <c r="AX159" i="31"/>
  <c r="AY159" i="31"/>
  <c r="AX160" i="31"/>
  <c r="AY160" i="31"/>
  <c r="AX161" i="31"/>
  <c r="AY161" i="31"/>
  <c r="AX162" i="31"/>
  <c r="AY162" i="31"/>
  <c r="AX163" i="31"/>
  <c r="AY163" i="31"/>
  <c r="AX164" i="31"/>
  <c r="AY164" i="31"/>
  <c r="AX165" i="31"/>
  <c r="AY165" i="31"/>
  <c r="AX166" i="31"/>
  <c r="AY166" i="31"/>
  <c r="AX167" i="31"/>
  <c r="AY167" i="31"/>
  <c r="AX168" i="31"/>
  <c r="AY168" i="31"/>
  <c r="AX169" i="31"/>
  <c r="AY169" i="31"/>
  <c r="AX170" i="31"/>
  <c r="AY170" i="31"/>
  <c r="AX171" i="31"/>
  <c r="AY171" i="31"/>
  <c r="AX172" i="31"/>
  <c r="AY172" i="31"/>
  <c r="AX173" i="31"/>
  <c r="AY173" i="31"/>
  <c r="AX174" i="31"/>
  <c r="AY174" i="31"/>
  <c r="AX175" i="31"/>
  <c r="AY175" i="31"/>
  <c r="AX176" i="31"/>
  <c r="AY176" i="31"/>
  <c r="AX177" i="31"/>
  <c r="AY177" i="31"/>
  <c r="AX178" i="31"/>
  <c r="AY178" i="31"/>
  <c r="AX179" i="31"/>
  <c r="AY179" i="31"/>
  <c r="AX180" i="31"/>
  <c r="AY180" i="31"/>
  <c r="AX181" i="31"/>
  <c r="AY181" i="31"/>
  <c r="AX182" i="31"/>
  <c r="AY182" i="31"/>
  <c r="AX183" i="31"/>
  <c r="AY183" i="31"/>
  <c r="AX184" i="31"/>
  <c r="AY184" i="31"/>
  <c r="AX185" i="31"/>
  <c r="AY185" i="31"/>
  <c r="AX186" i="31"/>
  <c r="AY186" i="31"/>
  <c r="AX187" i="31"/>
  <c r="AY187" i="31"/>
  <c r="AX188" i="31"/>
  <c r="AY188" i="31"/>
  <c r="AX189" i="31"/>
  <c r="AY189" i="31"/>
  <c r="AX190" i="31"/>
  <c r="AY190" i="31"/>
  <c r="AX191" i="31"/>
  <c r="AY191" i="31"/>
  <c r="AX192" i="31"/>
  <c r="AY192" i="31"/>
  <c r="AX193" i="31"/>
  <c r="AY193" i="31"/>
  <c r="AX194" i="31"/>
  <c r="AY194" i="31"/>
  <c r="AX195" i="31"/>
  <c r="AY195" i="31"/>
  <c r="AX196" i="31"/>
  <c r="AY196" i="31"/>
  <c r="AX197" i="31"/>
  <c r="AY197" i="31"/>
  <c r="AX198" i="31"/>
  <c r="AY198" i="31"/>
  <c r="AX199" i="31"/>
  <c r="AY199" i="31"/>
  <c r="AX200" i="31"/>
  <c r="AY200" i="31"/>
  <c r="AX201" i="31"/>
  <c r="AY201" i="31"/>
  <c r="AX202" i="31"/>
  <c r="AY202" i="31"/>
  <c r="AX203" i="31"/>
  <c r="AY203" i="31"/>
  <c r="AX204" i="31"/>
  <c r="AY204" i="31"/>
  <c r="AX205" i="31"/>
  <c r="AY205" i="31"/>
  <c r="AX206" i="31"/>
  <c r="AY206" i="31"/>
  <c r="AX207" i="31"/>
  <c r="AY207" i="31"/>
  <c r="AX208" i="31"/>
  <c r="AY208" i="31"/>
  <c r="AX209" i="31"/>
  <c r="AY209" i="31"/>
  <c r="AX210" i="31"/>
  <c r="AY210" i="31"/>
  <c r="AX211" i="31"/>
  <c r="AY211" i="31"/>
  <c r="AX212" i="31"/>
  <c r="AY212" i="31"/>
  <c r="AX213" i="31"/>
  <c r="AY213" i="31"/>
  <c r="AX214" i="31"/>
  <c r="AY214" i="31"/>
  <c r="AX215" i="31"/>
  <c r="AY215" i="31"/>
  <c r="AX216" i="31"/>
  <c r="AY216" i="31"/>
  <c r="AX217" i="31"/>
  <c r="AY217" i="31"/>
  <c r="AX218" i="31"/>
  <c r="AY218" i="31"/>
  <c r="AX219" i="31"/>
  <c r="AY219" i="31"/>
  <c r="AX220" i="31"/>
  <c r="AY220" i="31"/>
  <c r="AX221" i="31"/>
  <c r="AY221" i="31"/>
  <c r="AX222" i="31"/>
  <c r="AY222" i="31"/>
  <c r="AX223" i="31"/>
  <c r="AY223" i="31"/>
  <c r="AX224" i="31"/>
  <c r="AY224" i="31"/>
  <c r="AX225" i="31"/>
  <c r="AY225" i="31"/>
  <c r="AX226" i="31"/>
  <c r="AY226" i="31"/>
  <c r="AX227" i="31"/>
  <c r="AY227" i="31"/>
  <c r="AX228" i="31"/>
  <c r="AY228" i="31"/>
  <c r="AX229" i="31"/>
  <c r="AY229" i="31"/>
  <c r="AX230" i="31"/>
  <c r="AY230" i="31"/>
  <c r="AX231" i="31"/>
  <c r="AY231" i="31"/>
  <c r="AX232" i="31"/>
  <c r="AY232" i="31"/>
  <c r="AX233" i="31"/>
  <c r="AY233" i="31"/>
  <c r="AX234" i="31"/>
  <c r="AY234" i="31"/>
  <c r="AX235" i="31"/>
  <c r="AY235" i="31"/>
  <c r="AX236" i="31"/>
  <c r="AY236" i="31"/>
  <c r="AX237" i="31"/>
  <c r="AY237" i="31"/>
  <c r="AX238" i="31"/>
  <c r="AY238" i="31"/>
  <c r="AX239" i="31"/>
  <c r="AY239" i="31"/>
  <c r="AX240" i="31"/>
  <c r="AY240" i="31"/>
  <c r="AX241" i="31"/>
  <c r="AY241" i="31"/>
  <c r="AX242" i="31"/>
  <c r="AY242" i="31"/>
  <c r="AX243" i="31"/>
  <c r="AY243" i="31"/>
  <c r="AX244" i="31"/>
  <c r="AY244" i="31"/>
  <c r="AX245" i="31"/>
  <c r="AY245" i="31"/>
  <c r="AX246" i="31"/>
  <c r="AY246" i="31"/>
  <c r="AX247" i="31"/>
  <c r="AY247" i="31"/>
  <c r="AX248" i="31"/>
  <c r="AY248" i="31"/>
  <c r="AX249" i="31"/>
  <c r="AY249" i="31"/>
  <c r="AX250" i="31"/>
  <c r="AY250" i="31"/>
  <c r="AX251" i="31"/>
  <c r="AY251" i="31"/>
  <c r="AX252" i="31"/>
  <c r="AY252" i="31"/>
  <c r="AX253" i="31"/>
  <c r="AY253" i="31"/>
  <c r="AX254" i="31"/>
  <c r="AY254" i="31"/>
  <c r="AX255" i="31"/>
  <c r="AY255" i="31"/>
  <c r="AX256" i="31"/>
  <c r="AY256" i="31"/>
  <c r="AX257" i="31"/>
  <c r="AY257" i="31"/>
  <c r="AX258" i="31"/>
  <c r="AY258" i="31"/>
  <c r="AX259" i="31"/>
  <c r="AY259" i="31"/>
  <c r="AX260" i="31"/>
  <c r="AY260" i="31"/>
  <c r="AX261" i="31"/>
  <c r="AY261" i="31"/>
  <c r="AX262" i="31"/>
  <c r="AY262" i="31"/>
  <c r="AX263" i="31"/>
  <c r="AY263" i="31"/>
  <c r="AX264" i="31"/>
  <c r="AY264" i="31"/>
  <c r="AX265" i="31"/>
  <c r="AY265" i="31"/>
  <c r="AX266" i="31"/>
  <c r="AY266" i="31"/>
  <c r="AX267" i="31"/>
  <c r="AY267" i="31"/>
  <c r="AX268" i="31"/>
  <c r="AY268" i="31"/>
  <c r="AX269" i="31"/>
  <c r="AY269" i="31"/>
  <c r="AX270" i="31"/>
  <c r="AY270" i="31"/>
  <c r="AX271" i="31"/>
  <c r="AY271" i="31"/>
  <c r="AX272" i="31"/>
  <c r="AY272" i="31"/>
  <c r="AX273" i="31"/>
  <c r="AY273" i="31"/>
  <c r="AX274" i="31"/>
  <c r="AY274" i="31"/>
  <c r="AX275" i="31"/>
  <c r="AY275" i="31"/>
  <c r="AX276" i="31"/>
  <c r="AY276" i="31"/>
  <c r="AX277" i="31"/>
  <c r="AY277" i="31"/>
  <c r="AX278" i="31"/>
  <c r="AY278" i="31"/>
  <c r="AX279" i="31"/>
  <c r="AY279" i="31"/>
  <c r="AX280" i="31"/>
  <c r="AY280" i="31"/>
  <c r="AX281" i="31"/>
  <c r="AY281" i="31"/>
  <c r="AX282" i="31"/>
  <c r="AY282" i="31"/>
  <c r="AX283" i="31"/>
  <c r="AY283" i="31"/>
  <c r="AX284" i="31"/>
  <c r="AY284" i="31"/>
  <c r="AY285" i="31"/>
  <c r="AX285" i="31"/>
  <c r="D17" i="31"/>
  <c r="AP277" i="38"/>
  <c r="DG277" i="38" s="1"/>
  <c r="AQ277" i="38"/>
  <c r="AR277" i="38"/>
  <c r="AS277" i="38"/>
  <c r="AT277" i="38"/>
  <c r="DS277" i="38" s="1"/>
  <c r="AU277" i="38"/>
  <c r="BA277" i="38"/>
  <c r="AV277" i="38"/>
  <c r="AW277" i="38"/>
  <c r="AX277" i="38"/>
  <c r="AY277" i="38"/>
  <c r="BD277" i="38"/>
  <c r="BE277" i="38"/>
  <c r="BF277" i="38"/>
  <c r="BG277" i="38"/>
  <c r="BH277" i="38"/>
  <c r="BI277" i="38"/>
  <c r="BJ277" i="38"/>
  <c r="BK277" i="38"/>
  <c r="BL277" i="38"/>
  <c r="BM277" i="38"/>
  <c r="BO277" i="38"/>
  <c r="AV285" i="31" s="1"/>
  <c r="BP277" i="38"/>
  <c r="BQ277" i="38"/>
  <c r="BR277" i="38"/>
  <c r="BS277" i="38"/>
  <c r="BU277" i="38"/>
  <c r="BV277" i="38"/>
  <c r="BW277" i="38"/>
  <c r="BX277" i="38"/>
  <c r="BZ277" i="38"/>
  <c r="CA277" i="38" s="1"/>
  <c r="CI277" i="38"/>
  <c r="EI280" i="38" l="1"/>
  <c r="DW280" i="38"/>
  <c r="DY280" i="38"/>
  <c r="EG279" i="38"/>
  <c r="EG280" i="38"/>
  <c r="CD289" i="31"/>
  <c r="CG289" i="31" s="1"/>
  <c r="CO278" i="38"/>
  <c r="EA277" i="38"/>
  <c r="DM278" i="38"/>
  <c r="ED278" i="38" s="1"/>
  <c r="EC278" i="38"/>
  <c r="DO280" i="38"/>
  <c r="DV279" i="38"/>
  <c r="DO279" i="38"/>
  <c r="DT277" i="38"/>
  <c r="DU277" i="38" s="1"/>
  <c r="CQ278" i="38"/>
  <c r="CM278" i="38"/>
  <c r="BN289" i="31"/>
  <c r="CD288" i="31"/>
  <c r="AN276" i="14"/>
  <c r="BR288" i="31"/>
  <c r="BU288" i="31"/>
  <c r="BH288" i="31"/>
  <c r="BS288" i="31"/>
  <c r="BL288" i="31"/>
  <c r="BN288" i="31" s="1"/>
  <c r="CU277" i="38"/>
  <c r="CY277" i="38" s="1"/>
  <c r="CL277" i="38"/>
  <c r="DH277" i="38" s="1"/>
  <c r="DJ277" i="38" s="1"/>
  <c r="BS287" i="31"/>
  <c r="BU287" i="31"/>
  <c r="BT287" i="31"/>
  <c r="BH287" i="31"/>
  <c r="CW278" i="38"/>
  <c r="DB278" i="38"/>
  <c r="CB286" i="31"/>
  <c r="BY286" i="31"/>
  <c r="CA286" i="31"/>
  <c r="CV279" i="38"/>
  <c r="DC282" i="38" s="1"/>
  <c r="CT279" i="38"/>
  <c r="AM286" i="31"/>
  <c r="DA278" i="38"/>
  <c r="CZ278" i="38"/>
  <c r="DE281" i="38" s="1"/>
  <c r="CY278" i="38"/>
  <c r="DD281" i="38" s="1"/>
  <c r="CX278" i="38"/>
  <c r="AN286" i="31"/>
  <c r="CK278" i="38"/>
  <c r="CR277" i="38"/>
  <c r="BE285" i="31" s="1"/>
  <c r="BB285" i="31" s="1"/>
  <c r="BC285" i="31" s="1"/>
  <c r="CP277" i="38"/>
  <c r="AA11" i="49"/>
  <c r="AA10" i="49"/>
  <c r="Z7" i="49"/>
  <c r="Z8" i="49"/>
  <c r="Z9" i="49"/>
  <c r="Z10" i="49"/>
  <c r="Z11" i="49"/>
  <c r="Z12" i="49"/>
  <c r="Z13" i="49"/>
  <c r="Z14" i="49"/>
  <c r="Z15" i="49"/>
  <c r="Z16" i="49"/>
  <c r="Z17" i="49"/>
  <c r="Z18" i="49"/>
  <c r="Z19" i="49"/>
  <c r="Z20" i="49"/>
  <c r="Z21" i="49"/>
  <c r="Z22" i="49"/>
  <c r="Z23" i="49"/>
  <c r="Z24" i="49"/>
  <c r="Z25" i="49"/>
  <c r="Z26" i="49"/>
  <c r="Z27" i="49"/>
  <c r="Z28" i="49"/>
  <c r="Z29" i="49"/>
  <c r="Z30" i="49"/>
  <c r="Z31" i="49"/>
  <c r="Z32" i="49"/>
  <c r="Z33" i="49"/>
  <c r="Z34" i="49"/>
  <c r="Z35" i="49"/>
  <c r="Z36" i="49"/>
  <c r="Z37" i="49"/>
  <c r="Z38" i="49"/>
  <c r="Z39" i="49"/>
  <c r="Z40" i="49"/>
  <c r="Z41" i="49"/>
  <c r="Z42" i="49"/>
  <c r="Z43" i="49"/>
  <c r="Z44" i="49"/>
  <c r="Z45" i="49"/>
  <c r="Z46" i="49"/>
  <c r="Z47" i="49"/>
  <c r="Z48" i="49"/>
  <c r="Z49" i="49"/>
  <c r="Z50" i="49"/>
  <c r="Z51" i="49"/>
  <c r="Z52" i="49"/>
  <c r="Z53" i="49"/>
  <c r="Z54" i="49"/>
  <c r="Z55" i="49"/>
  <c r="Z56" i="49"/>
  <c r="Z57" i="49"/>
  <c r="Z58" i="49"/>
  <c r="Z59" i="49"/>
  <c r="Z60" i="49"/>
  <c r="Z61" i="49"/>
  <c r="Z62" i="49"/>
  <c r="Z63" i="49"/>
  <c r="Z64" i="49"/>
  <c r="Z65" i="49"/>
  <c r="Z66" i="49"/>
  <c r="Z67" i="49"/>
  <c r="Z68" i="49"/>
  <c r="Z69" i="49"/>
  <c r="Z70" i="49"/>
  <c r="Z71" i="49"/>
  <c r="Z72" i="49"/>
  <c r="Z73" i="49"/>
  <c r="Z74" i="49"/>
  <c r="Z75" i="49"/>
  <c r="Z76" i="49"/>
  <c r="Z77" i="49"/>
  <c r="Z78" i="49"/>
  <c r="Z79" i="49"/>
  <c r="Z80" i="49"/>
  <c r="Z81" i="49"/>
  <c r="Z82" i="49"/>
  <c r="Z83" i="49"/>
  <c r="Z84" i="49"/>
  <c r="Z85" i="49"/>
  <c r="Z86" i="49"/>
  <c r="Z87" i="49"/>
  <c r="Z88" i="49"/>
  <c r="Z89" i="49"/>
  <c r="Z90" i="49"/>
  <c r="Z91" i="49"/>
  <c r="Z92" i="49"/>
  <c r="Z93" i="49"/>
  <c r="Z94" i="49"/>
  <c r="Z95" i="49"/>
  <c r="Z96" i="49"/>
  <c r="Z97" i="49"/>
  <c r="Z98" i="49"/>
  <c r="Z99" i="49"/>
  <c r="Z100" i="49"/>
  <c r="Z101" i="49"/>
  <c r="Z102" i="49"/>
  <c r="Z103" i="49"/>
  <c r="Z104" i="49"/>
  <c r="Z105" i="49"/>
  <c r="Z106" i="49"/>
  <c r="Z107" i="49"/>
  <c r="Z108" i="49"/>
  <c r="Z109" i="49"/>
  <c r="Z110" i="49"/>
  <c r="Z111" i="49"/>
  <c r="Z112" i="49"/>
  <c r="Z113" i="49"/>
  <c r="Z114" i="49"/>
  <c r="Z115" i="49"/>
  <c r="Z116" i="49"/>
  <c r="Z117" i="49"/>
  <c r="Z118" i="49"/>
  <c r="Z119" i="49"/>
  <c r="Z120" i="49"/>
  <c r="Z121" i="49"/>
  <c r="Z122" i="49"/>
  <c r="Z123" i="49"/>
  <c r="Z124" i="49"/>
  <c r="Z125" i="49"/>
  <c r="Z126" i="49"/>
  <c r="Z127" i="49"/>
  <c r="Z128" i="49"/>
  <c r="Z129" i="49"/>
  <c r="Z130" i="49"/>
  <c r="Z131" i="49"/>
  <c r="Z132" i="49"/>
  <c r="Z133" i="49"/>
  <c r="Z134" i="49"/>
  <c r="Z135" i="49"/>
  <c r="Z136" i="49"/>
  <c r="Z137" i="49"/>
  <c r="Z138" i="49"/>
  <c r="Z139" i="49"/>
  <c r="Z140" i="49"/>
  <c r="Z141" i="49"/>
  <c r="Z142" i="49"/>
  <c r="Z143" i="49"/>
  <c r="Z144" i="49"/>
  <c r="Z145" i="49"/>
  <c r="Z146" i="49"/>
  <c r="Z147" i="49"/>
  <c r="Z148" i="49"/>
  <c r="Z149" i="49"/>
  <c r="Z150" i="49"/>
  <c r="Z151" i="49"/>
  <c r="Z152" i="49"/>
  <c r="Z153" i="49"/>
  <c r="Z154" i="49"/>
  <c r="Z155" i="49"/>
  <c r="Z156" i="49"/>
  <c r="Z157" i="49"/>
  <c r="Z158" i="49"/>
  <c r="Z159" i="49"/>
  <c r="Z160" i="49"/>
  <c r="Z161" i="49"/>
  <c r="Z162" i="49"/>
  <c r="Z163" i="49"/>
  <c r="Z164" i="49"/>
  <c r="Z165" i="49"/>
  <c r="Z166" i="49"/>
  <c r="Z167" i="49"/>
  <c r="Z168" i="49"/>
  <c r="Z169" i="49"/>
  <c r="Z170" i="49"/>
  <c r="Z171" i="49"/>
  <c r="Z172" i="49"/>
  <c r="Z173" i="49"/>
  <c r="Z174" i="49"/>
  <c r="Z175" i="49"/>
  <c r="Z176" i="49"/>
  <c r="Z177" i="49"/>
  <c r="Z178" i="49"/>
  <c r="Z179" i="49"/>
  <c r="Z180" i="49"/>
  <c r="Z181" i="49"/>
  <c r="Z182" i="49"/>
  <c r="Z183" i="49"/>
  <c r="Z184" i="49"/>
  <c r="Z185" i="49"/>
  <c r="Z186" i="49"/>
  <c r="Z187" i="49"/>
  <c r="Z188" i="49"/>
  <c r="Z189" i="49"/>
  <c r="Z190" i="49"/>
  <c r="Z191" i="49"/>
  <c r="Z192" i="49"/>
  <c r="Z193" i="49"/>
  <c r="Z194" i="49"/>
  <c r="Z195" i="49"/>
  <c r="Z196" i="49"/>
  <c r="Z197" i="49"/>
  <c r="Z198" i="49"/>
  <c r="Z199" i="49"/>
  <c r="Z200" i="49"/>
  <c r="Z201" i="49"/>
  <c r="Z202" i="49"/>
  <c r="Z203" i="49"/>
  <c r="Z204" i="49"/>
  <c r="Z205" i="49"/>
  <c r="Z206" i="49"/>
  <c r="Z207" i="49"/>
  <c r="Z208" i="49"/>
  <c r="Z209" i="49"/>
  <c r="Z210" i="49"/>
  <c r="Z211" i="49"/>
  <c r="Z212" i="49"/>
  <c r="Z213" i="49"/>
  <c r="Z214" i="49"/>
  <c r="Z215" i="49"/>
  <c r="Z216" i="49"/>
  <c r="Z217" i="49"/>
  <c r="Z218" i="49"/>
  <c r="Z219" i="49"/>
  <c r="Z220" i="49"/>
  <c r="Z221" i="49"/>
  <c r="Z222" i="49"/>
  <c r="Z223" i="49"/>
  <c r="Z224" i="49"/>
  <c r="Z225" i="49"/>
  <c r="Z226" i="49"/>
  <c r="Z227" i="49"/>
  <c r="Z228" i="49"/>
  <c r="AB267" i="49" s="1"/>
  <c r="Z229" i="49"/>
  <c r="Z230" i="49"/>
  <c r="Z231" i="49"/>
  <c r="Z232" i="49"/>
  <c r="Z233" i="49"/>
  <c r="Z234" i="49"/>
  <c r="Z235" i="49"/>
  <c r="Z236" i="49"/>
  <c r="Z237" i="49"/>
  <c r="Z238" i="49"/>
  <c r="Z239" i="49"/>
  <c r="Z240" i="49"/>
  <c r="Z241" i="49"/>
  <c r="Z242" i="49"/>
  <c r="Z243" i="49"/>
  <c r="Z244" i="49"/>
  <c r="Z245" i="49"/>
  <c r="Z246" i="49"/>
  <c r="Z247" i="49"/>
  <c r="Z248" i="49"/>
  <c r="Z249" i="49"/>
  <c r="Z250" i="49"/>
  <c r="Z251" i="49"/>
  <c r="Z252" i="49"/>
  <c r="Z253" i="49"/>
  <c r="Z254" i="49"/>
  <c r="Z255" i="49"/>
  <c r="Z256" i="49"/>
  <c r="Z257" i="49"/>
  <c r="Z258" i="49"/>
  <c r="Z259" i="49"/>
  <c r="Z260" i="49"/>
  <c r="Z261" i="49"/>
  <c r="Z262" i="49"/>
  <c r="AE272" i="49" l="1"/>
  <c r="AH272" i="49" s="1"/>
  <c r="AD268" i="49"/>
  <c r="AG268" i="49" s="1"/>
  <c r="AD267" i="49"/>
  <c r="AG267" i="49" s="1"/>
  <c r="AD266" i="49"/>
  <c r="AG266" i="49" s="1"/>
  <c r="AE270" i="49"/>
  <c r="AH270" i="49" s="1"/>
  <c r="AE271" i="49"/>
  <c r="AH271" i="49" s="1"/>
  <c r="AD265" i="49"/>
  <c r="AE269" i="49"/>
  <c r="AH269" i="49" s="1"/>
  <c r="AD272" i="49"/>
  <c r="AG272" i="49" s="1"/>
  <c r="AE268" i="49"/>
  <c r="AH268" i="49" s="1"/>
  <c r="AD271" i="49"/>
  <c r="AG271" i="49" s="1"/>
  <c r="AE267" i="49"/>
  <c r="AH267" i="49" s="1"/>
  <c r="AD270" i="49"/>
  <c r="AG270" i="49" s="1"/>
  <c r="AE266" i="49"/>
  <c r="AH266" i="49" s="1"/>
  <c r="AD269" i="49"/>
  <c r="AG269" i="49" s="1"/>
  <c r="AE273" i="49"/>
  <c r="AC267" i="49"/>
  <c r="AB269" i="49"/>
  <c r="AB268" i="49"/>
  <c r="CF289" i="31"/>
  <c r="CE289" i="31"/>
  <c r="CS278" i="38"/>
  <c r="EE278" i="38"/>
  <c r="EF278" i="38" s="1"/>
  <c r="DL278" i="38"/>
  <c r="DV278" i="38" s="1"/>
  <c r="DM277" i="38"/>
  <c r="ED277" i="38" s="1"/>
  <c r="EC277" i="38"/>
  <c r="DW279" i="38"/>
  <c r="DY279" i="38" s="1"/>
  <c r="CQ277" i="38"/>
  <c r="CM277" i="38"/>
  <c r="AO287" i="31"/>
  <c r="AQ287" i="31"/>
  <c r="AR287" i="31"/>
  <c r="CF288" i="31"/>
  <c r="CE288" i="31"/>
  <c r="CG288" i="31"/>
  <c r="AD221" i="49"/>
  <c r="AD93" i="49"/>
  <c r="AD189" i="49"/>
  <c r="AD61" i="49"/>
  <c r="AD125" i="49"/>
  <c r="AD157" i="49"/>
  <c r="AD213" i="49"/>
  <c r="AD117" i="49"/>
  <c r="AD85" i="49"/>
  <c r="AD53" i="49"/>
  <c r="AD197" i="49"/>
  <c r="AD173" i="49"/>
  <c r="AD141" i="49"/>
  <c r="AD109" i="49"/>
  <c r="AD77" i="49"/>
  <c r="AD181" i="49"/>
  <c r="AD149" i="49"/>
  <c r="AD229" i="49"/>
  <c r="AD205" i="49"/>
  <c r="AD165" i="49"/>
  <c r="AD133" i="49"/>
  <c r="AD101" i="49"/>
  <c r="AD69" i="49"/>
  <c r="AE65" i="49"/>
  <c r="AD249" i="49"/>
  <c r="AD231" i="49"/>
  <c r="AD227" i="49"/>
  <c r="AD223" i="49"/>
  <c r="AD219" i="49"/>
  <c r="AD215" i="49"/>
  <c r="AD211" i="49"/>
  <c r="AD207" i="49"/>
  <c r="AD203" i="49"/>
  <c r="AD199" i="49"/>
  <c r="AD195" i="49"/>
  <c r="AD191" i="49"/>
  <c r="AD187" i="49"/>
  <c r="AD183" i="49"/>
  <c r="AD179" i="49"/>
  <c r="AD175" i="49"/>
  <c r="AD171" i="49"/>
  <c r="AD167" i="49"/>
  <c r="AD163" i="49"/>
  <c r="AD159" i="49"/>
  <c r="AD155" i="49"/>
  <c r="AD151" i="49"/>
  <c r="AD147" i="49"/>
  <c r="AD143" i="49"/>
  <c r="AD139" i="49"/>
  <c r="AD135" i="49"/>
  <c r="AD131" i="49"/>
  <c r="AD127" i="49"/>
  <c r="AD123" i="49"/>
  <c r="AD119" i="49"/>
  <c r="AD115" i="49"/>
  <c r="AD111" i="49"/>
  <c r="AD107" i="49"/>
  <c r="AD103" i="49"/>
  <c r="AD99" i="49"/>
  <c r="AD95" i="49"/>
  <c r="AD91" i="49"/>
  <c r="AD87" i="49"/>
  <c r="AD83" i="49"/>
  <c r="AD79" i="49"/>
  <c r="AD75" i="49"/>
  <c r="AD71" i="49"/>
  <c r="AD67" i="49"/>
  <c r="AD63" i="49"/>
  <c r="AD59" i="49"/>
  <c r="AD55" i="49"/>
  <c r="AD51" i="49"/>
  <c r="AD47" i="49"/>
  <c r="AE233" i="49"/>
  <c r="AE229" i="49"/>
  <c r="AE225" i="49"/>
  <c r="AE217" i="49"/>
  <c r="AE213" i="49"/>
  <c r="AE209" i="49"/>
  <c r="AE201" i="49"/>
  <c r="AE197" i="49"/>
  <c r="AE193" i="49"/>
  <c r="AE185" i="49"/>
  <c r="AE181" i="49"/>
  <c r="AE177" i="49"/>
  <c r="AE169" i="49"/>
  <c r="AE165" i="49"/>
  <c r="AE161" i="49"/>
  <c r="AE153" i="49"/>
  <c r="AE149" i="49"/>
  <c r="AE145" i="49"/>
  <c r="AE137" i="49"/>
  <c r="AE133" i="49"/>
  <c r="AE129" i="49"/>
  <c r="AE121" i="49"/>
  <c r="AE117" i="49"/>
  <c r="AE113" i="49"/>
  <c r="AE105" i="49"/>
  <c r="AE101" i="49"/>
  <c r="AE97" i="49"/>
  <c r="AE89" i="49"/>
  <c r="AE85" i="49"/>
  <c r="AE81" i="49"/>
  <c r="AE73" i="49"/>
  <c r="AE69" i="49"/>
  <c r="AE205" i="49"/>
  <c r="AE173" i="49"/>
  <c r="AE109" i="49"/>
  <c r="AD241" i="49"/>
  <c r="AE265" i="49"/>
  <c r="AE157" i="49"/>
  <c r="AE93" i="49"/>
  <c r="AD217" i="49"/>
  <c r="AD209" i="49"/>
  <c r="AD193" i="49"/>
  <c r="AD185" i="49"/>
  <c r="AD177" i="49"/>
  <c r="AD169" i="49"/>
  <c r="AD161" i="49"/>
  <c r="AD153" i="49"/>
  <c r="AD145" i="49"/>
  <c r="AD137" i="49"/>
  <c r="AD129" i="49"/>
  <c r="AD121" i="49"/>
  <c r="AD113" i="49"/>
  <c r="AD105" i="49"/>
  <c r="AD97" i="49"/>
  <c r="AD89" i="49"/>
  <c r="AD81" i="49"/>
  <c r="AD73" i="49"/>
  <c r="AD65" i="49"/>
  <c r="AD57" i="49"/>
  <c r="AD49" i="49"/>
  <c r="AD264" i="49"/>
  <c r="AE264" i="49"/>
  <c r="AE231" i="49"/>
  <c r="AE223" i="49"/>
  <c r="AE215" i="49"/>
  <c r="AE207" i="49"/>
  <c r="AE199" i="49"/>
  <c r="AE191" i="49"/>
  <c r="AE183" i="49"/>
  <c r="AE175" i="49"/>
  <c r="AE167" i="49"/>
  <c r="AE159" i="49"/>
  <c r="AE151" i="49"/>
  <c r="AE143" i="49"/>
  <c r="AE135" i="49"/>
  <c r="AE127" i="49"/>
  <c r="AE119" i="49"/>
  <c r="AE111" i="49"/>
  <c r="AE103" i="49"/>
  <c r="AE95" i="49"/>
  <c r="AE87" i="49"/>
  <c r="AE79" i="49"/>
  <c r="AE71" i="49"/>
  <c r="AE221" i="49"/>
  <c r="AE189" i="49"/>
  <c r="AE141" i="49"/>
  <c r="AE125" i="49"/>
  <c r="AE77" i="49"/>
  <c r="AD233" i="49"/>
  <c r="AD225" i="49"/>
  <c r="AD201" i="49"/>
  <c r="AE245" i="49"/>
  <c r="AD263" i="49"/>
  <c r="AE263" i="49"/>
  <c r="BW288" i="31"/>
  <c r="BM288" i="31"/>
  <c r="BW287" i="31"/>
  <c r="BG286" i="31"/>
  <c r="BI286" i="31" s="1"/>
  <c r="BQ286" i="31"/>
  <c r="BS286" i="31" s="1"/>
  <c r="DD280" i="38"/>
  <c r="AP287" i="31"/>
  <c r="AB185" i="49"/>
  <c r="AB177" i="49"/>
  <c r="AB169" i="49"/>
  <c r="AB153" i="49"/>
  <c r="AB145" i="49"/>
  <c r="AB161" i="49"/>
  <c r="AB193" i="49"/>
  <c r="AC129" i="49"/>
  <c r="AB91" i="49"/>
  <c r="AB70" i="49"/>
  <c r="AB81" i="49"/>
  <c r="AB102" i="49"/>
  <c r="AB49" i="49"/>
  <c r="AC89" i="49"/>
  <c r="AC70" i="49"/>
  <c r="AC80" i="49"/>
  <c r="CV278" i="38"/>
  <c r="DC281" i="38" s="1"/>
  <c r="CT278" i="38"/>
  <c r="CZ277" i="38"/>
  <c r="DE280" i="38" s="1"/>
  <c r="AB246" i="49"/>
  <c r="AB265" i="49"/>
  <c r="AB249" i="49"/>
  <c r="AB214" i="49"/>
  <c r="AB201" i="49"/>
  <c r="AC193" i="49"/>
  <c r="AB230" i="49"/>
  <c r="AB182" i="49"/>
  <c r="AC235" i="49"/>
  <c r="AB123" i="49"/>
  <c r="AB134" i="49"/>
  <c r="AB198" i="49"/>
  <c r="AB113" i="49"/>
  <c r="AC105" i="49"/>
  <c r="AB95" i="49"/>
  <c r="AB79" i="49"/>
  <c r="AC161" i="49"/>
  <c r="AB118" i="49"/>
  <c r="AB46" i="49"/>
  <c r="AB59" i="49"/>
  <c r="AB127" i="49"/>
  <c r="AG127" i="49" s="1"/>
  <c r="AB143" i="49"/>
  <c r="AB111" i="49"/>
  <c r="AB130" i="49"/>
  <c r="AB87" i="49"/>
  <c r="AB66" i="49"/>
  <c r="AB55" i="49"/>
  <c r="AG55" i="49" s="1"/>
  <c r="DA277" i="38"/>
  <c r="DB277" i="38"/>
  <c r="CW277" i="38"/>
  <c r="CX277" i="38"/>
  <c r="BZ285" i="31"/>
  <c r="CB285" i="31"/>
  <c r="CA285" i="31"/>
  <c r="BY285" i="31"/>
  <c r="AL285" i="31"/>
  <c r="AN285" i="31"/>
  <c r="AM285" i="31"/>
  <c r="AB263" i="49"/>
  <c r="AB255" i="49"/>
  <c r="AB247" i="49"/>
  <c r="AB241" i="49"/>
  <c r="AB225" i="49"/>
  <c r="AB209" i="49"/>
  <c r="AC262" i="49"/>
  <c r="AC254" i="49"/>
  <c r="AC238" i="49"/>
  <c r="AC230" i="49"/>
  <c r="AC222" i="49"/>
  <c r="AC206" i="49"/>
  <c r="AC198" i="49"/>
  <c r="AC194" i="49"/>
  <c r="AC186" i="49"/>
  <c r="AC178" i="49"/>
  <c r="AC170" i="49"/>
  <c r="AB142" i="49"/>
  <c r="AC162" i="49"/>
  <c r="AC154" i="49"/>
  <c r="AB126" i="49"/>
  <c r="AC146" i="49"/>
  <c r="AC142" i="49"/>
  <c r="AB122" i="49"/>
  <c r="AC134" i="49"/>
  <c r="AC126" i="49"/>
  <c r="AB106" i="49"/>
  <c r="AC118" i="49"/>
  <c r="AB78" i="49"/>
  <c r="AC82" i="49"/>
  <c r="AB62" i="49"/>
  <c r="AB262" i="49"/>
  <c r="AB174" i="49"/>
  <c r="AB158" i="49"/>
  <c r="AB141" i="49"/>
  <c r="AB119" i="49"/>
  <c r="AB98" i="49"/>
  <c r="AB77" i="49"/>
  <c r="AC79" i="49"/>
  <c r="AC68" i="49"/>
  <c r="AC90" i="49"/>
  <c r="AC106" i="49"/>
  <c r="AC137" i="49"/>
  <c r="AC169" i="49"/>
  <c r="AC203" i="49"/>
  <c r="AC246" i="49"/>
  <c r="AC265" i="49"/>
  <c r="AC261" i="49"/>
  <c r="AC253" i="49"/>
  <c r="AC249" i="49"/>
  <c r="AC245" i="49"/>
  <c r="AC241" i="49"/>
  <c r="AC237" i="49"/>
  <c r="AC233" i="49"/>
  <c r="AC229" i="49"/>
  <c r="AC221" i="49"/>
  <c r="AH221" i="49" s="1"/>
  <c r="AC217" i="49"/>
  <c r="AC215" i="49"/>
  <c r="AC213" i="49"/>
  <c r="AC209" i="49"/>
  <c r="AH209" i="49" s="1"/>
  <c r="AC205" i="49"/>
  <c r="AC201" i="49"/>
  <c r="AC197" i="49"/>
  <c r="AC189" i="49"/>
  <c r="AC181" i="49"/>
  <c r="AC173" i="49"/>
  <c r="AC165" i="49"/>
  <c r="AB137" i="49"/>
  <c r="AC157" i="49"/>
  <c r="AB133" i="49"/>
  <c r="AC149" i="49"/>
  <c r="AB121" i="49"/>
  <c r="AC141" i="49"/>
  <c r="AH141" i="49" s="1"/>
  <c r="AB117" i="49"/>
  <c r="AC133" i="49"/>
  <c r="AB105" i="49"/>
  <c r="AC125" i="49"/>
  <c r="AB101" i="49"/>
  <c r="AC117" i="49"/>
  <c r="AB89" i="49"/>
  <c r="AC109" i="49"/>
  <c r="AB85" i="49"/>
  <c r="AC101" i="49"/>
  <c r="AB73" i="49"/>
  <c r="AC93" i="49"/>
  <c r="AB69" i="49"/>
  <c r="AC85" i="49"/>
  <c r="AC81" i="49"/>
  <c r="AC77" i="49"/>
  <c r="AC76" i="49"/>
  <c r="AB57" i="49"/>
  <c r="AC73" i="49"/>
  <c r="AB53" i="49"/>
  <c r="AC69" i="49"/>
  <c r="AB261" i="49"/>
  <c r="AB253" i="49"/>
  <c r="AB245" i="49"/>
  <c r="AB237" i="49"/>
  <c r="AB229" i="49"/>
  <c r="AB221" i="49"/>
  <c r="AB213" i="49"/>
  <c r="AG213" i="49" s="1"/>
  <c r="AB205" i="49"/>
  <c r="AB197" i="49"/>
  <c r="AB189" i="49"/>
  <c r="AB181" i="49"/>
  <c r="AG181" i="49" s="1"/>
  <c r="AB173" i="49"/>
  <c r="AB165" i="49"/>
  <c r="AB157" i="49"/>
  <c r="AB149" i="49"/>
  <c r="AB139" i="49"/>
  <c r="AB129" i="49"/>
  <c r="AB107" i="49"/>
  <c r="AB97" i="49"/>
  <c r="AG97" i="49" s="1"/>
  <c r="AB86" i="49"/>
  <c r="AB75" i="49"/>
  <c r="AB65" i="49"/>
  <c r="AB54" i="49"/>
  <c r="AC75" i="49"/>
  <c r="AC97" i="49"/>
  <c r="AC113" i="49"/>
  <c r="AC145" i="49"/>
  <c r="AC177" i="49"/>
  <c r="AC214" i="49"/>
  <c r="AC257" i="49"/>
  <c r="AC65" i="49"/>
  <c r="AB45" i="49"/>
  <c r="AB259" i="49"/>
  <c r="AB251" i="49"/>
  <c r="AC263" i="49"/>
  <c r="AB243" i="49"/>
  <c r="AB257" i="49"/>
  <c r="AB233" i="49"/>
  <c r="AB217" i="49"/>
  <c r="AC266" i="49"/>
  <c r="AC258" i="49"/>
  <c r="AC250" i="49"/>
  <c r="AC242" i="49"/>
  <c r="AC234" i="49"/>
  <c r="AC226" i="49"/>
  <c r="AC218" i="49"/>
  <c r="AC210" i="49"/>
  <c r="AC202" i="49"/>
  <c r="AC190" i="49"/>
  <c r="AC182" i="49"/>
  <c r="AC174" i="49"/>
  <c r="AC166" i="49"/>
  <c r="AC158" i="49"/>
  <c r="AB138" i="49"/>
  <c r="AC150" i="49"/>
  <c r="AC138" i="49"/>
  <c r="AB110" i="49"/>
  <c r="AC130" i="49"/>
  <c r="AC122" i="49"/>
  <c r="AB94" i="49"/>
  <c r="AC114" i="49"/>
  <c r="AC110" i="49"/>
  <c r="AB90" i="49"/>
  <c r="AC102" i="49"/>
  <c r="AC94" i="49"/>
  <c r="AB74" i="49"/>
  <c r="AC86" i="49"/>
  <c r="AC78" i="49"/>
  <c r="AB58" i="49"/>
  <c r="AC66" i="49"/>
  <c r="AB254" i="49"/>
  <c r="AB238" i="49"/>
  <c r="AB222" i="49"/>
  <c r="AB206" i="49"/>
  <c r="AB190" i="49"/>
  <c r="AB166" i="49"/>
  <c r="AB150" i="49"/>
  <c r="AB109" i="49"/>
  <c r="AB264" i="49"/>
  <c r="AB248" i="49"/>
  <c r="AB266" i="49"/>
  <c r="AB258" i="49"/>
  <c r="AB250" i="49"/>
  <c r="AB242" i="49"/>
  <c r="AB234" i="49"/>
  <c r="AB226" i="49"/>
  <c r="AB218" i="49"/>
  <c r="AB210" i="49"/>
  <c r="AB202" i="49"/>
  <c r="AB194" i="49"/>
  <c r="AB186" i="49"/>
  <c r="AB178" i="49"/>
  <c r="AB170" i="49"/>
  <c r="AB162" i="49"/>
  <c r="AB154" i="49"/>
  <c r="AB146" i="49"/>
  <c r="AB135" i="49"/>
  <c r="AB125" i="49"/>
  <c r="AB114" i="49"/>
  <c r="AB103" i="49"/>
  <c r="AB93" i="49"/>
  <c r="AB82" i="49"/>
  <c r="AB71" i="49"/>
  <c r="AB61" i="49"/>
  <c r="AB50" i="49"/>
  <c r="AC84" i="49"/>
  <c r="AC74" i="49"/>
  <c r="AC98" i="49"/>
  <c r="AC121" i="49"/>
  <c r="AC153" i="49"/>
  <c r="AH153" i="49" s="1"/>
  <c r="AC185" i="49"/>
  <c r="AC225" i="49"/>
  <c r="AC247" i="49"/>
  <c r="AC264" i="49"/>
  <c r="AC260" i="49"/>
  <c r="AC256" i="49"/>
  <c r="AC252" i="49"/>
  <c r="AC248" i="49"/>
  <c r="AC244" i="49"/>
  <c r="AC240" i="49"/>
  <c r="AC236" i="49"/>
  <c r="AC232" i="49"/>
  <c r="AC228" i="49"/>
  <c r="AC224" i="49"/>
  <c r="AC220" i="49"/>
  <c r="AC216" i="49"/>
  <c r="AC212" i="49"/>
  <c r="AC208" i="49"/>
  <c r="AC204" i="49"/>
  <c r="AC200" i="49"/>
  <c r="AC196" i="49"/>
  <c r="AC192" i="49"/>
  <c r="AC188" i="49"/>
  <c r="AC184" i="49"/>
  <c r="AC180" i="49"/>
  <c r="AC176" i="49"/>
  <c r="AC172" i="49"/>
  <c r="AC168" i="49"/>
  <c r="AC164" i="49"/>
  <c r="AB144" i="49"/>
  <c r="AC160" i="49"/>
  <c r="AB140" i="49"/>
  <c r="AC156" i="49"/>
  <c r="AB136" i="49"/>
  <c r="AC152" i="49"/>
  <c r="AB132" i="49"/>
  <c r="AC148" i="49"/>
  <c r="AB128" i="49"/>
  <c r="AC144" i="49"/>
  <c r="AB124" i="49"/>
  <c r="AC140" i="49"/>
  <c r="AB120" i="49"/>
  <c r="AC136" i="49"/>
  <c r="AB116" i="49"/>
  <c r="AC132" i="49"/>
  <c r="AB112" i="49"/>
  <c r="AC128" i="49"/>
  <c r="AB108" i="49"/>
  <c r="AC124" i="49"/>
  <c r="AB104" i="49"/>
  <c r="AC120" i="49"/>
  <c r="AB100" i="49"/>
  <c r="AC116" i="49"/>
  <c r="AB96" i="49"/>
  <c r="AC112" i="49"/>
  <c r="AB92" i="49"/>
  <c r="AC108" i="49"/>
  <c r="AB88" i="49"/>
  <c r="AC104" i="49"/>
  <c r="AB84" i="49"/>
  <c r="AC100" i="49"/>
  <c r="AB80" i="49"/>
  <c r="AC96" i="49"/>
  <c r="AB76" i="49"/>
  <c r="AC92" i="49"/>
  <c r="AB72" i="49"/>
  <c r="AC88" i="49"/>
  <c r="AB68" i="49"/>
  <c r="AB64" i="49"/>
  <c r="AB60" i="49"/>
  <c r="AB56" i="49"/>
  <c r="AB52" i="49"/>
  <c r="AB48" i="49"/>
  <c r="AB260" i="49"/>
  <c r="AB256" i="49"/>
  <c r="AB252" i="49"/>
  <c r="AB244" i="49"/>
  <c r="AB240" i="49"/>
  <c r="AB236" i="49"/>
  <c r="AB232" i="49"/>
  <c r="AB228" i="49"/>
  <c r="AB224" i="49"/>
  <c r="AB220" i="49"/>
  <c r="AB216" i="49"/>
  <c r="AB212" i="49"/>
  <c r="AB208" i="49"/>
  <c r="AB204" i="49"/>
  <c r="AB200" i="49"/>
  <c r="AB196" i="49"/>
  <c r="AB192" i="49"/>
  <c r="AB188" i="49"/>
  <c r="AB184" i="49"/>
  <c r="AB180" i="49"/>
  <c r="AB176" i="49"/>
  <c r="AB172" i="49"/>
  <c r="AB168" i="49"/>
  <c r="AB164" i="49"/>
  <c r="AB160" i="49"/>
  <c r="AB156" i="49"/>
  <c r="AB152" i="49"/>
  <c r="AB148" i="49"/>
  <c r="AB63" i="49"/>
  <c r="AB47" i="49"/>
  <c r="AG47" i="49" s="1"/>
  <c r="AC83" i="49"/>
  <c r="AC72" i="49"/>
  <c r="AC67" i="49"/>
  <c r="AC219" i="49"/>
  <c r="AC251" i="49"/>
  <c r="AC259" i="49"/>
  <c r="AC255" i="49"/>
  <c r="AC243" i="49"/>
  <c r="AC239" i="49"/>
  <c r="AC227" i="49"/>
  <c r="AC223" i="49"/>
  <c r="AC211" i="49"/>
  <c r="AC207" i="49"/>
  <c r="AC195" i="49"/>
  <c r="AC191" i="49"/>
  <c r="AC187" i="49"/>
  <c r="AC183" i="49"/>
  <c r="AH183" i="49" s="1"/>
  <c r="AC179" i="49"/>
  <c r="AC175" i="49"/>
  <c r="AC171" i="49"/>
  <c r="AC167" i="49"/>
  <c r="AC163" i="49"/>
  <c r="AC159" i="49"/>
  <c r="AC155" i="49"/>
  <c r="AC151" i="49"/>
  <c r="AC147" i="49"/>
  <c r="AC143" i="49"/>
  <c r="AC139" i="49"/>
  <c r="AC135" i="49"/>
  <c r="AC131" i="49"/>
  <c r="AC127" i="49"/>
  <c r="AC123" i="49"/>
  <c r="AC119" i="49"/>
  <c r="AH119" i="49" s="1"/>
  <c r="AC115" i="49"/>
  <c r="AC111" i="49"/>
  <c r="AC107" i="49"/>
  <c r="AC103" i="49"/>
  <c r="AC99" i="49"/>
  <c r="AC95" i="49"/>
  <c r="AC91" i="49"/>
  <c r="AC87" i="49"/>
  <c r="AB239" i="49"/>
  <c r="AB235" i="49"/>
  <c r="AB231" i="49"/>
  <c r="AB227" i="49"/>
  <c r="AB223" i="49"/>
  <c r="AB219" i="49"/>
  <c r="AB215" i="49"/>
  <c r="AG215" i="49" s="1"/>
  <c r="AB211" i="49"/>
  <c r="AB207" i="49"/>
  <c r="AB203" i="49"/>
  <c r="AB199" i="49"/>
  <c r="AB195" i="49"/>
  <c r="AB191" i="49"/>
  <c r="AB187" i="49"/>
  <c r="AB183" i="49"/>
  <c r="AG183" i="49" s="1"/>
  <c r="AB179" i="49"/>
  <c r="AB175" i="49"/>
  <c r="AB171" i="49"/>
  <c r="AB167" i="49"/>
  <c r="AB163" i="49"/>
  <c r="AB159" i="49"/>
  <c r="AB155" i="49"/>
  <c r="AB151" i="49"/>
  <c r="AG151" i="49" s="1"/>
  <c r="AB147" i="49"/>
  <c r="AB131" i="49"/>
  <c r="AB115" i="49"/>
  <c r="AB99" i="49"/>
  <c r="AB83" i="49"/>
  <c r="AB67" i="49"/>
  <c r="AB51" i="49"/>
  <c r="AC71" i="49"/>
  <c r="AC199" i="49"/>
  <c r="AC231" i="49"/>
  <c r="AE249" i="49"/>
  <c r="AD261" i="49"/>
  <c r="AD245" i="49"/>
  <c r="AE255" i="49"/>
  <c r="AE247" i="49"/>
  <c r="AE239" i="49"/>
  <c r="AE261" i="49"/>
  <c r="AD257" i="49"/>
  <c r="AD239" i="49"/>
  <c r="AD247" i="49"/>
  <c r="AD255" i="49"/>
  <c r="AD235" i="49"/>
  <c r="AD243" i="49"/>
  <c r="AD251" i="49"/>
  <c r="AD259" i="49"/>
  <c r="AE257" i="49"/>
  <c r="AE241" i="49"/>
  <c r="AD253" i="49"/>
  <c r="AD237" i="49"/>
  <c r="AE253" i="49"/>
  <c r="AE237" i="49"/>
  <c r="AE262" i="49"/>
  <c r="AE258" i="49"/>
  <c r="AE254" i="49"/>
  <c r="AE250" i="49"/>
  <c r="AE246" i="49"/>
  <c r="AE242" i="49"/>
  <c r="AE238" i="49"/>
  <c r="AE234" i="49"/>
  <c r="AE230" i="49"/>
  <c r="AE226" i="49"/>
  <c r="AE222" i="49"/>
  <c r="AE218" i="49"/>
  <c r="AE214" i="49"/>
  <c r="AE210" i="49"/>
  <c r="AE206" i="49"/>
  <c r="AE202" i="49"/>
  <c r="AE198" i="49"/>
  <c r="AE194" i="49"/>
  <c r="AE190" i="49"/>
  <c r="AE186" i="49"/>
  <c r="AE182" i="49"/>
  <c r="AE178" i="49"/>
  <c r="AE174" i="49"/>
  <c r="AE170" i="49"/>
  <c r="AE166" i="49"/>
  <c r="AE162" i="49"/>
  <c r="AE158" i="49"/>
  <c r="AE154" i="49"/>
  <c r="AE150" i="49"/>
  <c r="AE146" i="49"/>
  <c r="AE142" i="49"/>
  <c r="AE138" i="49"/>
  <c r="AE134" i="49"/>
  <c r="AE130" i="49"/>
  <c r="AE126" i="49"/>
  <c r="AE122" i="49"/>
  <c r="AE118" i="49"/>
  <c r="AE114" i="49"/>
  <c r="AE110" i="49"/>
  <c r="AE106" i="49"/>
  <c r="AE102" i="49"/>
  <c r="AE98" i="49"/>
  <c r="AE94" i="49"/>
  <c r="AE90" i="49"/>
  <c r="AE86" i="49"/>
  <c r="AE82" i="49"/>
  <c r="AE78" i="49"/>
  <c r="AE74" i="49"/>
  <c r="AE70" i="49"/>
  <c r="AE66" i="49"/>
  <c r="AE260" i="49"/>
  <c r="AE256" i="49"/>
  <c r="AE252" i="49"/>
  <c r="AE248" i="49"/>
  <c r="AE244" i="49"/>
  <c r="AE240" i="49"/>
  <c r="AE236" i="49"/>
  <c r="AE232" i="49"/>
  <c r="AE228" i="49"/>
  <c r="AE224" i="49"/>
  <c r="AE220" i="49"/>
  <c r="AE216" i="49"/>
  <c r="AE212" i="49"/>
  <c r="AE208" i="49"/>
  <c r="AE204" i="49"/>
  <c r="AE200" i="49"/>
  <c r="AE196" i="49"/>
  <c r="AE192" i="49"/>
  <c r="AE188" i="49"/>
  <c r="AE184" i="49"/>
  <c r="AE180" i="49"/>
  <c r="AE176" i="49"/>
  <c r="AE172" i="49"/>
  <c r="AE168" i="49"/>
  <c r="AE164" i="49"/>
  <c r="AE160" i="49"/>
  <c r="AE156" i="49"/>
  <c r="AE152" i="49"/>
  <c r="AE148" i="49"/>
  <c r="AE144" i="49"/>
  <c r="AE140" i="49"/>
  <c r="AE136" i="49"/>
  <c r="AE132" i="49"/>
  <c r="AE128" i="49"/>
  <c r="AE124" i="49"/>
  <c r="AE120" i="49"/>
  <c r="AE116" i="49"/>
  <c r="AE112" i="49"/>
  <c r="AE108" i="49"/>
  <c r="AE104" i="49"/>
  <c r="AE100" i="49"/>
  <c r="AE96" i="49"/>
  <c r="AE92" i="49"/>
  <c r="AE88" i="49"/>
  <c r="AE84" i="49"/>
  <c r="AE80" i="49"/>
  <c r="AE76" i="49"/>
  <c r="AE72" i="49"/>
  <c r="AE68" i="49"/>
  <c r="AE259" i="49"/>
  <c r="AE251" i="49"/>
  <c r="AE243" i="49"/>
  <c r="AE235" i="49"/>
  <c r="AE227" i="49"/>
  <c r="AE219" i="49"/>
  <c r="AE211" i="49"/>
  <c r="AE203" i="49"/>
  <c r="AE195" i="49"/>
  <c r="AE187" i="49"/>
  <c r="AE179" i="49"/>
  <c r="AE171" i="49"/>
  <c r="AE163" i="49"/>
  <c r="AE155" i="49"/>
  <c r="AE147" i="49"/>
  <c r="AE139" i="49"/>
  <c r="AE131" i="49"/>
  <c r="AE123" i="49"/>
  <c r="AE115" i="49"/>
  <c r="AE107" i="49"/>
  <c r="AE99" i="49"/>
  <c r="AE91" i="49"/>
  <c r="AE83" i="49"/>
  <c r="AE75" i="49"/>
  <c r="AE67" i="49"/>
  <c r="AD262" i="49"/>
  <c r="AD258" i="49"/>
  <c r="AD254" i="49"/>
  <c r="AD250" i="49"/>
  <c r="AD246" i="49"/>
  <c r="AD242" i="49"/>
  <c r="AD238" i="49"/>
  <c r="AD234" i="49"/>
  <c r="AD230" i="49"/>
  <c r="AD226" i="49"/>
  <c r="AD222" i="49"/>
  <c r="AD218" i="49"/>
  <c r="AD214" i="49"/>
  <c r="AD210" i="49"/>
  <c r="AD206" i="49"/>
  <c r="AD202" i="49"/>
  <c r="AD198" i="49"/>
  <c r="AD194" i="49"/>
  <c r="AD190" i="49"/>
  <c r="AD186" i="49"/>
  <c r="AD182" i="49"/>
  <c r="AD178" i="49"/>
  <c r="AD174" i="49"/>
  <c r="AD170" i="49"/>
  <c r="AD166" i="49"/>
  <c r="AD162" i="49"/>
  <c r="AD158" i="49"/>
  <c r="AD154" i="49"/>
  <c r="AD150" i="49"/>
  <c r="AD146" i="49"/>
  <c r="AD142" i="49"/>
  <c r="AD138" i="49"/>
  <c r="AD134" i="49"/>
  <c r="AD130" i="49"/>
  <c r="AD126" i="49"/>
  <c r="AD122" i="49"/>
  <c r="AD118" i="49"/>
  <c r="AD114" i="49"/>
  <c r="AD110" i="49"/>
  <c r="AD106" i="49"/>
  <c r="AD102" i="49"/>
  <c r="AD98" i="49"/>
  <c r="AD94" i="49"/>
  <c r="AD90" i="49"/>
  <c r="AD86" i="49"/>
  <c r="AD82" i="49"/>
  <c r="AD78" i="49"/>
  <c r="AD74" i="49"/>
  <c r="AD70" i="49"/>
  <c r="AD66" i="49"/>
  <c r="AD62" i="49"/>
  <c r="AD58" i="49"/>
  <c r="AD54" i="49"/>
  <c r="AD50" i="49"/>
  <c r="AD45" i="49"/>
  <c r="AD260" i="49"/>
  <c r="AD256" i="49"/>
  <c r="AD252" i="49"/>
  <c r="AD248" i="49"/>
  <c r="AD244" i="49"/>
  <c r="AD240" i="49"/>
  <c r="AD236" i="49"/>
  <c r="AD232" i="49"/>
  <c r="AD228" i="49"/>
  <c r="AD224" i="49"/>
  <c r="AD220" i="49"/>
  <c r="AD216" i="49"/>
  <c r="AD212" i="49"/>
  <c r="AD208" i="49"/>
  <c r="AD204" i="49"/>
  <c r="AD200" i="49"/>
  <c r="AD196" i="49"/>
  <c r="AD192" i="49"/>
  <c r="AD188" i="49"/>
  <c r="AD184" i="49"/>
  <c r="AD180" i="49"/>
  <c r="AD176" i="49"/>
  <c r="AD172" i="49"/>
  <c r="AD168" i="49"/>
  <c r="AD164" i="49"/>
  <c r="AD160" i="49"/>
  <c r="AD156" i="49"/>
  <c r="AD152" i="49"/>
  <c r="AD148" i="49"/>
  <c r="AD144" i="49"/>
  <c r="AD140" i="49"/>
  <c r="AD136" i="49"/>
  <c r="AD132" i="49"/>
  <c r="AD128" i="49"/>
  <c r="AD124" i="49"/>
  <c r="AD120" i="49"/>
  <c r="AD116" i="49"/>
  <c r="AD112" i="49"/>
  <c r="AD108" i="49"/>
  <c r="AD104" i="49"/>
  <c r="AD100" i="49"/>
  <c r="AD96" i="49"/>
  <c r="AD92" i="49"/>
  <c r="AD88" i="49"/>
  <c r="AD84" i="49"/>
  <c r="AD80" i="49"/>
  <c r="AD76" i="49"/>
  <c r="AD72" i="49"/>
  <c r="AD68" i="49"/>
  <c r="AD64" i="49"/>
  <c r="AD60" i="49"/>
  <c r="AD56" i="49"/>
  <c r="AD52" i="49"/>
  <c r="AD48" i="49"/>
  <c r="AD46" i="49"/>
  <c r="AH197" i="49" l="1"/>
  <c r="AG175" i="49"/>
  <c r="AG207" i="49"/>
  <c r="AG143" i="49"/>
  <c r="AG81" i="49"/>
  <c r="AH69" i="49"/>
  <c r="AG111" i="49"/>
  <c r="AG147" i="49"/>
  <c r="AG179" i="49"/>
  <c r="AG211" i="49"/>
  <c r="AH87" i="49"/>
  <c r="AH151" i="49"/>
  <c r="AG221" i="49"/>
  <c r="AH225" i="49"/>
  <c r="AG83" i="49"/>
  <c r="AG163" i="49"/>
  <c r="AG195" i="49"/>
  <c r="AG227" i="49"/>
  <c r="AH137" i="49"/>
  <c r="AG157" i="49"/>
  <c r="AG53" i="49"/>
  <c r="AH173" i="49"/>
  <c r="AG229" i="49"/>
  <c r="AG167" i="49"/>
  <c r="AG199" i="49"/>
  <c r="AG231" i="49"/>
  <c r="AH185" i="49"/>
  <c r="AG171" i="49"/>
  <c r="AG203" i="49"/>
  <c r="AG63" i="49"/>
  <c r="AG95" i="49"/>
  <c r="AG103" i="49"/>
  <c r="AG225" i="49"/>
  <c r="AG155" i="49"/>
  <c r="AG187" i="49"/>
  <c r="AG219" i="49"/>
  <c r="AG165" i="49"/>
  <c r="AG159" i="49"/>
  <c r="AG191" i="49"/>
  <c r="AG223" i="49"/>
  <c r="AH177" i="49"/>
  <c r="AG173" i="49"/>
  <c r="AH133" i="49"/>
  <c r="AG133" i="49"/>
  <c r="AG123" i="49"/>
  <c r="AG249" i="49"/>
  <c r="AH89" i="49"/>
  <c r="AG264" i="49"/>
  <c r="AH189" i="49"/>
  <c r="AH117" i="49"/>
  <c r="AG139" i="49"/>
  <c r="AH217" i="49"/>
  <c r="AH105" i="49"/>
  <c r="AH193" i="49"/>
  <c r="AH80" i="49"/>
  <c r="EI279" i="38"/>
  <c r="DL277" i="38"/>
  <c r="DV277" i="38" s="1"/>
  <c r="EG278" i="38"/>
  <c r="DO278" i="38"/>
  <c r="EE277" i="38"/>
  <c r="DW278" i="38"/>
  <c r="DY278" i="38" s="1"/>
  <c r="CD287" i="31"/>
  <c r="CG287" i="31" s="1"/>
  <c r="AO286" i="31"/>
  <c r="AQ286" i="31"/>
  <c r="AR286" i="31"/>
  <c r="AG246" i="49"/>
  <c r="AH71" i="49"/>
  <c r="AG61" i="49"/>
  <c r="AG75" i="49"/>
  <c r="AH231" i="49"/>
  <c r="AH263" i="49"/>
  <c r="AG149" i="49"/>
  <c r="AG57" i="49"/>
  <c r="AG89" i="49"/>
  <c r="AG121" i="49"/>
  <c r="AH233" i="49"/>
  <c r="AH265" i="49"/>
  <c r="AH169" i="49"/>
  <c r="AG241" i="49"/>
  <c r="AG91" i="49"/>
  <c r="AG185" i="49"/>
  <c r="AH199" i="49"/>
  <c r="AH95" i="49"/>
  <c r="AH103" i="49"/>
  <c r="AH127" i="49"/>
  <c r="AH135" i="49"/>
  <c r="AH159" i="49"/>
  <c r="AH167" i="49"/>
  <c r="AH191" i="49"/>
  <c r="AH223" i="49"/>
  <c r="AG93" i="49"/>
  <c r="AG135" i="49"/>
  <c r="AH65" i="49"/>
  <c r="AH113" i="49"/>
  <c r="AG107" i="49"/>
  <c r="AG189" i="49"/>
  <c r="AH85" i="49"/>
  <c r="AH93" i="49"/>
  <c r="AG85" i="49"/>
  <c r="AH125" i="49"/>
  <c r="AG117" i="49"/>
  <c r="AH149" i="49"/>
  <c r="AH205" i="49"/>
  <c r="AH213" i="49"/>
  <c r="AG141" i="49"/>
  <c r="AG263" i="49"/>
  <c r="AG59" i="49"/>
  <c r="AG79" i="49"/>
  <c r="AH129" i="49"/>
  <c r="AG153" i="49"/>
  <c r="AG125" i="49"/>
  <c r="AG77" i="49"/>
  <c r="AG205" i="49"/>
  <c r="AG69" i="49"/>
  <c r="AG101" i="49"/>
  <c r="AG197" i="49"/>
  <c r="AG109" i="49"/>
  <c r="AG99" i="49"/>
  <c r="AH73" i="49"/>
  <c r="AG73" i="49"/>
  <c r="AG137" i="49"/>
  <c r="AG51" i="49"/>
  <c r="AG115" i="49"/>
  <c r="AG71" i="49"/>
  <c r="AH81" i="49"/>
  <c r="AH101" i="49"/>
  <c r="AH165" i="49"/>
  <c r="AH201" i="49"/>
  <c r="AH229" i="49"/>
  <c r="AG177" i="49"/>
  <c r="AH97" i="49"/>
  <c r="AH77" i="49"/>
  <c r="AG105" i="49"/>
  <c r="AH181" i="49"/>
  <c r="AH215" i="49"/>
  <c r="AH245" i="49"/>
  <c r="AG209" i="49"/>
  <c r="AG169" i="49"/>
  <c r="AG67" i="49"/>
  <c r="AG131" i="49"/>
  <c r="AG239" i="49"/>
  <c r="AH121" i="49"/>
  <c r="AG217" i="49"/>
  <c r="AH145" i="49"/>
  <c r="AG119" i="49"/>
  <c r="AG262" i="49"/>
  <c r="AG87" i="49"/>
  <c r="AH161" i="49"/>
  <c r="AG113" i="49"/>
  <c r="AG201" i="49"/>
  <c r="AG265" i="49"/>
  <c r="AG49" i="49"/>
  <c r="AG145" i="49"/>
  <c r="AH111" i="49"/>
  <c r="AH143" i="49"/>
  <c r="AH175" i="49"/>
  <c r="AH207" i="49"/>
  <c r="AG202" i="49"/>
  <c r="AG234" i="49"/>
  <c r="AG233" i="49"/>
  <c r="AG65" i="49"/>
  <c r="AH157" i="49"/>
  <c r="AH79" i="49"/>
  <c r="AG247" i="49"/>
  <c r="AG259" i="49"/>
  <c r="AH264" i="49"/>
  <c r="AG129" i="49"/>
  <c r="AG193" i="49"/>
  <c r="AG245" i="49"/>
  <c r="AG186" i="49"/>
  <c r="AG218" i="49"/>
  <c r="AG250" i="49"/>
  <c r="AG243" i="49"/>
  <c r="AG237" i="49"/>
  <c r="AH109" i="49"/>
  <c r="AG255" i="49"/>
  <c r="AG161" i="49"/>
  <c r="AH74" i="49"/>
  <c r="AH171" i="49"/>
  <c r="AH88" i="49"/>
  <c r="AG54" i="49"/>
  <c r="AG257" i="49"/>
  <c r="AH187" i="49"/>
  <c r="AG261" i="49"/>
  <c r="AG242" i="49"/>
  <c r="AH218" i="49"/>
  <c r="AH250" i="49"/>
  <c r="AG252" i="49"/>
  <c r="AG190" i="49"/>
  <c r="AH99" i="49"/>
  <c r="AG260" i="49"/>
  <c r="AH184" i="49"/>
  <c r="AH255" i="49"/>
  <c r="AG146" i="49"/>
  <c r="AH196" i="49"/>
  <c r="AG148" i="49"/>
  <c r="AG180" i="49"/>
  <c r="AG74" i="49"/>
  <c r="AH92" i="49"/>
  <c r="AH82" i="49"/>
  <c r="AG76" i="49"/>
  <c r="AG140" i="49"/>
  <c r="AG48" i="49"/>
  <c r="AH100" i="49"/>
  <c r="AH132" i="49"/>
  <c r="AH164" i="49"/>
  <c r="BH286" i="31"/>
  <c r="BU286" i="31"/>
  <c r="BT286" i="31"/>
  <c r="BR286" i="31"/>
  <c r="BL287" i="31"/>
  <c r="BM287" i="31" s="1"/>
  <c r="AH214" i="49"/>
  <c r="AH246" i="49"/>
  <c r="AG254" i="49"/>
  <c r="AH172" i="49"/>
  <c r="AH166" i="49"/>
  <c r="AH202" i="49"/>
  <c r="AG154" i="49"/>
  <c r="AH236" i="49"/>
  <c r="AH176" i="49"/>
  <c r="AG198" i="49"/>
  <c r="AH174" i="49"/>
  <c r="AH156" i="49"/>
  <c r="AH114" i="49"/>
  <c r="AH178" i="49"/>
  <c r="AH249" i="49"/>
  <c r="AG52" i="49"/>
  <c r="AH155" i="49"/>
  <c r="AG84" i="49"/>
  <c r="AG86" i="49"/>
  <c r="AH83" i="49"/>
  <c r="AG88" i="49"/>
  <c r="AG60" i="49"/>
  <c r="AG96" i="49"/>
  <c r="AG66" i="49"/>
  <c r="AH107" i="49"/>
  <c r="AH138" i="49"/>
  <c r="AG70" i="49"/>
  <c r="AG134" i="49"/>
  <c r="AH120" i="49"/>
  <c r="AG214" i="49"/>
  <c r="AH234" i="49"/>
  <c r="AH235" i="49"/>
  <c r="AH216" i="49"/>
  <c r="AH206" i="49"/>
  <c r="AG120" i="49"/>
  <c r="AG152" i="49"/>
  <c r="AG184" i="49"/>
  <c r="AG216" i="49"/>
  <c r="AH219" i="49"/>
  <c r="AG128" i="49"/>
  <c r="AG130" i="49"/>
  <c r="AG164" i="49"/>
  <c r="AG196" i="49"/>
  <c r="AG166" i="49"/>
  <c r="AH115" i="49"/>
  <c r="AH179" i="49"/>
  <c r="AH152" i="49"/>
  <c r="AH237" i="49"/>
  <c r="AG182" i="49"/>
  <c r="AH240" i="49"/>
  <c r="AH220" i="49"/>
  <c r="AG108" i="49"/>
  <c r="AH195" i="49"/>
  <c r="AH259" i="49"/>
  <c r="AH182" i="49"/>
  <c r="AG62" i="49"/>
  <c r="AH70" i="49"/>
  <c r="AH102" i="49"/>
  <c r="AH106" i="49"/>
  <c r="AG68" i="49"/>
  <c r="AG132" i="49"/>
  <c r="AG102" i="49"/>
  <c r="AH78" i="49"/>
  <c r="AH142" i="49"/>
  <c r="AG138" i="49"/>
  <c r="AG142" i="49"/>
  <c r="AH131" i="49"/>
  <c r="AH128" i="49"/>
  <c r="AH118" i="49"/>
  <c r="AG58" i="49"/>
  <c r="AH123" i="49"/>
  <c r="AG114" i="49"/>
  <c r="AH75" i="49"/>
  <c r="AH139" i="49"/>
  <c r="AH122" i="49"/>
  <c r="AP286" i="31"/>
  <c r="AG228" i="49"/>
  <c r="AG230" i="49"/>
  <c r="AH243" i="49"/>
  <c r="AH248" i="49"/>
  <c r="AG210" i="49"/>
  <c r="AH228" i="49"/>
  <c r="AH260" i="49"/>
  <c r="AG251" i="49"/>
  <c r="AH254" i="49"/>
  <c r="AH238" i="49"/>
  <c r="AG238" i="49"/>
  <c r="AG212" i="49"/>
  <c r="AG244" i="49"/>
  <c r="AH211" i="49"/>
  <c r="AH222" i="49"/>
  <c r="AG248" i="49"/>
  <c r="AF278" i="49"/>
  <c r="C24" i="71" s="1"/>
  <c r="AG168" i="49"/>
  <c r="AG200" i="49"/>
  <c r="AG232" i="49"/>
  <c r="AG106" i="49"/>
  <c r="AG170" i="49"/>
  <c r="AH124" i="49"/>
  <c r="AH188" i="49"/>
  <c r="AH252" i="49"/>
  <c r="AH146" i="49"/>
  <c r="AH253" i="49"/>
  <c r="AG178" i="49"/>
  <c r="AH158" i="49"/>
  <c r="AH147" i="49"/>
  <c r="AH168" i="49"/>
  <c r="AH232" i="49"/>
  <c r="AH190" i="49"/>
  <c r="AH140" i="49"/>
  <c r="AH204" i="49"/>
  <c r="AH194" i="49"/>
  <c r="AG150" i="49"/>
  <c r="AH200" i="49"/>
  <c r="AG126" i="49"/>
  <c r="AG158" i="49"/>
  <c r="AH163" i="49"/>
  <c r="AH227" i="49"/>
  <c r="AH208" i="49"/>
  <c r="AH230" i="49"/>
  <c r="AG235" i="49"/>
  <c r="AG100" i="49"/>
  <c r="AH110" i="49"/>
  <c r="AG46" i="49"/>
  <c r="AH160" i="49"/>
  <c r="AH104" i="49"/>
  <c r="AH94" i="49"/>
  <c r="AH96" i="49"/>
  <c r="AG116" i="49"/>
  <c r="AG118" i="49"/>
  <c r="AH72" i="49"/>
  <c r="AH136" i="49"/>
  <c r="AH126" i="49"/>
  <c r="AG56" i="49"/>
  <c r="AG122" i="49"/>
  <c r="AH91" i="49"/>
  <c r="AH76" i="49"/>
  <c r="AH108" i="49"/>
  <c r="AH98" i="49"/>
  <c r="AH162" i="49"/>
  <c r="BQ285" i="31"/>
  <c r="BS285" i="31" s="1"/>
  <c r="BG285" i="31"/>
  <c r="BI285" i="31" s="1"/>
  <c r="AG72" i="49"/>
  <c r="AG104" i="49"/>
  <c r="AG136" i="49"/>
  <c r="AH210" i="49"/>
  <c r="AH242" i="49"/>
  <c r="AH241" i="49"/>
  <c r="AH261" i="49"/>
  <c r="AG92" i="49"/>
  <c r="AG124" i="49"/>
  <c r="AG156" i="49"/>
  <c r="AG172" i="49"/>
  <c r="AG188" i="49"/>
  <c r="AG204" i="49"/>
  <c r="AG220" i="49"/>
  <c r="AG236" i="49"/>
  <c r="AG45" i="49"/>
  <c r="AG78" i="49"/>
  <c r="AG94" i="49"/>
  <c r="AG110" i="49"/>
  <c r="AG174" i="49"/>
  <c r="AG206" i="49"/>
  <c r="AG222" i="49"/>
  <c r="AH67" i="49"/>
  <c r="AH112" i="49"/>
  <c r="AH144" i="49"/>
  <c r="AH192" i="49"/>
  <c r="AH224" i="49"/>
  <c r="AH256" i="49"/>
  <c r="AH86" i="49"/>
  <c r="AH134" i="49"/>
  <c r="AH150" i="49"/>
  <c r="AH198" i="49"/>
  <c r="AH262" i="49"/>
  <c r="AH257" i="49"/>
  <c r="AH239" i="49"/>
  <c r="AG90" i="49"/>
  <c r="AH251" i="49"/>
  <c r="AH66" i="49"/>
  <c r="AH130" i="49"/>
  <c r="AH226" i="49"/>
  <c r="AH258" i="49"/>
  <c r="AC278" i="49"/>
  <c r="AG64" i="49"/>
  <c r="AG80" i="49"/>
  <c r="AG112" i="49"/>
  <c r="AG144" i="49"/>
  <c r="AG160" i="49"/>
  <c r="AG176" i="49"/>
  <c r="AG192" i="49"/>
  <c r="AG208" i="49"/>
  <c r="AG224" i="49"/>
  <c r="AG240" i="49"/>
  <c r="AG256" i="49"/>
  <c r="AG50" i="49"/>
  <c r="AG82" i="49"/>
  <c r="AG98" i="49"/>
  <c r="AG162" i="49"/>
  <c r="AG194" i="49"/>
  <c r="AG226" i="49"/>
  <c r="AG258" i="49"/>
  <c r="AH203" i="49"/>
  <c r="AH68" i="49"/>
  <c r="AH84" i="49"/>
  <c r="AH116" i="49"/>
  <c r="AH148" i="49"/>
  <c r="AH180" i="49"/>
  <c r="AH212" i="49"/>
  <c r="AH244" i="49"/>
  <c r="AH90" i="49"/>
  <c r="AH154" i="49"/>
  <c r="AH170" i="49"/>
  <c r="AH186" i="49"/>
  <c r="AG253" i="49"/>
  <c r="AH247" i="49"/>
  <c r="D2" i="31"/>
  <c r="C2" i="31"/>
  <c r="D3" i="31"/>
  <c r="C3" i="31"/>
  <c r="B3" i="31"/>
  <c r="EI278" i="38" l="1"/>
  <c r="DW277" i="38"/>
  <c r="DY277" i="38" s="1"/>
  <c r="DO277" i="38"/>
  <c r="CD286" i="31"/>
  <c r="CE286" i="31" s="1"/>
  <c r="EF277" i="38"/>
  <c r="EG277" i="38"/>
  <c r="CF287" i="31"/>
  <c r="CE287" i="31"/>
  <c r="BW286" i="31"/>
  <c r="BN287" i="31"/>
  <c r="BL286" i="31"/>
  <c r="BN286" i="31" s="1"/>
  <c r="BR285" i="31"/>
  <c r="BU285" i="31"/>
  <c r="BT285" i="31"/>
  <c r="BH285" i="31"/>
  <c r="C12" i="71"/>
  <c r="C16" i="71"/>
  <c r="C14" i="71"/>
  <c r="C15" i="71"/>
  <c r="C11" i="71"/>
  <c r="C10" i="71"/>
  <c r="CF286" i="31" l="1"/>
  <c r="EI277" i="38"/>
  <c r="CG286" i="31"/>
  <c r="BM286" i="31"/>
  <c r="BW285" i="31"/>
  <c r="C9" i="71"/>
  <c r="C4" i="71"/>
  <c r="R115" i="5"/>
  <c r="R116" i="5" s="1"/>
  <c r="R117" i="5" s="1"/>
  <c r="R118" i="5" s="1"/>
  <c r="R119" i="5" s="1"/>
  <c r="R120" i="5" s="1"/>
  <c r="R121" i="5" s="1"/>
  <c r="R122" i="5" s="1"/>
  <c r="R123" i="5" s="1"/>
  <c r="R124" i="5" s="1"/>
  <c r="R125" i="5" s="1"/>
  <c r="R126" i="5" s="1"/>
  <c r="R127" i="5" s="1"/>
  <c r="R128" i="5" s="1"/>
  <c r="R129" i="5" s="1"/>
  <c r="R130" i="5" s="1"/>
  <c r="R131" i="5" s="1"/>
  <c r="R132" i="5" s="1"/>
  <c r="R133" i="5" s="1"/>
  <c r="R134" i="5" s="1"/>
  <c r="R135" i="5" s="1"/>
  <c r="R136" i="5" s="1"/>
  <c r="R137" i="5" s="1"/>
  <c r="R138" i="5" s="1"/>
  <c r="R139" i="5" s="1"/>
  <c r="R140" i="5" s="1"/>
  <c r="R141" i="5" s="1"/>
  <c r="R142" i="5" s="1"/>
  <c r="R143" i="5" s="1"/>
  <c r="R144" i="5" s="1"/>
  <c r="R145" i="5" s="1"/>
  <c r="R146" i="5" s="1"/>
  <c r="R147" i="5" s="1"/>
  <c r="R148" i="5" s="1"/>
  <c r="R149" i="5" s="1"/>
  <c r="R150" i="5" s="1"/>
  <c r="R151" i="5" s="1"/>
  <c r="R152" i="5" s="1"/>
  <c r="R153" i="5" s="1"/>
  <c r="R154" i="5" s="1"/>
  <c r="R155" i="5" s="1"/>
  <c r="R156" i="5" s="1"/>
  <c r="R157" i="5" s="1"/>
  <c r="R158" i="5" s="1"/>
  <c r="R159" i="5" s="1"/>
  <c r="R160" i="5" s="1"/>
  <c r="R161" i="5" s="1"/>
  <c r="R162" i="5" s="1"/>
  <c r="R163" i="5" s="1"/>
  <c r="R164" i="5" s="1"/>
  <c r="R165" i="5" s="1"/>
  <c r="R166" i="5" s="1"/>
  <c r="R167" i="5" s="1"/>
  <c r="R168" i="5" s="1"/>
  <c r="R169" i="5" s="1"/>
  <c r="R170" i="5" s="1"/>
  <c r="R171" i="5" s="1"/>
  <c r="R172" i="5" s="1"/>
  <c r="R173" i="5" s="1"/>
  <c r="R174" i="5" s="1"/>
  <c r="R175" i="5" s="1"/>
  <c r="R176" i="5" s="1"/>
  <c r="R177" i="5" s="1"/>
  <c r="R178" i="5" s="1"/>
  <c r="R179" i="5" s="1"/>
  <c r="R180" i="5" s="1"/>
  <c r="R181" i="5" s="1"/>
  <c r="R182" i="5" s="1"/>
  <c r="R183" i="5" s="1"/>
  <c r="R184" i="5" s="1"/>
  <c r="R185" i="5" s="1"/>
  <c r="R186" i="5" s="1"/>
  <c r="R187" i="5" s="1"/>
  <c r="R188" i="5" s="1"/>
  <c r="R189" i="5" s="1"/>
  <c r="R190" i="5" s="1"/>
  <c r="R191" i="5" s="1"/>
  <c r="R192" i="5" s="1"/>
  <c r="R193" i="5" s="1"/>
  <c r="R194" i="5" s="1"/>
  <c r="R195" i="5" s="1"/>
  <c r="R196" i="5" s="1"/>
  <c r="R197" i="5" s="1"/>
  <c r="R198" i="5" s="1"/>
  <c r="R199" i="5" s="1"/>
  <c r="R200" i="5" s="1"/>
  <c r="R201" i="5" s="1"/>
  <c r="R202" i="5" s="1"/>
  <c r="R203" i="5" s="1"/>
  <c r="R204" i="5" s="1"/>
  <c r="R205" i="5" s="1"/>
  <c r="R206" i="5" s="1"/>
  <c r="R207" i="5" s="1"/>
  <c r="R208" i="5" s="1"/>
  <c r="R209" i="5" s="1"/>
  <c r="R210" i="5" s="1"/>
  <c r="R211" i="5" s="1"/>
  <c r="R212" i="5" s="1"/>
  <c r="R213" i="5" s="1"/>
  <c r="R214" i="5" s="1"/>
  <c r="R215" i="5" s="1"/>
  <c r="R216" i="5" s="1"/>
  <c r="R217" i="5" s="1"/>
  <c r="R218" i="5" s="1"/>
  <c r="R219" i="5" s="1"/>
  <c r="R220" i="5" s="1"/>
  <c r="R221" i="5" s="1"/>
  <c r="R222" i="5" s="1"/>
  <c r="R223" i="5" s="1"/>
  <c r="R224" i="5" s="1"/>
  <c r="R225" i="5" s="1"/>
  <c r="R226" i="5" s="1"/>
  <c r="R227" i="5" s="1"/>
  <c r="R228" i="5" s="1"/>
  <c r="R229" i="5" s="1"/>
  <c r="R230" i="5" s="1"/>
  <c r="R231" i="5" s="1"/>
  <c r="R232" i="5" s="1"/>
  <c r="R233" i="5" s="1"/>
  <c r="R234" i="5" s="1"/>
  <c r="R235" i="5" s="1"/>
  <c r="R236" i="5" s="1"/>
  <c r="R237" i="5" s="1"/>
  <c r="R238" i="5" s="1"/>
  <c r="R239" i="5" s="1"/>
  <c r="R240" i="5" s="1"/>
  <c r="R241" i="5" s="1"/>
  <c r="R242" i="5" s="1"/>
  <c r="R243" i="5" s="1"/>
  <c r="R244" i="5" s="1"/>
  <c r="R245" i="5" s="1"/>
  <c r="R246" i="5" s="1"/>
  <c r="R247" i="5" s="1"/>
  <c r="R248" i="5" s="1"/>
  <c r="R249" i="5" s="1"/>
  <c r="R250" i="5" s="1"/>
  <c r="R251" i="5" s="1"/>
  <c r="R252" i="5" s="1"/>
  <c r="R253" i="5" s="1"/>
  <c r="R254" i="5" s="1"/>
  <c r="R255" i="5" s="1"/>
  <c r="R256" i="5" s="1"/>
  <c r="R257" i="5" s="1"/>
  <c r="R258" i="5" s="1"/>
  <c r="R259" i="5" s="1"/>
  <c r="R260" i="5" s="1"/>
  <c r="R261" i="5" s="1"/>
  <c r="R262" i="5" s="1"/>
  <c r="R263" i="5" s="1"/>
  <c r="R264" i="5" s="1"/>
  <c r="R265" i="5" s="1"/>
  <c r="R266" i="5" s="1"/>
  <c r="R267" i="5" s="1"/>
  <c r="R268" i="5" s="1"/>
  <c r="R269" i="5" s="1"/>
  <c r="R270" i="5" s="1"/>
  <c r="AE13" i="15"/>
  <c r="AF13" i="15"/>
  <c r="AE14" i="15"/>
  <c r="AF14" i="15"/>
  <c r="AE15" i="15"/>
  <c r="AF15" i="15"/>
  <c r="AE16" i="15"/>
  <c r="AF16" i="15"/>
  <c r="AE17" i="15"/>
  <c r="AF17" i="15"/>
  <c r="AE18" i="15"/>
  <c r="AF18" i="15"/>
  <c r="AE19" i="15"/>
  <c r="AF19" i="15"/>
  <c r="AE20" i="15"/>
  <c r="AF20" i="15"/>
  <c r="AE21" i="15"/>
  <c r="AF21" i="15"/>
  <c r="AE22" i="15"/>
  <c r="AF22" i="15"/>
  <c r="AE23" i="15"/>
  <c r="AF23" i="15"/>
  <c r="AE24" i="15"/>
  <c r="AF24" i="15"/>
  <c r="AE25" i="15"/>
  <c r="AF25" i="15"/>
  <c r="AE26" i="15"/>
  <c r="AF26" i="15"/>
  <c r="AE27" i="15"/>
  <c r="AF27" i="15"/>
  <c r="AE28" i="15"/>
  <c r="AF28" i="15"/>
  <c r="AE29" i="15"/>
  <c r="AF29" i="15"/>
  <c r="AE30" i="15"/>
  <c r="AF30" i="15"/>
  <c r="AE31" i="15"/>
  <c r="AF31" i="15"/>
  <c r="AE32" i="15"/>
  <c r="AF32" i="15"/>
  <c r="AE33" i="15"/>
  <c r="AF33" i="15"/>
  <c r="AE34" i="15"/>
  <c r="AF34" i="15"/>
  <c r="AE35" i="15"/>
  <c r="AF35" i="15"/>
  <c r="AE36" i="15"/>
  <c r="AF36" i="15"/>
  <c r="AE37" i="15"/>
  <c r="AF37" i="15"/>
  <c r="AE38" i="15"/>
  <c r="AF38" i="15"/>
  <c r="AE39" i="15"/>
  <c r="AF39" i="15"/>
  <c r="AE40" i="15"/>
  <c r="AF40" i="15"/>
  <c r="AE41" i="15"/>
  <c r="AF41" i="15"/>
  <c r="AE42" i="15"/>
  <c r="AF42" i="15"/>
  <c r="AE43" i="15"/>
  <c r="AF43" i="15"/>
  <c r="AE44" i="15"/>
  <c r="AF44" i="15"/>
  <c r="AE45" i="15"/>
  <c r="AF45" i="15"/>
  <c r="AE46" i="15"/>
  <c r="AF46" i="15"/>
  <c r="AE47" i="15"/>
  <c r="AF47" i="15"/>
  <c r="AE48" i="15"/>
  <c r="AF48" i="15"/>
  <c r="AE49" i="15"/>
  <c r="AF49" i="15"/>
  <c r="AE50" i="15"/>
  <c r="AF50" i="15"/>
  <c r="AE51" i="15"/>
  <c r="AF51" i="15"/>
  <c r="AE52" i="15"/>
  <c r="AF52" i="15"/>
  <c r="AE53" i="15"/>
  <c r="AF53" i="15"/>
  <c r="AE54" i="15"/>
  <c r="AF54" i="15"/>
  <c r="AE55" i="15"/>
  <c r="AF55" i="15"/>
  <c r="AE56" i="15"/>
  <c r="AF56" i="15"/>
  <c r="AE57" i="15"/>
  <c r="AF57" i="15"/>
  <c r="AF58" i="15"/>
  <c r="AE59" i="15"/>
  <c r="AF59" i="15"/>
  <c r="AE60" i="15"/>
  <c r="AF60" i="15"/>
  <c r="AE61" i="15"/>
  <c r="AF61" i="15"/>
  <c r="AE62" i="15"/>
  <c r="AF62" i="15"/>
  <c r="AE63" i="15"/>
  <c r="AF63" i="15"/>
  <c r="AE64" i="15"/>
  <c r="AF64" i="15"/>
  <c r="AE65" i="15"/>
  <c r="AF65" i="15"/>
  <c r="AE66" i="15"/>
  <c r="AF66" i="15"/>
  <c r="AE67" i="15"/>
  <c r="AF67" i="15"/>
  <c r="AE68" i="15"/>
  <c r="AF68" i="15"/>
  <c r="AE69" i="15"/>
  <c r="AF69" i="15"/>
  <c r="AE70" i="15"/>
  <c r="AF70" i="15"/>
  <c r="AE71" i="15"/>
  <c r="AF71" i="15"/>
  <c r="AE72" i="15"/>
  <c r="AF72" i="15"/>
  <c r="AE73" i="15"/>
  <c r="AF73" i="15"/>
  <c r="AE74" i="15"/>
  <c r="AF74" i="15"/>
  <c r="AE75" i="15"/>
  <c r="AF75" i="15"/>
  <c r="AE76" i="15"/>
  <c r="AF76" i="15"/>
  <c r="AE77" i="15"/>
  <c r="AF77" i="15"/>
  <c r="AE78" i="15"/>
  <c r="AF78" i="15"/>
  <c r="AE79" i="15"/>
  <c r="AF79" i="15"/>
  <c r="AE80" i="15"/>
  <c r="AF80" i="15"/>
  <c r="AE81" i="15"/>
  <c r="AF81" i="15"/>
  <c r="AE82" i="15"/>
  <c r="AF82" i="15"/>
  <c r="AE83" i="15"/>
  <c r="AF83" i="15"/>
  <c r="AE84" i="15"/>
  <c r="AF84" i="15"/>
  <c r="AE85" i="15"/>
  <c r="AF85" i="15"/>
  <c r="AE86" i="15"/>
  <c r="AF86" i="15"/>
  <c r="AE87" i="15"/>
  <c r="AF87" i="15"/>
  <c r="AE88" i="15"/>
  <c r="AF88" i="15"/>
  <c r="AE89" i="15"/>
  <c r="AF89" i="15"/>
  <c r="AE90" i="15"/>
  <c r="AF90" i="15"/>
  <c r="AE91" i="15"/>
  <c r="AF91" i="15"/>
  <c r="AE92" i="15"/>
  <c r="AF92" i="15"/>
  <c r="AE93" i="15"/>
  <c r="AF93" i="15"/>
  <c r="AE94" i="15"/>
  <c r="AF94" i="15"/>
  <c r="AE95" i="15"/>
  <c r="AF95" i="15"/>
  <c r="AE96" i="15"/>
  <c r="AF96" i="15"/>
  <c r="AE97" i="15"/>
  <c r="AF97" i="15"/>
  <c r="AE98" i="15"/>
  <c r="AF98" i="15"/>
  <c r="AE99" i="15"/>
  <c r="AF99" i="15"/>
  <c r="AE100" i="15"/>
  <c r="AF100" i="15"/>
  <c r="AE101" i="15"/>
  <c r="AF101" i="15"/>
  <c r="AE102" i="15"/>
  <c r="AF102" i="15"/>
  <c r="AE103" i="15"/>
  <c r="AF103" i="15"/>
  <c r="AE104" i="15"/>
  <c r="AF104" i="15"/>
  <c r="AE105" i="15"/>
  <c r="AF105" i="15"/>
  <c r="AE106" i="15"/>
  <c r="AF106" i="15"/>
  <c r="AE107" i="15"/>
  <c r="AF107" i="15"/>
  <c r="AE108" i="15"/>
  <c r="AF108" i="15"/>
  <c r="AE109" i="15"/>
  <c r="AF109" i="15"/>
  <c r="AE110" i="15"/>
  <c r="AF110" i="15"/>
  <c r="AE111" i="15"/>
  <c r="AF111" i="15"/>
  <c r="AE112" i="15"/>
  <c r="AF112" i="15"/>
  <c r="AE113" i="15"/>
  <c r="AF113" i="15"/>
  <c r="AE114" i="15"/>
  <c r="AF114" i="15"/>
  <c r="AE115" i="15"/>
  <c r="AF115" i="15"/>
  <c r="AE116" i="15"/>
  <c r="AF116" i="15"/>
  <c r="AE117" i="15"/>
  <c r="AF117" i="15"/>
  <c r="AE118" i="15"/>
  <c r="AF118" i="15"/>
  <c r="AE119" i="15"/>
  <c r="AF119" i="15"/>
  <c r="AE120" i="15"/>
  <c r="AF120" i="15"/>
  <c r="AE121" i="15"/>
  <c r="AF121" i="15"/>
  <c r="AE122" i="15"/>
  <c r="AF122" i="15"/>
  <c r="AE123" i="15"/>
  <c r="AF123" i="15"/>
  <c r="AE124" i="15"/>
  <c r="AF124" i="15"/>
  <c r="AE125" i="15"/>
  <c r="AF125" i="15"/>
  <c r="AE126" i="15"/>
  <c r="AF126" i="15"/>
  <c r="AE127" i="15"/>
  <c r="AF127" i="15"/>
  <c r="AE128" i="15"/>
  <c r="AF128" i="15"/>
  <c r="AE129" i="15"/>
  <c r="AF129" i="15"/>
  <c r="AE130" i="15"/>
  <c r="AF130" i="15"/>
  <c r="AE131" i="15"/>
  <c r="AF131" i="15"/>
  <c r="AE132" i="15"/>
  <c r="AF132" i="15"/>
  <c r="AE133" i="15"/>
  <c r="AF133" i="15"/>
  <c r="AE134" i="15"/>
  <c r="AF134" i="15"/>
  <c r="AE135" i="15"/>
  <c r="AF135" i="15"/>
  <c r="AE136" i="15"/>
  <c r="AF136" i="15"/>
  <c r="AE137" i="15"/>
  <c r="AF137" i="15"/>
  <c r="AE138" i="15"/>
  <c r="AF138" i="15"/>
  <c r="AE139" i="15"/>
  <c r="AF139" i="15"/>
  <c r="AE140" i="15"/>
  <c r="AF140" i="15"/>
  <c r="AE141" i="15"/>
  <c r="AF141" i="15"/>
  <c r="AE142" i="15"/>
  <c r="AF142" i="15"/>
  <c r="AE143" i="15"/>
  <c r="AF143" i="15"/>
  <c r="AE144" i="15"/>
  <c r="AF144" i="15"/>
  <c r="AE145" i="15"/>
  <c r="AF145" i="15"/>
  <c r="AE146" i="15"/>
  <c r="AF146" i="15"/>
  <c r="AE147" i="15"/>
  <c r="AF147" i="15"/>
  <c r="AE148" i="15"/>
  <c r="AF148" i="15"/>
  <c r="AE149" i="15"/>
  <c r="AF149" i="15"/>
  <c r="AE150" i="15"/>
  <c r="AF150" i="15"/>
  <c r="AE151" i="15"/>
  <c r="AF151" i="15"/>
  <c r="AE152" i="15"/>
  <c r="AF152" i="15"/>
  <c r="AE153" i="15"/>
  <c r="AF153" i="15"/>
  <c r="AE154" i="15"/>
  <c r="AF154" i="15"/>
  <c r="AE155" i="15"/>
  <c r="AF155" i="15"/>
  <c r="AE156" i="15"/>
  <c r="AF156" i="15"/>
  <c r="AE157" i="15"/>
  <c r="AF157" i="15"/>
  <c r="AE158" i="15"/>
  <c r="AF158" i="15"/>
  <c r="AE159" i="15"/>
  <c r="AF159" i="15"/>
  <c r="AE160" i="15"/>
  <c r="AF160" i="15"/>
  <c r="AE161" i="15"/>
  <c r="AF161" i="15"/>
  <c r="AE162" i="15"/>
  <c r="AF162" i="15"/>
  <c r="AE163" i="15"/>
  <c r="AF163" i="15"/>
  <c r="AE164" i="15"/>
  <c r="AF164" i="15"/>
  <c r="AE165" i="15"/>
  <c r="AF165" i="15"/>
  <c r="AE166" i="15"/>
  <c r="AF166" i="15"/>
  <c r="AE167" i="15"/>
  <c r="AF167" i="15"/>
  <c r="AE168" i="15"/>
  <c r="AF168" i="15"/>
  <c r="AE169" i="15"/>
  <c r="AF169" i="15"/>
  <c r="AE170" i="15"/>
  <c r="AF170" i="15"/>
  <c r="AE171" i="15"/>
  <c r="AF171" i="15"/>
  <c r="AE172" i="15"/>
  <c r="AF172" i="15"/>
  <c r="AE173" i="15"/>
  <c r="AF173" i="15"/>
  <c r="AE174" i="15"/>
  <c r="AF174" i="15"/>
  <c r="AE175" i="15"/>
  <c r="AF175" i="15"/>
  <c r="AE176" i="15"/>
  <c r="AF176" i="15"/>
  <c r="AE177" i="15"/>
  <c r="AF177" i="15"/>
  <c r="AE178" i="15"/>
  <c r="AF178" i="15"/>
  <c r="AE179" i="15"/>
  <c r="AF179" i="15"/>
  <c r="AE180" i="15"/>
  <c r="AF180" i="15"/>
  <c r="AE181" i="15"/>
  <c r="AF181" i="15"/>
  <c r="AE182" i="15"/>
  <c r="AF182" i="15"/>
  <c r="AE183" i="15"/>
  <c r="AF183" i="15"/>
  <c r="AE184" i="15"/>
  <c r="AF184" i="15"/>
  <c r="AE185" i="15"/>
  <c r="AF185" i="15"/>
  <c r="AE186" i="15"/>
  <c r="AF186" i="15"/>
  <c r="AE187" i="15"/>
  <c r="AF187" i="15"/>
  <c r="AE188" i="15"/>
  <c r="AF188" i="15"/>
  <c r="AE189" i="15"/>
  <c r="AF189" i="15"/>
  <c r="AE190" i="15"/>
  <c r="AF190" i="15"/>
  <c r="AE191" i="15"/>
  <c r="AF191" i="15"/>
  <c r="AE192" i="15"/>
  <c r="AF192" i="15"/>
  <c r="AE193" i="15"/>
  <c r="AF193" i="15"/>
  <c r="AE194" i="15"/>
  <c r="AF194" i="15"/>
  <c r="AE195" i="15"/>
  <c r="AF195" i="15"/>
  <c r="AE196" i="15"/>
  <c r="AF196" i="15"/>
  <c r="AE197" i="15"/>
  <c r="AF197" i="15"/>
  <c r="AE198" i="15"/>
  <c r="AF198" i="15"/>
  <c r="AE199" i="15"/>
  <c r="AF199" i="15"/>
  <c r="AE200" i="15"/>
  <c r="AF200" i="15"/>
  <c r="AE201" i="15"/>
  <c r="AF201" i="15"/>
  <c r="AE202" i="15"/>
  <c r="AF202" i="15"/>
  <c r="AE203" i="15"/>
  <c r="AF203" i="15"/>
  <c r="AE204" i="15"/>
  <c r="AF204" i="15"/>
  <c r="AE205" i="15"/>
  <c r="AF205" i="15"/>
  <c r="AE206" i="15"/>
  <c r="AF206" i="15"/>
  <c r="AE207" i="15"/>
  <c r="AF207" i="15"/>
  <c r="AE208" i="15"/>
  <c r="AF208" i="15"/>
  <c r="AE209" i="15"/>
  <c r="AF209" i="15"/>
  <c r="AE210" i="15"/>
  <c r="AF210" i="15"/>
  <c r="AE211" i="15"/>
  <c r="AF211" i="15"/>
  <c r="AE212" i="15"/>
  <c r="AF212" i="15"/>
  <c r="AE213" i="15"/>
  <c r="AF213" i="15"/>
  <c r="AE214" i="15"/>
  <c r="AF214" i="15"/>
  <c r="AE215" i="15"/>
  <c r="AF215" i="15"/>
  <c r="AE216" i="15"/>
  <c r="AF216" i="15"/>
  <c r="AE217" i="15"/>
  <c r="AF217" i="15"/>
  <c r="AE218" i="15"/>
  <c r="AF218" i="15"/>
  <c r="AE219" i="15"/>
  <c r="AF219" i="15"/>
  <c r="AE220" i="15"/>
  <c r="AF220" i="15"/>
  <c r="AE221" i="15"/>
  <c r="AF221" i="15"/>
  <c r="AE222" i="15"/>
  <c r="AF222" i="15"/>
  <c r="AE223" i="15"/>
  <c r="AF223" i="15"/>
  <c r="AE224" i="15"/>
  <c r="AF224" i="15"/>
  <c r="AE225" i="15"/>
  <c r="AF225" i="15"/>
  <c r="AE226" i="15"/>
  <c r="AF226" i="15"/>
  <c r="AE227" i="15"/>
  <c r="AF227" i="15"/>
  <c r="AE228" i="15"/>
  <c r="AF228" i="15"/>
  <c r="AE229" i="15"/>
  <c r="AF229" i="15"/>
  <c r="AE230" i="15"/>
  <c r="AF230" i="15"/>
  <c r="AE231" i="15"/>
  <c r="AF231" i="15"/>
  <c r="AE232" i="15"/>
  <c r="AF232" i="15"/>
  <c r="AE233" i="15"/>
  <c r="AF233" i="15"/>
  <c r="AE234" i="15"/>
  <c r="AF234" i="15"/>
  <c r="AE235" i="15"/>
  <c r="AF235" i="15"/>
  <c r="AE236" i="15"/>
  <c r="AF236" i="15"/>
  <c r="AE237" i="15"/>
  <c r="AF237" i="15"/>
  <c r="AE238" i="15"/>
  <c r="AF238" i="15"/>
  <c r="AE239" i="15"/>
  <c r="AF239" i="15"/>
  <c r="AE240" i="15"/>
  <c r="AF240" i="15"/>
  <c r="AE241" i="15"/>
  <c r="AF241" i="15"/>
  <c r="AE242" i="15"/>
  <c r="AF242" i="15"/>
  <c r="AE243" i="15"/>
  <c r="AF243" i="15"/>
  <c r="AE244" i="15"/>
  <c r="AF244" i="15"/>
  <c r="AE245" i="15"/>
  <c r="AF245" i="15"/>
  <c r="AE246" i="15"/>
  <c r="AF246" i="15"/>
  <c r="AE247" i="15"/>
  <c r="AF247" i="15"/>
  <c r="AE248" i="15"/>
  <c r="AF248" i="15"/>
  <c r="AE249" i="15"/>
  <c r="AF249" i="15"/>
  <c r="AE250" i="15"/>
  <c r="AF250" i="15"/>
  <c r="AE251" i="15"/>
  <c r="AF251" i="15"/>
  <c r="AE252" i="15"/>
  <c r="AF252" i="15"/>
  <c r="AE253" i="15"/>
  <c r="AF253" i="15"/>
  <c r="AE254" i="15"/>
  <c r="AZ254" i="15" s="1"/>
  <c r="AF254" i="15"/>
  <c r="AE255" i="15"/>
  <c r="AF255" i="15"/>
  <c r="AE256" i="15"/>
  <c r="AF256" i="15"/>
  <c r="AE257" i="15"/>
  <c r="AF257" i="15"/>
  <c r="AE258" i="15"/>
  <c r="AF258" i="15"/>
  <c r="AE259" i="15"/>
  <c r="AF259" i="15"/>
  <c r="AE260" i="15"/>
  <c r="AF260" i="15"/>
  <c r="AE261" i="15"/>
  <c r="AF261" i="15"/>
  <c r="AE262" i="15"/>
  <c r="AF262" i="15"/>
  <c r="AE263" i="15"/>
  <c r="AF263" i="15"/>
  <c r="AE264" i="15"/>
  <c r="AF264" i="15"/>
  <c r="AE265" i="15"/>
  <c r="AF265" i="15"/>
  <c r="AE266" i="15"/>
  <c r="AF266" i="15"/>
  <c r="AE267" i="15"/>
  <c r="AF267" i="15"/>
  <c r="AE268" i="15"/>
  <c r="AF268" i="15"/>
  <c r="AE269" i="15"/>
  <c r="AF269" i="15"/>
  <c r="AE270" i="15"/>
  <c r="AF270" i="15"/>
  <c r="AE271" i="15"/>
  <c r="AF271" i="15"/>
  <c r="AE272" i="15"/>
  <c r="AF272" i="15"/>
  <c r="AE273" i="15"/>
  <c r="AF273" i="15"/>
  <c r="AE274" i="15"/>
  <c r="AF274" i="15"/>
  <c r="V19" i="31"/>
  <c r="U19" i="31"/>
  <c r="T19" i="31"/>
  <c r="S19" i="31"/>
  <c r="R19" i="31"/>
  <c r="Q19" i="31"/>
  <c r="P19" i="31"/>
  <c r="O19" i="31"/>
  <c r="N19" i="31"/>
  <c r="M19" i="31"/>
  <c r="L19" i="31"/>
  <c r="K19" i="31"/>
  <c r="J19" i="31"/>
  <c r="I19" i="31"/>
  <c r="H19" i="31"/>
  <c r="G19" i="31"/>
  <c r="E19" i="31"/>
  <c r="D19" i="31"/>
  <c r="C19" i="31"/>
  <c r="B19" i="31"/>
  <c r="F19" i="31"/>
  <c r="G6" i="31"/>
  <c r="X250" i="31"/>
  <c r="X251" i="31" s="1"/>
  <c r="X252" i="31" s="1"/>
  <c r="X253" i="31" s="1"/>
  <c r="X254" i="31" s="1"/>
  <c r="X255" i="31" s="1"/>
  <c r="X256" i="31" s="1"/>
  <c r="X257" i="31" s="1"/>
  <c r="X258" i="31" s="1"/>
  <c r="X259" i="31" s="1"/>
  <c r="X260" i="31" s="1"/>
  <c r="X261" i="31" s="1"/>
  <c r="X262" i="31" s="1"/>
  <c r="X263" i="31" s="1"/>
  <c r="X264" i="31" s="1"/>
  <c r="X265" i="31" s="1"/>
  <c r="X266" i="31" s="1"/>
  <c r="X267" i="31" s="1"/>
  <c r="X268" i="31" s="1"/>
  <c r="X269" i="31" s="1"/>
  <c r="X270" i="31" s="1"/>
  <c r="X271" i="31" s="1"/>
  <c r="X272" i="31" s="1"/>
  <c r="X273" i="31" s="1"/>
  <c r="X274" i="31" s="1"/>
  <c r="X275" i="31" s="1"/>
  <c r="X276" i="31" s="1"/>
  <c r="X277" i="31" s="1"/>
  <c r="X278" i="31" s="1"/>
  <c r="X279" i="31" s="1"/>
  <c r="X280" i="31" s="1"/>
  <c r="X281" i="31" s="1"/>
  <c r="X282" i="31" s="1"/>
  <c r="X283" i="31" s="1"/>
  <c r="X284" i="31" s="1"/>
  <c r="X285" i="31" s="1"/>
  <c r="X286" i="31" s="1"/>
  <c r="X287" i="31" s="1"/>
  <c r="X288" i="31" s="1"/>
  <c r="X289" i="31" s="1"/>
  <c r="X290" i="31" s="1"/>
  <c r="V10" i="31"/>
  <c r="U10" i="31"/>
  <c r="T10" i="31"/>
  <c r="S10" i="31"/>
  <c r="R10" i="31"/>
  <c r="Q10" i="31"/>
  <c r="P10" i="31"/>
  <c r="O10" i="31"/>
  <c r="N10" i="31"/>
  <c r="M10" i="31"/>
  <c r="L10" i="31"/>
  <c r="K10" i="31"/>
  <c r="J10" i="31"/>
  <c r="I10" i="31"/>
  <c r="H10" i="31"/>
  <c r="G10" i="31"/>
  <c r="F10" i="31"/>
  <c r="E10" i="31"/>
  <c r="D10" i="31"/>
  <c r="C10" i="31"/>
  <c r="B10" i="31"/>
  <c r="V13" i="31"/>
  <c r="U13" i="31"/>
  <c r="T13" i="31"/>
  <c r="S13" i="31"/>
  <c r="R13" i="31"/>
  <c r="Q13" i="31"/>
  <c r="P13" i="31"/>
  <c r="O13" i="31"/>
  <c r="N13" i="31"/>
  <c r="M13" i="31"/>
  <c r="L13" i="31"/>
  <c r="K13" i="31"/>
  <c r="J13" i="31"/>
  <c r="I13" i="31"/>
  <c r="H13" i="31"/>
  <c r="G13" i="31"/>
  <c r="F13" i="31"/>
  <c r="E13" i="31"/>
  <c r="D13" i="31"/>
  <c r="C13" i="31"/>
  <c r="AY79" i="66"/>
  <c r="AZ79" i="66"/>
  <c r="AZ78" i="66"/>
  <c r="BA79" i="66"/>
  <c r="BA78" i="66"/>
  <c r="BC79" i="66"/>
  <c r="BC78" i="66"/>
  <c r="BB79" i="66"/>
  <c r="BB78" i="66"/>
  <c r="AY78" i="66"/>
  <c r="AX78" i="66"/>
  <c r="AW78" i="66"/>
  <c r="C19" i="71" l="1"/>
  <c r="AU8" i="66"/>
  <c r="AV8" i="66"/>
  <c r="AW8" i="66"/>
  <c r="AU9" i="66"/>
  <c r="AV9" i="66"/>
  <c r="AW9" i="66"/>
  <c r="AU10" i="66"/>
  <c r="AV10" i="66"/>
  <c r="AW10" i="66"/>
  <c r="AU11" i="66"/>
  <c r="AV11" i="66"/>
  <c r="AW11" i="66"/>
  <c r="AU12" i="66"/>
  <c r="AV12" i="66"/>
  <c r="AW12" i="66"/>
  <c r="AU13" i="66"/>
  <c r="AV13" i="66"/>
  <c r="AW13" i="66"/>
  <c r="AU14" i="66"/>
  <c r="AV14" i="66"/>
  <c r="AW14" i="66"/>
  <c r="AU15" i="66"/>
  <c r="AV15" i="66"/>
  <c r="AW15" i="66"/>
  <c r="AU16" i="66"/>
  <c r="AV16" i="66"/>
  <c r="AW16" i="66"/>
  <c r="AU17" i="66"/>
  <c r="AV17" i="66"/>
  <c r="AW17" i="66"/>
  <c r="AU18" i="66"/>
  <c r="AV18" i="66"/>
  <c r="AW18" i="66"/>
  <c r="AU19" i="66"/>
  <c r="AV19" i="66"/>
  <c r="AW19" i="66"/>
  <c r="AU20" i="66"/>
  <c r="AV20" i="66"/>
  <c r="AW20" i="66"/>
  <c r="AU21" i="66"/>
  <c r="AV21" i="66"/>
  <c r="AW21" i="66"/>
  <c r="AU22" i="66"/>
  <c r="AV22" i="66"/>
  <c r="AW22" i="66"/>
  <c r="AU23" i="66"/>
  <c r="AV23" i="66"/>
  <c r="AW23" i="66"/>
  <c r="AU24" i="66"/>
  <c r="AV24" i="66"/>
  <c r="AW24" i="66"/>
  <c r="AU25" i="66"/>
  <c r="AV25" i="66"/>
  <c r="AW25" i="66"/>
  <c r="AU26" i="66"/>
  <c r="AV26" i="66"/>
  <c r="AW26" i="66"/>
  <c r="AU27" i="66"/>
  <c r="AV27" i="66"/>
  <c r="AW27" i="66"/>
  <c r="AU28" i="66"/>
  <c r="AV28" i="66"/>
  <c r="AW28" i="66"/>
  <c r="AU29" i="66"/>
  <c r="AV29" i="66"/>
  <c r="AW29" i="66"/>
  <c r="AU30" i="66"/>
  <c r="AV30" i="66"/>
  <c r="AW30" i="66"/>
  <c r="AU31" i="66"/>
  <c r="AV31" i="66"/>
  <c r="AW31" i="66"/>
  <c r="AU32" i="66"/>
  <c r="AV32" i="66"/>
  <c r="AW32" i="66"/>
  <c r="AU33" i="66"/>
  <c r="AV33" i="66"/>
  <c r="AW33" i="66"/>
  <c r="AU34" i="66"/>
  <c r="AV34" i="66"/>
  <c r="AW34" i="66"/>
  <c r="AU35" i="66"/>
  <c r="AV35" i="66"/>
  <c r="AW35" i="66"/>
  <c r="AU36" i="66"/>
  <c r="AV36" i="66"/>
  <c r="AW36" i="66"/>
  <c r="AU37" i="66"/>
  <c r="AV37" i="66"/>
  <c r="AW37" i="66"/>
  <c r="AU38" i="66"/>
  <c r="AV38" i="66"/>
  <c r="AW38" i="66"/>
  <c r="AU39" i="66"/>
  <c r="AV39" i="66"/>
  <c r="AW39" i="66"/>
  <c r="AU40" i="66"/>
  <c r="AV40" i="66"/>
  <c r="AW40" i="66"/>
  <c r="AU41" i="66"/>
  <c r="AV41" i="66"/>
  <c r="AW41" i="66"/>
  <c r="AU42" i="66"/>
  <c r="AV42" i="66"/>
  <c r="AW42" i="66"/>
  <c r="AU43" i="66"/>
  <c r="AV43" i="66"/>
  <c r="AW43" i="66"/>
  <c r="AU44" i="66"/>
  <c r="AV44" i="66"/>
  <c r="AW44" i="66"/>
  <c r="AU45" i="66"/>
  <c r="AV45" i="66"/>
  <c r="AW45" i="66"/>
  <c r="AU46" i="66"/>
  <c r="AV46" i="66"/>
  <c r="AW46" i="66"/>
  <c r="AU47" i="66"/>
  <c r="AV47" i="66"/>
  <c r="AW47" i="66"/>
  <c r="AU48" i="66"/>
  <c r="AV48" i="66"/>
  <c r="AW48" i="66"/>
  <c r="AU49" i="66"/>
  <c r="AV49" i="66"/>
  <c r="AW49" i="66"/>
  <c r="AU50" i="66"/>
  <c r="AV50" i="66"/>
  <c r="AW50" i="66"/>
  <c r="AU51" i="66"/>
  <c r="AV51" i="66"/>
  <c r="AW51" i="66"/>
  <c r="AU52" i="66"/>
  <c r="AV52" i="66"/>
  <c r="AW52" i="66"/>
  <c r="AU53" i="66"/>
  <c r="AV53" i="66"/>
  <c r="AW53" i="66"/>
  <c r="AU54" i="66"/>
  <c r="AV54" i="66"/>
  <c r="AW54" i="66"/>
  <c r="AU55" i="66"/>
  <c r="AV55" i="66"/>
  <c r="AW55" i="66"/>
  <c r="AU56" i="66"/>
  <c r="AV56" i="66"/>
  <c r="AW56" i="66"/>
  <c r="AU57" i="66"/>
  <c r="AV57" i="66"/>
  <c r="AW57" i="66"/>
  <c r="AU58" i="66"/>
  <c r="AV58" i="66"/>
  <c r="AW58" i="66"/>
  <c r="AU59" i="66"/>
  <c r="AV59" i="66"/>
  <c r="AW59" i="66"/>
  <c r="AU60" i="66"/>
  <c r="AV60" i="66"/>
  <c r="AW60" i="66"/>
  <c r="AU61" i="66"/>
  <c r="AV61" i="66"/>
  <c r="AW61" i="66"/>
  <c r="AU62" i="66"/>
  <c r="AV62" i="66"/>
  <c r="AW62" i="66"/>
  <c r="AU63" i="66"/>
  <c r="AV63" i="66"/>
  <c r="AW63" i="66"/>
  <c r="AU64" i="66"/>
  <c r="AV64" i="66"/>
  <c r="AW64" i="66"/>
  <c r="AU65" i="66"/>
  <c r="AV65" i="66"/>
  <c r="AW65" i="66"/>
  <c r="AU66" i="66"/>
  <c r="AV66" i="66"/>
  <c r="AW66" i="66"/>
  <c r="AU67" i="66"/>
  <c r="AV67" i="66"/>
  <c r="AW67" i="66"/>
  <c r="AU68" i="66"/>
  <c r="AV68" i="66"/>
  <c r="AW68" i="66"/>
  <c r="AU69" i="66"/>
  <c r="AV69" i="66"/>
  <c r="AW69" i="66"/>
  <c r="AU70" i="66"/>
  <c r="AV70" i="66"/>
  <c r="AW70" i="66"/>
  <c r="AU71" i="66"/>
  <c r="AV71" i="66"/>
  <c r="AW71" i="66"/>
  <c r="AU72" i="66"/>
  <c r="AV72" i="66"/>
  <c r="AW72" i="66"/>
  <c r="AU73" i="66"/>
  <c r="AV73" i="66"/>
  <c r="AW73" i="66"/>
  <c r="AU74" i="66"/>
  <c r="AV74" i="66"/>
  <c r="AW74" i="66"/>
  <c r="AU75" i="66"/>
  <c r="AV75" i="66"/>
  <c r="AW75" i="66"/>
  <c r="AU76" i="66"/>
  <c r="AV76" i="66"/>
  <c r="AW76" i="66"/>
  <c r="AU77" i="66"/>
  <c r="AV77" i="66"/>
  <c r="AW77" i="66"/>
  <c r="AU78" i="66"/>
  <c r="AV78" i="66"/>
  <c r="AU79" i="66"/>
  <c r="AV79" i="66"/>
  <c r="AW79" i="66"/>
  <c r="AW7" i="66"/>
  <c r="AV7" i="66"/>
  <c r="AU7" i="66"/>
  <c r="O269" i="62" l="1"/>
  <c r="O266" i="62" l="1"/>
  <c r="O258" i="62"/>
  <c r="O250" i="62"/>
  <c r="O242" i="62"/>
  <c r="O234" i="62"/>
  <c r="O226" i="62"/>
  <c r="O218" i="62"/>
  <c r="O210" i="62"/>
  <c r="O202" i="62"/>
  <c r="O194" i="62"/>
  <c r="O186" i="62"/>
  <c r="O178" i="62"/>
  <c r="O170" i="62"/>
  <c r="O162" i="62"/>
  <c r="O154" i="62"/>
  <c r="O146" i="62"/>
  <c r="O138" i="62"/>
  <c r="O130" i="62"/>
  <c r="O122" i="62"/>
  <c r="O114" i="62"/>
  <c r="O106" i="62"/>
  <c r="O98" i="62"/>
  <c r="O265" i="62"/>
  <c r="O263" i="62"/>
  <c r="O261" i="62"/>
  <c r="O259" i="62"/>
  <c r="O255" i="62"/>
  <c r="O253" i="62"/>
  <c r="O251" i="62"/>
  <c r="O249" i="62"/>
  <c r="O247" i="62"/>
  <c r="O245" i="62"/>
  <c r="O243" i="62"/>
  <c r="O241" i="62"/>
  <c r="O239" i="62"/>
  <c r="O237" i="62"/>
  <c r="O235" i="62"/>
  <c r="O233" i="62"/>
  <c r="O231" i="62"/>
  <c r="O229" i="62"/>
  <c r="O227" i="62"/>
  <c r="O225" i="62"/>
  <c r="O223" i="62"/>
  <c r="O221" i="62"/>
  <c r="O219" i="62"/>
  <c r="O217" i="62"/>
  <c r="O215" i="62"/>
  <c r="O213" i="62"/>
  <c r="O211" i="62"/>
  <c r="O207" i="62"/>
  <c r="O205" i="62"/>
  <c r="O203" i="62"/>
  <c r="O201" i="62"/>
  <c r="O199" i="62"/>
  <c r="O197" i="62"/>
  <c r="O195" i="62"/>
  <c r="O193" i="62"/>
  <c r="O191" i="62"/>
  <c r="O189" i="62"/>
  <c r="O187" i="62"/>
  <c r="O185" i="62"/>
  <c r="O183" i="62"/>
  <c r="O181" i="62"/>
  <c r="O179" i="62"/>
  <c r="O262" i="62"/>
  <c r="O254" i="62"/>
  <c r="O246" i="62"/>
  <c r="O238" i="62"/>
  <c r="O230" i="62"/>
  <c r="O222" i="62"/>
  <c r="O214" i="62"/>
  <c r="O206" i="62"/>
  <c r="O267" i="62"/>
  <c r="O257" i="62"/>
  <c r="O209" i="62"/>
  <c r="O177" i="62"/>
  <c r="O175" i="62"/>
  <c r="O173" i="62"/>
  <c r="O171" i="62"/>
  <c r="O169" i="62"/>
  <c r="O167" i="62"/>
  <c r="O165" i="62"/>
  <c r="O163" i="62"/>
  <c r="O161" i="62"/>
  <c r="O159" i="62"/>
  <c r="O157" i="62"/>
  <c r="O155" i="62"/>
  <c r="O153" i="62"/>
  <c r="O151" i="62"/>
  <c r="O149" i="62"/>
  <c r="O147" i="62"/>
  <c r="O145" i="62"/>
  <c r="O143" i="62"/>
  <c r="O141" i="62"/>
  <c r="O139" i="62"/>
  <c r="O137" i="62"/>
  <c r="O135" i="62"/>
  <c r="O133" i="62"/>
  <c r="O131" i="62"/>
  <c r="O129" i="62"/>
  <c r="O127" i="62"/>
  <c r="O125" i="62"/>
  <c r="O123" i="62"/>
  <c r="O121" i="62"/>
  <c r="O119" i="62"/>
  <c r="O117" i="62"/>
  <c r="O115" i="62"/>
  <c r="O113" i="62"/>
  <c r="O111" i="62"/>
  <c r="O109" i="62"/>
  <c r="O107" i="62"/>
  <c r="O105" i="62"/>
  <c r="O103" i="62"/>
  <c r="O101" i="62"/>
  <c r="O99" i="62"/>
  <c r="O97" i="62"/>
  <c r="O95" i="62"/>
  <c r="O93" i="62"/>
  <c r="O91" i="62"/>
  <c r="O89" i="62"/>
  <c r="O87" i="62"/>
  <c r="O85" i="62"/>
  <c r="O83" i="62"/>
  <c r="O81" i="62"/>
  <c r="O79" i="62"/>
  <c r="O77" i="62"/>
  <c r="O75" i="62"/>
  <c r="O73" i="62"/>
  <c r="O71" i="62"/>
  <c r="O69" i="62"/>
  <c r="O67" i="62"/>
  <c r="O65" i="62"/>
  <c r="O63" i="62"/>
  <c r="O61" i="62"/>
  <c r="O59" i="62"/>
  <c r="O57" i="62"/>
  <c r="O55" i="62"/>
  <c r="O53" i="62"/>
  <c r="O51" i="62"/>
  <c r="O49" i="62"/>
  <c r="O47" i="62"/>
  <c r="O45" i="62"/>
  <c r="O43" i="62"/>
  <c r="O41" i="62"/>
  <c r="O39" i="62"/>
  <c r="O37" i="62"/>
  <c r="O35" i="62"/>
  <c r="O33" i="62"/>
  <c r="O31" i="62"/>
  <c r="O29" i="62"/>
  <c r="O27" i="62"/>
  <c r="O25" i="62"/>
  <c r="O23" i="62"/>
  <c r="O21" i="62"/>
  <c r="O19" i="62"/>
  <c r="O17" i="62"/>
  <c r="O198" i="62"/>
  <c r="O190" i="62"/>
  <c r="O182" i="62"/>
  <c r="O174" i="62"/>
  <c r="O166" i="62"/>
  <c r="O158" i="62"/>
  <c r="O150" i="62"/>
  <c r="O142" i="62"/>
  <c r="O134" i="62"/>
  <c r="O126" i="62"/>
  <c r="O118" i="62"/>
  <c r="O110" i="62"/>
  <c r="O102" i="62"/>
  <c r="O94" i="62"/>
  <c r="O90" i="62"/>
  <c r="O86" i="62"/>
  <c r="O82" i="62"/>
  <c r="O78" i="62"/>
  <c r="O74" i="62"/>
  <c r="O70" i="62"/>
  <c r="O66" i="62"/>
  <c r="O62" i="62"/>
  <c r="O58" i="62"/>
  <c r="O54" i="62"/>
  <c r="O50" i="62"/>
  <c r="O46" i="62"/>
  <c r="O42" i="62"/>
  <c r="O38" i="62"/>
  <c r="O34" i="62"/>
  <c r="O30" i="62"/>
  <c r="O26" i="62"/>
  <c r="O22" i="62"/>
  <c r="O18" i="62"/>
  <c r="O268" i="62"/>
  <c r="O264" i="62"/>
  <c r="O260" i="62"/>
  <c r="O256" i="62"/>
  <c r="O252" i="62"/>
  <c r="O248" i="62"/>
  <c r="O244" i="62"/>
  <c r="O240" i="62"/>
  <c r="O236" i="62"/>
  <c r="O232" i="62"/>
  <c r="O228" i="62"/>
  <c r="O224" i="62"/>
  <c r="O220" i="62"/>
  <c r="O216" i="62"/>
  <c r="O212" i="62"/>
  <c r="O208" i="62"/>
  <c r="O204" i="62"/>
  <c r="O200" i="62"/>
  <c r="O196" i="62"/>
  <c r="O192" i="62"/>
  <c r="O188" i="62"/>
  <c r="O184" i="62"/>
  <c r="O180" i="62"/>
  <c r="O176" i="62"/>
  <c r="O172" i="62"/>
  <c r="O168" i="62"/>
  <c r="O164" i="62"/>
  <c r="O160" i="62"/>
  <c r="O156" i="62"/>
  <c r="O152" i="62"/>
  <c r="O148" i="62"/>
  <c r="O144" i="62"/>
  <c r="O140" i="62"/>
  <c r="O136" i="62"/>
  <c r="O132" i="62"/>
  <c r="O128" i="62"/>
  <c r="O124" i="62"/>
  <c r="O120" i="62"/>
  <c r="O116" i="62"/>
  <c r="O112" i="62"/>
  <c r="O108" i="62"/>
  <c r="O104" i="62"/>
  <c r="O100" i="62"/>
  <c r="O96" i="62"/>
  <c r="O92" i="62"/>
  <c r="O88" i="62"/>
  <c r="O84" i="62"/>
  <c r="O80" i="62"/>
  <c r="O76" i="62"/>
  <c r="O72" i="62"/>
  <c r="O68" i="62"/>
  <c r="O64" i="62"/>
  <c r="O60" i="62"/>
  <c r="O56" i="62"/>
  <c r="O52" i="62"/>
  <c r="O48" i="62"/>
  <c r="O44" i="62"/>
  <c r="O40" i="62"/>
  <c r="O36" i="62"/>
  <c r="O32" i="62"/>
  <c r="O28" i="62"/>
  <c r="O24" i="62"/>
  <c r="O20" i="62"/>
  <c r="AO78" i="66"/>
  <c r="AP78" i="66"/>
  <c r="AQ78" i="66"/>
  <c r="AR78" i="66"/>
  <c r="AS78" i="66"/>
  <c r="AT78" i="66"/>
  <c r="AO79" i="66"/>
  <c r="AP79" i="66"/>
  <c r="AQ79" i="66"/>
  <c r="AR79" i="66"/>
  <c r="AS79" i="66"/>
  <c r="AT79" i="66"/>
  <c r="AX79" i="66"/>
  <c r="AN79" i="66"/>
  <c r="AJ79" i="66"/>
  <c r="AI79" i="66"/>
  <c r="AH79" i="66"/>
  <c r="AG79" i="66"/>
  <c r="AF79" i="66"/>
  <c r="AD79" i="66"/>
  <c r="AC79" i="66"/>
  <c r="AJ78" i="66"/>
  <c r="AI78" i="66"/>
  <c r="AH78" i="66"/>
  <c r="AG78" i="66"/>
  <c r="AF78" i="66"/>
  <c r="AD78" i="66"/>
  <c r="AC78" i="66"/>
  <c r="BC77" i="66"/>
  <c r="BB77" i="66"/>
  <c r="BA77" i="66"/>
  <c r="AZ77" i="66"/>
  <c r="AY77" i="66"/>
  <c r="AX77" i="66"/>
  <c r="AT77" i="66"/>
  <c r="AS77" i="66"/>
  <c r="AR77" i="66"/>
  <c r="AQ77" i="66"/>
  <c r="AP77" i="66"/>
  <c r="AO77" i="66"/>
  <c r="AN77" i="66"/>
  <c r="AK77" i="66"/>
  <c r="AJ77" i="66"/>
  <c r="AI77" i="66"/>
  <c r="AH77" i="66"/>
  <c r="AG77" i="66"/>
  <c r="AF77" i="66"/>
  <c r="AD77" i="66"/>
  <c r="AC77" i="66"/>
  <c r="BC76" i="66"/>
  <c r="BB76" i="66"/>
  <c r="BA76" i="66"/>
  <c r="AZ76" i="66"/>
  <c r="AY76" i="66"/>
  <c r="AX76" i="66"/>
  <c r="AT76" i="66"/>
  <c r="AS76" i="66"/>
  <c r="AR76" i="66"/>
  <c r="AQ76" i="66"/>
  <c r="AP76" i="66"/>
  <c r="AO76" i="66"/>
  <c r="AN76" i="66"/>
  <c r="AK76" i="66"/>
  <c r="AJ76" i="66"/>
  <c r="AI76" i="66"/>
  <c r="AH76" i="66"/>
  <c r="AG76" i="66"/>
  <c r="AF76" i="66"/>
  <c r="AD76" i="66"/>
  <c r="AC76" i="66"/>
  <c r="BC75" i="66"/>
  <c r="BB75" i="66"/>
  <c r="BA75" i="66"/>
  <c r="AZ75" i="66"/>
  <c r="AY75" i="66"/>
  <c r="AX75" i="66"/>
  <c r="AT75" i="66"/>
  <c r="AS75" i="66"/>
  <c r="AR75" i="66"/>
  <c r="AQ75" i="66"/>
  <c r="AP75" i="66"/>
  <c r="AO75" i="66"/>
  <c r="AN75" i="66"/>
  <c r="AK75" i="66"/>
  <c r="AJ75" i="66"/>
  <c r="AI75" i="66"/>
  <c r="AH75" i="66"/>
  <c r="AG75" i="66"/>
  <c r="AF75" i="66"/>
  <c r="AD75" i="66"/>
  <c r="AC75" i="66"/>
  <c r="BC74" i="66"/>
  <c r="BB74" i="66"/>
  <c r="BA74" i="66"/>
  <c r="AZ74" i="66"/>
  <c r="AY74" i="66"/>
  <c r="AX74" i="66"/>
  <c r="AT74" i="66"/>
  <c r="AS74" i="66"/>
  <c r="AR74" i="66"/>
  <c r="AQ74" i="66"/>
  <c r="AP74" i="66"/>
  <c r="AO74" i="66"/>
  <c r="AN74" i="66"/>
  <c r="AK74" i="66"/>
  <c r="AJ74" i="66"/>
  <c r="AI74" i="66"/>
  <c r="AH74" i="66"/>
  <c r="AG74" i="66"/>
  <c r="AF74" i="66"/>
  <c r="AD74" i="66"/>
  <c r="AC74" i="66"/>
  <c r="BC73" i="66"/>
  <c r="BB73" i="66"/>
  <c r="BA73" i="66"/>
  <c r="AZ73" i="66"/>
  <c r="AY73" i="66"/>
  <c r="AX73" i="66"/>
  <c r="AT73" i="66"/>
  <c r="AS73" i="66"/>
  <c r="AR73" i="66"/>
  <c r="AQ73" i="66"/>
  <c r="AP73" i="66"/>
  <c r="AO73" i="66"/>
  <c r="AN73" i="66"/>
  <c r="AK73" i="66"/>
  <c r="AJ73" i="66"/>
  <c r="AI73" i="66"/>
  <c r="AH73" i="66"/>
  <c r="AG73" i="66"/>
  <c r="AF73" i="66"/>
  <c r="AD73" i="66"/>
  <c r="AC73" i="66"/>
  <c r="BC72" i="66"/>
  <c r="BB72" i="66"/>
  <c r="BA72" i="66"/>
  <c r="AZ72" i="66"/>
  <c r="AY72" i="66"/>
  <c r="AX72" i="66"/>
  <c r="AT72" i="66"/>
  <c r="AS72" i="66"/>
  <c r="AR72" i="66"/>
  <c r="AQ72" i="66"/>
  <c r="AP72" i="66"/>
  <c r="AO72" i="66"/>
  <c r="AN72" i="66"/>
  <c r="AK72" i="66"/>
  <c r="AJ72" i="66"/>
  <c r="AI72" i="66"/>
  <c r="AH72" i="66"/>
  <c r="AG72" i="66"/>
  <c r="AF72" i="66"/>
  <c r="AD72" i="66"/>
  <c r="AC72" i="66"/>
  <c r="BC71" i="66"/>
  <c r="BB71" i="66"/>
  <c r="BA71" i="66"/>
  <c r="AZ71" i="66"/>
  <c r="AY71" i="66"/>
  <c r="AX71" i="66"/>
  <c r="AT71" i="66"/>
  <c r="AS71" i="66"/>
  <c r="AR71" i="66"/>
  <c r="AQ71" i="66"/>
  <c r="AP71" i="66"/>
  <c r="AO71" i="66"/>
  <c r="AN71" i="66"/>
  <c r="AK71" i="66"/>
  <c r="AJ71" i="66"/>
  <c r="AI71" i="66"/>
  <c r="AH71" i="66"/>
  <c r="AG71" i="66"/>
  <c r="AF71" i="66"/>
  <c r="AD71" i="66"/>
  <c r="AC71" i="66"/>
  <c r="BC70" i="66"/>
  <c r="BB70" i="66"/>
  <c r="BA70" i="66"/>
  <c r="AZ70" i="66"/>
  <c r="AY70" i="66"/>
  <c r="AX70" i="66"/>
  <c r="AT70" i="66"/>
  <c r="AS70" i="66"/>
  <c r="AR70" i="66"/>
  <c r="AQ70" i="66"/>
  <c r="AP70" i="66"/>
  <c r="AO70" i="66"/>
  <c r="AN70" i="66"/>
  <c r="AK70" i="66"/>
  <c r="AJ70" i="66"/>
  <c r="AI70" i="66"/>
  <c r="AH70" i="66"/>
  <c r="AG70" i="66"/>
  <c r="AF70" i="66"/>
  <c r="AD70" i="66"/>
  <c r="AC70" i="66"/>
  <c r="BC69" i="66"/>
  <c r="BB69" i="66"/>
  <c r="BA69" i="66"/>
  <c r="AZ69" i="66"/>
  <c r="AY69" i="66"/>
  <c r="AX69" i="66"/>
  <c r="AT69" i="66"/>
  <c r="AS69" i="66"/>
  <c r="AR69" i="66"/>
  <c r="AQ69" i="66"/>
  <c r="AP69" i="66"/>
  <c r="AO69" i="66"/>
  <c r="AN69" i="66"/>
  <c r="AK69" i="66"/>
  <c r="AJ69" i="66"/>
  <c r="AI69" i="66"/>
  <c r="AH69" i="66"/>
  <c r="AG69" i="66"/>
  <c r="AF69" i="66"/>
  <c r="AD69" i="66"/>
  <c r="AC69" i="66"/>
  <c r="BC68" i="66"/>
  <c r="BB68" i="66"/>
  <c r="BA68" i="66"/>
  <c r="AZ68" i="66"/>
  <c r="AY68" i="66"/>
  <c r="AX68" i="66"/>
  <c r="AT68" i="66"/>
  <c r="AS68" i="66"/>
  <c r="AR68" i="66"/>
  <c r="AQ68" i="66"/>
  <c r="AP68" i="66"/>
  <c r="AO68" i="66"/>
  <c r="AN68" i="66"/>
  <c r="AK68" i="66"/>
  <c r="AJ68" i="66"/>
  <c r="AI68" i="66"/>
  <c r="AH68" i="66"/>
  <c r="AG68" i="66"/>
  <c r="AF68" i="66"/>
  <c r="AD68" i="66"/>
  <c r="AC68" i="66"/>
  <c r="BC67" i="66"/>
  <c r="BB67" i="66"/>
  <c r="BA67" i="66"/>
  <c r="AZ67" i="66"/>
  <c r="AY67" i="66"/>
  <c r="AX67" i="66"/>
  <c r="AT67" i="66"/>
  <c r="AS67" i="66"/>
  <c r="AR67" i="66"/>
  <c r="AQ67" i="66"/>
  <c r="AP67" i="66"/>
  <c r="AO67" i="66"/>
  <c r="AN67" i="66"/>
  <c r="AK67" i="66"/>
  <c r="AJ67" i="66"/>
  <c r="AI67" i="66"/>
  <c r="AH67" i="66"/>
  <c r="AG67" i="66"/>
  <c r="AF67" i="66"/>
  <c r="AD67" i="66"/>
  <c r="AC67" i="66"/>
  <c r="BC66" i="66"/>
  <c r="BB66" i="66"/>
  <c r="BA66" i="66"/>
  <c r="AZ66" i="66"/>
  <c r="AY66" i="66"/>
  <c r="AX66" i="66"/>
  <c r="AT66" i="66"/>
  <c r="AS66" i="66"/>
  <c r="AR66" i="66"/>
  <c r="AQ66" i="66"/>
  <c r="AP66" i="66"/>
  <c r="AO66" i="66"/>
  <c r="AN66" i="66"/>
  <c r="AK66" i="66"/>
  <c r="AJ66" i="66"/>
  <c r="AI66" i="66"/>
  <c r="AH66" i="66"/>
  <c r="AG66" i="66"/>
  <c r="AF66" i="66"/>
  <c r="AD66" i="66"/>
  <c r="AC66" i="66"/>
  <c r="BC65" i="66"/>
  <c r="BB65" i="66"/>
  <c r="BA65" i="66"/>
  <c r="AZ65" i="66"/>
  <c r="AY65" i="66"/>
  <c r="AX65" i="66"/>
  <c r="AT65" i="66"/>
  <c r="AS65" i="66"/>
  <c r="AR65" i="66"/>
  <c r="AQ65" i="66"/>
  <c r="AP65" i="66"/>
  <c r="AO65" i="66"/>
  <c r="AN65" i="66"/>
  <c r="AK65" i="66"/>
  <c r="AJ65" i="66"/>
  <c r="AI65" i="66"/>
  <c r="AH65" i="66"/>
  <c r="AG65" i="66"/>
  <c r="AF65" i="66"/>
  <c r="AD65" i="66"/>
  <c r="AC65" i="66"/>
  <c r="BC64" i="66"/>
  <c r="BB64" i="66"/>
  <c r="BA64" i="66"/>
  <c r="AZ64" i="66"/>
  <c r="AY64" i="66"/>
  <c r="AX64" i="66"/>
  <c r="AT64" i="66"/>
  <c r="AS64" i="66"/>
  <c r="AR64" i="66"/>
  <c r="AQ64" i="66"/>
  <c r="AP64" i="66"/>
  <c r="AO64" i="66"/>
  <c r="AN64" i="66"/>
  <c r="AK64" i="66"/>
  <c r="AJ64" i="66"/>
  <c r="AI64" i="66"/>
  <c r="AH64" i="66"/>
  <c r="AG64" i="66"/>
  <c r="AF64" i="66"/>
  <c r="AD64" i="66"/>
  <c r="AC64" i="66"/>
  <c r="BC63" i="66"/>
  <c r="BB63" i="66"/>
  <c r="BA63" i="66"/>
  <c r="AZ63" i="66"/>
  <c r="AY63" i="66"/>
  <c r="AX63" i="66"/>
  <c r="AT63" i="66"/>
  <c r="AS63" i="66"/>
  <c r="AR63" i="66"/>
  <c r="AQ63" i="66"/>
  <c r="AP63" i="66"/>
  <c r="AO63" i="66"/>
  <c r="AN63" i="66"/>
  <c r="AK63" i="66"/>
  <c r="AJ63" i="66"/>
  <c r="AI63" i="66"/>
  <c r="AH63" i="66"/>
  <c r="AG63" i="66"/>
  <c r="AF63" i="66"/>
  <c r="AD63" i="66"/>
  <c r="AC63" i="66"/>
  <c r="BC62" i="66"/>
  <c r="BB62" i="66"/>
  <c r="BA62" i="66"/>
  <c r="AZ62" i="66"/>
  <c r="AY62" i="66"/>
  <c r="AX62" i="66"/>
  <c r="AT62" i="66"/>
  <c r="AS62" i="66"/>
  <c r="AR62" i="66"/>
  <c r="AQ62" i="66"/>
  <c r="AP62" i="66"/>
  <c r="AO62" i="66"/>
  <c r="AN62" i="66"/>
  <c r="AK62" i="66"/>
  <c r="AJ62" i="66"/>
  <c r="AI62" i="66"/>
  <c r="AH62" i="66"/>
  <c r="AG62" i="66"/>
  <c r="AF62" i="66"/>
  <c r="AD62" i="66"/>
  <c r="AC62" i="66"/>
  <c r="BC61" i="66"/>
  <c r="BB61" i="66"/>
  <c r="BA61" i="66"/>
  <c r="AZ61" i="66"/>
  <c r="AY61" i="66"/>
  <c r="AX61" i="66"/>
  <c r="AT61" i="66"/>
  <c r="AS61" i="66"/>
  <c r="AR61" i="66"/>
  <c r="AQ61" i="66"/>
  <c r="AP61" i="66"/>
  <c r="AO61" i="66"/>
  <c r="AN61" i="66"/>
  <c r="AK61" i="66"/>
  <c r="AJ61" i="66"/>
  <c r="AI61" i="66"/>
  <c r="AH61" i="66"/>
  <c r="AG61" i="66"/>
  <c r="AF61" i="66"/>
  <c r="AD61" i="66"/>
  <c r="AC61" i="66"/>
  <c r="BC60" i="66"/>
  <c r="BB60" i="66"/>
  <c r="BA60" i="66"/>
  <c r="AZ60" i="66"/>
  <c r="AY60" i="66"/>
  <c r="AX60" i="66"/>
  <c r="AT60" i="66"/>
  <c r="AS60" i="66"/>
  <c r="AR60" i="66"/>
  <c r="AQ60" i="66"/>
  <c r="AP60" i="66"/>
  <c r="AO60" i="66"/>
  <c r="AN60" i="66"/>
  <c r="AK60" i="66"/>
  <c r="AJ60" i="66"/>
  <c r="AI60" i="66"/>
  <c r="AH60" i="66"/>
  <c r="AG60" i="66"/>
  <c r="AF60" i="66"/>
  <c r="AD60" i="66"/>
  <c r="AC60" i="66"/>
  <c r="BC59" i="66"/>
  <c r="BB59" i="66"/>
  <c r="BA59" i="66"/>
  <c r="AZ59" i="66"/>
  <c r="AY59" i="66"/>
  <c r="AX59" i="66"/>
  <c r="AT59" i="66"/>
  <c r="AS59" i="66"/>
  <c r="AR59" i="66"/>
  <c r="AQ59" i="66"/>
  <c r="AP59" i="66"/>
  <c r="AO59" i="66"/>
  <c r="AN59" i="66"/>
  <c r="AK59" i="66"/>
  <c r="AJ59" i="66"/>
  <c r="AI59" i="66"/>
  <c r="AH59" i="66"/>
  <c r="AG59" i="66"/>
  <c r="AF59" i="66"/>
  <c r="AD59" i="66"/>
  <c r="AC59" i="66"/>
  <c r="BC58" i="66"/>
  <c r="BB58" i="66"/>
  <c r="BA58" i="66"/>
  <c r="AZ58" i="66"/>
  <c r="AY58" i="66"/>
  <c r="AX58" i="66"/>
  <c r="AT58" i="66"/>
  <c r="AS58" i="66"/>
  <c r="AR58" i="66"/>
  <c r="AQ58" i="66"/>
  <c r="AP58" i="66"/>
  <c r="AO58" i="66"/>
  <c r="AN58" i="66"/>
  <c r="AK58" i="66"/>
  <c r="AJ58" i="66"/>
  <c r="AI58" i="66"/>
  <c r="AH58" i="66"/>
  <c r="AG58" i="66"/>
  <c r="AF58" i="66"/>
  <c r="AD58" i="66"/>
  <c r="AC58" i="66"/>
  <c r="BC57" i="66"/>
  <c r="BB57" i="66"/>
  <c r="BA57" i="66"/>
  <c r="AZ57" i="66"/>
  <c r="AY57" i="66"/>
  <c r="AX57" i="66"/>
  <c r="AT57" i="66"/>
  <c r="AS57" i="66"/>
  <c r="AR57" i="66"/>
  <c r="AQ57" i="66"/>
  <c r="AP57" i="66"/>
  <c r="AO57" i="66"/>
  <c r="AN57" i="66"/>
  <c r="AK57" i="66"/>
  <c r="AJ57" i="66"/>
  <c r="AI57" i="66"/>
  <c r="AH57" i="66"/>
  <c r="AG57" i="66"/>
  <c r="AF57" i="66"/>
  <c r="AD57" i="66"/>
  <c r="AC57" i="66"/>
  <c r="BC56" i="66"/>
  <c r="BB56" i="66"/>
  <c r="BA56" i="66"/>
  <c r="AZ56" i="66"/>
  <c r="AY56" i="66"/>
  <c r="AX56" i="66"/>
  <c r="AT56" i="66"/>
  <c r="AS56" i="66"/>
  <c r="AR56" i="66"/>
  <c r="AQ56" i="66"/>
  <c r="AP56" i="66"/>
  <c r="AO56" i="66"/>
  <c r="AN56" i="66"/>
  <c r="AK56" i="66"/>
  <c r="AJ56" i="66"/>
  <c r="AI56" i="66"/>
  <c r="AH56" i="66"/>
  <c r="AG56" i="66"/>
  <c r="AF56" i="66"/>
  <c r="AD56" i="66"/>
  <c r="AC56" i="66"/>
  <c r="BC55" i="66"/>
  <c r="BB55" i="66"/>
  <c r="BA55" i="66"/>
  <c r="AZ55" i="66"/>
  <c r="AY55" i="66"/>
  <c r="AX55" i="66"/>
  <c r="AT55" i="66"/>
  <c r="AS55" i="66"/>
  <c r="AR55" i="66"/>
  <c r="AQ55" i="66"/>
  <c r="AP55" i="66"/>
  <c r="AO55" i="66"/>
  <c r="AN55" i="66"/>
  <c r="AK55" i="66"/>
  <c r="AJ55" i="66"/>
  <c r="AI55" i="66"/>
  <c r="AH55" i="66"/>
  <c r="AG55" i="66"/>
  <c r="AF55" i="66"/>
  <c r="AD55" i="66"/>
  <c r="AC55" i="66"/>
  <c r="BC54" i="66"/>
  <c r="BB54" i="66"/>
  <c r="BA54" i="66"/>
  <c r="AZ54" i="66"/>
  <c r="AY54" i="66"/>
  <c r="AX54" i="66"/>
  <c r="AT54" i="66"/>
  <c r="AS54" i="66"/>
  <c r="AR54" i="66"/>
  <c r="AQ54" i="66"/>
  <c r="AP54" i="66"/>
  <c r="AO54" i="66"/>
  <c r="AN54" i="66"/>
  <c r="AK54" i="66"/>
  <c r="AJ54" i="66"/>
  <c r="AI54" i="66"/>
  <c r="AH54" i="66"/>
  <c r="AG54" i="66"/>
  <c r="AF54" i="66"/>
  <c r="AD54" i="66"/>
  <c r="AC54" i="66"/>
  <c r="BC53" i="66"/>
  <c r="BB53" i="66"/>
  <c r="BA53" i="66"/>
  <c r="AZ53" i="66"/>
  <c r="AY53" i="66"/>
  <c r="AX53" i="66"/>
  <c r="AT53" i="66"/>
  <c r="AS53" i="66"/>
  <c r="AR53" i="66"/>
  <c r="AQ53" i="66"/>
  <c r="AP53" i="66"/>
  <c r="AO53" i="66"/>
  <c r="AN53" i="66"/>
  <c r="AK53" i="66"/>
  <c r="AJ53" i="66"/>
  <c r="AI53" i="66"/>
  <c r="AH53" i="66"/>
  <c r="AG53" i="66"/>
  <c r="AF53" i="66"/>
  <c r="AD53" i="66"/>
  <c r="AC53" i="66"/>
  <c r="BC52" i="66"/>
  <c r="BB52" i="66"/>
  <c r="BA52" i="66"/>
  <c r="AZ52" i="66"/>
  <c r="AY52" i="66"/>
  <c r="AX52" i="66"/>
  <c r="AT52" i="66"/>
  <c r="AS52" i="66"/>
  <c r="AR52" i="66"/>
  <c r="AQ52" i="66"/>
  <c r="AP52" i="66"/>
  <c r="AO52" i="66"/>
  <c r="AN52" i="66"/>
  <c r="AK52" i="66"/>
  <c r="AJ52" i="66"/>
  <c r="AI52" i="66"/>
  <c r="AH52" i="66"/>
  <c r="AG52" i="66"/>
  <c r="AF52" i="66"/>
  <c r="AD52" i="66"/>
  <c r="AC52" i="66"/>
  <c r="BC51" i="66"/>
  <c r="BB51" i="66"/>
  <c r="BA51" i="66"/>
  <c r="AZ51" i="66"/>
  <c r="AY51" i="66"/>
  <c r="AX51" i="66"/>
  <c r="AT51" i="66"/>
  <c r="AS51" i="66"/>
  <c r="AR51" i="66"/>
  <c r="AQ51" i="66"/>
  <c r="AP51" i="66"/>
  <c r="AO51" i="66"/>
  <c r="AN51" i="66"/>
  <c r="AK51" i="66"/>
  <c r="AJ51" i="66"/>
  <c r="AI51" i="66"/>
  <c r="AH51" i="66"/>
  <c r="AG51" i="66"/>
  <c r="AF51" i="66"/>
  <c r="AD51" i="66"/>
  <c r="AC51" i="66"/>
  <c r="BC50" i="66"/>
  <c r="BB50" i="66"/>
  <c r="BA50" i="66"/>
  <c r="AZ50" i="66"/>
  <c r="AY50" i="66"/>
  <c r="AX50" i="66"/>
  <c r="AT50" i="66"/>
  <c r="AS50" i="66"/>
  <c r="AR50" i="66"/>
  <c r="AQ50" i="66"/>
  <c r="AP50" i="66"/>
  <c r="AO50" i="66"/>
  <c r="AN50" i="66"/>
  <c r="AK50" i="66"/>
  <c r="AJ50" i="66"/>
  <c r="AI50" i="66"/>
  <c r="AH50" i="66"/>
  <c r="AG50" i="66"/>
  <c r="AF50" i="66"/>
  <c r="AD50" i="66"/>
  <c r="AC50" i="66"/>
  <c r="BC49" i="66"/>
  <c r="BB49" i="66"/>
  <c r="BA49" i="66"/>
  <c r="AZ49" i="66"/>
  <c r="AY49" i="66"/>
  <c r="AX49" i="66"/>
  <c r="AT49" i="66"/>
  <c r="AS49" i="66"/>
  <c r="AR49" i="66"/>
  <c r="AQ49" i="66"/>
  <c r="AP49" i="66"/>
  <c r="AO49" i="66"/>
  <c r="AN49" i="66"/>
  <c r="AK49" i="66"/>
  <c r="AJ49" i="66"/>
  <c r="AI49" i="66"/>
  <c r="AH49" i="66"/>
  <c r="AG49" i="66"/>
  <c r="AF49" i="66"/>
  <c r="AD49" i="66"/>
  <c r="AC49" i="66"/>
  <c r="BC48" i="66"/>
  <c r="BB48" i="66"/>
  <c r="BA48" i="66"/>
  <c r="AZ48" i="66"/>
  <c r="AY48" i="66"/>
  <c r="AX48" i="66"/>
  <c r="AT48" i="66"/>
  <c r="AS48" i="66"/>
  <c r="AR48" i="66"/>
  <c r="AQ48" i="66"/>
  <c r="AP48" i="66"/>
  <c r="AO48" i="66"/>
  <c r="AN48" i="66"/>
  <c r="AK48" i="66"/>
  <c r="AJ48" i="66"/>
  <c r="AI48" i="66"/>
  <c r="AH48" i="66"/>
  <c r="AG48" i="66"/>
  <c r="AF48" i="66"/>
  <c r="AD48" i="66"/>
  <c r="AC48" i="66"/>
  <c r="BC47" i="66"/>
  <c r="BB47" i="66"/>
  <c r="BA47" i="66"/>
  <c r="AZ47" i="66"/>
  <c r="AY47" i="66"/>
  <c r="AX47" i="66"/>
  <c r="AT47" i="66"/>
  <c r="AS47" i="66"/>
  <c r="AR47" i="66"/>
  <c r="AQ47" i="66"/>
  <c r="AP47" i="66"/>
  <c r="AO47" i="66"/>
  <c r="AN47" i="66"/>
  <c r="AK47" i="66"/>
  <c r="AJ47" i="66"/>
  <c r="AI47" i="66"/>
  <c r="AH47" i="66"/>
  <c r="AG47" i="66"/>
  <c r="AF47" i="66"/>
  <c r="AD47" i="66"/>
  <c r="AC47" i="66"/>
  <c r="BC46" i="66"/>
  <c r="BB46" i="66"/>
  <c r="BA46" i="66"/>
  <c r="AZ46" i="66"/>
  <c r="AY46" i="66"/>
  <c r="AX46" i="66"/>
  <c r="AT46" i="66"/>
  <c r="AS46" i="66"/>
  <c r="AR46" i="66"/>
  <c r="AQ46" i="66"/>
  <c r="AP46" i="66"/>
  <c r="AO46" i="66"/>
  <c r="AN46" i="66"/>
  <c r="AK46" i="66"/>
  <c r="AJ46" i="66"/>
  <c r="AI46" i="66"/>
  <c r="AH46" i="66"/>
  <c r="AG46" i="66"/>
  <c r="AF46" i="66"/>
  <c r="AD46" i="66"/>
  <c r="AC46" i="66"/>
  <c r="BC45" i="66"/>
  <c r="BB45" i="66"/>
  <c r="BA45" i="66"/>
  <c r="AZ45" i="66"/>
  <c r="AY45" i="66"/>
  <c r="AX45" i="66"/>
  <c r="AT45" i="66"/>
  <c r="AS45" i="66"/>
  <c r="AR45" i="66"/>
  <c r="AQ45" i="66"/>
  <c r="AP45" i="66"/>
  <c r="AO45" i="66"/>
  <c r="AN45" i="66"/>
  <c r="AK45" i="66"/>
  <c r="AJ45" i="66"/>
  <c r="AI45" i="66"/>
  <c r="AH45" i="66"/>
  <c r="AG45" i="66"/>
  <c r="AF45" i="66"/>
  <c r="AD45" i="66"/>
  <c r="AC45" i="66"/>
  <c r="BC44" i="66"/>
  <c r="BB44" i="66"/>
  <c r="BA44" i="66"/>
  <c r="AZ44" i="66"/>
  <c r="AY44" i="66"/>
  <c r="AX44" i="66"/>
  <c r="AT44" i="66"/>
  <c r="AS44" i="66"/>
  <c r="AR44" i="66"/>
  <c r="AQ44" i="66"/>
  <c r="AP44" i="66"/>
  <c r="AO44" i="66"/>
  <c r="AN44" i="66"/>
  <c r="AK44" i="66"/>
  <c r="AJ44" i="66"/>
  <c r="AI44" i="66"/>
  <c r="AH44" i="66"/>
  <c r="AG44" i="66"/>
  <c r="AF44" i="66"/>
  <c r="AD44" i="66"/>
  <c r="AC44" i="66"/>
  <c r="BC43" i="66"/>
  <c r="BB43" i="66"/>
  <c r="BA43" i="66"/>
  <c r="AZ43" i="66"/>
  <c r="AY43" i="66"/>
  <c r="AX43" i="66"/>
  <c r="AT43" i="66"/>
  <c r="AS43" i="66"/>
  <c r="AR43" i="66"/>
  <c r="AQ43" i="66"/>
  <c r="AP43" i="66"/>
  <c r="AO43" i="66"/>
  <c r="AN43" i="66"/>
  <c r="AK43" i="66"/>
  <c r="AJ43" i="66"/>
  <c r="AI43" i="66"/>
  <c r="AH43" i="66"/>
  <c r="AG43" i="66"/>
  <c r="AF43" i="66"/>
  <c r="AD43" i="66"/>
  <c r="AC43" i="66"/>
  <c r="BC42" i="66"/>
  <c r="BB42" i="66"/>
  <c r="BA42" i="66"/>
  <c r="AZ42" i="66"/>
  <c r="AY42" i="66"/>
  <c r="AX42" i="66"/>
  <c r="AT42" i="66"/>
  <c r="AS42" i="66"/>
  <c r="AR42" i="66"/>
  <c r="AQ42" i="66"/>
  <c r="AP42" i="66"/>
  <c r="AO42" i="66"/>
  <c r="AN42" i="66"/>
  <c r="AK42" i="66"/>
  <c r="AJ42" i="66"/>
  <c r="AI42" i="66"/>
  <c r="AH42" i="66"/>
  <c r="AG42" i="66"/>
  <c r="AF42" i="66"/>
  <c r="AD42" i="66"/>
  <c r="AC42" i="66"/>
  <c r="BC41" i="66"/>
  <c r="BB41" i="66"/>
  <c r="BA41" i="66"/>
  <c r="AZ41" i="66"/>
  <c r="AY41" i="66"/>
  <c r="AX41" i="66"/>
  <c r="AT41" i="66"/>
  <c r="AS41" i="66"/>
  <c r="AR41" i="66"/>
  <c r="AQ41" i="66"/>
  <c r="AP41" i="66"/>
  <c r="AO41" i="66"/>
  <c r="AN41" i="66"/>
  <c r="AK41" i="66"/>
  <c r="AJ41" i="66"/>
  <c r="AI41" i="66"/>
  <c r="AH41" i="66"/>
  <c r="AG41" i="66"/>
  <c r="AF41" i="66"/>
  <c r="AD41" i="66"/>
  <c r="AC41" i="66"/>
  <c r="BC40" i="66"/>
  <c r="BB40" i="66"/>
  <c r="BA40" i="66"/>
  <c r="AZ40" i="66"/>
  <c r="AY40" i="66"/>
  <c r="AX40" i="66"/>
  <c r="AT40" i="66"/>
  <c r="AS40" i="66"/>
  <c r="AR40" i="66"/>
  <c r="AQ40" i="66"/>
  <c r="AP40" i="66"/>
  <c r="AO40" i="66"/>
  <c r="AN40" i="66"/>
  <c r="AK40" i="66"/>
  <c r="AJ40" i="66"/>
  <c r="AI40" i="66"/>
  <c r="AH40" i="66"/>
  <c r="AG40" i="66"/>
  <c r="AF40" i="66"/>
  <c r="AD40" i="66"/>
  <c r="AC40" i="66"/>
  <c r="BC39" i="66"/>
  <c r="BB39" i="66"/>
  <c r="BA39" i="66"/>
  <c r="AZ39" i="66"/>
  <c r="AY39" i="66"/>
  <c r="AX39" i="66"/>
  <c r="AT39" i="66"/>
  <c r="AS39" i="66"/>
  <c r="AR39" i="66"/>
  <c r="AQ39" i="66"/>
  <c r="AP39" i="66"/>
  <c r="AO39" i="66"/>
  <c r="AN39" i="66"/>
  <c r="AK39" i="66"/>
  <c r="AJ39" i="66"/>
  <c r="AI39" i="66"/>
  <c r="AH39" i="66"/>
  <c r="AG39" i="66"/>
  <c r="AF39" i="66"/>
  <c r="AD39" i="66"/>
  <c r="AC39" i="66"/>
  <c r="BC38" i="66"/>
  <c r="BB38" i="66"/>
  <c r="BA38" i="66"/>
  <c r="AZ38" i="66"/>
  <c r="AY38" i="66"/>
  <c r="AX38" i="66"/>
  <c r="AT38" i="66"/>
  <c r="AS38" i="66"/>
  <c r="AR38" i="66"/>
  <c r="AQ38" i="66"/>
  <c r="AP38" i="66"/>
  <c r="AO38" i="66"/>
  <c r="AN38" i="66"/>
  <c r="AK38" i="66"/>
  <c r="AJ38" i="66"/>
  <c r="AI38" i="66"/>
  <c r="AH38" i="66"/>
  <c r="AG38" i="66"/>
  <c r="AF38" i="66"/>
  <c r="AD38" i="66"/>
  <c r="AC38" i="66"/>
  <c r="BC37" i="66"/>
  <c r="BB37" i="66"/>
  <c r="BA37" i="66"/>
  <c r="AZ37" i="66"/>
  <c r="AY37" i="66"/>
  <c r="AX37" i="66"/>
  <c r="AT37" i="66"/>
  <c r="AS37" i="66"/>
  <c r="AR37" i="66"/>
  <c r="AQ37" i="66"/>
  <c r="AP37" i="66"/>
  <c r="AO37" i="66"/>
  <c r="AN37" i="66"/>
  <c r="AK37" i="66"/>
  <c r="AJ37" i="66"/>
  <c r="AI37" i="66"/>
  <c r="AH37" i="66"/>
  <c r="AG37" i="66"/>
  <c r="AF37" i="66"/>
  <c r="AD37" i="66"/>
  <c r="AC37" i="66"/>
  <c r="BC36" i="66"/>
  <c r="BB36" i="66"/>
  <c r="BA36" i="66"/>
  <c r="AZ36" i="66"/>
  <c r="AY36" i="66"/>
  <c r="AX36" i="66"/>
  <c r="AT36" i="66"/>
  <c r="AS36" i="66"/>
  <c r="AR36" i="66"/>
  <c r="AQ36" i="66"/>
  <c r="AP36" i="66"/>
  <c r="AO36" i="66"/>
  <c r="AN36" i="66"/>
  <c r="AK36" i="66"/>
  <c r="AJ36" i="66"/>
  <c r="AI36" i="66"/>
  <c r="AH36" i="66"/>
  <c r="AG36" i="66"/>
  <c r="AF36" i="66"/>
  <c r="AD36" i="66"/>
  <c r="AC36" i="66"/>
  <c r="BC35" i="66"/>
  <c r="BB35" i="66"/>
  <c r="BA35" i="66"/>
  <c r="AZ35" i="66"/>
  <c r="AY35" i="66"/>
  <c r="AX35" i="66"/>
  <c r="AT35" i="66"/>
  <c r="AS35" i="66"/>
  <c r="AR35" i="66"/>
  <c r="AQ35" i="66"/>
  <c r="AP35" i="66"/>
  <c r="AO35" i="66"/>
  <c r="AN35" i="66"/>
  <c r="AK35" i="66"/>
  <c r="AJ35" i="66"/>
  <c r="AI35" i="66"/>
  <c r="AH35" i="66"/>
  <c r="AG35" i="66"/>
  <c r="AF35" i="66"/>
  <c r="AD35" i="66"/>
  <c r="AC35" i="66"/>
  <c r="BC34" i="66"/>
  <c r="BB34" i="66"/>
  <c r="BA34" i="66"/>
  <c r="AZ34" i="66"/>
  <c r="AY34" i="66"/>
  <c r="AX34" i="66"/>
  <c r="AT34" i="66"/>
  <c r="AS34" i="66"/>
  <c r="AR34" i="66"/>
  <c r="AQ34" i="66"/>
  <c r="AP34" i="66"/>
  <c r="AO34" i="66"/>
  <c r="AN34" i="66"/>
  <c r="AK34" i="66"/>
  <c r="AJ34" i="66"/>
  <c r="AI34" i="66"/>
  <c r="AH34" i="66"/>
  <c r="AG34" i="66"/>
  <c r="AF34" i="66"/>
  <c r="AD34" i="66"/>
  <c r="AC34" i="66"/>
  <c r="BC33" i="66"/>
  <c r="BB33" i="66"/>
  <c r="BA33" i="66"/>
  <c r="AZ33" i="66"/>
  <c r="AY33" i="66"/>
  <c r="AX33" i="66"/>
  <c r="AT33" i="66"/>
  <c r="AS33" i="66"/>
  <c r="AR33" i="66"/>
  <c r="AQ33" i="66"/>
  <c r="AP33" i="66"/>
  <c r="AO33" i="66"/>
  <c r="AN33" i="66"/>
  <c r="AK33" i="66"/>
  <c r="AJ33" i="66"/>
  <c r="AI33" i="66"/>
  <c r="AH33" i="66"/>
  <c r="AG33" i="66"/>
  <c r="AF33" i="66"/>
  <c r="AD33" i="66"/>
  <c r="AC33" i="66"/>
  <c r="BC32" i="66"/>
  <c r="BB32" i="66"/>
  <c r="BA32" i="66"/>
  <c r="AZ32" i="66"/>
  <c r="AY32" i="66"/>
  <c r="AX32" i="66"/>
  <c r="AT32" i="66"/>
  <c r="AS32" i="66"/>
  <c r="AR32" i="66"/>
  <c r="AQ32" i="66"/>
  <c r="AP32" i="66"/>
  <c r="AO32" i="66"/>
  <c r="AN32" i="66"/>
  <c r="AK32" i="66"/>
  <c r="AJ32" i="66"/>
  <c r="AI32" i="66"/>
  <c r="AH32" i="66"/>
  <c r="AG32" i="66"/>
  <c r="AF32" i="66"/>
  <c r="AD32" i="66"/>
  <c r="AC32" i="66"/>
  <c r="BC31" i="66"/>
  <c r="BB31" i="66"/>
  <c r="BA31" i="66"/>
  <c r="AZ31" i="66"/>
  <c r="AY31" i="66"/>
  <c r="AX31" i="66"/>
  <c r="AT31" i="66"/>
  <c r="AS31" i="66"/>
  <c r="AR31" i="66"/>
  <c r="AQ31" i="66"/>
  <c r="AP31" i="66"/>
  <c r="AO31" i="66"/>
  <c r="AN31" i="66"/>
  <c r="AK31" i="66"/>
  <c r="AJ31" i="66"/>
  <c r="AI31" i="66"/>
  <c r="AH31" i="66"/>
  <c r="AG31" i="66"/>
  <c r="AF31" i="66"/>
  <c r="AD31" i="66"/>
  <c r="AC31" i="66"/>
  <c r="BC30" i="66"/>
  <c r="BB30" i="66"/>
  <c r="BA30" i="66"/>
  <c r="AZ30" i="66"/>
  <c r="AY30" i="66"/>
  <c r="AX30" i="66"/>
  <c r="AT30" i="66"/>
  <c r="AS30" i="66"/>
  <c r="AR30" i="66"/>
  <c r="AQ30" i="66"/>
  <c r="AP30" i="66"/>
  <c r="AO30" i="66"/>
  <c r="AN30" i="66"/>
  <c r="AK30" i="66"/>
  <c r="AJ30" i="66"/>
  <c r="AI30" i="66"/>
  <c r="AH30" i="66"/>
  <c r="AG30" i="66"/>
  <c r="AF30" i="66"/>
  <c r="AD30" i="66"/>
  <c r="AC30" i="66"/>
  <c r="BC29" i="66"/>
  <c r="BB29" i="66"/>
  <c r="BA29" i="66"/>
  <c r="AZ29" i="66"/>
  <c r="AY29" i="66"/>
  <c r="AX29" i="66"/>
  <c r="AT29" i="66"/>
  <c r="AS29" i="66"/>
  <c r="AR29" i="66"/>
  <c r="AQ29" i="66"/>
  <c r="AP29" i="66"/>
  <c r="AO29" i="66"/>
  <c r="AN29" i="66"/>
  <c r="AK29" i="66"/>
  <c r="AJ29" i="66"/>
  <c r="AI29" i="66"/>
  <c r="AH29" i="66"/>
  <c r="AG29" i="66"/>
  <c r="AF29" i="66"/>
  <c r="AD29" i="66"/>
  <c r="AC29" i="66"/>
  <c r="BC28" i="66"/>
  <c r="BB28" i="66"/>
  <c r="BA28" i="66"/>
  <c r="AZ28" i="66"/>
  <c r="AY28" i="66"/>
  <c r="AX28" i="66"/>
  <c r="AT28" i="66"/>
  <c r="AS28" i="66"/>
  <c r="AR28" i="66"/>
  <c r="AQ28" i="66"/>
  <c r="AP28" i="66"/>
  <c r="AO28" i="66"/>
  <c r="AN28" i="66"/>
  <c r="AK28" i="66"/>
  <c r="AJ28" i="66"/>
  <c r="AI28" i="66"/>
  <c r="AH28" i="66"/>
  <c r="AG28" i="66"/>
  <c r="AF28" i="66"/>
  <c r="AD28" i="66"/>
  <c r="AC28" i="66"/>
  <c r="BC27" i="66"/>
  <c r="BB27" i="66"/>
  <c r="BA27" i="66"/>
  <c r="AZ27" i="66"/>
  <c r="AY27" i="66"/>
  <c r="AX27" i="66"/>
  <c r="AT27" i="66"/>
  <c r="AS27" i="66"/>
  <c r="AR27" i="66"/>
  <c r="AQ27" i="66"/>
  <c r="AP27" i="66"/>
  <c r="AO27" i="66"/>
  <c r="AN27" i="66"/>
  <c r="AK27" i="66"/>
  <c r="AJ27" i="66"/>
  <c r="AI27" i="66"/>
  <c r="AH27" i="66"/>
  <c r="AG27" i="66"/>
  <c r="AF27" i="66"/>
  <c r="AD27" i="66"/>
  <c r="AC27" i="66"/>
  <c r="BC26" i="66"/>
  <c r="BB26" i="66"/>
  <c r="BA26" i="66"/>
  <c r="AZ26" i="66"/>
  <c r="AY26" i="66"/>
  <c r="AX26" i="66"/>
  <c r="AT26" i="66"/>
  <c r="AS26" i="66"/>
  <c r="AR26" i="66"/>
  <c r="AQ26" i="66"/>
  <c r="AP26" i="66"/>
  <c r="AO26" i="66"/>
  <c r="AN26" i="66"/>
  <c r="AK26" i="66"/>
  <c r="AJ26" i="66"/>
  <c r="AI26" i="66"/>
  <c r="AH26" i="66"/>
  <c r="AG26" i="66"/>
  <c r="AF26" i="66"/>
  <c r="AD26" i="66"/>
  <c r="AC26" i="66"/>
  <c r="BC25" i="66"/>
  <c r="BB25" i="66"/>
  <c r="BA25" i="66"/>
  <c r="AZ25" i="66"/>
  <c r="AY25" i="66"/>
  <c r="AX25" i="66"/>
  <c r="AT25" i="66"/>
  <c r="AS25" i="66"/>
  <c r="AR25" i="66"/>
  <c r="AQ25" i="66"/>
  <c r="AP25" i="66"/>
  <c r="AO25" i="66"/>
  <c r="AN25" i="66"/>
  <c r="AK25" i="66"/>
  <c r="AJ25" i="66"/>
  <c r="AI25" i="66"/>
  <c r="AH25" i="66"/>
  <c r="AG25" i="66"/>
  <c r="AF25" i="66"/>
  <c r="AD25" i="66"/>
  <c r="AC25" i="66"/>
  <c r="BC24" i="66"/>
  <c r="BB24" i="66"/>
  <c r="BA24" i="66"/>
  <c r="AZ24" i="66"/>
  <c r="AY24" i="66"/>
  <c r="AX24" i="66"/>
  <c r="AT24" i="66"/>
  <c r="AS24" i="66"/>
  <c r="AR24" i="66"/>
  <c r="AQ24" i="66"/>
  <c r="AP24" i="66"/>
  <c r="AO24" i="66"/>
  <c r="AN24" i="66"/>
  <c r="AK24" i="66"/>
  <c r="AJ24" i="66"/>
  <c r="AI24" i="66"/>
  <c r="AH24" i="66"/>
  <c r="AG24" i="66"/>
  <c r="AF24" i="66"/>
  <c r="AD24" i="66"/>
  <c r="AC24" i="66"/>
  <c r="BC23" i="66"/>
  <c r="BB23" i="66"/>
  <c r="BA23" i="66"/>
  <c r="AZ23" i="66"/>
  <c r="AY23" i="66"/>
  <c r="AX23" i="66"/>
  <c r="AT23" i="66"/>
  <c r="AS23" i="66"/>
  <c r="AR23" i="66"/>
  <c r="AQ23" i="66"/>
  <c r="AP23" i="66"/>
  <c r="AO23" i="66"/>
  <c r="AN23" i="66"/>
  <c r="AK23" i="66"/>
  <c r="AJ23" i="66"/>
  <c r="AI23" i="66"/>
  <c r="AH23" i="66"/>
  <c r="AG23" i="66"/>
  <c r="AF23" i="66"/>
  <c r="AD23" i="66"/>
  <c r="AC23" i="66"/>
  <c r="BC22" i="66"/>
  <c r="BB22" i="66"/>
  <c r="BA22" i="66"/>
  <c r="AZ22" i="66"/>
  <c r="AY22" i="66"/>
  <c r="AX22" i="66"/>
  <c r="AT22" i="66"/>
  <c r="AS22" i="66"/>
  <c r="AR22" i="66"/>
  <c r="AQ22" i="66"/>
  <c r="AP22" i="66"/>
  <c r="AO22" i="66"/>
  <c r="AN22" i="66"/>
  <c r="AK22" i="66"/>
  <c r="AJ22" i="66"/>
  <c r="AI22" i="66"/>
  <c r="AH22" i="66"/>
  <c r="AG22" i="66"/>
  <c r="AF22" i="66"/>
  <c r="AD22" i="66"/>
  <c r="AC22" i="66"/>
  <c r="BC21" i="66"/>
  <c r="BB21" i="66"/>
  <c r="BA21" i="66"/>
  <c r="AZ21" i="66"/>
  <c r="AY21" i="66"/>
  <c r="AX21" i="66"/>
  <c r="AT21" i="66"/>
  <c r="AS21" i="66"/>
  <c r="AR21" i="66"/>
  <c r="AQ21" i="66"/>
  <c r="AP21" i="66"/>
  <c r="AO21" i="66"/>
  <c r="AN21" i="66"/>
  <c r="AK21" i="66"/>
  <c r="AJ21" i="66"/>
  <c r="AI21" i="66"/>
  <c r="AH21" i="66"/>
  <c r="AG21" i="66"/>
  <c r="AF21" i="66"/>
  <c r="AD21" i="66"/>
  <c r="AC21" i="66"/>
  <c r="BC20" i="66"/>
  <c r="BB20" i="66"/>
  <c r="BA20" i="66"/>
  <c r="AZ20" i="66"/>
  <c r="AY20" i="66"/>
  <c r="AX20" i="66"/>
  <c r="AT20" i="66"/>
  <c r="AS20" i="66"/>
  <c r="AR20" i="66"/>
  <c r="AQ20" i="66"/>
  <c r="AP20" i="66"/>
  <c r="AO20" i="66"/>
  <c r="AN20" i="66"/>
  <c r="AK20" i="66"/>
  <c r="AJ20" i="66"/>
  <c r="AI20" i="66"/>
  <c r="AH20" i="66"/>
  <c r="AG20" i="66"/>
  <c r="AF20" i="66"/>
  <c r="AD20" i="66"/>
  <c r="AC20" i="66"/>
  <c r="BC19" i="66"/>
  <c r="BB19" i="66"/>
  <c r="BA19" i="66"/>
  <c r="AZ19" i="66"/>
  <c r="AY19" i="66"/>
  <c r="AX19" i="66"/>
  <c r="AT19" i="66"/>
  <c r="AS19" i="66"/>
  <c r="AR19" i="66"/>
  <c r="AQ19" i="66"/>
  <c r="AP19" i="66"/>
  <c r="AO19" i="66"/>
  <c r="AN19" i="66"/>
  <c r="AK19" i="66"/>
  <c r="AJ19" i="66"/>
  <c r="AI19" i="66"/>
  <c r="AH19" i="66"/>
  <c r="AG19" i="66"/>
  <c r="AF19" i="66"/>
  <c r="AD19" i="66"/>
  <c r="AC19" i="66"/>
  <c r="BC18" i="66"/>
  <c r="BB18" i="66"/>
  <c r="BA18" i="66"/>
  <c r="AZ18" i="66"/>
  <c r="AY18" i="66"/>
  <c r="AX18" i="66"/>
  <c r="AT18" i="66"/>
  <c r="AS18" i="66"/>
  <c r="AR18" i="66"/>
  <c r="AQ18" i="66"/>
  <c r="AP18" i="66"/>
  <c r="AO18" i="66"/>
  <c r="AN18" i="66"/>
  <c r="AK18" i="66"/>
  <c r="AJ18" i="66"/>
  <c r="AI18" i="66"/>
  <c r="AH18" i="66"/>
  <c r="AG18" i="66"/>
  <c r="AF18" i="66"/>
  <c r="AD18" i="66"/>
  <c r="AC18" i="66"/>
  <c r="BC17" i="66"/>
  <c r="BB17" i="66"/>
  <c r="BA17" i="66"/>
  <c r="AZ17" i="66"/>
  <c r="AY17" i="66"/>
  <c r="AX17" i="66"/>
  <c r="AT17" i="66"/>
  <c r="AS17" i="66"/>
  <c r="AR17" i="66"/>
  <c r="AQ17" i="66"/>
  <c r="AP17" i="66"/>
  <c r="AO17" i="66"/>
  <c r="AN17" i="66"/>
  <c r="AK17" i="66"/>
  <c r="AJ17" i="66"/>
  <c r="AI17" i="66"/>
  <c r="AH17" i="66"/>
  <c r="AG17" i="66"/>
  <c r="AF17" i="66"/>
  <c r="AD17" i="66"/>
  <c r="AC17" i="66"/>
  <c r="BC16" i="66"/>
  <c r="BB16" i="66"/>
  <c r="BA16" i="66"/>
  <c r="AZ16" i="66"/>
  <c r="AY16" i="66"/>
  <c r="AX16" i="66"/>
  <c r="AT16" i="66"/>
  <c r="AS16" i="66"/>
  <c r="AR16" i="66"/>
  <c r="AQ16" i="66"/>
  <c r="AP16" i="66"/>
  <c r="AO16" i="66"/>
  <c r="AN16" i="66"/>
  <c r="AK16" i="66"/>
  <c r="AJ16" i="66"/>
  <c r="AI16" i="66"/>
  <c r="AH16" i="66"/>
  <c r="AG16" i="66"/>
  <c r="AF16" i="66"/>
  <c r="AD16" i="66"/>
  <c r="AC16" i="66"/>
  <c r="BC15" i="66"/>
  <c r="BB15" i="66"/>
  <c r="BA15" i="66"/>
  <c r="AZ15" i="66"/>
  <c r="AY15" i="66"/>
  <c r="AX15" i="66"/>
  <c r="AT15" i="66"/>
  <c r="AS15" i="66"/>
  <c r="AR15" i="66"/>
  <c r="AQ15" i="66"/>
  <c r="AP15" i="66"/>
  <c r="AO15" i="66"/>
  <c r="AN15" i="66"/>
  <c r="AK15" i="66"/>
  <c r="AJ15" i="66"/>
  <c r="AI15" i="66"/>
  <c r="AH15" i="66"/>
  <c r="AG15" i="66"/>
  <c r="AF15" i="66"/>
  <c r="AD15" i="66"/>
  <c r="AC15" i="66"/>
  <c r="BC14" i="66"/>
  <c r="BB14" i="66"/>
  <c r="BA14" i="66"/>
  <c r="AZ14" i="66"/>
  <c r="AY14" i="66"/>
  <c r="AX14" i="66"/>
  <c r="AT14" i="66"/>
  <c r="AS14" i="66"/>
  <c r="AR14" i="66"/>
  <c r="AQ14" i="66"/>
  <c r="AP14" i="66"/>
  <c r="AO14" i="66"/>
  <c r="AN14" i="66"/>
  <c r="AK14" i="66"/>
  <c r="AJ14" i="66"/>
  <c r="AI14" i="66"/>
  <c r="AH14" i="66"/>
  <c r="AG14" i="66"/>
  <c r="AF14" i="66"/>
  <c r="AD14" i="66"/>
  <c r="AC14" i="66"/>
  <c r="BC13" i="66"/>
  <c r="BB13" i="66"/>
  <c r="BA13" i="66"/>
  <c r="AZ13" i="66"/>
  <c r="AY13" i="66"/>
  <c r="AX13" i="66"/>
  <c r="AT13" i="66"/>
  <c r="AS13" i="66"/>
  <c r="AR13" i="66"/>
  <c r="AQ13" i="66"/>
  <c r="AP13" i="66"/>
  <c r="AO13" i="66"/>
  <c r="AN13" i="66"/>
  <c r="AK13" i="66"/>
  <c r="AJ13" i="66"/>
  <c r="AI13" i="66"/>
  <c r="AH13" i="66"/>
  <c r="AG13" i="66"/>
  <c r="AF13" i="66"/>
  <c r="AD13" i="66"/>
  <c r="AC13" i="66"/>
  <c r="BC12" i="66"/>
  <c r="BB12" i="66"/>
  <c r="BA12" i="66"/>
  <c r="AZ12" i="66"/>
  <c r="AY12" i="66"/>
  <c r="AX12" i="66"/>
  <c r="AT12" i="66"/>
  <c r="AS12" i="66"/>
  <c r="AR12" i="66"/>
  <c r="AQ12" i="66"/>
  <c r="AP12" i="66"/>
  <c r="AO12" i="66"/>
  <c r="AN12" i="66"/>
  <c r="AK12" i="66"/>
  <c r="AJ12" i="66"/>
  <c r="AI12" i="66"/>
  <c r="AH12" i="66"/>
  <c r="AG12" i="66"/>
  <c r="AF12" i="66"/>
  <c r="AD12" i="66"/>
  <c r="AC12" i="66"/>
  <c r="BC11" i="66"/>
  <c r="BB11" i="66"/>
  <c r="BA11" i="66"/>
  <c r="AZ11" i="66"/>
  <c r="AY11" i="66"/>
  <c r="AX11" i="66"/>
  <c r="AT11" i="66"/>
  <c r="AS11" i="66"/>
  <c r="AR11" i="66"/>
  <c r="AQ11" i="66"/>
  <c r="AP11" i="66"/>
  <c r="AO11" i="66"/>
  <c r="AN11" i="66"/>
  <c r="AK11" i="66"/>
  <c r="AJ11" i="66"/>
  <c r="AI11" i="66"/>
  <c r="AH11" i="66"/>
  <c r="AG11" i="66"/>
  <c r="AF11" i="66"/>
  <c r="AD11" i="66"/>
  <c r="AC11" i="66"/>
  <c r="BC10" i="66"/>
  <c r="BB10" i="66"/>
  <c r="BA10" i="66"/>
  <c r="AZ10" i="66"/>
  <c r="AY10" i="66"/>
  <c r="AX10" i="66"/>
  <c r="AT10" i="66"/>
  <c r="AS10" i="66"/>
  <c r="AR10" i="66"/>
  <c r="AQ10" i="66"/>
  <c r="AP10" i="66"/>
  <c r="AO10" i="66"/>
  <c r="AN10" i="66"/>
  <c r="AK10" i="66"/>
  <c r="AJ10" i="66"/>
  <c r="AI10" i="66"/>
  <c r="AH10" i="66"/>
  <c r="AG10" i="66"/>
  <c r="AF10" i="66"/>
  <c r="AD10" i="66"/>
  <c r="AC10" i="66"/>
  <c r="BC9" i="66"/>
  <c r="BB9" i="66"/>
  <c r="BA9" i="66"/>
  <c r="AZ9" i="66"/>
  <c r="AY9" i="66"/>
  <c r="AX9" i="66"/>
  <c r="AT9" i="66"/>
  <c r="AS9" i="66"/>
  <c r="AR9" i="66"/>
  <c r="AQ9" i="66"/>
  <c r="AP9" i="66"/>
  <c r="AO9" i="66"/>
  <c r="AN9" i="66"/>
  <c r="AK9" i="66"/>
  <c r="AJ9" i="66"/>
  <c r="AI9" i="66"/>
  <c r="AH9" i="66"/>
  <c r="AG9" i="66"/>
  <c r="AF9" i="66"/>
  <c r="AD9" i="66"/>
  <c r="AC9" i="66"/>
  <c r="BC8" i="66"/>
  <c r="BB8" i="66"/>
  <c r="BA8" i="66"/>
  <c r="AZ8" i="66"/>
  <c r="AY8" i="66"/>
  <c r="AX8" i="66"/>
  <c r="AT8" i="66"/>
  <c r="AS8" i="66"/>
  <c r="AR8" i="66"/>
  <c r="AQ8" i="66"/>
  <c r="AP8" i="66"/>
  <c r="AO8" i="66"/>
  <c r="AN8" i="66"/>
  <c r="AK8" i="66"/>
  <c r="AJ8" i="66"/>
  <c r="AI8" i="66"/>
  <c r="AH8" i="66"/>
  <c r="AG8" i="66"/>
  <c r="AF8" i="66"/>
  <c r="AD8" i="66"/>
  <c r="AC8" i="66"/>
  <c r="BC7" i="66"/>
  <c r="BB7" i="66"/>
  <c r="BA7" i="66"/>
  <c r="AZ7" i="66"/>
  <c r="AY7" i="66"/>
  <c r="AX7" i="66"/>
  <c r="AT7" i="66"/>
  <c r="AS7" i="66"/>
  <c r="AR7" i="66"/>
  <c r="AQ7" i="66"/>
  <c r="AP7" i="66"/>
  <c r="AO7" i="66"/>
  <c r="AN7" i="66"/>
  <c r="AK7" i="66"/>
  <c r="AJ7" i="66"/>
  <c r="AI7" i="66"/>
  <c r="AH7" i="66"/>
  <c r="AG7" i="66"/>
  <c r="AF7" i="66"/>
  <c r="AD7" i="66"/>
  <c r="AC7" i="66"/>
  <c r="AL7" i="66" l="1"/>
  <c r="BE79" i="66"/>
  <c r="BE78" i="66"/>
  <c r="AE18" i="66"/>
  <c r="AE42" i="66"/>
  <c r="AE50" i="66"/>
  <c r="AE66" i="66"/>
  <c r="AE70" i="66"/>
  <c r="AL79" i="66"/>
  <c r="BD78" i="66"/>
  <c r="BD79" i="66"/>
  <c r="AE60" i="66"/>
  <c r="AE31" i="66"/>
  <c r="AE43" i="66"/>
  <c r="AE62" i="66"/>
  <c r="AE59" i="66"/>
  <c r="AE54" i="66"/>
  <c r="AE29" i="66"/>
  <c r="AE33" i="66"/>
  <c r="AE49" i="66"/>
  <c r="AE8" i="66"/>
  <c r="AE36" i="66"/>
  <c r="AE64" i="66"/>
  <c r="AE68" i="66"/>
  <c r="AE39" i="66"/>
  <c r="AE47" i="66"/>
  <c r="AE10" i="66"/>
  <c r="AE14" i="66"/>
  <c r="AE22" i="66"/>
  <c r="AE34" i="66"/>
  <c r="AE58" i="66"/>
  <c r="AE12" i="66"/>
  <c r="AE16" i="66"/>
  <c r="AE20" i="66"/>
  <c r="AE24" i="66"/>
  <c r="AE55" i="66"/>
  <c r="BE13" i="66"/>
  <c r="BE17" i="66"/>
  <c r="BE21" i="66"/>
  <c r="BE25" i="66"/>
  <c r="AE26" i="66"/>
  <c r="AE30" i="66"/>
  <c r="AE38" i="66"/>
  <c r="AE46" i="66"/>
  <c r="AE9" i="66"/>
  <c r="AE13" i="66"/>
  <c r="AE17" i="66"/>
  <c r="AE21" i="66"/>
  <c r="AE25" i="66"/>
  <c r="AE37" i="66"/>
  <c r="AE41" i="66"/>
  <c r="AE45" i="66"/>
  <c r="AE53" i="66"/>
  <c r="AE57" i="66"/>
  <c r="AE61" i="66"/>
  <c r="AE65" i="66"/>
  <c r="BE7" i="66"/>
  <c r="BE11" i="66"/>
  <c r="BE15" i="66"/>
  <c r="BE19" i="66"/>
  <c r="BE23" i="66"/>
  <c r="BE27" i="66"/>
  <c r="AE28" i="66"/>
  <c r="AE32" i="66"/>
  <c r="AE40" i="66"/>
  <c r="AE44" i="66"/>
  <c r="AE48" i="66"/>
  <c r="AE52" i="66"/>
  <c r="AE56" i="66"/>
  <c r="AE72" i="66"/>
  <c r="AE76" i="66"/>
  <c r="AE7" i="66"/>
  <c r="AE11" i="66"/>
  <c r="AE15" i="66"/>
  <c r="AE19" i="66"/>
  <c r="AE23" i="66"/>
  <c r="AE27" i="66"/>
  <c r="AE35" i="66"/>
  <c r="AE51" i="66"/>
  <c r="AE63" i="66"/>
  <c r="AE67" i="66"/>
  <c r="AE78" i="66"/>
  <c r="BE9" i="66"/>
  <c r="AL10" i="66"/>
  <c r="AL12" i="66"/>
  <c r="AL14" i="66"/>
  <c r="AL16" i="66"/>
  <c r="AL20" i="66"/>
  <c r="AL24" i="66"/>
  <c r="AL26" i="66"/>
  <c r="BE29" i="66"/>
  <c r="BE31" i="66"/>
  <c r="AL32" i="66"/>
  <c r="BE33" i="66"/>
  <c r="AL34" i="66"/>
  <c r="BE35" i="66"/>
  <c r="AL36" i="66"/>
  <c r="BE37" i="66"/>
  <c r="AL38" i="66"/>
  <c r="BE39" i="66"/>
  <c r="AL40" i="66"/>
  <c r="BE41" i="66"/>
  <c r="AL42" i="66"/>
  <c r="BE43" i="66"/>
  <c r="AL44" i="66"/>
  <c r="BE45" i="66"/>
  <c r="AL46" i="66"/>
  <c r="BE47" i="66"/>
  <c r="AL48" i="66"/>
  <c r="BE49" i="66"/>
  <c r="AL50" i="66"/>
  <c r="BE51" i="66"/>
  <c r="AL52" i="66"/>
  <c r="BE53" i="66"/>
  <c r="AL54" i="66"/>
  <c r="BE55" i="66"/>
  <c r="AL56" i="66"/>
  <c r="BE57" i="66"/>
  <c r="AL58" i="66"/>
  <c r="BE59" i="66"/>
  <c r="AL60" i="66"/>
  <c r="BE61" i="66"/>
  <c r="AL62" i="66"/>
  <c r="BE63" i="66"/>
  <c r="AL64" i="66"/>
  <c r="BE65" i="66"/>
  <c r="AL66" i="66"/>
  <c r="BE67" i="66"/>
  <c r="AL68" i="66"/>
  <c r="BE69" i="66"/>
  <c r="AL70" i="66"/>
  <c r="BE71" i="66"/>
  <c r="AL72" i="66"/>
  <c r="BE73" i="66"/>
  <c r="AE74" i="66"/>
  <c r="AL74" i="66"/>
  <c r="BE75" i="66"/>
  <c r="AL76" i="66"/>
  <c r="BE77" i="66"/>
  <c r="AL8" i="66"/>
  <c r="AL18" i="66"/>
  <c r="AL22" i="66"/>
  <c r="AL28" i="66"/>
  <c r="AL30" i="66"/>
  <c r="BE8" i="66"/>
  <c r="BE10" i="66"/>
  <c r="AL11" i="66"/>
  <c r="AL17" i="66"/>
  <c r="BE18" i="66"/>
  <c r="AL19" i="66"/>
  <c r="BE20" i="66"/>
  <c r="AL21" i="66"/>
  <c r="BE22" i="66"/>
  <c r="AL23" i="66"/>
  <c r="AL25" i="66"/>
  <c r="BE26" i="66"/>
  <c r="AL27" i="66"/>
  <c r="BE28" i="66"/>
  <c r="AL29" i="66"/>
  <c r="BE30" i="66"/>
  <c r="AL31" i="66"/>
  <c r="BE32" i="66"/>
  <c r="AL33" i="66"/>
  <c r="BE34" i="66"/>
  <c r="AL35" i="66"/>
  <c r="BE36" i="66"/>
  <c r="AL37" i="66"/>
  <c r="BE38" i="66"/>
  <c r="AL39" i="66"/>
  <c r="BE40" i="66"/>
  <c r="AL41" i="66"/>
  <c r="BE42" i="66"/>
  <c r="AL43" i="66"/>
  <c r="BE44" i="66"/>
  <c r="AL45" i="66"/>
  <c r="BE46" i="66"/>
  <c r="AL47" i="66"/>
  <c r="BE48" i="66"/>
  <c r="AL49" i="66"/>
  <c r="BE50" i="66"/>
  <c r="AL51" i="66"/>
  <c r="BE52" i="66"/>
  <c r="AL53" i="66"/>
  <c r="BE54" i="66"/>
  <c r="AL55" i="66"/>
  <c r="BE56" i="66"/>
  <c r="AL57" i="66"/>
  <c r="BE58" i="66"/>
  <c r="AL59" i="66"/>
  <c r="BE60" i="66"/>
  <c r="AL61" i="66"/>
  <c r="BE62" i="66"/>
  <c r="AL63" i="66"/>
  <c r="BE64" i="66"/>
  <c r="AL65" i="66"/>
  <c r="BE66" i="66"/>
  <c r="AL67" i="66"/>
  <c r="BE68" i="66"/>
  <c r="AE69" i="66"/>
  <c r="AL69" i="66"/>
  <c r="BE70" i="66"/>
  <c r="AE71" i="66"/>
  <c r="AL71" i="66"/>
  <c r="BE72" i="66"/>
  <c r="AE73" i="66"/>
  <c r="AL73" i="66"/>
  <c r="BE74" i="66"/>
  <c r="AE75" i="66"/>
  <c r="AL75" i="66"/>
  <c r="BE76" i="66"/>
  <c r="AE77" i="66"/>
  <c r="AL77" i="66"/>
  <c r="AL9" i="66"/>
  <c r="BE12" i="66"/>
  <c r="AL13" i="66"/>
  <c r="BE14" i="66"/>
  <c r="AL15" i="66"/>
  <c r="BE16" i="66"/>
  <c r="BE24" i="66"/>
  <c r="AL78" i="66"/>
  <c r="AE79" i="66"/>
  <c r="C21" i="71" l="1"/>
  <c r="C22" i="71"/>
  <c r="AC10" i="15" l="1"/>
  <c r="AB10" i="15"/>
  <c r="AA10" i="15"/>
  <c r="W10" i="15"/>
  <c r="V10" i="15"/>
  <c r="U10" i="15"/>
  <c r="T10" i="15"/>
  <c r="X10" i="15"/>
  <c r="S10" i="15"/>
  <c r="AC9" i="15"/>
  <c r="AB9" i="15"/>
  <c r="AA9" i="15"/>
  <c r="W9" i="15"/>
  <c r="V9" i="15"/>
  <c r="U9" i="15"/>
  <c r="T9" i="15"/>
  <c r="X9" i="15"/>
  <c r="S9" i="15"/>
  <c r="AC8" i="15"/>
  <c r="AB8" i="15"/>
  <c r="AA8" i="15"/>
  <c r="W8" i="15"/>
  <c r="V8" i="15"/>
  <c r="U8" i="15"/>
  <c r="T8" i="15"/>
  <c r="X8" i="15"/>
  <c r="S8" i="15"/>
  <c r="Q10" i="15"/>
  <c r="P10" i="15"/>
  <c r="O10" i="15"/>
  <c r="N10" i="15"/>
  <c r="M10" i="15"/>
  <c r="L10" i="15"/>
  <c r="K10" i="15"/>
  <c r="G10" i="15"/>
  <c r="F10" i="15"/>
  <c r="E10" i="15"/>
  <c r="D10" i="15"/>
  <c r="H10" i="15"/>
  <c r="Q9" i="15"/>
  <c r="P9" i="15"/>
  <c r="O9" i="15"/>
  <c r="N9" i="15"/>
  <c r="M9" i="15"/>
  <c r="L9" i="15"/>
  <c r="K9" i="15"/>
  <c r="G9" i="15"/>
  <c r="F9" i="15"/>
  <c r="E9" i="15"/>
  <c r="D9" i="15"/>
  <c r="H9" i="15"/>
  <c r="Q8" i="15"/>
  <c r="P8" i="15"/>
  <c r="O8" i="15"/>
  <c r="N8" i="15"/>
  <c r="M8" i="15"/>
  <c r="L8" i="15"/>
  <c r="K8" i="15"/>
  <c r="G8" i="15"/>
  <c r="F8" i="15"/>
  <c r="E8" i="15"/>
  <c r="D8" i="15"/>
  <c r="H8" i="15"/>
  <c r="C9" i="15"/>
  <c r="C8" i="15"/>
  <c r="C10" i="15"/>
  <c r="B18" i="31"/>
  <c r="B17" i="31"/>
  <c r="M6" i="18" l="1"/>
  <c r="M7" i="18" s="1"/>
  <c r="M8" i="18" s="1"/>
  <c r="M9" i="18" s="1"/>
  <c r="M10" i="18" s="1"/>
  <c r="M11" i="18" s="1"/>
  <c r="M12" i="18" s="1"/>
  <c r="M13" i="18" s="1"/>
  <c r="M14" i="18" s="1"/>
  <c r="M15" i="18" s="1"/>
  <c r="M16" i="18" s="1"/>
  <c r="M17" i="18" s="1"/>
  <c r="M18" i="18" s="1"/>
  <c r="M19" i="18" s="1"/>
  <c r="M20" i="18" s="1"/>
  <c r="M21" i="18" s="1"/>
  <c r="M22" i="18" s="1"/>
  <c r="M23" i="18" s="1"/>
  <c r="M24" i="18" s="1"/>
  <c r="M25" i="18" s="1"/>
  <c r="M26" i="18" s="1"/>
  <c r="M27" i="18" s="1"/>
  <c r="M28" i="18" s="1"/>
  <c r="M29" i="18" s="1"/>
  <c r="M30" i="18" s="1"/>
  <c r="M31" i="18" s="1"/>
  <c r="M32" i="18" s="1"/>
  <c r="M33" i="18" s="1"/>
  <c r="M34" i="18" s="1"/>
  <c r="M35" i="18" s="1"/>
  <c r="M36" i="18" s="1"/>
  <c r="M37" i="18" s="1"/>
  <c r="M38" i="18" s="1"/>
  <c r="M39" i="18" s="1"/>
  <c r="M40" i="18" s="1"/>
  <c r="M41" i="18" s="1"/>
  <c r="M42" i="18" s="1"/>
  <c r="M43" i="18" s="1"/>
  <c r="M44" i="18" s="1"/>
  <c r="M45" i="18" s="1"/>
  <c r="M46" i="18" s="1"/>
  <c r="M47" i="18" s="1"/>
  <c r="M48" i="18" s="1"/>
  <c r="M49" i="18" s="1"/>
  <c r="M50" i="18" s="1"/>
  <c r="M51" i="18" s="1"/>
  <c r="M52" i="18" s="1"/>
  <c r="M53" i="18" s="1"/>
  <c r="M54" i="18" s="1"/>
  <c r="M55" i="18" s="1"/>
  <c r="M56" i="18" s="1"/>
  <c r="M57" i="18" s="1"/>
  <c r="M58" i="18" s="1"/>
  <c r="M59" i="18" s="1"/>
  <c r="M60" i="18" s="1"/>
  <c r="M61" i="18" s="1"/>
  <c r="M62" i="18" s="1"/>
  <c r="M63" i="18" s="1"/>
  <c r="M64" i="18" s="1"/>
  <c r="M65" i="18" s="1"/>
  <c r="M66" i="18" s="1"/>
  <c r="M67" i="18" s="1"/>
  <c r="M68" i="18" s="1"/>
  <c r="M69" i="18" s="1"/>
  <c r="M70" i="18" s="1"/>
  <c r="M71" i="18" s="1"/>
  <c r="M72" i="18" s="1"/>
  <c r="M73" i="18" s="1"/>
  <c r="M74" i="18" s="1"/>
  <c r="M75" i="18" s="1"/>
  <c r="M76" i="18" s="1"/>
  <c r="M77" i="18" s="1"/>
  <c r="M78" i="18" s="1"/>
  <c r="M79" i="18" s="1"/>
  <c r="M80" i="18" s="1"/>
  <c r="M81" i="18" s="1"/>
  <c r="M82" i="18" s="1"/>
  <c r="M83" i="18" s="1"/>
  <c r="M84" i="18" s="1"/>
  <c r="M85" i="18" s="1"/>
  <c r="M86" i="18" s="1"/>
  <c r="M87" i="18" s="1"/>
  <c r="M88" i="18" s="1"/>
  <c r="M89" i="18" s="1"/>
  <c r="M90" i="18" s="1"/>
  <c r="M91" i="18" s="1"/>
  <c r="M92" i="18" s="1"/>
  <c r="M93" i="18" s="1"/>
  <c r="M94" i="18" s="1"/>
  <c r="M95" i="18" s="1"/>
  <c r="M96" i="18" s="1"/>
  <c r="M97" i="18" s="1"/>
  <c r="M98" i="18" s="1"/>
  <c r="M99" i="18" s="1"/>
  <c r="M100" i="18" s="1"/>
  <c r="M101" i="18" s="1"/>
  <c r="M102" i="18" s="1"/>
  <c r="M103" i="18" s="1"/>
  <c r="M104" i="18" s="1"/>
  <c r="M105" i="18" s="1"/>
  <c r="M106" i="18" s="1"/>
  <c r="M107" i="18" s="1"/>
  <c r="M108" i="18" s="1"/>
  <c r="M109" i="18" s="1"/>
  <c r="M110" i="18" s="1"/>
  <c r="M111" i="18" s="1"/>
  <c r="M112" i="18" s="1"/>
  <c r="M113" i="18" s="1"/>
  <c r="M114" i="18" s="1"/>
  <c r="M115" i="18" s="1"/>
  <c r="M116" i="18" s="1"/>
  <c r="M117" i="18" s="1"/>
  <c r="M118" i="18" s="1"/>
  <c r="M119" i="18" s="1"/>
  <c r="M120" i="18" s="1"/>
  <c r="M121" i="18" s="1"/>
  <c r="M122" i="18" s="1"/>
  <c r="M123" i="18" s="1"/>
  <c r="M124" i="18" s="1"/>
  <c r="M125" i="18" s="1"/>
  <c r="M126" i="18" s="1"/>
  <c r="M127" i="18" s="1"/>
  <c r="M128" i="18" s="1"/>
  <c r="M129" i="18" s="1"/>
  <c r="M130" i="18" s="1"/>
  <c r="M131" i="18" s="1"/>
  <c r="M132" i="18" s="1"/>
  <c r="M133" i="18" s="1"/>
  <c r="M134" i="18" s="1"/>
  <c r="M135" i="18" s="1"/>
  <c r="M136" i="18" s="1"/>
  <c r="M137" i="18" s="1"/>
  <c r="M138" i="18" s="1"/>
  <c r="M139" i="18" s="1"/>
  <c r="M140" i="18" s="1"/>
  <c r="M141" i="18" s="1"/>
  <c r="M142" i="18" s="1"/>
  <c r="M143" i="18" s="1"/>
  <c r="M144" i="18" s="1"/>
  <c r="M145" i="18" s="1"/>
  <c r="M146" i="18" s="1"/>
  <c r="M147" i="18" s="1"/>
  <c r="M148" i="18" s="1"/>
  <c r="M149" i="18" s="1"/>
  <c r="M150" i="18" s="1"/>
  <c r="M151" i="18" s="1"/>
  <c r="M152" i="18" s="1"/>
  <c r="M153" i="18" s="1"/>
  <c r="M154" i="18" s="1"/>
  <c r="M155" i="18" s="1"/>
  <c r="M156" i="18" s="1"/>
  <c r="M157" i="18" s="1"/>
  <c r="M158" i="18" s="1"/>
  <c r="M159" i="18" s="1"/>
  <c r="M160" i="18" s="1"/>
  <c r="M161" i="18" s="1"/>
  <c r="M162" i="18" s="1"/>
  <c r="M163" i="18" s="1"/>
  <c r="M164" i="18" s="1"/>
  <c r="M165" i="18" s="1"/>
  <c r="M166" i="18" s="1"/>
  <c r="M167" i="18" s="1"/>
  <c r="M168" i="18" s="1"/>
  <c r="M169" i="18" s="1"/>
  <c r="M170" i="18" s="1"/>
  <c r="M171" i="18" s="1"/>
  <c r="M172" i="18" s="1"/>
  <c r="M173" i="18" s="1"/>
  <c r="M174" i="18" s="1"/>
  <c r="M175" i="18" s="1"/>
  <c r="M176" i="18" s="1"/>
  <c r="M177" i="18" s="1"/>
  <c r="M178" i="18" s="1"/>
  <c r="M179" i="18" s="1"/>
  <c r="M180" i="18" s="1"/>
  <c r="M181" i="18" s="1"/>
  <c r="M182" i="18" s="1"/>
  <c r="M183" i="18" s="1"/>
  <c r="M184" i="18" s="1"/>
  <c r="M185" i="18" s="1"/>
  <c r="M186" i="18" s="1"/>
  <c r="M187" i="18" s="1"/>
  <c r="M188" i="18" s="1"/>
  <c r="M189" i="18" s="1"/>
  <c r="M190" i="18" s="1"/>
  <c r="M191" i="18" s="1"/>
  <c r="M192" i="18" s="1"/>
  <c r="M193" i="18" s="1"/>
  <c r="M194" i="18" s="1"/>
  <c r="M195" i="18" s="1"/>
  <c r="M196" i="18" s="1"/>
  <c r="M197" i="18" s="1"/>
  <c r="M198" i="18" s="1"/>
  <c r="M199" i="18" s="1"/>
  <c r="M200" i="18" s="1"/>
  <c r="M201" i="18" s="1"/>
  <c r="M202" i="18" s="1"/>
  <c r="M203" i="18" s="1"/>
  <c r="M204" i="18" s="1"/>
  <c r="M205" i="18" s="1"/>
  <c r="M206" i="18" s="1"/>
  <c r="M207" i="18" s="1"/>
  <c r="M208" i="18" s="1"/>
  <c r="M209" i="18" s="1"/>
  <c r="M210" i="18" s="1"/>
  <c r="M211" i="18" s="1"/>
  <c r="M212" i="18" s="1"/>
  <c r="M213" i="18" s="1"/>
  <c r="M214" i="18" s="1"/>
  <c r="M215" i="18" s="1"/>
  <c r="M216" i="18" s="1"/>
  <c r="M217" i="18" s="1"/>
  <c r="M218" i="18" s="1"/>
  <c r="M219" i="18" s="1"/>
  <c r="M220" i="18" s="1"/>
  <c r="M221" i="18" s="1"/>
  <c r="M222" i="18" s="1"/>
  <c r="M223" i="18" s="1"/>
  <c r="M224" i="18" s="1"/>
  <c r="M225" i="18" s="1"/>
  <c r="M226" i="18" s="1"/>
  <c r="M227" i="18" s="1"/>
  <c r="M228" i="18" s="1"/>
  <c r="M229" i="18" s="1"/>
  <c r="M230" i="18" s="1"/>
  <c r="M231" i="18" s="1"/>
  <c r="M232" i="18" s="1"/>
  <c r="M233" i="18" s="1"/>
  <c r="M234" i="18" s="1"/>
  <c r="M235" i="18" s="1"/>
  <c r="M236" i="18" s="1"/>
  <c r="M237" i="18" s="1"/>
  <c r="M238" i="18" s="1"/>
  <c r="M239" i="18" s="1"/>
  <c r="M240" i="18" s="1"/>
  <c r="M241" i="18" s="1"/>
  <c r="M242" i="18" s="1"/>
  <c r="M243" i="18" s="1"/>
  <c r="M244" i="18" s="1"/>
  <c r="M245" i="18" s="1"/>
  <c r="M246" i="18" s="1"/>
  <c r="M247" i="18" s="1"/>
  <c r="M248" i="18" s="1"/>
  <c r="M249" i="18" s="1"/>
  <c r="M250" i="18" s="1"/>
  <c r="M251" i="18" s="1"/>
  <c r="M252" i="18" s="1"/>
  <c r="M253" i="18" s="1"/>
  <c r="M254" i="18" s="1"/>
  <c r="M255" i="18" s="1"/>
  <c r="M256" i="18" s="1"/>
  <c r="M257" i="18" s="1"/>
  <c r="M258" i="18" s="1"/>
  <c r="M259" i="18" s="1"/>
  <c r="M260" i="18" s="1"/>
  <c r="M261" i="18" s="1"/>
  <c r="M262" i="18" s="1"/>
  <c r="M263" i="18" s="1"/>
  <c r="M264" i="18" s="1"/>
  <c r="M265" i="18" s="1"/>
  <c r="M266" i="18" s="1"/>
  <c r="M267" i="18" s="1"/>
  <c r="M268" i="18" s="1"/>
  <c r="M269" i="18" s="1"/>
  <c r="M270" i="18" s="1"/>
  <c r="M271" i="18" s="1"/>
  <c r="L6" i="18"/>
  <c r="L7" i="18" s="1"/>
  <c r="L8" i="18" s="1"/>
  <c r="L9" i="18" s="1"/>
  <c r="L10" i="18" s="1"/>
  <c r="L11" i="18" s="1"/>
  <c r="L12" i="18" s="1"/>
  <c r="L13" i="18" s="1"/>
  <c r="L14" i="18" s="1"/>
  <c r="L15" i="18" s="1"/>
  <c r="L16" i="18" s="1"/>
  <c r="L17" i="18" s="1"/>
  <c r="L18" i="18" s="1"/>
  <c r="L19" i="18" s="1"/>
  <c r="L20" i="18" s="1"/>
  <c r="L21" i="18" s="1"/>
  <c r="L22" i="18" s="1"/>
  <c r="L23" i="18" s="1"/>
  <c r="L24" i="18" s="1"/>
  <c r="L25" i="18" s="1"/>
  <c r="L26" i="18" s="1"/>
  <c r="L27" i="18" s="1"/>
  <c r="L28" i="18" s="1"/>
  <c r="L29" i="18" s="1"/>
  <c r="L30" i="18" s="1"/>
  <c r="L31" i="18" s="1"/>
  <c r="L32" i="18" s="1"/>
  <c r="L33" i="18" s="1"/>
  <c r="L34" i="18" s="1"/>
  <c r="L35" i="18" s="1"/>
  <c r="L36" i="18" s="1"/>
  <c r="L37" i="18" s="1"/>
  <c r="L38" i="18" s="1"/>
  <c r="L39" i="18" s="1"/>
  <c r="L40" i="18" s="1"/>
  <c r="L41" i="18" s="1"/>
  <c r="L42" i="18" s="1"/>
  <c r="L43" i="18" s="1"/>
  <c r="L44" i="18" s="1"/>
  <c r="L45" i="18" s="1"/>
  <c r="L46" i="18" s="1"/>
  <c r="L47" i="18" s="1"/>
  <c r="L48" i="18" s="1"/>
  <c r="L49" i="18" s="1"/>
  <c r="L50" i="18" s="1"/>
  <c r="L51" i="18" s="1"/>
  <c r="L52" i="18" s="1"/>
  <c r="L53" i="18" s="1"/>
  <c r="L54" i="18" s="1"/>
  <c r="L55" i="18" s="1"/>
  <c r="L56" i="18" s="1"/>
  <c r="L57" i="18" s="1"/>
  <c r="L58" i="18" s="1"/>
  <c r="L59" i="18" s="1"/>
  <c r="L60" i="18" s="1"/>
  <c r="L61" i="18" s="1"/>
  <c r="L62" i="18" s="1"/>
  <c r="L63" i="18" s="1"/>
  <c r="L64" i="18" s="1"/>
  <c r="L65" i="18" s="1"/>
  <c r="L66" i="18" s="1"/>
  <c r="L67" i="18" s="1"/>
  <c r="L68" i="18" s="1"/>
  <c r="L69" i="18" s="1"/>
  <c r="L70" i="18" s="1"/>
  <c r="L71" i="18" s="1"/>
  <c r="L72" i="18" s="1"/>
  <c r="L73" i="18" s="1"/>
  <c r="L74" i="18" s="1"/>
  <c r="L75" i="18" s="1"/>
  <c r="L76" i="18" s="1"/>
  <c r="L77" i="18" s="1"/>
  <c r="L78" i="18" s="1"/>
  <c r="L79" i="18" s="1"/>
  <c r="L80" i="18" s="1"/>
  <c r="L81" i="18" s="1"/>
  <c r="L82" i="18" s="1"/>
  <c r="L83" i="18" s="1"/>
  <c r="L84" i="18" s="1"/>
  <c r="L85" i="18" s="1"/>
  <c r="L86" i="18" s="1"/>
  <c r="L87" i="18" s="1"/>
  <c r="L88" i="18" s="1"/>
  <c r="L89" i="18" s="1"/>
  <c r="L90" i="18" s="1"/>
  <c r="L91" i="18" s="1"/>
  <c r="L92" i="18" s="1"/>
  <c r="L93" i="18" s="1"/>
  <c r="L94" i="18" s="1"/>
  <c r="L95" i="18" s="1"/>
  <c r="L96" i="18" s="1"/>
  <c r="L97" i="18" s="1"/>
  <c r="L98" i="18" s="1"/>
  <c r="L99" i="18" s="1"/>
  <c r="L100" i="18" s="1"/>
  <c r="L101" i="18" s="1"/>
  <c r="L102" i="18" s="1"/>
  <c r="L103" i="18" s="1"/>
  <c r="L104" i="18" s="1"/>
  <c r="L105" i="18" s="1"/>
  <c r="L106" i="18" s="1"/>
  <c r="L107" i="18" s="1"/>
  <c r="L108" i="18" s="1"/>
  <c r="L109" i="18" s="1"/>
  <c r="L110" i="18" s="1"/>
  <c r="L111" i="18" s="1"/>
  <c r="L112" i="18" s="1"/>
  <c r="L113" i="18" s="1"/>
  <c r="L114" i="18" s="1"/>
  <c r="L115" i="18" s="1"/>
  <c r="L116" i="18" s="1"/>
  <c r="L117" i="18" s="1"/>
  <c r="L118" i="18" s="1"/>
  <c r="L119" i="18" s="1"/>
  <c r="L120" i="18" s="1"/>
  <c r="L121" i="18" s="1"/>
  <c r="L122" i="18" s="1"/>
  <c r="L123" i="18" s="1"/>
  <c r="L124" i="18" s="1"/>
  <c r="L125" i="18" s="1"/>
  <c r="L126" i="18" s="1"/>
  <c r="L127" i="18" s="1"/>
  <c r="L128" i="18" s="1"/>
  <c r="L129" i="18" s="1"/>
  <c r="L130" i="18" s="1"/>
  <c r="L131" i="18" s="1"/>
  <c r="L132" i="18" s="1"/>
  <c r="L133" i="18" s="1"/>
  <c r="L134" i="18" s="1"/>
  <c r="L135" i="18" s="1"/>
  <c r="L136" i="18" s="1"/>
  <c r="L137" i="18" s="1"/>
  <c r="L138" i="18" s="1"/>
  <c r="L139" i="18" s="1"/>
  <c r="L140" i="18" s="1"/>
  <c r="L141" i="18" s="1"/>
  <c r="L142" i="18" s="1"/>
  <c r="L143" i="18" s="1"/>
  <c r="L144" i="18" s="1"/>
  <c r="L145" i="18" s="1"/>
  <c r="L146" i="18" s="1"/>
  <c r="L147" i="18" s="1"/>
  <c r="L148" i="18" s="1"/>
  <c r="L149" i="18" s="1"/>
  <c r="L150" i="18" s="1"/>
  <c r="L151" i="18" s="1"/>
  <c r="L152" i="18" s="1"/>
  <c r="L153" i="18" s="1"/>
  <c r="L154" i="18" s="1"/>
  <c r="L155" i="18" s="1"/>
  <c r="L156" i="18" s="1"/>
  <c r="L157" i="18" s="1"/>
  <c r="L158" i="18" s="1"/>
  <c r="L159" i="18" s="1"/>
  <c r="L160" i="18" s="1"/>
  <c r="L161" i="18" s="1"/>
  <c r="L162" i="18" s="1"/>
  <c r="L163" i="18" s="1"/>
  <c r="L164" i="18" s="1"/>
  <c r="L165" i="18" s="1"/>
  <c r="L166" i="18" s="1"/>
  <c r="L167" i="18" s="1"/>
  <c r="L168" i="18" s="1"/>
  <c r="L169" i="18" s="1"/>
  <c r="L170" i="18" s="1"/>
  <c r="L171" i="18" s="1"/>
  <c r="L172" i="18" s="1"/>
  <c r="L173" i="18" s="1"/>
  <c r="L174" i="18" s="1"/>
  <c r="L175" i="18" s="1"/>
  <c r="L176" i="18" s="1"/>
  <c r="L177" i="18" s="1"/>
  <c r="L178" i="18" s="1"/>
  <c r="L179" i="18" s="1"/>
  <c r="L180" i="18" s="1"/>
  <c r="L181" i="18" s="1"/>
  <c r="L182" i="18" s="1"/>
  <c r="L183" i="18" s="1"/>
  <c r="L184" i="18" s="1"/>
  <c r="L185" i="18" s="1"/>
  <c r="L186" i="18" s="1"/>
  <c r="L187" i="18" s="1"/>
  <c r="L188" i="18" s="1"/>
  <c r="L189" i="18" s="1"/>
  <c r="L190" i="18" s="1"/>
  <c r="L191" i="18" s="1"/>
  <c r="L192" i="18" s="1"/>
  <c r="L193" i="18" s="1"/>
  <c r="L194" i="18" s="1"/>
  <c r="L195" i="18" s="1"/>
  <c r="L196" i="18" s="1"/>
  <c r="L197" i="18" s="1"/>
  <c r="L198" i="18" s="1"/>
  <c r="L199" i="18" s="1"/>
  <c r="L200" i="18" s="1"/>
  <c r="L201" i="18" s="1"/>
  <c r="L202" i="18" s="1"/>
  <c r="L203" i="18" s="1"/>
  <c r="L204" i="18" s="1"/>
  <c r="L205" i="18" s="1"/>
  <c r="L206" i="18" s="1"/>
  <c r="L207" i="18" s="1"/>
  <c r="L208" i="18" s="1"/>
  <c r="L209" i="18" s="1"/>
  <c r="L210" i="18" s="1"/>
  <c r="L211" i="18" s="1"/>
  <c r="L212" i="18" s="1"/>
  <c r="L213" i="18" s="1"/>
  <c r="L214" i="18" s="1"/>
  <c r="L215" i="18" s="1"/>
  <c r="L216" i="18" s="1"/>
  <c r="L217" i="18" s="1"/>
  <c r="L218" i="18" s="1"/>
  <c r="L219" i="18" s="1"/>
  <c r="L220" i="18" s="1"/>
  <c r="L221" i="18" s="1"/>
  <c r="L222" i="18" s="1"/>
  <c r="L223" i="18" s="1"/>
  <c r="L224" i="18" s="1"/>
  <c r="L225" i="18" s="1"/>
  <c r="L226" i="18" s="1"/>
  <c r="L227" i="18" s="1"/>
  <c r="L228" i="18" s="1"/>
  <c r="L229" i="18" s="1"/>
  <c r="L230" i="18" s="1"/>
  <c r="L231" i="18" s="1"/>
  <c r="L232" i="18" s="1"/>
  <c r="L233" i="18" s="1"/>
  <c r="L234" i="18" s="1"/>
  <c r="L235" i="18" s="1"/>
  <c r="L236" i="18" s="1"/>
  <c r="L237" i="18" s="1"/>
  <c r="L238" i="18" s="1"/>
  <c r="L239" i="18" s="1"/>
  <c r="L240" i="18" s="1"/>
  <c r="L241" i="18" s="1"/>
  <c r="L242" i="18" s="1"/>
  <c r="L243" i="18" s="1"/>
  <c r="L244" i="18" s="1"/>
  <c r="L245" i="18" s="1"/>
  <c r="L246" i="18" s="1"/>
  <c r="L247" i="18" s="1"/>
  <c r="L248" i="18" s="1"/>
  <c r="L249" i="18" s="1"/>
  <c r="L250" i="18" s="1"/>
  <c r="L251" i="18" s="1"/>
  <c r="L252" i="18" s="1"/>
  <c r="L253" i="18" s="1"/>
  <c r="L254" i="18" s="1"/>
  <c r="L255" i="18" s="1"/>
  <c r="L256" i="18" s="1"/>
  <c r="L257" i="18" s="1"/>
  <c r="L258" i="18" s="1"/>
  <c r="L259" i="18" s="1"/>
  <c r="L260" i="18" s="1"/>
  <c r="L261" i="18" s="1"/>
  <c r="L262" i="18" s="1"/>
  <c r="L263" i="18" s="1"/>
  <c r="L264" i="18" s="1"/>
  <c r="L265" i="18" s="1"/>
  <c r="L266" i="18" s="1"/>
  <c r="L267" i="18" s="1"/>
  <c r="L268" i="18" s="1"/>
  <c r="L269" i="18" s="1"/>
  <c r="L270" i="18" s="1"/>
  <c r="L271" i="18" s="1"/>
  <c r="K6" i="18"/>
  <c r="K7" i="18" s="1"/>
  <c r="K8" i="18" s="1"/>
  <c r="K9" i="18" s="1"/>
  <c r="K10" i="18" s="1"/>
  <c r="K11" i="18" s="1"/>
  <c r="K12" i="18" s="1"/>
  <c r="K13" i="18" s="1"/>
  <c r="K14" i="18" s="1"/>
  <c r="K15" i="18" s="1"/>
  <c r="K16" i="18" s="1"/>
  <c r="K17" i="18" s="1"/>
  <c r="K18" i="18" s="1"/>
  <c r="K19" i="18" s="1"/>
  <c r="K20" i="18" s="1"/>
  <c r="K21" i="18" s="1"/>
  <c r="K22" i="18" s="1"/>
  <c r="K23" i="18" s="1"/>
  <c r="K24" i="18" s="1"/>
  <c r="K25" i="18" s="1"/>
  <c r="K26" i="18" s="1"/>
  <c r="K27" i="18" s="1"/>
  <c r="K28" i="18" s="1"/>
  <c r="K29" i="18" s="1"/>
  <c r="K30" i="18" s="1"/>
  <c r="K31" i="18" s="1"/>
  <c r="K32" i="18" s="1"/>
  <c r="K33" i="18" s="1"/>
  <c r="K34" i="18" s="1"/>
  <c r="K35" i="18" s="1"/>
  <c r="K36" i="18" s="1"/>
  <c r="K37" i="18" s="1"/>
  <c r="K38" i="18" s="1"/>
  <c r="K39" i="18" s="1"/>
  <c r="K40" i="18" s="1"/>
  <c r="K41" i="18" s="1"/>
  <c r="K42" i="18" s="1"/>
  <c r="K43" i="18" s="1"/>
  <c r="K44" i="18" s="1"/>
  <c r="K45" i="18" s="1"/>
  <c r="K46" i="18" s="1"/>
  <c r="K47" i="18" s="1"/>
  <c r="K48" i="18" s="1"/>
  <c r="K49" i="18" s="1"/>
  <c r="K50" i="18" s="1"/>
  <c r="K51" i="18" s="1"/>
  <c r="K52" i="18" s="1"/>
  <c r="K53" i="18" s="1"/>
  <c r="K54" i="18" s="1"/>
  <c r="K55" i="18" s="1"/>
  <c r="K56" i="18" s="1"/>
  <c r="K57" i="18" s="1"/>
  <c r="K58" i="18" s="1"/>
  <c r="K59" i="18" s="1"/>
  <c r="K60" i="18" s="1"/>
  <c r="K61" i="18" s="1"/>
  <c r="K62" i="18" s="1"/>
  <c r="K63" i="18" s="1"/>
  <c r="K64" i="18" s="1"/>
  <c r="K65" i="18" s="1"/>
  <c r="K66" i="18" s="1"/>
  <c r="K67" i="18" s="1"/>
  <c r="K68" i="18" s="1"/>
  <c r="K69" i="18" s="1"/>
  <c r="K70" i="18" s="1"/>
  <c r="K71" i="18" s="1"/>
  <c r="K72" i="18" s="1"/>
  <c r="K73" i="18" s="1"/>
  <c r="K74" i="18" s="1"/>
  <c r="K75" i="18" s="1"/>
  <c r="K76" i="18" s="1"/>
  <c r="K77" i="18" s="1"/>
  <c r="K78" i="18" s="1"/>
  <c r="K79" i="18" s="1"/>
  <c r="K80" i="18" s="1"/>
  <c r="K81" i="18" s="1"/>
  <c r="K82" i="18" s="1"/>
  <c r="K83" i="18" s="1"/>
  <c r="K84" i="18" s="1"/>
  <c r="K85" i="18" s="1"/>
  <c r="K86" i="18" s="1"/>
  <c r="K87" i="18" s="1"/>
  <c r="K88" i="18" s="1"/>
  <c r="K89" i="18" s="1"/>
  <c r="K90" i="18" s="1"/>
  <c r="K91" i="18" s="1"/>
  <c r="K92" i="18" s="1"/>
  <c r="K93" i="18" s="1"/>
  <c r="K94" i="18" s="1"/>
  <c r="K95" i="18" s="1"/>
  <c r="K96" i="18" s="1"/>
  <c r="K97" i="18" s="1"/>
  <c r="K98" i="18" s="1"/>
  <c r="K99" i="18" s="1"/>
  <c r="K100" i="18" s="1"/>
  <c r="K101" i="18" s="1"/>
  <c r="K102" i="18" s="1"/>
  <c r="K103" i="18" s="1"/>
  <c r="K104" i="18" s="1"/>
  <c r="K105" i="18" s="1"/>
  <c r="K106" i="18" s="1"/>
  <c r="K107" i="18" s="1"/>
  <c r="K108" i="18" s="1"/>
  <c r="K109" i="18" s="1"/>
  <c r="K110" i="18" s="1"/>
  <c r="K111" i="18" s="1"/>
  <c r="K112" i="18" s="1"/>
  <c r="K113" i="18" s="1"/>
  <c r="K114" i="18" s="1"/>
  <c r="K115" i="18" s="1"/>
  <c r="K116" i="18" s="1"/>
  <c r="K117" i="18" s="1"/>
  <c r="K118" i="18" s="1"/>
  <c r="K119" i="18" s="1"/>
  <c r="K120" i="18" s="1"/>
  <c r="K121" i="18" s="1"/>
  <c r="K122" i="18" s="1"/>
  <c r="K123" i="18" s="1"/>
  <c r="K124" i="18" s="1"/>
  <c r="K125" i="18" s="1"/>
  <c r="K126" i="18" s="1"/>
  <c r="K127" i="18" s="1"/>
  <c r="K128" i="18" s="1"/>
  <c r="K129" i="18" s="1"/>
  <c r="K130" i="18" s="1"/>
  <c r="K131" i="18" s="1"/>
  <c r="K132" i="18" s="1"/>
  <c r="K133" i="18" s="1"/>
  <c r="K134" i="18" s="1"/>
  <c r="K135" i="18" s="1"/>
  <c r="K136" i="18" s="1"/>
  <c r="K137" i="18" s="1"/>
  <c r="K138" i="18" s="1"/>
  <c r="K139" i="18" s="1"/>
  <c r="K140" i="18" s="1"/>
  <c r="K141" i="18" s="1"/>
  <c r="K142" i="18" s="1"/>
  <c r="K143" i="18" s="1"/>
  <c r="K144" i="18" s="1"/>
  <c r="K145" i="18" s="1"/>
  <c r="K146" i="18" s="1"/>
  <c r="K147" i="18" s="1"/>
  <c r="K148" i="18" s="1"/>
  <c r="K149" i="18" s="1"/>
  <c r="K150" i="18" s="1"/>
  <c r="K151" i="18" s="1"/>
  <c r="K152" i="18" s="1"/>
  <c r="K153" i="18" s="1"/>
  <c r="K154" i="18" s="1"/>
  <c r="K155" i="18" s="1"/>
  <c r="K156" i="18" s="1"/>
  <c r="K157" i="18" s="1"/>
  <c r="K158" i="18" s="1"/>
  <c r="K159" i="18" s="1"/>
  <c r="K160" i="18" s="1"/>
  <c r="K161" i="18" s="1"/>
  <c r="K162" i="18" s="1"/>
  <c r="K163" i="18" s="1"/>
  <c r="K164" i="18" s="1"/>
  <c r="K165" i="18" s="1"/>
  <c r="K166" i="18" s="1"/>
  <c r="K167" i="18" s="1"/>
  <c r="K168" i="18" s="1"/>
  <c r="K169" i="18" s="1"/>
  <c r="K170" i="18" s="1"/>
  <c r="K171" i="18" s="1"/>
  <c r="K172" i="18" s="1"/>
  <c r="K173" i="18" s="1"/>
  <c r="K174" i="18" s="1"/>
  <c r="K175" i="18" s="1"/>
  <c r="K176" i="18" s="1"/>
  <c r="K177" i="18" s="1"/>
  <c r="K178" i="18" s="1"/>
  <c r="K179" i="18" s="1"/>
  <c r="K180" i="18" s="1"/>
  <c r="K181" i="18" s="1"/>
  <c r="K182" i="18" s="1"/>
  <c r="K183" i="18" s="1"/>
  <c r="K184" i="18" s="1"/>
  <c r="K185" i="18" s="1"/>
  <c r="K186" i="18" s="1"/>
  <c r="K187" i="18" s="1"/>
  <c r="K188" i="18" s="1"/>
  <c r="K189" i="18" s="1"/>
  <c r="K190" i="18" s="1"/>
  <c r="K191" i="18" s="1"/>
  <c r="K192" i="18" s="1"/>
  <c r="K193" i="18" s="1"/>
  <c r="K194" i="18" s="1"/>
  <c r="K195" i="18" s="1"/>
  <c r="K196" i="18" s="1"/>
  <c r="K197" i="18" s="1"/>
  <c r="K198" i="18" s="1"/>
  <c r="K199" i="18" s="1"/>
  <c r="K200" i="18" s="1"/>
  <c r="K201" i="18" s="1"/>
  <c r="K202" i="18" s="1"/>
  <c r="K203" i="18" s="1"/>
  <c r="K204" i="18" s="1"/>
  <c r="K205" i="18" s="1"/>
  <c r="K206" i="18" s="1"/>
  <c r="K207" i="18" s="1"/>
  <c r="K208" i="18" s="1"/>
  <c r="K209" i="18" s="1"/>
  <c r="K210" i="18" s="1"/>
  <c r="K211" i="18" s="1"/>
  <c r="K212" i="18" s="1"/>
  <c r="K213" i="18" s="1"/>
  <c r="K214" i="18" s="1"/>
  <c r="K215" i="18" s="1"/>
  <c r="K216" i="18" s="1"/>
  <c r="K217" i="18" s="1"/>
  <c r="K218" i="18" s="1"/>
  <c r="K219" i="18" s="1"/>
  <c r="K220" i="18" s="1"/>
  <c r="K221" i="18" s="1"/>
  <c r="K222" i="18" s="1"/>
  <c r="K223" i="18" s="1"/>
  <c r="K224" i="18" s="1"/>
  <c r="K225" i="18" s="1"/>
  <c r="K226" i="18" s="1"/>
  <c r="K227" i="18" s="1"/>
  <c r="K228" i="18" s="1"/>
  <c r="K229" i="18" s="1"/>
  <c r="K230" i="18" s="1"/>
  <c r="K231" i="18" s="1"/>
  <c r="K232" i="18" s="1"/>
  <c r="K233" i="18" s="1"/>
  <c r="K234" i="18" s="1"/>
  <c r="K235" i="18" s="1"/>
  <c r="K236" i="18" s="1"/>
  <c r="K237" i="18" s="1"/>
  <c r="K238" i="18" s="1"/>
  <c r="K239" i="18" s="1"/>
  <c r="K240" i="18" s="1"/>
  <c r="K241" i="18" s="1"/>
  <c r="K242" i="18" s="1"/>
  <c r="K243" i="18" s="1"/>
  <c r="K244" i="18" s="1"/>
  <c r="K245" i="18" s="1"/>
  <c r="K246" i="18" s="1"/>
  <c r="K247" i="18" s="1"/>
  <c r="K248" i="18" s="1"/>
  <c r="K249" i="18" s="1"/>
  <c r="K250" i="18" s="1"/>
  <c r="K251" i="18" s="1"/>
  <c r="K252" i="18" s="1"/>
  <c r="K253" i="18" s="1"/>
  <c r="K254" i="18" s="1"/>
  <c r="K255" i="18" s="1"/>
  <c r="K256" i="18" s="1"/>
  <c r="K257" i="18" s="1"/>
  <c r="K258" i="18" s="1"/>
  <c r="K259" i="18" s="1"/>
  <c r="K260" i="18" s="1"/>
  <c r="K261" i="18" s="1"/>
  <c r="K262" i="18" s="1"/>
  <c r="K263" i="18" s="1"/>
  <c r="K264" i="18" s="1"/>
  <c r="K265" i="18" s="1"/>
  <c r="K266" i="18" s="1"/>
  <c r="K267" i="18" s="1"/>
  <c r="K268" i="18" s="1"/>
  <c r="K269" i="18" s="1"/>
  <c r="K270" i="18" s="1"/>
  <c r="K271" i="18" s="1"/>
  <c r="J6" i="18"/>
  <c r="J7" i="18" s="1"/>
  <c r="J8" i="18" s="1"/>
  <c r="J9" i="18" s="1"/>
  <c r="J10" i="18" s="1"/>
  <c r="J11" i="18" s="1"/>
  <c r="J12" i="18" s="1"/>
  <c r="J13" i="18" s="1"/>
  <c r="J14" i="18" s="1"/>
  <c r="J15" i="18" s="1"/>
  <c r="J16" i="18" s="1"/>
  <c r="J17" i="18" s="1"/>
  <c r="J18" i="18" s="1"/>
  <c r="J19" i="18" s="1"/>
  <c r="J20" i="18" s="1"/>
  <c r="J21" i="18" s="1"/>
  <c r="J22" i="18" s="1"/>
  <c r="J23" i="18" s="1"/>
  <c r="J24" i="18" s="1"/>
  <c r="J25" i="18" s="1"/>
  <c r="J26" i="18" s="1"/>
  <c r="J27" i="18" s="1"/>
  <c r="J28" i="18" s="1"/>
  <c r="J29" i="18" s="1"/>
  <c r="J30" i="18" s="1"/>
  <c r="J31" i="18" s="1"/>
  <c r="J32" i="18" s="1"/>
  <c r="J33" i="18" s="1"/>
  <c r="J34" i="18" s="1"/>
  <c r="J35" i="18" s="1"/>
  <c r="J36" i="18" s="1"/>
  <c r="J37" i="18" s="1"/>
  <c r="J38" i="18" s="1"/>
  <c r="J39" i="18" s="1"/>
  <c r="J40" i="18" s="1"/>
  <c r="J41" i="18" s="1"/>
  <c r="J42" i="18" s="1"/>
  <c r="J43" i="18" s="1"/>
  <c r="J44" i="18" s="1"/>
  <c r="J45" i="18" s="1"/>
  <c r="J46" i="18" s="1"/>
  <c r="J47" i="18" s="1"/>
  <c r="J48" i="18" s="1"/>
  <c r="J49" i="18" s="1"/>
  <c r="J50" i="18" s="1"/>
  <c r="J51" i="18" s="1"/>
  <c r="J52" i="18" s="1"/>
  <c r="J53" i="18" s="1"/>
  <c r="J54" i="18" s="1"/>
  <c r="J55" i="18" s="1"/>
  <c r="J56" i="18" s="1"/>
  <c r="J57" i="18" s="1"/>
  <c r="J58" i="18" s="1"/>
  <c r="J59" i="18" s="1"/>
  <c r="J60" i="18" s="1"/>
  <c r="J61" i="18" s="1"/>
  <c r="J62" i="18" s="1"/>
  <c r="J63" i="18" s="1"/>
  <c r="J64" i="18" s="1"/>
  <c r="J65" i="18" s="1"/>
  <c r="J66" i="18" s="1"/>
  <c r="J67" i="18" s="1"/>
  <c r="J68" i="18" s="1"/>
  <c r="J69" i="18" s="1"/>
  <c r="J70" i="18" s="1"/>
  <c r="J71" i="18" s="1"/>
  <c r="J72" i="18" s="1"/>
  <c r="J73" i="18" s="1"/>
  <c r="J74" i="18" s="1"/>
  <c r="J75" i="18" s="1"/>
  <c r="J76" i="18" s="1"/>
  <c r="J77" i="18" s="1"/>
  <c r="J78" i="18" s="1"/>
  <c r="J79" i="18" s="1"/>
  <c r="J80" i="18" s="1"/>
  <c r="J81" i="18" s="1"/>
  <c r="J82" i="18" s="1"/>
  <c r="J83" i="18" s="1"/>
  <c r="J84" i="18" s="1"/>
  <c r="J85" i="18" s="1"/>
  <c r="J86" i="18" s="1"/>
  <c r="J87" i="18" s="1"/>
  <c r="J88" i="18" s="1"/>
  <c r="J89" i="18" s="1"/>
  <c r="J90" i="18" s="1"/>
  <c r="J91" i="18" s="1"/>
  <c r="J92" i="18" s="1"/>
  <c r="J93" i="18" s="1"/>
  <c r="J94" i="18" s="1"/>
  <c r="J95" i="18" s="1"/>
  <c r="J96" i="18" s="1"/>
  <c r="J97" i="18" s="1"/>
  <c r="J98" i="18" s="1"/>
  <c r="J99" i="18" s="1"/>
  <c r="J100" i="18" s="1"/>
  <c r="J101" i="18" s="1"/>
  <c r="J102" i="18" s="1"/>
  <c r="J103" i="18" s="1"/>
  <c r="J104" i="18" s="1"/>
  <c r="J105" i="18" s="1"/>
  <c r="J106" i="18" s="1"/>
  <c r="J107" i="18" s="1"/>
  <c r="J108" i="18" s="1"/>
  <c r="J109" i="18" s="1"/>
  <c r="J110" i="18" s="1"/>
  <c r="J111" i="18" s="1"/>
  <c r="J112" i="18" s="1"/>
  <c r="J113" i="18" s="1"/>
  <c r="J114" i="18" s="1"/>
  <c r="J115" i="18" s="1"/>
  <c r="J116" i="18" s="1"/>
  <c r="J117" i="18" s="1"/>
  <c r="J118" i="18" s="1"/>
  <c r="J119" i="18" s="1"/>
  <c r="J120" i="18" s="1"/>
  <c r="J121" i="18" s="1"/>
  <c r="J122" i="18" s="1"/>
  <c r="J123" i="18" s="1"/>
  <c r="J124" i="18" s="1"/>
  <c r="J125" i="18" s="1"/>
  <c r="J126" i="18" s="1"/>
  <c r="J127" i="18" s="1"/>
  <c r="J128" i="18" s="1"/>
  <c r="J129" i="18" s="1"/>
  <c r="J130" i="18" s="1"/>
  <c r="J131" i="18" s="1"/>
  <c r="J132" i="18" s="1"/>
  <c r="J133" i="18" s="1"/>
  <c r="J134" i="18" s="1"/>
  <c r="J135" i="18" s="1"/>
  <c r="J136" i="18" s="1"/>
  <c r="J137" i="18" s="1"/>
  <c r="J138" i="18" s="1"/>
  <c r="J139" i="18" s="1"/>
  <c r="J140" i="18" s="1"/>
  <c r="J141" i="18" s="1"/>
  <c r="J142" i="18" s="1"/>
  <c r="J143" i="18" s="1"/>
  <c r="J144" i="18" s="1"/>
  <c r="J145" i="18" s="1"/>
  <c r="J146" i="18" s="1"/>
  <c r="J147" i="18" s="1"/>
  <c r="J148" i="18" s="1"/>
  <c r="J149" i="18" s="1"/>
  <c r="J150" i="18" s="1"/>
  <c r="J151" i="18" s="1"/>
  <c r="J152" i="18" s="1"/>
  <c r="J153" i="18" s="1"/>
  <c r="J154" i="18" s="1"/>
  <c r="J155" i="18" s="1"/>
  <c r="J156" i="18" s="1"/>
  <c r="J157" i="18" s="1"/>
  <c r="J158" i="18" s="1"/>
  <c r="J159" i="18" s="1"/>
  <c r="J160" i="18" s="1"/>
  <c r="J161" i="18" s="1"/>
  <c r="J162" i="18" s="1"/>
  <c r="J163" i="18" s="1"/>
  <c r="J164" i="18" s="1"/>
  <c r="J165" i="18" s="1"/>
  <c r="J166" i="18" s="1"/>
  <c r="J167" i="18" s="1"/>
  <c r="J168" i="18" s="1"/>
  <c r="J169" i="18" s="1"/>
  <c r="J170" i="18" s="1"/>
  <c r="J171" i="18" s="1"/>
  <c r="J172" i="18" s="1"/>
  <c r="J173" i="18" s="1"/>
  <c r="J174" i="18" s="1"/>
  <c r="J175" i="18" s="1"/>
  <c r="J176" i="18" s="1"/>
  <c r="J177" i="18" s="1"/>
  <c r="J178" i="18" s="1"/>
  <c r="J179" i="18" s="1"/>
  <c r="J180" i="18" s="1"/>
  <c r="J181" i="18" s="1"/>
  <c r="J182" i="18" s="1"/>
  <c r="J183" i="18" s="1"/>
  <c r="J184" i="18" s="1"/>
  <c r="J185" i="18" s="1"/>
  <c r="J186" i="18" s="1"/>
  <c r="J187" i="18" s="1"/>
  <c r="J188" i="18" s="1"/>
  <c r="J189" i="18" s="1"/>
  <c r="J190" i="18" s="1"/>
  <c r="J191" i="18" s="1"/>
  <c r="J192" i="18" s="1"/>
  <c r="J193" i="18" s="1"/>
  <c r="J194" i="18" s="1"/>
  <c r="J195" i="18" s="1"/>
  <c r="J196" i="18" s="1"/>
  <c r="J197" i="18" s="1"/>
  <c r="J198" i="18" s="1"/>
  <c r="J199" i="18" s="1"/>
  <c r="J200" i="18" s="1"/>
  <c r="J201" i="18" s="1"/>
  <c r="J202" i="18" s="1"/>
  <c r="J203" i="18" s="1"/>
  <c r="J204" i="18" s="1"/>
  <c r="J205" i="18" s="1"/>
  <c r="J206" i="18" s="1"/>
  <c r="J207" i="18" s="1"/>
  <c r="J208" i="18" s="1"/>
  <c r="J209" i="18" s="1"/>
  <c r="J210" i="18" s="1"/>
  <c r="J211" i="18" s="1"/>
  <c r="J212" i="18" s="1"/>
  <c r="J213" i="18" s="1"/>
  <c r="J214" i="18" s="1"/>
  <c r="J215" i="18" s="1"/>
  <c r="J216" i="18" s="1"/>
  <c r="J217" i="18" s="1"/>
  <c r="J218" i="18" s="1"/>
  <c r="J219" i="18" s="1"/>
  <c r="J220" i="18" s="1"/>
  <c r="J221" i="18" s="1"/>
  <c r="J222" i="18" s="1"/>
  <c r="J223" i="18" s="1"/>
  <c r="J224" i="18" s="1"/>
  <c r="J225" i="18" s="1"/>
  <c r="J226" i="18" s="1"/>
  <c r="J227" i="18" s="1"/>
  <c r="J228" i="18" s="1"/>
  <c r="J229" i="18" s="1"/>
  <c r="J230" i="18" s="1"/>
  <c r="J231" i="18" s="1"/>
  <c r="J232" i="18" s="1"/>
  <c r="J233" i="18" s="1"/>
  <c r="J234" i="18" s="1"/>
  <c r="J235" i="18" s="1"/>
  <c r="J236" i="18" s="1"/>
  <c r="J237" i="18" s="1"/>
  <c r="J238" i="18" s="1"/>
  <c r="J239" i="18" s="1"/>
  <c r="J240" i="18" s="1"/>
  <c r="J241" i="18" s="1"/>
  <c r="J242" i="18" s="1"/>
  <c r="J243" i="18" s="1"/>
  <c r="J244" i="18" s="1"/>
  <c r="J245" i="18" s="1"/>
  <c r="J246" i="18" s="1"/>
  <c r="J247" i="18" s="1"/>
  <c r="J248" i="18" s="1"/>
  <c r="J249" i="18" s="1"/>
  <c r="J250" i="18" s="1"/>
  <c r="J251" i="18" s="1"/>
  <c r="J252" i="18" s="1"/>
  <c r="J253" i="18" s="1"/>
  <c r="J254" i="18" s="1"/>
  <c r="J255" i="18" s="1"/>
  <c r="J256" i="18" s="1"/>
  <c r="J257" i="18" s="1"/>
  <c r="J258" i="18" s="1"/>
  <c r="J259" i="18" s="1"/>
  <c r="J260" i="18" s="1"/>
  <c r="J261" i="18" s="1"/>
  <c r="J262" i="18" s="1"/>
  <c r="J263" i="18" s="1"/>
  <c r="J264" i="18" s="1"/>
  <c r="J265" i="18" s="1"/>
  <c r="J266" i="18" s="1"/>
  <c r="J267" i="18" s="1"/>
  <c r="J268" i="18" s="1"/>
  <c r="J269" i="18" s="1"/>
  <c r="J270" i="18" s="1"/>
  <c r="J271" i="18" s="1"/>
  <c r="S1" i="18"/>
  <c r="BI114" i="39" l="1"/>
  <c r="E263" i="16"/>
  <c r="F263" i="16"/>
  <c r="H263" i="16"/>
  <c r="M263" i="16" s="1"/>
  <c r="O114" i="18"/>
  <c r="O115" i="18"/>
  <c r="F4" i="16"/>
  <c r="F5" i="16"/>
  <c r="F6" i="16"/>
  <c r="F7" i="16"/>
  <c r="F8" i="16"/>
  <c r="F9" i="16"/>
  <c r="F10" i="16"/>
  <c r="F11" i="16"/>
  <c r="F12" i="16"/>
  <c r="F13" i="16"/>
  <c r="F14" i="16"/>
  <c r="F15" i="16"/>
  <c r="F16" i="16"/>
  <c r="F17" i="16"/>
  <c r="F18" i="16"/>
  <c r="F19" i="16"/>
  <c r="F20" i="16"/>
  <c r="F21" i="16"/>
  <c r="F22" i="16"/>
  <c r="F23" i="16"/>
  <c r="F24" i="16"/>
  <c r="F25" i="16"/>
  <c r="F26" i="16"/>
  <c r="F27" i="16"/>
  <c r="F28" i="16"/>
  <c r="F29" i="16"/>
  <c r="F30" i="16"/>
  <c r="F31" i="16"/>
  <c r="F32" i="16"/>
  <c r="F33" i="16"/>
  <c r="F34" i="16"/>
  <c r="F35" i="16"/>
  <c r="F36" i="16"/>
  <c r="F37" i="16"/>
  <c r="F38" i="16"/>
  <c r="F39" i="16"/>
  <c r="F40" i="16"/>
  <c r="F41" i="16"/>
  <c r="F42" i="16"/>
  <c r="F43" i="16"/>
  <c r="F44" i="16"/>
  <c r="F45" i="16"/>
  <c r="F46" i="16"/>
  <c r="F47" i="16"/>
  <c r="F48" i="16"/>
  <c r="F49" i="16"/>
  <c r="F50" i="16"/>
  <c r="F51" i="16"/>
  <c r="F52" i="16"/>
  <c r="F53" i="16"/>
  <c r="F54" i="16"/>
  <c r="F55" i="16"/>
  <c r="F56" i="16"/>
  <c r="F57" i="16"/>
  <c r="F58" i="16"/>
  <c r="F59" i="16"/>
  <c r="F60" i="16"/>
  <c r="F61" i="16"/>
  <c r="F62" i="16"/>
  <c r="F63" i="16"/>
  <c r="F64" i="16"/>
  <c r="F65" i="16"/>
  <c r="F66" i="16"/>
  <c r="F67" i="16"/>
  <c r="F68" i="16"/>
  <c r="F69" i="16"/>
  <c r="F70" i="16"/>
  <c r="F71" i="16"/>
  <c r="F72" i="16"/>
  <c r="F73" i="16"/>
  <c r="F74" i="16"/>
  <c r="F75" i="16"/>
  <c r="F76" i="16"/>
  <c r="F77" i="16"/>
  <c r="F78" i="16"/>
  <c r="F79" i="16"/>
  <c r="F80" i="16"/>
  <c r="F81" i="16"/>
  <c r="F82" i="16"/>
  <c r="F83" i="16"/>
  <c r="F84" i="16"/>
  <c r="F85" i="16"/>
  <c r="F86" i="16"/>
  <c r="F87" i="16"/>
  <c r="F88" i="16"/>
  <c r="F89" i="16"/>
  <c r="F90" i="16"/>
  <c r="F91" i="16"/>
  <c r="F92" i="16"/>
  <c r="F93" i="16"/>
  <c r="F94" i="16"/>
  <c r="F95" i="16"/>
  <c r="F96" i="16"/>
  <c r="F97" i="16"/>
  <c r="F98" i="16"/>
  <c r="F99" i="16"/>
  <c r="F100" i="16"/>
  <c r="F101" i="16"/>
  <c r="F102" i="16"/>
  <c r="F103" i="16"/>
  <c r="F104" i="16"/>
  <c r="F105" i="16"/>
  <c r="F106" i="16"/>
  <c r="F107" i="16"/>
  <c r="F108" i="16"/>
  <c r="F109" i="16"/>
  <c r="F110" i="16"/>
  <c r="F111" i="16"/>
  <c r="F112" i="16"/>
  <c r="F113" i="16"/>
  <c r="F114" i="16"/>
  <c r="F115" i="16"/>
  <c r="F116" i="16"/>
  <c r="F117" i="16"/>
  <c r="F118" i="16"/>
  <c r="F119" i="16"/>
  <c r="F120" i="16"/>
  <c r="F121" i="16"/>
  <c r="F122" i="16"/>
  <c r="F123" i="16"/>
  <c r="F124" i="16"/>
  <c r="F125" i="16"/>
  <c r="F126" i="16"/>
  <c r="F127" i="16"/>
  <c r="F128" i="16"/>
  <c r="F129" i="16"/>
  <c r="F130" i="16"/>
  <c r="F131" i="16"/>
  <c r="F132" i="16"/>
  <c r="F133" i="16"/>
  <c r="F134" i="16"/>
  <c r="F135" i="16"/>
  <c r="F136" i="16"/>
  <c r="F137" i="16"/>
  <c r="F138" i="16"/>
  <c r="F139" i="16"/>
  <c r="F140" i="16"/>
  <c r="F141" i="16"/>
  <c r="F142" i="16"/>
  <c r="F143" i="16"/>
  <c r="F144" i="16"/>
  <c r="F145" i="16"/>
  <c r="F146" i="16"/>
  <c r="F147" i="16"/>
  <c r="F148" i="16"/>
  <c r="F149" i="16"/>
  <c r="F150" i="16"/>
  <c r="F151" i="16"/>
  <c r="F152" i="16"/>
  <c r="F153" i="16"/>
  <c r="F154" i="16"/>
  <c r="F155" i="16"/>
  <c r="F156" i="16"/>
  <c r="F157" i="16"/>
  <c r="F158" i="16"/>
  <c r="F159" i="16"/>
  <c r="F160" i="16"/>
  <c r="F161" i="16"/>
  <c r="F162" i="16"/>
  <c r="F163" i="16"/>
  <c r="F164" i="16"/>
  <c r="F165" i="16"/>
  <c r="F166" i="16"/>
  <c r="F167" i="16"/>
  <c r="F168" i="16"/>
  <c r="F169" i="16"/>
  <c r="F170" i="16"/>
  <c r="F171" i="16"/>
  <c r="F172" i="16"/>
  <c r="F173" i="16"/>
  <c r="F174" i="16"/>
  <c r="F175" i="16"/>
  <c r="F176" i="16"/>
  <c r="F177" i="16"/>
  <c r="F178" i="16"/>
  <c r="F179" i="16"/>
  <c r="F180" i="16"/>
  <c r="F181" i="16"/>
  <c r="F182" i="16"/>
  <c r="F183" i="16"/>
  <c r="F184" i="16"/>
  <c r="F185" i="16"/>
  <c r="F186" i="16"/>
  <c r="F187" i="16"/>
  <c r="F188" i="16"/>
  <c r="F189" i="16"/>
  <c r="F190" i="16"/>
  <c r="F191" i="16"/>
  <c r="F192" i="16"/>
  <c r="F193" i="16"/>
  <c r="F194" i="16"/>
  <c r="F195" i="16"/>
  <c r="F196" i="16"/>
  <c r="F197" i="16"/>
  <c r="F198" i="16"/>
  <c r="F199" i="16"/>
  <c r="F200" i="16"/>
  <c r="F201" i="16"/>
  <c r="F202" i="16"/>
  <c r="F203" i="16"/>
  <c r="F204" i="16"/>
  <c r="F205" i="16"/>
  <c r="F206" i="16"/>
  <c r="F207" i="16"/>
  <c r="F208" i="16"/>
  <c r="F209" i="16"/>
  <c r="F210" i="16"/>
  <c r="F211" i="16"/>
  <c r="F212" i="16"/>
  <c r="F213" i="16"/>
  <c r="F214" i="16"/>
  <c r="F215" i="16"/>
  <c r="F216" i="16"/>
  <c r="F217" i="16"/>
  <c r="F218" i="16"/>
  <c r="F219" i="16"/>
  <c r="F220" i="16"/>
  <c r="F221" i="16"/>
  <c r="F222" i="16"/>
  <c r="F223" i="16"/>
  <c r="F224" i="16"/>
  <c r="F225" i="16"/>
  <c r="F226" i="16"/>
  <c r="F227" i="16"/>
  <c r="F228" i="16"/>
  <c r="F229" i="16"/>
  <c r="F230" i="16"/>
  <c r="F231" i="16"/>
  <c r="F232" i="16"/>
  <c r="F233" i="16"/>
  <c r="F234" i="16"/>
  <c r="F235" i="16"/>
  <c r="F236" i="16"/>
  <c r="F237" i="16"/>
  <c r="F238" i="16"/>
  <c r="F239" i="16"/>
  <c r="F240" i="16"/>
  <c r="F241" i="16"/>
  <c r="F242" i="16"/>
  <c r="F243" i="16"/>
  <c r="F244" i="16"/>
  <c r="F245" i="16"/>
  <c r="F246" i="16"/>
  <c r="F247" i="16"/>
  <c r="F248" i="16"/>
  <c r="F249" i="16"/>
  <c r="F250" i="16"/>
  <c r="F251" i="16"/>
  <c r="F252" i="16"/>
  <c r="F253" i="16"/>
  <c r="F254" i="16"/>
  <c r="F255" i="16"/>
  <c r="F256" i="16"/>
  <c r="F257" i="16"/>
  <c r="F258" i="16"/>
  <c r="F259" i="16"/>
  <c r="F260" i="16"/>
  <c r="F261" i="16"/>
  <c r="F262" i="16"/>
  <c r="F3" i="16"/>
  <c r="E4" i="16"/>
  <c r="E5" i="16"/>
  <c r="E6" i="16"/>
  <c r="E7" i="16"/>
  <c r="E8" i="16"/>
  <c r="E9" i="16"/>
  <c r="E10" i="16"/>
  <c r="E11" i="16"/>
  <c r="E12" i="16"/>
  <c r="E13" i="16"/>
  <c r="E14" i="16"/>
  <c r="E15" i="16"/>
  <c r="E16" i="16"/>
  <c r="E17" i="16"/>
  <c r="E18" i="16"/>
  <c r="E19" i="16"/>
  <c r="E20" i="16"/>
  <c r="E21" i="16"/>
  <c r="E22" i="16"/>
  <c r="E23" i="16"/>
  <c r="E24" i="16"/>
  <c r="E25" i="16"/>
  <c r="E26" i="16"/>
  <c r="E27" i="16"/>
  <c r="E28" i="16"/>
  <c r="E29" i="16"/>
  <c r="E30" i="16"/>
  <c r="E31" i="16"/>
  <c r="E32" i="16"/>
  <c r="E33" i="16"/>
  <c r="E34" i="16"/>
  <c r="E35" i="16"/>
  <c r="E36" i="16"/>
  <c r="E37" i="16"/>
  <c r="E38" i="16"/>
  <c r="E39" i="16"/>
  <c r="E40" i="16"/>
  <c r="E41" i="16"/>
  <c r="E42" i="16"/>
  <c r="E43" i="16"/>
  <c r="E44" i="16"/>
  <c r="E45" i="16"/>
  <c r="E46" i="16"/>
  <c r="E47" i="16"/>
  <c r="E48" i="16"/>
  <c r="E49" i="16"/>
  <c r="E50" i="16"/>
  <c r="E51" i="16"/>
  <c r="E52" i="16"/>
  <c r="E53" i="16"/>
  <c r="E54" i="16"/>
  <c r="E55" i="16"/>
  <c r="E56" i="16"/>
  <c r="E57" i="16"/>
  <c r="E58" i="16"/>
  <c r="E59" i="16"/>
  <c r="E60" i="16"/>
  <c r="E61" i="16"/>
  <c r="E62" i="16"/>
  <c r="E63" i="16"/>
  <c r="E64" i="16"/>
  <c r="E65" i="16"/>
  <c r="E66" i="16"/>
  <c r="E67" i="16"/>
  <c r="E68" i="16"/>
  <c r="E69" i="16"/>
  <c r="E70" i="16"/>
  <c r="E71" i="16"/>
  <c r="E72" i="16"/>
  <c r="E73" i="16"/>
  <c r="E74" i="16"/>
  <c r="E75" i="16"/>
  <c r="E76" i="16"/>
  <c r="E77" i="16"/>
  <c r="E78" i="16"/>
  <c r="E79" i="16"/>
  <c r="E80" i="16"/>
  <c r="E81" i="16"/>
  <c r="E82" i="16"/>
  <c r="E83" i="16"/>
  <c r="E84" i="16"/>
  <c r="E85" i="16"/>
  <c r="E86" i="16"/>
  <c r="E87" i="16"/>
  <c r="E88" i="16"/>
  <c r="E89" i="16"/>
  <c r="E90" i="16"/>
  <c r="E91" i="16"/>
  <c r="E92" i="16"/>
  <c r="E93" i="16"/>
  <c r="E94" i="16"/>
  <c r="E95" i="16"/>
  <c r="E96" i="16"/>
  <c r="E97" i="16"/>
  <c r="E98" i="16"/>
  <c r="E99" i="16"/>
  <c r="E100" i="16"/>
  <c r="E101" i="16"/>
  <c r="E102" i="16"/>
  <c r="E103" i="16"/>
  <c r="E104" i="16"/>
  <c r="E105" i="16"/>
  <c r="E106" i="16"/>
  <c r="E107" i="16"/>
  <c r="E108" i="16"/>
  <c r="E109" i="16"/>
  <c r="E110" i="16"/>
  <c r="E111" i="16"/>
  <c r="E112" i="16"/>
  <c r="E113" i="16"/>
  <c r="E114" i="16"/>
  <c r="E115" i="16"/>
  <c r="E116" i="16"/>
  <c r="E117" i="16"/>
  <c r="E118" i="16"/>
  <c r="E119" i="16"/>
  <c r="E120" i="16"/>
  <c r="E121" i="16"/>
  <c r="E122" i="16"/>
  <c r="E123" i="16"/>
  <c r="E124" i="16"/>
  <c r="E125" i="16"/>
  <c r="E126" i="16"/>
  <c r="E127" i="16"/>
  <c r="E128" i="16"/>
  <c r="E129" i="16"/>
  <c r="E130" i="16"/>
  <c r="E131" i="16"/>
  <c r="E132" i="16"/>
  <c r="E133" i="16"/>
  <c r="E134" i="16"/>
  <c r="E135" i="16"/>
  <c r="E136" i="16"/>
  <c r="E137" i="16"/>
  <c r="E138" i="16"/>
  <c r="E139" i="16"/>
  <c r="E140" i="16"/>
  <c r="E141" i="16"/>
  <c r="E142" i="16"/>
  <c r="E143" i="16"/>
  <c r="E144" i="16"/>
  <c r="E145" i="16"/>
  <c r="E146" i="16"/>
  <c r="E147" i="16"/>
  <c r="E148" i="16"/>
  <c r="E149" i="16"/>
  <c r="E150" i="16"/>
  <c r="E151" i="16"/>
  <c r="E152" i="16"/>
  <c r="E153" i="16"/>
  <c r="E154" i="16"/>
  <c r="E155" i="16"/>
  <c r="E156" i="16"/>
  <c r="E157" i="16"/>
  <c r="E158" i="16"/>
  <c r="E159" i="16"/>
  <c r="E160" i="16"/>
  <c r="E161" i="16"/>
  <c r="E162" i="16"/>
  <c r="E163" i="16"/>
  <c r="E164" i="16"/>
  <c r="E165" i="16"/>
  <c r="E166" i="16"/>
  <c r="E167" i="16"/>
  <c r="E168" i="16"/>
  <c r="E169" i="16"/>
  <c r="E170" i="16"/>
  <c r="E171" i="16"/>
  <c r="E172" i="16"/>
  <c r="E173" i="16"/>
  <c r="E174" i="16"/>
  <c r="E175" i="16"/>
  <c r="E176" i="16"/>
  <c r="E177" i="16"/>
  <c r="E178" i="16"/>
  <c r="E179" i="16"/>
  <c r="E180" i="16"/>
  <c r="E181" i="16"/>
  <c r="E182" i="16"/>
  <c r="E183" i="16"/>
  <c r="E184" i="16"/>
  <c r="E185" i="16"/>
  <c r="E186" i="16"/>
  <c r="E187" i="16"/>
  <c r="E188" i="16"/>
  <c r="E189" i="16"/>
  <c r="E190" i="16"/>
  <c r="E191" i="16"/>
  <c r="E192" i="16"/>
  <c r="E193" i="16"/>
  <c r="E194" i="16"/>
  <c r="E195" i="16"/>
  <c r="E196" i="16"/>
  <c r="E197" i="16"/>
  <c r="E198" i="16"/>
  <c r="E199" i="16"/>
  <c r="E200" i="16"/>
  <c r="E201" i="16"/>
  <c r="E202" i="16"/>
  <c r="E203" i="16"/>
  <c r="E204" i="16"/>
  <c r="E205" i="16"/>
  <c r="E206" i="16"/>
  <c r="E207" i="16"/>
  <c r="E208" i="16"/>
  <c r="E209" i="16"/>
  <c r="E210" i="16"/>
  <c r="E211" i="16"/>
  <c r="E212" i="16"/>
  <c r="E213" i="16"/>
  <c r="E214" i="16"/>
  <c r="E215" i="16"/>
  <c r="E216" i="16"/>
  <c r="E217" i="16"/>
  <c r="E218" i="16"/>
  <c r="E219" i="16"/>
  <c r="E220" i="16"/>
  <c r="E221" i="16"/>
  <c r="E222" i="16"/>
  <c r="E223" i="16"/>
  <c r="E224" i="16"/>
  <c r="E225" i="16"/>
  <c r="E226" i="16"/>
  <c r="E227" i="16"/>
  <c r="E228" i="16"/>
  <c r="E229" i="16"/>
  <c r="E230" i="16"/>
  <c r="E231" i="16"/>
  <c r="E232" i="16"/>
  <c r="E233" i="16"/>
  <c r="E234" i="16"/>
  <c r="E235" i="16"/>
  <c r="E236" i="16"/>
  <c r="E237" i="16"/>
  <c r="E238" i="16"/>
  <c r="E239" i="16"/>
  <c r="E240" i="16"/>
  <c r="E241" i="16"/>
  <c r="E242" i="16"/>
  <c r="E243" i="16"/>
  <c r="E244" i="16"/>
  <c r="E245" i="16"/>
  <c r="E246" i="16"/>
  <c r="E247" i="16"/>
  <c r="E248" i="16"/>
  <c r="E249" i="16"/>
  <c r="E250" i="16"/>
  <c r="E251" i="16"/>
  <c r="E252" i="16"/>
  <c r="E253" i="16"/>
  <c r="E254" i="16"/>
  <c r="E255" i="16"/>
  <c r="E256" i="16"/>
  <c r="E257" i="16"/>
  <c r="E258" i="16"/>
  <c r="E259" i="16"/>
  <c r="E260" i="16"/>
  <c r="E261" i="16"/>
  <c r="E262" i="16"/>
  <c r="E3" i="16"/>
  <c r="C270" i="5"/>
  <c r="D270" i="5"/>
  <c r="E270" i="5"/>
  <c r="F270" i="5"/>
  <c r="G270" i="5"/>
  <c r="H270" i="5"/>
  <c r="I270" i="5"/>
  <c r="AP276" i="38"/>
  <c r="DG276" i="38" s="1"/>
  <c r="AQ276" i="38"/>
  <c r="AR276" i="38"/>
  <c r="AS276" i="38"/>
  <c r="AT276" i="38"/>
  <c r="DS276" i="38" s="1"/>
  <c r="AU276" i="38"/>
  <c r="BA276" i="38"/>
  <c r="AV276" i="38"/>
  <c r="AW276" i="38"/>
  <c r="AX276" i="38"/>
  <c r="AY276" i="38"/>
  <c r="BD276" i="38"/>
  <c r="BE276" i="38"/>
  <c r="BF276" i="38"/>
  <c r="BG276" i="38"/>
  <c r="BH276" i="38"/>
  <c r="BI276" i="38"/>
  <c r="BJ276" i="38"/>
  <c r="BK276" i="38"/>
  <c r="BL276" i="38"/>
  <c r="BM276" i="38"/>
  <c r="BO276" i="38"/>
  <c r="AV284" i="31" s="1"/>
  <c r="BP276" i="38"/>
  <c r="BQ276" i="38"/>
  <c r="BR276" i="38"/>
  <c r="BS276" i="38"/>
  <c r="BU276" i="38"/>
  <c r="BV276" i="38"/>
  <c r="BW276" i="38"/>
  <c r="BX276" i="38"/>
  <c r="BZ276" i="38"/>
  <c r="CI276" i="38"/>
  <c r="D3" i="56"/>
  <c r="C3" i="56"/>
  <c r="C4" i="56" s="1"/>
  <c r="C5" i="56" s="1"/>
  <c r="C6" i="56" s="1"/>
  <c r="C7" i="56" s="1"/>
  <c r="C8" i="56" s="1"/>
  <c r="C9" i="56" s="1"/>
  <c r="C10" i="56" s="1"/>
  <c r="C11" i="56" s="1"/>
  <c r="C12" i="56" s="1"/>
  <c r="C13" i="56" s="1"/>
  <c r="C14" i="56" s="1"/>
  <c r="C15" i="56" s="1"/>
  <c r="C16" i="56" s="1"/>
  <c r="C17" i="56" s="1"/>
  <c r="C18" i="56" s="1"/>
  <c r="C19" i="56" s="1"/>
  <c r="C20" i="56" s="1"/>
  <c r="C21" i="56" s="1"/>
  <c r="C22" i="56" s="1"/>
  <c r="C23" i="56" s="1"/>
  <c r="C24" i="56" s="1"/>
  <c r="C25" i="56" s="1"/>
  <c r="C26" i="56" s="1"/>
  <c r="C27" i="56" s="1"/>
  <c r="C28" i="56" s="1"/>
  <c r="C29" i="56" s="1"/>
  <c r="C30" i="56" s="1"/>
  <c r="C31" i="56" s="1"/>
  <c r="C32" i="56" s="1"/>
  <c r="C33" i="56" s="1"/>
  <c r="C34" i="56" s="1"/>
  <c r="C35" i="56" s="1"/>
  <c r="C36" i="56" s="1"/>
  <c r="C37" i="56" s="1"/>
  <c r="C38" i="56" s="1"/>
  <c r="C39" i="56" s="1"/>
  <c r="C40" i="56" s="1"/>
  <c r="C41" i="56" s="1"/>
  <c r="C42" i="56" s="1"/>
  <c r="C43" i="56" s="1"/>
  <c r="C44" i="56" s="1"/>
  <c r="C45" i="56" s="1"/>
  <c r="C46" i="56" s="1"/>
  <c r="C47" i="56" s="1"/>
  <c r="C48" i="56" s="1"/>
  <c r="C49" i="56" s="1"/>
  <c r="C50" i="56" s="1"/>
  <c r="C51" i="56" s="1"/>
  <c r="C52" i="56" s="1"/>
  <c r="C53" i="56" s="1"/>
  <c r="C54" i="56" s="1"/>
  <c r="C55" i="56" s="1"/>
  <c r="C56" i="56" s="1"/>
  <c r="C57" i="56" s="1"/>
  <c r="C58" i="56" s="1"/>
  <c r="C59" i="56" s="1"/>
  <c r="C60" i="56" s="1"/>
  <c r="C61" i="56" s="1"/>
  <c r="C62" i="56" s="1"/>
  <c r="C63" i="56" s="1"/>
  <c r="C64" i="56" s="1"/>
  <c r="C65" i="56" s="1"/>
  <c r="C66" i="56" s="1"/>
  <c r="C67" i="56" s="1"/>
  <c r="C68" i="56" s="1"/>
  <c r="C69" i="56" s="1"/>
  <c r="C70" i="56" s="1"/>
  <c r="C71" i="56" s="1"/>
  <c r="C72" i="56" s="1"/>
  <c r="C73" i="56" s="1"/>
  <c r="C74" i="56" s="1"/>
  <c r="C75" i="56" s="1"/>
  <c r="C76" i="56" s="1"/>
  <c r="C77" i="56" s="1"/>
  <c r="C78" i="56" s="1"/>
  <c r="C79" i="56" s="1"/>
  <c r="C80" i="56" s="1"/>
  <c r="C81" i="56" s="1"/>
  <c r="C82" i="56" s="1"/>
  <c r="C83" i="56" s="1"/>
  <c r="C84" i="56" s="1"/>
  <c r="C85" i="56" s="1"/>
  <c r="C86" i="56" s="1"/>
  <c r="C87" i="56" s="1"/>
  <c r="C88" i="56" s="1"/>
  <c r="C89" i="56" s="1"/>
  <c r="C90" i="56" s="1"/>
  <c r="C91" i="56" s="1"/>
  <c r="C92" i="56" s="1"/>
  <c r="C93" i="56" s="1"/>
  <c r="C94" i="56" s="1"/>
  <c r="C95" i="56" s="1"/>
  <c r="C96" i="56" s="1"/>
  <c r="C97" i="56" s="1"/>
  <c r="C98" i="56" s="1"/>
  <c r="C99" i="56" s="1"/>
  <c r="C100" i="56" s="1"/>
  <c r="C101" i="56" s="1"/>
  <c r="C102" i="56" s="1"/>
  <c r="C103" i="56" s="1"/>
  <c r="C104" i="56" s="1"/>
  <c r="C105" i="56" s="1"/>
  <c r="C106" i="56" s="1"/>
  <c r="C107" i="56" s="1"/>
  <c r="C108" i="56" s="1"/>
  <c r="C109" i="56" s="1"/>
  <c r="C110" i="56" s="1"/>
  <c r="C111" i="56" s="1"/>
  <c r="C112" i="56" s="1"/>
  <c r="C113" i="56" s="1"/>
  <c r="C114" i="56" s="1"/>
  <c r="C115" i="56" s="1"/>
  <c r="C116" i="56" s="1"/>
  <c r="C117" i="56" s="1"/>
  <c r="C118" i="56" s="1"/>
  <c r="C119" i="56" s="1"/>
  <c r="C120" i="56" s="1"/>
  <c r="C121" i="56" s="1"/>
  <c r="C122" i="56" s="1"/>
  <c r="C123" i="56" s="1"/>
  <c r="C124" i="56" s="1"/>
  <c r="C125" i="56" s="1"/>
  <c r="C126" i="56" s="1"/>
  <c r="C127" i="56" s="1"/>
  <c r="C128" i="56" s="1"/>
  <c r="C129" i="56" s="1"/>
  <c r="C130" i="56" s="1"/>
  <c r="C131" i="56" s="1"/>
  <c r="C132" i="56" s="1"/>
  <c r="C133" i="56" s="1"/>
  <c r="C134" i="56" s="1"/>
  <c r="C135" i="56" s="1"/>
  <c r="C136" i="56" s="1"/>
  <c r="C137" i="56" s="1"/>
  <c r="C138" i="56" s="1"/>
  <c r="C139" i="56" s="1"/>
  <c r="C140" i="56" s="1"/>
  <c r="C141" i="56" s="1"/>
  <c r="C142" i="56" s="1"/>
  <c r="C143" i="56" s="1"/>
  <c r="C144" i="56" s="1"/>
  <c r="C145" i="56" s="1"/>
  <c r="C146" i="56" s="1"/>
  <c r="C147" i="56" s="1"/>
  <c r="C148" i="56" s="1"/>
  <c r="C149" i="56" s="1"/>
  <c r="C150" i="56" s="1"/>
  <c r="C151" i="56" s="1"/>
  <c r="C152" i="56" s="1"/>
  <c r="C153" i="56" s="1"/>
  <c r="C154" i="56" s="1"/>
  <c r="C155" i="56" s="1"/>
  <c r="C156" i="56" s="1"/>
  <c r="C157" i="56" s="1"/>
  <c r="C158" i="56" s="1"/>
  <c r="C159" i="56" s="1"/>
  <c r="C160" i="56" s="1"/>
  <c r="C161" i="56" s="1"/>
  <c r="C162" i="56" s="1"/>
  <c r="B3" i="56"/>
  <c r="AC284" i="31"/>
  <c r="U5" i="31"/>
  <c r="V5" i="31"/>
  <c r="U6" i="31"/>
  <c r="V6" i="31"/>
  <c r="U7" i="31"/>
  <c r="V7" i="31"/>
  <c r="U8" i="31"/>
  <c r="V8" i="31"/>
  <c r="U11" i="31"/>
  <c r="V11" i="31"/>
  <c r="U12" i="31"/>
  <c r="V12" i="31"/>
  <c r="U17" i="31"/>
  <c r="V17" i="31"/>
  <c r="U18" i="31"/>
  <c r="V18" i="31"/>
  <c r="AE272" i="14"/>
  <c r="B263" i="16" s="1"/>
  <c r="AF272" i="14"/>
  <c r="AG272" i="14"/>
  <c r="C263" i="16" s="1"/>
  <c r="AI272" i="14"/>
  <c r="AL275" i="14" s="1"/>
  <c r="AJ272" i="14"/>
  <c r="AM275" i="14" s="1"/>
  <c r="AP272" i="14"/>
  <c r="AZ272" i="14"/>
  <c r="BC274" i="15"/>
  <c r="AI274" i="15"/>
  <c r="BE274" i="15" s="1"/>
  <c r="AJ274" i="15"/>
  <c r="BF274" i="15" s="1"/>
  <c r="AK274" i="15"/>
  <c r="AL274" i="15"/>
  <c r="AM274" i="15"/>
  <c r="AN274" i="15"/>
  <c r="AP274" i="15"/>
  <c r="AQ274" i="15"/>
  <c r="AR274" i="15"/>
  <c r="AS274" i="15"/>
  <c r="AT274" i="15"/>
  <c r="AV274" i="15"/>
  <c r="AX274" i="15" s="1"/>
  <c r="BA274" i="15"/>
  <c r="K6" i="15"/>
  <c r="E2" i="14"/>
  <c r="F2" i="14"/>
  <c r="G2" i="14"/>
  <c r="K2" i="14"/>
  <c r="L2" i="14"/>
  <c r="M2" i="14"/>
  <c r="N2" i="14"/>
  <c r="O2" i="14"/>
  <c r="P2" i="14"/>
  <c r="Q2" i="14"/>
  <c r="S2" i="14"/>
  <c r="X2" i="14"/>
  <c r="T2" i="14"/>
  <c r="U2" i="14"/>
  <c r="V2" i="14"/>
  <c r="W2" i="14"/>
  <c r="AA2" i="14"/>
  <c r="AB2" i="14"/>
  <c r="AC2" i="14"/>
  <c r="E3" i="14"/>
  <c r="F3" i="14"/>
  <c r="G3" i="14"/>
  <c r="K3" i="14"/>
  <c r="L3" i="14"/>
  <c r="M3" i="14"/>
  <c r="N3" i="14"/>
  <c r="O3" i="14"/>
  <c r="P3" i="14"/>
  <c r="Q3" i="14"/>
  <c r="S3" i="14"/>
  <c r="X3" i="14"/>
  <c r="T3" i="14"/>
  <c r="U3" i="14"/>
  <c r="V3" i="14"/>
  <c r="W3" i="14"/>
  <c r="AA3" i="14"/>
  <c r="AB3" i="14"/>
  <c r="AC3" i="14"/>
  <c r="E4" i="14"/>
  <c r="F4" i="14"/>
  <c r="G4" i="14"/>
  <c r="K4" i="14"/>
  <c r="L4" i="14"/>
  <c r="M4" i="14"/>
  <c r="N4" i="14"/>
  <c r="O4" i="14"/>
  <c r="P4" i="14"/>
  <c r="Q4" i="14"/>
  <c r="S4" i="14"/>
  <c r="X4" i="14"/>
  <c r="T4" i="14"/>
  <c r="U4" i="14"/>
  <c r="V4" i="14"/>
  <c r="W4" i="14"/>
  <c r="AA4" i="14"/>
  <c r="AB4" i="14"/>
  <c r="AC4" i="14"/>
  <c r="E5" i="14"/>
  <c r="F5" i="14"/>
  <c r="G5" i="14"/>
  <c r="K5" i="14"/>
  <c r="L5" i="14"/>
  <c r="M5" i="14"/>
  <c r="N5" i="14"/>
  <c r="O5" i="14"/>
  <c r="P5" i="14"/>
  <c r="Q5" i="14"/>
  <c r="S5" i="14"/>
  <c r="X5" i="14"/>
  <c r="T5" i="14"/>
  <c r="U5" i="14"/>
  <c r="V5" i="14"/>
  <c r="W5" i="14"/>
  <c r="AA5" i="14"/>
  <c r="AB5" i="14"/>
  <c r="AC5" i="14"/>
  <c r="E6" i="14"/>
  <c r="F6" i="14"/>
  <c r="G6" i="14"/>
  <c r="K6" i="14"/>
  <c r="L6" i="14"/>
  <c r="M6" i="14"/>
  <c r="N6" i="14"/>
  <c r="O6" i="14"/>
  <c r="P6" i="14"/>
  <c r="Q6" i="14"/>
  <c r="S6" i="14"/>
  <c r="X6" i="14"/>
  <c r="T6" i="14"/>
  <c r="U6" i="14"/>
  <c r="V6" i="14"/>
  <c r="W6" i="14"/>
  <c r="AA6" i="14"/>
  <c r="AB6" i="14"/>
  <c r="AC6" i="14"/>
  <c r="E7" i="14"/>
  <c r="F7" i="14"/>
  <c r="G7" i="14"/>
  <c r="K7" i="14"/>
  <c r="L7" i="14"/>
  <c r="M7" i="14"/>
  <c r="N7" i="14"/>
  <c r="O7" i="14"/>
  <c r="P7" i="14"/>
  <c r="Q7" i="14"/>
  <c r="S7" i="14"/>
  <c r="X7" i="14"/>
  <c r="T7" i="14"/>
  <c r="U7" i="14"/>
  <c r="V7" i="14"/>
  <c r="W7" i="14"/>
  <c r="AA7" i="14"/>
  <c r="AB7" i="14"/>
  <c r="AC7" i="14"/>
  <c r="D7" i="14"/>
  <c r="D6" i="14"/>
  <c r="D5" i="14"/>
  <c r="D4" i="14"/>
  <c r="H2" i="15"/>
  <c r="D2" i="15"/>
  <c r="E2" i="15"/>
  <c r="F2" i="15"/>
  <c r="G2" i="15"/>
  <c r="K2" i="15"/>
  <c r="L2" i="15"/>
  <c r="M2" i="15"/>
  <c r="N2" i="15"/>
  <c r="O2" i="15"/>
  <c r="P2" i="15"/>
  <c r="Q2" i="15"/>
  <c r="S2" i="15"/>
  <c r="X2" i="15"/>
  <c r="T2" i="15"/>
  <c r="U2" i="15"/>
  <c r="V2" i="15"/>
  <c r="W2" i="15"/>
  <c r="AA2" i="15"/>
  <c r="AB2" i="15"/>
  <c r="AC2" i="15"/>
  <c r="H3" i="15"/>
  <c r="D3" i="15"/>
  <c r="E3" i="15"/>
  <c r="F3" i="15"/>
  <c r="G3" i="15"/>
  <c r="K3" i="15"/>
  <c r="L3" i="15"/>
  <c r="M3" i="15"/>
  <c r="N3" i="15"/>
  <c r="O3" i="15"/>
  <c r="P3" i="15"/>
  <c r="Q3" i="15"/>
  <c r="S3" i="15"/>
  <c r="X3" i="15"/>
  <c r="T3" i="15"/>
  <c r="U3" i="15"/>
  <c r="V3" i="15"/>
  <c r="W3" i="15"/>
  <c r="AA3" i="15"/>
  <c r="AB3" i="15"/>
  <c r="AC3" i="15"/>
  <c r="H4" i="15"/>
  <c r="D4" i="15"/>
  <c r="E4" i="15"/>
  <c r="F4" i="15"/>
  <c r="G4" i="15"/>
  <c r="K4" i="15"/>
  <c r="L4" i="15"/>
  <c r="M4" i="15"/>
  <c r="N4" i="15"/>
  <c r="O4" i="15"/>
  <c r="P4" i="15"/>
  <c r="Q4" i="15"/>
  <c r="S4" i="15"/>
  <c r="X4" i="15"/>
  <c r="T4" i="15"/>
  <c r="U4" i="15"/>
  <c r="V4" i="15"/>
  <c r="W4" i="15"/>
  <c r="AA4" i="15"/>
  <c r="AB4" i="15"/>
  <c r="AC4" i="15"/>
  <c r="H5" i="15"/>
  <c r="D5" i="15"/>
  <c r="E5" i="15"/>
  <c r="F5" i="15"/>
  <c r="G5" i="15"/>
  <c r="K5" i="15"/>
  <c r="L5" i="15"/>
  <c r="M5" i="15"/>
  <c r="N5" i="15"/>
  <c r="O5" i="15"/>
  <c r="P5" i="15"/>
  <c r="Q5" i="15"/>
  <c r="S5" i="15"/>
  <c r="X5" i="15"/>
  <c r="T5" i="15"/>
  <c r="U5" i="15"/>
  <c r="V5" i="15"/>
  <c r="W5" i="15"/>
  <c r="AA5" i="15"/>
  <c r="AB5" i="15"/>
  <c r="AC5" i="15"/>
  <c r="H6" i="15"/>
  <c r="D6" i="15"/>
  <c r="E6" i="15"/>
  <c r="F6" i="15"/>
  <c r="G6" i="15"/>
  <c r="L6" i="15"/>
  <c r="M6" i="15"/>
  <c r="N6" i="15"/>
  <c r="O6" i="15"/>
  <c r="P6" i="15"/>
  <c r="Q6" i="15"/>
  <c r="S6" i="15"/>
  <c r="X6" i="15"/>
  <c r="T6" i="15"/>
  <c r="U6" i="15"/>
  <c r="V6" i="15"/>
  <c r="W6" i="15"/>
  <c r="AA6" i="15"/>
  <c r="AB6" i="15"/>
  <c r="AC6" i="15"/>
  <c r="H7" i="15"/>
  <c r="D7" i="15"/>
  <c r="E7" i="15"/>
  <c r="F7" i="15"/>
  <c r="G7" i="15"/>
  <c r="K7" i="15"/>
  <c r="L7" i="15"/>
  <c r="M7" i="15"/>
  <c r="N7" i="15"/>
  <c r="O7" i="15"/>
  <c r="P7" i="15"/>
  <c r="Q7" i="15"/>
  <c r="S7" i="15"/>
  <c r="X7" i="15"/>
  <c r="T7" i="15"/>
  <c r="U7" i="15"/>
  <c r="V7" i="15"/>
  <c r="W7" i="15"/>
  <c r="AA7" i="15"/>
  <c r="AB7" i="15"/>
  <c r="AC7" i="15"/>
  <c r="C7" i="15"/>
  <c r="C6" i="15"/>
  <c r="C5" i="15"/>
  <c r="C4" i="15"/>
  <c r="C3" i="15"/>
  <c r="C2" i="15"/>
  <c r="BD163" i="14"/>
  <c r="BD164" i="14" s="1"/>
  <c r="BD165" i="14" s="1"/>
  <c r="BD166" i="14" s="1"/>
  <c r="BD167" i="14" s="1"/>
  <c r="BD168" i="14" s="1"/>
  <c r="BD169" i="14" s="1"/>
  <c r="BD170" i="14" s="1"/>
  <c r="BD171" i="14" s="1"/>
  <c r="BD172" i="14" s="1"/>
  <c r="BD173" i="14" s="1"/>
  <c r="BD174" i="14" s="1"/>
  <c r="BD175" i="14" s="1"/>
  <c r="BD176" i="14" s="1"/>
  <c r="BD177" i="14" s="1"/>
  <c r="BD178" i="14" s="1"/>
  <c r="BD179" i="14" s="1"/>
  <c r="BD180" i="14" s="1"/>
  <c r="BD181" i="14" s="1"/>
  <c r="BD182" i="14" s="1"/>
  <c r="BD183" i="14" s="1"/>
  <c r="BD184" i="14" s="1"/>
  <c r="BD185" i="14" s="1"/>
  <c r="BD186" i="14" s="1"/>
  <c r="BD187" i="14" s="1"/>
  <c r="BD188" i="14" s="1"/>
  <c r="BD189" i="14" s="1"/>
  <c r="BD190" i="14" s="1"/>
  <c r="BD191" i="14" s="1"/>
  <c r="BD192" i="14" s="1"/>
  <c r="BD193" i="14" s="1"/>
  <c r="BD194" i="14" s="1"/>
  <c r="BD195" i="14" s="1"/>
  <c r="BD196" i="14" s="1"/>
  <c r="BD197" i="14" s="1"/>
  <c r="BD198" i="14" s="1"/>
  <c r="BD199" i="14" s="1"/>
  <c r="BD200" i="14" s="1"/>
  <c r="BD201" i="14" s="1"/>
  <c r="BD202" i="14" s="1"/>
  <c r="BD203" i="14" s="1"/>
  <c r="BD204" i="14" s="1"/>
  <c r="BD205" i="14" s="1"/>
  <c r="BD206" i="14" s="1"/>
  <c r="BD207" i="14" s="1"/>
  <c r="BD208" i="14" s="1"/>
  <c r="BD209" i="14" s="1"/>
  <c r="BD210" i="14" s="1"/>
  <c r="BD211" i="14" s="1"/>
  <c r="BD212" i="14" s="1"/>
  <c r="BD213" i="14" s="1"/>
  <c r="BD214" i="14" s="1"/>
  <c r="BD215" i="14" s="1"/>
  <c r="BD216" i="14" s="1"/>
  <c r="BD217" i="14" s="1"/>
  <c r="BD218" i="14" s="1"/>
  <c r="BD219" i="14" s="1"/>
  <c r="BD220" i="14" s="1"/>
  <c r="BD221" i="14" s="1"/>
  <c r="BD222" i="14" s="1"/>
  <c r="BD223" i="14" s="1"/>
  <c r="BD224" i="14" s="1"/>
  <c r="BD225" i="14" s="1"/>
  <c r="BD226" i="14" s="1"/>
  <c r="BD227" i="14" s="1"/>
  <c r="BD228" i="14" s="1"/>
  <c r="BD229" i="14" s="1"/>
  <c r="BD230" i="14" s="1"/>
  <c r="BD231" i="14" s="1"/>
  <c r="BD232" i="14" s="1"/>
  <c r="BD233" i="14" s="1"/>
  <c r="BD234" i="14" s="1"/>
  <c r="BD235" i="14" s="1"/>
  <c r="BD236" i="14" s="1"/>
  <c r="BD237" i="14" s="1"/>
  <c r="BD238" i="14" s="1"/>
  <c r="BD239" i="14" s="1"/>
  <c r="BD240" i="14" s="1"/>
  <c r="BD241" i="14" s="1"/>
  <c r="BD242" i="14" s="1"/>
  <c r="BD243" i="14" s="1"/>
  <c r="BD244" i="14" s="1"/>
  <c r="BD245" i="14" s="1"/>
  <c r="BD246" i="14" s="1"/>
  <c r="BD247" i="14" s="1"/>
  <c r="BD248" i="14" s="1"/>
  <c r="BD249" i="14" s="1"/>
  <c r="BD250" i="14" s="1"/>
  <c r="BD251" i="14" s="1"/>
  <c r="BD252" i="14" s="1"/>
  <c r="BD253" i="14" s="1"/>
  <c r="BD254" i="14" s="1"/>
  <c r="BD255" i="14" s="1"/>
  <c r="BD256" i="14" s="1"/>
  <c r="BD257" i="14" s="1"/>
  <c r="BD258" i="14" s="1"/>
  <c r="BD259" i="14" s="1"/>
  <c r="BD260" i="14" s="1"/>
  <c r="BD261" i="14" s="1"/>
  <c r="BD262" i="14" s="1"/>
  <c r="BD263" i="14" s="1"/>
  <c r="BD264" i="14" s="1"/>
  <c r="BD265" i="14" s="1"/>
  <c r="BD266" i="14" s="1"/>
  <c r="BD267" i="14" s="1"/>
  <c r="BD268" i="14" s="1"/>
  <c r="BD269" i="14" s="1"/>
  <c r="BD270" i="14" s="1"/>
  <c r="BD271" i="14" s="1"/>
  <c r="BD272" i="14" s="1"/>
  <c r="BD273" i="14" s="1"/>
  <c r="AT12" i="14"/>
  <c r="AT13" i="14" s="1"/>
  <c r="AT14" i="14" s="1"/>
  <c r="AT15" i="14" s="1"/>
  <c r="AT16" i="14" s="1"/>
  <c r="AT17" i="14" s="1"/>
  <c r="AT18" i="14" s="1"/>
  <c r="AT19" i="14" s="1"/>
  <c r="AT20" i="14" s="1"/>
  <c r="AT21" i="14" s="1"/>
  <c r="AT22" i="14" s="1"/>
  <c r="AT23" i="14" s="1"/>
  <c r="AT24" i="14" s="1"/>
  <c r="AT25" i="14" s="1"/>
  <c r="AT26" i="14" s="1"/>
  <c r="AT27" i="14" s="1"/>
  <c r="AT28" i="14" s="1"/>
  <c r="AT29" i="14" s="1"/>
  <c r="AT30" i="14" s="1"/>
  <c r="AT31" i="14" s="1"/>
  <c r="AT32" i="14" s="1"/>
  <c r="AT33" i="14" s="1"/>
  <c r="AT34" i="14" s="1"/>
  <c r="AT35" i="14" s="1"/>
  <c r="AT36" i="14" s="1"/>
  <c r="AT37" i="14" s="1"/>
  <c r="AT38" i="14" s="1"/>
  <c r="AT39" i="14" s="1"/>
  <c r="AT40" i="14" s="1"/>
  <c r="AT41" i="14" s="1"/>
  <c r="AT42" i="14" s="1"/>
  <c r="AT43" i="14" s="1"/>
  <c r="AT44" i="14" s="1"/>
  <c r="AT45" i="14" s="1"/>
  <c r="AT46" i="14" s="1"/>
  <c r="AT47" i="14" s="1"/>
  <c r="AT48" i="14" s="1"/>
  <c r="AT49" i="14" s="1"/>
  <c r="AT50" i="14" s="1"/>
  <c r="AT51" i="14" s="1"/>
  <c r="AT52" i="14" s="1"/>
  <c r="AT53" i="14" s="1"/>
  <c r="AT54" i="14" s="1"/>
  <c r="AT55" i="14" s="1"/>
  <c r="AT56" i="14" s="1"/>
  <c r="AT57" i="14" s="1"/>
  <c r="AT58" i="14" s="1"/>
  <c r="AT59" i="14" s="1"/>
  <c r="AT60" i="14" s="1"/>
  <c r="AT61" i="14" s="1"/>
  <c r="AT62" i="14" s="1"/>
  <c r="AT63" i="14" s="1"/>
  <c r="AT64" i="14" s="1"/>
  <c r="AT65" i="14" s="1"/>
  <c r="AT66" i="14" s="1"/>
  <c r="AT67" i="14" s="1"/>
  <c r="AT68" i="14" s="1"/>
  <c r="AT69" i="14" s="1"/>
  <c r="AT70" i="14" s="1"/>
  <c r="AT71" i="14" s="1"/>
  <c r="AT72" i="14" s="1"/>
  <c r="AT73" i="14" s="1"/>
  <c r="AT74" i="14" s="1"/>
  <c r="AT75" i="14" s="1"/>
  <c r="AT76" i="14" s="1"/>
  <c r="AT77" i="14" s="1"/>
  <c r="AT78" i="14" s="1"/>
  <c r="AT79" i="14" s="1"/>
  <c r="AT80" i="14" s="1"/>
  <c r="AT81" i="14" s="1"/>
  <c r="AT82" i="14" s="1"/>
  <c r="AT83" i="14" s="1"/>
  <c r="AT84" i="14" s="1"/>
  <c r="AT85" i="14" s="1"/>
  <c r="AT86" i="14" s="1"/>
  <c r="AT87" i="14" s="1"/>
  <c r="AT88" i="14" s="1"/>
  <c r="AT89" i="14" s="1"/>
  <c r="AT90" i="14" s="1"/>
  <c r="AT91" i="14" s="1"/>
  <c r="AT92" i="14" s="1"/>
  <c r="AT93" i="14" s="1"/>
  <c r="AT94" i="14" s="1"/>
  <c r="AT95" i="14" s="1"/>
  <c r="AT96" i="14" s="1"/>
  <c r="AT97" i="14" s="1"/>
  <c r="AT98" i="14" s="1"/>
  <c r="AT99" i="14" s="1"/>
  <c r="AT100" i="14" s="1"/>
  <c r="AT101" i="14" s="1"/>
  <c r="AT102" i="14" s="1"/>
  <c r="AT103" i="14" s="1"/>
  <c r="AT104" i="14" s="1"/>
  <c r="AT105" i="14" s="1"/>
  <c r="AT106" i="14" s="1"/>
  <c r="AT107" i="14" s="1"/>
  <c r="AT108" i="14" s="1"/>
  <c r="AT109" i="14" s="1"/>
  <c r="AT110" i="14" s="1"/>
  <c r="AT111" i="14" s="1"/>
  <c r="AT112" i="14" s="1"/>
  <c r="AT113" i="14" s="1"/>
  <c r="AT114" i="14" s="1"/>
  <c r="AT115" i="14" s="1"/>
  <c r="AT116" i="14" s="1"/>
  <c r="AT117" i="14" s="1"/>
  <c r="AT118" i="14" s="1"/>
  <c r="AT119" i="14" s="1"/>
  <c r="AT120" i="14" s="1"/>
  <c r="AT121" i="14" s="1"/>
  <c r="AT122" i="14" s="1"/>
  <c r="AT123" i="14" s="1"/>
  <c r="AT124" i="14" s="1"/>
  <c r="AT125" i="14" s="1"/>
  <c r="AT126" i="14" s="1"/>
  <c r="AT127" i="14" s="1"/>
  <c r="AT128" i="14" s="1"/>
  <c r="AT129" i="14" s="1"/>
  <c r="AT130" i="14" s="1"/>
  <c r="AT131" i="14" s="1"/>
  <c r="AT132" i="14" s="1"/>
  <c r="AT133" i="14" s="1"/>
  <c r="AT134" i="14" s="1"/>
  <c r="AT135" i="14" s="1"/>
  <c r="AT136" i="14" s="1"/>
  <c r="AT137" i="14" s="1"/>
  <c r="AT138" i="14" s="1"/>
  <c r="AT139" i="14" s="1"/>
  <c r="AT140" i="14" s="1"/>
  <c r="AT141" i="14" s="1"/>
  <c r="AT142" i="14" s="1"/>
  <c r="AT143" i="14" s="1"/>
  <c r="AT144" i="14" s="1"/>
  <c r="AT145" i="14" s="1"/>
  <c r="AT146" i="14" s="1"/>
  <c r="AT147" i="14" s="1"/>
  <c r="AT148" i="14" s="1"/>
  <c r="AT149" i="14" s="1"/>
  <c r="AT150" i="14" s="1"/>
  <c r="AT151" i="14" s="1"/>
  <c r="AT152" i="14" s="1"/>
  <c r="AT153" i="14" s="1"/>
  <c r="AT154" i="14" s="1"/>
  <c r="AT155" i="14" s="1"/>
  <c r="AT156" i="14" s="1"/>
  <c r="AT157" i="14" s="1"/>
  <c r="AT158" i="14" s="1"/>
  <c r="AT159" i="14" s="1"/>
  <c r="AT160" i="14" s="1"/>
  <c r="AT161" i="14" s="1"/>
  <c r="AT162" i="14" s="1"/>
  <c r="AT163" i="14" s="1"/>
  <c r="AI76" i="14"/>
  <c r="AG56" i="14"/>
  <c r="C47" i="16" s="1"/>
  <c r="AG57" i="14"/>
  <c r="C48" i="16" s="1"/>
  <c r="AG58" i="14"/>
  <c r="C49" i="16" s="1"/>
  <c r="AG59" i="14"/>
  <c r="C50" i="16" s="1"/>
  <c r="AG60" i="14"/>
  <c r="C51" i="16" s="1"/>
  <c r="AG61" i="14"/>
  <c r="C52" i="16" s="1"/>
  <c r="AG62" i="14"/>
  <c r="C53" i="16" s="1"/>
  <c r="AG63" i="14"/>
  <c r="C54" i="16" s="1"/>
  <c r="AG64" i="14"/>
  <c r="C55" i="16" s="1"/>
  <c r="AG65" i="14"/>
  <c r="C56" i="16" s="1"/>
  <c r="AG66" i="14"/>
  <c r="C57" i="16" s="1"/>
  <c r="AG67" i="14"/>
  <c r="C58" i="16" s="1"/>
  <c r="AG68" i="14"/>
  <c r="C59" i="16" s="1"/>
  <c r="AG69" i="14"/>
  <c r="C60" i="16" s="1"/>
  <c r="AG70" i="14"/>
  <c r="C61" i="16" s="1"/>
  <c r="AG71" i="14"/>
  <c r="C62" i="16" s="1"/>
  <c r="AG72" i="14"/>
  <c r="C63" i="16" s="1"/>
  <c r="AG73" i="14"/>
  <c r="C64" i="16" s="1"/>
  <c r="AG74" i="14"/>
  <c r="C65" i="16" s="1"/>
  <c r="AG75" i="14"/>
  <c r="C66" i="16" s="1"/>
  <c r="AG76" i="14"/>
  <c r="C67" i="16" s="1"/>
  <c r="AG77" i="14"/>
  <c r="C68" i="16" s="1"/>
  <c r="AG78" i="14"/>
  <c r="C69" i="16" s="1"/>
  <c r="AG79" i="14"/>
  <c r="C70" i="16" s="1"/>
  <c r="AG80" i="14"/>
  <c r="C71" i="16" s="1"/>
  <c r="AG81" i="14"/>
  <c r="C72" i="16" s="1"/>
  <c r="AG82" i="14"/>
  <c r="C73" i="16" s="1"/>
  <c r="AG83" i="14"/>
  <c r="C74" i="16" s="1"/>
  <c r="AG84" i="14"/>
  <c r="C75" i="16" s="1"/>
  <c r="AG85" i="14"/>
  <c r="C76" i="16" s="1"/>
  <c r="AG86" i="14"/>
  <c r="C77" i="16" s="1"/>
  <c r="AG87" i="14"/>
  <c r="C78" i="16" s="1"/>
  <c r="AG88" i="14"/>
  <c r="C79" i="16" s="1"/>
  <c r="AG89" i="14"/>
  <c r="C80" i="16" s="1"/>
  <c r="AG90" i="14"/>
  <c r="C81" i="16" s="1"/>
  <c r="AG91" i="14"/>
  <c r="C82" i="16" s="1"/>
  <c r="AG92" i="14"/>
  <c r="C83" i="16" s="1"/>
  <c r="AG93" i="14"/>
  <c r="C84" i="16" s="1"/>
  <c r="AG94" i="14"/>
  <c r="C85" i="16" s="1"/>
  <c r="AG95" i="14"/>
  <c r="C86" i="16" s="1"/>
  <c r="AG96" i="14"/>
  <c r="C87" i="16" s="1"/>
  <c r="AG97" i="14"/>
  <c r="C88" i="16" s="1"/>
  <c r="AG98" i="14"/>
  <c r="C89" i="16" s="1"/>
  <c r="AG99" i="14"/>
  <c r="C90" i="16" s="1"/>
  <c r="AG100" i="14"/>
  <c r="C91" i="16" s="1"/>
  <c r="AG101" i="14"/>
  <c r="C92" i="16" s="1"/>
  <c r="AG102" i="14"/>
  <c r="C93" i="16" s="1"/>
  <c r="AG103" i="14"/>
  <c r="C94" i="16" s="1"/>
  <c r="AG104" i="14"/>
  <c r="C95" i="16" s="1"/>
  <c r="AG105" i="14"/>
  <c r="C96" i="16" s="1"/>
  <c r="AG106" i="14"/>
  <c r="C97" i="16" s="1"/>
  <c r="AG107" i="14"/>
  <c r="C98" i="16" s="1"/>
  <c r="AG108" i="14"/>
  <c r="C99" i="16" s="1"/>
  <c r="AG109" i="14"/>
  <c r="C100" i="16" s="1"/>
  <c r="AG110" i="14"/>
  <c r="C101" i="16" s="1"/>
  <c r="AG111" i="14"/>
  <c r="C102" i="16" s="1"/>
  <c r="AG112" i="14"/>
  <c r="C103" i="16" s="1"/>
  <c r="AG113" i="14"/>
  <c r="C104" i="16" s="1"/>
  <c r="AG114" i="14"/>
  <c r="C105" i="16" s="1"/>
  <c r="AG115" i="14"/>
  <c r="C106" i="16" s="1"/>
  <c r="AG116" i="14"/>
  <c r="C107" i="16" s="1"/>
  <c r="AG117" i="14"/>
  <c r="C108" i="16" s="1"/>
  <c r="AG118" i="14"/>
  <c r="C109" i="16" s="1"/>
  <c r="AG119" i="14"/>
  <c r="C110" i="16" s="1"/>
  <c r="AG120" i="14"/>
  <c r="C111" i="16" s="1"/>
  <c r="AG121" i="14"/>
  <c r="C112" i="16" s="1"/>
  <c r="AG122" i="14"/>
  <c r="C113" i="16" s="1"/>
  <c r="AG123" i="14"/>
  <c r="C114" i="16" s="1"/>
  <c r="AG124" i="14"/>
  <c r="C115" i="16" s="1"/>
  <c r="AG125" i="14"/>
  <c r="C116" i="16" s="1"/>
  <c r="AG126" i="14"/>
  <c r="C117" i="16" s="1"/>
  <c r="AG127" i="14"/>
  <c r="C118" i="16" s="1"/>
  <c r="AG128" i="14"/>
  <c r="C119" i="16" s="1"/>
  <c r="AG129" i="14"/>
  <c r="C120" i="16" s="1"/>
  <c r="AG130" i="14"/>
  <c r="C121" i="16" s="1"/>
  <c r="AG131" i="14"/>
  <c r="C122" i="16" s="1"/>
  <c r="AG132" i="14"/>
  <c r="C123" i="16" s="1"/>
  <c r="AG133" i="14"/>
  <c r="C124" i="16" s="1"/>
  <c r="AG134" i="14"/>
  <c r="C125" i="16" s="1"/>
  <c r="AG135" i="14"/>
  <c r="C126" i="16" s="1"/>
  <c r="AG136" i="14"/>
  <c r="C127" i="16" s="1"/>
  <c r="AG137" i="14"/>
  <c r="C128" i="16" s="1"/>
  <c r="AG138" i="14"/>
  <c r="C129" i="16" s="1"/>
  <c r="AG139" i="14"/>
  <c r="C130" i="16" s="1"/>
  <c r="AG140" i="14"/>
  <c r="C131" i="16" s="1"/>
  <c r="AG141" i="14"/>
  <c r="C132" i="16" s="1"/>
  <c r="AG142" i="14"/>
  <c r="C133" i="16" s="1"/>
  <c r="AG143" i="14"/>
  <c r="C134" i="16" s="1"/>
  <c r="AG144" i="14"/>
  <c r="C135" i="16" s="1"/>
  <c r="AG145" i="14"/>
  <c r="C136" i="16" s="1"/>
  <c r="AG146" i="14"/>
  <c r="C137" i="16" s="1"/>
  <c r="AG147" i="14"/>
  <c r="C138" i="16" s="1"/>
  <c r="AG148" i="14"/>
  <c r="C139" i="16" s="1"/>
  <c r="AG149" i="14"/>
  <c r="C140" i="16" s="1"/>
  <c r="AG150" i="14"/>
  <c r="C141" i="16" s="1"/>
  <c r="AG151" i="14"/>
  <c r="C142" i="16" s="1"/>
  <c r="AG152" i="14"/>
  <c r="C143" i="16" s="1"/>
  <c r="AG153" i="14"/>
  <c r="C144" i="16" s="1"/>
  <c r="AG154" i="14"/>
  <c r="C145" i="16" s="1"/>
  <c r="AG155" i="14"/>
  <c r="C146" i="16" s="1"/>
  <c r="AG156" i="14"/>
  <c r="C147" i="16" s="1"/>
  <c r="AG157" i="14"/>
  <c r="C148" i="16" s="1"/>
  <c r="AG158" i="14"/>
  <c r="C149" i="16" s="1"/>
  <c r="AG159" i="14"/>
  <c r="C150" i="16" s="1"/>
  <c r="AG160" i="14"/>
  <c r="C151" i="16" s="1"/>
  <c r="AG161" i="14"/>
  <c r="C152" i="16" s="1"/>
  <c r="AG162" i="14"/>
  <c r="C153" i="16" s="1"/>
  <c r="AG163" i="14"/>
  <c r="BB163" i="14" s="1"/>
  <c r="AG164" i="14"/>
  <c r="C155" i="16" s="1"/>
  <c r="AG165" i="14"/>
  <c r="C156" i="16" s="1"/>
  <c r="AG166" i="14"/>
  <c r="C157" i="16" s="1"/>
  <c r="AG167" i="14"/>
  <c r="C158" i="16" s="1"/>
  <c r="AG168" i="14"/>
  <c r="C159" i="16" s="1"/>
  <c r="AG169" i="14"/>
  <c r="C160" i="16" s="1"/>
  <c r="AG170" i="14"/>
  <c r="C161" i="16" s="1"/>
  <c r="AG171" i="14"/>
  <c r="C162" i="16" s="1"/>
  <c r="AG172" i="14"/>
  <c r="C163" i="16" s="1"/>
  <c r="AG173" i="14"/>
  <c r="C164" i="16" s="1"/>
  <c r="AG174" i="14"/>
  <c r="C165" i="16" s="1"/>
  <c r="AG175" i="14"/>
  <c r="C166" i="16" s="1"/>
  <c r="AG176" i="14"/>
  <c r="C167" i="16" s="1"/>
  <c r="AG177" i="14"/>
  <c r="C168" i="16" s="1"/>
  <c r="AG178" i="14"/>
  <c r="C169" i="16" s="1"/>
  <c r="AG179" i="14"/>
  <c r="C170" i="16" s="1"/>
  <c r="AG180" i="14"/>
  <c r="C171" i="16" s="1"/>
  <c r="AG181" i="14"/>
  <c r="C172" i="16" s="1"/>
  <c r="AG182" i="14"/>
  <c r="C173" i="16" s="1"/>
  <c r="AG183" i="14"/>
  <c r="C174" i="16" s="1"/>
  <c r="AG184" i="14"/>
  <c r="C175" i="16" s="1"/>
  <c r="AG185" i="14"/>
  <c r="C176" i="16" s="1"/>
  <c r="AG186" i="14"/>
  <c r="C177" i="16" s="1"/>
  <c r="AG187" i="14"/>
  <c r="C178" i="16" s="1"/>
  <c r="AG188" i="14"/>
  <c r="C179" i="16" s="1"/>
  <c r="AG189" i="14"/>
  <c r="C180" i="16" s="1"/>
  <c r="AG190" i="14"/>
  <c r="C181" i="16" s="1"/>
  <c r="AG191" i="14"/>
  <c r="C182" i="16" s="1"/>
  <c r="AG192" i="14"/>
  <c r="C183" i="16" s="1"/>
  <c r="AG193" i="14"/>
  <c r="C184" i="16" s="1"/>
  <c r="AG194" i="14"/>
  <c r="C185" i="16" s="1"/>
  <c r="AG195" i="14"/>
  <c r="C186" i="16" s="1"/>
  <c r="AG196" i="14"/>
  <c r="C187" i="16" s="1"/>
  <c r="AG197" i="14"/>
  <c r="C188" i="16" s="1"/>
  <c r="AG198" i="14"/>
  <c r="C189" i="16" s="1"/>
  <c r="AG199" i="14"/>
  <c r="C190" i="16" s="1"/>
  <c r="AG200" i="14"/>
  <c r="C191" i="16" s="1"/>
  <c r="AG201" i="14"/>
  <c r="C192" i="16" s="1"/>
  <c r="AG202" i="14"/>
  <c r="C193" i="16" s="1"/>
  <c r="AG203" i="14"/>
  <c r="C194" i="16" s="1"/>
  <c r="AG204" i="14"/>
  <c r="C195" i="16" s="1"/>
  <c r="AG205" i="14"/>
  <c r="C196" i="16" s="1"/>
  <c r="AG206" i="14"/>
  <c r="C197" i="16" s="1"/>
  <c r="AG207" i="14"/>
  <c r="C198" i="16" s="1"/>
  <c r="AG208" i="14"/>
  <c r="C199" i="16" s="1"/>
  <c r="AG209" i="14"/>
  <c r="C200" i="16" s="1"/>
  <c r="AG210" i="14"/>
  <c r="C201" i="16" s="1"/>
  <c r="AG211" i="14"/>
  <c r="C202" i="16" s="1"/>
  <c r="AG212" i="14"/>
  <c r="C203" i="16" s="1"/>
  <c r="AG213" i="14"/>
  <c r="C204" i="16" s="1"/>
  <c r="AG214" i="14"/>
  <c r="C205" i="16" s="1"/>
  <c r="AG215" i="14"/>
  <c r="C206" i="16" s="1"/>
  <c r="AG216" i="14"/>
  <c r="C207" i="16" s="1"/>
  <c r="AG217" i="14"/>
  <c r="C208" i="16" s="1"/>
  <c r="AG218" i="14"/>
  <c r="C209" i="16" s="1"/>
  <c r="AG219" i="14"/>
  <c r="C210" i="16" s="1"/>
  <c r="AG220" i="14"/>
  <c r="C211" i="16" s="1"/>
  <c r="AG221" i="14"/>
  <c r="C212" i="16" s="1"/>
  <c r="AG222" i="14"/>
  <c r="C213" i="16" s="1"/>
  <c r="AG223" i="14"/>
  <c r="C214" i="16" s="1"/>
  <c r="AG224" i="14"/>
  <c r="C215" i="16" s="1"/>
  <c r="AG225" i="14"/>
  <c r="C216" i="16" s="1"/>
  <c r="AG226" i="14"/>
  <c r="C217" i="16" s="1"/>
  <c r="AG227" i="14"/>
  <c r="C218" i="16" s="1"/>
  <c r="AG228" i="14"/>
  <c r="C219" i="16" s="1"/>
  <c r="AG229" i="14"/>
  <c r="C220" i="16" s="1"/>
  <c r="AG230" i="14"/>
  <c r="C221" i="16" s="1"/>
  <c r="AG231" i="14"/>
  <c r="C222" i="16" s="1"/>
  <c r="AG232" i="14"/>
  <c r="C223" i="16" s="1"/>
  <c r="AG233" i="14"/>
  <c r="C224" i="16" s="1"/>
  <c r="AG234" i="14"/>
  <c r="C225" i="16" s="1"/>
  <c r="AG235" i="14"/>
  <c r="C226" i="16" s="1"/>
  <c r="AG236" i="14"/>
  <c r="C227" i="16" s="1"/>
  <c r="AG237" i="14"/>
  <c r="C228" i="16" s="1"/>
  <c r="AG238" i="14"/>
  <c r="C229" i="16" s="1"/>
  <c r="AG239" i="14"/>
  <c r="C230" i="16" s="1"/>
  <c r="AG240" i="14"/>
  <c r="C231" i="16" s="1"/>
  <c r="AG241" i="14"/>
  <c r="C232" i="16" s="1"/>
  <c r="AG242" i="14"/>
  <c r="C233" i="16" s="1"/>
  <c r="AG243" i="14"/>
  <c r="C234" i="16" s="1"/>
  <c r="AG244" i="14"/>
  <c r="C235" i="16" s="1"/>
  <c r="AG245" i="14"/>
  <c r="C236" i="16" s="1"/>
  <c r="AG246" i="14"/>
  <c r="C237" i="16" s="1"/>
  <c r="AG247" i="14"/>
  <c r="C238" i="16" s="1"/>
  <c r="AG248" i="14"/>
  <c r="C239" i="16" s="1"/>
  <c r="AG249" i="14"/>
  <c r="C240" i="16" s="1"/>
  <c r="AG250" i="14"/>
  <c r="C241" i="16" s="1"/>
  <c r="AG251" i="14"/>
  <c r="C242" i="16" s="1"/>
  <c r="AG252" i="14"/>
  <c r="C243" i="16" s="1"/>
  <c r="AG253" i="14"/>
  <c r="C244" i="16" s="1"/>
  <c r="AG254" i="14"/>
  <c r="C245" i="16" s="1"/>
  <c r="AG255" i="14"/>
  <c r="C246" i="16" s="1"/>
  <c r="AG256" i="14"/>
  <c r="C247" i="16" s="1"/>
  <c r="AG257" i="14"/>
  <c r="C248" i="16" s="1"/>
  <c r="AG258" i="14"/>
  <c r="C249" i="16" s="1"/>
  <c r="AG259" i="14"/>
  <c r="C250" i="16" s="1"/>
  <c r="AG260" i="14"/>
  <c r="C251" i="16" s="1"/>
  <c r="AG261" i="14"/>
  <c r="C252" i="16" s="1"/>
  <c r="AG262" i="14"/>
  <c r="C253" i="16" s="1"/>
  <c r="AG263" i="14"/>
  <c r="C254" i="16" s="1"/>
  <c r="AG264" i="14"/>
  <c r="C255" i="16" s="1"/>
  <c r="AG265" i="14"/>
  <c r="C256" i="16" s="1"/>
  <c r="AG266" i="14"/>
  <c r="C257" i="16" s="1"/>
  <c r="AG267" i="14"/>
  <c r="C258" i="16" s="1"/>
  <c r="AG268" i="14"/>
  <c r="C259" i="16" s="1"/>
  <c r="AG269" i="14"/>
  <c r="C260" i="16" s="1"/>
  <c r="AG270" i="14"/>
  <c r="C261" i="16" s="1"/>
  <c r="AG271" i="14"/>
  <c r="C262" i="16" s="1"/>
  <c r="AG55" i="14"/>
  <c r="C46" i="16" s="1"/>
  <c r="AG13" i="14"/>
  <c r="C4" i="16" s="1"/>
  <c r="AG14" i="14"/>
  <c r="C5" i="16" s="1"/>
  <c r="AG15" i="14"/>
  <c r="C6" i="16" s="1"/>
  <c r="AG16" i="14"/>
  <c r="C7" i="16" s="1"/>
  <c r="AG17" i="14"/>
  <c r="C8" i="16" s="1"/>
  <c r="AG18" i="14"/>
  <c r="C9" i="16" s="1"/>
  <c r="AG19" i="14"/>
  <c r="C10" i="16" s="1"/>
  <c r="AG20" i="14"/>
  <c r="C11" i="16" s="1"/>
  <c r="AG21" i="14"/>
  <c r="C12" i="16" s="1"/>
  <c r="AG22" i="14"/>
  <c r="C13" i="16" s="1"/>
  <c r="AG23" i="14"/>
  <c r="C14" i="16" s="1"/>
  <c r="AG24" i="14"/>
  <c r="C15" i="16" s="1"/>
  <c r="AG25" i="14"/>
  <c r="C16" i="16" s="1"/>
  <c r="AG26" i="14"/>
  <c r="C17" i="16" s="1"/>
  <c r="AG27" i="14"/>
  <c r="C18" i="16" s="1"/>
  <c r="AG28" i="14"/>
  <c r="C19" i="16" s="1"/>
  <c r="AG29" i="14"/>
  <c r="C20" i="16" s="1"/>
  <c r="AG30" i="14"/>
  <c r="C21" i="16" s="1"/>
  <c r="AG31" i="14"/>
  <c r="C22" i="16" s="1"/>
  <c r="AG32" i="14"/>
  <c r="C23" i="16" s="1"/>
  <c r="AG33" i="14"/>
  <c r="C24" i="16" s="1"/>
  <c r="AG34" i="14"/>
  <c r="C25" i="16" s="1"/>
  <c r="AG35" i="14"/>
  <c r="C26" i="16" s="1"/>
  <c r="AG36" i="14"/>
  <c r="C27" i="16" s="1"/>
  <c r="AG37" i="14"/>
  <c r="C28" i="16" s="1"/>
  <c r="AG38" i="14"/>
  <c r="C29" i="16" s="1"/>
  <c r="AG39" i="14"/>
  <c r="C30" i="16" s="1"/>
  <c r="AG40" i="14"/>
  <c r="C31" i="16" s="1"/>
  <c r="AG41" i="14"/>
  <c r="C32" i="16" s="1"/>
  <c r="AG42" i="14"/>
  <c r="C33" i="16" s="1"/>
  <c r="AG43" i="14"/>
  <c r="C34" i="16" s="1"/>
  <c r="AG44" i="14"/>
  <c r="C35" i="16" s="1"/>
  <c r="AG45" i="14"/>
  <c r="C36" i="16" s="1"/>
  <c r="AG46" i="14"/>
  <c r="C37" i="16" s="1"/>
  <c r="AG47" i="14"/>
  <c r="C38" i="16" s="1"/>
  <c r="AG48" i="14"/>
  <c r="C39" i="16" s="1"/>
  <c r="AG49" i="14"/>
  <c r="C40" i="16" s="1"/>
  <c r="AG50" i="14"/>
  <c r="C41" i="16" s="1"/>
  <c r="AG51" i="14"/>
  <c r="C42" i="16" s="1"/>
  <c r="AG52" i="14"/>
  <c r="C43" i="16" s="1"/>
  <c r="AG53" i="14"/>
  <c r="C44" i="16" s="1"/>
  <c r="AG54" i="14"/>
  <c r="C45" i="16" s="1"/>
  <c r="AG12" i="14"/>
  <c r="AR12" i="14" s="1"/>
  <c r="AJ77" i="14"/>
  <c r="AJ78" i="14"/>
  <c r="AJ79" i="14"/>
  <c r="AJ80" i="14"/>
  <c r="AJ81" i="14"/>
  <c r="AJ82" i="14"/>
  <c r="AJ83" i="14"/>
  <c r="AJ84" i="14"/>
  <c r="AJ85" i="14"/>
  <c r="AJ86" i="14"/>
  <c r="AJ87" i="14"/>
  <c r="AJ88" i="14"/>
  <c r="AJ89" i="14"/>
  <c r="AJ90" i="14"/>
  <c r="AJ91" i="14"/>
  <c r="AJ92" i="14"/>
  <c r="AJ93" i="14"/>
  <c r="AJ94" i="14"/>
  <c r="AJ95" i="14"/>
  <c r="AJ96" i="14"/>
  <c r="AJ97" i="14"/>
  <c r="AJ98" i="14"/>
  <c r="AJ99" i="14"/>
  <c r="AJ100" i="14"/>
  <c r="AJ101" i="14"/>
  <c r="AJ102" i="14"/>
  <c r="AJ103" i="14"/>
  <c r="AJ104" i="14"/>
  <c r="AJ105" i="14"/>
  <c r="AJ106" i="14"/>
  <c r="AJ107" i="14"/>
  <c r="AJ108" i="14"/>
  <c r="AJ109" i="14"/>
  <c r="AJ110" i="14"/>
  <c r="AJ111" i="14"/>
  <c r="AJ112" i="14"/>
  <c r="AJ113" i="14"/>
  <c r="AJ114" i="14"/>
  <c r="AJ115" i="14"/>
  <c r="AJ116" i="14"/>
  <c r="AJ117" i="14"/>
  <c r="AJ118" i="14"/>
  <c r="AJ119" i="14"/>
  <c r="AJ120" i="14"/>
  <c r="AJ121" i="14"/>
  <c r="AJ122" i="14"/>
  <c r="AJ123" i="14"/>
  <c r="AJ124" i="14"/>
  <c r="AJ125" i="14"/>
  <c r="AJ126" i="14"/>
  <c r="AJ127" i="14"/>
  <c r="AJ128" i="14"/>
  <c r="AJ129" i="14"/>
  <c r="AJ130" i="14"/>
  <c r="AJ131" i="14"/>
  <c r="AJ132" i="14"/>
  <c r="AJ133" i="14"/>
  <c r="AJ134" i="14"/>
  <c r="AJ135" i="14"/>
  <c r="AJ136" i="14"/>
  <c r="AJ137" i="14"/>
  <c r="AJ138" i="14"/>
  <c r="AJ139" i="14"/>
  <c r="AJ140" i="14"/>
  <c r="AJ141" i="14"/>
  <c r="AJ142" i="14"/>
  <c r="AJ143" i="14"/>
  <c r="AJ144" i="14"/>
  <c r="AJ145" i="14"/>
  <c r="AJ146" i="14"/>
  <c r="AJ147" i="14"/>
  <c r="AJ148" i="14"/>
  <c r="AJ149" i="14"/>
  <c r="AJ150" i="14"/>
  <c r="AJ151" i="14"/>
  <c r="AJ152" i="14"/>
  <c r="AJ153" i="14"/>
  <c r="AJ154" i="14"/>
  <c r="AJ155" i="14"/>
  <c r="AJ156" i="14"/>
  <c r="AJ157" i="14"/>
  <c r="AJ158" i="14"/>
  <c r="AJ159" i="14"/>
  <c r="AJ160" i="14"/>
  <c r="AJ161" i="14"/>
  <c r="AJ162" i="14"/>
  <c r="AJ163" i="14"/>
  <c r="AJ164" i="14"/>
  <c r="AJ165" i="14"/>
  <c r="AJ166" i="14"/>
  <c r="AJ167" i="14"/>
  <c r="AJ168" i="14"/>
  <c r="AJ169" i="14"/>
  <c r="AJ170" i="14"/>
  <c r="AJ171" i="14"/>
  <c r="AJ172" i="14"/>
  <c r="AJ173" i="14"/>
  <c r="AJ174" i="14"/>
  <c r="AJ175" i="14"/>
  <c r="AJ176" i="14"/>
  <c r="AJ177" i="14"/>
  <c r="AJ178" i="14"/>
  <c r="AJ179" i="14"/>
  <c r="AJ180" i="14"/>
  <c r="AJ181" i="14"/>
  <c r="AJ182" i="14"/>
  <c r="AJ183" i="14"/>
  <c r="AJ184" i="14"/>
  <c r="AJ185" i="14"/>
  <c r="AJ186" i="14"/>
  <c r="AJ187" i="14"/>
  <c r="AJ188" i="14"/>
  <c r="AJ189" i="14"/>
  <c r="AJ190" i="14"/>
  <c r="AJ191" i="14"/>
  <c r="AJ192" i="14"/>
  <c r="AJ193" i="14"/>
  <c r="AJ194" i="14"/>
  <c r="AJ195" i="14"/>
  <c r="AJ196" i="14"/>
  <c r="AJ197" i="14"/>
  <c r="AJ198" i="14"/>
  <c r="AJ199" i="14"/>
  <c r="AJ200" i="14"/>
  <c r="AJ201" i="14"/>
  <c r="AJ202" i="14"/>
  <c r="AJ203" i="14"/>
  <c r="AJ204" i="14"/>
  <c r="AJ205" i="14"/>
  <c r="AJ206" i="14"/>
  <c r="AJ207" i="14"/>
  <c r="AJ208" i="14"/>
  <c r="AJ209" i="14"/>
  <c r="AJ210" i="14"/>
  <c r="AJ211" i="14"/>
  <c r="AJ212" i="14"/>
  <c r="AJ213" i="14"/>
  <c r="AJ214" i="14"/>
  <c r="AJ215" i="14"/>
  <c r="AJ216" i="14"/>
  <c r="AJ217" i="14"/>
  <c r="AJ218" i="14"/>
  <c r="AJ219" i="14"/>
  <c r="AJ220" i="14"/>
  <c r="AJ221" i="14"/>
  <c r="AJ222" i="14"/>
  <c r="AJ223" i="14"/>
  <c r="AJ224" i="14"/>
  <c r="AJ225" i="14"/>
  <c r="AJ226" i="14"/>
  <c r="AJ227" i="14"/>
  <c r="AJ228" i="14"/>
  <c r="AJ229" i="14"/>
  <c r="AJ230" i="14"/>
  <c r="AJ231" i="14"/>
  <c r="AJ232" i="14"/>
  <c r="AJ233" i="14"/>
  <c r="AJ234" i="14"/>
  <c r="AJ235" i="14"/>
  <c r="AJ236" i="14"/>
  <c r="AJ237" i="14"/>
  <c r="AJ238" i="14"/>
  <c r="AJ239" i="14"/>
  <c r="AJ240" i="14"/>
  <c r="AJ241" i="14"/>
  <c r="AJ242" i="14"/>
  <c r="AJ243" i="14"/>
  <c r="AJ244" i="14"/>
  <c r="AJ245" i="14"/>
  <c r="AJ246" i="14"/>
  <c r="AJ247" i="14"/>
  <c r="AJ248" i="14"/>
  <c r="AJ249" i="14"/>
  <c r="AJ250" i="14"/>
  <c r="AJ251" i="14"/>
  <c r="AJ252" i="14"/>
  <c r="AJ253" i="14"/>
  <c r="AJ254" i="14"/>
  <c r="AJ255" i="14"/>
  <c r="AJ256" i="14"/>
  <c r="AJ257" i="14"/>
  <c r="AJ258" i="14"/>
  <c r="AJ259" i="14"/>
  <c r="AJ260" i="14"/>
  <c r="AJ261" i="14"/>
  <c r="AJ262" i="14"/>
  <c r="AJ263" i="14"/>
  <c r="AJ264" i="14"/>
  <c r="AJ265" i="14"/>
  <c r="AJ266" i="14"/>
  <c r="AJ267" i="14"/>
  <c r="AJ268" i="14"/>
  <c r="AJ269" i="14"/>
  <c r="AJ270" i="14"/>
  <c r="AJ271" i="14"/>
  <c r="AJ76" i="14"/>
  <c r="AI77" i="14"/>
  <c r="AI78" i="14"/>
  <c r="AI79" i="14"/>
  <c r="AI80" i="14"/>
  <c r="AI81" i="14"/>
  <c r="AI82" i="14"/>
  <c r="AI83" i="14"/>
  <c r="AI84" i="14"/>
  <c r="AI85" i="14"/>
  <c r="AI86" i="14"/>
  <c r="AI87" i="14"/>
  <c r="AI88" i="14"/>
  <c r="AI89" i="14"/>
  <c r="AI90" i="14"/>
  <c r="AI91" i="14"/>
  <c r="AI92" i="14"/>
  <c r="AI93" i="14"/>
  <c r="AI94" i="14"/>
  <c r="AI95" i="14"/>
  <c r="AI96" i="14"/>
  <c r="AI97" i="14"/>
  <c r="AI98" i="14"/>
  <c r="AI99" i="14"/>
  <c r="AI100" i="14"/>
  <c r="AI101" i="14"/>
  <c r="AI102" i="14"/>
  <c r="AI103" i="14"/>
  <c r="AI104" i="14"/>
  <c r="AI105" i="14"/>
  <c r="AI106" i="14"/>
  <c r="AI107" i="14"/>
  <c r="AI108" i="14"/>
  <c r="AI109" i="14"/>
  <c r="AI110" i="14"/>
  <c r="AI111" i="14"/>
  <c r="AI112" i="14"/>
  <c r="AI113" i="14"/>
  <c r="AI114" i="14"/>
  <c r="AI115" i="14"/>
  <c r="AI116" i="14"/>
  <c r="AI117" i="14"/>
  <c r="AI118" i="14"/>
  <c r="AI119" i="14"/>
  <c r="AI120" i="14"/>
  <c r="AI121" i="14"/>
  <c r="AI122" i="14"/>
  <c r="AI123" i="14"/>
  <c r="AI124" i="14"/>
  <c r="AI125" i="14"/>
  <c r="AI126" i="14"/>
  <c r="AI127" i="14"/>
  <c r="AI128" i="14"/>
  <c r="AI129" i="14"/>
  <c r="AI130" i="14"/>
  <c r="AI131" i="14"/>
  <c r="AI132" i="14"/>
  <c r="AI133" i="14"/>
  <c r="AI134" i="14"/>
  <c r="AI135" i="14"/>
  <c r="AI136" i="14"/>
  <c r="AI137" i="14"/>
  <c r="AI138" i="14"/>
  <c r="AI139" i="14"/>
  <c r="AI140" i="14"/>
  <c r="AI141" i="14"/>
  <c r="AI142" i="14"/>
  <c r="AI143" i="14"/>
  <c r="AI144" i="14"/>
  <c r="AI145" i="14"/>
  <c r="AI146" i="14"/>
  <c r="AI147" i="14"/>
  <c r="AI148" i="14"/>
  <c r="AI149" i="14"/>
  <c r="AI150" i="14"/>
  <c r="AI151" i="14"/>
  <c r="AI152" i="14"/>
  <c r="AI153" i="14"/>
  <c r="AI154" i="14"/>
  <c r="AI155" i="14"/>
  <c r="AI156" i="14"/>
  <c r="AI157" i="14"/>
  <c r="AI158" i="14"/>
  <c r="AI159" i="14"/>
  <c r="AI160" i="14"/>
  <c r="AI161" i="14"/>
  <c r="AI162" i="14"/>
  <c r="AI163" i="14"/>
  <c r="AI164" i="14"/>
  <c r="AI165" i="14"/>
  <c r="AI166" i="14"/>
  <c r="AI167" i="14"/>
  <c r="AI168" i="14"/>
  <c r="AI169" i="14"/>
  <c r="AI170" i="14"/>
  <c r="AI171" i="14"/>
  <c r="AI172" i="14"/>
  <c r="AI173" i="14"/>
  <c r="AI174" i="14"/>
  <c r="AI175" i="14"/>
  <c r="AI176" i="14"/>
  <c r="AI177" i="14"/>
  <c r="AI178" i="14"/>
  <c r="AI179" i="14"/>
  <c r="AI180" i="14"/>
  <c r="AI181" i="14"/>
  <c r="AI182" i="14"/>
  <c r="AI183" i="14"/>
  <c r="AI184" i="14"/>
  <c r="AI185" i="14"/>
  <c r="AI186" i="14"/>
  <c r="AI187" i="14"/>
  <c r="AI188" i="14"/>
  <c r="AI189" i="14"/>
  <c r="AI190" i="14"/>
  <c r="AI191" i="14"/>
  <c r="AI192" i="14"/>
  <c r="AI193" i="14"/>
  <c r="AI194" i="14"/>
  <c r="AI195" i="14"/>
  <c r="AI196" i="14"/>
  <c r="AI197" i="14"/>
  <c r="AI198" i="14"/>
  <c r="AI199" i="14"/>
  <c r="AI200" i="14"/>
  <c r="AI201" i="14"/>
  <c r="AI202" i="14"/>
  <c r="AI203" i="14"/>
  <c r="AI204" i="14"/>
  <c r="AI205" i="14"/>
  <c r="AI206" i="14"/>
  <c r="AI207" i="14"/>
  <c r="AI208" i="14"/>
  <c r="AI209" i="14"/>
  <c r="AI210" i="14"/>
  <c r="AI211" i="14"/>
  <c r="AI212" i="14"/>
  <c r="AI213" i="14"/>
  <c r="AI214" i="14"/>
  <c r="AI215" i="14"/>
  <c r="AI216" i="14"/>
  <c r="AI217" i="14"/>
  <c r="AI218" i="14"/>
  <c r="AI219" i="14"/>
  <c r="AI220" i="14"/>
  <c r="AI221" i="14"/>
  <c r="AI222" i="14"/>
  <c r="AI223" i="14"/>
  <c r="AI224" i="14"/>
  <c r="AI225" i="14"/>
  <c r="AI226" i="14"/>
  <c r="AI227" i="14"/>
  <c r="AI228" i="14"/>
  <c r="AI229" i="14"/>
  <c r="AI230" i="14"/>
  <c r="AI231" i="14"/>
  <c r="AI232" i="14"/>
  <c r="AI233" i="14"/>
  <c r="AI234" i="14"/>
  <c r="AI235" i="14"/>
  <c r="AI236" i="14"/>
  <c r="AI237" i="14"/>
  <c r="AI238" i="14"/>
  <c r="AI239" i="14"/>
  <c r="AI240" i="14"/>
  <c r="AI241" i="14"/>
  <c r="AI242" i="14"/>
  <c r="AI243" i="14"/>
  <c r="AI244" i="14"/>
  <c r="AI245" i="14"/>
  <c r="AI246" i="14"/>
  <c r="AI247" i="14"/>
  <c r="AI248" i="14"/>
  <c r="AI249" i="14"/>
  <c r="AI250" i="14"/>
  <c r="AI251" i="14"/>
  <c r="AI252" i="14"/>
  <c r="AI253" i="14"/>
  <c r="AI254" i="14"/>
  <c r="AI255" i="14"/>
  <c r="AI256" i="14"/>
  <c r="AI257" i="14"/>
  <c r="AI258" i="14"/>
  <c r="AI259" i="14"/>
  <c r="AI260" i="14"/>
  <c r="AI261" i="14"/>
  <c r="AI262" i="14"/>
  <c r="AI263" i="14"/>
  <c r="AI264" i="14"/>
  <c r="AI265" i="14"/>
  <c r="AI266" i="14"/>
  <c r="AI267" i="14"/>
  <c r="AI268" i="14"/>
  <c r="AI269" i="14"/>
  <c r="AI270" i="14"/>
  <c r="AI271" i="14"/>
  <c r="AP12" i="14"/>
  <c r="AP13" i="14"/>
  <c r="AP14" i="14"/>
  <c r="AP15" i="14"/>
  <c r="AP16" i="14"/>
  <c r="AP17" i="14"/>
  <c r="AP18" i="14"/>
  <c r="AP19" i="14"/>
  <c r="AP20" i="14"/>
  <c r="AP21" i="14"/>
  <c r="AP22" i="14"/>
  <c r="AP23" i="14"/>
  <c r="AP24" i="14"/>
  <c r="AP25" i="14"/>
  <c r="AP26" i="14"/>
  <c r="AP27" i="14"/>
  <c r="AP28" i="14"/>
  <c r="AP29" i="14"/>
  <c r="AP30" i="14"/>
  <c r="AP31" i="14"/>
  <c r="AP32" i="14"/>
  <c r="AP33" i="14"/>
  <c r="AP34" i="14"/>
  <c r="AP35" i="14"/>
  <c r="AP36" i="14"/>
  <c r="AP37" i="14"/>
  <c r="AP38" i="14"/>
  <c r="AP39" i="14"/>
  <c r="AP40" i="14"/>
  <c r="AP41" i="14"/>
  <c r="AP42" i="14"/>
  <c r="AP43" i="14"/>
  <c r="AP44" i="14"/>
  <c r="AP45" i="14"/>
  <c r="AP46" i="14"/>
  <c r="AP47" i="14"/>
  <c r="AP48" i="14"/>
  <c r="AP49" i="14"/>
  <c r="AP50" i="14"/>
  <c r="AP51" i="14"/>
  <c r="AP52" i="14"/>
  <c r="AP53" i="14"/>
  <c r="AP54" i="14"/>
  <c r="AP55" i="14"/>
  <c r="AP56" i="14"/>
  <c r="AP57" i="14"/>
  <c r="AP58" i="14"/>
  <c r="AP59" i="14"/>
  <c r="AP60" i="14"/>
  <c r="AP61" i="14"/>
  <c r="AP62" i="14"/>
  <c r="AP63" i="14"/>
  <c r="AP64" i="14"/>
  <c r="AP65" i="14"/>
  <c r="AP66" i="14"/>
  <c r="AP67" i="14"/>
  <c r="AP68" i="14"/>
  <c r="AP69" i="14"/>
  <c r="AP70" i="14"/>
  <c r="AP71" i="14"/>
  <c r="AP72" i="14"/>
  <c r="AP73" i="14"/>
  <c r="AP74" i="14"/>
  <c r="AP75" i="14"/>
  <c r="AP76" i="14"/>
  <c r="AP77" i="14"/>
  <c r="AP78" i="14"/>
  <c r="AP79" i="14"/>
  <c r="AP80" i="14"/>
  <c r="AP81" i="14"/>
  <c r="AP82" i="14"/>
  <c r="AP83" i="14"/>
  <c r="AP84" i="14"/>
  <c r="AP85" i="14"/>
  <c r="AP86" i="14"/>
  <c r="AP87" i="14"/>
  <c r="AP88" i="14"/>
  <c r="AP89" i="14"/>
  <c r="AP90" i="14"/>
  <c r="AP91" i="14"/>
  <c r="AP92" i="14"/>
  <c r="AP93" i="14"/>
  <c r="AP94" i="14"/>
  <c r="AP95" i="14"/>
  <c r="AP96" i="14"/>
  <c r="AP97" i="14"/>
  <c r="AP98" i="14"/>
  <c r="AP99" i="14"/>
  <c r="AP100" i="14"/>
  <c r="AP101" i="14"/>
  <c r="AP102" i="14"/>
  <c r="AP103" i="14"/>
  <c r="AP104" i="14"/>
  <c r="AP105" i="14"/>
  <c r="AP106" i="14"/>
  <c r="AP107" i="14"/>
  <c r="AP108" i="14"/>
  <c r="AP109" i="14"/>
  <c r="AP110" i="14"/>
  <c r="AP111" i="14"/>
  <c r="AP112" i="14"/>
  <c r="AP113" i="14"/>
  <c r="AP114" i="14"/>
  <c r="AP115" i="14"/>
  <c r="AP116" i="14"/>
  <c r="AP117" i="14"/>
  <c r="AP118" i="14"/>
  <c r="AP119" i="14"/>
  <c r="AP120" i="14"/>
  <c r="AP121" i="14"/>
  <c r="AP122" i="14"/>
  <c r="AP123" i="14"/>
  <c r="AP124" i="14"/>
  <c r="AP125" i="14"/>
  <c r="AP126" i="14"/>
  <c r="AP127" i="14"/>
  <c r="AP128" i="14"/>
  <c r="AP129" i="14"/>
  <c r="AP130" i="14"/>
  <c r="AP131" i="14"/>
  <c r="AP132" i="14"/>
  <c r="AP133" i="14"/>
  <c r="AP134" i="14"/>
  <c r="AP135" i="14"/>
  <c r="AP136" i="14"/>
  <c r="AP137" i="14"/>
  <c r="AP138" i="14"/>
  <c r="AP139" i="14"/>
  <c r="AP140" i="14"/>
  <c r="AP141" i="14"/>
  <c r="AP142" i="14"/>
  <c r="AP143" i="14"/>
  <c r="AP144" i="14"/>
  <c r="AP145" i="14"/>
  <c r="AP146" i="14"/>
  <c r="AP147" i="14"/>
  <c r="AP148" i="14"/>
  <c r="AP149" i="14"/>
  <c r="AP150" i="14"/>
  <c r="AP151" i="14"/>
  <c r="AP152" i="14"/>
  <c r="AP153" i="14"/>
  <c r="AP154" i="14"/>
  <c r="AP155" i="14"/>
  <c r="AP156" i="14"/>
  <c r="AP157" i="14"/>
  <c r="AP158" i="14"/>
  <c r="AP159" i="14"/>
  <c r="AP160" i="14"/>
  <c r="AP161" i="14"/>
  <c r="AP162" i="14"/>
  <c r="AP163" i="14"/>
  <c r="AP164" i="14"/>
  <c r="AP165" i="14"/>
  <c r="AP166" i="14"/>
  <c r="AP167" i="14"/>
  <c r="AP168" i="14"/>
  <c r="AP169" i="14"/>
  <c r="AP170" i="14"/>
  <c r="AP171" i="14"/>
  <c r="AP172" i="14"/>
  <c r="AP173" i="14"/>
  <c r="AP174" i="14"/>
  <c r="AP175" i="14"/>
  <c r="AP176" i="14"/>
  <c r="AP177" i="14"/>
  <c r="AP178" i="14"/>
  <c r="AP179" i="14"/>
  <c r="AP180" i="14"/>
  <c r="AP181" i="14"/>
  <c r="AP182" i="14"/>
  <c r="AP183" i="14"/>
  <c r="AP184" i="14"/>
  <c r="AP185" i="14"/>
  <c r="AP186" i="14"/>
  <c r="AP187" i="14"/>
  <c r="AP188" i="14"/>
  <c r="AP189" i="14"/>
  <c r="AP190" i="14"/>
  <c r="AP191" i="14"/>
  <c r="AP192" i="14"/>
  <c r="AP193" i="14"/>
  <c r="AP194" i="14"/>
  <c r="AP195" i="14"/>
  <c r="AP196" i="14"/>
  <c r="AP197" i="14"/>
  <c r="AP198" i="14"/>
  <c r="AP199" i="14"/>
  <c r="AP200" i="14"/>
  <c r="AP201" i="14"/>
  <c r="AP202" i="14"/>
  <c r="AP203" i="14"/>
  <c r="AP204" i="14"/>
  <c r="AP205" i="14"/>
  <c r="AP206" i="14"/>
  <c r="AP207" i="14"/>
  <c r="AP208" i="14"/>
  <c r="AP209" i="14"/>
  <c r="AP210" i="14"/>
  <c r="AP211" i="14"/>
  <c r="AP212" i="14"/>
  <c r="AP213" i="14"/>
  <c r="AP214" i="14"/>
  <c r="AP215" i="14"/>
  <c r="AP216" i="14"/>
  <c r="AP217" i="14"/>
  <c r="AP218" i="14"/>
  <c r="AP219" i="14"/>
  <c r="AP220" i="14"/>
  <c r="AP221" i="14"/>
  <c r="AP222" i="14"/>
  <c r="AP223" i="14"/>
  <c r="AP224" i="14"/>
  <c r="AP225" i="14"/>
  <c r="AP226" i="14"/>
  <c r="AP227" i="14"/>
  <c r="AP228" i="14"/>
  <c r="AP229" i="14"/>
  <c r="AP230" i="14"/>
  <c r="AP231" i="14"/>
  <c r="AP232" i="14"/>
  <c r="AP233" i="14"/>
  <c r="AP234" i="14"/>
  <c r="AP235" i="14"/>
  <c r="AP236" i="14"/>
  <c r="AP237" i="14"/>
  <c r="AP238" i="14"/>
  <c r="AP239" i="14"/>
  <c r="AP240" i="14"/>
  <c r="AP241" i="14"/>
  <c r="AP242" i="14"/>
  <c r="AP243" i="14"/>
  <c r="AP244" i="14"/>
  <c r="AP245" i="14"/>
  <c r="AP246" i="14"/>
  <c r="AP247" i="14"/>
  <c r="AP248" i="14"/>
  <c r="AP249" i="14"/>
  <c r="AP250" i="14"/>
  <c r="AP251" i="14"/>
  <c r="AP252" i="14"/>
  <c r="AP253" i="14"/>
  <c r="AP254" i="14"/>
  <c r="AP255" i="14"/>
  <c r="AP256" i="14"/>
  <c r="AP257" i="14"/>
  <c r="AP258" i="14"/>
  <c r="AP259" i="14"/>
  <c r="AP260" i="14"/>
  <c r="AP261" i="14"/>
  <c r="AP262" i="14"/>
  <c r="AP263" i="14"/>
  <c r="AP264" i="14"/>
  <c r="AP265" i="14"/>
  <c r="AP266" i="14"/>
  <c r="AP267" i="14"/>
  <c r="AP268" i="14"/>
  <c r="AP269" i="14"/>
  <c r="AP270" i="14"/>
  <c r="AP271" i="14"/>
  <c r="AZ271" i="14" s="1"/>
  <c r="AP11" i="14"/>
  <c r="AF56" i="14"/>
  <c r="D47" i="16" s="1"/>
  <c r="AF57" i="14"/>
  <c r="D48" i="16" s="1"/>
  <c r="AF58" i="14"/>
  <c r="D49" i="16" s="1"/>
  <c r="AF59" i="14"/>
  <c r="D50" i="16" s="1"/>
  <c r="AF60" i="14"/>
  <c r="D51" i="16" s="1"/>
  <c r="AF61" i="14"/>
  <c r="D52" i="16" s="1"/>
  <c r="AF62" i="14"/>
  <c r="D53" i="16" s="1"/>
  <c r="AF63" i="14"/>
  <c r="D54" i="16" s="1"/>
  <c r="AF64" i="14"/>
  <c r="D55" i="16" s="1"/>
  <c r="AF65" i="14"/>
  <c r="D56" i="16" s="1"/>
  <c r="AF66" i="14"/>
  <c r="D57" i="16" s="1"/>
  <c r="AF67" i="14"/>
  <c r="D58" i="16" s="1"/>
  <c r="AF68" i="14"/>
  <c r="D59" i="16" s="1"/>
  <c r="AF69" i="14"/>
  <c r="D60" i="16" s="1"/>
  <c r="AF70" i="14"/>
  <c r="D61" i="16" s="1"/>
  <c r="AF71" i="14"/>
  <c r="D62" i="16" s="1"/>
  <c r="AF72" i="14"/>
  <c r="D63" i="16" s="1"/>
  <c r="AF73" i="14"/>
  <c r="D64" i="16" s="1"/>
  <c r="AF74" i="14"/>
  <c r="D65" i="16" s="1"/>
  <c r="AF75" i="14"/>
  <c r="D66" i="16" s="1"/>
  <c r="AF76" i="14"/>
  <c r="D67" i="16" s="1"/>
  <c r="AF77" i="14"/>
  <c r="D68" i="16" s="1"/>
  <c r="AF78" i="14"/>
  <c r="D69" i="16" s="1"/>
  <c r="AF79" i="14"/>
  <c r="D70" i="16" s="1"/>
  <c r="AF80" i="14"/>
  <c r="D71" i="16" s="1"/>
  <c r="AF81" i="14"/>
  <c r="D72" i="16" s="1"/>
  <c r="AF82" i="14"/>
  <c r="D73" i="16" s="1"/>
  <c r="AF83" i="14"/>
  <c r="D74" i="16" s="1"/>
  <c r="AF84" i="14"/>
  <c r="D75" i="16" s="1"/>
  <c r="AF85" i="14"/>
  <c r="D76" i="16" s="1"/>
  <c r="AF86" i="14"/>
  <c r="D77" i="16" s="1"/>
  <c r="AF87" i="14"/>
  <c r="D78" i="16" s="1"/>
  <c r="AF88" i="14"/>
  <c r="D79" i="16" s="1"/>
  <c r="AF89" i="14"/>
  <c r="D80" i="16" s="1"/>
  <c r="AF90" i="14"/>
  <c r="D81" i="16" s="1"/>
  <c r="AF91" i="14"/>
  <c r="D82" i="16" s="1"/>
  <c r="AF92" i="14"/>
  <c r="D83" i="16" s="1"/>
  <c r="AF93" i="14"/>
  <c r="D84" i="16" s="1"/>
  <c r="AF94" i="14"/>
  <c r="D85" i="16" s="1"/>
  <c r="AF95" i="14"/>
  <c r="D86" i="16" s="1"/>
  <c r="AF96" i="14"/>
  <c r="D87" i="16" s="1"/>
  <c r="AF97" i="14"/>
  <c r="D88" i="16" s="1"/>
  <c r="AF98" i="14"/>
  <c r="D89" i="16" s="1"/>
  <c r="AF99" i="14"/>
  <c r="D90" i="16" s="1"/>
  <c r="AF100" i="14"/>
  <c r="D91" i="16" s="1"/>
  <c r="AF101" i="14"/>
  <c r="D92" i="16" s="1"/>
  <c r="AF102" i="14"/>
  <c r="D93" i="16" s="1"/>
  <c r="AF103" i="14"/>
  <c r="D94" i="16" s="1"/>
  <c r="AF104" i="14"/>
  <c r="D95" i="16" s="1"/>
  <c r="AF105" i="14"/>
  <c r="D96" i="16" s="1"/>
  <c r="AF106" i="14"/>
  <c r="D97" i="16" s="1"/>
  <c r="AF107" i="14"/>
  <c r="D98" i="16" s="1"/>
  <c r="AF108" i="14"/>
  <c r="D99" i="16" s="1"/>
  <c r="AF109" i="14"/>
  <c r="D100" i="16" s="1"/>
  <c r="AF110" i="14"/>
  <c r="D101" i="16" s="1"/>
  <c r="AF111" i="14"/>
  <c r="D102" i="16" s="1"/>
  <c r="AF112" i="14"/>
  <c r="D103" i="16" s="1"/>
  <c r="AF113" i="14"/>
  <c r="D104" i="16" s="1"/>
  <c r="AF114" i="14"/>
  <c r="D105" i="16" s="1"/>
  <c r="AF115" i="14"/>
  <c r="D106" i="16" s="1"/>
  <c r="AF116" i="14"/>
  <c r="D107" i="16" s="1"/>
  <c r="AF117" i="14"/>
  <c r="D108" i="16" s="1"/>
  <c r="AF118" i="14"/>
  <c r="D109" i="16" s="1"/>
  <c r="AF119" i="14"/>
  <c r="D110" i="16" s="1"/>
  <c r="AF120" i="14"/>
  <c r="D111" i="16" s="1"/>
  <c r="AF121" i="14"/>
  <c r="D112" i="16" s="1"/>
  <c r="AF122" i="14"/>
  <c r="D113" i="16" s="1"/>
  <c r="AF123" i="14"/>
  <c r="D114" i="16" s="1"/>
  <c r="AF124" i="14"/>
  <c r="D115" i="16" s="1"/>
  <c r="AF125" i="14"/>
  <c r="D116" i="16" s="1"/>
  <c r="AF126" i="14"/>
  <c r="D117" i="16" s="1"/>
  <c r="AF127" i="14"/>
  <c r="D118" i="16" s="1"/>
  <c r="AF128" i="14"/>
  <c r="D119" i="16" s="1"/>
  <c r="AF129" i="14"/>
  <c r="D120" i="16" s="1"/>
  <c r="AF130" i="14"/>
  <c r="D121" i="16" s="1"/>
  <c r="AF131" i="14"/>
  <c r="D122" i="16" s="1"/>
  <c r="AF132" i="14"/>
  <c r="D123" i="16" s="1"/>
  <c r="AF133" i="14"/>
  <c r="D124" i="16" s="1"/>
  <c r="AF134" i="14"/>
  <c r="D125" i="16" s="1"/>
  <c r="AF135" i="14"/>
  <c r="D126" i="16" s="1"/>
  <c r="AF136" i="14"/>
  <c r="D127" i="16" s="1"/>
  <c r="AF137" i="14"/>
  <c r="D128" i="16" s="1"/>
  <c r="AF138" i="14"/>
  <c r="D129" i="16" s="1"/>
  <c r="AF139" i="14"/>
  <c r="D130" i="16" s="1"/>
  <c r="AF140" i="14"/>
  <c r="D131" i="16" s="1"/>
  <c r="AF141" i="14"/>
  <c r="D132" i="16" s="1"/>
  <c r="AF142" i="14"/>
  <c r="D133" i="16" s="1"/>
  <c r="AF143" i="14"/>
  <c r="D134" i="16" s="1"/>
  <c r="AF144" i="14"/>
  <c r="D135" i="16" s="1"/>
  <c r="AF145" i="14"/>
  <c r="D136" i="16" s="1"/>
  <c r="AF146" i="14"/>
  <c r="D137" i="16" s="1"/>
  <c r="AF147" i="14"/>
  <c r="D138" i="16" s="1"/>
  <c r="AF148" i="14"/>
  <c r="D139" i="16" s="1"/>
  <c r="AF149" i="14"/>
  <c r="D140" i="16" s="1"/>
  <c r="AF150" i="14"/>
  <c r="D141" i="16" s="1"/>
  <c r="AF151" i="14"/>
  <c r="D142" i="16" s="1"/>
  <c r="AF152" i="14"/>
  <c r="D143" i="16" s="1"/>
  <c r="AF153" i="14"/>
  <c r="D144" i="16" s="1"/>
  <c r="AF154" i="14"/>
  <c r="D145" i="16" s="1"/>
  <c r="AF155" i="14"/>
  <c r="D146" i="16" s="1"/>
  <c r="AF156" i="14"/>
  <c r="D147" i="16" s="1"/>
  <c r="AF157" i="14"/>
  <c r="D148" i="16" s="1"/>
  <c r="AF158" i="14"/>
  <c r="D149" i="16" s="1"/>
  <c r="AF159" i="14"/>
  <c r="D150" i="16" s="1"/>
  <c r="AF160" i="14"/>
  <c r="D151" i="16" s="1"/>
  <c r="AF161" i="14"/>
  <c r="D152" i="16" s="1"/>
  <c r="AF162" i="14"/>
  <c r="D153" i="16" s="1"/>
  <c r="AF163" i="14"/>
  <c r="AF164" i="14"/>
  <c r="D155" i="16" s="1"/>
  <c r="AF165" i="14"/>
  <c r="D156" i="16" s="1"/>
  <c r="AF166" i="14"/>
  <c r="D157" i="16" s="1"/>
  <c r="AF167" i="14"/>
  <c r="D158" i="16" s="1"/>
  <c r="AF168" i="14"/>
  <c r="D159" i="16" s="1"/>
  <c r="AF169" i="14"/>
  <c r="D160" i="16" s="1"/>
  <c r="AF170" i="14"/>
  <c r="D161" i="16" s="1"/>
  <c r="AF171" i="14"/>
  <c r="D162" i="16" s="1"/>
  <c r="AF172" i="14"/>
  <c r="D163" i="16" s="1"/>
  <c r="AF173" i="14"/>
  <c r="D164" i="16" s="1"/>
  <c r="AF174" i="14"/>
  <c r="D165" i="16" s="1"/>
  <c r="AF175" i="14"/>
  <c r="D166" i="16" s="1"/>
  <c r="AF176" i="14"/>
  <c r="D167" i="16" s="1"/>
  <c r="AF177" i="14"/>
  <c r="D168" i="16" s="1"/>
  <c r="AF178" i="14"/>
  <c r="D169" i="16" s="1"/>
  <c r="AF179" i="14"/>
  <c r="D170" i="16" s="1"/>
  <c r="AF180" i="14"/>
  <c r="D171" i="16" s="1"/>
  <c r="AF181" i="14"/>
  <c r="D172" i="16" s="1"/>
  <c r="AF182" i="14"/>
  <c r="D173" i="16" s="1"/>
  <c r="AF183" i="14"/>
  <c r="D174" i="16" s="1"/>
  <c r="AF184" i="14"/>
  <c r="D175" i="16" s="1"/>
  <c r="AF185" i="14"/>
  <c r="D176" i="16" s="1"/>
  <c r="AF186" i="14"/>
  <c r="D177" i="16" s="1"/>
  <c r="AF187" i="14"/>
  <c r="D178" i="16" s="1"/>
  <c r="AF188" i="14"/>
  <c r="D179" i="16" s="1"/>
  <c r="AF189" i="14"/>
  <c r="D180" i="16" s="1"/>
  <c r="AF190" i="14"/>
  <c r="D181" i="16" s="1"/>
  <c r="AF191" i="14"/>
  <c r="D182" i="16" s="1"/>
  <c r="AF192" i="14"/>
  <c r="D183" i="16" s="1"/>
  <c r="AF193" i="14"/>
  <c r="D184" i="16" s="1"/>
  <c r="AF194" i="14"/>
  <c r="D185" i="16" s="1"/>
  <c r="AF195" i="14"/>
  <c r="D186" i="16" s="1"/>
  <c r="AF196" i="14"/>
  <c r="D187" i="16" s="1"/>
  <c r="AF197" i="14"/>
  <c r="D188" i="16" s="1"/>
  <c r="AF198" i="14"/>
  <c r="D189" i="16" s="1"/>
  <c r="AF199" i="14"/>
  <c r="D190" i="16" s="1"/>
  <c r="AF200" i="14"/>
  <c r="D191" i="16" s="1"/>
  <c r="AF201" i="14"/>
  <c r="D192" i="16" s="1"/>
  <c r="AF202" i="14"/>
  <c r="D193" i="16" s="1"/>
  <c r="AF203" i="14"/>
  <c r="D194" i="16" s="1"/>
  <c r="AF204" i="14"/>
  <c r="D195" i="16" s="1"/>
  <c r="AF205" i="14"/>
  <c r="D196" i="16" s="1"/>
  <c r="AF206" i="14"/>
  <c r="D197" i="16" s="1"/>
  <c r="AF207" i="14"/>
  <c r="D198" i="16" s="1"/>
  <c r="AF208" i="14"/>
  <c r="D199" i="16" s="1"/>
  <c r="AF209" i="14"/>
  <c r="D200" i="16" s="1"/>
  <c r="AF210" i="14"/>
  <c r="D201" i="16" s="1"/>
  <c r="AF211" i="14"/>
  <c r="D202" i="16" s="1"/>
  <c r="AF212" i="14"/>
  <c r="D203" i="16" s="1"/>
  <c r="AF213" i="14"/>
  <c r="D204" i="16" s="1"/>
  <c r="AF214" i="14"/>
  <c r="D205" i="16" s="1"/>
  <c r="AF215" i="14"/>
  <c r="D206" i="16" s="1"/>
  <c r="AF216" i="14"/>
  <c r="D207" i="16" s="1"/>
  <c r="AF217" i="14"/>
  <c r="D208" i="16" s="1"/>
  <c r="AF218" i="14"/>
  <c r="D209" i="16" s="1"/>
  <c r="AF219" i="14"/>
  <c r="D210" i="16" s="1"/>
  <c r="AF220" i="14"/>
  <c r="D211" i="16" s="1"/>
  <c r="AF221" i="14"/>
  <c r="D212" i="16" s="1"/>
  <c r="AF222" i="14"/>
  <c r="D213" i="16" s="1"/>
  <c r="AF223" i="14"/>
  <c r="D214" i="16" s="1"/>
  <c r="AF224" i="14"/>
  <c r="D215" i="16" s="1"/>
  <c r="AF225" i="14"/>
  <c r="D216" i="16" s="1"/>
  <c r="AF226" i="14"/>
  <c r="D217" i="16" s="1"/>
  <c r="AF227" i="14"/>
  <c r="D218" i="16" s="1"/>
  <c r="AF228" i="14"/>
  <c r="D219" i="16" s="1"/>
  <c r="AF229" i="14"/>
  <c r="D220" i="16" s="1"/>
  <c r="AF230" i="14"/>
  <c r="D221" i="16" s="1"/>
  <c r="AF231" i="14"/>
  <c r="D222" i="16" s="1"/>
  <c r="AF232" i="14"/>
  <c r="D223" i="16" s="1"/>
  <c r="AF233" i="14"/>
  <c r="D224" i="16" s="1"/>
  <c r="AF234" i="14"/>
  <c r="D225" i="16" s="1"/>
  <c r="AF235" i="14"/>
  <c r="D226" i="16" s="1"/>
  <c r="AF236" i="14"/>
  <c r="D227" i="16" s="1"/>
  <c r="AF237" i="14"/>
  <c r="D228" i="16" s="1"/>
  <c r="AF238" i="14"/>
  <c r="D229" i="16" s="1"/>
  <c r="AF239" i="14"/>
  <c r="D230" i="16" s="1"/>
  <c r="AF240" i="14"/>
  <c r="D231" i="16" s="1"/>
  <c r="AF241" i="14"/>
  <c r="D232" i="16" s="1"/>
  <c r="AF242" i="14"/>
  <c r="D233" i="16" s="1"/>
  <c r="AF243" i="14"/>
  <c r="D234" i="16" s="1"/>
  <c r="AF244" i="14"/>
  <c r="D235" i="16" s="1"/>
  <c r="AF245" i="14"/>
  <c r="D236" i="16" s="1"/>
  <c r="AF246" i="14"/>
  <c r="D237" i="16" s="1"/>
  <c r="AF247" i="14"/>
  <c r="D238" i="16" s="1"/>
  <c r="AF248" i="14"/>
  <c r="D239" i="16" s="1"/>
  <c r="AF249" i="14"/>
  <c r="D240" i="16" s="1"/>
  <c r="AF250" i="14"/>
  <c r="D241" i="16" s="1"/>
  <c r="AF251" i="14"/>
  <c r="D242" i="16" s="1"/>
  <c r="AF252" i="14"/>
  <c r="D243" i="16" s="1"/>
  <c r="AF253" i="14"/>
  <c r="D244" i="16" s="1"/>
  <c r="AF254" i="14"/>
  <c r="D245" i="16" s="1"/>
  <c r="AF255" i="14"/>
  <c r="D246" i="16" s="1"/>
  <c r="AF256" i="14"/>
  <c r="D247" i="16" s="1"/>
  <c r="AF257" i="14"/>
  <c r="D248" i="16" s="1"/>
  <c r="AF258" i="14"/>
  <c r="D249" i="16" s="1"/>
  <c r="AF259" i="14"/>
  <c r="D250" i="16" s="1"/>
  <c r="AF260" i="14"/>
  <c r="D251" i="16" s="1"/>
  <c r="AF261" i="14"/>
  <c r="D252" i="16" s="1"/>
  <c r="AF262" i="14"/>
  <c r="D253" i="16" s="1"/>
  <c r="AF263" i="14"/>
  <c r="D254" i="16" s="1"/>
  <c r="AF264" i="14"/>
  <c r="D255" i="16" s="1"/>
  <c r="AF265" i="14"/>
  <c r="D256" i="16" s="1"/>
  <c r="AF266" i="14"/>
  <c r="D257" i="16" s="1"/>
  <c r="AF267" i="14"/>
  <c r="D258" i="16" s="1"/>
  <c r="AF268" i="14"/>
  <c r="D259" i="16" s="1"/>
  <c r="AF269" i="14"/>
  <c r="D260" i="16" s="1"/>
  <c r="AF270" i="14"/>
  <c r="D261" i="16" s="1"/>
  <c r="AF271" i="14"/>
  <c r="D262" i="16" s="1"/>
  <c r="AF55" i="14"/>
  <c r="D46" i="16" s="1"/>
  <c r="AF13" i="14"/>
  <c r="D4" i="16" s="1"/>
  <c r="AF14" i="14"/>
  <c r="D5" i="16" s="1"/>
  <c r="AF15" i="14"/>
  <c r="D6" i="16" s="1"/>
  <c r="AF16" i="14"/>
  <c r="D7" i="16" s="1"/>
  <c r="AF17" i="14"/>
  <c r="D8" i="16" s="1"/>
  <c r="AF18" i="14"/>
  <c r="D9" i="16" s="1"/>
  <c r="AF19" i="14"/>
  <c r="D10" i="16" s="1"/>
  <c r="AF20" i="14"/>
  <c r="D11" i="16" s="1"/>
  <c r="AF21" i="14"/>
  <c r="D12" i="16" s="1"/>
  <c r="AF22" i="14"/>
  <c r="D13" i="16" s="1"/>
  <c r="AF23" i="14"/>
  <c r="D14" i="16" s="1"/>
  <c r="AF24" i="14"/>
  <c r="D15" i="16" s="1"/>
  <c r="AF25" i="14"/>
  <c r="D16" i="16" s="1"/>
  <c r="AF26" i="14"/>
  <c r="D17" i="16" s="1"/>
  <c r="AF27" i="14"/>
  <c r="D18" i="16" s="1"/>
  <c r="AF28" i="14"/>
  <c r="D19" i="16" s="1"/>
  <c r="AF29" i="14"/>
  <c r="D20" i="16" s="1"/>
  <c r="AF30" i="14"/>
  <c r="D21" i="16" s="1"/>
  <c r="AF31" i="14"/>
  <c r="D22" i="16" s="1"/>
  <c r="AF32" i="14"/>
  <c r="D23" i="16" s="1"/>
  <c r="AF33" i="14"/>
  <c r="D24" i="16" s="1"/>
  <c r="AF34" i="14"/>
  <c r="D25" i="16" s="1"/>
  <c r="AF35" i="14"/>
  <c r="D26" i="16" s="1"/>
  <c r="AF36" i="14"/>
  <c r="D27" i="16" s="1"/>
  <c r="AF37" i="14"/>
  <c r="D28" i="16" s="1"/>
  <c r="AF38" i="14"/>
  <c r="D29" i="16" s="1"/>
  <c r="AF39" i="14"/>
  <c r="D30" i="16" s="1"/>
  <c r="AF40" i="14"/>
  <c r="D31" i="16" s="1"/>
  <c r="AF41" i="14"/>
  <c r="D32" i="16" s="1"/>
  <c r="AF42" i="14"/>
  <c r="D33" i="16" s="1"/>
  <c r="AF43" i="14"/>
  <c r="D34" i="16" s="1"/>
  <c r="AF44" i="14"/>
  <c r="D35" i="16" s="1"/>
  <c r="AF45" i="14"/>
  <c r="D36" i="16" s="1"/>
  <c r="AF46" i="14"/>
  <c r="D37" i="16" s="1"/>
  <c r="AF47" i="14"/>
  <c r="D38" i="16" s="1"/>
  <c r="AF48" i="14"/>
  <c r="D39" i="16" s="1"/>
  <c r="AF49" i="14"/>
  <c r="D40" i="16" s="1"/>
  <c r="AF50" i="14"/>
  <c r="D41" i="16" s="1"/>
  <c r="AF51" i="14"/>
  <c r="D42" i="16" s="1"/>
  <c r="AF52" i="14"/>
  <c r="D43" i="16" s="1"/>
  <c r="AF53" i="14"/>
  <c r="D44" i="16" s="1"/>
  <c r="AF54" i="14"/>
  <c r="D45" i="16" s="1"/>
  <c r="AF12" i="14"/>
  <c r="AS12" i="14" s="1"/>
  <c r="AE56" i="14"/>
  <c r="B47" i="16" s="1"/>
  <c r="AE57" i="14"/>
  <c r="B48" i="16" s="1"/>
  <c r="AE58" i="14"/>
  <c r="B49" i="16" s="1"/>
  <c r="AE59" i="14"/>
  <c r="B50" i="16" s="1"/>
  <c r="AE60" i="14"/>
  <c r="B51" i="16" s="1"/>
  <c r="AE61" i="14"/>
  <c r="B52" i="16" s="1"/>
  <c r="AE62" i="14"/>
  <c r="B53" i="16" s="1"/>
  <c r="AE63" i="14"/>
  <c r="B54" i="16" s="1"/>
  <c r="AE64" i="14"/>
  <c r="B55" i="16" s="1"/>
  <c r="AE65" i="14"/>
  <c r="B56" i="16" s="1"/>
  <c r="AE66" i="14"/>
  <c r="B57" i="16" s="1"/>
  <c r="AE67" i="14"/>
  <c r="B58" i="16" s="1"/>
  <c r="AE68" i="14"/>
  <c r="B59" i="16" s="1"/>
  <c r="AE69" i="14"/>
  <c r="B60" i="16" s="1"/>
  <c r="AE70" i="14"/>
  <c r="B61" i="16" s="1"/>
  <c r="AE71" i="14"/>
  <c r="B62" i="16" s="1"/>
  <c r="AE72" i="14"/>
  <c r="B63" i="16" s="1"/>
  <c r="AE73" i="14"/>
  <c r="B64" i="16" s="1"/>
  <c r="AE74" i="14"/>
  <c r="B65" i="16" s="1"/>
  <c r="AE75" i="14"/>
  <c r="B66" i="16" s="1"/>
  <c r="AE76" i="14"/>
  <c r="B67" i="16" s="1"/>
  <c r="AE77" i="14"/>
  <c r="B68" i="16" s="1"/>
  <c r="AE78" i="14"/>
  <c r="B69" i="16" s="1"/>
  <c r="AE79" i="14"/>
  <c r="B70" i="16" s="1"/>
  <c r="AE80" i="14"/>
  <c r="B71" i="16" s="1"/>
  <c r="AE81" i="14"/>
  <c r="B72" i="16" s="1"/>
  <c r="AE82" i="14"/>
  <c r="B73" i="16" s="1"/>
  <c r="AE83" i="14"/>
  <c r="B74" i="16" s="1"/>
  <c r="AE84" i="14"/>
  <c r="B75" i="16" s="1"/>
  <c r="AE85" i="14"/>
  <c r="B76" i="16" s="1"/>
  <c r="AE86" i="14"/>
  <c r="B77" i="16" s="1"/>
  <c r="AE87" i="14"/>
  <c r="B78" i="16" s="1"/>
  <c r="AE88" i="14"/>
  <c r="B79" i="16" s="1"/>
  <c r="AE89" i="14"/>
  <c r="B80" i="16" s="1"/>
  <c r="AE90" i="14"/>
  <c r="B81" i="16" s="1"/>
  <c r="AE91" i="14"/>
  <c r="B82" i="16" s="1"/>
  <c r="AE92" i="14"/>
  <c r="B83" i="16" s="1"/>
  <c r="AE93" i="14"/>
  <c r="B84" i="16" s="1"/>
  <c r="AE94" i="14"/>
  <c r="B85" i="16" s="1"/>
  <c r="AE95" i="14"/>
  <c r="B86" i="16" s="1"/>
  <c r="AE96" i="14"/>
  <c r="B87" i="16" s="1"/>
  <c r="AE97" i="14"/>
  <c r="B88" i="16" s="1"/>
  <c r="AE98" i="14"/>
  <c r="B89" i="16" s="1"/>
  <c r="AE99" i="14"/>
  <c r="B90" i="16" s="1"/>
  <c r="AE100" i="14"/>
  <c r="B91" i="16" s="1"/>
  <c r="AE101" i="14"/>
  <c r="B92" i="16" s="1"/>
  <c r="AE102" i="14"/>
  <c r="B93" i="16" s="1"/>
  <c r="AE103" i="14"/>
  <c r="B94" i="16" s="1"/>
  <c r="AE104" i="14"/>
  <c r="B95" i="16" s="1"/>
  <c r="AE105" i="14"/>
  <c r="B96" i="16" s="1"/>
  <c r="AE106" i="14"/>
  <c r="B97" i="16" s="1"/>
  <c r="AE107" i="14"/>
  <c r="B98" i="16" s="1"/>
  <c r="AE108" i="14"/>
  <c r="B99" i="16" s="1"/>
  <c r="AE109" i="14"/>
  <c r="B100" i="16" s="1"/>
  <c r="AE110" i="14"/>
  <c r="B101" i="16" s="1"/>
  <c r="AE111" i="14"/>
  <c r="B102" i="16" s="1"/>
  <c r="AE112" i="14"/>
  <c r="B103" i="16" s="1"/>
  <c r="AE113" i="14"/>
  <c r="B104" i="16" s="1"/>
  <c r="AE114" i="14"/>
  <c r="B105" i="16" s="1"/>
  <c r="AE115" i="14"/>
  <c r="B106" i="16" s="1"/>
  <c r="AE116" i="14"/>
  <c r="B107" i="16" s="1"/>
  <c r="AE117" i="14"/>
  <c r="B108" i="16" s="1"/>
  <c r="AE118" i="14"/>
  <c r="B109" i="16" s="1"/>
  <c r="AE119" i="14"/>
  <c r="B110" i="16" s="1"/>
  <c r="AE120" i="14"/>
  <c r="B111" i="16" s="1"/>
  <c r="AE121" i="14"/>
  <c r="B112" i="16" s="1"/>
  <c r="AE122" i="14"/>
  <c r="B113" i="16" s="1"/>
  <c r="AE123" i="14"/>
  <c r="B114" i="16" s="1"/>
  <c r="AE124" i="14"/>
  <c r="B115" i="16" s="1"/>
  <c r="AE125" i="14"/>
  <c r="B116" i="16" s="1"/>
  <c r="AE126" i="14"/>
  <c r="B117" i="16" s="1"/>
  <c r="AE127" i="14"/>
  <c r="B118" i="16" s="1"/>
  <c r="AE128" i="14"/>
  <c r="B119" i="16" s="1"/>
  <c r="AE129" i="14"/>
  <c r="B120" i="16" s="1"/>
  <c r="AE130" i="14"/>
  <c r="B121" i="16" s="1"/>
  <c r="AE131" i="14"/>
  <c r="B122" i="16" s="1"/>
  <c r="AE132" i="14"/>
  <c r="B123" i="16" s="1"/>
  <c r="AE133" i="14"/>
  <c r="B124" i="16" s="1"/>
  <c r="AE134" i="14"/>
  <c r="B125" i="16" s="1"/>
  <c r="AE135" i="14"/>
  <c r="B126" i="16" s="1"/>
  <c r="AE136" i="14"/>
  <c r="B127" i="16" s="1"/>
  <c r="AE137" i="14"/>
  <c r="B128" i="16" s="1"/>
  <c r="AE138" i="14"/>
  <c r="B129" i="16" s="1"/>
  <c r="AE139" i="14"/>
  <c r="B130" i="16" s="1"/>
  <c r="AE140" i="14"/>
  <c r="B131" i="16" s="1"/>
  <c r="AE141" i="14"/>
  <c r="B132" i="16" s="1"/>
  <c r="AE142" i="14"/>
  <c r="B133" i="16" s="1"/>
  <c r="AE143" i="14"/>
  <c r="B134" i="16" s="1"/>
  <c r="AE144" i="14"/>
  <c r="B135" i="16" s="1"/>
  <c r="AE145" i="14"/>
  <c r="B136" i="16" s="1"/>
  <c r="AE146" i="14"/>
  <c r="B137" i="16" s="1"/>
  <c r="AE147" i="14"/>
  <c r="B138" i="16" s="1"/>
  <c r="AE148" i="14"/>
  <c r="B139" i="16" s="1"/>
  <c r="AE149" i="14"/>
  <c r="B140" i="16" s="1"/>
  <c r="AE150" i="14"/>
  <c r="B141" i="16" s="1"/>
  <c r="AE151" i="14"/>
  <c r="B142" i="16" s="1"/>
  <c r="AE152" i="14"/>
  <c r="B143" i="16" s="1"/>
  <c r="AE153" i="14"/>
  <c r="B144" i="16" s="1"/>
  <c r="AE154" i="14"/>
  <c r="B145" i="16" s="1"/>
  <c r="AE155" i="14"/>
  <c r="B146" i="16" s="1"/>
  <c r="AE156" i="14"/>
  <c r="B147" i="16" s="1"/>
  <c r="AE157" i="14"/>
  <c r="B148" i="16" s="1"/>
  <c r="AE158" i="14"/>
  <c r="B149" i="16" s="1"/>
  <c r="AE159" i="14"/>
  <c r="B150" i="16" s="1"/>
  <c r="AE160" i="14"/>
  <c r="B151" i="16" s="1"/>
  <c r="AE161" i="14"/>
  <c r="B152" i="16" s="1"/>
  <c r="AE162" i="14"/>
  <c r="B153" i="16" s="1"/>
  <c r="AE163" i="14"/>
  <c r="BA163" i="14" s="1"/>
  <c r="AE164" i="14"/>
  <c r="B155" i="16" s="1"/>
  <c r="AE165" i="14"/>
  <c r="B156" i="16" s="1"/>
  <c r="AE166" i="14"/>
  <c r="B157" i="16" s="1"/>
  <c r="AE167" i="14"/>
  <c r="B158" i="16" s="1"/>
  <c r="AE168" i="14"/>
  <c r="B159" i="16" s="1"/>
  <c r="AE169" i="14"/>
  <c r="B160" i="16" s="1"/>
  <c r="AE170" i="14"/>
  <c r="B161" i="16" s="1"/>
  <c r="AE171" i="14"/>
  <c r="B162" i="16" s="1"/>
  <c r="AE172" i="14"/>
  <c r="B163" i="16" s="1"/>
  <c r="AE173" i="14"/>
  <c r="B164" i="16" s="1"/>
  <c r="AE174" i="14"/>
  <c r="B165" i="16" s="1"/>
  <c r="AE175" i="14"/>
  <c r="B166" i="16" s="1"/>
  <c r="AE176" i="14"/>
  <c r="B167" i="16" s="1"/>
  <c r="AE177" i="14"/>
  <c r="B168" i="16" s="1"/>
  <c r="AE178" i="14"/>
  <c r="B169" i="16" s="1"/>
  <c r="AE179" i="14"/>
  <c r="B170" i="16" s="1"/>
  <c r="AE180" i="14"/>
  <c r="B171" i="16" s="1"/>
  <c r="AE181" i="14"/>
  <c r="B172" i="16" s="1"/>
  <c r="AE182" i="14"/>
  <c r="B173" i="16" s="1"/>
  <c r="AE183" i="14"/>
  <c r="B174" i="16" s="1"/>
  <c r="AE184" i="14"/>
  <c r="B175" i="16" s="1"/>
  <c r="AE185" i="14"/>
  <c r="B176" i="16" s="1"/>
  <c r="AE186" i="14"/>
  <c r="B177" i="16" s="1"/>
  <c r="AE187" i="14"/>
  <c r="B178" i="16" s="1"/>
  <c r="AE188" i="14"/>
  <c r="B179" i="16" s="1"/>
  <c r="AE189" i="14"/>
  <c r="B180" i="16" s="1"/>
  <c r="AE190" i="14"/>
  <c r="B181" i="16" s="1"/>
  <c r="AE191" i="14"/>
  <c r="B182" i="16" s="1"/>
  <c r="AE192" i="14"/>
  <c r="B183" i="16" s="1"/>
  <c r="AE193" i="14"/>
  <c r="B184" i="16" s="1"/>
  <c r="AE194" i="14"/>
  <c r="B185" i="16" s="1"/>
  <c r="AE195" i="14"/>
  <c r="B186" i="16" s="1"/>
  <c r="AE196" i="14"/>
  <c r="B187" i="16" s="1"/>
  <c r="AE197" i="14"/>
  <c r="B188" i="16" s="1"/>
  <c r="AE198" i="14"/>
  <c r="B189" i="16" s="1"/>
  <c r="AE199" i="14"/>
  <c r="B190" i="16" s="1"/>
  <c r="AE200" i="14"/>
  <c r="B191" i="16" s="1"/>
  <c r="AE201" i="14"/>
  <c r="B192" i="16" s="1"/>
  <c r="AE202" i="14"/>
  <c r="B193" i="16" s="1"/>
  <c r="AE203" i="14"/>
  <c r="B194" i="16" s="1"/>
  <c r="AE204" i="14"/>
  <c r="B195" i="16" s="1"/>
  <c r="AE205" i="14"/>
  <c r="B196" i="16" s="1"/>
  <c r="AE206" i="14"/>
  <c r="B197" i="16" s="1"/>
  <c r="AE207" i="14"/>
  <c r="B198" i="16" s="1"/>
  <c r="AE208" i="14"/>
  <c r="B199" i="16" s="1"/>
  <c r="AE209" i="14"/>
  <c r="B200" i="16" s="1"/>
  <c r="AE210" i="14"/>
  <c r="B201" i="16" s="1"/>
  <c r="AE211" i="14"/>
  <c r="B202" i="16" s="1"/>
  <c r="AE212" i="14"/>
  <c r="B203" i="16" s="1"/>
  <c r="AE213" i="14"/>
  <c r="B204" i="16" s="1"/>
  <c r="AE214" i="14"/>
  <c r="B205" i="16" s="1"/>
  <c r="AE215" i="14"/>
  <c r="B206" i="16" s="1"/>
  <c r="AE216" i="14"/>
  <c r="B207" i="16" s="1"/>
  <c r="AE217" i="14"/>
  <c r="B208" i="16" s="1"/>
  <c r="AE218" i="14"/>
  <c r="B209" i="16" s="1"/>
  <c r="AE219" i="14"/>
  <c r="B210" i="16" s="1"/>
  <c r="AE220" i="14"/>
  <c r="B211" i="16" s="1"/>
  <c r="AE221" i="14"/>
  <c r="B212" i="16" s="1"/>
  <c r="AE222" i="14"/>
  <c r="B213" i="16" s="1"/>
  <c r="AE223" i="14"/>
  <c r="B214" i="16" s="1"/>
  <c r="AE224" i="14"/>
  <c r="B215" i="16" s="1"/>
  <c r="AE225" i="14"/>
  <c r="B216" i="16" s="1"/>
  <c r="AE226" i="14"/>
  <c r="B217" i="16" s="1"/>
  <c r="AE227" i="14"/>
  <c r="B218" i="16" s="1"/>
  <c r="AE228" i="14"/>
  <c r="B219" i="16" s="1"/>
  <c r="AE229" i="14"/>
  <c r="B220" i="16" s="1"/>
  <c r="AE230" i="14"/>
  <c r="B221" i="16" s="1"/>
  <c r="AE231" i="14"/>
  <c r="B222" i="16" s="1"/>
  <c r="AE232" i="14"/>
  <c r="B223" i="16" s="1"/>
  <c r="AE233" i="14"/>
  <c r="B224" i="16" s="1"/>
  <c r="AE234" i="14"/>
  <c r="B225" i="16" s="1"/>
  <c r="AE235" i="14"/>
  <c r="B226" i="16" s="1"/>
  <c r="AE236" i="14"/>
  <c r="B227" i="16" s="1"/>
  <c r="AE237" i="14"/>
  <c r="B228" i="16" s="1"/>
  <c r="AE238" i="14"/>
  <c r="B229" i="16" s="1"/>
  <c r="AE239" i="14"/>
  <c r="B230" i="16" s="1"/>
  <c r="AE240" i="14"/>
  <c r="B231" i="16" s="1"/>
  <c r="AE241" i="14"/>
  <c r="B232" i="16" s="1"/>
  <c r="AE242" i="14"/>
  <c r="B233" i="16" s="1"/>
  <c r="AE243" i="14"/>
  <c r="B234" i="16" s="1"/>
  <c r="AE244" i="14"/>
  <c r="B235" i="16" s="1"/>
  <c r="AE245" i="14"/>
  <c r="B236" i="16" s="1"/>
  <c r="AE246" i="14"/>
  <c r="B237" i="16" s="1"/>
  <c r="AE247" i="14"/>
  <c r="B238" i="16" s="1"/>
  <c r="AE248" i="14"/>
  <c r="B239" i="16" s="1"/>
  <c r="AE249" i="14"/>
  <c r="B240" i="16" s="1"/>
  <c r="AE250" i="14"/>
  <c r="B241" i="16" s="1"/>
  <c r="AE251" i="14"/>
  <c r="B242" i="16" s="1"/>
  <c r="AE252" i="14"/>
  <c r="B243" i="16" s="1"/>
  <c r="AE253" i="14"/>
  <c r="B244" i="16" s="1"/>
  <c r="AE254" i="14"/>
  <c r="B245" i="16" s="1"/>
  <c r="AE255" i="14"/>
  <c r="B246" i="16" s="1"/>
  <c r="AE256" i="14"/>
  <c r="B247" i="16" s="1"/>
  <c r="AE257" i="14"/>
  <c r="B248" i="16" s="1"/>
  <c r="AE258" i="14"/>
  <c r="B249" i="16" s="1"/>
  <c r="AE259" i="14"/>
  <c r="B250" i="16" s="1"/>
  <c r="AE260" i="14"/>
  <c r="B251" i="16" s="1"/>
  <c r="AE261" i="14"/>
  <c r="B252" i="16" s="1"/>
  <c r="AE262" i="14"/>
  <c r="B253" i="16" s="1"/>
  <c r="AE263" i="14"/>
  <c r="B254" i="16" s="1"/>
  <c r="AE264" i="14"/>
  <c r="B255" i="16" s="1"/>
  <c r="AE265" i="14"/>
  <c r="B256" i="16" s="1"/>
  <c r="AE266" i="14"/>
  <c r="B257" i="16" s="1"/>
  <c r="AE267" i="14"/>
  <c r="B258" i="16" s="1"/>
  <c r="AE268" i="14"/>
  <c r="B259" i="16" s="1"/>
  <c r="AE269" i="14"/>
  <c r="B260" i="16" s="1"/>
  <c r="AE270" i="14"/>
  <c r="B261" i="16" s="1"/>
  <c r="AE271" i="14"/>
  <c r="B262" i="16" s="1"/>
  <c r="AE55" i="14"/>
  <c r="B46" i="16" s="1"/>
  <c r="AE13" i="14"/>
  <c r="B4" i="16" s="1"/>
  <c r="AE14" i="14"/>
  <c r="B5" i="16" s="1"/>
  <c r="AE15" i="14"/>
  <c r="B6" i="16" s="1"/>
  <c r="AE16" i="14"/>
  <c r="B7" i="16" s="1"/>
  <c r="AE17" i="14"/>
  <c r="B8" i="16" s="1"/>
  <c r="AE18" i="14"/>
  <c r="B9" i="16" s="1"/>
  <c r="AE19" i="14"/>
  <c r="B10" i="16" s="1"/>
  <c r="AE20" i="14"/>
  <c r="B11" i="16" s="1"/>
  <c r="AE21" i="14"/>
  <c r="B12" i="16" s="1"/>
  <c r="AE22" i="14"/>
  <c r="B13" i="16" s="1"/>
  <c r="AE23" i="14"/>
  <c r="B14" i="16" s="1"/>
  <c r="AE24" i="14"/>
  <c r="B15" i="16" s="1"/>
  <c r="AE25" i="14"/>
  <c r="B16" i="16" s="1"/>
  <c r="AE26" i="14"/>
  <c r="B17" i="16" s="1"/>
  <c r="AE27" i="14"/>
  <c r="B18" i="16" s="1"/>
  <c r="AE28" i="14"/>
  <c r="B19" i="16" s="1"/>
  <c r="AE29" i="14"/>
  <c r="B20" i="16" s="1"/>
  <c r="AE30" i="14"/>
  <c r="B21" i="16" s="1"/>
  <c r="AE31" i="14"/>
  <c r="B22" i="16" s="1"/>
  <c r="AE32" i="14"/>
  <c r="B23" i="16" s="1"/>
  <c r="AE33" i="14"/>
  <c r="B24" i="16" s="1"/>
  <c r="AE34" i="14"/>
  <c r="B25" i="16" s="1"/>
  <c r="AE35" i="14"/>
  <c r="B26" i="16" s="1"/>
  <c r="AE36" i="14"/>
  <c r="B27" i="16" s="1"/>
  <c r="AE37" i="14"/>
  <c r="B28" i="16" s="1"/>
  <c r="AE38" i="14"/>
  <c r="B29" i="16" s="1"/>
  <c r="AE39" i="14"/>
  <c r="B30" i="16" s="1"/>
  <c r="AE40" i="14"/>
  <c r="B31" i="16" s="1"/>
  <c r="AE41" i="14"/>
  <c r="B32" i="16" s="1"/>
  <c r="AE42" i="14"/>
  <c r="B33" i="16" s="1"/>
  <c r="AE43" i="14"/>
  <c r="B34" i="16" s="1"/>
  <c r="AE44" i="14"/>
  <c r="B35" i="16" s="1"/>
  <c r="AE45" i="14"/>
  <c r="B36" i="16" s="1"/>
  <c r="AE46" i="14"/>
  <c r="B37" i="16" s="1"/>
  <c r="AE47" i="14"/>
  <c r="B38" i="16" s="1"/>
  <c r="AE48" i="14"/>
  <c r="B39" i="16" s="1"/>
  <c r="AE49" i="14"/>
  <c r="B40" i="16" s="1"/>
  <c r="AE50" i="14"/>
  <c r="B41" i="16" s="1"/>
  <c r="AE51" i="14"/>
  <c r="B42" i="16" s="1"/>
  <c r="AE52" i="14"/>
  <c r="B43" i="16" s="1"/>
  <c r="AE53" i="14"/>
  <c r="B44" i="16" s="1"/>
  <c r="AE54" i="14"/>
  <c r="B45" i="16" s="1"/>
  <c r="AE12" i="14"/>
  <c r="AQ12" i="14" s="1"/>
  <c r="D2" i="14"/>
  <c r="D3" i="14"/>
  <c r="W265" i="49"/>
  <c r="X265" i="49" s="1"/>
  <c r="W266" i="49"/>
  <c r="X266" i="49" s="1"/>
  <c r="BC86" i="15"/>
  <c r="BC87" i="15"/>
  <c r="BC88" i="15"/>
  <c r="BC136" i="15"/>
  <c r="BC150" i="15"/>
  <c r="BC152" i="15"/>
  <c r="BC175" i="15"/>
  <c r="BC176" i="15"/>
  <c r="BC200" i="15"/>
  <c r="BC214" i="15"/>
  <c r="BC239" i="15"/>
  <c r="BC240" i="15"/>
  <c r="BC264" i="15"/>
  <c r="BC14" i="15"/>
  <c r="BC15" i="15"/>
  <c r="BC16" i="15"/>
  <c r="BC17" i="15"/>
  <c r="BC18" i="15"/>
  <c r="BC19" i="15"/>
  <c r="BC20" i="15"/>
  <c r="BC21" i="15"/>
  <c r="BC22" i="15"/>
  <c r="BC23" i="15"/>
  <c r="BC24" i="15"/>
  <c r="BC25" i="15"/>
  <c r="BC26" i="15"/>
  <c r="BC27" i="15"/>
  <c r="BC28" i="15"/>
  <c r="BC29" i="15"/>
  <c r="BC30" i="15"/>
  <c r="BC31" i="15"/>
  <c r="BC32" i="15"/>
  <c r="BC33" i="15"/>
  <c r="BC34" i="15"/>
  <c r="BC35" i="15"/>
  <c r="BC36" i="15"/>
  <c r="BC37" i="15"/>
  <c r="BC38" i="15"/>
  <c r="BC39" i="15"/>
  <c r="BC40" i="15"/>
  <c r="BC41" i="15"/>
  <c r="BC42" i="15"/>
  <c r="BC43" i="15"/>
  <c r="BC44" i="15"/>
  <c r="BC45" i="15"/>
  <c r="BC46" i="15"/>
  <c r="BC47" i="15"/>
  <c r="BC48" i="15"/>
  <c r="BC49" i="15"/>
  <c r="BC50" i="15"/>
  <c r="BC51" i="15"/>
  <c r="BC52" i="15"/>
  <c r="BC53" i="15"/>
  <c r="BC54" i="15"/>
  <c r="BC55" i="15"/>
  <c r="BC56" i="15"/>
  <c r="BB80" i="15"/>
  <c r="DN82" i="38" s="1"/>
  <c r="BB97" i="15"/>
  <c r="DN99" i="38" s="1"/>
  <c r="BB104" i="15"/>
  <c r="DN106" i="38" s="1"/>
  <c r="BB105" i="15"/>
  <c r="DN107" i="38" s="1"/>
  <c r="BB121" i="15"/>
  <c r="DN123" i="38" s="1"/>
  <c r="BB144" i="15"/>
  <c r="DN146" i="38" s="1"/>
  <c r="BB145" i="15"/>
  <c r="DN147" i="38" s="1"/>
  <c r="BB161" i="15"/>
  <c r="DN163" i="38" s="1"/>
  <c r="BB168" i="15"/>
  <c r="DN170" i="38" s="1"/>
  <c r="BB185" i="15"/>
  <c r="DN187" i="38" s="1"/>
  <c r="BB208" i="15"/>
  <c r="DN210" i="38" s="1"/>
  <c r="BB232" i="15"/>
  <c r="DN234" i="38" s="1"/>
  <c r="BB233" i="15"/>
  <c r="DN235" i="38" s="1"/>
  <c r="BB248" i="15"/>
  <c r="DN250" i="38" s="1"/>
  <c r="BB249" i="15"/>
  <c r="DN251" i="38" s="1"/>
  <c r="BB14" i="15"/>
  <c r="DN16" i="38" s="1"/>
  <c r="BB15" i="15"/>
  <c r="DN17" i="38" s="1"/>
  <c r="BB16" i="15"/>
  <c r="DN18" i="38" s="1"/>
  <c r="BB17" i="15"/>
  <c r="DN19" i="38" s="1"/>
  <c r="BB18" i="15"/>
  <c r="DN20" i="38" s="1"/>
  <c r="BB19" i="15"/>
  <c r="DN21" i="38" s="1"/>
  <c r="BB20" i="15"/>
  <c r="DN22" i="38" s="1"/>
  <c r="BB21" i="15"/>
  <c r="DN23" i="38" s="1"/>
  <c r="BB22" i="15"/>
  <c r="DN24" i="38" s="1"/>
  <c r="BB23" i="15"/>
  <c r="DN25" i="38" s="1"/>
  <c r="BB24" i="15"/>
  <c r="DN26" i="38" s="1"/>
  <c r="BB25" i="15"/>
  <c r="DN27" i="38" s="1"/>
  <c r="BB26" i="15"/>
  <c r="DN28" i="38" s="1"/>
  <c r="BB27" i="15"/>
  <c r="DN29" i="38" s="1"/>
  <c r="BB28" i="15"/>
  <c r="DN30" i="38" s="1"/>
  <c r="BB29" i="15"/>
  <c r="DN31" i="38" s="1"/>
  <c r="BB30" i="15"/>
  <c r="DN32" i="38" s="1"/>
  <c r="BB31" i="15"/>
  <c r="DN33" i="38" s="1"/>
  <c r="BB32" i="15"/>
  <c r="DN34" i="38" s="1"/>
  <c r="BB33" i="15"/>
  <c r="DN35" i="38" s="1"/>
  <c r="BB34" i="15"/>
  <c r="DN36" i="38" s="1"/>
  <c r="BB35" i="15"/>
  <c r="DN37" i="38" s="1"/>
  <c r="BB36" i="15"/>
  <c r="DN38" i="38" s="1"/>
  <c r="BB37" i="15"/>
  <c r="DN39" i="38" s="1"/>
  <c r="BB38" i="15"/>
  <c r="DN40" i="38" s="1"/>
  <c r="BB39" i="15"/>
  <c r="DN41" i="38" s="1"/>
  <c r="BB40" i="15"/>
  <c r="DN42" i="38" s="1"/>
  <c r="BB41" i="15"/>
  <c r="DN43" i="38" s="1"/>
  <c r="BB42" i="15"/>
  <c r="DN44" i="38" s="1"/>
  <c r="BB43" i="15"/>
  <c r="DN45" i="38" s="1"/>
  <c r="BB44" i="15"/>
  <c r="DN46" i="38" s="1"/>
  <c r="BB45" i="15"/>
  <c r="DN47" i="38" s="1"/>
  <c r="BB46" i="15"/>
  <c r="DN48" i="38" s="1"/>
  <c r="BB47" i="15"/>
  <c r="DN49" i="38" s="1"/>
  <c r="BB48" i="15"/>
  <c r="DN50" i="38" s="1"/>
  <c r="BB49" i="15"/>
  <c r="DN51" i="38" s="1"/>
  <c r="BB50" i="15"/>
  <c r="DN52" i="38" s="1"/>
  <c r="BB51" i="15"/>
  <c r="DN53" i="38" s="1"/>
  <c r="BB52" i="15"/>
  <c r="DN54" i="38" s="1"/>
  <c r="BB53" i="15"/>
  <c r="DN55" i="38" s="1"/>
  <c r="BB54" i="15"/>
  <c r="DN56" i="38" s="1"/>
  <c r="BB55" i="15"/>
  <c r="DN57" i="38" s="1"/>
  <c r="BB56" i="15"/>
  <c r="DN58" i="38" s="1"/>
  <c r="BA58" i="15"/>
  <c r="BA59" i="15"/>
  <c r="BA60" i="15"/>
  <c r="BA61" i="15"/>
  <c r="BA62" i="15"/>
  <c r="BA63" i="15"/>
  <c r="BA64" i="15"/>
  <c r="BA65" i="15"/>
  <c r="BA66" i="15"/>
  <c r="BA67" i="15"/>
  <c r="BA68" i="15"/>
  <c r="BA69" i="15"/>
  <c r="BA70" i="15"/>
  <c r="BA71" i="15"/>
  <c r="BA72" i="15"/>
  <c r="BA73" i="15"/>
  <c r="BA74" i="15"/>
  <c r="BA75" i="15"/>
  <c r="BA76" i="15"/>
  <c r="BA77" i="15"/>
  <c r="BA78" i="15"/>
  <c r="BA79" i="15"/>
  <c r="BA80" i="15"/>
  <c r="BA81" i="15"/>
  <c r="BA82" i="15"/>
  <c r="BA83" i="15"/>
  <c r="BA84" i="15"/>
  <c r="BA85" i="15"/>
  <c r="BA86" i="15"/>
  <c r="BA87" i="15"/>
  <c r="BA88" i="15"/>
  <c r="BA89" i="15"/>
  <c r="BA90" i="15"/>
  <c r="BA91" i="15"/>
  <c r="BA92" i="15"/>
  <c r="BA93" i="15"/>
  <c r="BA94" i="15"/>
  <c r="BA95" i="15"/>
  <c r="BA96" i="15"/>
  <c r="BA97" i="15"/>
  <c r="BA98" i="15"/>
  <c r="BA99" i="15"/>
  <c r="BA100" i="15"/>
  <c r="BA101" i="15"/>
  <c r="BA102" i="15"/>
  <c r="BA103" i="15"/>
  <c r="BA104" i="15"/>
  <c r="BA105" i="15"/>
  <c r="BA106" i="15"/>
  <c r="BA107" i="15"/>
  <c r="BA108" i="15"/>
  <c r="BA109" i="15"/>
  <c r="BA110" i="15"/>
  <c r="BA111" i="15"/>
  <c r="BA112" i="15"/>
  <c r="BA113" i="15"/>
  <c r="BA114" i="15"/>
  <c r="BA115" i="15"/>
  <c r="BA116" i="15"/>
  <c r="BA117" i="15"/>
  <c r="BA118" i="15"/>
  <c r="BA119" i="15"/>
  <c r="BA120" i="15"/>
  <c r="BA121" i="15"/>
  <c r="BA122" i="15"/>
  <c r="BA123" i="15"/>
  <c r="BA124" i="15"/>
  <c r="BA125" i="15"/>
  <c r="BA126" i="15"/>
  <c r="BA127" i="15"/>
  <c r="BA128" i="15"/>
  <c r="BA129" i="15"/>
  <c r="BA130" i="15"/>
  <c r="BA131" i="15"/>
  <c r="BA132" i="15"/>
  <c r="BA133" i="15"/>
  <c r="BA134" i="15"/>
  <c r="BA135" i="15"/>
  <c r="BA136" i="15"/>
  <c r="BA137" i="15"/>
  <c r="BA138" i="15"/>
  <c r="BA139" i="15"/>
  <c r="BA140" i="15"/>
  <c r="BA141" i="15"/>
  <c r="BA142" i="15"/>
  <c r="BA143" i="15"/>
  <c r="BA144" i="15"/>
  <c r="BA145" i="15"/>
  <c r="BA146" i="15"/>
  <c r="BA147" i="15"/>
  <c r="BA148" i="15"/>
  <c r="BA149" i="15"/>
  <c r="BA150" i="15"/>
  <c r="BA151" i="15"/>
  <c r="BA152" i="15"/>
  <c r="BA153" i="15"/>
  <c r="BA154" i="15"/>
  <c r="BA155" i="15"/>
  <c r="BA156" i="15"/>
  <c r="BA157" i="15"/>
  <c r="BA158" i="15"/>
  <c r="BA159" i="15"/>
  <c r="BA160" i="15"/>
  <c r="BA161" i="15"/>
  <c r="BA162" i="15"/>
  <c r="BA163" i="15"/>
  <c r="BA164" i="15"/>
  <c r="BA165" i="15"/>
  <c r="BA166" i="15"/>
  <c r="BA167" i="15"/>
  <c r="BA168" i="15"/>
  <c r="BA169" i="15"/>
  <c r="BA170" i="15"/>
  <c r="BA171" i="15"/>
  <c r="BA172" i="15"/>
  <c r="BA173" i="15"/>
  <c r="BA174" i="15"/>
  <c r="BA175" i="15"/>
  <c r="BA176" i="15"/>
  <c r="BA177" i="15"/>
  <c r="BA178" i="15"/>
  <c r="BA179" i="15"/>
  <c r="BA180" i="15"/>
  <c r="BA181" i="15"/>
  <c r="BA182" i="15"/>
  <c r="BA183" i="15"/>
  <c r="BA184" i="15"/>
  <c r="BA185" i="15"/>
  <c r="BA186" i="15"/>
  <c r="BA187" i="15"/>
  <c r="BA188" i="15"/>
  <c r="BA189" i="15"/>
  <c r="BA190" i="15"/>
  <c r="BA191" i="15"/>
  <c r="BA192" i="15"/>
  <c r="BA193" i="15"/>
  <c r="BA194" i="15"/>
  <c r="BA195" i="15"/>
  <c r="BA196" i="15"/>
  <c r="BA197" i="15"/>
  <c r="BA198" i="15"/>
  <c r="BA199" i="15"/>
  <c r="BA200" i="15"/>
  <c r="BA201" i="15"/>
  <c r="BA202" i="15"/>
  <c r="BA203" i="15"/>
  <c r="BA204" i="15"/>
  <c r="BA205" i="15"/>
  <c r="BA206" i="15"/>
  <c r="BA207" i="15"/>
  <c r="BA208" i="15"/>
  <c r="BA209" i="15"/>
  <c r="BA210" i="15"/>
  <c r="BA211" i="15"/>
  <c r="BA212" i="15"/>
  <c r="BA213" i="15"/>
  <c r="BA214" i="15"/>
  <c r="BA215" i="15"/>
  <c r="BA216" i="15"/>
  <c r="BA217" i="15"/>
  <c r="BA218" i="15"/>
  <c r="BA219" i="15"/>
  <c r="BA220" i="15"/>
  <c r="BA221" i="15"/>
  <c r="BA222" i="15"/>
  <c r="BA223" i="15"/>
  <c r="BA224" i="15"/>
  <c r="BA225" i="15"/>
  <c r="BA226" i="15"/>
  <c r="BA227" i="15"/>
  <c r="BA228" i="15"/>
  <c r="BA229" i="15"/>
  <c r="BA230" i="15"/>
  <c r="BA231" i="15"/>
  <c r="BA232" i="15"/>
  <c r="BA233" i="15"/>
  <c r="BA234" i="15"/>
  <c r="BA235" i="15"/>
  <c r="BA236" i="15"/>
  <c r="BA237" i="15"/>
  <c r="BA238" i="15"/>
  <c r="BA239" i="15"/>
  <c r="BA240" i="15"/>
  <c r="BA241" i="15"/>
  <c r="BA242" i="15"/>
  <c r="BA243" i="15"/>
  <c r="BA244" i="15"/>
  <c r="BA245" i="15"/>
  <c r="BA246" i="15"/>
  <c r="BA247" i="15"/>
  <c r="BA248" i="15"/>
  <c r="BA249" i="15"/>
  <c r="BA250" i="15"/>
  <c r="BA251" i="15"/>
  <c r="BA252" i="15"/>
  <c r="BA253" i="15"/>
  <c r="BA254" i="15"/>
  <c r="BA255" i="15"/>
  <c r="BA256" i="15"/>
  <c r="BA257" i="15"/>
  <c r="BA258" i="15"/>
  <c r="BA259" i="15"/>
  <c r="BA260" i="15"/>
  <c r="BA261" i="15"/>
  <c r="BA262" i="15"/>
  <c r="BA263" i="15"/>
  <c r="BA264" i="15"/>
  <c r="BA265" i="15"/>
  <c r="BA266" i="15"/>
  <c r="BA267" i="15"/>
  <c r="BA268" i="15"/>
  <c r="BA269" i="15"/>
  <c r="BA270" i="15"/>
  <c r="BA271" i="15"/>
  <c r="BA272" i="15"/>
  <c r="BA273" i="15"/>
  <c r="BA57" i="15"/>
  <c r="BA14" i="15"/>
  <c r="BA15" i="15"/>
  <c r="BA16" i="15"/>
  <c r="BA17" i="15"/>
  <c r="BA18" i="15"/>
  <c r="BA19" i="15"/>
  <c r="BA20" i="15"/>
  <c r="BA21" i="15"/>
  <c r="BA22" i="15"/>
  <c r="BA23" i="15"/>
  <c r="BA24" i="15"/>
  <c r="BA25" i="15"/>
  <c r="BA26" i="15"/>
  <c r="BA27" i="15"/>
  <c r="BA28" i="15"/>
  <c r="BA29" i="15"/>
  <c r="BA30" i="15"/>
  <c r="BA31" i="15"/>
  <c r="BA32" i="15"/>
  <c r="BA33" i="15"/>
  <c r="BA34" i="15"/>
  <c r="BA35" i="15"/>
  <c r="BA36" i="15"/>
  <c r="BA37" i="15"/>
  <c r="BA38" i="15"/>
  <c r="BA39" i="15"/>
  <c r="BA40" i="15"/>
  <c r="BA41" i="15"/>
  <c r="BA42" i="15"/>
  <c r="BA43" i="15"/>
  <c r="BA44" i="15"/>
  <c r="BA45" i="15"/>
  <c r="BA46" i="15"/>
  <c r="BA47" i="15"/>
  <c r="BA48" i="15"/>
  <c r="BA49" i="15"/>
  <c r="BA50" i="15"/>
  <c r="BA51" i="15"/>
  <c r="BA52" i="15"/>
  <c r="BA53" i="15"/>
  <c r="BA54" i="15"/>
  <c r="BA55" i="15"/>
  <c r="BA56" i="15"/>
  <c r="AZ62" i="15"/>
  <c r="AZ63" i="15"/>
  <c r="AZ89" i="15"/>
  <c r="AZ92" i="15"/>
  <c r="AZ105" i="15"/>
  <c r="AZ113" i="15"/>
  <c r="AZ126" i="15"/>
  <c r="AZ132" i="15"/>
  <c r="AZ140" i="15"/>
  <c r="AZ151" i="15"/>
  <c r="AZ153" i="15"/>
  <c r="AZ169" i="15"/>
  <c r="AZ190" i="15"/>
  <c r="AZ191" i="15"/>
  <c r="AZ193" i="15"/>
  <c r="AZ233" i="15"/>
  <c r="AZ241" i="15"/>
  <c r="AZ257" i="15"/>
  <c r="AZ58" i="15"/>
  <c r="AZ59" i="15"/>
  <c r="BC60" i="15"/>
  <c r="BB61" i="15"/>
  <c r="DN63" i="38" s="1"/>
  <c r="BB62" i="15"/>
  <c r="DN64" i="38" s="1"/>
  <c r="BB63" i="15"/>
  <c r="DN65" i="38" s="1"/>
  <c r="AZ64" i="15"/>
  <c r="BC65" i="15"/>
  <c r="AZ66" i="15"/>
  <c r="AZ67" i="15"/>
  <c r="BC68" i="15"/>
  <c r="BB69" i="15"/>
  <c r="DN71" i="38" s="1"/>
  <c r="BB70" i="15"/>
  <c r="DN72" i="38" s="1"/>
  <c r="BB71" i="15"/>
  <c r="DN73" i="38" s="1"/>
  <c r="AZ72" i="15"/>
  <c r="BC73" i="15"/>
  <c r="AZ74" i="15"/>
  <c r="AZ75" i="15"/>
  <c r="BC76" i="15"/>
  <c r="BB77" i="15"/>
  <c r="DN79" i="38" s="1"/>
  <c r="BB78" i="15"/>
  <c r="DN80" i="38" s="1"/>
  <c r="BB79" i="15"/>
  <c r="DN81" i="38" s="1"/>
  <c r="AZ80" i="15"/>
  <c r="BC81" i="15"/>
  <c r="AZ82" i="15"/>
  <c r="AZ83" i="15"/>
  <c r="BC84" i="15"/>
  <c r="BB85" i="15"/>
  <c r="DN87" i="38" s="1"/>
  <c r="BB86" i="15"/>
  <c r="DN88" i="38" s="1"/>
  <c r="BB87" i="15"/>
  <c r="DN89" i="38" s="1"/>
  <c r="AZ88" i="15"/>
  <c r="BC89" i="15"/>
  <c r="AZ90" i="15"/>
  <c r="AZ91" i="15"/>
  <c r="BC92" i="15"/>
  <c r="BB93" i="15"/>
  <c r="DN95" i="38" s="1"/>
  <c r="BB94" i="15"/>
  <c r="DN96" i="38" s="1"/>
  <c r="BB95" i="15"/>
  <c r="DN97" i="38" s="1"/>
  <c r="AZ96" i="15"/>
  <c r="BC97" i="15"/>
  <c r="AZ98" i="15"/>
  <c r="AZ99" i="15"/>
  <c r="BC100" i="15"/>
  <c r="BB101" i="15"/>
  <c r="DN103" i="38" s="1"/>
  <c r="BB102" i="15"/>
  <c r="DN104" i="38" s="1"/>
  <c r="BB103" i="15"/>
  <c r="DN105" i="38" s="1"/>
  <c r="AZ104" i="15"/>
  <c r="BC105" i="15"/>
  <c r="AZ106" i="15"/>
  <c r="AZ107" i="15"/>
  <c r="BC108" i="15"/>
  <c r="BB109" i="15"/>
  <c r="DN111" i="38" s="1"/>
  <c r="BB110" i="15"/>
  <c r="DN112" i="38" s="1"/>
  <c r="BB111" i="15"/>
  <c r="DN113" i="38" s="1"/>
  <c r="AZ112" i="15"/>
  <c r="BC113" i="15"/>
  <c r="AZ114" i="15"/>
  <c r="AZ115" i="15"/>
  <c r="BC116" i="15"/>
  <c r="BB117" i="15"/>
  <c r="DN119" i="38" s="1"/>
  <c r="BB118" i="15"/>
  <c r="DN120" i="38" s="1"/>
  <c r="BB119" i="15"/>
  <c r="DN121" i="38" s="1"/>
  <c r="AZ120" i="15"/>
  <c r="BC121" i="15"/>
  <c r="AZ122" i="15"/>
  <c r="AZ123" i="15"/>
  <c r="BC124" i="15"/>
  <c r="BB125" i="15"/>
  <c r="DN127" i="38" s="1"/>
  <c r="BB126" i="15"/>
  <c r="DN128" i="38" s="1"/>
  <c r="BB127" i="15"/>
  <c r="DN129" i="38" s="1"/>
  <c r="AZ128" i="15"/>
  <c r="BC129" i="15"/>
  <c r="AZ130" i="15"/>
  <c r="AZ131" i="15"/>
  <c r="BC132" i="15"/>
  <c r="BB133" i="15"/>
  <c r="DN135" i="38" s="1"/>
  <c r="BB134" i="15"/>
  <c r="DN136" i="38" s="1"/>
  <c r="BB135" i="15"/>
  <c r="DN137" i="38" s="1"/>
  <c r="AZ136" i="15"/>
  <c r="BC137" i="15"/>
  <c r="AZ138" i="15"/>
  <c r="AZ139" i="15"/>
  <c r="BC140" i="15"/>
  <c r="BB141" i="15"/>
  <c r="DN143" i="38" s="1"/>
  <c r="BB142" i="15"/>
  <c r="DN144" i="38" s="1"/>
  <c r="BB143" i="15"/>
  <c r="DN145" i="38" s="1"/>
  <c r="AZ144" i="15"/>
  <c r="BC145" i="15"/>
  <c r="AZ146" i="15"/>
  <c r="AZ147" i="15"/>
  <c r="BC148" i="15"/>
  <c r="BB149" i="15"/>
  <c r="DN151" i="38" s="1"/>
  <c r="BB150" i="15"/>
  <c r="DN152" i="38" s="1"/>
  <c r="BB151" i="15"/>
  <c r="DN153" i="38" s="1"/>
  <c r="AZ152" i="15"/>
  <c r="BC153" i="15"/>
  <c r="AZ154" i="15"/>
  <c r="AZ155" i="15"/>
  <c r="BC156" i="15"/>
  <c r="BB157" i="15"/>
  <c r="DN159" i="38" s="1"/>
  <c r="BB158" i="15"/>
  <c r="DN160" i="38" s="1"/>
  <c r="BB159" i="15"/>
  <c r="DN161" i="38" s="1"/>
  <c r="AZ160" i="15"/>
  <c r="BC161" i="15"/>
  <c r="AZ162" i="15"/>
  <c r="AZ163" i="15"/>
  <c r="BC164" i="15"/>
  <c r="BB165" i="15"/>
  <c r="DN167" i="38" s="1"/>
  <c r="BB166" i="15"/>
  <c r="DN168" i="38" s="1"/>
  <c r="BB167" i="15"/>
  <c r="DN169" i="38" s="1"/>
  <c r="AZ168" i="15"/>
  <c r="BC169" i="15"/>
  <c r="AZ170" i="15"/>
  <c r="AZ171" i="15"/>
  <c r="BC172" i="15"/>
  <c r="BB174" i="15"/>
  <c r="DN176" i="38" s="1"/>
  <c r="BB175" i="15"/>
  <c r="DN177" i="38" s="1"/>
  <c r="AZ176" i="15"/>
  <c r="BC177" i="15"/>
  <c r="AZ178" i="15"/>
  <c r="AZ179" i="15"/>
  <c r="BC180" i="15"/>
  <c r="BB181" i="15"/>
  <c r="DN183" i="38" s="1"/>
  <c r="BB182" i="15"/>
  <c r="DN184" i="38" s="1"/>
  <c r="BB183" i="15"/>
  <c r="DN185" i="38" s="1"/>
  <c r="AZ184" i="15"/>
  <c r="BC185" i="15"/>
  <c r="AZ186" i="15"/>
  <c r="AZ187" i="15"/>
  <c r="BC188" i="15"/>
  <c r="BB189" i="15"/>
  <c r="DN191" i="38" s="1"/>
  <c r="BB190" i="15"/>
  <c r="DN192" i="38" s="1"/>
  <c r="BB191" i="15"/>
  <c r="DN193" i="38" s="1"/>
  <c r="AZ192" i="15"/>
  <c r="BC193" i="15"/>
  <c r="AZ194" i="15"/>
  <c r="AZ195" i="15"/>
  <c r="BC196" i="15"/>
  <c r="BB197" i="15"/>
  <c r="DN199" i="38" s="1"/>
  <c r="BB198" i="15"/>
  <c r="DN200" i="38" s="1"/>
  <c r="BB199" i="15"/>
  <c r="DN201" i="38" s="1"/>
  <c r="AZ200" i="15"/>
  <c r="BC201" i="15"/>
  <c r="AZ202" i="15"/>
  <c r="AZ203" i="15"/>
  <c r="BC204" i="15"/>
  <c r="BB205" i="15"/>
  <c r="DN207" i="38" s="1"/>
  <c r="BB206" i="15"/>
  <c r="DN208" i="38" s="1"/>
  <c r="BB207" i="15"/>
  <c r="DN209" i="38" s="1"/>
  <c r="BC209" i="15"/>
  <c r="AZ210" i="15"/>
  <c r="AZ211" i="15"/>
  <c r="BC212" i="15"/>
  <c r="BB213" i="15"/>
  <c r="DN215" i="38" s="1"/>
  <c r="BB214" i="15"/>
  <c r="DN216" i="38" s="1"/>
  <c r="BB215" i="15"/>
  <c r="DN217" i="38" s="1"/>
  <c r="AZ216" i="15"/>
  <c r="BC217" i="15"/>
  <c r="AZ218" i="15"/>
  <c r="AZ219" i="15"/>
  <c r="BC220" i="15"/>
  <c r="BB221" i="15"/>
  <c r="DN223" i="38" s="1"/>
  <c r="BB222" i="15"/>
  <c r="DN224" i="38" s="1"/>
  <c r="BB223" i="15"/>
  <c r="DN225" i="38" s="1"/>
  <c r="AZ224" i="15"/>
  <c r="BC225" i="15"/>
  <c r="AZ226" i="15"/>
  <c r="AZ227" i="15"/>
  <c r="BC228" i="15"/>
  <c r="BB229" i="15"/>
  <c r="DN231" i="38" s="1"/>
  <c r="BB230" i="15"/>
  <c r="DN232" i="38" s="1"/>
  <c r="BB231" i="15"/>
  <c r="DN233" i="38" s="1"/>
  <c r="AZ232" i="15"/>
  <c r="BC233" i="15"/>
  <c r="AZ234" i="15"/>
  <c r="AZ235" i="15"/>
  <c r="BC236" i="15"/>
  <c r="BB237" i="15"/>
  <c r="DN239" i="38" s="1"/>
  <c r="BB238" i="15"/>
  <c r="DN240" i="38" s="1"/>
  <c r="BB239" i="15"/>
  <c r="DN241" i="38" s="1"/>
  <c r="BC241" i="15"/>
  <c r="AZ242" i="15"/>
  <c r="AZ243" i="15"/>
  <c r="BC244" i="15"/>
  <c r="BB245" i="15"/>
  <c r="DN247" i="38" s="1"/>
  <c r="BB246" i="15"/>
  <c r="DN248" i="38" s="1"/>
  <c r="BB247" i="15"/>
  <c r="DN249" i="38" s="1"/>
  <c r="AZ248" i="15"/>
  <c r="BC249" i="15"/>
  <c r="AZ250" i="15"/>
  <c r="AZ251" i="15"/>
  <c r="BC252" i="15"/>
  <c r="BB253" i="15"/>
  <c r="DN255" i="38" s="1"/>
  <c r="BB254" i="15"/>
  <c r="DN256" i="38" s="1"/>
  <c r="BB255" i="15"/>
  <c r="DN257" i="38" s="1"/>
  <c r="AZ256" i="15"/>
  <c r="BC257" i="15"/>
  <c r="AZ258" i="15"/>
  <c r="AZ259" i="15"/>
  <c r="BC260" i="15"/>
  <c r="BB261" i="15"/>
  <c r="DN263" i="38" s="1"/>
  <c r="BB262" i="15"/>
  <c r="DN264" i="38" s="1"/>
  <c r="BB263" i="15"/>
  <c r="DN265" i="38" s="1"/>
  <c r="AZ264" i="15"/>
  <c r="BC265" i="15"/>
  <c r="AZ266" i="15"/>
  <c r="AZ267" i="15"/>
  <c r="BC268" i="15"/>
  <c r="BB269" i="15"/>
  <c r="DN271" i="38" s="1"/>
  <c r="BB270" i="15"/>
  <c r="DN272" i="38" s="1"/>
  <c r="BB271" i="15"/>
  <c r="DN273" i="38" s="1"/>
  <c r="AZ272" i="15"/>
  <c r="BC273" i="15"/>
  <c r="AZ57" i="15"/>
  <c r="AZ14" i="15"/>
  <c r="AZ15" i="15"/>
  <c r="AZ16" i="15"/>
  <c r="AZ17" i="15"/>
  <c r="AZ18" i="15"/>
  <c r="AZ19" i="15"/>
  <c r="AZ20" i="15"/>
  <c r="AZ21" i="15"/>
  <c r="AZ22" i="15"/>
  <c r="AZ23" i="15"/>
  <c r="AZ24" i="15"/>
  <c r="AZ25" i="15"/>
  <c r="AZ26" i="15"/>
  <c r="AZ27" i="15"/>
  <c r="AZ28" i="15"/>
  <c r="AZ29" i="15"/>
  <c r="AZ30" i="15"/>
  <c r="AZ31" i="15"/>
  <c r="AZ32" i="15"/>
  <c r="AZ33" i="15"/>
  <c r="AZ34" i="15"/>
  <c r="AZ35" i="15"/>
  <c r="AZ36" i="15"/>
  <c r="AZ37" i="15"/>
  <c r="AZ38" i="15"/>
  <c r="AZ39" i="15"/>
  <c r="AZ40" i="15"/>
  <c r="AZ41" i="15"/>
  <c r="AZ42" i="15"/>
  <c r="AZ43" i="15"/>
  <c r="AZ44" i="15"/>
  <c r="AZ45" i="15"/>
  <c r="AZ46" i="15"/>
  <c r="AZ47" i="15"/>
  <c r="AZ48" i="15"/>
  <c r="AZ49" i="15"/>
  <c r="AZ50" i="15"/>
  <c r="AZ51" i="15"/>
  <c r="AZ52" i="15"/>
  <c r="AZ53" i="15"/>
  <c r="AZ54" i="15"/>
  <c r="AZ55" i="15"/>
  <c r="AZ56" i="15"/>
  <c r="AV61" i="15"/>
  <c r="AX61" i="15" s="1"/>
  <c r="AV62" i="15"/>
  <c r="AX62" i="15" s="1"/>
  <c r="AV63" i="15"/>
  <c r="AX63" i="15" s="1"/>
  <c r="AV64" i="15"/>
  <c r="AX64" i="15" s="1"/>
  <c r="AV65" i="15"/>
  <c r="AX65" i="15" s="1"/>
  <c r="AV66" i="15"/>
  <c r="AX66" i="15" s="1"/>
  <c r="AV67" i="15"/>
  <c r="AX67" i="15" s="1"/>
  <c r="AV68" i="15"/>
  <c r="AX68" i="15" s="1"/>
  <c r="AV69" i="15"/>
  <c r="AX69" i="15" s="1"/>
  <c r="AV70" i="15"/>
  <c r="AX70" i="15" s="1"/>
  <c r="AV71" i="15"/>
  <c r="AX71" i="15" s="1"/>
  <c r="AV72" i="15"/>
  <c r="AX72" i="15" s="1"/>
  <c r="AV73" i="15"/>
  <c r="AX73" i="15" s="1"/>
  <c r="AV74" i="15"/>
  <c r="AX74" i="15" s="1"/>
  <c r="AV75" i="15"/>
  <c r="AX75" i="15" s="1"/>
  <c r="AV76" i="15"/>
  <c r="AX76" i="15" s="1"/>
  <c r="AV77" i="15"/>
  <c r="AX77" i="15" s="1"/>
  <c r="AV78" i="15"/>
  <c r="AX78" i="15" s="1"/>
  <c r="AV79" i="15"/>
  <c r="AX79" i="15" s="1"/>
  <c r="AV80" i="15"/>
  <c r="AX80" i="15" s="1"/>
  <c r="AV81" i="15"/>
  <c r="AX81" i="15" s="1"/>
  <c r="AV82" i="15"/>
  <c r="AX82" i="15" s="1"/>
  <c r="AV83" i="15"/>
  <c r="AX83" i="15" s="1"/>
  <c r="AV84" i="15"/>
  <c r="AX84" i="15" s="1"/>
  <c r="AV85" i="15"/>
  <c r="AX85" i="15" s="1"/>
  <c r="AV86" i="15"/>
  <c r="AX86" i="15" s="1"/>
  <c r="AV87" i="15"/>
  <c r="AX87" i="15" s="1"/>
  <c r="AV88" i="15"/>
  <c r="AX88" i="15" s="1"/>
  <c r="AV89" i="15"/>
  <c r="AX89" i="15" s="1"/>
  <c r="AV90" i="15"/>
  <c r="AX90" i="15" s="1"/>
  <c r="AV91" i="15"/>
  <c r="AX91" i="15" s="1"/>
  <c r="AV92" i="15"/>
  <c r="AX92" i="15" s="1"/>
  <c r="AV93" i="15"/>
  <c r="AX93" i="15" s="1"/>
  <c r="AV94" i="15"/>
  <c r="AX94" i="15" s="1"/>
  <c r="AV95" i="15"/>
  <c r="AX95" i="15" s="1"/>
  <c r="AV96" i="15"/>
  <c r="AX96" i="15" s="1"/>
  <c r="AV97" i="15"/>
  <c r="AX97" i="15" s="1"/>
  <c r="AV98" i="15"/>
  <c r="AX98" i="15" s="1"/>
  <c r="AV99" i="15"/>
  <c r="AX99" i="15" s="1"/>
  <c r="AV100" i="15"/>
  <c r="AX100" i="15" s="1"/>
  <c r="AV101" i="15"/>
  <c r="AX101" i="15" s="1"/>
  <c r="AV102" i="15"/>
  <c r="AX102" i="15" s="1"/>
  <c r="AV103" i="15"/>
  <c r="AX103" i="15" s="1"/>
  <c r="AV104" i="15"/>
  <c r="AX104" i="15" s="1"/>
  <c r="AV105" i="15"/>
  <c r="AX105" i="15" s="1"/>
  <c r="AV106" i="15"/>
  <c r="AX106" i="15" s="1"/>
  <c r="AV107" i="15"/>
  <c r="AX107" i="15" s="1"/>
  <c r="AV108" i="15"/>
  <c r="AX108" i="15" s="1"/>
  <c r="AV109" i="15"/>
  <c r="AX109" i="15" s="1"/>
  <c r="AV110" i="15"/>
  <c r="AX110" i="15" s="1"/>
  <c r="AV111" i="15"/>
  <c r="AX111" i="15" s="1"/>
  <c r="AV112" i="15"/>
  <c r="AX112" i="15" s="1"/>
  <c r="AV113" i="15"/>
  <c r="AX113" i="15" s="1"/>
  <c r="AV114" i="15"/>
  <c r="AX114" i="15" s="1"/>
  <c r="AV115" i="15"/>
  <c r="AX115" i="15" s="1"/>
  <c r="AV116" i="15"/>
  <c r="AX116" i="15" s="1"/>
  <c r="AV117" i="15"/>
  <c r="AX117" i="15" s="1"/>
  <c r="AV118" i="15"/>
  <c r="AX118" i="15" s="1"/>
  <c r="AV119" i="15"/>
  <c r="AX119" i="15" s="1"/>
  <c r="AV120" i="15"/>
  <c r="AX120" i="15" s="1"/>
  <c r="AV121" i="15"/>
  <c r="AX121" i="15" s="1"/>
  <c r="AV122" i="15"/>
  <c r="AX122" i="15" s="1"/>
  <c r="AV123" i="15"/>
  <c r="AX123" i="15" s="1"/>
  <c r="AV124" i="15"/>
  <c r="AX124" i="15" s="1"/>
  <c r="AV125" i="15"/>
  <c r="AX125" i="15" s="1"/>
  <c r="AV126" i="15"/>
  <c r="AX126" i="15" s="1"/>
  <c r="AV127" i="15"/>
  <c r="AX127" i="15" s="1"/>
  <c r="AV128" i="15"/>
  <c r="AX128" i="15" s="1"/>
  <c r="AV129" i="15"/>
  <c r="AX129" i="15" s="1"/>
  <c r="AV130" i="15"/>
  <c r="AX130" i="15" s="1"/>
  <c r="AV131" i="15"/>
  <c r="AX131" i="15" s="1"/>
  <c r="AV132" i="15"/>
  <c r="AX132" i="15" s="1"/>
  <c r="AV133" i="15"/>
  <c r="AX133" i="15" s="1"/>
  <c r="AV134" i="15"/>
  <c r="AX134" i="15" s="1"/>
  <c r="AV135" i="15"/>
  <c r="AX135" i="15" s="1"/>
  <c r="AV136" i="15"/>
  <c r="AX136" i="15" s="1"/>
  <c r="AV137" i="15"/>
  <c r="AX137" i="15" s="1"/>
  <c r="AV138" i="15"/>
  <c r="AX138" i="15" s="1"/>
  <c r="AV139" i="15"/>
  <c r="AX139" i="15" s="1"/>
  <c r="AV140" i="15"/>
  <c r="AX140" i="15" s="1"/>
  <c r="AV141" i="15"/>
  <c r="AX141" i="15" s="1"/>
  <c r="AV142" i="15"/>
  <c r="AX142" i="15" s="1"/>
  <c r="AV143" i="15"/>
  <c r="AX143" i="15" s="1"/>
  <c r="AV144" i="15"/>
  <c r="AX144" i="15" s="1"/>
  <c r="AV145" i="15"/>
  <c r="AX145" i="15" s="1"/>
  <c r="AV146" i="15"/>
  <c r="AX146" i="15" s="1"/>
  <c r="AV147" i="15"/>
  <c r="AX147" i="15" s="1"/>
  <c r="AV148" i="15"/>
  <c r="AX148" i="15" s="1"/>
  <c r="AV149" i="15"/>
  <c r="AX149" i="15" s="1"/>
  <c r="AV150" i="15"/>
  <c r="AX150" i="15" s="1"/>
  <c r="AV151" i="15"/>
  <c r="AX151" i="15" s="1"/>
  <c r="AV152" i="15"/>
  <c r="AX152" i="15" s="1"/>
  <c r="AV153" i="15"/>
  <c r="AX153" i="15" s="1"/>
  <c r="AV154" i="15"/>
  <c r="AX154" i="15" s="1"/>
  <c r="AV155" i="15"/>
  <c r="AX155" i="15" s="1"/>
  <c r="AV156" i="15"/>
  <c r="AX156" i="15" s="1"/>
  <c r="AV157" i="15"/>
  <c r="AX157" i="15" s="1"/>
  <c r="AV158" i="15"/>
  <c r="AX158" i="15" s="1"/>
  <c r="AV159" i="15"/>
  <c r="AX159" i="15" s="1"/>
  <c r="AV160" i="15"/>
  <c r="AX160" i="15" s="1"/>
  <c r="AV161" i="15"/>
  <c r="AX161" i="15" s="1"/>
  <c r="AV162" i="15"/>
  <c r="AX162" i="15" s="1"/>
  <c r="AV163" i="15"/>
  <c r="AX163" i="15" s="1"/>
  <c r="AV164" i="15"/>
  <c r="AX164" i="15" s="1"/>
  <c r="AV165" i="15"/>
  <c r="AX165" i="15" s="1"/>
  <c r="AV166" i="15"/>
  <c r="AX166" i="15" s="1"/>
  <c r="AV167" i="15"/>
  <c r="AX167" i="15" s="1"/>
  <c r="AV168" i="15"/>
  <c r="AX168" i="15" s="1"/>
  <c r="AV169" i="15"/>
  <c r="AX169" i="15" s="1"/>
  <c r="AV170" i="15"/>
  <c r="AX170" i="15" s="1"/>
  <c r="AV171" i="15"/>
  <c r="AX171" i="15" s="1"/>
  <c r="AV172" i="15"/>
  <c r="AX172" i="15" s="1"/>
  <c r="AV173" i="15"/>
  <c r="AX173" i="15" s="1"/>
  <c r="AV174" i="15"/>
  <c r="AX174" i="15" s="1"/>
  <c r="AV175" i="15"/>
  <c r="AX175" i="15" s="1"/>
  <c r="AV176" i="15"/>
  <c r="AX176" i="15" s="1"/>
  <c r="AV177" i="15"/>
  <c r="AX177" i="15" s="1"/>
  <c r="AV178" i="15"/>
  <c r="AX178" i="15" s="1"/>
  <c r="AV179" i="15"/>
  <c r="AX179" i="15" s="1"/>
  <c r="AV180" i="15"/>
  <c r="AX180" i="15" s="1"/>
  <c r="AV181" i="15"/>
  <c r="AX181" i="15" s="1"/>
  <c r="AV182" i="15"/>
  <c r="AX182" i="15" s="1"/>
  <c r="AV183" i="15"/>
  <c r="AX183" i="15" s="1"/>
  <c r="AV184" i="15"/>
  <c r="AX184" i="15" s="1"/>
  <c r="AV185" i="15"/>
  <c r="AX185" i="15" s="1"/>
  <c r="AV186" i="15"/>
  <c r="AX186" i="15" s="1"/>
  <c r="AV187" i="15"/>
  <c r="AX187" i="15" s="1"/>
  <c r="AV188" i="15"/>
  <c r="AX188" i="15" s="1"/>
  <c r="AV189" i="15"/>
  <c r="AX189" i="15" s="1"/>
  <c r="AV190" i="15"/>
  <c r="AX190" i="15" s="1"/>
  <c r="AV191" i="15"/>
  <c r="AX191" i="15" s="1"/>
  <c r="AV192" i="15"/>
  <c r="AX192" i="15" s="1"/>
  <c r="AV193" i="15"/>
  <c r="AX193" i="15" s="1"/>
  <c r="AV194" i="15"/>
  <c r="AX194" i="15" s="1"/>
  <c r="AV195" i="15"/>
  <c r="AX195" i="15" s="1"/>
  <c r="AV196" i="15"/>
  <c r="AX196" i="15" s="1"/>
  <c r="AV197" i="15"/>
  <c r="AX197" i="15" s="1"/>
  <c r="AV198" i="15"/>
  <c r="AX198" i="15" s="1"/>
  <c r="AV199" i="15"/>
  <c r="AX199" i="15" s="1"/>
  <c r="AV200" i="15"/>
  <c r="AX200" i="15" s="1"/>
  <c r="AV201" i="15"/>
  <c r="AX201" i="15" s="1"/>
  <c r="AV202" i="15"/>
  <c r="AX202" i="15" s="1"/>
  <c r="AV203" i="15"/>
  <c r="AX203" i="15" s="1"/>
  <c r="AV204" i="15"/>
  <c r="AX204" i="15" s="1"/>
  <c r="AV205" i="15"/>
  <c r="AX205" i="15" s="1"/>
  <c r="AV206" i="15"/>
  <c r="AX206" i="15" s="1"/>
  <c r="AV207" i="15"/>
  <c r="AX207" i="15" s="1"/>
  <c r="AV208" i="15"/>
  <c r="AX208" i="15" s="1"/>
  <c r="AV209" i="15"/>
  <c r="AX209" i="15" s="1"/>
  <c r="AV210" i="15"/>
  <c r="AX210" i="15" s="1"/>
  <c r="AV211" i="15"/>
  <c r="AX211" i="15" s="1"/>
  <c r="AV212" i="15"/>
  <c r="AX212" i="15" s="1"/>
  <c r="AV213" i="15"/>
  <c r="AX213" i="15" s="1"/>
  <c r="AV214" i="15"/>
  <c r="AX214" i="15" s="1"/>
  <c r="AV215" i="15"/>
  <c r="AX215" i="15" s="1"/>
  <c r="AV216" i="15"/>
  <c r="AX216" i="15" s="1"/>
  <c r="AV217" i="15"/>
  <c r="AX217" i="15" s="1"/>
  <c r="AV218" i="15"/>
  <c r="AX218" i="15" s="1"/>
  <c r="AV219" i="15"/>
  <c r="AX219" i="15" s="1"/>
  <c r="AV220" i="15"/>
  <c r="AX220" i="15" s="1"/>
  <c r="AV221" i="15"/>
  <c r="AX221" i="15" s="1"/>
  <c r="AV222" i="15"/>
  <c r="AX222" i="15" s="1"/>
  <c r="AV223" i="15"/>
  <c r="AX223" i="15" s="1"/>
  <c r="AV224" i="15"/>
  <c r="AX224" i="15" s="1"/>
  <c r="AV225" i="15"/>
  <c r="AX225" i="15" s="1"/>
  <c r="AV226" i="15"/>
  <c r="AX226" i="15" s="1"/>
  <c r="AV227" i="15"/>
  <c r="AX227" i="15" s="1"/>
  <c r="AV228" i="15"/>
  <c r="AX228" i="15" s="1"/>
  <c r="AV229" i="15"/>
  <c r="AX229" i="15" s="1"/>
  <c r="AV230" i="15"/>
  <c r="AX230" i="15" s="1"/>
  <c r="AV231" i="15"/>
  <c r="AX231" i="15" s="1"/>
  <c r="AV232" i="15"/>
  <c r="AX232" i="15" s="1"/>
  <c r="AV233" i="15"/>
  <c r="AX233" i="15" s="1"/>
  <c r="AV234" i="15"/>
  <c r="AX234" i="15" s="1"/>
  <c r="AV235" i="15"/>
  <c r="AX235" i="15" s="1"/>
  <c r="AV236" i="15"/>
  <c r="AX236" i="15" s="1"/>
  <c r="AV237" i="15"/>
  <c r="AX237" i="15" s="1"/>
  <c r="AV238" i="15"/>
  <c r="AX238" i="15" s="1"/>
  <c r="AV239" i="15"/>
  <c r="AX239" i="15" s="1"/>
  <c r="AV240" i="15"/>
  <c r="AX240" i="15" s="1"/>
  <c r="AV241" i="15"/>
  <c r="AX241" i="15" s="1"/>
  <c r="AV242" i="15"/>
  <c r="AX242" i="15" s="1"/>
  <c r="AV243" i="15"/>
  <c r="AX243" i="15" s="1"/>
  <c r="AV244" i="15"/>
  <c r="AX244" i="15" s="1"/>
  <c r="AV245" i="15"/>
  <c r="AX245" i="15" s="1"/>
  <c r="AV246" i="15"/>
  <c r="AX246" i="15" s="1"/>
  <c r="AV247" i="15"/>
  <c r="AX247" i="15" s="1"/>
  <c r="AV248" i="15"/>
  <c r="AX248" i="15" s="1"/>
  <c r="AV249" i="15"/>
  <c r="AX249" i="15" s="1"/>
  <c r="AV250" i="15"/>
  <c r="AX250" i="15" s="1"/>
  <c r="AV251" i="15"/>
  <c r="AX251" i="15" s="1"/>
  <c r="AV252" i="15"/>
  <c r="AX252" i="15" s="1"/>
  <c r="AV253" i="15"/>
  <c r="AX253" i="15" s="1"/>
  <c r="AV254" i="15"/>
  <c r="AX254" i="15" s="1"/>
  <c r="AV255" i="15"/>
  <c r="AX255" i="15" s="1"/>
  <c r="AV256" i="15"/>
  <c r="AX256" i="15" s="1"/>
  <c r="AV257" i="15"/>
  <c r="AX257" i="15" s="1"/>
  <c r="AV258" i="15"/>
  <c r="AX258" i="15" s="1"/>
  <c r="AV259" i="15"/>
  <c r="AX259" i="15" s="1"/>
  <c r="AV260" i="15"/>
  <c r="AX260" i="15" s="1"/>
  <c r="AV261" i="15"/>
  <c r="AX261" i="15" s="1"/>
  <c r="AV262" i="15"/>
  <c r="AX262" i="15" s="1"/>
  <c r="AV263" i="15"/>
  <c r="AX263" i="15" s="1"/>
  <c r="AV264" i="15"/>
  <c r="AX264" i="15" s="1"/>
  <c r="AV265" i="15"/>
  <c r="AX265" i="15" s="1"/>
  <c r="AV266" i="15"/>
  <c r="AX266" i="15" s="1"/>
  <c r="AV267" i="15"/>
  <c r="AX267" i="15" s="1"/>
  <c r="AV268" i="15"/>
  <c r="AX268" i="15" s="1"/>
  <c r="AV269" i="15"/>
  <c r="AX269" i="15" s="1"/>
  <c r="AV270" i="15"/>
  <c r="AX270" i="15" s="1"/>
  <c r="AV271" i="15"/>
  <c r="AX271" i="15" s="1"/>
  <c r="AV272" i="15"/>
  <c r="AX272" i="15" s="1"/>
  <c r="AV273" i="15"/>
  <c r="AX273" i="15" s="1"/>
  <c r="AV58" i="15"/>
  <c r="AX58" i="15" s="1"/>
  <c r="AV59" i="15"/>
  <c r="AX59" i="15" s="1"/>
  <c r="AV60" i="15"/>
  <c r="AX60" i="15" s="1"/>
  <c r="AV56" i="15"/>
  <c r="AX56" i="15" s="1"/>
  <c r="AV15" i="15"/>
  <c r="AX15" i="15" s="1"/>
  <c r="AV16" i="15"/>
  <c r="AX16" i="15" s="1"/>
  <c r="AV17" i="15"/>
  <c r="AX17" i="15" s="1"/>
  <c r="AV18" i="15"/>
  <c r="AX18" i="15" s="1"/>
  <c r="AV19" i="15"/>
  <c r="AX19" i="15" s="1"/>
  <c r="AV20" i="15"/>
  <c r="AX20" i="15" s="1"/>
  <c r="AV21" i="15"/>
  <c r="AX21" i="15" s="1"/>
  <c r="AV22" i="15"/>
  <c r="AX22" i="15" s="1"/>
  <c r="AV23" i="15"/>
  <c r="AX23" i="15" s="1"/>
  <c r="AV24" i="15"/>
  <c r="AX24" i="15" s="1"/>
  <c r="AV25" i="15"/>
  <c r="AX25" i="15" s="1"/>
  <c r="AV26" i="15"/>
  <c r="AX26" i="15" s="1"/>
  <c r="AV27" i="15"/>
  <c r="AX27" i="15" s="1"/>
  <c r="AV28" i="15"/>
  <c r="AX28" i="15" s="1"/>
  <c r="AV29" i="15"/>
  <c r="AX29" i="15" s="1"/>
  <c r="AV30" i="15"/>
  <c r="AX30" i="15" s="1"/>
  <c r="AV31" i="15"/>
  <c r="AX31" i="15" s="1"/>
  <c r="AV32" i="15"/>
  <c r="AX32" i="15" s="1"/>
  <c r="AV33" i="15"/>
  <c r="AX33" i="15" s="1"/>
  <c r="AV34" i="15"/>
  <c r="AX34" i="15" s="1"/>
  <c r="AV35" i="15"/>
  <c r="AX35" i="15" s="1"/>
  <c r="AV36" i="15"/>
  <c r="AX36" i="15" s="1"/>
  <c r="AV37" i="15"/>
  <c r="AX37" i="15" s="1"/>
  <c r="AV38" i="15"/>
  <c r="AX38" i="15" s="1"/>
  <c r="AV39" i="15"/>
  <c r="AX39" i="15" s="1"/>
  <c r="AV40" i="15"/>
  <c r="AX40" i="15" s="1"/>
  <c r="AV41" i="15"/>
  <c r="AX41" i="15" s="1"/>
  <c r="AV42" i="15"/>
  <c r="AX42" i="15" s="1"/>
  <c r="AV43" i="15"/>
  <c r="AX43" i="15" s="1"/>
  <c r="AV44" i="15"/>
  <c r="AX44" i="15" s="1"/>
  <c r="AV45" i="15"/>
  <c r="AX45" i="15" s="1"/>
  <c r="AV46" i="15"/>
  <c r="AX46" i="15" s="1"/>
  <c r="AV47" i="15"/>
  <c r="AX47" i="15" s="1"/>
  <c r="AV48" i="15"/>
  <c r="AX48" i="15" s="1"/>
  <c r="AV49" i="15"/>
  <c r="AX49" i="15" s="1"/>
  <c r="AV50" i="15"/>
  <c r="AX50" i="15" s="1"/>
  <c r="AV51" i="15"/>
  <c r="AX51" i="15" s="1"/>
  <c r="AV52" i="15"/>
  <c r="AX52" i="15" s="1"/>
  <c r="AV53" i="15"/>
  <c r="AX53" i="15" s="1"/>
  <c r="AV54" i="15"/>
  <c r="AX54" i="15" s="1"/>
  <c r="AV55" i="15"/>
  <c r="AX55" i="15" s="1"/>
  <c r="AP273" i="15"/>
  <c r="AP14" i="15"/>
  <c r="AQ14" i="15"/>
  <c r="AR14" i="15"/>
  <c r="AS14" i="15"/>
  <c r="AT14" i="15"/>
  <c r="AP15" i="15"/>
  <c r="AQ15" i="15"/>
  <c r="AR15" i="15"/>
  <c r="AS15" i="15"/>
  <c r="AT15" i="15"/>
  <c r="AP16" i="15"/>
  <c r="AQ16" i="15"/>
  <c r="AR16" i="15"/>
  <c r="AS16" i="15"/>
  <c r="AT16" i="15"/>
  <c r="AP17" i="15"/>
  <c r="AQ17" i="15"/>
  <c r="AR17" i="15"/>
  <c r="AS17" i="15"/>
  <c r="AT17" i="15"/>
  <c r="AP18" i="15"/>
  <c r="AQ18" i="15"/>
  <c r="AR18" i="15"/>
  <c r="AS18" i="15"/>
  <c r="AT18" i="15"/>
  <c r="AP19" i="15"/>
  <c r="AQ19" i="15"/>
  <c r="AR19" i="15"/>
  <c r="AS19" i="15"/>
  <c r="AT19" i="15"/>
  <c r="AP20" i="15"/>
  <c r="AQ20" i="15"/>
  <c r="AR20" i="15"/>
  <c r="AS20" i="15"/>
  <c r="AT20" i="15"/>
  <c r="AP21" i="15"/>
  <c r="AQ21" i="15"/>
  <c r="AR21" i="15"/>
  <c r="AS21" i="15"/>
  <c r="AT21" i="15"/>
  <c r="AP22" i="15"/>
  <c r="AQ22" i="15"/>
  <c r="AR22" i="15"/>
  <c r="AS22" i="15"/>
  <c r="AT22" i="15"/>
  <c r="AP23" i="15"/>
  <c r="AQ23" i="15"/>
  <c r="AR23" i="15"/>
  <c r="AS23" i="15"/>
  <c r="AT23" i="15"/>
  <c r="AP24" i="15"/>
  <c r="AQ24" i="15"/>
  <c r="AR24" i="15"/>
  <c r="AS24" i="15"/>
  <c r="AT24" i="15"/>
  <c r="AP25" i="15"/>
  <c r="AQ25" i="15"/>
  <c r="AR25" i="15"/>
  <c r="AS25" i="15"/>
  <c r="AT25" i="15"/>
  <c r="AP26" i="15"/>
  <c r="AQ26" i="15"/>
  <c r="AR26" i="15"/>
  <c r="AS26" i="15"/>
  <c r="AT26" i="15"/>
  <c r="AP27" i="15"/>
  <c r="AQ27" i="15"/>
  <c r="AR27" i="15"/>
  <c r="AS27" i="15"/>
  <c r="AT27" i="15"/>
  <c r="AP28" i="15"/>
  <c r="AQ28" i="15"/>
  <c r="AR28" i="15"/>
  <c r="AS28" i="15"/>
  <c r="AT28" i="15"/>
  <c r="AP29" i="15"/>
  <c r="AQ29" i="15"/>
  <c r="AR29" i="15"/>
  <c r="AS29" i="15"/>
  <c r="AT29" i="15"/>
  <c r="AP30" i="15"/>
  <c r="AQ30" i="15"/>
  <c r="AR30" i="15"/>
  <c r="AS30" i="15"/>
  <c r="AT30" i="15"/>
  <c r="AP31" i="15"/>
  <c r="AQ31" i="15"/>
  <c r="AR31" i="15"/>
  <c r="AS31" i="15"/>
  <c r="AT31" i="15"/>
  <c r="AP32" i="15"/>
  <c r="AQ32" i="15"/>
  <c r="AR32" i="15"/>
  <c r="AS32" i="15"/>
  <c r="AT32" i="15"/>
  <c r="AP33" i="15"/>
  <c r="AQ33" i="15"/>
  <c r="AR33" i="15"/>
  <c r="AS33" i="15"/>
  <c r="AT33" i="15"/>
  <c r="AP34" i="15"/>
  <c r="AQ34" i="15"/>
  <c r="AR34" i="15"/>
  <c r="AS34" i="15"/>
  <c r="AT34" i="15"/>
  <c r="AP35" i="15"/>
  <c r="AQ35" i="15"/>
  <c r="AR35" i="15"/>
  <c r="AS35" i="15"/>
  <c r="AT35" i="15"/>
  <c r="AP36" i="15"/>
  <c r="AQ36" i="15"/>
  <c r="AR36" i="15"/>
  <c r="AS36" i="15"/>
  <c r="AT36" i="15"/>
  <c r="AP37" i="15"/>
  <c r="AQ37" i="15"/>
  <c r="AR37" i="15"/>
  <c r="AS37" i="15"/>
  <c r="AT37" i="15"/>
  <c r="AP38" i="15"/>
  <c r="AQ38" i="15"/>
  <c r="AR38" i="15"/>
  <c r="AS38" i="15"/>
  <c r="AT38" i="15"/>
  <c r="AP39" i="15"/>
  <c r="AQ39" i="15"/>
  <c r="AR39" i="15"/>
  <c r="AS39" i="15"/>
  <c r="AT39" i="15"/>
  <c r="AP40" i="15"/>
  <c r="AQ40" i="15"/>
  <c r="AR40" i="15"/>
  <c r="AS40" i="15"/>
  <c r="AT40" i="15"/>
  <c r="AP41" i="15"/>
  <c r="AQ41" i="15"/>
  <c r="AR41" i="15"/>
  <c r="AS41" i="15"/>
  <c r="AT41" i="15"/>
  <c r="AP42" i="15"/>
  <c r="AQ42" i="15"/>
  <c r="AR42" i="15"/>
  <c r="AS42" i="15"/>
  <c r="AT42" i="15"/>
  <c r="AP43" i="15"/>
  <c r="AQ43" i="15"/>
  <c r="AR43" i="15"/>
  <c r="AS43" i="15"/>
  <c r="AT43" i="15"/>
  <c r="AP44" i="15"/>
  <c r="AQ44" i="15"/>
  <c r="AR44" i="15"/>
  <c r="AS44" i="15"/>
  <c r="AT44" i="15"/>
  <c r="AP45" i="15"/>
  <c r="AQ45" i="15"/>
  <c r="AR45" i="15"/>
  <c r="AS45" i="15"/>
  <c r="AT45" i="15"/>
  <c r="AP46" i="15"/>
  <c r="AQ46" i="15"/>
  <c r="AR46" i="15"/>
  <c r="AS46" i="15"/>
  <c r="AT46" i="15"/>
  <c r="AP47" i="15"/>
  <c r="AQ47" i="15"/>
  <c r="AR47" i="15"/>
  <c r="AS47" i="15"/>
  <c r="AT47" i="15"/>
  <c r="AP48" i="15"/>
  <c r="AQ48" i="15"/>
  <c r="AR48" i="15"/>
  <c r="AS48" i="15"/>
  <c r="AT48" i="15"/>
  <c r="AQ49" i="15"/>
  <c r="AR49" i="15"/>
  <c r="AS49" i="15"/>
  <c r="AT49" i="15"/>
  <c r="AP50" i="15"/>
  <c r="AQ50" i="15"/>
  <c r="AR50" i="15"/>
  <c r="AS50" i="15"/>
  <c r="AT50" i="15"/>
  <c r="AP51" i="15"/>
  <c r="AQ51" i="15"/>
  <c r="AR51" i="15"/>
  <c r="AS51" i="15"/>
  <c r="AT51" i="15"/>
  <c r="AP52" i="15"/>
  <c r="AQ52" i="15"/>
  <c r="AR52" i="15"/>
  <c r="AS52" i="15"/>
  <c r="AT52" i="15"/>
  <c r="AP53" i="15"/>
  <c r="AQ53" i="15"/>
  <c r="AR53" i="15"/>
  <c r="AS53" i="15"/>
  <c r="AT53" i="15"/>
  <c r="AP54" i="15"/>
  <c r="AQ54" i="15"/>
  <c r="AR54" i="15"/>
  <c r="AS54" i="15"/>
  <c r="AT54" i="15"/>
  <c r="AP55" i="15"/>
  <c r="AQ55" i="15"/>
  <c r="AR55" i="15"/>
  <c r="AS55" i="15"/>
  <c r="AT55" i="15"/>
  <c r="AP56" i="15"/>
  <c r="AQ56" i="15"/>
  <c r="AR56" i="15"/>
  <c r="AS56" i="15"/>
  <c r="AT56" i="15"/>
  <c r="AP57" i="15"/>
  <c r="AQ57" i="15"/>
  <c r="AR57" i="15"/>
  <c r="AS57" i="15"/>
  <c r="AT57" i="15"/>
  <c r="AP58" i="15"/>
  <c r="AQ58" i="15"/>
  <c r="AR58" i="15"/>
  <c r="AS58" i="15"/>
  <c r="AT58" i="15"/>
  <c r="AP59" i="15"/>
  <c r="AQ59" i="15"/>
  <c r="AR59" i="15"/>
  <c r="AS59" i="15"/>
  <c r="AT59" i="15"/>
  <c r="AP60" i="15"/>
  <c r="AQ60" i="15"/>
  <c r="AR60" i="15"/>
  <c r="AS60" i="15"/>
  <c r="AT60" i="15"/>
  <c r="AP61" i="15"/>
  <c r="AQ61" i="15"/>
  <c r="AR61" i="15"/>
  <c r="AS61" i="15"/>
  <c r="AT61" i="15"/>
  <c r="AP62" i="15"/>
  <c r="AQ62" i="15"/>
  <c r="AR62" i="15"/>
  <c r="AS62" i="15"/>
  <c r="AT62" i="15"/>
  <c r="AP63" i="15"/>
  <c r="AQ63" i="15"/>
  <c r="AR63" i="15"/>
  <c r="AS63" i="15"/>
  <c r="AT63" i="15"/>
  <c r="AP64" i="15"/>
  <c r="AQ64" i="15"/>
  <c r="AR64" i="15"/>
  <c r="AS64" i="15"/>
  <c r="AT64" i="15"/>
  <c r="AP65" i="15"/>
  <c r="AQ65" i="15"/>
  <c r="AR65" i="15"/>
  <c r="AS65" i="15"/>
  <c r="AT65" i="15"/>
  <c r="AP66" i="15"/>
  <c r="AQ66" i="15"/>
  <c r="AR66" i="15"/>
  <c r="AS66" i="15"/>
  <c r="AT66" i="15"/>
  <c r="AP67" i="15"/>
  <c r="AQ67" i="15"/>
  <c r="AR67" i="15"/>
  <c r="AS67" i="15"/>
  <c r="AT67" i="15"/>
  <c r="AP68" i="15"/>
  <c r="AQ68" i="15"/>
  <c r="AR68" i="15"/>
  <c r="AS68" i="15"/>
  <c r="AT68" i="15"/>
  <c r="AP69" i="15"/>
  <c r="AQ69" i="15"/>
  <c r="AR69" i="15"/>
  <c r="AS69" i="15"/>
  <c r="AT69" i="15"/>
  <c r="AP70" i="15"/>
  <c r="AQ70" i="15"/>
  <c r="AR70" i="15"/>
  <c r="AS70" i="15"/>
  <c r="AT70" i="15"/>
  <c r="AP71" i="15"/>
  <c r="AQ71" i="15"/>
  <c r="AR71" i="15"/>
  <c r="AS71" i="15"/>
  <c r="AT71" i="15"/>
  <c r="AP72" i="15"/>
  <c r="AQ72" i="15"/>
  <c r="AR72" i="15"/>
  <c r="AS72" i="15"/>
  <c r="AT72" i="15"/>
  <c r="AP73" i="15"/>
  <c r="AQ73" i="15"/>
  <c r="AR73" i="15"/>
  <c r="AS73" i="15"/>
  <c r="AT73" i="15"/>
  <c r="AP74" i="15"/>
  <c r="AQ74" i="15"/>
  <c r="AR74" i="15"/>
  <c r="AS74" i="15"/>
  <c r="AT74" i="15"/>
  <c r="AP75" i="15"/>
  <c r="AQ75" i="15"/>
  <c r="AR75" i="15"/>
  <c r="AS75" i="15"/>
  <c r="AT75" i="15"/>
  <c r="AP76" i="15"/>
  <c r="AQ76" i="15"/>
  <c r="AR76" i="15"/>
  <c r="AS76" i="15"/>
  <c r="AT76" i="15"/>
  <c r="AP77" i="15"/>
  <c r="AQ77" i="15"/>
  <c r="AR77" i="15"/>
  <c r="AS77" i="15"/>
  <c r="AT77" i="15"/>
  <c r="AP78" i="15"/>
  <c r="AQ78" i="15"/>
  <c r="AR78" i="15"/>
  <c r="AS78" i="15"/>
  <c r="AT78" i="15"/>
  <c r="AP79" i="15"/>
  <c r="AQ79" i="15"/>
  <c r="AR79" i="15"/>
  <c r="AS79" i="15"/>
  <c r="AT79" i="15"/>
  <c r="AP80" i="15"/>
  <c r="AQ80" i="15"/>
  <c r="AR80" i="15"/>
  <c r="AS80" i="15"/>
  <c r="AT80" i="15"/>
  <c r="AP81" i="15"/>
  <c r="AQ81" i="15"/>
  <c r="AR81" i="15"/>
  <c r="AS81" i="15"/>
  <c r="AT81" i="15"/>
  <c r="AP82" i="15"/>
  <c r="AQ82" i="15"/>
  <c r="AR82" i="15"/>
  <c r="AS82" i="15"/>
  <c r="AT82" i="15"/>
  <c r="AP83" i="15"/>
  <c r="AQ83" i="15"/>
  <c r="AR83" i="15"/>
  <c r="AS83" i="15"/>
  <c r="AT83" i="15"/>
  <c r="AP84" i="15"/>
  <c r="AQ84" i="15"/>
  <c r="AR84" i="15"/>
  <c r="AS84" i="15"/>
  <c r="AT84" i="15"/>
  <c r="AP85" i="15"/>
  <c r="AQ85" i="15"/>
  <c r="AR85" i="15"/>
  <c r="AS85" i="15"/>
  <c r="AT85" i="15"/>
  <c r="AP86" i="15"/>
  <c r="AQ86" i="15"/>
  <c r="AR86" i="15"/>
  <c r="AS86" i="15"/>
  <c r="AT86" i="15"/>
  <c r="AP87" i="15"/>
  <c r="AQ87" i="15"/>
  <c r="AR87" i="15"/>
  <c r="AS87" i="15"/>
  <c r="AT87" i="15"/>
  <c r="AP88" i="15"/>
  <c r="AQ88" i="15"/>
  <c r="AR88" i="15"/>
  <c r="AS88" i="15"/>
  <c r="AT88" i="15"/>
  <c r="AP89" i="15"/>
  <c r="AQ89" i="15"/>
  <c r="AR89" i="15"/>
  <c r="AS89" i="15"/>
  <c r="AT89" i="15"/>
  <c r="AP90" i="15"/>
  <c r="AQ90" i="15"/>
  <c r="AR90" i="15"/>
  <c r="AS90" i="15"/>
  <c r="AT90" i="15"/>
  <c r="AP91" i="15"/>
  <c r="AQ91" i="15"/>
  <c r="AR91" i="15"/>
  <c r="AS91" i="15"/>
  <c r="AT91" i="15"/>
  <c r="AP92" i="15"/>
  <c r="AQ92" i="15"/>
  <c r="AR92" i="15"/>
  <c r="AS92" i="15"/>
  <c r="AT92" i="15"/>
  <c r="AP93" i="15"/>
  <c r="AQ93" i="15"/>
  <c r="AR93" i="15"/>
  <c r="AS93" i="15"/>
  <c r="AT93" i="15"/>
  <c r="AP94" i="15"/>
  <c r="AQ94" i="15"/>
  <c r="AR94" i="15"/>
  <c r="AS94" i="15"/>
  <c r="AT94" i="15"/>
  <c r="AP95" i="15"/>
  <c r="AQ95" i="15"/>
  <c r="AR95" i="15"/>
  <c r="AS95" i="15"/>
  <c r="AT95" i="15"/>
  <c r="AP96" i="15"/>
  <c r="AQ96" i="15"/>
  <c r="AR96" i="15"/>
  <c r="AS96" i="15"/>
  <c r="AT96" i="15"/>
  <c r="AP97" i="15"/>
  <c r="AQ97" i="15"/>
  <c r="AR97" i="15"/>
  <c r="AS97" i="15"/>
  <c r="AT97" i="15"/>
  <c r="AP98" i="15"/>
  <c r="AQ98" i="15"/>
  <c r="AR98" i="15"/>
  <c r="AS98" i="15"/>
  <c r="AT98" i="15"/>
  <c r="AP99" i="15"/>
  <c r="AQ99" i="15"/>
  <c r="AR99" i="15"/>
  <c r="AS99" i="15"/>
  <c r="AT99" i="15"/>
  <c r="AP100" i="15"/>
  <c r="AQ100" i="15"/>
  <c r="AR100" i="15"/>
  <c r="AS100" i="15"/>
  <c r="AT100" i="15"/>
  <c r="AP101" i="15"/>
  <c r="AQ101" i="15"/>
  <c r="AR101" i="15"/>
  <c r="AS101" i="15"/>
  <c r="AT101" i="15"/>
  <c r="AP102" i="15"/>
  <c r="AQ102" i="15"/>
  <c r="AR102" i="15"/>
  <c r="AS102" i="15"/>
  <c r="AT102" i="15"/>
  <c r="AP103" i="15"/>
  <c r="AQ103" i="15"/>
  <c r="AR103" i="15"/>
  <c r="AS103" i="15"/>
  <c r="AT103" i="15"/>
  <c r="AP104" i="15"/>
  <c r="AQ104" i="15"/>
  <c r="AR104" i="15"/>
  <c r="AS104" i="15"/>
  <c r="AT104" i="15"/>
  <c r="AP105" i="15"/>
  <c r="AQ105" i="15"/>
  <c r="AR105" i="15"/>
  <c r="AS105" i="15"/>
  <c r="AT105" i="15"/>
  <c r="AP106" i="15"/>
  <c r="AQ106" i="15"/>
  <c r="AR106" i="15"/>
  <c r="AS106" i="15"/>
  <c r="AT106" i="15"/>
  <c r="AP107" i="15"/>
  <c r="AQ107" i="15"/>
  <c r="AR107" i="15"/>
  <c r="AS107" i="15"/>
  <c r="AT107" i="15"/>
  <c r="AP108" i="15"/>
  <c r="AQ108" i="15"/>
  <c r="AR108" i="15"/>
  <c r="AS108" i="15"/>
  <c r="AT108" i="15"/>
  <c r="AP109" i="15"/>
  <c r="AQ109" i="15"/>
  <c r="AR109" i="15"/>
  <c r="AS109" i="15"/>
  <c r="AT109" i="15"/>
  <c r="AP110" i="15"/>
  <c r="AQ110" i="15"/>
  <c r="AR110" i="15"/>
  <c r="AS110" i="15"/>
  <c r="AT110" i="15"/>
  <c r="AP111" i="15"/>
  <c r="AQ111" i="15"/>
  <c r="AR111" i="15"/>
  <c r="AS111" i="15"/>
  <c r="AT111" i="15"/>
  <c r="AP112" i="15"/>
  <c r="AQ112" i="15"/>
  <c r="AR112" i="15"/>
  <c r="AS112" i="15"/>
  <c r="AT112" i="15"/>
  <c r="AP113" i="15"/>
  <c r="AQ113" i="15"/>
  <c r="AR113" i="15"/>
  <c r="AS113" i="15"/>
  <c r="AT113" i="15"/>
  <c r="AP114" i="15"/>
  <c r="AQ114" i="15"/>
  <c r="AR114" i="15"/>
  <c r="AS114" i="15"/>
  <c r="AT114" i="15"/>
  <c r="AP115" i="15"/>
  <c r="AQ115" i="15"/>
  <c r="AR115" i="15"/>
  <c r="AS115" i="15"/>
  <c r="AT115" i="15"/>
  <c r="AP116" i="15"/>
  <c r="AQ116" i="15"/>
  <c r="AR116" i="15"/>
  <c r="AS116" i="15"/>
  <c r="AT116" i="15"/>
  <c r="AP117" i="15"/>
  <c r="AQ117" i="15"/>
  <c r="AR117" i="15"/>
  <c r="AS117" i="15"/>
  <c r="AT117" i="15"/>
  <c r="AP118" i="15"/>
  <c r="AQ118" i="15"/>
  <c r="AR118" i="15"/>
  <c r="AS118" i="15"/>
  <c r="AT118" i="15"/>
  <c r="AP119" i="15"/>
  <c r="AQ119" i="15"/>
  <c r="AR119" i="15"/>
  <c r="AS119" i="15"/>
  <c r="AT119" i="15"/>
  <c r="AP120" i="15"/>
  <c r="AQ120" i="15"/>
  <c r="AR120" i="15"/>
  <c r="AS120" i="15"/>
  <c r="AT120" i="15"/>
  <c r="AP121" i="15"/>
  <c r="AQ121" i="15"/>
  <c r="AR121" i="15"/>
  <c r="AS121" i="15"/>
  <c r="AT121" i="15"/>
  <c r="AP122" i="15"/>
  <c r="AQ122" i="15"/>
  <c r="AR122" i="15"/>
  <c r="AS122" i="15"/>
  <c r="AT122" i="15"/>
  <c r="AP123" i="15"/>
  <c r="AQ123" i="15"/>
  <c r="AR123" i="15"/>
  <c r="AS123" i="15"/>
  <c r="AT123" i="15"/>
  <c r="AP124" i="15"/>
  <c r="AQ124" i="15"/>
  <c r="AR124" i="15"/>
  <c r="AS124" i="15"/>
  <c r="AT124" i="15"/>
  <c r="AP125" i="15"/>
  <c r="AQ125" i="15"/>
  <c r="AR125" i="15"/>
  <c r="AS125" i="15"/>
  <c r="AT125" i="15"/>
  <c r="AP126" i="15"/>
  <c r="AQ126" i="15"/>
  <c r="AR126" i="15"/>
  <c r="AS126" i="15"/>
  <c r="AT126" i="15"/>
  <c r="AP127" i="15"/>
  <c r="AQ127" i="15"/>
  <c r="AR127" i="15"/>
  <c r="AS127" i="15"/>
  <c r="AT127" i="15"/>
  <c r="AP128" i="15"/>
  <c r="AQ128" i="15"/>
  <c r="AR128" i="15"/>
  <c r="AS128" i="15"/>
  <c r="AT128" i="15"/>
  <c r="AP129" i="15"/>
  <c r="AQ129" i="15"/>
  <c r="AR129" i="15"/>
  <c r="AS129" i="15"/>
  <c r="AT129" i="15"/>
  <c r="AP130" i="15"/>
  <c r="AQ130" i="15"/>
  <c r="AR130" i="15"/>
  <c r="AS130" i="15"/>
  <c r="AT130" i="15"/>
  <c r="AP131" i="15"/>
  <c r="AQ131" i="15"/>
  <c r="AR131" i="15"/>
  <c r="AS131" i="15"/>
  <c r="AT131" i="15"/>
  <c r="AP132" i="15"/>
  <c r="AQ132" i="15"/>
  <c r="AR132" i="15"/>
  <c r="AS132" i="15"/>
  <c r="AT132" i="15"/>
  <c r="AP133" i="15"/>
  <c r="AQ133" i="15"/>
  <c r="AR133" i="15"/>
  <c r="AS133" i="15"/>
  <c r="AT133" i="15"/>
  <c r="AP134" i="15"/>
  <c r="AQ134" i="15"/>
  <c r="AR134" i="15"/>
  <c r="AS134" i="15"/>
  <c r="AT134" i="15"/>
  <c r="AP135" i="15"/>
  <c r="AQ135" i="15"/>
  <c r="AR135" i="15"/>
  <c r="AS135" i="15"/>
  <c r="AT135" i="15"/>
  <c r="AP136" i="15"/>
  <c r="AQ136" i="15"/>
  <c r="AR136" i="15"/>
  <c r="AS136" i="15"/>
  <c r="AT136" i="15"/>
  <c r="AP137" i="15"/>
  <c r="AQ137" i="15"/>
  <c r="AR137" i="15"/>
  <c r="AS137" i="15"/>
  <c r="AT137" i="15"/>
  <c r="AP138" i="15"/>
  <c r="AQ138" i="15"/>
  <c r="AR138" i="15"/>
  <c r="AS138" i="15"/>
  <c r="AT138" i="15"/>
  <c r="AP139" i="15"/>
  <c r="AQ139" i="15"/>
  <c r="AR139" i="15"/>
  <c r="AS139" i="15"/>
  <c r="AT139" i="15"/>
  <c r="AP140" i="15"/>
  <c r="AQ140" i="15"/>
  <c r="AR140" i="15"/>
  <c r="AS140" i="15"/>
  <c r="AT140" i="15"/>
  <c r="AP141" i="15"/>
  <c r="AQ141" i="15"/>
  <c r="AR141" i="15"/>
  <c r="AS141" i="15"/>
  <c r="AT141" i="15"/>
  <c r="AP142" i="15"/>
  <c r="AQ142" i="15"/>
  <c r="AR142" i="15"/>
  <c r="AS142" i="15"/>
  <c r="AT142" i="15"/>
  <c r="AP143" i="15"/>
  <c r="AQ143" i="15"/>
  <c r="AR143" i="15"/>
  <c r="AS143" i="15"/>
  <c r="AT143" i="15"/>
  <c r="AP144" i="15"/>
  <c r="AQ144" i="15"/>
  <c r="AR144" i="15"/>
  <c r="AS144" i="15"/>
  <c r="AT144" i="15"/>
  <c r="AP145" i="15"/>
  <c r="AQ145" i="15"/>
  <c r="AR145" i="15"/>
  <c r="AS145" i="15"/>
  <c r="AT145" i="15"/>
  <c r="AP146" i="15"/>
  <c r="AQ146" i="15"/>
  <c r="AR146" i="15"/>
  <c r="AS146" i="15"/>
  <c r="AT146" i="15"/>
  <c r="AP147" i="15"/>
  <c r="AQ147" i="15"/>
  <c r="AR147" i="15"/>
  <c r="AS147" i="15"/>
  <c r="AT147" i="15"/>
  <c r="AP148" i="15"/>
  <c r="AQ148" i="15"/>
  <c r="AR148" i="15"/>
  <c r="AS148" i="15"/>
  <c r="AT148" i="15"/>
  <c r="AP149" i="15"/>
  <c r="AQ149" i="15"/>
  <c r="AR149" i="15"/>
  <c r="AS149" i="15"/>
  <c r="AT149" i="15"/>
  <c r="AP150" i="15"/>
  <c r="AQ150" i="15"/>
  <c r="AR150" i="15"/>
  <c r="AS150" i="15"/>
  <c r="AT150" i="15"/>
  <c r="AP151" i="15"/>
  <c r="AQ151" i="15"/>
  <c r="AR151" i="15"/>
  <c r="AS151" i="15"/>
  <c r="AT151" i="15"/>
  <c r="AP152" i="15"/>
  <c r="AQ152" i="15"/>
  <c r="AR152" i="15"/>
  <c r="AS152" i="15"/>
  <c r="AT152" i="15"/>
  <c r="AP153" i="15"/>
  <c r="AQ153" i="15"/>
  <c r="AR153" i="15"/>
  <c r="AS153" i="15"/>
  <c r="AT153" i="15"/>
  <c r="AP154" i="15"/>
  <c r="AQ154" i="15"/>
  <c r="AR154" i="15"/>
  <c r="AS154" i="15"/>
  <c r="AT154" i="15"/>
  <c r="AP155" i="15"/>
  <c r="AQ155" i="15"/>
  <c r="AR155" i="15"/>
  <c r="AS155" i="15"/>
  <c r="AT155" i="15"/>
  <c r="AP156" i="15"/>
  <c r="AQ156" i="15"/>
  <c r="AR156" i="15"/>
  <c r="AS156" i="15"/>
  <c r="AT156" i="15"/>
  <c r="AP157" i="15"/>
  <c r="AQ157" i="15"/>
  <c r="AR157" i="15"/>
  <c r="AS157" i="15"/>
  <c r="AT157" i="15"/>
  <c r="AP158" i="15"/>
  <c r="AQ158" i="15"/>
  <c r="AR158" i="15"/>
  <c r="AS158" i="15"/>
  <c r="AT158" i="15"/>
  <c r="AP159" i="15"/>
  <c r="AQ159" i="15"/>
  <c r="AR159" i="15"/>
  <c r="AS159" i="15"/>
  <c r="AT159" i="15"/>
  <c r="AP160" i="15"/>
  <c r="AQ160" i="15"/>
  <c r="AR160" i="15"/>
  <c r="AS160" i="15"/>
  <c r="AT160" i="15"/>
  <c r="AP161" i="15"/>
  <c r="AQ161" i="15"/>
  <c r="AR161" i="15"/>
  <c r="AS161" i="15"/>
  <c r="AT161" i="15"/>
  <c r="AP162" i="15"/>
  <c r="AQ162" i="15"/>
  <c r="AR162" i="15"/>
  <c r="AS162" i="15"/>
  <c r="AT162" i="15"/>
  <c r="AP163" i="15"/>
  <c r="AQ163" i="15"/>
  <c r="AR163" i="15"/>
  <c r="AS163" i="15"/>
  <c r="AT163" i="15"/>
  <c r="AP164" i="15"/>
  <c r="AQ164" i="15"/>
  <c r="AR164" i="15"/>
  <c r="AS164" i="15"/>
  <c r="AT164" i="15"/>
  <c r="AP165" i="15"/>
  <c r="AQ165" i="15"/>
  <c r="AR165" i="15"/>
  <c r="AS165" i="15"/>
  <c r="AT165" i="15"/>
  <c r="AP166" i="15"/>
  <c r="AQ166" i="15"/>
  <c r="AR166" i="15"/>
  <c r="AS166" i="15"/>
  <c r="AT166" i="15"/>
  <c r="AP167" i="15"/>
  <c r="AQ167" i="15"/>
  <c r="AR167" i="15"/>
  <c r="AS167" i="15"/>
  <c r="AT167" i="15"/>
  <c r="AP168" i="15"/>
  <c r="AQ168" i="15"/>
  <c r="AR168" i="15"/>
  <c r="AS168" i="15"/>
  <c r="AT168" i="15"/>
  <c r="AP169" i="15"/>
  <c r="AQ169" i="15"/>
  <c r="AR169" i="15"/>
  <c r="AS169" i="15"/>
  <c r="AT169" i="15"/>
  <c r="AP170" i="15"/>
  <c r="AQ170" i="15"/>
  <c r="AR170" i="15"/>
  <c r="AS170" i="15"/>
  <c r="AT170" i="15"/>
  <c r="AP171" i="15"/>
  <c r="AQ171" i="15"/>
  <c r="AR171" i="15"/>
  <c r="AS171" i="15"/>
  <c r="AT171" i="15"/>
  <c r="AP172" i="15"/>
  <c r="AQ172" i="15"/>
  <c r="AR172" i="15"/>
  <c r="AS172" i="15"/>
  <c r="AT172" i="15"/>
  <c r="AP173" i="15"/>
  <c r="AQ173" i="15"/>
  <c r="AR173" i="15"/>
  <c r="AS173" i="15"/>
  <c r="AT173" i="15"/>
  <c r="AP174" i="15"/>
  <c r="AQ174" i="15"/>
  <c r="AR174" i="15"/>
  <c r="AS174" i="15"/>
  <c r="AT174" i="15"/>
  <c r="AP175" i="15"/>
  <c r="AQ175" i="15"/>
  <c r="AR175" i="15"/>
  <c r="AS175" i="15"/>
  <c r="AT175" i="15"/>
  <c r="AP176" i="15"/>
  <c r="AQ176" i="15"/>
  <c r="AR176" i="15"/>
  <c r="AS176" i="15"/>
  <c r="AT176" i="15"/>
  <c r="AP177" i="15"/>
  <c r="AQ177" i="15"/>
  <c r="AR177" i="15"/>
  <c r="AS177" i="15"/>
  <c r="AT177" i="15"/>
  <c r="AP178" i="15"/>
  <c r="AQ178" i="15"/>
  <c r="AR178" i="15"/>
  <c r="AS178" i="15"/>
  <c r="AT178" i="15"/>
  <c r="AP179" i="15"/>
  <c r="AQ179" i="15"/>
  <c r="AR179" i="15"/>
  <c r="AS179" i="15"/>
  <c r="AT179" i="15"/>
  <c r="AP180" i="15"/>
  <c r="AQ180" i="15"/>
  <c r="AR180" i="15"/>
  <c r="AS180" i="15"/>
  <c r="AT180" i="15"/>
  <c r="AP181" i="15"/>
  <c r="AQ181" i="15"/>
  <c r="AR181" i="15"/>
  <c r="AS181" i="15"/>
  <c r="AT181" i="15"/>
  <c r="AP182" i="15"/>
  <c r="AQ182" i="15"/>
  <c r="AR182" i="15"/>
  <c r="AS182" i="15"/>
  <c r="AT182" i="15"/>
  <c r="AP183" i="15"/>
  <c r="AQ183" i="15"/>
  <c r="AR183" i="15"/>
  <c r="AS183" i="15"/>
  <c r="AT183" i="15"/>
  <c r="AP184" i="15"/>
  <c r="AQ184" i="15"/>
  <c r="AR184" i="15"/>
  <c r="AS184" i="15"/>
  <c r="AT184" i="15"/>
  <c r="AP185" i="15"/>
  <c r="AQ185" i="15"/>
  <c r="AR185" i="15"/>
  <c r="AS185" i="15"/>
  <c r="AT185" i="15"/>
  <c r="AP186" i="15"/>
  <c r="AQ186" i="15"/>
  <c r="AR186" i="15"/>
  <c r="AS186" i="15"/>
  <c r="AT186" i="15"/>
  <c r="AP187" i="15"/>
  <c r="AQ187" i="15"/>
  <c r="AR187" i="15"/>
  <c r="AS187" i="15"/>
  <c r="AT187" i="15"/>
  <c r="AP188" i="15"/>
  <c r="AQ188" i="15"/>
  <c r="AR188" i="15"/>
  <c r="AS188" i="15"/>
  <c r="AT188" i="15"/>
  <c r="AP189" i="15"/>
  <c r="AQ189" i="15"/>
  <c r="AR189" i="15"/>
  <c r="AS189" i="15"/>
  <c r="AT189" i="15"/>
  <c r="AP190" i="15"/>
  <c r="AQ190" i="15"/>
  <c r="AR190" i="15"/>
  <c r="AS190" i="15"/>
  <c r="AT190" i="15"/>
  <c r="AP191" i="15"/>
  <c r="AQ191" i="15"/>
  <c r="AR191" i="15"/>
  <c r="AS191" i="15"/>
  <c r="AT191" i="15"/>
  <c r="AP192" i="15"/>
  <c r="AQ192" i="15"/>
  <c r="AR192" i="15"/>
  <c r="AS192" i="15"/>
  <c r="AT192" i="15"/>
  <c r="AP193" i="15"/>
  <c r="AQ193" i="15"/>
  <c r="AR193" i="15"/>
  <c r="AS193" i="15"/>
  <c r="AT193" i="15"/>
  <c r="AP194" i="15"/>
  <c r="AQ194" i="15"/>
  <c r="AR194" i="15"/>
  <c r="AS194" i="15"/>
  <c r="AT194" i="15"/>
  <c r="AP195" i="15"/>
  <c r="AQ195" i="15"/>
  <c r="AR195" i="15"/>
  <c r="AS195" i="15"/>
  <c r="AT195" i="15"/>
  <c r="AP196" i="15"/>
  <c r="AQ196" i="15"/>
  <c r="AR196" i="15"/>
  <c r="AS196" i="15"/>
  <c r="AT196" i="15"/>
  <c r="AP197" i="15"/>
  <c r="AQ197" i="15"/>
  <c r="AR197" i="15"/>
  <c r="AS197" i="15"/>
  <c r="AT197" i="15"/>
  <c r="AP198" i="15"/>
  <c r="AQ198" i="15"/>
  <c r="AR198" i="15"/>
  <c r="AS198" i="15"/>
  <c r="AT198" i="15"/>
  <c r="AP199" i="15"/>
  <c r="AQ199" i="15"/>
  <c r="AR199" i="15"/>
  <c r="AS199" i="15"/>
  <c r="AT199" i="15"/>
  <c r="AP200" i="15"/>
  <c r="AQ200" i="15"/>
  <c r="AR200" i="15"/>
  <c r="AS200" i="15"/>
  <c r="AT200" i="15"/>
  <c r="AP201" i="15"/>
  <c r="AQ201" i="15"/>
  <c r="AR201" i="15"/>
  <c r="AS201" i="15"/>
  <c r="AT201" i="15"/>
  <c r="AP202" i="15"/>
  <c r="AQ202" i="15"/>
  <c r="AR202" i="15"/>
  <c r="AS202" i="15"/>
  <c r="AT202" i="15"/>
  <c r="AP203" i="15"/>
  <c r="AQ203" i="15"/>
  <c r="AR203" i="15"/>
  <c r="AS203" i="15"/>
  <c r="AT203" i="15"/>
  <c r="AP204" i="15"/>
  <c r="AQ204" i="15"/>
  <c r="AR204" i="15"/>
  <c r="AS204" i="15"/>
  <c r="AT204" i="15"/>
  <c r="AP205" i="15"/>
  <c r="AQ205" i="15"/>
  <c r="AR205" i="15"/>
  <c r="AS205" i="15"/>
  <c r="AT205" i="15"/>
  <c r="AP206" i="15"/>
  <c r="AQ206" i="15"/>
  <c r="AR206" i="15"/>
  <c r="AS206" i="15"/>
  <c r="AT206" i="15"/>
  <c r="AP207" i="15"/>
  <c r="AQ207" i="15"/>
  <c r="AR207" i="15"/>
  <c r="AS207" i="15"/>
  <c r="AT207" i="15"/>
  <c r="AP208" i="15"/>
  <c r="AQ208" i="15"/>
  <c r="AR208" i="15"/>
  <c r="AS208" i="15"/>
  <c r="AT208" i="15"/>
  <c r="AP209" i="15"/>
  <c r="AQ209" i="15"/>
  <c r="AR209" i="15"/>
  <c r="AS209" i="15"/>
  <c r="AT209" i="15"/>
  <c r="AP210" i="15"/>
  <c r="AQ210" i="15"/>
  <c r="AR210" i="15"/>
  <c r="AS210" i="15"/>
  <c r="AT210" i="15"/>
  <c r="AP211" i="15"/>
  <c r="AQ211" i="15"/>
  <c r="AR211" i="15"/>
  <c r="AS211" i="15"/>
  <c r="AT211" i="15"/>
  <c r="AP212" i="15"/>
  <c r="AQ212" i="15"/>
  <c r="AR212" i="15"/>
  <c r="AS212" i="15"/>
  <c r="AT212" i="15"/>
  <c r="AP213" i="15"/>
  <c r="AQ213" i="15"/>
  <c r="AR213" i="15"/>
  <c r="AS213" i="15"/>
  <c r="AT213" i="15"/>
  <c r="AP214" i="15"/>
  <c r="AQ214" i="15"/>
  <c r="AR214" i="15"/>
  <c r="AS214" i="15"/>
  <c r="AT214" i="15"/>
  <c r="AP215" i="15"/>
  <c r="AQ215" i="15"/>
  <c r="AR215" i="15"/>
  <c r="AS215" i="15"/>
  <c r="AT215" i="15"/>
  <c r="AP216" i="15"/>
  <c r="AQ216" i="15"/>
  <c r="AR216" i="15"/>
  <c r="AS216" i="15"/>
  <c r="AT216" i="15"/>
  <c r="AP217" i="15"/>
  <c r="AQ217" i="15"/>
  <c r="AR217" i="15"/>
  <c r="AS217" i="15"/>
  <c r="AT217" i="15"/>
  <c r="AP218" i="15"/>
  <c r="AQ218" i="15"/>
  <c r="AR218" i="15"/>
  <c r="AS218" i="15"/>
  <c r="AT218" i="15"/>
  <c r="AP219" i="15"/>
  <c r="AQ219" i="15"/>
  <c r="AR219" i="15"/>
  <c r="AS219" i="15"/>
  <c r="AT219" i="15"/>
  <c r="AP220" i="15"/>
  <c r="AQ220" i="15"/>
  <c r="AR220" i="15"/>
  <c r="AS220" i="15"/>
  <c r="AT220" i="15"/>
  <c r="AP221" i="15"/>
  <c r="AQ221" i="15"/>
  <c r="AR221" i="15"/>
  <c r="AS221" i="15"/>
  <c r="AT221" i="15"/>
  <c r="AP222" i="15"/>
  <c r="AQ222" i="15"/>
  <c r="AR222" i="15"/>
  <c r="AS222" i="15"/>
  <c r="AT222" i="15"/>
  <c r="AP223" i="15"/>
  <c r="AQ223" i="15"/>
  <c r="AR223" i="15"/>
  <c r="AS223" i="15"/>
  <c r="AT223" i="15"/>
  <c r="AP224" i="15"/>
  <c r="AQ224" i="15"/>
  <c r="AR224" i="15"/>
  <c r="AS224" i="15"/>
  <c r="AT224" i="15"/>
  <c r="AP225" i="15"/>
  <c r="AQ225" i="15"/>
  <c r="AR225" i="15"/>
  <c r="AS225" i="15"/>
  <c r="AT225" i="15"/>
  <c r="AP226" i="15"/>
  <c r="AQ226" i="15"/>
  <c r="AR226" i="15"/>
  <c r="AS226" i="15"/>
  <c r="AT226" i="15"/>
  <c r="AP227" i="15"/>
  <c r="AQ227" i="15"/>
  <c r="AR227" i="15"/>
  <c r="AS227" i="15"/>
  <c r="AT227" i="15"/>
  <c r="AP228" i="15"/>
  <c r="AQ228" i="15"/>
  <c r="AR228" i="15"/>
  <c r="AS228" i="15"/>
  <c r="AT228" i="15"/>
  <c r="AP229" i="15"/>
  <c r="AQ229" i="15"/>
  <c r="AR229" i="15"/>
  <c r="AS229" i="15"/>
  <c r="AT229" i="15"/>
  <c r="AP230" i="15"/>
  <c r="AQ230" i="15"/>
  <c r="AR230" i="15"/>
  <c r="AS230" i="15"/>
  <c r="AT230" i="15"/>
  <c r="AP231" i="15"/>
  <c r="AQ231" i="15"/>
  <c r="AR231" i="15"/>
  <c r="AS231" i="15"/>
  <c r="AT231" i="15"/>
  <c r="AP232" i="15"/>
  <c r="AQ232" i="15"/>
  <c r="AR232" i="15"/>
  <c r="AS232" i="15"/>
  <c r="AT232" i="15"/>
  <c r="AP233" i="15"/>
  <c r="AQ233" i="15"/>
  <c r="AR233" i="15"/>
  <c r="AS233" i="15"/>
  <c r="AT233" i="15"/>
  <c r="AP234" i="15"/>
  <c r="AQ234" i="15"/>
  <c r="AR234" i="15"/>
  <c r="AS234" i="15"/>
  <c r="AT234" i="15"/>
  <c r="AP235" i="15"/>
  <c r="AQ235" i="15"/>
  <c r="AR235" i="15"/>
  <c r="AS235" i="15"/>
  <c r="AT235" i="15"/>
  <c r="AP236" i="15"/>
  <c r="AQ236" i="15"/>
  <c r="AR236" i="15"/>
  <c r="AS236" i="15"/>
  <c r="AT236" i="15"/>
  <c r="AP237" i="15"/>
  <c r="AQ237" i="15"/>
  <c r="AR237" i="15"/>
  <c r="AS237" i="15"/>
  <c r="AT237" i="15"/>
  <c r="AP238" i="15"/>
  <c r="AQ238" i="15"/>
  <c r="AR238" i="15"/>
  <c r="AS238" i="15"/>
  <c r="AT238" i="15"/>
  <c r="AP239" i="15"/>
  <c r="AQ239" i="15"/>
  <c r="AR239" i="15"/>
  <c r="AS239" i="15"/>
  <c r="AT239" i="15"/>
  <c r="AP240" i="15"/>
  <c r="AQ240" i="15"/>
  <c r="AR240" i="15"/>
  <c r="AS240" i="15"/>
  <c r="AT240" i="15"/>
  <c r="AP241" i="15"/>
  <c r="AQ241" i="15"/>
  <c r="AR241" i="15"/>
  <c r="AS241" i="15"/>
  <c r="AT241" i="15"/>
  <c r="AP242" i="15"/>
  <c r="AQ242" i="15"/>
  <c r="AR242" i="15"/>
  <c r="AS242" i="15"/>
  <c r="AT242" i="15"/>
  <c r="AP243" i="15"/>
  <c r="AQ243" i="15"/>
  <c r="AR243" i="15"/>
  <c r="AS243" i="15"/>
  <c r="AT243" i="15"/>
  <c r="AP244" i="15"/>
  <c r="AQ244" i="15"/>
  <c r="AR244" i="15"/>
  <c r="AS244" i="15"/>
  <c r="AT244" i="15"/>
  <c r="AP245" i="15"/>
  <c r="AQ245" i="15"/>
  <c r="AR245" i="15"/>
  <c r="AS245" i="15"/>
  <c r="AT245" i="15"/>
  <c r="AP246" i="15"/>
  <c r="AQ246" i="15"/>
  <c r="AR246" i="15"/>
  <c r="AS246" i="15"/>
  <c r="AT246" i="15"/>
  <c r="AP247" i="15"/>
  <c r="AQ247" i="15"/>
  <c r="AR247" i="15"/>
  <c r="AS247" i="15"/>
  <c r="AT247" i="15"/>
  <c r="AP248" i="15"/>
  <c r="AQ248" i="15"/>
  <c r="AR248" i="15"/>
  <c r="AS248" i="15"/>
  <c r="AT248" i="15"/>
  <c r="AP249" i="15"/>
  <c r="AQ249" i="15"/>
  <c r="AR249" i="15"/>
  <c r="AS249" i="15"/>
  <c r="AT249" i="15"/>
  <c r="AP250" i="15"/>
  <c r="AQ250" i="15"/>
  <c r="AR250" i="15"/>
  <c r="AS250" i="15"/>
  <c r="AT250" i="15"/>
  <c r="AP251" i="15"/>
  <c r="AQ251" i="15"/>
  <c r="AR251" i="15"/>
  <c r="AS251" i="15"/>
  <c r="AT251" i="15"/>
  <c r="AP252" i="15"/>
  <c r="AQ252" i="15"/>
  <c r="AR252" i="15"/>
  <c r="AS252" i="15"/>
  <c r="AT252" i="15"/>
  <c r="AP253" i="15"/>
  <c r="AQ253" i="15"/>
  <c r="AR253" i="15"/>
  <c r="AS253" i="15"/>
  <c r="AT253" i="15"/>
  <c r="AP254" i="15"/>
  <c r="AQ254" i="15"/>
  <c r="AR254" i="15"/>
  <c r="AS254" i="15"/>
  <c r="AT254" i="15"/>
  <c r="AP255" i="15"/>
  <c r="AQ255" i="15"/>
  <c r="AR255" i="15"/>
  <c r="AS255" i="15"/>
  <c r="AT255" i="15"/>
  <c r="AP256" i="15"/>
  <c r="AQ256" i="15"/>
  <c r="AR256" i="15"/>
  <c r="AS256" i="15"/>
  <c r="AT256" i="15"/>
  <c r="AP257" i="15"/>
  <c r="AQ257" i="15"/>
  <c r="AR257" i="15"/>
  <c r="AS257" i="15"/>
  <c r="AT257" i="15"/>
  <c r="AP258" i="15"/>
  <c r="AQ258" i="15"/>
  <c r="AR258" i="15"/>
  <c r="AS258" i="15"/>
  <c r="AT258" i="15"/>
  <c r="AP259" i="15"/>
  <c r="AQ259" i="15"/>
  <c r="AR259" i="15"/>
  <c r="AS259" i="15"/>
  <c r="AT259" i="15"/>
  <c r="AP260" i="15"/>
  <c r="AQ260" i="15"/>
  <c r="AR260" i="15"/>
  <c r="AS260" i="15"/>
  <c r="AT260" i="15"/>
  <c r="AP261" i="15"/>
  <c r="AQ261" i="15"/>
  <c r="AR261" i="15"/>
  <c r="AS261" i="15"/>
  <c r="AT261" i="15"/>
  <c r="AP262" i="15"/>
  <c r="AQ262" i="15"/>
  <c r="AR262" i="15"/>
  <c r="AS262" i="15"/>
  <c r="AT262" i="15"/>
  <c r="AP263" i="15"/>
  <c r="AQ263" i="15"/>
  <c r="AR263" i="15"/>
  <c r="AS263" i="15"/>
  <c r="AT263" i="15"/>
  <c r="AP264" i="15"/>
  <c r="AQ264" i="15"/>
  <c r="AR264" i="15"/>
  <c r="AS264" i="15"/>
  <c r="AT264" i="15"/>
  <c r="AP265" i="15"/>
  <c r="AQ265" i="15"/>
  <c r="AR265" i="15"/>
  <c r="AS265" i="15"/>
  <c r="AT265" i="15"/>
  <c r="AP266" i="15"/>
  <c r="AQ266" i="15"/>
  <c r="AR266" i="15"/>
  <c r="AS266" i="15"/>
  <c r="AT266" i="15"/>
  <c r="AP267" i="15"/>
  <c r="AQ267" i="15"/>
  <c r="AR267" i="15"/>
  <c r="AS267" i="15"/>
  <c r="AT267" i="15"/>
  <c r="AP268" i="15"/>
  <c r="AQ268" i="15"/>
  <c r="AR268" i="15"/>
  <c r="AS268" i="15"/>
  <c r="AT268" i="15"/>
  <c r="AP269" i="15"/>
  <c r="AQ269" i="15"/>
  <c r="AR269" i="15"/>
  <c r="AS269" i="15"/>
  <c r="AT269" i="15"/>
  <c r="AP270" i="15"/>
  <c r="AQ270" i="15"/>
  <c r="AR270" i="15"/>
  <c r="AS270" i="15"/>
  <c r="AT270" i="15"/>
  <c r="AP271" i="15"/>
  <c r="AQ271" i="15"/>
  <c r="AR271" i="15"/>
  <c r="AS271" i="15"/>
  <c r="AT271" i="15"/>
  <c r="AP272" i="15"/>
  <c r="AQ272" i="15"/>
  <c r="AR272" i="15"/>
  <c r="AS272" i="15"/>
  <c r="AT272" i="15"/>
  <c r="AQ273" i="15"/>
  <c r="AR273" i="15"/>
  <c r="AS273" i="15"/>
  <c r="AT273" i="15"/>
  <c r="CO277" i="38" l="1"/>
  <c r="CS277" i="38" s="1"/>
  <c r="EA276" i="38"/>
  <c r="DT276" i="38"/>
  <c r="DU276" i="38" s="1"/>
  <c r="BJ114" i="39"/>
  <c r="BJ115" i="39" s="1"/>
  <c r="BJ116" i="39" s="1"/>
  <c r="BJ117" i="39" s="1"/>
  <c r="BJ118" i="39" s="1"/>
  <c r="BJ119" i="39" s="1"/>
  <c r="BJ120" i="39" s="1"/>
  <c r="BJ121" i="39" s="1"/>
  <c r="BJ122" i="39" s="1"/>
  <c r="BJ123" i="39" s="1"/>
  <c r="BJ124" i="39" s="1"/>
  <c r="BJ125" i="39" s="1"/>
  <c r="BJ126" i="39" s="1"/>
  <c r="BJ127" i="39" s="1"/>
  <c r="BJ128" i="39" s="1"/>
  <c r="BJ129" i="39" s="1"/>
  <c r="BJ130" i="39" s="1"/>
  <c r="BJ131" i="39" s="1"/>
  <c r="BJ132" i="39" s="1"/>
  <c r="BJ133" i="39" s="1"/>
  <c r="BJ134" i="39" s="1"/>
  <c r="BJ135" i="39" s="1"/>
  <c r="BJ136" i="39" s="1"/>
  <c r="BJ137" i="39" s="1"/>
  <c r="BJ138" i="39" s="1"/>
  <c r="BJ139" i="39" s="1"/>
  <c r="BJ140" i="39" s="1"/>
  <c r="BJ141" i="39" s="1"/>
  <c r="BJ142" i="39" s="1"/>
  <c r="BJ143" i="39" s="1"/>
  <c r="BJ144" i="39" s="1"/>
  <c r="BJ145" i="39" s="1"/>
  <c r="BJ146" i="39" s="1"/>
  <c r="BJ147" i="39" s="1"/>
  <c r="BJ148" i="39" s="1"/>
  <c r="BJ149" i="39" s="1"/>
  <c r="BJ150" i="39" s="1"/>
  <c r="BJ151" i="39" s="1"/>
  <c r="BJ152" i="39" s="1"/>
  <c r="BJ153" i="39" s="1"/>
  <c r="BJ154" i="39" s="1"/>
  <c r="BJ155" i="39" s="1"/>
  <c r="BJ156" i="39" s="1"/>
  <c r="BJ157" i="39" s="1"/>
  <c r="BJ158" i="39" s="1"/>
  <c r="BJ159" i="39" s="1"/>
  <c r="BJ160" i="39" s="1"/>
  <c r="BJ161" i="39" s="1"/>
  <c r="BJ162" i="39" s="1"/>
  <c r="BJ163" i="39" s="1"/>
  <c r="BJ164" i="39" s="1"/>
  <c r="BJ165" i="39" s="1"/>
  <c r="BJ166" i="39" s="1"/>
  <c r="BJ167" i="39" s="1"/>
  <c r="BJ168" i="39" s="1"/>
  <c r="BJ169" i="39" s="1"/>
  <c r="BJ170" i="39" s="1"/>
  <c r="BJ171" i="39" s="1"/>
  <c r="BJ172" i="39" s="1"/>
  <c r="BJ173" i="39" s="1"/>
  <c r="BJ174" i="39" s="1"/>
  <c r="BJ175" i="39" s="1"/>
  <c r="BJ176" i="39" s="1"/>
  <c r="BJ177" i="39" s="1"/>
  <c r="BJ178" i="39" s="1"/>
  <c r="BJ179" i="39" s="1"/>
  <c r="BJ180" i="39" s="1"/>
  <c r="BJ181" i="39" s="1"/>
  <c r="BJ182" i="39" s="1"/>
  <c r="BJ183" i="39" s="1"/>
  <c r="BJ184" i="39" s="1"/>
  <c r="BJ185" i="39" s="1"/>
  <c r="BJ186" i="39" s="1"/>
  <c r="BJ187" i="39" s="1"/>
  <c r="BJ188" i="39" s="1"/>
  <c r="BJ189" i="39" s="1"/>
  <c r="BJ190" i="39" s="1"/>
  <c r="BJ191" i="39" s="1"/>
  <c r="BJ192" i="39" s="1"/>
  <c r="BJ193" i="39" s="1"/>
  <c r="BJ194" i="39" s="1"/>
  <c r="BJ195" i="39" s="1"/>
  <c r="BJ196" i="39" s="1"/>
  <c r="BJ197" i="39" s="1"/>
  <c r="BJ198" i="39" s="1"/>
  <c r="BJ199" i="39" s="1"/>
  <c r="BJ200" i="39" s="1"/>
  <c r="BJ201" i="39" s="1"/>
  <c r="BJ202" i="39" s="1"/>
  <c r="BJ203" i="39" s="1"/>
  <c r="BJ204" i="39" s="1"/>
  <c r="BJ205" i="39" s="1"/>
  <c r="BJ206" i="39" s="1"/>
  <c r="BJ207" i="39" s="1"/>
  <c r="BJ208" i="39" s="1"/>
  <c r="BJ209" i="39" s="1"/>
  <c r="BJ210" i="39" s="1"/>
  <c r="BJ211" i="39" s="1"/>
  <c r="BJ212" i="39" s="1"/>
  <c r="BJ213" i="39" s="1"/>
  <c r="BJ214" i="39" s="1"/>
  <c r="BJ215" i="39" s="1"/>
  <c r="BJ216" i="39" s="1"/>
  <c r="BJ217" i="39" s="1"/>
  <c r="BJ218" i="39" s="1"/>
  <c r="BJ219" i="39" s="1"/>
  <c r="BJ220" i="39" s="1"/>
  <c r="BJ221" i="39" s="1"/>
  <c r="BJ222" i="39" s="1"/>
  <c r="BJ223" i="39" s="1"/>
  <c r="BJ224" i="39" s="1"/>
  <c r="BJ225" i="39" s="1"/>
  <c r="BJ226" i="39" s="1"/>
  <c r="BJ227" i="39" s="1"/>
  <c r="BJ228" i="39" s="1"/>
  <c r="BJ229" i="39" s="1"/>
  <c r="BJ230" i="39" s="1"/>
  <c r="BJ231" i="39" s="1"/>
  <c r="BJ232" i="39" s="1"/>
  <c r="BJ233" i="39" s="1"/>
  <c r="BJ234" i="39" s="1"/>
  <c r="BJ235" i="39" s="1"/>
  <c r="BJ236" i="39" s="1"/>
  <c r="BJ237" i="39" s="1"/>
  <c r="BJ238" i="39" s="1"/>
  <c r="BJ239" i="39" s="1"/>
  <c r="BJ240" i="39" s="1"/>
  <c r="BJ241" i="39" s="1"/>
  <c r="BJ242" i="39" s="1"/>
  <c r="BJ243" i="39" s="1"/>
  <c r="BJ244" i="39" s="1"/>
  <c r="BJ245" i="39" s="1"/>
  <c r="BJ246" i="39" s="1"/>
  <c r="BJ247" i="39" s="1"/>
  <c r="BJ248" i="39" s="1"/>
  <c r="BJ249" i="39" s="1"/>
  <c r="BJ250" i="39" s="1"/>
  <c r="BJ251" i="39" s="1"/>
  <c r="BJ252" i="39" s="1"/>
  <c r="BJ253" i="39" s="1"/>
  <c r="BJ254" i="39" s="1"/>
  <c r="BJ255" i="39" s="1"/>
  <c r="BJ256" i="39" s="1"/>
  <c r="BJ257" i="39" s="1"/>
  <c r="BJ258" i="39" s="1"/>
  <c r="BJ259" i="39" s="1"/>
  <c r="BJ260" i="39" s="1"/>
  <c r="BJ261" i="39" s="1"/>
  <c r="BJ262" i="39" s="1"/>
  <c r="BJ263" i="39" s="1"/>
  <c r="BJ264" i="39" s="1"/>
  <c r="BJ265" i="39" s="1"/>
  <c r="BJ266" i="39" s="1"/>
  <c r="BJ267" i="39" s="1"/>
  <c r="BJ268" i="39" s="1"/>
  <c r="AX7" i="15"/>
  <c r="AX9" i="15"/>
  <c r="AX4" i="15"/>
  <c r="P12" i="48" s="1"/>
  <c r="AX3" i="15"/>
  <c r="P11" i="48" s="1"/>
  <c r="AX2" i="15"/>
  <c r="P10" i="48" s="1"/>
  <c r="AX5" i="15"/>
  <c r="P14" i="48" s="1"/>
  <c r="AX6" i="15"/>
  <c r="P13" i="48" s="1"/>
  <c r="AX10" i="15"/>
  <c r="AX8" i="15"/>
  <c r="CL276" i="38"/>
  <c r="DH276" i="38" s="1"/>
  <c r="DJ276" i="38" s="1"/>
  <c r="AV2" i="15"/>
  <c r="CU276" i="38"/>
  <c r="AL274" i="14"/>
  <c r="BD274" i="14"/>
  <c r="BD275" i="14" s="1"/>
  <c r="BD276" i="14" s="1"/>
  <c r="BD277" i="14" s="1"/>
  <c r="BD278" i="14" s="1"/>
  <c r="D4" i="56"/>
  <c r="D5" i="56" s="1"/>
  <c r="D6" i="56" s="1"/>
  <c r="D7" i="56" s="1"/>
  <c r="D8" i="56" s="1"/>
  <c r="D9" i="56" s="1"/>
  <c r="D10" i="56" s="1"/>
  <c r="D11" i="56" s="1"/>
  <c r="D12" i="56" s="1"/>
  <c r="D13" i="56" s="1"/>
  <c r="D14" i="56" s="1"/>
  <c r="D15" i="56" s="1"/>
  <c r="D16" i="56" s="1"/>
  <c r="D17" i="56" s="1"/>
  <c r="D18" i="56" s="1"/>
  <c r="D19" i="56" s="1"/>
  <c r="D20" i="56" s="1"/>
  <c r="D21" i="56" s="1"/>
  <c r="D22" i="56" s="1"/>
  <c r="D23" i="56" s="1"/>
  <c r="D24" i="56" s="1"/>
  <c r="D25" i="56" s="1"/>
  <c r="D26" i="56" s="1"/>
  <c r="D27" i="56" s="1"/>
  <c r="D28" i="56" s="1"/>
  <c r="D29" i="56" s="1"/>
  <c r="D30" i="56" s="1"/>
  <c r="D31" i="56" s="1"/>
  <c r="D32" i="56" s="1"/>
  <c r="D33" i="56" s="1"/>
  <c r="D34" i="56" s="1"/>
  <c r="D35" i="56" s="1"/>
  <c r="D36" i="56" s="1"/>
  <c r="D37" i="56" s="1"/>
  <c r="D38" i="56" s="1"/>
  <c r="D39" i="56" s="1"/>
  <c r="D40" i="56" s="1"/>
  <c r="D41" i="56" s="1"/>
  <c r="D42" i="56" s="1"/>
  <c r="D43" i="56" s="1"/>
  <c r="D44" i="56" s="1"/>
  <c r="D45" i="56" s="1"/>
  <c r="D46" i="56" s="1"/>
  <c r="D47" i="56" s="1"/>
  <c r="D48" i="56" s="1"/>
  <c r="D49" i="56" s="1"/>
  <c r="D50" i="56" s="1"/>
  <c r="D51" i="56" s="1"/>
  <c r="D52" i="56" s="1"/>
  <c r="D53" i="56" s="1"/>
  <c r="D54" i="56" s="1"/>
  <c r="D55" i="56" s="1"/>
  <c r="D56" i="56" s="1"/>
  <c r="D57" i="56" s="1"/>
  <c r="D58" i="56" s="1"/>
  <c r="D59" i="56" s="1"/>
  <c r="D60" i="56" s="1"/>
  <c r="AL273" i="14"/>
  <c r="AM274" i="14"/>
  <c r="AM273" i="14"/>
  <c r="CR276" i="38"/>
  <c r="BE284" i="31" s="1"/>
  <c r="BB284" i="31" s="1"/>
  <c r="BC284" i="31" s="1"/>
  <c r="CA276" i="38"/>
  <c r="CK277" i="38" s="1"/>
  <c r="M11" i="48"/>
  <c r="M13" i="48"/>
  <c r="M14" i="48"/>
  <c r="E16" i="48" s="1"/>
  <c r="M10" i="48"/>
  <c r="M12" i="48"/>
  <c r="BC114" i="15"/>
  <c r="AV6" i="15"/>
  <c r="BA10" i="15"/>
  <c r="AZ255" i="15"/>
  <c r="AZ204" i="15"/>
  <c r="AZ156" i="15"/>
  <c r="AZ116" i="15"/>
  <c r="AZ65" i="15"/>
  <c r="BA6" i="15"/>
  <c r="BA4" i="15"/>
  <c r="BB250" i="15"/>
  <c r="DN252" i="38" s="1"/>
  <c r="BB209" i="15"/>
  <c r="DN211" i="38" s="1"/>
  <c r="BB162" i="15"/>
  <c r="DN164" i="38" s="1"/>
  <c r="BB120" i="15"/>
  <c r="DN122" i="38" s="1"/>
  <c r="BB74" i="15"/>
  <c r="DN76" i="38" s="1"/>
  <c r="BC242" i="15"/>
  <c r="BC202" i="15"/>
  <c r="BC151" i="15"/>
  <c r="BC90" i="15"/>
  <c r="AF10" i="15"/>
  <c r="AF8" i="15"/>
  <c r="BB173" i="15"/>
  <c r="DN175" i="38" s="1"/>
  <c r="AE9" i="15"/>
  <c r="AV8" i="15"/>
  <c r="BC218" i="15"/>
  <c r="BC74" i="15"/>
  <c r="AF9" i="15"/>
  <c r="AZ244" i="15"/>
  <c r="BC138" i="15"/>
  <c r="BA8" i="15"/>
  <c r="BB58" i="15"/>
  <c r="DN60" i="38" s="1"/>
  <c r="AV7" i="15"/>
  <c r="AV9" i="15"/>
  <c r="AZ215" i="15"/>
  <c r="AZ68" i="15"/>
  <c r="BB266" i="15"/>
  <c r="DN268" i="38" s="1"/>
  <c r="BB210" i="15"/>
  <c r="DN212" i="38" s="1"/>
  <c r="BC98" i="15"/>
  <c r="AZ240" i="15"/>
  <c r="AE10" i="15"/>
  <c r="AZ208" i="15"/>
  <c r="AE8" i="15"/>
  <c r="BA9" i="15"/>
  <c r="BB98" i="15"/>
  <c r="DN100" i="38" s="1"/>
  <c r="AF4" i="15"/>
  <c r="AZ260" i="15"/>
  <c r="AZ217" i="15"/>
  <c r="AZ177" i="15"/>
  <c r="AZ127" i="15"/>
  <c r="AZ76" i="15"/>
  <c r="BB272" i="15"/>
  <c r="DN274" i="38" s="1"/>
  <c r="BB225" i="15"/>
  <c r="DN227" i="38" s="1"/>
  <c r="BB169" i="15"/>
  <c r="DN171" i="38" s="1"/>
  <c r="BB122" i="15"/>
  <c r="DN124" i="38" s="1"/>
  <c r="BB81" i="15"/>
  <c r="DN83" i="38" s="1"/>
  <c r="BC266" i="15"/>
  <c r="BC215" i="15"/>
  <c r="BC154" i="15"/>
  <c r="BC111" i="15"/>
  <c r="AV10" i="15"/>
  <c r="BA7" i="15"/>
  <c r="AV4" i="15"/>
  <c r="BB186" i="15"/>
  <c r="DN188" i="38" s="1"/>
  <c r="BC226" i="15"/>
  <c r="BA5" i="15"/>
  <c r="BB202" i="15"/>
  <c r="DN204" i="38" s="1"/>
  <c r="BB146" i="15"/>
  <c r="DN148" i="38" s="1"/>
  <c r="BC178" i="15"/>
  <c r="AZ196" i="15"/>
  <c r="AZ268" i="15"/>
  <c r="AZ220" i="15"/>
  <c r="AZ180" i="15"/>
  <c r="AZ129" i="15"/>
  <c r="AZ87" i="15"/>
  <c r="BB273" i="15"/>
  <c r="DN275" i="38" s="1"/>
  <c r="BB226" i="15"/>
  <c r="DN228" i="38" s="1"/>
  <c r="BB184" i="15"/>
  <c r="DN186" i="38" s="1"/>
  <c r="BB138" i="15"/>
  <c r="DN140" i="38" s="1"/>
  <c r="BB82" i="15"/>
  <c r="DN84" i="38" s="1"/>
  <c r="BC216" i="15"/>
  <c r="BC162" i="15"/>
  <c r="BC112" i="15"/>
  <c r="BC72" i="15"/>
  <c r="AF5" i="15"/>
  <c r="BB274" i="15"/>
  <c r="DN276" i="38" s="1"/>
  <c r="K17" i="48"/>
  <c r="F63" i="48" s="1"/>
  <c r="I17" i="48"/>
  <c r="H17" i="48"/>
  <c r="BI115" i="39"/>
  <c r="BI116" i="39" s="1"/>
  <c r="BI117" i="39" s="1"/>
  <c r="BI118" i="39" s="1"/>
  <c r="BI119" i="39" s="1"/>
  <c r="BI120" i="39" s="1"/>
  <c r="BI121" i="39" s="1"/>
  <c r="BI122" i="39" s="1"/>
  <c r="BI123" i="39" s="1"/>
  <c r="BI124" i="39" s="1"/>
  <c r="BI125" i="39" s="1"/>
  <c r="BI126" i="39" s="1"/>
  <c r="BI127" i="39" s="1"/>
  <c r="BI128" i="39" s="1"/>
  <c r="BI129" i="39" s="1"/>
  <c r="BI130" i="39" s="1"/>
  <c r="BI131" i="39" s="1"/>
  <c r="BI132" i="39" s="1"/>
  <c r="BI133" i="39" s="1"/>
  <c r="BI134" i="39" s="1"/>
  <c r="BI135" i="39" s="1"/>
  <c r="BI136" i="39" s="1"/>
  <c r="BI137" i="39" s="1"/>
  <c r="BI138" i="39" s="1"/>
  <c r="BI139" i="39" s="1"/>
  <c r="BI140" i="39" s="1"/>
  <c r="BI141" i="39" s="1"/>
  <c r="BI142" i="39" s="1"/>
  <c r="BI143" i="39" s="1"/>
  <c r="BI144" i="39" s="1"/>
  <c r="BI145" i="39" s="1"/>
  <c r="BI146" i="39" s="1"/>
  <c r="BI147" i="39" s="1"/>
  <c r="BI148" i="39" s="1"/>
  <c r="BI149" i="39" s="1"/>
  <c r="BI150" i="39" s="1"/>
  <c r="BI151" i="39" s="1"/>
  <c r="BI152" i="39" s="1"/>
  <c r="BI153" i="39" s="1"/>
  <c r="BI154" i="39" s="1"/>
  <c r="BI155" i="39" s="1"/>
  <c r="BI156" i="39" s="1"/>
  <c r="BI157" i="39" s="1"/>
  <c r="BI158" i="39" s="1"/>
  <c r="BI159" i="39" s="1"/>
  <c r="BI160" i="39" s="1"/>
  <c r="BI161" i="39" s="1"/>
  <c r="BI162" i="39" s="1"/>
  <c r="BI163" i="39" s="1"/>
  <c r="BI164" i="39" s="1"/>
  <c r="BI165" i="39" s="1"/>
  <c r="BI166" i="39" s="1"/>
  <c r="BI167" i="39" s="1"/>
  <c r="BI168" i="39" s="1"/>
  <c r="BI169" i="39" s="1"/>
  <c r="BI170" i="39" s="1"/>
  <c r="BI171" i="39" s="1"/>
  <c r="BI172" i="39" s="1"/>
  <c r="BI173" i="39" s="1"/>
  <c r="BI174" i="39" s="1"/>
  <c r="BI175" i="39" s="1"/>
  <c r="BI176" i="39" s="1"/>
  <c r="BI177" i="39" s="1"/>
  <c r="BI178" i="39" s="1"/>
  <c r="BI179" i="39" s="1"/>
  <c r="BI180" i="39" s="1"/>
  <c r="BI181" i="39" s="1"/>
  <c r="BI182" i="39" s="1"/>
  <c r="BI183" i="39" s="1"/>
  <c r="BI184" i="39" s="1"/>
  <c r="BI185" i="39" s="1"/>
  <c r="BI186" i="39" s="1"/>
  <c r="BI187" i="39" s="1"/>
  <c r="BI188" i="39" s="1"/>
  <c r="BI189" i="39" s="1"/>
  <c r="BI190" i="39" s="1"/>
  <c r="BI191" i="39" s="1"/>
  <c r="BI192" i="39" s="1"/>
  <c r="BI193" i="39" s="1"/>
  <c r="BI194" i="39" s="1"/>
  <c r="BI195" i="39" s="1"/>
  <c r="BI196" i="39" s="1"/>
  <c r="BI197" i="39" s="1"/>
  <c r="BI198" i="39" s="1"/>
  <c r="BI199" i="39" s="1"/>
  <c r="BI200" i="39" s="1"/>
  <c r="BI201" i="39" s="1"/>
  <c r="BI202" i="39" s="1"/>
  <c r="BI203" i="39" s="1"/>
  <c r="BI204" i="39" s="1"/>
  <c r="BI205" i="39" s="1"/>
  <c r="BI206" i="39" s="1"/>
  <c r="BI207" i="39" s="1"/>
  <c r="BI208" i="39" s="1"/>
  <c r="BI209" i="39" s="1"/>
  <c r="BI210" i="39" s="1"/>
  <c r="BI211" i="39" s="1"/>
  <c r="BI212" i="39" s="1"/>
  <c r="BI213" i="39" s="1"/>
  <c r="BI214" i="39" s="1"/>
  <c r="BI215" i="39" s="1"/>
  <c r="BI216" i="39" s="1"/>
  <c r="BI217" i="39" s="1"/>
  <c r="BI218" i="39" s="1"/>
  <c r="BI219" i="39" s="1"/>
  <c r="BI220" i="39" s="1"/>
  <c r="BI221" i="39" s="1"/>
  <c r="BI222" i="39" s="1"/>
  <c r="BI223" i="39" s="1"/>
  <c r="BI224" i="39" s="1"/>
  <c r="BI225" i="39" s="1"/>
  <c r="BI226" i="39" s="1"/>
  <c r="BI227" i="39" s="1"/>
  <c r="BI228" i="39" s="1"/>
  <c r="BI229" i="39" s="1"/>
  <c r="BI230" i="39" s="1"/>
  <c r="BI231" i="39" s="1"/>
  <c r="BI232" i="39" s="1"/>
  <c r="BI233" i="39" s="1"/>
  <c r="BI234" i="39" s="1"/>
  <c r="BI235" i="39" s="1"/>
  <c r="BI236" i="39" s="1"/>
  <c r="BI237" i="39" s="1"/>
  <c r="BI238" i="39" s="1"/>
  <c r="BI239" i="39" s="1"/>
  <c r="BI240" i="39" s="1"/>
  <c r="BI241" i="39" s="1"/>
  <c r="BI242" i="39" s="1"/>
  <c r="BI243" i="39" s="1"/>
  <c r="BI244" i="39" s="1"/>
  <c r="BI245" i="39" s="1"/>
  <c r="BI246" i="39" s="1"/>
  <c r="BI247" i="39" s="1"/>
  <c r="BI248" i="39" s="1"/>
  <c r="BI249" i="39" s="1"/>
  <c r="BI250" i="39" s="1"/>
  <c r="BI251" i="39" s="1"/>
  <c r="BI252" i="39" s="1"/>
  <c r="BI253" i="39" s="1"/>
  <c r="BI254" i="39" s="1"/>
  <c r="BI255" i="39" s="1"/>
  <c r="BI256" i="39" s="1"/>
  <c r="BI257" i="39" s="1"/>
  <c r="BI258" i="39" s="1"/>
  <c r="BI259" i="39" s="1"/>
  <c r="BI260" i="39" s="1"/>
  <c r="BI261" i="39" s="1"/>
  <c r="BI262" i="39" s="1"/>
  <c r="BI263" i="39" s="1"/>
  <c r="BI264" i="39" s="1"/>
  <c r="BI265" i="39" s="1"/>
  <c r="BI266" i="39" s="1"/>
  <c r="BI267" i="39" s="1"/>
  <c r="BI268" i="39" s="1"/>
  <c r="BI269" i="39" s="1"/>
  <c r="BI270" i="39" s="1"/>
  <c r="BI271" i="39" s="1"/>
  <c r="BI272" i="39" s="1"/>
  <c r="BI273" i="39" s="1"/>
  <c r="C3" i="16"/>
  <c r="C154" i="16"/>
  <c r="BC163" i="14"/>
  <c r="BC164" i="14" s="1"/>
  <c r="BC165" i="14" s="1"/>
  <c r="BC166" i="14" s="1"/>
  <c r="BC167" i="14" s="1"/>
  <c r="BC168" i="14" s="1"/>
  <c r="BC169" i="14" s="1"/>
  <c r="BC170" i="14" s="1"/>
  <c r="BC171" i="14" s="1"/>
  <c r="BC172" i="14" s="1"/>
  <c r="BC173" i="14" s="1"/>
  <c r="BC174" i="14" s="1"/>
  <c r="BC175" i="14" s="1"/>
  <c r="BC176" i="14" s="1"/>
  <c r="BC177" i="14" s="1"/>
  <c r="BC178" i="14" s="1"/>
  <c r="BC179" i="14" s="1"/>
  <c r="BC180" i="14" s="1"/>
  <c r="BC181" i="14" s="1"/>
  <c r="BC182" i="14" s="1"/>
  <c r="BC183" i="14" s="1"/>
  <c r="BC184" i="14" s="1"/>
  <c r="BC185" i="14" s="1"/>
  <c r="BC186" i="14" s="1"/>
  <c r="BC187" i="14" s="1"/>
  <c r="BC188" i="14" s="1"/>
  <c r="BC189" i="14" s="1"/>
  <c r="BC190" i="14" s="1"/>
  <c r="BC191" i="14" s="1"/>
  <c r="BC192" i="14" s="1"/>
  <c r="BC193" i="14" s="1"/>
  <c r="BC194" i="14" s="1"/>
  <c r="BC195" i="14" s="1"/>
  <c r="BC196" i="14" s="1"/>
  <c r="BC197" i="14" s="1"/>
  <c r="BC198" i="14" s="1"/>
  <c r="BC199" i="14" s="1"/>
  <c r="BC200" i="14" s="1"/>
  <c r="BC201" i="14" s="1"/>
  <c r="BC202" i="14" s="1"/>
  <c r="BC203" i="14" s="1"/>
  <c r="BC204" i="14" s="1"/>
  <c r="BC205" i="14" s="1"/>
  <c r="BC206" i="14" s="1"/>
  <c r="BC207" i="14" s="1"/>
  <c r="BC208" i="14" s="1"/>
  <c r="BC209" i="14" s="1"/>
  <c r="BC210" i="14" s="1"/>
  <c r="BC211" i="14" s="1"/>
  <c r="BC212" i="14" s="1"/>
  <c r="BC213" i="14" s="1"/>
  <c r="BC214" i="14" s="1"/>
  <c r="BC215" i="14" s="1"/>
  <c r="BC216" i="14" s="1"/>
  <c r="BC217" i="14" s="1"/>
  <c r="BC218" i="14" s="1"/>
  <c r="BC219" i="14" s="1"/>
  <c r="BC220" i="14" s="1"/>
  <c r="BC221" i="14" s="1"/>
  <c r="BC222" i="14" s="1"/>
  <c r="BC223" i="14" s="1"/>
  <c r="BC224" i="14" s="1"/>
  <c r="BC225" i="14" s="1"/>
  <c r="BC226" i="14" s="1"/>
  <c r="BC227" i="14" s="1"/>
  <c r="BC228" i="14" s="1"/>
  <c r="BC229" i="14" s="1"/>
  <c r="BC230" i="14" s="1"/>
  <c r="BC231" i="14" s="1"/>
  <c r="BC232" i="14" s="1"/>
  <c r="BC233" i="14" s="1"/>
  <c r="BC234" i="14" s="1"/>
  <c r="BC235" i="14" s="1"/>
  <c r="BC236" i="14" s="1"/>
  <c r="BC237" i="14" s="1"/>
  <c r="BC238" i="14" s="1"/>
  <c r="BC239" i="14" s="1"/>
  <c r="BC240" i="14" s="1"/>
  <c r="BC241" i="14" s="1"/>
  <c r="BC242" i="14" s="1"/>
  <c r="BC243" i="14" s="1"/>
  <c r="BC244" i="14" s="1"/>
  <c r="BC245" i="14" s="1"/>
  <c r="BC246" i="14" s="1"/>
  <c r="BC247" i="14" s="1"/>
  <c r="BC248" i="14" s="1"/>
  <c r="BC249" i="14" s="1"/>
  <c r="BC250" i="14" s="1"/>
  <c r="BC251" i="14" s="1"/>
  <c r="BC252" i="14" s="1"/>
  <c r="BC253" i="14" s="1"/>
  <c r="BC254" i="14" s="1"/>
  <c r="BC255" i="14" s="1"/>
  <c r="BC256" i="14" s="1"/>
  <c r="BC257" i="14" s="1"/>
  <c r="BC258" i="14" s="1"/>
  <c r="BC259" i="14" s="1"/>
  <c r="BC260" i="14" s="1"/>
  <c r="BC261" i="14" s="1"/>
  <c r="BC262" i="14" s="1"/>
  <c r="BC263" i="14" s="1"/>
  <c r="BC264" i="14" s="1"/>
  <c r="BC265" i="14" s="1"/>
  <c r="BC266" i="14" s="1"/>
  <c r="BC267" i="14" s="1"/>
  <c r="BC268" i="14" s="1"/>
  <c r="BC269" i="14" s="1"/>
  <c r="BC270" i="14" s="1"/>
  <c r="BC271" i="14" s="1"/>
  <c r="BG271" i="14" s="1"/>
  <c r="D154" i="16"/>
  <c r="B3" i="16"/>
  <c r="D263" i="16"/>
  <c r="D3" i="16"/>
  <c r="B154" i="16"/>
  <c r="CP276" i="38"/>
  <c r="AL272" i="14"/>
  <c r="AM272" i="14"/>
  <c r="AK272" i="14"/>
  <c r="AN275" i="14" s="1"/>
  <c r="AF7" i="15"/>
  <c r="AZ274" i="15"/>
  <c r="AE5" i="14"/>
  <c r="AF7" i="14"/>
  <c r="AG7" i="14"/>
  <c r="AE4" i="14"/>
  <c r="AF5" i="14"/>
  <c r="AF4" i="14"/>
  <c r="AE7" i="14"/>
  <c r="AG2" i="14"/>
  <c r="AG6" i="14"/>
  <c r="AG4" i="14"/>
  <c r="AF2" i="15"/>
  <c r="AF2" i="14"/>
  <c r="AV3" i="15"/>
  <c r="BA2" i="15"/>
  <c r="BA3" i="15"/>
  <c r="AE2" i="14"/>
  <c r="AE3" i="14"/>
  <c r="BC61" i="15"/>
  <c r="AZ269" i="15"/>
  <c r="AZ77" i="15"/>
  <c r="BC165" i="15"/>
  <c r="AF6" i="15"/>
  <c r="AE5" i="15"/>
  <c r="AV5" i="15"/>
  <c r="AZ103" i="15"/>
  <c r="BC63" i="15"/>
  <c r="AZ79" i="15"/>
  <c r="BC192" i="15"/>
  <c r="BC142" i="15"/>
  <c r="BC117" i="15"/>
  <c r="BC78" i="15"/>
  <c r="AE3" i="15"/>
  <c r="AZ273" i="15"/>
  <c r="AZ261" i="15"/>
  <c r="AZ247" i="15"/>
  <c r="AZ236" i="15"/>
  <c r="AZ222" i="15"/>
  <c r="AZ209" i="15"/>
  <c r="AZ197" i="15"/>
  <c r="AZ183" i="15"/>
  <c r="AZ172" i="15"/>
  <c r="AZ158" i="15"/>
  <c r="AZ145" i="15"/>
  <c r="AZ133" i="15"/>
  <c r="AZ119" i="15"/>
  <c r="AZ108" i="15"/>
  <c r="AZ94" i="15"/>
  <c r="AZ81" i="15"/>
  <c r="AZ69" i="15"/>
  <c r="BB257" i="15"/>
  <c r="DN259" i="38" s="1"/>
  <c r="BB234" i="15"/>
  <c r="DN236" i="38" s="1"/>
  <c r="BB216" i="15"/>
  <c r="DN218" i="38" s="1"/>
  <c r="BB193" i="15"/>
  <c r="DN195" i="38" s="1"/>
  <c r="BB170" i="15"/>
  <c r="DN172" i="38" s="1"/>
  <c r="BB152" i="15"/>
  <c r="DN154" i="38" s="1"/>
  <c r="BB129" i="15"/>
  <c r="DN131" i="38" s="1"/>
  <c r="BB106" i="15"/>
  <c r="DN108" i="38" s="1"/>
  <c r="BB88" i="15"/>
  <c r="DN90" i="38" s="1"/>
  <c r="BB65" i="15"/>
  <c r="DN67" i="38" s="1"/>
  <c r="BC271" i="15"/>
  <c r="BC258" i="15"/>
  <c r="BC246" i="15"/>
  <c r="BC232" i="15"/>
  <c r="BC221" i="15"/>
  <c r="BC207" i="15"/>
  <c r="BC194" i="15"/>
  <c r="BC182" i="15"/>
  <c r="BC168" i="15"/>
  <c r="BC157" i="15"/>
  <c r="BC143" i="15"/>
  <c r="BC130" i="15"/>
  <c r="BC118" i="15"/>
  <c r="BC104" i="15"/>
  <c r="BC93" i="15"/>
  <c r="BC79" i="15"/>
  <c r="BC66" i="15"/>
  <c r="AF3" i="15"/>
  <c r="AE2" i="15"/>
  <c r="AF3" i="14"/>
  <c r="AZ229" i="15"/>
  <c r="BC253" i="15"/>
  <c r="AE6" i="15"/>
  <c r="AZ230" i="15"/>
  <c r="AZ205" i="15"/>
  <c r="AZ166" i="15"/>
  <c r="AZ102" i="15"/>
  <c r="BC190" i="15"/>
  <c r="AZ245" i="15"/>
  <c r="AZ78" i="15"/>
  <c r="BC269" i="15"/>
  <c r="BC77" i="15"/>
  <c r="AE4" i="15"/>
  <c r="BB256" i="15"/>
  <c r="DN258" i="38" s="1"/>
  <c r="BB64" i="15"/>
  <c r="DN66" i="38" s="1"/>
  <c r="BC256" i="15"/>
  <c r="BC181" i="15"/>
  <c r="BC103" i="15"/>
  <c r="AZ262" i="15"/>
  <c r="AZ249" i="15"/>
  <c r="AZ237" i="15"/>
  <c r="AZ223" i="15"/>
  <c r="AZ212" i="15"/>
  <c r="AZ198" i="15"/>
  <c r="AZ185" i="15"/>
  <c r="AZ173" i="15"/>
  <c r="AZ159" i="15"/>
  <c r="AZ148" i="15"/>
  <c r="AZ134" i="15"/>
  <c r="AZ121" i="15"/>
  <c r="AZ109" i="15"/>
  <c r="AZ95" i="15"/>
  <c r="AZ84" i="15"/>
  <c r="AZ70" i="15"/>
  <c r="BB258" i="15"/>
  <c r="DN260" i="38" s="1"/>
  <c r="BB240" i="15"/>
  <c r="DN242" i="38" s="1"/>
  <c r="BB217" i="15"/>
  <c r="DN219" i="38" s="1"/>
  <c r="BB194" i="15"/>
  <c r="DN196" i="38" s="1"/>
  <c r="BB176" i="15"/>
  <c r="DN178" i="38" s="1"/>
  <c r="BB153" i="15"/>
  <c r="DN155" i="38" s="1"/>
  <c r="BB130" i="15"/>
  <c r="DN132" i="38" s="1"/>
  <c r="BB112" i="15"/>
  <c r="DN114" i="38" s="1"/>
  <c r="BB89" i="15"/>
  <c r="DN91" i="38" s="1"/>
  <c r="BB66" i="15"/>
  <c r="DN68" i="38" s="1"/>
  <c r="BC272" i="15"/>
  <c r="BC261" i="15"/>
  <c r="BC247" i="15"/>
  <c r="BC234" i="15"/>
  <c r="BC222" i="15"/>
  <c r="BC208" i="15"/>
  <c r="BC197" i="15"/>
  <c r="BC183" i="15"/>
  <c r="BC170" i="15"/>
  <c r="BC158" i="15"/>
  <c r="BC144" i="15"/>
  <c r="BC133" i="15"/>
  <c r="BC119" i="15"/>
  <c r="BC106" i="15"/>
  <c r="BC94" i="15"/>
  <c r="BC80" i="15"/>
  <c r="BC69" i="15"/>
  <c r="AE6" i="14"/>
  <c r="AG3" i="14"/>
  <c r="AZ101" i="15"/>
  <c r="BC189" i="15"/>
  <c r="AZ141" i="15"/>
  <c r="BC254" i="15"/>
  <c r="AG5" i="14"/>
  <c r="AZ270" i="15"/>
  <c r="AZ231" i="15"/>
  <c r="AZ181" i="15"/>
  <c r="AZ142" i="15"/>
  <c r="BC255" i="15"/>
  <c r="BC230" i="15"/>
  <c r="BC191" i="15"/>
  <c r="BC141" i="15"/>
  <c r="BC102" i="15"/>
  <c r="AZ271" i="15"/>
  <c r="AZ246" i="15"/>
  <c r="AZ221" i="15"/>
  <c r="AZ182" i="15"/>
  <c r="AZ157" i="15"/>
  <c r="AZ118" i="15"/>
  <c r="AZ93" i="15"/>
  <c r="BB128" i="15"/>
  <c r="DN130" i="38" s="1"/>
  <c r="BC245" i="15"/>
  <c r="BC64" i="15"/>
  <c r="AZ263" i="15"/>
  <c r="AZ252" i="15"/>
  <c r="AZ238" i="15"/>
  <c r="AZ225" i="15"/>
  <c r="AZ213" i="15"/>
  <c r="AZ199" i="15"/>
  <c r="AZ188" i="15"/>
  <c r="AZ174" i="15"/>
  <c r="AZ161" i="15"/>
  <c r="AZ149" i="15"/>
  <c r="AZ135" i="15"/>
  <c r="AZ124" i="15"/>
  <c r="AZ110" i="15"/>
  <c r="AZ97" i="15"/>
  <c r="AZ85" i="15"/>
  <c r="AZ71" i="15"/>
  <c r="AZ60" i="15"/>
  <c r="BB264" i="15"/>
  <c r="DN266" i="38" s="1"/>
  <c r="BB241" i="15"/>
  <c r="DN243" i="38" s="1"/>
  <c r="BB218" i="15"/>
  <c r="DN220" i="38" s="1"/>
  <c r="BB200" i="15"/>
  <c r="DN202" i="38" s="1"/>
  <c r="BB177" i="15"/>
  <c r="DN179" i="38" s="1"/>
  <c r="BB154" i="15"/>
  <c r="DN156" i="38" s="1"/>
  <c r="BB136" i="15"/>
  <c r="DN138" i="38" s="1"/>
  <c r="BB113" i="15"/>
  <c r="DN115" i="38" s="1"/>
  <c r="BB90" i="15"/>
  <c r="DN92" i="38" s="1"/>
  <c r="BB72" i="15"/>
  <c r="DN74" i="38" s="1"/>
  <c r="BC262" i="15"/>
  <c r="BC248" i="15"/>
  <c r="BC237" i="15"/>
  <c r="BC223" i="15"/>
  <c r="BC210" i="15"/>
  <c r="BC198" i="15"/>
  <c r="BC184" i="15"/>
  <c r="BC173" i="15"/>
  <c r="BC159" i="15"/>
  <c r="BC146" i="15"/>
  <c r="BC134" i="15"/>
  <c r="BC120" i="15"/>
  <c r="BC109" i="15"/>
  <c r="BC95" i="15"/>
  <c r="BC82" i="15"/>
  <c r="BC70" i="15"/>
  <c r="AF6" i="14"/>
  <c r="AZ165" i="15"/>
  <c r="BC125" i="15"/>
  <c r="BC229" i="15"/>
  <c r="BC126" i="15"/>
  <c r="BC101" i="15"/>
  <c r="BC62" i="15"/>
  <c r="AZ206" i="15"/>
  <c r="AZ167" i="15"/>
  <c r="AZ117" i="15"/>
  <c r="BC205" i="15"/>
  <c r="BC166" i="15"/>
  <c r="BC127" i="15"/>
  <c r="AZ207" i="15"/>
  <c r="AZ143" i="15"/>
  <c r="BB192" i="15"/>
  <c r="DN194" i="38" s="1"/>
  <c r="BC270" i="15"/>
  <c r="BC231" i="15"/>
  <c r="BC206" i="15"/>
  <c r="BC167" i="15"/>
  <c r="BC128" i="15"/>
  <c r="AZ265" i="15"/>
  <c r="AZ253" i="15"/>
  <c r="AZ239" i="15"/>
  <c r="AZ228" i="15"/>
  <c r="AZ214" i="15"/>
  <c r="AZ201" i="15"/>
  <c r="AZ189" i="15"/>
  <c r="AZ175" i="15"/>
  <c r="AZ164" i="15"/>
  <c r="AZ150" i="15"/>
  <c r="AZ137" i="15"/>
  <c r="AZ125" i="15"/>
  <c r="AZ111" i="15"/>
  <c r="AZ100" i="15"/>
  <c r="AZ86" i="15"/>
  <c r="AZ73" i="15"/>
  <c r="AZ61" i="15"/>
  <c r="BB265" i="15"/>
  <c r="DN267" i="38" s="1"/>
  <c r="BB242" i="15"/>
  <c r="DN244" i="38" s="1"/>
  <c r="BB224" i="15"/>
  <c r="DN226" i="38" s="1"/>
  <c r="BB201" i="15"/>
  <c r="DN203" i="38" s="1"/>
  <c r="BB178" i="15"/>
  <c r="DN180" i="38" s="1"/>
  <c r="BB160" i="15"/>
  <c r="DN162" i="38" s="1"/>
  <c r="BB137" i="15"/>
  <c r="DN139" i="38" s="1"/>
  <c r="BB114" i="15"/>
  <c r="DN116" i="38" s="1"/>
  <c r="BB96" i="15"/>
  <c r="DN98" i="38" s="1"/>
  <c r="BB73" i="15"/>
  <c r="DN75" i="38" s="1"/>
  <c r="BC263" i="15"/>
  <c r="BC250" i="15"/>
  <c r="BC238" i="15"/>
  <c r="BC224" i="15"/>
  <c r="BC213" i="15"/>
  <c r="BC199" i="15"/>
  <c r="BC186" i="15"/>
  <c r="BC174" i="15"/>
  <c r="BC160" i="15"/>
  <c r="BC149" i="15"/>
  <c r="BC135" i="15"/>
  <c r="BC122" i="15"/>
  <c r="BC110" i="15"/>
  <c r="BC96" i="15"/>
  <c r="BC85" i="15"/>
  <c r="BC71" i="15"/>
  <c r="BC58" i="15"/>
  <c r="AE7" i="15"/>
  <c r="AR13" i="14"/>
  <c r="AW13" i="14" s="1"/>
  <c r="BE163" i="14"/>
  <c r="BB235" i="15"/>
  <c r="DN237" i="38" s="1"/>
  <c r="BB203" i="15"/>
  <c r="DN205" i="38" s="1"/>
  <c r="BB163" i="15"/>
  <c r="DN165" i="38" s="1"/>
  <c r="BB123" i="15"/>
  <c r="DN125" i="38" s="1"/>
  <c r="BB91" i="15"/>
  <c r="DN93" i="38" s="1"/>
  <c r="BB59" i="15"/>
  <c r="DN61" i="38" s="1"/>
  <c r="BB268" i="15"/>
  <c r="DN270" i="38" s="1"/>
  <c r="BB260" i="15"/>
  <c r="DN262" i="38" s="1"/>
  <c r="BB252" i="15"/>
  <c r="DN254" i="38" s="1"/>
  <c r="BB244" i="15"/>
  <c r="DN246" i="38" s="1"/>
  <c r="BB236" i="15"/>
  <c r="DN238" i="38" s="1"/>
  <c r="BB228" i="15"/>
  <c r="DN230" i="38" s="1"/>
  <c r="BB220" i="15"/>
  <c r="DN222" i="38" s="1"/>
  <c r="BB212" i="15"/>
  <c r="DN214" i="38" s="1"/>
  <c r="BB204" i="15"/>
  <c r="DN206" i="38" s="1"/>
  <c r="BB196" i="15"/>
  <c r="DN198" i="38" s="1"/>
  <c r="BB188" i="15"/>
  <c r="DN190" i="38" s="1"/>
  <c r="BB180" i="15"/>
  <c r="DN182" i="38" s="1"/>
  <c r="BB172" i="15"/>
  <c r="DN174" i="38" s="1"/>
  <c r="BB164" i="15"/>
  <c r="DN166" i="38" s="1"/>
  <c r="BB156" i="15"/>
  <c r="DN158" i="38" s="1"/>
  <c r="BB148" i="15"/>
  <c r="DN150" i="38" s="1"/>
  <c r="BB140" i="15"/>
  <c r="DN142" i="38" s="1"/>
  <c r="BB132" i="15"/>
  <c r="DN134" i="38" s="1"/>
  <c r="BB124" i="15"/>
  <c r="DN126" i="38" s="1"/>
  <c r="BB116" i="15"/>
  <c r="DN118" i="38" s="1"/>
  <c r="BB108" i="15"/>
  <c r="DN110" i="38" s="1"/>
  <c r="BB100" i="15"/>
  <c r="DN102" i="38" s="1"/>
  <c r="BB92" i="15"/>
  <c r="DN94" i="38" s="1"/>
  <c r="BB84" i="15"/>
  <c r="DN86" i="38" s="1"/>
  <c r="BB76" i="15"/>
  <c r="DN78" i="38" s="1"/>
  <c r="BB68" i="15"/>
  <c r="DN70" i="38" s="1"/>
  <c r="BB60" i="15"/>
  <c r="DN62" i="38" s="1"/>
  <c r="BB251" i="15"/>
  <c r="DN253" i="38" s="1"/>
  <c r="BB219" i="15"/>
  <c r="DN221" i="38" s="1"/>
  <c r="BB187" i="15"/>
  <c r="DN189" i="38" s="1"/>
  <c r="BB155" i="15"/>
  <c r="DN157" i="38" s="1"/>
  <c r="BB131" i="15"/>
  <c r="DN133" i="38" s="1"/>
  <c r="BB99" i="15"/>
  <c r="DN101" i="38" s="1"/>
  <c r="BB67" i="15"/>
  <c r="DN69" i="38" s="1"/>
  <c r="BC57" i="15"/>
  <c r="BB57" i="15"/>
  <c r="DN59" i="38" s="1"/>
  <c r="BB259" i="15"/>
  <c r="DN261" i="38" s="1"/>
  <c r="BB227" i="15"/>
  <c r="DN229" i="38" s="1"/>
  <c r="BB195" i="15"/>
  <c r="DN197" i="38" s="1"/>
  <c r="BB179" i="15"/>
  <c r="DN181" i="38" s="1"/>
  <c r="BB147" i="15"/>
  <c r="DN149" i="38" s="1"/>
  <c r="BB115" i="15"/>
  <c r="DN117" i="38" s="1"/>
  <c r="BB83" i="15"/>
  <c r="DN85" i="38" s="1"/>
  <c r="BC267" i="15"/>
  <c r="BC259" i="15"/>
  <c r="BC251" i="15"/>
  <c r="BC243" i="15"/>
  <c r="BC235" i="15"/>
  <c r="BC227" i="15"/>
  <c r="BC219" i="15"/>
  <c r="BC211" i="15"/>
  <c r="BC203" i="15"/>
  <c r="BC195" i="15"/>
  <c r="BC187" i="15"/>
  <c r="BC179" i="15"/>
  <c r="BC171" i="15"/>
  <c r="BC163" i="15"/>
  <c r="BC155" i="15"/>
  <c r="BC147" i="15"/>
  <c r="BC139" i="15"/>
  <c r="BC131" i="15"/>
  <c r="BC123" i="15"/>
  <c r="BC115" i="15"/>
  <c r="BC107" i="15"/>
  <c r="BC99" i="15"/>
  <c r="BC91" i="15"/>
  <c r="BC83" i="15"/>
  <c r="BC75" i="15"/>
  <c r="BC67" i="15"/>
  <c r="BC59" i="15"/>
  <c r="BB267" i="15"/>
  <c r="DN269" i="38" s="1"/>
  <c r="BB243" i="15"/>
  <c r="DN245" i="38" s="1"/>
  <c r="BB211" i="15"/>
  <c r="DN213" i="38" s="1"/>
  <c r="BB171" i="15"/>
  <c r="DN173" i="38" s="1"/>
  <c r="BB139" i="15"/>
  <c r="DN141" i="38" s="1"/>
  <c r="BB107" i="15"/>
  <c r="DN109" i="38" s="1"/>
  <c r="BB75" i="15"/>
  <c r="DN77" i="38" s="1"/>
  <c r="AS13" i="14"/>
  <c r="AS14" i="14" s="1"/>
  <c r="BF163" i="14"/>
  <c r="BB164" i="14"/>
  <c r="BB165" i="14" s="1"/>
  <c r="BB166" i="14" s="1"/>
  <c r="BB167" i="14" s="1"/>
  <c r="BB168" i="14" s="1"/>
  <c r="BB169" i="14" s="1"/>
  <c r="BB170" i="14" s="1"/>
  <c r="BB171" i="14" s="1"/>
  <c r="BB172" i="14" s="1"/>
  <c r="BB173" i="14" s="1"/>
  <c r="BB174" i="14" s="1"/>
  <c r="BB175" i="14" s="1"/>
  <c r="BB176" i="14" s="1"/>
  <c r="BB177" i="14" s="1"/>
  <c r="BB178" i="14" s="1"/>
  <c r="BB179" i="14" s="1"/>
  <c r="BB180" i="14" s="1"/>
  <c r="BB181" i="14" s="1"/>
  <c r="BB182" i="14" s="1"/>
  <c r="BB183" i="14" s="1"/>
  <c r="BB184" i="14" s="1"/>
  <c r="BB185" i="14" s="1"/>
  <c r="BB186" i="14" s="1"/>
  <c r="BB187" i="14" s="1"/>
  <c r="BB188" i="14" s="1"/>
  <c r="BB189" i="14" s="1"/>
  <c r="BB190" i="14" s="1"/>
  <c r="BB191" i="14" s="1"/>
  <c r="BB192" i="14" s="1"/>
  <c r="BB193" i="14" s="1"/>
  <c r="BB194" i="14" s="1"/>
  <c r="BB195" i="14" s="1"/>
  <c r="BB196" i="14" s="1"/>
  <c r="BB197" i="14" s="1"/>
  <c r="BB198" i="14" s="1"/>
  <c r="BB199" i="14" s="1"/>
  <c r="BB200" i="14" s="1"/>
  <c r="BB201" i="14" s="1"/>
  <c r="BB202" i="14" s="1"/>
  <c r="BB203" i="14" s="1"/>
  <c r="BB204" i="14" s="1"/>
  <c r="BB205" i="14" s="1"/>
  <c r="BB206" i="14" s="1"/>
  <c r="BB207" i="14" s="1"/>
  <c r="BB208" i="14" s="1"/>
  <c r="BB209" i="14" s="1"/>
  <c r="BB210" i="14" s="1"/>
  <c r="BB211" i="14" s="1"/>
  <c r="BB212" i="14" s="1"/>
  <c r="BB213" i="14" s="1"/>
  <c r="BB214" i="14" s="1"/>
  <c r="BB215" i="14" s="1"/>
  <c r="BB216" i="14" s="1"/>
  <c r="BB217" i="14" s="1"/>
  <c r="BB218" i="14" s="1"/>
  <c r="BB219" i="14" s="1"/>
  <c r="BB220" i="14" s="1"/>
  <c r="BB221" i="14" s="1"/>
  <c r="BB222" i="14" s="1"/>
  <c r="BB223" i="14" s="1"/>
  <c r="BB224" i="14" s="1"/>
  <c r="BB225" i="14" s="1"/>
  <c r="BB226" i="14" s="1"/>
  <c r="BB227" i="14" s="1"/>
  <c r="BB228" i="14" s="1"/>
  <c r="BB229" i="14" s="1"/>
  <c r="BB230" i="14" s="1"/>
  <c r="BB231" i="14" s="1"/>
  <c r="BB232" i="14" s="1"/>
  <c r="BB233" i="14" s="1"/>
  <c r="BB234" i="14" s="1"/>
  <c r="BB235" i="14" s="1"/>
  <c r="BB236" i="14" s="1"/>
  <c r="BB237" i="14" s="1"/>
  <c r="BB238" i="14" s="1"/>
  <c r="BB239" i="14" s="1"/>
  <c r="BB240" i="14" s="1"/>
  <c r="BB241" i="14" s="1"/>
  <c r="BB242" i="14" s="1"/>
  <c r="BB243" i="14" s="1"/>
  <c r="BB244" i="14" s="1"/>
  <c r="BB245" i="14" s="1"/>
  <c r="BB246" i="14" s="1"/>
  <c r="BB247" i="14" s="1"/>
  <c r="BB248" i="14" s="1"/>
  <c r="BB249" i="14" s="1"/>
  <c r="BB250" i="14" s="1"/>
  <c r="BB251" i="14" s="1"/>
  <c r="BB252" i="14" s="1"/>
  <c r="BB253" i="14" s="1"/>
  <c r="BB254" i="14" s="1"/>
  <c r="BB255" i="14" s="1"/>
  <c r="BB256" i="14" s="1"/>
  <c r="BB257" i="14" s="1"/>
  <c r="BB258" i="14" s="1"/>
  <c r="BB259" i="14" s="1"/>
  <c r="BB260" i="14" s="1"/>
  <c r="BB261" i="14" s="1"/>
  <c r="BB262" i="14" s="1"/>
  <c r="BB263" i="14" s="1"/>
  <c r="BB264" i="14" s="1"/>
  <c r="BB265" i="14" s="1"/>
  <c r="BB266" i="14" s="1"/>
  <c r="BB267" i="14" s="1"/>
  <c r="BB268" i="14" s="1"/>
  <c r="BB269" i="14" s="1"/>
  <c r="BB270" i="14" s="1"/>
  <c r="BB271" i="14" s="1"/>
  <c r="BF271" i="14" s="1"/>
  <c r="BA164" i="14"/>
  <c r="BA165" i="14" s="1"/>
  <c r="BA166" i="14" s="1"/>
  <c r="BA167" i="14" s="1"/>
  <c r="BA168" i="14" s="1"/>
  <c r="BA169" i="14" s="1"/>
  <c r="BA170" i="14" s="1"/>
  <c r="BA171" i="14" s="1"/>
  <c r="BA172" i="14" s="1"/>
  <c r="BA173" i="14" s="1"/>
  <c r="BA174" i="14" s="1"/>
  <c r="BA175" i="14" s="1"/>
  <c r="BA176" i="14" s="1"/>
  <c r="BA177" i="14" s="1"/>
  <c r="BA178" i="14" s="1"/>
  <c r="BA179" i="14" s="1"/>
  <c r="BA180" i="14" s="1"/>
  <c r="BA181" i="14" s="1"/>
  <c r="BA182" i="14" s="1"/>
  <c r="BA183" i="14" s="1"/>
  <c r="BA184" i="14" s="1"/>
  <c r="BA185" i="14" s="1"/>
  <c r="BA186" i="14" s="1"/>
  <c r="BA187" i="14" s="1"/>
  <c r="BA188" i="14" s="1"/>
  <c r="BA189" i="14" s="1"/>
  <c r="BA190" i="14" s="1"/>
  <c r="BA191" i="14" s="1"/>
  <c r="BA192" i="14" s="1"/>
  <c r="BA193" i="14" s="1"/>
  <c r="BA194" i="14" s="1"/>
  <c r="BA195" i="14" s="1"/>
  <c r="BA196" i="14" s="1"/>
  <c r="BA197" i="14" s="1"/>
  <c r="BA198" i="14" s="1"/>
  <c r="BA199" i="14" s="1"/>
  <c r="BA200" i="14" s="1"/>
  <c r="BA201" i="14" s="1"/>
  <c r="BA202" i="14" s="1"/>
  <c r="BA203" i="14" s="1"/>
  <c r="BA204" i="14" s="1"/>
  <c r="BA205" i="14" s="1"/>
  <c r="BA206" i="14" s="1"/>
  <c r="BA207" i="14" s="1"/>
  <c r="BA208" i="14" s="1"/>
  <c r="BA209" i="14" s="1"/>
  <c r="BA210" i="14" s="1"/>
  <c r="BA211" i="14" s="1"/>
  <c r="BA212" i="14" s="1"/>
  <c r="BA213" i="14" s="1"/>
  <c r="BA214" i="14" s="1"/>
  <c r="BA215" i="14" s="1"/>
  <c r="BA216" i="14" s="1"/>
  <c r="BA217" i="14" s="1"/>
  <c r="BA218" i="14" s="1"/>
  <c r="BA219" i="14" s="1"/>
  <c r="BA220" i="14" s="1"/>
  <c r="BA221" i="14" s="1"/>
  <c r="BA222" i="14" s="1"/>
  <c r="BA223" i="14" s="1"/>
  <c r="BA224" i="14" s="1"/>
  <c r="BA225" i="14" s="1"/>
  <c r="BA226" i="14" s="1"/>
  <c r="BA227" i="14" s="1"/>
  <c r="BA228" i="14" s="1"/>
  <c r="BA229" i="14" s="1"/>
  <c r="BA230" i="14" s="1"/>
  <c r="BA231" i="14" s="1"/>
  <c r="BA232" i="14" s="1"/>
  <c r="BA233" i="14" s="1"/>
  <c r="BA234" i="14" s="1"/>
  <c r="BA235" i="14" s="1"/>
  <c r="BA236" i="14" s="1"/>
  <c r="BA237" i="14" s="1"/>
  <c r="BA238" i="14" s="1"/>
  <c r="BA239" i="14" s="1"/>
  <c r="BA240" i="14" s="1"/>
  <c r="BA241" i="14" s="1"/>
  <c r="BA242" i="14" s="1"/>
  <c r="BA243" i="14" s="1"/>
  <c r="BA244" i="14" s="1"/>
  <c r="BA245" i="14" s="1"/>
  <c r="BA246" i="14" s="1"/>
  <c r="BA247" i="14" s="1"/>
  <c r="BA248" i="14" s="1"/>
  <c r="BA249" i="14" s="1"/>
  <c r="BA250" i="14" s="1"/>
  <c r="BA251" i="14" s="1"/>
  <c r="BA252" i="14" s="1"/>
  <c r="BA253" i="14" s="1"/>
  <c r="BA254" i="14" s="1"/>
  <c r="BA255" i="14" s="1"/>
  <c r="BA256" i="14" s="1"/>
  <c r="BA257" i="14" s="1"/>
  <c r="BA258" i="14" s="1"/>
  <c r="BA259" i="14" s="1"/>
  <c r="BA260" i="14" s="1"/>
  <c r="BA261" i="14" s="1"/>
  <c r="BA262" i="14" s="1"/>
  <c r="BA263" i="14" s="1"/>
  <c r="BA264" i="14" s="1"/>
  <c r="BA265" i="14" s="1"/>
  <c r="BA266" i="14" s="1"/>
  <c r="BA267" i="14" s="1"/>
  <c r="BA268" i="14" s="1"/>
  <c r="BA269" i="14" s="1"/>
  <c r="BA270" i="14" s="1"/>
  <c r="BA271" i="14" s="1"/>
  <c r="BE271" i="14" s="1"/>
  <c r="AT164" i="14"/>
  <c r="AT165" i="14" s="1"/>
  <c r="AT166" i="14" s="1"/>
  <c r="AT167" i="14" s="1"/>
  <c r="AT168" i="14" s="1"/>
  <c r="AT169" i="14" s="1"/>
  <c r="AT170" i="14" s="1"/>
  <c r="AT171" i="14" s="1"/>
  <c r="AT172" i="14" s="1"/>
  <c r="AT173" i="14" s="1"/>
  <c r="AT174" i="14" s="1"/>
  <c r="AT175" i="14" s="1"/>
  <c r="AT176" i="14" s="1"/>
  <c r="AT177" i="14" s="1"/>
  <c r="AT178" i="14" s="1"/>
  <c r="AT179" i="14" s="1"/>
  <c r="AT180" i="14" s="1"/>
  <c r="AT181" i="14" s="1"/>
  <c r="AT182" i="14" s="1"/>
  <c r="AT183" i="14" s="1"/>
  <c r="AT184" i="14" s="1"/>
  <c r="AT185" i="14" s="1"/>
  <c r="AT186" i="14" s="1"/>
  <c r="AT187" i="14" s="1"/>
  <c r="AT188" i="14" s="1"/>
  <c r="AT189" i="14" s="1"/>
  <c r="AT190" i="14" s="1"/>
  <c r="AT191" i="14" s="1"/>
  <c r="AT192" i="14" s="1"/>
  <c r="AT193" i="14" s="1"/>
  <c r="AT194" i="14" s="1"/>
  <c r="AT195" i="14" s="1"/>
  <c r="AT196" i="14" s="1"/>
  <c r="AT197" i="14" s="1"/>
  <c r="AT198" i="14" s="1"/>
  <c r="AT199" i="14" s="1"/>
  <c r="AT200" i="14" s="1"/>
  <c r="AT201" i="14" s="1"/>
  <c r="AT202" i="14" s="1"/>
  <c r="AT203" i="14" s="1"/>
  <c r="AT204" i="14" s="1"/>
  <c r="AT205" i="14" s="1"/>
  <c r="AT206" i="14" s="1"/>
  <c r="AT207" i="14" s="1"/>
  <c r="AT208" i="14" s="1"/>
  <c r="AT209" i="14" s="1"/>
  <c r="AT210" i="14" s="1"/>
  <c r="AT211" i="14" s="1"/>
  <c r="AT212" i="14" s="1"/>
  <c r="AT213" i="14" s="1"/>
  <c r="AT214" i="14" s="1"/>
  <c r="AT215" i="14" s="1"/>
  <c r="AT216" i="14" s="1"/>
  <c r="AT217" i="14" s="1"/>
  <c r="AT218" i="14" s="1"/>
  <c r="AT219" i="14" s="1"/>
  <c r="AT220" i="14" s="1"/>
  <c r="AT221" i="14" s="1"/>
  <c r="AT222" i="14" s="1"/>
  <c r="AT223" i="14" s="1"/>
  <c r="AT224" i="14" s="1"/>
  <c r="AT225" i="14" s="1"/>
  <c r="AT226" i="14" s="1"/>
  <c r="AT227" i="14" s="1"/>
  <c r="AT228" i="14" s="1"/>
  <c r="AT229" i="14" s="1"/>
  <c r="AT230" i="14" s="1"/>
  <c r="AT231" i="14" s="1"/>
  <c r="AT232" i="14" s="1"/>
  <c r="AT233" i="14" s="1"/>
  <c r="AT234" i="14" s="1"/>
  <c r="AT235" i="14" s="1"/>
  <c r="AT236" i="14" s="1"/>
  <c r="AT237" i="14" s="1"/>
  <c r="AT238" i="14" s="1"/>
  <c r="AT239" i="14" s="1"/>
  <c r="AT240" i="14" s="1"/>
  <c r="AT241" i="14" s="1"/>
  <c r="AT242" i="14" s="1"/>
  <c r="AT243" i="14" s="1"/>
  <c r="AT244" i="14" s="1"/>
  <c r="AT245" i="14" s="1"/>
  <c r="AT246" i="14" s="1"/>
  <c r="AT247" i="14" s="1"/>
  <c r="AT248" i="14" s="1"/>
  <c r="AT249" i="14" s="1"/>
  <c r="AT250" i="14" s="1"/>
  <c r="AT251" i="14" s="1"/>
  <c r="AT252" i="14" s="1"/>
  <c r="AT253" i="14" s="1"/>
  <c r="AT254" i="14" s="1"/>
  <c r="AT255" i="14" s="1"/>
  <c r="AT256" i="14" s="1"/>
  <c r="AT257" i="14" s="1"/>
  <c r="AT258" i="14" s="1"/>
  <c r="AT259" i="14" s="1"/>
  <c r="AT260" i="14" s="1"/>
  <c r="AT261" i="14" s="1"/>
  <c r="AT262" i="14" s="1"/>
  <c r="AT263" i="14" s="1"/>
  <c r="AT264" i="14" s="1"/>
  <c r="AT265" i="14" s="1"/>
  <c r="AT266" i="14" s="1"/>
  <c r="AT267" i="14" s="1"/>
  <c r="AT268" i="14" s="1"/>
  <c r="AT269" i="14" s="1"/>
  <c r="AT270" i="14" s="1"/>
  <c r="AT271" i="14" s="1"/>
  <c r="AT272" i="14" s="1"/>
  <c r="AT273" i="14" s="1"/>
  <c r="AL79" i="14"/>
  <c r="C8" i="31"/>
  <c r="D8" i="31"/>
  <c r="E8" i="31"/>
  <c r="F8" i="31"/>
  <c r="G8" i="31"/>
  <c r="H8" i="31"/>
  <c r="I8" i="31"/>
  <c r="J8" i="31"/>
  <c r="K8" i="31"/>
  <c r="C13" i="85" s="1"/>
  <c r="L8" i="31"/>
  <c r="M8" i="31"/>
  <c r="N8" i="31"/>
  <c r="O8" i="31"/>
  <c r="P8" i="31"/>
  <c r="Q8" i="31"/>
  <c r="R8" i="31"/>
  <c r="S8" i="31"/>
  <c r="T8" i="31"/>
  <c r="B7" i="31"/>
  <c r="AX24" i="31"/>
  <c r="AY24" i="31"/>
  <c r="AI129" i="31"/>
  <c r="AI130" i="31" s="1"/>
  <c r="AI131" i="31" s="1"/>
  <c r="AI132" i="31" s="1"/>
  <c r="AI133" i="31" s="1"/>
  <c r="AI134" i="31" s="1"/>
  <c r="AI135" i="31" s="1"/>
  <c r="AI136" i="31" s="1"/>
  <c r="AI137" i="31" s="1"/>
  <c r="AI138" i="31" s="1"/>
  <c r="AI139" i="31" s="1"/>
  <c r="AI140" i="31" s="1"/>
  <c r="AI141" i="31" s="1"/>
  <c r="AI142" i="31" s="1"/>
  <c r="AI143" i="31" s="1"/>
  <c r="AI144" i="31" s="1"/>
  <c r="AI145" i="31" s="1"/>
  <c r="AI146" i="31" s="1"/>
  <c r="AI147" i="31" s="1"/>
  <c r="AI148" i="31" s="1"/>
  <c r="AI149" i="31" s="1"/>
  <c r="AI150" i="31" s="1"/>
  <c r="AI151" i="31" s="1"/>
  <c r="AI152" i="31" s="1"/>
  <c r="AI153" i="31" s="1"/>
  <c r="AI154" i="31" s="1"/>
  <c r="AI155" i="31" s="1"/>
  <c r="AI156" i="31" s="1"/>
  <c r="AI157" i="31" s="1"/>
  <c r="AI158" i="31" s="1"/>
  <c r="AI159" i="31" s="1"/>
  <c r="AI160" i="31" s="1"/>
  <c r="AI161" i="31" s="1"/>
  <c r="AI162" i="31" s="1"/>
  <c r="AI163" i="31" s="1"/>
  <c r="AI164" i="31" s="1"/>
  <c r="AI165" i="31" s="1"/>
  <c r="AI166" i="31" s="1"/>
  <c r="AI167" i="31" s="1"/>
  <c r="AI168" i="31" s="1"/>
  <c r="AI169" i="31" s="1"/>
  <c r="AI170" i="31" s="1"/>
  <c r="AI171" i="31" s="1"/>
  <c r="AI172" i="31" s="1"/>
  <c r="AI173" i="31" s="1"/>
  <c r="AI174" i="31" s="1"/>
  <c r="AI175" i="31" s="1"/>
  <c r="AI176" i="31" s="1"/>
  <c r="AI177" i="31" s="1"/>
  <c r="AI178" i="31" s="1"/>
  <c r="AI179" i="31" s="1"/>
  <c r="AI180" i="31" s="1"/>
  <c r="AI181" i="31" s="1"/>
  <c r="AI182" i="31" s="1"/>
  <c r="AI183" i="31" s="1"/>
  <c r="AI184" i="31" s="1"/>
  <c r="AI185" i="31" s="1"/>
  <c r="AI186" i="31" s="1"/>
  <c r="AI187" i="31" s="1"/>
  <c r="AI188" i="31" s="1"/>
  <c r="AI189" i="31" s="1"/>
  <c r="AI190" i="31" s="1"/>
  <c r="AI191" i="31" s="1"/>
  <c r="AI192" i="31" s="1"/>
  <c r="AI193" i="31" s="1"/>
  <c r="AI194" i="31" s="1"/>
  <c r="AI195" i="31" s="1"/>
  <c r="AI196" i="31" s="1"/>
  <c r="AI197" i="31" s="1"/>
  <c r="AI198" i="31" s="1"/>
  <c r="AI199" i="31" s="1"/>
  <c r="AI200" i="31" s="1"/>
  <c r="AI201" i="31" s="1"/>
  <c r="AI202" i="31" s="1"/>
  <c r="AI203" i="31" s="1"/>
  <c r="AI204" i="31" s="1"/>
  <c r="AI205" i="31" s="1"/>
  <c r="AI206" i="31" s="1"/>
  <c r="AI207" i="31" s="1"/>
  <c r="AI208" i="31" s="1"/>
  <c r="AI209" i="31" s="1"/>
  <c r="AI210" i="31" s="1"/>
  <c r="AI211" i="31" s="1"/>
  <c r="AI212" i="31" s="1"/>
  <c r="AI213" i="31" s="1"/>
  <c r="AI214" i="31" s="1"/>
  <c r="AI215" i="31" s="1"/>
  <c r="AI216" i="31" s="1"/>
  <c r="AI217" i="31" s="1"/>
  <c r="AI218" i="31" s="1"/>
  <c r="AI219" i="31" s="1"/>
  <c r="AI220" i="31" s="1"/>
  <c r="AI221" i="31" s="1"/>
  <c r="AI222" i="31" s="1"/>
  <c r="AI223" i="31" s="1"/>
  <c r="AI224" i="31" s="1"/>
  <c r="AI225" i="31" s="1"/>
  <c r="AI226" i="31" s="1"/>
  <c r="AI227" i="31" s="1"/>
  <c r="AI228" i="31" s="1"/>
  <c r="AI229" i="31" s="1"/>
  <c r="AI230" i="31" s="1"/>
  <c r="AI231" i="31" s="1"/>
  <c r="AI232" i="31" s="1"/>
  <c r="AI233" i="31" s="1"/>
  <c r="AI234" i="31" s="1"/>
  <c r="AI235" i="31" s="1"/>
  <c r="AI236" i="31" s="1"/>
  <c r="AI237" i="31" s="1"/>
  <c r="AI238" i="31" s="1"/>
  <c r="AI239" i="31" s="1"/>
  <c r="AI240" i="31" s="1"/>
  <c r="AI241" i="31" s="1"/>
  <c r="AI242" i="31" s="1"/>
  <c r="AI243" i="31" s="1"/>
  <c r="AI244" i="31" s="1"/>
  <c r="AI245" i="31" s="1"/>
  <c r="AI246" i="31" s="1"/>
  <c r="AI247" i="31" s="1"/>
  <c r="AI248" i="31" s="1"/>
  <c r="AI249" i="31" s="1"/>
  <c r="AI250" i="31" s="1"/>
  <c r="AI251" i="31" s="1"/>
  <c r="AI252" i="31" s="1"/>
  <c r="AI253" i="31" s="1"/>
  <c r="AI254" i="31" s="1"/>
  <c r="AI255" i="31" s="1"/>
  <c r="AI256" i="31" s="1"/>
  <c r="AI257" i="31" s="1"/>
  <c r="AI258" i="31" s="1"/>
  <c r="AI259" i="31" s="1"/>
  <c r="AI260" i="31" s="1"/>
  <c r="AI261" i="31" s="1"/>
  <c r="AI262" i="31" s="1"/>
  <c r="AI263" i="31" s="1"/>
  <c r="AI264" i="31" s="1"/>
  <c r="AI265" i="31" s="1"/>
  <c r="AI266" i="31" s="1"/>
  <c r="AI267" i="31" s="1"/>
  <c r="AI268" i="31" s="1"/>
  <c r="AI269" i="31" s="1"/>
  <c r="AI270" i="31" s="1"/>
  <c r="AI271" i="31" s="1"/>
  <c r="AI272" i="31" s="1"/>
  <c r="AI273" i="31" s="1"/>
  <c r="AI274" i="31" s="1"/>
  <c r="AI275" i="31" s="1"/>
  <c r="AI276" i="31" s="1"/>
  <c r="AI277" i="31" s="1"/>
  <c r="AI278" i="31" s="1"/>
  <c r="AI279" i="31" s="1"/>
  <c r="AI280" i="31" s="1"/>
  <c r="AI281" i="31" s="1"/>
  <c r="AI282" i="31" s="1"/>
  <c r="AI283" i="31" s="1"/>
  <c r="AI284" i="31" s="1"/>
  <c r="AI285" i="31" s="1"/>
  <c r="AI286" i="31" s="1"/>
  <c r="AI287" i="31" s="1"/>
  <c r="AI288" i="31" s="1"/>
  <c r="AI289" i="31" s="1"/>
  <c r="AI290" i="31" s="1"/>
  <c r="AI291" i="31" s="1"/>
  <c r="AH129" i="31"/>
  <c r="AH130" i="31" s="1"/>
  <c r="AH131" i="31" s="1"/>
  <c r="AH132" i="31" s="1"/>
  <c r="AH133" i="31" s="1"/>
  <c r="AH134" i="31" s="1"/>
  <c r="AH135" i="31" s="1"/>
  <c r="AH136" i="31" s="1"/>
  <c r="AH137" i="31" s="1"/>
  <c r="AH138" i="31" s="1"/>
  <c r="AH139" i="31" s="1"/>
  <c r="AH140" i="31" s="1"/>
  <c r="AH141" i="31" s="1"/>
  <c r="AH142" i="31" s="1"/>
  <c r="AH143" i="31" s="1"/>
  <c r="AH144" i="31" s="1"/>
  <c r="AH145" i="31" s="1"/>
  <c r="AH146" i="31" s="1"/>
  <c r="AH147" i="31" s="1"/>
  <c r="AH148" i="31" s="1"/>
  <c r="AH149" i="31" s="1"/>
  <c r="AH150" i="31" s="1"/>
  <c r="AH151" i="31" s="1"/>
  <c r="AH152" i="31" s="1"/>
  <c r="AH153" i="31" s="1"/>
  <c r="AH154" i="31" s="1"/>
  <c r="AH155" i="31" s="1"/>
  <c r="AH156" i="31" s="1"/>
  <c r="AH157" i="31" s="1"/>
  <c r="AH158" i="31" s="1"/>
  <c r="AH159" i="31" s="1"/>
  <c r="AH160" i="31" s="1"/>
  <c r="AH161" i="31" s="1"/>
  <c r="AH162" i="31" s="1"/>
  <c r="AH163" i="31" s="1"/>
  <c r="AH164" i="31" s="1"/>
  <c r="AH165" i="31" s="1"/>
  <c r="AH166" i="31" s="1"/>
  <c r="AH167" i="31" s="1"/>
  <c r="AH168" i="31" s="1"/>
  <c r="AH169" i="31" s="1"/>
  <c r="AH170" i="31" s="1"/>
  <c r="AH171" i="31" s="1"/>
  <c r="AH172" i="31" s="1"/>
  <c r="AH173" i="31" s="1"/>
  <c r="AH174" i="31" s="1"/>
  <c r="AH175" i="31" s="1"/>
  <c r="AH176" i="31" s="1"/>
  <c r="AH177" i="31" s="1"/>
  <c r="AH178" i="31" s="1"/>
  <c r="AH179" i="31" s="1"/>
  <c r="AH180" i="31" s="1"/>
  <c r="AH181" i="31" s="1"/>
  <c r="AH182" i="31" s="1"/>
  <c r="AH183" i="31" s="1"/>
  <c r="AH184" i="31" s="1"/>
  <c r="AH185" i="31" s="1"/>
  <c r="AH186" i="31" s="1"/>
  <c r="AH187" i="31" s="1"/>
  <c r="AH188" i="31" s="1"/>
  <c r="AH189" i="31" s="1"/>
  <c r="AH190" i="31" s="1"/>
  <c r="AH191" i="31" s="1"/>
  <c r="AH192" i="31" s="1"/>
  <c r="AH193" i="31" s="1"/>
  <c r="AH194" i="31" s="1"/>
  <c r="AH195" i="31" s="1"/>
  <c r="AH196" i="31" s="1"/>
  <c r="AH197" i="31" s="1"/>
  <c r="AH198" i="31" s="1"/>
  <c r="AH199" i="31" s="1"/>
  <c r="AH200" i="31" s="1"/>
  <c r="AH201" i="31" s="1"/>
  <c r="AH202" i="31" s="1"/>
  <c r="AH203" i="31" s="1"/>
  <c r="AH204" i="31" s="1"/>
  <c r="AH205" i="31" s="1"/>
  <c r="AH206" i="31" s="1"/>
  <c r="AH207" i="31" s="1"/>
  <c r="AH208" i="31" s="1"/>
  <c r="AH209" i="31" s="1"/>
  <c r="AH210" i="31" s="1"/>
  <c r="AH211" i="31" s="1"/>
  <c r="AH212" i="31" s="1"/>
  <c r="AH213" i="31" s="1"/>
  <c r="AH214" i="31" s="1"/>
  <c r="AH215" i="31" s="1"/>
  <c r="AH216" i="31" s="1"/>
  <c r="AH217" i="31" s="1"/>
  <c r="AH218" i="31" s="1"/>
  <c r="AH219" i="31" s="1"/>
  <c r="AH220" i="31" s="1"/>
  <c r="AH221" i="31" s="1"/>
  <c r="AH222" i="31" s="1"/>
  <c r="AH223" i="31" s="1"/>
  <c r="AH224" i="31" s="1"/>
  <c r="AH225" i="31" s="1"/>
  <c r="AH226" i="31" s="1"/>
  <c r="AH227" i="31" s="1"/>
  <c r="AH228" i="31" s="1"/>
  <c r="AH229" i="31" s="1"/>
  <c r="AH230" i="31" s="1"/>
  <c r="AH231" i="31" s="1"/>
  <c r="AH232" i="31" s="1"/>
  <c r="AH233" i="31" s="1"/>
  <c r="AH234" i="31" s="1"/>
  <c r="AH235" i="31" s="1"/>
  <c r="AH236" i="31" s="1"/>
  <c r="AH237" i="31" s="1"/>
  <c r="AH238" i="31" s="1"/>
  <c r="AH239" i="31" s="1"/>
  <c r="AH240" i="31" s="1"/>
  <c r="AH241" i="31" s="1"/>
  <c r="AH242" i="31" s="1"/>
  <c r="AH243" i="31" s="1"/>
  <c r="AH244" i="31" s="1"/>
  <c r="AH245" i="31" s="1"/>
  <c r="AH246" i="31" s="1"/>
  <c r="AH247" i="31" s="1"/>
  <c r="AH248" i="31" s="1"/>
  <c r="AH249" i="31" s="1"/>
  <c r="AH250" i="31" s="1"/>
  <c r="AH251" i="31" s="1"/>
  <c r="AH252" i="31" s="1"/>
  <c r="AH253" i="31" s="1"/>
  <c r="AH254" i="31" s="1"/>
  <c r="AH255" i="31" s="1"/>
  <c r="AH256" i="31" s="1"/>
  <c r="AH257" i="31" s="1"/>
  <c r="AH258" i="31" s="1"/>
  <c r="AH259" i="31" s="1"/>
  <c r="AH260" i="31" s="1"/>
  <c r="AH261" i="31" s="1"/>
  <c r="AH262" i="31" s="1"/>
  <c r="AH263" i="31" s="1"/>
  <c r="AH264" i="31" s="1"/>
  <c r="AH265" i="31" s="1"/>
  <c r="AH266" i="31" s="1"/>
  <c r="AH267" i="31" s="1"/>
  <c r="AH268" i="31" s="1"/>
  <c r="AH269" i="31" s="1"/>
  <c r="AH270" i="31" s="1"/>
  <c r="AH271" i="31" s="1"/>
  <c r="AH272" i="31" s="1"/>
  <c r="AH273" i="31" s="1"/>
  <c r="AH274" i="31" s="1"/>
  <c r="AH275" i="31" s="1"/>
  <c r="AH276" i="31" s="1"/>
  <c r="AH277" i="31" s="1"/>
  <c r="AH278" i="31" s="1"/>
  <c r="AH279" i="31" s="1"/>
  <c r="AH280" i="31" s="1"/>
  <c r="AH281" i="31" s="1"/>
  <c r="AH282" i="31" s="1"/>
  <c r="AH283" i="31" s="1"/>
  <c r="AH284" i="31" s="1"/>
  <c r="AH285" i="31" s="1"/>
  <c r="AH286" i="31" s="1"/>
  <c r="AH287" i="31" s="1"/>
  <c r="AH288" i="31" s="1"/>
  <c r="AH289" i="31" s="1"/>
  <c r="AH290" i="31" s="1"/>
  <c r="AH291" i="31" s="1"/>
  <c r="AE173" i="31"/>
  <c r="AE172" i="31" s="1"/>
  <c r="AE171" i="31" s="1"/>
  <c r="AE170" i="31" s="1"/>
  <c r="AE169" i="31" s="1"/>
  <c r="AE168" i="31" s="1"/>
  <c r="AE167" i="31" s="1"/>
  <c r="AE166" i="31" s="1"/>
  <c r="AE165" i="31" s="1"/>
  <c r="AE164" i="31" s="1"/>
  <c r="AE163" i="31" s="1"/>
  <c r="AE162" i="31" s="1"/>
  <c r="AE161" i="31" s="1"/>
  <c r="AE160" i="31" s="1"/>
  <c r="AE159" i="31" s="1"/>
  <c r="AE158" i="31" s="1"/>
  <c r="AE157" i="31" s="1"/>
  <c r="AE175" i="31"/>
  <c r="AE176" i="31" s="1"/>
  <c r="AE177" i="31" s="1"/>
  <c r="AE178" i="31" s="1"/>
  <c r="AE179" i="31" s="1"/>
  <c r="AE180" i="31" s="1"/>
  <c r="AE181" i="31" s="1"/>
  <c r="AE182" i="31" s="1"/>
  <c r="AE183" i="31" s="1"/>
  <c r="AE184" i="31" s="1"/>
  <c r="AE185" i="31" s="1"/>
  <c r="AE186" i="31" s="1"/>
  <c r="AE187" i="31" s="1"/>
  <c r="AE188" i="31" s="1"/>
  <c r="AE189" i="31" s="1"/>
  <c r="AE190" i="31" s="1"/>
  <c r="AE191" i="31" s="1"/>
  <c r="AE192" i="31" s="1"/>
  <c r="AE193" i="31" s="1"/>
  <c r="AE194" i="31" s="1"/>
  <c r="AE195" i="31" s="1"/>
  <c r="AE196" i="31" s="1"/>
  <c r="AE197" i="31" s="1"/>
  <c r="AE198" i="31" s="1"/>
  <c r="AE199" i="31" s="1"/>
  <c r="AE200" i="31" s="1"/>
  <c r="AE201" i="31" s="1"/>
  <c r="AE202" i="31" s="1"/>
  <c r="AE203" i="31" s="1"/>
  <c r="AE204" i="31" s="1"/>
  <c r="AE205" i="31" s="1"/>
  <c r="AE206" i="31" s="1"/>
  <c r="AE207" i="31" s="1"/>
  <c r="AE208" i="31" s="1"/>
  <c r="AE209" i="31" s="1"/>
  <c r="AE210" i="31" s="1"/>
  <c r="AE211" i="31" s="1"/>
  <c r="AE212" i="31" s="1"/>
  <c r="AE213" i="31" s="1"/>
  <c r="AE214" i="31" s="1"/>
  <c r="AE215" i="31" s="1"/>
  <c r="AE216" i="31" s="1"/>
  <c r="AE217" i="31" s="1"/>
  <c r="AE218" i="31" s="1"/>
  <c r="AE219" i="31" s="1"/>
  <c r="AE220" i="31" s="1"/>
  <c r="AE221" i="31" s="1"/>
  <c r="AE222" i="31" s="1"/>
  <c r="AE223" i="31" s="1"/>
  <c r="AE224" i="31" s="1"/>
  <c r="AE225" i="31" s="1"/>
  <c r="AE226" i="31" s="1"/>
  <c r="AE227" i="31" s="1"/>
  <c r="AE228" i="31" s="1"/>
  <c r="AE229" i="31" s="1"/>
  <c r="AE230" i="31" s="1"/>
  <c r="AE231" i="31" s="1"/>
  <c r="AE232" i="31" s="1"/>
  <c r="AE233" i="31" s="1"/>
  <c r="AE234" i="31" s="1"/>
  <c r="AE235" i="31" s="1"/>
  <c r="AE236" i="31" s="1"/>
  <c r="AE237" i="31" s="1"/>
  <c r="AE238" i="31" s="1"/>
  <c r="AE239" i="31" s="1"/>
  <c r="AE240" i="31" s="1"/>
  <c r="AE241" i="31" s="1"/>
  <c r="AE242" i="31" s="1"/>
  <c r="AE243" i="31" s="1"/>
  <c r="AE244" i="31" s="1"/>
  <c r="AE245" i="31" s="1"/>
  <c r="AE246" i="31" s="1"/>
  <c r="AE247" i="31" s="1"/>
  <c r="AE248" i="31" s="1"/>
  <c r="AE249" i="31" s="1"/>
  <c r="AE250" i="31" s="1"/>
  <c r="AE251" i="31" s="1"/>
  <c r="AE252" i="31" s="1"/>
  <c r="AE253" i="31" s="1"/>
  <c r="AE254" i="31" s="1"/>
  <c r="AE255" i="31" s="1"/>
  <c r="AE256" i="31" s="1"/>
  <c r="AE257" i="31" s="1"/>
  <c r="AE258" i="31" s="1"/>
  <c r="AE259" i="31" s="1"/>
  <c r="AE260" i="31" s="1"/>
  <c r="AE261" i="31" s="1"/>
  <c r="AE262" i="31" s="1"/>
  <c r="AE263" i="31" s="1"/>
  <c r="AE264" i="31" s="1"/>
  <c r="AE265" i="31" s="1"/>
  <c r="AE266" i="31" s="1"/>
  <c r="AD175" i="31"/>
  <c r="AD176" i="31" s="1"/>
  <c r="AD177" i="31" s="1"/>
  <c r="AD178" i="31" s="1"/>
  <c r="AD179" i="31" s="1"/>
  <c r="AD180" i="31" s="1"/>
  <c r="AD181" i="31" s="1"/>
  <c r="AD182" i="31" s="1"/>
  <c r="AD183" i="31" s="1"/>
  <c r="AD184" i="31" s="1"/>
  <c r="AD185" i="31" s="1"/>
  <c r="AD186" i="31" s="1"/>
  <c r="AD187" i="31" s="1"/>
  <c r="AD188" i="31" s="1"/>
  <c r="AD189" i="31" s="1"/>
  <c r="AD190" i="31" s="1"/>
  <c r="AD191" i="31" s="1"/>
  <c r="AD192" i="31" s="1"/>
  <c r="AD193" i="31" s="1"/>
  <c r="AD194" i="31" s="1"/>
  <c r="AD195" i="31" s="1"/>
  <c r="AD196" i="31" s="1"/>
  <c r="AD197" i="31" s="1"/>
  <c r="AD198" i="31" s="1"/>
  <c r="AD199" i="31" s="1"/>
  <c r="AD200" i="31" s="1"/>
  <c r="AD201" i="31" s="1"/>
  <c r="AD202" i="31" s="1"/>
  <c r="AD203" i="31" s="1"/>
  <c r="AD204" i="31" s="1"/>
  <c r="AD205" i="31" s="1"/>
  <c r="AD206" i="31" s="1"/>
  <c r="AD207" i="31" s="1"/>
  <c r="AD208" i="31" s="1"/>
  <c r="AD209" i="31" s="1"/>
  <c r="AD210" i="31" s="1"/>
  <c r="AD211" i="31" s="1"/>
  <c r="AD212" i="31" s="1"/>
  <c r="AD213" i="31" s="1"/>
  <c r="AD214" i="31" s="1"/>
  <c r="AD215" i="31" s="1"/>
  <c r="AD216" i="31" s="1"/>
  <c r="AD217" i="31" s="1"/>
  <c r="AD218" i="31" s="1"/>
  <c r="AD219" i="31" s="1"/>
  <c r="AD220" i="31" s="1"/>
  <c r="AD221" i="31" s="1"/>
  <c r="AD222" i="31" s="1"/>
  <c r="AD223" i="31" s="1"/>
  <c r="AD224" i="31" s="1"/>
  <c r="AD225" i="31" s="1"/>
  <c r="AD226" i="31" s="1"/>
  <c r="AD227" i="31" s="1"/>
  <c r="AD228" i="31" s="1"/>
  <c r="AD229" i="31" s="1"/>
  <c r="AD230" i="31" s="1"/>
  <c r="AD231" i="31" s="1"/>
  <c r="AD232" i="31" s="1"/>
  <c r="AD233" i="31" s="1"/>
  <c r="AD234" i="31" s="1"/>
  <c r="AD235" i="31" s="1"/>
  <c r="AD236" i="31" s="1"/>
  <c r="AD237" i="31" s="1"/>
  <c r="AD238" i="31" s="1"/>
  <c r="AD239" i="31" s="1"/>
  <c r="AD240" i="31" s="1"/>
  <c r="AD241" i="31" s="1"/>
  <c r="AD242" i="31" s="1"/>
  <c r="AD243" i="31" s="1"/>
  <c r="AD244" i="31" s="1"/>
  <c r="AD245" i="31" s="1"/>
  <c r="AD246" i="31" s="1"/>
  <c r="AD247" i="31" s="1"/>
  <c r="AD248" i="31" s="1"/>
  <c r="AD249" i="31" s="1"/>
  <c r="AD250" i="31" s="1"/>
  <c r="AD251" i="31" s="1"/>
  <c r="AD252" i="31" s="1"/>
  <c r="AD253" i="31" s="1"/>
  <c r="AD254" i="31" s="1"/>
  <c r="AD255" i="31" s="1"/>
  <c r="AD256" i="31" s="1"/>
  <c r="AD257" i="31" s="1"/>
  <c r="AD258" i="31" s="1"/>
  <c r="AD259" i="31" s="1"/>
  <c r="AD260" i="31" s="1"/>
  <c r="AD261" i="31" s="1"/>
  <c r="AD262" i="31" s="1"/>
  <c r="AD263" i="31" s="1"/>
  <c r="AD264" i="31" s="1"/>
  <c r="AD265" i="31" s="1"/>
  <c r="AD266" i="31" s="1"/>
  <c r="AD267" i="31" s="1"/>
  <c r="AD268" i="31" s="1"/>
  <c r="AD269" i="31" s="1"/>
  <c r="AD270" i="31" s="1"/>
  <c r="AD271" i="31" s="1"/>
  <c r="AD272" i="31" s="1"/>
  <c r="AD273" i="31" s="1"/>
  <c r="AD274" i="31" s="1"/>
  <c r="AD275" i="31" s="1"/>
  <c r="AD276" i="31" s="1"/>
  <c r="AD277" i="31" s="1"/>
  <c r="AD278" i="31" s="1"/>
  <c r="AD279" i="31" s="1"/>
  <c r="AD280" i="31" s="1"/>
  <c r="AD281" i="31" s="1"/>
  <c r="AD282" i="31" s="1"/>
  <c r="AD283" i="31" s="1"/>
  <c r="AD284" i="31" s="1"/>
  <c r="AD285" i="31" s="1"/>
  <c r="AD286" i="31" s="1"/>
  <c r="AD287" i="31" s="1"/>
  <c r="AD288" i="31" s="1"/>
  <c r="AD289" i="31" s="1"/>
  <c r="AD290" i="31" s="1"/>
  <c r="AD291" i="31" s="1"/>
  <c r="C12" i="31"/>
  <c r="D12" i="31"/>
  <c r="E12" i="31"/>
  <c r="F12" i="31"/>
  <c r="G12" i="31"/>
  <c r="H12" i="31"/>
  <c r="I12" i="31"/>
  <c r="J12" i="31"/>
  <c r="K12" i="31"/>
  <c r="L12" i="31"/>
  <c r="M12" i="31"/>
  <c r="N12" i="31"/>
  <c r="O12" i="31"/>
  <c r="P12" i="31"/>
  <c r="Q12" i="31"/>
  <c r="R12" i="31"/>
  <c r="S12" i="31"/>
  <c r="T12" i="31"/>
  <c r="C17" i="31"/>
  <c r="E17" i="31"/>
  <c r="F17" i="31"/>
  <c r="G17" i="31"/>
  <c r="H17" i="31"/>
  <c r="I17" i="31"/>
  <c r="J17" i="31"/>
  <c r="K17" i="31"/>
  <c r="L17" i="31"/>
  <c r="M17" i="31"/>
  <c r="N17" i="31"/>
  <c r="O17" i="31"/>
  <c r="P17" i="31"/>
  <c r="Q17" i="31"/>
  <c r="R17" i="31"/>
  <c r="S17" i="31"/>
  <c r="T17" i="31"/>
  <c r="C18" i="31"/>
  <c r="D18" i="31"/>
  <c r="E18" i="31"/>
  <c r="F18" i="31"/>
  <c r="G18" i="31"/>
  <c r="H18" i="31"/>
  <c r="I18" i="31"/>
  <c r="J18" i="31"/>
  <c r="K18" i="31"/>
  <c r="L18" i="31"/>
  <c r="M18" i="31"/>
  <c r="N18" i="31"/>
  <c r="O18" i="31"/>
  <c r="P18" i="31"/>
  <c r="Q18" i="31"/>
  <c r="R18" i="31"/>
  <c r="S18" i="31"/>
  <c r="T18" i="31"/>
  <c r="E11" i="31"/>
  <c r="G7" i="31"/>
  <c r="C5" i="31"/>
  <c r="D5" i="31"/>
  <c r="E5" i="31"/>
  <c r="F5" i="31"/>
  <c r="G5" i="31"/>
  <c r="H5" i="31"/>
  <c r="I5" i="31"/>
  <c r="J5" i="31"/>
  <c r="I10" i="48" s="1"/>
  <c r="H39" i="48" s="1"/>
  <c r="K5" i="31"/>
  <c r="L5" i="31"/>
  <c r="M5" i="31"/>
  <c r="N5" i="31"/>
  <c r="O5" i="31"/>
  <c r="P5" i="31"/>
  <c r="Q5" i="31"/>
  <c r="R5" i="31"/>
  <c r="S5" i="31"/>
  <c r="T5" i="31"/>
  <c r="C6" i="31"/>
  <c r="D6" i="31"/>
  <c r="E6" i="31"/>
  <c r="F6" i="31"/>
  <c r="H11" i="85" s="1"/>
  <c r="H19" i="85" s="1"/>
  <c r="H6" i="31"/>
  <c r="I6" i="31"/>
  <c r="J6" i="31"/>
  <c r="K6" i="31"/>
  <c r="C11" i="85" s="1"/>
  <c r="L6" i="31"/>
  <c r="M6" i="31"/>
  <c r="N6" i="31"/>
  <c r="O6" i="31"/>
  <c r="P6" i="31"/>
  <c r="Q6" i="31"/>
  <c r="R6" i="31"/>
  <c r="S6" i="31"/>
  <c r="T6" i="31"/>
  <c r="C7" i="31"/>
  <c r="D7" i="31"/>
  <c r="E7" i="31"/>
  <c r="F7" i="31"/>
  <c r="H7" i="31"/>
  <c r="I7" i="31"/>
  <c r="J7" i="31"/>
  <c r="K7" i="31"/>
  <c r="C12" i="85" s="1"/>
  <c r="L7" i="31"/>
  <c r="M7" i="31"/>
  <c r="N7" i="31"/>
  <c r="O7" i="31"/>
  <c r="P7" i="31"/>
  <c r="Q7" i="31"/>
  <c r="R7" i="31"/>
  <c r="S7" i="31"/>
  <c r="T7" i="31"/>
  <c r="C11" i="31"/>
  <c r="D11" i="31"/>
  <c r="F11" i="31"/>
  <c r="G11" i="31"/>
  <c r="H11" i="31"/>
  <c r="I11" i="31"/>
  <c r="J11" i="31"/>
  <c r="K11" i="31"/>
  <c r="L11" i="31"/>
  <c r="M11" i="31"/>
  <c r="N11" i="31"/>
  <c r="O11" i="31"/>
  <c r="P11" i="31"/>
  <c r="Q11" i="31"/>
  <c r="R11" i="31"/>
  <c r="S11" i="31"/>
  <c r="T11" i="31"/>
  <c r="B5" i="31"/>
  <c r="I12" i="5"/>
  <c r="I13" i="5"/>
  <c r="I14" i="5"/>
  <c r="I15" i="5"/>
  <c r="I16" i="5"/>
  <c r="I17" i="5"/>
  <c r="I18" i="5"/>
  <c r="I19" i="5"/>
  <c r="I20" i="5"/>
  <c r="I21" i="5"/>
  <c r="I22" i="5"/>
  <c r="I23" i="5"/>
  <c r="I24" i="5"/>
  <c r="I25" i="5"/>
  <c r="I26" i="5"/>
  <c r="I27" i="5"/>
  <c r="I28" i="5"/>
  <c r="I29" i="5"/>
  <c r="I30" i="5"/>
  <c r="I31" i="5"/>
  <c r="I32" i="5"/>
  <c r="I33" i="5"/>
  <c r="I34" i="5"/>
  <c r="I35" i="5"/>
  <c r="I36" i="5"/>
  <c r="I37" i="5"/>
  <c r="I38" i="5"/>
  <c r="I39" i="5"/>
  <c r="I40" i="5"/>
  <c r="I41" i="5"/>
  <c r="I42" i="5"/>
  <c r="I43" i="5"/>
  <c r="I44" i="5"/>
  <c r="I45" i="5"/>
  <c r="I46" i="5"/>
  <c r="I47" i="5"/>
  <c r="I48" i="5"/>
  <c r="I49" i="5"/>
  <c r="I50" i="5"/>
  <c r="I51" i="5"/>
  <c r="I52" i="5"/>
  <c r="I53" i="5"/>
  <c r="I54" i="5"/>
  <c r="I55" i="5"/>
  <c r="I56" i="5"/>
  <c r="I57" i="5"/>
  <c r="I58" i="5"/>
  <c r="I59" i="5"/>
  <c r="I60" i="5"/>
  <c r="I61" i="5"/>
  <c r="I62" i="5"/>
  <c r="I63" i="5"/>
  <c r="I64" i="5"/>
  <c r="I65" i="5"/>
  <c r="I66" i="5"/>
  <c r="I67" i="5"/>
  <c r="I68" i="5"/>
  <c r="I69" i="5"/>
  <c r="I70" i="5"/>
  <c r="I71" i="5"/>
  <c r="I72" i="5"/>
  <c r="I73" i="5"/>
  <c r="I74" i="5"/>
  <c r="I75" i="5"/>
  <c r="I76" i="5"/>
  <c r="I77" i="5"/>
  <c r="I78" i="5"/>
  <c r="I79" i="5"/>
  <c r="I80" i="5"/>
  <c r="I81" i="5"/>
  <c r="I82" i="5"/>
  <c r="I83" i="5"/>
  <c r="I84" i="5"/>
  <c r="I85" i="5"/>
  <c r="I86" i="5"/>
  <c r="I87" i="5"/>
  <c r="I88" i="5"/>
  <c r="I89"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I129" i="5"/>
  <c r="I130" i="5"/>
  <c r="I131" i="5"/>
  <c r="I132" i="5"/>
  <c r="I133" i="5"/>
  <c r="I134" i="5"/>
  <c r="I135" i="5"/>
  <c r="I136" i="5"/>
  <c r="I137" i="5"/>
  <c r="I138" i="5"/>
  <c r="I139" i="5"/>
  <c r="I140" i="5"/>
  <c r="I141" i="5"/>
  <c r="I142" i="5"/>
  <c r="I143" i="5"/>
  <c r="I144" i="5"/>
  <c r="I145" i="5"/>
  <c r="I146" i="5"/>
  <c r="I147" i="5"/>
  <c r="I148" i="5"/>
  <c r="I149" i="5"/>
  <c r="I150" i="5"/>
  <c r="I151" i="5"/>
  <c r="I152" i="5"/>
  <c r="I153" i="5"/>
  <c r="I154" i="5"/>
  <c r="I155" i="5"/>
  <c r="I156" i="5"/>
  <c r="I157" i="5"/>
  <c r="I158" i="5"/>
  <c r="I159" i="5"/>
  <c r="I160" i="5"/>
  <c r="I161" i="5"/>
  <c r="I162" i="5"/>
  <c r="I163" i="5"/>
  <c r="I164" i="5"/>
  <c r="I165" i="5"/>
  <c r="I166" i="5"/>
  <c r="I167" i="5"/>
  <c r="I168" i="5"/>
  <c r="I169" i="5"/>
  <c r="I170" i="5"/>
  <c r="I171" i="5"/>
  <c r="I172" i="5"/>
  <c r="I173" i="5"/>
  <c r="I174" i="5"/>
  <c r="I175" i="5"/>
  <c r="I176" i="5"/>
  <c r="I177" i="5"/>
  <c r="I178" i="5"/>
  <c r="I179" i="5"/>
  <c r="I180" i="5"/>
  <c r="I181" i="5"/>
  <c r="I182" i="5"/>
  <c r="I183" i="5"/>
  <c r="I184" i="5"/>
  <c r="I185" i="5"/>
  <c r="I186" i="5"/>
  <c r="I187" i="5"/>
  <c r="I188" i="5"/>
  <c r="I189" i="5"/>
  <c r="I190" i="5"/>
  <c r="I191" i="5"/>
  <c r="I192" i="5"/>
  <c r="I193" i="5"/>
  <c r="I194" i="5"/>
  <c r="I195" i="5"/>
  <c r="I196" i="5"/>
  <c r="I197" i="5"/>
  <c r="I198" i="5"/>
  <c r="I199" i="5"/>
  <c r="I200" i="5"/>
  <c r="I201" i="5"/>
  <c r="I202" i="5"/>
  <c r="I203" i="5"/>
  <c r="I204" i="5"/>
  <c r="I205" i="5"/>
  <c r="I206" i="5"/>
  <c r="I207" i="5"/>
  <c r="I208" i="5"/>
  <c r="I209" i="5"/>
  <c r="I210" i="5"/>
  <c r="I211" i="5"/>
  <c r="I212" i="5"/>
  <c r="I213" i="5"/>
  <c r="I214" i="5"/>
  <c r="I215" i="5"/>
  <c r="I216" i="5"/>
  <c r="I217" i="5"/>
  <c r="I218" i="5"/>
  <c r="I219" i="5"/>
  <c r="I220" i="5"/>
  <c r="I221" i="5"/>
  <c r="I222" i="5"/>
  <c r="I223" i="5"/>
  <c r="I224" i="5"/>
  <c r="I225" i="5"/>
  <c r="I226" i="5"/>
  <c r="I227" i="5"/>
  <c r="I228" i="5"/>
  <c r="I229" i="5"/>
  <c r="I230" i="5"/>
  <c r="I231" i="5"/>
  <c r="I232" i="5"/>
  <c r="I233" i="5"/>
  <c r="I234" i="5"/>
  <c r="I235" i="5"/>
  <c r="I236" i="5"/>
  <c r="I237" i="5"/>
  <c r="I238" i="5"/>
  <c r="I239" i="5"/>
  <c r="I240" i="5"/>
  <c r="I241" i="5"/>
  <c r="I242" i="5"/>
  <c r="I243" i="5"/>
  <c r="I244" i="5"/>
  <c r="I245" i="5"/>
  <c r="I246" i="5"/>
  <c r="I247" i="5"/>
  <c r="I248" i="5"/>
  <c r="I249" i="5"/>
  <c r="I250" i="5"/>
  <c r="I251" i="5"/>
  <c r="I252" i="5"/>
  <c r="I253" i="5"/>
  <c r="I254" i="5"/>
  <c r="I255" i="5"/>
  <c r="I256" i="5"/>
  <c r="I257" i="5"/>
  <c r="I258" i="5"/>
  <c r="I259" i="5"/>
  <c r="I260" i="5"/>
  <c r="I261" i="5"/>
  <c r="I262" i="5"/>
  <c r="I263" i="5"/>
  <c r="I264" i="5"/>
  <c r="I265" i="5"/>
  <c r="I266" i="5"/>
  <c r="I267" i="5"/>
  <c r="I268" i="5"/>
  <c r="I269" i="5"/>
  <c r="I10" i="5"/>
  <c r="I11" i="5"/>
  <c r="H11" i="5"/>
  <c r="H12" i="5"/>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8" i="5"/>
  <c r="H49" i="5"/>
  <c r="H50" i="5"/>
  <c r="H51" i="5"/>
  <c r="H52" i="5"/>
  <c r="H53" i="5"/>
  <c r="H54" i="5"/>
  <c r="H55" i="5"/>
  <c r="H56" i="5"/>
  <c r="H57" i="5"/>
  <c r="H58" i="5"/>
  <c r="H59" i="5"/>
  <c r="H60" i="5"/>
  <c r="H61" i="5"/>
  <c r="H62" i="5"/>
  <c r="H63" i="5"/>
  <c r="H64" i="5"/>
  <c r="H65" i="5"/>
  <c r="H66" i="5"/>
  <c r="H67" i="5"/>
  <c r="H68" i="5"/>
  <c r="H69" i="5"/>
  <c r="H70" i="5"/>
  <c r="H71"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112" i="5"/>
  <c r="H113" i="5"/>
  <c r="H114" i="5"/>
  <c r="H115" i="5"/>
  <c r="H116" i="5"/>
  <c r="H117" i="5"/>
  <c r="H118" i="5"/>
  <c r="H119" i="5"/>
  <c r="H120" i="5"/>
  <c r="H121" i="5"/>
  <c r="H122" i="5"/>
  <c r="H123" i="5"/>
  <c r="H124" i="5"/>
  <c r="H125" i="5"/>
  <c r="H126" i="5"/>
  <c r="H127" i="5"/>
  <c r="H128" i="5"/>
  <c r="H129" i="5"/>
  <c r="H130" i="5"/>
  <c r="H131" i="5"/>
  <c r="H132" i="5"/>
  <c r="H133" i="5"/>
  <c r="H134" i="5"/>
  <c r="H135" i="5"/>
  <c r="H136" i="5"/>
  <c r="H137" i="5"/>
  <c r="H138" i="5"/>
  <c r="H139" i="5"/>
  <c r="H140" i="5"/>
  <c r="H141" i="5"/>
  <c r="H142" i="5"/>
  <c r="H143" i="5"/>
  <c r="H144" i="5"/>
  <c r="H145" i="5"/>
  <c r="H146" i="5"/>
  <c r="H147" i="5"/>
  <c r="H148" i="5"/>
  <c r="H149" i="5"/>
  <c r="H150" i="5"/>
  <c r="H151" i="5"/>
  <c r="H152" i="5"/>
  <c r="H153" i="5"/>
  <c r="H154" i="5"/>
  <c r="H155" i="5"/>
  <c r="H156" i="5"/>
  <c r="H157" i="5"/>
  <c r="H158" i="5"/>
  <c r="H159" i="5"/>
  <c r="H160" i="5"/>
  <c r="H161" i="5"/>
  <c r="H162" i="5"/>
  <c r="H163" i="5"/>
  <c r="H164" i="5"/>
  <c r="H165" i="5"/>
  <c r="H166" i="5"/>
  <c r="H167" i="5"/>
  <c r="H168" i="5"/>
  <c r="H169" i="5"/>
  <c r="H170" i="5"/>
  <c r="H171" i="5"/>
  <c r="H172" i="5"/>
  <c r="H173" i="5"/>
  <c r="H174" i="5"/>
  <c r="H175" i="5"/>
  <c r="H176" i="5"/>
  <c r="H177" i="5"/>
  <c r="H178" i="5"/>
  <c r="H179" i="5"/>
  <c r="H180" i="5"/>
  <c r="H181" i="5"/>
  <c r="H182" i="5"/>
  <c r="H183" i="5"/>
  <c r="H184" i="5"/>
  <c r="H185" i="5"/>
  <c r="H186" i="5"/>
  <c r="H187" i="5"/>
  <c r="H188" i="5"/>
  <c r="H189" i="5"/>
  <c r="H190" i="5"/>
  <c r="H191" i="5"/>
  <c r="H192" i="5"/>
  <c r="H193" i="5"/>
  <c r="H194" i="5"/>
  <c r="H195" i="5"/>
  <c r="H196" i="5"/>
  <c r="H197" i="5"/>
  <c r="H198" i="5"/>
  <c r="H199" i="5"/>
  <c r="H200" i="5"/>
  <c r="H201" i="5"/>
  <c r="H202" i="5"/>
  <c r="H203" i="5"/>
  <c r="H204" i="5"/>
  <c r="H205" i="5"/>
  <c r="H206" i="5"/>
  <c r="H207" i="5"/>
  <c r="H208" i="5"/>
  <c r="H209" i="5"/>
  <c r="H210" i="5"/>
  <c r="H211" i="5"/>
  <c r="H212" i="5"/>
  <c r="H213" i="5"/>
  <c r="H214" i="5"/>
  <c r="H215" i="5"/>
  <c r="H216" i="5"/>
  <c r="H217" i="5"/>
  <c r="H218" i="5"/>
  <c r="H219" i="5"/>
  <c r="H220" i="5"/>
  <c r="H221" i="5"/>
  <c r="H222" i="5"/>
  <c r="H223" i="5"/>
  <c r="H224" i="5"/>
  <c r="H225" i="5"/>
  <c r="H226" i="5"/>
  <c r="H227" i="5"/>
  <c r="H228" i="5"/>
  <c r="H229" i="5"/>
  <c r="H230" i="5"/>
  <c r="H231" i="5"/>
  <c r="H232" i="5"/>
  <c r="H233" i="5"/>
  <c r="H234" i="5"/>
  <c r="H235" i="5"/>
  <c r="H236" i="5"/>
  <c r="H237" i="5"/>
  <c r="H238" i="5"/>
  <c r="H239" i="5"/>
  <c r="H240" i="5"/>
  <c r="H241" i="5"/>
  <c r="H242" i="5"/>
  <c r="H243" i="5"/>
  <c r="H244" i="5"/>
  <c r="H245" i="5"/>
  <c r="H246" i="5"/>
  <c r="H247" i="5"/>
  <c r="H248" i="5"/>
  <c r="H249" i="5"/>
  <c r="H250" i="5"/>
  <c r="H251" i="5"/>
  <c r="H252" i="5"/>
  <c r="H253" i="5"/>
  <c r="H254" i="5"/>
  <c r="H255" i="5"/>
  <c r="H256" i="5"/>
  <c r="H257" i="5"/>
  <c r="H258" i="5"/>
  <c r="H259" i="5"/>
  <c r="H260" i="5"/>
  <c r="H261" i="5"/>
  <c r="H262" i="5"/>
  <c r="H263" i="5"/>
  <c r="H264" i="5"/>
  <c r="H265" i="5"/>
  <c r="H266" i="5"/>
  <c r="H267" i="5"/>
  <c r="H268" i="5"/>
  <c r="H269" i="5"/>
  <c r="H10" i="5"/>
  <c r="I9" i="5"/>
  <c r="H9" i="5"/>
  <c r="G10" i="5"/>
  <c r="G11"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99" i="5"/>
  <c r="G100" i="5"/>
  <c r="G101" i="5"/>
  <c r="G102" i="5"/>
  <c r="G103" i="5"/>
  <c r="G104" i="5"/>
  <c r="G105" i="5"/>
  <c r="G106" i="5"/>
  <c r="G107" i="5"/>
  <c r="G108" i="5"/>
  <c r="G109" i="5"/>
  <c r="G110" i="5"/>
  <c r="G111" i="5"/>
  <c r="G112" i="5"/>
  <c r="G113" i="5"/>
  <c r="G114" i="5"/>
  <c r="G115" i="5"/>
  <c r="G116" i="5"/>
  <c r="G117" i="5"/>
  <c r="G118" i="5"/>
  <c r="G119" i="5"/>
  <c r="G120" i="5"/>
  <c r="G121" i="5"/>
  <c r="G122" i="5"/>
  <c r="G123" i="5"/>
  <c r="G124" i="5"/>
  <c r="G125" i="5"/>
  <c r="G126" i="5"/>
  <c r="G127" i="5"/>
  <c r="G128" i="5"/>
  <c r="G129" i="5"/>
  <c r="G130" i="5"/>
  <c r="G131" i="5"/>
  <c r="G132" i="5"/>
  <c r="G133" i="5"/>
  <c r="G134" i="5"/>
  <c r="G135" i="5"/>
  <c r="G136" i="5"/>
  <c r="G137" i="5"/>
  <c r="G138" i="5"/>
  <c r="G139" i="5"/>
  <c r="G140" i="5"/>
  <c r="G141" i="5"/>
  <c r="G142" i="5"/>
  <c r="G143" i="5"/>
  <c r="G144" i="5"/>
  <c r="G145" i="5"/>
  <c r="G146" i="5"/>
  <c r="G147" i="5"/>
  <c r="G148" i="5"/>
  <c r="G149" i="5"/>
  <c r="G150" i="5"/>
  <c r="G151" i="5"/>
  <c r="G152" i="5"/>
  <c r="G153" i="5"/>
  <c r="G154" i="5"/>
  <c r="G155" i="5"/>
  <c r="G156" i="5"/>
  <c r="G157" i="5"/>
  <c r="G158" i="5"/>
  <c r="G159" i="5"/>
  <c r="G160" i="5"/>
  <c r="G161" i="5"/>
  <c r="G162" i="5"/>
  <c r="G163" i="5"/>
  <c r="G164" i="5"/>
  <c r="G165" i="5"/>
  <c r="G166" i="5"/>
  <c r="G167" i="5"/>
  <c r="G168" i="5"/>
  <c r="G169" i="5"/>
  <c r="G170" i="5"/>
  <c r="G171" i="5"/>
  <c r="G172" i="5"/>
  <c r="G173" i="5"/>
  <c r="G174" i="5"/>
  <c r="G175" i="5"/>
  <c r="G176" i="5"/>
  <c r="G177" i="5"/>
  <c r="G178" i="5"/>
  <c r="G179" i="5"/>
  <c r="G180" i="5"/>
  <c r="G181" i="5"/>
  <c r="G182" i="5"/>
  <c r="G183" i="5"/>
  <c r="G184" i="5"/>
  <c r="G185" i="5"/>
  <c r="G186" i="5"/>
  <c r="G187" i="5"/>
  <c r="G188" i="5"/>
  <c r="G189" i="5"/>
  <c r="G190" i="5"/>
  <c r="G191" i="5"/>
  <c r="G192" i="5"/>
  <c r="G193" i="5"/>
  <c r="G194" i="5"/>
  <c r="G195" i="5"/>
  <c r="G196" i="5"/>
  <c r="G197" i="5"/>
  <c r="G198" i="5"/>
  <c r="G199" i="5"/>
  <c r="G200" i="5"/>
  <c r="G201" i="5"/>
  <c r="G202" i="5"/>
  <c r="G203" i="5"/>
  <c r="G204" i="5"/>
  <c r="G205" i="5"/>
  <c r="G206" i="5"/>
  <c r="G207" i="5"/>
  <c r="G208" i="5"/>
  <c r="G209" i="5"/>
  <c r="G210" i="5"/>
  <c r="G211" i="5"/>
  <c r="G212" i="5"/>
  <c r="G213" i="5"/>
  <c r="G214" i="5"/>
  <c r="G215" i="5"/>
  <c r="G216" i="5"/>
  <c r="G217" i="5"/>
  <c r="G218" i="5"/>
  <c r="G219" i="5"/>
  <c r="G220" i="5"/>
  <c r="G221" i="5"/>
  <c r="G222" i="5"/>
  <c r="G223" i="5"/>
  <c r="G224" i="5"/>
  <c r="G225" i="5"/>
  <c r="G226" i="5"/>
  <c r="G227" i="5"/>
  <c r="G228" i="5"/>
  <c r="G229" i="5"/>
  <c r="G230" i="5"/>
  <c r="G231" i="5"/>
  <c r="G232" i="5"/>
  <c r="G233" i="5"/>
  <c r="G234" i="5"/>
  <c r="G235" i="5"/>
  <c r="G236" i="5"/>
  <c r="G237" i="5"/>
  <c r="G238" i="5"/>
  <c r="G239" i="5"/>
  <c r="G240" i="5"/>
  <c r="G241" i="5"/>
  <c r="G242" i="5"/>
  <c r="G243" i="5"/>
  <c r="G244" i="5"/>
  <c r="G245" i="5"/>
  <c r="G246" i="5"/>
  <c r="G247" i="5"/>
  <c r="G248" i="5"/>
  <c r="G249" i="5"/>
  <c r="G250" i="5"/>
  <c r="G251" i="5"/>
  <c r="G252" i="5"/>
  <c r="G253" i="5"/>
  <c r="G254" i="5"/>
  <c r="G255" i="5"/>
  <c r="G256" i="5"/>
  <c r="G257" i="5"/>
  <c r="G258" i="5"/>
  <c r="G259" i="5"/>
  <c r="G260" i="5"/>
  <c r="G261" i="5"/>
  <c r="G262" i="5"/>
  <c r="G263" i="5"/>
  <c r="G264" i="5"/>
  <c r="G265" i="5"/>
  <c r="G266" i="5"/>
  <c r="G267" i="5"/>
  <c r="G268" i="5"/>
  <c r="G269" i="5"/>
  <c r="G9" i="5"/>
  <c r="F10" i="5"/>
  <c r="F11" i="5"/>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133" i="5"/>
  <c r="F134" i="5"/>
  <c r="F135" i="5"/>
  <c r="F136" i="5"/>
  <c r="F137" i="5"/>
  <c r="F138" i="5"/>
  <c r="F139" i="5"/>
  <c r="F140" i="5"/>
  <c r="F141" i="5"/>
  <c r="F142" i="5"/>
  <c r="F143" i="5"/>
  <c r="F144" i="5"/>
  <c r="F145" i="5"/>
  <c r="F146" i="5"/>
  <c r="F147" i="5"/>
  <c r="F148" i="5"/>
  <c r="F149" i="5"/>
  <c r="F150" i="5"/>
  <c r="F151" i="5"/>
  <c r="F152" i="5"/>
  <c r="F153" i="5"/>
  <c r="F154" i="5"/>
  <c r="F155" i="5"/>
  <c r="F156" i="5"/>
  <c r="F157" i="5"/>
  <c r="F158" i="5"/>
  <c r="F159" i="5"/>
  <c r="F160" i="5"/>
  <c r="F161" i="5"/>
  <c r="W161" i="5" s="1"/>
  <c r="F162" i="5"/>
  <c r="F163" i="5"/>
  <c r="F164" i="5"/>
  <c r="F165" i="5"/>
  <c r="F166" i="5"/>
  <c r="F167" i="5"/>
  <c r="F168" i="5"/>
  <c r="F169" i="5"/>
  <c r="F170" i="5"/>
  <c r="F171" i="5"/>
  <c r="F172" i="5"/>
  <c r="F173" i="5"/>
  <c r="F174" i="5"/>
  <c r="F175" i="5"/>
  <c r="F176" i="5"/>
  <c r="F177" i="5"/>
  <c r="F178" i="5"/>
  <c r="F179" i="5"/>
  <c r="F180" i="5"/>
  <c r="F181" i="5"/>
  <c r="F182" i="5"/>
  <c r="F183" i="5"/>
  <c r="F184" i="5"/>
  <c r="F185" i="5"/>
  <c r="F186" i="5"/>
  <c r="F187" i="5"/>
  <c r="F188" i="5"/>
  <c r="F189" i="5"/>
  <c r="F190" i="5"/>
  <c r="F191" i="5"/>
  <c r="F192" i="5"/>
  <c r="F193" i="5"/>
  <c r="F194" i="5"/>
  <c r="F195" i="5"/>
  <c r="F196" i="5"/>
  <c r="F197" i="5"/>
  <c r="F198" i="5"/>
  <c r="F199" i="5"/>
  <c r="F200" i="5"/>
  <c r="F201" i="5"/>
  <c r="F202" i="5"/>
  <c r="F203" i="5"/>
  <c r="F204" i="5"/>
  <c r="F205" i="5"/>
  <c r="F206" i="5"/>
  <c r="F207" i="5"/>
  <c r="F208" i="5"/>
  <c r="F209" i="5"/>
  <c r="F210" i="5"/>
  <c r="F211" i="5"/>
  <c r="F212" i="5"/>
  <c r="F213" i="5"/>
  <c r="F214" i="5"/>
  <c r="F215" i="5"/>
  <c r="F216" i="5"/>
  <c r="F217" i="5"/>
  <c r="F218" i="5"/>
  <c r="F219" i="5"/>
  <c r="F220" i="5"/>
  <c r="F221" i="5"/>
  <c r="F222" i="5"/>
  <c r="F223" i="5"/>
  <c r="F224" i="5"/>
  <c r="F225" i="5"/>
  <c r="F226" i="5"/>
  <c r="F227" i="5"/>
  <c r="F228" i="5"/>
  <c r="F229" i="5"/>
  <c r="F230" i="5"/>
  <c r="F231" i="5"/>
  <c r="F232" i="5"/>
  <c r="F233" i="5"/>
  <c r="F234" i="5"/>
  <c r="F235" i="5"/>
  <c r="F236" i="5"/>
  <c r="F237" i="5"/>
  <c r="F238" i="5"/>
  <c r="F239" i="5"/>
  <c r="F240" i="5"/>
  <c r="F241" i="5"/>
  <c r="F242" i="5"/>
  <c r="F243" i="5"/>
  <c r="F244" i="5"/>
  <c r="F245" i="5"/>
  <c r="F246" i="5"/>
  <c r="F247" i="5"/>
  <c r="F248" i="5"/>
  <c r="F249" i="5"/>
  <c r="F250" i="5"/>
  <c r="F251" i="5"/>
  <c r="F252" i="5"/>
  <c r="F253" i="5"/>
  <c r="F254" i="5"/>
  <c r="F255" i="5"/>
  <c r="F256" i="5"/>
  <c r="F257" i="5"/>
  <c r="F258" i="5"/>
  <c r="F259" i="5"/>
  <c r="F260" i="5"/>
  <c r="F261" i="5"/>
  <c r="F262" i="5"/>
  <c r="F263" i="5"/>
  <c r="F264" i="5"/>
  <c r="F265" i="5"/>
  <c r="F266" i="5"/>
  <c r="F267" i="5"/>
  <c r="F268" i="5"/>
  <c r="F269" i="5"/>
  <c r="F9" i="5"/>
  <c r="E14" i="5"/>
  <c r="E15" i="5"/>
  <c r="E16" i="5"/>
  <c r="E17" i="5"/>
  <c r="E18" i="5"/>
  <c r="E19" i="5"/>
  <c r="E20" i="5"/>
  <c r="E21" i="5"/>
  <c r="E22" i="5"/>
  <c r="E23" i="5"/>
  <c r="E24" i="5"/>
  <c r="E25" i="5"/>
  <c r="E26" i="5"/>
  <c r="E27" i="5"/>
  <c r="E28" i="5"/>
  <c r="E29" i="5"/>
  <c r="E30" i="5"/>
  <c r="E31" i="5"/>
  <c r="E32" i="5"/>
  <c r="E33" i="5"/>
  <c r="E34" i="5"/>
  <c r="E35" i="5"/>
  <c r="E36" i="5"/>
  <c r="E37" i="5"/>
  <c r="E38" i="5"/>
  <c r="E39" i="5"/>
  <c r="E40"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E74" i="5"/>
  <c r="E75" i="5"/>
  <c r="E76" i="5"/>
  <c r="E77" i="5"/>
  <c r="E78" i="5"/>
  <c r="E79" i="5"/>
  <c r="E80" i="5"/>
  <c r="E81" i="5"/>
  <c r="E82" i="5"/>
  <c r="E83" i="5"/>
  <c r="E84" i="5"/>
  <c r="E85" i="5"/>
  <c r="E86" i="5"/>
  <c r="E87" i="5"/>
  <c r="E88" i="5"/>
  <c r="E89" i="5"/>
  <c r="E90" i="5"/>
  <c r="E91" i="5"/>
  <c r="E92" i="5"/>
  <c r="E93" i="5"/>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120" i="5"/>
  <c r="E121" i="5"/>
  <c r="E122" i="5"/>
  <c r="E123" i="5"/>
  <c r="E124" i="5"/>
  <c r="E125" i="5"/>
  <c r="E126" i="5"/>
  <c r="E127" i="5"/>
  <c r="E128" i="5"/>
  <c r="E129" i="5"/>
  <c r="E130" i="5"/>
  <c r="E131" i="5"/>
  <c r="E132" i="5"/>
  <c r="E133" i="5"/>
  <c r="E134" i="5"/>
  <c r="E135" i="5"/>
  <c r="E136" i="5"/>
  <c r="E137" i="5"/>
  <c r="E138" i="5"/>
  <c r="E139" i="5"/>
  <c r="E140" i="5"/>
  <c r="E141" i="5"/>
  <c r="E142" i="5"/>
  <c r="E143" i="5"/>
  <c r="E144" i="5"/>
  <c r="E145" i="5"/>
  <c r="E146" i="5"/>
  <c r="E147" i="5"/>
  <c r="E148" i="5"/>
  <c r="E149" i="5"/>
  <c r="E150" i="5"/>
  <c r="E151" i="5"/>
  <c r="E152" i="5"/>
  <c r="E153" i="5"/>
  <c r="E154" i="5"/>
  <c r="E155" i="5"/>
  <c r="E156" i="5"/>
  <c r="E157" i="5"/>
  <c r="E158" i="5"/>
  <c r="E159" i="5"/>
  <c r="E160" i="5"/>
  <c r="E161" i="5"/>
  <c r="E162" i="5"/>
  <c r="E163" i="5"/>
  <c r="E164" i="5"/>
  <c r="E165" i="5"/>
  <c r="E166" i="5"/>
  <c r="E167" i="5"/>
  <c r="E168" i="5"/>
  <c r="E169" i="5"/>
  <c r="E170" i="5"/>
  <c r="E171" i="5"/>
  <c r="E172" i="5"/>
  <c r="E173" i="5"/>
  <c r="E174" i="5"/>
  <c r="E175" i="5"/>
  <c r="E176" i="5"/>
  <c r="E177" i="5"/>
  <c r="E178" i="5"/>
  <c r="E179" i="5"/>
  <c r="E180" i="5"/>
  <c r="E181" i="5"/>
  <c r="E182" i="5"/>
  <c r="E183" i="5"/>
  <c r="E184" i="5"/>
  <c r="E185" i="5"/>
  <c r="E186" i="5"/>
  <c r="E187" i="5"/>
  <c r="E188" i="5"/>
  <c r="E189" i="5"/>
  <c r="E190" i="5"/>
  <c r="E191" i="5"/>
  <c r="E192" i="5"/>
  <c r="E193" i="5"/>
  <c r="E194" i="5"/>
  <c r="E195" i="5"/>
  <c r="E196" i="5"/>
  <c r="E197" i="5"/>
  <c r="E198" i="5"/>
  <c r="E199" i="5"/>
  <c r="E200" i="5"/>
  <c r="E201" i="5"/>
  <c r="E202" i="5"/>
  <c r="E203" i="5"/>
  <c r="E204" i="5"/>
  <c r="E205" i="5"/>
  <c r="E206" i="5"/>
  <c r="E207" i="5"/>
  <c r="E208" i="5"/>
  <c r="E209" i="5"/>
  <c r="E210" i="5"/>
  <c r="E211" i="5"/>
  <c r="E212" i="5"/>
  <c r="E213" i="5"/>
  <c r="E214" i="5"/>
  <c r="E215" i="5"/>
  <c r="E216" i="5"/>
  <c r="E217" i="5"/>
  <c r="E218" i="5"/>
  <c r="E219" i="5"/>
  <c r="E220" i="5"/>
  <c r="E221" i="5"/>
  <c r="E222" i="5"/>
  <c r="E223" i="5"/>
  <c r="E224" i="5"/>
  <c r="E225" i="5"/>
  <c r="E226" i="5"/>
  <c r="E227" i="5"/>
  <c r="E228" i="5"/>
  <c r="E229" i="5"/>
  <c r="E230" i="5"/>
  <c r="E231" i="5"/>
  <c r="E232" i="5"/>
  <c r="E233" i="5"/>
  <c r="E234" i="5"/>
  <c r="E235" i="5"/>
  <c r="E236" i="5"/>
  <c r="E237" i="5"/>
  <c r="E238" i="5"/>
  <c r="E239" i="5"/>
  <c r="E240" i="5"/>
  <c r="E241" i="5"/>
  <c r="E242" i="5"/>
  <c r="E243" i="5"/>
  <c r="E244" i="5"/>
  <c r="E245" i="5"/>
  <c r="E246" i="5"/>
  <c r="E247" i="5"/>
  <c r="E248" i="5"/>
  <c r="E249" i="5"/>
  <c r="E250" i="5"/>
  <c r="E251" i="5"/>
  <c r="E252" i="5"/>
  <c r="E253" i="5"/>
  <c r="E254" i="5"/>
  <c r="E255" i="5"/>
  <c r="E256" i="5"/>
  <c r="E257" i="5"/>
  <c r="E258" i="5"/>
  <c r="E259" i="5"/>
  <c r="E260" i="5"/>
  <c r="E261" i="5"/>
  <c r="E262" i="5"/>
  <c r="E263" i="5"/>
  <c r="E264" i="5"/>
  <c r="E265" i="5"/>
  <c r="E266" i="5"/>
  <c r="E267" i="5"/>
  <c r="E268" i="5"/>
  <c r="E269" i="5"/>
  <c r="E12" i="5"/>
  <c r="E13" i="5"/>
  <c r="E10" i="5"/>
  <c r="E11" i="5"/>
  <c r="C11" i="5"/>
  <c r="C12" i="5"/>
  <c r="C13" i="5"/>
  <c r="C14" i="5"/>
  <c r="C15" i="5"/>
  <c r="C16" i="5"/>
  <c r="C17" i="5"/>
  <c r="C18" i="5"/>
  <c r="C19" i="5"/>
  <c r="C20" i="5"/>
  <c r="C21" i="5"/>
  <c r="C22" i="5"/>
  <c r="C23" i="5"/>
  <c r="C24" i="5"/>
  <c r="C25" i="5"/>
  <c r="C26" i="5"/>
  <c r="C27" i="5"/>
  <c r="C28" i="5"/>
  <c r="C29" i="5"/>
  <c r="C30" i="5"/>
  <c r="C31" i="5"/>
  <c r="C32" i="5"/>
  <c r="C33" i="5"/>
  <c r="C34" i="5"/>
  <c r="C35" i="5"/>
  <c r="C36" i="5"/>
  <c r="C37" i="5"/>
  <c r="C38" i="5"/>
  <c r="C39" i="5"/>
  <c r="C40" i="5"/>
  <c r="C41" i="5"/>
  <c r="C42" i="5"/>
  <c r="C43" i="5"/>
  <c r="C44" i="5"/>
  <c r="C45" i="5"/>
  <c r="C46" i="5"/>
  <c r="C47" i="5"/>
  <c r="C48" i="5"/>
  <c r="C49" i="5"/>
  <c r="C50" i="5"/>
  <c r="C51" i="5"/>
  <c r="C52" i="5"/>
  <c r="C53" i="5"/>
  <c r="C54" i="5"/>
  <c r="C55" i="5"/>
  <c r="C56" i="5"/>
  <c r="C57" i="5"/>
  <c r="C58" i="5"/>
  <c r="C59" i="5"/>
  <c r="C60" i="5"/>
  <c r="C61" i="5"/>
  <c r="C62" i="5"/>
  <c r="C63" i="5"/>
  <c r="C64" i="5"/>
  <c r="C65" i="5"/>
  <c r="C66" i="5"/>
  <c r="C67" i="5"/>
  <c r="C68" i="5"/>
  <c r="C69" i="5"/>
  <c r="C70" i="5"/>
  <c r="C71" i="5"/>
  <c r="C72" i="5"/>
  <c r="C73" i="5"/>
  <c r="C74" i="5"/>
  <c r="C75" i="5"/>
  <c r="C76" i="5"/>
  <c r="C77" i="5"/>
  <c r="C78" i="5"/>
  <c r="C79" i="5"/>
  <c r="C80" i="5"/>
  <c r="C81" i="5"/>
  <c r="C82" i="5"/>
  <c r="C83" i="5"/>
  <c r="C84" i="5"/>
  <c r="C85" i="5"/>
  <c r="C86" i="5"/>
  <c r="C87" i="5"/>
  <c r="C88" i="5"/>
  <c r="C89" i="5"/>
  <c r="C90" i="5"/>
  <c r="C91" i="5"/>
  <c r="C92" i="5"/>
  <c r="C93" i="5"/>
  <c r="C94" i="5"/>
  <c r="C95" i="5"/>
  <c r="C96" i="5"/>
  <c r="C97" i="5"/>
  <c r="C98" i="5"/>
  <c r="C99" i="5"/>
  <c r="C100" i="5"/>
  <c r="C101" i="5"/>
  <c r="C102" i="5"/>
  <c r="C103" i="5"/>
  <c r="C104" i="5"/>
  <c r="C105" i="5"/>
  <c r="C106" i="5"/>
  <c r="C107" i="5"/>
  <c r="C108" i="5"/>
  <c r="C109" i="5"/>
  <c r="C110" i="5"/>
  <c r="C111" i="5"/>
  <c r="C112" i="5"/>
  <c r="C113" i="5"/>
  <c r="C114" i="5"/>
  <c r="C115" i="5"/>
  <c r="C116" i="5"/>
  <c r="C117" i="5"/>
  <c r="C118" i="5"/>
  <c r="C119" i="5"/>
  <c r="C120" i="5"/>
  <c r="C121" i="5"/>
  <c r="C122" i="5"/>
  <c r="C123" i="5"/>
  <c r="C124" i="5"/>
  <c r="C125" i="5"/>
  <c r="C126" i="5"/>
  <c r="C127" i="5"/>
  <c r="C128" i="5"/>
  <c r="C129" i="5"/>
  <c r="C130" i="5"/>
  <c r="C131" i="5"/>
  <c r="C132" i="5"/>
  <c r="C133" i="5"/>
  <c r="C134" i="5"/>
  <c r="C135" i="5"/>
  <c r="C136" i="5"/>
  <c r="C137" i="5"/>
  <c r="C138" i="5"/>
  <c r="C139" i="5"/>
  <c r="C140" i="5"/>
  <c r="C141" i="5"/>
  <c r="C142" i="5"/>
  <c r="C143" i="5"/>
  <c r="C144" i="5"/>
  <c r="C145" i="5"/>
  <c r="C146" i="5"/>
  <c r="C147" i="5"/>
  <c r="C148" i="5"/>
  <c r="C149" i="5"/>
  <c r="C150" i="5"/>
  <c r="C151" i="5"/>
  <c r="C152" i="5"/>
  <c r="C153" i="5"/>
  <c r="C154" i="5"/>
  <c r="C155" i="5"/>
  <c r="C156" i="5"/>
  <c r="C157" i="5"/>
  <c r="C158" i="5"/>
  <c r="C159" i="5"/>
  <c r="C160" i="5"/>
  <c r="C161" i="5"/>
  <c r="C162" i="5"/>
  <c r="C163" i="5"/>
  <c r="C164" i="5"/>
  <c r="C165" i="5"/>
  <c r="C166" i="5"/>
  <c r="C167" i="5"/>
  <c r="C168" i="5"/>
  <c r="C169" i="5"/>
  <c r="C170" i="5"/>
  <c r="C171" i="5"/>
  <c r="C172" i="5"/>
  <c r="C173" i="5"/>
  <c r="C174" i="5"/>
  <c r="C175" i="5"/>
  <c r="C176" i="5"/>
  <c r="C177" i="5"/>
  <c r="C178" i="5"/>
  <c r="C179" i="5"/>
  <c r="C180" i="5"/>
  <c r="C181" i="5"/>
  <c r="C182" i="5"/>
  <c r="C183" i="5"/>
  <c r="C184" i="5"/>
  <c r="C185" i="5"/>
  <c r="C186" i="5"/>
  <c r="C187" i="5"/>
  <c r="C188" i="5"/>
  <c r="C189" i="5"/>
  <c r="C190" i="5"/>
  <c r="C191" i="5"/>
  <c r="C192" i="5"/>
  <c r="C193" i="5"/>
  <c r="C194" i="5"/>
  <c r="C195" i="5"/>
  <c r="C196" i="5"/>
  <c r="C197" i="5"/>
  <c r="C198" i="5"/>
  <c r="C199" i="5"/>
  <c r="C200" i="5"/>
  <c r="C201" i="5"/>
  <c r="C202" i="5"/>
  <c r="C203" i="5"/>
  <c r="C204" i="5"/>
  <c r="C205" i="5"/>
  <c r="C206" i="5"/>
  <c r="C207" i="5"/>
  <c r="C208" i="5"/>
  <c r="C209" i="5"/>
  <c r="C210" i="5"/>
  <c r="C211" i="5"/>
  <c r="C212" i="5"/>
  <c r="C213" i="5"/>
  <c r="C214" i="5"/>
  <c r="C215" i="5"/>
  <c r="C216" i="5"/>
  <c r="C217" i="5"/>
  <c r="C218" i="5"/>
  <c r="C219" i="5"/>
  <c r="C220" i="5"/>
  <c r="C221" i="5"/>
  <c r="C222" i="5"/>
  <c r="C223" i="5"/>
  <c r="C224" i="5"/>
  <c r="C225" i="5"/>
  <c r="C226" i="5"/>
  <c r="C227" i="5"/>
  <c r="C228" i="5"/>
  <c r="C229" i="5"/>
  <c r="C230" i="5"/>
  <c r="C231" i="5"/>
  <c r="C232" i="5"/>
  <c r="C233" i="5"/>
  <c r="C234" i="5"/>
  <c r="C235" i="5"/>
  <c r="C236" i="5"/>
  <c r="C237" i="5"/>
  <c r="C238" i="5"/>
  <c r="C239" i="5"/>
  <c r="C240" i="5"/>
  <c r="C241" i="5"/>
  <c r="C242" i="5"/>
  <c r="C243" i="5"/>
  <c r="C244" i="5"/>
  <c r="C245" i="5"/>
  <c r="C246" i="5"/>
  <c r="C247" i="5"/>
  <c r="C248" i="5"/>
  <c r="C249" i="5"/>
  <c r="C250" i="5"/>
  <c r="C251" i="5"/>
  <c r="C252" i="5"/>
  <c r="C253" i="5"/>
  <c r="C254" i="5"/>
  <c r="C255" i="5"/>
  <c r="C256" i="5"/>
  <c r="C257" i="5"/>
  <c r="C258" i="5"/>
  <c r="C259" i="5"/>
  <c r="C260" i="5"/>
  <c r="C261" i="5"/>
  <c r="C262" i="5"/>
  <c r="C263" i="5"/>
  <c r="C264" i="5"/>
  <c r="C265" i="5"/>
  <c r="C266" i="5"/>
  <c r="C267" i="5"/>
  <c r="C268" i="5"/>
  <c r="C269" i="5"/>
  <c r="C10" i="5"/>
  <c r="E9" i="5"/>
  <c r="C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D47" i="5"/>
  <c r="D48" i="5"/>
  <c r="D49" i="5"/>
  <c r="D50" i="5"/>
  <c r="D51" i="5"/>
  <c r="D52" i="5"/>
  <c r="D53" i="5"/>
  <c r="D54" i="5"/>
  <c r="D55" i="5"/>
  <c r="D56" i="5"/>
  <c r="D57" i="5"/>
  <c r="D58" i="5"/>
  <c r="D59" i="5"/>
  <c r="D60" i="5"/>
  <c r="D61" i="5"/>
  <c r="D62" i="5"/>
  <c r="D63" i="5"/>
  <c r="D64" i="5"/>
  <c r="D65" i="5"/>
  <c r="D66" i="5"/>
  <c r="D67" i="5"/>
  <c r="D68" i="5"/>
  <c r="D69" i="5"/>
  <c r="D70" i="5"/>
  <c r="D71" i="5"/>
  <c r="D72" i="5"/>
  <c r="D73" i="5"/>
  <c r="D74" i="5"/>
  <c r="D75" i="5"/>
  <c r="D76" i="5"/>
  <c r="D77" i="5"/>
  <c r="D78" i="5"/>
  <c r="D79" i="5"/>
  <c r="D80" i="5"/>
  <c r="D81" i="5"/>
  <c r="D82" i="5"/>
  <c r="D83" i="5"/>
  <c r="D84" i="5"/>
  <c r="D85" i="5"/>
  <c r="D86" i="5"/>
  <c r="D87" i="5"/>
  <c r="D88" i="5"/>
  <c r="D89" i="5"/>
  <c r="D90" i="5"/>
  <c r="D91" i="5"/>
  <c r="D92" i="5"/>
  <c r="D93" i="5"/>
  <c r="D94" i="5"/>
  <c r="D95" i="5"/>
  <c r="D96" i="5"/>
  <c r="D97" i="5"/>
  <c r="D98" i="5"/>
  <c r="D99" i="5"/>
  <c r="D100" i="5"/>
  <c r="D101" i="5"/>
  <c r="D102" i="5"/>
  <c r="D103" i="5"/>
  <c r="D104" i="5"/>
  <c r="D105" i="5"/>
  <c r="D106" i="5"/>
  <c r="D107" i="5"/>
  <c r="D108" i="5"/>
  <c r="D109" i="5"/>
  <c r="D110" i="5"/>
  <c r="D111" i="5"/>
  <c r="D112" i="5"/>
  <c r="D113" i="5"/>
  <c r="D114" i="5"/>
  <c r="D115" i="5"/>
  <c r="D116" i="5"/>
  <c r="D117" i="5"/>
  <c r="D118" i="5"/>
  <c r="D119" i="5"/>
  <c r="D120" i="5"/>
  <c r="D121" i="5"/>
  <c r="D122" i="5"/>
  <c r="D123" i="5"/>
  <c r="D124" i="5"/>
  <c r="D125" i="5"/>
  <c r="D126" i="5"/>
  <c r="D127" i="5"/>
  <c r="D128" i="5"/>
  <c r="D129" i="5"/>
  <c r="D130" i="5"/>
  <c r="D131" i="5"/>
  <c r="D132" i="5"/>
  <c r="D133" i="5"/>
  <c r="D134" i="5"/>
  <c r="D135" i="5"/>
  <c r="D136" i="5"/>
  <c r="D137" i="5"/>
  <c r="D138" i="5"/>
  <c r="D139" i="5"/>
  <c r="D140" i="5"/>
  <c r="D141" i="5"/>
  <c r="D142" i="5"/>
  <c r="D143" i="5"/>
  <c r="D144" i="5"/>
  <c r="D145" i="5"/>
  <c r="D146" i="5"/>
  <c r="D147" i="5"/>
  <c r="D148" i="5"/>
  <c r="D149" i="5"/>
  <c r="D150" i="5"/>
  <c r="D151" i="5"/>
  <c r="D152" i="5"/>
  <c r="D153" i="5"/>
  <c r="D154" i="5"/>
  <c r="D155" i="5"/>
  <c r="D156" i="5"/>
  <c r="D157" i="5"/>
  <c r="D158" i="5"/>
  <c r="D159" i="5"/>
  <c r="D160" i="5"/>
  <c r="D161" i="5"/>
  <c r="D162" i="5"/>
  <c r="D163" i="5"/>
  <c r="D164" i="5"/>
  <c r="D165" i="5"/>
  <c r="D166" i="5"/>
  <c r="D167" i="5"/>
  <c r="D168" i="5"/>
  <c r="D169" i="5"/>
  <c r="D170" i="5"/>
  <c r="D171" i="5"/>
  <c r="D172" i="5"/>
  <c r="D173" i="5"/>
  <c r="D174" i="5"/>
  <c r="D175" i="5"/>
  <c r="D176" i="5"/>
  <c r="D177" i="5"/>
  <c r="D178" i="5"/>
  <c r="D179" i="5"/>
  <c r="D180" i="5"/>
  <c r="D181" i="5"/>
  <c r="D182" i="5"/>
  <c r="D183" i="5"/>
  <c r="D184" i="5"/>
  <c r="D185" i="5"/>
  <c r="D186" i="5"/>
  <c r="D187" i="5"/>
  <c r="D188" i="5"/>
  <c r="D189" i="5"/>
  <c r="D190" i="5"/>
  <c r="D191" i="5"/>
  <c r="D192" i="5"/>
  <c r="D193" i="5"/>
  <c r="D194" i="5"/>
  <c r="D195" i="5"/>
  <c r="D196" i="5"/>
  <c r="D197" i="5"/>
  <c r="D198" i="5"/>
  <c r="D199" i="5"/>
  <c r="D200" i="5"/>
  <c r="D201" i="5"/>
  <c r="D202" i="5"/>
  <c r="D203" i="5"/>
  <c r="D204" i="5"/>
  <c r="D205" i="5"/>
  <c r="D206" i="5"/>
  <c r="D207" i="5"/>
  <c r="D208" i="5"/>
  <c r="D209" i="5"/>
  <c r="D210" i="5"/>
  <c r="D211" i="5"/>
  <c r="D212" i="5"/>
  <c r="D213" i="5"/>
  <c r="D214" i="5"/>
  <c r="D215" i="5"/>
  <c r="D216" i="5"/>
  <c r="D217" i="5"/>
  <c r="D218" i="5"/>
  <c r="D219" i="5"/>
  <c r="D220" i="5"/>
  <c r="D221" i="5"/>
  <c r="D222" i="5"/>
  <c r="D223" i="5"/>
  <c r="D224" i="5"/>
  <c r="D225" i="5"/>
  <c r="D226" i="5"/>
  <c r="D227" i="5"/>
  <c r="D228" i="5"/>
  <c r="D229" i="5"/>
  <c r="D230" i="5"/>
  <c r="D231" i="5"/>
  <c r="D232" i="5"/>
  <c r="D233" i="5"/>
  <c r="D234" i="5"/>
  <c r="D235" i="5"/>
  <c r="D236" i="5"/>
  <c r="D237" i="5"/>
  <c r="D238" i="5"/>
  <c r="D239" i="5"/>
  <c r="D240" i="5"/>
  <c r="D241" i="5"/>
  <c r="D242" i="5"/>
  <c r="D243" i="5"/>
  <c r="D244" i="5"/>
  <c r="D245" i="5"/>
  <c r="D246" i="5"/>
  <c r="D247" i="5"/>
  <c r="D248" i="5"/>
  <c r="D249" i="5"/>
  <c r="D250" i="5"/>
  <c r="D251" i="5"/>
  <c r="D252" i="5"/>
  <c r="D253" i="5"/>
  <c r="D254" i="5"/>
  <c r="D255" i="5"/>
  <c r="D256" i="5"/>
  <c r="D257" i="5"/>
  <c r="D258" i="5"/>
  <c r="D259" i="5"/>
  <c r="D260" i="5"/>
  <c r="D261" i="5"/>
  <c r="D262" i="5"/>
  <c r="D263" i="5"/>
  <c r="D264" i="5"/>
  <c r="D265" i="5"/>
  <c r="D266" i="5"/>
  <c r="D267" i="5"/>
  <c r="D268" i="5"/>
  <c r="D269" i="5"/>
  <c r="D9" i="5"/>
  <c r="DN8" i="38" l="1"/>
  <c r="H13" i="85"/>
  <c r="H21" i="85" s="1"/>
  <c r="DN7" i="38"/>
  <c r="DN9" i="38"/>
  <c r="H10" i="85"/>
  <c r="H18" i="85" s="1"/>
  <c r="C20" i="85"/>
  <c r="D20" i="85" s="1"/>
  <c r="I20" i="85" s="1"/>
  <c r="D12" i="85"/>
  <c r="I12" i="85" s="1"/>
  <c r="C10" i="85"/>
  <c r="C21" i="85"/>
  <c r="D21" i="85" s="1"/>
  <c r="D13" i="85"/>
  <c r="I13" i="85" s="1"/>
  <c r="C19" i="85"/>
  <c r="D19" i="85" s="1"/>
  <c r="I19" i="85" s="1"/>
  <c r="D11" i="85"/>
  <c r="I11" i="85" s="1"/>
  <c r="H12" i="85"/>
  <c r="H20" i="85" s="1"/>
  <c r="DM276" i="38"/>
  <c r="ED276" i="38" s="1"/>
  <c r="EC276" i="38"/>
  <c r="CQ276" i="38"/>
  <c r="CM276" i="38"/>
  <c r="D61" i="56"/>
  <c r="F1" i="56"/>
  <c r="G2" i="56" s="1"/>
  <c r="BG163" i="14"/>
  <c r="H16" i="48"/>
  <c r="X18" i="31"/>
  <c r="AT274" i="14"/>
  <c r="AT275" i="14" s="1"/>
  <c r="AT276" i="14" s="1"/>
  <c r="AT277" i="14" s="1"/>
  <c r="AT278" i="14" s="1"/>
  <c r="CZ276" i="38"/>
  <c r="DE279" i="38" s="1"/>
  <c r="CB284" i="31"/>
  <c r="BZ284" i="31"/>
  <c r="CA284" i="31"/>
  <c r="BY284" i="31"/>
  <c r="AM284" i="31"/>
  <c r="AN284" i="31"/>
  <c r="AL284" i="31"/>
  <c r="CV277" i="38"/>
  <c r="DC280" i="38" s="1"/>
  <c r="CT277" i="38"/>
  <c r="N10" i="48"/>
  <c r="BC10" i="15"/>
  <c r="CW276" i="38"/>
  <c r="M17" i="48"/>
  <c r="M15" i="48"/>
  <c r="M16" i="48"/>
  <c r="BB8" i="15"/>
  <c r="BB6" i="15"/>
  <c r="R13" i="48"/>
  <c r="L11" i="48"/>
  <c r="L13" i="48"/>
  <c r="E11" i="48" s="1"/>
  <c r="D27" i="85" s="1"/>
  <c r="P16" i="48"/>
  <c r="L15" i="48"/>
  <c r="R12" i="48"/>
  <c r="R10" i="48"/>
  <c r="L16" i="48"/>
  <c r="R11" i="48"/>
  <c r="L17" i="48"/>
  <c r="L12" i="48"/>
  <c r="BB4" i="15"/>
  <c r="BC9" i="15"/>
  <c r="BC8" i="15"/>
  <c r="AZ9" i="15"/>
  <c r="BB9" i="15"/>
  <c r="L14" i="48"/>
  <c r="AZ8" i="15"/>
  <c r="R14" i="48"/>
  <c r="L10" i="48"/>
  <c r="BB7" i="15"/>
  <c r="BB10" i="15"/>
  <c r="AZ10" i="15"/>
  <c r="AX10" i="31"/>
  <c r="AY10" i="31"/>
  <c r="AX13" i="31"/>
  <c r="AX8" i="31"/>
  <c r="AY13" i="31"/>
  <c r="AY8" i="31"/>
  <c r="I12" i="48"/>
  <c r="H41" i="48" s="1"/>
  <c r="H11" i="48"/>
  <c r="I40" i="48" s="1"/>
  <c r="K16" i="48"/>
  <c r="F62" i="48" s="1"/>
  <c r="H12" i="48"/>
  <c r="I41" i="48" s="1"/>
  <c r="K11" i="48"/>
  <c r="C40" i="48" s="1"/>
  <c r="N16" i="48"/>
  <c r="K14" i="48"/>
  <c r="K15" i="48"/>
  <c r="F61" i="48" s="1"/>
  <c r="N14" i="48"/>
  <c r="I11" i="48"/>
  <c r="H40" i="48" s="1"/>
  <c r="N15" i="48"/>
  <c r="I14" i="48"/>
  <c r="H42" i="48" s="1"/>
  <c r="H14" i="48"/>
  <c r="I42" i="48" s="1"/>
  <c r="K13" i="48"/>
  <c r="N17" i="48"/>
  <c r="AE267" i="31"/>
  <c r="AE268" i="31" s="1"/>
  <c r="AE269" i="31" s="1"/>
  <c r="AE270" i="31" s="1"/>
  <c r="AE271" i="31" s="1"/>
  <c r="AE272" i="31" s="1"/>
  <c r="AE273" i="31" s="1"/>
  <c r="AE274" i="31" s="1"/>
  <c r="AE275" i="31" s="1"/>
  <c r="AE276" i="31" s="1"/>
  <c r="AE277" i="31" s="1"/>
  <c r="AE278" i="31" s="1"/>
  <c r="AE279" i="31" s="1"/>
  <c r="AE280" i="31" s="1"/>
  <c r="AE281" i="31" s="1"/>
  <c r="AE282" i="31" s="1"/>
  <c r="AE283" i="31" s="1"/>
  <c r="AE284" i="31" s="1"/>
  <c r="AE285" i="31" s="1"/>
  <c r="AE286" i="31" s="1"/>
  <c r="AE287" i="31" s="1"/>
  <c r="AE288" i="31" s="1"/>
  <c r="AE289" i="31" s="1"/>
  <c r="AE290" i="31" s="1"/>
  <c r="AE291" i="31" s="1"/>
  <c r="J17" i="48"/>
  <c r="I15" i="48"/>
  <c r="I13" i="48"/>
  <c r="I16" i="48"/>
  <c r="H13" i="48"/>
  <c r="H10" i="48"/>
  <c r="I39" i="48" s="1"/>
  <c r="H15" i="48"/>
  <c r="AX19" i="31"/>
  <c r="AY19" i="31"/>
  <c r="BA272" i="14"/>
  <c r="N11" i="48"/>
  <c r="BC272" i="14"/>
  <c r="BB272" i="14"/>
  <c r="DA276" i="38"/>
  <c r="DB276" i="38"/>
  <c r="CY276" i="38"/>
  <c r="DD279" i="38" s="1"/>
  <c r="CX276" i="38"/>
  <c r="K12" i="48"/>
  <c r="C41" i="48" s="1"/>
  <c r="N13" i="48"/>
  <c r="K10" i="48"/>
  <c r="C39" i="48" s="1"/>
  <c r="N12" i="48"/>
  <c r="AZ2" i="15"/>
  <c r="BV291" i="31" s="1"/>
  <c r="BC2" i="15"/>
  <c r="BC3" i="15"/>
  <c r="BB2" i="15"/>
  <c r="BB3" i="15"/>
  <c r="AZ7" i="15"/>
  <c r="BC5" i="15"/>
  <c r="BC6" i="15"/>
  <c r="BC4" i="15"/>
  <c r="AZ3" i="15"/>
  <c r="BB5" i="15"/>
  <c r="BC7" i="15"/>
  <c r="AZ6" i="15"/>
  <c r="AZ5" i="15"/>
  <c r="AZ4" i="15"/>
  <c r="AR14" i="14"/>
  <c r="AW14" i="14" s="1"/>
  <c r="AX13" i="14"/>
  <c r="AS15" i="14"/>
  <c r="AX14" i="14"/>
  <c r="AY11" i="31"/>
  <c r="AY12" i="31"/>
  <c r="AX12" i="31"/>
  <c r="AX7" i="31"/>
  <c r="AX11" i="31"/>
  <c r="AY7" i="31"/>
  <c r="AE156" i="31"/>
  <c r="AE155" i="31" s="1"/>
  <c r="AE154" i="31" s="1"/>
  <c r="AE153" i="31" s="1"/>
  <c r="AE152" i="31" s="1"/>
  <c r="AE151" i="31" s="1"/>
  <c r="AE150" i="31" s="1"/>
  <c r="AE149" i="31" s="1"/>
  <c r="AE148" i="31" s="1"/>
  <c r="AE147" i="31" s="1"/>
  <c r="AE146" i="31" s="1"/>
  <c r="AE145" i="31" s="1"/>
  <c r="AE144" i="31" s="1"/>
  <c r="AE143" i="31" s="1"/>
  <c r="AE142" i="31" s="1"/>
  <c r="AE141" i="31" s="1"/>
  <c r="AE140" i="31" s="1"/>
  <c r="AE139" i="31" s="1"/>
  <c r="AE138" i="31" s="1"/>
  <c r="AE137" i="31" s="1"/>
  <c r="AE136" i="31" s="1"/>
  <c r="AE135" i="31" s="1"/>
  <c r="AE134" i="31" s="1"/>
  <c r="AE133" i="31" s="1"/>
  <c r="AE132" i="31" s="1"/>
  <c r="AE131" i="31" s="1"/>
  <c r="AE130" i="31" s="1"/>
  <c r="AE129" i="31" s="1"/>
  <c r="AE128" i="31" s="1"/>
  <c r="AY5" i="31"/>
  <c r="AY6" i="31"/>
  <c r="AX6" i="31"/>
  <c r="AX5" i="31"/>
  <c r="BD291" i="31" l="1"/>
  <c r="AZ291" i="31"/>
  <c r="BJ291" i="31"/>
  <c r="BO291" i="31"/>
  <c r="AJ291" i="31"/>
  <c r="I21" i="85"/>
  <c r="C18" i="85"/>
  <c r="D18" i="85" s="1"/>
  <c r="I18" i="85" s="1"/>
  <c r="D10" i="85"/>
  <c r="I10" i="85" s="1"/>
  <c r="DL276" i="38"/>
  <c r="DV276" i="38" s="1"/>
  <c r="EE276" i="38"/>
  <c r="AO285" i="31"/>
  <c r="AQ285" i="31"/>
  <c r="AR285" i="31"/>
  <c r="I43" i="48"/>
  <c r="I35" i="48"/>
  <c r="H43" i="48"/>
  <c r="H35" i="48"/>
  <c r="C26" i="48"/>
  <c r="C42" i="48"/>
  <c r="C35" i="48"/>
  <c r="C43" i="48"/>
  <c r="D62" i="56"/>
  <c r="D63" i="56" s="1"/>
  <c r="D64" i="56" s="1"/>
  <c r="D65" i="56" s="1"/>
  <c r="D66" i="56" s="1"/>
  <c r="D67" i="56" s="1"/>
  <c r="D68" i="56" s="1"/>
  <c r="D69" i="56" s="1"/>
  <c r="D70" i="56" s="1"/>
  <c r="D71" i="56" s="1"/>
  <c r="D72" i="56" s="1"/>
  <c r="D73" i="56" s="1"/>
  <c r="D74" i="56" s="1"/>
  <c r="D75" i="56" s="1"/>
  <c r="D76" i="56" s="1"/>
  <c r="D77" i="56" s="1"/>
  <c r="D78" i="56" s="1"/>
  <c r="D79" i="56" s="1"/>
  <c r="D80" i="56" s="1"/>
  <c r="D81" i="56" s="1"/>
  <c r="D82" i="56" s="1"/>
  <c r="D83" i="56" s="1"/>
  <c r="D84" i="56" s="1"/>
  <c r="D85" i="56" s="1"/>
  <c r="D86" i="56" s="1"/>
  <c r="D87" i="56" s="1"/>
  <c r="D88" i="56" s="1"/>
  <c r="D89" i="56" s="1"/>
  <c r="D90" i="56" s="1"/>
  <c r="D91" i="56" s="1"/>
  <c r="D92" i="56" s="1"/>
  <c r="D93" i="56" s="1"/>
  <c r="D94" i="56" s="1"/>
  <c r="D95" i="56" s="1"/>
  <c r="D96" i="56" s="1"/>
  <c r="D97" i="56" s="1"/>
  <c r="D98" i="56" s="1"/>
  <c r="D99" i="56" s="1"/>
  <c r="D100" i="56" s="1"/>
  <c r="D101" i="56" s="1"/>
  <c r="D102" i="56" s="1"/>
  <c r="D103" i="56" s="1"/>
  <c r="D104" i="56" s="1"/>
  <c r="D105" i="56" s="1"/>
  <c r="D106" i="56" s="1"/>
  <c r="D107" i="56" s="1"/>
  <c r="D108" i="56" s="1"/>
  <c r="D109" i="56" s="1"/>
  <c r="D110" i="56" s="1"/>
  <c r="D111" i="56" s="1"/>
  <c r="D112" i="56" s="1"/>
  <c r="D113" i="56" s="1"/>
  <c r="D114" i="56" s="1"/>
  <c r="D115" i="56" s="1"/>
  <c r="D116" i="56" s="1"/>
  <c r="D117" i="56" s="1"/>
  <c r="D118" i="56" s="1"/>
  <c r="D119" i="56" s="1"/>
  <c r="D120" i="56" s="1"/>
  <c r="D121" i="56" s="1"/>
  <c r="D122" i="56" s="1"/>
  <c r="D123" i="56" s="1"/>
  <c r="D124" i="56" s="1"/>
  <c r="D125" i="56" s="1"/>
  <c r="D126" i="56" s="1"/>
  <c r="D127" i="56" s="1"/>
  <c r="D128" i="56" s="1"/>
  <c r="D129" i="56" s="1"/>
  <c r="D130" i="56" s="1"/>
  <c r="D131" i="56" s="1"/>
  <c r="D132" i="56" s="1"/>
  <c r="D133" i="56" s="1"/>
  <c r="D134" i="56" s="1"/>
  <c r="D135" i="56" s="1"/>
  <c r="D136" i="56" s="1"/>
  <c r="D137" i="56" s="1"/>
  <c r="D138" i="56" s="1"/>
  <c r="D139" i="56" s="1"/>
  <c r="D140" i="56" s="1"/>
  <c r="D141" i="56" s="1"/>
  <c r="D142" i="56" s="1"/>
  <c r="D143" i="56" s="1"/>
  <c r="D144" i="56" s="1"/>
  <c r="D145" i="56" s="1"/>
  <c r="D146" i="56" s="1"/>
  <c r="D147" i="56" s="1"/>
  <c r="D148" i="56" s="1"/>
  <c r="D149" i="56" s="1"/>
  <c r="D150" i="56" s="1"/>
  <c r="D151" i="56" s="1"/>
  <c r="D152" i="56" s="1"/>
  <c r="D153" i="56" s="1"/>
  <c r="D154" i="56" s="1"/>
  <c r="D155" i="56" s="1"/>
  <c r="D156" i="56" s="1"/>
  <c r="D157" i="56" s="1"/>
  <c r="D158" i="56" s="1"/>
  <c r="D159" i="56" s="1"/>
  <c r="D160" i="56" s="1"/>
  <c r="D161" i="56" s="1"/>
  <c r="D162" i="56" s="1"/>
  <c r="G162" i="56" s="1"/>
  <c r="AJ290" i="31"/>
  <c r="BD290" i="31"/>
  <c r="AZ290" i="31"/>
  <c r="BJ290" i="31"/>
  <c r="BO290" i="31"/>
  <c r="BV290" i="31"/>
  <c r="AJ289" i="31"/>
  <c r="AZ289" i="31"/>
  <c r="BD289" i="31"/>
  <c r="BO289" i="31"/>
  <c r="BJ289" i="31"/>
  <c r="BV289" i="31"/>
  <c r="AJ284" i="31"/>
  <c r="AJ288" i="31"/>
  <c r="BD288" i="31"/>
  <c r="AZ288" i="31"/>
  <c r="BJ288" i="31"/>
  <c r="BO288" i="31"/>
  <c r="BV288" i="31"/>
  <c r="AJ286" i="31"/>
  <c r="AJ287" i="31"/>
  <c r="BG284" i="31"/>
  <c r="BI284" i="31" s="1"/>
  <c r="AZ287" i="31"/>
  <c r="BJ287" i="31"/>
  <c r="BD287" i="31"/>
  <c r="BO287" i="31"/>
  <c r="BV287" i="31"/>
  <c r="AJ285" i="31"/>
  <c r="BE272" i="14"/>
  <c r="BA273" i="14"/>
  <c r="BF272" i="14"/>
  <c r="BB273" i="14"/>
  <c r="BG272" i="14"/>
  <c r="BC273" i="14"/>
  <c r="AZ286" i="31"/>
  <c r="BD286" i="31"/>
  <c r="BJ286" i="31"/>
  <c r="BO286" i="31"/>
  <c r="BV286" i="31"/>
  <c r="BQ284" i="31"/>
  <c r="BU284" i="31" s="1"/>
  <c r="AP285" i="31"/>
  <c r="CD285" i="31" s="1"/>
  <c r="BV285" i="31"/>
  <c r="AZ77" i="31"/>
  <c r="AZ189" i="31"/>
  <c r="AZ262" i="31"/>
  <c r="AZ35" i="31"/>
  <c r="AZ197" i="31"/>
  <c r="AZ44" i="31"/>
  <c r="AZ151" i="31"/>
  <c r="AZ181" i="31"/>
  <c r="AZ84" i="31"/>
  <c r="AZ86" i="31"/>
  <c r="AZ159" i="31"/>
  <c r="AZ114" i="31"/>
  <c r="AZ139" i="31"/>
  <c r="AZ215" i="31"/>
  <c r="AZ97" i="31"/>
  <c r="AZ270" i="31"/>
  <c r="AZ233" i="31"/>
  <c r="AZ53" i="31"/>
  <c r="AZ200" i="31"/>
  <c r="AZ243" i="31"/>
  <c r="AZ33" i="31"/>
  <c r="AZ211" i="31"/>
  <c r="AZ203" i="31"/>
  <c r="AZ49" i="31"/>
  <c r="AZ101" i="31"/>
  <c r="AZ138" i="31"/>
  <c r="AZ269" i="31"/>
  <c r="AZ281" i="31"/>
  <c r="AZ249" i="31"/>
  <c r="AZ229" i="31"/>
  <c r="AZ199" i="31"/>
  <c r="AZ152" i="31"/>
  <c r="AZ170" i="31"/>
  <c r="AZ144" i="31"/>
  <c r="AZ79" i="31"/>
  <c r="AZ36" i="31"/>
  <c r="AZ63" i="31"/>
  <c r="AZ93" i="31"/>
  <c r="AZ82" i="31"/>
  <c r="AZ245" i="31"/>
  <c r="AZ174" i="31"/>
  <c r="AZ76" i="31"/>
  <c r="AZ122" i="31"/>
  <c r="AZ219" i="31"/>
  <c r="AZ141" i="31"/>
  <c r="AZ196" i="31"/>
  <c r="AZ241" i="31"/>
  <c r="AZ105" i="31"/>
  <c r="AZ26" i="31"/>
  <c r="AZ135" i="31"/>
  <c r="AZ47" i="31"/>
  <c r="AZ95" i="31"/>
  <c r="AZ126" i="31"/>
  <c r="AZ31" i="31"/>
  <c r="AZ193" i="31"/>
  <c r="AZ242" i="31"/>
  <c r="AZ157" i="31"/>
  <c r="AZ75" i="31"/>
  <c r="AZ273" i="31"/>
  <c r="AZ87" i="31"/>
  <c r="AZ69" i="31"/>
  <c r="AZ129" i="31"/>
  <c r="AZ254" i="31"/>
  <c r="AZ194" i="31"/>
  <c r="AZ142" i="31"/>
  <c r="AZ94" i="31"/>
  <c r="AZ28" i="31"/>
  <c r="AZ248" i="31"/>
  <c r="AZ216" i="31"/>
  <c r="AZ118" i="31"/>
  <c r="AZ173" i="31"/>
  <c r="AZ231" i="31"/>
  <c r="AZ154" i="31"/>
  <c r="AZ205" i="31"/>
  <c r="AZ195" i="31"/>
  <c r="AZ239" i="31"/>
  <c r="AZ177" i="31"/>
  <c r="AZ179" i="31"/>
  <c r="AZ125" i="31"/>
  <c r="AZ43" i="31"/>
  <c r="AZ40" i="31"/>
  <c r="AZ230" i="31"/>
  <c r="AZ255" i="31"/>
  <c r="AZ123" i="31"/>
  <c r="AZ110" i="31"/>
  <c r="AZ192" i="31"/>
  <c r="AZ234" i="31"/>
  <c r="AZ113" i="31"/>
  <c r="AZ265" i="31"/>
  <c r="AZ226" i="31"/>
  <c r="AZ191" i="31"/>
  <c r="AZ167" i="31"/>
  <c r="AZ81" i="31"/>
  <c r="AZ66" i="31"/>
  <c r="AZ283" i="31"/>
  <c r="AZ246" i="31"/>
  <c r="AZ91" i="31"/>
  <c r="AZ45" i="31"/>
  <c r="AZ146" i="31"/>
  <c r="AZ184" i="31"/>
  <c r="AZ148" i="31"/>
  <c r="AZ32" i="31"/>
  <c r="AZ204" i="31"/>
  <c r="AZ282" i="31"/>
  <c r="AZ60" i="31"/>
  <c r="AZ107" i="31"/>
  <c r="AZ48" i="31"/>
  <c r="AZ198" i="31"/>
  <c r="AZ150" i="31"/>
  <c r="AZ96" i="31"/>
  <c r="AZ164" i="31"/>
  <c r="AZ85" i="31"/>
  <c r="AZ225" i="31"/>
  <c r="AZ190" i="31"/>
  <c r="AZ147" i="31"/>
  <c r="AZ52" i="31"/>
  <c r="AZ272" i="31"/>
  <c r="AZ168" i="31"/>
  <c r="AZ42" i="31"/>
  <c r="AZ257" i="31"/>
  <c r="AZ217" i="31"/>
  <c r="AZ160" i="31"/>
  <c r="AZ61" i="31"/>
  <c r="AZ271" i="31"/>
  <c r="AZ206" i="31"/>
  <c r="AZ128" i="31"/>
  <c r="AZ102" i="31"/>
  <c r="AZ58" i="31"/>
  <c r="AZ41" i="31"/>
  <c r="AZ232" i="31"/>
  <c r="AZ68" i="31"/>
  <c r="AZ277" i="31"/>
  <c r="AZ55" i="31"/>
  <c r="AZ209" i="31"/>
  <c r="AZ264" i="31"/>
  <c r="AZ109" i="31"/>
  <c r="AZ180" i="31"/>
  <c r="AZ127" i="31"/>
  <c r="AZ223" i="31"/>
  <c r="AZ275" i="31"/>
  <c r="AZ228" i="31"/>
  <c r="AZ119" i="31"/>
  <c r="AZ185" i="31"/>
  <c r="AZ38" i="31"/>
  <c r="AZ238" i="31"/>
  <c r="AZ130" i="31"/>
  <c r="AZ274" i="31"/>
  <c r="AZ158" i="31"/>
  <c r="AZ201" i="31"/>
  <c r="AZ90" i="31"/>
  <c r="AZ73" i="31"/>
  <c r="AZ78" i="31"/>
  <c r="AZ169" i="31"/>
  <c r="AZ218" i="31"/>
  <c r="AZ175" i="31"/>
  <c r="AZ267" i="31"/>
  <c r="AZ178" i="31"/>
  <c r="AZ133" i="31"/>
  <c r="AZ98" i="31"/>
  <c r="AZ59" i="31"/>
  <c r="AZ224" i="31"/>
  <c r="AZ266" i="31"/>
  <c r="AZ88" i="31"/>
  <c r="AZ284" i="31"/>
  <c r="AZ210" i="31"/>
  <c r="AZ176" i="31"/>
  <c r="AZ27" i="31"/>
  <c r="AZ187" i="31"/>
  <c r="AZ253" i="31"/>
  <c r="AZ89" i="31"/>
  <c r="AZ278" i="31"/>
  <c r="AZ171" i="31"/>
  <c r="AZ153" i="31"/>
  <c r="AZ30" i="31"/>
  <c r="AZ188" i="31"/>
  <c r="AZ251" i="31"/>
  <c r="AZ182" i="31"/>
  <c r="AZ161" i="31"/>
  <c r="AZ250" i="31"/>
  <c r="AZ263" i="31"/>
  <c r="AZ132" i="31"/>
  <c r="AZ260" i="31"/>
  <c r="AZ220" i="31"/>
  <c r="AZ108" i="31"/>
  <c r="AZ65" i="31"/>
  <c r="AZ57" i="31"/>
  <c r="AZ137" i="31"/>
  <c r="AZ99" i="31"/>
  <c r="AZ51" i="31"/>
  <c r="AZ155" i="31"/>
  <c r="AZ92" i="31"/>
  <c r="AZ131" i="31"/>
  <c r="AZ106" i="31"/>
  <c r="AZ54" i="31"/>
  <c r="AZ62" i="31"/>
  <c r="AZ247" i="31"/>
  <c r="AZ111" i="31"/>
  <c r="AZ83" i="31"/>
  <c r="AZ244" i="31"/>
  <c r="AZ208" i="31"/>
  <c r="AZ120" i="31"/>
  <c r="AZ39" i="31"/>
  <c r="AZ143" i="31"/>
  <c r="AZ258" i="31"/>
  <c r="AZ261" i="31"/>
  <c r="AZ34" i="31"/>
  <c r="AZ162" i="31"/>
  <c r="AZ227" i="31"/>
  <c r="AZ163" i="31"/>
  <c r="AZ140" i="31"/>
  <c r="AZ117" i="31"/>
  <c r="AZ268" i="31"/>
  <c r="AZ183" i="31"/>
  <c r="AZ252" i="31"/>
  <c r="AZ166" i="31"/>
  <c r="AZ70" i="31"/>
  <c r="AZ156" i="31"/>
  <c r="AZ212" i="31"/>
  <c r="AZ112" i="31"/>
  <c r="AZ235" i="31"/>
  <c r="AZ104" i="31"/>
  <c r="AZ29" i="31"/>
  <c r="AZ276" i="31"/>
  <c r="AZ259" i="31"/>
  <c r="AZ121" i="31"/>
  <c r="AZ213" i="31"/>
  <c r="AZ145" i="31"/>
  <c r="AZ115" i="31"/>
  <c r="AZ240" i="31"/>
  <c r="AZ72" i="31"/>
  <c r="AZ172" i="31"/>
  <c r="AZ124" i="31"/>
  <c r="BD284" i="31"/>
  <c r="AZ136" i="31"/>
  <c r="AZ279" i="31"/>
  <c r="AZ37" i="31"/>
  <c r="AZ186" i="31"/>
  <c r="AZ207" i="31"/>
  <c r="AZ237" i="31"/>
  <c r="AZ236" i="31"/>
  <c r="AZ116" i="31"/>
  <c r="AZ25" i="31"/>
  <c r="AZ222" i="31"/>
  <c r="AZ149" i="31"/>
  <c r="AZ56" i="31"/>
  <c r="AZ221" i="31"/>
  <c r="AZ134" i="31"/>
  <c r="AZ256" i="31"/>
  <c r="AZ280" i="31"/>
  <c r="AZ103" i="31"/>
  <c r="AZ46" i="31"/>
  <c r="AZ165" i="31"/>
  <c r="AZ214" i="31"/>
  <c r="AZ80" i="31"/>
  <c r="AZ100" i="31"/>
  <c r="AZ64" i="31"/>
  <c r="AZ67" i="31"/>
  <c r="AZ285" i="31"/>
  <c r="AZ202" i="31"/>
  <c r="AZ50" i="31"/>
  <c r="AZ71" i="31"/>
  <c r="AZ74" i="31"/>
  <c r="BJ285" i="31"/>
  <c r="BD285" i="31"/>
  <c r="O17" i="48"/>
  <c r="O16" i="48"/>
  <c r="O14" i="48"/>
  <c r="O10" i="48"/>
  <c r="E39" i="48" s="1"/>
  <c r="P15" i="48"/>
  <c r="P17" i="48"/>
  <c r="Q13" i="48"/>
  <c r="Q14" i="48"/>
  <c r="Q17" i="48" s="1"/>
  <c r="Q10" i="48"/>
  <c r="Q11" i="48"/>
  <c r="R17" i="48"/>
  <c r="R16" i="48"/>
  <c r="AZ24" i="31"/>
  <c r="Q12" i="48"/>
  <c r="J15" i="48"/>
  <c r="C2" i="71"/>
  <c r="J16" i="48"/>
  <c r="AE18" i="31"/>
  <c r="C23" i="48"/>
  <c r="AR15" i="14"/>
  <c r="AW15" i="14" s="1"/>
  <c r="AS16" i="14"/>
  <c r="AX15" i="14"/>
  <c r="DO276" i="38" l="1"/>
  <c r="DW276" i="38"/>
  <c r="DY276" i="38" s="1"/>
  <c r="EF276" i="38"/>
  <c r="EG276" i="38"/>
  <c r="CF285" i="31"/>
  <c r="CE285" i="31"/>
  <c r="CG285" i="31"/>
  <c r="G161" i="56"/>
  <c r="J1" i="56"/>
  <c r="G159" i="56"/>
  <c r="G158" i="56"/>
  <c r="G160" i="56"/>
  <c r="BH284" i="31"/>
  <c r="BJ284" i="31" s="1"/>
  <c r="BL285" i="31"/>
  <c r="BN285" i="31" s="1"/>
  <c r="BC274" i="14"/>
  <c r="BG273" i="14"/>
  <c r="BB274" i="14"/>
  <c r="BF273" i="14"/>
  <c r="BA274" i="14"/>
  <c r="BE273" i="14"/>
  <c r="BR284" i="31"/>
  <c r="BV284" i="31" s="1"/>
  <c r="BS284" i="31"/>
  <c r="BT284" i="31"/>
  <c r="AZ13" i="31"/>
  <c r="AZ19" i="31"/>
  <c r="AZ10" i="31"/>
  <c r="Q16" i="48"/>
  <c r="Q15" i="48"/>
  <c r="AR16" i="14"/>
  <c r="AW16" i="14" s="1"/>
  <c r="AS17" i="14"/>
  <c r="AX16" i="14"/>
  <c r="EI276" i="38" l="1"/>
  <c r="BF274" i="14"/>
  <c r="BB275" i="14"/>
  <c r="BG274" i="14"/>
  <c r="BC275" i="14"/>
  <c r="BE274" i="14"/>
  <c r="BA275" i="14"/>
  <c r="BW284" i="31"/>
  <c r="BM285" i="31"/>
  <c r="BO285" i="31" s="1"/>
  <c r="AR17" i="14"/>
  <c r="AW17" i="14" s="1"/>
  <c r="AS18" i="14"/>
  <c r="AX17" i="14"/>
  <c r="BG275" i="14" l="1"/>
  <c r="BC276" i="14"/>
  <c r="BF275" i="14"/>
  <c r="BB276" i="14"/>
  <c r="BE275" i="14"/>
  <c r="BA276" i="14"/>
  <c r="AR18" i="14"/>
  <c r="AW18" i="14" s="1"/>
  <c r="AS19" i="14"/>
  <c r="AX18" i="14"/>
  <c r="BF276" i="14" l="1"/>
  <c r="BB277" i="14"/>
  <c r="BG276" i="14"/>
  <c r="BC277" i="14"/>
  <c r="BE276" i="14"/>
  <c r="BA277" i="14"/>
  <c r="AR19" i="14"/>
  <c r="AW19" i="14" s="1"/>
  <c r="AS20" i="14"/>
  <c r="AX19" i="14"/>
  <c r="BG277" i="14" l="1"/>
  <c r="BC278" i="14"/>
  <c r="BG278" i="14" s="1"/>
  <c r="BF277" i="14"/>
  <c r="BB278" i="14"/>
  <c r="BF278" i="14" s="1"/>
  <c r="BE277" i="14"/>
  <c r="BA278" i="14"/>
  <c r="BE278" i="14" s="1"/>
  <c r="AR20" i="14"/>
  <c r="AW20" i="14" s="1"/>
  <c r="AS21" i="14"/>
  <c r="AX20" i="14"/>
  <c r="AR21" i="14" l="1"/>
  <c r="AW21" i="14" s="1"/>
  <c r="AS22" i="14"/>
  <c r="AX21" i="14"/>
  <c r="AR22" i="14" l="1"/>
  <c r="AW22" i="14" s="1"/>
  <c r="AS23" i="14"/>
  <c r="AX22" i="14"/>
  <c r="AR23" i="14" l="1"/>
  <c r="AR24" i="14" s="1"/>
  <c r="AS24" i="14"/>
  <c r="AX23" i="14"/>
  <c r="AW23" i="14" l="1"/>
  <c r="AS25" i="14"/>
  <c r="AX24" i="14"/>
  <c r="AR25" i="14"/>
  <c r="AW24" i="14"/>
  <c r="AR26" i="14" l="1"/>
  <c r="AW25" i="14"/>
  <c r="AS26" i="14"/>
  <c r="AX25" i="14"/>
  <c r="AS27" i="14" l="1"/>
  <c r="AX26" i="14"/>
  <c r="AR27" i="14"/>
  <c r="AW26" i="14"/>
  <c r="AR28" i="14" l="1"/>
  <c r="AW27" i="14"/>
  <c r="AS28" i="14"/>
  <c r="AX27" i="14"/>
  <c r="AS29" i="14" l="1"/>
  <c r="AX28" i="14"/>
  <c r="AR29" i="14"/>
  <c r="AW28" i="14"/>
  <c r="AS30" i="14" l="1"/>
  <c r="AX29" i="14"/>
  <c r="AR30" i="14"/>
  <c r="AW29" i="14"/>
  <c r="AR31" i="14" l="1"/>
  <c r="AW30" i="14"/>
  <c r="AS31" i="14"/>
  <c r="AX30" i="14"/>
  <c r="AS32" i="14" l="1"/>
  <c r="AX31" i="14"/>
  <c r="AR32" i="14"/>
  <c r="AW31" i="14"/>
  <c r="AS33" i="14" l="1"/>
  <c r="AX32" i="14"/>
  <c r="AR33" i="14"/>
  <c r="AW32" i="14"/>
  <c r="AS34" i="14" l="1"/>
  <c r="AX33" i="14"/>
  <c r="AR34" i="14"/>
  <c r="AW33" i="14"/>
  <c r="AR35" i="14" l="1"/>
  <c r="AW34" i="14"/>
  <c r="AS35" i="14"/>
  <c r="AX34" i="14"/>
  <c r="AR36" i="14" l="1"/>
  <c r="AW35" i="14"/>
  <c r="AS36" i="14"/>
  <c r="AX35" i="14"/>
  <c r="AS37" i="14" l="1"/>
  <c r="AX36" i="14"/>
  <c r="AR37" i="14"/>
  <c r="AW36" i="14"/>
  <c r="AS38" i="14" l="1"/>
  <c r="AX37" i="14"/>
  <c r="AR38" i="14"/>
  <c r="AW37" i="14"/>
  <c r="AS39" i="14" l="1"/>
  <c r="AX38" i="14"/>
  <c r="AR39" i="14"/>
  <c r="AW38" i="14"/>
  <c r="AS40" i="14" l="1"/>
  <c r="AX39" i="14"/>
  <c r="AR40" i="14"/>
  <c r="AW39" i="14"/>
  <c r="AR41" i="14" l="1"/>
  <c r="AW40" i="14"/>
  <c r="AS41" i="14"/>
  <c r="AX40" i="14"/>
  <c r="AS42" i="14" l="1"/>
  <c r="AX41" i="14"/>
  <c r="AR42" i="14"/>
  <c r="AW41" i="14"/>
  <c r="AR43" i="14" l="1"/>
  <c r="AW42" i="14"/>
  <c r="AS43" i="14"/>
  <c r="AX42" i="14"/>
  <c r="AS44" i="14" l="1"/>
  <c r="AX43" i="14"/>
  <c r="AR44" i="14"/>
  <c r="AW43" i="14"/>
  <c r="AR45" i="14" l="1"/>
  <c r="AW44" i="14"/>
  <c r="AS45" i="14"/>
  <c r="AX44" i="14"/>
  <c r="AS46" i="14" l="1"/>
  <c r="AX45" i="14"/>
  <c r="AR46" i="14"/>
  <c r="AW45" i="14"/>
  <c r="AR47" i="14" l="1"/>
  <c r="AW46" i="14"/>
  <c r="AS47" i="14"/>
  <c r="AX46" i="14"/>
  <c r="AR48" i="14" l="1"/>
  <c r="AW47" i="14"/>
  <c r="AS48" i="14"/>
  <c r="AX47" i="14"/>
  <c r="AR49" i="14" l="1"/>
  <c r="AW48" i="14"/>
  <c r="AS49" i="14"/>
  <c r="AX48" i="14"/>
  <c r="AR50" i="14" l="1"/>
  <c r="AW49" i="14"/>
  <c r="AS50" i="14"/>
  <c r="AX49" i="14"/>
  <c r="AR51" i="14" l="1"/>
  <c r="AW50" i="14"/>
  <c r="AS51" i="14"/>
  <c r="AX50" i="14"/>
  <c r="AR52" i="14" l="1"/>
  <c r="AW51" i="14"/>
  <c r="AS52" i="14"/>
  <c r="AX51" i="14"/>
  <c r="AR53" i="14" l="1"/>
  <c r="AW52" i="14"/>
  <c r="AS53" i="14"/>
  <c r="AX52" i="14"/>
  <c r="AR54" i="14" l="1"/>
  <c r="AW53" i="14"/>
  <c r="AS54" i="14"/>
  <c r="AX53" i="14"/>
  <c r="AR55" i="14" l="1"/>
  <c r="AW54" i="14"/>
  <c r="AS55" i="14"/>
  <c r="AX54" i="14"/>
  <c r="AR56" i="14" l="1"/>
  <c r="AW55" i="14"/>
  <c r="AS56" i="14"/>
  <c r="AX55" i="14"/>
  <c r="AR57" i="14" l="1"/>
  <c r="AW56" i="14"/>
  <c r="AS57" i="14"/>
  <c r="AX56" i="14"/>
  <c r="AS58" i="14" l="1"/>
  <c r="AX57" i="14"/>
  <c r="AR58" i="14"/>
  <c r="AW57" i="14"/>
  <c r="AS59" i="14" l="1"/>
  <c r="AX58" i="14"/>
  <c r="AR59" i="14"/>
  <c r="AW58" i="14"/>
  <c r="AR60" i="14" l="1"/>
  <c r="AW59" i="14"/>
  <c r="AS60" i="14"/>
  <c r="AX59" i="14"/>
  <c r="AS61" i="14" l="1"/>
  <c r="AX60" i="14"/>
  <c r="AR61" i="14"/>
  <c r="AW60" i="14"/>
  <c r="AS62" i="14" l="1"/>
  <c r="AX61" i="14"/>
  <c r="AR62" i="14"/>
  <c r="AW61" i="14"/>
  <c r="AS63" i="14" l="1"/>
  <c r="AX62" i="14"/>
  <c r="AR63" i="14"/>
  <c r="AW62" i="14"/>
  <c r="AS64" i="14" l="1"/>
  <c r="AX63" i="14"/>
  <c r="AR64" i="14"/>
  <c r="AW63" i="14"/>
  <c r="AS65" i="14" l="1"/>
  <c r="AX64" i="14"/>
  <c r="AR65" i="14"/>
  <c r="AW64" i="14"/>
  <c r="AR66" i="14" l="1"/>
  <c r="AW65" i="14"/>
  <c r="AS66" i="14"/>
  <c r="AX65" i="14"/>
  <c r="AR67" i="14" l="1"/>
  <c r="AW66" i="14"/>
  <c r="AS67" i="14"/>
  <c r="AX66" i="14"/>
  <c r="AR68" i="14" l="1"/>
  <c r="AW67" i="14"/>
  <c r="AS68" i="14"/>
  <c r="AX67" i="14"/>
  <c r="AR69" i="14" l="1"/>
  <c r="AW68" i="14"/>
  <c r="AS69" i="14"/>
  <c r="AX68" i="14"/>
  <c r="AR70" i="14" l="1"/>
  <c r="AW69" i="14"/>
  <c r="AS70" i="14"/>
  <c r="AX69" i="14"/>
  <c r="AR71" i="14" l="1"/>
  <c r="AW70" i="14"/>
  <c r="AS71" i="14"/>
  <c r="AX70" i="14"/>
  <c r="AR72" i="14" l="1"/>
  <c r="AW71" i="14"/>
  <c r="AS72" i="14"/>
  <c r="AX71" i="14"/>
  <c r="AR73" i="14" l="1"/>
  <c r="AW72" i="14"/>
  <c r="AS73" i="14"/>
  <c r="AX72" i="14"/>
  <c r="AR74" i="14" l="1"/>
  <c r="AW73" i="14"/>
  <c r="AS74" i="14"/>
  <c r="AX73" i="14"/>
  <c r="AS75" i="14" l="1"/>
  <c r="AX74" i="14"/>
  <c r="AR75" i="14"/>
  <c r="AW74" i="14"/>
  <c r="AR76" i="14" l="1"/>
  <c r="AW75" i="14"/>
  <c r="AS76" i="14"/>
  <c r="AX75" i="14"/>
  <c r="AS77" i="14" l="1"/>
  <c r="AX76" i="14"/>
  <c r="AR77" i="14"/>
  <c r="AW76" i="14"/>
  <c r="AS78" i="14" l="1"/>
  <c r="AX77" i="14"/>
  <c r="AR78" i="14"/>
  <c r="AW77" i="14"/>
  <c r="AS79" i="14" l="1"/>
  <c r="AX78" i="14"/>
  <c r="AR79" i="14"/>
  <c r="AW78" i="14"/>
  <c r="AS80" i="14" l="1"/>
  <c r="AX79" i="14"/>
  <c r="AR80" i="14"/>
  <c r="AW79" i="14"/>
  <c r="AR81" i="14" l="1"/>
  <c r="AW80" i="14"/>
  <c r="AS81" i="14"/>
  <c r="AX80" i="14"/>
  <c r="AS82" i="14" l="1"/>
  <c r="AX81" i="14"/>
  <c r="AR82" i="14"/>
  <c r="AW81" i="14"/>
  <c r="AR83" i="14" l="1"/>
  <c r="AW82" i="14"/>
  <c r="AS83" i="14"/>
  <c r="AX82" i="14"/>
  <c r="AR84" i="14" l="1"/>
  <c r="AW83" i="14"/>
  <c r="AS84" i="14"/>
  <c r="AX83" i="14"/>
  <c r="AS85" i="14" l="1"/>
  <c r="AX84" i="14"/>
  <c r="AR85" i="14"/>
  <c r="AW84" i="14"/>
  <c r="AR86" i="14" l="1"/>
  <c r="AW85" i="14"/>
  <c r="AS86" i="14"/>
  <c r="AX85" i="14"/>
  <c r="AS87" i="14" l="1"/>
  <c r="AX86" i="14"/>
  <c r="AR87" i="14"/>
  <c r="AW86" i="14"/>
  <c r="AR88" i="14" l="1"/>
  <c r="AW87" i="14"/>
  <c r="AS88" i="14"/>
  <c r="AX87" i="14"/>
  <c r="AS89" i="14" l="1"/>
  <c r="AX88" i="14"/>
  <c r="AR89" i="14"/>
  <c r="AW88" i="14"/>
  <c r="AR90" i="14" l="1"/>
  <c r="AW89" i="14"/>
  <c r="AS90" i="14"/>
  <c r="AX89" i="14"/>
  <c r="AS91" i="14" l="1"/>
  <c r="AX90" i="14"/>
  <c r="AR91" i="14"/>
  <c r="AW90" i="14"/>
  <c r="AR92" i="14" l="1"/>
  <c r="AW91" i="14"/>
  <c r="AS92" i="14"/>
  <c r="AX91" i="14"/>
  <c r="AS93" i="14" l="1"/>
  <c r="AX92" i="14"/>
  <c r="AR93" i="14"/>
  <c r="AW92" i="14"/>
  <c r="AR94" i="14" l="1"/>
  <c r="AW93" i="14"/>
  <c r="AS94" i="14"/>
  <c r="AX93" i="14"/>
  <c r="AS95" i="14" l="1"/>
  <c r="AX94" i="14"/>
  <c r="AR95" i="14"/>
  <c r="AW94" i="14"/>
  <c r="AR96" i="14" l="1"/>
  <c r="AW95" i="14"/>
  <c r="AS96" i="14"/>
  <c r="AX95" i="14"/>
  <c r="AS97" i="14" l="1"/>
  <c r="AX96" i="14"/>
  <c r="AR97" i="14"/>
  <c r="AW96" i="14"/>
  <c r="AS98" i="14" l="1"/>
  <c r="AX97" i="14"/>
  <c r="AR98" i="14"/>
  <c r="AW97" i="14"/>
  <c r="AS99" i="14" l="1"/>
  <c r="AX98" i="14"/>
  <c r="AR99" i="14"/>
  <c r="AW98" i="14"/>
  <c r="AS100" i="14" l="1"/>
  <c r="AX99" i="14"/>
  <c r="AR100" i="14"/>
  <c r="AW99" i="14"/>
  <c r="AS101" i="14" l="1"/>
  <c r="AX100" i="14"/>
  <c r="AR101" i="14"/>
  <c r="AW100" i="14"/>
  <c r="AS102" i="14" l="1"/>
  <c r="AX101" i="14"/>
  <c r="AR102" i="14"/>
  <c r="AW101" i="14"/>
  <c r="AS103" i="14" l="1"/>
  <c r="AX102" i="14"/>
  <c r="AR103" i="14"/>
  <c r="AW102" i="14"/>
  <c r="AR104" i="14" l="1"/>
  <c r="AW103" i="14"/>
  <c r="AS104" i="14"/>
  <c r="AX103" i="14"/>
  <c r="AR105" i="14" l="1"/>
  <c r="AW104" i="14"/>
  <c r="AS105" i="14"/>
  <c r="AX104" i="14"/>
  <c r="AS106" i="14" l="1"/>
  <c r="AX105" i="14"/>
  <c r="AR106" i="14"/>
  <c r="AW105" i="14"/>
  <c r="AS107" i="14" l="1"/>
  <c r="AX106" i="14"/>
  <c r="AR107" i="14"/>
  <c r="AW106" i="14"/>
  <c r="AS108" i="14" l="1"/>
  <c r="AX107" i="14"/>
  <c r="AR108" i="14"/>
  <c r="AW107" i="14"/>
  <c r="AS109" i="14" l="1"/>
  <c r="AX108" i="14"/>
  <c r="AR109" i="14"/>
  <c r="AW108" i="14"/>
  <c r="AS110" i="14" l="1"/>
  <c r="AX109" i="14"/>
  <c r="AR110" i="14"/>
  <c r="AW109" i="14"/>
  <c r="AS111" i="14" l="1"/>
  <c r="AX110" i="14"/>
  <c r="AR111" i="14"/>
  <c r="AW110" i="14"/>
  <c r="AS112" i="14" l="1"/>
  <c r="AX111" i="14"/>
  <c r="AR112" i="14"/>
  <c r="AW111" i="14"/>
  <c r="AS113" i="14" l="1"/>
  <c r="AX112" i="14"/>
  <c r="AR113" i="14"/>
  <c r="AW112" i="14"/>
  <c r="AS114" i="14" l="1"/>
  <c r="AX113" i="14"/>
  <c r="AR114" i="14"/>
  <c r="AW113" i="14"/>
  <c r="AS115" i="14" l="1"/>
  <c r="AX114" i="14"/>
  <c r="AR115" i="14"/>
  <c r="AW114" i="14"/>
  <c r="AS116" i="14" l="1"/>
  <c r="AX115" i="14"/>
  <c r="AR116" i="14"/>
  <c r="AW115" i="14"/>
  <c r="AS117" i="14" l="1"/>
  <c r="AX116" i="14"/>
  <c r="AR117" i="14"/>
  <c r="AW116" i="14"/>
  <c r="AS118" i="14" l="1"/>
  <c r="AX117" i="14"/>
  <c r="AR118" i="14"/>
  <c r="AW117" i="14"/>
  <c r="AS119" i="14" l="1"/>
  <c r="AX118" i="14"/>
  <c r="AR119" i="14"/>
  <c r="AW118" i="14"/>
  <c r="AS120" i="14" l="1"/>
  <c r="AX119" i="14"/>
  <c r="AR120" i="14"/>
  <c r="AW119" i="14"/>
  <c r="AS121" i="14" l="1"/>
  <c r="AX120" i="14"/>
  <c r="AR121" i="14"/>
  <c r="AW120" i="14"/>
  <c r="AS122" i="14" l="1"/>
  <c r="AX121" i="14"/>
  <c r="AR122" i="14"/>
  <c r="AW121" i="14"/>
  <c r="AS123" i="14" l="1"/>
  <c r="AX122" i="14"/>
  <c r="AR123" i="14"/>
  <c r="AW122" i="14"/>
  <c r="AR124" i="14" l="1"/>
  <c r="AW123" i="14"/>
  <c r="AS124" i="14"/>
  <c r="AX123" i="14"/>
  <c r="AS125" i="14" l="1"/>
  <c r="AX124" i="14"/>
  <c r="AR125" i="14"/>
  <c r="AW124" i="14"/>
  <c r="AR126" i="14" l="1"/>
  <c r="AW125" i="14"/>
  <c r="AS126" i="14"/>
  <c r="AX125" i="14"/>
  <c r="AR127" i="14" l="1"/>
  <c r="AW126" i="14"/>
  <c r="AS127" i="14"/>
  <c r="AX126" i="14"/>
  <c r="AR128" i="14" l="1"/>
  <c r="AW127" i="14"/>
  <c r="AS128" i="14"/>
  <c r="AX127" i="14"/>
  <c r="AR129" i="14" l="1"/>
  <c r="AW128" i="14"/>
  <c r="AS129" i="14"/>
  <c r="AX128" i="14"/>
  <c r="AR130" i="14" l="1"/>
  <c r="AW129" i="14"/>
  <c r="AS130" i="14"/>
  <c r="AX129" i="14"/>
  <c r="AR131" i="14" l="1"/>
  <c r="AW130" i="14"/>
  <c r="AS131" i="14"/>
  <c r="AX130" i="14"/>
  <c r="AS132" i="14" l="1"/>
  <c r="AX131" i="14"/>
  <c r="AR132" i="14"/>
  <c r="AW131" i="14"/>
  <c r="AS133" i="14" l="1"/>
  <c r="AX132" i="14"/>
  <c r="AR133" i="14"/>
  <c r="AW132" i="14"/>
  <c r="AS134" i="14" l="1"/>
  <c r="AX133" i="14"/>
  <c r="AR134" i="14"/>
  <c r="AW133" i="14"/>
  <c r="AS135" i="14" l="1"/>
  <c r="AX134" i="14"/>
  <c r="AR135" i="14"/>
  <c r="AW134" i="14"/>
  <c r="AS136" i="14" l="1"/>
  <c r="AX135" i="14"/>
  <c r="AR136" i="14"/>
  <c r="AW135" i="14"/>
  <c r="AS137" i="14" l="1"/>
  <c r="AX136" i="14"/>
  <c r="AR137" i="14"/>
  <c r="AW136" i="14"/>
  <c r="AS138" i="14" l="1"/>
  <c r="AX137" i="14"/>
  <c r="AR138" i="14"/>
  <c r="AW137" i="14"/>
  <c r="AR139" i="14" l="1"/>
  <c r="AW138" i="14"/>
  <c r="AS139" i="14"/>
  <c r="AX138" i="14"/>
  <c r="AS140" i="14" l="1"/>
  <c r="AX139" i="14"/>
  <c r="AR140" i="14"/>
  <c r="AW139" i="14"/>
  <c r="AS141" i="14" l="1"/>
  <c r="AX140" i="14"/>
  <c r="AR141" i="14"/>
  <c r="AW140" i="14"/>
  <c r="AS142" i="14" l="1"/>
  <c r="AX141" i="14"/>
  <c r="AR142" i="14"/>
  <c r="AW141" i="14"/>
  <c r="AR143" i="14" l="1"/>
  <c r="AW142" i="14"/>
  <c r="AS143" i="14"/>
  <c r="AX142" i="14"/>
  <c r="AR144" i="14" l="1"/>
  <c r="AW143" i="14"/>
  <c r="AS144" i="14"/>
  <c r="AX143" i="14"/>
  <c r="AR145" i="14" l="1"/>
  <c r="AW144" i="14"/>
  <c r="AS145" i="14"/>
  <c r="AX144" i="14"/>
  <c r="AR146" i="14" l="1"/>
  <c r="AW145" i="14"/>
  <c r="AS146" i="14"/>
  <c r="AX145" i="14"/>
  <c r="AR147" i="14" l="1"/>
  <c r="AW146" i="14"/>
  <c r="AS147" i="14"/>
  <c r="AX146" i="14"/>
  <c r="AR148" i="14" l="1"/>
  <c r="AW147" i="14"/>
  <c r="AS148" i="14"/>
  <c r="AX147" i="14"/>
  <c r="AR149" i="14" l="1"/>
  <c r="AW148" i="14"/>
  <c r="AS149" i="14"/>
  <c r="AX148" i="14"/>
  <c r="AR150" i="14" l="1"/>
  <c r="AW149" i="14"/>
  <c r="AS150" i="14"/>
  <c r="AX149" i="14"/>
  <c r="AR151" i="14" l="1"/>
  <c r="AW150" i="14"/>
  <c r="AS151" i="14"/>
  <c r="AX150" i="14"/>
  <c r="AR152" i="14" l="1"/>
  <c r="AW151" i="14"/>
  <c r="AS152" i="14"/>
  <c r="AX151" i="14"/>
  <c r="AR153" i="14" l="1"/>
  <c r="AW152" i="14"/>
  <c r="AS153" i="14"/>
  <c r="AX152" i="14"/>
  <c r="AR154" i="14" l="1"/>
  <c r="AW153" i="14"/>
  <c r="AS154" i="14"/>
  <c r="AX153" i="14"/>
  <c r="AR155" i="14" l="1"/>
  <c r="AW154" i="14"/>
  <c r="AS155" i="14"/>
  <c r="AX154" i="14"/>
  <c r="AR156" i="14" l="1"/>
  <c r="AW155" i="14"/>
  <c r="AS156" i="14"/>
  <c r="AX155" i="14"/>
  <c r="AR157" i="14" l="1"/>
  <c r="AW156" i="14"/>
  <c r="AS157" i="14"/>
  <c r="AX156" i="14"/>
  <c r="AR158" i="14" l="1"/>
  <c r="AW157" i="14"/>
  <c r="AS158" i="14"/>
  <c r="AX157" i="14"/>
  <c r="AR159" i="14" l="1"/>
  <c r="AW158" i="14"/>
  <c r="AS159" i="14"/>
  <c r="AX158" i="14"/>
  <c r="AR160" i="14" l="1"/>
  <c r="AW159" i="14"/>
  <c r="AS160" i="14"/>
  <c r="AX159" i="14"/>
  <c r="AR161" i="14" l="1"/>
  <c r="AW160" i="14"/>
  <c r="AS161" i="14"/>
  <c r="AX160" i="14"/>
  <c r="AR162" i="14" l="1"/>
  <c r="AW161" i="14"/>
  <c r="AS162" i="14"/>
  <c r="AX161" i="14"/>
  <c r="AR163" i="14" l="1"/>
  <c r="AW162" i="14"/>
  <c r="AS163" i="14"/>
  <c r="AX162" i="14"/>
  <c r="AR164" i="14" l="1"/>
  <c r="AW163" i="14"/>
  <c r="AS164" i="14"/>
  <c r="AX163" i="14"/>
  <c r="AR165" i="14" l="1"/>
  <c r="AW164" i="14"/>
  <c r="AS165" i="14"/>
  <c r="AX164" i="14"/>
  <c r="AR166" i="14" l="1"/>
  <c r="AW165" i="14"/>
  <c r="AS166" i="14"/>
  <c r="AX165" i="14"/>
  <c r="AR167" i="14" l="1"/>
  <c r="AW166" i="14"/>
  <c r="AS167" i="14"/>
  <c r="AX166" i="14"/>
  <c r="AR168" i="14" l="1"/>
  <c r="AW167" i="14"/>
  <c r="AS168" i="14"/>
  <c r="AX167" i="14"/>
  <c r="AR169" i="14" l="1"/>
  <c r="AW168" i="14"/>
  <c r="AS169" i="14"/>
  <c r="AX168" i="14"/>
  <c r="AR170" i="14" l="1"/>
  <c r="AW169" i="14"/>
  <c r="AS170" i="14"/>
  <c r="AX169" i="14"/>
  <c r="AR171" i="14" l="1"/>
  <c r="AW170" i="14"/>
  <c r="AS171" i="14"/>
  <c r="AX170" i="14"/>
  <c r="AR172" i="14" l="1"/>
  <c r="AW171" i="14"/>
  <c r="AS172" i="14"/>
  <c r="AX171" i="14"/>
  <c r="AR173" i="14" l="1"/>
  <c r="AW172" i="14"/>
  <c r="AS173" i="14"/>
  <c r="AX172" i="14"/>
  <c r="AR174" i="14" l="1"/>
  <c r="AW173" i="14"/>
  <c r="AS174" i="14"/>
  <c r="AX173" i="14"/>
  <c r="AR175" i="14" l="1"/>
  <c r="AW174" i="14"/>
  <c r="AS175" i="14"/>
  <c r="AX174" i="14"/>
  <c r="AR176" i="14" l="1"/>
  <c r="AW175" i="14"/>
  <c r="AS176" i="14"/>
  <c r="AX175" i="14"/>
  <c r="AR177" i="14" l="1"/>
  <c r="AW176" i="14"/>
  <c r="AS177" i="14"/>
  <c r="AX176" i="14"/>
  <c r="AR178" i="14" l="1"/>
  <c r="AW177" i="14"/>
  <c r="AS178" i="14"/>
  <c r="AX177" i="14"/>
  <c r="AR179" i="14" l="1"/>
  <c r="AW178" i="14"/>
  <c r="AS179" i="14"/>
  <c r="AX178" i="14"/>
  <c r="AR180" i="14" l="1"/>
  <c r="AW179" i="14"/>
  <c r="AS180" i="14"/>
  <c r="AX179" i="14"/>
  <c r="AR181" i="14" l="1"/>
  <c r="AW180" i="14"/>
  <c r="AS181" i="14"/>
  <c r="AX180" i="14"/>
  <c r="AR182" i="14" l="1"/>
  <c r="AW181" i="14"/>
  <c r="AS182" i="14"/>
  <c r="AX181" i="14"/>
  <c r="AR183" i="14" l="1"/>
  <c r="AW182" i="14"/>
  <c r="AS183" i="14"/>
  <c r="AX182" i="14"/>
  <c r="AR184" i="14" l="1"/>
  <c r="AW183" i="14"/>
  <c r="AS184" i="14"/>
  <c r="AX183" i="14"/>
  <c r="AR185" i="14" l="1"/>
  <c r="AW184" i="14"/>
  <c r="AS185" i="14"/>
  <c r="AX184" i="14"/>
  <c r="AR186" i="14" l="1"/>
  <c r="AW185" i="14"/>
  <c r="AS186" i="14"/>
  <c r="AX185" i="14"/>
  <c r="AR187" i="14" l="1"/>
  <c r="AW186" i="14"/>
  <c r="AS187" i="14"/>
  <c r="AX186" i="14"/>
  <c r="AR188" i="14" l="1"/>
  <c r="AW187" i="14"/>
  <c r="AS188" i="14"/>
  <c r="AX187" i="14"/>
  <c r="AR189" i="14" l="1"/>
  <c r="AW188" i="14"/>
  <c r="AS189" i="14"/>
  <c r="AX188" i="14"/>
  <c r="AR190" i="14" l="1"/>
  <c r="AW189" i="14"/>
  <c r="AS190" i="14"/>
  <c r="AX189" i="14"/>
  <c r="AR191" i="14" l="1"/>
  <c r="AW190" i="14"/>
  <c r="AS191" i="14"/>
  <c r="AX190" i="14"/>
  <c r="AR192" i="14" l="1"/>
  <c r="AW191" i="14"/>
  <c r="AS192" i="14"/>
  <c r="AX191" i="14"/>
  <c r="AR193" i="14" l="1"/>
  <c r="AW192" i="14"/>
  <c r="AS193" i="14"/>
  <c r="AX192" i="14"/>
  <c r="AR194" i="14" l="1"/>
  <c r="AW193" i="14"/>
  <c r="AS194" i="14"/>
  <c r="AX193" i="14"/>
  <c r="AR195" i="14" l="1"/>
  <c r="AW194" i="14"/>
  <c r="AS195" i="14"/>
  <c r="AX194" i="14"/>
  <c r="AS196" i="14" l="1"/>
  <c r="AX195" i="14"/>
  <c r="AR196" i="14"/>
  <c r="AW195" i="14"/>
  <c r="AS197" i="14" l="1"/>
  <c r="AX196" i="14"/>
  <c r="AR197" i="14"/>
  <c r="AW196" i="14"/>
  <c r="AS198" i="14" l="1"/>
  <c r="AX197" i="14"/>
  <c r="AR198" i="14"/>
  <c r="AW197" i="14"/>
  <c r="AS199" i="14" l="1"/>
  <c r="AX198" i="14"/>
  <c r="AR199" i="14"/>
  <c r="AW198" i="14"/>
  <c r="AS200" i="14" l="1"/>
  <c r="AX199" i="14"/>
  <c r="AR200" i="14"/>
  <c r="AW199" i="14"/>
  <c r="AS201" i="14" l="1"/>
  <c r="AX200" i="14"/>
  <c r="AR201" i="14"/>
  <c r="AW200" i="14"/>
  <c r="AS202" i="14" l="1"/>
  <c r="AX201" i="14"/>
  <c r="AR202" i="14"/>
  <c r="AW201" i="14"/>
  <c r="AS203" i="14" l="1"/>
  <c r="AX202" i="14"/>
  <c r="AR203" i="14"/>
  <c r="AW202" i="14"/>
  <c r="AS204" i="14" l="1"/>
  <c r="AX203" i="14"/>
  <c r="AR204" i="14"/>
  <c r="AW203" i="14"/>
  <c r="AS205" i="14" l="1"/>
  <c r="AX204" i="14"/>
  <c r="AR205" i="14"/>
  <c r="AW204" i="14"/>
  <c r="AS206" i="14" l="1"/>
  <c r="AX205" i="14"/>
  <c r="AR206" i="14"/>
  <c r="AW205" i="14"/>
  <c r="AS207" i="14" l="1"/>
  <c r="AX206" i="14"/>
  <c r="AR207" i="14"/>
  <c r="AW206" i="14"/>
  <c r="AS208" i="14" l="1"/>
  <c r="AX207" i="14"/>
  <c r="AR208" i="14"/>
  <c r="AW207" i="14"/>
  <c r="AR209" i="14" l="1"/>
  <c r="AW208" i="14"/>
  <c r="AS209" i="14"/>
  <c r="AX208" i="14"/>
  <c r="AR210" i="14" l="1"/>
  <c r="AW209" i="14"/>
  <c r="AS210" i="14"/>
  <c r="AX209" i="14"/>
  <c r="AS211" i="14" l="1"/>
  <c r="AX210" i="14"/>
  <c r="AR211" i="14"/>
  <c r="AW210" i="14"/>
  <c r="AS212" i="14" l="1"/>
  <c r="AX211" i="14"/>
  <c r="AR212" i="14"/>
  <c r="AW211" i="14"/>
  <c r="AS213" i="14" l="1"/>
  <c r="AX212" i="14"/>
  <c r="AR213" i="14"/>
  <c r="AW212" i="14"/>
  <c r="AS214" i="14" l="1"/>
  <c r="AX213" i="14"/>
  <c r="AR214" i="14"/>
  <c r="AW213" i="14"/>
  <c r="AS215" i="14" l="1"/>
  <c r="AX214" i="14"/>
  <c r="AR215" i="14"/>
  <c r="AW214" i="14"/>
  <c r="AS216" i="14" l="1"/>
  <c r="AX215" i="14"/>
  <c r="AR216" i="14"/>
  <c r="AW215" i="14"/>
  <c r="AS217" i="14" l="1"/>
  <c r="AX216" i="14"/>
  <c r="AR217" i="14"/>
  <c r="AW216" i="14"/>
  <c r="AS218" i="14" l="1"/>
  <c r="AX217" i="14"/>
  <c r="AR218" i="14"/>
  <c r="AW217" i="14"/>
  <c r="AS219" i="14" l="1"/>
  <c r="AX218" i="14"/>
  <c r="AR219" i="14"/>
  <c r="AW218" i="14"/>
  <c r="AS220" i="14" l="1"/>
  <c r="AX219" i="14"/>
  <c r="AR220" i="14"/>
  <c r="AW219" i="14"/>
  <c r="AR221" i="14" l="1"/>
  <c r="AW220" i="14"/>
  <c r="AS221" i="14"/>
  <c r="AX220" i="14"/>
  <c r="AR222" i="14" l="1"/>
  <c r="AW221" i="14"/>
  <c r="AS222" i="14"/>
  <c r="AX221" i="14"/>
  <c r="AR223" i="14" l="1"/>
  <c r="AW222" i="14"/>
  <c r="AS223" i="14"/>
  <c r="AX222" i="14"/>
  <c r="AR224" i="14" l="1"/>
  <c r="AW223" i="14"/>
  <c r="AS224" i="14"/>
  <c r="AX223" i="14"/>
  <c r="AR225" i="14" l="1"/>
  <c r="AW224" i="14"/>
  <c r="AS225" i="14"/>
  <c r="AX224" i="14"/>
  <c r="AR226" i="14" l="1"/>
  <c r="AW225" i="14"/>
  <c r="AS226" i="14"/>
  <c r="AX225" i="14"/>
  <c r="AS227" i="14" l="1"/>
  <c r="AX226" i="14"/>
  <c r="AR227" i="14"/>
  <c r="AW226" i="14"/>
  <c r="AS228" i="14" l="1"/>
  <c r="AX227" i="14"/>
  <c r="AR228" i="14"/>
  <c r="AW227" i="14"/>
  <c r="AS229" i="14" l="1"/>
  <c r="AX228" i="14"/>
  <c r="AR229" i="14"/>
  <c r="AW228" i="14"/>
  <c r="AS230" i="14" l="1"/>
  <c r="AX229" i="14"/>
  <c r="AR230" i="14"/>
  <c r="AW229" i="14"/>
  <c r="AS231" i="14" l="1"/>
  <c r="AX230" i="14"/>
  <c r="AR231" i="14"/>
  <c r="AW230" i="14"/>
  <c r="AS232" i="14" l="1"/>
  <c r="AX231" i="14"/>
  <c r="AR232" i="14"/>
  <c r="AW231" i="14"/>
  <c r="AS233" i="14" l="1"/>
  <c r="AX232" i="14"/>
  <c r="AR233" i="14"/>
  <c r="AW232" i="14"/>
  <c r="AS234" i="14" l="1"/>
  <c r="AX233" i="14"/>
  <c r="AR234" i="14"/>
  <c r="AW233" i="14"/>
  <c r="AS235" i="14" l="1"/>
  <c r="AX234" i="14"/>
  <c r="AR235" i="14"/>
  <c r="AW234" i="14"/>
  <c r="AS236" i="14" l="1"/>
  <c r="AX235" i="14"/>
  <c r="AR236" i="14"/>
  <c r="AW235" i="14"/>
  <c r="AS237" i="14" l="1"/>
  <c r="AX236" i="14"/>
  <c r="AR237" i="14"/>
  <c r="AW236" i="14"/>
  <c r="AS238" i="14" l="1"/>
  <c r="AX237" i="14"/>
  <c r="AR238" i="14"/>
  <c r="AW237" i="14"/>
  <c r="AS239" i="14" l="1"/>
  <c r="AX238" i="14"/>
  <c r="AR239" i="14"/>
  <c r="AW238" i="14"/>
  <c r="AS240" i="14" l="1"/>
  <c r="AX239" i="14"/>
  <c r="AR240" i="14"/>
  <c r="AW239" i="14"/>
  <c r="AS241" i="14" l="1"/>
  <c r="AX240" i="14"/>
  <c r="AR241" i="14"/>
  <c r="AW240" i="14"/>
  <c r="AS242" i="14" l="1"/>
  <c r="AX241" i="14"/>
  <c r="AR242" i="14"/>
  <c r="AW241" i="14"/>
  <c r="AS243" i="14" l="1"/>
  <c r="AX242" i="14"/>
  <c r="AR243" i="14"/>
  <c r="AW242" i="14"/>
  <c r="AS244" i="14" l="1"/>
  <c r="AX243" i="14"/>
  <c r="AR244" i="14"/>
  <c r="AW243" i="14"/>
  <c r="AS245" i="14" l="1"/>
  <c r="AX244" i="14"/>
  <c r="AR245" i="14"/>
  <c r="AW244" i="14"/>
  <c r="AS246" i="14" l="1"/>
  <c r="AX245" i="14"/>
  <c r="AR246" i="14"/>
  <c r="AW245" i="14"/>
  <c r="AS247" i="14" l="1"/>
  <c r="AX246" i="14"/>
  <c r="AR247" i="14"/>
  <c r="AW246" i="14"/>
  <c r="AS248" i="14" l="1"/>
  <c r="AX247" i="14"/>
  <c r="AR248" i="14"/>
  <c r="AW247" i="14"/>
  <c r="AS249" i="14" l="1"/>
  <c r="AX248" i="14"/>
  <c r="AR249" i="14"/>
  <c r="AW248" i="14"/>
  <c r="AS250" i="14" l="1"/>
  <c r="AX249" i="14"/>
  <c r="AR250" i="14"/>
  <c r="AW249" i="14"/>
  <c r="AS251" i="14" l="1"/>
  <c r="AX250" i="14"/>
  <c r="AR251" i="14"/>
  <c r="AW250" i="14"/>
  <c r="AS252" i="14" l="1"/>
  <c r="AX251" i="14"/>
  <c r="AR252" i="14"/>
  <c r="AW251" i="14"/>
  <c r="AS253" i="14" l="1"/>
  <c r="AX252" i="14"/>
  <c r="AR253" i="14"/>
  <c r="AW252" i="14"/>
  <c r="AS254" i="14" l="1"/>
  <c r="AX253" i="14"/>
  <c r="AR254" i="14"/>
  <c r="AW253" i="14"/>
  <c r="AS255" i="14" l="1"/>
  <c r="AX254" i="14"/>
  <c r="AR255" i="14"/>
  <c r="AW254" i="14"/>
  <c r="AR256" i="14" l="1"/>
  <c r="AW255" i="14"/>
  <c r="AS256" i="14"/>
  <c r="AX255" i="14"/>
  <c r="AS257" i="14" l="1"/>
  <c r="AX256" i="14"/>
  <c r="AR257" i="14"/>
  <c r="AW256" i="14"/>
  <c r="AS258" i="14" l="1"/>
  <c r="AX257" i="14"/>
  <c r="AR258" i="14"/>
  <c r="AW257" i="14"/>
  <c r="AR259" i="14" l="1"/>
  <c r="AW258" i="14"/>
  <c r="AS259" i="14"/>
  <c r="AX258" i="14"/>
  <c r="AS260" i="14" l="1"/>
  <c r="AX259" i="14"/>
  <c r="AR260" i="14"/>
  <c r="AW259" i="14"/>
  <c r="AS261" i="14" l="1"/>
  <c r="AX260" i="14"/>
  <c r="AR261" i="14"/>
  <c r="AW260" i="14"/>
  <c r="AS262" i="14" l="1"/>
  <c r="AX261" i="14"/>
  <c r="AR262" i="14"/>
  <c r="AW261" i="14"/>
  <c r="AS263" i="14" l="1"/>
  <c r="AX262" i="14"/>
  <c r="AR263" i="14"/>
  <c r="AW262" i="14"/>
  <c r="AR264" i="14" l="1"/>
  <c r="AW263" i="14"/>
  <c r="AS264" i="14"/>
  <c r="AX263" i="14"/>
  <c r="AR265" i="14" l="1"/>
  <c r="AW264" i="14"/>
  <c r="AS265" i="14"/>
  <c r="AX264" i="14"/>
  <c r="AR266" i="14" l="1"/>
  <c r="AW265" i="14"/>
  <c r="AS266" i="14"/>
  <c r="AX265" i="14"/>
  <c r="AS267" i="14" l="1"/>
  <c r="AX266" i="14"/>
  <c r="AR267" i="14"/>
  <c r="AW266" i="14"/>
  <c r="AS268" i="14" l="1"/>
  <c r="AX267" i="14"/>
  <c r="AR268" i="14"/>
  <c r="AW267" i="14"/>
  <c r="AR269" i="14" l="1"/>
  <c r="AW268" i="14"/>
  <c r="AS269" i="14"/>
  <c r="AX268" i="14"/>
  <c r="AR270" i="14" l="1"/>
  <c r="AW269" i="14"/>
  <c r="AS270" i="14"/>
  <c r="AX269" i="14"/>
  <c r="AS271" i="14" l="1"/>
  <c r="AX270" i="14"/>
  <c r="AR271" i="14"/>
  <c r="AW270" i="14"/>
  <c r="AW271" i="14" l="1"/>
  <c r="AR272" i="14"/>
  <c r="AX271" i="14"/>
  <c r="AS272" i="14"/>
  <c r="AW272" i="14" l="1"/>
  <c r="AR273" i="14"/>
  <c r="AX272" i="14"/>
  <c r="AS273" i="14"/>
  <c r="AR274" i="14" l="1"/>
  <c r="AW273" i="14"/>
  <c r="AS274" i="14"/>
  <c r="AX273" i="14"/>
  <c r="BL215" i="38"/>
  <c r="AX274" i="14" l="1"/>
  <c r="AS275" i="14"/>
  <c r="AW274" i="14"/>
  <c r="AR275" i="14"/>
  <c r="AP275" i="38"/>
  <c r="DG275" i="38" s="1"/>
  <c r="AQ275" i="38"/>
  <c r="AR275" i="38"/>
  <c r="AS275" i="38"/>
  <c r="AT275" i="38"/>
  <c r="DS275" i="38" s="1"/>
  <c r="AU275" i="38"/>
  <c r="BA275" i="38"/>
  <c r="AV275" i="38"/>
  <c r="AW275" i="38"/>
  <c r="AX275" i="38"/>
  <c r="AY275" i="38"/>
  <c r="BD275" i="38"/>
  <c r="BE275" i="38"/>
  <c r="BF275" i="38"/>
  <c r="BG275" i="38"/>
  <c r="BH275" i="38"/>
  <c r="BI275" i="38"/>
  <c r="BJ275" i="38"/>
  <c r="BK275" i="38"/>
  <c r="BL275" i="38"/>
  <c r="BM275" i="38"/>
  <c r="BO275" i="38"/>
  <c r="AV283" i="31" s="1"/>
  <c r="BP275" i="38"/>
  <c r="BQ275" i="38"/>
  <c r="BR275" i="38"/>
  <c r="BS275" i="38"/>
  <c r="BU275" i="38"/>
  <c r="BV275" i="38"/>
  <c r="BW275" i="38"/>
  <c r="BX275" i="38"/>
  <c r="BZ275" i="38"/>
  <c r="CI275" i="38"/>
  <c r="AP274" i="38"/>
  <c r="DG274" i="38" s="1"/>
  <c r="AI273" i="15"/>
  <c r="BE273" i="15" s="1"/>
  <c r="AJ273" i="15"/>
  <c r="BF273" i="15" s="1"/>
  <c r="AK273" i="15"/>
  <c r="AL273" i="15"/>
  <c r="AM273" i="15"/>
  <c r="AN273" i="15"/>
  <c r="AA283" i="31"/>
  <c r="CO276" i="38" l="1"/>
  <c r="EA275" i="38"/>
  <c r="DT275" i="38"/>
  <c r="DU275" i="38" s="1"/>
  <c r="AX275" i="14"/>
  <c r="AS276" i="14"/>
  <c r="AW275" i="14"/>
  <c r="AR276" i="14"/>
  <c r="CL275" i="38"/>
  <c r="DH275" i="38" s="1"/>
  <c r="DJ275" i="38" s="1"/>
  <c r="CU275" i="38"/>
  <c r="CS276" i="38"/>
  <c r="CA275" i="38"/>
  <c r="CK276" i="38" s="1"/>
  <c r="CR275" i="38"/>
  <c r="BE283" i="31" s="1"/>
  <c r="BB283" i="31" s="1"/>
  <c r="CP275" i="38"/>
  <c r="H262" i="16"/>
  <c r="M262" i="16" s="1"/>
  <c r="DM275" i="38" l="1"/>
  <c r="ED275" i="38" s="1"/>
  <c r="EC275" i="38"/>
  <c r="CQ275" i="38"/>
  <c r="CM275" i="38"/>
  <c r="AW276" i="14"/>
  <c r="AR277" i="14"/>
  <c r="AX276" i="14"/>
  <c r="AS277" i="14"/>
  <c r="AL283" i="31"/>
  <c r="AN283" i="31"/>
  <c r="AM283" i="31"/>
  <c r="CZ275" i="38"/>
  <c r="DE278" i="38" s="1"/>
  <c r="CB283" i="31"/>
  <c r="BY283" i="31"/>
  <c r="BZ283" i="31"/>
  <c r="CA283" i="31"/>
  <c r="BC283" i="31"/>
  <c r="BD283" i="31" s="1"/>
  <c r="CT276" i="38"/>
  <c r="CV276" i="38"/>
  <c r="DC279" i="38" s="1"/>
  <c r="CY275" i="38"/>
  <c r="DD278" i="38" s="1"/>
  <c r="DA275" i="38"/>
  <c r="CX275" i="38"/>
  <c r="CW275" i="38"/>
  <c r="DB275" i="38"/>
  <c r="N9" i="5"/>
  <c r="AC283" i="31"/>
  <c r="K9" i="5"/>
  <c r="DL275" i="38" l="1"/>
  <c r="DV275" i="38" s="1"/>
  <c r="DW275" i="38" s="1"/>
  <c r="DY275" i="38" s="1"/>
  <c r="EE275" i="38"/>
  <c r="DO275" i="38"/>
  <c r="AO284" i="31"/>
  <c r="AQ284" i="31"/>
  <c r="AR284" i="31"/>
  <c r="AX277" i="14"/>
  <c r="AS278" i="14"/>
  <c r="AX278" i="14" s="1"/>
  <c r="AW277" i="14"/>
  <c r="AR278" i="14"/>
  <c r="AW278" i="14" s="1"/>
  <c r="BQ283" i="31"/>
  <c r="BU283" i="31" s="1"/>
  <c r="BG283" i="31"/>
  <c r="BI283" i="31" s="1"/>
  <c r="AP284" i="31"/>
  <c r="K10" i="5"/>
  <c r="K11" i="5" s="1"/>
  <c r="K12" i="5" s="1"/>
  <c r="K13" i="5" s="1"/>
  <c r="K14" i="5" s="1"/>
  <c r="K15" i="5" s="1"/>
  <c r="K16" i="5" s="1"/>
  <c r="K17" i="5" s="1"/>
  <c r="K18" i="5" s="1"/>
  <c r="K19" i="5" s="1"/>
  <c r="K20" i="5" s="1"/>
  <c r="K21" i="5" s="1"/>
  <c r="K22" i="5" s="1"/>
  <c r="K23" i="5" s="1"/>
  <c r="K24" i="5" s="1"/>
  <c r="K25" i="5" s="1"/>
  <c r="K26" i="5" s="1"/>
  <c r="K27" i="5" s="1"/>
  <c r="K28" i="5" s="1"/>
  <c r="K29" i="5" s="1"/>
  <c r="K30" i="5" s="1"/>
  <c r="K31" i="5" s="1"/>
  <c r="K32" i="5" s="1"/>
  <c r="K33" i="5" s="1"/>
  <c r="K34" i="5" s="1"/>
  <c r="K35" i="5" s="1"/>
  <c r="K36" i="5" s="1"/>
  <c r="K37" i="5" s="1"/>
  <c r="K38" i="5" s="1"/>
  <c r="K39" i="5" s="1"/>
  <c r="K40" i="5" s="1"/>
  <c r="K41" i="5" s="1"/>
  <c r="K42" i="5" s="1"/>
  <c r="K43" i="5" s="1"/>
  <c r="K44" i="5" s="1"/>
  <c r="K45" i="5" s="1"/>
  <c r="K46" i="5" s="1"/>
  <c r="K47" i="5" s="1"/>
  <c r="K48" i="5" s="1"/>
  <c r="K49" i="5" s="1"/>
  <c r="K50" i="5" s="1"/>
  <c r="K51" i="5" s="1"/>
  <c r="K52" i="5" s="1"/>
  <c r="K53" i="5" s="1"/>
  <c r="K54" i="5" s="1"/>
  <c r="K55" i="5" s="1"/>
  <c r="K56" i="5" s="1"/>
  <c r="K57" i="5" s="1"/>
  <c r="K58" i="5" s="1"/>
  <c r="K59" i="5" s="1"/>
  <c r="K60" i="5" s="1"/>
  <c r="K61" i="5" s="1"/>
  <c r="K62" i="5" s="1"/>
  <c r="K63" i="5" s="1"/>
  <c r="K64" i="5" s="1"/>
  <c r="K65" i="5" s="1"/>
  <c r="K66" i="5" s="1"/>
  <c r="K67" i="5" s="1"/>
  <c r="K68" i="5" s="1"/>
  <c r="K69" i="5" s="1"/>
  <c r="K70" i="5" s="1"/>
  <c r="K71" i="5" s="1"/>
  <c r="K72" i="5" s="1"/>
  <c r="K73" i="5" s="1"/>
  <c r="K74" i="5" s="1"/>
  <c r="K75" i="5" s="1"/>
  <c r="K76" i="5" s="1"/>
  <c r="K77" i="5" s="1"/>
  <c r="K78" i="5" s="1"/>
  <c r="K79" i="5" s="1"/>
  <c r="K80" i="5" s="1"/>
  <c r="K81" i="5" s="1"/>
  <c r="K82" i="5" s="1"/>
  <c r="K83" i="5" s="1"/>
  <c r="K84" i="5" s="1"/>
  <c r="K85" i="5" s="1"/>
  <c r="K86" i="5" s="1"/>
  <c r="K87" i="5" s="1"/>
  <c r="K88" i="5" s="1"/>
  <c r="K89" i="5" s="1"/>
  <c r="K90" i="5" s="1"/>
  <c r="K91" i="5" s="1"/>
  <c r="K92" i="5" s="1"/>
  <c r="K93" i="5" s="1"/>
  <c r="K94" i="5" s="1"/>
  <c r="K95" i="5" s="1"/>
  <c r="K96" i="5" s="1"/>
  <c r="K97" i="5" s="1"/>
  <c r="K98" i="5" s="1"/>
  <c r="K99" i="5" s="1"/>
  <c r="K100" i="5" s="1"/>
  <c r="K101" i="5" s="1"/>
  <c r="K102" i="5" s="1"/>
  <c r="K103" i="5" s="1"/>
  <c r="K104" i="5" s="1"/>
  <c r="K105" i="5" s="1"/>
  <c r="K106" i="5" s="1"/>
  <c r="K107" i="5" s="1"/>
  <c r="K108" i="5" s="1"/>
  <c r="K109" i="5" s="1"/>
  <c r="K110" i="5" s="1"/>
  <c r="K111" i="5" s="1"/>
  <c r="K112" i="5" s="1"/>
  <c r="K113" i="5" s="1"/>
  <c r="K114" i="5" s="1"/>
  <c r="N10" i="5"/>
  <c r="N11" i="5" s="1"/>
  <c r="N12" i="5" s="1"/>
  <c r="N13" i="5" s="1"/>
  <c r="N14" i="5" s="1"/>
  <c r="N15" i="5" s="1"/>
  <c r="N16" i="5" s="1"/>
  <c r="N17" i="5" s="1"/>
  <c r="N18" i="5" s="1"/>
  <c r="N19" i="5" s="1"/>
  <c r="N20" i="5" s="1"/>
  <c r="N21" i="5" s="1"/>
  <c r="N22" i="5" s="1"/>
  <c r="N23" i="5" s="1"/>
  <c r="N24" i="5" s="1"/>
  <c r="N25" i="5" s="1"/>
  <c r="N26" i="5" s="1"/>
  <c r="N27" i="5" s="1"/>
  <c r="N28" i="5" s="1"/>
  <c r="N29" i="5" s="1"/>
  <c r="N30" i="5" s="1"/>
  <c r="N31" i="5" s="1"/>
  <c r="N32" i="5" s="1"/>
  <c r="N33" i="5" s="1"/>
  <c r="N34" i="5" s="1"/>
  <c r="N35" i="5" s="1"/>
  <c r="N36" i="5" s="1"/>
  <c r="N37" i="5" s="1"/>
  <c r="N38" i="5" s="1"/>
  <c r="N39" i="5" s="1"/>
  <c r="N40" i="5" s="1"/>
  <c r="N41" i="5" s="1"/>
  <c r="N42" i="5" s="1"/>
  <c r="N43" i="5" s="1"/>
  <c r="N44" i="5" s="1"/>
  <c r="N45" i="5" s="1"/>
  <c r="N46" i="5" s="1"/>
  <c r="N47" i="5" s="1"/>
  <c r="N48" i="5" s="1"/>
  <c r="N49" i="5" s="1"/>
  <c r="N50" i="5" s="1"/>
  <c r="N51" i="5" s="1"/>
  <c r="N52" i="5" s="1"/>
  <c r="N53" i="5" s="1"/>
  <c r="N54" i="5" s="1"/>
  <c r="N55" i="5" s="1"/>
  <c r="N56" i="5" s="1"/>
  <c r="N57" i="5" s="1"/>
  <c r="N58" i="5" s="1"/>
  <c r="N59" i="5" s="1"/>
  <c r="N60" i="5" s="1"/>
  <c r="N61" i="5" s="1"/>
  <c r="N62" i="5" s="1"/>
  <c r="N63" i="5" s="1"/>
  <c r="N64" i="5" s="1"/>
  <c r="N65" i="5" s="1"/>
  <c r="N66" i="5" s="1"/>
  <c r="N67" i="5" s="1"/>
  <c r="N68" i="5" s="1"/>
  <c r="N69" i="5" s="1"/>
  <c r="N70" i="5" s="1"/>
  <c r="N71" i="5" s="1"/>
  <c r="N72" i="5" s="1"/>
  <c r="N73" i="5" s="1"/>
  <c r="N74" i="5" s="1"/>
  <c r="N75" i="5" s="1"/>
  <c r="N76" i="5" s="1"/>
  <c r="N77" i="5" s="1"/>
  <c r="N78" i="5" s="1"/>
  <c r="N79" i="5" s="1"/>
  <c r="N80" i="5" s="1"/>
  <c r="N81" i="5" s="1"/>
  <c r="N82" i="5" s="1"/>
  <c r="N83" i="5" s="1"/>
  <c r="N84" i="5" s="1"/>
  <c r="N85" i="5" s="1"/>
  <c r="N86" i="5" s="1"/>
  <c r="N87" i="5" s="1"/>
  <c r="N88" i="5" s="1"/>
  <c r="N89" i="5" s="1"/>
  <c r="N90" i="5" s="1"/>
  <c r="N91" i="5" s="1"/>
  <c r="N92" i="5" s="1"/>
  <c r="N93" i="5" s="1"/>
  <c r="N94" i="5" s="1"/>
  <c r="N95" i="5" s="1"/>
  <c r="N96" i="5" s="1"/>
  <c r="N97" i="5" s="1"/>
  <c r="N98" i="5" s="1"/>
  <c r="N99" i="5" s="1"/>
  <c r="N100" i="5" s="1"/>
  <c r="N101" i="5" s="1"/>
  <c r="N102" i="5" s="1"/>
  <c r="N103" i="5" s="1"/>
  <c r="N104" i="5" s="1"/>
  <c r="N105" i="5" s="1"/>
  <c r="N106" i="5" s="1"/>
  <c r="N107" i="5" s="1"/>
  <c r="N108" i="5" s="1"/>
  <c r="N109" i="5" s="1"/>
  <c r="N110" i="5" s="1"/>
  <c r="N111" i="5" s="1"/>
  <c r="N112" i="5" s="1"/>
  <c r="N113" i="5" s="1"/>
  <c r="N114" i="5" s="1"/>
  <c r="N115" i="5" s="1"/>
  <c r="N116" i="5" s="1"/>
  <c r="N117" i="5" s="1"/>
  <c r="N118" i="5" s="1"/>
  <c r="N119" i="5" s="1"/>
  <c r="N120" i="5" s="1"/>
  <c r="N121" i="5" s="1"/>
  <c r="N122" i="5" s="1"/>
  <c r="N123" i="5" s="1"/>
  <c r="N124" i="5" s="1"/>
  <c r="N125" i="5" s="1"/>
  <c r="N126" i="5" s="1"/>
  <c r="N127" i="5" s="1"/>
  <c r="N128" i="5" s="1"/>
  <c r="N129" i="5" s="1"/>
  <c r="N130" i="5" s="1"/>
  <c r="N131" i="5" s="1"/>
  <c r="N132" i="5" s="1"/>
  <c r="N133" i="5" s="1"/>
  <c r="N134" i="5" s="1"/>
  <c r="N135" i="5" s="1"/>
  <c r="N136" i="5" s="1"/>
  <c r="N137" i="5" s="1"/>
  <c r="N138" i="5" s="1"/>
  <c r="N139" i="5" s="1"/>
  <c r="N140" i="5" s="1"/>
  <c r="N141" i="5" s="1"/>
  <c r="N142" i="5" s="1"/>
  <c r="N143" i="5" s="1"/>
  <c r="N144" i="5" s="1"/>
  <c r="N145" i="5" s="1"/>
  <c r="N146" i="5" s="1"/>
  <c r="N147" i="5" s="1"/>
  <c r="N148" i="5" s="1"/>
  <c r="N149" i="5" s="1"/>
  <c r="N150" i="5" s="1"/>
  <c r="N151" i="5" s="1"/>
  <c r="N152" i="5" s="1"/>
  <c r="N153" i="5" s="1"/>
  <c r="N154" i="5" s="1"/>
  <c r="N155" i="5" s="1"/>
  <c r="N156" i="5" s="1"/>
  <c r="N157" i="5" s="1"/>
  <c r="N158" i="5" s="1"/>
  <c r="N159" i="5" s="1"/>
  <c r="N160" i="5" s="1"/>
  <c r="N161" i="5" s="1"/>
  <c r="N162" i="5" s="1"/>
  <c r="N163" i="5" s="1"/>
  <c r="N164" i="5" s="1"/>
  <c r="N165" i="5" s="1"/>
  <c r="N166" i="5" s="1"/>
  <c r="N167" i="5" s="1"/>
  <c r="N168" i="5" s="1"/>
  <c r="N169" i="5" s="1"/>
  <c r="N170" i="5" s="1"/>
  <c r="N171" i="5" s="1"/>
  <c r="N172" i="5" s="1"/>
  <c r="N173" i="5" s="1"/>
  <c r="N174" i="5" s="1"/>
  <c r="N175" i="5" s="1"/>
  <c r="N176" i="5" s="1"/>
  <c r="N177" i="5" s="1"/>
  <c r="N178" i="5" s="1"/>
  <c r="N179" i="5" s="1"/>
  <c r="N180" i="5" s="1"/>
  <c r="N181" i="5" s="1"/>
  <c r="N182" i="5" s="1"/>
  <c r="N183" i="5" s="1"/>
  <c r="N184" i="5" s="1"/>
  <c r="N185" i="5" s="1"/>
  <c r="N186" i="5" s="1"/>
  <c r="N187" i="5" s="1"/>
  <c r="N188" i="5" s="1"/>
  <c r="N189" i="5" s="1"/>
  <c r="N190" i="5" s="1"/>
  <c r="N191" i="5" s="1"/>
  <c r="N192" i="5" s="1"/>
  <c r="N193" i="5" s="1"/>
  <c r="N194" i="5" s="1"/>
  <c r="N195" i="5" s="1"/>
  <c r="N196" i="5" s="1"/>
  <c r="N197" i="5" s="1"/>
  <c r="N198" i="5" s="1"/>
  <c r="N199" i="5" s="1"/>
  <c r="N200" i="5" s="1"/>
  <c r="N201" i="5" s="1"/>
  <c r="N202" i="5" s="1"/>
  <c r="N203" i="5" s="1"/>
  <c r="N204" i="5" s="1"/>
  <c r="N205" i="5" s="1"/>
  <c r="N206" i="5" s="1"/>
  <c r="N207" i="5" s="1"/>
  <c r="N208" i="5" s="1"/>
  <c r="N209" i="5" s="1"/>
  <c r="N210" i="5" s="1"/>
  <c r="N211" i="5" s="1"/>
  <c r="N212" i="5" s="1"/>
  <c r="N213" i="5" s="1"/>
  <c r="N214" i="5" s="1"/>
  <c r="N215" i="5" s="1"/>
  <c r="N216" i="5" s="1"/>
  <c r="N217" i="5" s="1"/>
  <c r="N218" i="5" s="1"/>
  <c r="N219" i="5" s="1"/>
  <c r="N220" i="5" s="1"/>
  <c r="N221" i="5" s="1"/>
  <c r="N222" i="5" s="1"/>
  <c r="N223" i="5" s="1"/>
  <c r="N224" i="5" s="1"/>
  <c r="N225" i="5" s="1"/>
  <c r="N226" i="5" s="1"/>
  <c r="N227" i="5" s="1"/>
  <c r="N228" i="5" s="1"/>
  <c r="N229" i="5" s="1"/>
  <c r="N230" i="5" s="1"/>
  <c r="N231" i="5" s="1"/>
  <c r="N232" i="5" s="1"/>
  <c r="N233" i="5" s="1"/>
  <c r="N234" i="5" s="1"/>
  <c r="N235" i="5" s="1"/>
  <c r="N236" i="5" s="1"/>
  <c r="N237" i="5" s="1"/>
  <c r="N238" i="5" s="1"/>
  <c r="N239" i="5" s="1"/>
  <c r="N240" i="5" s="1"/>
  <c r="N241" i="5" s="1"/>
  <c r="N242" i="5" s="1"/>
  <c r="N243" i="5" s="1"/>
  <c r="N244" i="5" s="1"/>
  <c r="N245" i="5" s="1"/>
  <c r="N246" i="5" s="1"/>
  <c r="N247" i="5" s="1"/>
  <c r="N248" i="5" s="1"/>
  <c r="N249" i="5" s="1"/>
  <c r="N250" i="5" s="1"/>
  <c r="N251" i="5" s="1"/>
  <c r="N252" i="5" s="1"/>
  <c r="N253" i="5" s="1"/>
  <c r="N254" i="5" s="1"/>
  <c r="N255" i="5" s="1"/>
  <c r="N256" i="5" s="1"/>
  <c r="N257" i="5" s="1"/>
  <c r="N258" i="5" s="1"/>
  <c r="N259" i="5" s="1"/>
  <c r="N260" i="5" s="1"/>
  <c r="N261" i="5" s="1"/>
  <c r="N262" i="5" s="1"/>
  <c r="N263" i="5" s="1"/>
  <c r="N264" i="5" s="1"/>
  <c r="N265" i="5" s="1"/>
  <c r="N266" i="5" s="1"/>
  <c r="N267" i="5" s="1"/>
  <c r="N268" i="5" s="1"/>
  <c r="N269" i="5" s="1"/>
  <c r="N270" i="5" s="1"/>
  <c r="N271" i="5" s="1"/>
  <c r="N272" i="5" s="1"/>
  <c r="N273" i="5" s="1"/>
  <c r="N274" i="5" s="1"/>
  <c r="N275" i="5" s="1"/>
  <c r="N276" i="5" s="1"/>
  <c r="EI275" i="38" l="1"/>
  <c r="EF275" i="38"/>
  <c r="EG275" i="38"/>
  <c r="CD284" i="31"/>
  <c r="CF284" i="31" s="1"/>
  <c r="BT283" i="31"/>
  <c r="BS283" i="31"/>
  <c r="BL284" i="31"/>
  <c r="BM284" i="31" s="1"/>
  <c r="BR283" i="31"/>
  <c r="BH283" i="31"/>
  <c r="BJ283" i="31" s="1"/>
  <c r="K115" i="5"/>
  <c r="K116" i="5" s="1"/>
  <c r="K117" i="5" s="1"/>
  <c r="K118" i="5" s="1"/>
  <c r="K119" i="5" s="1"/>
  <c r="K120" i="5" s="1"/>
  <c r="K121" i="5" s="1"/>
  <c r="K122" i="5" s="1"/>
  <c r="K123" i="5" s="1"/>
  <c r="K124" i="5" s="1"/>
  <c r="K125" i="5" s="1"/>
  <c r="K126" i="5" s="1"/>
  <c r="K127" i="5" s="1"/>
  <c r="K128" i="5" s="1"/>
  <c r="K129" i="5" s="1"/>
  <c r="K130" i="5" s="1"/>
  <c r="K131" i="5" s="1"/>
  <c r="K132" i="5" s="1"/>
  <c r="K133" i="5" s="1"/>
  <c r="K134" i="5" s="1"/>
  <c r="K135" i="5" s="1"/>
  <c r="K136" i="5" s="1"/>
  <c r="K137" i="5" s="1"/>
  <c r="K138" i="5" s="1"/>
  <c r="K139" i="5" s="1"/>
  <c r="K140" i="5" s="1"/>
  <c r="K141" i="5" s="1"/>
  <c r="K142" i="5" s="1"/>
  <c r="K143" i="5" s="1"/>
  <c r="K144" i="5" s="1"/>
  <c r="K145" i="5" s="1"/>
  <c r="K146" i="5" s="1"/>
  <c r="K147" i="5" s="1"/>
  <c r="K148" i="5" s="1"/>
  <c r="K149" i="5" s="1"/>
  <c r="K150" i="5" s="1"/>
  <c r="K151" i="5" s="1"/>
  <c r="K152" i="5" s="1"/>
  <c r="K153" i="5" s="1"/>
  <c r="K154" i="5" s="1"/>
  <c r="K155" i="5" s="1"/>
  <c r="K156" i="5" s="1"/>
  <c r="K157" i="5" s="1"/>
  <c r="K158" i="5" s="1"/>
  <c r="K159" i="5" s="1"/>
  <c r="K160" i="5" s="1"/>
  <c r="K161" i="5" s="1"/>
  <c r="K162" i="5" s="1"/>
  <c r="K163" i="5" s="1"/>
  <c r="K164" i="5" s="1"/>
  <c r="K165" i="5" s="1"/>
  <c r="K166" i="5" s="1"/>
  <c r="K167" i="5" s="1"/>
  <c r="K168" i="5" s="1"/>
  <c r="K169" i="5" s="1"/>
  <c r="K170" i="5" s="1"/>
  <c r="K171" i="5" s="1"/>
  <c r="K172" i="5" s="1"/>
  <c r="K173" i="5" s="1"/>
  <c r="K174" i="5" s="1"/>
  <c r="K175" i="5" s="1"/>
  <c r="K176" i="5" s="1"/>
  <c r="K177" i="5" s="1"/>
  <c r="K178" i="5" s="1"/>
  <c r="K179" i="5" s="1"/>
  <c r="K180" i="5" s="1"/>
  <c r="K181" i="5" s="1"/>
  <c r="K182" i="5" s="1"/>
  <c r="K183" i="5" s="1"/>
  <c r="K184" i="5" s="1"/>
  <c r="K185" i="5" s="1"/>
  <c r="K186" i="5" s="1"/>
  <c r="K187" i="5" s="1"/>
  <c r="K188" i="5" s="1"/>
  <c r="K189" i="5" s="1"/>
  <c r="K190" i="5" s="1"/>
  <c r="K191" i="5" s="1"/>
  <c r="K192" i="5" s="1"/>
  <c r="K193" i="5" s="1"/>
  <c r="K194" i="5" s="1"/>
  <c r="K195" i="5" s="1"/>
  <c r="K196" i="5" s="1"/>
  <c r="K197" i="5" s="1"/>
  <c r="K198" i="5" s="1"/>
  <c r="K199" i="5" s="1"/>
  <c r="K200" i="5" s="1"/>
  <c r="K201" i="5" s="1"/>
  <c r="K202" i="5" s="1"/>
  <c r="K203" i="5" s="1"/>
  <c r="K204" i="5" s="1"/>
  <c r="K205" i="5" s="1"/>
  <c r="K206" i="5" s="1"/>
  <c r="K207" i="5" s="1"/>
  <c r="K208" i="5" s="1"/>
  <c r="K209" i="5" s="1"/>
  <c r="K210" i="5" s="1"/>
  <c r="K211" i="5" s="1"/>
  <c r="K212" i="5" s="1"/>
  <c r="K213" i="5" s="1"/>
  <c r="K214" i="5" s="1"/>
  <c r="K215" i="5" s="1"/>
  <c r="K216" i="5" s="1"/>
  <c r="K217" i="5" s="1"/>
  <c r="K218" i="5" s="1"/>
  <c r="K219" i="5" s="1"/>
  <c r="K220" i="5" s="1"/>
  <c r="K221" i="5" s="1"/>
  <c r="K222" i="5" s="1"/>
  <c r="K223" i="5" s="1"/>
  <c r="K224" i="5" s="1"/>
  <c r="K225" i="5" s="1"/>
  <c r="K226" i="5" s="1"/>
  <c r="K227" i="5" s="1"/>
  <c r="K228" i="5" s="1"/>
  <c r="K229" i="5" s="1"/>
  <c r="K230" i="5" s="1"/>
  <c r="K231" i="5" s="1"/>
  <c r="K232" i="5" s="1"/>
  <c r="K233" i="5" s="1"/>
  <c r="K234" i="5" s="1"/>
  <c r="K235" i="5" s="1"/>
  <c r="K236" i="5" s="1"/>
  <c r="K237" i="5" s="1"/>
  <c r="K238" i="5" s="1"/>
  <c r="K239" i="5" s="1"/>
  <c r="K240" i="5" s="1"/>
  <c r="K241" i="5" s="1"/>
  <c r="K242" i="5" s="1"/>
  <c r="K243" i="5" s="1"/>
  <c r="K244" i="5" s="1"/>
  <c r="K245" i="5" s="1"/>
  <c r="K246" i="5" s="1"/>
  <c r="K247" i="5" s="1"/>
  <c r="K248" i="5" s="1"/>
  <c r="K249" i="5" s="1"/>
  <c r="K250" i="5" s="1"/>
  <c r="K251" i="5" s="1"/>
  <c r="K252" i="5" s="1"/>
  <c r="K253" i="5" s="1"/>
  <c r="K254" i="5" s="1"/>
  <c r="K255" i="5" s="1"/>
  <c r="K256" i="5" s="1"/>
  <c r="K257" i="5" s="1"/>
  <c r="K258" i="5" s="1"/>
  <c r="K259" i="5" s="1"/>
  <c r="K260" i="5" s="1"/>
  <c r="K261" i="5" s="1"/>
  <c r="K262" i="5" s="1"/>
  <c r="K263" i="5" s="1"/>
  <c r="K264" i="5" s="1"/>
  <c r="K265" i="5" s="1"/>
  <c r="K266" i="5" s="1"/>
  <c r="K267" i="5" s="1"/>
  <c r="K268" i="5" s="1"/>
  <c r="K269" i="5" s="1"/>
  <c r="K270" i="5" s="1"/>
  <c r="K271" i="5" s="1"/>
  <c r="K272" i="5" s="1"/>
  <c r="K273" i="5" s="1"/>
  <c r="K274" i="5" s="1"/>
  <c r="K275" i="5" s="1"/>
  <c r="K276" i="5" s="1"/>
  <c r="CG284" i="31" l="1"/>
  <c r="CE284" i="31"/>
  <c r="BW283" i="31"/>
  <c r="BN284" i="31"/>
  <c r="BO284" i="31" s="1"/>
  <c r="BV283" i="31"/>
  <c r="B4" i="56"/>
  <c r="B5" i="56" s="1"/>
  <c r="B6" i="56" s="1"/>
  <c r="B7" i="56" s="1"/>
  <c r="B8" i="56" s="1"/>
  <c r="B9" i="56" s="1"/>
  <c r="B10" i="56" s="1"/>
  <c r="B11" i="56" s="1"/>
  <c r="B12" i="56" s="1"/>
  <c r="B13" i="56" s="1"/>
  <c r="B14" i="56" s="1"/>
  <c r="B15" i="56" s="1"/>
  <c r="B16" i="56" s="1"/>
  <c r="B17" i="56" s="1"/>
  <c r="B18" i="56" s="1"/>
  <c r="B19" i="56" s="1"/>
  <c r="B20" i="56" s="1"/>
  <c r="B21" i="56" s="1"/>
  <c r="B22" i="56" s="1"/>
  <c r="B23" i="56" s="1"/>
  <c r="B24" i="56" s="1"/>
  <c r="B25" i="56" s="1"/>
  <c r="B26" i="56" s="1"/>
  <c r="B27" i="56" s="1"/>
  <c r="B28" i="56" s="1"/>
  <c r="B29" i="56" s="1"/>
  <c r="B30" i="56" s="1"/>
  <c r="B31" i="56" s="1"/>
  <c r="B32" i="56" s="1"/>
  <c r="B33" i="56" s="1"/>
  <c r="B34" i="56" s="1"/>
  <c r="B35" i="56" s="1"/>
  <c r="B36" i="56" s="1"/>
  <c r="B37" i="56" s="1"/>
  <c r="B38" i="56" s="1"/>
  <c r="B39" i="56" s="1"/>
  <c r="B40" i="56" s="1"/>
  <c r="B41" i="56" s="1"/>
  <c r="B42" i="56" s="1"/>
  <c r="B43" i="56" s="1"/>
  <c r="B44" i="56" s="1"/>
  <c r="B45" i="56" s="1"/>
  <c r="B46" i="56" s="1"/>
  <c r="B47" i="56" s="1"/>
  <c r="B48" i="56" s="1"/>
  <c r="B49" i="56" s="1"/>
  <c r="B50" i="56" s="1"/>
  <c r="B51" i="56" s="1"/>
  <c r="B52" i="56" s="1"/>
  <c r="B53" i="56" s="1"/>
  <c r="B54" i="56" s="1"/>
  <c r="B55" i="56" s="1"/>
  <c r="B56" i="56" s="1"/>
  <c r="B57" i="56" s="1"/>
  <c r="B58" i="56" s="1"/>
  <c r="B59" i="56" s="1"/>
  <c r="B60" i="56" s="1"/>
  <c r="B61" i="56" s="1"/>
  <c r="B62" i="56" s="1"/>
  <c r="B63" i="56" s="1"/>
  <c r="B64" i="56" s="1"/>
  <c r="B65" i="56" s="1"/>
  <c r="B66" i="56" s="1"/>
  <c r="B67" i="56" s="1"/>
  <c r="B68" i="56" s="1"/>
  <c r="B69" i="56" s="1"/>
  <c r="B70" i="56" s="1"/>
  <c r="B71" i="56" s="1"/>
  <c r="B72" i="56" s="1"/>
  <c r="B73" i="56" s="1"/>
  <c r="B74" i="56" s="1"/>
  <c r="B75" i="56" s="1"/>
  <c r="B76" i="56" s="1"/>
  <c r="B77" i="56" s="1"/>
  <c r="B78" i="56" s="1"/>
  <c r="B79" i="56" s="1"/>
  <c r="B80" i="56" s="1"/>
  <c r="B81" i="56" s="1"/>
  <c r="B82" i="56" s="1"/>
  <c r="B83" i="56" s="1"/>
  <c r="B84" i="56" s="1"/>
  <c r="B85" i="56" s="1"/>
  <c r="B86" i="56" s="1"/>
  <c r="B87" i="56" s="1"/>
  <c r="B88" i="56" s="1"/>
  <c r="B89" i="56" s="1"/>
  <c r="B90" i="56" s="1"/>
  <c r="B91" i="56" s="1"/>
  <c r="B92" i="56" s="1"/>
  <c r="B93" i="56" s="1"/>
  <c r="B94" i="56" s="1"/>
  <c r="B95" i="56" s="1"/>
  <c r="B96" i="56" s="1"/>
  <c r="B97" i="56" s="1"/>
  <c r="B98" i="56" s="1"/>
  <c r="B99" i="56" s="1"/>
  <c r="B100" i="56" s="1"/>
  <c r="B101" i="56" s="1"/>
  <c r="B102" i="56" s="1"/>
  <c r="B103" i="56" s="1"/>
  <c r="B104" i="56" s="1"/>
  <c r="B105" i="56" s="1"/>
  <c r="B106" i="56" s="1"/>
  <c r="B107" i="56" s="1"/>
  <c r="B108" i="56" s="1"/>
  <c r="B109" i="56" s="1"/>
  <c r="B110" i="56" s="1"/>
  <c r="B111" i="56" s="1"/>
  <c r="B112" i="56" s="1"/>
  <c r="B113" i="56" s="1"/>
  <c r="B114" i="56" s="1"/>
  <c r="B115" i="56" s="1"/>
  <c r="B116" i="56" s="1"/>
  <c r="B117" i="56" s="1"/>
  <c r="B118" i="56" s="1"/>
  <c r="B119" i="56" s="1"/>
  <c r="B120" i="56" s="1"/>
  <c r="B121" i="56" s="1"/>
  <c r="B122" i="56" s="1"/>
  <c r="B123" i="56" s="1"/>
  <c r="B124" i="56" s="1"/>
  <c r="B125" i="56" s="1"/>
  <c r="B126" i="56" s="1"/>
  <c r="B127" i="56" s="1"/>
  <c r="B128" i="56" s="1"/>
  <c r="B129" i="56" s="1"/>
  <c r="B130" i="56" s="1"/>
  <c r="B131" i="56" s="1"/>
  <c r="B132" i="56" s="1"/>
  <c r="B133" i="56" s="1"/>
  <c r="B134" i="56" s="1"/>
  <c r="B135" i="56" s="1"/>
  <c r="B136" i="56" s="1"/>
  <c r="B137" i="56" s="1"/>
  <c r="B138" i="56" s="1"/>
  <c r="B139" i="56" s="1"/>
  <c r="B140" i="56" s="1"/>
  <c r="B141" i="56" s="1"/>
  <c r="B142" i="56" s="1"/>
  <c r="B143" i="56" s="1"/>
  <c r="B144" i="56" s="1"/>
  <c r="B145" i="56" s="1"/>
  <c r="B146" i="56" s="1"/>
  <c r="B147" i="56" s="1"/>
  <c r="B148" i="56" s="1"/>
  <c r="B149" i="56" s="1"/>
  <c r="B150" i="56" s="1"/>
  <c r="B151" i="56" s="1"/>
  <c r="B152" i="56" s="1"/>
  <c r="B153" i="56" s="1"/>
  <c r="B154" i="56" s="1"/>
  <c r="B155" i="56" s="1"/>
  <c r="B156" i="56" s="1"/>
  <c r="B157" i="56" s="1"/>
  <c r="B158" i="56" s="1"/>
  <c r="B159" i="56" s="1"/>
  <c r="B160" i="56" s="1"/>
  <c r="B161" i="56" s="1"/>
  <c r="B162" i="56" s="1"/>
  <c r="AK271" i="14" l="1"/>
  <c r="AN274" i="14" s="1"/>
  <c r="AC127" i="31"/>
  <c r="AC128" i="31"/>
  <c r="AC129" i="31"/>
  <c r="AC130" i="31"/>
  <c r="AC131" i="31"/>
  <c r="AC132" i="31"/>
  <c r="AC133" i="31"/>
  <c r="AC134" i="31"/>
  <c r="AC135" i="31"/>
  <c r="AC136" i="31"/>
  <c r="AC137" i="31"/>
  <c r="AC138" i="31"/>
  <c r="AC139" i="31"/>
  <c r="AC140" i="31"/>
  <c r="AC141" i="31"/>
  <c r="AC142" i="31"/>
  <c r="AC143" i="31"/>
  <c r="AC144" i="31"/>
  <c r="AC145" i="31"/>
  <c r="AC146" i="31"/>
  <c r="AC147" i="31"/>
  <c r="AC148" i="31"/>
  <c r="AC149" i="31"/>
  <c r="AC150" i="31"/>
  <c r="AC151" i="31"/>
  <c r="AC152" i="31"/>
  <c r="AC153" i="31"/>
  <c r="AC154" i="31"/>
  <c r="AC155" i="31"/>
  <c r="AC156" i="31"/>
  <c r="AC157" i="31"/>
  <c r="AC158" i="31"/>
  <c r="AC159" i="31"/>
  <c r="AC160" i="31"/>
  <c r="AC161" i="31"/>
  <c r="AC162" i="31"/>
  <c r="AC163" i="31"/>
  <c r="AC164" i="31"/>
  <c r="AC165" i="31"/>
  <c r="AC166" i="31"/>
  <c r="AC167" i="31"/>
  <c r="AC168" i="31"/>
  <c r="AC169" i="31"/>
  <c r="AC170" i="31"/>
  <c r="AC171" i="31"/>
  <c r="AC172" i="31"/>
  <c r="AC173" i="31"/>
  <c r="AW17" i="38" l="1"/>
  <c r="AX17" i="38"/>
  <c r="AY17" i="38"/>
  <c r="AW18" i="38"/>
  <c r="AX18" i="38"/>
  <c r="AY18" i="38"/>
  <c r="AW19" i="38"/>
  <c r="AX19" i="38"/>
  <c r="AY19" i="38"/>
  <c r="AW20" i="38"/>
  <c r="AX20" i="38"/>
  <c r="AY20" i="38"/>
  <c r="AW21" i="38"/>
  <c r="AX21" i="38"/>
  <c r="AY21" i="38"/>
  <c r="AW22" i="38"/>
  <c r="AX22" i="38"/>
  <c r="AY22" i="38"/>
  <c r="AW23" i="38"/>
  <c r="AX23" i="38"/>
  <c r="AY23" i="38"/>
  <c r="AW24" i="38"/>
  <c r="AX24" i="38"/>
  <c r="AY24" i="38"/>
  <c r="AW25" i="38"/>
  <c r="AX25" i="38"/>
  <c r="AY25" i="38"/>
  <c r="AW26" i="38"/>
  <c r="AX26" i="38"/>
  <c r="AY26" i="38"/>
  <c r="AW27" i="38"/>
  <c r="AX27" i="38"/>
  <c r="AY27" i="38"/>
  <c r="AW28" i="38"/>
  <c r="AX28" i="38"/>
  <c r="AY28" i="38"/>
  <c r="AW29" i="38"/>
  <c r="AX29" i="38"/>
  <c r="AY29" i="38"/>
  <c r="AW30" i="38"/>
  <c r="AX30" i="38"/>
  <c r="AY30" i="38"/>
  <c r="AW31" i="38"/>
  <c r="AX31" i="38"/>
  <c r="AY31" i="38"/>
  <c r="AW32" i="38"/>
  <c r="AX32" i="38"/>
  <c r="AY32" i="38"/>
  <c r="AW33" i="38"/>
  <c r="AX33" i="38"/>
  <c r="AY33" i="38"/>
  <c r="AW34" i="38"/>
  <c r="AX34" i="38"/>
  <c r="AY34" i="38"/>
  <c r="AW35" i="38"/>
  <c r="AX35" i="38"/>
  <c r="AY35" i="38"/>
  <c r="AW36" i="38"/>
  <c r="AX36" i="38"/>
  <c r="AY36" i="38"/>
  <c r="AW37" i="38"/>
  <c r="AX37" i="38"/>
  <c r="AY37" i="38"/>
  <c r="AW38" i="38"/>
  <c r="AX38" i="38"/>
  <c r="AY38" i="38"/>
  <c r="AW39" i="38"/>
  <c r="AX39" i="38"/>
  <c r="AY39" i="38"/>
  <c r="AW40" i="38"/>
  <c r="AX40" i="38"/>
  <c r="AY40" i="38"/>
  <c r="AW41" i="38"/>
  <c r="AX41" i="38"/>
  <c r="AY41" i="38"/>
  <c r="AW42" i="38"/>
  <c r="AX42" i="38"/>
  <c r="AY42" i="38"/>
  <c r="AW43" i="38"/>
  <c r="AX43" i="38"/>
  <c r="AY43" i="38"/>
  <c r="AW44" i="38"/>
  <c r="AX44" i="38"/>
  <c r="AY44" i="38"/>
  <c r="AW45" i="38"/>
  <c r="AX45" i="38"/>
  <c r="AY45" i="38"/>
  <c r="AW46" i="38"/>
  <c r="AX46" i="38"/>
  <c r="AY46" i="38"/>
  <c r="AW47" i="38"/>
  <c r="AX47" i="38"/>
  <c r="AY47" i="38"/>
  <c r="AW48" i="38"/>
  <c r="AX48" i="38"/>
  <c r="AY48" i="38"/>
  <c r="AW49" i="38"/>
  <c r="AX49" i="38"/>
  <c r="AY49" i="38"/>
  <c r="AW50" i="38"/>
  <c r="AX50" i="38"/>
  <c r="AY50" i="38"/>
  <c r="AW51" i="38"/>
  <c r="AX51" i="38"/>
  <c r="AY51" i="38"/>
  <c r="AW52" i="38"/>
  <c r="AX52" i="38"/>
  <c r="AY52" i="38"/>
  <c r="AW53" i="38"/>
  <c r="AX53" i="38"/>
  <c r="AY53" i="38"/>
  <c r="AW54" i="38"/>
  <c r="AX54" i="38"/>
  <c r="AY54" i="38"/>
  <c r="AW55" i="38"/>
  <c r="AX55" i="38"/>
  <c r="AY55" i="38"/>
  <c r="AW56" i="38"/>
  <c r="AX56" i="38"/>
  <c r="AY56" i="38"/>
  <c r="AW57" i="38"/>
  <c r="AX57" i="38"/>
  <c r="AY57" i="38"/>
  <c r="AW58" i="38"/>
  <c r="AX58" i="38"/>
  <c r="AY58" i="38"/>
  <c r="AW59" i="38"/>
  <c r="AX59" i="38"/>
  <c r="AY59" i="38"/>
  <c r="AW60" i="38"/>
  <c r="AX60" i="38"/>
  <c r="AY60" i="38"/>
  <c r="AW61" i="38"/>
  <c r="AX61" i="38"/>
  <c r="AY61" i="38"/>
  <c r="AW62" i="38"/>
  <c r="AX62" i="38"/>
  <c r="AY62" i="38"/>
  <c r="AW63" i="38"/>
  <c r="AX63" i="38"/>
  <c r="AY63" i="38"/>
  <c r="AW64" i="38"/>
  <c r="AX64" i="38"/>
  <c r="AY64" i="38"/>
  <c r="AW65" i="38"/>
  <c r="AX65" i="38"/>
  <c r="AY65" i="38"/>
  <c r="AW66" i="38"/>
  <c r="AX66" i="38"/>
  <c r="AY66" i="38"/>
  <c r="AW67" i="38"/>
  <c r="AX67" i="38"/>
  <c r="AY67" i="38"/>
  <c r="AW68" i="38"/>
  <c r="AX68" i="38"/>
  <c r="AY68" i="38"/>
  <c r="AW69" i="38"/>
  <c r="AX69" i="38"/>
  <c r="AY69" i="38"/>
  <c r="AW70" i="38"/>
  <c r="AX70" i="38"/>
  <c r="AY70" i="38"/>
  <c r="AW71" i="38"/>
  <c r="AX71" i="38"/>
  <c r="AY71" i="38"/>
  <c r="AW72" i="38"/>
  <c r="AX72" i="38"/>
  <c r="AY72" i="38"/>
  <c r="AW73" i="38"/>
  <c r="AX73" i="38"/>
  <c r="AY73" i="38"/>
  <c r="AW74" i="38"/>
  <c r="AX74" i="38"/>
  <c r="AY74" i="38"/>
  <c r="AW75" i="38"/>
  <c r="AX75" i="38"/>
  <c r="AY75" i="38"/>
  <c r="AW76" i="38"/>
  <c r="AX76" i="38"/>
  <c r="AY76" i="38"/>
  <c r="AW77" i="38"/>
  <c r="AX77" i="38"/>
  <c r="AY77" i="38"/>
  <c r="AW78" i="38"/>
  <c r="AX78" i="38"/>
  <c r="AY78" i="38"/>
  <c r="AW79" i="38"/>
  <c r="AX79" i="38"/>
  <c r="AY79" i="38"/>
  <c r="AW80" i="38"/>
  <c r="AX80" i="38"/>
  <c r="AY80" i="38"/>
  <c r="AW81" i="38"/>
  <c r="AX81" i="38"/>
  <c r="AY81" i="38"/>
  <c r="AW82" i="38"/>
  <c r="AX82" i="38"/>
  <c r="AY82" i="38"/>
  <c r="AW83" i="38"/>
  <c r="AX83" i="38"/>
  <c r="AY83" i="38"/>
  <c r="AW84" i="38"/>
  <c r="AX84" i="38"/>
  <c r="AY84" i="38"/>
  <c r="AW85" i="38"/>
  <c r="AX85" i="38"/>
  <c r="AY85" i="38"/>
  <c r="AW86" i="38"/>
  <c r="AX86" i="38"/>
  <c r="AY86" i="38"/>
  <c r="AW87" i="38"/>
  <c r="AX87" i="38"/>
  <c r="AY87" i="38"/>
  <c r="AW88" i="38"/>
  <c r="AX88" i="38"/>
  <c r="AY88" i="38"/>
  <c r="AW89" i="38"/>
  <c r="AX89" i="38"/>
  <c r="AY89" i="38"/>
  <c r="AW90" i="38"/>
  <c r="AX90" i="38"/>
  <c r="AY90" i="38"/>
  <c r="AW91" i="38"/>
  <c r="AX91" i="38"/>
  <c r="AY91" i="38"/>
  <c r="AW92" i="38"/>
  <c r="AX92" i="38"/>
  <c r="AY92" i="38"/>
  <c r="AW93" i="38"/>
  <c r="AX93" i="38"/>
  <c r="AY93" i="38"/>
  <c r="AW94" i="38"/>
  <c r="AX94" i="38"/>
  <c r="AY94" i="38"/>
  <c r="AW95" i="38"/>
  <c r="AX95" i="38"/>
  <c r="AY95" i="38"/>
  <c r="AW96" i="38"/>
  <c r="AX96" i="38"/>
  <c r="AY96" i="38"/>
  <c r="AW97" i="38"/>
  <c r="AX97" i="38"/>
  <c r="AY97" i="38"/>
  <c r="AW98" i="38"/>
  <c r="AX98" i="38"/>
  <c r="AY98" i="38"/>
  <c r="AW99" i="38"/>
  <c r="AX99" i="38"/>
  <c r="AY99" i="38"/>
  <c r="AW100" i="38"/>
  <c r="AX100" i="38"/>
  <c r="AY100" i="38"/>
  <c r="AW101" i="38"/>
  <c r="AX101" i="38"/>
  <c r="AY101" i="38"/>
  <c r="AW102" i="38"/>
  <c r="AX102" i="38"/>
  <c r="AY102" i="38"/>
  <c r="AW103" i="38"/>
  <c r="AX103" i="38"/>
  <c r="AY103" i="38"/>
  <c r="AW104" i="38"/>
  <c r="AX104" i="38"/>
  <c r="AY104" i="38"/>
  <c r="AW105" i="38"/>
  <c r="AX105" i="38"/>
  <c r="AY105" i="38"/>
  <c r="AW106" i="38"/>
  <c r="AX106" i="38"/>
  <c r="AY106" i="38"/>
  <c r="AW107" i="38"/>
  <c r="AX107" i="38"/>
  <c r="AY107" i="38"/>
  <c r="AW108" i="38"/>
  <c r="AX108" i="38"/>
  <c r="AY108" i="38"/>
  <c r="AW109" i="38"/>
  <c r="AX109" i="38"/>
  <c r="AY109" i="38"/>
  <c r="AW110" i="38"/>
  <c r="AX110" i="38"/>
  <c r="AY110" i="38"/>
  <c r="AW111" i="38"/>
  <c r="AX111" i="38"/>
  <c r="AY111" i="38"/>
  <c r="AW112" i="38"/>
  <c r="AX112" i="38"/>
  <c r="AY112" i="38"/>
  <c r="AW113" i="38"/>
  <c r="AX113" i="38"/>
  <c r="AY113" i="38"/>
  <c r="AW114" i="38"/>
  <c r="AX114" i="38"/>
  <c r="AY114" i="38"/>
  <c r="AW115" i="38"/>
  <c r="AX115" i="38"/>
  <c r="AY115" i="38"/>
  <c r="AW116" i="38"/>
  <c r="AX116" i="38"/>
  <c r="AY116" i="38"/>
  <c r="AW117" i="38"/>
  <c r="AX117" i="38"/>
  <c r="AY117" i="38"/>
  <c r="AW118" i="38"/>
  <c r="AX118" i="38"/>
  <c r="AY118" i="38"/>
  <c r="AW119" i="38"/>
  <c r="AX119" i="38"/>
  <c r="AY119" i="38"/>
  <c r="AW120" i="38"/>
  <c r="AX120" i="38"/>
  <c r="AY120" i="38"/>
  <c r="AW121" i="38"/>
  <c r="AX121" i="38"/>
  <c r="AY121" i="38"/>
  <c r="AW122" i="38"/>
  <c r="AX122" i="38"/>
  <c r="AY122" i="38"/>
  <c r="AW123" i="38"/>
  <c r="AX123" i="38"/>
  <c r="AY123" i="38"/>
  <c r="AW124" i="38"/>
  <c r="AX124" i="38"/>
  <c r="AY124" i="38"/>
  <c r="AW125" i="38"/>
  <c r="AX125" i="38"/>
  <c r="AY125" i="38"/>
  <c r="AW126" i="38"/>
  <c r="AX126" i="38"/>
  <c r="AY126" i="38"/>
  <c r="AW127" i="38"/>
  <c r="AX127" i="38"/>
  <c r="AY127" i="38"/>
  <c r="AW128" i="38"/>
  <c r="AX128" i="38"/>
  <c r="AY128" i="38"/>
  <c r="AW129" i="38"/>
  <c r="AX129" i="38"/>
  <c r="AY129" i="38"/>
  <c r="AW130" i="38"/>
  <c r="AX130" i="38"/>
  <c r="AY130" i="38"/>
  <c r="AW131" i="38"/>
  <c r="AX131" i="38"/>
  <c r="AY131" i="38"/>
  <c r="AW132" i="38"/>
  <c r="AX132" i="38"/>
  <c r="AY132" i="38"/>
  <c r="AW133" i="38"/>
  <c r="AX133" i="38"/>
  <c r="AY133" i="38"/>
  <c r="AW134" i="38"/>
  <c r="AX134" i="38"/>
  <c r="AY134" i="38"/>
  <c r="AW135" i="38"/>
  <c r="AX135" i="38"/>
  <c r="AY135" i="38"/>
  <c r="AW136" i="38"/>
  <c r="AX136" i="38"/>
  <c r="AY136" i="38"/>
  <c r="AW137" i="38"/>
  <c r="AX137" i="38"/>
  <c r="AY137" i="38"/>
  <c r="AW138" i="38"/>
  <c r="AX138" i="38"/>
  <c r="AY138" i="38"/>
  <c r="AW139" i="38"/>
  <c r="AX139" i="38"/>
  <c r="AY139" i="38"/>
  <c r="AW140" i="38"/>
  <c r="AX140" i="38"/>
  <c r="AY140" i="38"/>
  <c r="AW141" i="38"/>
  <c r="AX141" i="38"/>
  <c r="AY141" i="38"/>
  <c r="AW142" i="38"/>
  <c r="AX142" i="38"/>
  <c r="AY142" i="38"/>
  <c r="AW143" i="38"/>
  <c r="AX143" i="38"/>
  <c r="AY143" i="38"/>
  <c r="AW144" i="38"/>
  <c r="AX144" i="38"/>
  <c r="AY144" i="38"/>
  <c r="AW145" i="38"/>
  <c r="AX145" i="38"/>
  <c r="AY145" i="38"/>
  <c r="AW146" i="38"/>
  <c r="AX146" i="38"/>
  <c r="AY146" i="38"/>
  <c r="AW147" i="38"/>
  <c r="AX147" i="38"/>
  <c r="AY147" i="38"/>
  <c r="AW148" i="38"/>
  <c r="AX148" i="38"/>
  <c r="AY148" i="38"/>
  <c r="AW149" i="38"/>
  <c r="AX149" i="38"/>
  <c r="AY149" i="38"/>
  <c r="AW150" i="38"/>
  <c r="AX150" i="38"/>
  <c r="AY150" i="38"/>
  <c r="AW151" i="38"/>
  <c r="AX151" i="38"/>
  <c r="AY151" i="38"/>
  <c r="AW152" i="38"/>
  <c r="AX152" i="38"/>
  <c r="AY152" i="38"/>
  <c r="AW153" i="38"/>
  <c r="AX153" i="38"/>
  <c r="AY153" i="38"/>
  <c r="AW154" i="38"/>
  <c r="AX154" i="38"/>
  <c r="AY154" i="38"/>
  <c r="AW155" i="38"/>
  <c r="AX155" i="38"/>
  <c r="AY155" i="38"/>
  <c r="AW156" i="38"/>
  <c r="AX156" i="38"/>
  <c r="AY156" i="38"/>
  <c r="AW157" i="38"/>
  <c r="AX157" i="38"/>
  <c r="AY157" i="38"/>
  <c r="AW158" i="38"/>
  <c r="AX158" i="38"/>
  <c r="AY158" i="38"/>
  <c r="AW159" i="38"/>
  <c r="AX159" i="38"/>
  <c r="AY159" i="38"/>
  <c r="AW160" i="38"/>
  <c r="AX160" i="38"/>
  <c r="AY160" i="38"/>
  <c r="AW161" i="38"/>
  <c r="AX161" i="38"/>
  <c r="AY161" i="38"/>
  <c r="AW162" i="38"/>
  <c r="AX162" i="38"/>
  <c r="AY162" i="38"/>
  <c r="AW163" i="38"/>
  <c r="AX163" i="38"/>
  <c r="AY163" i="38"/>
  <c r="AW164" i="38"/>
  <c r="AX164" i="38"/>
  <c r="AY164" i="38"/>
  <c r="AW165" i="38"/>
  <c r="AX165" i="38"/>
  <c r="AY165" i="38"/>
  <c r="AW166" i="38"/>
  <c r="AX166" i="38"/>
  <c r="AY166" i="38"/>
  <c r="AW167" i="38"/>
  <c r="AX167" i="38"/>
  <c r="AY167" i="38"/>
  <c r="AW168" i="38"/>
  <c r="AX168" i="38"/>
  <c r="AY168" i="38"/>
  <c r="AW169" i="38"/>
  <c r="AX169" i="38"/>
  <c r="AY169" i="38"/>
  <c r="AW170" i="38"/>
  <c r="AX170" i="38"/>
  <c r="AY170" i="38"/>
  <c r="AW171" i="38"/>
  <c r="AX171" i="38"/>
  <c r="AY171" i="38"/>
  <c r="AW172" i="38"/>
  <c r="AX172" i="38"/>
  <c r="AY172" i="38"/>
  <c r="AW173" i="38"/>
  <c r="AX173" i="38"/>
  <c r="AY173" i="38"/>
  <c r="AW174" i="38"/>
  <c r="AX174" i="38"/>
  <c r="AY174" i="38"/>
  <c r="AW175" i="38"/>
  <c r="AX175" i="38"/>
  <c r="AY175" i="38"/>
  <c r="AW176" i="38"/>
  <c r="AX176" i="38"/>
  <c r="AY176" i="38"/>
  <c r="AW177" i="38"/>
  <c r="AX177" i="38"/>
  <c r="AY177" i="38"/>
  <c r="AW178" i="38"/>
  <c r="AX178" i="38"/>
  <c r="AY178" i="38"/>
  <c r="AW179" i="38"/>
  <c r="AX179" i="38"/>
  <c r="AY179" i="38"/>
  <c r="AW180" i="38"/>
  <c r="AX180" i="38"/>
  <c r="AY180" i="38"/>
  <c r="AW181" i="38"/>
  <c r="AX181" i="38"/>
  <c r="AY181" i="38"/>
  <c r="AW182" i="38"/>
  <c r="AX182" i="38"/>
  <c r="AY182" i="38"/>
  <c r="AW183" i="38"/>
  <c r="AX183" i="38"/>
  <c r="AY183" i="38"/>
  <c r="AW184" i="38"/>
  <c r="AX184" i="38"/>
  <c r="AY184" i="38"/>
  <c r="AW185" i="38"/>
  <c r="AX185" i="38"/>
  <c r="AY185" i="38"/>
  <c r="AW186" i="38"/>
  <c r="AX186" i="38"/>
  <c r="AY186" i="38"/>
  <c r="AW187" i="38"/>
  <c r="AX187" i="38"/>
  <c r="AY187" i="38"/>
  <c r="AW188" i="38"/>
  <c r="AX188" i="38"/>
  <c r="AY188" i="38"/>
  <c r="AW189" i="38"/>
  <c r="AX189" i="38"/>
  <c r="AY189" i="38"/>
  <c r="AW190" i="38"/>
  <c r="AX190" i="38"/>
  <c r="AY190" i="38"/>
  <c r="AW191" i="38"/>
  <c r="AX191" i="38"/>
  <c r="AY191" i="38"/>
  <c r="AW192" i="38"/>
  <c r="AX192" i="38"/>
  <c r="AY192" i="38"/>
  <c r="AW193" i="38"/>
  <c r="AX193" i="38"/>
  <c r="AY193" i="38"/>
  <c r="AW194" i="38"/>
  <c r="AX194" i="38"/>
  <c r="AY194" i="38"/>
  <c r="AW195" i="38"/>
  <c r="AX195" i="38"/>
  <c r="AY195" i="38"/>
  <c r="AW196" i="38"/>
  <c r="AX196" i="38"/>
  <c r="AY196" i="38"/>
  <c r="AW197" i="38"/>
  <c r="AX197" i="38"/>
  <c r="AY197" i="38"/>
  <c r="AW198" i="38"/>
  <c r="AX198" i="38"/>
  <c r="AY198" i="38"/>
  <c r="AW199" i="38"/>
  <c r="AX199" i="38"/>
  <c r="AY199" i="38"/>
  <c r="AW200" i="38"/>
  <c r="AX200" i="38"/>
  <c r="AY200" i="38"/>
  <c r="AW201" i="38"/>
  <c r="AX201" i="38"/>
  <c r="AY201" i="38"/>
  <c r="AW202" i="38"/>
  <c r="AX202" i="38"/>
  <c r="AY202" i="38"/>
  <c r="AW203" i="38"/>
  <c r="AX203" i="38"/>
  <c r="AY203" i="38"/>
  <c r="AW204" i="38"/>
  <c r="AX204" i="38"/>
  <c r="AY204" i="38"/>
  <c r="AW205" i="38"/>
  <c r="AX205" i="38"/>
  <c r="AY205" i="38"/>
  <c r="AW206" i="38"/>
  <c r="AX206" i="38"/>
  <c r="AY206" i="38"/>
  <c r="AW207" i="38"/>
  <c r="AX207" i="38"/>
  <c r="AY207" i="38"/>
  <c r="AW208" i="38"/>
  <c r="AX208" i="38"/>
  <c r="AY208" i="38"/>
  <c r="AW209" i="38"/>
  <c r="AX209" i="38"/>
  <c r="AY209" i="38"/>
  <c r="AW210" i="38"/>
  <c r="AX210" i="38"/>
  <c r="AY210" i="38"/>
  <c r="AW211" i="38"/>
  <c r="AX211" i="38"/>
  <c r="AY211" i="38"/>
  <c r="AW212" i="38"/>
  <c r="AX212" i="38"/>
  <c r="AY212" i="38"/>
  <c r="AW213" i="38"/>
  <c r="AX213" i="38"/>
  <c r="AY213" i="38"/>
  <c r="AW214" i="38"/>
  <c r="AX214" i="38"/>
  <c r="AY214" i="38"/>
  <c r="AW215" i="38"/>
  <c r="AX215" i="38"/>
  <c r="AY215" i="38"/>
  <c r="AW216" i="38"/>
  <c r="AX216" i="38"/>
  <c r="AY216" i="38"/>
  <c r="AW217" i="38"/>
  <c r="AX217" i="38"/>
  <c r="AY217" i="38"/>
  <c r="AW218" i="38"/>
  <c r="AX218" i="38"/>
  <c r="AY218" i="38"/>
  <c r="AW219" i="38"/>
  <c r="AX219" i="38"/>
  <c r="AY219" i="38"/>
  <c r="AW220" i="38"/>
  <c r="AX220" i="38"/>
  <c r="AY220" i="38"/>
  <c r="AW221" i="38"/>
  <c r="AX221" i="38"/>
  <c r="AY221" i="38"/>
  <c r="AW222" i="38"/>
  <c r="AX222" i="38"/>
  <c r="AY222" i="38"/>
  <c r="AW223" i="38"/>
  <c r="AX223" i="38"/>
  <c r="AY223" i="38"/>
  <c r="AW224" i="38"/>
  <c r="AX224" i="38"/>
  <c r="AY224" i="38"/>
  <c r="AW225" i="38"/>
  <c r="AX225" i="38"/>
  <c r="AY225" i="38"/>
  <c r="AW226" i="38"/>
  <c r="AX226" i="38"/>
  <c r="AY226" i="38"/>
  <c r="AW227" i="38"/>
  <c r="AX227" i="38"/>
  <c r="AY227" i="38"/>
  <c r="AW228" i="38"/>
  <c r="AX228" i="38"/>
  <c r="AY228" i="38"/>
  <c r="AW229" i="38"/>
  <c r="AX229" i="38"/>
  <c r="AY229" i="38"/>
  <c r="AW230" i="38"/>
  <c r="AX230" i="38"/>
  <c r="AY230" i="38"/>
  <c r="AW231" i="38"/>
  <c r="AX231" i="38"/>
  <c r="AY231" i="38"/>
  <c r="AW232" i="38"/>
  <c r="AX232" i="38"/>
  <c r="AY232" i="38"/>
  <c r="AW233" i="38"/>
  <c r="AX233" i="38"/>
  <c r="AY233" i="38"/>
  <c r="AW234" i="38"/>
  <c r="AX234" i="38"/>
  <c r="AY234" i="38"/>
  <c r="AW235" i="38"/>
  <c r="AX235" i="38"/>
  <c r="AY235" i="38"/>
  <c r="AW236" i="38"/>
  <c r="AX236" i="38"/>
  <c r="AY236" i="38"/>
  <c r="AW237" i="38"/>
  <c r="AX237" i="38"/>
  <c r="AY237" i="38"/>
  <c r="AW238" i="38"/>
  <c r="AX238" i="38"/>
  <c r="AY238" i="38"/>
  <c r="AW239" i="38"/>
  <c r="AX239" i="38"/>
  <c r="AY239" i="38"/>
  <c r="AW240" i="38"/>
  <c r="AX240" i="38"/>
  <c r="AY240" i="38"/>
  <c r="AW241" i="38"/>
  <c r="AX241" i="38"/>
  <c r="AY241" i="38"/>
  <c r="AW242" i="38"/>
  <c r="AX242" i="38"/>
  <c r="AY242" i="38"/>
  <c r="AW243" i="38"/>
  <c r="AX243" i="38"/>
  <c r="AY243" i="38"/>
  <c r="AW244" i="38"/>
  <c r="AX244" i="38"/>
  <c r="AY244" i="38"/>
  <c r="AW245" i="38"/>
  <c r="AX245" i="38"/>
  <c r="AY245" i="38"/>
  <c r="AW246" i="38"/>
  <c r="AX246" i="38"/>
  <c r="AY246" i="38"/>
  <c r="AW247" i="38"/>
  <c r="AX247" i="38"/>
  <c r="AY247" i="38"/>
  <c r="AW248" i="38"/>
  <c r="AX248" i="38"/>
  <c r="AY248" i="38"/>
  <c r="AW249" i="38"/>
  <c r="AX249" i="38"/>
  <c r="AY249" i="38"/>
  <c r="AW250" i="38"/>
  <c r="AX250" i="38"/>
  <c r="AY250" i="38"/>
  <c r="AW251" i="38"/>
  <c r="AX251" i="38"/>
  <c r="AY251" i="38"/>
  <c r="AW252" i="38"/>
  <c r="AX252" i="38"/>
  <c r="AY252" i="38"/>
  <c r="AW253" i="38"/>
  <c r="AX253" i="38"/>
  <c r="AY253" i="38"/>
  <c r="AW254" i="38"/>
  <c r="AX254" i="38"/>
  <c r="AY254" i="38"/>
  <c r="AW255" i="38"/>
  <c r="AX255" i="38"/>
  <c r="AY255" i="38"/>
  <c r="AW256" i="38"/>
  <c r="AX256" i="38"/>
  <c r="AY256" i="38"/>
  <c r="AW257" i="38"/>
  <c r="AX257" i="38"/>
  <c r="AY257" i="38"/>
  <c r="AW258" i="38"/>
  <c r="AX258" i="38"/>
  <c r="AY258" i="38"/>
  <c r="AW259" i="38"/>
  <c r="AX259" i="38"/>
  <c r="AY259" i="38"/>
  <c r="AW260" i="38"/>
  <c r="AX260" i="38"/>
  <c r="AY260" i="38"/>
  <c r="AW261" i="38"/>
  <c r="AX261" i="38"/>
  <c r="AY261" i="38"/>
  <c r="AW262" i="38"/>
  <c r="AX262" i="38"/>
  <c r="AY262" i="38"/>
  <c r="AW263" i="38"/>
  <c r="AX263" i="38"/>
  <c r="AY263" i="38"/>
  <c r="AW264" i="38"/>
  <c r="AX264" i="38"/>
  <c r="AY264" i="38"/>
  <c r="AW265" i="38"/>
  <c r="AX265" i="38"/>
  <c r="AY265" i="38"/>
  <c r="AW266" i="38"/>
  <c r="AX266" i="38"/>
  <c r="AY266" i="38"/>
  <c r="AW267" i="38"/>
  <c r="AX267" i="38"/>
  <c r="AY267" i="38"/>
  <c r="AW268" i="38"/>
  <c r="AX268" i="38"/>
  <c r="AY268" i="38"/>
  <c r="AW269" i="38"/>
  <c r="AX269" i="38"/>
  <c r="AY269" i="38"/>
  <c r="AW270" i="38"/>
  <c r="AX270" i="38"/>
  <c r="AY270" i="38"/>
  <c r="AW271" i="38"/>
  <c r="AX271" i="38"/>
  <c r="AY271" i="38"/>
  <c r="AW272" i="38"/>
  <c r="AX272" i="38"/>
  <c r="AY272" i="38"/>
  <c r="AW273" i="38"/>
  <c r="AX273" i="38"/>
  <c r="AY273" i="38"/>
  <c r="AW274" i="38"/>
  <c r="AX274" i="38"/>
  <c r="AY274" i="38"/>
  <c r="AW9" i="38" l="1"/>
  <c r="AX8" i="38"/>
  <c r="AY7" i="38"/>
  <c r="AY8" i="38"/>
  <c r="AW8" i="38"/>
  <c r="AX7" i="38"/>
  <c r="AX9" i="38"/>
  <c r="AY9" i="38"/>
  <c r="AW7" i="38"/>
  <c r="AY4" i="38"/>
  <c r="AW2" i="38"/>
  <c r="AX2" i="38"/>
  <c r="AX5" i="38"/>
  <c r="AY2" i="38"/>
  <c r="AY5" i="38"/>
  <c r="AW1" i="38"/>
  <c r="AY1" i="38"/>
  <c r="AW5" i="38"/>
  <c r="AW6" i="38"/>
  <c r="AW4" i="38"/>
  <c r="AW3" i="38"/>
  <c r="AX1" i="38"/>
  <c r="AY6" i="38"/>
  <c r="AY3" i="38"/>
  <c r="AX6" i="38"/>
  <c r="AX4" i="38"/>
  <c r="AX3" i="38"/>
  <c r="AT17" i="38"/>
  <c r="AU17" i="38"/>
  <c r="BA17" i="38"/>
  <c r="AV17" i="38"/>
  <c r="AT18" i="38"/>
  <c r="DS18" i="38" s="1"/>
  <c r="AU18" i="38"/>
  <c r="BA18" i="38"/>
  <c r="AV18" i="38"/>
  <c r="AT19" i="38"/>
  <c r="DS19" i="38" s="1"/>
  <c r="AU19" i="38"/>
  <c r="BA19" i="38"/>
  <c r="AV19" i="38"/>
  <c r="AT20" i="38"/>
  <c r="DS20" i="38" s="1"/>
  <c r="AU20" i="38"/>
  <c r="BA20" i="38"/>
  <c r="AV20" i="38"/>
  <c r="AT21" i="38"/>
  <c r="DS21" i="38" s="1"/>
  <c r="AU21" i="38"/>
  <c r="BA21" i="38"/>
  <c r="AV21" i="38"/>
  <c r="AT22" i="38"/>
  <c r="DS22" i="38" s="1"/>
  <c r="AU22" i="38"/>
  <c r="BA22" i="38"/>
  <c r="AV22" i="38"/>
  <c r="AT23" i="38"/>
  <c r="DS23" i="38" s="1"/>
  <c r="AU23" i="38"/>
  <c r="BA23" i="38"/>
  <c r="AV23" i="38"/>
  <c r="AT24" i="38"/>
  <c r="DS24" i="38" s="1"/>
  <c r="AU24" i="38"/>
  <c r="BA24" i="38"/>
  <c r="AV24" i="38"/>
  <c r="AT25" i="38"/>
  <c r="DS25" i="38" s="1"/>
  <c r="AU25" i="38"/>
  <c r="BA25" i="38"/>
  <c r="AV25" i="38"/>
  <c r="AT26" i="38"/>
  <c r="DS26" i="38" s="1"/>
  <c r="AU26" i="38"/>
  <c r="BA26" i="38"/>
  <c r="AV26" i="38"/>
  <c r="AT27" i="38"/>
  <c r="DS27" i="38" s="1"/>
  <c r="AU27" i="38"/>
  <c r="BA27" i="38"/>
  <c r="AV27" i="38"/>
  <c r="AT28" i="38"/>
  <c r="DS28" i="38" s="1"/>
  <c r="AU28" i="38"/>
  <c r="BA28" i="38"/>
  <c r="AV28" i="38"/>
  <c r="AT29" i="38"/>
  <c r="DS29" i="38" s="1"/>
  <c r="AU29" i="38"/>
  <c r="BA29" i="38"/>
  <c r="AV29" i="38"/>
  <c r="AT30" i="38"/>
  <c r="DS30" i="38" s="1"/>
  <c r="AU30" i="38"/>
  <c r="BA30" i="38"/>
  <c r="AV30" i="38"/>
  <c r="AT31" i="38"/>
  <c r="DS31" i="38" s="1"/>
  <c r="AU31" i="38"/>
  <c r="BA31" i="38"/>
  <c r="AV31" i="38"/>
  <c r="AT32" i="38"/>
  <c r="DS32" i="38" s="1"/>
  <c r="AU32" i="38"/>
  <c r="BA32" i="38"/>
  <c r="AV32" i="38"/>
  <c r="AT33" i="38"/>
  <c r="DS33" i="38" s="1"/>
  <c r="AU33" i="38"/>
  <c r="BA33" i="38"/>
  <c r="AV33" i="38"/>
  <c r="AT34" i="38"/>
  <c r="DS34" i="38" s="1"/>
  <c r="AU34" i="38"/>
  <c r="BA34" i="38"/>
  <c r="AV34" i="38"/>
  <c r="AT35" i="38"/>
  <c r="DS35" i="38" s="1"/>
  <c r="AU35" i="38"/>
  <c r="BA35" i="38"/>
  <c r="AV35" i="38"/>
  <c r="AT36" i="38"/>
  <c r="DS36" i="38" s="1"/>
  <c r="AU36" i="38"/>
  <c r="BA36" i="38"/>
  <c r="AV36" i="38"/>
  <c r="AT37" i="38"/>
  <c r="DS37" i="38" s="1"/>
  <c r="AU37" i="38"/>
  <c r="BA37" i="38"/>
  <c r="AV37" i="38"/>
  <c r="AT38" i="38"/>
  <c r="DS38" i="38" s="1"/>
  <c r="AU38" i="38"/>
  <c r="BA38" i="38"/>
  <c r="AV38" i="38"/>
  <c r="AT39" i="38"/>
  <c r="DS39" i="38" s="1"/>
  <c r="AU39" i="38"/>
  <c r="BA39" i="38"/>
  <c r="AV39" i="38"/>
  <c r="AT40" i="38"/>
  <c r="DS40" i="38" s="1"/>
  <c r="AU40" i="38"/>
  <c r="BA40" i="38"/>
  <c r="AV40" i="38"/>
  <c r="AT41" i="38"/>
  <c r="DS41" i="38" s="1"/>
  <c r="AU41" i="38"/>
  <c r="BA41" i="38"/>
  <c r="AV41" i="38"/>
  <c r="AT42" i="38"/>
  <c r="DS42" i="38" s="1"/>
  <c r="AU42" i="38"/>
  <c r="BA42" i="38"/>
  <c r="AV42" i="38"/>
  <c r="AT43" i="38"/>
  <c r="DS43" i="38" s="1"/>
  <c r="AU43" i="38"/>
  <c r="BA43" i="38"/>
  <c r="AV43" i="38"/>
  <c r="AT44" i="38"/>
  <c r="DS44" i="38" s="1"/>
  <c r="AU44" i="38"/>
  <c r="BA44" i="38"/>
  <c r="AV44" i="38"/>
  <c r="AT45" i="38"/>
  <c r="DS45" i="38" s="1"/>
  <c r="AU45" i="38"/>
  <c r="BA45" i="38"/>
  <c r="AV45" i="38"/>
  <c r="AT46" i="38"/>
  <c r="DS46" i="38" s="1"/>
  <c r="AU46" i="38"/>
  <c r="BA46" i="38"/>
  <c r="AV46" i="38"/>
  <c r="AT47" i="38"/>
  <c r="DS47" i="38" s="1"/>
  <c r="AU47" i="38"/>
  <c r="BA47" i="38"/>
  <c r="AV47" i="38"/>
  <c r="AT48" i="38"/>
  <c r="DS48" i="38" s="1"/>
  <c r="AU48" i="38"/>
  <c r="BA48" i="38"/>
  <c r="AV48" i="38"/>
  <c r="AT49" i="38"/>
  <c r="DS49" i="38" s="1"/>
  <c r="AU49" i="38"/>
  <c r="BA49" i="38"/>
  <c r="AV49" i="38"/>
  <c r="AT50" i="38"/>
  <c r="DS50" i="38" s="1"/>
  <c r="AU50" i="38"/>
  <c r="BA50" i="38"/>
  <c r="AV50" i="38"/>
  <c r="AT51" i="38"/>
  <c r="DS51" i="38" s="1"/>
  <c r="AU51" i="38"/>
  <c r="BA51" i="38"/>
  <c r="AV51" i="38"/>
  <c r="AT52" i="38"/>
  <c r="DS52" i="38" s="1"/>
  <c r="AU52" i="38"/>
  <c r="BA52" i="38"/>
  <c r="AV52" i="38"/>
  <c r="AT53" i="38"/>
  <c r="DS53" i="38" s="1"/>
  <c r="AU53" i="38"/>
  <c r="BA53" i="38"/>
  <c r="AV53" i="38"/>
  <c r="AT54" i="38"/>
  <c r="DS54" i="38" s="1"/>
  <c r="AU54" i="38"/>
  <c r="BA54" i="38"/>
  <c r="AV54" i="38"/>
  <c r="AT55" i="38"/>
  <c r="DS55" i="38" s="1"/>
  <c r="AU55" i="38"/>
  <c r="BA55" i="38"/>
  <c r="AV55" i="38"/>
  <c r="AT56" i="38"/>
  <c r="DS56" i="38" s="1"/>
  <c r="AU56" i="38"/>
  <c r="BA56" i="38"/>
  <c r="AV56" i="38"/>
  <c r="AT57" i="38"/>
  <c r="DS57" i="38" s="1"/>
  <c r="AU57" i="38"/>
  <c r="BA57" i="38"/>
  <c r="AV57" i="38"/>
  <c r="AT58" i="38"/>
  <c r="DS58" i="38" s="1"/>
  <c r="AU58" i="38"/>
  <c r="BA58" i="38"/>
  <c r="AV58" i="38"/>
  <c r="AT59" i="38"/>
  <c r="DS59" i="38" s="1"/>
  <c r="AU59" i="38"/>
  <c r="BA59" i="38"/>
  <c r="AV59" i="38"/>
  <c r="AT60" i="38"/>
  <c r="DS60" i="38" s="1"/>
  <c r="AU60" i="38"/>
  <c r="BA60" i="38"/>
  <c r="AV60" i="38"/>
  <c r="AT61" i="38"/>
  <c r="DS61" i="38" s="1"/>
  <c r="AU61" i="38"/>
  <c r="BA61" i="38"/>
  <c r="AV61" i="38"/>
  <c r="AT62" i="38"/>
  <c r="DS62" i="38" s="1"/>
  <c r="AU62" i="38"/>
  <c r="BA62" i="38"/>
  <c r="AV62" i="38"/>
  <c r="AT63" i="38"/>
  <c r="DS63" i="38" s="1"/>
  <c r="AU63" i="38"/>
  <c r="BA63" i="38"/>
  <c r="AV63" i="38"/>
  <c r="AT64" i="38"/>
  <c r="DS64" i="38" s="1"/>
  <c r="AU64" i="38"/>
  <c r="BA64" i="38"/>
  <c r="AV64" i="38"/>
  <c r="AT65" i="38"/>
  <c r="DS65" i="38" s="1"/>
  <c r="AU65" i="38"/>
  <c r="BA65" i="38"/>
  <c r="AV65" i="38"/>
  <c r="AT66" i="38"/>
  <c r="DS66" i="38" s="1"/>
  <c r="AU66" i="38"/>
  <c r="BA66" i="38"/>
  <c r="AV66" i="38"/>
  <c r="AT67" i="38"/>
  <c r="DS67" i="38" s="1"/>
  <c r="AU67" i="38"/>
  <c r="BA67" i="38"/>
  <c r="AV67" i="38"/>
  <c r="AT68" i="38"/>
  <c r="DS68" i="38" s="1"/>
  <c r="AU68" i="38"/>
  <c r="BA68" i="38"/>
  <c r="AV68" i="38"/>
  <c r="AT69" i="38"/>
  <c r="DS69" i="38" s="1"/>
  <c r="AU69" i="38"/>
  <c r="BA69" i="38"/>
  <c r="AV69" i="38"/>
  <c r="AT70" i="38"/>
  <c r="DS70" i="38" s="1"/>
  <c r="AU70" i="38"/>
  <c r="BA70" i="38"/>
  <c r="AV70" i="38"/>
  <c r="AT71" i="38"/>
  <c r="DS71" i="38" s="1"/>
  <c r="AU71" i="38"/>
  <c r="BA71" i="38"/>
  <c r="AV71" i="38"/>
  <c r="AT72" i="38"/>
  <c r="DS72" i="38" s="1"/>
  <c r="AU72" i="38"/>
  <c r="BA72" i="38"/>
  <c r="AV72" i="38"/>
  <c r="AT73" i="38"/>
  <c r="DS73" i="38" s="1"/>
  <c r="AU73" i="38"/>
  <c r="BA73" i="38"/>
  <c r="AV73" i="38"/>
  <c r="AT74" i="38"/>
  <c r="DS74" i="38" s="1"/>
  <c r="AU74" i="38"/>
  <c r="BA74" i="38"/>
  <c r="AV74" i="38"/>
  <c r="AT75" i="38"/>
  <c r="DS75" i="38" s="1"/>
  <c r="AU75" i="38"/>
  <c r="BA75" i="38"/>
  <c r="AV75" i="38"/>
  <c r="AT76" i="38"/>
  <c r="DS76" i="38" s="1"/>
  <c r="AU76" i="38"/>
  <c r="BA76" i="38"/>
  <c r="AV76" i="38"/>
  <c r="AT77" i="38"/>
  <c r="DS77" i="38" s="1"/>
  <c r="AU77" i="38"/>
  <c r="BA77" i="38"/>
  <c r="AV77" i="38"/>
  <c r="AT78" i="38"/>
  <c r="DS78" i="38" s="1"/>
  <c r="AU78" i="38"/>
  <c r="BA78" i="38"/>
  <c r="AV78" i="38"/>
  <c r="AT79" i="38"/>
  <c r="DS79" i="38" s="1"/>
  <c r="AU79" i="38"/>
  <c r="BA79" i="38"/>
  <c r="AV79" i="38"/>
  <c r="AT80" i="38"/>
  <c r="DS80" i="38" s="1"/>
  <c r="AU80" i="38"/>
  <c r="BA80" i="38"/>
  <c r="AV80" i="38"/>
  <c r="AT81" i="38"/>
  <c r="DS81" i="38" s="1"/>
  <c r="AU81" i="38"/>
  <c r="BA81" i="38"/>
  <c r="AV81" i="38"/>
  <c r="AT82" i="38"/>
  <c r="DS82" i="38" s="1"/>
  <c r="AU82" i="38"/>
  <c r="BA82" i="38"/>
  <c r="AV82" i="38"/>
  <c r="AT83" i="38"/>
  <c r="DS83" i="38" s="1"/>
  <c r="AU83" i="38"/>
  <c r="BA83" i="38"/>
  <c r="AV83" i="38"/>
  <c r="AT84" i="38"/>
  <c r="DS84" i="38" s="1"/>
  <c r="AU84" i="38"/>
  <c r="BA84" i="38"/>
  <c r="AV84" i="38"/>
  <c r="AT85" i="38"/>
  <c r="DS85" i="38" s="1"/>
  <c r="AU85" i="38"/>
  <c r="BA85" i="38"/>
  <c r="AV85" i="38"/>
  <c r="AT86" i="38"/>
  <c r="DS86" i="38" s="1"/>
  <c r="AU86" i="38"/>
  <c r="BA86" i="38"/>
  <c r="AV86" i="38"/>
  <c r="AT87" i="38"/>
  <c r="DS87" i="38" s="1"/>
  <c r="AU87" i="38"/>
  <c r="BA87" i="38"/>
  <c r="AV87" i="38"/>
  <c r="AT88" i="38"/>
  <c r="DS88" i="38" s="1"/>
  <c r="AU88" i="38"/>
  <c r="BA88" i="38"/>
  <c r="AV88" i="38"/>
  <c r="AT89" i="38"/>
  <c r="DS89" i="38" s="1"/>
  <c r="AU89" i="38"/>
  <c r="BA89" i="38"/>
  <c r="AV89" i="38"/>
  <c r="AT90" i="38"/>
  <c r="DS90" i="38" s="1"/>
  <c r="AU90" i="38"/>
  <c r="BA90" i="38"/>
  <c r="AV90" i="38"/>
  <c r="AT91" i="38"/>
  <c r="DS91" i="38" s="1"/>
  <c r="AU91" i="38"/>
  <c r="BA91" i="38"/>
  <c r="AV91" i="38"/>
  <c r="AT92" i="38"/>
  <c r="DS92" i="38" s="1"/>
  <c r="AU92" i="38"/>
  <c r="BA92" i="38"/>
  <c r="AV92" i="38"/>
  <c r="AT93" i="38"/>
  <c r="DS93" i="38" s="1"/>
  <c r="AU93" i="38"/>
  <c r="BA93" i="38"/>
  <c r="AV93" i="38"/>
  <c r="AT94" i="38"/>
  <c r="DS94" i="38" s="1"/>
  <c r="AU94" i="38"/>
  <c r="BA94" i="38"/>
  <c r="AV94" i="38"/>
  <c r="AT95" i="38"/>
  <c r="DS95" i="38" s="1"/>
  <c r="AU95" i="38"/>
  <c r="BA95" i="38"/>
  <c r="AV95" i="38"/>
  <c r="AT96" i="38"/>
  <c r="DS96" i="38" s="1"/>
  <c r="AU96" i="38"/>
  <c r="BA96" i="38"/>
  <c r="AV96" i="38"/>
  <c r="AT97" i="38"/>
  <c r="DS97" i="38" s="1"/>
  <c r="AU97" i="38"/>
  <c r="BA97" i="38"/>
  <c r="AV97" i="38"/>
  <c r="AT98" i="38"/>
  <c r="DS98" i="38" s="1"/>
  <c r="AU98" i="38"/>
  <c r="BA98" i="38"/>
  <c r="AV98" i="38"/>
  <c r="AT99" i="38"/>
  <c r="DS99" i="38" s="1"/>
  <c r="AU99" i="38"/>
  <c r="BA99" i="38"/>
  <c r="AV99" i="38"/>
  <c r="AT100" i="38"/>
  <c r="DS100" i="38" s="1"/>
  <c r="AU100" i="38"/>
  <c r="BA100" i="38"/>
  <c r="AV100" i="38"/>
  <c r="AT101" i="38"/>
  <c r="DS101" i="38" s="1"/>
  <c r="AU101" i="38"/>
  <c r="BA101" i="38"/>
  <c r="AV101" i="38"/>
  <c r="AT102" i="38"/>
  <c r="DS102" i="38" s="1"/>
  <c r="AU102" i="38"/>
  <c r="BA102" i="38"/>
  <c r="AV102" i="38"/>
  <c r="AT103" i="38"/>
  <c r="DS103" i="38" s="1"/>
  <c r="AU103" i="38"/>
  <c r="BA103" i="38"/>
  <c r="AV103" i="38"/>
  <c r="AT104" i="38"/>
  <c r="DS104" i="38" s="1"/>
  <c r="AU104" i="38"/>
  <c r="BA104" i="38"/>
  <c r="AV104" i="38"/>
  <c r="AT105" i="38"/>
  <c r="DS105" i="38" s="1"/>
  <c r="AU105" i="38"/>
  <c r="BA105" i="38"/>
  <c r="AV105" i="38"/>
  <c r="AT106" i="38"/>
  <c r="DS106" i="38" s="1"/>
  <c r="AU106" i="38"/>
  <c r="BA106" i="38"/>
  <c r="AV106" i="38"/>
  <c r="AT107" i="38"/>
  <c r="DS107" i="38" s="1"/>
  <c r="AU107" i="38"/>
  <c r="BA107" i="38"/>
  <c r="AV107" i="38"/>
  <c r="AT108" i="38"/>
  <c r="DS108" i="38" s="1"/>
  <c r="AU108" i="38"/>
  <c r="BA108" i="38"/>
  <c r="AV108" i="38"/>
  <c r="AT109" i="38"/>
  <c r="DS109" i="38" s="1"/>
  <c r="AU109" i="38"/>
  <c r="BA109" i="38"/>
  <c r="AV109" i="38"/>
  <c r="AT110" i="38"/>
  <c r="DS110" i="38" s="1"/>
  <c r="AU110" i="38"/>
  <c r="BA110" i="38"/>
  <c r="AV110" i="38"/>
  <c r="AT111" i="38"/>
  <c r="DS111" i="38" s="1"/>
  <c r="AU111" i="38"/>
  <c r="BA111" i="38"/>
  <c r="AV111" i="38"/>
  <c r="AT112" i="38"/>
  <c r="DS112" i="38" s="1"/>
  <c r="AU112" i="38"/>
  <c r="BA112" i="38"/>
  <c r="AV112" i="38"/>
  <c r="AT113" i="38"/>
  <c r="DS113" i="38" s="1"/>
  <c r="AU113" i="38"/>
  <c r="BA113" i="38"/>
  <c r="AV113" i="38"/>
  <c r="AT114" i="38"/>
  <c r="DS114" i="38" s="1"/>
  <c r="AU114" i="38"/>
  <c r="BA114" i="38"/>
  <c r="AV114" i="38"/>
  <c r="AT115" i="38"/>
  <c r="DS115" i="38" s="1"/>
  <c r="AU115" i="38"/>
  <c r="BA115" i="38"/>
  <c r="AV115" i="38"/>
  <c r="AT116" i="38"/>
  <c r="DS116" i="38" s="1"/>
  <c r="AU116" i="38"/>
  <c r="BA116" i="38"/>
  <c r="AV116" i="38"/>
  <c r="AT117" i="38"/>
  <c r="DS117" i="38" s="1"/>
  <c r="AU117" i="38"/>
  <c r="BA117" i="38"/>
  <c r="AV117" i="38"/>
  <c r="AT118" i="38"/>
  <c r="DS118" i="38" s="1"/>
  <c r="AU118" i="38"/>
  <c r="BA118" i="38"/>
  <c r="AV118" i="38"/>
  <c r="AT119" i="38"/>
  <c r="DS119" i="38" s="1"/>
  <c r="AU119" i="38"/>
  <c r="BA119" i="38"/>
  <c r="AV119" i="38"/>
  <c r="AT120" i="38"/>
  <c r="AU120" i="38"/>
  <c r="BA120" i="38"/>
  <c r="AV120" i="38"/>
  <c r="AT121" i="38"/>
  <c r="DS121" i="38" s="1"/>
  <c r="AU121" i="38"/>
  <c r="BA121" i="38"/>
  <c r="AV121" i="38"/>
  <c r="AT122" i="38"/>
  <c r="DS122" i="38" s="1"/>
  <c r="AU122" i="38"/>
  <c r="BA122" i="38"/>
  <c r="AV122" i="38"/>
  <c r="AT123" i="38"/>
  <c r="DS123" i="38" s="1"/>
  <c r="AU123" i="38"/>
  <c r="BA123" i="38"/>
  <c r="AV123" i="38"/>
  <c r="AT124" i="38"/>
  <c r="DS124" i="38" s="1"/>
  <c r="AU124" i="38"/>
  <c r="BA124" i="38"/>
  <c r="AV124" i="38"/>
  <c r="AT125" i="38"/>
  <c r="DS125" i="38" s="1"/>
  <c r="AU125" i="38"/>
  <c r="BA125" i="38"/>
  <c r="AV125" i="38"/>
  <c r="AT126" i="38"/>
  <c r="DS126" i="38" s="1"/>
  <c r="AU126" i="38"/>
  <c r="BA126" i="38"/>
  <c r="AV126" i="38"/>
  <c r="AT127" i="38"/>
  <c r="DS127" i="38" s="1"/>
  <c r="AU127" i="38"/>
  <c r="BA127" i="38"/>
  <c r="AV127" i="38"/>
  <c r="AT128" i="38"/>
  <c r="DS128" i="38" s="1"/>
  <c r="AU128" i="38"/>
  <c r="BA128" i="38"/>
  <c r="AV128" i="38"/>
  <c r="AT129" i="38"/>
  <c r="DS129" i="38" s="1"/>
  <c r="AU129" i="38"/>
  <c r="BA129" i="38"/>
  <c r="AV129" i="38"/>
  <c r="AT130" i="38"/>
  <c r="DS130" i="38" s="1"/>
  <c r="AU130" i="38"/>
  <c r="BA130" i="38"/>
  <c r="AV130" i="38"/>
  <c r="AT131" i="38"/>
  <c r="DS131" i="38" s="1"/>
  <c r="AU131" i="38"/>
  <c r="BA131" i="38"/>
  <c r="AV131" i="38"/>
  <c r="AT132" i="38"/>
  <c r="DS132" i="38" s="1"/>
  <c r="AU132" i="38"/>
  <c r="BA132" i="38"/>
  <c r="AV132" i="38"/>
  <c r="AT133" i="38"/>
  <c r="DS133" i="38" s="1"/>
  <c r="AU133" i="38"/>
  <c r="BA133" i="38"/>
  <c r="AV133" i="38"/>
  <c r="AT134" i="38"/>
  <c r="DS134" i="38" s="1"/>
  <c r="AU134" i="38"/>
  <c r="BA134" i="38"/>
  <c r="AV134" i="38"/>
  <c r="AT135" i="38"/>
  <c r="DS135" i="38" s="1"/>
  <c r="AU135" i="38"/>
  <c r="BA135" i="38"/>
  <c r="AV135" i="38"/>
  <c r="AT136" i="38"/>
  <c r="DS136" i="38" s="1"/>
  <c r="AU136" i="38"/>
  <c r="BA136" i="38"/>
  <c r="AV136" i="38"/>
  <c r="AT137" i="38"/>
  <c r="DS137" i="38" s="1"/>
  <c r="AU137" i="38"/>
  <c r="BA137" i="38"/>
  <c r="AV137" i="38"/>
  <c r="AT138" i="38"/>
  <c r="DS138" i="38" s="1"/>
  <c r="AU138" i="38"/>
  <c r="BA138" i="38"/>
  <c r="AV138" i="38"/>
  <c r="AT139" i="38"/>
  <c r="DS139" i="38" s="1"/>
  <c r="AU139" i="38"/>
  <c r="BA139" i="38"/>
  <c r="AV139" i="38"/>
  <c r="AT140" i="38"/>
  <c r="DS140" i="38" s="1"/>
  <c r="AU140" i="38"/>
  <c r="BA140" i="38"/>
  <c r="AV140" i="38"/>
  <c r="AT141" i="38"/>
  <c r="DS141" i="38" s="1"/>
  <c r="AU141" i="38"/>
  <c r="BA141" i="38"/>
  <c r="AV141" i="38"/>
  <c r="AT142" i="38"/>
  <c r="DS142" i="38" s="1"/>
  <c r="AU142" i="38"/>
  <c r="BA142" i="38"/>
  <c r="AV142" i="38"/>
  <c r="AT143" i="38"/>
  <c r="DS143" i="38" s="1"/>
  <c r="AU143" i="38"/>
  <c r="BA143" i="38"/>
  <c r="AV143" i="38"/>
  <c r="AT144" i="38"/>
  <c r="DS144" i="38" s="1"/>
  <c r="AU144" i="38"/>
  <c r="BA144" i="38"/>
  <c r="AV144" i="38"/>
  <c r="AT145" i="38"/>
  <c r="DS145" i="38" s="1"/>
  <c r="AU145" i="38"/>
  <c r="BA145" i="38"/>
  <c r="AV145" i="38"/>
  <c r="AT146" i="38"/>
  <c r="DS146" i="38" s="1"/>
  <c r="AU146" i="38"/>
  <c r="BA146" i="38"/>
  <c r="AV146" i="38"/>
  <c r="AT147" i="38"/>
  <c r="DS147" i="38" s="1"/>
  <c r="AU147" i="38"/>
  <c r="BA147" i="38"/>
  <c r="AV147" i="38"/>
  <c r="AT148" i="38"/>
  <c r="DS148" i="38" s="1"/>
  <c r="AU148" i="38"/>
  <c r="BA148" i="38"/>
  <c r="AV148" i="38"/>
  <c r="AT149" i="38"/>
  <c r="DS149" i="38" s="1"/>
  <c r="AU149" i="38"/>
  <c r="BA149" i="38"/>
  <c r="AV149" i="38"/>
  <c r="AT150" i="38"/>
  <c r="DS150" i="38" s="1"/>
  <c r="AU150" i="38"/>
  <c r="BA150" i="38"/>
  <c r="AV150" i="38"/>
  <c r="AT151" i="38"/>
  <c r="DS151" i="38" s="1"/>
  <c r="AU151" i="38"/>
  <c r="BA151" i="38"/>
  <c r="AV151" i="38"/>
  <c r="AT152" i="38"/>
  <c r="DS152" i="38" s="1"/>
  <c r="AU152" i="38"/>
  <c r="BA152" i="38"/>
  <c r="AV152" i="38"/>
  <c r="AT153" i="38"/>
  <c r="DS153" i="38" s="1"/>
  <c r="AU153" i="38"/>
  <c r="BA153" i="38"/>
  <c r="AV153" i="38"/>
  <c r="AT154" i="38"/>
  <c r="DS154" i="38" s="1"/>
  <c r="AU154" i="38"/>
  <c r="BA154" i="38"/>
  <c r="AV154" i="38"/>
  <c r="AT155" i="38"/>
  <c r="DS155" i="38" s="1"/>
  <c r="AU155" i="38"/>
  <c r="BA155" i="38"/>
  <c r="AV155" i="38"/>
  <c r="AT156" i="38"/>
  <c r="DS156" i="38" s="1"/>
  <c r="AU156" i="38"/>
  <c r="BA156" i="38"/>
  <c r="AV156" i="38"/>
  <c r="AT157" i="38"/>
  <c r="DS157" i="38" s="1"/>
  <c r="AU157" i="38"/>
  <c r="BA157" i="38"/>
  <c r="AV157" i="38"/>
  <c r="AT158" i="38"/>
  <c r="DS158" i="38" s="1"/>
  <c r="AU158" i="38"/>
  <c r="BA158" i="38"/>
  <c r="AV158" i="38"/>
  <c r="AT159" i="38"/>
  <c r="DS159" i="38" s="1"/>
  <c r="AU159" i="38"/>
  <c r="BA159" i="38"/>
  <c r="AV159" i="38"/>
  <c r="AT160" i="38"/>
  <c r="DS160" i="38" s="1"/>
  <c r="AU160" i="38"/>
  <c r="BA160" i="38"/>
  <c r="AV160" i="38"/>
  <c r="AT161" i="38"/>
  <c r="DS161" i="38" s="1"/>
  <c r="AU161" i="38"/>
  <c r="BA161" i="38"/>
  <c r="AV161" i="38"/>
  <c r="AT162" i="38"/>
  <c r="DS162" i="38" s="1"/>
  <c r="AU162" i="38"/>
  <c r="BA162" i="38"/>
  <c r="AV162" i="38"/>
  <c r="AT163" i="38"/>
  <c r="DS163" i="38" s="1"/>
  <c r="AU163" i="38"/>
  <c r="BA163" i="38"/>
  <c r="AV163" i="38"/>
  <c r="AT164" i="38"/>
  <c r="DS164" i="38" s="1"/>
  <c r="AU164" i="38"/>
  <c r="BA164" i="38"/>
  <c r="AV164" i="38"/>
  <c r="AT165" i="38"/>
  <c r="DS165" i="38" s="1"/>
  <c r="AU165" i="38"/>
  <c r="BA165" i="38"/>
  <c r="AV165" i="38"/>
  <c r="AT166" i="38"/>
  <c r="DS166" i="38" s="1"/>
  <c r="AU166" i="38"/>
  <c r="BA166" i="38"/>
  <c r="AV166" i="38"/>
  <c r="AT167" i="38"/>
  <c r="DS167" i="38" s="1"/>
  <c r="AU167" i="38"/>
  <c r="BA167" i="38"/>
  <c r="AV167" i="38"/>
  <c r="AT168" i="38"/>
  <c r="DS168" i="38" s="1"/>
  <c r="AU168" i="38"/>
  <c r="BA168" i="38"/>
  <c r="AV168" i="38"/>
  <c r="AT169" i="38"/>
  <c r="DS169" i="38" s="1"/>
  <c r="AU169" i="38"/>
  <c r="BA169" i="38"/>
  <c r="AV169" i="38"/>
  <c r="AT170" i="38"/>
  <c r="DS170" i="38" s="1"/>
  <c r="AU170" i="38"/>
  <c r="BA170" i="38"/>
  <c r="AV170" i="38"/>
  <c r="AT171" i="38"/>
  <c r="DS171" i="38" s="1"/>
  <c r="AU171" i="38"/>
  <c r="BA171" i="38"/>
  <c r="AV171" i="38"/>
  <c r="AT172" i="38"/>
  <c r="DS172" i="38" s="1"/>
  <c r="AU172" i="38"/>
  <c r="BA172" i="38"/>
  <c r="AV172" i="38"/>
  <c r="AT173" i="38"/>
  <c r="DS173" i="38" s="1"/>
  <c r="AU173" i="38"/>
  <c r="BA173" i="38"/>
  <c r="AV173" i="38"/>
  <c r="AT174" i="38"/>
  <c r="DS174" i="38" s="1"/>
  <c r="AU174" i="38"/>
  <c r="BA174" i="38"/>
  <c r="AV174" i="38"/>
  <c r="AT175" i="38"/>
  <c r="DS175" i="38" s="1"/>
  <c r="AU175" i="38"/>
  <c r="BA175" i="38"/>
  <c r="AV175" i="38"/>
  <c r="AT176" i="38"/>
  <c r="DS176" i="38" s="1"/>
  <c r="AU176" i="38"/>
  <c r="BA176" i="38"/>
  <c r="AV176" i="38"/>
  <c r="AT177" i="38"/>
  <c r="DS177" i="38" s="1"/>
  <c r="AU177" i="38"/>
  <c r="BA177" i="38"/>
  <c r="AV177" i="38"/>
  <c r="AT178" i="38"/>
  <c r="DS178" i="38" s="1"/>
  <c r="AU178" i="38"/>
  <c r="BA178" i="38"/>
  <c r="AV178" i="38"/>
  <c r="AT179" i="38"/>
  <c r="DS179" i="38" s="1"/>
  <c r="AU179" i="38"/>
  <c r="BA179" i="38"/>
  <c r="AV179" i="38"/>
  <c r="BA180" i="38"/>
  <c r="AV180" i="38"/>
  <c r="AT181" i="38"/>
  <c r="DS181" i="38" s="1"/>
  <c r="AU181" i="38"/>
  <c r="BA181" i="38"/>
  <c r="AV181" i="38"/>
  <c r="AT182" i="38"/>
  <c r="DS182" i="38" s="1"/>
  <c r="AU182" i="38"/>
  <c r="AV182" i="38"/>
  <c r="AT183" i="38"/>
  <c r="DS183" i="38" s="1"/>
  <c r="AU183" i="38"/>
  <c r="BA183" i="38"/>
  <c r="AV183" i="38"/>
  <c r="AT184" i="38"/>
  <c r="DS184" i="38" s="1"/>
  <c r="AU184" i="38"/>
  <c r="BA184" i="38"/>
  <c r="AV184" i="38"/>
  <c r="AT185" i="38"/>
  <c r="DS185" i="38" s="1"/>
  <c r="AU185" i="38"/>
  <c r="BA185" i="38"/>
  <c r="AV185" i="38"/>
  <c r="AT186" i="38"/>
  <c r="DS186" i="38" s="1"/>
  <c r="AU186" i="38"/>
  <c r="BA186" i="38"/>
  <c r="AV186" i="38"/>
  <c r="AT187" i="38"/>
  <c r="DS187" i="38" s="1"/>
  <c r="AU187" i="38"/>
  <c r="BA187" i="38"/>
  <c r="AV187" i="38"/>
  <c r="AT188" i="38"/>
  <c r="DS188" i="38" s="1"/>
  <c r="AU188" i="38"/>
  <c r="BA188" i="38"/>
  <c r="AV188" i="38"/>
  <c r="AT189" i="38"/>
  <c r="DS189" i="38" s="1"/>
  <c r="AU189" i="38"/>
  <c r="BA189" i="38"/>
  <c r="AV189" i="38"/>
  <c r="AT190" i="38"/>
  <c r="DS190" i="38" s="1"/>
  <c r="AU190" i="38"/>
  <c r="BA190" i="38"/>
  <c r="AV190" i="38"/>
  <c r="AT191" i="38"/>
  <c r="DS191" i="38" s="1"/>
  <c r="AU191" i="38"/>
  <c r="BA191" i="38"/>
  <c r="AV191" i="38"/>
  <c r="AT192" i="38"/>
  <c r="DS192" i="38" s="1"/>
  <c r="AU192" i="38"/>
  <c r="BA192" i="38"/>
  <c r="AV192" i="38"/>
  <c r="AT193" i="38"/>
  <c r="DS193" i="38" s="1"/>
  <c r="AU193" i="38"/>
  <c r="BA193" i="38"/>
  <c r="AV193" i="38"/>
  <c r="AT194" i="38"/>
  <c r="DS194" i="38" s="1"/>
  <c r="AU194" i="38"/>
  <c r="BA194" i="38"/>
  <c r="AV194" i="38"/>
  <c r="AT195" i="38"/>
  <c r="DS195" i="38" s="1"/>
  <c r="AU195" i="38"/>
  <c r="BA195" i="38"/>
  <c r="AV195" i="38"/>
  <c r="AT196" i="38"/>
  <c r="DS196" i="38" s="1"/>
  <c r="AU196" i="38"/>
  <c r="BA196" i="38"/>
  <c r="AV196" i="38"/>
  <c r="AT197" i="38"/>
  <c r="DS197" i="38" s="1"/>
  <c r="AU197" i="38"/>
  <c r="BA197" i="38"/>
  <c r="AV197" i="38"/>
  <c r="AT198" i="38"/>
  <c r="DS198" i="38" s="1"/>
  <c r="AU198" i="38"/>
  <c r="BA198" i="38"/>
  <c r="AV198" i="38"/>
  <c r="AT199" i="38"/>
  <c r="DS199" i="38" s="1"/>
  <c r="AU199" i="38"/>
  <c r="BA199" i="38"/>
  <c r="AV199" i="38"/>
  <c r="AT200" i="38"/>
  <c r="DS200" i="38" s="1"/>
  <c r="AU200" i="38"/>
  <c r="BA200" i="38"/>
  <c r="AV200" i="38"/>
  <c r="AT201" i="38"/>
  <c r="DS201" i="38" s="1"/>
  <c r="AU201" i="38"/>
  <c r="BA201" i="38"/>
  <c r="AV201" i="38"/>
  <c r="AT202" i="38"/>
  <c r="DS202" i="38" s="1"/>
  <c r="AU202" i="38"/>
  <c r="BA202" i="38"/>
  <c r="AV202" i="38"/>
  <c r="AT203" i="38"/>
  <c r="DS203" i="38" s="1"/>
  <c r="AU203" i="38"/>
  <c r="BA203" i="38"/>
  <c r="AV203" i="38"/>
  <c r="AT204" i="38"/>
  <c r="DS204" i="38" s="1"/>
  <c r="AU204" i="38"/>
  <c r="BA204" i="38"/>
  <c r="AV204" i="38"/>
  <c r="AT205" i="38"/>
  <c r="DS205" i="38" s="1"/>
  <c r="AU205" i="38"/>
  <c r="BA205" i="38"/>
  <c r="AV205" i="38"/>
  <c r="AT206" i="38"/>
  <c r="DS206" i="38" s="1"/>
  <c r="AU206" i="38"/>
  <c r="BA206" i="38"/>
  <c r="AV206" i="38"/>
  <c r="AT207" i="38"/>
  <c r="DS207" i="38" s="1"/>
  <c r="AU207" i="38"/>
  <c r="BA207" i="38"/>
  <c r="AV207" i="38"/>
  <c r="AT208" i="38"/>
  <c r="DS208" i="38" s="1"/>
  <c r="AU208" i="38"/>
  <c r="BA208" i="38"/>
  <c r="AV208" i="38"/>
  <c r="AT209" i="38"/>
  <c r="DS209" i="38" s="1"/>
  <c r="AU209" i="38"/>
  <c r="BA209" i="38"/>
  <c r="AV209" i="38"/>
  <c r="AT210" i="38"/>
  <c r="DS210" i="38" s="1"/>
  <c r="AU210" i="38"/>
  <c r="BA210" i="38"/>
  <c r="AV210" i="38"/>
  <c r="AT211" i="38"/>
  <c r="AU211" i="38"/>
  <c r="BA211" i="38"/>
  <c r="AV211" i="38"/>
  <c r="AT212" i="38"/>
  <c r="DS212" i="38" s="1"/>
  <c r="AU212" i="38"/>
  <c r="BA212" i="38"/>
  <c r="AV212" i="38"/>
  <c r="AT213" i="38"/>
  <c r="DS213" i="38" s="1"/>
  <c r="AU213" i="38"/>
  <c r="BA213" i="38"/>
  <c r="AV213" i="38"/>
  <c r="AT214" i="38"/>
  <c r="DS214" i="38" s="1"/>
  <c r="AU214" i="38"/>
  <c r="BA214" i="38"/>
  <c r="AV214" i="38"/>
  <c r="AT215" i="38"/>
  <c r="DS215" i="38" s="1"/>
  <c r="AU215" i="38"/>
  <c r="BA215" i="38"/>
  <c r="AV215" i="38"/>
  <c r="AT216" i="38"/>
  <c r="DS216" i="38" s="1"/>
  <c r="AU216" i="38"/>
  <c r="BA216" i="38"/>
  <c r="AV216" i="38"/>
  <c r="AT217" i="38"/>
  <c r="DS217" i="38" s="1"/>
  <c r="AU217" i="38"/>
  <c r="BA217" i="38"/>
  <c r="AV217" i="38"/>
  <c r="AT218" i="38"/>
  <c r="DS218" i="38" s="1"/>
  <c r="AU218" i="38"/>
  <c r="BA218" i="38"/>
  <c r="AV218" i="38"/>
  <c r="AT219" i="38"/>
  <c r="DS219" i="38" s="1"/>
  <c r="AU219" i="38"/>
  <c r="BA219" i="38"/>
  <c r="AV219" i="38"/>
  <c r="AT220" i="38"/>
  <c r="DS220" i="38" s="1"/>
  <c r="AU220" i="38"/>
  <c r="BA220" i="38"/>
  <c r="AV220" i="38"/>
  <c r="AT221" i="38"/>
  <c r="DS221" i="38" s="1"/>
  <c r="AU221" i="38"/>
  <c r="BA221" i="38"/>
  <c r="AV221" i="38"/>
  <c r="AT222" i="38"/>
  <c r="DS222" i="38" s="1"/>
  <c r="AU222" i="38"/>
  <c r="BA222" i="38"/>
  <c r="AV222" i="38"/>
  <c r="AT223" i="38"/>
  <c r="DS223" i="38" s="1"/>
  <c r="AU223" i="38"/>
  <c r="BA223" i="38"/>
  <c r="AV223" i="38"/>
  <c r="AT224" i="38"/>
  <c r="DS224" i="38" s="1"/>
  <c r="AU224" i="38"/>
  <c r="BA224" i="38"/>
  <c r="AV224" i="38"/>
  <c r="AT225" i="38"/>
  <c r="DS225" i="38" s="1"/>
  <c r="AU225" i="38"/>
  <c r="BA225" i="38"/>
  <c r="AV225" i="38"/>
  <c r="AT226" i="38"/>
  <c r="DS226" i="38" s="1"/>
  <c r="AU226" i="38"/>
  <c r="BA226" i="38"/>
  <c r="AV226" i="38"/>
  <c r="AT227" i="38"/>
  <c r="DS227" i="38" s="1"/>
  <c r="AU227" i="38"/>
  <c r="BA227" i="38"/>
  <c r="AV227" i="38"/>
  <c r="AT228" i="38"/>
  <c r="DS228" i="38" s="1"/>
  <c r="AU228" i="38"/>
  <c r="BA228" i="38"/>
  <c r="AV228" i="38"/>
  <c r="AT229" i="38"/>
  <c r="DS229" i="38" s="1"/>
  <c r="AU229" i="38"/>
  <c r="BA229" i="38"/>
  <c r="AV229" i="38"/>
  <c r="AT230" i="38"/>
  <c r="DS230" i="38" s="1"/>
  <c r="AU230" i="38"/>
  <c r="BA230" i="38"/>
  <c r="AV230" i="38"/>
  <c r="AT231" i="38"/>
  <c r="DS231" i="38" s="1"/>
  <c r="AU231" i="38"/>
  <c r="BA231" i="38"/>
  <c r="AV231" i="38"/>
  <c r="AT232" i="38"/>
  <c r="DS232" i="38" s="1"/>
  <c r="AU232" i="38"/>
  <c r="BA232" i="38"/>
  <c r="AV232" i="38"/>
  <c r="AT233" i="38"/>
  <c r="DS233" i="38" s="1"/>
  <c r="AU233" i="38"/>
  <c r="BA233" i="38"/>
  <c r="AV233" i="38"/>
  <c r="AT234" i="38"/>
  <c r="DS234" i="38" s="1"/>
  <c r="AU234" i="38"/>
  <c r="BA234" i="38"/>
  <c r="AV234" i="38"/>
  <c r="AT235" i="38"/>
  <c r="DS235" i="38" s="1"/>
  <c r="AU235" i="38"/>
  <c r="BA235" i="38"/>
  <c r="AV235" i="38"/>
  <c r="AT236" i="38"/>
  <c r="DS236" i="38" s="1"/>
  <c r="AU236" i="38"/>
  <c r="BA236" i="38"/>
  <c r="AV236" i="38"/>
  <c r="AT237" i="38"/>
  <c r="DS237" i="38" s="1"/>
  <c r="AU237" i="38"/>
  <c r="BA237" i="38"/>
  <c r="AV237" i="38"/>
  <c r="AT238" i="38"/>
  <c r="DS238" i="38" s="1"/>
  <c r="AU238" i="38"/>
  <c r="BA238" i="38"/>
  <c r="AV238" i="38"/>
  <c r="AT239" i="38"/>
  <c r="DS239" i="38" s="1"/>
  <c r="AU239" i="38"/>
  <c r="BA239" i="38"/>
  <c r="AV239" i="38"/>
  <c r="AT240" i="38"/>
  <c r="DS240" i="38" s="1"/>
  <c r="AU240" i="38"/>
  <c r="BA240" i="38"/>
  <c r="AV240" i="38"/>
  <c r="AT241" i="38"/>
  <c r="DS241" i="38" s="1"/>
  <c r="AU241" i="38"/>
  <c r="BA241" i="38"/>
  <c r="AV241" i="38"/>
  <c r="AT242" i="38"/>
  <c r="DS242" i="38" s="1"/>
  <c r="AU242" i="38"/>
  <c r="BA242" i="38"/>
  <c r="AV242" i="38"/>
  <c r="AT243" i="38"/>
  <c r="DS243" i="38" s="1"/>
  <c r="AU243" i="38"/>
  <c r="BA243" i="38"/>
  <c r="AV243" i="38"/>
  <c r="AT244" i="38"/>
  <c r="DS244" i="38" s="1"/>
  <c r="AU244" i="38"/>
  <c r="BA244" i="38"/>
  <c r="AV244" i="38"/>
  <c r="AT245" i="38"/>
  <c r="DS245" i="38" s="1"/>
  <c r="AU245" i="38"/>
  <c r="BA245" i="38"/>
  <c r="AV245" i="38"/>
  <c r="AT246" i="38"/>
  <c r="DS246" i="38" s="1"/>
  <c r="AU246" i="38"/>
  <c r="BA246" i="38"/>
  <c r="AV246" i="38"/>
  <c r="AT247" i="38"/>
  <c r="DS247" i="38" s="1"/>
  <c r="AU247" i="38"/>
  <c r="BA247" i="38"/>
  <c r="AV247" i="38"/>
  <c r="AT248" i="38"/>
  <c r="DS248" i="38" s="1"/>
  <c r="AU248" i="38"/>
  <c r="BA248" i="38"/>
  <c r="AV248" i="38"/>
  <c r="AT249" i="38"/>
  <c r="DS249" i="38" s="1"/>
  <c r="AU249" i="38"/>
  <c r="BA249" i="38"/>
  <c r="AV249" i="38"/>
  <c r="AT250" i="38"/>
  <c r="DS250" i="38" s="1"/>
  <c r="AU250" i="38"/>
  <c r="BA250" i="38"/>
  <c r="AV250" i="38"/>
  <c r="AT251" i="38"/>
  <c r="DS251" i="38" s="1"/>
  <c r="AU251" i="38"/>
  <c r="BA251" i="38"/>
  <c r="AV251" i="38"/>
  <c r="AT252" i="38"/>
  <c r="DS252" i="38" s="1"/>
  <c r="AU252" i="38"/>
  <c r="BA252" i="38"/>
  <c r="AV252" i="38"/>
  <c r="AT253" i="38"/>
  <c r="DS253" i="38" s="1"/>
  <c r="AU253" i="38"/>
  <c r="BA253" i="38"/>
  <c r="AV253" i="38"/>
  <c r="AT254" i="38"/>
  <c r="DS254" i="38" s="1"/>
  <c r="AU254" i="38"/>
  <c r="BA254" i="38"/>
  <c r="AV254" i="38"/>
  <c r="AT255" i="38"/>
  <c r="DS255" i="38" s="1"/>
  <c r="AU255" i="38"/>
  <c r="BA255" i="38"/>
  <c r="AV255" i="38"/>
  <c r="AT256" i="38"/>
  <c r="DS256" i="38" s="1"/>
  <c r="AU256" i="38"/>
  <c r="BA256" i="38"/>
  <c r="AV256" i="38"/>
  <c r="AT257" i="38"/>
  <c r="DS257" i="38" s="1"/>
  <c r="AU257" i="38"/>
  <c r="BA257" i="38"/>
  <c r="AV257" i="38"/>
  <c r="AT258" i="38"/>
  <c r="DS258" i="38" s="1"/>
  <c r="AU258" i="38"/>
  <c r="BA258" i="38"/>
  <c r="AV258" i="38"/>
  <c r="AT259" i="38"/>
  <c r="DS259" i="38" s="1"/>
  <c r="AU259" i="38"/>
  <c r="BA259" i="38"/>
  <c r="AV259" i="38"/>
  <c r="AT260" i="38"/>
  <c r="DS260" i="38" s="1"/>
  <c r="AU260" i="38"/>
  <c r="BA260" i="38"/>
  <c r="AV260" i="38"/>
  <c r="AT261" i="38"/>
  <c r="DS261" i="38" s="1"/>
  <c r="AU261" i="38"/>
  <c r="BA261" i="38"/>
  <c r="AV261" i="38"/>
  <c r="AT262" i="38"/>
  <c r="DS262" i="38" s="1"/>
  <c r="AU262" i="38"/>
  <c r="BA262" i="38"/>
  <c r="AV262" i="38"/>
  <c r="AT263" i="38"/>
  <c r="DS263" i="38" s="1"/>
  <c r="AU263" i="38"/>
  <c r="BA263" i="38"/>
  <c r="AV263" i="38"/>
  <c r="AT264" i="38"/>
  <c r="DS264" i="38" s="1"/>
  <c r="AU264" i="38"/>
  <c r="BA264" i="38"/>
  <c r="AV264" i="38"/>
  <c r="AT265" i="38"/>
  <c r="DS265" i="38" s="1"/>
  <c r="AU265" i="38"/>
  <c r="BA265" i="38"/>
  <c r="AV265" i="38"/>
  <c r="AT266" i="38"/>
  <c r="DS266" i="38" s="1"/>
  <c r="AU266" i="38"/>
  <c r="BA266" i="38"/>
  <c r="AV266" i="38"/>
  <c r="AT267" i="38"/>
  <c r="DS267" i="38" s="1"/>
  <c r="AU267" i="38"/>
  <c r="BA267" i="38"/>
  <c r="AV267" i="38"/>
  <c r="AT268" i="38"/>
  <c r="DS268" i="38" s="1"/>
  <c r="AU268" i="38"/>
  <c r="BA268" i="38"/>
  <c r="AV268" i="38"/>
  <c r="AT269" i="38"/>
  <c r="DS269" i="38" s="1"/>
  <c r="AU269" i="38"/>
  <c r="BA269" i="38"/>
  <c r="AV269" i="38"/>
  <c r="AT270" i="38"/>
  <c r="DS270" i="38" s="1"/>
  <c r="AU270" i="38"/>
  <c r="BA270" i="38"/>
  <c r="AV270" i="38"/>
  <c r="AT271" i="38"/>
  <c r="DS271" i="38" s="1"/>
  <c r="AU271" i="38"/>
  <c r="BA271" i="38"/>
  <c r="AV271" i="38"/>
  <c r="AT272" i="38"/>
  <c r="DS272" i="38" s="1"/>
  <c r="AU272" i="38"/>
  <c r="BA272" i="38"/>
  <c r="AV272" i="38"/>
  <c r="AT273" i="38"/>
  <c r="DS273" i="38" s="1"/>
  <c r="AU273" i="38"/>
  <c r="BA273" i="38"/>
  <c r="AV273" i="38"/>
  <c r="AT274" i="38"/>
  <c r="DS274" i="38" s="1"/>
  <c r="AU274" i="38"/>
  <c r="BA274" i="38"/>
  <c r="AV274" i="38"/>
  <c r="BA1" i="38"/>
  <c r="AS255" i="38"/>
  <c r="AV8" i="38" l="1"/>
  <c r="AV9" i="38"/>
  <c r="DS120" i="38"/>
  <c r="DS8" i="38" s="1"/>
  <c r="AT8" i="38"/>
  <c r="DS17" i="38"/>
  <c r="DS7" i="38" s="1"/>
  <c r="AT7" i="38"/>
  <c r="AV7" i="38"/>
  <c r="AU9" i="38"/>
  <c r="BA8" i="38"/>
  <c r="BA9" i="38"/>
  <c r="DS211" i="38"/>
  <c r="DS9" i="38" s="1"/>
  <c r="AT9" i="38"/>
  <c r="AU8" i="38"/>
  <c r="DS5" i="38"/>
  <c r="DS4" i="38"/>
  <c r="DS6" i="38"/>
  <c r="DS2" i="38"/>
  <c r="AV1" i="38"/>
  <c r="AT4" i="38"/>
  <c r="AT3" i="38"/>
  <c r="AT2" i="38"/>
  <c r="AU4" i="38"/>
  <c r="AU3" i="38"/>
  <c r="AT5" i="38"/>
  <c r="AU1" i="38"/>
  <c r="AT6" i="38"/>
  <c r="AU6" i="38"/>
  <c r="AU2" i="38"/>
  <c r="BA6" i="38"/>
  <c r="BA3" i="38"/>
  <c r="AV6" i="38"/>
  <c r="AV4" i="38"/>
  <c r="AV3" i="38"/>
  <c r="AV2" i="38"/>
  <c r="AU5" i="38"/>
  <c r="BA5" i="38"/>
  <c r="AT1" i="38"/>
  <c r="BA4" i="38"/>
  <c r="BA2" i="38"/>
  <c r="AV5" i="38"/>
  <c r="B52" i="48"/>
  <c r="B51" i="48"/>
  <c r="B50" i="48"/>
  <c r="B49" i="48"/>
  <c r="W6" i="49"/>
  <c r="X6" i="49" s="1"/>
  <c r="W7" i="49"/>
  <c r="X7" i="49" s="1"/>
  <c r="W8" i="49"/>
  <c r="X8" i="49" s="1"/>
  <c r="W9" i="49"/>
  <c r="X9" i="49" s="1"/>
  <c r="W10" i="49"/>
  <c r="X10" i="49" s="1"/>
  <c r="W11" i="49"/>
  <c r="X11" i="49" s="1"/>
  <c r="W12" i="49"/>
  <c r="X12" i="49" s="1"/>
  <c r="W13" i="49"/>
  <c r="X13" i="49" s="1"/>
  <c r="W14" i="49"/>
  <c r="X14" i="49" s="1"/>
  <c r="W15" i="49"/>
  <c r="X15" i="49" s="1"/>
  <c r="W16" i="49"/>
  <c r="X16" i="49" s="1"/>
  <c r="W17" i="49"/>
  <c r="X17" i="49" s="1"/>
  <c r="W18" i="49"/>
  <c r="X18" i="49" s="1"/>
  <c r="W19" i="49"/>
  <c r="X19" i="49" s="1"/>
  <c r="W20" i="49"/>
  <c r="X20" i="49" s="1"/>
  <c r="W21" i="49"/>
  <c r="X21" i="49" s="1"/>
  <c r="W22" i="49"/>
  <c r="X22" i="49" s="1"/>
  <c r="W23" i="49"/>
  <c r="X23" i="49" s="1"/>
  <c r="W24" i="49"/>
  <c r="X24" i="49" s="1"/>
  <c r="W25" i="49"/>
  <c r="X25" i="49" s="1"/>
  <c r="W26" i="49"/>
  <c r="X26" i="49" s="1"/>
  <c r="W27" i="49"/>
  <c r="X27" i="49" s="1"/>
  <c r="W28" i="49"/>
  <c r="X28" i="49" s="1"/>
  <c r="W29" i="49"/>
  <c r="X29" i="49" s="1"/>
  <c r="W30" i="49"/>
  <c r="X30" i="49" s="1"/>
  <c r="W31" i="49"/>
  <c r="X31" i="49" s="1"/>
  <c r="W32" i="49"/>
  <c r="X32" i="49" s="1"/>
  <c r="W33" i="49"/>
  <c r="X33" i="49" s="1"/>
  <c r="W34" i="49"/>
  <c r="X34" i="49" s="1"/>
  <c r="W35" i="49"/>
  <c r="X35" i="49" s="1"/>
  <c r="W36" i="49"/>
  <c r="X36" i="49" s="1"/>
  <c r="W37" i="49"/>
  <c r="X37" i="49" s="1"/>
  <c r="W38" i="49"/>
  <c r="X38" i="49" s="1"/>
  <c r="W39" i="49"/>
  <c r="X39" i="49" s="1"/>
  <c r="W40" i="49"/>
  <c r="X40" i="49" s="1"/>
  <c r="W41" i="49"/>
  <c r="X41" i="49" s="1"/>
  <c r="W42" i="49"/>
  <c r="X42" i="49" s="1"/>
  <c r="W43" i="49"/>
  <c r="X43" i="49" s="1"/>
  <c r="W44" i="49"/>
  <c r="X44" i="49" s="1"/>
  <c r="W45" i="49"/>
  <c r="X45" i="49" s="1"/>
  <c r="W46" i="49"/>
  <c r="X46" i="49" s="1"/>
  <c r="W47" i="49"/>
  <c r="X47" i="49" s="1"/>
  <c r="W48" i="49"/>
  <c r="X48" i="49" s="1"/>
  <c r="W49" i="49"/>
  <c r="X49" i="49" s="1"/>
  <c r="W50" i="49"/>
  <c r="X50" i="49" s="1"/>
  <c r="W51" i="49"/>
  <c r="X51" i="49" s="1"/>
  <c r="W52" i="49"/>
  <c r="X52" i="49" s="1"/>
  <c r="W53" i="49"/>
  <c r="X53" i="49" s="1"/>
  <c r="W54" i="49"/>
  <c r="X54" i="49" s="1"/>
  <c r="W55" i="49"/>
  <c r="X55" i="49" s="1"/>
  <c r="W56" i="49"/>
  <c r="X56" i="49" s="1"/>
  <c r="W57" i="49"/>
  <c r="X57" i="49" s="1"/>
  <c r="W58" i="49"/>
  <c r="X58" i="49" s="1"/>
  <c r="W59" i="49"/>
  <c r="X59" i="49" s="1"/>
  <c r="W60" i="49"/>
  <c r="X60" i="49" s="1"/>
  <c r="W61" i="49"/>
  <c r="X61" i="49" s="1"/>
  <c r="W62" i="49"/>
  <c r="X62" i="49" s="1"/>
  <c r="W63" i="49"/>
  <c r="X63" i="49" s="1"/>
  <c r="W64" i="49"/>
  <c r="X64" i="49" s="1"/>
  <c r="W65" i="49"/>
  <c r="X65" i="49" s="1"/>
  <c r="W66" i="49"/>
  <c r="X66" i="49" s="1"/>
  <c r="W67" i="49"/>
  <c r="X67" i="49" s="1"/>
  <c r="W68" i="49"/>
  <c r="X68" i="49" s="1"/>
  <c r="W69" i="49"/>
  <c r="X69" i="49" s="1"/>
  <c r="W70" i="49"/>
  <c r="X70" i="49" s="1"/>
  <c r="W71" i="49"/>
  <c r="X71" i="49" s="1"/>
  <c r="W72" i="49"/>
  <c r="X72" i="49" s="1"/>
  <c r="W73" i="49"/>
  <c r="X73" i="49" s="1"/>
  <c r="W74" i="49"/>
  <c r="X74" i="49" s="1"/>
  <c r="W75" i="49"/>
  <c r="X75" i="49" s="1"/>
  <c r="W76" i="49"/>
  <c r="X76" i="49" s="1"/>
  <c r="W77" i="49"/>
  <c r="X77" i="49" s="1"/>
  <c r="W78" i="49"/>
  <c r="X78" i="49" s="1"/>
  <c r="W79" i="49"/>
  <c r="X79" i="49" s="1"/>
  <c r="W80" i="49"/>
  <c r="X80" i="49" s="1"/>
  <c r="W81" i="49"/>
  <c r="X81" i="49" s="1"/>
  <c r="W82" i="49"/>
  <c r="X82" i="49" s="1"/>
  <c r="W83" i="49"/>
  <c r="X83" i="49" s="1"/>
  <c r="W84" i="49"/>
  <c r="X84" i="49" s="1"/>
  <c r="W85" i="49"/>
  <c r="X85" i="49" s="1"/>
  <c r="W86" i="49"/>
  <c r="X86" i="49" s="1"/>
  <c r="W87" i="49"/>
  <c r="X87" i="49" s="1"/>
  <c r="W88" i="49"/>
  <c r="X88" i="49" s="1"/>
  <c r="W89" i="49"/>
  <c r="X89" i="49" s="1"/>
  <c r="W90" i="49"/>
  <c r="X90" i="49" s="1"/>
  <c r="W91" i="49"/>
  <c r="X91" i="49" s="1"/>
  <c r="W92" i="49"/>
  <c r="X92" i="49" s="1"/>
  <c r="W93" i="49"/>
  <c r="X93" i="49" s="1"/>
  <c r="W94" i="49"/>
  <c r="X94" i="49" s="1"/>
  <c r="W95" i="49"/>
  <c r="X95" i="49" s="1"/>
  <c r="W96" i="49"/>
  <c r="X96" i="49" s="1"/>
  <c r="W97" i="49"/>
  <c r="X97" i="49" s="1"/>
  <c r="W98" i="49"/>
  <c r="X98" i="49" s="1"/>
  <c r="W99" i="49"/>
  <c r="X99" i="49" s="1"/>
  <c r="W100" i="49"/>
  <c r="X100" i="49" s="1"/>
  <c r="W101" i="49"/>
  <c r="X101" i="49" s="1"/>
  <c r="W102" i="49"/>
  <c r="X102" i="49" s="1"/>
  <c r="W103" i="49"/>
  <c r="X103" i="49" s="1"/>
  <c r="W104" i="49"/>
  <c r="X104" i="49" s="1"/>
  <c r="W105" i="49"/>
  <c r="X105" i="49" s="1"/>
  <c r="W106" i="49"/>
  <c r="X106" i="49" s="1"/>
  <c r="W107" i="49"/>
  <c r="X107" i="49" s="1"/>
  <c r="W108" i="49"/>
  <c r="X108" i="49" s="1"/>
  <c r="W109" i="49"/>
  <c r="X109" i="49" s="1"/>
  <c r="W110" i="49"/>
  <c r="X110" i="49" s="1"/>
  <c r="W111" i="49"/>
  <c r="X111" i="49" s="1"/>
  <c r="W112" i="49"/>
  <c r="X112" i="49" s="1"/>
  <c r="W113" i="49"/>
  <c r="X113" i="49" s="1"/>
  <c r="W114" i="49"/>
  <c r="X114" i="49" s="1"/>
  <c r="W115" i="49"/>
  <c r="X115" i="49" s="1"/>
  <c r="W116" i="49"/>
  <c r="X116" i="49" s="1"/>
  <c r="W117" i="49"/>
  <c r="X117" i="49" s="1"/>
  <c r="W118" i="49"/>
  <c r="X118" i="49" s="1"/>
  <c r="W119" i="49"/>
  <c r="X119" i="49" s="1"/>
  <c r="W120" i="49"/>
  <c r="X120" i="49" s="1"/>
  <c r="W121" i="49"/>
  <c r="X121" i="49" s="1"/>
  <c r="W122" i="49"/>
  <c r="X122" i="49" s="1"/>
  <c r="W123" i="49"/>
  <c r="X123" i="49" s="1"/>
  <c r="W124" i="49"/>
  <c r="X124" i="49" s="1"/>
  <c r="W125" i="49"/>
  <c r="X125" i="49" s="1"/>
  <c r="W126" i="49"/>
  <c r="X126" i="49" s="1"/>
  <c r="W127" i="49"/>
  <c r="X127" i="49" s="1"/>
  <c r="W128" i="49"/>
  <c r="X128" i="49" s="1"/>
  <c r="W129" i="49"/>
  <c r="X129" i="49" s="1"/>
  <c r="W130" i="49"/>
  <c r="X130" i="49" s="1"/>
  <c r="W131" i="49"/>
  <c r="X131" i="49" s="1"/>
  <c r="W132" i="49"/>
  <c r="X132" i="49" s="1"/>
  <c r="W133" i="49"/>
  <c r="X133" i="49" s="1"/>
  <c r="W134" i="49"/>
  <c r="X134" i="49" s="1"/>
  <c r="W135" i="49"/>
  <c r="X135" i="49" s="1"/>
  <c r="W136" i="49"/>
  <c r="X136" i="49" s="1"/>
  <c r="W137" i="49"/>
  <c r="X137" i="49" s="1"/>
  <c r="W138" i="49"/>
  <c r="X138" i="49" s="1"/>
  <c r="W139" i="49"/>
  <c r="X139" i="49" s="1"/>
  <c r="W140" i="49"/>
  <c r="X140" i="49" s="1"/>
  <c r="W141" i="49"/>
  <c r="X141" i="49" s="1"/>
  <c r="W142" i="49"/>
  <c r="X142" i="49" s="1"/>
  <c r="W143" i="49"/>
  <c r="X143" i="49" s="1"/>
  <c r="W144" i="49"/>
  <c r="X144" i="49" s="1"/>
  <c r="W145" i="49"/>
  <c r="X145" i="49" s="1"/>
  <c r="W146" i="49"/>
  <c r="X146" i="49" s="1"/>
  <c r="W147" i="49"/>
  <c r="X147" i="49" s="1"/>
  <c r="W148" i="49"/>
  <c r="X148" i="49" s="1"/>
  <c r="W149" i="49"/>
  <c r="X149" i="49" s="1"/>
  <c r="W150" i="49"/>
  <c r="X150" i="49" s="1"/>
  <c r="W151" i="49"/>
  <c r="X151" i="49" s="1"/>
  <c r="W152" i="49"/>
  <c r="X152" i="49" s="1"/>
  <c r="W153" i="49"/>
  <c r="X153" i="49" s="1"/>
  <c r="W154" i="49"/>
  <c r="X154" i="49" s="1"/>
  <c r="W155" i="49"/>
  <c r="X155" i="49" s="1"/>
  <c r="W156" i="49"/>
  <c r="X156" i="49" s="1"/>
  <c r="W157" i="49"/>
  <c r="X157" i="49" s="1"/>
  <c r="W158" i="49"/>
  <c r="X158" i="49" s="1"/>
  <c r="W159" i="49"/>
  <c r="X159" i="49" s="1"/>
  <c r="W160" i="49"/>
  <c r="X160" i="49" s="1"/>
  <c r="W161" i="49"/>
  <c r="X161" i="49" s="1"/>
  <c r="W162" i="49"/>
  <c r="X162" i="49" s="1"/>
  <c r="W163" i="49"/>
  <c r="X163" i="49" s="1"/>
  <c r="W164" i="49"/>
  <c r="X164" i="49" s="1"/>
  <c r="W165" i="49"/>
  <c r="X165" i="49" s="1"/>
  <c r="W166" i="49"/>
  <c r="X166" i="49" s="1"/>
  <c r="W167" i="49"/>
  <c r="X167" i="49" s="1"/>
  <c r="W168" i="49"/>
  <c r="X168" i="49" s="1"/>
  <c r="W169" i="49"/>
  <c r="X169" i="49" s="1"/>
  <c r="W170" i="49"/>
  <c r="X170" i="49" s="1"/>
  <c r="W171" i="49"/>
  <c r="X171" i="49" s="1"/>
  <c r="W172" i="49"/>
  <c r="X172" i="49" s="1"/>
  <c r="W173" i="49"/>
  <c r="X173" i="49" s="1"/>
  <c r="W174" i="49"/>
  <c r="X174" i="49" s="1"/>
  <c r="W175" i="49"/>
  <c r="X175" i="49" s="1"/>
  <c r="W176" i="49"/>
  <c r="X176" i="49" s="1"/>
  <c r="W177" i="49"/>
  <c r="X177" i="49" s="1"/>
  <c r="W178" i="49"/>
  <c r="X178" i="49" s="1"/>
  <c r="W179" i="49"/>
  <c r="X179" i="49" s="1"/>
  <c r="W180" i="49"/>
  <c r="X180" i="49" s="1"/>
  <c r="W181" i="49"/>
  <c r="X181" i="49" s="1"/>
  <c r="W182" i="49"/>
  <c r="X182" i="49" s="1"/>
  <c r="W183" i="49"/>
  <c r="X183" i="49" s="1"/>
  <c r="W184" i="49"/>
  <c r="X184" i="49" s="1"/>
  <c r="W185" i="49"/>
  <c r="X185" i="49" s="1"/>
  <c r="W186" i="49"/>
  <c r="X186" i="49" s="1"/>
  <c r="W187" i="49"/>
  <c r="X187" i="49" s="1"/>
  <c r="W188" i="49"/>
  <c r="X188" i="49" s="1"/>
  <c r="W189" i="49"/>
  <c r="X189" i="49" s="1"/>
  <c r="W190" i="49"/>
  <c r="X190" i="49" s="1"/>
  <c r="W191" i="49"/>
  <c r="X191" i="49" s="1"/>
  <c r="W192" i="49"/>
  <c r="X192" i="49" s="1"/>
  <c r="W193" i="49"/>
  <c r="X193" i="49" s="1"/>
  <c r="W194" i="49"/>
  <c r="X194" i="49" s="1"/>
  <c r="W195" i="49"/>
  <c r="X195" i="49" s="1"/>
  <c r="W196" i="49"/>
  <c r="X196" i="49" s="1"/>
  <c r="W197" i="49"/>
  <c r="X197" i="49" s="1"/>
  <c r="W198" i="49"/>
  <c r="X198" i="49" s="1"/>
  <c r="W199" i="49"/>
  <c r="X199" i="49" s="1"/>
  <c r="W200" i="49"/>
  <c r="X200" i="49" s="1"/>
  <c r="W201" i="49"/>
  <c r="X201" i="49" s="1"/>
  <c r="W202" i="49"/>
  <c r="X202" i="49" s="1"/>
  <c r="W203" i="49"/>
  <c r="X203" i="49" s="1"/>
  <c r="W204" i="49"/>
  <c r="X204" i="49" s="1"/>
  <c r="W205" i="49"/>
  <c r="X205" i="49" s="1"/>
  <c r="W206" i="49"/>
  <c r="X206" i="49" s="1"/>
  <c r="W207" i="49"/>
  <c r="X207" i="49" s="1"/>
  <c r="W208" i="49"/>
  <c r="X208" i="49" s="1"/>
  <c r="W209" i="49"/>
  <c r="X209" i="49" s="1"/>
  <c r="W210" i="49"/>
  <c r="X210" i="49" s="1"/>
  <c r="W211" i="49"/>
  <c r="X211" i="49" s="1"/>
  <c r="W212" i="49"/>
  <c r="X212" i="49" s="1"/>
  <c r="W213" i="49"/>
  <c r="X213" i="49" s="1"/>
  <c r="W214" i="49"/>
  <c r="X214" i="49" s="1"/>
  <c r="W215" i="49"/>
  <c r="X215" i="49" s="1"/>
  <c r="W216" i="49"/>
  <c r="X216" i="49" s="1"/>
  <c r="W217" i="49"/>
  <c r="X217" i="49" s="1"/>
  <c r="W218" i="49"/>
  <c r="X218" i="49" s="1"/>
  <c r="W219" i="49"/>
  <c r="X219" i="49" s="1"/>
  <c r="W220" i="49"/>
  <c r="X220" i="49" s="1"/>
  <c r="W221" i="49"/>
  <c r="X221" i="49" s="1"/>
  <c r="W222" i="49"/>
  <c r="X222" i="49" s="1"/>
  <c r="W223" i="49"/>
  <c r="X223" i="49" s="1"/>
  <c r="W224" i="49"/>
  <c r="X224" i="49" s="1"/>
  <c r="W225" i="49"/>
  <c r="X225" i="49" s="1"/>
  <c r="W226" i="49"/>
  <c r="X226" i="49" s="1"/>
  <c r="W227" i="49"/>
  <c r="X227" i="49" s="1"/>
  <c r="W228" i="49"/>
  <c r="X228" i="49" s="1"/>
  <c r="W229" i="49"/>
  <c r="X229" i="49" s="1"/>
  <c r="W230" i="49"/>
  <c r="X230" i="49" s="1"/>
  <c r="W231" i="49"/>
  <c r="X231" i="49" s="1"/>
  <c r="W232" i="49"/>
  <c r="X232" i="49" s="1"/>
  <c r="W233" i="49"/>
  <c r="X233" i="49" s="1"/>
  <c r="W234" i="49"/>
  <c r="X234" i="49" s="1"/>
  <c r="W235" i="49"/>
  <c r="X235" i="49" s="1"/>
  <c r="W236" i="49"/>
  <c r="X236" i="49" s="1"/>
  <c r="W237" i="49"/>
  <c r="X237" i="49" s="1"/>
  <c r="W238" i="49"/>
  <c r="X238" i="49" s="1"/>
  <c r="W239" i="49"/>
  <c r="X239" i="49" s="1"/>
  <c r="W240" i="49"/>
  <c r="X240" i="49" s="1"/>
  <c r="W241" i="49"/>
  <c r="X241" i="49" s="1"/>
  <c r="W242" i="49"/>
  <c r="X242" i="49" s="1"/>
  <c r="W243" i="49"/>
  <c r="X243" i="49" s="1"/>
  <c r="W244" i="49"/>
  <c r="X244" i="49" s="1"/>
  <c r="W245" i="49"/>
  <c r="X245" i="49" s="1"/>
  <c r="W246" i="49"/>
  <c r="X246" i="49" s="1"/>
  <c r="W247" i="49"/>
  <c r="X247" i="49" s="1"/>
  <c r="W248" i="49"/>
  <c r="X248" i="49" s="1"/>
  <c r="W249" i="49"/>
  <c r="X249" i="49" s="1"/>
  <c r="W250" i="49"/>
  <c r="X250" i="49" s="1"/>
  <c r="W251" i="49"/>
  <c r="X251" i="49" s="1"/>
  <c r="W252" i="49"/>
  <c r="X252" i="49" s="1"/>
  <c r="W253" i="49"/>
  <c r="X253" i="49" s="1"/>
  <c r="W254" i="49"/>
  <c r="X254" i="49" s="1"/>
  <c r="W255" i="49"/>
  <c r="X255" i="49" s="1"/>
  <c r="W256" i="49"/>
  <c r="X256" i="49" s="1"/>
  <c r="W257" i="49"/>
  <c r="X257" i="49" s="1"/>
  <c r="W258" i="49"/>
  <c r="X258" i="49" s="1"/>
  <c r="W259" i="49"/>
  <c r="X259" i="49" s="1"/>
  <c r="W260" i="49"/>
  <c r="X260" i="49" s="1"/>
  <c r="W261" i="49"/>
  <c r="X261" i="49" s="1"/>
  <c r="W262" i="49"/>
  <c r="X262" i="49" s="1"/>
  <c r="W263" i="49"/>
  <c r="X263" i="49" s="1"/>
  <c r="W264" i="49"/>
  <c r="X264" i="49" s="1"/>
  <c r="W5" i="49"/>
  <c r="X5" i="49" s="1"/>
  <c r="B34" i="48"/>
  <c r="B26" i="48"/>
  <c r="B33" i="48"/>
  <c r="B32" i="48"/>
  <c r="B31" i="48"/>
  <c r="H34" i="48"/>
  <c r="I34" i="48"/>
  <c r="B25" i="48"/>
  <c r="B24" i="48"/>
  <c r="B23" i="48"/>
  <c r="DS1" i="38" l="1"/>
  <c r="DS3" i="38"/>
  <c r="J13" i="48"/>
  <c r="J11" i="48"/>
  <c r="G40" i="48" s="1"/>
  <c r="J12" i="48"/>
  <c r="G41" i="48" s="1"/>
  <c r="J10" i="48"/>
  <c r="G39" i="48" s="1"/>
  <c r="H49" i="48"/>
  <c r="H52" i="48"/>
  <c r="C50" i="48"/>
  <c r="H50" i="48"/>
  <c r="I51" i="48"/>
  <c r="C49" i="48"/>
  <c r="C51" i="48"/>
  <c r="H51" i="48"/>
  <c r="I50" i="48"/>
  <c r="I49" i="48"/>
  <c r="C52" i="48"/>
  <c r="E52" i="48" s="1"/>
  <c r="I52" i="48"/>
  <c r="C34" i="48"/>
  <c r="E26" i="48"/>
  <c r="H33" i="48"/>
  <c r="I24" i="48"/>
  <c r="C31" i="48"/>
  <c r="H24" i="48"/>
  <c r="I25" i="48"/>
  <c r="C32" i="48"/>
  <c r="I32" i="48"/>
  <c r="H23" i="48"/>
  <c r="H31" i="48"/>
  <c r="H25" i="48"/>
  <c r="I26" i="48"/>
  <c r="H32" i="48"/>
  <c r="I23" i="48"/>
  <c r="H26" i="48"/>
  <c r="I31" i="48"/>
  <c r="C33" i="48"/>
  <c r="I33" i="48"/>
  <c r="J14" i="48"/>
  <c r="G42" i="48" s="1"/>
  <c r="E23" i="48"/>
  <c r="C24" i="48"/>
  <c r="C25" i="48"/>
  <c r="E12" i="48"/>
  <c r="O12" i="48" l="1"/>
  <c r="E41" i="48" s="1"/>
  <c r="D28" i="85"/>
  <c r="G35" i="48"/>
  <c r="G43" i="48"/>
  <c r="E24" i="48"/>
  <c r="E25" i="48"/>
  <c r="G49" i="48"/>
  <c r="G23" i="48"/>
  <c r="G32" i="48"/>
  <c r="G24" i="48"/>
  <c r="G31" i="48"/>
  <c r="G50" i="48"/>
  <c r="G33" i="48"/>
  <c r="G51" i="48"/>
  <c r="G25" i="48"/>
  <c r="G52" i="48"/>
  <c r="E51" i="48"/>
  <c r="E49" i="48"/>
  <c r="E50" i="48"/>
  <c r="G26" i="48"/>
  <c r="G34" i="48"/>
  <c r="AZ8" i="31" l="1"/>
  <c r="AK271" i="31" l="1"/>
  <c r="BF17" i="38"/>
  <c r="BG17" i="38"/>
  <c r="BH17" i="38"/>
  <c r="BI17" i="38"/>
  <c r="BJ17" i="38"/>
  <c r="BK17" i="38"/>
  <c r="BL17" i="38"/>
  <c r="BM17" i="38"/>
  <c r="BF18" i="38"/>
  <c r="BG18" i="38"/>
  <c r="BH18" i="38"/>
  <c r="BI18" i="38"/>
  <c r="BJ18" i="38"/>
  <c r="BK18" i="38"/>
  <c r="BL18" i="38"/>
  <c r="BM18" i="38"/>
  <c r="BF19" i="38"/>
  <c r="BG19" i="38"/>
  <c r="BH19" i="38"/>
  <c r="BI19" i="38"/>
  <c r="BJ19" i="38"/>
  <c r="BK19" i="38"/>
  <c r="BL19" i="38"/>
  <c r="BM19" i="38"/>
  <c r="BF20" i="38"/>
  <c r="BG20" i="38"/>
  <c r="BH20" i="38"/>
  <c r="BI20" i="38"/>
  <c r="BJ20" i="38"/>
  <c r="BK20" i="38"/>
  <c r="BL20" i="38"/>
  <c r="BM20" i="38"/>
  <c r="BF21" i="38"/>
  <c r="BG21" i="38"/>
  <c r="BH21" i="38"/>
  <c r="BI21" i="38"/>
  <c r="BJ21" i="38"/>
  <c r="BK21" i="38"/>
  <c r="BL21" i="38"/>
  <c r="BM21" i="38"/>
  <c r="BF22" i="38"/>
  <c r="BG22" i="38"/>
  <c r="BH22" i="38"/>
  <c r="BI22" i="38"/>
  <c r="BJ22" i="38"/>
  <c r="BK22" i="38"/>
  <c r="BL22" i="38"/>
  <c r="BM22" i="38"/>
  <c r="BF23" i="38"/>
  <c r="BG23" i="38"/>
  <c r="BH23" i="38"/>
  <c r="BI23" i="38"/>
  <c r="BJ23" i="38"/>
  <c r="BK23" i="38"/>
  <c r="BL23" i="38"/>
  <c r="BM23" i="38"/>
  <c r="BF24" i="38"/>
  <c r="BG24" i="38"/>
  <c r="BH24" i="38"/>
  <c r="BI24" i="38"/>
  <c r="BJ24" i="38"/>
  <c r="BK24" i="38"/>
  <c r="BL24" i="38"/>
  <c r="BM24" i="38"/>
  <c r="BF25" i="38"/>
  <c r="BG25" i="38"/>
  <c r="BH25" i="38"/>
  <c r="BI25" i="38"/>
  <c r="BJ25" i="38"/>
  <c r="BK25" i="38"/>
  <c r="BL25" i="38"/>
  <c r="BM25" i="38"/>
  <c r="BF26" i="38"/>
  <c r="BG26" i="38"/>
  <c r="BH26" i="38"/>
  <c r="BI26" i="38"/>
  <c r="BJ26" i="38"/>
  <c r="BK26" i="38"/>
  <c r="BL26" i="38"/>
  <c r="BM26" i="38"/>
  <c r="BF27" i="38"/>
  <c r="BG27" i="38"/>
  <c r="BH27" i="38"/>
  <c r="BI27" i="38"/>
  <c r="BJ27" i="38"/>
  <c r="BK27" i="38"/>
  <c r="BL27" i="38"/>
  <c r="BM27" i="38"/>
  <c r="BF28" i="38"/>
  <c r="BG28" i="38"/>
  <c r="BH28" i="38"/>
  <c r="BI28" i="38"/>
  <c r="BJ28" i="38"/>
  <c r="BK28" i="38"/>
  <c r="BL28" i="38"/>
  <c r="BM28" i="38"/>
  <c r="BF29" i="38"/>
  <c r="BG29" i="38"/>
  <c r="BH29" i="38"/>
  <c r="BI29" i="38"/>
  <c r="BJ29" i="38"/>
  <c r="BK29" i="38"/>
  <c r="BL29" i="38"/>
  <c r="BM29" i="38"/>
  <c r="BF30" i="38"/>
  <c r="BG30" i="38"/>
  <c r="BH30" i="38"/>
  <c r="BI30" i="38"/>
  <c r="BJ30" i="38"/>
  <c r="BK30" i="38"/>
  <c r="BL30" i="38"/>
  <c r="BM30" i="38"/>
  <c r="BF31" i="38"/>
  <c r="BG31" i="38"/>
  <c r="BH31" i="38"/>
  <c r="BI31" i="38"/>
  <c r="BJ31" i="38"/>
  <c r="BK31" i="38"/>
  <c r="BL31" i="38"/>
  <c r="BM31" i="38"/>
  <c r="BF32" i="38"/>
  <c r="BG32" i="38"/>
  <c r="BH32" i="38"/>
  <c r="BI32" i="38"/>
  <c r="BJ32" i="38"/>
  <c r="BK32" i="38"/>
  <c r="BL32" i="38"/>
  <c r="BM32" i="38"/>
  <c r="BF33" i="38"/>
  <c r="BG33" i="38"/>
  <c r="BH33" i="38"/>
  <c r="BI33" i="38"/>
  <c r="BJ33" i="38"/>
  <c r="BK33" i="38"/>
  <c r="BL33" i="38"/>
  <c r="BM33" i="38"/>
  <c r="BF34" i="38"/>
  <c r="BG34" i="38"/>
  <c r="BH34" i="38"/>
  <c r="BI34" i="38"/>
  <c r="BJ34" i="38"/>
  <c r="BK34" i="38"/>
  <c r="BL34" i="38"/>
  <c r="BM34" i="38"/>
  <c r="BF35" i="38"/>
  <c r="BG35" i="38"/>
  <c r="BH35" i="38"/>
  <c r="BI35" i="38"/>
  <c r="BJ35" i="38"/>
  <c r="BK35" i="38"/>
  <c r="BL35" i="38"/>
  <c r="BM35" i="38"/>
  <c r="BF36" i="38"/>
  <c r="BG36" i="38"/>
  <c r="BH36" i="38"/>
  <c r="BI36" i="38"/>
  <c r="BJ36" i="38"/>
  <c r="BK36" i="38"/>
  <c r="BL36" i="38"/>
  <c r="BM36" i="38"/>
  <c r="BF37" i="38"/>
  <c r="BG37" i="38"/>
  <c r="BH37" i="38"/>
  <c r="BI37" i="38"/>
  <c r="BJ37" i="38"/>
  <c r="BK37" i="38"/>
  <c r="BL37" i="38"/>
  <c r="BM37" i="38"/>
  <c r="BF38" i="38"/>
  <c r="BG38" i="38"/>
  <c r="BH38" i="38"/>
  <c r="BI38" i="38"/>
  <c r="BJ38" i="38"/>
  <c r="BK38" i="38"/>
  <c r="BL38" i="38"/>
  <c r="BM38" i="38"/>
  <c r="BF39" i="38"/>
  <c r="BG39" i="38"/>
  <c r="BH39" i="38"/>
  <c r="BI39" i="38"/>
  <c r="BJ39" i="38"/>
  <c r="BK39" i="38"/>
  <c r="BL39" i="38"/>
  <c r="BM39" i="38"/>
  <c r="BF40" i="38"/>
  <c r="BG40" i="38"/>
  <c r="BH40" i="38"/>
  <c r="BI40" i="38"/>
  <c r="BJ40" i="38"/>
  <c r="BK40" i="38"/>
  <c r="BL40" i="38"/>
  <c r="BM40" i="38"/>
  <c r="BF41" i="38"/>
  <c r="BG41" i="38"/>
  <c r="BH41" i="38"/>
  <c r="BI41" i="38"/>
  <c r="BJ41" i="38"/>
  <c r="BK41" i="38"/>
  <c r="BL41" i="38"/>
  <c r="BM41" i="38"/>
  <c r="BF42" i="38"/>
  <c r="BG42" i="38"/>
  <c r="BH42" i="38"/>
  <c r="BI42" i="38"/>
  <c r="BJ42" i="38"/>
  <c r="BK42" i="38"/>
  <c r="BL42" i="38"/>
  <c r="BM42" i="38"/>
  <c r="BF43" i="38"/>
  <c r="BG43" i="38"/>
  <c r="BH43" i="38"/>
  <c r="BI43" i="38"/>
  <c r="BJ43" i="38"/>
  <c r="BK43" i="38"/>
  <c r="BL43" i="38"/>
  <c r="BM43" i="38"/>
  <c r="BF44" i="38"/>
  <c r="BG44" i="38"/>
  <c r="BH44" i="38"/>
  <c r="BI44" i="38"/>
  <c r="BJ44" i="38"/>
  <c r="BK44" i="38"/>
  <c r="BL44" i="38"/>
  <c r="BM44" i="38"/>
  <c r="BF45" i="38"/>
  <c r="BG45" i="38"/>
  <c r="BH45" i="38"/>
  <c r="BI45" i="38"/>
  <c r="BJ45" i="38"/>
  <c r="BK45" i="38"/>
  <c r="BL45" i="38"/>
  <c r="BM45" i="38"/>
  <c r="BF46" i="38"/>
  <c r="BG46" i="38"/>
  <c r="BH46" i="38"/>
  <c r="BI46" i="38"/>
  <c r="BJ46" i="38"/>
  <c r="BK46" i="38"/>
  <c r="BL46" i="38"/>
  <c r="BM46" i="38"/>
  <c r="BF47" i="38"/>
  <c r="BG47" i="38"/>
  <c r="BH47" i="38"/>
  <c r="BI47" i="38"/>
  <c r="BJ47" i="38"/>
  <c r="BK47" i="38"/>
  <c r="BL47" i="38"/>
  <c r="BM47" i="38"/>
  <c r="BF48" i="38"/>
  <c r="BG48" i="38"/>
  <c r="BH48" i="38"/>
  <c r="BI48" i="38"/>
  <c r="BJ48" i="38"/>
  <c r="BK48" i="38"/>
  <c r="BL48" i="38"/>
  <c r="BM48" i="38"/>
  <c r="BF49" i="38"/>
  <c r="BG49" i="38"/>
  <c r="BH49" i="38"/>
  <c r="BI49" i="38"/>
  <c r="BJ49" i="38"/>
  <c r="BK49" i="38"/>
  <c r="BL49" i="38"/>
  <c r="BM49" i="38"/>
  <c r="BF50" i="38"/>
  <c r="BG50" i="38"/>
  <c r="BH50" i="38"/>
  <c r="BI50" i="38"/>
  <c r="BJ50" i="38"/>
  <c r="BK50" i="38"/>
  <c r="BL50" i="38"/>
  <c r="BM50" i="38"/>
  <c r="BF51" i="38"/>
  <c r="BG51" i="38"/>
  <c r="BH51" i="38"/>
  <c r="BI51" i="38"/>
  <c r="BJ51" i="38"/>
  <c r="BK51" i="38"/>
  <c r="BL51" i="38"/>
  <c r="BM51" i="38"/>
  <c r="BF52" i="38"/>
  <c r="BG52" i="38"/>
  <c r="BH52" i="38"/>
  <c r="BI52" i="38"/>
  <c r="BJ52" i="38"/>
  <c r="BK52" i="38"/>
  <c r="BL52" i="38"/>
  <c r="BM52" i="38"/>
  <c r="BF53" i="38"/>
  <c r="BG53" i="38"/>
  <c r="BH53" i="38"/>
  <c r="BI53" i="38"/>
  <c r="BJ53" i="38"/>
  <c r="BK53" i="38"/>
  <c r="BL53" i="38"/>
  <c r="BM53" i="38"/>
  <c r="BF54" i="38"/>
  <c r="BG54" i="38"/>
  <c r="BH54" i="38"/>
  <c r="BI54" i="38"/>
  <c r="BJ54" i="38"/>
  <c r="BK54" i="38"/>
  <c r="BL54" i="38"/>
  <c r="BM54" i="38"/>
  <c r="BF55" i="38"/>
  <c r="BG55" i="38"/>
  <c r="BH55" i="38"/>
  <c r="BI55" i="38"/>
  <c r="BJ55" i="38"/>
  <c r="BK55" i="38"/>
  <c r="BL55" i="38"/>
  <c r="BM55" i="38"/>
  <c r="BF56" i="38"/>
  <c r="BG56" i="38"/>
  <c r="BH56" i="38"/>
  <c r="BI56" i="38"/>
  <c r="BJ56" i="38"/>
  <c r="BK56" i="38"/>
  <c r="BL56" i="38"/>
  <c r="BM56" i="38"/>
  <c r="BF57" i="38"/>
  <c r="BG57" i="38"/>
  <c r="BH57" i="38"/>
  <c r="BI57" i="38"/>
  <c r="BJ57" i="38"/>
  <c r="BK57" i="38"/>
  <c r="BL57" i="38"/>
  <c r="BM57" i="38"/>
  <c r="BF58" i="38"/>
  <c r="BG58" i="38"/>
  <c r="BH58" i="38"/>
  <c r="BI58" i="38"/>
  <c r="BJ58" i="38"/>
  <c r="BK58" i="38"/>
  <c r="BL58" i="38"/>
  <c r="BM58" i="38"/>
  <c r="BF59" i="38"/>
  <c r="BG59" i="38"/>
  <c r="BH59" i="38"/>
  <c r="BI59" i="38"/>
  <c r="BJ59" i="38"/>
  <c r="BK59" i="38"/>
  <c r="BL59" i="38"/>
  <c r="BM59" i="38"/>
  <c r="BF60" i="38"/>
  <c r="BG60" i="38"/>
  <c r="BH60" i="38"/>
  <c r="BI60" i="38"/>
  <c r="BJ60" i="38"/>
  <c r="BK60" i="38"/>
  <c r="BL60" i="38"/>
  <c r="BM60" i="38"/>
  <c r="BF61" i="38"/>
  <c r="BG61" i="38"/>
  <c r="BH61" i="38"/>
  <c r="BI61" i="38"/>
  <c r="BJ61" i="38"/>
  <c r="BK61" i="38"/>
  <c r="BL61" i="38"/>
  <c r="BM61" i="38"/>
  <c r="BF62" i="38"/>
  <c r="BG62" i="38"/>
  <c r="BH62" i="38"/>
  <c r="BI62" i="38"/>
  <c r="BJ62" i="38"/>
  <c r="BK62" i="38"/>
  <c r="BL62" i="38"/>
  <c r="BM62" i="38"/>
  <c r="BF63" i="38"/>
  <c r="BG63" i="38"/>
  <c r="BH63" i="38"/>
  <c r="BI63" i="38"/>
  <c r="BJ63" i="38"/>
  <c r="BK63" i="38"/>
  <c r="BL63" i="38"/>
  <c r="BM63" i="38"/>
  <c r="BF64" i="38"/>
  <c r="BG64" i="38"/>
  <c r="BH64" i="38"/>
  <c r="BI64" i="38"/>
  <c r="BJ64" i="38"/>
  <c r="BK64" i="38"/>
  <c r="BL64" i="38"/>
  <c r="BM64" i="38"/>
  <c r="BF65" i="38"/>
  <c r="BG65" i="38"/>
  <c r="BH65" i="38"/>
  <c r="BI65" i="38"/>
  <c r="BJ65" i="38"/>
  <c r="BK65" i="38"/>
  <c r="BL65" i="38"/>
  <c r="BM65" i="38"/>
  <c r="BF66" i="38"/>
  <c r="BG66" i="38"/>
  <c r="BH66" i="38"/>
  <c r="BI66" i="38"/>
  <c r="BJ66" i="38"/>
  <c r="BK66" i="38"/>
  <c r="BL66" i="38"/>
  <c r="BM66" i="38"/>
  <c r="BF67" i="38"/>
  <c r="BG67" i="38"/>
  <c r="BH67" i="38"/>
  <c r="BI67" i="38"/>
  <c r="BJ67" i="38"/>
  <c r="BK67" i="38"/>
  <c r="BL67" i="38"/>
  <c r="BM67" i="38"/>
  <c r="BF68" i="38"/>
  <c r="BG68" i="38"/>
  <c r="BH68" i="38"/>
  <c r="BI68" i="38"/>
  <c r="BJ68" i="38"/>
  <c r="BK68" i="38"/>
  <c r="BL68" i="38"/>
  <c r="BM68" i="38"/>
  <c r="BF69" i="38"/>
  <c r="BG69" i="38"/>
  <c r="BH69" i="38"/>
  <c r="BI69" i="38"/>
  <c r="BJ69" i="38"/>
  <c r="BK69" i="38"/>
  <c r="BL69" i="38"/>
  <c r="BM69" i="38"/>
  <c r="BF70" i="38"/>
  <c r="BG70" i="38"/>
  <c r="BH70" i="38"/>
  <c r="BI70" i="38"/>
  <c r="BJ70" i="38"/>
  <c r="BK70" i="38"/>
  <c r="BL70" i="38"/>
  <c r="BM70" i="38"/>
  <c r="BF71" i="38"/>
  <c r="BG71" i="38"/>
  <c r="BH71" i="38"/>
  <c r="BI71" i="38"/>
  <c r="BJ71" i="38"/>
  <c r="BK71" i="38"/>
  <c r="BL71" i="38"/>
  <c r="BM71" i="38"/>
  <c r="BF72" i="38"/>
  <c r="BG72" i="38"/>
  <c r="BH72" i="38"/>
  <c r="BI72" i="38"/>
  <c r="BJ72" i="38"/>
  <c r="BK72" i="38"/>
  <c r="BL72" i="38"/>
  <c r="BM72" i="38"/>
  <c r="BF73" i="38"/>
  <c r="BG73" i="38"/>
  <c r="BH73" i="38"/>
  <c r="BI73" i="38"/>
  <c r="BJ73" i="38"/>
  <c r="BK73" i="38"/>
  <c r="BL73" i="38"/>
  <c r="BM73" i="38"/>
  <c r="BF74" i="38"/>
  <c r="BG74" i="38"/>
  <c r="BH74" i="38"/>
  <c r="BI74" i="38"/>
  <c r="BJ74" i="38"/>
  <c r="BK74" i="38"/>
  <c r="BL74" i="38"/>
  <c r="BM74" i="38"/>
  <c r="BF75" i="38"/>
  <c r="BG75" i="38"/>
  <c r="BH75" i="38"/>
  <c r="BI75" i="38"/>
  <c r="BJ75" i="38"/>
  <c r="BK75" i="38"/>
  <c r="BL75" i="38"/>
  <c r="BM75" i="38"/>
  <c r="BF76" i="38"/>
  <c r="BG76" i="38"/>
  <c r="BH76" i="38"/>
  <c r="BI76" i="38"/>
  <c r="BJ76" i="38"/>
  <c r="BK76" i="38"/>
  <c r="BL76" i="38"/>
  <c r="BM76" i="38"/>
  <c r="BF77" i="38"/>
  <c r="BG77" i="38"/>
  <c r="BH77" i="38"/>
  <c r="BI77" i="38"/>
  <c r="BJ77" i="38"/>
  <c r="BK77" i="38"/>
  <c r="BL77" i="38"/>
  <c r="BM77" i="38"/>
  <c r="BF78" i="38"/>
  <c r="BG78" i="38"/>
  <c r="BH78" i="38"/>
  <c r="BI78" i="38"/>
  <c r="BJ78" i="38"/>
  <c r="BK78" i="38"/>
  <c r="BL78" i="38"/>
  <c r="BM78" i="38"/>
  <c r="BF79" i="38"/>
  <c r="BG79" i="38"/>
  <c r="BH79" i="38"/>
  <c r="BI79" i="38"/>
  <c r="BJ79" i="38"/>
  <c r="BK79" i="38"/>
  <c r="BL79" i="38"/>
  <c r="BM79" i="38"/>
  <c r="BF80" i="38"/>
  <c r="BG80" i="38"/>
  <c r="BH80" i="38"/>
  <c r="BI80" i="38"/>
  <c r="BJ80" i="38"/>
  <c r="BK80" i="38"/>
  <c r="BL80" i="38"/>
  <c r="BM80" i="38"/>
  <c r="BF81" i="38"/>
  <c r="BG81" i="38"/>
  <c r="BH81" i="38"/>
  <c r="BI81" i="38"/>
  <c r="BJ81" i="38"/>
  <c r="BK81" i="38"/>
  <c r="BL81" i="38"/>
  <c r="BM81" i="38"/>
  <c r="BF82" i="38"/>
  <c r="BG82" i="38"/>
  <c r="BH82" i="38"/>
  <c r="BI82" i="38"/>
  <c r="BJ82" i="38"/>
  <c r="BK82" i="38"/>
  <c r="BL82" i="38"/>
  <c r="BM82" i="38"/>
  <c r="BF83" i="38"/>
  <c r="BG83" i="38"/>
  <c r="BH83" i="38"/>
  <c r="BI83" i="38"/>
  <c r="BJ83" i="38"/>
  <c r="BK83" i="38"/>
  <c r="BL83" i="38"/>
  <c r="BM83" i="38"/>
  <c r="BF84" i="38"/>
  <c r="BG84" i="38"/>
  <c r="BH84" i="38"/>
  <c r="BI84" i="38"/>
  <c r="BJ84" i="38"/>
  <c r="BK84" i="38"/>
  <c r="BL84" i="38"/>
  <c r="BM84" i="38"/>
  <c r="BF85" i="38"/>
  <c r="BG85" i="38"/>
  <c r="BH85" i="38"/>
  <c r="BI85" i="38"/>
  <c r="BJ85" i="38"/>
  <c r="BK85" i="38"/>
  <c r="BL85" i="38"/>
  <c r="BM85" i="38"/>
  <c r="BF86" i="38"/>
  <c r="BG86" i="38"/>
  <c r="BH86" i="38"/>
  <c r="BI86" i="38"/>
  <c r="BJ86" i="38"/>
  <c r="BK86" i="38"/>
  <c r="BL86" i="38"/>
  <c r="BM86" i="38"/>
  <c r="BF87" i="38"/>
  <c r="BG87" i="38"/>
  <c r="BH87" i="38"/>
  <c r="BI87" i="38"/>
  <c r="BJ87" i="38"/>
  <c r="BK87" i="38"/>
  <c r="BL87" i="38"/>
  <c r="BM87" i="38"/>
  <c r="BF88" i="38"/>
  <c r="BG88" i="38"/>
  <c r="BH88" i="38"/>
  <c r="BI88" i="38"/>
  <c r="BJ88" i="38"/>
  <c r="BK88" i="38"/>
  <c r="BL88" i="38"/>
  <c r="BM88" i="38"/>
  <c r="BF89" i="38"/>
  <c r="BG89" i="38"/>
  <c r="BH89" i="38"/>
  <c r="BI89" i="38"/>
  <c r="BJ89" i="38"/>
  <c r="BK89" i="38"/>
  <c r="BL89" i="38"/>
  <c r="BM89" i="38"/>
  <c r="BF90" i="38"/>
  <c r="BG90" i="38"/>
  <c r="BH90" i="38"/>
  <c r="BI90" i="38"/>
  <c r="BJ90" i="38"/>
  <c r="BK90" i="38"/>
  <c r="BL90" i="38"/>
  <c r="BM90" i="38"/>
  <c r="BF91" i="38"/>
  <c r="BG91" i="38"/>
  <c r="BH91" i="38"/>
  <c r="BI91" i="38"/>
  <c r="BJ91" i="38"/>
  <c r="BK91" i="38"/>
  <c r="BL91" i="38"/>
  <c r="BM91" i="38"/>
  <c r="BF92" i="38"/>
  <c r="BG92" i="38"/>
  <c r="BH92" i="38"/>
  <c r="BI92" i="38"/>
  <c r="BJ92" i="38"/>
  <c r="BK92" i="38"/>
  <c r="BL92" i="38"/>
  <c r="BM92" i="38"/>
  <c r="BF93" i="38"/>
  <c r="BG93" i="38"/>
  <c r="BH93" i="38"/>
  <c r="BI93" i="38"/>
  <c r="BJ93" i="38"/>
  <c r="BK93" i="38"/>
  <c r="BL93" i="38"/>
  <c r="BM93" i="38"/>
  <c r="BF94" i="38"/>
  <c r="BG94" i="38"/>
  <c r="BH94" i="38"/>
  <c r="BI94" i="38"/>
  <c r="BJ94" i="38"/>
  <c r="BK94" i="38"/>
  <c r="BL94" i="38"/>
  <c r="BM94" i="38"/>
  <c r="BF95" i="38"/>
  <c r="BG95" i="38"/>
  <c r="BH95" i="38"/>
  <c r="BI95" i="38"/>
  <c r="BJ95" i="38"/>
  <c r="BK95" i="38"/>
  <c r="BL95" i="38"/>
  <c r="BM95" i="38"/>
  <c r="BF96" i="38"/>
  <c r="BG96" i="38"/>
  <c r="BH96" i="38"/>
  <c r="BI96" i="38"/>
  <c r="BJ96" i="38"/>
  <c r="BK96" i="38"/>
  <c r="BL96" i="38"/>
  <c r="BM96" i="38"/>
  <c r="BF97" i="38"/>
  <c r="BG97" i="38"/>
  <c r="BH97" i="38"/>
  <c r="BI97" i="38"/>
  <c r="BJ97" i="38"/>
  <c r="BK97" i="38"/>
  <c r="BL97" i="38"/>
  <c r="BM97" i="38"/>
  <c r="BF98" i="38"/>
  <c r="BG98" i="38"/>
  <c r="BH98" i="38"/>
  <c r="BI98" i="38"/>
  <c r="BJ98" i="38"/>
  <c r="BK98" i="38"/>
  <c r="BL98" i="38"/>
  <c r="BM98" i="38"/>
  <c r="BF99" i="38"/>
  <c r="BG99" i="38"/>
  <c r="BH99" i="38"/>
  <c r="BI99" i="38"/>
  <c r="BJ99" i="38"/>
  <c r="BK99" i="38"/>
  <c r="BL99" i="38"/>
  <c r="BM99" i="38"/>
  <c r="BF100" i="38"/>
  <c r="BG100" i="38"/>
  <c r="BH100" i="38"/>
  <c r="BI100" i="38"/>
  <c r="BJ100" i="38"/>
  <c r="BK100" i="38"/>
  <c r="BL100" i="38"/>
  <c r="BM100" i="38"/>
  <c r="BF101" i="38"/>
  <c r="BG101" i="38"/>
  <c r="BH101" i="38"/>
  <c r="BI101" i="38"/>
  <c r="BJ101" i="38"/>
  <c r="BK101" i="38"/>
  <c r="BL101" i="38"/>
  <c r="BM101" i="38"/>
  <c r="BF102" i="38"/>
  <c r="BG102" i="38"/>
  <c r="BH102" i="38"/>
  <c r="BI102" i="38"/>
  <c r="BJ102" i="38"/>
  <c r="BK102" i="38"/>
  <c r="BL102" i="38"/>
  <c r="BM102" i="38"/>
  <c r="BF103" i="38"/>
  <c r="BG103" i="38"/>
  <c r="BH103" i="38"/>
  <c r="BI103" i="38"/>
  <c r="BJ103" i="38"/>
  <c r="BK103" i="38"/>
  <c r="BL103" i="38"/>
  <c r="BM103" i="38"/>
  <c r="BF104" i="38"/>
  <c r="BG104" i="38"/>
  <c r="BH104" i="38"/>
  <c r="BI104" i="38"/>
  <c r="BJ104" i="38"/>
  <c r="BK104" i="38"/>
  <c r="BL104" i="38"/>
  <c r="BM104" i="38"/>
  <c r="BF105" i="38"/>
  <c r="BG105" i="38"/>
  <c r="BH105" i="38"/>
  <c r="BI105" i="38"/>
  <c r="BJ105" i="38"/>
  <c r="BK105" i="38"/>
  <c r="BL105" i="38"/>
  <c r="BM105" i="38"/>
  <c r="BF106" i="38"/>
  <c r="BG106" i="38"/>
  <c r="BH106" i="38"/>
  <c r="BI106" i="38"/>
  <c r="BJ106" i="38"/>
  <c r="BK106" i="38"/>
  <c r="BL106" i="38"/>
  <c r="BM106" i="38"/>
  <c r="BF107" i="38"/>
  <c r="BG107" i="38"/>
  <c r="BH107" i="38"/>
  <c r="BI107" i="38"/>
  <c r="BJ107" i="38"/>
  <c r="BK107" i="38"/>
  <c r="BL107" i="38"/>
  <c r="BM107" i="38"/>
  <c r="BF108" i="38"/>
  <c r="BG108" i="38"/>
  <c r="BH108" i="38"/>
  <c r="BI108" i="38"/>
  <c r="BJ108" i="38"/>
  <c r="BK108" i="38"/>
  <c r="BL108" i="38"/>
  <c r="BM108" i="38"/>
  <c r="BF109" i="38"/>
  <c r="BG109" i="38"/>
  <c r="BH109" i="38"/>
  <c r="BI109" i="38"/>
  <c r="BJ109" i="38"/>
  <c r="BK109" i="38"/>
  <c r="BL109" i="38"/>
  <c r="BM109" i="38"/>
  <c r="BF110" i="38"/>
  <c r="BG110" i="38"/>
  <c r="BH110" i="38"/>
  <c r="BI110" i="38"/>
  <c r="BJ110" i="38"/>
  <c r="BK110" i="38"/>
  <c r="BL110" i="38"/>
  <c r="BM110" i="38"/>
  <c r="BF111" i="38"/>
  <c r="BG111" i="38"/>
  <c r="BH111" i="38"/>
  <c r="BI111" i="38"/>
  <c r="BJ111" i="38"/>
  <c r="BK111" i="38"/>
  <c r="BL111" i="38"/>
  <c r="BM111" i="38"/>
  <c r="BF112" i="38"/>
  <c r="BG112" i="38"/>
  <c r="BH112" i="38"/>
  <c r="BI112" i="38"/>
  <c r="BJ112" i="38"/>
  <c r="BK112" i="38"/>
  <c r="BL112" i="38"/>
  <c r="BM112" i="38"/>
  <c r="BF113" i="38"/>
  <c r="BG113" i="38"/>
  <c r="BH113" i="38"/>
  <c r="BI113" i="38"/>
  <c r="BJ113" i="38"/>
  <c r="BK113" i="38"/>
  <c r="BL113" i="38"/>
  <c r="BM113" i="38"/>
  <c r="BF114" i="38"/>
  <c r="BG114" i="38"/>
  <c r="BH114" i="38"/>
  <c r="BI114" i="38"/>
  <c r="BJ114" i="38"/>
  <c r="BK114" i="38"/>
  <c r="BL114" i="38"/>
  <c r="BM114" i="38"/>
  <c r="BF115" i="38"/>
  <c r="BG115" i="38"/>
  <c r="BH115" i="38"/>
  <c r="BI115" i="38"/>
  <c r="BJ115" i="38"/>
  <c r="BK115" i="38"/>
  <c r="BL115" i="38"/>
  <c r="BM115" i="38"/>
  <c r="BF116" i="38"/>
  <c r="BG116" i="38"/>
  <c r="BH116" i="38"/>
  <c r="BI116" i="38"/>
  <c r="BJ116" i="38"/>
  <c r="BK116" i="38"/>
  <c r="BL116" i="38"/>
  <c r="BM116" i="38"/>
  <c r="BF117" i="38"/>
  <c r="BG117" i="38"/>
  <c r="BH117" i="38"/>
  <c r="BI117" i="38"/>
  <c r="BJ117" i="38"/>
  <c r="BK117" i="38"/>
  <c r="BL117" i="38"/>
  <c r="BM117" i="38"/>
  <c r="BF118" i="38"/>
  <c r="BG118" i="38"/>
  <c r="BH118" i="38"/>
  <c r="BI118" i="38"/>
  <c r="BJ118" i="38"/>
  <c r="BK118" i="38"/>
  <c r="BL118" i="38"/>
  <c r="BM118" i="38"/>
  <c r="BF119" i="38"/>
  <c r="BG119" i="38"/>
  <c r="BH119" i="38"/>
  <c r="BI119" i="38"/>
  <c r="BJ119" i="38"/>
  <c r="BK119" i="38"/>
  <c r="BL119" i="38"/>
  <c r="BM119" i="38"/>
  <c r="BF120" i="38"/>
  <c r="BG120" i="38"/>
  <c r="BH120" i="38"/>
  <c r="BI120" i="38"/>
  <c r="BJ120" i="38"/>
  <c r="BK120" i="38"/>
  <c r="BL120" i="38"/>
  <c r="BL8" i="38" s="1"/>
  <c r="BM120" i="38"/>
  <c r="BM8" i="38" s="1"/>
  <c r="BF121" i="38"/>
  <c r="BG121" i="38"/>
  <c r="BH121" i="38"/>
  <c r="BI121" i="38"/>
  <c r="BJ121" i="38"/>
  <c r="BK121" i="38"/>
  <c r="BL121" i="38"/>
  <c r="BM121" i="38"/>
  <c r="BF122" i="38"/>
  <c r="BG122" i="38"/>
  <c r="BH122" i="38"/>
  <c r="BI122" i="38"/>
  <c r="BJ122" i="38"/>
  <c r="BK122" i="38"/>
  <c r="BL122" i="38"/>
  <c r="BM122" i="38"/>
  <c r="BF123" i="38"/>
  <c r="BG123" i="38"/>
  <c r="BH123" i="38"/>
  <c r="BI123" i="38"/>
  <c r="BJ123" i="38"/>
  <c r="BK123" i="38"/>
  <c r="BL123" i="38"/>
  <c r="BM123" i="38"/>
  <c r="BF124" i="38"/>
  <c r="BG124" i="38"/>
  <c r="BH124" i="38"/>
  <c r="BI124" i="38"/>
  <c r="BJ124" i="38"/>
  <c r="BK124" i="38"/>
  <c r="BL124" i="38"/>
  <c r="BM124" i="38"/>
  <c r="BF125" i="38"/>
  <c r="BG125" i="38"/>
  <c r="BH125" i="38"/>
  <c r="BI125" i="38"/>
  <c r="BJ125" i="38"/>
  <c r="BK125" i="38"/>
  <c r="BL125" i="38"/>
  <c r="BM125" i="38"/>
  <c r="BF126" i="38"/>
  <c r="BG126" i="38"/>
  <c r="BH126" i="38"/>
  <c r="BI126" i="38"/>
  <c r="BJ126" i="38"/>
  <c r="BK126" i="38"/>
  <c r="BL126" i="38"/>
  <c r="BM126" i="38"/>
  <c r="BF127" i="38"/>
  <c r="BG127" i="38"/>
  <c r="BH127" i="38"/>
  <c r="BI127" i="38"/>
  <c r="BJ127" i="38"/>
  <c r="BK127" i="38"/>
  <c r="BL127" i="38"/>
  <c r="BM127" i="38"/>
  <c r="BF128" i="38"/>
  <c r="BG128" i="38"/>
  <c r="BH128" i="38"/>
  <c r="BI128" i="38"/>
  <c r="BJ128" i="38"/>
  <c r="BK128" i="38"/>
  <c r="BL128" i="38"/>
  <c r="BM128" i="38"/>
  <c r="BF129" i="38"/>
  <c r="BG129" i="38"/>
  <c r="BH129" i="38"/>
  <c r="BI129" i="38"/>
  <c r="BJ129" i="38"/>
  <c r="BK129" i="38"/>
  <c r="BL129" i="38"/>
  <c r="BM129" i="38"/>
  <c r="BF130" i="38"/>
  <c r="BG130" i="38"/>
  <c r="BH130" i="38"/>
  <c r="BI130" i="38"/>
  <c r="BJ130" i="38"/>
  <c r="BK130" i="38"/>
  <c r="BL130" i="38"/>
  <c r="BM130" i="38"/>
  <c r="BF131" i="38"/>
  <c r="BG131" i="38"/>
  <c r="BH131" i="38"/>
  <c r="BI131" i="38"/>
  <c r="BJ131" i="38"/>
  <c r="BK131" i="38"/>
  <c r="BL131" i="38"/>
  <c r="BM131" i="38"/>
  <c r="BF132" i="38"/>
  <c r="BG132" i="38"/>
  <c r="BH132" i="38"/>
  <c r="BI132" i="38"/>
  <c r="BJ132" i="38"/>
  <c r="BK132" i="38"/>
  <c r="BL132" i="38"/>
  <c r="BM132" i="38"/>
  <c r="BF133" i="38"/>
  <c r="BG133" i="38"/>
  <c r="BH133" i="38"/>
  <c r="BI133" i="38"/>
  <c r="BJ133" i="38"/>
  <c r="BK133" i="38"/>
  <c r="BL133" i="38"/>
  <c r="BM133" i="38"/>
  <c r="BF134" i="38"/>
  <c r="BG134" i="38"/>
  <c r="BH134" i="38"/>
  <c r="BI134" i="38"/>
  <c r="BJ134" i="38"/>
  <c r="BK134" i="38"/>
  <c r="BL134" i="38"/>
  <c r="BM134" i="38"/>
  <c r="BF135" i="38"/>
  <c r="BG135" i="38"/>
  <c r="BH135" i="38"/>
  <c r="BI135" i="38"/>
  <c r="BJ135" i="38"/>
  <c r="BK135" i="38"/>
  <c r="BL135" i="38"/>
  <c r="BM135" i="38"/>
  <c r="BF136" i="38"/>
  <c r="BG136" i="38"/>
  <c r="BH136" i="38"/>
  <c r="BI136" i="38"/>
  <c r="BJ136" i="38"/>
  <c r="BK136" i="38"/>
  <c r="BL136" i="38"/>
  <c r="BM136" i="38"/>
  <c r="BF137" i="38"/>
  <c r="BG137" i="38"/>
  <c r="BH137" i="38"/>
  <c r="BI137" i="38"/>
  <c r="BJ137" i="38"/>
  <c r="BK137" i="38"/>
  <c r="BL137" i="38"/>
  <c r="BM137" i="38"/>
  <c r="BF138" i="38"/>
  <c r="BG138" i="38"/>
  <c r="BH138" i="38"/>
  <c r="BI138" i="38"/>
  <c r="BJ138" i="38"/>
  <c r="BK138" i="38"/>
  <c r="BL138" i="38"/>
  <c r="BM138" i="38"/>
  <c r="BF139" i="38"/>
  <c r="BG139" i="38"/>
  <c r="BH139" i="38"/>
  <c r="BI139" i="38"/>
  <c r="BJ139" i="38"/>
  <c r="BK139" i="38"/>
  <c r="BL139" i="38"/>
  <c r="BM139" i="38"/>
  <c r="BF140" i="38"/>
  <c r="BG140" i="38"/>
  <c r="BH140" i="38"/>
  <c r="BI140" i="38"/>
  <c r="BJ140" i="38"/>
  <c r="BK140" i="38"/>
  <c r="BL140" i="38"/>
  <c r="BM140" i="38"/>
  <c r="BF141" i="38"/>
  <c r="BG141" i="38"/>
  <c r="BH141" i="38"/>
  <c r="BI141" i="38"/>
  <c r="BJ141" i="38"/>
  <c r="BK141" i="38"/>
  <c r="BL141" i="38"/>
  <c r="BM141" i="38"/>
  <c r="BF142" i="38"/>
  <c r="BG142" i="38"/>
  <c r="BH142" i="38"/>
  <c r="BI142" i="38"/>
  <c r="BJ142" i="38"/>
  <c r="BK142" i="38"/>
  <c r="BL142" i="38"/>
  <c r="BM142" i="38"/>
  <c r="BF143" i="38"/>
  <c r="BG143" i="38"/>
  <c r="BH143" i="38"/>
  <c r="BI143" i="38"/>
  <c r="BJ143" i="38"/>
  <c r="BK143" i="38"/>
  <c r="BL143" i="38"/>
  <c r="BM143" i="38"/>
  <c r="BF144" i="38"/>
  <c r="BG144" i="38"/>
  <c r="BH144" i="38"/>
  <c r="BI144" i="38"/>
  <c r="BJ144" i="38"/>
  <c r="BK144" i="38"/>
  <c r="BL144" i="38"/>
  <c r="BM144" i="38"/>
  <c r="BF145" i="38"/>
  <c r="BG145" i="38"/>
  <c r="BH145" i="38"/>
  <c r="BI145" i="38"/>
  <c r="BJ145" i="38"/>
  <c r="BK145" i="38"/>
  <c r="BL145" i="38"/>
  <c r="BM145" i="38"/>
  <c r="BF146" i="38"/>
  <c r="BG146" i="38"/>
  <c r="BH146" i="38"/>
  <c r="BI146" i="38"/>
  <c r="BJ146" i="38"/>
  <c r="BK146" i="38"/>
  <c r="BL146" i="38"/>
  <c r="BM146" i="38"/>
  <c r="BF147" i="38"/>
  <c r="BG147" i="38"/>
  <c r="BH147" i="38"/>
  <c r="BI147" i="38"/>
  <c r="BJ147" i="38"/>
  <c r="BK147" i="38"/>
  <c r="BL147" i="38"/>
  <c r="BM147" i="38"/>
  <c r="BF148" i="38"/>
  <c r="BG148" i="38"/>
  <c r="BH148" i="38"/>
  <c r="BI148" i="38"/>
  <c r="BJ148" i="38"/>
  <c r="BK148" i="38"/>
  <c r="BL148" i="38"/>
  <c r="BM148" i="38"/>
  <c r="BF149" i="38"/>
  <c r="BG149" i="38"/>
  <c r="BH149" i="38"/>
  <c r="BI149" i="38"/>
  <c r="BJ149" i="38"/>
  <c r="BK149" i="38"/>
  <c r="BL149" i="38"/>
  <c r="BM149" i="38"/>
  <c r="BF150" i="38"/>
  <c r="BG150" i="38"/>
  <c r="BH150" i="38"/>
  <c r="BI150" i="38"/>
  <c r="BJ150" i="38"/>
  <c r="BK150" i="38"/>
  <c r="BL150" i="38"/>
  <c r="BM150" i="38"/>
  <c r="BF151" i="38"/>
  <c r="BG151" i="38"/>
  <c r="BH151" i="38"/>
  <c r="BI151" i="38"/>
  <c r="BJ151" i="38"/>
  <c r="BK151" i="38"/>
  <c r="BL151" i="38"/>
  <c r="BM151" i="38"/>
  <c r="BF152" i="38"/>
  <c r="BG152" i="38"/>
  <c r="BH152" i="38"/>
  <c r="BI152" i="38"/>
  <c r="BJ152" i="38"/>
  <c r="BK152" i="38"/>
  <c r="BL152" i="38"/>
  <c r="BM152" i="38"/>
  <c r="BF153" i="38"/>
  <c r="BG153" i="38"/>
  <c r="BH153" i="38"/>
  <c r="BI153" i="38"/>
  <c r="BJ153" i="38"/>
  <c r="BK153" i="38"/>
  <c r="BL153" i="38"/>
  <c r="BM153" i="38"/>
  <c r="BF154" i="38"/>
  <c r="BG154" i="38"/>
  <c r="BH154" i="38"/>
  <c r="BI154" i="38"/>
  <c r="BJ154" i="38"/>
  <c r="BK154" i="38"/>
  <c r="BL154" i="38"/>
  <c r="BM154" i="38"/>
  <c r="BF155" i="38"/>
  <c r="BG155" i="38"/>
  <c r="BH155" i="38"/>
  <c r="BI155" i="38"/>
  <c r="BJ155" i="38"/>
  <c r="BK155" i="38"/>
  <c r="BL155" i="38"/>
  <c r="BM155" i="38"/>
  <c r="BF156" i="38"/>
  <c r="BG156" i="38"/>
  <c r="BH156" i="38"/>
  <c r="BI156" i="38"/>
  <c r="BJ156" i="38"/>
  <c r="BK156" i="38"/>
  <c r="BL156" i="38"/>
  <c r="BM156" i="38"/>
  <c r="BF157" i="38"/>
  <c r="BG157" i="38"/>
  <c r="BH157" i="38"/>
  <c r="BI157" i="38"/>
  <c r="BJ157" i="38"/>
  <c r="BK157" i="38"/>
  <c r="BL157" i="38"/>
  <c r="BM157" i="38"/>
  <c r="BF158" i="38"/>
  <c r="BG158" i="38"/>
  <c r="BH158" i="38"/>
  <c r="BI158" i="38"/>
  <c r="BJ158" i="38"/>
  <c r="BK158" i="38"/>
  <c r="BL158" i="38"/>
  <c r="BM158" i="38"/>
  <c r="BF159" i="38"/>
  <c r="BG159" i="38"/>
  <c r="BH159" i="38"/>
  <c r="BI159" i="38"/>
  <c r="BJ159" i="38"/>
  <c r="BK159" i="38"/>
  <c r="BL159" i="38"/>
  <c r="BM159" i="38"/>
  <c r="BF160" i="38"/>
  <c r="BG160" i="38"/>
  <c r="BH160" i="38"/>
  <c r="BI160" i="38"/>
  <c r="BJ160" i="38"/>
  <c r="BK160" i="38"/>
  <c r="BL160" i="38"/>
  <c r="BM160" i="38"/>
  <c r="BF161" i="38"/>
  <c r="BG161" i="38"/>
  <c r="BH161" i="38"/>
  <c r="BI161" i="38"/>
  <c r="BJ161" i="38"/>
  <c r="BK161" i="38"/>
  <c r="BL161" i="38"/>
  <c r="BM161" i="38"/>
  <c r="BF162" i="38"/>
  <c r="BG162" i="38"/>
  <c r="BH162" i="38"/>
  <c r="BI162" i="38"/>
  <c r="BJ162" i="38"/>
  <c r="BK162" i="38"/>
  <c r="BL162" i="38"/>
  <c r="BM162" i="38"/>
  <c r="BF163" i="38"/>
  <c r="BG163" i="38"/>
  <c r="BH163" i="38"/>
  <c r="BI163" i="38"/>
  <c r="BJ163" i="38"/>
  <c r="BK163" i="38"/>
  <c r="BL163" i="38"/>
  <c r="BM163" i="38"/>
  <c r="BF164" i="38"/>
  <c r="BG164" i="38"/>
  <c r="BH164" i="38"/>
  <c r="BI164" i="38"/>
  <c r="BJ164" i="38"/>
  <c r="BK164" i="38"/>
  <c r="BL164" i="38"/>
  <c r="BM164" i="38"/>
  <c r="BF165" i="38"/>
  <c r="BG165" i="38"/>
  <c r="BH165" i="38"/>
  <c r="BI165" i="38"/>
  <c r="BJ165" i="38"/>
  <c r="BK165" i="38"/>
  <c r="BL165" i="38"/>
  <c r="BM165" i="38"/>
  <c r="BF166" i="38"/>
  <c r="BG166" i="38"/>
  <c r="BH166" i="38"/>
  <c r="BI166" i="38"/>
  <c r="BJ166" i="38"/>
  <c r="BK166" i="38"/>
  <c r="BL166" i="38"/>
  <c r="BM166" i="38"/>
  <c r="BF167" i="38"/>
  <c r="BG167" i="38"/>
  <c r="BH167" i="38"/>
  <c r="BI167" i="38"/>
  <c r="BJ167" i="38"/>
  <c r="BK167" i="38"/>
  <c r="BL167" i="38"/>
  <c r="BL2" i="38" s="1"/>
  <c r="BM167" i="38"/>
  <c r="BM2" i="38" s="1"/>
  <c r="BF168" i="38"/>
  <c r="BG168" i="38"/>
  <c r="BH168" i="38"/>
  <c r="BI168" i="38"/>
  <c r="BJ168" i="38"/>
  <c r="BK168" i="38"/>
  <c r="BL168" i="38"/>
  <c r="BM168" i="38"/>
  <c r="BF169" i="38"/>
  <c r="BG169" i="38"/>
  <c r="BH169" i="38"/>
  <c r="BI169" i="38"/>
  <c r="BJ169" i="38"/>
  <c r="BK169" i="38"/>
  <c r="BL169" i="38"/>
  <c r="BM169" i="38"/>
  <c r="BF170" i="38"/>
  <c r="BG170" i="38"/>
  <c r="BH170" i="38"/>
  <c r="BI170" i="38"/>
  <c r="BJ170" i="38"/>
  <c r="BK170" i="38"/>
  <c r="BL170" i="38"/>
  <c r="BM170" i="38"/>
  <c r="BF171" i="38"/>
  <c r="BG171" i="38"/>
  <c r="BH171" i="38"/>
  <c r="BI171" i="38"/>
  <c r="BJ171" i="38"/>
  <c r="BK171" i="38"/>
  <c r="BL171" i="38"/>
  <c r="BM171" i="38"/>
  <c r="BF172" i="38"/>
  <c r="BG172" i="38"/>
  <c r="BH172" i="38"/>
  <c r="BI172" i="38"/>
  <c r="BJ172" i="38"/>
  <c r="BK172" i="38"/>
  <c r="BL172" i="38"/>
  <c r="BM172" i="38"/>
  <c r="BF173" i="38"/>
  <c r="BG173" i="38"/>
  <c r="BH173" i="38"/>
  <c r="BI173" i="38"/>
  <c r="BJ173" i="38"/>
  <c r="BK173" i="38"/>
  <c r="BL173" i="38"/>
  <c r="BM173" i="38"/>
  <c r="BF174" i="38"/>
  <c r="BG174" i="38"/>
  <c r="BH174" i="38"/>
  <c r="BI174" i="38"/>
  <c r="BJ174" i="38"/>
  <c r="BK174" i="38"/>
  <c r="BL174" i="38"/>
  <c r="BM174" i="38"/>
  <c r="BF175" i="38"/>
  <c r="BG175" i="38"/>
  <c r="BH175" i="38"/>
  <c r="BI175" i="38"/>
  <c r="BJ175" i="38"/>
  <c r="BK175" i="38"/>
  <c r="BL175" i="38"/>
  <c r="BM175" i="38"/>
  <c r="BF176" i="38"/>
  <c r="BG176" i="38"/>
  <c r="BH176" i="38"/>
  <c r="BI176" i="38"/>
  <c r="BJ176" i="38"/>
  <c r="BK176" i="38"/>
  <c r="BL176" i="38"/>
  <c r="BM176" i="38"/>
  <c r="BF177" i="38"/>
  <c r="BG177" i="38"/>
  <c r="BH177" i="38"/>
  <c r="BI177" i="38"/>
  <c r="BJ177" i="38"/>
  <c r="BK177" i="38"/>
  <c r="BL177" i="38"/>
  <c r="BM177" i="38"/>
  <c r="BF178" i="38"/>
  <c r="BG178" i="38"/>
  <c r="BH178" i="38"/>
  <c r="BI178" i="38"/>
  <c r="BJ178" i="38"/>
  <c r="BK178" i="38"/>
  <c r="BL178" i="38"/>
  <c r="BM178" i="38"/>
  <c r="BF179" i="38"/>
  <c r="BG179" i="38"/>
  <c r="BH179" i="38"/>
  <c r="BI179" i="38"/>
  <c r="BJ179" i="38"/>
  <c r="BK179" i="38"/>
  <c r="BL179" i="38"/>
  <c r="BM179" i="38"/>
  <c r="BF180" i="38"/>
  <c r="BG180" i="38"/>
  <c r="BH180" i="38"/>
  <c r="BI180" i="38"/>
  <c r="BJ180" i="38"/>
  <c r="BK180" i="38"/>
  <c r="BL180" i="38"/>
  <c r="BM180" i="38"/>
  <c r="BF181" i="38"/>
  <c r="BG181" i="38"/>
  <c r="BH181" i="38"/>
  <c r="BI181" i="38"/>
  <c r="BJ181" i="38"/>
  <c r="BK181" i="38"/>
  <c r="BL181" i="38"/>
  <c r="BM181" i="38"/>
  <c r="BF182" i="38"/>
  <c r="BG182" i="38"/>
  <c r="BH182" i="38"/>
  <c r="BI182" i="38"/>
  <c r="BJ182" i="38"/>
  <c r="BK182" i="38"/>
  <c r="BL182" i="38"/>
  <c r="BM182" i="38"/>
  <c r="BF183" i="38"/>
  <c r="BG183" i="38"/>
  <c r="BH183" i="38"/>
  <c r="BI183" i="38"/>
  <c r="BJ183" i="38"/>
  <c r="BK183" i="38"/>
  <c r="BL183" i="38"/>
  <c r="BM183" i="38"/>
  <c r="BF184" i="38"/>
  <c r="BG184" i="38"/>
  <c r="BH184" i="38"/>
  <c r="BI184" i="38"/>
  <c r="BJ184" i="38"/>
  <c r="BK184" i="38"/>
  <c r="BL184" i="38"/>
  <c r="BM184" i="38"/>
  <c r="BF185" i="38"/>
  <c r="BG185" i="38"/>
  <c r="BH185" i="38"/>
  <c r="BI185" i="38"/>
  <c r="BJ185" i="38"/>
  <c r="BK185" i="38"/>
  <c r="BL185" i="38"/>
  <c r="BM185" i="38"/>
  <c r="BF186" i="38"/>
  <c r="BG186" i="38"/>
  <c r="BH186" i="38"/>
  <c r="BI186" i="38"/>
  <c r="BJ186" i="38"/>
  <c r="BK186" i="38"/>
  <c r="BL186" i="38"/>
  <c r="BM186" i="38"/>
  <c r="BF187" i="38"/>
  <c r="BG187" i="38"/>
  <c r="BH187" i="38"/>
  <c r="BI187" i="38"/>
  <c r="BJ187" i="38"/>
  <c r="BK187" i="38"/>
  <c r="BL187" i="38"/>
  <c r="BM187" i="38"/>
  <c r="BF188" i="38"/>
  <c r="BG188" i="38"/>
  <c r="BH188" i="38"/>
  <c r="BI188" i="38"/>
  <c r="BJ188" i="38"/>
  <c r="BK188" i="38"/>
  <c r="BL188" i="38"/>
  <c r="BM188" i="38"/>
  <c r="BF189" i="38"/>
  <c r="BG189" i="38"/>
  <c r="BH189" i="38"/>
  <c r="BI189" i="38"/>
  <c r="BJ189" i="38"/>
  <c r="BK189" i="38"/>
  <c r="BL189" i="38"/>
  <c r="BM189" i="38"/>
  <c r="BF190" i="38"/>
  <c r="BG190" i="38"/>
  <c r="BH190" i="38"/>
  <c r="BI190" i="38"/>
  <c r="BJ190" i="38"/>
  <c r="BK190" i="38"/>
  <c r="BL190" i="38"/>
  <c r="BM190" i="38"/>
  <c r="BF191" i="38"/>
  <c r="BG191" i="38"/>
  <c r="BH191" i="38"/>
  <c r="BI191" i="38"/>
  <c r="BJ191" i="38"/>
  <c r="BK191" i="38"/>
  <c r="BL191" i="38"/>
  <c r="BM191" i="38"/>
  <c r="BF192" i="38"/>
  <c r="BG192" i="38"/>
  <c r="BH192" i="38"/>
  <c r="BI192" i="38"/>
  <c r="BJ192" i="38"/>
  <c r="BK192" i="38"/>
  <c r="BL192" i="38"/>
  <c r="BM192" i="38"/>
  <c r="BF193" i="38"/>
  <c r="BG193" i="38"/>
  <c r="BH193" i="38"/>
  <c r="BI193" i="38"/>
  <c r="BJ193" i="38"/>
  <c r="BK193" i="38"/>
  <c r="BL193" i="38"/>
  <c r="BM193" i="38"/>
  <c r="BF194" i="38"/>
  <c r="BG194" i="38"/>
  <c r="BH194" i="38"/>
  <c r="BI194" i="38"/>
  <c r="BJ194" i="38"/>
  <c r="BK194" i="38"/>
  <c r="BL194" i="38"/>
  <c r="BM194" i="38"/>
  <c r="BF195" i="38"/>
  <c r="BG195" i="38"/>
  <c r="BH195" i="38"/>
  <c r="BI195" i="38"/>
  <c r="BJ195" i="38"/>
  <c r="BK195" i="38"/>
  <c r="BL195" i="38"/>
  <c r="BM195" i="38"/>
  <c r="BF196" i="38"/>
  <c r="BG196" i="38"/>
  <c r="BH196" i="38"/>
  <c r="BI196" i="38"/>
  <c r="BJ196" i="38"/>
  <c r="BK196" i="38"/>
  <c r="BL196" i="38"/>
  <c r="BM196" i="38"/>
  <c r="BF197" i="38"/>
  <c r="BG197" i="38"/>
  <c r="BH197" i="38"/>
  <c r="BI197" i="38"/>
  <c r="BJ197" i="38"/>
  <c r="BK197" i="38"/>
  <c r="BL197" i="38"/>
  <c r="BM197" i="38"/>
  <c r="BF198" i="38"/>
  <c r="BG198" i="38"/>
  <c r="BH198" i="38"/>
  <c r="BI198" i="38"/>
  <c r="BJ198" i="38"/>
  <c r="BK198" i="38"/>
  <c r="BL198" i="38"/>
  <c r="BM198" i="38"/>
  <c r="BF199" i="38"/>
  <c r="BG199" i="38"/>
  <c r="BH199" i="38"/>
  <c r="BI199" i="38"/>
  <c r="BJ199" i="38"/>
  <c r="BK199" i="38"/>
  <c r="BL199" i="38"/>
  <c r="BM199" i="38"/>
  <c r="BF200" i="38"/>
  <c r="BG200" i="38"/>
  <c r="BH200" i="38"/>
  <c r="BI200" i="38"/>
  <c r="BJ200" i="38"/>
  <c r="BK200" i="38"/>
  <c r="BL200" i="38"/>
  <c r="BM200" i="38"/>
  <c r="BF201" i="38"/>
  <c r="BG201" i="38"/>
  <c r="BH201" i="38"/>
  <c r="BI201" i="38"/>
  <c r="BJ201" i="38"/>
  <c r="BK201" i="38"/>
  <c r="BL201" i="38"/>
  <c r="BM201" i="38"/>
  <c r="BF202" i="38"/>
  <c r="BG202" i="38"/>
  <c r="BH202" i="38"/>
  <c r="BI202" i="38"/>
  <c r="BJ202" i="38"/>
  <c r="BK202" i="38"/>
  <c r="BL202" i="38"/>
  <c r="BM202" i="38"/>
  <c r="BF203" i="38"/>
  <c r="BG203" i="38"/>
  <c r="BH203" i="38"/>
  <c r="BI203" i="38"/>
  <c r="BJ203" i="38"/>
  <c r="BK203" i="38"/>
  <c r="BL203" i="38"/>
  <c r="BM203" i="38"/>
  <c r="BF204" i="38"/>
  <c r="BG204" i="38"/>
  <c r="BH204" i="38"/>
  <c r="BI204" i="38"/>
  <c r="BJ204" i="38"/>
  <c r="BK204" i="38"/>
  <c r="BL204" i="38"/>
  <c r="BM204" i="38"/>
  <c r="BF205" i="38"/>
  <c r="BG205" i="38"/>
  <c r="BH205" i="38"/>
  <c r="BI205" i="38"/>
  <c r="BJ205" i="38"/>
  <c r="BK205" i="38"/>
  <c r="BL205" i="38"/>
  <c r="BM205" i="38"/>
  <c r="BF206" i="38"/>
  <c r="BG206" i="38"/>
  <c r="BH206" i="38"/>
  <c r="BI206" i="38"/>
  <c r="BJ206" i="38"/>
  <c r="BK206" i="38"/>
  <c r="BL206" i="38"/>
  <c r="BM206" i="38"/>
  <c r="BF207" i="38"/>
  <c r="BG207" i="38"/>
  <c r="BH207" i="38"/>
  <c r="BI207" i="38"/>
  <c r="BJ207" i="38"/>
  <c r="BK207" i="38"/>
  <c r="BL207" i="38"/>
  <c r="BM207" i="38"/>
  <c r="BF208" i="38"/>
  <c r="BG208" i="38"/>
  <c r="BH208" i="38"/>
  <c r="BI208" i="38"/>
  <c r="BJ208" i="38"/>
  <c r="BK208" i="38"/>
  <c r="BL208" i="38"/>
  <c r="BM208" i="38"/>
  <c r="BF209" i="38"/>
  <c r="BG209" i="38"/>
  <c r="BH209" i="38"/>
  <c r="BI209" i="38"/>
  <c r="BJ209" i="38"/>
  <c r="BK209" i="38"/>
  <c r="BL209" i="38"/>
  <c r="BM209" i="38"/>
  <c r="BF210" i="38"/>
  <c r="BG210" i="38"/>
  <c r="BH210" i="38"/>
  <c r="BI210" i="38"/>
  <c r="BJ210" i="38"/>
  <c r="BK210" i="38"/>
  <c r="BL210" i="38"/>
  <c r="BM210" i="38"/>
  <c r="BF211" i="38"/>
  <c r="BG211" i="38"/>
  <c r="BH211" i="38"/>
  <c r="BI211" i="38"/>
  <c r="BJ211" i="38"/>
  <c r="BK211" i="38"/>
  <c r="BL211" i="38"/>
  <c r="BM211" i="38"/>
  <c r="BF212" i="38"/>
  <c r="BG212" i="38"/>
  <c r="BH212" i="38"/>
  <c r="BI212" i="38"/>
  <c r="BJ212" i="38"/>
  <c r="BK212" i="38"/>
  <c r="BL212" i="38"/>
  <c r="BM212" i="38"/>
  <c r="BF213" i="38"/>
  <c r="BG213" i="38"/>
  <c r="BH213" i="38"/>
  <c r="BI213" i="38"/>
  <c r="BJ213" i="38"/>
  <c r="BK213" i="38"/>
  <c r="BL213" i="38"/>
  <c r="BM213" i="38"/>
  <c r="BF214" i="38"/>
  <c r="BG214" i="38"/>
  <c r="BH214" i="38"/>
  <c r="BI214" i="38"/>
  <c r="BJ214" i="38"/>
  <c r="BK214" i="38"/>
  <c r="BL214" i="38"/>
  <c r="BM214" i="38"/>
  <c r="BF215" i="38"/>
  <c r="BG215" i="38"/>
  <c r="BH215" i="38"/>
  <c r="BI215" i="38"/>
  <c r="BJ215" i="38"/>
  <c r="BK215" i="38"/>
  <c r="BM215" i="38"/>
  <c r="BF216" i="38"/>
  <c r="BG216" i="38"/>
  <c r="BH216" i="38"/>
  <c r="BI216" i="38"/>
  <c r="BJ216" i="38"/>
  <c r="BK216" i="38"/>
  <c r="BL216" i="38"/>
  <c r="BM216" i="38"/>
  <c r="BF217" i="38"/>
  <c r="BG217" i="38"/>
  <c r="BH217" i="38"/>
  <c r="BI217" i="38"/>
  <c r="BJ217" i="38"/>
  <c r="BK217" i="38"/>
  <c r="BL217" i="38"/>
  <c r="BM217" i="38"/>
  <c r="BF218" i="38"/>
  <c r="BG218" i="38"/>
  <c r="BH218" i="38"/>
  <c r="BI218" i="38"/>
  <c r="BJ218" i="38"/>
  <c r="BK218" i="38"/>
  <c r="BL218" i="38"/>
  <c r="BM218" i="38"/>
  <c r="BF219" i="38"/>
  <c r="BG219" i="38"/>
  <c r="BH219" i="38"/>
  <c r="BI219" i="38"/>
  <c r="BJ219" i="38"/>
  <c r="BK219" i="38"/>
  <c r="BL219" i="38"/>
  <c r="BM219" i="38"/>
  <c r="BF220" i="38"/>
  <c r="BG220" i="38"/>
  <c r="BH220" i="38"/>
  <c r="BI220" i="38"/>
  <c r="BJ220" i="38"/>
  <c r="BK220" i="38"/>
  <c r="BL220" i="38"/>
  <c r="BM220" i="38"/>
  <c r="BF221" i="38"/>
  <c r="BG221" i="38"/>
  <c r="BH221" i="38"/>
  <c r="BI221" i="38"/>
  <c r="BJ221" i="38"/>
  <c r="BK221" i="38"/>
  <c r="BL221" i="38"/>
  <c r="BM221" i="38"/>
  <c r="BF222" i="38"/>
  <c r="BG222" i="38"/>
  <c r="BH222" i="38"/>
  <c r="BI222" i="38"/>
  <c r="BJ222" i="38"/>
  <c r="BK222" i="38"/>
  <c r="BL222" i="38"/>
  <c r="BM222" i="38"/>
  <c r="BF223" i="38"/>
  <c r="BG223" i="38"/>
  <c r="BH223" i="38"/>
  <c r="BI223" i="38"/>
  <c r="BJ223" i="38"/>
  <c r="BK223" i="38"/>
  <c r="BL223" i="38"/>
  <c r="BM223" i="38"/>
  <c r="BF224" i="38"/>
  <c r="BG224" i="38"/>
  <c r="BH224" i="38"/>
  <c r="BI224" i="38"/>
  <c r="BJ224" i="38"/>
  <c r="BK224" i="38"/>
  <c r="BL224" i="38"/>
  <c r="BM224" i="38"/>
  <c r="BF225" i="38"/>
  <c r="BG225" i="38"/>
  <c r="BH225" i="38"/>
  <c r="BI225" i="38"/>
  <c r="BJ225" i="38"/>
  <c r="BK225" i="38"/>
  <c r="BL225" i="38"/>
  <c r="BM225" i="38"/>
  <c r="BF226" i="38"/>
  <c r="BG226" i="38"/>
  <c r="BH226" i="38"/>
  <c r="BI226" i="38"/>
  <c r="BJ226" i="38"/>
  <c r="BK226" i="38"/>
  <c r="BL226" i="38"/>
  <c r="BM226" i="38"/>
  <c r="BF227" i="38"/>
  <c r="BF4" i="38" s="1"/>
  <c r="BG227" i="38"/>
  <c r="BG4" i="38" s="1"/>
  <c r="BH227" i="38"/>
  <c r="BH4" i="38" s="1"/>
  <c r="BI227" i="38"/>
  <c r="BI4" i="38" s="1"/>
  <c r="BJ227" i="38"/>
  <c r="BK227" i="38"/>
  <c r="BL227" i="38"/>
  <c r="BM227" i="38"/>
  <c r="BF228" i="38"/>
  <c r="BG228" i="38"/>
  <c r="BH228" i="38"/>
  <c r="BI228" i="38"/>
  <c r="BJ228" i="38"/>
  <c r="BK228" i="38"/>
  <c r="BL228" i="38"/>
  <c r="BM228" i="38"/>
  <c r="BF229" i="38"/>
  <c r="BG229" i="38"/>
  <c r="BH229" i="38"/>
  <c r="BI229" i="38"/>
  <c r="BJ229" i="38"/>
  <c r="BK229" i="38"/>
  <c r="BL229" i="38"/>
  <c r="BM229" i="38"/>
  <c r="BF230" i="38"/>
  <c r="BG230" i="38"/>
  <c r="BH230" i="38"/>
  <c r="BI230" i="38"/>
  <c r="BJ230" i="38"/>
  <c r="BK230" i="38"/>
  <c r="BL230" i="38"/>
  <c r="BM230" i="38"/>
  <c r="BF231" i="38"/>
  <c r="BG231" i="38"/>
  <c r="BH231" i="38"/>
  <c r="BI231" i="38"/>
  <c r="BJ231" i="38"/>
  <c r="BK231" i="38"/>
  <c r="BL231" i="38"/>
  <c r="BM231" i="38"/>
  <c r="BF232" i="38"/>
  <c r="BG232" i="38"/>
  <c r="BH232" i="38"/>
  <c r="BI232" i="38"/>
  <c r="BJ232" i="38"/>
  <c r="BK232" i="38"/>
  <c r="BL232" i="38"/>
  <c r="BM232" i="38"/>
  <c r="BF233" i="38"/>
  <c r="BG233" i="38"/>
  <c r="BH233" i="38"/>
  <c r="BI233" i="38"/>
  <c r="BJ233" i="38"/>
  <c r="BK233" i="38"/>
  <c r="BL233" i="38"/>
  <c r="BM233" i="38"/>
  <c r="BF234" i="38"/>
  <c r="BG234" i="38"/>
  <c r="BH234" i="38"/>
  <c r="BI234" i="38"/>
  <c r="BJ234" i="38"/>
  <c r="BK234" i="38"/>
  <c r="BL234" i="38"/>
  <c r="BM234" i="38"/>
  <c r="BF235" i="38"/>
  <c r="BG235" i="38"/>
  <c r="BH235" i="38"/>
  <c r="BI235" i="38"/>
  <c r="BJ235" i="38"/>
  <c r="BK235" i="38"/>
  <c r="BL235" i="38"/>
  <c r="BM235" i="38"/>
  <c r="BF236" i="38"/>
  <c r="BG236" i="38"/>
  <c r="BH236" i="38"/>
  <c r="BI236" i="38"/>
  <c r="BJ236" i="38"/>
  <c r="BK236" i="38"/>
  <c r="BL236" i="38"/>
  <c r="BM236" i="38"/>
  <c r="BF237" i="38"/>
  <c r="BG237" i="38"/>
  <c r="BH237" i="38"/>
  <c r="BI237" i="38"/>
  <c r="BJ237" i="38"/>
  <c r="BK237" i="38"/>
  <c r="BL237" i="38"/>
  <c r="BM237" i="38"/>
  <c r="BF238" i="38"/>
  <c r="BG238" i="38"/>
  <c r="BH238" i="38"/>
  <c r="BI238" i="38"/>
  <c r="BJ238" i="38"/>
  <c r="BK238" i="38"/>
  <c r="BL238" i="38"/>
  <c r="BM238" i="38"/>
  <c r="BF239" i="38"/>
  <c r="BG239" i="38"/>
  <c r="BH239" i="38"/>
  <c r="BI239" i="38"/>
  <c r="BJ239" i="38"/>
  <c r="BK239" i="38"/>
  <c r="BL239" i="38"/>
  <c r="BM239" i="38"/>
  <c r="BF240" i="38"/>
  <c r="BG240" i="38"/>
  <c r="BH240" i="38"/>
  <c r="BI240" i="38"/>
  <c r="BJ240" i="38"/>
  <c r="BK240" i="38"/>
  <c r="BL240" i="38"/>
  <c r="BM240" i="38"/>
  <c r="BF241" i="38"/>
  <c r="BG241" i="38"/>
  <c r="BH241" i="38"/>
  <c r="BI241" i="38"/>
  <c r="BJ241" i="38"/>
  <c r="BK241" i="38"/>
  <c r="BL241" i="38"/>
  <c r="BM241" i="38"/>
  <c r="BF242" i="38"/>
  <c r="BF5" i="38" s="1"/>
  <c r="BG242" i="38"/>
  <c r="BG5" i="38" s="1"/>
  <c r="BH242" i="38"/>
  <c r="BH5" i="38" s="1"/>
  <c r="BI242" i="38"/>
  <c r="BI5" i="38" s="1"/>
  <c r="BJ242" i="38"/>
  <c r="BK242" i="38"/>
  <c r="BL242" i="38"/>
  <c r="BM242" i="38"/>
  <c r="BF243" i="38"/>
  <c r="BG243" i="38"/>
  <c r="BH243" i="38"/>
  <c r="BI243" i="38"/>
  <c r="BJ243" i="38"/>
  <c r="BK243" i="38"/>
  <c r="BL243" i="38"/>
  <c r="BM243" i="38"/>
  <c r="BF244" i="38"/>
  <c r="BG244" i="38"/>
  <c r="BH244" i="38"/>
  <c r="BI244" i="38"/>
  <c r="BJ244" i="38"/>
  <c r="BK244" i="38"/>
  <c r="BL244" i="38"/>
  <c r="BM244" i="38"/>
  <c r="BF245" i="38"/>
  <c r="BG245" i="38"/>
  <c r="BH245" i="38"/>
  <c r="BI245" i="38"/>
  <c r="BJ245" i="38"/>
  <c r="BK245" i="38"/>
  <c r="BL245" i="38"/>
  <c r="BM245" i="38"/>
  <c r="BF246" i="38"/>
  <c r="BG246" i="38"/>
  <c r="BH246" i="38"/>
  <c r="BI246" i="38"/>
  <c r="BJ246" i="38"/>
  <c r="BK246" i="38"/>
  <c r="BL246" i="38"/>
  <c r="BM246" i="38"/>
  <c r="BF247" i="38"/>
  <c r="BG247" i="38"/>
  <c r="BH247" i="38"/>
  <c r="BI247" i="38"/>
  <c r="BJ247" i="38"/>
  <c r="BK247" i="38"/>
  <c r="BL247" i="38"/>
  <c r="BM247" i="38"/>
  <c r="BF248" i="38"/>
  <c r="BG248" i="38"/>
  <c r="BH248" i="38"/>
  <c r="BI248" i="38"/>
  <c r="BJ248" i="38"/>
  <c r="BK248" i="38"/>
  <c r="BL248" i="38"/>
  <c r="BM248" i="38"/>
  <c r="BF249" i="38"/>
  <c r="BG249" i="38"/>
  <c r="BH249" i="38"/>
  <c r="BI249" i="38"/>
  <c r="BJ249" i="38"/>
  <c r="BK249" i="38"/>
  <c r="BL249" i="38"/>
  <c r="BM249" i="38"/>
  <c r="BF250" i="38"/>
  <c r="BG250" i="38"/>
  <c r="BH250" i="38"/>
  <c r="BI250" i="38"/>
  <c r="BJ250" i="38"/>
  <c r="BK250" i="38"/>
  <c r="BL250" i="38"/>
  <c r="BM250" i="38"/>
  <c r="BF251" i="38"/>
  <c r="BG251" i="38"/>
  <c r="BH251" i="38"/>
  <c r="BI251" i="38"/>
  <c r="BJ251" i="38"/>
  <c r="BK251" i="38"/>
  <c r="BL251" i="38"/>
  <c r="BM251" i="38"/>
  <c r="BF252" i="38"/>
  <c r="BG252" i="38"/>
  <c r="BH252" i="38"/>
  <c r="BI252" i="38"/>
  <c r="BJ252" i="38"/>
  <c r="BK252" i="38"/>
  <c r="BL252" i="38"/>
  <c r="BM252" i="38"/>
  <c r="BF253" i="38"/>
  <c r="BG253" i="38"/>
  <c r="BH253" i="38"/>
  <c r="BI253" i="38"/>
  <c r="BJ253" i="38"/>
  <c r="BK253" i="38"/>
  <c r="BL253" i="38"/>
  <c r="BM253" i="38"/>
  <c r="BF254" i="38"/>
  <c r="BG254" i="38"/>
  <c r="BH254" i="38"/>
  <c r="BI254" i="38"/>
  <c r="BJ254" i="38"/>
  <c r="BK254" i="38"/>
  <c r="BL254" i="38"/>
  <c r="BM254" i="38"/>
  <c r="BF255" i="38"/>
  <c r="BG255" i="38"/>
  <c r="BH255" i="38"/>
  <c r="BI255" i="38"/>
  <c r="BJ255" i="38"/>
  <c r="BK255" i="38"/>
  <c r="BL255" i="38"/>
  <c r="BM255" i="38"/>
  <c r="BF256" i="38"/>
  <c r="BG256" i="38"/>
  <c r="BH256" i="38"/>
  <c r="BI256" i="38"/>
  <c r="BJ256" i="38"/>
  <c r="BK256" i="38"/>
  <c r="BL256" i="38"/>
  <c r="BM256" i="38"/>
  <c r="BF257" i="38"/>
  <c r="BG257" i="38"/>
  <c r="BH257" i="38"/>
  <c r="BI257" i="38"/>
  <c r="BJ257" i="38"/>
  <c r="BK257" i="38"/>
  <c r="BL257" i="38"/>
  <c r="BM257" i="38"/>
  <c r="BF258" i="38"/>
  <c r="BG258" i="38"/>
  <c r="BH258" i="38"/>
  <c r="BI258" i="38"/>
  <c r="BJ258" i="38"/>
  <c r="BK258" i="38"/>
  <c r="BL258" i="38"/>
  <c r="BM258" i="38"/>
  <c r="BF259" i="38"/>
  <c r="BF6" i="38" s="1"/>
  <c r="BG259" i="38"/>
  <c r="BG6" i="38" s="1"/>
  <c r="BH259" i="38"/>
  <c r="BH6" i="38" s="1"/>
  <c r="BI259" i="38"/>
  <c r="BI6" i="38" s="1"/>
  <c r="BJ259" i="38"/>
  <c r="BK259" i="38"/>
  <c r="BL259" i="38"/>
  <c r="BM259" i="38"/>
  <c r="BF260" i="38"/>
  <c r="BG260" i="38"/>
  <c r="BH260" i="38"/>
  <c r="BI260" i="38"/>
  <c r="BJ260" i="38"/>
  <c r="BK260" i="38"/>
  <c r="BL260" i="38"/>
  <c r="BM260" i="38"/>
  <c r="BF261" i="38"/>
  <c r="BG261" i="38"/>
  <c r="BH261" i="38"/>
  <c r="BI261" i="38"/>
  <c r="BJ261" i="38"/>
  <c r="BK261" i="38"/>
  <c r="BL261" i="38"/>
  <c r="BM261" i="38"/>
  <c r="BF262" i="38"/>
  <c r="BG262" i="38"/>
  <c r="BH262" i="38"/>
  <c r="BI262" i="38"/>
  <c r="BJ262" i="38"/>
  <c r="BK262" i="38"/>
  <c r="BL262" i="38"/>
  <c r="BM262" i="38"/>
  <c r="BF263" i="38"/>
  <c r="BG263" i="38"/>
  <c r="BH263" i="38"/>
  <c r="BI263" i="38"/>
  <c r="BJ263" i="38"/>
  <c r="BK263" i="38"/>
  <c r="BL263" i="38"/>
  <c r="BM263" i="38"/>
  <c r="BF264" i="38"/>
  <c r="BG264" i="38"/>
  <c r="BH264" i="38"/>
  <c r="BI264" i="38"/>
  <c r="BJ264" i="38"/>
  <c r="BK264" i="38"/>
  <c r="BL264" i="38"/>
  <c r="BM264" i="38"/>
  <c r="BF265" i="38"/>
  <c r="BG265" i="38"/>
  <c r="BH265" i="38"/>
  <c r="BI265" i="38"/>
  <c r="BJ265" i="38"/>
  <c r="BK265" i="38"/>
  <c r="BL265" i="38"/>
  <c r="BM265" i="38"/>
  <c r="BF266" i="38"/>
  <c r="BG266" i="38"/>
  <c r="BH266" i="38"/>
  <c r="BI266" i="38"/>
  <c r="BJ266" i="38"/>
  <c r="BK266" i="38"/>
  <c r="BL266" i="38"/>
  <c r="BM266" i="38"/>
  <c r="BF267" i="38"/>
  <c r="BH267" i="38"/>
  <c r="BI267" i="38"/>
  <c r="BJ267" i="38"/>
  <c r="BK267" i="38"/>
  <c r="BL267" i="38"/>
  <c r="BM267" i="38"/>
  <c r="BF268" i="38"/>
  <c r="BG268" i="38"/>
  <c r="BH268" i="38"/>
  <c r="BI268" i="38"/>
  <c r="BJ268" i="38"/>
  <c r="BK268" i="38"/>
  <c r="BL268" i="38"/>
  <c r="BM268" i="38"/>
  <c r="BF269" i="38"/>
  <c r="BG269" i="38"/>
  <c r="BH269" i="38"/>
  <c r="BI269" i="38"/>
  <c r="BJ269" i="38"/>
  <c r="BK269" i="38"/>
  <c r="BL269" i="38"/>
  <c r="BM269" i="38"/>
  <c r="BF270" i="38"/>
  <c r="BG270" i="38"/>
  <c r="BH270" i="38"/>
  <c r="BI270" i="38"/>
  <c r="BJ270" i="38"/>
  <c r="BK270" i="38"/>
  <c r="BL270" i="38"/>
  <c r="BM270" i="38"/>
  <c r="BF271" i="38"/>
  <c r="BG271" i="38"/>
  <c r="BH271" i="38"/>
  <c r="BI271" i="38"/>
  <c r="BJ271" i="38"/>
  <c r="BK271" i="38"/>
  <c r="BL271" i="38"/>
  <c r="BM271" i="38"/>
  <c r="BF272" i="38"/>
  <c r="BG272" i="38"/>
  <c r="BH272" i="38"/>
  <c r="BI272" i="38"/>
  <c r="BJ272" i="38"/>
  <c r="BK272" i="38"/>
  <c r="BL272" i="38"/>
  <c r="BM272" i="38"/>
  <c r="BF273" i="38"/>
  <c r="BG273" i="38"/>
  <c r="BH273" i="38"/>
  <c r="BI273" i="38"/>
  <c r="BJ273" i="38"/>
  <c r="BK273" i="38"/>
  <c r="BL273" i="38"/>
  <c r="BM273" i="38"/>
  <c r="BF274" i="38"/>
  <c r="BG274" i="38"/>
  <c r="BH274" i="38"/>
  <c r="BI274" i="38"/>
  <c r="BJ274" i="38"/>
  <c r="BK274" i="38"/>
  <c r="BL274" i="38"/>
  <c r="BM274" i="38"/>
  <c r="BM16" i="38"/>
  <c r="BM7" i="38" s="1"/>
  <c r="BL16" i="38"/>
  <c r="BL7" i="38" s="1"/>
  <c r="BK16" i="38"/>
  <c r="BJ16" i="38"/>
  <c r="BI16" i="38"/>
  <c r="BH16" i="38"/>
  <c r="BG16" i="38"/>
  <c r="BF16" i="38"/>
  <c r="BV274" i="38"/>
  <c r="BW274" i="38"/>
  <c r="BX274" i="38"/>
  <c r="BZ274" i="38"/>
  <c r="CI274" i="38"/>
  <c r="BS274" i="38"/>
  <c r="BR274" i="38"/>
  <c r="BQ274" i="38"/>
  <c r="BG7" i="38" l="1"/>
  <c r="BK7" i="38"/>
  <c r="BH7" i="38"/>
  <c r="BI7" i="38"/>
  <c r="BM3" i="38"/>
  <c r="BM9" i="38"/>
  <c r="BI9" i="38"/>
  <c r="BI8" i="38"/>
  <c r="BJ9" i="38"/>
  <c r="BJ8" i="38"/>
  <c r="BL3" i="38"/>
  <c r="BL9" i="38"/>
  <c r="BH9" i="38"/>
  <c r="BH8" i="38"/>
  <c r="BF9" i="38"/>
  <c r="BF8" i="38"/>
  <c r="BF7" i="38"/>
  <c r="BJ7" i="38"/>
  <c r="BK9" i="38"/>
  <c r="BG9" i="38"/>
  <c r="BK8" i="38"/>
  <c r="BG8" i="38"/>
  <c r="CO275" i="38"/>
  <c r="CS275" i="38" s="1"/>
  <c r="BF1" i="38"/>
  <c r="BL1" i="38"/>
  <c r="BK1" i="38"/>
  <c r="BJ1" i="38"/>
  <c r="BI1" i="38"/>
  <c r="BM6" i="38"/>
  <c r="BH3" i="38"/>
  <c r="BH2" i="38"/>
  <c r="BJ6" i="38"/>
  <c r="BJ5" i="38"/>
  <c r="BJ4" i="38"/>
  <c r="BI3" i="38"/>
  <c r="BI2" i="38"/>
  <c r="BH1" i="38"/>
  <c r="BM5" i="38"/>
  <c r="BF2" i="38"/>
  <c r="BK6" i="38"/>
  <c r="BK5" i="38"/>
  <c r="BK4" i="38"/>
  <c r="BJ3" i="38"/>
  <c r="BJ2" i="38"/>
  <c r="BM1" i="38"/>
  <c r="BG1" i="38"/>
  <c r="BM4" i="38"/>
  <c r="BF3" i="38"/>
  <c r="BG3" i="38"/>
  <c r="BG2" i="38"/>
  <c r="BL6" i="38"/>
  <c r="BL5" i="38"/>
  <c r="BL4" i="38"/>
  <c r="BK3" i="38"/>
  <c r="BK2" i="38"/>
  <c r="CA274" i="38"/>
  <c r="CK275" i="38" s="1"/>
  <c r="CV275" i="38" l="1"/>
  <c r="DC278" i="38" s="1"/>
  <c r="CT275" i="38"/>
  <c r="AY17" i="31"/>
  <c r="AY18" i="31"/>
  <c r="AX17" i="31"/>
  <c r="AX18" i="31"/>
  <c r="AO283" i="31" l="1"/>
  <c r="AQ283" i="31"/>
  <c r="AR283" i="31"/>
  <c r="AP283" i="31"/>
  <c r="CD283" i="31" l="1"/>
  <c r="CG283" i="31" s="1"/>
  <c r="BL283" i="31"/>
  <c r="BM283" i="31" s="1"/>
  <c r="CE283" i="31" l="1"/>
  <c r="CF283" i="31"/>
  <c r="BN283" i="31"/>
  <c r="BO283" i="31" s="1"/>
  <c r="O112" i="18" l="1"/>
  <c r="O113" i="18"/>
  <c r="AZ270" i="14"/>
  <c r="AZ268" i="14"/>
  <c r="AZ269" i="14"/>
  <c r="H260" i="16"/>
  <c r="M260" i="16" s="1"/>
  <c r="H261" i="16"/>
  <c r="M261" i="16" s="1"/>
  <c r="AI271" i="15"/>
  <c r="BE271" i="15" s="1"/>
  <c r="AJ271" i="15"/>
  <c r="BF271" i="15" s="1"/>
  <c r="AK271" i="15"/>
  <c r="AL271" i="15"/>
  <c r="AM271" i="15"/>
  <c r="AN271" i="15"/>
  <c r="AI272" i="15"/>
  <c r="BE272" i="15" s="1"/>
  <c r="AJ272" i="15"/>
  <c r="BF272" i="15" s="1"/>
  <c r="AK272" i="15"/>
  <c r="AL272" i="15"/>
  <c r="AM272" i="15"/>
  <c r="AN272" i="15"/>
  <c r="AK269" i="14" l="1"/>
  <c r="AK270" i="14"/>
  <c r="AN273" i="14" s="1"/>
  <c r="AP273" i="38"/>
  <c r="DG273" i="38" s="1"/>
  <c r="AQ273" i="38"/>
  <c r="AR273" i="38"/>
  <c r="AS273" i="38"/>
  <c r="BD273" i="38"/>
  <c r="BE273" i="38"/>
  <c r="BO273" i="38"/>
  <c r="AV281" i="31" s="1"/>
  <c r="BP273" i="38"/>
  <c r="BQ273" i="38"/>
  <c r="BR273" i="38"/>
  <c r="BS273" i="38"/>
  <c r="BU273" i="38"/>
  <c r="BV273" i="38"/>
  <c r="BW273" i="38"/>
  <c r="BX273" i="38"/>
  <c r="BZ273" i="38"/>
  <c r="CA273" i="38" s="1"/>
  <c r="CI273" i="38"/>
  <c r="AQ274" i="38"/>
  <c r="AR274" i="38"/>
  <c r="AS274" i="38"/>
  <c r="BD274" i="38"/>
  <c r="BE274" i="38"/>
  <c r="BO274" i="38"/>
  <c r="AV282" i="31" s="1"/>
  <c r="BP274" i="38"/>
  <c r="BU274" i="38"/>
  <c r="AC282" i="31"/>
  <c r="AC281" i="31"/>
  <c r="AA281" i="31"/>
  <c r="AA282" i="31"/>
  <c r="EA273" i="38" l="1"/>
  <c r="EA274" i="38"/>
  <c r="DT274" i="38"/>
  <c r="DU274" i="38" s="1"/>
  <c r="DT273" i="38"/>
  <c r="DU273" i="38" s="1"/>
  <c r="CL274" i="38"/>
  <c r="DH274" i="38" s="1"/>
  <c r="DJ274" i="38" s="1"/>
  <c r="CU273" i="38"/>
  <c r="CU274" i="38"/>
  <c r="CL273" i="38"/>
  <c r="DH273" i="38" s="1"/>
  <c r="DJ273" i="38" s="1"/>
  <c r="CO274" i="38"/>
  <c r="AN272" i="14"/>
  <c r="AZ12" i="31"/>
  <c r="AZ6" i="31"/>
  <c r="AZ5" i="31"/>
  <c r="AZ7" i="31"/>
  <c r="AZ11" i="31"/>
  <c r="AZ17" i="31"/>
  <c r="AZ18" i="31"/>
  <c r="CK274" i="38"/>
  <c r="CR274" i="38"/>
  <c r="BE282" i="31" s="1"/>
  <c r="BB282" i="31" s="1"/>
  <c r="CP274" i="38"/>
  <c r="CR273" i="38"/>
  <c r="BE281" i="31" s="1"/>
  <c r="BB281" i="31" s="1"/>
  <c r="CP273" i="38"/>
  <c r="O111" i="18"/>
  <c r="O110" i="18"/>
  <c r="O109" i="18"/>
  <c r="O108" i="18"/>
  <c r="O107" i="18"/>
  <c r="O106" i="18"/>
  <c r="O105" i="18"/>
  <c r="O104" i="18"/>
  <c r="O103" i="18"/>
  <c r="O102" i="18"/>
  <c r="O101" i="18"/>
  <c r="O100" i="18"/>
  <c r="O99" i="18"/>
  <c r="O98" i="18"/>
  <c r="O97" i="18"/>
  <c r="O96" i="18"/>
  <c r="O95" i="18"/>
  <c r="O94" i="18"/>
  <c r="O93" i="18"/>
  <c r="O92" i="18"/>
  <c r="O91" i="18"/>
  <c r="O90" i="18"/>
  <c r="O89" i="18"/>
  <c r="O88" i="18"/>
  <c r="O87" i="18"/>
  <c r="O86" i="18"/>
  <c r="O85" i="18"/>
  <c r="O84" i="18"/>
  <c r="O83" i="18"/>
  <c r="O82" i="18"/>
  <c r="O81" i="18"/>
  <c r="O80" i="18"/>
  <c r="O79" i="18"/>
  <c r="O78" i="18"/>
  <c r="O77" i="18"/>
  <c r="O76" i="18"/>
  <c r="O75" i="18"/>
  <c r="O74" i="18"/>
  <c r="O73" i="18"/>
  <c r="O72" i="18"/>
  <c r="O71" i="18"/>
  <c r="O70" i="18"/>
  <c r="O69" i="18"/>
  <c r="O68" i="18"/>
  <c r="O67" i="18"/>
  <c r="O66" i="18"/>
  <c r="O65" i="18"/>
  <c r="O64" i="18"/>
  <c r="O63" i="18"/>
  <c r="O62" i="18"/>
  <c r="O61" i="18"/>
  <c r="O60" i="18"/>
  <c r="O59" i="18"/>
  <c r="O58" i="18"/>
  <c r="O57" i="18"/>
  <c r="O56" i="18"/>
  <c r="O55" i="18"/>
  <c r="O54" i="18"/>
  <c r="O53" i="18"/>
  <c r="O52" i="18"/>
  <c r="O51" i="18"/>
  <c r="O50" i="18"/>
  <c r="O49" i="18"/>
  <c r="O48" i="18"/>
  <c r="O47" i="18"/>
  <c r="O46" i="18"/>
  <c r="O45" i="18"/>
  <c r="O44" i="18"/>
  <c r="O43" i="18"/>
  <c r="O42" i="18"/>
  <c r="O41" i="18"/>
  <c r="O40" i="18"/>
  <c r="O39" i="18"/>
  <c r="O38" i="18"/>
  <c r="O37" i="18"/>
  <c r="O36" i="18"/>
  <c r="O35" i="18"/>
  <c r="O34" i="18"/>
  <c r="O33" i="18"/>
  <c r="O32" i="18"/>
  <c r="O31" i="18"/>
  <c r="O30" i="18"/>
  <c r="O29" i="18"/>
  <c r="O28" i="18"/>
  <c r="O27" i="18"/>
  <c r="O26" i="18"/>
  <c r="O25" i="18"/>
  <c r="O24" i="18"/>
  <c r="O23" i="18"/>
  <c r="O22" i="18"/>
  <c r="O21" i="18"/>
  <c r="O20" i="18"/>
  <c r="O19" i="18"/>
  <c r="O18" i="18"/>
  <c r="O17" i="18"/>
  <c r="O16" i="18"/>
  <c r="O15" i="18"/>
  <c r="O14" i="18"/>
  <c r="O13" i="18"/>
  <c r="O12" i="18"/>
  <c r="O11" i="18"/>
  <c r="O10" i="18"/>
  <c r="O9" i="18"/>
  <c r="O8" i="18"/>
  <c r="O7" i="18"/>
  <c r="R6" i="18"/>
  <c r="Q6" i="18"/>
  <c r="P6" i="18"/>
  <c r="O6" i="18"/>
  <c r="H6" i="18"/>
  <c r="G6" i="18"/>
  <c r="F6" i="18"/>
  <c r="E6" i="18"/>
  <c r="D6" i="18"/>
  <c r="C6" i="18"/>
  <c r="B6" i="18"/>
  <c r="O5" i="18"/>
  <c r="H259" i="16"/>
  <c r="H258" i="16"/>
  <c r="M258" i="16" s="1"/>
  <c r="H257" i="16"/>
  <c r="H256" i="16"/>
  <c r="DM274" i="38" l="1"/>
  <c r="ED274" i="38" s="1"/>
  <c r="EC274" i="38"/>
  <c r="DM273" i="38"/>
  <c r="ED273" i="38" s="1"/>
  <c r="EC273" i="38"/>
  <c r="CQ273" i="38"/>
  <c r="CM273" i="38"/>
  <c r="CQ274" i="38"/>
  <c r="CT274" i="38" s="1"/>
  <c r="CM274" i="38"/>
  <c r="BC282" i="31"/>
  <c r="BD282" i="31" s="1"/>
  <c r="CA281" i="31"/>
  <c r="CB281" i="31"/>
  <c r="BZ281" i="31"/>
  <c r="BY281" i="31"/>
  <c r="BY282" i="31"/>
  <c r="CA282" i="31"/>
  <c r="CB282" i="31"/>
  <c r="BZ282" i="31"/>
  <c r="BC281" i="31"/>
  <c r="BD281" i="31" s="1"/>
  <c r="AM282" i="31"/>
  <c r="AN282" i="31"/>
  <c r="AL282" i="31"/>
  <c r="AM281" i="31"/>
  <c r="AL281" i="31"/>
  <c r="AN281" i="31"/>
  <c r="DA273" i="38"/>
  <c r="CY273" i="38"/>
  <c r="CZ273" i="38"/>
  <c r="DB273" i="38"/>
  <c r="CV274" i="38"/>
  <c r="DC277" i="38" s="1"/>
  <c r="DA274" i="38"/>
  <c r="CZ274" i="38"/>
  <c r="DE277" i="38" s="1"/>
  <c r="CY274" i="38"/>
  <c r="DD277" i="38" s="1"/>
  <c r="DB274" i="38"/>
  <c r="CX274" i="38"/>
  <c r="CW274" i="38"/>
  <c r="CX273" i="38"/>
  <c r="CW273" i="38"/>
  <c r="H7" i="18"/>
  <c r="H8" i="18" s="1"/>
  <c r="G7" i="18"/>
  <c r="F7" i="18" s="1"/>
  <c r="E7" i="18" s="1"/>
  <c r="D7" i="18" s="1"/>
  <c r="C7" i="18" s="1"/>
  <c r="B7" i="18" s="1"/>
  <c r="H255" i="16"/>
  <c r="DL274" i="38" l="1"/>
  <c r="DV274" i="38" s="1"/>
  <c r="DL273" i="38"/>
  <c r="EE273" i="38"/>
  <c r="DW274" i="38"/>
  <c r="DY274" i="38" s="1"/>
  <c r="EE274" i="38"/>
  <c r="CS274" i="38"/>
  <c r="AO282" i="31"/>
  <c r="AQ282" i="31"/>
  <c r="AR282" i="31"/>
  <c r="BG282" i="31"/>
  <c r="BI282" i="31" s="1"/>
  <c r="BQ281" i="31"/>
  <c r="BS281" i="31" s="1"/>
  <c r="BQ282" i="31"/>
  <c r="BR282" i="31" s="1"/>
  <c r="AP282" i="31"/>
  <c r="BG281" i="31"/>
  <c r="BI281" i="31" s="1"/>
  <c r="DD276" i="38"/>
  <c r="DE276" i="38"/>
  <c r="G8" i="18"/>
  <c r="F8" i="18" s="1"/>
  <c r="E8" i="18" s="1"/>
  <c r="D8" i="18" s="1"/>
  <c r="C8" i="18" s="1"/>
  <c r="B8" i="18" s="1"/>
  <c r="R7" i="18" s="1"/>
  <c r="Q7" i="18" s="1"/>
  <c r="P7" i="18" s="1"/>
  <c r="H9" i="18"/>
  <c r="H254" i="16"/>
  <c r="DO274" i="38" l="1"/>
  <c r="EI274" i="38"/>
  <c r="DV273" i="38"/>
  <c r="DO273" i="38"/>
  <c r="EF274" i="38"/>
  <c r="EG274" i="38"/>
  <c r="EF273" i="38"/>
  <c r="EG273" i="38"/>
  <c r="CD282" i="31"/>
  <c r="CF282" i="31" s="1"/>
  <c r="BH282" i="31"/>
  <c r="BJ282" i="31" s="1"/>
  <c r="BR281" i="31"/>
  <c r="BU281" i="31"/>
  <c r="BT281" i="31"/>
  <c r="BL282" i="31"/>
  <c r="BM282" i="31" s="1"/>
  <c r="BU282" i="31"/>
  <c r="BV282" i="31" s="1"/>
  <c r="BT282" i="31"/>
  <c r="BS282" i="31"/>
  <c r="BH281" i="31"/>
  <c r="BJ281" i="31" s="1"/>
  <c r="G9" i="18"/>
  <c r="F9" i="18" s="1"/>
  <c r="E9" i="18" s="1"/>
  <c r="D9" i="18" s="1"/>
  <c r="C9" i="18" s="1"/>
  <c r="B9" i="18" s="1"/>
  <c r="R8" i="18" s="1"/>
  <c r="Q8" i="18" s="1"/>
  <c r="P8" i="18" s="1"/>
  <c r="H10" i="18"/>
  <c r="H253" i="16"/>
  <c r="H252" i="16"/>
  <c r="DW273" i="38" l="1"/>
  <c r="DY273" i="38" s="1"/>
  <c r="CG282" i="31"/>
  <c r="CE282" i="31"/>
  <c r="BW281" i="31"/>
  <c r="BV281" i="31"/>
  <c r="BW282" i="31"/>
  <c r="BN282" i="31"/>
  <c r="BO282" i="31" s="1"/>
  <c r="G10" i="18"/>
  <c r="F10" i="18" s="1"/>
  <c r="E10" i="18" s="1"/>
  <c r="D10" i="18" s="1"/>
  <c r="C10" i="18" s="1"/>
  <c r="B10" i="18" s="1"/>
  <c r="R9" i="18" s="1"/>
  <c r="Q9" i="18" s="1"/>
  <c r="P9" i="18" s="1"/>
  <c r="H11" i="18"/>
  <c r="H251" i="16"/>
  <c r="EI273" i="38" l="1"/>
  <c r="G11" i="18"/>
  <c r="F11" i="18" s="1"/>
  <c r="E11" i="18" s="1"/>
  <c r="D11" i="18" s="1"/>
  <c r="C11" i="18" s="1"/>
  <c r="B11" i="18" s="1"/>
  <c r="R10" i="18" s="1"/>
  <c r="Q10" i="18" s="1"/>
  <c r="P10" i="18" s="1"/>
  <c r="H12" i="18"/>
  <c r="H250" i="16"/>
  <c r="G12" i="18" l="1"/>
  <c r="F12" i="18" s="1"/>
  <c r="E12" i="18" s="1"/>
  <c r="D12" i="18" s="1"/>
  <c r="C12" i="18" s="1"/>
  <c r="B12" i="18" s="1"/>
  <c r="R11" i="18" s="1"/>
  <c r="Q11" i="18" s="1"/>
  <c r="P11" i="18" s="1"/>
  <c r="H13" i="18"/>
  <c r="H249" i="16"/>
  <c r="G13" i="18" l="1"/>
  <c r="F13" i="18" s="1"/>
  <c r="E13" i="18" s="1"/>
  <c r="D13" i="18" s="1"/>
  <c r="C13" i="18" s="1"/>
  <c r="B13" i="18" s="1"/>
  <c r="R12" i="18" s="1"/>
  <c r="Q12" i="18" s="1"/>
  <c r="P12" i="18" s="1"/>
  <c r="H14" i="18"/>
  <c r="H248" i="16"/>
  <c r="G14" i="18" l="1"/>
  <c r="F14" i="18" s="1"/>
  <c r="E14" i="18" s="1"/>
  <c r="D14" i="18" s="1"/>
  <c r="C14" i="18" s="1"/>
  <c r="B14" i="18" s="1"/>
  <c r="R13" i="18" s="1"/>
  <c r="Q13" i="18" s="1"/>
  <c r="P13" i="18" s="1"/>
  <c r="H15" i="18"/>
  <c r="H247" i="16"/>
  <c r="G15" i="18" l="1"/>
  <c r="F15" i="18" s="1"/>
  <c r="E15" i="18" s="1"/>
  <c r="D15" i="18" s="1"/>
  <c r="C15" i="18" s="1"/>
  <c r="B15" i="18" s="1"/>
  <c r="R14" i="18" s="1"/>
  <c r="Q14" i="18" s="1"/>
  <c r="P14" i="18" s="1"/>
  <c r="H16" i="18"/>
  <c r="H246" i="16"/>
  <c r="G16" i="18" l="1"/>
  <c r="F16" i="18" s="1"/>
  <c r="E16" i="18" s="1"/>
  <c r="D16" i="18" s="1"/>
  <c r="C16" i="18" s="1"/>
  <c r="B16" i="18" s="1"/>
  <c r="R15" i="18" s="1"/>
  <c r="Q15" i="18" s="1"/>
  <c r="P15" i="18" s="1"/>
  <c r="H17" i="18"/>
  <c r="H245" i="16"/>
  <c r="G17" i="18" l="1"/>
  <c r="F17" i="18" s="1"/>
  <c r="E17" i="18" s="1"/>
  <c r="D17" i="18" s="1"/>
  <c r="C17" i="18" s="1"/>
  <c r="B17" i="18" s="1"/>
  <c r="R16" i="18" s="1"/>
  <c r="Q16" i="18" s="1"/>
  <c r="P16" i="18" s="1"/>
  <c r="H18" i="18"/>
  <c r="H244" i="16"/>
  <c r="G18" i="18" l="1"/>
  <c r="F18" i="18" s="1"/>
  <c r="E18" i="18" s="1"/>
  <c r="D18" i="18" s="1"/>
  <c r="C18" i="18" s="1"/>
  <c r="B18" i="18" s="1"/>
  <c r="R17" i="18" s="1"/>
  <c r="Q17" i="18" s="1"/>
  <c r="P17" i="18" s="1"/>
  <c r="H19" i="18"/>
  <c r="H243" i="16"/>
  <c r="G19" i="18" l="1"/>
  <c r="F19" i="18" s="1"/>
  <c r="E19" i="18" s="1"/>
  <c r="D19" i="18" s="1"/>
  <c r="C19" i="18" s="1"/>
  <c r="B19" i="18" s="1"/>
  <c r="R18" i="18" s="1"/>
  <c r="Q18" i="18" s="1"/>
  <c r="P18" i="18" s="1"/>
  <c r="H20" i="18"/>
  <c r="H242" i="16"/>
  <c r="M242" i="16" s="1"/>
  <c r="G20" i="18" l="1"/>
  <c r="F20" i="18" s="1"/>
  <c r="E20" i="18" s="1"/>
  <c r="D20" i="18" s="1"/>
  <c r="C20" i="18" s="1"/>
  <c r="B20" i="18" s="1"/>
  <c r="R19" i="18" s="1"/>
  <c r="Q19" i="18" s="1"/>
  <c r="P19" i="18" s="1"/>
  <c r="H21" i="18"/>
  <c r="H241" i="16"/>
  <c r="G21" i="18" l="1"/>
  <c r="F21" i="18" s="1"/>
  <c r="E21" i="18" s="1"/>
  <c r="D21" i="18" s="1"/>
  <c r="C21" i="18" s="1"/>
  <c r="B21" i="18" s="1"/>
  <c r="R20" i="18" s="1"/>
  <c r="Q20" i="18" s="1"/>
  <c r="P20" i="18" s="1"/>
  <c r="H22" i="18"/>
  <c r="H240" i="16"/>
  <c r="G22" i="18" l="1"/>
  <c r="F22" i="18" s="1"/>
  <c r="E22" i="18" s="1"/>
  <c r="D22" i="18" s="1"/>
  <c r="C22" i="18" s="1"/>
  <c r="B22" i="18" s="1"/>
  <c r="R21" i="18" s="1"/>
  <c r="Q21" i="18" s="1"/>
  <c r="P21" i="18" s="1"/>
  <c r="H23" i="18"/>
  <c r="H239" i="16"/>
  <c r="G23" i="18" l="1"/>
  <c r="F23" i="18" s="1"/>
  <c r="E23" i="18" s="1"/>
  <c r="D23" i="18" s="1"/>
  <c r="C23" i="18" s="1"/>
  <c r="B23" i="18" s="1"/>
  <c r="R22" i="18" s="1"/>
  <c r="Q22" i="18" s="1"/>
  <c r="P22" i="18" s="1"/>
  <c r="H24" i="18"/>
  <c r="H238" i="16"/>
  <c r="G24" i="18" l="1"/>
  <c r="F24" i="18" s="1"/>
  <c r="E24" i="18" s="1"/>
  <c r="D24" i="18" s="1"/>
  <c r="C24" i="18" s="1"/>
  <c r="B24" i="18" s="1"/>
  <c r="R23" i="18" s="1"/>
  <c r="Q23" i="18" s="1"/>
  <c r="P23" i="18" s="1"/>
  <c r="H25" i="18"/>
  <c r="H237" i="16"/>
  <c r="G25" i="18" l="1"/>
  <c r="F25" i="18" s="1"/>
  <c r="E25" i="18" s="1"/>
  <c r="D25" i="18" s="1"/>
  <c r="C25" i="18" s="1"/>
  <c r="B25" i="18" s="1"/>
  <c r="R24" i="18" s="1"/>
  <c r="Q24" i="18" s="1"/>
  <c r="P24" i="18" s="1"/>
  <c r="H26" i="18"/>
  <c r="H236" i="16"/>
  <c r="G26" i="18" l="1"/>
  <c r="F26" i="18" s="1"/>
  <c r="E26" i="18" s="1"/>
  <c r="D26" i="18" s="1"/>
  <c r="C26" i="18" s="1"/>
  <c r="B26" i="18" s="1"/>
  <c r="R25" i="18" s="1"/>
  <c r="Q25" i="18" s="1"/>
  <c r="P25" i="18" s="1"/>
  <c r="H27" i="18"/>
  <c r="H235" i="16"/>
  <c r="M235" i="16" s="1"/>
  <c r="G27" i="18" l="1"/>
  <c r="F27" i="18" s="1"/>
  <c r="E27" i="18" s="1"/>
  <c r="D27" i="18" s="1"/>
  <c r="C27" i="18" s="1"/>
  <c r="B27" i="18" s="1"/>
  <c r="R26" i="18" s="1"/>
  <c r="Q26" i="18" s="1"/>
  <c r="P26" i="18" s="1"/>
  <c r="H28" i="18"/>
  <c r="H234" i="16"/>
  <c r="G28" i="18" l="1"/>
  <c r="F28" i="18" s="1"/>
  <c r="E28" i="18" s="1"/>
  <c r="D28" i="18" s="1"/>
  <c r="C28" i="18" s="1"/>
  <c r="B28" i="18" s="1"/>
  <c r="R27" i="18" s="1"/>
  <c r="Q27" i="18" s="1"/>
  <c r="P27" i="18" s="1"/>
  <c r="H29" i="18"/>
  <c r="H233" i="16"/>
  <c r="G29" i="18" l="1"/>
  <c r="F29" i="18" s="1"/>
  <c r="E29" i="18" s="1"/>
  <c r="D29" i="18" s="1"/>
  <c r="C29" i="18" s="1"/>
  <c r="B29" i="18" s="1"/>
  <c r="R28" i="18" s="1"/>
  <c r="Q28" i="18" s="1"/>
  <c r="P28" i="18" s="1"/>
  <c r="H30" i="18"/>
  <c r="H232" i="16"/>
  <c r="G30" i="18" l="1"/>
  <c r="F30" i="18" s="1"/>
  <c r="E30" i="18" s="1"/>
  <c r="D30" i="18" s="1"/>
  <c r="C30" i="18" s="1"/>
  <c r="B30" i="18" s="1"/>
  <c r="R29" i="18" s="1"/>
  <c r="Q29" i="18" s="1"/>
  <c r="P29" i="18" s="1"/>
  <c r="H31" i="18"/>
  <c r="H231" i="16"/>
  <c r="G31" i="18" l="1"/>
  <c r="F31" i="18" s="1"/>
  <c r="E31" i="18" s="1"/>
  <c r="D31" i="18" s="1"/>
  <c r="C31" i="18" s="1"/>
  <c r="B31" i="18" s="1"/>
  <c r="R30" i="18" s="1"/>
  <c r="Q30" i="18" s="1"/>
  <c r="P30" i="18" s="1"/>
  <c r="H32" i="18"/>
  <c r="H230" i="16"/>
  <c r="G32" i="18" l="1"/>
  <c r="F32" i="18" s="1"/>
  <c r="E32" i="18" s="1"/>
  <c r="D32" i="18" s="1"/>
  <c r="C32" i="18" s="1"/>
  <c r="B32" i="18" s="1"/>
  <c r="R31" i="18" s="1"/>
  <c r="Q31" i="18" s="1"/>
  <c r="P31" i="18" s="1"/>
  <c r="H33" i="18"/>
  <c r="H229" i="16"/>
  <c r="G33" i="18" l="1"/>
  <c r="F33" i="18" s="1"/>
  <c r="E33" i="18" s="1"/>
  <c r="D33" i="18" s="1"/>
  <c r="C33" i="18" s="1"/>
  <c r="B33" i="18" s="1"/>
  <c r="R32" i="18" s="1"/>
  <c r="Q32" i="18" s="1"/>
  <c r="P32" i="18" s="1"/>
  <c r="H34" i="18"/>
  <c r="H228" i="16"/>
  <c r="G34" i="18" l="1"/>
  <c r="F34" i="18" s="1"/>
  <c r="E34" i="18" s="1"/>
  <c r="D34" i="18" s="1"/>
  <c r="C34" i="18" s="1"/>
  <c r="B34" i="18" s="1"/>
  <c r="R33" i="18" s="1"/>
  <c r="Q33" i="18" s="1"/>
  <c r="P33" i="18" s="1"/>
  <c r="H35" i="18"/>
  <c r="H227" i="16"/>
  <c r="G35" i="18" l="1"/>
  <c r="F35" i="18" s="1"/>
  <c r="E35" i="18" s="1"/>
  <c r="D35" i="18" s="1"/>
  <c r="C35" i="18" s="1"/>
  <c r="B35" i="18" s="1"/>
  <c r="R34" i="18" s="1"/>
  <c r="Q34" i="18" s="1"/>
  <c r="P34" i="18" s="1"/>
  <c r="H36" i="18"/>
  <c r="H226" i="16"/>
  <c r="G36" i="18" l="1"/>
  <c r="F36" i="18" s="1"/>
  <c r="E36" i="18" s="1"/>
  <c r="D36" i="18" s="1"/>
  <c r="C36" i="18" s="1"/>
  <c r="B36" i="18" s="1"/>
  <c r="R35" i="18" s="1"/>
  <c r="Q35" i="18" s="1"/>
  <c r="P35" i="18" s="1"/>
  <c r="H37" i="18"/>
  <c r="H225" i="16"/>
  <c r="G37" i="18" l="1"/>
  <c r="F37" i="18" s="1"/>
  <c r="E37" i="18" s="1"/>
  <c r="D37" i="18" s="1"/>
  <c r="C37" i="18" s="1"/>
  <c r="B37" i="18" s="1"/>
  <c r="R36" i="18" s="1"/>
  <c r="Q36" i="18" s="1"/>
  <c r="P36" i="18" s="1"/>
  <c r="H38" i="18"/>
  <c r="H224" i="16"/>
  <c r="G38" i="18" l="1"/>
  <c r="F38" i="18" s="1"/>
  <c r="E38" i="18" s="1"/>
  <c r="D38" i="18" s="1"/>
  <c r="C38" i="18" s="1"/>
  <c r="B38" i="18" s="1"/>
  <c r="R37" i="18" s="1"/>
  <c r="Q37" i="18" s="1"/>
  <c r="P37" i="18" s="1"/>
  <c r="H39" i="18"/>
  <c r="H223" i="16"/>
  <c r="G39" i="18" l="1"/>
  <c r="F39" i="18" s="1"/>
  <c r="E39" i="18" s="1"/>
  <c r="D39" i="18" s="1"/>
  <c r="C39" i="18" s="1"/>
  <c r="B39" i="18" s="1"/>
  <c r="R38" i="18" s="1"/>
  <c r="Q38" i="18" s="1"/>
  <c r="P38" i="18" s="1"/>
  <c r="H40" i="18"/>
  <c r="H222" i="16"/>
  <c r="G40" i="18" l="1"/>
  <c r="F40" i="18" s="1"/>
  <c r="E40" i="18" s="1"/>
  <c r="D40" i="18" s="1"/>
  <c r="C40" i="18" s="1"/>
  <c r="B40" i="18" s="1"/>
  <c r="R39" i="18" s="1"/>
  <c r="Q39" i="18" s="1"/>
  <c r="P39" i="18" s="1"/>
  <c r="H41" i="18"/>
  <c r="H221" i="16"/>
  <c r="G41" i="18" l="1"/>
  <c r="F41" i="18" s="1"/>
  <c r="E41" i="18" s="1"/>
  <c r="D41" i="18" s="1"/>
  <c r="C41" i="18" s="1"/>
  <c r="B41" i="18" s="1"/>
  <c r="R40" i="18" s="1"/>
  <c r="Q40" i="18" s="1"/>
  <c r="P40" i="18" s="1"/>
  <c r="H42" i="18"/>
  <c r="H220" i="16"/>
  <c r="G42" i="18" l="1"/>
  <c r="F42" i="18" s="1"/>
  <c r="E42" i="18" s="1"/>
  <c r="D42" i="18" s="1"/>
  <c r="C42" i="18" s="1"/>
  <c r="B42" i="18" s="1"/>
  <c r="R41" i="18" s="1"/>
  <c r="Q41" i="18" s="1"/>
  <c r="P41" i="18" s="1"/>
  <c r="H43" i="18"/>
  <c r="H219" i="16"/>
  <c r="G43" i="18" l="1"/>
  <c r="F43" i="18" s="1"/>
  <c r="E43" i="18" s="1"/>
  <c r="D43" i="18" s="1"/>
  <c r="C43" i="18" s="1"/>
  <c r="B43" i="18" s="1"/>
  <c r="R42" i="18" s="1"/>
  <c r="Q42" i="18" s="1"/>
  <c r="P42" i="18" s="1"/>
  <c r="H44" i="18"/>
  <c r="H218" i="16"/>
  <c r="G44" i="18" l="1"/>
  <c r="F44" i="18" s="1"/>
  <c r="E44" i="18" s="1"/>
  <c r="D44" i="18" s="1"/>
  <c r="C44" i="18" s="1"/>
  <c r="B44" i="18" s="1"/>
  <c r="R43" i="18" s="1"/>
  <c r="Q43" i="18" s="1"/>
  <c r="P43" i="18" s="1"/>
  <c r="H45" i="18"/>
  <c r="H217" i="16"/>
  <c r="G45" i="18" l="1"/>
  <c r="F45" i="18" s="1"/>
  <c r="E45" i="18" s="1"/>
  <c r="D45" i="18" s="1"/>
  <c r="C45" i="18" s="1"/>
  <c r="B45" i="18" s="1"/>
  <c r="R44" i="18" s="1"/>
  <c r="Q44" i="18" s="1"/>
  <c r="P44" i="18" s="1"/>
  <c r="H46" i="18"/>
  <c r="H216" i="16"/>
  <c r="G46" i="18" l="1"/>
  <c r="F46" i="18" s="1"/>
  <c r="E46" i="18" s="1"/>
  <c r="D46" i="18" s="1"/>
  <c r="C46" i="18" s="1"/>
  <c r="B46" i="18" s="1"/>
  <c r="R45" i="18" s="1"/>
  <c r="Q45" i="18" s="1"/>
  <c r="P45" i="18" s="1"/>
  <c r="H47" i="18"/>
  <c r="H215" i="16"/>
  <c r="G47" i="18" l="1"/>
  <c r="F47" i="18" s="1"/>
  <c r="E47" i="18" s="1"/>
  <c r="D47" i="18" s="1"/>
  <c r="C47" i="18" s="1"/>
  <c r="B47" i="18" s="1"/>
  <c r="R46" i="18" s="1"/>
  <c r="Q46" i="18" s="1"/>
  <c r="P46" i="18" s="1"/>
  <c r="H48" i="18"/>
  <c r="H214" i="16"/>
  <c r="G48" i="18" l="1"/>
  <c r="F48" i="18" s="1"/>
  <c r="E48" i="18" s="1"/>
  <c r="D48" i="18" s="1"/>
  <c r="C48" i="18" s="1"/>
  <c r="B48" i="18" s="1"/>
  <c r="R47" i="18" s="1"/>
  <c r="Q47" i="18" s="1"/>
  <c r="P47" i="18" s="1"/>
  <c r="H49" i="18"/>
  <c r="H213" i="16"/>
  <c r="G49" i="18" l="1"/>
  <c r="F49" i="18" s="1"/>
  <c r="E49" i="18" s="1"/>
  <c r="D49" i="18" s="1"/>
  <c r="C49" i="18" s="1"/>
  <c r="B49" i="18" s="1"/>
  <c r="R48" i="18" s="1"/>
  <c r="Q48" i="18" s="1"/>
  <c r="P48" i="18" s="1"/>
  <c r="H50" i="18"/>
  <c r="H212" i="16"/>
  <c r="G50" i="18" l="1"/>
  <c r="F50" i="18" s="1"/>
  <c r="E50" i="18" s="1"/>
  <c r="D50" i="18" s="1"/>
  <c r="C50" i="18" s="1"/>
  <c r="B50" i="18" s="1"/>
  <c r="R49" i="18" s="1"/>
  <c r="Q49" i="18" s="1"/>
  <c r="P49" i="18" s="1"/>
  <c r="H51" i="18"/>
  <c r="H211" i="16"/>
  <c r="G51" i="18" l="1"/>
  <c r="F51" i="18" s="1"/>
  <c r="E51" i="18" s="1"/>
  <c r="D51" i="18" s="1"/>
  <c r="C51" i="18" s="1"/>
  <c r="B51" i="18" s="1"/>
  <c r="R50" i="18" s="1"/>
  <c r="Q50" i="18" s="1"/>
  <c r="P50" i="18" s="1"/>
  <c r="H52" i="18"/>
  <c r="H210" i="16"/>
  <c r="G52" i="18" l="1"/>
  <c r="F52" i="18" s="1"/>
  <c r="E52" i="18" s="1"/>
  <c r="D52" i="18" s="1"/>
  <c r="C52" i="18" s="1"/>
  <c r="B52" i="18" s="1"/>
  <c r="R51" i="18" s="1"/>
  <c r="Q51" i="18" s="1"/>
  <c r="P51" i="18" s="1"/>
  <c r="H53" i="18"/>
  <c r="H209" i="16"/>
  <c r="G53" i="18" l="1"/>
  <c r="F53" i="18" s="1"/>
  <c r="E53" i="18" s="1"/>
  <c r="D53" i="18" s="1"/>
  <c r="C53" i="18" s="1"/>
  <c r="B53" i="18" s="1"/>
  <c r="R52" i="18" s="1"/>
  <c r="Q52" i="18" s="1"/>
  <c r="P52" i="18" s="1"/>
  <c r="H54" i="18"/>
  <c r="H208" i="16"/>
  <c r="G54" i="18" l="1"/>
  <c r="F54" i="18" s="1"/>
  <c r="E54" i="18" s="1"/>
  <c r="D54" i="18" s="1"/>
  <c r="C54" i="18" s="1"/>
  <c r="B54" i="18" s="1"/>
  <c r="R53" i="18" s="1"/>
  <c r="Q53" i="18" s="1"/>
  <c r="P53" i="18" s="1"/>
  <c r="H55" i="18"/>
  <c r="H207" i="16"/>
  <c r="G55" i="18" l="1"/>
  <c r="F55" i="18" s="1"/>
  <c r="E55" i="18" s="1"/>
  <c r="D55" i="18" s="1"/>
  <c r="C55" i="18" s="1"/>
  <c r="B55" i="18" s="1"/>
  <c r="R54" i="18" s="1"/>
  <c r="Q54" i="18" s="1"/>
  <c r="P54" i="18" s="1"/>
  <c r="H56" i="18"/>
  <c r="H206" i="16"/>
  <c r="G56" i="18" l="1"/>
  <c r="F56" i="18" s="1"/>
  <c r="E56" i="18" s="1"/>
  <c r="D56" i="18" s="1"/>
  <c r="C56" i="18" s="1"/>
  <c r="B56" i="18" s="1"/>
  <c r="R55" i="18" s="1"/>
  <c r="Q55" i="18" s="1"/>
  <c r="P55" i="18" s="1"/>
  <c r="H57" i="18"/>
  <c r="H205" i="16"/>
  <c r="M205" i="16" s="1"/>
  <c r="G57" i="18" l="1"/>
  <c r="F57" i="18" s="1"/>
  <c r="E57" i="18" s="1"/>
  <c r="D57" i="18" s="1"/>
  <c r="C57" i="18" s="1"/>
  <c r="B57" i="18" s="1"/>
  <c r="R56" i="18" s="1"/>
  <c r="Q56" i="18" s="1"/>
  <c r="P56" i="18" s="1"/>
  <c r="H58" i="18"/>
  <c r="H204" i="16"/>
  <c r="G58" i="18" l="1"/>
  <c r="F58" i="18" s="1"/>
  <c r="E58" i="18" s="1"/>
  <c r="D58" i="18" s="1"/>
  <c r="C58" i="18" s="1"/>
  <c r="B58" i="18" s="1"/>
  <c r="R57" i="18" s="1"/>
  <c r="Q57" i="18" s="1"/>
  <c r="P57" i="18" s="1"/>
  <c r="H59" i="18"/>
  <c r="H203" i="16"/>
  <c r="G59" i="18" l="1"/>
  <c r="F59" i="18" s="1"/>
  <c r="E59" i="18" s="1"/>
  <c r="D59" i="18" s="1"/>
  <c r="C59" i="18" s="1"/>
  <c r="B59" i="18" s="1"/>
  <c r="R58" i="18" s="1"/>
  <c r="Q58" i="18" s="1"/>
  <c r="P58" i="18" s="1"/>
  <c r="H60" i="18"/>
  <c r="H202" i="16"/>
  <c r="G60" i="18" l="1"/>
  <c r="F60" i="18" s="1"/>
  <c r="E60" i="18" s="1"/>
  <c r="D60" i="18" s="1"/>
  <c r="C60" i="18" s="1"/>
  <c r="B60" i="18" s="1"/>
  <c r="R59" i="18" s="1"/>
  <c r="Q59" i="18" s="1"/>
  <c r="P59" i="18" s="1"/>
  <c r="H61" i="18"/>
  <c r="H201" i="16"/>
  <c r="M201" i="16" s="1"/>
  <c r="G61" i="18" l="1"/>
  <c r="F61" i="18" s="1"/>
  <c r="E61" i="18" s="1"/>
  <c r="D61" i="18" s="1"/>
  <c r="C61" i="18" s="1"/>
  <c r="B61" i="18" s="1"/>
  <c r="R60" i="18" s="1"/>
  <c r="Q60" i="18" s="1"/>
  <c r="P60" i="18" s="1"/>
  <c r="H62" i="18"/>
  <c r="H200" i="16"/>
  <c r="G62" i="18" l="1"/>
  <c r="F62" i="18" s="1"/>
  <c r="E62" i="18" s="1"/>
  <c r="D62" i="18" s="1"/>
  <c r="C62" i="18" s="1"/>
  <c r="B62" i="18" s="1"/>
  <c r="R61" i="18" s="1"/>
  <c r="Q61" i="18" s="1"/>
  <c r="P61" i="18" s="1"/>
  <c r="H63" i="18"/>
  <c r="H199" i="16"/>
  <c r="G63" i="18" l="1"/>
  <c r="F63" i="18" s="1"/>
  <c r="E63" i="18" s="1"/>
  <c r="D63" i="18" s="1"/>
  <c r="C63" i="18" s="1"/>
  <c r="B63" i="18" s="1"/>
  <c r="R62" i="18" s="1"/>
  <c r="Q62" i="18" s="1"/>
  <c r="P62" i="18" s="1"/>
  <c r="H64" i="18"/>
  <c r="H198" i="16"/>
  <c r="G64" i="18" l="1"/>
  <c r="F64" i="18" s="1"/>
  <c r="E64" i="18" s="1"/>
  <c r="D64" i="18" s="1"/>
  <c r="C64" i="18" s="1"/>
  <c r="B64" i="18" s="1"/>
  <c r="R63" i="18" s="1"/>
  <c r="Q63" i="18" s="1"/>
  <c r="P63" i="18" s="1"/>
  <c r="H65" i="18"/>
  <c r="H197" i="16"/>
  <c r="M197" i="16" s="1"/>
  <c r="G65" i="18" l="1"/>
  <c r="F65" i="18" s="1"/>
  <c r="E65" i="18" s="1"/>
  <c r="D65" i="18" s="1"/>
  <c r="C65" i="18" s="1"/>
  <c r="B65" i="18" s="1"/>
  <c r="R64" i="18" s="1"/>
  <c r="Q64" i="18" s="1"/>
  <c r="P64" i="18" s="1"/>
  <c r="H66" i="18"/>
  <c r="H196" i="16"/>
  <c r="G66" i="18" l="1"/>
  <c r="F66" i="18" s="1"/>
  <c r="E66" i="18" s="1"/>
  <c r="D66" i="18" s="1"/>
  <c r="C66" i="18" s="1"/>
  <c r="B66" i="18" s="1"/>
  <c r="R65" i="18" s="1"/>
  <c r="Q65" i="18" s="1"/>
  <c r="P65" i="18" s="1"/>
  <c r="H67" i="18"/>
  <c r="H195" i="16"/>
  <c r="G67" i="18" l="1"/>
  <c r="F67" i="18" s="1"/>
  <c r="E67" i="18" s="1"/>
  <c r="D67" i="18" s="1"/>
  <c r="C67" i="18" s="1"/>
  <c r="B67" i="18" s="1"/>
  <c r="R66" i="18" s="1"/>
  <c r="Q66" i="18" s="1"/>
  <c r="P66" i="18" s="1"/>
  <c r="H68" i="18"/>
  <c r="H194" i="16"/>
  <c r="G68" i="18" l="1"/>
  <c r="F68" i="18" s="1"/>
  <c r="E68" i="18" s="1"/>
  <c r="D68" i="18" s="1"/>
  <c r="C68" i="18" s="1"/>
  <c r="B68" i="18" s="1"/>
  <c r="R67" i="18" s="1"/>
  <c r="Q67" i="18" s="1"/>
  <c r="P67" i="18" s="1"/>
  <c r="H69" i="18"/>
  <c r="H193" i="16"/>
  <c r="M193" i="16" s="1"/>
  <c r="G69" i="18" l="1"/>
  <c r="F69" i="18" s="1"/>
  <c r="E69" i="18" s="1"/>
  <c r="D69" i="18" s="1"/>
  <c r="C69" i="18" s="1"/>
  <c r="B69" i="18" s="1"/>
  <c r="R68" i="18" s="1"/>
  <c r="Q68" i="18" s="1"/>
  <c r="P68" i="18" s="1"/>
  <c r="H70" i="18"/>
  <c r="H192" i="16"/>
  <c r="G70" i="18" l="1"/>
  <c r="F70" i="18" s="1"/>
  <c r="E70" i="18" s="1"/>
  <c r="D70" i="18" s="1"/>
  <c r="C70" i="18" s="1"/>
  <c r="B70" i="18" s="1"/>
  <c r="R69" i="18" s="1"/>
  <c r="Q69" i="18" s="1"/>
  <c r="P69" i="18" s="1"/>
  <c r="H71" i="18"/>
  <c r="H191" i="16"/>
  <c r="G71" i="18" l="1"/>
  <c r="F71" i="18" s="1"/>
  <c r="E71" i="18" s="1"/>
  <c r="D71" i="18" s="1"/>
  <c r="C71" i="18" s="1"/>
  <c r="B71" i="18" s="1"/>
  <c r="R70" i="18" s="1"/>
  <c r="Q70" i="18" s="1"/>
  <c r="P70" i="18" s="1"/>
  <c r="H72" i="18"/>
  <c r="H190" i="16"/>
  <c r="G72" i="18" l="1"/>
  <c r="F72" i="18" s="1"/>
  <c r="E72" i="18" s="1"/>
  <c r="D72" i="18" s="1"/>
  <c r="C72" i="18" s="1"/>
  <c r="B72" i="18" s="1"/>
  <c r="R71" i="18" s="1"/>
  <c r="Q71" i="18" s="1"/>
  <c r="P71" i="18" s="1"/>
  <c r="H73" i="18"/>
  <c r="H189" i="16"/>
  <c r="M189" i="16" s="1"/>
  <c r="G73" i="18" l="1"/>
  <c r="F73" i="18" s="1"/>
  <c r="E73" i="18" s="1"/>
  <c r="D73" i="18" s="1"/>
  <c r="C73" i="18" s="1"/>
  <c r="B73" i="18" s="1"/>
  <c r="R72" i="18" s="1"/>
  <c r="Q72" i="18" s="1"/>
  <c r="P72" i="18" s="1"/>
  <c r="H74" i="18"/>
  <c r="H188" i="16"/>
  <c r="G74" i="18" l="1"/>
  <c r="F74" i="18" s="1"/>
  <c r="E74" i="18" s="1"/>
  <c r="D74" i="18" s="1"/>
  <c r="C74" i="18" s="1"/>
  <c r="B74" i="18" s="1"/>
  <c r="R73" i="18" s="1"/>
  <c r="Q73" i="18" s="1"/>
  <c r="P73" i="18" s="1"/>
  <c r="H75" i="18"/>
  <c r="H187" i="16"/>
  <c r="G75" i="18" l="1"/>
  <c r="F75" i="18" s="1"/>
  <c r="E75" i="18" s="1"/>
  <c r="D75" i="18" s="1"/>
  <c r="C75" i="18" s="1"/>
  <c r="B75" i="18" s="1"/>
  <c r="R74" i="18" s="1"/>
  <c r="Q74" i="18" s="1"/>
  <c r="P74" i="18" s="1"/>
  <c r="H76" i="18"/>
  <c r="H186" i="16"/>
  <c r="G76" i="18" l="1"/>
  <c r="F76" i="18" s="1"/>
  <c r="E76" i="18" s="1"/>
  <c r="D76" i="18" s="1"/>
  <c r="C76" i="18" s="1"/>
  <c r="B76" i="18" s="1"/>
  <c r="R75" i="18" s="1"/>
  <c r="Q75" i="18" s="1"/>
  <c r="P75" i="18" s="1"/>
  <c r="H77" i="18"/>
  <c r="H185" i="16"/>
  <c r="M185" i="16" s="1"/>
  <c r="G77" i="18" l="1"/>
  <c r="F77" i="18" s="1"/>
  <c r="E77" i="18" s="1"/>
  <c r="D77" i="18" s="1"/>
  <c r="C77" i="18" s="1"/>
  <c r="B77" i="18" s="1"/>
  <c r="R76" i="18" s="1"/>
  <c r="Q76" i="18" s="1"/>
  <c r="P76" i="18" s="1"/>
  <c r="H78" i="18"/>
  <c r="H184" i="16"/>
  <c r="G78" i="18" l="1"/>
  <c r="F78" i="18" s="1"/>
  <c r="E78" i="18" s="1"/>
  <c r="D78" i="18" s="1"/>
  <c r="C78" i="18" s="1"/>
  <c r="B78" i="18" s="1"/>
  <c r="R77" i="18" s="1"/>
  <c r="Q77" i="18" s="1"/>
  <c r="P77" i="18" s="1"/>
  <c r="H79" i="18"/>
  <c r="H183" i="16"/>
  <c r="G79" i="18" l="1"/>
  <c r="F79" i="18" s="1"/>
  <c r="E79" i="18" s="1"/>
  <c r="D79" i="18" s="1"/>
  <c r="C79" i="18" s="1"/>
  <c r="B79" i="18" s="1"/>
  <c r="R78" i="18" s="1"/>
  <c r="Q78" i="18" s="1"/>
  <c r="P78" i="18" s="1"/>
  <c r="H80" i="18"/>
  <c r="H182" i="16"/>
  <c r="G80" i="18" l="1"/>
  <c r="F80" i="18" s="1"/>
  <c r="E80" i="18" s="1"/>
  <c r="D80" i="18" s="1"/>
  <c r="C80" i="18" s="1"/>
  <c r="B80" i="18" s="1"/>
  <c r="R79" i="18" s="1"/>
  <c r="Q79" i="18" s="1"/>
  <c r="P79" i="18" s="1"/>
  <c r="H81" i="18"/>
  <c r="H181" i="16"/>
  <c r="M181" i="16" s="1"/>
  <c r="H180" i="16"/>
  <c r="H179" i="16"/>
  <c r="H178" i="16"/>
  <c r="H177" i="16"/>
  <c r="M177" i="16" s="1"/>
  <c r="H176" i="16"/>
  <c r="H175" i="16"/>
  <c r="H174" i="16"/>
  <c r="H173" i="16"/>
  <c r="M173" i="16" s="1"/>
  <c r="H172" i="16"/>
  <c r="H171" i="16"/>
  <c r="H170" i="16"/>
  <c r="H169" i="16"/>
  <c r="M169" i="16" s="1"/>
  <c r="H168" i="16"/>
  <c r="H167" i="16"/>
  <c r="H166" i="16"/>
  <c r="H165" i="16"/>
  <c r="M165" i="16" s="1"/>
  <c r="H164" i="16"/>
  <c r="H163" i="16"/>
  <c r="H162" i="16"/>
  <c r="H161" i="16"/>
  <c r="M161" i="16" s="1"/>
  <c r="H160" i="16"/>
  <c r="H159" i="16"/>
  <c r="H158" i="16"/>
  <c r="M157" i="16"/>
  <c r="H157" i="16"/>
  <c r="H156" i="16"/>
  <c r="H155" i="16"/>
  <c r="H154" i="16"/>
  <c r="H153" i="16"/>
  <c r="M153" i="16" s="1"/>
  <c r="H152" i="16"/>
  <c r="H151" i="16"/>
  <c r="H150" i="16"/>
  <c r="H149" i="16"/>
  <c r="H148" i="16"/>
  <c r="H147" i="16"/>
  <c r="H146" i="16"/>
  <c r="H145" i="16"/>
  <c r="H144" i="16"/>
  <c r="H143" i="16"/>
  <c r="H142" i="16"/>
  <c r="H141" i="16"/>
  <c r="H140" i="16"/>
  <c r="H139" i="16"/>
  <c r="H138" i="16"/>
  <c r="H137" i="16"/>
  <c r="H136" i="16"/>
  <c r="H135" i="16"/>
  <c r="H134" i="16"/>
  <c r="H133" i="16"/>
  <c r="H132" i="16"/>
  <c r="H131" i="16"/>
  <c r="H130" i="16"/>
  <c r="H129" i="16"/>
  <c r="H128" i="16"/>
  <c r="H127" i="16"/>
  <c r="H126" i="16"/>
  <c r="H125" i="16"/>
  <c r="H124" i="16"/>
  <c r="H123" i="16"/>
  <c r="H122" i="16"/>
  <c r="H121" i="16"/>
  <c r="H120" i="16"/>
  <c r="H119" i="16"/>
  <c r="H118" i="16"/>
  <c r="H117" i="16"/>
  <c r="H116" i="16"/>
  <c r="H115" i="16"/>
  <c r="H114" i="16"/>
  <c r="H113" i="16"/>
  <c r="H112" i="16"/>
  <c r="H111" i="16"/>
  <c r="H110" i="16"/>
  <c r="H109" i="16"/>
  <c r="H108" i="16"/>
  <c r="H107" i="16"/>
  <c r="H106" i="16"/>
  <c r="H105" i="16"/>
  <c r="H104" i="16"/>
  <c r="H103" i="16"/>
  <c r="H102" i="16"/>
  <c r="H101" i="16"/>
  <c r="H100" i="16"/>
  <c r="H99" i="16"/>
  <c r="H98" i="16"/>
  <c r="H97" i="16"/>
  <c r="H96" i="16"/>
  <c r="H95" i="16"/>
  <c r="H94" i="16"/>
  <c r="H93" i="16"/>
  <c r="H92" i="16"/>
  <c r="H91" i="16"/>
  <c r="H90" i="16"/>
  <c r="H89" i="16"/>
  <c r="H88" i="16"/>
  <c r="H87" i="16"/>
  <c r="H86" i="16"/>
  <c r="H85" i="16"/>
  <c r="H84" i="16"/>
  <c r="H83" i="16"/>
  <c r="H82" i="16"/>
  <c r="H81" i="16"/>
  <c r="H80" i="16"/>
  <c r="H79" i="16"/>
  <c r="H78" i="16"/>
  <c r="H77" i="16"/>
  <c r="H76" i="16"/>
  <c r="H75" i="16"/>
  <c r="H74" i="16"/>
  <c r="H73" i="16"/>
  <c r="H72" i="16"/>
  <c r="H71" i="16"/>
  <c r="H70" i="16"/>
  <c r="H69" i="16"/>
  <c r="H68" i="16"/>
  <c r="H67" i="16"/>
  <c r="H66" i="16"/>
  <c r="H65" i="16"/>
  <c r="H64" i="16"/>
  <c r="H63" i="16"/>
  <c r="H62" i="16"/>
  <c r="H61" i="16"/>
  <c r="H60" i="16"/>
  <c r="H59" i="16"/>
  <c r="H58" i="16"/>
  <c r="H57" i="16"/>
  <c r="H56" i="16"/>
  <c r="H55" i="16"/>
  <c r="H54" i="16"/>
  <c r="H53" i="16"/>
  <c r="H52" i="16"/>
  <c r="H51" i="16"/>
  <c r="H50" i="16"/>
  <c r="H49" i="16"/>
  <c r="H48" i="16"/>
  <c r="H47" i="16"/>
  <c r="H46" i="16"/>
  <c r="H45" i="16"/>
  <c r="H44" i="16"/>
  <c r="H43" i="16"/>
  <c r="H42" i="16"/>
  <c r="H41" i="16"/>
  <c r="H40" i="16"/>
  <c r="H39" i="16"/>
  <c r="H38" i="16"/>
  <c r="H37" i="16"/>
  <c r="H36" i="16"/>
  <c r="H35" i="16"/>
  <c r="H34" i="16"/>
  <c r="H33" i="16"/>
  <c r="H32" i="16"/>
  <c r="H31" i="16"/>
  <c r="H30" i="16"/>
  <c r="H29" i="16"/>
  <c r="H28" i="16"/>
  <c r="H27" i="16"/>
  <c r="H26" i="16"/>
  <c r="H25" i="16"/>
  <c r="H24" i="16"/>
  <c r="H23" i="16"/>
  <c r="H22" i="16"/>
  <c r="H21" i="16"/>
  <c r="H20" i="16"/>
  <c r="H19" i="16"/>
  <c r="H18" i="16"/>
  <c r="H17" i="16"/>
  <c r="H16" i="16"/>
  <c r="H15" i="16"/>
  <c r="H14" i="16"/>
  <c r="H13" i="16"/>
  <c r="H12" i="16"/>
  <c r="H11" i="16"/>
  <c r="H10" i="16"/>
  <c r="H9" i="16"/>
  <c r="H8" i="16"/>
  <c r="H7" i="16"/>
  <c r="H6" i="16"/>
  <c r="H5" i="16"/>
  <c r="H4" i="16"/>
  <c r="H3" i="16"/>
  <c r="H2" i="16"/>
  <c r="O154" i="16" l="1"/>
  <c r="J3" i="16"/>
  <c r="J4" i="16" s="1"/>
  <c r="J5" i="16" s="1"/>
  <c r="J6" i="16" s="1"/>
  <c r="J7" i="16" s="1"/>
  <c r="J8" i="16" s="1"/>
  <c r="J9" i="16" s="1"/>
  <c r="J10" i="16" s="1"/>
  <c r="J11" i="16" s="1"/>
  <c r="J12" i="16" s="1"/>
  <c r="J13" i="16" s="1"/>
  <c r="J14" i="16" s="1"/>
  <c r="J15" i="16" s="1"/>
  <c r="J16" i="16" s="1"/>
  <c r="J17" i="16" s="1"/>
  <c r="J18" i="16" s="1"/>
  <c r="J19" i="16" s="1"/>
  <c r="J20" i="16" s="1"/>
  <c r="J21" i="16" s="1"/>
  <c r="J22" i="16" s="1"/>
  <c r="J23" i="16" s="1"/>
  <c r="J24" i="16" s="1"/>
  <c r="J25" i="16" s="1"/>
  <c r="J26" i="16" s="1"/>
  <c r="J27" i="16" s="1"/>
  <c r="J28" i="16" s="1"/>
  <c r="J29" i="16" s="1"/>
  <c r="J30" i="16" s="1"/>
  <c r="J31" i="16" s="1"/>
  <c r="J32" i="16" s="1"/>
  <c r="J33" i="16" s="1"/>
  <c r="J34" i="16" s="1"/>
  <c r="J35" i="16" s="1"/>
  <c r="J36" i="16" s="1"/>
  <c r="J37" i="16" s="1"/>
  <c r="J38" i="16" s="1"/>
  <c r="J39" i="16" s="1"/>
  <c r="J40" i="16" s="1"/>
  <c r="J41" i="16" s="1"/>
  <c r="J42" i="16" s="1"/>
  <c r="J43" i="16" s="1"/>
  <c r="J44" i="16" s="1"/>
  <c r="J45" i="16" s="1"/>
  <c r="J46" i="16" s="1"/>
  <c r="J47" i="16" s="1"/>
  <c r="J48" i="16" s="1"/>
  <c r="J49" i="16" s="1"/>
  <c r="J50" i="16" s="1"/>
  <c r="J51" i="16" s="1"/>
  <c r="J52" i="16" s="1"/>
  <c r="J53" i="16" s="1"/>
  <c r="J54" i="16" s="1"/>
  <c r="J55" i="16" s="1"/>
  <c r="J56" i="16" s="1"/>
  <c r="J57" i="16" s="1"/>
  <c r="J58" i="16" s="1"/>
  <c r="J59" i="16" s="1"/>
  <c r="J60" i="16" s="1"/>
  <c r="J61" i="16" s="1"/>
  <c r="J62" i="16" s="1"/>
  <c r="J63" i="16" s="1"/>
  <c r="J64" i="16" s="1"/>
  <c r="J65" i="16" s="1"/>
  <c r="J66" i="16" s="1"/>
  <c r="J67" i="16" s="1"/>
  <c r="J68" i="16" s="1"/>
  <c r="J69" i="16" s="1"/>
  <c r="J70" i="16" s="1"/>
  <c r="J71" i="16" s="1"/>
  <c r="J72" i="16" s="1"/>
  <c r="J73" i="16" s="1"/>
  <c r="J74" i="16" s="1"/>
  <c r="J75" i="16" s="1"/>
  <c r="J76" i="16" s="1"/>
  <c r="J77" i="16" s="1"/>
  <c r="J78" i="16" s="1"/>
  <c r="J79" i="16" s="1"/>
  <c r="J80" i="16" s="1"/>
  <c r="J81" i="16" s="1"/>
  <c r="J82" i="16" s="1"/>
  <c r="J83" i="16" s="1"/>
  <c r="J84" i="16" s="1"/>
  <c r="J85" i="16" s="1"/>
  <c r="J86" i="16" s="1"/>
  <c r="J87" i="16" s="1"/>
  <c r="J88" i="16" s="1"/>
  <c r="J89" i="16" s="1"/>
  <c r="J90" i="16" s="1"/>
  <c r="J91" i="16" s="1"/>
  <c r="J92" i="16" s="1"/>
  <c r="J93" i="16" s="1"/>
  <c r="J94" i="16" s="1"/>
  <c r="J95" i="16" s="1"/>
  <c r="J96" i="16" s="1"/>
  <c r="J97" i="16" s="1"/>
  <c r="J98" i="16" s="1"/>
  <c r="J99" i="16" s="1"/>
  <c r="J100" i="16" s="1"/>
  <c r="J101" i="16" s="1"/>
  <c r="J102" i="16" s="1"/>
  <c r="J103" i="16" s="1"/>
  <c r="J104" i="16" s="1"/>
  <c r="J105" i="16" s="1"/>
  <c r="J106" i="16" s="1"/>
  <c r="J107" i="16" s="1"/>
  <c r="J108" i="16" s="1"/>
  <c r="J109" i="16" s="1"/>
  <c r="J110" i="16" s="1"/>
  <c r="J111" i="16" s="1"/>
  <c r="J112" i="16" s="1"/>
  <c r="J113" i="16" s="1"/>
  <c r="J114" i="16" s="1"/>
  <c r="J115" i="16" s="1"/>
  <c r="J116" i="16" s="1"/>
  <c r="J117" i="16" s="1"/>
  <c r="J118" i="16" s="1"/>
  <c r="J119" i="16" s="1"/>
  <c r="J120" i="16" s="1"/>
  <c r="J121" i="16" s="1"/>
  <c r="J122" i="16" s="1"/>
  <c r="J123" i="16" s="1"/>
  <c r="J124" i="16" s="1"/>
  <c r="J125" i="16" s="1"/>
  <c r="J126" i="16" s="1"/>
  <c r="J127" i="16" s="1"/>
  <c r="J128" i="16" s="1"/>
  <c r="J129" i="16" s="1"/>
  <c r="J130" i="16" s="1"/>
  <c r="J131" i="16" s="1"/>
  <c r="J132" i="16" s="1"/>
  <c r="J133" i="16" s="1"/>
  <c r="J134" i="16" s="1"/>
  <c r="J135" i="16" s="1"/>
  <c r="J136" i="16" s="1"/>
  <c r="J137" i="16" s="1"/>
  <c r="J138" i="16" s="1"/>
  <c r="J139" i="16" s="1"/>
  <c r="J140" i="16" s="1"/>
  <c r="J141" i="16" s="1"/>
  <c r="J142" i="16" s="1"/>
  <c r="J143" i="16" s="1"/>
  <c r="J144" i="16" s="1"/>
  <c r="J145" i="16" s="1"/>
  <c r="J146" i="16" s="1"/>
  <c r="J147" i="16" s="1"/>
  <c r="J148" i="16" s="1"/>
  <c r="J149" i="16" s="1"/>
  <c r="J150" i="16" s="1"/>
  <c r="J151" i="16" s="1"/>
  <c r="J152" i="16" s="1"/>
  <c r="J153" i="16" s="1"/>
  <c r="J154" i="16" s="1"/>
  <c r="J155" i="16" s="1"/>
  <c r="J156" i="16" s="1"/>
  <c r="J157" i="16" s="1"/>
  <c r="J158" i="16" s="1"/>
  <c r="J159" i="16" s="1"/>
  <c r="J160" i="16" s="1"/>
  <c r="J161" i="16" s="1"/>
  <c r="J162" i="16" s="1"/>
  <c r="J163" i="16" s="1"/>
  <c r="J164" i="16" s="1"/>
  <c r="J165" i="16" s="1"/>
  <c r="J166" i="16" s="1"/>
  <c r="J167" i="16" s="1"/>
  <c r="J168" i="16" s="1"/>
  <c r="J169" i="16" s="1"/>
  <c r="J170" i="16" s="1"/>
  <c r="J171" i="16" s="1"/>
  <c r="J172" i="16" s="1"/>
  <c r="J173" i="16" s="1"/>
  <c r="J174" i="16" s="1"/>
  <c r="J175" i="16" s="1"/>
  <c r="J176" i="16" s="1"/>
  <c r="J177" i="16" s="1"/>
  <c r="J178" i="16" s="1"/>
  <c r="J179" i="16" s="1"/>
  <c r="J180" i="16" s="1"/>
  <c r="J181" i="16" s="1"/>
  <c r="J182" i="16" s="1"/>
  <c r="J183" i="16" s="1"/>
  <c r="J184" i="16" s="1"/>
  <c r="J185" i="16" s="1"/>
  <c r="J186" i="16" s="1"/>
  <c r="J187" i="16" s="1"/>
  <c r="J188" i="16" s="1"/>
  <c r="J189" i="16" s="1"/>
  <c r="J190" i="16" s="1"/>
  <c r="J191" i="16" s="1"/>
  <c r="J192" i="16" s="1"/>
  <c r="J193" i="16" s="1"/>
  <c r="J194" i="16" s="1"/>
  <c r="J195" i="16" s="1"/>
  <c r="J196" i="16" s="1"/>
  <c r="J197" i="16" s="1"/>
  <c r="J198" i="16" s="1"/>
  <c r="J199" i="16" s="1"/>
  <c r="J200" i="16" s="1"/>
  <c r="J201" i="16" s="1"/>
  <c r="J202" i="16" s="1"/>
  <c r="J203" i="16" s="1"/>
  <c r="J204" i="16" s="1"/>
  <c r="J205" i="16" s="1"/>
  <c r="J206" i="16" s="1"/>
  <c r="J207" i="16" s="1"/>
  <c r="J208" i="16" s="1"/>
  <c r="J209" i="16" s="1"/>
  <c r="J210" i="16" s="1"/>
  <c r="J211" i="16" s="1"/>
  <c r="J212" i="16" s="1"/>
  <c r="J213" i="16" s="1"/>
  <c r="J214" i="16" s="1"/>
  <c r="J215" i="16" s="1"/>
  <c r="J216" i="16" s="1"/>
  <c r="J217" i="16" s="1"/>
  <c r="J218" i="16" s="1"/>
  <c r="J219" i="16" s="1"/>
  <c r="J220" i="16" s="1"/>
  <c r="J221" i="16" s="1"/>
  <c r="J222" i="16" s="1"/>
  <c r="J223" i="16" s="1"/>
  <c r="J224" i="16" s="1"/>
  <c r="J225" i="16" s="1"/>
  <c r="J226" i="16" s="1"/>
  <c r="J227" i="16" s="1"/>
  <c r="J228" i="16" s="1"/>
  <c r="J229" i="16" s="1"/>
  <c r="J230" i="16" s="1"/>
  <c r="J231" i="16" s="1"/>
  <c r="J232" i="16" s="1"/>
  <c r="J233" i="16" s="1"/>
  <c r="J234" i="16" s="1"/>
  <c r="J235" i="16" s="1"/>
  <c r="J236" i="16" s="1"/>
  <c r="J237" i="16" s="1"/>
  <c r="J238" i="16" s="1"/>
  <c r="J239" i="16" s="1"/>
  <c r="J240" i="16" s="1"/>
  <c r="J241" i="16" s="1"/>
  <c r="J242" i="16" s="1"/>
  <c r="J243" i="16" s="1"/>
  <c r="J244" i="16" s="1"/>
  <c r="J245" i="16" s="1"/>
  <c r="J246" i="16" s="1"/>
  <c r="J247" i="16" s="1"/>
  <c r="J248" i="16" s="1"/>
  <c r="J249" i="16" s="1"/>
  <c r="J250" i="16" s="1"/>
  <c r="J251" i="16" s="1"/>
  <c r="J252" i="16" s="1"/>
  <c r="J253" i="16" s="1"/>
  <c r="J254" i="16" s="1"/>
  <c r="J255" i="16" s="1"/>
  <c r="J256" i="16" s="1"/>
  <c r="J257" i="16" s="1"/>
  <c r="J258" i="16" s="1"/>
  <c r="Q154" i="16"/>
  <c r="G81" i="18"/>
  <c r="F81" i="18" s="1"/>
  <c r="E81" i="18" s="1"/>
  <c r="D81" i="18" s="1"/>
  <c r="C81" i="18" s="1"/>
  <c r="B81" i="18" s="1"/>
  <c r="R80" i="18" s="1"/>
  <c r="Q80" i="18" s="1"/>
  <c r="P80" i="18" s="1"/>
  <c r="H82" i="18"/>
  <c r="L3" i="16"/>
  <c r="G82" i="18" l="1"/>
  <c r="F82" i="18" s="1"/>
  <c r="E82" i="18" s="1"/>
  <c r="D82" i="18" s="1"/>
  <c r="C82" i="18" s="1"/>
  <c r="B82" i="18" s="1"/>
  <c r="R81" i="18" s="1"/>
  <c r="Q81" i="18" s="1"/>
  <c r="P81" i="18" s="1"/>
  <c r="H83" i="18"/>
  <c r="G83" i="18" l="1"/>
  <c r="F83" i="18" s="1"/>
  <c r="E83" i="18" s="1"/>
  <c r="D83" i="18" s="1"/>
  <c r="C83" i="18" s="1"/>
  <c r="B83" i="18" s="1"/>
  <c r="R82" i="18" s="1"/>
  <c r="Q82" i="18" s="1"/>
  <c r="P82" i="18" s="1"/>
  <c r="H84" i="18"/>
  <c r="G84" i="18" l="1"/>
  <c r="F84" i="18" s="1"/>
  <c r="E84" i="18" s="1"/>
  <c r="D84" i="18" s="1"/>
  <c r="C84" i="18" s="1"/>
  <c r="B84" i="18" s="1"/>
  <c r="R83" i="18" s="1"/>
  <c r="Q83" i="18" s="1"/>
  <c r="P83" i="18" s="1"/>
  <c r="H85" i="18"/>
  <c r="G85" i="18" l="1"/>
  <c r="F85" i="18" s="1"/>
  <c r="E85" i="18" s="1"/>
  <c r="D85" i="18" s="1"/>
  <c r="C85" i="18" s="1"/>
  <c r="B85" i="18" s="1"/>
  <c r="R84" i="18" s="1"/>
  <c r="Q84" i="18" s="1"/>
  <c r="P84" i="18" s="1"/>
  <c r="H86" i="18"/>
  <c r="G86" i="18" l="1"/>
  <c r="F86" i="18" s="1"/>
  <c r="E86" i="18" s="1"/>
  <c r="D86" i="18" s="1"/>
  <c r="C86" i="18" s="1"/>
  <c r="B86" i="18" s="1"/>
  <c r="R85" i="18" s="1"/>
  <c r="Q85" i="18" s="1"/>
  <c r="P85" i="18" s="1"/>
  <c r="H87" i="18"/>
  <c r="G87" i="18" l="1"/>
  <c r="F87" i="18" s="1"/>
  <c r="E87" i="18" s="1"/>
  <c r="D87" i="18" s="1"/>
  <c r="C87" i="18" s="1"/>
  <c r="B87" i="18" s="1"/>
  <c r="R86" i="18" s="1"/>
  <c r="Q86" i="18" s="1"/>
  <c r="P86" i="18" s="1"/>
  <c r="H88" i="18"/>
  <c r="G88" i="18" l="1"/>
  <c r="F88" i="18" s="1"/>
  <c r="E88" i="18" s="1"/>
  <c r="D88" i="18" s="1"/>
  <c r="C88" i="18" s="1"/>
  <c r="B88" i="18" s="1"/>
  <c r="R87" i="18" s="1"/>
  <c r="Q87" i="18" s="1"/>
  <c r="P87" i="18" s="1"/>
  <c r="H89" i="18"/>
  <c r="G89" i="18" l="1"/>
  <c r="F89" i="18" s="1"/>
  <c r="E89" i="18" s="1"/>
  <c r="D89" i="18" s="1"/>
  <c r="C89" i="18" s="1"/>
  <c r="B89" i="18" s="1"/>
  <c r="R88" i="18" s="1"/>
  <c r="Q88" i="18" s="1"/>
  <c r="P88" i="18" s="1"/>
  <c r="H90" i="18"/>
  <c r="G90" i="18" l="1"/>
  <c r="F90" i="18" s="1"/>
  <c r="E90" i="18" s="1"/>
  <c r="D90" i="18" s="1"/>
  <c r="C90" i="18" s="1"/>
  <c r="B90" i="18" s="1"/>
  <c r="R89" i="18" s="1"/>
  <c r="Q89" i="18" s="1"/>
  <c r="P89" i="18" s="1"/>
  <c r="H91" i="18"/>
  <c r="G91" i="18" l="1"/>
  <c r="F91" i="18" s="1"/>
  <c r="E91" i="18" s="1"/>
  <c r="D91" i="18" s="1"/>
  <c r="C91" i="18" s="1"/>
  <c r="B91" i="18" s="1"/>
  <c r="R90" i="18" s="1"/>
  <c r="Q90" i="18" s="1"/>
  <c r="P90" i="18" s="1"/>
  <c r="H92" i="18"/>
  <c r="G92" i="18" l="1"/>
  <c r="F92" i="18" s="1"/>
  <c r="E92" i="18" s="1"/>
  <c r="D92" i="18" s="1"/>
  <c r="C92" i="18" s="1"/>
  <c r="B92" i="18" s="1"/>
  <c r="R91" i="18" s="1"/>
  <c r="Q91" i="18" s="1"/>
  <c r="P91" i="18" s="1"/>
  <c r="H93" i="18"/>
  <c r="G93" i="18" l="1"/>
  <c r="F93" i="18" s="1"/>
  <c r="E93" i="18" s="1"/>
  <c r="D93" i="18" s="1"/>
  <c r="C93" i="18" s="1"/>
  <c r="B93" i="18" s="1"/>
  <c r="R92" i="18" s="1"/>
  <c r="Q92" i="18" s="1"/>
  <c r="P92" i="18" s="1"/>
  <c r="H94" i="18"/>
  <c r="G94" i="18" l="1"/>
  <c r="F94" i="18" s="1"/>
  <c r="E94" i="18" s="1"/>
  <c r="D94" i="18" s="1"/>
  <c r="C94" i="18" s="1"/>
  <c r="B94" i="18" s="1"/>
  <c r="R93" i="18" s="1"/>
  <c r="Q93" i="18" s="1"/>
  <c r="P93" i="18" s="1"/>
  <c r="H95" i="18"/>
  <c r="G95" i="18" l="1"/>
  <c r="F95" i="18" s="1"/>
  <c r="E95" i="18" s="1"/>
  <c r="D95" i="18" s="1"/>
  <c r="C95" i="18" s="1"/>
  <c r="B95" i="18" s="1"/>
  <c r="R94" i="18" s="1"/>
  <c r="Q94" i="18" s="1"/>
  <c r="P94" i="18" s="1"/>
  <c r="H96" i="18"/>
  <c r="G96" i="18" l="1"/>
  <c r="F96" i="18" s="1"/>
  <c r="E96" i="18" s="1"/>
  <c r="D96" i="18" s="1"/>
  <c r="C96" i="18" s="1"/>
  <c r="B96" i="18" s="1"/>
  <c r="R95" i="18" s="1"/>
  <c r="Q95" i="18" s="1"/>
  <c r="P95" i="18" s="1"/>
  <c r="H97" i="18"/>
  <c r="G97" i="18" l="1"/>
  <c r="F97" i="18" s="1"/>
  <c r="E97" i="18" s="1"/>
  <c r="D97" i="18" s="1"/>
  <c r="C97" i="18" s="1"/>
  <c r="B97" i="18" s="1"/>
  <c r="R96" i="18" s="1"/>
  <c r="Q96" i="18" s="1"/>
  <c r="P96" i="18" s="1"/>
  <c r="H98" i="18"/>
  <c r="G98" i="18" l="1"/>
  <c r="F98" i="18" s="1"/>
  <c r="E98" i="18" s="1"/>
  <c r="D98" i="18" s="1"/>
  <c r="C98" i="18" s="1"/>
  <c r="B98" i="18" s="1"/>
  <c r="R97" i="18" s="1"/>
  <c r="Q97" i="18" s="1"/>
  <c r="P97" i="18" s="1"/>
  <c r="H99" i="18"/>
  <c r="G99" i="18" l="1"/>
  <c r="F99" i="18" s="1"/>
  <c r="E99" i="18" s="1"/>
  <c r="D99" i="18" s="1"/>
  <c r="C99" i="18" s="1"/>
  <c r="B99" i="18" s="1"/>
  <c r="R98" i="18" s="1"/>
  <c r="Q98" i="18" s="1"/>
  <c r="P98" i="18" s="1"/>
  <c r="H100" i="18"/>
  <c r="G100" i="18" l="1"/>
  <c r="F100" i="18" s="1"/>
  <c r="E100" i="18" s="1"/>
  <c r="D100" i="18" s="1"/>
  <c r="C100" i="18" s="1"/>
  <c r="B100" i="18" s="1"/>
  <c r="R99" i="18" s="1"/>
  <c r="Q99" i="18" s="1"/>
  <c r="P99" i="18" s="1"/>
  <c r="H101" i="18"/>
  <c r="G101" i="18" l="1"/>
  <c r="F101" i="18" s="1"/>
  <c r="E101" i="18" s="1"/>
  <c r="D101" i="18" s="1"/>
  <c r="C101" i="18" s="1"/>
  <c r="B101" i="18" s="1"/>
  <c r="R100" i="18" s="1"/>
  <c r="Q100" i="18" s="1"/>
  <c r="P100" i="18" s="1"/>
  <c r="H102" i="18"/>
  <c r="G102" i="18" l="1"/>
  <c r="F102" i="18" s="1"/>
  <c r="E102" i="18" s="1"/>
  <c r="D102" i="18" s="1"/>
  <c r="C102" i="18" s="1"/>
  <c r="B102" i="18" s="1"/>
  <c r="R101" i="18" s="1"/>
  <c r="Q101" i="18" s="1"/>
  <c r="P101" i="18" s="1"/>
  <c r="H103" i="18"/>
  <c r="G103" i="18" l="1"/>
  <c r="F103" i="18" s="1"/>
  <c r="E103" i="18" s="1"/>
  <c r="D103" i="18" s="1"/>
  <c r="C103" i="18" s="1"/>
  <c r="B103" i="18" s="1"/>
  <c r="R102" i="18" s="1"/>
  <c r="Q102" i="18" s="1"/>
  <c r="P102" i="18" s="1"/>
  <c r="H104" i="18"/>
  <c r="G104" i="18" l="1"/>
  <c r="F104" i="18" s="1"/>
  <c r="E104" i="18" s="1"/>
  <c r="D104" i="18" s="1"/>
  <c r="C104" i="18" s="1"/>
  <c r="B104" i="18" s="1"/>
  <c r="R103" i="18" s="1"/>
  <c r="Q103" i="18" s="1"/>
  <c r="P103" i="18" s="1"/>
  <c r="H105" i="18"/>
  <c r="G105" i="18" l="1"/>
  <c r="F105" i="18" s="1"/>
  <c r="E105" i="18" s="1"/>
  <c r="D105" i="18" s="1"/>
  <c r="C105" i="18" s="1"/>
  <c r="B105" i="18" s="1"/>
  <c r="R104" i="18" s="1"/>
  <c r="Q104" i="18" s="1"/>
  <c r="P104" i="18" s="1"/>
  <c r="H106" i="18"/>
  <c r="G106" i="18" l="1"/>
  <c r="F106" i="18" s="1"/>
  <c r="E106" i="18" s="1"/>
  <c r="D106" i="18" s="1"/>
  <c r="C106" i="18" s="1"/>
  <c r="B106" i="18" s="1"/>
  <c r="R105" i="18" s="1"/>
  <c r="Q105" i="18" s="1"/>
  <c r="P105" i="18" s="1"/>
  <c r="H107" i="18"/>
  <c r="G107" i="18" l="1"/>
  <c r="F107" i="18" s="1"/>
  <c r="E107" i="18" s="1"/>
  <c r="D107" i="18" s="1"/>
  <c r="C107" i="18" s="1"/>
  <c r="B107" i="18" s="1"/>
  <c r="R106" i="18" s="1"/>
  <c r="Q106" i="18" s="1"/>
  <c r="P106" i="18" s="1"/>
  <c r="H108" i="18"/>
  <c r="G108" i="18" l="1"/>
  <c r="F108" i="18" s="1"/>
  <c r="E108" i="18" s="1"/>
  <c r="D108" i="18" s="1"/>
  <c r="C108" i="18" s="1"/>
  <c r="B108" i="18" s="1"/>
  <c r="R107" i="18" s="1"/>
  <c r="Q107" i="18" s="1"/>
  <c r="P107" i="18" s="1"/>
  <c r="H109" i="18"/>
  <c r="G109" i="18" l="1"/>
  <c r="F109" i="18" s="1"/>
  <c r="E109" i="18" s="1"/>
  <c r="D109" i="18" s="1"/>
  <c r="C109" i="18" s="1"/>
  <c r="B109" i="18" s="1"/>
  <c r="R108" i="18" s="1"/>
  <c r="Q108" i="18" s="1"/>
  <c r="P108" i="18" s="1"/>
  <c r="H110" i="18"/>
  <c r="W5" i="18" s="1"/>
  <c r="AJ128" i="31" l="1"/>
  <c r="G3" i="56"/>
  <c r="AJ129" i="31"/>
  <c r="G4" i="56"/>
  <c r="G5" i="56"/>
  <c r="AJ130" i="31"/>
  <c r="G6" i="56"/>
  <c r="AJ131" i="31"/>
  <c r="G7" i="56"/>
  <c r="AJ132" i="31"/>
  <c r="G8" i="56"/>
  <c r="AJ133" i="31"/>
  <c r="G9" i="56"/>
  <c r="AJ134" i="31"/>
  <c r="G10" i="56"/>
  <c r="AJ135" i="31"/>
  <c r="G11" i="56"/>
  <c r="AJ136" i="31"/>
  <c r="G12" i="56"/>
  <c r="AJ137" i="31"/>
  <c r="G13" i="56"/>
  <c r="AJ138" i="31"/>
  <c r="AJ139" i="31"/>
  <c r="G14" i="56"/>
  <c r="AJ140" i="31"/>
  <c r="G15" i="56"/>
  <c r="AJ141" i="31"/>
  <c r="G16" i="56"/>
  <c r="AJ142" i="31"/>
  <c r="G17" i="56"/>
  <c r="G18" i="56"/>
  <c r="AJ143" i="31"/>
  <c r="G19" i="56"/>
  <c r="AJ144" i="31"/>
  <c r="AJ145" i="31"/>
  <c r="G20" i="56"/>
  <c r="G21" i="56"/>
  <c r="AJ146" i="31"/>
  <c r="G22" i="56"/>
  <c r="AJ147" i="31"/>
  <c r="AJ148" i="31"/>
  <c r="G23" i="56"/>
  <c r="G24" i="56"/>
  <c r="AJ149" i="31"/>
  <c r="G25" i="56"/>
  <c r="AJ150" i="31"/>
  <c r="G26" i="56"/>
  <c r="AJ151" i="31"/>
  <c r="AJ152" i="31"/>
  <c r="G27" i="56"/>
  <c r="AJ153" i="31"/>
  <c r="G28" i="56"/>
  <c r="G29" i="56"/>
  <c r="AJ154" i="31"/>
  <c r="AJ155" i="31"/>
  <c r="G30" i="56"/>
  <c r="G31" i="56"/>
  <c r="AJ156" i="31"/>
  <c r="AJ157" i="31"/>
  <c r="G32" i="56"/>
  <c r="G33" i="56"/>
  <c r="AJ158" i="31"/>
  <c r="AJ159" i="31"/>
  <c r="G34" i="56"/>
  <c r="AJ160" i="31"/>
  <c r="G35" i="56"/>
  <c r="AJ161" i="31"/>
  <c r="G36" i="56"/>
  <c r="G37" i="56"/>
  <c r="AJ162" i="31"/>
  <c r="G38" i="56"/>
  <c r="AJ163" i="31"/>
  <c r="AJ164" i="31"/>
  <c r="G39" i="56"/>
  <c r="AJ165" i="31"/>
  <c r="G40" i="56"/>
  <c r="G41" i="56"/>
  <c r="AJ166" i="31"/>
  <c r="G42" i="56"/>
  <c r="AJ167" i="31"/>
  <c r="G43" i="56"/>
  <c r="AJ168" i="31"/>
  <c r="G44" i="56"/>
  <c r="AJ169" i="31"/>
  <c r="G45" i="56"/>
  <c r="AJ170" i="31"/>
  <c r="G46" i="56"/>
  <c r="AJ171" i="31"/>
  <c r="AJ172" i="31"/>
  <c r="G47" i="56"/>
  <c r="G48" i="56"/>
  <c r="AJ173" i="31"/>
  <c r="G49" i="56"/>
  <c r="AJ174" i="31"/>
  <c r="G50" i="56"/>
  <c r="AJ175" i="31"/>
  <c r="G51" i="56"/>
  <c r="AJ176" i="31"/>
  <c r="G52" i="56"/>
  <c r="AJ177" i="31"/>
  <c r="AJ178" i="31"/>
  <c r="G53" i="56"/>
  <c r="G54" i="56"/>
  <c r="AJ179" i="31"/>
  <c r="G55" i="56"/>
  <c r="AJ180" i="31"/>
  <c r="AJ181" i="31"/>
  <c r="G56" i="56"/>
  <c r="AJ182" i="31"/>
  <c r="G57" i="56"/>
  <c r="AJ183" i="31"/>
  <c r="G58" i="56"/>
  <c r="AJ184" i="31"/>
  <c r="G59" i="56"/>
  <c r="AJ185" i="31"/>
  <c r="G60" i="56"/>
  <c r="G61" i="56"/>
  <c r="AJ186" i="31"/>
  <c r="AJ187" i="31"/>
  <c r="G62" i="56"/>
  <c r="AJ188" i="31"/>
  <c r="G63" i="56"/>
  <c r="AJ189" i="31"/>
  <c r="G64" i="56"/>
  <c r="G65" i="56"/>
  <c r="AJ190" i="31"/>
  <c r="G66" i="56"/>
  <c r="AJ191" i="31"/>
  <c r="G67" i="56"/>
  <c r="AJ192" i="31"/>
  <c r="G68" i="56"/>
  <c r="AJ193" i="31"/>
  <c r="G69" i="56"/>
  <c r="AJ194" i="31"/>
  <c r="G70" i="56"/>
  <c r="AJ195" i="31"/>
  <c r="G71" i="56"/>
  <c r="AJ196" i="31"/>
  <c r="AJ197" i="31"/>
  <c r="G72" i="56"/>
  <c r="G73" i="56"/>
  <c r="AJ198" i="31"/>
  <c r="AJ199" i="31"/>
  <c r="G74" i="56"/>
  <c r="AJ200" i="31"/>
  <c r="G75" i="56"/>
  <c r="G76" i="56"/>
  <c r="AJ201" i="31"/>
  <c r="G77" i="56"/>
  <c r="AJ202" i="31"/>
  <c r="G78" i="56"/>
  <c r="AJ203" i="31"/>
  <c r="G79" i="56"/>
  <c r="AJ204" i="31"/>
  <c r="G80" i="56"/>
  <c r="AJ205" i="31"/>
  <c r="AJ206" i="31"/>
  <c r="G81" i="56"/>
  <c r="AJ207" i="31"/>
  <c r="G82" i="56"/>
  <c r="AJ208" i="31"/>
  <c r="G83" i="56"/>
  <c r="AJ209" i="31"/>
  <c r="G84" i="56"/>
  <c r="AJ210" i="31"/>
  <c r="G85" i="56"/>
  <c r="G86" i="56"/>
  <c r="AJ211" i="31"/>
  <c r="G87" i="56"/>
  <c r="AJ212" i="31"/>
  <c r="G88" i="56"/>
  <c r="AJ213" i="31"/>
  <c r="G89" i="56"/>
  <c r="AJ214" i="31"/>
  <c r="G90" i="56"/>
  <c r="AJ215" i="31"/>
  <c r="G91" i="56"/>
  <c r="AJ216" i="31"/>
  <c r="G92" i="56"/>
  <c r="AJ217" i="31"/>
  <c r="G93" i="56"/>
  <c r="AJ218" i="31"/>
  <c r="AJ219" i="31"/>
  <c r="G94" i="56"/>
  <c r="AJ220" i="31"/>
  <c r="G95" i="56"/>
  <c r="AJ221" i="31"/>
  <c r="G96" i="56"/>
  <c r="G97" i="56"/>
  <c r="AJ222" i="31"/>
  <c r="G98" i="56"/>
  <c r="AJ223" i="31"/>
  <c r="G99" i="56"/>
  <c r="AJ224" i="31"/>
  <c r="AJ225" i="31"/>
  <c r="G100" i="56"/>
  <c r="G101" i="56"/>
  <c r="AJ226" i="31"/>
  <c r="AJ227" i="31"/>
  <c r="G102" i="56"/>
  <c r="AJ228" i="31"/>
  <c r="G103" i="56"/>
  <c r="AJ229" i="31"/>
  <c r="G104" i="56"/>
  <c r="AJ230" i="31"/>
  <c r="G105" i="56"/>
  <c r="AJ231" i="31"/>
  <c r="G106" i="56"/>
  <c r="G107" i="56"/>
  <c r="AJ232" i="31"/>
  <c r="G108" i="56"/>
  <c r="AJ233" i="31"/>
  <c r="G109" i="56"/>
  <c r="AJ234" i="31"/>
  <c r="AJ235" i="31"/>
  <c r="G110" i="56"/>
  <c r="AJ236" i="31"/>
  <c r="G111" i="56"/>
  <c r="G112" i="56"/>
  <c r="AJ237" i="31"/>
  <c r="AJ238" i="31"/>
  <c r="G113" i="56"/>
  <c r="AJ239" i="31"/>
  <c r="G114" i="56"/>
  <c r="AJ240" i="31"/>
  <c r="G115" i="56"/>
  <c r="AJ241" i="31"/>
  <c r="G116" i="56"/>
  <c r="G117" i="56"/>
  <c r="AJ242" i="31"/>
  <c r="G118" i="56"/>
  <c r="AJ243" i="31"/>
  <c r="G119" i="56"/>
  <c r="AJ244" i="31"/>
  <c r="G120" i="56"/>
  <c r="AJ245" i="31"/>
  <c r="AJ246" i="31"/>
  <c r="G121" i="56"/>
  <c r="AJ247" i="31"/>
  <c r="G122" i="56"/>
  <c r="AJ248" i="31"/>
  <c r="G123" i="56"/>
  <c r="AJ249" i="31"/>
  <c r="G124" i="56"/>
  <c r="AJ250" i="31"/>
  <c r="G125" i="56"/>
  <c r="G126" i="56"/>
  <c r="AJ251" i="31"/>
  <c r="AJ252" i="31"/>
  <c r="G127" i="56"/>
  <c r="G128" i="56"/>
  <c r="AJ253" i="31"/>
  <c r="G129" i="56"/>
  <c r="AJ254" i="31"/>
  <c r="G130" i="56"/>
  <c r="AJ255" i="31"/>
  <c r="AJ256" i="31"/>
  <c r="G131" i="56"/>
  <c r="G132" i="56"/>
  <c r="AJ257" i="31"/>
  <c r="AJ258" i="31"/>
  <c r="G133" i="56"/>
  <c r="AJ259" i="31"/>
  <c r="G134" i="56"/>
  <c r="G135" i="56"/>
  <c r="AJ260" i="31"/>
  <c r="AJ261" i="31"/>
  <c r="G136" i="56"/>
  <c r="G137" i="56"/>
  <c r="AJ262" i="31"/>
  <c r="AJ263" i="31"/>
  <c r="G138" i="56"/>
  <c r="AJ264" i="31"/>
  <c r="G139" i="56"/>
  <c r="AJ265" i="31"/>
  <c r="G140" i="56"/>
  <c r="G141" i="56"/>
  <c r="AJ266" i="31"/>
  <c r="AJ267" i="31"/>
  <c r="G142" i="56"/>
  <c r="AJ268" i="31"/>
  <c r="G143" i="56"/>
  <c r="AJ269" i="31"/>
  <c r="G144" i="56"/>
  <c r="AJ270" i="31"/>
  <c r="G145" i="56"/>
  <c r="AJ271" i="31"/>
  <c r="G146" i="56"/>
  <c r="AJ272" i="31"/>
  <c r="G147" i="56"/>
  <c r="AJ273" i="31"/>
  <c r="G148" i="56"/>
  <c r="G149" i="56"/>
  <c r="AJ274" i="31"/>
  <c r="G150" i="56"/>
  <c r="AJ275" i="31"/>
  <c r="G151" i="56"/>
  <c r="AJ276" i="31"/>
  <c r="G152" i="56"/>
  <c r="AJ277" i="31"/>
  <c r="G153" i="56"/>
  <c r="AJ278" i="31"/>
  <c r="G154" i="56"/>
  <c r="AJ279" i="31"/>
  <c r="AJ280" i="31"/>
  <c r="G155" i="56"/>
  <c r="G156" i="56"/>
  <c r="AJ281" i="31"/>
  <c r="G157" i="56"/>
  <c r="AJ283" i="31"/>
  <c r="AJ282" i="31"/>
  <c r="G110" i="18"/>
  <c r="H111" i="18"/>
  <c r="W6" i="18" s="1"/>
  <c r="F110" i="18" l="1"/>
  <c r="V5" i="18"/>
  <c r="G111" i="18"/>
  <c r="E110" i="18" l="1"/>
  <c r="D110" i="18" s="1"/>
  <c r="C110" i="18" s="1"/>
  <c r="B110" i="18" s="1"/>
  <c r="R109" i="18" s="1"/>
  <c r="Q109" i="18" s="1"/>
  <c r="P109" i="18" s="1"/>
  <c r="U5" i="18"/>
  <c r="F111" i="18"/>
  <c r="V6" i="18"/>
  <c r="E111" i="18" l="1"/>
  <c r="D111" i="18" s="1"/>
  <c r="C111" i="18" s="1"/>
  <c r="B111" i="18" s="1"/>
  <c r="R110" i="18" s="1"/>
  <c r="Q110" i="18" s="1"/>
  <c r="P110" i="18" s="1"/>
  <c r="U6" i="18"/>
  <c r="W162" i="5" l="1"/>
  <c r="W163" i="5" s="1"/>
  <c r="W164" i="5" s="1"/>
  <c r="W165" i="5" s="1"/>
  <c r="W166" i="5" s="1"/>
  <c r="W167" i="5" s="1"/>
  <c r="W168" i="5" s="1"/>
  <c r="W169" i="5" s="1"/>
  <c r="W170" i="5" s="1"/>
  <c r="W171" i="5" s="1"/>
  <c r="W172" i="5" s="1"/>
  <c r="W173" i="5" s="1"/>
  <c r="W174" i="5" s="1"/>
  <c r="W175" i="5" s="1"/>
  <c r="W176" i="5" s="1"/>
  <c r="W177" i="5" s="1"/>
  <c r="W178" i="5" s="1"/>
  <c r="W179" i="5" s="1"/>
  <c r="W180" i="5" s="1"/>
  <c r="W181" i="5" s="1"/>
  <c r="W182" i="5" s="1"/>
  <c r="W183" i="5" s="1"/>
  <c r="W184" i="5" s="1"/>
  <c r="W185" i="5" s="1"/>
  <c r="W186" i="5" s="1"/>
  <c r="W187" i="5" s="1"/>
  <c r="W188" i="5" s="1"/>
  <c r="W189" i="5" s="1"/>
  <c r="W190" i="5" s="1"/>
  <c r="W191" i="5" s="1"/>
  <c r="W192" i="5" s="1"/>
  <c r="W193" i="5" s="1"/>
  <c r="W194" i="5" s="1"/>
  <c r="W195" i="5" s="1"/>
  <c r="W196" i="5" s="1"/>
  <c r="W197" i="5" s="1"/>
  <c r="W198" i="5" s="1"/>
  <c r="W199" i="5" s="1"/>
  <c r="W200" i="5" s="1"/>
  <c r="W201" i="5" s="1"/>
  <c r="W202" i="5" s="1"/>
  <c r="W203" i="5" s="1"/>
  <c r="W204" i="5" s="1"/>
  <c r="W205" i="5" s="1"/>
  <c r="W206" i="5" s="1"/>
  <c r="W207" i="5" s="1"/>
  <c r="W208" i="5" s="1"/>
  <c r="W209" i="5" s="1"/>
  <c r="W210" i="5" s="1"/>
  <c r="W211" i="5" s="1"/>
  <c r="W212" i="5" s="1"/>
  <c r="W213" i="5" s="1"/>
  <c r="W214" i="5" s="1"/>
  <c r="W215" i="5" s="1"/>
  <c r="W216" i="5" s="1"/>
  <c r="W217" i="5" s="1"/>
  <c r="W218" i="5" s="1"/>
  <c r="W219" i="5" s="1"/>
  <c r="W220" i="5" s="1"/>
  <c r="W221" i="5" s="1"/>
  <c r="W222" i="5" s="1"/>
  <c r="W223" i="5" s="1"/>
  <c r="W224" i="5" s="1"/>
  <c r="W225" i="5" s="1"/>
  <c r="W226" i="5" s="1"/>
  <c r="W227" i="5" s="1"/>
  <c r="W228" i="5" s="1"/>
  <c r="W229" i="5" s="1"/>
  <c r="W230" i="5" s="1"/>
  <c r="W231" i="5" s="1"/>
  <c r="W232" i="5" s="1"/>
  <c r="W233" i="5" s="1"/>
  <c r="W234" i="5" s="1"/>
  <c r="W235" i="5" s="1"/>
  <c r="W236" i="5" s="1"/>
  <c r="W237" i="5" s="1"/>
  <c r="W238" i="5" s="1"/>
  <c r="W239" i="5" s="1"/>
  <c r="W240" i="5" s="1"/>
  <c r="W241" i="5" s="1"/>
  <c r="W242" i="5" s="1"/>
  <c r="W243" i="5" s="1"/>
  <c r="W244" i="5" s="1"/>
  <c r="W245" i="5" s="1"/>
  <c r="W246" i="5" s="1"/>
  <c r="W247" i="5" s="1"/>
  <c r="W248" i="5" l="1"/>
  <c r="W249" i="5" s="1"/>
  <c r="W250" i="5" s="1"/>
  <c r="W251" i="5" s="1"/>
  <c r="W252" i="5" s="1"/>
  <c r="W253" i="5" s="1"/>
  <c r="W254" i="5" s="1"/>
  <c r="W255" i="5" s="1"/>
  <c r="W256" i="5" s="1"/>
  <c r="W257" i="5" s="1"/>
  <c r="W258" i="5" s="1"/>
  <c r="W259" i="5" s="1"/>
  <c r="W260" i="5" s="1"/>
  <c r="W261" i="5" s="1"/>
  <c r="W262" i="5" s="1"/>
  <c r="W263" i="5" s="1"/>
  <c r="W264" i="5" s="1"/>
  <c r="W265" i="5" s="1"/>
  <c r="W266" i="5" s="1"/>
  <c r="W267" i="5" s="1"/>
  <c r="W268" i="5" s="1"/>
  <c r="W269" i="5" s="1"/>
  <c r="W270" i="5" s="1"/>
  <c r="W271" i="5" s="1"/>
  <c r="W272" i="5" s="1"/>
  <c r="W273" i="5" s="1"/>
  <c r="W274" i="5" s="1"/>
  <c r="W275" i="5" s="1"/>
  <c r="W276" i="5" s="1"/>
  <c r="P9" i="5"/>
  <c r="P10" i="5" s="1"/>
  <c r="P11" i="5" s="1"/>
  <c r="P12" i="5" s="1"/>
  <c r="P13" i="5" s="1"/>
  <c r="P14" i="5" s="1"/>
  <c r="P15" i="5" s="1"/>
  <c r="P16" i="5" s="1"/>
  <c r="P17" i="5" s="1"/>
  <c r="P18" i="5" s="1"/>
  <c r="P19" i="5" s="1"/>
  <c r="P20" i="5" s="1"/>
  <c r="P21" i="5" s="1"/>
  <c r="P22" i="5" s="1"/>
  <c r="P23" i="5" s="1"/>
  <c r="P24" i="5" s="1"/>
  <c r="P25" i="5" s="1"/>
  <c r="P26" i="5" s="1"/>
  <c r="P27" i="5" s="1"/>
  <c r="P28" i="5" s="1"/>
  <c r="P29" i="5" s="1"/>
  <c r="P30" i="5" s="1"/>
  <c r="P31" i="5" s="1"/>
  <c r="P32" i="5" s="1"/>
  <c r="P33" i="5" s="1"/>
  <c r="P34" i="5" s="1"/>
  <c r="P35" i="5" s="1"/>
  <c r="P36" i="5" s="1"/>
  <c r="P37" i="5" s="1"/>
  <c r="P38" i="5" s="1"/>
  <c r="P39" i="5" s="1"/>
  <c r="P40" i="5" s="1"/>
  <c r="P41" i="5" s="1"/>
  <c r="P42" i="5" s="1"/>
  <c r="P43" i="5" s="1"/>
  <c r="P44" i="5" s="1"/>
  <c r="P45" i="5" s="1"/>
  <c r="P46" i="5" s="1"/>
  <c r="P47" i="5" s="1"/>
  <c r="P48" i="5" s="1"/>
  <c r="P49" i="5" s="1"/>
  <c r="P50" i="5" s="1"/>
  <c r="P51" i="5" s="1"/>
  <c r="P52" i="5" s="1"/>
  <c r="P53" i="5" s="1"/>
  <c r="P54" i="5" s="1"/>
  <c r="P55" i="5" s="1"/>
  <c r="P56" i="5" s="1"/>
  <c r="P57" i="5" s="1"/>
  <c r="P58" i="5" s="1"/>
  <c r="P59" i="5" s="1"/>
  <c r="P60" i="5" s="1"/>
  <c r="P61" i="5" s="1"/>
  <c r="P62" i="5" s="1"/>
  <c r="P63" i="5" s="1"/>
  <c r="P64" i="5" s="1"/>
  <c r="P65" i="5" s="1"/>
  <c r="P66" i="5" s="1"/>
  <c r="P67" i="5" s="1"/>
  <c r="P68" i="5" s="1"/>
  <c r="P69" i="5" s="1"/>
  <c r="P70" i="5" s="1"/>
  <c r="P71" i="5" s="1"/>
  <c r="P72" i="5" s="1"/>
  <c r="P73" i="5" s="1"/>
  <c r="P74" i="5" s="1"/>
  <c r="P75" i="5" s="1"/>
  <c r="P76" i="5" s="1"/>
  <c r="P77" i="5" s="1"/>
  <c r="P78" i="5" s="1"/>
  <c r="P79" i="5" s="1"/>
  <c r="P80" i="5" s="1"/>
  <c r="P81" i="5" s="1"/>
  <c r="P82" i="5" s="1"/>
  <c r="P83" i="5" s="1"/>
  <c r="P84" i="5" s="1"/>
  <c r="P85" i="5" s="1"/>
  <c r="P86" i="5" s="1"/>
  <c r="P87" i="5" s="1"/>
  <c r="P88" i="5" s="1"/>
  <c r="P89" i="5" s="1"/>
  <c r="P90" i="5" s="1"/>
  <c r="P91" i="5" s="1"/>
  <c r="P92" i="5" s="1"/>
  <c r="P93" i="5" s="1"/>
  <c r="P94" i="5" s="1"/>
  <c r="P95" i="5" s="1"/>
  <c r="P96" i="5" s="1"/>
  <c r="P97" i="5" s="1"/>
  <c r="P98" i="5" s="1"/>
  <c r="P99" i="5" s="1"/>
  <c r="P100" i="5" s="1"/>
  <c r="P101" i="5" s="1"/>
  <c r="P102" i="5" s="1"/>
  <c r="P103" i="5" s="1"/>
  <c r="P104" i="5" s="1"/>
  <c r="P105" i="5" s="1"/>
  <c r="P106" i="5" s="1"/>
  <c r="P107" i="5" s="1"/>
  <c r="P108" i="5" s="1"/>
  <c r="P109" i="5" s="1"/>
  <c r="P110" i="5" s="1"/>
  <c r="P111" i="5" s="1"/>
  <c r="P112" i="5" s="1"/>
  <c r="P113" i="5" s="1"/>
  <c r="P114" i="5" s="1"/>
  <c r="P115" i="5" s="1"/>
  <c r="P116" i="5" s="1"/>
  <c r="P117" i="5" s="1"/>
  <c r="P118" i="5" s="1"/>
  <c r="P119" i="5" s="1"/>
  <c r="P120" i="5" s="1"/>
  <c r="P121" i="5" s="1"/>
  <c r="P122" i="5" s="1"/>
  <c r="P123" i="5" s="1"/>
  <c r="P124" i="5" s="1"/>
  <c r="P125" i="5" s="1"/>
  <c r="P126" i="5" s="1"/>
  <c r="P127" i="5" s="1"/>
  <c r="P128" i="5" s="1"/>
  <c r="P129" i="5" s="1"/>
  <c r="P130" i="5" s="1"/>
  <c r="P131" i="5" s="1"/>
  <c r="P132" i="5" s="1"/>
  <c r="P133" i="5" s="1"/>
  <c r="P134" i="5" s="1"/>
  <c r="P135" i="5" s="1"/>
  <c r="P136" i="5" s="1"/>
  <c r="P137" i="5" s="1"/>
  <c r="P138" i="5" s="1"/>
  <c r="P139" i="5" s="1"/>
  <c r="P140" i="5" s="1"/>
  <c r="P141" i="5" s="1"/>
  <c r="P142" i="5" s="1"/>
  <c r="P143" i="5" s="1"/>
  <c r="P144" i="5" s="1"/>
  <c r="P145" i="5" s="1"/>
  <c r="P146" i="5" s="1"/>
  <c r="P147" i="5" s="1"/>
  <c r="P148" i="5" s="1"/>
  <c r="P149" i="5" s="1"/>
  <c r="P150" i="5" s="1"/>
  <c r="P151" i="5" s="1"/>
  <c r="P152" i="5" s="1"/>
  <c r="P153" i="5" s="1"/>
  <c r="P154" i="5" s="1"/>
  <c r="P155" i="5" s="1"/>
  <c r="P156" i="5" s="1"/>
  <c r="P157" i="5" s="1"/>
  <c r="P158" i="5" s="1"/>
  <c r="P159" i="5" s="1"/>
  <c r="P160" i="5" s="1"/>
  <c r="P161" i="5" s="1"/>
  <c r="P162" i="5" s="1"/>
  <c r="P163" i="5" s="1"/>
  <c r="P164" i="5" s="1"/>
  <c r="P165" i="5" s="1"/>
  <c r="P166" i="5" s="1"/>
  <c r="P167" i="5" s="1"/>
  <c r="P168" i="5" s="1"/>
  <c r="P169" i="5" s="1"/>
  <c r="P170" i="5" s="1"/>
  <c r="P171" i="5" s="1"/>
  <c r="P172" i="5" s="1"/>
  <c r="P173" i="5" s="1"/>
  <c r="P174" i="5" s="1"/>
  <c r="P175" i="5" s="1"/>
  <c r="P176" i="5" s="1"/>
  <c r="P177" i="5" s="1"/>
  <c r="P178" i="5" s="1"/>
  <c r="P179" i="5" s="1"/>
  <c r="P180" i="5" s="1"/>
  <c r="P181" i="5" s="1"/>
  <c r="P182" i="5" s="1"/>
  <c r="P183" i="5" s="1"/>
  <c r="P184" i="5" s="1"/>
  <c r="P185" i="5" s="1"/>
  <c r="P186" i="5" s="1"/>
  <c r="P187" i="5" s="1"/>
  <c r="P188" i="5" s="1"/>
  <c r="P189" i="5" s="1"/>
  <c r="P190" i="5" s="1"/>
  <c r="P191" i="5" s="1"/>
  <c r="P192" i="5" s="1"/>
  <c r="P193" i="5" s="1"/>
  <c r="P194" i="5" s="1"/>
  <c r="P195" i="5" s="1"/>
  <c r="P196" i="5" s="1"/>
  <c r="P197" i="5" s="1"/>
  <c r="P198" i="5" s="1"/>
  <c r="P199" i="5" s="1"/>
  <c r="P200" i="5" s="1"/>
  <c r="P201" i="5" s="1"/>
  <c r="P202" i="5" s="1"/>
  <c r="P203" i="5" s="1"/>
  <c r="P204" i="5" s="1"/>
  <c r="P205" i="5" s="1"/>
  <c r="P206" i="5" s="1"/>
  <c r="P207" i="5" s="1"/>
  <c r="P208" i="5" s="1"/>
  <c r="P209" i="5" s="1"/>
  <c r="P210" i="5" s="1"/>
  <c r="P211" i="5" s="1"/>
  <c r="P212" i="5" s="1"/>
  <c r="P213" i="5" s="1"/>
  <c r="P214" i="5" s="1"/>
  <c r="P215" i="5" s="1"/>
  <c r="P216" i="5" s="1"/>
  <c r="P217" i="5" s="1"/>
  <c r="P218" i="5" s="1"/>
  <c r="P219" i="5" s="1"/>
  <c r="P220" i="5" s="1"/>
  <c r="P221" i="5" s="1"/>
  <c r="P222" i="5" s="1"/>
  <c r="P223" i="5" s="1"/>
  <c r="P224" i="5" s="1"/>
  <c r="P225" i="5" s="1"/>
  <c r="P226" i="5" s="1"/>
  <c r="P227" i="5" s="1"/>
  <c r="P228" i="5" s="1"/>
  <c r="P229" i="5" s="1"/>
  <c r="P230" i="5" s="1"/>
  <c r="P231" i="5" s="1"/>
  <c r="P232" i="5" s="1"/>
  <c r="P233" i="5" s="1"/>
  <c r="P234" i="5" s="1"/>
  <c r="P235" i="5" s="1"/>
  <c r="P236" i="5" s="1"/>
  <c r="P237" i="5" s="1"/>
  <c r="P238" i="5" s="1"/>
  <c r="P239" i="5" s="1"/>
  <c r="P240" i="5" s="1"/>
  <c r="P241" i="5" s="1"/>
  <c r="P242" i="5" s="1"/>
  <c r="P243" i="5" s="1"/>
  <c r="P244" i="5" s="1"/>
  <c r="P245" i="5" s="1"/>
  <c r="P246" i="5" s="1"/>
  <c r="P247" i="5" s="1"/>
  <c r="P248" i="5" s="1"/>
  <c r="P249" i="5" s="1"/>
  <c r="P250" i="5" s="1"/>
  <c r="P251" i="5" s="1"/>
  <c r="P252" i="5" s="1"/>
  <c r="P253" i="5" s="1"/>
  <c r="P254" i="5" s="1"/>
  <c r="P255" i="5" s="1"/>
  <c r="P256" i="5" s="1"/>
  <c r="P257" i="5" s="1"/>
  <c r="P258" i="5" s="1"/>
  <c r="P259" i="5" s="1"/>
  <c r="P260" i="5" s="1"/>
  <c r="P261" i="5" s="1"/>
  <c r="P262" i="5" s="1"/>
  <c r="P263" i="5" s="1"/>
  <c r="P264" i="5" s="1"/>
  <c r="P265" i="5" s="1"/>
  <c r="P266" i="5" s="1"/>
  <c r="P267" i="5" s="1"/>
  <c r="P268" i="5" s="1"/>
  <c r="P269" i="5" s="1"/>
  <c r="P270" i="5" s="1"/>
  <c r="P271" i="5" s="1"/>
  <c r="P272" i="5" s="1"/>
  <c r="P273" i="5" s="1"/>
  <c r="P274" i="5" s="1"/>
  <c r="P275" i="5" s="1"/>
  <c r="P276" i="5" s="1"/>
  <c r="Q9" i="5" l="1"/>
  <c r="Q10" i="5" s="1"/>
  <c r="Q11" i="5" s="1"/>
  <c r="Q12" i="5" s="1"/>
  <c r="O9" i="5"/>
  <c r="AM271" i="14"/>
  <c r="AL271" i="14"/>
  <c r="AK268" i="14" l="1"/>
  <c r="AN271" i="14" s="1"/>
  <c r="M9" i="5"/>
  <c r="O10" i="5"/>
  <c r="O11" i="5" s="1"/>
  <c r="O12" i="5" s="1"/>
  <c r="L9" i="5" l="1"/>
  <c r="M10" i="5"/>
  <c r="M11" i="5" l="1"/>
  <c r="M12" i="5" s="1"/>
  <c r="L10" i="5"/>
  <c r="AM270" i="14"/>
  <c r="AL270" i="14"/>
  <c r="AK267" i="14" l="1"/>
  <c r="AN270" i="14" s="1"/>
  <c r="L11" i="5"/>
  <c r="L12" i="5" l="1"/>
  <c r="AL269" i="14"/>
  <c r="L13" i="5" l="1"/>
  <c r="AK266" i="14" l="1"/>
  <c r="AN269" i="14" s="1"/>
  <c r="AM269" i="14"/>
  <c r="L14" i="5"/>
  <c r="AL268" i="14"/>
  <c r="L15" i="5" l="1"/>
  <c r="AK265" i="14" l="1"/>
  <c r="AN268" i="14" s="1"/>
  <c r="AM268" i="14"/>
  <c r="L16" i="5"/>
  <c r="AM267" i="14"/>
  <c r="AL267" i="14"/>
  <c r="AK264" i="14" l="1"/>
  <c r="AN267" i="14" s="1"/>
  <c r="L17" i="5"/>
  <c r="L18" i="5" l="1"/>
  <c r="AL266" i="14"/>
  <c r="L19" i="5" l="1"/>
  <c r="AK263" i="14" l="1"/>
  <c r="AN266" i="14" s="1"/>
  <c r="AM266" i="14"/>
  <c r="L20" i="5"/>
  <c r="AM265" i="14"/>
  <c r="AL265" i="14"/>
  <c r="AK262" i="14" l="1"/>
  <c r="AN265" i="14" s="1"/>
  <c r="L21" i="5"/>
  <c r="L22" i="5" l="1"/>
  <c r="AL264" i="14"/>
  <c r="L23" i="5" l="1"/>
  <c r="AK261" i="14" l="1"/>
  <c r="AN264" i="14" s="1"/>
  <c r="AM264" i="14"/>
  <c r="L24" i="5"/>
  <c r="AM263" i="14"/>
  <c r="AL263" i="14"/>
  <c r="AK260" i="14" l="1"/>
  <c r="AN263" i="14" s="1"/>
  <c r="L25" i="5"/>
  <c r="L26" i="5" l="1"/>
  <c r="AL262" i="14"/>
  <c r="L27" i="5" l="1"/>
  <c r="AK259" i="14" l="1"/>
  <c r="AN262" i="14" s="1"/>
  <c r="AM262" i="14"/>
  <c r="L28" i="5"/>
  <c r="AM261" i="14"/>
  <c r="AL261" i="14"/>
  <c r="AK258" i="14" l="1"/>
  <c r="AN261" i="14" s="1"/>
  <c r="L29" i="5"/>
  <c r="L30" i="5" l="1"/>
  <c r="AL260" i="14"/>
  <c r="L31" i="5" l="1"/>
  <c r="AK257" i="14" l="1"/>
  <c r="AN260" i="14" s="1"/>
  <c r="AM260" i="14"/>
  <c r="L32" i="5"/>
  <c r="AM259" i="14"/>
  <c r="AL259" i="14"/>
  <c r="AK256" i="14" l="1"/>
  <c r="AN259" i="14" s="1"/>
  <c r="L33" i="5"/>
  <c r="L34" i="5" l="1"/>
  <c r="AL258" i="14"/>
  <c r="L35" i="5" l="1"/>
  <c r="AK255" i="14" l="1"/>
  <c r="AN258" i="14" s="1"/>
  <c r="AM258" i="14"/>
  <c r="L36" i="5"/>
  <c r="AL257" i="14"/>
  <c r="L37" i="5" l="1"/>
  <c r="AK254" i="14" l="1"/>
  <c r="AN257" i="14" s="1"/>
  <c r="AM257" i="14"/>
  <c r="L38" i="5"/>
  <c r="AL256" i="14"/>
  <c r="L39" i="5" l="1"/>
  <c r="AK253" i="14" l="1"/>
  <c r="AN256" i="14" s="1"/>
  <c r="AM256" i="14"/>
  <c r="L40" i="5"/>
  <c r="AL255" i="14"/>
  <c r="L41" i="5" l="1"/>
  <c r="AK252" i="14" l="1"/>
  <c r="AN255" i="14" s="1"/>
  <c r="AM255" i="14"/>
  <c r="L42" i="5"/>
  <c r="AM254" i="14"/>
  <c r="AL254" i="14"/>
  <c r="AK251" i="14" l="1"/>
  <c r="AN254" i="14" s="1"/>
  <c r="L43" i="5"/>
  <c r="L44" i="5" l="1"/>
  <c r="AL253" i="14"/>
  <c r="L45" i="5" l="1"/>
  <c r="AK250" i="14" l="1"/>
  <c r="AN253" i="14" s="1"/>
  <c r="AM253" i="14"/>
  <c r="L46" i="5"/>
  <c r="AL252" i="14"/>
  <c r="L47" i="5" l="1"/>
  <c r="AK249" i="14" l="1"/>
  <c r="AN252" i="14" s="1"/>
  <c r="AM252" i="14"/>
  <c r="L48" i="5"/>
  <c r="AM251" i="14"/>
  <c r="AL251" i="14"/>
  <c r="AK248" i="14" l="1"/>
  <c r="AN251" i="14" s="1"/>
  <c r="L49" i="5"/>
  <c r="L50" i="5" l="1"/>
  <c r="AM250" i="14"/>
  <c r="AL250" i="14"/>
  <c r="AK247" i="14" l="1"/>
  <c r="AN250" i="14" s="1"/>
  <c r="L51" i="5"/>
  <c r="L52" i="5" l="1"/>
  <c r="AL249" i="14"/>
  <c r="L53" i="5" l="1"/>
  <c r="AK246" i="14" l="1"/>
  <c r="AN249" i="14" s="1"/>
  <c r="AM249" i="14"/>
  <c r="L54" i="5"/>
  <c r="AM248" i="14"/>
  <c r="AL248" i="14"/>
  <c r="AK245" i="14" l="1"/>
  <c r="AN248" i="14" s="1"/>
  <c r="L55" i="5"/>
  <c r="L56" i="5" l="1"/>
  <c r="AM247" i="14"/>
  <c r="AL247" i="14"/>
  <c r="AK244" i="14" l="1"/>
  <c r="AN247" i="14" s="1"/>
  <c r="L57" i="5"/>
  <c r="L58" i="5" l="1"/>
  <c r="AM246" i="14"/>
  <c r="AL246" i="14"/>
  <c r="AK243" i="14" l="1"/>
  <c r="AN246" i="14" s="1"/>
  <c r="L59" i="5"/>
  <c r="L60" i="5" l="1"/>
  <c r="AM245" i="14"/>
  <c r="AL245" i="14"/>
  <c r="AK242" i="14" l="1"/>
  <c r="AN245" i="14" s="1"/>
  <c r="L61" i="5"/>
  <c r="L62" i="5" l="1"/>
  <c r="AM244" i="14"/>
  <c r="AL244" i="14"/>
  <c r="AK241" i="14" l="1"/>
  <c r="AN244" i="14" s="1"/>
  <c r="L63" i="5"/>
  <c r="L64" i="5" l="1"/>
  <c r="AM243" i="14"/>
  <c r="AL243" i="14"/>
  <c r="AK240" i="14" l="1"/>
  <c r="AN243" i="14" s="1"/>
  <c r="L65" i="5"/>
  <c r="L66" i="5" l="1"/>
  <c r="AL242" i="14"/>
  <c r="L67" i="5" l="1"/>
  <c r="AK239" i="14" l="1"/>
  <c r="AN242" i="14" s="1"/>
  <c r="AM242" i="14"/>
  <c r="L68" i="5"/>
  <c r="AM241" i="14"/>
  <c r="AL241" i="14"/>
  <c r="AK238" i="14" l="1"/>
  <c r="AN241" i="14" s="1"/>
  <c r="L69" i="5"/>
  <c r="L70" i="5" l="1"/>
  <c r="AL240" i="14"/>
  <c r="L71" i="5" l="1"/>
  <c r="AK237" i="14" l="1"/>
  <c r="AN240" i="14" s="1"/>
  <c r="AM240" i="14"/>
  <c r="L72" i="5"/>
  <c r="AM239" i="14"/>
  <c r="AL239" i="14"/>
  <c r="AK236" i="14" l="1"/>
  <c r="AN239" i="14" s="1"/>
  <c r="L73" i="5"/>
  <c r="L74" i="5" l="1"/>
  <c r="AL238" i="14"/>
  <c r="L75" i="5" l="1"/>
  <c r="AK235" i="14" l="1"/>
  <c r="AN238" i="14" s="1"/>
  <c r="AM238" i="14"/>
  <c r="L76" i="5"/>
  <c r="AM237" i="14"/>
  <c r="AL237" i="14"/>
  <c r="AK234" i="14" l="1"/>
  <c r="AN237" i="14" s="1"/>
  <c r="L77" i="5"/>
  <c r="L78" i="5" l="1"/>
  <c r="AM236" i="14"/>
  <c r="AL236" i="14"/>
  <c r="AK233" i="14" l="1"/>
  <c r="AN236" i="14" s="1"/>
  <c r="L79" i="5"/>
  <c r="L80" i="5" l="1"/>
  <c r="AM235" i="14"/>
  <c r="AL235" i="14"/>
  <c r="AK232" i="14" l="1"/>
  <c r="AN235" i="14" s="1"/>
  <c r="L81" i="5"/>
  <c r="L82" i="5" l="1"/>
  <c r="AM234" i="14"/>
  <c r="AL234" i="14"/>
  <c r="AK231" i="14" l="1"/>
  <c r="AN234" i="14" s="1"/>
  <c r="L83" i="5"/>
  <c r="L84" i="5" l="1"/>
  <c r="AM233" i="14"/>
  <c r="AL233" i="14"/>
  <c r="AK230" i="14" l="1"/>
  <c r="AN233" i="14" s="1"/>
  <c r="L85" i="5"/>
  <c r="L86" i="5" l="1"/>
  <c r="AM232" i="14"/>
  <c r="AL232" i="14"/>
  <c r="AK229" i="14" l="1"/>
  <c r="AN232" i="14" s="1"/>
  <c r="L87" i="5"/>
  <c r="L88" i="5" l="1"/>
  <c r="AM231" i="14"/>
  <c r="AL231" i="14"/>
  <c r="AK228" i="14" l="1"/>
  <c r="AN231" i="14" s="1"/>
  <c r="L89" i="5"/>
  <c r="L90" i="5" l="1"/>
  <c r="AM230" i="14"/>
  <c r="AL230" i="14"/>
  <c r="AK227" i="14" l="1"/>
  <c r="AN230" i="14" s="1"/>
  <c r="L91" i="5"/>
  <c r="L92" i="5" l="1"/>
  <c r="AM229" i="14"/>
  <c r="AL229" i="14"/>
  <c r="AK226" i="14" l="1"/>
  <c r="AN229" i="14" s="1"/>
  <c r="L93" i="5"/>
  <c r="L94" i="5" l="1"/>
  <c r="AM228" i="14"/>
  <c r="AL228" i="14"/>
  <c r="AK225" i="14" l="1"/>
  <c r="AN228" i="14" s="1"/>
  <c r="L95" i="5"/>
  <c r="L96" i="5" l="1"/>
  <c r="AM227" i="14"/>
  <c r="AL227" i="14"/>
  <c r="AK224" i="14" l="1"/>
  <c r="AN227" i="14" s="1"/>
  <c r="L97" i="5"/>
  <c r="L98" i="5" l="1"/>
  <c r="AM226" i="14"/>
  <c r="AL226" i="14"/>
  <c r="AK223" i="14" l="1"/>
  <c r="AN226" i="14" s="1"/>
  <c r="L99" i="5"/>
  <c r="L100" i="5" l="1"/>
  <c r="AM225" i="14"/>
  <c r="AL225" i="14"/>
  <c r="AK222" i="14" l="1"/>
  <c r="AN225" i="14" s="1"/>
  <c r="L101" i="5"/>
  <c r="L102" i="5" l="1"/>
  <c r="L103" i="5" l="1"/>
  <c r="AM224" i="14"/>
  <c r="AL224" i="14"/>
  <c r="AK221" i="14" l="1"/>
  <c r="AN224" i="14" s="1"/>
  <c r="L104" i="5"/>
  <c r="L105" i="5" l="1"/>
  <c r="AL223" i="14"/>
  <c r="L106" i="5" l="1"/>
  <c r="AK220" i="14" l="1"/>
  <c r="AN223" i="14" s="1"/>
  <c r="AM223" i="14"/>
  <c r="L107" i="5"/>
  <c r="AL222" i="14"/>
  <c r="L108" i="5" l="1"/>
  <c r="AK219" i="14" l="1"/>
  <c r="AN222" i="14" s="1"/>
  <c r="AM222" i="14"/>
  <c r="L109" i="5"/>
  <c r="AM221" i="14"/>
  <c r="AL221" i="14"/>
  <c r="AK218" i="14" l="1"/>
  <c r="AN221" i="14" s="1"/>
  <c r="L110" i="5"/>
  <c r="L111" i="5" l="1"/>
  <c r="AM220" i="14"/>
  <c r="AL220" i="14"/>
  <c r="AK217" i="14" l="1"/>
  <c r="AN220" i="14" s="1"/>
  <c r="L112" i="5"/>
  <c r="L113" i="5" l="1"/>
  <c r="AM219" i="14"/>
  <c r="AL219" i="14"/>
  <c r="AK216" i="14" l="1"/>
  <c r="AN219" i="14" s="1"/>
  <c r="L114" i="5"/>
  <c r="V276" i="5" s="1"/>
  <c r="V275" i="5" l="1"/>
  <c r="V114" i="5"/>
  <c r="V273" i="5"/>
  <c r="V274" i="5"/>
  <c r="V271" i="5"/>
  <c r="V272" i="5"/>
  <c r="V269" i="5"/>
  <c r="V270" i="5"/>
  <c r="V119" i="5"/>
  <c r="V127" i="5"/>
  <c r="V135" i="5"/>
  <c r="V143" i="5"/>
  <c r="V151" i="5"/>
  <c r="V159" i="5"/>
  <c r="V167" i="5"/>
  <c r="V175" i="5"/>
  <c r="V183" i="5"/>
  <c r="V191" i="5"/>
  <c r="V199" i="5"/>
  <c r="V207" i="5"/>
  <c r="V215" i="5"/>
  <c r="V223" i="5"/>
  <c r="V231" i="5"/>
  <c r="V239" i="5"/>
  <c r="V247" i="5"/>
  <c r="V255" i="5"/>
  <c r="V263" i="5"/>
  <c r="V131" i="5"/>
  <c r="V185" i="5"/>
  <c r="V217" i="5"/>
  <c r="V257" i="5"/>
  <c r="V128" i="5"/>
  <c r="V152" i="5"/>
  <c r="V168" i="5"/>
  <c r="V184" i="5"/>
  <c r="V200" i="5"/>
  <c r="V232" i="5"/>
  <c r="V256" i="5"/>
  <c r="V118" i="5"/>
  <c r="V126" i="5"/>
  <c r="V134" i="5"/>
  <c r="V142" i="5"/>
  <c r="V150" i="5"/>
  <c r="V158" i="5"/>
  <c r="V166" i="5"/>
  <c r="V174" i="5"/>
  <c r="V182" i="5"/>
  <c r="V190" i="5"/>
  <c r="V198" i="5"/>
  <c r="V206" i="5"/>
  <c r="V214" i="5"/>
  <c r="V222" i="5"/>
  <c r="V230" i="5"/>
  <c r="V238" i="5"/>
  <c r="V246" i="5"/>
  <c r="V254" i="5"/>
  <c r="V262" i="5"/>
  <c r="V123" i="5"/>
  <c r="V267" i="5"/>
  <c r="V122" i="5"/>
  <c r="V138" i="5"/>
  <c r="V162" i="5"/>
  <c r="V186" i="5"/>
  <c r="V202" i="5"/>
  <c r="V226" i="5"/>
  <c r="V250" i="5"/>
  <c r="V137" i="5"/>
  <c r="V209" i="5"/>
  <c r="V241" i="5"/>
  <c r="V224" i="5"/>
  <c r="V117" i="5"/>
  <c r="V125" i="5"/>
  <c r="V133" i="5"/>
  <c r="V141" i="5"/>
  <c r="V149" i="5"/>
  <c r="V157" i="5"/>
  <c r="V165" i="5"/>
  <c r="V173" i="5"/>
  <c r="V181" i="5"/>
  <c r="V189" i="5"/>
  <c r="V197" i="5"/>
  <c r="V205" i="5"/>
  <c r="V213" i="5"/>
  <c r="V221" i="5"/>
  <c r="V229" i="5"/>
  <c r="V237" i="5"/>
  <c r="V245" i="5"/>
  <c r="V253" i="5"/>
  <c r="V261" i="5"/>
  <c r="V115" i="5"/>
  <c r="V243" i="5"/>
  <c r="V130" i="5"/>
  <c r="V154" i="5"/>
  <c r="V178" i="5"/>
  <c r="V210" i="5"/>
  <c r="V242" i="5"/>
  <c r="V266" i="5"/>
  <c r="V129" i="5"/>
  <c r="V193" i="5"/>
  <c r="V225" i="5"/>
  <c r="V249" i="5"/>
  <c r="V136" i="5"/>
  <c r="V208" i="5"/>
  <c r="V248" i="5"/>
  <c r="V116" i="5"/>
  <c r="V124" i="5"/>
  <c r="V132" i="5"/>
  <c r="V140" i="5"/>
  <c r="V148" i="5"/>
  <c r="V156" i="5"/>
  <c r="V164" i="5"/>
  <c r="V172" i="5"/>
  <c r="V180" i="5"/>
  <c r="V188" i="5"/>
  <c r="V196" i="5"/>
  <c r="V204" i="5"/>
  <c r="V212" i="5"/>
  <c r="V220" i="5"/>
  <c r="V228" i="5"/>
  <c r="V236" i="5"/>
  <c r="V244" i="5"/>
  <c r="V252" i="5"/>
  <c r="V260" i="5"/>
  <c r="V268" i="5"/>
  <c r="V139" i="5"/>
  <c r="V147" i="5"/>
  <c r="V155" i="5"/>
  <c r="V163" i="5"/>
  <c r="V171" i="5"/>
  <c r="V179" i="5"/>
  <c r="V187" i="5"/>
  <c r="V195" i="5"/>
  <c r="V203" i="5"/>
  <c r="V211" i="5"/>
  <c r="V219" i="5"/>
  <c r="V227" i="5"/>
  <c r="V235" i="5"/>
  <c r="V251" i="5"/>
  <c r="V259" i="5"/>
  <c r="V146" i="5"/>
  <c r="V170" i="5"/>
  <c r="V194" i="5"/>
  <c r="V218" i="5"/>
  <c r="V234" i="5"/>
  <c r="V258" i="5"/>
  <c r="V121" i="5"/>
  <c r="V145" i="5"/>
  <c r="V153" i="5"/>
  <c r="V161" i="5"/>
  <c r="V169" i="5"/>
  <c r="V177" i="5"/>
  <c r="V201" i="5"/>
  <c r="V233" i="5"/>
  <c r="V265" i="5"/>
  <c r="V120" i="5"/>
  <c r="V144" i="5"/>
  <c r="V160" i="5"/>
  <c r="V176" i="5"/>
  <c r="V192" i="5"/>
  <c r="V216" i="5"/>
  <c r="V240" i="5"/>
  <c r="V264" i="5"/>
  <c r="L115" i="5"/>
  <c r="AM218" i="14"/>
  <c r="AL218" i="14"/>
  <c r="AK215" i="14" l="1"/>
  <c r="AN218" i="14" s="1"/>
  <c r="L116" i="5"/>
  <c r="L117" i="5" l="1"/>
  <c r="AM217" i="14"/>
  <c r="AL217" i="14"/>
  <c r="AK214" i="14" l="1"/>
  <c r="AN217" i="14" s="1"/>
  <c r="L118" i="5"/>
  <c r="L119" i="5" l="1"/>
  <c r="AM216" i="14"/>
  <c r="AL216" i="14"/>
  <c r="AK213" i="14" l="1"/>
  <c r="AN216" i="14" s="1"/>
  <c r="L120" i="5"/>
  <c r="L121" i="5" l="1"/>
  <c r="AL215" i="14"/>
  <c r="L122" i="5" l="1"/>
  <c r="AK212" i="14" l="1"/>
  <c r="AN215" i="14" s="1"/>
  <c r="AM215" i="14"/>
  <c r="L123" i="5"/>
  <c r="AL214" i="14"/>
  <c r="L124" i="5" l="1"/>
  <c r="AK211" i="14" l="1"/>
  <c r="AN214" i="14" s="1"/>
  <c r="AM214" i="14"/>
  <c r="L125" i="5"/>
  <c r="AM213" i="14"/>
  <c r="AL213" i="14"/>
  <c r="AK210" i="14" l="1"/>
  <c r="AN213" i="14" s="1"/>
  <c r="L126" i="5"/>
  <c r="L127" i="5" l="1"/>
  <c r="AL212" i="14"/>
  <c r="L128" i="5" l="1"/>
  <c r="AK209" i="14" l="1"/>
  <c r="AN212" i="14" s="1"/>
  <c r="AM212" i="14"/>
  <c r="L129" i="5"/>
  <c r="AM211" i="14"/>
  <c r="AL211" i="14"/>
  <c r="AK208" i="14" l="1"/>
  <c r="AN211" i="14" s="1"/>
  <c r="L130" i="5"/>
  <c r="L131" i="5" l="1"/>
  <c r="AL210" i="14"/>
  <c r="L132" i="5" l="1"/>
  <c r="AK207" i="14" l="1"/>
  <c r="AN210" i="14" s="1"/>
  <c r="AM210" i="14"/>
  <c r="L133" i="5"/>
  <c r="AM209" i="14"/>
  <c r="AL209" i="14"/>
  <c r="AK206" i="14" l="1"/>
  <c r="AN209" i="14" s="1"/>
  <c r="L134" i="5"/>
  <c r="L135" i="5" l="1"/>
  <c r="AL208" i="14"/>
  <c r="L136" i="5" l="1"/>
  <c r="AK205" i="14" l="1"/>
  <c r="AN208" i="14" s="1"/>
  <c r="AM208" i="14"/>
  <c r="L137" i="5"/>
  <c r="AM207" i="14"/>
  <c r="AL207" i="14"/>
  <c r="AK204" i="14" l="1"/>
  <c r="AN207" i="14" s="1"/>
  <c r="L138" i="5"/>
  <c r="L139" i="5" l="1"/>
  <c r="AM206" i="14"/>
  <c r="AL206" i="14"/>
  <c r="AK203" i="14" l="1"/>
  <c r="AN206" i="14" s="1"/>
  <c r="L140" i="5"/>
  <c r="L141" i="5" l="1"/>
  <c r="AM205" i="14"/>
  <c r="AL205" i="14"/>
  <c r="AK202" i="14" l="1"/>
  <c r="AN205" i="14" s="1"/>
  <c r="L142" i="5"/>
  <c r="L143" i="5" l="1"/>
  <c r="AL204" i="14"/>
  <c r="L144" i="5" l="1"/>
  <c r="AK201" i="14" l="1"/>
  <c r="AN204" i="14" s="1"/>
  <c r="AM204" i="14"/>
  <c r="L145" i="5"/>
  <c r="AM203" i="14"/>
  <c r="AL203" i="14"/>
  <c r="AK200" i="14" l="1"/>
  <c r="AN203" i="14" s="1"/>
  <c r="L146" i="5"/>
  <c r="L147" i="5" l="1"/>
  <c r="AM202" i="14"/>
  <c r="AL202" i="14"/>
  <c r="AK199" i="14" l="1"/>
  <c r="AN202" i="14" s="1"/>
  <c r="L148" i="5"/>
  <c r="L149" i="5" l="1"/>
  <c r="AM201" i="14"/>
  <c r="AL201" i="14"/>
  <c r="AK198" i="14" l="1"/>
  <c r="AN201" i="14" s="1"/>
  <c r="L150" i="5"/>
  <c r="L151" i="5" l="1"/>
  <c r="AM200" i="14"/>
  <c r="AL200" i="14"/>
  <c r="AK197" i="14" l="1"/>
  <c r="AN200" i="14" s="1"/>
  <c r="L152" i="5"/>
  <c r="L153" i="5" l="1"/>
  <c r="AM199" i="14"/>
  <c r="AL199" i="14"/>
  <c r="AK196" i="14" l="1"/>
  <c r="AN199" i="14" s="1"/>
  <c r="L154" i="5"/>
  <c r="L155" i="5" l="1"/>
  <c r="AM198" i="14"/>
  <c r="AL198" i="14"/>
  <c r="AK195" i="14" l="1"/>
  <c r="AN198" i="14" s="1"/>
  <c r="L156" i="5"/>
  <c r="L157" i="5" l="1"/>
  <c r="AM197" i="14"/>
  <c r="AL197" i="14"/>
  <c r="AK194" i="14" l="1"/>
  <c r="AN197" i="14" s="1"/>
  <c r="L158" i="5"/>
  <c r="L159" i="5" l="1"/>
  <c r="AL196" i="14"/>
  <c r="L160" i="5" l="1"/>
  <c r="AK193" i="14" l="1"/>
  <c r="AN196" i="14" s="1"/>
  <c r="AM196" i="14"/>
  <c r="L161" i="5"/>
  <c r="AM195" i="14"/>
  <c r="AL195" i="14"/>
  <c r="AK192" i="14" l="1"/>
  <c r="AN195" i="14" s="1"/>
  <c r="L162" i="5"/>
  <c r="L163" i="5" l="1"/>
  <c r="AM194" i="14"/>
  <c r="AL194" i="14"/>
  <c r="AK191" i="14" l="1"/>
  <c r="AN194" i="14" s="1"/>
  <c r="L164" i="5"/>
  <c r="L165" i="5" l="1"/>
  <c r="AM193" i="14"/>
  <c r="AL193" i="14"/>
  <c r="AK190" i="14" l="1"/>
  <c r="AN193" i="14" s="1"/>
  <c r="L166" i="5"/>
  <c r="L167" i="5" l="1"/>
  <c r="AL192" i="14"/>
  <c r="L168" i="5" l="1"/>
  <c r="AK189" i="14" l="1"/>
  <c r="AN192" i="14" s="1"/>
  <c r="AM192" i="14"/>
  <c r="L169" i="5"/>
  <c r="AM191" i="14"/>
  <c r="AL191" i="14"/>
  <c r="T275" i="5" l="1"/>
  <c r="T276" i="5"/>
  <c r="T273" i="5"/>
  <c r="T274" i="5"/>
  <c r="T271" i="5"/>
  <c r="T272" i="5"/>
  <c r="T269" i="5"/>
  <c r="T270" i="5"/>
  <c r="AK188" i="14"/>
  <c r="AN191" i="14" s="1"/>
  <c r="T161" i="5"/>
  <c r="T268" i="5"/>
  <c r="L170" i="5"/>
  <c r="S169" i="5"/>
  <c r="T162" i="5"/>
  <c r="S9" i="5"/>
  <c r="S10" i="5"/>
  <c r="S11" i="5"/>
  <c r="S12" i="5"/>
  <c r="S13" i="5"/>
  <c r="S14" i="5"/>
  <c r="S15" i="5"/>
  <c r="S16" i="5"/>
  <c r="S17" i="5"/>
  <c r="S18" i="5"/>
  <c r="S19" i="5"/>
  <c r="S20" i="5"/>
  <c r="S21" i="5"/>
  <c r="S22" i="5"/>
  <c r="S23" i="5"/>
  <c r="S24" i="5"/>
  <c r="S25" i="5"/>
  <c r="S26" i="5"/>
  <c r="S27" i="5"/>
  <c r="S28" i="5"/>
  <c r="S29" i="5"/>
  <c r="S30" i="5"/>
  <c r="S31" i="5"/>
  <c r="S32" i="5"/>
  <c r="S33" i="5"/>
  <c r="S34" i="5"/>
  <c r="S35" i="5"/>
  <c r="S36" i="5"/>
  <c r="S37" i="5"/>
  <c r="S38" i="5"/>
  <c r="S39" i="5"/>
  <c r="S40" i="5"/>
  <c r="S41" i="5"/>
  <c r="S42" i="5"/>
  <c r="S43" i="5"/>
  <c r="S44" i="5"/>
  <c r="S45" i="5"/>
  <c r="S46" i="5"/>
  <c r="S47" i="5"/>
  <c r="S48" i="5"/>
  <c r="S49" i="5"/>
  <c r="S50" i="5"/>
  <c r="S51" i="5"/>
  <c r="S52" i="5"/>
  <c r="S53" i="5"/>
  <c r="S54" i="5"/>
  <c r="S55" i="5"/>
  <c r="S56" i="5"/>
  <c r="S57" i="5"/>
  <c r="S58" i="5"/>
  <c r="S59" i="5"/>
  <c r="S60" i="5"/>
  <c r="S61" i="5"/>
  <c r="S62" i="5"/>
  <c r="S63" i="5"/>
  <c r="S64" i="5"/>
  <c r="S65" i="5"/>
  <c r="S66" i="5"/>
  <c r="S67" i="5"/>
  <c r="S68" i="5"/>
  <c r="S69" i="5"/>
  <c r="S70" i="5"/>
  <c r="S71" i="5"/>
  <c r="S72" i="5"/>
  <c r="S73" i="5"/>
  <c r="S74" i="5"/>
  <c r="S75" i="5"/>
  <c r="S76" i="5"/>
  <c r="S77" i="5"/>
  <c r="S78" i="5"/>
  <c r="S79" i="5"/>
  <c r="S80" i="5"/>
  <c r="S81" i="5"/>
  <c r="S82" i="5"/>
  <c r="S83" i="5"/>
  <c r="S84" i="5"/>
  <c r="S85" i="5"/>
  <c r="S86" i="5"/>
  <c r="S87" i="5"/>
  <c r="S88" i="5"/>
  <c r="S89" i="5"/>
  <c r="S90" i="5"/>
  <c r="S91" i="5"/>
  <c r="S92" i="5"/>
  <c r="S93" i="5"/>
  <c r="S94" i="5"/>
  <c r="S95" i="5"/>
  <c r="S96" i="5"/>
  <c r="S97" i="5"/>
  <c r="S98" i="5"/>
  <c r="S99" i="5"/>
  <c r="S100" i="5"/>
  <c r="S101" i="5"/>
  <c r="S102" i="5"/>
  <c r="S103" i="5"/>
  <c r="S104" i="5"/>
  <c r="S105" i="5"/>
  <c r="S106" i="5"/>
  <c r="S107" i="5"/>
  <c r="S108" i="5"/>
  <c r="S109" i="5"/>
  <c r="S110" i="5"/>
  <c r="S111" i="5"/>
  <c r="S112" i="5"/>
  <c r="S113" i="5"/>
  <c r="S114" i="5"/>
  <c r="U114" i="5" s="1"/>
  <c r="S115" i="5"/>
  <c r="S116" i="5"/>
  <c r="S117" i="5"/>
  <c r="S118" i="5"/>
  <c r="S119" i="5"/>
  <c r="S120" i="5"/>
  <c r="S121" i="5"/>
  <c r="S122" i="5"/>
  <c r="S123" i="5"/>
  <c r="S124" i="5"/>
  <c r="S125" i="5"/>
  <c r="S126" i="5"/>
  <c r="S127" i="5"/>
  <c r="S128" i="5"/>
  <c r="S129" i="5"/>
  <c r="S130" i="5"/>
  <c r="U130" i="5" s="1"/>
  <c r="S131" i="5"/>
  <c r="S132" i="5"/>
  <c r="S133" i="5"/>
  <c r="S134" i="5"/>
  <c r="S135" i="5"/>
  <c r="S136" i="5"/>
  <c r="S137" i="5"/>
  <c r="S138" i="5"/>
  <c r="S139" i="5"/>
  <c r="S140" i="5"/>
  <c r="S141" i="5"/>
  <c r="S142" i="5"/>
  <c r="S143" i="5"/>
  <c r="S144" i="5"/>
  <c r="S145" i="5"/>
  <c r="S146" i="5"/>
  <c r="U146" i="5" s="1"/>
  <c r="S147" i="5"/>
  <c r="S148" i="5"/>
  <c r="S149" i="5"/>
  <c r="S150" i="5"/>
  <c r="S151" i="5"/>
  <c r="S152" i="5"/>
  <c r="S153" i="5"/>
  <c r="S154" i="5"/>
  <c r="U154" i="5" s="1"/>
  <c r="S155" i="5"/>
  <c r="S156" i="5"/>
  <c r="S157" i="5"/>
  <c r="S158" i="5"/>
  <c r="S159" i="5"/>
  <c r="S160" i="5"/>
  <c r="S161" i="5"/>
  <c r="S162" i="5"/>
  <c r="U162" i="5" s="1"/>
  <c r="S163" i="5"/>
  <c r="S164" i="5"/>
  <c r="S165" i="5"/>
  <c r="S166" i="5"/>
  <c r="S167" i="5"/>
  <c r="S168" i="5"/>
  <c r="U122" i="5" l="1"/>
  <c r="U138" i="5"/>
  <c r="U118" i="5"/>
  <c r="U164" i="5"/>
  <c r="U158" i="5"/>
  <c r="U126" i="5"/>
  <c r="U150" i="5"/>
  <c r="U142" i="5"/>
  <c r="U160" i="5"/>
  <c r="U166" i="5"/>
  <c r="U134" i="5"/>
  <c r="U152" i="5"/>
  <c r="U144" i="5"/>
  <c r="U136" i="5"/>
  <c r="U168" i="5"/>
  <c r="U161" i="5"/>
  <c r="U153" i="5"/>
  <c r="U145" i="5"/>
  <c r="U137" i="5"/>
  <c r="U129" i="5"/>
  <c r="U121" i="5"/>
  <c r="U113" i="5"/>
  <c r="U167" i="5"/>
  <c r="U159" i="5"/>
  <c r="U151" i="5"/>
  <c r="U143" i="5"/>
  <c r="U135" i="5"/>
  <c r="U127" i="5"/>
  <c r="U119" i="5"/>
  <c r="U128" i="5"/>
  <c r="U111" i="5"/>
  <c r="U120" i="5"/>
  <c r="U112" i="5"/>
  <c r="U104" i="5"/>
  <c r="U96" i="5"/>
  <c r="U88" i="5"/>
  <c r="U80" i="5"/>
  <c r="U72" i="5"/>
  <c r="U64" i="5"/>
  <c r="U56" i="5"/>
  <c r="U48" i="5"/>
  <c r="U40" i="5"/>
  <c r="U32" i="5"/>
  <c r="U24" i="5"/>
  <c r="U16" i="5"/>
  <c r="U105" i="5"/>
  <c r="U97" i="5"/>
  <c r="U89" i="5"/>
  <c r="U81" i="5"/>
  <c r="U73" i="5"/>
  <c r="U65" i="5"/>
  <c r="U57" i="5"/>
  <c r="U49" i="5"/>
  <c r="U41" i="5"/>
  <c r="U33" i="5"/>
  <c r="U25" i="5"/>
  <c r="U17" i="5"/>
  <c r="U9" i="5"/>
  <c r="U110" i="5"/>
  <c r="U102" i="5"/>
  <c r="U94" i="5"/>
  <c r="U86" i="5"/>
  <c r="U78" i="5"/>
  <c r="U70" i="5"/>
  <c r="U62" i="5"/>
  <c r="U54" i="5"/>
  <c r="U46" i="5"/>
  <c r="U38" i="5"/>
  <c r="U30" i="5"/>
  <c r="U22" i="5"/>
  <c r="U14" i="5"/>
  <c r="U103" i="5"/>
  <c r="U95" i="5"/>
  <c r="U87" i="5"/>
  <c r="U79" i="5"/>
  <c r="U71" i="5"/>
  <c r="U63" i="5"/>
  <c r="U55" i="5"/>
  <c r="U47" i="5"/>
  <c r="U39" i="5"/>
  <c r="U31" i="5"/>
  <c r="U23" i="5"/>
  <c r="U15" i="5"/>
  <c r="U169" i="5"/>
  <c r="U106" i="5"/>
  <c r="U98" i="5"/>
  <c r="U90" i="5"/>
  <c r="U82" i="5"/>
  <c r="U74" i="5"/>
  <c r="U66" i="5"/>
  <c r="U58" i="5"/>
  <c r="U50" i="5"/>
  <c r="U42" i="5"/>
  <c r="U34" i="5"/>
  <c r="U26" i="5"/>
  <c r="U18" i="5"/>
  <c r="U10" i="5"/>
  <c r="T163" i="5"/>
  <c r="U163" i="5"/>
  <c r="U155" i="5"/>
  <c r="U147" i="5"/>
  <c r="U139" i="5"/>
  <c r="U131" i="5"/>
  <c r="U123" i="5"/>
  <c r="U115" i="5"/>
  <c r="U107" i="5"/>
  <c r="U99" i="5"/>
  <c r="U91" i="5"/>
  <c r="U83" i="5"/>
  <c r="U75" i="5"/>
  <c r="U67" i="5"/>
  <c r="U59" i="5"/>
  <c r="U51" i="5"/>
  <c r="U43" i="5"/>
  <c r="U35" i="5"/>
  <c r="U27" i="5"/>
  <c r="U19" i="5"/>
  <c r="U11" i="5"/>
  <c r="U156" i="5"/>
  <c r="U148" i="5"/>
  <c r="U140" i="5"/>
  <c r="U132" i="5"/>
  <c r="U124" i="5"/>
  <c r="U116" i="5"/>
  <c r="U108" i="5"/>
  <c r="U100" i="5"/>
  <c r="U92" i="5"/>
  <c r="U84" i="5"/>
  <c r="U76" i="5"/>
  <c r="U68" i="5"/>
  <c r="U60" i="5"/>
  <c r="U52" i="5"/>
  <c r="U44" i="5"/>
  <c r="U36" i="5"/>
  <c r="U28" i="5"/>
  <c r="U20" i="5"/>
  <c r="U12" i="5"/>
  <c r="Q13" i="5"/>
  <c r="O13" i="5" s="1"/>
  <c r="M13" i="5" s="1"/>
  <c r="U13" i="5"/>
  <c r="U165" i="5"/>
  <c r="U157" i="5"/>
  <c r="U149" i="5"/>
  <c r="U141" i="5"/>
  <c r="U133" i="5"/>
  <c r="U125" i="5"/>
  <c r="U117" i="5"/>
  <c r="U109" i="5"/>
  <c r="U101" i="5"/>
  <c r="U93" i="5"/>
  <c r="U85" i="5"/>
  <c r="U77" i="5"/>
  <c r="U69" i="5"/>
  <c r="U61" i="5"/>
  <c r="U53" i="5"/>
  <c r="U45" i="5"/>
  <c r="U37" i="5"/>
  <c r="U29" i="5"/>
  <c r="U21" i="5"/>
  <c r="T166" i="5"/>
  <c r="T165" i="5"/>
  <c r="T164" i="5"/>
  <c r="S170" i="5"/>
  <c r="U170" i="5" s="1"/>
  <c r="L171" i="5"/>
  <c r="AM190" i="14"/>
  <c r="AL190" i="14"/>
  <c r="Q14" i="5" l="1"/>
  <c r="O14" i="5" s="1"/>
  <c r="M14" i="5" s="1"/>
  <c r="AK187" i="14"/>
  <c r="AN190" i="14" s="1"/>
  <c r="L172" i="5"/>
  <c r="S171" i="5"/>
  <c r="U171" i="5" s="1"/>
  <c r="Q15" i="5" l="1"/>
  <c r="Q16" i="5" s="1"/>
  <c r="T167" i="5"/>
  <c r="L173" i="5"/>
  <c r="S172" i="5"/>
  <c r="U172" i="5" s="1"/>
  <c r="O15" i="5"/>
  <c r="M15" i="5" s="1"/>
  <c r="AM189" i="14"/>
  <c r="AL189" i="14"/>
  <c r="AK186" i="14" l="1"/>
  <c r="AN189" i="14" s="1"/>
  <c r="T168" i="5"/>
  <c r="L174" i="5"/>
  <c r="S173" i="5"/>
  <c r="U173" i="5" s="1"/>
  <c r="O16" i="5"/>
  <c r="M16" i="5" s="1"/>
  <c r="Q17" i="5"/>
  <c r="T169" i="5" l="1"/>
  <c r="O17" i="5"/>
  <c r="M17" i="5" s="1"/>
  <c r="Q18" i="5"/>
  <c r="L175" i="5"/>
  <c r="S174" i="5"/>
  <c r="U174" i="5" s="1"/>
  <c r="AM188" i="14"/>
  <c r="AL188" i="14"/>
  <c r="AK185" i="14" l="1"/>
  <c r="AN188" i="14" s="1"/>
  <c r="T170" i="5"/>
  <c r="S175" i="5"/>
  <c r="U175" i="5" s="1"/>
  <c r="L176" i="5"/>
  <c r="O18" i="5"/>
  <c r="M18" i="5" s="1"/>
  <c r="Q19" i="5"/>
  <c r="T171" i="5" l="1"/>
  <c r="S176" i="5"/>
  <c r="U176" i="5" s="1"/>
  <c r="L177" i="5"/>
  <c r="O19" i="5"/>
  <c r="M19" i="5" s="1"/>
  <c r="Q20" i="5"/>
  <c r="AM187" i="14"/>
  <c r="AL187" i="14"/>
  <c r="AK184" i="14" l="1"/>
  <c r="AN187" i="14" s="1"/>
  <c r="T172" i="5"/>
  <c r="L178" i="5"/>
  <c r="S177" i="5"/>
  <c r="U177" i="5" s="1"/>
  <c r="O20" i="5"/>
  <c r="M20" i="5" s="1"/>
  <c r="Q21" i="5"/>
  <c r="T173" i="5" l="1"/>
  <c r="S178" i="5"/>
  <c r="U178" i="5" s="1"/>
  <c r="L179" i="5"/>
  <c r="O21" i="5"/>
  <c r="M21" i="5" s="1"/>
  <c r="Q22" i="5"/>
  <c r="AM186" i="14"/>
  <c r="AL186" i="14"/>
  <c r="AK183" i="14" l="1"/>
  <c r="AN186" i="14" s="1"/>
  <c r="T174" i="5"/>
  <c r="O22" i="5"/>
  <c r="M22" i="5" s="1"/>
  <c r="Q23" i="5"/>
  <c r="S179" i="5"/>
  <c r="U179" i="5" s="1"/>
  <c r="L180" i="5"/>
  <c r="T175" i="5" l="1"/>
  <c r="O23" i="5"/>
  <c r="M23" i="5" s="1"/>
  <c r="Q24" i="5"/>
  <c r="L181" i="5"/>
  <c r="S180" i="5"/>
  <c r="U180" i="5" s="1"/>
  <c r="AM185" i="14"/>
  <c r="AL185" i="14"/>
  <c r="AK182" i="14" l="1"/>
  <c r="AN185" i="14" s="1"/>
  <c r="T176" i="5"/>
  <c r="S181" i="5"/>
  <c r="U181" i="5" s="1"/>
  <c r="L182" i="5"/>
  <c r="O24" i="5"/>
  <c r="M24" i="5" s="1"/>
  <c r="Q25" i="5"/>
  <c r="T177" i="5" l="1"/>
  <c r="O25" i="5"/>
  <c r="M25" i="5" s="1"/>
  <c r="Q26" i="5"/>
  <c r="L183" i="5"/>
  <c r="S182" i="5"/>
  <c r="U182" i="5" s="1"/>
  <c r="AM184" i="14"/>
  <c r="AL184" i="14"/>
  <c r="AK181" i="14" l="1"/>
  <c r="AN184" i="14" s="1"/>
  <c r="T178" i="5"/>
  <c r="O26" i="5"/>
  <c r="M26" i="5" s="1"/>
  <c r="Q27" i="5"/>
  <c r="L184" i="5"/>
  <c r="S183" i="5"/>
  <c r="U183" i="5" s="1"/>
  <c r="T179" i="5" l="1"/>
  <c r="O27" i="5"/>
  <c r="M27" i="5" s="1"/>
  <c r="Q28" i="5"/>
  <c r="L185" i="5"/>
  <c r="S184" i="5"/>
  <c r="U184" i="5" s="1"/>
  <c r="AL183" i="14"/>
  <c r="T180" i="5" l="1"/>
  <c r="O28" i="5"/>
  <c r="M28" i="5" s="1"/>
  <c r="Q29" i="5"/>
  <c r="S185" i="5"/>
  <c r="U185" i="5" s="1"/>
  <c r="L186" i="5"/>
  <c r="AK180" i="14" l="1"/>
  <c r="AN183" i="14" s="1"/>
  <c r="AM183" i="14"/>
  <c r="T181" i="5"/>
  <c r="O29" i="5"/>
  <c r="M29" i="5" s="1"/>
  <c r="Q30" i="5"/>
  <c r="S186" i="5"/>
  <c r="U186" i="5" s="1"/>
  <c r="L187" i="5"/>
  <c r="AL182" i="14"/>
  <c r="T182" i="5" l="1"/>
  <c r="O30" i="5"/>
  <c r="M30" i="5" s="1"/>
  <c r="Q31" i="5"/>
  <c r="S187" i="5"/>
  <c r="U187" i="5" s="1"/>
  <c r="L188" i="5"/>
  <c r="AK179" i="14" l="1"/>
  <c r="AN182" i="14" s="1"/>
  <c r="AM182" i="14"/>
  <c r="T183" i="5"/>
  <c r="O31" i="5"/>
  <c r="M31" i="5" s="1"/>
  <c r="Q32" i="5"/>
  <c r="L189" i="5"/>
  <c r="S188" i="5"/>
  <c r="U188" i="5" s="1"/>
  <c r="AM181" i="14"/>
  <c r="AL181" i="14"/>
  <c r="AK178" i="14" l="1"/>
  <c r="AN181" i="14" s="1"/>
  <c r="T184" i="5"/>
  <c r="O32" i="5"/>
  <c r="M32" i="5" s="1"/>
  <c r="Q33" i="5"/>
  <c r="L190" i="5"/>
  <c r="S189" i="5"/>
  <c r="U189" i="5" s="1"/>
  <c r="T185" i="5" l="1"/>
  <c r="O33" i="5"/>
  <c r="M33" i="5" s="1"/>
  <c r="Q34" i="5"/>
  <c r="L191" i="5"/>
  <c r="S190" i="5"/>
  <c r="U190" i="5" s="1"/>
  <c r="AM180" i="14"/>
  <c r="AL180" i="14"/>
  <c r="AK177" i="14" l="1"/>
  <c r="AN180" i="14" s="1"/>
  <c r="T186" i="5"/>
  <c r="L192" i="5"/>
  <c r="S191" i="5"/>
  <c r="U191" i="5" s="1"/>
  <c r="O34" i="5"/>
  <c r="M34" i="5" s="1"/>
  <c r="Q35" i="5"/>
  <c r="T187" i="5" l="1"/>
  <c r="S192" i="5"/>
  <c r="U192" i="5" s="1"/>
  <c r="L193" i="5"/>
  <c r="O35" i="5"/>
  <c r="M35" i="5" s="1"/>
  <c r="Q36" i="5"/>
  <c r="AM179" i="14"/>
  <c r="AL179" i="14"/>
  <c r="AK176" i="14" l="1"/>
  <c r="AN179" i="14" s="1"/>
  <c r="T188" i="5"/>
  <c r="S193" i="5"/>
  <c r="U193" i="5" s="1"/>
  <c r="L194" i="5"/>
  <c r="O36" i="5"/>
  <c r="M36" i="5" s="1"/>
  <c r="Q37" i="5"/>
  <c r="T189" i="5" l="1"/>
  <c r="L195" i="5"/>
  <c r="S194" i="5"/>
  <c r="U194" i="5" s="1"/>
  <c r="O37" i="5"/>
  <c r="M37" i="5" s="1"/>
  <c r="Q38" i="5"/>
  <c r="AM178" i="14"/>
  <c r="AL178" i="14"/>
  <c r="AK175" i="14" l="1"/>
  <c r="AN178" i="14" s="1"/>
  <c r="T190" i="5"/>
  <c r="L196" i="5"/>
  <c r="S195" i="5"/>
  <c r="U195" i="5" s="1"/>
  <c r="O38" i="5"/>
  <c r="M38" i="5" s="1"/>
  <c r="Q39" i="5"/>
  <c r="T191" i="5" l="1"/>
  <c r="L197" i="5"/>
  <c r="S196" i="5"/>
  <c r="U196" i="5" s="1"/>
  <c r="O39" i="5"/>
  <c r="M39" i="5" s="1"/>
  <c r="Q40" i="5"/>
  <c r="AM177" i="14"/>
  <c r="AL177" i="14"/>
  <c r="AK174" i="14" l="1"/>
  <c r="AN177" i="14" s="1"/>
  <c r="T192" i="5"/>
  <c r="O40" i="5"/>
  <c r="M40" i="5" s="1"/>
  <c r="Q41" i="5"/>
  <c r="L198" i="5"/>
  <c r="S197" i="5"/>
  <c r="U197" i="5" s="1"/>
  <c r="T193" i="5" l="1"/>
  <c r="O41" i="5"/>
  <c r="M41" i="5" s="1"/>
  <c r="Q42" i="5"/>
  <c r="L199" i="5"/>
  <c r="S198" i="5"/>
  <c r="U198" i="5" s="1"/>
  <c r="AM176" i="14"/>
  <c r="AL176" i="14"/>
  <c r="AK173" i="14" l="1"/>
  <c r="AN176" i="14" s="1"/>
  <c r="T194" i="5"/>
  <c r="L200" i="5"/>
  <c r="S199" i="5"/>
  <c r="U199" i="5" s="1"/>
  <c r="O42" i="5"/>
  <c r="M42" i="5" s="1"/>
  <c r="Q43" i="5"/>
  <c r="T195" i="5" l="1"/>
  <c r="L201" i="5"/>
  <c r="S200" i="5"/>
  <c r="U200" i="5" s="1"/>
  <c r="O43" i="5"/>
  <c r="M43" i="5" s="1"/>
  <c r="Q44" i="5"/>
  <c r="AM175" i="14"/>
  <c r="AL175" i="14"/>
  <c r="AK172" i="14" l="1"/>
  <c r="AN175" i="14" s="1"/>
  <c r="T196" i="5"/>
  <c r="S201" i="5"/>
  <c r="U201" i="5" s="1"/>
  <c r="L202" i="5"/>
  <c r="O44" i="5"/>
  <c r="M44" i="5" s="1"/>
  <c r="Q45" i="5"/>
  <c r="T197" i="5" l="1"/>
  <c r="S202" i="5"/>
  <c r="U202" i="5" s="1"/>
  <c r="L203" i="5"/>
  <c r="O45" i="5"/>
  <c r="M45" i="5" s="1"/>
  <c r="Q46" i="5"/>
  <c r="AM174" i="14"/>
  <c r="AL174" i="14"/>
  <c r="AK171" i="14" l="1"/>
  <c r="AN174" i="14" s="1"/>
  <c r="T198" i="5"/>
  <c r="L204" i="5"/>
  <c r="S203" i="5"/>
  <c r="U203" i="5" s="1"/>
  <c r="O46" i="5"/>
  <c r="M46" i="5" s="1"/>
  <c r="Q47" i="5"/>
  <c r="T199" i="5" l="1"/>
  <c r="O47" i="5"/>
  <c r="M47" i="5" s="1"/>
  <c r="Q48" i="5"/>
  <c r="L205" i="5"/>
  <c r="S204" i="5"/>
  <c r="U204" i="5" s="1"/>
  <c r="AM173" i="14"/>
  <c r="AL173" i="14"/>
  <c r="AK170" i="14" l="1"/>
  <c r="AN173" i="14" s="1"/>
  <c r="T200" i="5"/>
  <c r="L206" i="5"/>
  <c r="S205" i="5"/>
  <c r="U205" i="5" s="1"/>
  <c r="O48" i="5"/>
  <c r="M48" i="5" s="1"/>
  <c r="Q49" i="5"/>
  <c r="T201" i="5" l="1"/>
  <c r="L207" i="5"/>
  <c r="S206" i="5"/>
  <c r="U206" i="5" s="1"/>
  <c r="O49" i="5"/>
  <c r="M49" i="5" s="1"/>
  <c r="Q50" i="5"/>
  <c r="AL172" i="14"/>
  <c r="T202" i="5" l="1"/>
  <c r="L208" i="5"/>
  <c r="S207" i="5"/>
  <c r="U207" i="5" s="1"/>
  <c r="O50" i="5"/>
  <c r="M50" i="5" s="1"/>
  <c r="Q51" i="5"/>
  <c r="AK169" i="14" l="1"/>
  <c r="AN172" i="14" s="1"/>
  <c r="AM172" i="14"/>
  <c r="T203" i="5"/>
  <c r="L209" i="5"/>
  <c r="S208" i="5"/>
  <c r="U208" i="5" s="1"/>
  <c r="O51" i="5"/>
  <c r="M51" i="5" s="1"/>
  <c r="Q52" i="5"/>
  <c r="AM171" i="14"/>
  <c r="AL171" i="14"/>
  <c r="AK168" i="14" l="1"/>
  <c r="AN171" i="14" s="1"/>
  <c r="T204" i="5"/>
  <c r="L210" i="5"/>
  <c r="S209" i="5"/>
  <c r="U209" i="5" s="1"/>
  <c r="O52" i="5"/>
  <c r="M52" i="5" s="1"/>
  <c r="Q53" i="5"/>
  <c r="T205" i="5" l="1"/>
  <c r="S210" i="5"/>
  <c r="U210" i="5" s="1"/>
  <c r="L211" i="5"/>
  <c r="O53" i="5"/>
  <c r="M53" i="5" s="1"/>
  <c r="Q54" i="5"/>
  <c r="AM170" i="14"/>
  <c r="AL170" i="14"/>
  <c r="AK167" i="14" l="1"/>
  <c r="AN170" i="14" s="1"/>
  <c r="T206" i="5"/>
  <c r="L212" i="5"/>
  <c r="S211" i="5"/>
  <c r="U211" i="5" s="1"/>
  <c r="O54" i="5"/>
  <c r="M54" i="5" s="1"/>
  <c r="Q55" i="5"/>
  <c r="AM169" i="14"/>
  <c r="AL169" i="14"/>
  <c r="AK166" i="14" l="1"/>
  <c r="AN169" i="14" s="1"/>
  <c r="T207" i="5"/>
  <c r="O55" i="5"/>
  <c r="M55" i="5" s="1"/>
  <c r="Q56" i="5"/>
  <c r="L213" i="5"/>
  <c r="S212" i="5"/>
  <c r="U212" i="5" s="1"/>
  <c r="AM168" i="14"/>
  <c r="AL168" i="14"/>
  <c r="AK165" i="14" l="1"/>
  <c r="AN168" i="14" s="1"/>
  <c r="T208" i="5"/>
  <c r="Q155" i="16"/>
  <c r="Q156" i="16" s="1"/>
  <c r="Q157" i="16" s="1"/>
  <c r="L214" i="5"/>
  <c r="S213" i="5"/>
  <c r="U213" i="5" s="1"/>
  <c r="O56" i="5"/>
  <c r="M56" i="5" s="1"/>
  <c r="Q57" i="5"/>
  <c r="AM167" i="14"/>
  <c r="AL167" i="14"/>
  <c r="AK164" i="14" l="1"/>
  <c r="AN167" i="14" s="1"/>
  <c r="T209" i="5"/>
  <c r="Q158" i="16"/>
  <c r="O57" i="5"/>
  <c r="M57" i="5" s="1"/>
  <c r="Q58" i="5"/>
  <c r="S214" i="5"/>
  <c r="U214" i="5" s="1"/>
  <c r="L215" i="5"/>
  <c r="AL166" i="14"/>
  <c r="T210" i="5" l="1"/>
  <c r="Q159" i="16"/>
  <c r="N154" i="16"/>
  <c r="O58" i="5"/>
  <c r="M58" i="5" s="1"/>
  <c r="Q59" i="5"/>
  <c r="S215" i="5"/>
  <c r="U215" i="5" s="1"/>
  <c r="L216" i="5"/>
  <c r="AL165" i="14"/>
  <c r="AK163" i="14" l="1"/>
  <c r="AN166" i="14" s="1"/>
  <c r="AM166" i="14"/>
  <c r="T211" i="5"/>
  <c r="Q160" i="16"/>
  <c r="M154" i="16"/>
  <c r="N155" i="16"/>
  <c r="O59" i="5"/>
  <c r="M59" i="5" s="1"/>
  <c r="Q60" i="5"/>
  <c r="S216" i="5"/>
  <c r="U216" i="5" s="1"/>
  <c r="L217" i="5"/>
  <c r="AL164" i="14"/>
  <c r="AM164" i="14" l="1"/>
  <c r="AK162" i="14"/>
  <c r="AN165" i="14" s="1"/>
  <c r="AM165" i="14"/>
  <c r="AK161" i="14"/>
  <c r="P154" i="16"/>
  <c r="P155" i="16" s="1"/>
  <c r="P156" i="16" s="1"/>
  <c r="P157" i="16" s="1"/>
  <c r="P158" i="16" s="1"/>
  <c r="P159" i="16" s="1"/>
  <c r="P160" i="16" s="1"/>
  <c r="T212" i="5"/>
  <c r="Q161" i="16"/>
  <c r="M155" i="16"/>
  <c r="N156" i="16"/>
  <c r="O155" i="16"/>
  <c r="O156" i="16" s="1"/>
  <c r="O157" i="16" s="1"/>
  <c r="O158" i="16" s="1"/>
  <c r="L218" i="5"/>
  <c r="S217" i="5"/>
  <c r="U217" i="5" s="1"/>
  <c r="O60" i="5"/>
  <c r="M60" i="5" s="1"/>
  <c r="Q61" i="5"/>
  <c r="AL163" i="14"/>
  <c r="AN164" i="14" l="1"/>
  <c r="T213" i="5"/>
  <c r="M156" i="16"/>
  <c r="N157" i="16"/>
  <c r="N158" i="16" s="1"/>
  <c r="L219" i="5"/>
  <c r="S218" i="5"/>
  <c r="U218" i="5" s="1"/>
  <c r="O159" i="16"/>
  <c r="O160" i="16" s="1"/>
  <c r="O161" i="16" s="1"/>
  <c r="O162" i="16" s="1"/>
  <c r="O163" i="16" s="1"/>
  <c r="O164" i="16" s="1"/>
  <c r="O165" i="16" s="1"/>
  <c r="O166" i="16" s="1"/>
  <c r="O167" i="16" s="1"/>
  <c r="O168" i="16" s="1"/>
  <c r="O169" i="16" s="1"/>
  <c r="O170" i="16" s="1"/>
  <c r="O171" i="16" s="1"/>
  <c r="O172" i="16" s="1"/>
  <c r="O173" i="16" s="1"/>
  <c r="O174" i="16" s="1"/>
  <c r="O175" i="16" s="1"/>
  <c r="O176" i="16" s="1"/>
  <c r="O177" i="16" s="1"/>
  <c r="O178" i="16" s="1"/>
  <c r="O179" i="16" s="1"/>
  <c r="O180" i="16" s="1"/>
  <c r="O181" i="16" s="1"/>
  <c r="O182" i="16" s="1"/>
  <c r="O183" i="16" s="1"/>
  <c r="O184" i="16" s="1"/>
  <c r="O185" i="16" s="1"/>
  <c r="O186" i="16" s="1"/>
  <c r="O187" i="16" s="1"/>
  <c r="O188" i="16" s="1"/>
  <c r="O189" i="16" s="1"/>
  <c r="O190" i="16" s="1"/>
  <c r="O191" i="16" s="1"/>
  <c r="O192" i="16" s="1"/>
  <c r="O193" i="16" s="1"/>
  <c r="O194" i="16" s="1"/>
  <c r="O195" i="16" s="1"/>
  <c r="O196" i="16" s="1"/>
  <c r="O197" i="16" s="1"/>
  <c r="O198" i="16" s="1"/>
  <c r="O199" i="16" s="1"/>
  <c r="O200" i="16" s="1"/>
  <c r="O201" i="16" s="1"/>
  <c r="O202" i="16" s="1"/>
  <c r="O203" i="16" s="1"/>
  <c r="O204" i="16" s="1"/>
  <c r="O205" i="16" s="1"/>
  <c r="O206" i="16" s="1"/>
  <c r="O207" i="16" s="1"/>
  <c r="O208" i="16" s="1"/>
  <c r="O209" i="16" s="1"/>
  <c r="O210" i="16" s="1"/>
  <c r="O211" i="16" s="1"/>
  <c r="O212" i="16" s="1"/>
  <c r="O213" i="16" s="1"/>
  <c r="O214" i="16" s="1"/>
  <c r="O215" i="16" s="1"/>
  <c r="O216" i="16" s="1"/>
  <c r="O217" i="16" s="1"/>
  <c r="O218" i="16" s="1"/>
  <c r="O219" i="16" s="1"/>
  <c r="O220" i="16" s="1"/>
  <c r="O221" i="16" s="1"/>
  <c r="O222" i="16" s="1"/>
  <c r="O223" i="16" s="1"/>
  <c r="O224" i="16" s="1"/>
  <c r="O225" i="16" s="1"/>
  <c r="O226" i="16" s="1"/>
  <c r="O227" i="16" s="1"/>
  <c r="O228" i="16" s="1"/>
  <c r="O229" i="16" s="1"/>
  <c r="O230" i="16" s="1"/>
  <c r="O231" i="16" s="1"/>
  <c r="O232" i="16" s="1"/>
  <c r="O233" i="16" s="1"/>
  <c r="O234" i="16" s="1"/>
  <c r="O235" i="16" s="1"/>
  <c r="O236" i="16" s="1"/>
  <c r="O237" i="16" s="1"/>
  <c r="O238" i="16" s="1"/>
  <c r="O239" i="16" s="1"/>
  <c r="O240" i="16" s="1"/>
  <c r="O241" i="16" s="1"/>
  <c r="O242" i="16" s="1"/>
  <c r="O243" i="16" s="1"/>
  <c r="O244" i="16" s="1"/>
  <c r="O245" i="16" s="1"/>
  <c r="O246" i="16" s="1"/>
  <c r="O247" i="16" s="1"/>
  <c r="O248" i="16" s="1"/>
  <c r="O249" i="16" s="1"/>
  <c r="O250" i="16" s="1"/>
  <c r="O251" i="16" s="1"/>
  <c r="O252" i="16" s="1"/>
  <c r="O253" i="16" s="1"/>
  <c r="O254" i="16" s="1"/>
  <c r="O255" i="16" s="1"/>
  <c r="O256" i="16" s="1"/>
  <c r="O257" i="16" s="1"/>
  <c r="O258" i="16" s="1"/>
  <c r="P161" i="16"/>
  <c r="Q162" i="16"/>
  <c r="O61" i="5"/>
  <c r="M61" i="5" s="1"/>
  <c r="Q62" i="5"/>
  <c r="AL162" i="14"/>
  <c r="AM162" i="14" l="1"/>
  <c r="AK160" i="14"/>
  <c r="AN163" i="14" s="1"/>
  <c r="AM163" i="14"/>
  <c r="AK159" i="14"/>
  <c r="T214" i="5"/>
  <c r="M158" i="16"/>
  <c r="N159" i="16"/>
  <c r="P162" i="16"/>
  <c r="Q163" i="16"/>
  <c r="O62" i="5"/>
  <c r="M62" i="5" s="1"/>
  <c r="Q63" i="5"/>
  <c r="S219" i="5"/>
  <c r="U219" i="5" s="1"/>
  <c r="L220" i="5"/>
  <c r="AM161" i="14"/>
  <c r="AL161" i="14"/>
  <c r="AN162" i="14" l="1"/>
  <c r="AK158" i="14"/>
  <c r="AN161" i="14" s="1"/>
  <c r="T215" i="5"/>
  <c r="M159" i="16"/>
  <c r="N160" i="16"/>
  <c r="O63" i="5"/>
  <c r="M63" i="5" s="1"/>
  <c r="Q64" i="5"/>
  <c r="S220" i="5"/>
  <c r="U220" i="5" s="1"/>
  <c r="L221" i="5"/>
  <c r="P163" i="16"/>
  <c r="Q164" i="16"/>
  <c r="AL160" i="14"/>
  <c r="T216" i="5" l="1"/>
  <c r="O64" i="5"/>
  <c r="M64" i="5" s="1"/>
  <c r="Q65" i="5"/>
  <c r="L222" i="5"/>
  <c r="S221" i="5"/>
  <c r="U221" i="5" s="1"/>
  <c r="M160" i="16"/>
  <c r="N161" i="16"/>
  <c r="N162" i="16" s="1"/>
  <c r="P164" i="16"/>
  <c r="Q165" i="16"/>
  <c r="AL159" i="14"/>
  <c r="AM159" i="14" l="1"/>
  <c r="AK157" i="14"/>
  <c r="AN160" i="14" s="1"/>
  <c r="AM160" i="14"/>
  <c r="AK156" i="14"/>
  <c r="T217" i="5"/>
  <c r="M162" i="16"/>
  <c r="N163" i="16"/>
  <c r="P165" i="16"/>
  <c r="Q166" i="16"/>
  <c r="O65" i="5"/>
  <c r="M65" i="5" s="1"/>
  <c r="Q66" i="5"/>
  <c r="S222" i="5"/>
  <c r="U222" i="5" s="1"/>
  <c r="L223" i="5"/>
  <c r="AM158" i="14"/>
  <c r="AL158" i="14"/>
  <c r="AN159" i="14" l="1"/>
  <c r="AK155" i="14"/>
  <c r="AN158" i="14" s="1"/>
  <c r="T218" i="5"/>
  <c r="O66" i="5"/>
  <c r="M66" i="5" s="1"/>
  <c r="Q67" i="5"/>
  <c r="M163" i="16"/>
  <c r="N164" i="16"/>
  <c r="L224" i="5"/>
  <c r="S223" i="5"/>
  <c r="U223" i="5" s="1"/>
  <c r="P166" i="16"/>
  <c r="Q167" i="16"/>
  <c r="AL157" i="14"/>
  <c r="T219" i="5" l="1"/>
  <c r="S224" i="5"/>
  <c r="U224" i="5" s="1"/>
  <c r="L225" i="5"/>
  <c r="O67" i="5"/>
  <c r="M67" i="5" s="1"/>
  <c r="Q68" i="5"/>
  <c r="P167" i="16"/>
  <c r="Q168" i="16"/>
  <c r="M164" i="16"/>
  <c r="N165" i="16"/>
  <c r="N166" i="16" s="1"/>
  <c r="AL156" i="14"/>
  <c r="AK154" i="14" l="1"/>
  <c r="AN157" i="14" s="1"/>
  <c r="AM157" i="14"/>
  <c r="T220" i="5"/>
  <c r="O68" i="5"/>
  <c r="M68" i="5" s="1"/>
  <c r="Q69" i="5"/>
  <c r="P168" i="16"/>
  <c r="Q169" i="16"/>
  <c r="M166" i="16"/>
  <c r="N167" i="16"/>
  <c r="S225" i="5"/>
  <c r="U225" i="5" s="1"/>
  <c r="L226" i="5"/>
  <c r="AL155" i="14"/>
  <c r="AK153" i="14" l="1"/>
  <c r="AN156" i="14" s="1"/>
  <c r="AM156" i="14"/>
  <c r="T221" i="5"/>
  <c r="O69" i="5"/>
  <c r="M69" i="5" s="1"/>
  <c r="Q70" i="5"/>
  <c r="M167" i="16"/>
  <c r="N168" i="16"/>
  <c r="P169" i="16"/>
  <c r="Q170" i="16"/>
  <c r="L227" i="5"/>
  <c r="S226" i="5"/>
  <c r="U226" i="5" s="1"/>
  <c r="AL154" i="14"/>
  <c r="AM154" i="14" l="1"/>
  <c r="AK152" i="14"/>
  <c r="AN155" i="14" s="1"/>
  <c r="AM155" i="14"/>
  <c r="AK151" i="14"/>
  <c r="T222" i="5"/>
  <c r="L228" i="5"/>
  <c r="S227" i="5"/>
  <c r="U227" i="5" s="1"/>
  <c r="O70" i="5"/>
  <c r="M70" i="5" s="1"/>
  <c r="Q71" i="5"/>
  <c r="M168" i="16"/>
  <c r="N169" i="16"/>
  <c r="N170" i="16" s="1"/>
  <c r="P170" i="16"/>
  <c r="Q171" i="16"/>
  <c r="AL153" i="14"/>
  <c r="AN154" i="14" l="1"/>
  <c r="T223" i="5"/>
  <c r="O71" i="5"/>
  <c r="M71" i="5" s="1"/>
  <c r="Q72" i="5"/>
  <c r="M170" i="16"/>
  <c r="N171" i="16"/>
  <c r="P171" i="16"/>
  <c r="Q172" i="16"/>
  <c r="L229" i="5"/>
  <c r="S228" i="5"/>
  <c r="U228" i="5" s="1"/>
  <c r="AL152" i="14"/>
  <c r="AM152" i="14" l="1"/>
  <c r="AK150" i="14"/>
  <c r="AN153" i="14" s="1"/>
  <c r="AM153" i="14"/>
  <c r="AK149" i="14"/>
  <c r="T224" i="5"/>
  <c r="P172" i="16"/>
  <c r="Q173" i="16"/>
  <c r="O72" i="5"/>
  <c r="M72" i="5" s="1"/>
  <c r="Q73" i="5"/>
  <c r="L230" i="5"/>
  <c r="S229" i="5"/>
  <c r="U229" i="5" s="1"/>
  <c r="M171" i="16"/>
  <c r="N172" i="16"/>
  <c r="AL151" i="14"/>
  <c r="AN152" i="14" l="1"/>
  <c r="T225" i="5"/>
  <c r="M172" i="16"/>
  <c r="N173" i="16"/>
  <c r="N174" i="16" s="1"/>
  <c r="L231" i="5"/>
  <c r="S230" i="5"/>
  <c r="U230" i="5" s="1"/>
  <c r="P173" i="16"/>
  <c r="Q174" i="16"/>
  <c r="O73" i="5"/>
  <c r="M73" i="5" s="1"/>
  <c r="Q74" i="5"/>
  <c r="AL150" i="14"/>
  <c r="AK148" i="14" l="1"/>
  <c r="AN151" i="14" s="1"/>
  <c r="AM151" i="14"/>
  <c r="T226" i="5"/>
  <c r="P174" i="16"/>
  <c r="Q175" i="16"/>
  <c r="O74" i="5"/>
  <c r="M74" i="5" s="1"/>
  <c r="Q75" i="5"/>
  <c r="M174" i="16"/>
  <c r="N175" i="16"/>
  <c r="L232" i="5"/>
  <c r="S231" i="5"/>
  <c r="U231" i="5" s="1"/>
  <c r="AL149" i="14"/>
  <c r="AM149" i="14" l="1"/>
  <c r="AK147" i="14"/>
  <c r="AN150" i="14" s="1"/>
  <c r="AM150" i="14"/>
  <c r="AK146" i="14"/>
  <c r="T227" i="5"/>
  <c r="L233" i="5"/>
  <c r="S232" i="5"/>
  <c r="U232" i="5" s="1"/>
  <c r="P175" i="16"/>
  <c r="Q176" i="16"/>
  <c r="O75" i="5"/>
  <c r="M75" i="5" s="1"/>
  <c r="Q76" i="5"/>
  <c r="M175" i="16"/>
  <c r="N176" i="16"/>
  <c r="AM148" i="14"/>
  <c r="AL148" i="14"/>
  <c r="AN149" i="14" l="1"/>
  <c r="AK145" i="14"/>
  <c r="AN148" i="14" s="1"/>
  <c r="T228" i="5"/>
  <c r="O76" i="5"/>
  <c r="M76" i="5" s="1"/>
  <c r="Q77" i="5"/>
  <c r="M176" i="16"/>
  <c r="N177" i="16"/>
  <c r="N178" i="16" s="1"/>
  <c r="L234" i="5"/>
  <c r="S233" i="5"/>
  <c r="U233" i="5" s="1"/>
  <c r="P176" i="16"/>
  <c r="Q177" i="16"/>
  <c r="AM147" i="14"/>
  <c r="AL147" i="14"/>
  <c r="AK144" i="14" l="1"/>
  <c r="AN147" i="14" s="1"/>
  <c r="T229" i="5"/>
  <c r="L235" i="5"/>
  <c r="S234" i="5"/>
  <c r="U234" i="5" s="1"/>
  <c r="P177" i="16"/>
  <c r="Q178" i="16"/>
  <c r="O77" i="5"/>
  <c r="M77" i="5" s="1"/>
  <c r="Q78" i="5"/>
  <c r="M178" i="16"/>
  <c r="N179" i="16"/>
  <c r="AM146" i="14"/>
  <c r="AL146" i="14"/>
  <c r="AZ267" i="14"/>
  <c r="AZ266" i="14"/>
  <c r="AZ265" i="14"/>
  <c r="AZ264" i="14"/>
  <c r="AZ263" i="14"/>
  <c r="AZ262" i="14"/>
  <c r="AZ261" i="14"/>
  <c r="AZ260" i="14"/>
  <c r="AZ259" i="14"/>
  <c r="AZ258" i="14"/>
  <c r="AZ257" i="14"/>
  <c r="AZ256" i="14"/>
  <c r="AZ255" i="14"/>
  <c r="AZ254" i="14"/>
  <c r="AZ253" i="14"/>
  <c r="AZ252" i="14"/>
  <c r="AZ251" i="14"/>
  <c r="AZ250" i="14"/>
  <c r="AZ249" i="14"/>
  <c r="AZ248" i="14"/>
  <c r="AZ247" i="14"/>
  <c r="AZ246" i="14"/>
  <c r="AZ245" i="14"/>
  <c r="AZ244" i="14"/>
  <c r="AZ243" i="14"/>
  <c r="AZ242" i="14"/>
  <c r="AZ241" i="14"/>
  <c r="AZ240" i="14"/>
  <c r="AZ239" i="14"/>
  <c r="AZ238" i="14"/>
  <c r="AZ237" i="14"/>
  <c r="AZ236" i="14"/>
  <c r="AZ235" i="14"/>
  <c r="AZ234" i="14"/>
  <c r="AZ233" i="14"/>
  <c r="AZ232" i="14"/>
  <c r="AZ231" i="14"/>
  <c r="AZ230" i="14"/>
  <c r="AZ229" i="14"/>
  <c r="AZ228" i="14"/>
  <c r="AZ227" i="14"/>
  <c r="AZ226" i="14"/>
  <c r="AZ225" i="14"/>
  <c r="AZ224" i="14"/>
  <c r="AZ223" i="14"/>
  <c r="AZ222" i="14"/>
  <c r="AZ221" i="14"/>
  <c r="AZ220" i="14"/>
  <c r="AZ219" i="14"/>
  <c r="AZ218" i="14"/>
  <c r="AZ217" i="14"/>
  <c r="AZ216" i="14"/>
  <c r="AZ215" i="14"/>
  <c r="AZ214" i="14"/>
  <c r="AZ213" i="14"/>
  <c r="AZ212" i="14"/>
  <c r="AZ211" i="14"/>
  <c r="AZ210" i="14"/>
  <c r="AZ209" i="14"/>
  <c r="AZ208" i="14"/>
  <c r="AZ207" i="14"/>
  <c r="AZ206" i="14"/>
  <c r="AZ205" i="14"/>
  <c r="AZ204" i="14"/>
  <c r="AZ203" i="14"/>
  <c r="AZ202" i="14"/>
  <c r="AZ201" i="14"/>
  <c r="AZ200" i="14"/>
  <c r="AZ199" i="14"/>
  <c r="AZ198" i="14"/>
  <c r="AZ197" i="14"/>
  <c r="AZ196" i="14"/>
  <c r="AZ195" i="14"/>
  <c r="AZ194" i="14"/>
  <c r="AZ193" i="14"/>
  <c r="AZ192" i="14"/>
  <c r="AZ191" i="14"/>
  <c r="AZ190" i="14"/>
  <c r="AZ189" i="14"/>
  <c r="AZ188" i="14"/>
  <c r="AZ187" i="14"/>
  <c r="AZ186" i="14"/>
  <c r="AZ185" i="14"/>
  <c r="AZ184" i="14"/>
  <c r="AZ183" i="14"/>
  <c r="AZ182" i="14"/>
  <c r="AZ181" i="14"/>
  <c r="AZ180" i="14"/>
  <c r="AZ179" i="14"/>
  <c r="AZ178" i="14"/>
  <c r="AZ177" i="14"/>
  <c r="AZ176" i="14"/>
  <c r="AZ175" i="14"/>
  <c r="AZ174" i="14"/>
  <c r="AZ173" i="14"/>
  <c r="AZ172" i="14"/>
  <c r="AZ171" i="14"/>
  <c r="AZ170" i="14"/>
  <c r="AZ169" i="14"/>
  <c r="AZ168" i="14"/>
  <c r="AZ167" i="14"/>
  <c r="AZ166" i="14"/>
  <c r="AZ165" i="14"/>
  <c r="AZ164" i="14"/>
  <c r="AZ163" i="14"/>
  <c r="BG162" i="14"/>
  <c r="BF162" i="14"/>
  <c r="BE162" i="14"/>
  <c r="AZ162" i="14"/>
  <c r="AX11" i="14"/>
  <c r="AW11" i="14"/>
  <c r="AV11" i="14"/>
  <c r="AN270" i="15"/>
  <c r="AM270" i="15"/>
  <c r="AL270" i="15"/>
  <c r="AK270" i="15"/>
  <c r="AJ270" i="15"/>
  <c r="BF270" i="15" s="1"/>
  <c r="AI270" i="15"/>
  <c r="BE270" i="15" s="1"/>
  <c r="AN269" i="15"/>
  <c r="AM269" i="15"/>
  <c r="AL269" i="15"/>
  <c r="AK269" i="15"/>
  <c r="AJ269" i="15"/>
  <c r="BF269" i="15" s="1"/>
  <c r="AI269" i="15"/>
  <c r="BE269" i="15" s="1"/>
  <c r="AN268" i="15"/>
  <c r="AM268" i="15"/>
  <c r="AL268" i="15"/>
  <c r="AK268" i="15"/>
  <c r="AJ268" i="15"/>
  <c r="BF268" i="15" s="1"/>
  <c r="AI268" i="15"/>
  <c r="BE268" i="15" s="1"/>
  <c r="AN267" i="15"/>
  <c r="AM267" i="15"/>
  <c r="AL267" i="15"/>
  <c r="AK267" i="15"/>
  <c r="AJ267" i="15"/>
  <c r="BF267" i="15" s="1"/>
  <c r="AI267" i="15"/>
  <c r="BE267" i="15" s="1"/>
  <c r="AN266" i="15"/>
  <c r="AM266" i="15"/>
  <c r="AL266" i="15"/>
  <c r="AK266" i="15"/>
  <c r="AJ266" i="15"/>
  <c r="BF266" i="15" s="1"/>
  <c r="AI266" i="15"/>
  <c r="BE266" i="15" s="1"/>
  <c r="AN265" i="15"/>
  <c r="AM265" i="15"/>
  <c r="AL265" i="15"/>
  <c r="AK265" i="15"/>
  <c r="AJ265" i="15"/>
  <c r="BF265" i="15" s="1"/>
  <c r="AI265" i="15"/>
  <c r="BE265" i="15" s="1"/>
  <c r="AN264" i="15"/>
  <c r="AM264" i="15"/>
  <c r="AL264" i="15"/>
  <c r="AK264" i="15"/>
  <c r="AJ264" i="15"/>
  <c r="BF264" i="15" s="1"/>
  <c r="AI264" i="15"/>
  <c r="BE264" i="15" s="1"/>
  <c r="AN263" i="15"/>
  <c r="AM263" i="15"/>
  <c r="AL263" i="15"/>
  <c r="AK263" i="15"/>
  <c r="AJ263" i="15"/>
  <c r="BF263" i="15" s="1"/>
  <c r="AI263" i="15"/>
  <c r="BE263" i="15" s="1"/>
  <c r="AN262" i="15"/>
  <c r="AM262" i="15"/>
  <c r="AL262" i="15"/>
  <c r="AK262" i="15"/>
  <c r="AJ262" i="15"/>
  <c r="BF262" i="15" s="1"/>
  <c r="AI262" i="15"/>
  <c r="BE262" i="15" s="1"/>
  <c r="AN261" i="15"/>
  <c r="AM261" i="15"/>
  <c r="AL261" i="15"/>
  <c r="AK261" i="15"/>
  <c r="AJ261" i="15"/>
  <c r="BF261" i="15" s="1"/>
  <c r="AI261" i="15"/>
  <c r="BE261" i="15" s="1"/>
  <c r="AN260" i="15"/>
  <c r="AM260" i="15"/>
  <c r="AL260" i="15"/>
  <c r="AK260" i="15"/>
  <c r="AJ260" i="15"/>
  <c r="BF260" i="15" s="1"/>
  <c r="AI260" i="15"/>
  <c r="BE260" i="15" s="1"/>
  <c r="AN259" i="15"/>
  <c r="AM259" i="15"/>
  <c r="AL259" i="15"/>
  <c r="AK259" i="15"/>
  <c r="AJ259" i="15"/>
  <c r="BF259" i="15" s="1"/>
  <c r="AI259" i="15"/>
  <c r="BE259" i="15" s="1"/>
  <c r="AN258" i="15"/>
  <c r="AM258" i="15"/>
  <c r="AL258" i="15"/>
  <c r="AK258" i="15"/>
  <c r="AJ258" i="15"/>
  <c r="BF258" i="15" s="1"/>
  <c r="AI258" i="15"/>
  <c r="BE258" i="15" s="1"/>
  <c r="AN257" i="15"/>
  <c r="AM257" i="15"/>
  <c r="AL257" i="15"/>
  <c r="AK257" i="15"/>
  <c r="AJ257" i="15"/>
  <c r="BF257" i="15" s="1"/>
  <c r="AI257" i="15"/>
  <c r="BE257" i="15" s="1"/>
  <c r="AN256" i="15"/>
  <c r="AM256" i="15"/>
  <c r="AL256" i="15"/>
  <c r="AK256" i="15"/>
  <c r="AJ256" i="15"/>
  <c r="BF256" i="15" s="1"/>
  <c r="AI256" i="15"/>
  <c r="BE256" i="15" s="1"/>
  <c r="AN255" i="15"/>
  <c r="AM255" i="15"/>
  <c r="AL255" i="15"/>
  <c r="AK255" i="15"/>
  <c r="AJ255" i="15"/>
  <c r="BF255" i="15" s="1"/>
  <c r="AI255" i="15"/>
  <c r="BE255" i="15" s="1"/>
  <c r="AN254" i="15"/>
  <c r="AM254" i="15"/>
  <c r="AL254" i="15"/>
  <c r="AK254" i="15"/>
  <c r="AJ254" i="15"/>
  <c r="BF254" i="15" s="1"/>
  <c r="AI254" i="15"/>
  <c r="BE254" i="15" s="1"/>
  <c r="AN253" i="15"/>
  <c r="AM253" i="15"/>
  <c r="AL253" i="15"/>
  <c r="AK253" i="15"/>
  <c r="AJ253" i="15"/>
  <c r="BF253" i="15" s="1"/>
  <c r="AI253" i="15"/>
  <c r="BE253" i="15" s="1"/>
  <c r="AN252" i="15"/>
  <c r="AM252" i="15"/>
  <c r="AL252" i="15"/>
  <c r="AK252" i="15"/>
  <c r="AJ252" i="15"/>
  <c r="BF252" i="15" s="1"/>
  <c r="AI252" i="15"/>
  <c r="BE252" i="15" s="1"/>
  <c r="AN251" i="15"/>
  <c r="AM251" i="15"/>
  <c r="AL251" i="15"/>
  <c r="AK251" i="15"/>
  <c r="AJ251" i="15"/>
  <c r="BF251" i="15" s="1"/>
  <c r="AI251" i="15"/>
  <c r="BE251" i="15" s="1"/>
  <c r="AN250" i="15"/>
  <c r="AM250" i="15"/>
  <c r="AL250" i="15"/>
  <c r="AK250" i="15"/>
  <c r="AJ250" i="15"/>
  <c r="BF250" i="15" s="1"/>
  <c r="AI250" i="15"/>
  <c r="BE250" i="15" s="1"/>
  <c r="AN249" i="15"/>
  <c r="AM249" i="15"/>
  <c r="AL249" i="15"/>
  <c r="AK249" i="15"/>
  <c r="AJ249" i="15"/>
  <c r="BF249" i="15" s="1"/>
  <c r="AI249" i="15"/>
  <c r="BE249" i="15" s="1"/>
  <c r="AN248" i="15"/>
  <c r="AM248" i="15"/>
  <c r="AL248" i="15"/>
  <c r="AK248" i="15"/>
  <c r="AJ248" i="15"/>
  <c r="BF248" i="15" s="1"/>
  <c r="AI248" i="15"/>
  <c r="BE248" i="15" s="1"/>
  <c r="AN247" i="15"/>
  <c r="AM247" i="15"/>
  <c r="AL247" i="15"/>
  <c r="AK247" i="15"/>
  <c r="AJ247" i="15"/>
  <c r="BF247" i="15" s="1"/>
  <c r="AI247" i="15"/>
  <c r="BE247" i="15" s="1"/>
  <c r="AN246" i="15"/>
  <c r="AM246" i="15"/>
  <c r="AL246" i="15"/>
  <c r="AK246" i="15"/>
  <c r="AJ246" i="15"/>
  <c r="BF246" i="15" s="1"/>
  <c r="AI246" i="15"/>
  <c r="BE246" i="15" s="1"/>
  <c r="AN245" i="15"/>
  <c r="AM245" i="15"/>
  <c r="AL245" i="15"/>
  <c r="AK245" i="15"/>
  <c r="AJ245" i="15"/>
  <c r="BF245" i="15" s="1"/>
  <c r="AI245" i="15"/>
  <c r="BE245" i="15" s="1"/>
  <c r="AN244" i="15"/>
  <c r="AM244" i="15"/>
  <c r="AL244" i="15"/>
  <c r="AK244" i="15"/>
  <c r="AJ244" i="15"/>
  <c r="BF244" i="15" s="1"/>
  <c r="AI244" i="15"/>
  <c r="BE244" i="15" s="1"/>
  <c r="AN243" i="15"/>
  <c r="AM243" i="15"/>
  <c r="AL243" i="15"/>
  <c r="AK243" i="15"/>
  <c r="AJ243" i="15"/>
  <c r="BF243" i="15" s="1"/>
  <c r="AI243" i="15"/>
  <c r="BE243" i="15" s="1"/>
  <c r="AN242" i="15"/>
  <c r="AM242" i="15"/>
  <c r="AL242" i="15"/>
  <c r="AK242" i="15"/>
  <c r="AJ242" i="15"/>
  <c r="BF242" i="15" s="1"/>
  <c r="AI242" i="15"/>
  <c r="BE242" i="15" s="1"/>
  <c r="AN241" i="15"/>
  <c r="AM241" i="15"/>
  <c r="AL241" i="15"/>
  <c r="AK241" i="15"/>
  <c r="AJ241" i="15"/>
  <c r="BF241" i="15" s="1"/>
  <c r="AI241" i="15"/>
  <c r="BE241" i="15" s="1"/>
  <c r="AN240" i="15"/>
  <c r="AM240" i="15"/>
  <c r="AL240" i="15"/>
  <c r="AK240" i="15"/>
  <c r="AJ240" i="15"/>
  <c r="AI240" i="15"/>
  <c r="AN239" i="15"/>
  <c r="AM239" i="15"/>
  <c r="AL239" i="15"/>
  <c r="AK239" i="15"/>
  <c r="AJ239" i="15"/>
  <c r="BF239" i="15" s="1"/>
  <c r="AI239" i="15"/>
  <c r="BE239" i="15" s="1"/>
  <c r="AN238" i="15"/>
  <c r="AM238" i="15"/>
  <c r="AL238" i="15"/>
  <c r="AK238" i="15"/>
  <c r="AJ238" i="15"/>
  <c r="BF238" i="15" s="1"/>
  <c r="AI238" i="15"/>
  <c r="BE238" i="15" s="1"/>
  <c r="AN237" i="15"/>
  <c r="AM237" i="15"/>
  <c r="AL237" i="15"/>
  <c r="AK237" i="15"/>
  <c r="AJ237" i="15"/>
  <c r="BF237" i="15" s="1"/>
  <c r="AI237" i="15"/>
  <c r="BE237" i="15" s="1"/>
  <c r="AN236" i="15"/>
  <c r="AM236" i="15"/>
  <c r="AL236" i="15"/>
  <c r="AK236" i="15"/>
  <c r="AJ236" i="15"/>
  <c r="BF236" i="15" s="1"/>
  <c r="AI236" i="15"/>
  <c r="BE236" i="15" s="1"/>
  <c r="AN235" i="15"/>
  <c r="AM235" i="15"/>
  <c r="AL235" i="15"/>
  <c r="AK235" i="15"/>
  <c r="AJ235" i="15"/>
  <c r="BF235" i="15" s="1"/>
  <c r="AI235" i="15"/>
  <c r="BE235" i="15" s="1"/>
  <c r="AN234" i="15"/>
  <c r="AM234" i="15"/>
  <c r="AL234" i="15"/>
  <c r="AK234" i="15"/>
  <c r="AJ234" i="15"/>
  <c r="BF234" i="15" s="1"/>
  <c r="AI234" i="15"/>
  <c r="BE234" i="15" s="1"/>
  <c r="AN233" i="15"/>
  <c r="AM233" i="15"/>
  <c r="AL233" i="15"/>
  <c r="AK233" i="15"/>
  <c r="AJ233" i="15"/>
  <c r="BF233" i="15" s="1"/>
  <c r="AI233" i="15"/>
  <c r="BE233" i="15" s="1"/>
  <c r="AN232" i="15"/>
  <c r="AM232" i="15"/>
  <c r="AL232" i="15"/>
  <c r="AK232" i="15"/>
  <c r="AJ232" i="15"/>
  <c r="BF232" i="15" s="1"/>
  <c r="AI232" i="15"/>
  <c r="BE232" i="15" s="1"/>
  <c r="AN231" i="15"/>
  <c r="AM231" i="15"/>
  <c r="AL231" i="15"/>
  <c r="AK231" i="15"/>
  <c r="AJ231" i="15"/>
  <c r="BF231" i="15" s="1"/>
  <c r="AI231" i="15"/>
  <c r="BE231" i="15" s="1"/>
  <c r="AN230" i="15"/>
  <c r="AM230" i="15"/>
  <c r="AL230" i="15"/>
  <c r="AK230" i="15"/>
  <c r="AJ230" i="15"/>
  <c r="BF230" i="15" s="1"/>
  <c r="AI230" i="15"/>
  <c r="BE230" i="15" s="1"/>
  <c r="AN229" i="15"/>
  <c r="AM229" i="15"/>
  <c r="AL229" i="15"/>
  <c r="AK229" i="15"/>
  <c r="AJ229" i="15"/>
  <c r="AI229" i="15"/>
  <c r="AN228" i="15"/>
  <c r="AM228" i="15"/>
  <c r="AL228" i="15"/>
  <c r="AK228" i="15"/>
  <c r="AJ228" i="15"/>
  <c r="BF228" i="15" s="1"/>
  <c r="AI228" i="15"/>
  <c r="BE228" i="15" s="1"/>
  <c r="AN227" i="15"/>
  <c r="AM227" i="15"/>
  <c r="AL227" i="15"/>
  <c r="AK227" i="15"/>
  <c r="AJ227" i="15"/>
  <c r="BF227" i="15" s="1"/>
  <c r="AI227" i="15"/>
  <c r="BE227" i="15" s="1"/>
  <c r="AN226" i="15"/>
  <c r="AM226" i="15"/>
  <c r="AL226" i="15"/>
  <c r="AK226" i="15"/>
  <c r="AJ226" i="15"/>
  <c r="BF226" i="15" s="1"/>
  <c r="AI226" i="15"/>
  <c r="BE226" i="15" s="1"/>
  <c r="AN225" i="15"/>
  <c r="AM225" i="15"/>
  <c r="AL225" i="15"/>
  <c r="AK225" i="15"/>
  <c r="AJ225" i="15"/>
  <c r="BF225" i="15" s="1"/>
  <c r="AI225" i="15"/>
  <c r="BE225" i="15" s="1"/>
  <c r="AN224" i="15"/>
  <c r="AM224" i="15"/>
  <c r="AL224" i="15"/>
  <c r="AK224" i="15"/>
  <c r="AJ224" i="15"/>
  <c r="BF224" i="15" s="1"/>
  <c r="AI224" i="15"/>
  <c r="BE224" i="15" s="1"/>
  <c r="AN223" i="15"/>
  <c r="AM223" i="15"/>
  <c r="AL223" i="15"/>
  <c r="AK223" i="15"/>
  <c r="AJ223" i="15"/>
  <c r="BF223" i="15" s="1"/>
  <c r="AI223" i="15"/>
  <c r="BE223" i="15" s="1"/>
  <c r="AN222" i="15"/>
  <c r="AM222" i="15"/>
  <c r="AL222" i="15"/>
  <c r="AK222" i="15"/>
  <c r="AJ222" i="15"/>
  <c r="BF222" i="15" s="1"/>
  <c r="AI222" i="15"/>
  <c r="BE222" i="15" s="1"/>
  <c r="AN221" i="15"/>
  <c r="AM221" i="15"/>
  <c r="AL221" i="15"/>
  <c r="AK221" i="15"/>
  <c r="AJ221" i="15"/>
  <c r="BF221" i="15" s="1"/>
  <c r="AI221" i="15"/>
  <c r="BE221" i="15" s="1"/>
  <c r="AN220" i="15"/>
  <c r="AM220" i="15"/>
  <c r="AL220" i="15"/>
  <c r="AK220" i="15"/>
  <c r="AJ220" i="15"/>
  <c r="BF220" i="15" s="1"/>
  <c r="AI220" i="15"/>
  <c r="BE220" i="15" s="1"/>
  <c r="AN219" i="15"/>
  <c r="AM219" i="15"/>
  <c r="AL219" i="15"/>
  <c r="AK219" i="15"/>
  <c r="AJ219" i="15"/>
  <c r="BF219" i="15" s="1"/>
  <c r="AI219" i="15"/>
  <c r="BE219" i="15" s="1"/>
  <c r="AN218" i="15"/>
  <c r="AM218" i="15"/>
  <c r="AL218" i="15"/>
  <c r="AK218" i="15"/>
  <c r="AJ218" i="15"/>
  <c r="BF218" i="15" s="1"/>
  <c r="AI218" i="15"/>
  <c r="BE218" i="15" s="1"/>
  <c r="AN217" i="15"/>
  <c r="AM217" i="15"/>
  <c r="AL217" i="15"/>
  <c r="AK217" i="15"/>
  <c r="AJ217" i="15"/>
  <c r="BF217" i="15" s="1"/>
  <c r="AI217" i="15"/>
  <c r="BE217" i="15" s="1"/>
  <c r="AN216" i="15"/>
  <c r="AM216" i="15"/>
  <c r="AL216" i="15"/>
  <c r="AK216" i="15"/>
  <c r="AJ216" i="15"/>
  <c r="BF216" i="15" s="1"/>
  <c r="AI216" i="15"/>
  <c r="BE216" i="15" s="1"/>
  <c r="AN215" i="15"/>
  <c r="AM215" i="15"/>
  <c r="AL215" i="15"/>
  <c r="AK215" i="15"/>
  <c r="AJ215" i="15"/>
  <c r="BF215" i="15" s="1"/>
  <c r="AI215" i="15"/>
  <c r="BE215" i="15" s="1"/>
  <c r="AN214" i="15"/>
  <c r="AM214" i="15"/>
  <c r="AL214" i="15"/>
  <c r="AK214" i="15"/>
  <c r="AJ214" i="15"/>
  <c r="BF214" i="15" s="1"/>
  <c r="AI214" i="15"/>
  <c r="BE214" i="15" s="1"/>
  <c r="AN213" i="15"/>
  <c r="AM213" i="15"/>
  <c r="AL213" i="15"/>
  <c r="AK213" i="15"/>
  <c r="AJ213" i="15"/>
  <c r="BF213" i="15" s="1"/>
  <c r="AI213" i="15"/>
  <c r="BE213" i="15" s="1"/>
  <c r="AN212" i="15"/>
  <c r="AM212" i="15"/>
  <c r="AL212" i="15"/>
  <c r="AK212" i="15"/>
  <c r="AJ212" i="15"/>
  <c r="BF212" i="15" s="1"/>
  <c r="AI212" i="15"/>
  <c r="BE212" i="15" s="1"/>
  <c r="AN211" i="15"/>
  <c r="AM211" i="15"/>
  <c r="AL211" i="15"/>
  <c r="AK211" i="15"/>
  <c r="AJ211" i="15"/>
  <c r="BF211" i="15" s="1"/>
  <c r="AI211" i="15"/>
  <c r="BE211" i="15" s="1"/>
  <c r="AN210" i="15"/>
  <c r="AM210" i="15"/>
  <c r="AL210" i="15"/>
  <c r="AK210" i="15"/>
  <c r="AJ210" i="15"/>
  <c r="BF210" i="15" s="1"/>
  <c r="AI210" i="15"/>
  <c r="BE210" i="15" s="1"/>
  <c r="AN209" i="15"/>
  <c r="AM209" i="15"/>
  <c r="AL209" i="15"/>
  <c r="AK209" i="15"/>
  <c r="AJ209" i="15"/>
  <c r="BF209" i="15" s="1"/>
  <c r="AI209" i="15"/>
  <c r="BE209" i="15" s="1"/>
  <c r="AN208" i="15"/>
  <c r="AM208" i="15"/>
  <c r="AL208" i="15"/>
  <c r="AK208" i="15"/>
  <c r="AJ208" i="15"/>
  <c r="AI208" i="15"/>
  <c r="AN207" i="15"/>
  <c r="AM207" i="15"/>
  <c r="AL207" i="15"/>
  <c r="AK207" i="15"/>
  <c r="AJ207" i="15"/>
  <c r="AI207" i="15"/>
  <c r="AN206" i="15"/>
  <c r="AM206" i="15"/>
  <c r="AL206" i="15"/>
  <c r="AK206" i="15"/>
  <c r="AJ206" i="15"/>
  <c r="BF206" i="15" s="1"/>
  <c r="AI206" i="15"/>
  <c r="BE206" i="15" s="1"/>
  <c r="AN205" i="15"/>
  <c r="AM205" i="15"/>
  <c r="AL205" i="15"/>
  <c r="AK205" i="15"/>
  <c r="AJ205" i="15"/>
  <c r="BF205" i="15" s="1"/>
  <c r="AI205" i="15"/>
  <c r="BE205" i="15" s="1"/>
  <c r="AN204" i="15"/>
  <c r="AM204" i="15"/>
  <c r="AL204" i="15"/>
  <c r="AK204" i="15"/>
  <c r="AJ204" i="15"/>
  <c r="BF204" i="15" s="1"/>
  <c r="AI204" i="15"/>
  <c r="BE204" i="15" s="1"/>
  <c r="AN203" i="15"/>
  <c r="AM203" i="15"/>
  <c r="AL203" i="15"/>
  <c r="AK203" i="15"/>
  <c r="AJ203" i="15"/>
  <c r="BF203" i="15" s="1"/>
  <c r="AI203" i="15"/>
  <c r="BE203" i="15" s="1"/>
  <c r="AN202" i="15"/>
  <c r="AM202" i="15"/>
  <c r="AL202" i="15"/>
  <c r="AK202" i="15"/>
  <c r="AJ202" i="15"/>
  <c r="BF202" i="15" s="1"/>
  <c r="AI202" i="15"/>
  <c r="BE202" i="15" s="1"/>
  <c r="AN201" i="15"/>
  <c r="AM201" i="15"/>
  <c r="AL201" i="15"/>
  <c r="AK201" i="15"/>
  <c r="AJ201" i="15"/>
  <c r="BF201" i="15" s="1"/>
  <c r="AI201" i="15"/>
  <c r="BE201" i="15" s="1"/>
  <c r="AN200" i="15"/>
  <c r="AM200" i="15"/>
  <c r="AL200" i="15"/>
  <c r="AK200" i="15"/>
  <c r="AJ200" i="15"/>
  <c r="BF200" i="15" s="1"/>
  <c r="AI200" i="15"/>
  <c r="BE200" i="15" s="1"/>
  <c r="AN199" i="15"/>
  <c r="AM199" i="15"/>
  <c r="AL199" i="15"/>
  <c r="AK199" i="15"/>
  <c r="AJ199" i="15"/>
  <c r="BF199" i="15" s="1"/>
  <c r="AI199" i="15"/>
  <c r="BE199" i="15" s="1"/>
  <c r="AN198" i="15"/>
  <c r="AM198" i="15"/>
  <c r="AL198" i="15"/>
  <c r="AK198" i="15"/>
  <c r="AJ198" i="15"/>
  <c r="BF198" i="15" s="1"/>
  <c r="AI198" i="15"/>
  <c r="BE198" i="15" s="1"/>
  <c r="AN197" i="15"/>
  <c r="AM197" i="15"/>
  <c r="AL197" i="15"/>
  <c r="AK197" i="15"/>
  <c r="AJ197" i="15"/>
  <c r="BF197" i="15" s="1"/>
  <c r="AI197" i="15"/>
  <c r="BE197" i="15" s="1"/>
  <c r="AN196" i="15"/>
  <c r="AM196" i="15"/>
  <c r="AL196" i="15"/>
  <c r="AK196" i="15"/>
  <c r="AJ196" i="15"/>
  <c r="BF196" i="15" s="1"/>
  <c r="AI196" i="15"/>
  <c r="BE196" i="15" s="1"/>
  <c r="AN195" i="15"/>
  <c r="AM195" i="15"/>
  <c r="AL195" i="15"/>
  <c r="AK195" i="15"/>
  <c r="AJ195" i="15"/>
  <c r="BF195" i="15" s="1"/>
  <c r="AI195" i="15"/>
  <c r="BE195" i="15" s="1"/>
  <c r="AN194" i="15"/>
  <c r="AM194" i="15"/>
  <c r="AL194" i="15"/>
  <c r="AK194" i="15"/>
  <c r="AJ194" i="15"/>
  <c r="BF194" i="15" s="1"/>
  <c r="AI194" i="15"/>
  <c r="BE194" i="15" s="1"/>
  <c r="AN193" i="15"/>
  <c r="AM193" i="15"/>
  <c r="AL193" i="15"/>
  <c r="AK193" i="15"/>
  <c r="AJ193" i="15"/>
  <c r="BF193" i="15" s="1"/>
  <c r="AI193" i="15"/>
  <c r="BE193" i="15" s="1"/>
  <c r="AN192" i="15"/>
  <c r="AM192" i="15"/>
  <c r="AL192" i="15"/>
  <c r="AK192" i="15"/>
  <c r="AJ192" i="15"/>
  <c r="BF192" i="15" s="1"/>
  <c r="AI192" i="15"/>
  <c r="BE192" i="15" s="1"/>
  <c r="AN191" i="15"/>
  <c r="AM191" i="15"/>
  <c r="AL191" i="15"/>
  <c r="AK191" i="15"/>
  <c r="AJ191" i="15"/>
  <c r="BF191" i="15" s="1"/>
  <c r="AI191" i="15"/>
  <c r="BE191" i="15" s="1"/>
  <c r="AN190" i="15"/>
  <c r="AM190" i="15"/>
  <c r="AL190" i="15"/>
  <c r="AK190" i="15"/>
  <c r="AJ190" i="15"/>
  <c r="BF190" i="15" s="1"/>
  <c r="AI190" i="15"/>
  <c r="BE190" i="15" s="1"/>
  <c r="AN189" i="15"/>
  <c r="AM189" i="15"/>
  <c r="AL189" i="15"/>
  <c r="AK189" i="15"/>
  <c r="AJ189" i="15"/>
  <c r="BF189" i="15" s="1"/>
  <c r="AI189" i="15"/>
  <c r="BE189" i="15" s="1"/>
  <c r="AN188" i="15"/>
  <c r="AM188" i="15"/>
  <c r="AL188" i="15"/>
  <c r="AK188" i="15"/>
  <c r="AJ188" i="15"/>
  <c r="BF188" i="15" s="1"/>
  <c r="AI188" i="15"/>
  <c r="BE188" i="15" s="1"/>
  <c r="AN187" i="15"/>
  <c r="AM187" i="15"/>
  <c r="AL187" i="15"/>
  <c r="AK187" i="15"/>
  <c r="AJ187" i="15"/>
  <c r="BF187" i="15" s="1"/>
  <c r="AI187" i="15"/>
  <c r="BE187" i="15" s="1"/>
  <c r="AN186" i="15"/>
  <c r="AM186" i="15"/>
  <c r="AL186" i="15"/>
  <c r="AK186" i="15"/>
  <c r="AJ186" i="15"/>
  <c r="BF186" i="15" s="1"/>
  <c r="AI186" i="15"/>
  <c r="BE186" i="15" s="1"/>
  <c r="AN185" i="15"/>
  <c r="AM185" i="15"/>
  <c r="AL185" i="15"/>
  <c r="AK185" i="15"/>
  <c r="AJ185" i="15"/>
  <c r="BF185" i="15" s="1"/>
  <c r="AI185" i="15"/>
  <c r="BE185" i="15" s="1"/>
  <c r="AN184" i="15"/>
  <c r="AM184" i="15"/>
  <c r="AL184" i="15"/>
  <c r="AK184" i="15"/>
  <c r="AJ184" i="15"/>
  <c r="BF184" i="15" s="1"/>
  <c r="AI184" i="15"/>
  <c r="BE184" i="15" s="1"/>
  <c r="AN183" i="15"/>
  <c r="AM183" i="15"/>
  <c r="AL183" i="15"/>
  <c r="AK183" i="15"/>
  <c r="AJ183" i="15"/>
  <c r="BF183" i="15" s="1"/>
  <c r="AI183" i="15"/>
  <c r="BE183" i="15" s="1"/>
  <c r="AN182" i="15"/>
  <c r="AM182" i="15"/>
  <c r="AL182" i="15"/>
  <c r="AK182" i="15"/>
  <c r="AJ182" i="15"/>
  <c r="BF182" i="15" s="1"/>
  <c r="AI182" i="15"/>
  <c r="BE182" i="15" s="1"/>
  <c r="AN181" i="15"/>
  <c r="AM181" i="15"/>
  <c r="AL181" i="15"/>
  <c r="AK181" i="15"/>
  <c r="AJ181" i="15"/>
  <c r="BF181" i="15" s="1"/>
  <c r="AI181" i="15"/>
  <c r="BE181" i="15" s="1"/>
  <c r="AN180" i="15"/>
  <c r="AM180" i="15"/>
  <c r="AL180" i="15"/>
  <c r="AK180" i="15"/>
  <c r="AJ180" i="15"/>
  <c r="BF180" i="15" s="1"/>
  <c r="AI180" i="15"/>
  <c r="BE180" i="15" s="1"/>
  <c r="AN179" i="15"/>
  <c r="AM179" i="15"/>
  <c r="AL179" i="15"/>
  <c r="AK179" i="15"/>
  <c r="AJ179" i="15"/>
  <c r="BF179" i="15" s="1"/>
  <c r="AI179" i="15"/>
  <c r="BE179" i="15" s="1"/>
  <c r="AN178" i="15"/>
  <c r="AM178" i="15"/>
  <c r="AL178" i="15"/>
  <c r="AK178" i="15"/>
  <c r="AJ178" i="15"/>
  <c r="BF178" i="15" s="1"/>
  <c r="AI178" i="15"/>
  <c r="BE178" i="15" s="1"/>
  <c r="AN177" i="15"/>
  <c r="AM177" i="15"/>
  <c r="AL177" i="15"/>
  <c r="AK177" i="15"/>
  <c r="AJ177" i="15"/>
  <c r="BF177" i="15" s="1"/>
  <c r="AI177" i="15"/>
  <c r="BE177" i="15" s="1"/>
  <c r="AN176" i="15"/>
  <c r="AM176" i="15"/>
  <c r="AL176" i="15"/>
  <c r="AK176" i="15"/>
  <c r="AJ176" i="15"/>
  <c r="BF176" i="15" s="1"/>
  <c r="AI176" i="15"/>
  <c r="BE176" i="15" s="1"/>
  <c r="AN175" i="15"/>
  <c r="AM175" i="15"/>
  <c r="AL175" i="15"/>
  <c r="AK175" i="15"/>
  <c r="AJ175" i="15"/>
  <c r="BF175" i="15" s="1"/>
  <c r="AI175" i="15"/>
  <c r="BE175" i="15" s="1"/>
  <c r="AN174" i="15"/>
  <c r="AM174" i="15"/>
  <c r="AL174" i="15"/>
  <c r="AK174" i="15"/>
  <c r="AJ174" i="15"/>
  <c r="BF174" i="15" s="1"/>
  <c r="AI174" i="15"/>
  <c r="BE174" i="15" s="1"/>
  <c r="AN173" i="15"/>
  <c r="AM173" i="15"/>
  <c r="AL173" i="15"/>
  <c r="AK173" i="15"/>
  <c r="AJ173" i="15"/>
  <c r="AI173" i="15"/>
  <c r="AN172" i="15"/>
  <c r="AM172" i="15"/>
  <c r="AL172" i="15"/>
  <c r="AK172" i="15"/>
  <c r="AJ172" i="15"/>
  <c r="BF172" i="15" s="1"/>
  <c r="AI172" i="15"/>
  <c r="BE172" i="15" s="1"/>
  <c r="AN171" i="15"/>
  <c r="AM171" i="15"/>
  <c r="AL171" i="15"/>
  <c r="AK171" i="15"/>
  <c r="AJ171" i="15"/>
  <c r="BF171" i="15" s="1"/>
  <c r="AI171" i="15"/>
  <c r="BE171" i="15" s="1"/>
  <c r="AN170" i="15"/>
  <c r="AM170" i="15"/>
  <c r="AL170" i="15"/>
  <c r="AK170" i="15"/>
  <c r="AJ170" i="15"/>
  <c r="BF170" i="15" s="1"/>
  <c r="AI170" i="15"/>
  <c r="BE170" i="15" s="1"/>
  <c r="AN169" i="15"/>
  <c r="AM169" i="15"/>
  <c r="AL169" i="15"/>
  <c r="AK169" i="15"/>
  <c r="AJ169" i="15"/>
  <c r="BF169" i="15" s="1"/>
  <c r="AI169" i="15"/>
  <c r="BE169" i="15" s="1"/>
  <c r="AN168" i="15"/>
  <c r="AM168" i="15"/>
  <c r="AL168" i="15"/>
  <c r="AK168" i="15"/>
  <c r="AJ168" i="15"/>
  <c r="BF168" i="15" s="1"/>
  <c r="AI168" i="15"/>
  <c r="BE168" i="15" s="1"/>
  <c r="AN167" i="15"/>
  <c r="AM167" i="15"/>
  <c r="AL167" i="15"/>
  <c r="AK167" i="15"/>
  <c r="AJ167" i="15"/>
  <c r="BF167" i="15" s="1"/>
  <c r="AI167" i="15"/>
  <c r="BE167" i="15" s="1"/>
  <c r="AN166" i="15"/>
  <c r="AM166" i="15"/>
  <c r="AL166" i="15"/>
  <c r="AK166" i="15"/>
  <c r="AJ166" i="15"/>
  <c r="BF166" i="15" s="1"/>
  <c r="AI166" i="15"/>
  <c r="BE166" i="15" s="1"/>
  <c r="AN165" i="15"/>
  <c r="AM165" i="15"/>
  <c r="AL165" i="15"/>
  <c r="AK165" i="15"/>
  <c r="AJ165" i="15"/>
  <c r="BF165" i="15" s="1"/>
  <c r="AI165" i="15"/>
  <c r="BE165" i="15" s="1"/>
  <c r="AN164" i="15"/>
  <c r="AM164" i="15"/>
  <c r="AL164" i="15"/>
  <c r="AK164" i="15"/>
  <c r="AJ164" i="15"/>
  <c r="BF164" i="15" s="1"/>
  <c r="AI164" i="15"/>
  <c r="BE164" i="15" s="1"/>
  <c r="AN163" i="15"/>
  <c r="AM163" i="15"/>
  <c r="AL163" i="15"/>
  <c r="AK163" i="15"/>
  <c r="AJ163" i="15"/>
  <c r="BF163" i="15" s="1"/>
  <c r="AI163" i="15"/>
  <c r="BE163" i="15" s="1"/>
  <c r="AN162" i="15"/>
  <c r="AM162" i="15"/>
  <c r="AL162" i="15"/>
  <c r="AK162" i="15"/>
  <c r="AJ162" i="15"/>
  <c r="BF162" i="15" s="1"/>
  <c r="AI162" i="15"/>
  <c r="BE162" i="15" s="1"/>
  <c r="AN161" i="15"/>
  <c r="AM161" i="15"/>
  <c r="AL161" i="15"/>
  <c r="AK161" i="15"/>
  <c r="AJ161" i="15"/>
  <c r="BF161" i="15" s="1"/>
  <c r="AI161" i="15"/>
  <c r="BE161" i="15" s="1"/>
  <c r="AN160" i="15"/>
  <c r="AM160" i="15"/>
  <c r="AL160" i="15"/>
  <c r="AK160" i="15"/>
  <c r="AJ160" i="15"/>
  <c r="BF160" i="15" s="1"/>
  <c r="AI160" i="15"/>
  <c r="BE160" i="15" s="1"/>
  <c r="AN159" i="15"/>
  <c r="AM159" i="15"/>
  <c r="AL159" i="15"/>
  <c r="AK159" i="15"/>
  <c r="AJ159" i="15"/>
  <c r="BF159" i="15" s="1"/>
  <c r="AI159" i="15"/>
  <c r="BE159" i="15" s="1"/>
  <c r="AN158" i="15"/>
  <c r="AM158" i="15"/>
  <c r="AL158" i="15"/>
  <c r="AK158" i="15"/>
  <c r="AJ158" i="15"/>
  <c r="BF158" i="15" s="1"/>
  <c r="AI158" i="15"/>
  <c r="BE158" i="15" s="1"/>
  <c r="AN157" i="15"/>
  <c r="AM157" i="15"/>
  <c r="AL157" i="15"/>
  <c r="AK157" i="15"/>
  <c r="AJ157" i="15"/>
  <c r="BF157" i="15" s="1"/>
  <c r="AI157" i="15"/>
  <c r="BE157" i="15" s="1"/>
  <c r="AN156" i="15"/>
  <c r="AM156" i="15"/>
  <c r="AL156" i="15"/>
  <c r="AK156" i="15"/>
  <c r="AJ156" i="15"/>
  <c r="BF156" i="15" s="1"/>
  <c r="AI156" i="15"/>
  <c r="BE156" i="15" s="1"/>
  <c r="AN155" i="15"/>
  <c r="AM155" i="15"/>
  <c r="AL155" i="15"/>
  <c r="AK155" i="15"/>
  <c r="AJ155" i="15"/>
  <c r="BF155" i="15" s="1"/>
  <c r="AI155" i="15"/>
  <c r="BE155" i="15" s="1"/>
  <c r="AN154" i="15"/>
  <c r="AM154" i="15"/>
  <c r="AL154" i="15"/>
  <c r="AK154" i="15"/>
  <c r="AJ154" i="15"/>
  <c r="BF154" i="15" s="1"/>
  <c r="AI154" i="15"/>
  <c r="BE154" i="15" s="1"/>
  <c r="AN153" i="15"/>
  <c r="AM153" i="15"/>
  <c r="AL153" i="15"/>
  <c r="AK153" i="15"/>
  <c r="AJ153" i="15"/>
  <c r="BF153" i="15" s="1"/>
  <c r="AI153" i="15"/>
  <c r="BE153" i="15" s="1"/>
  <c r="AN152" i="15"/>
  <c r="AM152" i="15"/>
  <c r="AL152" i="15"/>
  <c r="AK152" i="15"/>
  <c r="AJ152" i="15"/>
  <c r="BF152" i="15" s="1"/>
  <c r="AI152" i="15"/>
  <c r="BE152" i="15" s="1"/>
  <c r="AN151" i="15"/>
  <c r="AM151" i="15"/>
  <c r="AL151" i="15"/>
  <c r="AK151" i="15"/>
  <c r="AJ151" i="15"/>
  <c r="BF151" i="15" s="1"/>
  <c r="AI151" i="15"/>
  <c r="BE151" i="15" s="1"/>
  <c r="AN150" i="15"/>
  <c r="AM150" i="15"/>
  <c r="AL150" i="15"/>
  <c r="AK150" i="15"/>
  <c r="AJ150" i="15"/>
  <c r="BF150" i="15" s="1"/>
  <c r="AI150" i="15"/>
  <c r="BE150" i="15" s="1"/>
  <c r="AN149" i="15"/>
  <c r="AM149" i="15"/>
  <c r="AL149" i="15"/>
  <c r="AK149" i="15"/>
  <c r="AJ149" i="15"/>
  <c r="BF149" i="15" s="1"/>
  <c r="AI149" i="15"/>
  <c r="BE149" i="15" s="1"/>
  <c r="AN148" i="15"/>
  <c r="AM148" i="15"/>
  <c r="AL148" i="15"/>
  <c r="AK148" i="15"/>
  <c r="AJ148" i="15"/>
  <c r="BF148" i="15" s="1"/>
  <c r="AI148" i="15"/>
  <c r="BE148" i="15" s="1"/>
  <c r="AN147" i="15"/>
  <c r="AM147" i="15"/>
  <c r="AL147" i="15"/>
  <c r="AK147" i="15"/>
  <c r="AJ147" i="15"/>
  <c r="BF147" i="15" s="1"/>
  <c r="AI147" i="15"/>
  <c r="BE147" i="15" s="1"/>
  <c r="AN146" i="15"/>
  <c r="AM146" i="15"/>
  <c r="AL146" i="15"/>
  <c r="AK146" i="15"/>
  <c r="AJ146" i="15"/>
  <c r="BF146" i="15" s="1"/>
  <c r="AI146" i="15"/>
  <c r="BE146" i="15" s="1"/>
  <c r="AN145" i="15"/>
  <c r="AM145" i="15"/>
  <c r="AL145" i="15"/>
  <c r="AK145" i="15"/>
  <c r="AJ145" i="15"/>
  <c r="BF145" i="15" s="1"/>
  <c r="AI145" i="15"/>
  <c r="BE145" i="15" s="1"/>
  <c r="AN144" i="15"/>
  <c r="AM144" i="15"/>
  <c r="AL144" i="15"/>
  <c r="AK144" i="15"/>
  <c r="AJ144" i="15"/>
  <c r="BF144" i="15" s="1"/>
  <c r="AI144" i="15"/>
  <c r="BE144" i="15" s="1"/>
  <c r="AN143" i="15"/>
  <c r="AM143" i="15"/>
  <c r="AL143" i="15"/>
  <c r="AK143" i="15"/>
  <c r="AJ143" i="15"/>
  <c r="BF143" i="15" s="1"/>
  <c r="AI143" i="15"/>
  <c r="BE143" i="15" s="1"/>
  <c r="AN142" i="15"/>
  <c r="AM142" i="15"/>
  <c r="AL142" i="15"/>
  <c r="AK142" i="15"/>
  <c r="AJ142" i="15"/>
  <c r="BF142" i="15" s="1"/>
  <c r="AI142" i="15"/>
  <c r="BE142" i="15" s="1"/>
  <c r="AN141" i="15"/>
  <c r="AM141" i="15"/>
  <c r="AL141" i="15"/>
  <c r="AK141" i="15"/>
  <c r="AJ141" i="15"/>
  <c r="BF141" i="15" s="1"/>
  <c r="AI141" i="15"/>
  <c r="BE141" i="15" s="1"/>
  <c r="AN140" i="15"/>
  <c r="AM140" i="15"/>
  <c r="AL140" i="15"/>
  <c r="AK140" i="15"/>
  <c r="AJ140" i="15"/>
  <c r="BF140" i="15" s="1"/>
  <c r="AI140" i="15"/>
  <c r="BE140" i="15" s="1"/>
  <c r="AN139" i="15"/>
  <c r="AM139" i="15"/>
  <c r="AL139" i="15"/>
  <c r="AK139" i="15"/>
  <c r="AJ139" i="15"/>
  <c r="BF139" i="15" s="1"/>
  <c r="AI139" i="15"/>
  <c r="BE139" i="15" s="1"/>
  <c r="AN138" i="15"/>
  <c r="AM138" i="15"/>
  <c r="AL138" i="15"/>
  <c r="AK138" i="15"/>
  <c r="AJ138" i="15"/>
  <c r="BF138" i="15" s="1"/>
  <c r="AI138" i="15"/>
  <c r="BE138" i="15" s="1"/>
  <c r="AN137" i="15"/>
  <c r="AM137" i="15"/>
  <c r="AL137" i="15"/>
  <c r="AK137" i="15"/>
  <c r="AJ137" i="15"/>
  <c r="BF137" i="15" s="1"/>
  <c r="AI137" i="15"/>
  <c r="BE137" i="15" s="1"/>
  <c r="AN136" i="15"/>
  <c r="AM136" i="15"/>
  <c r="AL136" i="15"/>
  <c r="AK136" i="15"/>
  <c r="AJ136" i="15"/>
  <c r="BF136" i="15" s="1"/>
  <c r="AI136" i="15"/>
  <c r="BE136" i="15" s="1"/>
  <c r="AN135" i="15"/>
  <c r="AM135" i="15"/>
  <c r="AL135" i="15"/>
  <c r="AK135" i="15"/>
  <c r="AJ135" i="15"/>
  <c r="BF135" i="15" s="1"/>
  <c r="AI135" i="15"/>
  <c r="BE135" i="15" s="1"/>
  <c r="AN134" i="15"/>
  <c r="AM134" i="15"/>
  <c r="AL134" i="15"/>
  <c r="AK134" i="15"/>
  <c r="AJ134" i="15"/>
  <c r="BF134" i="15" s="1"/>
  <c r="AI134" i="15"/>
  <c r="BE134" i="15" s="1"/>
  <c r="AN133" i="15"/>
  <c r="AM133" i="15"/>
  <c r="AL133" i="15"/>
  <c r="AK133" i="15"/>
  <c r="AJ133" i="15"/>
  <c r="BF133" i="15" s="1"/>
  <c r="AI133" i="15"/>
  <c r="BE133" i="15" s="1"/>
  <c r="AN132" i="15"/>
  <c r="AM132" i="15"/>
  <c r="AL132" i="15"/>
  <c r="AK132" i="15"/>
  <c r="AJ132" i="15"/>
  <c r="BF132" i="15" s="1"/>
  <c r="AI132" i="15"/>
  <c r="BE132" i="15" s="1"/>
  <c r="AN131" i="15"/>
  <c r="AM131" i="15"/>
  <c r="AL131" i="15"/>
  <c r="AK131" i="15"/>
  <c r="AJ131" i="15"/>
  <c r="BF131" i="15" s="1"/>
  <c r="AI131" i="15"/>
  <c r="BE131" i="15" s="1"/>
  <c r="AN130" i="15"/>
  <c r="AM130" i="15"/>
  <c r="AL130" i="15"/>
  <c r="AK130" i="15"/>
  <c r="AJ130" i="15"/>
  <c r="BF130" i="15" s="1"/>
  <c r="AI130" i="15"/>
  <c r="BE130" i="15" s="1"/>
  <c r="AN129" i="15"/>
  <c r="AM129" i="15"/>
  <c r="AL129" i="15"/>
  <c r="AK129" i="15"/>
  <c r="AJ129" i="15"/>
  <c r="BF129" i="15" s="1"/>
  <c r="AI129" i="15"/>
  <c r="BE129" i="15" s="1"/>
  <c r="AN128" i="15"/>
  <c r="AM128" i="15"/>
  <c r="AL128" i="15"/>
  <c r="AK128" i="15"/>
  <c r="AJ128" i="15"/>
  <c r="BF128" i="15" s="1"/>
  <c r="AI128" i="15"/>
  <c r="BE128" i="15" s="1"/>
  <c r="AN127" i="15"/>
  <c r="AM127" i="15"/>
  <c r="AL127" i="15"/>
  <c r="AK127" i="15"/>
  <c r="AJ127" i="15"/>
  <c r="BF127" i="15" s="1"/>
  <c r="AI127" i="15"/>
  <c r="BE127" i="15" s="1"/>
  <c r="AN126" i="15"/>
  <c r="AM126" i="15"/>
  <c r="AL126" i="15"/>
  <c r="AK126" i="15"/>
  <c r="AJ126" i="15"/>
  <c r="BF126" i="15" s="1"/>
  <c r="AI126" i="15"/>
  <c r="BE126" i="15" s="1"/>
  <c r="AN125" i="15"/>
  <c r="AM125" i="15"/>
  <c r="AL125" i="15"/>
  <c r="AK125" i="15"/>
  <c r="AJ125" i="15"/>
  <c r="BF125" i="15" s="1"/>
  <c r="AI125" i="15"/>
  <c r="BE125" i="15" s="1"/>
  <c r="AN124" i="15"/>
  <c r="AM124" i="15"/>
  <c r="AL124" i="15"/>
  <c r="AK124" i="15"/>
  <c r="AJ124" i="15"/>
  <c r="BF124" i="15" s="1"/>
  <c r="AI124" i="15"/>
  <c r="BE124" i="15" s="1"/>
  <c r="AN123" i="15"/>
  <c r="AM123" i="15"/>
  <c r="AL123" i="15"/>
  <c r="AK123" i="15"/>
  <c r="AJ123" i="15"/>
  <c r="BF123" i="15" s="1"/>
  <c r="AI123" i="15"/>
  <c r="BE123" i="15" s="1"/>
  <c r="AN122" i="15"/>
  <c r="AM122" i="15"/>
  <c r="AL122" i="15"/>
  <c r="AK122" i="15"/>
  <c r="AJ122" i="15"/>
  <c r="BF122" i="15" s="1"/>
  <c r="AI122" i="15"/>
  <c r="BE122" i="15" s="1"/>
  <c r="AN121" i="15"/>
  <c r="AM121" i="15"/>
  <c r="AL121" i="15"/>
  <c r="AK121" i="15"/>
  <c r="AJ121" i="15"/>
  <c r="BF121" i="15" s="1"/>
  <c r="AI121" i="15"/>
  <c r="BE121" i="15" s="1"/>
  <c r="AN120" i="15"/>
  <c r="AM120" i="15"/>
  <c r="AL120" i="15"/>
  <c r="AK120" i="15"/>
  <c r="AJ120" i="15"/>
  <c r="BF120" i="15" s="1"/>
  <c r="AI120" i="15"/>
  <c r="BE120" i="15" s="1"/>
  <c r="AN119" i="15"/>
  <c r="AM119" i="15"/>
  <c r="AL119" i="15"/>
  <c r="AK119" i="15"/>
  <c r="AJ119" i="15"/>
  <c r="BF119" i="15" s="1"/>
  <c r="AI119" i="15"/>
  <c r="BE119" i="15" s="1"/>
  <c r="AN118" i="15"/>
  <c r="AM118" i="15"/>
  <c r="AL118" i="15"/>
  <c r="AK118" i="15"/>
  <c r="AJ118" i="15"/>
  <c r="BF118" i="15" s="1"/>
  <c r="AI118" i="15"/>
  <c r="BE118" i="15" s="1"/>
  <c r="AN117" i="15"/>
  <c r="AM117" i="15"/>
  <c r="AL117" i="15"/>
  <c r="AK117" i="15"/>
  <c r="AJ117" i="15"/>
  <c r="AI117" i="15"/>
  <c r="AN116" i="15"/>
  <c r="AM116" i="15"/>
  <c r="AL116" i="15"/>
  <c r="AK116" i="15"/>
  <c r="AJ116" i="15"/>
  <c r="BF116" i="15" s="1"/>
  <c r="AI116" i="15"/>
  <c r="BE116" i="15" s="1"/>
  <c r="AN115" i="15"/>
  <c r="AM115" i="15"/>
  <c r="AL115" i="15"/>
  <c r="AK115" i="15"/>
  <c r="AJ115" i="15"/>
  <c r="BF115" i="15" s="1"/>
  <c r="AI115" i="15"/>
  <c r="BE115" i="15" s="1"/>
  <c r="AN114" i="15"/>
  <c r="AM114" i="15"/>
  <c r="AL114" i="15"/>
  <c r="AK114" i="15"/>
  <c r="AJ114" i="15"/>
  <c r="BF114" i="15" s="1"/>
  <c r="AI114" i="15"/>
  <c r="BE114" i="15" s="1"/>
  <c r="AN113" i="15"/>
  <c r="AM113" i="15"/>
  <c r="AL113" i="15"/>
  <c r="AK113" i="15"/>
  <c r="AJ113" i="15"/>
  <c r="BF113" i="15" s="1"/>
  <c r="AI113" i="15"/>
  <c r="BE113" i="15" s="1"/>
  <c r="AN112" i="15"/>
  <c r="AM112" i="15"/>
  <c r="AL112" i="15"/>
  <c r="AK112" i="15"/>
  <c r="AJ112" i="15"/>
  <c r="BF112" i="15" s="1"/>
  <c r="AI112" i="15"/>
  <c r="BE112" i="15" s="1"/>
  <c r="AN111" i="15"/>
  <c r="AM111" i="15"/>
  <c r="AL111" i="15"/>
  <c r="AK111" i="15"/>
  <c r="AJ111" i="15"/>
  <c r="BF111" i="15" s="1"/>
  <c r="AI111" i="15"/>
  <c r="BE111" i="15" s="1"/>
  <c r="AN110" i="15"/>
  <c r="AM110" i="15"/>
  <c r="AL110" i="15"/>
  <c r="AK110" i="15"/>
  <c r="AJ110" i="15"/>
  <c r="BF110" i="15" s="1"/>
  <c r="AI110" i="15"/>
  <c r="BE110" i="15" s="1"/>
  <c r="AN109" i="15"/>
  <c r="AM109" i="15"/>
  <c r="AL109" i="15"/>
  <c r="AK109" i="15"/>
  <c r="AJ109" i="15"/>
  <c r="BF109" i="15" s="1"/>
  <c r="AI109" i="15"/>
  <c r="BE109" i="15" s="1"/>
  <c r="AN108" i="15"/>
  <c r="AM108" i="15"/>
  <c r="AL108" i="15"/>
  <c r="AK108" i="15"/>
  <c r="AJ108" i="15"/>
  <c r="BF108" i="15" s="1"/>
  <c r="AI108" i="15"/>
  <c r="BE108" i="15" s="1"/>
  <c r="AN107" i="15"/>
  <c r="AM107" i="15"/>
  <c r="AL107" i="15"/>
  <c r="AK107" i="15"/>
  <c r="AJ107" i="15"/>
  <c r="BF107" i="15" s="1"/>
  <c r="AI107" i="15"/>
  <c r="BE107" i="15" s="1"/>
  <c r="AN106" i="15"/>
  <c r="AM106" i="15"/>
  <c r="AL106" i="15"/>
  <c r="AK106" i="15"/>
  <c r="AJ106" i="15"/>
  <c r="BF106" i="15" s="1"/>
  <c r="AI106" i="15"/>
  <c r="BE106" i="15" s="1"/>
  <c r="AN105" i="15"/>
  <c r="AM105" i="15"/>
  <c r="AL105" i="15"/>
  <c r="AK105" i="15"/>
  <c r="AJ105" i="15"/>
  <c r="BF105" i="15" s="1"/>
  <c r="AI105" i="15"/>
  <c r="BE105" i="15" s="1"/>
  <c r="AN104" i="15"/>
  <c r="AM104" i="15"/>
  <c r="AL104" i="15"/>
  <c r="AK104" i="15"/>
  <c r="AJ104" i="15"/>
  <c r="BF104" i="15" s="1"/>
  <c r="AI104" i="15"/>
  <c r="BE104" i="15" s="1"/>
  <c r="AN103" i="15"/>
  <c r="AM103" i="15"/>
  <c r="AL103" i="15"/>
  <c r="AK103" i="15"/>
  <c r="AJ103" i="15"/>
  <c r="BF103" i="15" s="1"/>
  <c r="AI103" i="15"/>
  <c r="BE103" i="15" s="1"/>
  <c r="AN102" i="15"/>
  <c r="AM102" i="15"/>
  <c r="AL102" i="15"/>
  <c r="AK102" i="15"/>
  <c r="AJ102" i="15"/>
  <c r="BF102" i="15" s="1"/>
  <c r="AI102" i="15"/>
  <c r="BE102" i="15" s="1"/>
  <c r="AN101" i="15"/>
  <c r="AM101" i="15"/>
  <c r="AL101" i="15"/>
  <c r="AK101" i="15"/>
  <c r="AJ101" i="15"/>
  <c r="BF101" i="15" s="1"/>
  <c r="AI101" i="15"/>
  <c r="BE101" i="15" s="1"/>
  <c r="AN100" i="15"/>
  <c r="AM100" i="15"/>
  <c r="AL100" i="15"/>
  <c r="AK100" i="15"/>
  <c r="AJ100" i="15"/>
  <c r="BF100" i="15" s="1"/>
  <c r="AI100" i="15"/>
  <c r="BE100" i="15" s="1"/>
  <c r="AN99" i="15"/>
  <c r="AM99" i="15"/>
  <c r="AL99" i="15"/>
  <c r="AK99" i="15"/>
  <c r="AJ99" i="15"/>
  <c r="BF99" i="15" s="1"/>
  <c r="AI99" i="15"/>
  <c r="BE99" i="15" s="1"/>
  <c r="AN98" i="15"/>
  <c r="AM98" i="15"/>
  <c r="AL98" i="15"/>
  <c r="AK98" i="15"/>
  <c r="AJ98" i="15"/>
  <c r="BF98" i="15" s="1"/>
  <c r="AI98" i="15"/>
  <c r="BE98" i="15" s="1"/>
  <c r="AN97" i="15"/>
  <c r="AM97" i="15"/>
  <c r="AL97" i="15"/>
  <c r="AK97" i="15"/>
  <c r="AJ97" i="15"/>
  <c r="BF97" i="15" s="1"/>
  <c r="AI97" i="15"/>
  <c r="BE97" i="15" s="1"/>
  <c r="AN96" i="15"/>
  <c r="AM96" i="15"/>
  <c r="AL96" i="15"/>
  <c r="AK96" i="15"/>
  <c r="AJ96" i="15"/>
  <c r="BF96" i="15" s="1"/>
  <c r="AI96" i="15"/>
  <c r="BE96" i="15" s="1"/>
  <c r="AN95" i="15"/>
  <c r="AM95" i="15"/>
  <c r="AL95" i="15"/>
  <c r="AK95" i="15"/>
  <c r="AJ95" i="15"/>
  <c r="BF95" i="15" s="1"/>
  <c r="AI95" i="15"/>
  <c r="BE95" i="15" s="1"/>
  <c r="AN94" i="15"/>
  <c r="AM94" i="15"/>
  <c r="AL94" i="15"/>
  <c r="AK94" i="15"/>
  <c r="AJ94" i="15"/>
  <c r="BF94" i="15" s="1"/>
  <c r="AI94" i="15"/>
  <c r="BE94" i="15" s="1"/>
  <c r="AN93" i="15"/>
  <c r="AM93" i="15"/>
  <c r="AL93" i="15"/>
  <c r="AK93" i="15"/>
  <c r="AJ93" i="15"/>
  <c r="BF93" i="15" s="1"/>
  <c r="AI93" i="15"/>
  <c r="BE93" i="15" s="1"/>
  <c r="AN92" i="15"/>
  <c r="AM92" i="15"/>
  <c r="AL92" i="15"/>
  <c r="AK92" i="15"/>
  <c r="AJ92" i="15"/>
  <c r="BF92" i="15" s="1"/>
  <c r="AI92" i="15"/>
  <c r="BE92" i="15" s="1"/>
  <c r="AN91" i="15"/>
  <c r="AM91" i="15"/>
  <c r="AL91" i="15"/>
  <c r="AK91" i="15"/>
  <c r="AJ91" i="15"/>
  <c r="BF91" i="15" s="1"/>
  <c r="AI91" i="15"/>
  <c r="BE91" i="15" s="1"/>
  <c r="AN90" i="15"/>
  <c r="AM90" i="15"/>
  <c r="AL90" i="15"/>
  <c r="AK90" i="15"/>
  <c r="AJ90" i="15"/>
  <c r="BF90" i="15" s="1"/>
  <c r="AI90" i="15"/>
  <c r="BE90" i="15" s="1"/>
  <c r="AN89" i="15"/>
  <c r="AM89" i="15"/>
  <c r="AL89" i="15"/>
  <c r="AK89" i="15"/>
  <c r="AJ89" i="15"/>
  <c r="BF89" i="15" s="1"/>
  <c r="AI89" i="15"/>
  <c r="BE89" i="15" s="1"/>
  <c r="AN88" i="15"/>
  <c r="AM88" i="15"/>
  <c r="AL88" i="15"/>
  <c r="AK88" i="15"/>
  <c r="AJ88" i="15"/>
  <c r="BF88" i="15" s="1"/>
  <c r="AI88" i="15"/>
  <c r="BE88" i="15" s="1"/>
  <c r="AN87" i="15"/>
  <c r="AM87" i="15"/>
  <c r="AL87" i="15"/>
  <c r="AK87" i="15"/>
  <c r="AJ87" i="15"/>
  <c r="BF87" i="15" s="1"/>
  <c r="AI87" i="15"/>
  <c r="BE87" i="15" s="1"/>
  <c r="AN86" i="15"/>
  <c r="AM86" i="15"/>
  <c r="AL86" i="15"/>
  <c r="AK86" i="15"/>
  <c r="AJ86" i="15"/>
  <c r="BF86" i="15" s="1"/>
  <c r="AI86" i="15"/>
  <c r="BE86" i="15" s="1"/>
  <c r="AN85" i="15"/>
  <c r="AM85" i="15"/>
  <c r="AL85" i="15"/>
  <c r="AK85" i="15"/>
  <c r="AJ85" i="15"/>
  <c r="BF85" i="15" s="1"/>
  <c r="AI85" i="15"/>
  <c r="BE85" i="15" s="1"/>
  <c r="AN84" i="15"/>
  <c r="AM84" i="15"/>
  <c r="AL84" i="15"/>
  <c r="AK84" i="15"/>
  <c r="AJ84" i="15"/>
  <c r="BF84" i="15" s="1"/>
  <c r="AI84" i="15"/>
  <c r="BE84" i="15" s="1"/>
  <c r="AN83" i="15"/>
  <c r="AM83" i="15"/>
  <c r="AL83" i="15"/>
  <c r="AK83" i="15"/>
  <c r="AJ83" i="15"/>
  <c r="BF83" i="15" s="1"/>
  <c r="AI83" i="15"/>
  <c r="BE83" i="15" s="1"/>
  <c r="AN82" i="15"/>
  <c r="AM82" i="15"/>
  <c r="AL82" i="15"/>
  <c r="AK82" i="15"/>
  <c r="AJ82" i="15"/>
  <c r="BF82" i="15" s="1"/>
  <c r="AI82" i="15"/>
  <c r="BE82" i="15" s="1"/>
  <c r="AN81" i="15"/>
  <c r="AM81" i="15"/>
  <c r="AL81" i="15"/>
  <c r="AK81" i="15"/>
  <c r="AJ81" i="15"/>
  <c r="BF81" i="15" s="1"/>
  <c r="AI81" i="15"/>
  <c r="BE81" i="15" s="1"/>
  <c r="AN80" i="15"/>
  <c r="AM80" i="15"/>
  <c r="AL80" i="15"/>
  <c r="AK80" i="15"/>
  <c r="AJ80" i="15"/>
  <c r="BF80" i="15" s="1"/>
  <c r="AI80" i="15"/>
  <c r="BE80" i="15" s="1"/>
  <c r="AN79" i="15"/>
  <c r="AM79" i="15"/>
  <c r="AL79" i="15"/>
  <c r="AK79" i="15"/>
  <c r="AJ79" i="15"/>
  <c r="BF79" i="15" s="1"/>
  <c r="AI79" i="15"/>
  <c r="BE79" i="15" s="1"/>
  <c r="AN78" i="15"/>
  <c r="AM78" i="15"/>
  <c r="AL78" i="15"/>
  <c r="AK78" i="15"/>
  <c r="AJ78" i="15"/>
  <c r="AI78" i="15"/>
  <c r="AN77" i="15"/>
  <c r="AM77" i="15"/>
  <c r="AL77" i="15"/>
  <c r="AK77" i="15"/>
  <c r="AJ77" i="15"/>
  <c r="AI77" i="15"/>
  <c r="AN76" i="15"/>
  <c r="AM76" i="15"/>
  <c r="AL76" i="15"/>
  <c r="AK76" i="15"/>
  <c r="AJ76" i="15"/>
  <c r="AI76" i="15"/>
  <c r="AN75" i="15"/>
  <c r="AM75" i="15"/>
  <c r="AL75" i="15"/>
  <c r="AK75" i="15"/>
  <c r="AJ75" i="15"/>
  <c r="AI75" i="15"/>
  <c r="AN74" i="15"/>
  <c r="AM74" i="15"/>
  <c r="AL74" i="15"/>
  <c r="AK74" i="15"/>
  <c r="AJ74" i="15"/>
  <c r="AI74" i="15"/>
  <c r="AN73" i="15"/>
  <c r="AM73" i="15"/>
  <c r="AL73" i="15"/>
  <c r="AK73" i="15"/>
  <c r="AJ73" i="15"/>
  <c r="AI73" i="15"/>
  <c r="AN72" i="15"/>
  <c r="AM72" i="15"/>
  <c r="AL72" i="15"/>
  <c r="AK72" i="15"/>
  <c r="AJ72" i="15"/>
  <c r="AI72" i="15"/>
  <c r="AN71" i="15"/>
  <c r="AM71" i="15"/>
  <c r="AL71" i="15"/>
  <c r="AK71" i="15"/>
  <c r="AJ71" i="15"/>
  <c r="AI71" i="15"/>
  <c r="AN70" i="15"/>
  <c r="AM70" i="15"/>
  <c r="AL70" i="15"/>
  <c r="AK70" i="15"/>
  <c r="AJ70" i="15"/>
  <c r="AI70" i="15"/>
  <c r="AN69" i="15"/>
  <c r="AM69" i="15"/>
  <c r="AL69" i="15"/>
  <c r="AK69" i="15"/>
  <c r="AJ69" i="15"/>
  <c r="AI69" i="15"/>
  <c r="AN68" i="15"/>
  <c r="AM68" i="15"/>
  <c r="AL68" i="15"/>
  <c r="AK68" i="15"/>
  <c r="AJ68" i="15"/>
  <c r="AI68" i="15"/>
  <c r="AN67" i="15"/>
  <c r="AM67" i="15"/>
  <c r="AL67" i="15"/>
  <c r="AK67" i="15"/>
  <c r="AJ67" i="15"/>
  <c r="AI67" i="15"/>
  <c r="AN66" i="15"/>
  <c r="AM66" i="15"/>
  <c r="AL66" i="15"/>
  <c r="AK66" i="15"/>
  <c r="AJ66" i="15"/>
  <c r="AI66" i="15"/>
  <c r="AN65" i="15"/>
  <c r="AM65" i="15"/>
  <c r="AL65" i="15"/>
  <c r="AK65" i="15"/>
  <c r="AJ65" i="15"/>
  <c r="AI65" i="15"/>
  <c r="AN64" i="15"/>
  <c r="AM64" i="15"/>
  <c r="AL64" i="15"/>
  <c r="AK64" i="15"/>
  <c r="AJ64" i="15"/>
  <c r="AI64" i="15"/>
  <c r="AN63" i="15"/>
  <c r="AM63" i="15"/>
  <c r="AL63" i="15"/>
  <c r="AK63" i="15"/>
  <c r="AJ63" i="15"/>
  <c r="AI63" i="15"/>
  <c r="AN62" i="15"/>
  <c r="AM62" i="15"/>
  <c r="AL62" i="15"/>
  <c r="AK62" i="15"/>
  <c r="AJ62" i="15"/>
  <c r="AI62" i="15"/>
  <c r="AN61" i="15"/>
  <c r="AM61" i="15"/>
  <c r="AL61" i="15"/>
  <c r="AK61" i="15"/>
  <c r="AJ61" i="15"/>
  <c r="AI61" i="15"/>
  <c r="AN60" i="15"/>
  <c r="AM60" i="15"/>
  <c r="AL60" i="15"/>
  <c r="AK60" i="15"/>
  <c r="AJ60" i="15"/>
  <c r="AI60" i="15"/>
  <c r="AN59" i="15"/>
  <c r="AM59" i="15"/>
  <c r="AL59" i="15"/>
  <c r="AK59" i="15"/>
  <c r="AJ59" i="15"/>
  <c r="AI59" i="15"/>
  <c r="AN58" i="15"/>
  <c r="AM58" i="15"/>
  <c r="AL58" i="15"/>
  <c r="AK58" i="15"/>
  <c r="AJ58" i="15"/>
  <c r="AI58" i="15"/>
  <c r="AN57" i="15"/>
  <c r="AM57" i="15"/>
  <c r="AL57" i="15"/>
  <c r="AK57" i="15"/>
  <c r="AJ57" i="15"/>
  <c r="AI57" i="15"/>
  <c r="AN56" i="15"/>
  <c r="AM56" i="15"/>
  <c r="AL56" i="15"/>
  <c r="AK56" i="15"/>
  <c r="AJ56" i="15"/>
  <c r="AI56" i="15"/>
  <c r="AN55" i="15"/>
  <c r="AM55" i="15"/>
  <c r="AL55" i="15"/>
  <c r="AK55" i="15"/>
  <c r="AJ55" i="15"/>
  <c r="AI55" i="15"/>
  <c r="AN54" i="15"/>
  <c r="AM54" i="15"/>
  <c r="AL54" i="15"/>
  <c r="AK54" i="15"/>
  <c r="AJ54" i="15"/>
  <c r="AI54" i="15"/>
  <c r="AN53" i="15"/>
  <c r="AM53" i="15"/>
  <c r="AL53" i="15"/>
  <c r="AK53" i="15"/>
  <c r="AJ53" i="15"/>
  <c r="AI53" i="15"/>
  <c r="AN52" i="15"/>
  <c r="AM52" i="15"/>
  <c r="AL52" i="15"/>
  <c r="AK52" i="15"/>
  <c r="AJ52" i="15"/>
  <c r="AI52" i="15"/>
  <c r="AN51" i="15"/>
  <c r="AM51" i="15"/>
  <c r="AL51" i="15"/>
  <c r="AK51" i="15"/>
  <c r="AJ51" i="15"/>
  <c r="AI51" i="15"/>
  <c r="AN50" i="15"/>
  <c r="AM50" i="15"/>
  <c r="AL50" i="15"/>
  <c r="AK50" i="15"/>
  <c r="AJ50" i="15"/>
  <c r="AI50" i="15"/>
  <c r="AN49" i="15"/>
  <c r="AM49" i="15"/>
  <c r="AL49" i="15"/>
  <c r="AK49" i="15"/>
  <c r="AJ49" i="15"/>
  <c r="AI49" i="15"/>
  <c r="AN48" i="15"/>
  <c r="AM48" i="15"/>
  <c r="AL48" i="15"/>
  <c r="AK48" i="15"/>
  <c r="AJ48" i="15"/>
  <c r="AI48" i="15"/>
  <c r="AN47" i="15"/>
  <c r="AM47" i="15"/>
  <c r="AL47" i="15"/>
  <c r="AK47" i="15"/>
  <c r="AJ47" i="15"/>
  <c r="AI47" i="15"/>
  <c r="AN46" i="15"/>
  <c r="AM46" i="15"/>
  <c r="AL46" i="15"/>
  <c r="AK46" i="15"/>
  <c r="AJ46" i="15"/>
  <c r="AI46" i="15"/>
  <c r="AN45" i="15"/>
  <c r="AM45" i="15"/>
  <c r="AL45" i="15"/>
  <c r="AK45" i="15"/>
  <c r="AJ45" i="15"/>
  <c r="AI45" i="15"/>
  <c r="AN44" i="15"/>
  <c r="AM44" i="15"/>
  <c r="AL44" i="15"/>
  <c r="AK44" i="15"/>
  <c r="AJ44" i="15"/>
  <c r="AI44" i="15"/>
  <c r="AN43" i="15"/>
  <c r="AM43" i="15"/>
  <c r="AL43" i="15"/>
  <c r="AK43" i="15"/>
  <c r="AJ43" i="15"/>
  <c r="AI43" i="15"/>
  <c r="AN42" i="15"/>
  <c r="AM42" i="15"/>
  <c r="AL42" i="15"/>
  <c r="AK42" i="15"/>
  <c r="AJ42" i="15"/>
  <c r="AI42" i="15"/>
  <c r="AN41" i="15"/>
  <c r="AM41" i="15"/>
  <c r="AL41" i="15"/>
  <c r="AK41" i="15"/>
  <c r="AJ41" i="15"/>
  <c r="AI41" i="15"/>
  <c r="AN40" i="15"/>
  <c r="AM40" i="15"/>
  <c r="AL40" i="15"/>
  <c r="AK40" i="15"/>
  <c r="AJ40" i="15"/>
  <c r="AI40" i="15"/>
  <c r="AN39" i="15"/>
  <c r="AM39" i="15"/>
  <c r="AL39" i="15"/>
  <c r="AK39" i="15"/>
  <c r="AJ39" i="15"/>
  <c r="AI39" i="15"/>
  <c r="AN38" i="15"/>
  <c r="AM38" i="15"/>
  <c r="AL38" i="15"/>
  <c r="AK38" i="15"/>
  <c r="AJ38" i="15"/>
  <c r="AI38" i="15"/>
  <c r="AN37" i="15"/>
  <c r="AM37" i="15"/>
  <c r="AL37" i="15"/>
  <c r="AK37" i="15"/>
  <c r="AJ37" i="15"/>
  <c r="AI37" i="15"/>
  <c r="AN36" i="15"/>
  <c r="AM36" i="15"/>
  <c r="AL36" i="15"/>
  <c r="AK36" i="15"/>
  <c r="AJ36" i="15"/>
  <c r="AI36" i="15"/>
  <c r="AN35" i="15"/>
  <c r="AM35" i="15"/>
  <c r="AL35" i="15"/>
  <c r="AK35" i="15"/>
  <c r="AJ35" i="15"/>
  <c r="AI35" i="15"/>
  <c r="AN34" i="15"/>
  <c r="AM34" i="15"/>
  <c r="AL34" i="15"/>
  <c r="AK34" i="15"/>
  <c r="AJ34" i="15"/>
  <c r="AI34" i="15"/>
  <c r="AN33" i="15"/>
  <c r="AM33" i="15"/>
  <c r="AL33" i="15"/>
  <c r="AK33" i="15"/>
  <c r="AJ33" i="15"/>
  <c r="AI33" i="15"/>
  <c r="AN32" i="15"/>
  <c r="AM32" i="15"/>
  <c r="AL32" i="15"/>
  <c r="AK32" i="15"/>
  <c r="AJ32" i="15"/>
  <c r="AI32" i="15"/>
  <c r="AN31" i="15"/>
  <c r="AM31" i="15"/>
  <c r="AL31" i="15"/>
  <c r="AK31" i="15"/>
  <c r="AJ31" i="15"/>
  <c r="AI31" i="15"/>
  <c r="AN30" i="15"/>
  <c r="AM30" i="15"/>
  <c r="AL30" i="15"/>
  <c r="AK30" i="15"/>
  <c r="AJ30" i="15"/>
  <c r="AI30" i="15"/>
  <c r="AN29" i="15"/>
  <c r="AM29" i="15"/>
  <c r="AL29" i="15"/>
  <c r="AK29" i="15"/>
  <c r="AJ29" i="15"/>
  <c r="AI29" i="15"/>
  <c r="AN28" i="15"/>
  <c r="AM28" i="15"/>
  <c r="AL28" i="15"/>
  <c r="AK28" i="15"/>
  <c r="AJ28" i="15"/>
  <c r="AI28" i="15"/>
  <c r="AN27" i="15"/>
  <c r="AM27" i="15"/>
  <c r="AL27" i="15"/>
  <c r="AK27" i="15"/>
  <c r="AJ27" i="15"/>
  <c r="AI27" i="15"/>
  <c r="AN26" i="15"/>
  <c r="AM26" i="15"/>
  <c r="AL26" i="15"/>
  <c r="AK26" i="15"/>
  <c r="AJ26" i="15"/>
  <c r="AI26" i="15"/>
  <c r="AN25" i="15"/>
  <c r="AM25" i="15"/>
  <c r="AL25" i="15"/>
  <c r="AK25" i="15"/>
  <c r="AJ25" i="15"/>
  <c r="AI25" i="15"/>
  <c r="AN24" i="15"/>
  <c r="AM24" i="15"/>
  <c r="AL24" i="15"/>
  <c r="AK24" i="15"/>
  <c r="AJ24" i="15"/>
  <c r="AI24" i="15"/>
  <c r="AN23" i="15"/>
  <c r="AM23" i="15"/>
  <c r="AL23" i="15"/>
  <c r="AK23" i="15"/>
  <c r="AJ23" i="15"/>
  <c r="AI23" i="15"/>
  <c r="AN22" i="15"/>
  <c r="AM22" i="15"/>
  <c r="AL22" i="15"/>
  <c r="AK22" i="15"/>
  <c r="AJ22" i="15"/>
  <c r="AI22" i="15"/>
  <c r="AN21" i="15"/>
  <c r="AM21" i="15"/>
  <c r="AL21" i="15"/>
  <c r="AK21" i="15"/>
  <c r="AJ21" i="15"/>
  <c r="AI21" i="15"/>
  <c r="AN20" i="15"/>
  <c r="AM20" i="15"/>
  <c r="AL20" i="15"/>
  <c r="AK20" i="15"/>
  <c r="AJ20" i="15"/>
  <c r="AI20" i="15"/>
  <c r="AN19" i="15"/>
  <c r="AM19" i="15"/>
  <c r="AL19" i="15"/>
  <c r="AK19" i="15"/>
  <c r="AJ19" i="15"/>
  <c r="AI19" i="15"/>
  <c r="AN18" i="15"/>
  <c r="AM18" i="15"/>
  <c r="AL18" i="15"/>
  <c r="AK18" i="15"/>
  <c r="AJ18" i="15"/>
  <c r="AI18" i="15"/>
  <c r="AN17" i="15"/>
  <c r="AM17" i="15"/>
  <c r="AL17" i="15"/>
  <c r="AK17" i="15"/>
  <c r="AJ17" i="15"/>
  <c r="AI17" i="15"/>
  <c r="AN16" i="15"/>
  <c r="AM16" i="15"/>
  <c r="AL16" i="15"/>
  <c r="AK16" i="15"/>
  <c r="AJ16" i="15"/>
  <c r="AI16" i="15"/>
  <c r="AN15" i="15"/>
  <c r="AM15" i="15"/>
  <c r="AL15" i="15"/>
  <c r="AK15" i="15"/>
  <c r="AJ15" i="15"/>
  <c r="AI15" i="15"/>
  <c r="AN14" i="15"/>
  <c r="AM14" i="15"/>
  <c r="AL14" i="15"/>
  <c r="AK14" i="15"/>
  <c r="AJ14" i="15"/>
  <c r="AI14" i="15"/>
  <c r="AN8" i="15" l="1"/>
  <c r="AN10" i="15"/>
  <c r="AM8" i="15"/>
  <c r="AM10" i="15"/>
  <c r="BF208" i="15"/>
  <c r="AJ8" i="15"/>
  <c r="BF240" i="15"/>
  <c r="BF10" i="15" s="1"/>
  <c r="AJ10" i="15"/>
  <c r="AM9" i="15"/>
  <c r="AK10" i="15"/>
  <c r="AL9" i="15"/>
  <c r="BE208" i="15"/>
  <c r="AI8" i="15"/>
  <c r="BE240" i="15"/>
  <c r="BE10" i="15" s="1"/>
  <c r="AI10" i="15"/>
  <c r="AN9" i="15"/>
  <c r="AL10" i="15"/>
  <c r="AK9" i="15"/>
  <c r="BF173" i="15"/>
  <c r="AJ9" i="15"/>
  <c r="AK8" i="15"/>
  <c r="BE173" i="15"/>
  <c r="AI9" i="15"/>
  <c r="AL8" i="15"/>
  <c r="AN3" i="15"/>
  <c r="AN2" i="15"/>
  <c r="BF207" i="15"/>
  <c r="AJ5" i="15"/>
  <c r="AJ6" i="15"/>
  <c r="AN4" i="15"/>
  <c r="AN7" i="15"/>
  <c r="BF117" i="15"/>
  <c r="AJ4" i="15"/>
  <c r="AN6" i="15"/>
  <c r="AN5" i="15"/>
  <c r="AK2" i="15"/>
  <c r="AK3" i="15"/>
  <c r="AM6" i="15"/>
  <c r="AM5" i="15"/>
  <c r="BE229" i="15"/>
  <c r="AI7" i="15"/>
  <c r="AM3" i="15"/>
  <c r="AM2" i="15"/>
  <c r="BE207" i="15"/>
  <c r="AI5" i="15"/>
  <c r="AI6" i="15"/>
  <c r="AM4" i="15"/>
  <c r="AM7" i="15"/>
  <c r="AI2" i="15"/>
  <c r="AI3" i="15"/>
  <c r="BF229" i="15"/>
  <c r="AJ7" i="15"/>
  <c r="AK5" i="15"/>
  <c r="AK6" i="15"/>
  <c r="AL3" i="15"/>
  <c r="AL2" i="15"/>
  <c r="AL4" i="15"/>
  <c r="AL7" i="15"/>
  <c r="BE117" i="15"/>
  <c r="AI4" i="15"/>
  <c r="AL5" i="15"/>
  <c r="AL6" i="15"/>
  <c r="AJ2" i="15"/>
  <c r="AJ3" i="15"/>
  <c r="AK4" i="15"/>
  <c r="AK7" i="15"/>
  <c r="AL119" i="14"/>
  <c r="AM79" i="14"/>
  <c r="AM83" i="14"/>
  <c r="AM87" i="14"/>
  <c r="AM91" i="14"/>
  <c r="AM95" i="14"/>
  <c r="AM99" i="14"/>
  <c r="AM103" i="14"/>
  <c r="AM107" i="14"/>
  <c r="AM111" i="14"/>
  <c r="AM115" i="14"/>
  <c r="AM119" i="14"/>
  <c r="AL127" i="14"/>
  <c r="AL135" i="14"/>
  <c r="AL143" i="14"/>
  <c r="AK81" i="14"/>
  <c r="AL83" i="14"/>
  <c r="AL87" i="14"/>
  <c r="AL91" i="14"/>
  <c r="AL95" i="14"/>
  <c r="AL99" i="14"/>
  <c r="AL103" i="14"/>
  <c r="AL107" i="14"/>
  <c r="AL111" i="14"/>
  <c r="AL115" i="14"/>
  <c r="AL82" i="14"/>
  <c r="AL98" i="14"/>
  <c r="AL124" i="14"/>
  <c r="AL140" i="14"/>
  <c r="AM81" i="14"/>
  <c r="AM85" i="14"/>
  <c r="AM89" i="14"/>
  <c r="AM93" i="14"/>
  <c r="AM97" i="14"/>
  <c r="AM101" i="14"/>
  <c r="AM105" i="14"/>
  <c r="AM109" i="14"/>
  <c r="AM113" i="14"/>
  <c r="AM117" i="14"/>
  <c r="AL123" i="14"/>
  <c r="AL131" i="14"/>
  <c r="AL139" i="14"/>
  <c r="AL126" i="14"/>
  <c r="AL134" i="14"/>
  <c r="AL142" i="14"/>
  <c r="AM82" i="14"/>
  <c r="AM86" i="14"/>
  <c r="AM90" i="14"/>
  <c r="AM94" i="14"/>
  <c r="AM98" i="14"/>
  <c r="AM106" i="14"/>
  <c r="AM114" i="14"/>
  <c r="AL133" i="14"/>
  <c r="AL86" i="14"/>
  <c r="AL110" i="14"/>
  <c r="AL114" i="14"/>
  <c r="AL81" i="14"/>
  <c r="AL85" i="14"/>
  <c r="AL89" i="14"/>
  <c r="AL93" i="14"/>
  <c r="AL97" i="14"/>
  <c r="AL101" i="14"/>
  <c r="AL105" i="14"/>
  <c r="AL109" i="14"/>
  <c r="AL113" i="14"/>
  <c r="AL117" i="14"/>
  <c r="AL122" i="14"/>
  <c r="AL130" i="14"/>
  <c r="AL138" i="14"/>
  <c r="AM145" i="14"/>
  <c r="AM102" i="14"/>
  <c r="AM118" i="14"/>
  <c r="AL141" i="14"/>
  <c r="AL94" i="14"/>
  <c r="AL102" i="14"/>
  <c r="AL118" i="14"/>
  <c r="AM80" i="14"/>
  <c r="AM84" i="14"/>
  <c r="AM88" i="14"/>
  <c r="AM92" i="14"/>
  <c r="AM96" i="14"/>
  <c r="AM100" i="14"/>
  <c r="AM104" i="14"/>
  <c r="AM108" i="14"/>
  <c r="AM112" i="14"/>
  <c r="AM116" i="14"/>
  <c r="AL121" i="14"/>
  <c r="AL129" i="14"/>
  <c r="AL137" i="14"/>
  <c r="AM144" i="14"/>
  <c r="AM110" i="14"/>
  <c r="AL125" i="14"/>
  <c r="AL90" i="14"/>
  <c r="AL106" i="14"/>
  <c r="AL132" i="14"/>
  <c r="AL80" i="14"/>
  <c r="AL84" i="14"/>
  <c r="AL88" i="14"/>
  <c r="AL92" i="14"/>
  <c r="AL96" i="14"/>
  <c r="AL100" i="14"/>
  <c r="AL104" i="14"/>
  <c r="AL108" i="14"/>
  <c r="AL112" i="14"/>
  <c r="AL116" i="14"/>
  <c r="AL120" i="14"/>
  <c r="AL128" i="14"/>
  <c r="AL136" i="14"/>
  <c r="AL144" i="14"/>
  <c r="AL145" i="14"/>
  <c r="AM121" i="14"/>
  <c r="AM124" i="14"/>
  <c r="AM129" i="14"/>
  <c r="AM133" i="14"/>
  <c r="AM137" i="14"/>
  <c r="AM140" i="14"/>
  <c r="AK77" i="14"/>
  <c r="AK79" i="14"/>
  <c r="AK83" i="14"/>
  <c r="AK85" i="14"/>
  <c r="AK87" i="14"/>
  <c r="AK89" i="14"/>
  <c r="AK91" i="14"/>
  <c r="AK93" i="14"/>
  <c r="AK95" i="14"/>
  <c r="AK97" i="14"/>
  <c r="AK99" i="14"/>
  <c r="AK101" i="14"/>
  <c r="AK103" i="14"/>
  <c r="AK105" i="14"/>
  <c r="AK107" i="14"/>
  <c r="AK109" i="14"/>
  <c r="AK111" i="14"/>
  <c r="AK113" i="14"/>
  <c r="AK115" i="14"/>
  <c r="AK117" i="14"/>
  <c r="AK121" i="14"/>
  <c r="AK125" i="14"/>
  <c r="AK129" i="14"/>
  <c r="AK133" i="14"/>
  <c r="AK137" i="14"/>
  <c r="AK141" i="14"/>
  <c r="AK76" i="14"/>
  <c r="AK78" i="14"/>
  <c r="AK80" i="14"/>
  <c r="AK82" i="14"/>
  <c r="AK84" i="14"/>
  <c r="AK86" i="14"/>
  <c r="AK88" i="14"/>
  <c r="AK90" i="14"/>
  <c r="AK92" i="14"/>
  <c r="AK94" i="14"/>
  <c r="AK96" i="14"/>
  <c r="AK98" i="14"/>
  <c r="AK100" i="14"/>
  <c r="AK102" i="14"/>
  <c r="AK104" i="14"/>
  <c r="AK106" i="14"/>
  <c r="AK108" i="14"/>
  <c r="AK110" i="14"/>
  <c r="AK112" i="14"/>
  <c r="AK114" i="14"/>
  <c r="AK116" i="14"/>
  <c r="AK119" i="14"/>
  <c r="AK123" i="14"/>
  <c r="AK127" i="14"/>
  <c r="AK131" i="14"/>
  <c r="AK135" i="14"/>
  <c r="AK139" i="14"/>
  <c r="AK143" i="14"/>
  <c r="AN146" i="14" s="1"/>
  <c r="AK118" i="14"/>
  <c r="AK122" i="14"/>
  <c r="AK126" i="14"/>
  <c r="AK130" i="14"/>
  <c r="AK134" i="14"/>
  <c r="AK138" i="14"/>
  <c r="AK142" i="14"/>
  <c r="T230" i="5"/>
  <c r="BG164" i="14"/>
  <c r="O78" i="5"/>
  <c r="M78" i="5" s="1"/>
  <c r="Q79" i="5"/>
  <c r="L236" i="5"/>
  <c r="S235" i="5"/>
  <c r="U235" i="5" s="1"/>
  <c r="M179" i="16"/>
  <c r="N180" i="16"/>
  <c r="L4" i="16"/>
  <c r="I3" i="16"/>
  <c r="P178" i="16"/>
  <c r="Q179" i="16"/>
  <c r="AC280" i="31"/>
  <c r="AA280" i="31"/>
  <c r="AC279" i="31"/>
  <c r="AA279" i="31"/>
  <c r="AC278" i="31"/>
  <c r="AA278" i="31"/>
  <c r="AC277" i="31"/>
  <c r="AA277" i="31"/>
  <c r="AC276" i="31"/>
  <c r="AA276" i="31"/>
  <c r="AC275" i="31"/>
  <c r="AA275" i="31"/>
  <c r="AC274" i="31"/>
  <c r="AA274" i="31"/>
  <c r="AC273" i="31"/>
  <c r="AA273" i="31"/>
  <c r="AC272" i="31"/>
  <c r="AA272" i="31"/>
  <c r="AC271" i="31"/>
  <c r="AA271" i="31"/>
  <c r="AC270" i="31"/>
  <c r="AA270" i="31"/>
  <c r="AC269" i="31"/>
  <c r="AA269" i="31"/>
  <c r="AC268" i="31"/>
  <c r="AA268" i="31"/>
  <c r="AC267" i="31"/>
  <c r="AA267" i="31"/>
  <c r="AC266" i="31"/>
  <c r="AA266" i="31"/>
  <c r="AC265" i="31"/>
  <c r="AA265" i="31"/>
  <c r="AC264" i="31"/>
  <c r="AA264" i="31"/>
  <c r="AC263" i="31"/>
  <c r="AA263" i="31"/>
  <c r="AC262" i="31"/>
  <c r="AA262" i="31"/>
  <c r="AC261" i="31"/>
  <c r="AA261" i="31"/>
  <c r="AC260" i="31"/>
  <c r="AA260" i="31"/>
  <c r="AC259" i="31"/>
  <c r="AA259" i="31"/>
  <c r="AC258" i="31"/>
  <c r="AA258" i="31"/>
  <c r="AC257" i="31"/>
  <c r="AA257" i="31"/>
  <c r="AC256" i="31"/>
  <c r="AA256" i="31"/>
  <c r="AC255" i="31"/>
  <c r="AA255" i="31"/>
  <c r="AC254" i="31"/>
  <c r="AA254" i="31"/>
  <c r="AC253" i="31"/>
  <c r="AA253" i="31"/>
  <c r="AC252" i="31"/>
  <c r="AA252" i="31"/>
  <c r="AC251" i="31"/>
  <c r="AA251" i="31"/>
  <c r="AC250" i="31"/>
  <c r="AA250" i="31"/>
  <c r="AC249" i="31"/>
  <c r="AA249" i="31"/>
  <c r="AC248" i="31"/>
  <c r="AA248" i="31"/>
  <c r="AC247" i="31"/>
  <c r="AA247" i="31"/>
  <c r="AC246" i="31"/>
  <c r="AA246" i="31"/>
  <c r="AC245" i="31"/>
  <c r="AA245" i="31"/>
  <c r="AC244" i="31"/>
  <c r="AA244" i="31"/>
  <c r="AC243" i="31"/>
  <c r="AA243" i="31"/>
  <c r="AC242" i="31"/>
  <c r="AA242" i="31"/>
  <c r="AC241" i="31"/>
  <c r="AA241" i="31"/>
  <c r="AC240" i="31"/>
  <c r="AA240" i="31"/>
  <c r="AC239" i="31"/>
  <c r="AA239" i="31"/>
  <c r="AC238" i="31"/>
  <c r="AA238" i="31"/>
  <c r="AC237" i="31"/>
  <c r="AA237" i="31"/>
  <c r="AC236" i="31"/>
  <c r="AA236" i="31"/>
  <c r="AC235" i="31"/>
  <c r="AA235" i="31"/>
  <c r="AC234" i="31"/>
  <c r="AA234" i="31"/>
  <c r="AC233" i="31"/>
  <c r="AA233" i="31"/>
  <c r="AC232" i="31"/>
  <c r="AA232" i="31"/>
  <c r="AC231" i="31"/>
  <c r="AA231" i="31"/>
  <c r="AC230" i="31"/>
  <c r="AA230" i="31"/>
  <c r="AC229" i="31"/>
  <c r="AA229" i="31"/>
  <c r="AC228" i="31"/>
  <c r="AA228" i="31"/>
  <c r="AC227" i="31"/>
  <c r="AA227" i="31"/>
  <c r="AC226" i="31"/>
  <c r="AA226" i="31"/>
  <c r="AC225" i="31"/>
  <c r="AA225" i="31"/>
  <c r="AC224" i="31"/>
  <c r="AA224" i="31"/>
  <c r="AC223" i="31"/>
  <c r="AA223" i="31"/>
  <c r="AC222" i="31"/>
  <c r="AA222" i="31"/>
  <c r="AC221" i="31"/>
  <c r="AA221" i="31"/>
  <c r="AC220" i="31"/>
  <c r="AA220" i="31"/>
  <c r="AC219" i="31"/>
  <c r="AA219" i="31"/>
  <c r="AC218" i="31"/>
  <c r="AA218" i="31"/>
  <c r="AC217" i="31"/>
  <c r="AA217" i="31"/>
  <c r="AC216" i="31"/>
  <c r="AA216" i="31"/>
  <c r="AC215" i="31"/>
  <c r="AA215" i="31"/>
  <c r="AC214" i="31"/>
  <c r="AA214" i="31"/>
  <c r="AC213" i="31"/>
  <c r="AA213" i="31"/>
  <c r="AC212" i="31"/>
  <c r="AA212" i="31"/>
  <c r="AC211" i="31"/>
  <c r="AA211" i="31"/>
  <c r="AC210" i="31"/>
  <c r="AA210" i="31"/>
  <c r="AC209" i="31"/>
  <c r="AA209" i="31"/>
  <c r="AC208" i="31"/>
  <c r="AA208" i="31"/>
  <c r="AC207" i="31"/>
  <c r="AA207" i="31"/>
  <c r="AC206" i="31"/>
  <c r="AA206" i="31"/>
  <c r="AC205" i="31"/>
  <c r="AA205" i="31"/>
  <c r="AC204" i="31"/>
  <c r="AA204" i="31"/>
  <c r="AC203" i="31"/>
  <c r="AA203" i="31"/>
  <c r="AC202" i="31"/>
  <c r="AA202" i="31"/>
  <c r="AC201" i="31"/>
  <c r="AA201" i="31"/>
  <c r="AC200" i="31"/>
  <c r="AA200" i="31"/>
  <c r="AC199" i="31"/>
  <c r="AA199" i="31"/>
  <c r="AC198" i="31"/>
  <c r="AA198" i="31"/>
  <c r="AC197" i="31"/>
  <c r="AA197" i="31"/>
  <c r="AC196" i="31"/>
  <c r="AA196" i="31"/>
  <c r="AC195" i="31"/>
  <c r="AA195" i="31"/>
  <c r="AC194" i="31"/>
  <c r="AA194" i="31"/>
  <c r="AC193" i="31"/>
  <c r="AA193" i="31"/>
  <c r="AC192" i="31"/>
  <c r="AA192" i="31"/>
  <c r="AC191" i="31"/>
  <c r="AA191" i="31"/>
  <c r="AC190" i="31"/>
  <c r="AA190" i="31"/>
  <c r="AC189" i="31"/>
  <c r="AA189" i="31"/>
  <c r="AC188" i="31"/>
  <c r="AA188" i="31"/>
  <c r="AC187" i="31"/>
  <c r="AA187" i="31"/>
  <c r="AC186" i="31"/>
  <c r="AA186" i="31"/>
  <c r="AC185" i="31"/>
  <c r="AA185" i="31"/>
  <c r="AC184" i="31"/>
  <c r="AA184" i="31"/>
  <c r="AC183" i="31"/>
  <c r="AA183" i="31"/>
  <c r="AC182" i="31"/>
  <c r="AA182" i="31"/>
  <c r="AC181" i="31"/>
  <c r="AA181" i="31"/>
  <c r="AC180" i="31"/>
  <c r="AA180" i="31"/>
  <c r="AC179" i="31"/>
  <c r="AA179" i="31"/>
  <c r="AC178" i="31"/>
  <c r="AA178" i="31"/>
  <c r="AC177" i="31"/>
  <c r="AA177" i="31"/>
  <c r="AC176" i="31"/>
  <c r="AA176" i="31"/>
  <c r="AC175" i="31"/>
  <c r="AA175" i="31"/>
  <c r="AF174" i="31"/>
  <c r="AC174" i="31"/>
  <c r="AA174" i="31"/>
  <c r="AA173" i="31"/>
  <c r="AA172" i="31"/>
  <c r="AA171" i="31"/>
  <c r="AA170" i="31"/>
  <c r="AA169" i="31"/>
  <c r="AA168" i="31"/>
  <c r="AA167" i="31"/>
  <c r="AA166" i="31"/>
  <c r="AA165" i="31"/>
  <c r="AA164" i="31"/>
  <c r="AA163" i="31"/>
  <c r="AA162" i="31"/>
  <c r="BE9" i="15" l="1"/>
  <c r="BF8" i="15"/>
  <c r="BF4" i="15"/>
  <c r="BE7" i="15"/>
  <c r="BE4" i="15"/>
  <c r="BF7" i="15"/>
  <c r="BF9" i="15"/>
  <c r="BE8" i="15"/>
  <c r="AF175" i="31"/>
  <c r="AF176" i="31" s="1"/>
  <c r="AF177" i="31" s="1"/>
  <c r="AF178" i="31" s="1"/>
  <c r="AF179" i="31" s="1"/>
  <c r="AF180" i="31" s="1"/>
  <c r="AF181" i="31" s="1"/>
  <c r="AF182" i="31" s="1"/>
  <c r="AF183" i="31" s="1"/>
  <c r="AF184" i="31" s="1"/>
  <c r="AF185" i="31" s="1"/>
  <c r="AF186" i="31" s="1"/>
  <c r="AF187" i="31" s="1"/>
  <c r="AF188" i="31" s="1"/>
  <c r="AF189" i="31" s="1"/>
  <c r="AF190" i="31" s="1"/>
  <c r="AF191" i="31" s="1"/>
  <c r="AF192" i="31" s="1"/>
  <c r="AF193" i="31" s="1"/>
  <c r="AF194" i="31" s="1"/>
  <c r="AF195" i="31" s="1"/>
  <c r="AF196" i="31" s="1"/>
  <c r="AF197" i="31" s="1"/>
  <c r="AF198" i="31" s="1"/>
  <c r="AF199" i="31" s="1"/>
  <c r="AF200" i="31" s="1"/>
  <c r="AF201" i="31" s="1"/>
  <c r="AF202" i="31" s="1"/>
  <c r="AF203" i="31" s="1"/>
  <c r="AF204" i="31" s="1"/>
  <c r="AF205" i="31" s="1"/>
  <c r="AF206" i="31" s="1"/>
  <c r="AF207" i="31" s="1"/>
  <c r="AF208" i="31" s="1"/>
  <c r="AF209" i="31" s="1"/>
  <c r="AF210" i="31" s="1"/>
  <c r="AF211" i="31" s="1"/>
  <c r="AF212" i="31" s="1"/>
  <c r="AF213" i="31" s="1"/>
  <c r="AF214" i="31" s="1"/>
  <c r="AF215" i="31" s="1"/>
  <c r="AF216" i="31" s="1"/>
  <c r="AF217" i="31" s="1"/>
  <c r="AF218" i="31" s="1"/>
  <c r="AF219" i="31" s="1"/>
  <c r="AF220" i="31" s="1"/>
  <c r="AF221" i="31" s="1"/>
  <c r="AF222" i="31" s="1"/>
  <c r="AF223" i="31" s="1"/>
  <c r="AF224" i="31" s="1"/>
  <c r="AF225" i="31" s="1"/>
  <c r="AF226" i="31" s="1"/>
  <c r="AF227" i="31" s="1"/>
  <c r="AF228" i="31" s="1"/>
  <c r="AF229" i="31" s="1"/>
  <c r="AF230" i="31" s="1"/>
  <c r="AF231" i="31" s="1"/>
  <c r="AF232" i="31" s="1"/>
  <c r="AF233" i="31" s="1"/>
  <c r="AF234" i="31" s="1"/>
  <c r="AF235" i="31" s="1"/>
  <c r="AF236" i="31" s="1"/>
  <c r="AF237" i="31" s="1"/>
  <c r="AF238" i="31" s="1"/>
  <c r="AF239" i="31" s="1"/>
  <c r="AF240" i="31" s="1"/>
  <c r="AF241" i="31" s="1"/>
  <c r="AF242" i="31" s="1"/>
  <c r="AF243" i="31" s="1"/>
  <c r="AF244" i="31" s="1"/>
  <c r="AF245" i="31" s="1"/>
  <c r="AF246" i="31" s="1"/>
  <c r="AF247" i="31" s="1"/>
  <c r="AF248" i="31" s="1"/>
  <c r="AF249" i="31" s="1"/>
  <c r="AF250" i="31" s="1"/>
  <c r="AF251" i="31" s="1"/>
  <c r="AF252" i="31" s="1"/>
  <c r="AF253" i="31" s="1"/>
  <c r="AF254" i="31" s="1"/>
  <c r="AF255" i="31" s="1"/>
  <c r="AF256" i="31" s="1"/>
  <c r="AF257" i="31" s="1"/>
  <c r="AF258" i="31" s="1"/>
  <c r="AF259" i="31" s="1"/>
  <c r="AF260" i="31" s="1"/>
  <c r="AF261" i="31" s="1"/>
  <c r="AF262" i="31" s="1"/>
  <c r="AF263" i="31" s="1"/>
  <c r="AF264" i="31" s="1"/>
  <c r="AF265" i="31" s="1"/>
  <c r="AF266" i="31" s="1"/>
  <c r="AF267" i="31" s="1"/>
  <c r="AF268" i="31" s="1"/>
  <c r="AF269" i="31" s="1"/>
  <c r="AF270" i="31" s="1"/>
  <c r="AF271" i="31" s="1"/>
  <c r="AF272" i="31" s="1"/>
  <c r="AF273" i="31" s="1"/>
  <c r="AF274" i="31" s="1"/>
  <c r="AF275" i="31" s="1"/>
  <c r="AF276" i="31" s="1"/>
  <c r="AF277" i="31" s="1"/>
  <c r="AF278" i="31" s="1"/>
  <c r="AF279" i="31" s="1"/>
  <c r="AF280" i="31" s="1"/>
  <c r="AF281" i="31" s="1"/>
  <c r="AF282" i="31" s="1"/>
  <c r="AF283" i="31" s="1"/>
  <c r="AF284" i="31" s="1"/>
  <c r="AF285" i="31" s="1"/>
  <c r="AF286" i="31" s="1"/>
  <c r="AF287" i="31" s="1"/>
  <c r="AF288" i="31" s="1"/>
  <c r="AF289" i="31" s="1"/>
  <c r="AF290" i="31" s="1"/>
  <c r="AF291" i="31" s="1"/>
  <c r="AF173" i="31"/>
  <c r="AF172" i="31" s="1"/>
  <c r="AF171" i="31" s="1"/>
  <c r="AF170" i="31" s="1"/>
  <c r="AF169" i="31" s="1"/>
  <c r="AF168" i="31" s="1"/>
  <c r="AF167" i="31" s="1"/>
  <c r="AF166" i="31" s="1"/>
  <c r="AF165" i="31" s="1"/>
  <c r="AF164" i="31" s="1"/>
  <c r="AF163" i="31" s="1"/>
  <c r="AF162" i="31" s="1"/>
  <c r="AF161" i="31" s="1"/>
  <c r="AF160" i="31" s="1"/>
  <c r="AF159" i="31" s="1"/>
  <c r="AF158" i="31" s="1"/>
  <c r="AF157" i="31" s="1"/>
  <c r="AF156" i="31" s="1"/>
  <c r="AF155" i="31" s="1"/>
  <c r="AF154" i="31" s="1"/>
  <c r="AF153" i="31" s="1"/>
  <c r="AF152" i="31" s="1"/>
  <c r="AF151" i="31" s="1"/>
  <c r="AF150" i="31" s="1"/>
  <c r="AF149" i="31" s="1"/>
  <c r="AF148" i="31" s="1"/>
  <c r="AF147" i="31" s="1"/>
  <c r="AF146" i="31" s="1"/>
  <c r="AF145" i="31" s="1"/>
  <c r="AF144" i="31" s="1"/>
  <c r="AF143" i="31" s="1"/>
  <c r="AF142" i="31" s="1"/>
  <c r="AF141" i="31" s="1"/>
  <c r="AF140" i="31" s="1"/>
  <c r="AF139" i="31" s="1"/>
  <c r="AF138" i="31" s="1"/>
  <c r="AF137" i="31" s="1"/>
  <c r="AF136" i="31" s="1"/>
  <c r="AF135" i="31" s="1"/>
  <c r="AF134" i="31" s="1"/>
  <c r="AF133" i="31" s="1"/>
  <c r="AF132" i="31" s="1"/>
  <c r="AF131" i="31" s="1"/>
  <c r="AF130" i="31" s="1"/>
  <c r="AF129" i="31" s="1"/>
  <c r="AF128" i="31" s="1"/>
  <c r="BF6" i="15"/>
  <c r="BF5" i="15"/>
  <c r="BF2" i="15"/>
  <c r="BF3" i="15"/>
  <c r="BE2" i="15"/>
  <c r="BE3" i="15"/>
  <c r="BE5" i="15"/>
  <c r="BE6" i="15"/>
  <c r="AN79" i="14"/>
  <c r="AN145" i="14"/>
  <c r="AN82" i="14"/>
  <c r="AN111" i="14"/>
  <c r="AN99" i="14"/>
  <c r="AN103" i="14"/>
  <c r="AN115" i="14"/>
  <c r="AN83" i="14"/>
  <c r="AN107" i="14"/>
  <c r="AN91" i="14"/>
  <c r="AK140" i="14"/>
  <c r="AN140" i="14" s="1"/>
  <c r="AM143" i="14"/>
  <c r="AK124" i="14"/>
  <c r="AN124" i="14" s="1"/>
  <c r="AM127" i="14"/>
  <c r="AM136" i="14"/>
  <c r="AM120" i="14"/>
  <c r="AM138" i="14"/>
  <c r="AM122" i="14"/>
  <c r="AK128" i="14"/>
  <c r="AN128" i="14" s="1"/>
  <c r="AM131" i="14"/>
  <c r="AM142" i="14"/>
  <c r="AM126" i="14"/>
  <c r="AK132" i="14"/>
  <c r="AN135" i="14" s="1"/>
  <c r="AM135" i="14"/>
  <c r="AM128" i="14"/>
  <c r="AM130" i="14"/>
  <c r="AK136" i="14"/>
  <c r="AN139" i="14" s="1"/>
  <c r="AM139" i="14"/>
  <c r="AK120" i="14"/>
  <c r="AN122" i="14" s="1"/>
  <c r="AM123" i="14"/>
  <c r="AM132" i="14"/>
  <c r="AM141" i="14"/>
  <c r="AM125" i="14"/>
  <c r="AM134" i="14"/>
  <c r="AN95" i="14"/>
  <c r="AN87" i="14"/>
  <c r="AN113" i="14"/>
  <c r="AN105" i="14"/>
  <c r="AN97" i="14"/>
  <c r="AN89" i="14"/>
  <c r="AN81" i="14"/>
  <c r="AN112" i="14"/>
  <c r="AN104" i="14"/>
  <c r="AN96" i="14"/>
  <c r="AN88" i="14"/>
  <c r="AN80" i="14"/>
  <c r="AN114" i="14"/>
  <c r="AN106" i="14"/>
  <c r="AN98" i="14"/>
  <c r="AN90" i="14"/>
  <c r="AN117" i="14"/>
  <c r="AN109" i="14"/>
  <c r="AN101" i="14"/>
  <c r="AN93" i="14"/>
  <c r="AN85" i="14"/>
  <c r="AN144" i="14"/>
  <c r="AN116" i="14"/>
  <c r="AN108" i="14"/>
  <c r="AN100" i="14"/>
  <c r="AN92" i="14"/>
  <c r="AN84" i="14"/>
  <c r="AN119" i="14"/>
  <c r="AN118" i="14"/>
  <c r="AN110" i="14"/>
  <c r="AN102" i="14"/>
  <c r="AN94" i="14"/>
  <c r="AN86" i="14"/>
  <c r="E31" i="48"/>
  <c r="E33" i="48"/>
  <c r="K3" i="16"/>
  <c r="T231" i="5"/>
  <c r="AX12" i="14"/>
  <c r="AW12" i="14" s="1"/>
  <c r="AQ13" i="14"/>
  <c r="BE164" i="14"/>
  <c r="M180" i="16"/>
  <c r="N181" i="16"/>
  <c r="N182" i="16" s="1"/>
  <c r="P179" i="16"/>
  <c r="Q180" i="16"/>
  <c r="BF164" i="14"/>
  <c r="O79" i="5"/>
  <c r="M79" i="5" s="1"/>
  <c r="Q80" i="5"/>
  <c r="I4" i="16"/>
  <c r="I5" i="16" s="1"/>
  <c r="I6" i="16" s="1"/>
  <c r="I7" i="16" s="1"/>
  <c r="I8" i="16" s="1"/>
  <c r="I9" i="16" s="1"/>
  <c r="I10" i="16" s="1"/>
  <c r="I11" i="16" s="1"/>
  <c r="I12" i="16" s="1"/>
  <c r="I13" i="16" s="1"/>
  <c r="I14" i="16" s="1"/>
  <c r="I15" i="16" s="1"/>
  <c r="I16" i="16" s="1"/>
  <c r="I17" i="16" s="1"/>
  <c r="I18" i="16" s="1"/>
  <c r="I19" i="16" s="1"/>
  <c r="I20" i="16" s="1"/>
  <c r="I21" i="16" s="1"/>
  <c r="I22" i="16" s="1"/>
  <c r="I23" i="16" s="1"/>
  <c r="I24" i="16" s="1"/>
  <c r="I25" i="16" s="1"/>
  <c r="I26" i="16" s="1"/>
  <c r="I27" i="16" s="1"/>
  <c r="I28" i="16" s="1"/>
  <c r="I29" i="16" s="1"/>
  <c r="I30" i="16" s="1"/>
  <c r="I31" i="16" s="1"/>
  <c r="I32" i="16" s="1"/>
  <c r="I33" i="16" s="1"/>
  <c r="I34" i="16" s="1"/>
  <c r="I35" i="16" s="1"/>
  <c r="I36" i="16" s="1"/>
  <c r="I37" i="16" s="1"/>
  <c r="I38" i="16" s="1"/>
  <c r="I39" i="16" s="1"/>
  <c r="I40" i="16" s="1"/>
  <c r="I41" i="16" s="1"/>
  <c r="I42" i="16" s="1"/>
  <c r="I43" i="16" s="1"/>
  <c r="I44" i="16" s="1"/>
  <c r="I45" i="16" s="1"/>
  <c r="I46" i="16" s="1"/>
  <c r="I47" i="16" s="1"/>
  <c r="I48" i="16" s="1"/>
  <c r="I49" i="16" s="1"/>
  <c r="I50" i="16" s="1"/>
  <c r="I51" i="16" s="1"/>
  <c r="I52" i="16" s="1"/>
  <c r="I53" i="16" s="1"/>
  <c r="I54" i="16" s="1"/>
  <c r="I55" i="16" s="1"/>
  <c r="I56" i="16" s="1"/>
  <c r="I57" i="16" s="1"/>
  <c r="I58" i="16" s="1"/>
  <c r="I59" i="16" s="1"/>
  <c r="I60" i="16" s="1"/>
  <c r="I61" i="16" s="1"/>
  <c r="I62" i="16" s="1"/>
  <c r="I63" i="16" s="1"/>
  <c r="I64" i="16" s="1"/>
  <c r="I65" i="16" s="1"/>
  <c r="I66" i="16" s="1"/>
  <c r="I67" i="16" s="1"/>
  <c r="I68" i="16" s="1"/>
  <c r="I69" i="16" s="1"/>
  <c r="I70" i="16" s="1"/>
  <c r="I71" i="16" s="1"/>
  <c r="I72" i="16" s="1"/>
  <c r="I73" i="16" s="1"/>
  <c r="I74" i="16" s="1"/>
  <c r="I75" i="16" s="1"/>
  <c r="I76" i="16" s="1"/>
  <c r="I77" i="16" s="1"/>
  <c r="I78" i="16" s="1"/>
  <c r="I79" i="16" s="1"/>
  <c r="I80" i="16" s="1"/>
  <c r="I81" i="16" s="1"/>
  <c r="I82" i="16" s="1"/>
  <c r="I83" i="16" s="1"/>
  <c r="I84" i="16" s="1"/>
  <c r="I85" i="16" s="1"/>
  <c r="I86" i="16" s="1"/>
  <c r="I87" i="16" s="1"/>
  <c r="I88" i="16" s="1"/>
  <c r="I89" i="16" s="1"/>
  <c r="I90" i="16" s="1"/>
  <c r="I91" i="16" s="1"/>
  <c r="I92" i="16" s="1"/>
  <c r="I93" i="16" s="1"/>
  <c r="I94" i="16" s="1"/>
  <c r="I95" i="16" s="1"/>
  <c r="I96" i="16" s="1"/>
  <c r="I97" i="16" s="1"/>
  <c r="I98" i="16" s="1"/>
  <c r="I99" i="16" s="1"/>
  <c r="I100" i="16" s="1"/>
  <c r="I101" i="16" s="1"/>
  <c r="I102" i="16" s="1"/>
  <c r="I103" i="16" s="1"/>
  <c r="I104" i="16" s="1"/>
  <c r="I105" i="16" s="1"/>
  <c r="I106" i="16" s="1"/>
  <c r="I107" i="16" s="1"/>
  <c r="I108" i="16" s="1"/>
  <c r="I109" i="16" s="1"/>
  <c r="I110" i="16" s="1"/>
  <c r="I111" i="16" s="1"/>
  <c r="I112" i="16" s="1"/>
  <c r="I113" i="16" s="1"/>
  <c r="I114" i="16" s="1"/>
  <c r="I115" i="16" s="1"/>
  <c r="I116" i="16" s="1"/>
  <c r="I117" i="16" s="1"/>
  <c r="I118" i="16" s="1"/>
  <c r="I119" i="16" s="1"/>
  <c r="I120" i="16" s="1"/>
  <c r="I121" i="16" s="1"/>
  <c r="I122" i="16" s="1"/>
  <c r="I123" i="16" s="1"/>
  <c r="I124" i="16" s="1"/>
  <c r="I125" i="16" s="1"/>
  <c r="I126" i="16" s="1"/>
  <c r="I127" i="16" s="1"/>
  <c r="I128" i="16" s="1"/>
  <c r="I129" i="16" s="1"/>
  <c r="I130" i="16" s="1"/>
  <c r="I131" i="16" s="1"/>
  <c r="I132" i="16" s="1"/>
  <c r="I133" i="16" s="1"/>
  <c r="I134" i="16" s="1"/>
  <c r="I135" i="16" s="1"/>
  <c r="I136" i="16" s="1"/>
  <c r="I137" i="16" s="1"/>
  <c r="I138" i="16" s="1"/>
  <c r="I139" i="16" s="1"/>
  <c r="I140" i="16" s="1"/>
  <c r="I141" i="16" s="1"/>
  <c r="I142" i="16" s="1"/>
  <c r="I143" i="16" s="1"/>
  <c r="I144" i="16" s="1"/>
  <c r="I145" i="16" s="1"/>
  <c r="I146" i="16" s="1"/>
  <c r="I147" i="16" s="1"/>
  <c r="I148" i="16" s="1"/>
  <c r="I149" i="16" s="1"/>
  <c r="I150" i="16" s="1"/>
  <c r="I151" i="16" s="1"/>
  <c r="I152" i="16" s="1"/>
  <c r="I153" i="16" s="1"/>
  <c r="I154" i="16" s="1"/>
  <c r="I155" i="16" s="1"/>
  <c r="I156" i="16" s="1"/>
  <c r="I157" i="16" s="1"/>
  <c r="I158" i="16" s="1"/>
  <c r="I159" i="16" s="1"/>
  <c r="I160" i="16" s="1"/>
  <c r="I161" i="16" s="1"/>
  <c r="I162" i="16" s="1"/>
  <c r="I163" i="16" s="1"/>
  <c r="I164" i="16" s="1"/>
  <c r="I165" i="16" s="1"/>
  <c r="I166" i="16" s="1"/>
  <c r="I167" i="16" s="1"/>
  <c r="I168" i="16" s="1"/>
  <c r="I169" i="16" s="1"/>
  <c r="I170" i="16" s="1"/>
  <c r="I171" i="16" s="1"/>
  <c r="I172" i="16" s="1"/>
  <c r="I173" i="16" s="1"/>
  <c r="I174" i="16" s="1"/>
  <c r="I175" i="16" s="1"/>
  <c r="I176" i="16" s="1"/>
  <c r="I177" i="16" s="1"/>
  <c r="I178" i="16" s="1"/>
  <c r="I179" i="16" s="1"/>
  <c r="I180" i="16" s="1"/>
  <c r="I181" i="16" s="1"/>
  <c r="I182" i="16" s="1"/>
  <c r="I183" i="16" s="1"/>
  <c r="I184" i="16" s="1"/>
  <c r="I185" i="16" s="1"/>
  <c r="I186" i="16" s="1"/>
  <c r="I187" i="16" s="1"/>
  <c r="I188" i="16" s="1"/>
  <c r="I189" i="16" s="1"/>
  <c r="I190" i="16" s="1"/>
  <c r="I191" i="16" s="1"/>
  <c r="I192" i="16" s="1"/>
  <c r="I193" i="16" s="1"/>
  <c r="I194" i="16" s="1"/>
  <c r="I195" i="16" s="1"/>
  <c r="I196" i="16" s="1"/>
  <c r="I197" i="16" s="1"/>
  <c r="I198" i="16" s="1"/>
  <c r="I199" i="16" s="1"/>
  <c r="I200" i="16" s="1"/>
  <c r="I201" i="16" s="1"/>
  <c r="I202" i="16" s="1"/>
  <c r="I203" i="16" s="1"/>
  <c r="I204" i="16" s="1"/>
  <c r="I205" i="16" s="1"/>
  <c r="I206" i="16" s="1"/>
  <c r="I207" i="16" s="1"/>
  <c r="I208" i="16" s="1"/>
  <c r="I209" i="16" s="1"/>
  <c r="I210" i="16" s="1"/>
  <c r="I211" i="16" s="1"/>
  <c r="I212" i="16" s="1"/>
  <c r="I213" i="16" s="1"/>
  <c r="I214" i="16" s="1"/>
  <c r="I215" i="16" s="1"/>
  <c r="I216" i="16" s="1"/>
  <c r="I217" i="16" s="1"/>
  <c r="I218" i="16" s="1"/>
  <c r="I219" i="16" s="1"/>
  <c r="I220" i="16" s="1"/>
  <c r="I221" i="16" s="1"/>
  <c r="I222" i="16" s="1"/>
  <c r="I223" i="16" s="1"/>
  <c r="I224" i="16" s="1"/>
  <c r="I225" i="16" s="1"/>
  <c r="I226" i="16" s="1"/>
  <c r="I227" i="16" s="1"/>
  <c r="I228" i="16" s="1"/>
  <c r="I229" i="16" s="1"/>
  <c r="I230" i="16" s="1"/>
  <c r="I231" i="16" s="1"/>
  <c r="I232" i="16" s="1"/>
  <c r="I233" i="16" s="1"/>
  <c r="I234" i="16" s="1"/>
  <c r="I235" i="16" s="1"/>
  <c r="I236" i="16" s="1"/>
  <c r="I237" i="16" s="1"/>
  <c r="I238" i="16" s="1"/>
  <c r="I239" i="16" s="1"/>
  <c r="I240" i="16" s="1"/>
  <c r="I241" i="16" s="1"/>
  <c r="I242" i="16" s="1"/>
  <c r="I243" i="16" s="1"/>
  <c r="I244" i="16" s="1"/>
  <c r="I245" i="16" s="1"/>
  <c r="I246" i="16" s="1"/>
  <c r="I247" i="16" s="1"/>
  <c r="I248" i="16" s="1"/>
  <c r="I249" i="16" s="1"/>
  <c r="I250" i="16" s="1"/>
  <c r="I251" i="16" s="1"/>
  <c r="I252" i="16" s="1"/>
  <c r="I253" i="16" s="1"/>
  <c r="I254" i="16" s="1"/>
  <c r="I255" i="16" s="1"/>
  <c r="I256" i="16" s="1"/>
  <c r="I257" i="16" s="1"/>
  <c r="I258" i="16" s="1"/>
  <c r="L237" i="5"/>
  <c r="S236" i="5"/>
  <c r="U236" i="5" s="1"/>
  <c r="L5" i="16"/>
  <c r="L6" i="16" s="1"/>
  <c r="L7" i="16" s="1"/>
  <c r="AA161" i="31"/>
  <c r="AA160" i="31"/>
  <c r="AA159" i="31"/>
  <c r="AA158" i="31"/>
  <c r="AA157" i="31"/>
  <c r="O11" i="48" l="1"/>
  <c r="E15" i="48"/>
  <c r="O15" i="48" s="1"/>
  <c r="E13" i="48"/>
  <c r="AQ14" i="14"/>
  <c r="AV13" i="14"/>
  <c r="AN123" i="14"/>
  <c r="K4" i="16"/>
  <c r="K5" i="16" s="1"/>
  <c r="K6" i="16" s="1"/>
  <c r="K7" i="16" s="1"/>
  <c r="AN130" i="14"/>
  <c r="AN137" i="14"/>
  <c r="AN143" i="14"/>
  <c r="AN134" i="14"/>
  <c r="AN129" i="14"/>
  <c r="AN131" i="14"/>
  <c r="AN133" i="14"/>
  <c r="AN142" i="14"/>
  <c r="AN136" i="14"/>
  <c r="AN141" i="14"/>
  <c r="AN132" i="14"/>
  <c r="AN126" i="14"/>
  <c r="AN120" i="14"/>
  <c r="AN125" i="14"/>
  <c r="AN138" i="14"/>
  <c r="AN127" i="14"/>
  <c r="AN121" i="14"/>
  <c r="T232" i="5"/>
  <c r="AV12" i="14"/>
  <c r="M182" i="16"/>
  <c r="N183" i="16"/>
  <c r="O80" i="5"/>
  <c r="M80" i="5" s="1"/>
  <c r="Q81" i="5"/>
  <c r="L238" i="5"/>
  <c r="S237" i="5"/>
  <c r="U237" i="5" s="1"/>
  <c r="L8" i="16"/>
  <c r="P180" i="16"/>
  <c r="Q181" i="16"/>
  <c r="AA156" i="31"/>
  <c r="AA155" i="31"/>
  <c r="AA154" i="31"/>
  <c r="AA153" i="31"/>
  <c r="AA152" i="31"/>
  <c r="AA151" i="31"/>
  <c r="AA150" i="31"/>
  <c r="AA149" i="31"/>
  <c r="AA148" i="31"/>
  <c r="AA147" i="31"/>
  <c r="AA146" i="31"/>
  <c r="AA145" i="31"/>
  <c r="AA144" i="31"/>
  <c r="AA143" i="31"/>
  <c r="AA142" i="31"/>
  <c r="AA141" i="31"/>
  <c r="AA140" i="31"/>
  <c r="AA139" i="31"/>
  <c r="AA138" i="31"/>
  <c r="AA137" i="31"/>
  <c r="AA136" i="31"/>
  <c r="AA135" i="31"/>
  <c r="AA134" i="31"/>
  <c r="AA133" i="31"/>
  <c r="AA132" i="31"/>
  <c r="AA131" i="31"/>
  <c r="AA130" i="31"/>
  <c r="AA129" i="31"/>
  <c r="AA128" i="31"/>
  <c r="AA127" i="31"/>
  <c r="AA126" i="31"/>
  <c r="AA125" i="31"/>
  <c r="AA124" i="31"/>
  <c r="AA123" i="31"/>
  <c r="AA122" i="31"/>
  <c r="AA121" i="31"/>
  <c r="AA120" i="31"/>
  <c r="AA119" i="31"/>
  <c r="AA118" i="31"/>
  <c r="AA117" i="31"/>
  <c r="AA116" i="31"/>
  <c r="AA115" i="31"/>
  <c r="AA114" i="31"/>
  <c r="AA113" i="31"/>
  <c r="AA112" i="31"/>
  <c r="AA111" i="31"/>
  <c r="AA110" i="31"/>
  <c r="AA109" i="31"/>
  <c r="AA108" i="31"/>
  <c r="AA107" i="31"/>
  <c r="AA106" i="31"/>
  <c r="AA105" i="31"/>
  <c r="AA104" i="31"/>
  <c r="AA103" i="31"/>
  <c r="AA102" i="31"/>
  <c r="AA101" i="31"/>
  <c r="AA100" i="31"/>
  <c r="AA99" i="31"/>
  <c r="AA98" i="31"/>
  <c r="AA97" i="31"/>
  <c r="AA96" i="31"/>
  <c r="AA95" i="31"/>
  <c r="AA94" i="31"/>
  <c r="AA93" i="31"/>
  <c r="AA92" i="31"/>
  <c r="AA91" i="31"/>
  <c r="AA90" i="31"/>
  <c r="AA89" i="31"/>
  <c r="AA88" i="31"/>
  <c r="AA87" i="31"/>
  <c r="AA86" i="31"/>
  <c r="AA85" i="31"/>
  <c r="AA84" i="31"/>
  <c r="AA83" i="31"/>
  <c r="AA82" i="31"/>
  <c r="AA81" i="31"/>
  <c r="AA80" i="31"/>
  <c r="AA79" i="31"/>
  <c r="AA78" i="31"/>
  <c r="AA77" i="31"/>
  <c r="AA76" i="31"/>
  <c r="AA75" i="31"/>
  <c r="AA74" i="31"/>
  <c r="AA73" i="31"/>
  <c r="AA72" i="31"/>
  <c r="AA71" i="31"/>
  <c r="AA70" i="31"/>
  <c r="AA69" i="31"/>
  <c r="AA68" i="31"/>
  <c r="AA67" i="31"/>
  <c r="AA66" i="31"/>
  <c r="AA65" i="31"/>
  <c r="AA64" i="31"/>
  <c r="AA63" i="31"/>
  <c r="AA62" i="31"/>
  <c r="AA61" i="31"/>
  <c r="AA60" i="31"/>
  <c r="AA59" i="31"/>
  <c r="AA58" i="31"/>
  <c r="AA57" i="31"/>
  <c r="AA56" i="31"/>
  <c r="AA55" i="31"/>
  <c r="AA54" i="31"/>
  <c r="AA53" i="31"/>
  <c r="AA52" i="31"/>
  <c r="AA51" i="31"/>
  <c r="AA50" i="31"/>
  <c r="AA49" i="31"/>
  <c r="AA48" i="31"/>
  <c r="AA47" i="31"/>
  <c r="AA46" i="31"/>
  <c r="AA45" i="31"/>
  <c r="AA44" i="31"/>
  <c r="AA43" i="31"/>
  <c r="AA42" i="31"/>
  <c r="AA41" i="31"/>
  <c r="AA40" i="31"/>
  <c r="AA39" i="31"/>
  <c r="AA38" i="31"/>
  <c r="AA37" i="31"/>
  <c r="AA36" i="31"/>
  <c r="AA35" i="31"/>
  <c r="AA34" i="31"/>
  <c r="AA33" i="31"/>
  <c r="AA32" i="31"/>
  <c r="AA31" i="31"/>
  <c r="AA30" i="31"/>
  <c r="AA29" i="31"/>
  <c r="AA28" i="31"/>
  <c r="AA27" i="31"/>
  <c r="AA26" i="31"/>
  <c r="AA25" i="31"/>
  <c r="AA24" i="31"/>
  <c r="CI272" i="38"/>
  <c r="BZ272" i="38"/>
  <c r="BX272" i="38"/>
  <c r="BW272" i="38"/>
  <c r="BV272" i="38"/>
  <c r="BU272" i="38"/>
  <c r="BS272" i="38"/>
  <c r="BR272" i="38"/>
  <c r="BQ272" i="38"/>
  <c r="BP272" i="38"/>
  <c r="BO272" i="38"/>
  <c r="AV280" i="31" s="1"/>
  <c r="BE272" i="38"/>
  <c r="BD272" i="38"/>
  <c r="AS272" i="38"/>
  <c r="DT272" i="38" s="1"/>
  <c r="DU272" i="38" s="1"/>
  <c r="AR272" i="38"/>
  <c r="AQ272" i="38"/>
  <c r="AP272" i="38"/>
  <c r="DG272" i="38" s="1"/>
  <c r="CI271" i="38"/>
  <c r="BZ271" i="38"/>
  <c r="BX271" i="38"/>
  <c r="BW271" i="38"/>
  <c r="BV271" i="38"/>
  <c r="BU271" i="38"/>
  <c r="BS271" i="38"/>
  <c r="BR271" i="38"/>
  <c r="BQ271" i="38"/>
  <c r="BP271" i="38"/>
  <c r="BO271" i="38"/>
  <c r="AV279" i="31" s="1"/>
  <c r="BE271" i="38"/>
  <c r="BD271" i="38"/>
  <c r="AS271" i="38"/>
  <c r="AR271" i="38"/>
  <c r="AQ271" i="38"/>
  <c r="AP271" i="38"/>
  <c r="DG271" i="38" s="1"/>
  <c r="CI270" i="38"/>
  <c r="BZ270" i="38"/>
  <c r="BX270" i="38"/>
  <c r="BW270" i="38"/>
  <c r="BV270" i="38"/>
  <c r="BU270" i="38"/>
  <c r="BS270" i="38"/>
  <c r="BR270" i="38"/>
  <c r="BQ270" i="38"/>
  <c r="BP270" i="38"/>
  <c r="BO270" i="38"/>
  <c r="AV278" i="31" s="1"/>
  <c r="BE270" i="38"/>
  <c r="BD270" i="38"/>
  <c r="AS270" i="38"/>
  <c r="AR270" i="38"/>
  <c r="AQ270" i="38"/>
  <c r="AP270" i="38"/>
  <c r="DG270" i="38" s="1"/>
  <c r="CI269" i="38"/>
  <c r="BZ269" i="38"/>
  <c r="CA269" i="38" s="1"/>
  <c r="BX269" i="38"/>
  <c r="BW269" i="38"/>
  <c r="BV269" i="38"/>
  <c r="BU269" i="38"/>
  <c r="BS269" i="38"/>
  <c r="BR269" i="38"/>
  <c r="BQ269" i="38"/>
  <c r="BP269" i="38"/>
  <c r="BO269" i="38"/>
  <c r="AV277" i="31" s="1"/>
  <c r="BE269" i="38"/>
  <c r="BD269" i="38"/>
  <c r="AS269" i="38"/>
  <c r="AR269" i="38"/>
  <c r="AQ269" i="38"/>
  <c r="AP269" i="38"/>
  <c r="DG269" i="38" s="1"/>
  <c r="CI268" i="38"/>
  <c r="BZ268" i="38"/>
  <c r="BX268" i="38"/>
  <c r="BW268" i="38"/>
  <c r="BV268" i="38"/>
  <c r="BU268" i="38"/>
  <c r="BS268" i="38"/>
  <c r="BR268" i="38"/>
  <c r="BQ268" i="38"/>
  <c r="BP268" i="38"/>
  <c r="BO268" i="38"/>
  <c r="AV276" i="31" s="1"/>
  <c r="BE268" i="38"/>
  <c r="BD268" i="38"/>
  <c r="AS268" i="38"/>
  <c r="AR268" i="38"/>
  <c r="AQ268" i="38"/>
  <c r="AP268" i="38"/>
  <c r="DG268" i="38" s="1"/>
  <c r="BZ267" i="38"/>
  <c r="BX267" i="38"/>
  <c r="BW267" i="38"/>
  <c r="BV267" i="38"/>
  <c r="BU267" i="38"/>
  <c r="BS267" i="38"/>
  <c r="BR267" i="38"/>
  <c r="BQ267" i="38"/>
  <c r="BP267" i="38"/>
  <c r="BO267" i="38"/>
  <c r="AV275" i="31" s="1"/>
  <c r="BE267" i="38"/>
  <c r="BD267" i="38"/>
  <c r="AS267" i="38"/>
  <c r="DT267" i="38" s="1"/>
  <c r="DU267" i="38" s="1"/>
  <c r="AR267" i="38"/>
  <c r="AQ267" i="38"/>
  <c r="AP267" i="38"/>
  <c r="DG267" i="38" s="1"/>
  <c r="CI266" i="38"/>
  <c r="BZ266" i="38"/>
  <c r="BX266" i="38"/>
  <c r="BW266" i="38"/>
  <c r="BV266" i="38"/>
  <c r="BU266" i="38"/>
  <c r="BS266" i="38"/>
  <c r="BR266" i="38"/>
  <c r="BQ266" i="38"/>
  <c r="BP266" i="38"/>
  <c r="BO266" i="38"/>
  <c r="AV274" i="31" s="1"/>
  <c r="BE266" i="38"/>
  <c r="BD266" i="38"/>
  <c r="AS266" i="38"/>
  <c r="AR266" i="38"/>
  <c r="AQ266" i="38"/>
  <c r="AP266" i="38"/>
  <c r="DG266" i="38" s="1"/>
  <c r="CI265" i="38"/>
  <c r="BZ265" i="38"/>
  <c r="CA265" i="38" s="1"/>
  <c r="BX265" i="38"/>
  <c r="BW265" i="38"/>
  <c r="BV265" i="38"/>
  <c r="BU265" i="38"/>
  <c r="BS265" i="38"/>
  <c r="BR265" i="38"/>
  <c r="BQ265" i="38"/>
  <c r="BP265" i="38"/>
  <c r="BO265" i="38"/>
  <c r="AV273" i="31" s="1"/>
  <c r="BE265" i="38"/>
  <c r="BD265" i="38"/>
  <c r="AS265" i="38"/>
  <c r="AR265" i="38"/>
  <c r="AQ265" i="38"/>
  <c r="AP265" i="38"/>
  <c r="DG265" i="38" s="1"/>
  <c r="CI264" i="38"/>
  <c r="BZ264" i="38"/>
  <c r="CA264" i="38" s="1"/>
  <c r="BX264" i="38"/>
  <c r="BW264" i="38"/>
  <c r="BV264" i="38"/>
  <c r="BU264" i="38"/>
  <c r="BS264" i="38"/>
  <c r="BR264" i="38"/>
  <c r="BQ264" i="38"/>
  <c r="BP264" i="38"/>
  <c r="BO264" i="38"/>
  <c r="AV272" i="31" s="1"/>
  <c r="BE264" i="38"/>
  <c r="BD264" i="38"/>
  <c r="AS264" i="38"/>
  <c r="AR264" i="38"/>
  <c r="AQ264" i="38"/>
  <c r="AP264" i="38"/>
  <c r="DG264" i="38" s="1"/>
  <c r="CI263" i="38"/>
  <c r="BZ263" i="38"/>
  <c r="BX263" i="38"/>
  <c r="BW263" i="38"/>
  <c r="BV263" i="38"/>
  <c r="BU263" i="38"/>
  <c r="BS263" i="38"/>
  <c r="BR263" i="38"/>
  <c r="BQ263" i="38"/>
  <c r="BP263" i="38"/>
  <c r="BO263" i="38"/>
  <c r="AV271" i="31" s="1"/>
  <c r="BE263" i="38"/>
  <c r="BD263" i="38"/>
  <c r="AS263" i="38"/>
  <c r="DT263" i="38" s="1"/>
  <c r="DU263" i="38" s="1"/>
  <c r="AR263" i="38"/>
  <c r="AQ263" i="38"/>
  <c r="AP263" i="38"/>
  <c r="DG263" i="38" s="1"/>
  <c r="CI262" i="38"/>
  <c r="BZ262" i="38"/>
  <c r="BX262" i="38"/>
  <c r="BW262" i="38"/>
  <c r="BV262" i="38"/>
  <c r="BU262" i="38"/>
  <c r="BS262" i="38"/>
  <c r="BR262" i="38"/>
  <c r="BQ262" i="38"/>
  <c r="BP262" i="38"/>
  <c r="BO262" i="38"/>
  <c r="AV270" i="31" s="1"/>
  <c r="BE262" i="38"/>
  <c r="BD262" i="38"/>
  <c r="AS262" i="38"/>
  <c r="AR262" i="38"/>
  <c r="AQ262" i="38"/>
  <c r="AP262" i="38"/>
  <c r="DG262" i="38" s="1"/>
  <c r="CI261" i="38"/>
  <c r="BZ261" i="38"/>
  <c r="CA261" i="38" s="1"/>
  <c r="BX261" i="38"/>
  <c r="BW261" i="38"/>
  <c r="BV261" i="38"/>
  <c r="BU261" i="38"/>
  <c r="BS261" i="38"/>
  <c r="BR261" i="38"/>
  <c r="BQ261" i="38"/>
  <c r="BP261" i="38"/>
  <c r="BO261" i="38"/>
  <c r="AV269" i="31" s="1"/>
  <c r="BE261" i="38"/>
  <c r="BD261" i="38"/>
  <c r="AS261" i="38"/>
  <c r="AR261" i="38"/>
  <c r="AQ261" i="38"/>
  <c r="AP261" i="38"/>
  <c r="DG261" i="38" s="1"/>
  <c r="CI260" i="38"/>
  <c r="BZ260" i="38"/>
  <c r="BX260" i="38"/>
  <c r="BW260" i="38"/>
  <c r="BV260" i="38"/>
  <c r="BU260" i="38"/>
  <c r="BS260" i="38"/>
  <c r="BR260" i="38"/>
  <c r="BQ260" i="38"/>
  <c r="BP260" i="38"/>
  <c r="BO260" i="38"/>
  <c r="AV268" i="31" s="1"/>
  <c r="BE260" i="38"/>
  <c r="BD260" i="38"/>
  <c r="AS260" i="38"/>
  <c r="AR260" i="38"/>
  <c r="AQ260" i="38"/>
  <c r="AP260" i="38"/>
  <c r="DG260" i="38" s="1"/>
  <c r="CI259" i="38"/>
  <c r="BZ259" i="38"/>
  <c r="BX259" i="38"/>
  <c r="BW259" i="38"/>
  <c r="BV259" i="38"/>
  <c r="BU259" i="38"/>
  <c r="BS259" i="38"/>
  <c r="BR259" i="38"/>
  <c r="BQ259" i="38"/>
  <c r="BP259" i="38"/>
  <c r="BO259" i="38"/>
  <c r="AV267" i="31" s="1"/>
  <c r="BE259" i="38"/>
  <c r="BD259" i="38"/>
  <c r="AS259" i="38"/>
  <c r="DT259" i="38" s="1"/>
  <c r="AR259" i="38"/>
  <c r="AQ259" i="38"/>
  <c r="AP259" i="38"/>
  <c r="DG259" i="38" s="1"/>
  <c r="CI258" i="38"/>
  <c r="BZ258" i="38"/>
  <c r="BX258" i="38"/>
  <c r="BW258" i="38"/>
  <c r="BV258" i="38"/>
  <c r="BU258" i="38"/>
  <c r="BS258" i="38"/>
  <c r="BR258" i="38"/>
  <c r="BQ258" i="38"/>
  <c r="BP258" i="38"/>
  <c r="BO258" i="38"/>
  <c r="AV266" i="31" s="1"/>
  <c r="BE258" i="38"/>
  <c r="BD258" i="38"/>
  <c r="AS258" i="38"/>
  <c r="AR258" i="38"/>
  <c r="AQ258" i="38"/>
  <c r="AP258" i="38"/>
  <c r="DG258" i="38" s="1"/>
  <c r="CI257" i="38"/>
  <c r="BZ257" i="38"/>
  <c r="BX257" i="38"/>
  <c r="BW257" i="38"/>
  <c r="BV257" i="38"/>
  <c r="BU257" i="38"/>
  <c r="BS257" i="38"/>
  <c r="BR257" i="38"/>
  <c r="BQ257" i="38"/>
  <c r="BP257" i="38"/>
  <c r="BO257" i="38"/>
  <c r="AV265" i="31" s="1"/>
  <c r="BE257" i="38"/>
  <c r="BD257" i="38"/>
  <c r="AS257" i="38"/>
  <c r="AR257" i="38"/>
  <c r="AQ257" i="38"/>
  <c r="AP257" i="38"/>
  <c r="DG257" i="38" s="1"/>
  <c r="CI256" i="38"/>
  <c r="BZ256" i="38"/>
  <c r="BX256" i="38"/>
  <c r="BW256" i="38"/>
  <c r="BV256" i="38"/>
  <c r="BU256" i="38"/>
  <c r="BS256" i="38"/>
  <c r="BR256" i="38"/>
  <c r="BQ256" i="38"/>
  <c r="BP256" i="38"/>
  <c r="BO256" i="38"/>
  <c r="AV264" i="31" s="1"/>
  <c r="BE256" i="38"/>
  <c r="BD256" i="38"/>
  <c r="AS256" i="38"/>
  <c r="AR256" i="38"/>
  <c r="AQ256" i="38"/>
  <c r="AP256" i="38"/>
  <c r="DG256" i="38" s="1"/>
  <c r="CI255" i="38"/>
  <c r="BZ255" i="38"/>
  <c r="BX255" i="38"/>
  <c r="BW255" i="38"/>
  <c r="BV255" i="38"/>
  <c r="BU255" i="38"/>
  <c r="BS255" i="38"/>
  <c r="BR255" i="38"/>
  <c r="BQ255" i="38"/>
  <c r="BP255" i="38"/>
  <c r="BO255" i="38"/>
  <c r="AV263" i="31" s="1"/>
  <c r="BE255" i="38"/>
  <c r="BD255" i="38"/>
  <c r="AR255" i="38"/>
  <c r="AQ255" i="38"/>
  <c r="AP255" i="38"/>
  <c r="DG255" i="38" s="1"/>
  <c r="CI254" i="38"/>
  <c r="BZ254" i="38"/>
  <c r="BX254" i="38"/>
  <c r="BW254" i="38"/>
  <c r="BV254" i="38"/>
  <c r="BU254" i="38"/>
  <c r="BS254" i="38"/>
  <c r="BR254" i="38"/>
  <c r="BQ254" i="38"/>
  <c r="BP254" i="38"/>
  <c r="BO254" i="38"/>
  <c r="AV262" i="31" s="1"/>
  <c r="BE254" i="38"/>
  <c r="BD254" i="38"/>
  <c r="AS254" i="38"/>
  <c r="AR254" i="38"/>
  <c r="AQ254" i="38"/>
  <c r="AP254" i="38"/>
  <c r="DG254" i="38" s="1"/>
  <c r="CI253" i="38"/>
  <c r="BZ253" i="38"/>
  <c r="BX253" i="38"/>
  <c r="BW253" i="38"/>
  <c r="BV253" i="38"/>
  <c r="BU253" i="38"/>
  <c r="BS253" i="38"/>
  <c r="BR253" i="38"/>
  <c r="BQ253" i="38"/>
  <c r="BP253" i="38"/>
  <c r="BO253" i="38"/>
  <c r="AV261" i="31" s="1"/>
  <c r="BE253" i="38"/>
  <c r="BD253" i="38"/>
  <c r="AS253" i="38"/>
  <c r="AR253" i="38"/>
  <c r="AQ253" i="38"/>
  <c r="AP253" i="38"/>
  <c r="DG253" i="38" s="1"/>
  <c r="CI252" i="38"/>
  <c r="BZ252" i="38"/>
  <c r="BX252" i="38"/>
  <c r="BW252" i="38"/>
  <c r="BV252" i="38"/>
  <c r="BU252" i="38"/>
  <c r="BS252" i="38"/>
  <c r="BR252" i="38"/>
  <c r="BQ252" i="38"/>
  <c r="BP252" i="38"/>
  <c r="BO252" i="38"/>
  <c r="AV260" i="31" s="1"/>
  <c r="BE252" i="38"/>
  <c r="BD252" i="38"/>
  <c r="AS252" i="38"/>
  <c r="AR252" i="38"/>
  <c r="AQ252" i="38"/>
  <c r="AP252" i="38"/>
  <c r="DG252" i="38" s="1"/>
  <c r="CI251" i="38"/>
  <c r="BZ251" i="38"/>
  <c r="CA251" i="38" s="1"/>
  <c r="BX251" i="38"/>
  <c r="BW251" i="38"/>
  <c r="BV251" i="38"/>
  <c r="BU251" i="38"/>
  <c r="BS251" i="38"/>
  <c r="BR251" i="38"/>
  <c r="BQ251" i="38"/>
  <c r="BP251" i="38"/>
  <c r="BO251" i="38"/>
  <c r="AV259" i="31" s="1"/>
  <c r="BE251" i="38"/>
  <c r="BD251" i="38"/>
  <c r="AS251" i="38"/>
  <c r="AR251" i="38"/>
  <c r="AQ251" i="38"/>
  <c r="AP251" i="38"/>
  <c r="DG251" i="38" s="1"/>
  <c r="CI250" i="38"/>
  <c r="BZ250" i="38"/>
  <c r="BX250" i="38"/>
  <c r="BW250" i="38"/>
  <c r="BV250" i="38"/>
  <c r="BU250" i="38"/>
  <c r="BS250" i="38"/>
  <c r="BR250" i="38"/>
  <c r="BQ250" i="38"/>
  <c r="BP250" i="38"/>
  <c r="BO250" i="38"/>
  <c r="AV258" i="31" s="1"/>
  <c r="BE250" i="38"/>
  <c r="BD250" i="38"/>
  <c r="AS250" i="38"/>
  <c r="AR250" i="38"/>
  <c r="AQ250" i="38"/>
  <c r="AP250" i="38"/>
  <c r="DG250" i="38" s="1"/>
  <c r="CI249" i="38"/>
  <c r="BZ249" i="38"/>
  <c r="CA249" i="38" s="1"/>
  <c r="BX249" i="38"/>
  <c r="BW249" i="38"/>
  <c r="BV249" i="38"/>
  <c r="BU249" i="38"/>
  <c r="BS249" i="38"/>
  <c r="BR249" i="38"/>
  <c r="BQ249" i="38"/>
  <c r="BP249" i="38"/>
  <c r="BO249" i="38"/>
  <c r="AV257" i="31" s="1"/>
  <c r="BE249" i="38"/>
  <c r="BD249" i="38"/>
  <c r="AS249" i="38"/>
  <c r="AR249" i="38"/>
  <c r="AQ249" i="38"/>
  <c r="AP249" i="38"/>
  <c r="DG249" i="38" s="1"/>
  <c r="CI248" i="38"/>
  <c r="BZ248" i="38"/>
  <c r="BX248" i="38"/>
  <c r="BW248" i="38"/>
  <c r="BV248" i="38"/>
  <c r="BU248" i="38"/>
  <c r="BS248" i="38"/>
  <c r="BR248" i="38"/>
  <c r="BQ248" i="38"/>
  <c r="BP248" i="38"/>
  <c r="BO248" i="38"/>
  <c r="AV256" i="31" s="1"/>
  <c r="BE248" i="38"/>
  <c r="BD248" i="38"/>
  <c r="AS248" i="38"/>
  <c r="AR248" i="38"/>
  <c r="AQ248" i="38"/>
  <c r="AP248" i="38"/>
  <c r="DG248" i="38" s="1"/>
  <c r="CI247" i="38"/>
  <c r="BZ247" i="38"/>
  <c r="BX247" i="38"/>
  <c r="BW247" i="38"/>
  <c r="BV247" i="38"/>
  <c r="BU247" i="38"/>
  <c r="BS247" i="38"/>
  <c r="BR247" i="38"/>
  <c r="BQ247" i="38"/>
  <c r="BP247" i="38"/>
  <c r="BO247" i="38"/>
  <c r="AV255" i="31" s="1"/>
  <c r="BE247" i="38"/>
  <c r="BD247" i="38"/>
  <c r="AS247" i="38"/>
  <c r="AR247" i="38"/>
  <c r="AQ247" i="38"/>
  <c r="AP247" i="38"/>
  <c r="DG247" i="38" s="1"/>
  <c r="CI246" i="38"/>
  <c r="BZ246" i="38"/>
  <c r="BX246" i="38"/>
  <c r="BW246" i="38"/>
  <c r="BV246" i="38"/>
  <c r="BU246" i="38"/>
  <c r="BS246" i="38"/>
  <c r="BR246" i="38"/>
  <c r="BQ246" i="38"/>
  <c r="BP246" i="38"/>
  <c r="BO246" i="38"/>
  <c r="AV254" i="31" s="1"/>
  <c r="BE246" i="38"/>
  <c r="BD246" i="38"/>
  <c r="AS246" i="38"/>
  <c r="AR246" i="38"/>
  <c r="AQ246" i="38"/>
  <c r="AP246" i="38"/>
  <c r="DG246" i="38" s="1"/>
  <c r="CI245" i="38"/>
  <c r="BZ245" i="38"/>
  <c r="BX245" i="38"/>
  <c r="BW245" i="38"/>
  <c r="BV245" i="38"/>
  <c r="BU245" i="38"/>
  <c r="BS245" i="38"/>
  <c r="BR245" i="38"/>
  <c r="BQ245" i="38"/>
  <c r="BP245" i="38"/>
  <c r="BO245" i="38"/>
  <c r="AV253" i="31" s="1"/>
  <c r="BE245" i="38"/>
  <c r="BD245" i="38"/>
  <c r="AS245" i="38"/>
  <c r="AR245" i="38"/>
  <c r="AQ245" i="38"/>
  <c r="AP245" i="38"/>
  <c r="DG245" i="38" s="1"/>
  <c r="CI244" i="38"/>
  <c r="BZ244" i="38"/>
  <c r="BX244" i="38"/>
  <c r="BW244" i="38"/>
  <c r="BV244" i="38"/>
  <c r="BU244" i="38"/>
  <c r="BS244" i="38"/>
  <c r="BR244" i="38"/>
  <c r="BQ244" i="38"/>
  <c r="BP244" i="38"/>
  <c r="BO244" i="38"/>
  <c r="AV252" i="31" s="1"/>
  <c r="BE244" i="38"/>
  <c r="BD244" i="38"/>
  <c r="AS244" i="38"/>
  <c r="AR244" i="38"/>
  <c r="AQ244" i="38"/>
  <c r="AP244" i="38"/>
  <c r="DG244" i="38" s="1"/>
  <c r="CI243" i="38"/>
  <c r="BZ243" i="38"/>
  <c r="CA243" i="38" s="1"/>
  <c r="BX243" i="38"/>
  <c r="BW243" i="38"/>
  <c r="BV243" i="38"/>
  <c r="BU243" i="38"/>
  <c r="BS243" i="38"/>
  <c r="BR243" i="38"/>
  <c r="BQ243" i="38"/>
  <c r="BP243" i="38"/>
  <c r="BO243" i="38"/>
  <c r="AV251" i="31" s="1"/>
  <c r="BE243" i="38"/>
  <c r="BD243" i="38"/>
  <c r="AS243" i="38"/>
  <c r="AR243" i="38"/>
  <c r="AQ243" i="38"/>
  <c r="AP243" i="38"/>
  <c r="DG243" i="38" s="1"/>
  <c r="CI242" i="38"/>
  <c r="BZ242" i="38"/>
  <c r="BX242" i="38"/>
  <c r="BW242" i="38"/>
  <c r="BV242" i="38"/>
  <c r="BU242" i="38"/>
  <c r="BS242" i="38"/>
  <c r="BR242" i="38"/>
  <c r="BQ242" i="38"/>
  <c r="BP242" i="38"/>
  <c r="BO242" i="38"/>
  <c r="AV250" i="31" s="1"/>
  <c r="BE242" i="38"/>
  <c r="BD242" i="38"/>
  <c r="AS242" i="38"/>
  <c r="AR242" i="38"/>
  <c r="AQ242" i="38"/>
  <c r="AP242" i="38"/>
  <c r="DG242" i="38" s="1"/>
  <c r="CI241" i="38"/>
  <c r="BZ241" i="38"/>
  <c r="CA241" i="38" s="1"/>
  <c r="BX241" i="38"/>
  <c r="BW241" i="38"/>
  <c r="BV241" i="38"/>
  <c r="BU241" i="38"/>
  <c r="BS241" i="38"/>
  <c r="BR241" i="38"/>
  <c r="BQ241" i="38"/>
  <c r="BP241" i="38"/>
  <c r="BO241" i="38"/>
  <c r="AV249" i="31" s="1"/>
  <c r="BE241" i="38"/>
  <c r="BD241" i="38"/>
  <c r="AS241" i="38"/>
  <c r="AR241" i="38"/>
  <c r="AQ241" i="38"/>
  <c r="AP241" i="38"/>
  <c r="DG241" i="38" s="1"/>
  <c r="CI240" i="38"/>
  <c r="BZ240" i="38"/>
  <c r="CA240" i="38" s="1"/>
  <c r="BX240" i="38"/>
  <c r="BW240" i="38"/>
  <c r="BV240" i="38"/>
  <c r="BU240" i="38"/>
  <c r="BS240" i="38"/>
  <c r="BR240" i="38"/>
  <c r="BQ240" i="38"/>
  <c r="BP240" i="38"/>
  <c r="BO240" i="38"/>
  <c r="AV248" i="31" s="1"/>
  <c r="BE240" i="38"/>
  <c r="BD240" i="38"/>
  <c r="AS240" i="38"/>
  <c r="AR240" i="38"/>
  <c r="AQ240" i="38"/>
  <c r="AP240" i="38"/>
  <c r="DG240" i="38" s="1"/>
  <c r="CI239" i="38"/>
  <c r="BZ239" i="38"/>
  <c r="BX239" i="38"/>
  <c r="BW239" i="38"/>
  <c r="BV239" i="38"/>
  <c r="BU239" i="38"/>
  <c r="BS239" i="38"/>
  <c r="BR239" i="38"/>
  <c r="BQ239" i="38"/>
  <c r="BP239" i="38"/>
  <c r="BO239" i="38"/>
  <c r="AV247" i="31" s="1"/>
  <c r="BE239" i="38"/>
  <c r="BD239" i="38"/>
  <c r="AS239" i="38"/>
  <c r="AR239" i="38"/>
  <c r="AQ239" i="38"/>
  <c r="AP239" i="38"/>
  <c r="DG239" i="38" s="1"/>
  <c r="CI238" i="38"/>
  <c r="BZ238" i="38"/>
  <c r="BX238" i="38"/>
  <c r="BW238" i="38"/>
  <c r="BV238" i="38"/>
  <c r="BU238" i="38"/>
  <c r="BS238" i="38"/>
  <c r="BR238" i="38"/>
  <c r="BQ238" i="38"/>
  <c r="BP238" i="38"/>
  <c r="BO238" i="38"/>
  <c r="AV246" i="31" s="1"/>
  <c r="BE238" i="38"/>
  <c r="BD238" i="38"/>
  <c r="AS238" i="38"/>
  <c r="AR238" i="38"/>
  <c r="AQ238" i="38"/>
  <c r="AP238" i="38"/>
  <c r="DG238" i="38" s="1"/>
  <c r="CI237" i="38"/>
  <c r="BZ237" i="38"/>
  <c r="BX237" i="38"/>
  <c r="BW237" i="38"/>
  <c r="BV237" i="38"/>
  <c r="BU237" i="38"/>
  <c r="BS237" i="38"/>
  <c r="BR237" i="38"/>
  <c r="BQ237" i="38"/>
  <c r="BP237" i="38"/>
  <c r="BO237" i="38"/>
  <c r="AV245" i="31" s="1"/>
  <c r="BE237" i="38"/>
  <c r="BD237" i="38"/>
  <c r="AS237" i="38"/>
  <c r="AR237" i="38"/>
  <c r="AQ237" i="38"/>
  <c r="AP237" i="38"/>
  <c r="DG237" i="38" s="1"/>
  <c r="CI236" i="38"/>
  <c r="BZ236" i="38"/>
  <c r="BX236" i="38"/>
  <c r="BW236" i="38"/>
  <c r="BV236" i="38"/>
  <c r="BU236" i="38"/>
  <c r="BS236" i="38"/>
  <c r="BR236" i="38"/>
  <c r="BQ236" i="38"/>
  <c r="BP236" i="38"/>
  <c r="BO236" i="38"/>
  <c r="AV244" i="31" s="1"/>
  <c r="BE236" i="38"/>
  <c r="BD236" i="38"/>
  <c r="AS236" i="38"/>
  <c r="AR236" i="38"/>
  <c r="AQ236" i="38"/>
  <c r="AP236" i="38"/>
  <c r="DG236" i="38" s="1"/>
  <c r="CI235" i="38"/>
  <c r="BZ235" i="38"/>
  <c r="BX235" i="38"/>
  <c r="BW235" i="38"/>
  <c r="BV235" i="38"/>
  <c r="BU235" i="38"/>
  <c r="BS235" i="38"/>
  <c r="BR235" i="38"/>
  <c r="BQ235" i="38"/>
  <c r="BP235" i="38"/>
  <c r="BO235" i="38"/>
  <c r="AV243" i="31" s="1"/>
  <c r="BE235" i="38"/>
  <c r="BD235" i="38"/>
  <c r="AS235" i="38"/>
  <c r="AR235" i="38"/>
  <c r="AQ235" i="38"/>
  <c r="AP235" i="38"/>
  <c r="DG235" i="38" s="1"/>
  <c r="CI234" i="38"/>
  <c r="BZ234" i="38"/>
  <c r="BX234" i="38"/>
  <c r="BW234" i="38"/>
  <c r="BV234" i="38"/>
  <c r="BU234" i="38"/>
  <c r="BS234" i="38"/>
  <c r="BR234" i="38"/>
  <c r="BQ234" i="38"/>
  <c r="BP234" i="38"/>
  <c r="BO234" i="38"/>
  <c r="AV242" i="31" s="1"/>
  <c r="BE234" i="38"/>
  <c r="BD234" i="38"/>
  <c r="AS234" i="38"/>
  <c r="AR234" i="38"/>
  <c r="AQ234" i="38"/>
  <c r="AP234" i="38"/>
  <c r="DG234" i="38" s="1"/>
  <c r="CI233" i="38"/>
  <c r="BZ233" i="38"/>
  <c r="CA233" i="38" s="1"/>
  <c r="BX233" i="38"/>
  <c r="BW233" i="38"/>
  <c r="BV233" i="38"/>
  <c r="BU233" i="38"/>
  <c r="BS233" i="38"/>
  <c r="BR233" i="38"/>
  <c r="BQ233" i="38"/>
  <c r="BP233" i="38"/>
  <c r="BO233" i="38"/>
  <c r="AV241" i="31" s="1"/>
  <c r="BE233" i="38"/>
  <c r="BD233" i="38"/>
  <c r="AS233" i="38"/>
  <c r="AR233" i="38"/>
  <c r="AQ233" i="38"/>
  <c r="AP233" i="38"/>
  <c r="DG233" i="38" s="1"/>
  <c r="CI232" i="38"/>
  <c r="BZ232" i="38"/>
  <c r="CA232" i="38" s="1"/>
  <c r="BX232" i="38"/>
  <c r="BW232" i="38"/>
  <c r="BV232" i="38"/>
  <c r="BU232" i="38"/>
  <c r="BS232" i="38"/>
  <c r="BR232" i="38"/>
  <c r="BQ232" i="38"/>
  <c r="BP232" i="38"/>
  <c r="BO232" i="38"/>
  <c r="AV240" i="31" s="1"/>
  <c r="BE232" i="38"/>
  <c r="BD232" i="38"/>
  <c r="AS232" i="38"/>
  <c r="AR232" i="38"/>
  <c r="AQ232" i="38"/>
  <c r="AP232" i="38"/>
  <c r="DG232" i="38" s="1"/>
  <c r="CI231" i="38"/>
  <c r="BZ231" i="38"/>
  <c r="BX231" i="38"/>
  <c r="BW231" i="38"/>
  <c r="BV231" i="38"/>
  <c r="BU231" i="38"/>
  <c r="BS231" i="38"/>
  <c r="BR231" i="38"/>
  <c r="BQ231" i="38"/>
  <c r="BP231" i="38"/>
  <c r="BO231" i="38"/>
  <c r="AV239" i="31" s="1"/>
  <c r="BE231" i="38"/>
  <c r="BD231" i="38"/>
  <c r="AS231" i="38"/>
  <c r="AR231" i="38"/>
  <c r="AQ231" i="38"/>
  <c r="AP231" i="38"/>
  <c r="DG231" i="38" s="1"/>
  <c r="CI230" i="38"/>
  <c r="BZ230" i="38"/>
  <c r="BX230" i="38"/>
  <c r="BW230" i="38"/>
  <c r="BV230" i="38"/>
  <c r="BU230" i="38"/>
  <c r="BS230" i="38"/>
  <c r="BR230" i="38"/>
  <c r="BQ230" i="38"/>
  <c r="BP230" i="38"/>
  <c r="BO230" i="38"/>
  <c r="AV238" i="31" s="1"/>
  <c r="BE230" i="38"/>
  <c r="BD230" i="38"/>
  <c r="AS230" i="38"/>
  <c r="AR230" i="38"/>
  <c r="AQ230" i="38"/>
  <c r="AP230" i="38"/>
  <c r="DG230" i="38" s="1"/>
  <c r="CI229" i="38"/>
  <c r="BZ229" i="38"/>
  <c r="BX229" i="38"/>
  <c r="BW229" i="38"/>
  <c r="BV229" i="38"/>
  <c r="BU229" i="38"/>
  <c r="BS229" i="38"/>
  <c r="BR229" i="38"/>
  <c r="BQ229" i="38"/>
  <c r="BP229" i="38"/>
  <c r="BO229" i="38"/>
  <c r="AV237" i="31" s="1"/>
  <c r="BE229" i="38"/>
  <c r="BD229" i="38"/>
  <c r="AS229" i="38"/>
  <c r="AR229" i="38"/>
  <c r="AQ229" i="38"/>
  <c r="AP229" i="38"/>
  <c r="DG229" i="38" s="1"/>
  <c r="CI228" i="38"/>
  <c r="BZ228" i="38"/>
  <c r="BX228" i="38"/>
  <c r="BW228" i="38"/>
  <c r="BV228" i="38"/>
  <c r="BU228" i="38"/>
  <c r="BS228" i="38"/>
  <c r="BR228" i="38"/>
  <c r="BQ228" i="38"/>
  <c r="BP228" i="38"/>
  <c r="BO228" i="38"/>
  <c r="AV236" i="31" s="1"/>
  <c r="BE228" i="38"/>
  <c r="BD228" i="38"/>
  <c r="AS228" i="38"/>
  <c r="AR228" i="38"/>
  <c r="AQ228" i="38"/>
  <c r="AP228" i="38"/>
  <c r="DG228" i="38" s="1"/>
  <c r="CI227" i="38"/>
  <c r="BZ227" i="38"/>
  <c r="BX227" i="38"/>
  <c r="BW227" i="38"/>
  <c r="BV227" i="38"/>
  <c r="BU227" i="38"/>
  <c r="BS227" i="38"/>
  <c r="BR227" i="38"/>
  <c r="BQ227" i="38"/>
  <c r="BP227" i="38"/>
  <c r="BO227" i="38"/>
  <c r="AV235" i="31" s="1"/>
  <c r="BE227" i="38"/>
  <c r="BD227" i="38"/>
  <c r="AS227" i="38"/>
  <c r="AR227" i="38"/>
  <c r="AQ227" i="38"/>
  <c r="AP227" i="38"/>
  <c r="DG227" i="38" s="1"/>
  <c r="CI226" i="38"/>
  <c r="BZ226" i="38"/>
  <c r="BX226" i="38"/>
  <c r="BW226" i="38"/>
  <c r="BV226" i="38"/>
  <c r="BU226" i="38"/>
  <c r="BS226" i="38"/>
  <c r="BR226" i="38"/>
  <c r="BQ226" i="38"/>
  <c r="BP226" i="38"/>
  <c r="BO226" i="38"/>
  <c r="AV234" i="31" s="1"/>
  <c r="BE226" i="38"/>
  <c r="BD226" i="38"/>
  <c r="AS226" i="38"/>
  <c r="AR226" i="38"/>
  <c r="AQ226" i="38"/>
  <c r="AP226" i="38"/>
  <c r="DG226" i="38" s="1"/>
  <c r="CI225" i="38"/>
  <c r="BZ225" i="38"/>
  <c r="BX225" i="38"/>
  <c r="BW225" i="38"/>
  <c r="BV225" i="38"/>
  <c r="BU225" i="38"/>
  <c r="BS225" i="38"/>
  <c r="BR225" i="38"/>
  <c r="BQ225" i="38"/>
  <c r="BP225" i="38"/>
  <c r="BO225" i="38"/>
  <c r="AV233" i="31" s="1"/>
  <c r="BE225" i="38"/>
  <c r="BD225" i="38"/>
  <c r="AS225" i="38"/>
  <c r="AR225" i="38"/>
  <c r="AQ225" i="38"/>
  <c r="AP225" i="38"/>
  <c r="DG225" i="38" s="1"/>
  <c r="CI224" i="38"/>
  <c r="BZ224" i="38"/>
  <c r="BX224" i="38"/>
  <c r="BW224" i="38"/>
  <c r="BV224" i="38"/>
  <c r="BU224" i="38"/>
  <c r="BS224" i="38"/>
  <c r="BR224" i="38"/>
  <c r="BQ224" i="38"/>
  <c r="BP224" i="38"/>
  <c r="BO224" i="38"/>
  <c r="AV232" i="31" s="1"/>
  <c r="BE224" i="38"/>
  <c r="BD224" i="38"/>
  <c r="AS224" i="38"/>
  <c r="AR224" i="38"/>
  <c r="AQ224" i="38"/>
  <c r="AP224" i="38"/>
  <c r="DG224" i="38" s="1"/>
  <c r="CI223" i="38"/>
  <c r="BZ223" i="38"/>
  <c r="BX223" i="38"/>
  <c r="BW223" i="38"/>
  <c r="BV223" i="38"/>
  <c r="BU223" i="38"/>
  <c r="BS223" i="38"/>
  <c r="BR223" i="38"/>
  <c r="BQ223" i="38"/>
  <c r="BP223" i="38"/>
  <c r="BO223" i="38"/>
  <c r="AV231" i="31" s="1"/>
  <c r="BE223" i="38"/>
  <c r="BD223" i="38"/>
  <c r="AS223" i="38"/>
  <c r="AR223" i="38"/>
  <c r="AQ223" i="38"/>
  <c r="AP223" i="38"/>
  <c r="DG223" i="38" s="1"/>
  <c r="CI222" i="38"/>
  <c r="BZ222" i="38"/>
  <c r="BX222" i="38"/>
  <c r="BW222" i="38"/>
  <c r="BV222" i="38"/>
  <c r="BU222" i="38"/>
  <c r="BS222" i="38"/>
  <c r="BR222" i="38"/>
  <c r="BQ222" i="38"/>
  <c r="BP222" i="38"/>
  <c r="BO222" i="38"/>
  <c r="AV230" i="31" s="1"/>
  <c r="BE222" i="38"/>
  <c r="BD222" i="38"/>
  <c r="AS222" i="38"/>
  <c r="AR222" i="38"/>
  <c r="AQ222" i="38"/>
  <c r="AP222" i="38"/>
  <c r="DG222" i="38" s="1"/>
  <c r="CI221" i="38"/>
  <c r="BZ221" i="38"/>
  <c r="BX221" i="38"/>
  <c r="BW221" i="38"/>
  <c r="BV221" i="38"/>
  <c r="BU221" i="38"/>
  <c r="BS221" i="38"/>
  <c r="BR221" i="38"/>
  <c r="BQ221" i="38"/>
  <c r="BP221" i="38"/>
  <c r="BO221" i="38"/>
  <c r="AV229" i="31" s="1"/>
  <c r="BE221" i="38"/>
  <c r="BD221" i="38"/>
  <c r="AS221" i="38"/>
  <c r="AR221" i="38"/>
  <c r="AQ221" i="38"/>
  <c r="AP221" i="38"/>
  <c r="DG221" i="38" s="1"/>
  <c r="CI220" i="38"/>
  <c r="BZ220" i="38"/>
  <c r="BX220" i="38"/>
  <c r="BW220" i="38"/>
  <c r="BV220" i="38"/>
  <c r="BU220" i="38"/>
  <c r="BS220" i="38"/>
  <c r="BR220" i="38"/>
  <c r="BQ220" i="38"/>
  <c r="BP220" i="38"/>
  <c r="BO220" i="38"/>
  <c r="AV228" i="31" s="1"/>
  <c r="BE220" i="38"/>
  <c r="BD220" i="38"/>
  <c r="AS220" i="38"/>
  <c r="AR220" i="38"/>
  <c r="AQ220" i="38"/>
  <c r="AP220" i="38"/>
  <c r="DG220" i="38" s="1"/>
  <c r="CI219" i="38"/>
  <c r="BZ219" i="38"/>
  <c r="BX219" i="38"/>
  <c r="BW219" i="38"/>
  <c r="BV219" i="38"/>
  <c r="BU219" i="38"/>
  <c r="BS219" i="38"/>
  <c r="BR219" i="38"/>
  <c r="BQ219" i="38"/>
  <c r="BP219" i="38"/>
  <c r="BO219" i="38"/>
  <c r="AV227" i="31" s="1"/>
  <c r="BE219" i="38"/>
  <c r="BD219" i="38"/>
  <c r="AS219" i="38"/>
  <c r="AR219" i="38"/>
  <c r="AQ219" i="38"/>
  <c r="AP219" i="38"/>
  <c r="DG219" i="38" s="1"/>
  <c r="CI218" i="38"/>
  <c r="BZ218" i="38"/>
  <c r="BX218" i="38"/>
  <c r="BW218" i="38"/>
  <c r="BV218" i="38"/>
  <c r="BU218" i="38"/>
  <c r="BS218" i="38"/>
  <c r="BR218" i="38"/>
  <c r="BQ218" i="38"/>
  <c r="BP218" i="38"/>
  <c r="BO218" i="38"/>
  <c r="AV226" i="31" s="1"/>
  <c r="BE218" i="38"/>
  <c r="BD218" i="38"/>
  <c r="AS218" i="38"/>
  <c r="AR218" i="38"/>
  <c r="AQ218" i="38"/>
  <c r="AP218" i="38"/>
  <c r="DG218" i="38" s="1"/>
  <c r="CI217" i="38"/>
  <c r="BZ217" i="38"/>
  <c r="BX217" i="38"/>
  <c r="BW217" i="38"/>
  <c r="BV217" i="38"/>
  <c r="BU217" i="38"/>
  <c r="BS217" i="38"/>
  <c r="BR217" i="38"/>
  <c r="BQ217" i="38"/>
  <c r="BP217" i="38"/>
  <c r="BO217" i="38"/>
  <c r="AV225" i="31" s="1"/>
  <c r="BE217" i="38"/>
  <c r="BD217" i="38"/>
  <c r="AS217" i="38"/>
  <c r="AR217" i="38"/>
  <c r="AQ217" i="38"/>
  <c r="AP217" i="38"/>
  <c r="DG217" i="38" s="1"/>
  <c r="CI216" i="38"/>
  <c r="BZ216" i="38"/>
  <c r="BX216" i="38"/>
  <c r="BW216" i="38"/>
  <c r="BV216" i="38"/>
  <c r="BU216" i="38"/>
  <c r="BS216" i="38"/>
  <c r="BR216" i="38"/>
  <c r="BQ216" i="38"/>
  <c r="BP216" i="38"/>
  <c r="BO216" i="38"/>
  <c r="AV224" i="31" s="1"/>
  <c r="BE216" i="38"/>
  <c r="BD216" i="38"/>
  <c r="AS216" i="38"/>
  <c r="AR216" i="38"/>
  <c r="AQ216" i="38"/>
  <c r="AP216" i="38"/>
  <c r="DG216" i="38" s="1"/>
  <c r="CI215" i="38"/>
  <c r="BZ215" i="38"/>
  <c r="BX215" i="38"/>
  <c r="BW215" i="38"/>
  <c r="BV215" i="38"/>
  <c r="BU215" i="38"/>
  <c r="BS215" i="38"/>
  <c r="BR215" i="38"/>
  <c r="BQ215" i="38"/>
  <c r="BP215" i="38"/>
  <c r="BO215" i="38"/>
  <c r="AV223" i="31" s="1"/>
  <c r="BE215" i="38"/>
  <c r="BD215" i="38"/>
  <c r="AS215" i="38"/>
  <c r="AR215" i="38"/>
  <c r="AQ215" i="38"/>
  <c r="AP215" i="38"/>
  <c r="DG215" i="38" s="1"/>
  <c r="CI214" i="38"/>
  <c r="BZ214" i="38"/>
  <c r="BX214" i="38"/>
  <c r="BW214" i="38"/>
  <c r="BV214" i="38"/>
  <c r="BU214" i="38"/>
  <c r="BS214" i="38"/>
  <c r="BR214" i="38"/>
  <c r="BQ214" i="38"/>
  <c r="BP214" i="38"/>
  <c r="BO214" i="38"/>
  <c r="AV222" i="31" s="1"/>
  <c r="BE214" i="38"/>
  <c r="BD214" i="38"/>
  <c r="AS214" i="38"/>
  <c r="AR214" i="38"/>
  <c r="AQ214" i="38"/>
  <c r="AP214" i="38"/>
  <c r="DG214" i="38" s="1"/>
  <c r="CI213" i="38"/>
  <c r="BZ213" i="38"/>
  <c r="BX213" i="38"/>
  <c r="BW213" i="38"/>
  <c r="BV213" i="38"/>
  <c r="BU213" i="38"/>
  <c r="BS213" i="38"/>
  <c r="BR213" i="38"/>
  <c r="BQ213" i="38"/>
  <c r="BP213" i="38"/>
  <c r="BO213" i="38"/>
  <c r="AV221" i="31" s="1"/>
  <c r="BE213" i="38"/>
  <c r="BD213" i="38"/>
  <c r="AS213" i="38"/>
  <c r="AR213" i="38"/>
  <c r="AQ213" i="38"/>
  <c r="AP213" i="38"/>
  <c r="DG213" i="38" s="1"/>
  <c r="CI212" i="38"/>
  <c r="BZ212" i="38"/>
  <c r="BX212" i="38"/>
  <c r="BW212" i="38"/>
  <c r="BV212" i="38"/>
  <c r="BU212" i="38"/>
  <c r="BS212" i="38"/>
  <c r="BR212" i="38"/>
  <c r="BQ212" i="38"/>
  <c r="BP212" i="38"/>
  <c r="BO212" i="38"/>
  <c r="AV220" i="31" s="1"/>
  <c r="BE212" i="38"/>
  <c r="BD212" i="38"/>
  <c r="AS212" i="38"/>
  <c r="AR212" i="38"/>
  <c r="AQ212" i="38"/>
  <c r="AP212" i="38"/>
  <c r="DG212" i="38" s="1"/>
  <c r="CI211" i="38"/>
  <c r="BZ211" i="38"/>
  <c r="BX211" i="38"/>
  <c r="BW211" i="38"/>
  <c r="BV211" i="38"/>
  <c r="BU211" i="38"/>
  <c r="BS211" i="38"/>
  <c r="BR211" i="38"/>
  <c r="BQ211" i="38"/>
  <c r="BP211" i="38"/>
  <c r="BO211" i="38"/>
  <c r="BE211" i="38"/>
  <c r="BD211" i="38"/>
  <c r="AS211" i="38"/>
  <c r="AR211" i="38"/>
  <c r="AQ211" i="38"/>
  <c r="AP211" i="38"/>
  <c r="CI210" i="38"/>
  <c r="BZ210" i="38"/>
  <c r="BX210" i="38"/>
  <c r="BW210" i="38"/>
  <c r="BV210" i="38"/>
  <c r="BU210" i="38"/>
  <c r="BS210" i="38"/>
  <c r="BR210" i="38"/>
  <c r="BQ210" i="38"/>
  <c r="BP210" i="38"/>
  <c r="BO210" i="38"/>
  <c r="AV218" i="31" s="1"/>
  <c r="BE210" i="38"/>
  <c r="BD210" i="38"/>
  <c r="AS210" i="38"/>
  <c r="AR210" i="38"/>
  <c r="AQ210" i="38"/>
  <c r="AP210" i="38"/>
  <c r="DG210" i="38" s="1"/>
  <c r="CI209" i="38"/>
  <c r="BZ209" i="38"/>
  <c r="BX209" i="38"/>
  <c r="BW209" i="38"/>
  <c r="BV209" i="38"/>
  <c r="BU209" i="38"/>
  <c r="BS209" i="38"/>
  <c r="BR209" i="38"/>
  <c r="BQ209" i="38"/>
  <c r="BP209" i="38"/>
  <c r="BO209" i="38"/>
  <c r="AV217" i="31" s="1"/>
  <c r="BE209" i="38"/>
  <c r="BD209" i="38"/>
  <c r="AS209" i="38"/>
  <c r="AR209" i="38"/>
  <c r="AQ209" i="38"/>
  <c r="AP209" i="38"/>
  <c r="DG209" i="38" s="1"/>
  <c r="CI208" i="38"/>
  <c r="BZ208" i="38"/>
  <c r="BX208" i="38"/>
  <c r="BW208" i="38"/>
  <c r="BV208" i="38"/>
  <c r="BU208" i="38"/>
  <c r="BS208" i="38"/>
  <c r="BR208" i="38"/>
  <c r="BQ208" i="38"/>
  <c r="BP208" i="38"/>
  <c r="BO208" i="38"/>
  <c r="AV216" i="31" s="1"/>
  <c r="BE208" i="38"/>
  <c r="BD208" i="38"/>
  <c r="AS208" i="38"/>
  <c r="AR208" i="38"/>
  <c r="AQ208" i="38"/>
  <c r="AP208" i="38"/>
  <c r="DG208" i="38" s="1"/>
  <c r="CI207" i="38"/>
  <c r="BZ207" i="38"/>
  <c r="BX207" i="38"/>
  <c r="BW207" i="38"/>
  <c r="BV207" i="38"/>
  <c r="BU207" i="38"/>
  <c r="BS207" i="38"/>
  <c r="BR207" i="38"/>
  <c r="BQ207" i="38"/>
  <c r="BP207" i="38"/>
  <c r="BO207" i="38"/>
  <c r="AV215" i="31" s="1"/>
  <c r="BE207" i="38"/>
  <c r="BD207" i="38"/>
  <c r="AS207" i="38"/>
  <c r="AR207" i="38"/>
  <c r="AQ207" i="38"/>
  <c r="AP207" i="38"/>
  <c r="DG207" i="38" s="1"/>
  <c r="CI206" i="38"/>
  <c r="BZ206" i="38"/>
  <c r="BX206" i="38"/>
  <c r="BW206" i="38"/>
  <c r="BV206" i="38"/>
  <c r="BU206" i="38"/>
  <c r="BS206" i="38"/>
  <c r="BR206" i="38"/>
  <c r="BQ206" i="38"/>
  <c r="BP206" i="38"/>
  <c r="BO206" i="38"/>
  <c r="AV214" i="31" s="1"/>
  <c r="BE206" i="38"/>
  <c r="BD206" i="38"/>
  <c r="AS206" i="38"/>
  <c r="AR206" i="38"/>
  <c r="AQ206" i="38"/>
  <c r="AP206" i="38"/>
  <c r="DG206" i="38" s="1"/>
  <c r="CI205" i="38"/>
  <c r="BZ205" i="38"/>
  <c r="BX205" i="38"/>
  <c r="BW205" i="38"/>
  <c r="BV205" i="38"/>
  <c r="BU205" i="38"/>
  <c r="BS205" i="38"/>
  <c r="BR205" i="38"/>
  <c r="BQ205" i="38"/>
  <c r="BP205" i="38"/>
  <c r="BO205" i="38"/>
  <c r="AV213" i="31" s="1"/>
  <c r="BE205" i="38"/>
  <c r="BD205" i="38"/>
  <c r="AS205" i="38"/>
  <c r="AR205" i="38"/>
  <c r="AQ205" i="38"/>
  <c r="AP205" i="38"/>
  <c r="DG205" i="38" s="1"/>
  <c r="CI204" i="38"/>
  <c r="BZ204" i="38"/>
  <c r="BX204" i="38"/>
  <c r="BW204" i="38"/>
  <c r="BV204" i="38"/>
  <c r="BU204" i="38"/>
  <c r="BS204" i="38"/>
  <c r="BR204" i="38"/>
  <c r="BQ204" i="38"/>
  <c r="BP204" i="38"/>
  <c r="BO204" i="38"/>
  <c r="AV212" i="31" s="1"/>
  <c r="BE204" i="38"/>
  <c r="BD204" i="38"/>
  <c r="AS204" i="38"/>
  <c r="AR204" i="38"/>
  <c r="AQ204" i="38"/>
  <c r="AP204" i="38"/>
  <c r="DG204" i="38" s="1"/>
  <c r="CI203" i="38"/>
  <c r="BZ203" i="38"/>
  <c r="BX203" i="38"/>
  <c r="BW203" i="38"/>
  <c r="BV203" i="38"/>
  <c r="BU203" i="38"/>
  <c r="BS203" i="38"/>
  <c r="BR203" i="38"/>
  <c r="BQ203" i="38"/>
  <c r="BP203" i="38"/>
  <c r="BO203" i="38"/>
  <c r="AV211" i="31" s="1"/>
  <c r="BE203" i="38"/>
  <c r="BD203" i="38"/>
  <c r="AS203" i="38"/>
  <c r="AR203" i="38"/>
  <c r="AQ203" i="38"/>
  <c r="AP203" i="38"/>
  <c r="DG203" i="38" s="1"/>
  <c r="CI202" i="38"/>
  <c r="BZ202" i="38"/>
  <c r="BX202" i="38"/>
  <c r="BW202" i="38"/>
  <c r="BV202" i="38"/>
  <c r="BU202" i="38"/>
  <c r="BS202" i="38"/>
  <c r="BR202" i="38"/>
  <c r="BQ202" i="38"/>
  <c r="BP202" i="38"/>
  <c r="BO202" i="38"/>
  <c r="AV210" i="31" s="1"/>
  <c r="BE202" i="38"/>
  <c r="BD202" i="38"/>
  <c r="AS202" i="38"/>
  <c r="AR202" i="38"/>
  <c r="AQ202" i="38"/>
  <c r="AP202" i="38"/>
  <c r="DG202" i="38" s="1"/>
  <c r="CI201" i="38"/>
  <c r="BZ201" i="38"/>
  <c r="BX201" i="38"/>
  <c r="BW201" i="38"/>
  <c r="BV201" i="38"/>
  <c r="BU201" i="38"/>
  <c r="BS201" i="38"/>
  <c r="BR201" i="38"/>
  <c r="BQ201" i="38"/>
  <c r="BP201" i="38"/>
  <c r="BO201" i="38"/>
  <c r="AV209" i="31" s="1"/>
  <c r="BE201" i="38"/>
  <c r="BD201" i="38"/>
  <c r="AS201" i="38"/>
  <c r="AR201" i="38"/>
  <c r="AQ201" i="38"/>
  <c r="AP201" i="38"/>
  <c r="DG201" i="38" s="1"/>
  <c r="CI200" i="38"/>
  <c r="BZ200" i="38"/>
  <c r="CA200" i="38" s="1"/>
  <c r="BX200" i="38"/>
  <c r="BW200" i="38"/>
  <c r="BV200" i="38"/>
  <c r="BU200" i="38"/>
  <c r="BS200" i="38"/>
  <c r="BR200" i="38"/>
  <c r="BQ200" i="38"/>
  <c r="BP200" i="38"/>
  <c r="BO200" i="38"/>
  <c r="AV208" i="31" s="1"/>
  <c r="BE200" i="38"/>
  <c r="BD200" i="38"/>
  <c r="AS200" i="38"/>
  <c r="AR200" i="38"/>
  <c r="AQ200" i="38"/>
  <c r="AP200" i="38"/>
  <c r="DG200" i="38" s="1"/>
  <c r="CI199" i="38"/>
  <c r="BZ199" i="38"/>
  <c r="BX199" i="38"/>
  <c r="BW199" i="38"/>
  <c r="BV199" i="38"/>
  <c r="BU199" i="38"/>
  <c r="BS199" i="38"/>
  <c r="BR199" i="38"/>
  <c r="BQ199" i="38"/>
  <c r="BP199" i="38"/>
  <c r="BO199" i="38"/>
  <c r="AV207" i="31" s="1"/>
  <c r="BE199" i="38"/>
  <c r="BD199" i="38"/>
  <c r="AS199" i="38"/>
  <c r="AR199" i="38"/>
  <c r="AQ199" i="38"/>
  <c r="AP199" i="38"/>
  <c r="DG199" i="38" s="1"/>
  <c r="CI198" i="38"/>
  <c r="BZ198" i="38"/>
  <c r="BX198" i="38"/>
  <c r="BW198" i="38"/>
  <c r="BV198" i="38"/>
  <c r="BU198" i="38"/>
  <c r="BS198" i="38"/>
  <c r="BR198" i="38"/>
  <c r="BQ198" i="38"/>
  <c r="BP198" i="38"/>
  <c r="BO198" i="38"/>
  <c r="AV206" i="31" s="1"/>
  <c r="BE198" i="38"/>
  <c r="BD198" i="38"/>
  <c r="AS198" i="38"/>
  <c r="AR198" i="38"/>
  <c r="AQ198" i="38"/>
  <c r="AP198" i="38"/>
  <c r="DG198" i="38" s="1"/>
  <c r="CI197" i="38"/>
  <c r="BZ197" i="38"/>
  <c r="BX197" i="38"/>
  <c r="BW197" i="38"/>
  <c r="BV197" i="38"/>
  <c r="BU197" i="38"/>
  <c r="BS197" i="38"/>
  <c r="BR197" i="38"/>
  <c r="BQ197" i="38"/>
  <c r="BP197" i="38"/>
  <c r="BO197" i="38"/>
  <c r="AV205" i="31" s="1"/>
  <c r="BE197" i="38"/>
  <c r="BD197" i="38"/>
  <c r="AS197" i="38"/>
  <c r="AR197" i="38"/>
  <c r="AQ197" i="38"/>
  <c r="AP197" i="38"/>
  <c r="DG197" i="38" s="1"/>
  <c r="CI196" i="38"/>
  <c r="BZ196" i="38"/>
  <c r="BX196" i="38"/>
  <c r="BW196" i="38"/>
  <c r="BV196" i="38"/>
  <c r="BU196" i="38"/>
  <c r="BS196" i="38"/>
  <c r="BR196" i="38"/>
  <c r="BQ196" i="38"/>
  <c r="BP196" i="38"/>
  <c r="BO196" i="38"/>
  <c r="AV204" i="31" s="1"/>
  <c r="BE196" i="38"/>
  <c r="BD196" i="38"/>
  <c r="AS196" i="38"/>
  <c r="AR196" i="38"/>
  <c r="AQ196" i="38"/>
  <c r="AP196" i="38"/>
  <c r="DG196" i="38" s="1"/>
  <c r="CI195" i="38"/>
  <c r="BZ195" i="38"/>
  <c r="BX195" i="38"/>
  <c r="BW195" i="38"/>
  <c r="BV195" i="38"/>
  <c r="BU195" i="38"/>
  <c r="BS195" i="38"/>
  <c r="BR195" i="38"/>
  <c r="BQ195" i="38"/>
  <c r="BP195" i="38"/>
  <c r="BO195" i="38"/>
  <c r="AV203" i="31" s="1"/>
  <c r="BE195" i="38"/>
  <c r="BD195" i="38"/>
  <c r="AS195" i="38"/>
  <c r="AR195" i="38"/>
  <c r="AQ195" i="38"/>
  <c r="AP195" i="38"/>
  <c r="DG195" i="38" s="1"/>
  <c r="CI194" i="38"/>
  <c r="BZ194" i="38"/>
  <c r="BX194" i="38"/>
  <c r="BW194" i="38"/>
  <c r="BV194" i="38"/>
  <c r="BU194" i="38"/>
  <c r="BS194" i="38"/>
  <c r="BR194" i="38"/>
  <c r="BQ194" i="38"/>
  <c r="BP194" i="38"/>
  <c r="BO194" i="38"/>
  <c r="AV202" i="31" s="1"/>
  <c r="BE194" i="38"/>
  <c r="BD194" i="38"/>
  <c r="AS194" i="38"/>
  <c r="AR194" i="38"/>
  <c r="AQ194" i="38"/>
  <c r="AP194" i="38"/>
  <c r="DG194" i="38" s="1"/>
  <c r="CI193" i="38"/>
  <c r="BZ193" i="38"/>
  <c r="BX193" i="38"/>
  <c r="BW193" i="38"/>
  <c r="BV193" i="38"/>
  <c r="BU193" i="38"/>
  <c r="BS193" i="38"/>
  <c r="BR193" i="38"/>
  <c r="BQ193" i="38"/>
  <c r="BP193" i="38"/>
  <c r="BO193" i="38"/>
  <c r="AV201" i="31" s="1"/>
  <c r="BE193" i="38"/>
  <c r="BD193" i="38"/>
  <c r="AS193" i="38"/>
  <c r="AR193" i="38"/>
  <c r="AQ193" i="38"/>
  <c r="AP193" i="38"/>
  <c r="DG193" i="38" s="1"/>
  <c r="CI192" i="38"/>
  <c r="BZ192" i="38"/>
  <c r="BX192" i="38"/>
  <c r="BW192" i="38"/>
  <c r="BV192" i="38"/>
  <c r="BU192" i="38"/>
  <c r="BS192" i="38"/>
  <c r="BR192" i="38"/>
  <c r="BQ192" i="38"/>
  <c r="BP192" i="38"/>
  <c r="BO192" i="38"/>
  <c r="AV200" i="31" s="1"/>
  <c r="BE192" i="38"/>
  <c r="BD192" i="38"/>
  <c r="AS192" i="38"/>
  <c r="AR192" i="38"/>
  <c r="AQ192" i="38"/>
  <c r="AP192" i="38"/>
  <c r="DG192" i="38" s="1"/>
  <c r="CI191" i="38"/>
  <c r="BZ191" i="38"/>
  <c r="BX191" i="38"/>
  <c r="BW191" i="38"/>
  <c r="BV191" i="38"/>
  <c r="BU191" i="38"/>
  <c r="BS191" i="38"/>
  <c r="BR191" i="38"/>
  <c r="BQ191" i="38"/>
  <c r="BP191" i="38"/>
  <c r="BO191" i="38"/>
  <c r="AV199" i="31" s="1"/>
  <c r="BE191" i="38"/>
  <c r="BD191" i="38"/>
  <c r="AS191" i="38"/>
  <c r="AR191" i="38"/>
  <c r="AQ191" i="38"/>
  <c r="AP191" i="38"/>
  <c r="DG191" i="38" s="1"/>
  <c r="CI190" i="38"/>
  <c r="BZ190" i="38"/>
  <c r="BX190" i="38"/>
  <c r="BW190" i="38"/>
  <c r="BV190" i="38"/>
  <c r="BU190" i="38"/>
  <c r="BS190" i="38"/>
  <c r="BR190" i="38"/>
  <c r="BQ190" i="38"/>
  <c r="BP190" i="38"/>
  <c r="BO190" i="38"/>
  <c r="AV198" i="31" s="1"/>
  <c r="BE190" i="38"/>
  <c r="BD190" i="38"/>
  <c r="AS190" i="38"/>
  <c r="AR190" i="38"/>
  <c r="AQ190" i="38"/>
  <c r="AP190" i="38"/>
  <c r="DG190" i="38" s="1"/>
  <c r="CI189" i="38"/>
  <c r="BZ189" i="38"/>
  <c r="BX189" i="38"/>
  <c r="BW189" i="38"/>
  <c r="BV189" i="38"/>
  <c r="BU189" i="38"/>
  <c r="BS189" i="38"/>
  <c r="BR189" i="38"/>
  <c r="BQ189" i="38"/>
  <c r="BP189" i="38"/>
  <c r="BO189" i="38"/>
  <c r="AV197" i="31" s="1"/>
  <c r="BE189" i="38"/>
  <c r="BD189" i="38"/>
  <c r="AS189" i="38"/>
  <c r="AR189" i="38"/>
  <c r="AQ189" i="38"/>
  <c r="AP189" i="38"/>
  <c r="DG189" i="38" s="1"/>
  <c r="CI188" i="38"/>
  <c r="BZ188" i="38"/>
  <c r="BX188" i="38"/>
  <c r="BW188" i="38"/>
  <c r="BV188" i="38"/>
  <c r="BU188" i="38"/>
  <c r="BS188" i="38"/>
  <c r="BR188" i="38"/>
  <c r="BQ188" i="38"/>
  <c r="BP188" i="38"/>
  <c r="BO188" i="38"/>
  <c r="AV196" i="31" s="1"/>
  <c r="BE188" i="38"/>
  <c r="BD188" i="38"/>
  <c r="AS188" i="38"/>
  <c r="AR188" i="38"/>
  <c r="AQ188" i="38"/>
  <c r="AP188" i="38"/>
  <c r="DG188" i="38" s="1"/>
  <c r="CI187" i="38"/>
  <c r="BZ187" i="38"/>
  <c r="BX187" i="38"/>
  <c r="BW187" i="38"/>
  <c r="BV187" i="38"/>
  <c r="BU187" i="38"/>
  <c r="BS187" i="38"/>
  <c r="BR187" i="38"/>
  <c r="BQ187" i="38"/>
  <c r="BP187" i="38"/>
  <c r="BO187" i="38"/>
  <c r="AV195" i="31" s="1"/>
  <c r="BE187" i="38"/>
  <c r="BD187" i="38"/>
  <c r="AS187" i="38"/>
  <c r="AR187" i="38"/>
  <c r="AQ187" i="38"/>
  <c r="AP187" i="38"/>
  <c r="DG187" i="38" s="1"/>
  <c r="CI186" i="38"/>
  <c r="BZ186" i="38"/>
  <c r="BX186" i="38"/>
  <c r="BW186" i="38"/>
  <c r="BV186" i="38"/>
  <c r="BU186" i="38"/>
  <c r="BS186" i="38"/>
  <c r="BR186" i="38"/>
  <c r="BQ186" i="38"/>
  <c r="BP186" i="38"/>
  <c r="BO186" i="38"/>
  <c r="AV194" i="31" s="1"/>
  <c r="BE186" i="38"/>
  <c r="BD186" i="38"/>
  <c r="AS186" i="38"/>
  <c r="AR186" i="38"/>
  <c r="AQ186" i="38"/>
  <c r="AP186" i="38"/>
  <c r="DG186" i="38" s="1"/>
  <c r="CI185" i="38"/>
  <c r="BZ185" i="38"/>
  <c r="BX185" i="38"/>
  <c r="BW185" i="38"/>
  <c r="BV185" i="38"/>
  <c r="BU185" i="38"/>
  <c r="BS185" i="38"/>
  <c r="BR185" i="38"/>
  <c r="BQ185" i="38"/>
  <c r="BP185" i="38"/>
  <c r="BO185" i="38"/>
  <c r="AV193" i="31" s="1"/>
  <c r="BE185" i="38"/>
  <c r="BD185" i="38"/>
  <c r="AS185" i="38"/>
  <c r="AR185" i="38"/>
  <c r="AQ185" i="38"/>
  <c r="AP185" i="38"/>
  <c r="DG185" i="38" s="1"/>
  <c r="CI184" i="38"/>
  <c r="BZ184" i="38"/>
  <c r="BX184" i="38"/>
  <c r="BW184" i="38"/>
  <c r="BV184" i="38"/>
  <c r="BU184" i="38"/>
  <c r="BS184" i="38"/>
  <c r="BR184" i="38"/>
  <c r="BQ184" i="38"/>
  <c r="BP184" i="38"/>
  <c r="BO184" i="38"/>
  <c r="AV192" i="31" s="1"/>
  <c r="BE184" i="38"/>
  <c r="BD184" i="38"/>
  <c r="AS184" i="38"/>
  <c r="AR184" i="38"/>
  <c r="AQ184" i="38"/>
  <c r="AP184" i="38"/>
  <c r="DG184" i="38" s="1"/>
  <c r="CI183" i="38"/>
  <c r="BZ183" i="38"/>
  <c r="CA183" i="38" s="1"/>
  <c r="BX183" i="38"/>
  <c r="BW183" i="38"/>
  <c r="BV183" i="38"/>
  <c r="BU183" i="38"/>
  <c r="BS183" i="38"/>
  <c r="BR183" i="38"/>
  <c r="BQ183" i="38"/>
  <c r="BP183" i="38"/>
  <c r="BO183" i="38"/>
  <c r="AV191" i="31" s="1"/>
  <c r="BE183" i="38"/>
  <c r="BD183" i="38"/>
  <c r="AS183" i="38"/>
  <c r="AR183" i="38"/>
  <c r="AQ183" i="38"/>
  <c r="AP183" i="38"/>
  <c r="DG183" i="38" s="1"/>
  <c r="CI182" i="38"/>
  <c r="BZ182" i="38"/>
  <c r="BX182" i="38"/>
  <c r="BW182" i="38"/>
  <c r="BV182" i="38"/>
  <c r="BU182" i="38"/>
  <c r="BS182" i="38"/>
  <c r="BR182" i="38"/>
  <c r="BQ182" i="38"/>
  <c r="BP182" i="38"/>
  <c r="BO182" i="38"/>
  <c r="AV190" i="31" s="1"/>
  <c r="BE182" i="38"/>
  <c r="BD182" i="38"/>
  <c r="AS182" i="38"/>
  <c r="AR182" i="38"/>
  <c r="AQ182" i="38"/>
  <c r="AP182" i="38"/>
  <c r="DG182" i="38" s="1"/>
  <c r="CI181" i="38"/>
  <c r="BZ181" i="38"/>
  <c r="CA181" i="38" s="1"/>
  <c r="BX181" i="38"/>
  <c r="BW181" i="38"/>
  <c r="BV181" i="38"/>
  <c r="BU181" i="38"/>
  <c r="BS181" i="38"/>
  <c r="BR181" i="38"/>
  <c r="BQ181" i="38"/>
  <c r="BP181" i="38"/>
  <c r="BO181" i="38"/>
  <c r="AV189" i="31" s="1"/>
  <c r="BE181" i="38"/>
  <c r="BD181" i="38"/>
  <c r="AS181" i="38"/>
  <c r="AR181" i="38"/>
  <c r="AQ181" i="38"/>
  <c r="AP181" i="38"/>
  <c r="DG181" i="38" s="1"/>
  <c r="CI180" i="38"/>
  <c r="BZ180" i="38"/>
  <c r="CA180" i="38" s="1"/>
  <c r="BX180" i="38"/>
  <c r="BW180" i="38"/>
  <c r="BV180" i="38"/>
  <c r="BU180" i="38"/>
  <c r="BS180" i="38"/>
  <c r="BR180" i="38"/>
  <c r="BQ180" i="38"/>
  <c r="BP180" i="38"/>
  <c r="BO180" i="38"/>
  <c r="AV188" i="31" s="1"/>
  <c r="BE180" i="38"/>
  <c r="BD180" i="38"/>
  <c r="AR180" i="38"/>
  <c r="AQ180" i="38"/>
  <c r="AP180" i="38"/>
  <c r="DG180" i="38" s="1"/>
  <c r="CI179" i="38"/>
  <c r="BZ179" i="38"/>
  <c r="BX179" i="38"/>
  <c r="BW179" i="38"/>
  <c r="BV179" i="38"/>
  <c r="BU179" i="38"/>
  <c r="BS179" i="38"/>
  <c r="BR179" i="38"/>
  <c r="BQ179" i="38"/>
  <c r="BP179" i="38"/>
  <c r="BO179" i="38"/>
  <c r="AV187" i="31" s="1"/>
  <c r="BE179" i="38"/>
  <c r="BD179" i="38"/>
  <c r="AS179" i="38"/>
  <c r="AR179" i="38"/>
  <c r="AQ179" i="38"/>
  <c r="AP179" i="38"/>
  <c r="DG179" i="38" s="1"/>
  <c r="CI178" i="38"/>
  <c r="BZ178" i="38"/>
  <c r="BX178" i="38"/>
  <c r="BW178" i="38"/>
  <c r="BV178" i="38"/>
  <c r="BU178" i="38"/>
  <c r="BS178" i="38"/>
  <c r="BR178" i="38"/>
  <c r="BQ178" i="38"/>
  <c r="BP178" i="38"/>
  <c r="BO178" i="38"/>
  <c r="AV186" i="31" s="1"/>
  <c r="BE178" i="38"/>
  <c r="BD178" i="38"/>
  <c r="AS178" i="38"/>
  <c r="AR178" i="38"/>
  <c r="AQ178" i="38"/>
  <c r="AP178" i="38"/>
  <c r="DG178" i="38" s="1"/>
  <c r="CI177" i="38"/>
  <c r="BZ177" i="38"/>
  <c r="BX177" i="38"/>
  <c r="BW177" i="38"/>
  <c r="BV177" i="38"/>
  <c r="BU177" i="38"/>
  <c r="BS177" i="38"/>
  <c r="BR177" i="38"/>
  <c r="BQ177" i="38"/>
  <c r="BP177" i="38"/>
  <c r="BO177" i="38"/>
  <c r="AV185" i="31" s="1"/>
  <c r="BE177" i="38"/>
  <c r="BD177" i="38"/>
  <c r="AS177" i="38"/>
  <c r="DT177" i="38" s="1"/>
  <c r="DU177" i="38" s="1"/>
  <c r="AR177" i="38"/>
  <c r="AQ177" i="38"/>
  <c r="AP177" i="38"/>
  <c r="DG177" i="38" s="1"/>
  <c r="CI176" i="38"/>
  <c r="BZ176" i="38"/>
  <c r="BX176" i="38"/>
  <c r="BW176" i="38"/>
  <c r="BV176" i="38"/>
  <c r="BU176" i="38"/>
  <c r="BS176" i="38"/>
  <c r="BR176" i="38"/>
  <c r="BQ176" i="38"/>
  <c r="BP176" i="38"/>
  <c r="BO176" i="38"/>
  <c r="AV184" i="31" s="1"/>
  <c r="BE176" i="38"/>
  <c r="BD176" i="38"/>
  <c r="AS176" i="38"/>
  <c r="AR176" i="38"/>
  <c r="AQ176" i="38"/>
  <c r="AP176" i="38"/>
  <c r="DG176" i="38" s="1"/>
  <c r="CI175" i="38"/>
  <c r="BZ175" i="38"/>
  <c r="BX175" i="38"/>
  <c r="BW175" i="38"/>
  <c r="BV175" i="38"/>
  <c r="BU175" i="38"/>
  <c r="BS175" i="38"/>
  <c r="BR175" i="38"/>
  <c r="BQ175" i="38"/>
  <c r="BP175" i="38"/>
  <c r="BO175" i="38"/>
  <c r="AV183" i="31" s="1"/>
  <c r="BE175" i="38"/>
  <c r="BD175" i="38"/>
  <c r="AS175" i="38"/>
  <c r="AR175" i="38"/>
  <c r="AQ175" i="38"/>
  <c r="AP175" i="38"/>
  <c r="DG175" i="38" s="1"/>
  <c r="CI174" i="38"/>
  <c r="BZ174" i="38"/>
  <c r="BX174" i="38"/>
  <c r="BW174" i="38"/>
  <c r="BV174" i="38"/>
  <c r="BU174" i="38"/>
  <c r="BS174" i="38"/>
  <c r="BR174" i="38"/>
  <c r="BQ174" i="38"/>
  <c r="BP174" i="38"/>
  <c r="BO174" i="38"/>
  <c r="AV182" i="31" s="1"/>
  <c r="BE174" i="38"/>
  <c r="BD174" i="38"/>
  <c r="AS174" i="38"/>
  <c r="AR174" i="38"/>
  <c r="AQ174" i="38"/>
  <c r="AP174" i="38"/>
  <c r="DG174" i="38" s="1"/>
  <c r="CI173" i="38"/>
  <c r="BZ173" i="38"/>
  <c r="BX173" i="38"/>
  <c r="BW173" i="38"/>
  <c r="BV173" i="38"/>
  <c r="BU173" i="38"/>
  <c r="BS173" i="38"/>
  <c r="BR173" i="38"/>
  <c r="BQ173" i="38"/>
  <c r="BP173" i="38"/>
  <c r="BO173" i="38"/>
  <c r="AV181" i="31" s="1"/>
  <c r="BE173" i="38"/>
  <c r="BD173" i="38"/>
  <c r="AS173" i="38"/>
  <c r="DT173" i="38" s="1"/>
  <c r="DU173" i="38" s="1"/>
  <c r="AR173" i="38"/>
  <c r="AQ173" i="38"/>
  <c r="AP173" i="38"/>
  <c r="DG173" i="38" s="1"/>
  <c r="CI172" i="38"/>
  <c r="BZ172" i="38"/>
  <c r="BX172" i="38"/>
  <c r="BW172" i="38"/>
  <c r="BV172" i="38"/>
  <c r="BU172" i="38"/>
  <c r="BS172" i="38"/>
  <c r="BR172" i="38"/>
  <c r="BQ172" i="38"/>
  <c r="BP172" i="38"/>
  <c r="BO172" i="38"/>
  <c r="AV180" i="31" s="1"/>
  <c r="BE172" i="38"/>
  <c r="BD172" i="38"/>
  <c r="AS172" i="38"/>
  <c r="AR172" i="38"/>
  <c r="AQ172" i="38"/>
  <c r="AP172" i="38"/>
  <c r="DG172" i="38" s="1"/>
  <c r="CI171" i="38"/>
  <c r="BZ171" i="38"/>
  <c r="CA171" i="38" s="1"/>
  <c r="BX171" i="38"/>
  <c r="BW171" i="38"/>
  <c r="BV171" i="38"/>
  <c r="BU171" i="38"/>
  <c r="BS171" i="38"/>
  <c r="BR171" i="38"/>
  <c r="BQ171" i="38"/>
  <c r="BP171" i="38"/>
  <c r="BO171" i="38"/>
  <c r="AV179" i="31" s="1"/>
  <c r="BE171" i="38"/>
  <c r="BD171" i="38"/>
  <c r="AS171" i="38"/>
  <c r="AR171" i="38"/>
  <c r="AQ171" i="38"/>
  <c r="AP171" i="38"/>
  <c r="DG171" i="38" s="1"/>
  <c r="CI170" i="38"/>
  <c r="BZ170" i="38"/>
  <c r="BX170" i="38"/>
  <c r="BW170" i="38"/>
  <c r="BV170" i="38"/>
  <c r="BU170" i="38"/>
  <c r="BS170" i="38"/>
  <c r="BR170" i="38"/>
  <c r="BQ170" i="38"/>
  <c r="BP170" i="38"/>
  <c r="BO170" i="38"/>
  <c r="AV178" i="31" s="1"/>
  <c r="BE170" i="38"/>
  <c r="BD170" i="38"/>
  <c r="AS170" i="38"/>
  <c r="AR170" i="38"/>
  <c r="AQ170" i="38"/>
  <c r="AP170" i="38"/>
  <c r="DG170" i="38" s="1"/>
  <c r="CI169" i="38"/>
  <c r="BZ169" i="38"/>
  <c r="BX169" i="38"/>
  <c r="BW169" i="38"/>
  <c r="BV169" i="38"/>
  <c r="BU169" i="38"/>
  <c r="BS169" i="38"/>
  <c r="BR169" i="38"/>
  <c r="BQ169" i="38"/>
  <c r="BP169" i="38"/>
  <c r="BO169" i="38"/>
  <c r="AV177" i="31" s="1"/>
  <c r="BE169" i="38"/>
  <c r="BD169" i="38"/>
  <c r="AS169" i="38"/>
  <c r="DT169" i="38" s="1"/>
  <c r="DU169" i="38" s="1"/>
  <c r="AR169" i="38"/>
  <c r="AQ169" i="38"/>
  <c r="AP169" i="38"/>
  <c r="DG169" i="38" s="1"/>
  <c r="CI168" i="38"/>
  <c r="BZ168" i="38"/>
  <c r="BX168" i="38"/>
  <c r="BW168" i="38"/>
  <c r="BV168" i="38"/>
  <c r="BU168" i="38"/>
  <c r="BS168" i="38"/>
  <c r="BR168" i="38"/>
  <c r="BQ168" i="38"/>
  <c r="BP168" i="38"/>
  <c r="BO168" i="38"/>
  <c r="AV176" i="31" s="1"/>
  <c r="BE168" i="38"/>
  <c r="BD168" i="38"/>
  <c r="AS168" i="38"/>
  <c r="AR168" i="38"/>
  <c r="AQ168" i="38"/>
  <c r="AP168" i="38"/>
  <c r="DG168" i="38" s="1"/>
  <c r="CI167" i="38"/>
  <c r="BZ167" i="38"/>
  <c r="BX167" i="38"/>
  <c r="BW167" i="38"/>
  <c r="BV167" i="38"/>
  <c r="BU167" i="38"/>
  <c r="BS167" i="38"/>
  <c r="BR167" i="38"/>
  <c r="BQ167" i="38"/>
  <c r="BP167" i="38"/>
  <c r="BO167" i="38"/>
  <c r="AV175" i="31" s="1"/>
  <c r="BE167" i="38"/>
  <c r="BD167" i="38"/>
  <c r="AS167" i="38"/>
  <c r="AR167" i="38"/>
  <c r="AQ167" i="38"/>
  <c r="AP167" i="38"/>
  <c r="DG167" i="38" s="1"/>
  <c r="CI166" i="38"/>
  <c r="BZ166" i="38"/>
  <c r="BX166" i="38"/>
  <c r="BW166" i="38"/>
  <c r="BV166" i="38"/>
  <c r="BU166" i="38"/>
  <c r="BS166" i="38"/>
  <c r="BR166" i="38"/>
  <c r="BQ166" i="38"/>
  <c r="BP166" i="38"/>
  <c r="BO166" i="38"/>
  <c r="AV174" i="31" s="1"/>
  <c r="BE166" i="38"/>
  <c r="BD166" i="38"/>
  <c r="AS166" i="38"/>
  <c r="AR166" i="38"/>
  <c r="AQ166" i="38"/>
  <c r="AP166" i="38"/>
  <c r="DG166" i="38" s="1"/>
  <c r="CI165" i="38"/>
  <c r="BZ165" i="38"/>
  <c r="BX165" i="38"/>
  <c r="BW165" i="38"/>
  <c r="BV165" i="38"/>
  <c r="BU165" i="38"/>
  <c r="BS165" i="38"/>
  <c r="BR165" i="38"/>
  <c r="BQ165" i="38"/>
  <c r="BP165" i="38"/>
  <c r="BO165" i="38"/>
  <c r="AV173" i="31" s="1"/>
  <c r="BE165" i="38"/>
  <c r="BD165" i="38"/>
  <c r="AS165" i="38"/>
  <c r="DT165" i="38" s="1"/>
  <c r="DU165" i="38" s="1"/>
  <c r="AR165" i="38"/>
  <c r="AQ165" i="38"/>
  <c r="AP165" i="38"/>
  <c r="DG165" i="38" s="1"/>
  <c r="CI164" i="38"/>
  <c r="BZ164" i="38"/>
  <c r="BX164" i="38"/>
  <c r="BW164" i="38"/>
  <c r="BV164" i="38"/>
  <c r="BU164" i="38"/>
  <c r="BS164" i="38"/>
  <c r="BR164" i="38"/>
  <c r="BQ164" i="38"/>
  <c r="BP164" i="38"/>
  <c r="BO164" i="38"/>
  <c r="AV172" i="31" s="1"/>
  <c r="BE164" i="38"/>
  <c r="BD164" i="38"/>
  <c r="AS164" i="38"/>
  <c r="AR164" i="38"/>
  <c r="AQ164" i="38"/>
  <c r="AP164" i="38"/>
  <c r="DG164" i="38" s="1"/>
  <c r="CI163" i="38"/>
  <c r="BZ163" i="38"/>
  <c r="BX163" i="38"/>
  <c r="BW163" i="38"/>
  <c r="BV163" i="38"/>
  <c r="BU163" i="38"/>
  <c r="BS163" i="38"/>
  <c r="BR163" i="38"/>
  <c r="BQ163" i="38"/>
  <c r="BP163" i="38"/>
  <c r="BO163" i="38"/>
  <c r="AV171" i="31" s="1"/>
  <c r="BE163" i="38"/>
  <c r="BD163" i="38"/>
  <c r="AS163" i="38"/>
  <c r="AR163" i="38"/>
  <c r="AQ163" i="38"/>
  <c r="AP163" i="38"/>
  <c r="DG163" i="38" s="1"/>
  <c r="CI162" i="38"/>
  <c r="BZ162" i="38"/>
  <c r="BX162" i="38"/>
  <c r="BW162" i="38"/>
  <c r="BV162" i="38"/>
  <c r="BU162" i="38"/>
  <c r="BS162" i="38"/>
  <c r="BR162" i="38"/>
  <c r="BQ162" i="38"/>
  <c r="BP162" i="38"/>
  <c r="BO162" i="38"/>
  <c r="AV170" i="31" s="1"/>
  <c r="BE162" i="38"/>
  <c r="BD162" i="38"/>
  <c r="AS162" i="38"/>
  <c r="AR162" i="38"/>
  <c r="AQ162" i="38"/>
  <c r="AP162" i="38"/>
  <c r="DG162" i="38" s="1"/>
  <c r="CI161" i="38"/>
  <c r="BZ161" i="38"/>
  <c r="BX161" i="38"/>
  <c r="BW161" i="38"/>
  <c r="BV161" i="38"/>
  <c r="BU161" i="38"/>
  <c r="BS161" i="38"/>
  <c r="BR161" i="38"/>
  <c r="BQ161" i="38"/>
  <c r="BP161" i="38"/>
  <c r="BO161" i="38"/>
  <c r="AV169" i="31" s="1"/>
  <c r="BE161" i="38"/>
  <c r="BD161" i="38"/>
  <c r="AS161" i="38"/>
  <c r="DT161" i="38" s="1"/>
  <c r="DU161" i="38" s="1"/>
  <c r="AR161" i="38"/>
  <c r="AQ161" i="38"/>
  <c r="AP161" i="38"/>
  <c r="DG161" i="38" s="1"/>
  <c r="CI160" i="38"/>
  <c r="BZ160" i="38"/>
  <c r="BX160" i="38"/>
  <c r="BW160" i="38"/>
  <c r="BV160" i="38"/>
  <c r="BU160" i="38"/>
  <c r="BS160" i="38"/>
  <c r="BR160" i="38"/>
  <c r="BQ160" i="38"/>
  <c r="BP160" i="38"/>
  <c r="BO160" i="38"/>
  <c r="AV168" i="31" s="1"/>
  <c r="BE160" i="38"/>
  <c r="BD160" i="38"/>
  <c r="AS160" i="38"/>
  <c r="AR160" i="38"/>
  <c r="AQ160" i="38"/>
  <c r="AP160" i="38"/>
  <c r="DG160" i="38" s="1"/>
  <c r="CI159" i="38"/>
  <c r="BZ159" i="38"/>
  <c r="BX159" i="38"/>
  <c r="BW159" i="38"/>
  <c r="BV159" i="38"/>
  <c r="BU159" i="38"/>
  <c r="BS159" i="38"/>
  <c r="BR159" i="38"/>
  <c r="BQ159" i="38"/>
  <c r="BP159" i="38"/>
  <c r="BO159" i="38"/>
  <c r="AV167" i="31" s="1"/>
  <c r="BE159" i="38"/>
  <c r="BD159" i="38"/>
  <c r="AS159" i="38"/>
  <c r="AR159" i="38"/>
  <c r="AQ159" i="38"/>
  <c r="AP159" i="38"/>
  <c r="DG159" i="38" s="1"/>
  <c r="CI158" i="38"/>
  <c r="BZ158" i="38"/>
  <c r="BX158" i="38"/>
  <c r="BW158" i="38"/>
  <c r="BV158" i="38"/>
  <c r="BU158" i="38"/>
  <c r="BS158" i="38"/>
  <c r="BR158" i="38"/>
  <c r="BQ158" i="38"/>
  <c r="BP158" i="38"/>
  <c r="BO158" i="38"/>
  <c r="AV166" i="31" s="1"/>
  <c r="BE158" i="38"/>
  <c r="BD158" i="38"/>
  <c r="AS158" i="38"/>
  <c r="AR158" i="38"/>
  <c r="AQ158" i="38"/>
  <c r="AP158" i="38"/>
  <c r="DG158" i="38" s="1"/>
  <c r="CI157" i="38"/>
  <c r="BZ157" i="38"/>
  <c r="BX157" i="38"/>
  <c r="BW157" i="38"/>
  <c r="BV157" i="38"/>
  <c r="BU157" i="38"/>
  <c r="BS157" i="38"/>
  <c r="BR157" i="38"/>
  <c r="BQ157" i="38"/>
  <c r="BP157" i="38"/>
  <c r="BO157" i="38"/>
  <c r="AV165" i="31" s="1"/>
  <c r="BE157" i="38"/>
  <c r="BD157" i="38"/>
  <c r="AS157" i="38"/>
  <c r="DT157" i="38" s="1"/>
  <c r="DU157" i="38" s="1"/>
  <c r="AR157" i="38"/>
  <c r="AQ157" i="38"/>
  <c r="AP157" i="38"/>
  <c r="DG157" i="38" s="1"/>
  <c r="CI156" i="38"/>
  <c r="BZ156" i="38"/>
  <c r="BX156" i="38"/>
  <c r="BW156" i="38"/>
  <c r="BV156" i="38"/>
  <c r="BU156" i="38"/>
  <c r="BS156" i="38"/>
  <c r="BR156" i="38"/>
  <c r="BQ156" i="38"/>
  <c r="BP156" i="38"/>
  <c r="BO156" i="38"/>
  <c r="AV164" i="31" s="1"/>
  <c r="BE156" i="38"/>
  <c r="BD156" i="38"/>
  <c r="AS156" i="38"/>
  <c r="DT156" i="38" s="1"/>
  <c r="DU156" i="38" s="1"/>
  <c r="AR156" i="38"/>
  <c r="AQ156" i="38"/>
  <c r="AP156" i="38"/>
  <c r="DG156" i="38" s="1"/>
  <c r="CI155" i="38"/>
  <c r="BZ155" i="38"/>
  <c r="CA155" i="38" s="1"/>
  <c r="BX155" i="38"/>
  <c r="BW155" i="38"/>
  <c r="BV155" i="38"/>
  <c r="EA155" i="38" s="1"/>
  <c r="BU155" i="38"/>
  <c r="BS155" i="38"/>
  <c r="BR155" i="38"/>
  <c r="BQ155" i="38"/>
  <c r="BP155" i="38"/>
  <c r="BO155" i="38"/>
  <c r="AV163" i="31" s="1"/>
  <c r="BE155" i="38"/>
  <c r="BD155" i="38"/>
  <c r="AS155" i="38"/>
  <c r="AR155" i="38"/>
  <c r="AQ155" i="38"/>
  <c r="AP155" i="38"/>
  <c r="DG155" i="38" s="1"/>
  <c r="CI154" i="38"/>
  <c r="BZ154" i="38"/>
  <c r="BX154" i="38"/>
  <c r="BW154" i="38"/>
  <c r="BV154" i="38"/>
  <c r="BU154" i="38"/>
  <c r="BS154" i="38"/>
  <c r="BR154" i="38"/>
  <c r="BQ154" i="38"/>
  <c r="BP154" i="38"/>
  <c r="BO154" i="38"/>
  <c r="AV162" i="31" s="1"/>
  <c r="BE154" i="38"/>
  <c r="BD154" i="38"/>
  <c r="AS154" i="38"/>
  <c r="AR154" i="38"/>
  <c r="AQ154" i="38"/>
  <c r="AP154" i="38"/>
  <c r="DG154" i="38" s="1"/>
  <c r="CI153" i="38"/>
  <c r="BZ153" i="38"/>
  <c r="CA153" i="38" s="1"/>
  <c r="BX153" i="38"/>
  <c r="BW153" i="38"/>
  <c r="BV153" i="38"/>
  <c r="BU153" i="38"/>
  <c r="BS153" i="38"/>
  <c r="BR153" i="38"/>
  <c r="BQ153" i="38"/>
  <c r="BP153" i="38"/>
  <c r="BO153" i="38"/>
  <c r="AV161" i="31" s="1"/>
  <c r="BE153" i="38"/>
  <c r="BD153" i="38"/>
  <c r="AS153" i="38"/>
  <c r="DT153" i="38" s="1"/>
  <c r="DU153" i="38" s="1"/>
  <c r="AR153" i="38"/>
  <c r="AQ153" i="38"/>
  <c r="AP153" i="38"/>
  <c r="DG153" i="38" s="1"/>
  <c r="CI152" i="38"/>
  <c r="BZ152" i="38"/>
  <c r="BX152" i="38"/>
  <c r="BW152" i="38"/>
  <c r="BV152" i="38"/>
  <c r="BU152" i="38"/>
  <c r="BS152" i="38"/>
  <c r="BR152" i="38"/>
  <c r="BQ152" i="38"/>
  <c r="BP152" i="38"/>
  <c r="BO152" i="38"/>
  <c r="AV160" i="31" s="1"/>
  <c r="BE152" i="38"/>
  <c r="BD152" i="38"/>
  <c r="AS152" i="38"/>
  <c r="AR152" i="38"/>
  <c r="AQ152" i="38"/>
  <c r="AP152" i="38"/>
  <c r="DG152" i="38" s="1"/>
  <c r="CI151" i="38"/>
  <c r="BZ151" i="38"/>
  <c r="BX151" i="38"/>
  <c r="BW151" i="38"/>
  <c r="BV151" i="38"/>
  <c r="BU151" i="38"/>
  <c r="BS151" i="38"/>
  <c r="BR151" i="38"/>
  <c r="BQ151" i="38"/>
  <c r="BP151" i="38"/>
  <c r="BO151" i="38"/>
  <c r="AV159" i="31" s="1"/>
  <c r="BE151" i="38"/>
  <c r="BD151" i="38"/>
  <c r="AS151" i="38"/>
  <c r="AR151" i="38"/>
  <c r="AQ151" i="38"/>
  <c r="AP151" i="38"/>
  <c r="DG151" i="38" s="1"/>
  <c r="CI150" i="38"/>
  <c r="BZ150" i="38"/>
  <c r="BX150" i="38"/>
  <c r="BW150" i="38"/>
  <c r="BV150" i="38"/>
  <c r="BU150" i="38"/>
  <c r="BS150" i="38"/>
  <c r="BR150" i="38"/>
  <c r="BQ150" i="38"/>
  <c r="BP150" i="38"/>
  <c r="BO150" i="38"/>
  <c r="AV158" i="31" s="1"/>
  <c r="BE150" i="38"/>
  <c r="BD150" i="38"/>
  <c r="AS150" i="38"/>
  <c r="AR150" i="38"/>
  <c r="AQ150" i="38"/>
  <c r="AP150" i="38"/>
  <c r="DG150" i="38" s="1"/>
  <c r="CI149" i="38"/>
  <c r="BZ149" i="38"/>
  <c r="BX149" i="38"/>
  <c r="BW149" i="38"/>
  <c r="BV149" i="38"/>
  <c r="BU149" i="38"/>
  <c r="BS149" i="38"/>
  <c r="BR149" i="38"/>
  <c r="BQ149" i="38"/>
  <c r="BP149" i="38"/>
  <c r="BO149" i="38"/>
  <c r="AV157" i="31" s="1"/>
  <c r="BE149" i="38"/>
  <c r="BD149" i="38"/>
  <c r="AS149" i="38"/>
  <c r="DT149" i="38" s="1"/>
  <c r="DU149" i="38" s="1"/>
  <c r="AR149" i="38"/>
  <c r="AQ149" i="38"/>
  <c r="AP149" i="38"/>
  <c r="DG149" i="38" s="1"/>
  <c r="CI148" i="38"/>
  <c r="BZ148" i="38"/>
  <c r="BX148" i="38"/>
  <c r="BW148" i="38"/>
  <c r="BV148" i="38"/>
  <c r="BU148" i="38"/>
  <c r="BS148" i="38"/>
  <c r="BR148" i="38"/>
  <c r="BQ148" i="38"/>
  <c r="BP148" i="38"/>
  <c r="BO148" i="38"/>
  <c r="AV156" i="31" s="1"/>
  <c r="BE148" i="38"/>
  <c r="BD148" i="38"/>
  <c r="AS148" i="38"/>
  <c r="DT148" i="38" s="1"/>
  <c r="DU148" i="38" s="1"/>
  <c r="AR148" i="38"/>
  <c r="AQ148" i="38"/>
  <c r="AP148" i="38"/>
  <c r="DG148" i="38" s="1"/>
  <c r="CI147" i="38"/>
  <c r="BZ147" i="38"/>
  <c r="BX147" i="38"/>
  <c r="BW147" i="38"/>
  <c r="BV147" i="38"/>
  <c r="EA147" i="38" s="1"/>
  <c r="BU147" i="38"/>
  <c r="BS147" i="38"/>
  <c r="BR147" i="38"/>
  <c r="BQ147" i="38"/>
  <c r="BP147" i="38"/>
  <c r="BO147" i="38"/>
  <c r="AV155" i="31" s="1"/>
  <c r="BE147" i="38"/>
  <c r="BD147" i="38"/>
  <c r="AS147" i="38"/>
  <c r="AR147" i="38"/>
  <c r="AQ147" i="38"/>
  <c r="AP147" i="38"/>
  <c r="DG147" i="38" s="1"/>
  <c r="CI146" i="38"/>
  <c r="BZ146" i="38"/>
  <c r="BX146" i="38"/>
  <c r="BW146" i="38"/>
  <c r="BV146" i="38"/>
  <c r="BU146" i="38"/>
  <c r="BS146" i="38"/>
  <c r="BR146" i="38"/>
  <c r="BQ146" i="38"/>
  <c r="BP146" i="38"/>
  <c r="BO146" i="38"/>
  <c r="AV154" i="31" s="1"/>
  <c r="BE146" i="38"/>
  <c r="BD146" i="38"/>
  <c r="AS146" i="38"/>
  <c r="AR146" i="38"/>
  <c r="AQ146" i="38"/>
  <c r="AP146" i="38"/>
  <c r="DG146" i="38" s="1"/>
  <c r="CI145" i="38"/>
  <c r="BZ145" i="38"/>
  <c r="BX145" i="38"/>
  <c r="BW145" i="38"/>
  <c r="BV145" i="38"/>
  <c r="BU145" i="38"/>
  <c r="BS145" i="38"/>
  <c r="BR145" i="38"/>
  <c r="BQ145" i="38"/>
  <c r="BP145" i="38"/>
  <c r="BO145" i="38"/>
  <c r="AV153" i="31" s="1"/>
  <c r="BE145" i="38"/>
  <c r="BD145" i="38"/>
  <c r="AS145" i="38"/>
  <c r="DT145" i="38" s="1"/>
  <c r="DU145" i="38" s="1"/>
  <c r="AR145" i="38"/>
  <c r="AQ145" i="38"/>
  <c r="AP145" i="38"/>
  <c r="DG145" i="38" s="1"/>
  <c r="CI144" i="38"/>
  <c r="BZ144" i="38"/>
  <c r="BX144" i="38"/>
  <c r="BW144" i="38"/>
  <c r="BV144" i="38"/>
  <c r="BU144" i="38"/>
  <c r="BS144" i="38"/>
  <c r="BR144" i="38"/>
  <c r="BQ144" i="38"/>
  <c r="BP144" i="38"/>
  <c r="BO144" i="38"/>
  <c r="AV152" i="31" s="1"/>
  <c r="BE144" i="38"/>
  <c r="BD144" i="38"/>
  <c r="AS144" i="38"/>
  <c r="AR144" i="38"/>
  <c r="AQ144" i="38"/>
  <c r="AP144" i="38"/>
  <c r="DG144" i="38" s="1"/>
  <c r="CI143" i="38"/>
  <c r="BZ143" i="38"/>
  <c r="CA143" i="38" s="1"/>
  <c r="BX143" i="38"/>
  <c r="BW143" i="38"/>
  <c r="BV143" i="38"/>
  <c r="BU143" i="38"/>
  <c r="BS143" i="38"/>
  <c r="BR143" i="38"/>
  <c r="BQ143" i="38"/>
  <c r="BP143" i="38"/>
  <c r="BO143" i="38"/>
  <c r="AV151" i="31" s="1"/>
  <c r="BE143" i="38"/>
  <c r="BD143" i="38"/>
  <c r="AS143" i="38"/>
  <c r="AR143" i="38"/>
  <c r="AQ143" i="38"/>
  <c r="AP143" i="38"/>
  <c r="DG143" i="38" s="1"/>
  <c r="CI142" i="38"/>
  <c r="BZ142" i="38"/>
  <c r="BX142" i="38"/>
  <c r="BW142" i="38"/>
  <c r="BV142" i="38"/>
  <c r="BU142" i="38"/>
  <c r="BS142" i="38"/>
  <c r="BR142" i="38"/>
  <c r="BQ142" i="38"/>
  <c r="BP142" i="38"/>
  <c r="BO142" i="38"/>
  <c r="AV150" i="31" s="1"/>
  <c r="BE142" i="38"/>
  <c r="BD142" i="38"/>
  <c r="AS142" i="38"/>
  <c r="AR142" i="38"/>
  <c r="AQ142" i="38"/>
  <c r="AP142" i="38"/>
  <c r="DG142" i="38" s="1"/>
  <c r="CI141" i="38"/>
  <c r="BZ141" i="38"/>
  <c r="BX141" i="38"/>
  <c r="BW141" i="38"/>
  <c r="BV141" i="38"/>
  <c r="BU141" i="38"/>
  <c r="BS141" i="38"/>
  <c r="BR141" i="38"/>
  <c r="BQ141" i="38"/>
  <c r="BP141" i="38"/>
  <c r="BO141" i="38"/>
  <c r="AV149" i="31" s="1"/>
  <c r="BE141" i="38"/>
  <c r="BD141" i="38"/>
  <c r="AS141" i="38"/>
  <c r="DT141" i="38" s="1"/>
  <c r="DU141" i="38" s="1"/>
  <c r="AR141" i="38"/>
  <c r="AQ141" i="38"/>
  <c r="AP141" i="38"/>
  <c r="DG141" i="38" s="1"/>
  <c r="CI140" i="38"/>
  <c r="BZ140" i="38"/>
  <c r="BX140" i="38"/>
  <c r="BW140" i="38"/>
  <c r="BV140" i="38"/>
  <c r="BU140" i="38"/>
  <c r="BS140" i="38"/>
  <c r="BR140" i="38"/>
  <c r="BQ140" i="38"/>
  <c r="BP140" i="38"/>
  <c r="BO140" i="38"/>
  <c r="AV148" i="31" s="1"/>
  <c r="BE140" i="38"/>
  <c r="BD140" i="38"/>
  <c r="AS140" i="38"/>
  <c r="DT140" i="38" s="1"/>
  <c r="DU140" i="38" s="1"/>
  <c r="AR140" i="38"/>
  <c r="AQ140" i="38"/>
  <c r="AP140" i="38"/>
  <c r="DG140" i="38" s="1"/>
  <c r="CI139" i="38"/>
  <c r="BZ139" i="38"/>
  <c r="BX139" i="38"/>
  <c r="BW139" i="38"/>
  <c r="BV139" i="38"/>
  <c r="EA139" i="38" s="1"/>
  <c r="BU139" i="38"/>
  <c r="BS139" i="38"/>
  <c r="BR139" i="38"/>
  <c r="BQ139" i="38"/>
  <c r="BP139" i="38"/>
  <c r="BO139" i="38"/>
  <c r="AV147" i="31" s="1"/>
  <c r="BE139" i="38"/>
  <c r="BD139" i="38"/>
  <c r="AS139" i="38"/>
  <c r="AR139" i="38"/>
  <c r="AQ139" i="38"/>
  <c r="AP139" i="38"/>
  <c r="DG139" i="38" s="1"/>
  <c r="CI138" i="38"/>
  <c r="BZ138" i="38"/>
  <c r="BX138" i="38"/>
  <c r="BW138" i="38"/>
  <c r="BV138" i="38"/>
  <c r="BU138" i="38"/>
  <c r="BS138" i="38"/>
  <c r="BR138" i="38"/>
  <c r="BQ138" i="38"/>
  <c r="BP138" i="38"/>
  <c r="BO138" i="38"/>
  <c r="AV146" i="31" s="1"/>
  <c r="BE138" i="38"/>
  <c r="BD138" i="38"/>
  <c r="AS138" i="38"/>
  <c r="AR138" i="38"/>
  <c r="AQ138" i="38"/>
  <c r="AP138" i="38"/>
  <c r="DG138" i="38" s="1"/>
  <c r="CI137" i="38"/>
  <c r="BZ137" i="38"/>
  <c r="BX137" i="38"/>
  <c r="BW137" i="38"/>
  <c r="BV137" i="38"/>
  <c r="BU137" i="38"/>
  <c r="BS137" i="38"/>
  <c r="BR137" i="38"/>
  <c r="BQ137" i="38"/>
  <c r="BP137" i="38"/>
  <c r="BO137" i="38"/>
  <c r="AV145" i="31" s="1"/>
  <c r="BE137" i="38"/>
  <c r="BD137" i="38"/>
  <c r="AS137" i="38"/>
  <c r="DT137" i="38" s="1"/>
  <c r="DU137" i="38" s="1"/>
  <c r="AR137" i="38"/>
  <c r="AQ137" i="38"/>
  <c r="AP137" i="38"/>
  <c r="DG137" i="38" s="1"/>
  <c r="CI136" i="38"/>
  <c r="BZ136" i="38"/>
  <c r="BX136" i="38"/>
  <c r="BW136" i="38"/>
  <c r="BV136" i="38"/>
  <c r="BU136" i="38"/>
  <c r="BS136" i="38"/>
  <c r="BR136" i="38"/>
  <c r="BQ136" i="38"/>
  <c r="BP136" i="38"/>
  <c r="BO136" i="38"/>
  <c r="AV144" i="31" s="1"/>
  <c r="BE136" i="38"/>
  <c r="BD136" i="38"/>
  <c r="AS136" i="38"/>
  <c r="AR136" i="38"/>
  <c r="AQ136" i="38"/>
  <c r="AP136" i="38"/>
  <c r="DG136" i="38" s="1"/>
  <c r="CI135" i="38"/>
  <c r="BZ135" i="38"/>
  <c r="BX135" i="38"/>
  <c r="BW135" i="38"/>
  <c r="BV135" i="38"/>
  <c r="BU135" i="38"/>
  <c r="BS135" i="38"/>
  <c r="BR135" i="38"/>
  <c r="BQ135" i="38"/>
  <c r="BP135" i="38"/>
  <c r="BO135" i="38"/>
  <c r="AV143" i="31" s="1"/>
  <c r="BE135" i="38"/>
  <c r="BD135" i="38"/>
  <c r="AS135" i="38"/>
  <c r="AR135" i="38"/>
  <c r="AQ135" i="38"/>
  <c r="AP135" i="38"/>
  <c r="DG135" i="38" s="1"/>
  <c r="CI134" i="38"/>
  <c r="BZ134" i="38"/>
  <c r="BX134" i="38"/>
  <c r="BW134" i="38"/>
  <c r="BV134" i="38"/>
  <c r="BU134" i="38"/>
  <c r="BS134" i="38"/>
  <c r="BR134" i="38"/>
  <c r="BQ134" i="38"/>
  <c r="BP134" i="38"/>
  <c r="BO134" i="38"/>
  <c r="AV142" i="31" s="1"/>
  <c r="BE134" i="38"/>
  <c r="BD134" i="38"/>
  <c r="AS134" i="38"/>
  <c r="AR134" i="38"/>
  <c r="AQ134" i="38"/>
  <c r="AP134" i="38"/>
  <c r="DG134" i="38" s="1"/>
  <c r="CI133" i="38"/>
  <c r="BZ133" i="38"/>
  <c r="BX133" i="38"/>
  <c r="BW133" i="38"/>
  <c r="BV133" i="38"/>
  <c r="BU133" i="38"/>
  <c r="BS133" i="38"/>
  <c r="BR133" i="38"/>
  <c r="BQ133" i="38"/>
  <c r="BP133" i="38"/>
  <c r="BO133" i="38"/>
  <c r="AV141" i="31" s="1"/>
  <c r="BE133" i="38"/>
  <c r="BD133" i="38"/>
  <c r="AS133" i="38"/>
  <c r="DT133" i="38" s="1"/>
  <c r="DU133" i="38" s="1"/>
  <c r="AR133" i="38"/>
  <c r="AQ133" i="38"/>
  <c r="AP133" i="38"/>
  <c r="DG133" i="38" s="1"/>
  <c r="CI132" i="38"/>
  <c r="BZ132" i="38"/>
  <c r="CA132" i="38" s="1"/>
  <c r="BX132" i="38"/>
  <c r="BW132" i="38"/>
  <c r="BV132" i="38"/>
  <c r="BU132" i="38"/>
  <c r="BS132" i="38"/>
  <c r="BR132" i="38"/>
  <c r="BQ132" i="38"/>
  <c r="BP132" i="38"/>
  <c r="BO132" i="38"/>
  <c r="AV140" i="31" s="1"/>
  <c r="BE132" i="38"/>
  <c r="BD132" i="38"/>
  <c r="AS132" i="38"/>
  <c r="DT132" i="38" s="1"/>
  <c r="DU132" i="38" s="1"/>
  <c r="AR132" i="38"/>
  <c r="AQ132" i="38"/>
  <c r="AP132" i="38"/>
  <c r="DG132" i="38" s="1"/>
  <c r="CI131" i="38"/>
  <c r="BZ131" i="38"/>
  <c r="BX131" i="38"/>
  <c r="BW131" i="38"/>
  <c r="BV131" i="38"/>
  <c r="EA131" i="38" s="1"/>
  <c r="BU131" i="38"/>
  <c r="BS131" i="38"/>
  <c r="BR131" i="38"/>
  <c r="BQ131" i="38"/>
  <c r="BP131" i="38"/>
  <c r="BO131" i="38"/>
  <c r="AV139" i="31" s="1"/>
  <c r="BE131" i="38"/>
  <c r="BD131" i="38"/>
  <c r="AS131" i="38"/>
  <c r="AR131" i="38"/>
  <c r="AQ131" i="38"/>
  <c r="AP131" i="38"/>
  <c r="DG131" i="38" s="1"/>
  <c r="CI130" i="38"/>
  <c r="BZ130" i="38"/>
  <c r="BX130" i="38"/>
  <c r="BW130" i="38"/>
  <c r="BV130" i="38"/>
  <c r="BU130" i="38"/>
  <c r="BS130" i="38"/>
  <c r="BR130" i="38"/>
  <c r="BQ130" i="38"/>
  <c r="BP130" i="38"/>
  <c r="BO130" i="38"/>
  <c r="AV138" i="31" s="1"/>
  <c r="BE130" i="38"/>
  <c r="BD130" i="38"/>
  <c r="AS130" i="38"/>
  <c r="AR130" i="38"/>
  <c r="AQ130" i="38"/>
  <c r="AP130" i="38"/>
  <c r="DG130" i="38" s="1"/>
  <c r="CI129" i="38"/>
  <c r="BZ129" i="38"/>
  <c r="BX129" i="38"/>
  <c r="BW129" i="38"/>
  <c r="BV129" i="38"/>
  <c r="BU129" i="38"/>
  <c r="BS129" i="38"/>
  <c r="BR129" i="38"/>
  <c r="BQ129" i="38"/>
  <c r="BP129" i="38"/>
  <c r="BO129" i="38"/>
  <c r="AV137" i="31" s="1"/>
  <c r="BE129" i="38"/>
  <c r="BD129" i="38"/>
  <c r="AS129" i="38"/>
  <c r="DT129" i="38" s="1"/>
  <c r="DU129" i="38" s="1"/>
  <c r="AR129" i="38"/>
  <c r="AQ129" i="38"/>
  <c r="AP129" i="38"/>
  <c r="DG129" i="38" s="1"/>
  <c r="CI128" i="38"/>
  <c r="BZ128" i="38"/>
  <c r="BX128" i="38"/>
  <c r="BW128" i="38"/>
  <c r="BV128" i="38"/>
  <c r="BU128" i="38"/>
  <c r="BS128" i="38"/>
  <c r="BR128" i="38"/>
  <c r="BQ128" i="38"/>
  <c r="BP128" i="38"/>
  <c r="BO128" i="38"/>
  <c r="AV136" i="31" s="1"/>
  <c r="BE128" i="38"/>
  <c r="BD128" i="38"/>
  <c r="AS128" i="38"/>
  <c r="AR128" i="38"/>
  <c r="AQ128" i="38"/>
  <c r="AP128" i="38"/>
  <c r="DG128" i="38" s="1"/>
  <c r="CI127" i="38"/>
  <c r="BZ127" i="38"/>
  <c r="BX127" i="38"/>
  <c r="BW127" i="38"/>
  <c r="BV127" i="38"/>
  <c r="BU127" i="38"/>
  <c r="BS127" i="38"/>
  <c r="BR127" i="38"/>
  <c r="BQ127" i="38"/>
  <c r="BP127" i="38"/>
  <c r="BO127" i="38"/>
  <c r="AV135" i="31" s="1"/>
  <c r="BE127" i="38"/>
  <c r="BD127" i="38"/>
  <c r="AS127" i="38"/>
  <c r="AR127" i="38"/>
  <c r="AQ127" i="38"/>
  <c r="AP127" i="38"/>
  <c r="DG127" i="38" s="1"/>
  <c r="CI126" i="38"/>
  <c r="BZ126" i="38"/>
  <c r="BX126" i="38"/>
  <c r="BW126" i="38"/>
  <c r="BV126" i="38"/>
  <c r="BU126" i="38"/>
  <c r="BS126" i="38"/>
  <c r="BR126" i="38"/>
  <c r="BQ126" i="38"/>
  <c r="BP126" i="38"/>
  <c r="BO126" i="38"/>
  <c r="AV134" i="31" s="1"/>
  <c r="BE126" i="38"/>
  <c r="BD126" i="38"/>
  <c r="AS126" i="38"/>
  <c r="AR126" i="38"/>
  <c r="AQ126" i="38"/>
  <c r="AP126" i="38"/>
  <c r="DG126" i="38" s="1"/>
  <c r="CI125" i="38"/>
  <c r="BZ125" i="38"/>
  <c r="BX125" i="38"/>
  <c r="BW125" i="38"/>
  <c r="BV125" i="38"/>
  <c r="BU125" i="38"/>
  <c r="BS125" i="38"/>
  <c r="BR125" i="38"/>
  <c r="BQ125" i="38"/>
  <c r="BP125" i="38"/>
  <c r="BO125" i="38"/>
  <c r="AV133" i="31" s="1"/>
  <c r="BE125" i="38"/>
  <c r="BD125" i="38"/>
  <c r="AS125" i="38"/>
  <c r="DT125" i="38" s="1"/>
  <c r="DU125" i="38" s="1"/>
  <c r="AR125" i="38"/>
  <c r="AQ125" i="38"/>
  <c r="AP125" i="38"/>
  <c r="DG125" i="38" s="1"/>
  <c r="CI124" i="38"/>
  <c r="BZ124" i="38"/>
  <c r="BX124" i="38"/>
  <c r="BW124" i="38"/>
  <c r="BV124" i="38"/>
  <c r="BU124" i="38"/>
  <c r="BS124" i="38"/>
  <c r="BR124" i="38"/>
  <c r="BQ124" i="38"/>
  <c r="BP124" i="38"/>
  <c r="BO124" i="38"/>
  <c r="AV132" i="31" s="1"/>
  <c r="BE124" i="38"/>
  <c r="BD124" i="38"/>
  <c r="AS124" i="38"/>
  <c r="DT124" i="38" s="1"/>
  <c r="DU124" i="38" s="1"/>
  <c r="AR124" i="38"/>
  <c r="AQ124" i="38"/>
  <c r="AP124" i="38"/>
  <c r="DG124" i="38" s="1"/>
  <c r="CI123" i="38"/>
  <c r="BZ123" i="38"/>
  <c r="BX123" i="38"/>
  <c r="BW123" i="38"/>
  <c r="BV123" i="38"/>
  <c r="EA123" i="38" s="1"/>
  <c r="BU123" i="38"/>
  <c r="BS123" i="38"/>
  <c r="BR123" i="38"/>
  <c r="BQ123" i="38"/>
  <c r="BP123" i="38"/>
  <c r="BO123" i="38"/>
  <c r="AV131" i="31" s="1"/>
  <c r="BE123" i="38"/>
  <c r="BD123" i="38"/>
  <c r="AS123" i="38"/>
  <c r="AR123" i="38"/>
  <c r="AQ123" i="38"/>
  <c r="AP123" i="38"/>
  <c r="DG123" i="38" s="1"/>
  <c r="CI122" i="38"/>
  <c r="BZ122" i="38"/>
  <c r="BX122" i="38"/>
  <c r="BW122" i="38"/>
  <c r="BV122" i="38"/>
  <c r="BU122" i="38"/>
  <c r="BS122" i="38"/>
  <c r="BR122" i="38"/>
  <c r="BQ122" i="38"/>
  <c r="BP122" i="38"/>
  <c r="BO122" i="38"/>
  <c r="AV130" i="31" s="1"/>
  <c r="BE122" i="38"/>
  <c r="BD122" i="38"/>
  <c r="AS122" i="38"/>
  <c r="AR122" i="38"/>
  <c r="AQ122" i="38"/>
  <c r="AP122" i="38"/>
  <c r="DG122" i="38" s="1"/>
  <c r="CI121" i="38"/>
  <c r="BZ121" i="38"/>
  <c r="BX121" i="38"/>
  <c r="BW121" i="38"/>
  <c r="BV121" i="38"/>
  <c r="BU121" i="38"/>
  <c r="BS121" i="38"/>
  <c r="BR121" i="38"/>
  <c r="BQ121" i="38"/>
  <c r="BP121" i="38"/>
  <c r="BO121" i="38"/>
  <c r="AV129" i="31" s="1"/>
  <c r="BE121" i="38"/>
  <c r="BD121" i="38"/>
  <c r="AS121" i="38"/>
  <c r="DT121" i="38" s="1"/>
  <c r="DU121" i="38" s="1"/>
  <c r="AR121" i="38"/>
  <c r="AQ121" i="38"/>
  <c r="AP121" i="38"/>
  <c r="DG121" i="38" s="1"/>
  <c r="CI120" i="38"/>
  <c r="BZ120" i="38"/>
  <c r="BX120" i="38"/>
  <c r="BW120" i="38"/>
  <c r="BV120" i="38"/>
  <c r="BU120" i="38"/>
  <c r="BS120" i="38"/>
  <c r="BR120" i="38"/>
  <c r="BQ120" i="38"/>
  <c r="BP120" i="38"/>
  <c r="BO120" i="38"/>
  <c r="BE120" i="38"/>
  <c r="BD120" i="38"/>
  <c r="AS120" i="38"/>
  <c r="AR120" i="38"/>
  <c r="AQ120" i="38"/>
  <c r="AP120" i="38"/>
  <c r="CI119" i="38"/>
  <c r="BZ119" i="38"/>
  <c r="BX119" i="38"/>
  <c r="BW119" i="38"/>
  <c r="BV119" i="38"/>
  <c r="BU119" i="38"/>
  <c r="BS119" i="38"/>
  <c r="BR119" i="38"/>
  <c r="BQ119" i="38"/>
  <c r="BP119" i="38"/>
  <c r="BO119" i="38"/>
  <c r="AV127" i="31" s="1"/>
  <c r="BE119" i="38"/>
  <c r="BD119" i="38"/>
  <c r="AS119" i="38"/>
  <c r="AR119" i="38"/>
  <c r="AQ119" i="38"/>
  <c r="AP119" i="38"/>
  <c r="DG119" i="38" s="1"/>
  <c r="CI118" i="38"/>
  <c r="BZ118" i="38"/>
  <c r="BX118" i="38"/>
  <c r="BW118" i="38"/>
  <c r="BV118" i="38"/>
  <c r="BU118" i="38"/>
  <c r="BS118" i="38"/>
  <c r="BR118" i="38"/>
  <c r="BQ118" i="38"/>
  <c r="BP118" i="38"/>
  <c r="BO118" i="38"/>
  <c r="AV126" i="31" s="1"/>
  <c r="BE118" i="38"/>
  <c r="BD118" i="38"/>
  <c r="AS118" i="38"/>
  <c r="AR118" i="38"/>
  <c r="AQ118" i="38"/>
  <c r="AP118" i="38"/>
  <c r="DG118" i="38" s="1"/>
  <c r="CI117" i="38"/>
  <c r="BZ117" i="38"/>
  <c r="BX117" i="38"/>
  <c r="BW117" i="38"/>
  <c r="BV117" i="38"/>
  <c r="BU117" i="38"/>
  <c r="BS117" i="38"/>
  <c r="BR117" i="38"/>
  <c r="BQ117" i="38"/>
  <c r="BP117" i="38"/>
  <c r="BO117" i="38"/>
  <c r="AV125" i="31" s="1"/>
  <c r="BE117" i="38"/>
  <c r="BD117" i="38"/>
  <c r="AS117" i="38"/>
  <c r="DT117" i="38" s="1"/>
  <c r="DU117" i="38" s="1"/>
  <c r="AR117" i="38"/>
  <c r="AQ117" i="38"/>
  <c r="AP117" i="38"/>
  <c r="DG117" i="38" s="1"/>
  <c r="CI116" i="38"/>
  <c r="BZ116" i="38"/>
  <c r="CA116" i="38" s="1"/>
  <c r="BX116" i="38"/>
  <c r="BW116" i="38"/>
  <c r="BV116" i="38"/>
  <c r="BU116" i="38"/>
  <c r="BS116" i="38"/>
  <c r="BR116" i="38"/>
  <c r="BQ116" i="38"/>
  <c r="BP116" i="38"/>
  <c r="BO116" i="38"/>
  <c r="AV124" i="31" s="1"/>
  <c r="BE116" i="38"/>
  <c r="BD116" i="38"/>
  <c r="AS116" i="38"/>
  <c r="DT116" i="38" s="1"/>
  <c r="DU116" i="38" s="1"/>
  <c r="AR116" i="38"/>
  <c r="AQ116" i="38"/>
  <c r="AP116" i="38"/>
  <c r="DG116" i="38" s="1"/>
  <c r="CI115" i="38"/>
  <c r="BZ115" i="38"/>
  <c r="BX115" i="38"/>
  <c r="BW115" i="38"/>
  <c r="BV115" i="38"/>
  <c r="EA115" i="38" s="1"/>
  <c r="BU115" i="38"/>
  <c r="BS115" i="38"/>
  <c r="BR115" i="38"/>
  <c r="BQ115" i="38"/>
  <c r="BP115" i="38"/>
  <c r="BO115" i="38"/>
  <c r="AV123" i="31" s="1"/>
  <c r="BE115" i="38"/>
  <c r="BD115" i="38"/>
  <c r="AS115" i="38"/>
  <c r="AR115" i="38"/>
  <c r="AQ115" i="38"/>
  <c r="AP115" i="38"/>
  <c r="DG115" i="38" s="1"/>
  <c r="CI114" i="38"/>
  <c r="BZ114" i="38"/>
  <c r="BX114" i="38"/>
  <c r="BW114" i="38"/>
  <c r="BV114" i="38"/>
  <c r="BU114" i="38"/>
  <c r="BS114" i="38"/>
  <c r="BR114" i="38"/>
  <c r="BQ114" i="38"/>
  <c r="BP114" i="38"/>
  <c r="BO114" i="38"/>
  <c r="AV122" i="31" s="1"/>
  <c r="BE114" i="38"/>
  <c r="BD114" i="38"/>
  <c r="AS114" i="38"/>
  <c r="AR114" i="38"/>
  <c r="AQ114" i="38"/>
  <c r="AP114" i="38"/>
  <c r="DG114" i="38" s="1"/>
  <c r="CI113" i="38"/>
  <c r="BZ113" i="38"/>
  <c r="BX113" i="38"/>
  <c r="BW113" i="38"/>
  <c r="BV113" i="38"/>
  <c r="BU113" i="38"/>
  <c r="BS113" i="38"/>
  <c r="BR113" i="38"/>
  <c r="BQ113" i="38"/>
  <c r="BP113" i="38"/>
  <c r="BO113" i="38"/>
  <c r="AV121" i="31" s="1"/>
  <c r="BE113" i="38"/>
  <c r="BD113" i="38"/>
  <c r="AS113" i="38"/>
  <c r="DT113" i="38" s="1"/>
  <c r="DU113" i="38" s="1"/>
  <c r="AR113" i="38"/>
  <c r="AQ113" i="38"/>
  <c r="AP113" i="38"/>
  <c r="DG113" i="38" s="1"/>
  <c r="CI112" i="38"/>
  <c r="BZ112" i="38"/>
  <c r="BX112" i="38"/>
  <c r="BW112" i="38"/>
  <c r="BV112" i="38"/>
  <c r="BU112" i="38"/>
  <c r="BS112" i="38"/>
  <c r="BR112" i="38"/>
  <c r="BQ112" i="38"/>
  <c r="BP112" i="38"/>
  <c r="BO112" i="38"/>
  <c r="AV120" i="31" s="1"/>
  <c r="BE112" i="38"/>
  <c r="BD112" i="38"/>
  <c r="AS112" i="38"/>
  <c r="AR112" i="38"/>
  <c r="AQ112" i="38"/>
  <c r="AP112" i="38"/>
  <c r="DG112" i="38" s="1"/>
  <c r="CI111" i="38"/>
  <c r="BZ111" i="38"/>
  <c r="BX111" i="38"/>
  <c r="BW111" i="38"/>
  <c r="BV111" i="38"/>
  <c r="BU111" i="38"/>
  <c r="BS111" i="38"/>
  <c r="BR111" i="38"/>
  <c r="BQ111" i="38"/>
  <c r="BP111" i="38"/>
  <c r="BO111" i="38"/>
  <c r="AV119" i="31" s="1"/>
  <c r="BE111" i="38"/>
  <c r="BD111" i="38"/>
  <c r="AS111" i="38"/>
  <c r="AR111" i="38"/>
  <c r="AQ111" i="38"/>
  <c r="AP111" i="38"/>
  <c r="DG111" i="38" s="1"/>
  <c r="CI110" i="38"/>
  <c r="BZ110" i="38"/>
  <c r="BX110" i="38"/>
  <c r="BW110" i="38"/>
  <c r="BV110" i="38"/>
  <c r="BU110" i="38"/>
  <c r="BS110" i="38"/>
  <c r="BR110" i="38"/>
  <c r="BQ110" i="38"/>
  <c r="BP110" i="38"/>
  <c r="BO110" i="38"/>
  <c r="AV118" i="31" s="1"/>
  <c r="BE110" i="38"/>
  <c r="BD110" i="38"/>
  <c r="AS110" i="38"/>
  <c r="AR110" i="38"/>
  <c r="AQ110" i="38"/>
  <c r="AP110" i="38"/>
  <c r="DG110" i="38" s="1"/>
  <c r="CI109" i="38"/>
  <c r="BZ109" i="38"/>
  <c r="BX109" i="38"/>
  <c r="BW109" i="38"/>
  <c r="BV109" i="38"/>
  <c r="BU109" i="38"/>
  <c r="BS109" i="38"/>
  <c r="BR109" i="38"/>
  <c r="BQ109" i="38"/>
  <c r="BP109" i="38"/>
  <c r="BO109" i="38"/>
  <c r="AV117" i="31" s="1"/>
  <c r="BE109" i="38"/>
  <c r="BD109" i="38"/>
  <c r="AS109" i="38"/>
  <c r="DT109" i="38" s="1"/>
  <c r="DU109" i="38" s="1"/>
  <c r="AR109" i="38"/>
  <c r="AQ109" i="38"/>
  <c r="AP109" i="38"/>
  <c r="DG109" i="38" s="1"/>
  <c r="CI108" i="38"/>
  <c r="BZ108" i="38"/>
  <c r="BX108" i="38"/>
  <c r="BW108" i="38"/>
  <c r="BV108" i="38"/>
  <c r="BU108" i="38"/>
  <c r="BS108" i="38"/>
  <c r="BR108" i="38"/>
  <c r="BQ108" i="38"/>
  <c r="BP108" i="38"/>
  <c r="BO108" i="38"/>
  <c r="AV116" i="31" s="1"/>
  <c r="BE108" i="38"/>
  <c r="BD108" i="38"/>
  <c r="AS108" i="38"/>
  <c r="DT108" i="38" s="1"/>
  <c r="DU108" i="38" s="1"/>
  <c r="AR108" i="38"/>
  <c r="AQ108" i="38"/>
  <c r="AP108" i="38"/>
  <c r="DG108" i="38" s="1"/>
  <c r="CI107" i="38"/>
  <c r="BZ107" i="38"/>
  <c r="BX107" i="38"/>
  <c r="BW107" i="38"/>
  <c r="BV107" i="38"/>
  <c r="EA107" i="38" s="1"/>
  <c r="BU107" i="38"/>
  <c r="BS107" i="38"/>
  <c r="BR107" i="38"/>
  <c r="BQ107" i="38"/>
  <c r="BP107" i="38"/>
  <c r="BO107" i="38"/>
  <c r="AV115" i="31" s="1"/>
  <c r="BE107" i="38"/>
  <c r="BD107" i="38"/>
  <c r="AS107" i="38"/>
  <c r="AR107" i="38"/>
  <c r="AQ107" i="38"/>
  <c r="AP107" i="38"/>
  <c r="DG107" i="38" s="1"/>
  <c r="CI106" i="38"/>
  <c r="BZ106" i="38"/>
  <c r="BX106" i="38"/>
  <c r="BW106" i="38"/>
  <c r="BV106" i="38"/>
  <c r="BU106" i="38"/>
  <c r="BS106" i="38"/>
  <c r="BR106" i="38"/>
  <c r="BQ106" i="38"/>
  <c r="BP106" i="38"/>
  <c r="BO106" i="38"/>
  <c r="AV114" i="31" s="1"/>
  <c r="BE106" i="38"/>
  <c r="BD106" i="38"/>
  <c r="AS106" i="38"/>
  <c r="AR106" i="38"/>
  <c r="AQ106" i="38"/>
  <c r="AP106" i="38"/>
  <c r="DG106" i="38" s="1"/>
  <c r="CI105" i="38"/>
  <c r="BZ105" i="38"/>
  <c r="CA105" i="38" s="1"/>
  <c r="BX105" i="38"/>
  <c r="BW105" i="38"/>
  <c r="BV105" i="38"/>
  <c r="BU105" i="38"/>
  <c r="BS105" i="38"/>
  <c r="BR105" i="38"/>
  <c r="BQ105" i="38"/>
  <c r="BP105" i="38"/>
  <c r="BO105" i="38"/>
  <c r="AV113" i="31" s="1"/>
  <c r="BE105" i="38"/>
  <c r="BD105" i="38"/>
  <c r="AS105" i="38"/>
  <c r="DT105" i="38" s="1"/>
  <c r="DU105" i="38" s="1"/>
  <c r="AR105" i="38"/>
  <c r="AQ105" i="38"/>
  <c r="AP105" i="38"/>
  <c r="DG105" i="38" s="1"/>
  <c r="CI104" i="38"/>
  <c r="BZ104" i="38"/>
  <c r="BX104" i="38"/>
  <c r="BW104" i="38"/>
  <c r="BV104" i="38"/>
  <c r="BU104" i="38"/>
  <c r="BS104" i="38"/>
  <c r="BR104" i="38"/>
  <c r="BQ104" i="38"/>
  <c r="BP104" i="38"/>
  <c r="BO104" i="38"/>
  <c r="AV112" i="31" s="1"/>
  <c r="BE104" i="38"/>
  <c r="BD104" i="38"/>
  <c r="AS104" i="38"/>
  <c r="AR104" i="38"/>
  <c r="AQ104" i="38"/>
  <c r="AP104" i="38"/>
  <c r="DG104" i="38" s="1"/>
  <c r="CI103" i="38"/>
  <c r="BZ103" i="38"/>
  <c r="BX103" i="38"/>
  <c r="BW103" i="38"/>
  <c r="BV103" i="38"/>
  <c r="BU103" i="38"/>
  <c r="BS103" i="38"/>
  <c r="BR103" i="38"/>
  <c r="BQ103" i="38"/>
  <c r="BP103" i="38"/>
  <c r="BO103" i="38"/>
  <c r="AV111" i="31" s="1"/>
  <c r="BE103" i="38"/>
  <c r="BD103" i="38"/>
  <c r="AS103" i="38"/>
  <c r="AR103" i="38"/>
  <c r="AQ103" i="38"/>
  <c r="AP103" i="38"/>
  <c r="DG103" i="38" s="1"/>
  <c r="CI102" i="38"/>
  <c r="BZ102" i="38"/>
  <c r="BX102" i="38"/>
  <c r="BW102" i="38"/>
  <c r="BV102" i="38"/>
  <c r="BU102" i="38"/>
  <c r="BS102" i="38"/>
  <c r="BR102" i="38"/>
  <c r="BQ102" i="38"/>
  <c r="BP102" i="38"/>
  <c r="BO102" i="38"/>
  <c r="AV110" i="31" s="1"/>
  <c r="BE102" i="38"/>
  <c r="BD102" i="38"/>
  <c r="AS102" i="38"/>
  <c r="AR102" i="38"/>
  <c r="AQ102" i="38"/>
  <c r="AP102" i="38"/>
  <c r="DG102" i="38" s="1"/>
  <c r="CI101" i="38"/>
  <c r="BZ101" i="38"/>
  <c r="BX101" i="38"/>
  <c r="BW101" i="38"/>
  <c r="BV101" i="38"/>
  <c r="BU101" i="38"/>
  <c r="BS101" i="38"/>
  <c r="BR101" i="38"/>
  <c r="BQ101" i="38"/>
  <c r="BP101" i="38"/>
  <c r="BO101" i="38"/>
  <c r="AV109" i="31" s="1"/>
  <c r="BE101" i="38"/>
  <c r="BD101" i="38"/>
  <c r="AS101" i="38"/>
  <c r="DT101" i="38" s="1"/>
  <c r="DU101" i="38" s="1"/>
  <c r="AR101" i="38"/>
  <c r="AQ101" i="38"/>
  <c r="AP101" i="38"/>
  <c r="DG101" i="38" s="1"/>
  <c r="CI100" i="38"/>
  <c r="BZ100" i="38"/>
  <c r="BX100" i="38"/>
  <c r="BW100" i="38"/>
  <c r="BV100" i="38"/>
  <c r="BU100" i="38"/>
  <c r="BS100" i="38"/>
  <c r="BR100" i="38"/>
  <c r="BQ100" i="38"/>
  <c r="BP100" i="38"/>
  <c r="BO100" i="38"/>
  <c r="AV108" i="31" s="1"/>
  <c r="BE100" i="38"/>
  <c r="BD100" i="38"/>
  <c r="AS100" i="38"/>
  <c r="DT100" i="38" s="1"/>
  <c r="DU100" i="38" s="1"/>
  <c r="AR100" i="38"/>
  <c r="AQ100" i="38"/>
  <c r="AP100" i="38"/>
  <c r="DG100" i="38" s="1"/>
  <c r="CI99" i="38"/>
  <c r="BZ99" i="38"/>
  <c r="BX99" i="38"/>
  <c r="BW99" i="38"/>
  <c r="BV99" i="38"/>
  <c r="EA99" i="38" s="1"/>
  <c r="BU99" i="38"/>
  <c r="BS99" i="38"/>
  <c r="BR99" i="38"/>
  <c r="BQ99" i="38"/>
  <c r="BP99" i="38"/>
  <c r="BO99" i="38"/>
  <c r="AV107" i="31" s="1"/>
  <c r="BE99" i="38"/>
  <c r="BD99" i="38"/>
  <c r="AS99" i="38"/>
  <c r="AR99" i="38"/>
  <c r="AQ99" i="38"/>
  <c r="AP99" i="38"/>
  <c r="DG99" i="38" s="1"/>
  <c r="CI98" i="38"/>
  <c r="BZ98" i="38"/>
  <c r="BX98" i="38"/>
  <c r="BW98" i="38"/>
  <c r="BV98" i="38"/>
  <c r="BU98" i="38"/>
  <c r="BS98" i="38"/>
  <c r="BR98" i="38"/>
  <c r="BQ98" i="38"/>
  <c r="BP98" i="38"/>
  <c r="BO98" i="38"/>
  <c r="AV106" i="31" s="1"/>
  <c r="BE98" i="38"/>
  <c r="BD98" i="38"/>
  <c r="AS98" i="38"/>
  <c r="AR98" i="38"/>
  <c r="AQ98" i="38"/>
  <c r="AP98" i="38"/>
  <c r="DG98" i="38" s="1"/>
  <c r="CI97" i="38"/>
  <c r="BZ97" i="38"/>
  <c r="BX97" i="38"/>
  <c r="BW97" i="38"/>
  <c r="BV97" i="38"/>
  <c r="BU97" i="38"/>
  <c r="BS97" i="38"/>
  <c r="BR97" i="38"/>
  <c r="BQ97" i="38"/>
  <c r="BP97" i="38"/>
  <c r="BO97" i="38"/>
  <c r="AV105" i="31" s="1"/>
  <c r="BE97" i="38"/>
  <c r="BD97" i="38"/>
  <c r="AS97" i="38"/>
  <c r="DT97" i="38" s="1"/>
  <c r="DU97" i="38" s="1"/>
  <c r="AR97" i="38"/>
  <c r="AQ97" i="38"/>
  <c r="AP97" i="38"/>
  <c r="DG97" i="38" s="1"/>
  <c r="CI96" i="38"/>
  <c r="BZ96" i="38"/>
  <c r="BX96" i="38"/>
  <c r="BW96" i="38"/>
  <c r="BV96" i="38"/>
  <c r="BU96" i="38"/>
  <c r="BS96" i="38"/>
  <c r="BR96" i="38"/>
  <c r="BQ96" i="38"/>
  <c r="BP96" i="38"/>
  <c r="BO96" i="38"/>
  <c r="AV104" i="31" s="1"/>
  <c r="BE96" i="38"/>
  <c r="BD96" i="38"/>
  <c r="AS96" i="38"/>
  <c r="AR96" i="38"/>
  <c r="AQ96" i="38"/>
  <c r="AP96" i="38"/>
  <c r="DG96" i="38" s="1"/>
  <c r="CI95" i="38"/>
  <c r="BZ95" i="38"/>
  <c r="BX95" i="38"/>
  <c r="BW95" i="38"/>
  <c r="BV95" i="38"/>
  <c r="BU95" i="38"/>
  <c r="BS95" i="38"/>
  <c r="BR95" i="38"/>
  <c r="BQ95" i="38"/>
  <c r="BP95" i="38"/>
  <c r="BO95" i="38"/>
  <c r="AV103" i="31" s="1"/>
  <c r="BE95" i="38"/>
  <c r="BD95" i="38"/>
  <c r="AS95" i="38"/>
  <c r="AR95" i="38"/>
  <c r="AQ95" i="38"/>
  <c r="AP95" i="38"/>
  <c r="DG95" i="38" s="1"/>
  <c r="CI94" i="38"/>
  <c r="BZ94" i="38"/>
  <c r="BX94" i="38"/>
  <c r="BW94" i="38"/>
  <c r="BV94" i="38"/>
  <c r="BU94" i="38"/>
  <c r="BS94" i="38"/>
  <c r="BR94" i="38"/>
  <c r="BQ94" i="38"/>
  <c r="BP94" i="38"/>
  <c r="BO94" i="38"/>
  <c r="AV102" i="31" s="1"/>
  <c r="BE94" i="38"/>
  <c r="BD94" i="38"/>
  <c r="AS94" i="38"/>
  <c r="AR94" i="38"/>
  <c r="AQ94" i="38"/>
  <c r="AP94" i="38"/>
  <c r="DG94" i="38" s="1"/>
  <c r="CI93" i="38"/>
  <c r="BZ93" i="38"/>
  <c r="BX93" i="38"/>
  <c r="BW93" i="38"/>
  <c r="BV93" i="38"/>
  <c r="BU93" i="38"/>
  <c r="BS93" i="38"/>
  <c r="BR93" i="38"/>
  <c r="BQ93" i="38"/>
  <c r="BP93" i="38"/>
  <c r="BO93" i="38"/>
  <c r="AV101" i="31" s="1"/>
  <c r="BE93" i="38"/>
  <c r="BD93" i="38"/>
  <c r="AS93" i="38"/>
  <c r="DT93" i="38" s="1"/>
  <c r="DU93" i="38" s="1"/>
  <c r="AR93" i="38"/>
  <c r="AQ93" i="38"/>
  <c r="AP93" i="38"/>
  <c r="DG93" i="38" s="1"/>
  <c r="CI92" i="38"/>
  <c r="BZ92" i="38"/>
  <c r="BX92" i="38"/>
  <c r="BW92" i="38"/>
  <c r="BV92" i="38"/>
  <c r="BU92" i="38"/>
  <c r="BS92" i="38"/>
  <c r="BR92" i="38"/>
  <c r="BQ92" i="38"/>
  <c r="BP92" i="38"/>
  <c r="BO92" i="38"/>
  <c r="AV100" i="31" s="1"/>
  <c r="BE92" i="38"/>
  <c r="BD92" i="38"/>
  <c r="AS92" i="38"/>
  <c r="DT92" i="38" s="1"/>
  <c r="DU92" i="38" s="1"/>
  <c r="AR92" i="38"/>
  <c r="AQ92" i="38"/>
  <c r="AP92" i="38"/>
  <c r="DG92" i="38" s="1"/>
  <c r="CI91" i="38"/>
  <c r="BZ91" i="38"/>
  <c r="BX91" i="38"/>
  <c r="BW91" i="38"/>
  <c r="BV91" i="38"/>
  <c r="EA91" i="38" s="1"/>
  <c r="BU91" i="38"/>
  <c r="BS91" i="38"/>
  <c r="BR91" i="38"/>
  <c r="BQ91" i="38"/>
  <c r="BP91" i="38"/>
  <c r="BO91" i="38"/>
  <c r="AV99" i="31" s="1"/>
  <c r="BE91" i="38"/>
  <c r="BD91" i="38"/>
  <c r="AS91" i="38"/>
  <c r="AR91" i="38"/>
  <c r="AQ91" i="38"/>
  <c r="AP91" i="38"/>
  <c r="DG91" i="38" s="1"/>
  <c r="CI90" i="38"/>
  <c r="BZ90" i="38"/>
  <c r="BX90" i="38"/>
  <c r="BW90" i="38"/>
  <c r="BV90" i="38"/>
  <c r="BU90" i="38"/>
  <c r="BS90" i="38"/>
  <c r="BR90" i="38"/>
  <c r="BQ90" i="38"/>
  <c r="BP90" i="38"/>
  <c r="BO90" i="38"/>
  <c r="AV98" i="31" s="1"/>
  <c r="BE90" i="38"/>
  <c r="BD90" i="38"/>
  <c r="AS90" i="38"/>
  <c r="AR90" i="38"/>
  <c r="AQ90" i="38"/>
  <c r="AP90" i="38"/>
  <c r="DG90" i="38" s="1"/>
  <c r="CI89" i="38"/>
  <c r="BZ89" i="38"/>
  <c r="BX89" i="38"/>
  <c r="BW89" i="38"/>
  <c r="BV89" i="38"/>
  <c r="BU89" i="38"/>
  <c r="BS89" i="38"/>
  <c r="BR89" i="38"/>
  <c r="BQ89" i="38"/>
  <c r="BP89" i="38"/>
  <c r="BO89" i="38"/>
  <c r="AV97" i="31" s="1"/>
  <c r="BE89" i="38"/>
  <c r="BD89" i="38"/>
  <c r="AS89" i="38"/>
  <c r="DT89" i="38" s="1"/>
  <c r="DU89" i="38" s="1"/>
  <c r="AR89" i="38"/>
  <c r="AQ89" i="38"/>
  <c r="AP89" i="38"/>
  <c r="DG89" i="38" s="1"/>
  <c r="CI88" i="38"/>
  <c r="BZ88" i="38"/>
  <c r="BX88" i="38"/>
  <c r="BW88" i="38"/>
  <c r="BV88" i="38"/>
  <c r="BU88" i="38"/>
  <c r="BS88" i="38"/>
  <c r="BR88" i="38"/>
  <c r="BQ88" i="38"/>
  <c r="BP88" i="38"/>
  <c r="BO88" i="38"/>
  <c r="AV96" i="31" s="1"/>
  <c r="BE88" i="38"/>
  <c r="BD88" i="38"/>
  <c r="AS88" i="38"/>
  <c r="AR88" i="38"/>
  <c r="AQ88" i="38"/>
  <c r="AP88" i="38"/>
  <c r="DG88" i="38" s="1"/>
  <c r="CI87" i="38"/>
  <c r="BZ87" i="38"/>
  <c r="CA87" i="38" s="1"/>
  <c r="BX87" i="38"/>
  <c r="BW87" i="38"/>
  <c r="BV87" i="38"/>
  <c r="BU87" i="38"/>
  <c r="BS87" i="38"/>
  <c r="BR87" i="38"/>
  <c r="BQ87" i="38"/>
  <c r="BP87" i="38"/>
  <c r="BO87" i="38"/>
  <c r="AV95" i="31" s="1"/>
  <c r="BE87" i="38"/>
  <c r="BD87" i="38"/>
  <c r="AS87" i="38"/>
  <c r="AR87" i="38"/>
  <c r="AQ87" i="38"/>
  <c r="AP87" i="38"/>
  <c r="DG87" i="38" s="1"/>
  <c r="CI86" i="38"/>
  <c r="BZ86" i="38"/>
  <c r="BX86" i="38"/>
  <c r="BW86" i="38"/>
  <c r="BV86" i="38"/>
  <c r="BU86" i="38"/>
  <c r="BS86" i="38"/>
  <c r="BR86" i="38"/>
  <c r="BQ86" i="38"/>
  <c r="BP86" i="38"/>
  <c r="BO86" i="38"/>
  <c r="AV94" i="31" s="1"/>
  <c r="BE86" i="38"/>
  <c r="BD86" i="38"/>
  <c r="AS86" i="38"/>
  <c r="AR86" i="38"/>
  <c r="AQ86" i="38"/>
  <c r="AP86" i="38"/>
  <c r="DG86" i="38" s="1"/>
  <c r="CI85" i="38"/>
  <c r="BZ85" i="38"/>
  <c r="BX85" i="38"/>
  <c r="BW85" i="38"/>
  <c r="BV85" i="38"/>
  <c r="BU85" i="38"/>
  <c r="BS85" i="38"/>
  <c r="BR85" i="38"/>
  <c r="BQ85" i="38"/>
  <c r="BP85" i="38"/>
  <c r="BO85" i="38"/>
  <c r="AV93" i="31" s="1"/>
  <c r="BE85" i="38"/>
  <c r="BD85" i="38"/>
  <c r="AS85" i="38"/>
  <c r="DT85" i="38" s="1"/>
  <c r="DU85" i="38" s="1"/>
  <c r="AR85" i="38"/>
  <c r="AQ85" i="38"/>
  <c r="AP85" i="38"/>
  <c r="DG85" i="38" s="1"/>
  <c r="CI84" i="38"/>
  <c r="BZ84" i="38"/>
  <c r="CA84" i="38" s="1"/>
  <c r="BX84" i="38"/>
  <c r="BW84" i="38"/>
  <c r="BV84" i="38"/>
  <c r="BU84" i="38"/>
  <c r="BS84" i="38"/>
  <c r="BR84" i="38"/>
  <c r="BQ84" i="38"/>
  <c r="BP84" i="38"/>
  <c r="BO84" i="38"/>
  <c r="AV92" i="31" s="1"/>
  <c r="BE84" i="38"/>
  <c r="BD84" i="38"/>
  <c r="AS84" i="38"/>
  <c r="DT84" i="38" s="1"/>
  <c r="DU84" i="38" s="1"/>
  <c r="AR84" i="38"/>
  <c r="AQ84" i="38"/>
  <c r="AP84" i="38"/>
  <c r="DG84" i="38" s="1"/>
  <c r="CI83" i="38"/>
  <c r="BZ83" i="38"/>
  <c r="BX83" i="38"/>
  <c r="BW83" i="38"/>
  <c r="BV83" i="38"/>
  <c r="EA83" i="38" s="1"/>
  <c r="BU83" i="38"/>
  <c r="BS83" i="38"/>
  <c r="BR83" i="38"/>
  <c r="BQ83" i="38"/>
  <c r="BP83" i="38"/>
  <c r="BO83" i="38"/>
  <c r="AV91" i="31" s="1"/>
  <c r="BE83" i="38"/>
  <c r="BD83" i="38"/>
  <c r="AS83" i="38"/>
  <c r="AR83" i="38"/>
  <c r="AQ83" i="38"/>
  <c r="AP83" i="38"/>
  <c r="DG83" i="38" s="1"/>
  <c r="CI82" i="38"/>
  <c r="BZ82" i="38"/>
  <c r="BX82" i="38"/>
  <c r="BW82" i="38"/>
  <c r="BV82" i="38"/>
  <c r="BU82" i="38"/>
  <c r="BS82" i="38"/>
  <c r="BR82" i="38"/>
  <c r="BQ82" i="38"/>
  <c r="BP82" i="38"/>
  <c r="BO82" i="38"/>
  <c r="AV90" i="31" s="1"/>
  <c r="BE82" i="38"/>
  <c r="BD82" i="38"/>
  <c r="AS82" i="38"/>
  <c r="AR82" i="38"/>
  <c r="AQ82" i="38"/>
  <c r="AP82" i="38"/>
  <c r="DG82" i="38" s="1"/>
  <c r="CI81" i="38"/>
  <c r="BZ81" i="38"/>
  <c r="BX81" i="38"/>
  <c r="BW81" i="38"/>
  <c r="BV81" i="38"/>
  <c r="BU81" i="38"/>
  <c r="BS81" i="38"/>
  <c r="BR81" i="38"/>
  <c r="BQ81" i="38"/>
  <c r="BP81" i="38"/>
  <c r="BO81" i="38"/>
  <c r="AV89" i="31" s="1"/>
  <c r="BE81" i="38"/>
  <c r="BD81" i="38"/>
  <c r="AS81" i="38"/>
  <c r="DT81" i="38" s="1"/>
  <c r="DU81" i="38" s="1"/>
  <c r="AR81" i="38"/>
  <c r="AQ81" i="38"/>
  <c r="AP81" i="38"/>
  <c r="DG81" i="38" s="1"/>
  <c r="CI80" i="38"/>
  <c r="BZ80" i="38"/>
  <c r="CA80" i="38" s="1"/>
  <c r="BX80" i="38"/>
  <c r="BW80" i="38"/>
  <c r="BV80" i="38"/>
  <c r="BU80" i="38"/>
  <c r="BS80" i="38"/>
  <c r="BR80" i="38"/>
  <c r="BQ80" i="38"/>
  <c r="BP80" i="38"/>
  <c r="BO80" i="38"/>
  <c r="AV88" i="31" s="1"/>
  <c r="BE80" i="38"/>
  <c r="BD80" i="38"/>
  <c r="AS80" i="38"/>
  <c r="AR80" i="38"/>
  <c r="AQ80" i="38"/>
  <c r="AP80" i="38"/>
  <c r="DG80" i="38" s="1"/>
  <c r="CI79" i="38"/>
  <c r="BZ79" i="38"/>
  <c r="BX79" i="38"/>
  <c r="BW79" i="38"/>
  <c r="BV79" i="38"/>
  <c r="BU79" i="38"/>
  <c r="BS79" i="38"/>
  <c r="BR79" i="38"/>
  <c r="BQ79" i="38"/>
  <c r="BP79" i="38"/>
  <c r="BO79" i="38"/>
  <c r="AV87" i="31" s="1"/>
  <c r="BE79" i="38"/>
  <c r="BD79" i="38"/>
  <c r="AS79" i="38"/>
  <c r="AR79" i="38"/>
  <c r="AQ79" i="38"/>
  <c r="AP79" i="38"/>
  <c r="DG79" i="38" s="1"/>
  <c r="CI78" i="38"/>
  <c r="BZ78" i="38"/>
  <c r="BX78" i="38"/>
  <c r="BW78" i="38"/>
  <c r="BV78" i="38"/>
  <c r="BU78" i="38"/>
  <c r="BS78" i="38"/>
  <c r="BR78" i="38"/>
  <c r="BQ78" i="38"/>
  <c r="BP78" i="38"/>
  <c r="BO78" i="38"/>
  <c r="AV86" i="31" s="1"/>
  <c r="BE78" i="38"/>
  <c r="BD78" i="38"/>
  <c r="AS78" i="38"/>
  <c r="AR78" i="38"/>
  <c r="AQ78" i="38"/>
  <c r="AP78" i="38"/>
  <c r="DG78" i="38" s="1"/>
  <c r="CI77" i="38"/>
  <c r="BZ77" i="38"/>
  <c r="BX77" i="38"/>
  <c r="BW77" i="38"/>
  <c r="BV77" i="38"/>
  <c r="BU77" i="38"/>
  <c r="BS77" i="38"/>
  <c r="BR77" i="38"/>
  <c r="BQ77" i="38"/>
  <c r="BP77" i="38"/>
  <c r="BO77" i="38"/>
  <c r="AV85" i="31" s="1"/>
  <c r="BE77" i="38"/>
  <c r="BD77" i="38"/>
  <c r="AS77" i="38"/>
  <c r="DT77" i="38" s="1"/>
  <c r="DU77" i="38" s="1"/>
  <c r="AR77" i="38"/>
  <c r="AQ77" i="38"/>
  <c r="AP77" i="38"/>
  <c r="DG77" i="38" s="1"/>
  <c r="CI76" i="38"/>
  <c r="BZ76" i="38"/>
  <c r="BX76" i="38"/>
  <c r="BW76" i="38"/>
  <c r="BV76" i="38"/>
  <c r="BU76" i="38"/>
  <c r="BS76" i="38"/>
  <c r="BR76" i="38"/>
  <c r="BQ76" i="38"/>
  <c r="BP76" i="38"/>
  <c r="BO76" i="38"/>
  <c r="AV84" i="31" s="1"/>
  <c r="BE76" i="38"/>
  <c r="BD76" i="38"/>
  <c r="AS76" i="38"/>
  <c r="DT76" i="38" s="1"/>
  <c r="DU76" i="38" s="1"/>
  <c r="AR76" i="38"/>
  <c r="AQ76" i="38"/>
  <c r="AP76" i="38"/>
  <c r="DG76" i="38" s="1"/>
  <c r="CI75" i="38"/>
  <c r="BZ75" i="38"/>
  <c r="BX75" i="38"/>
  <c r="BW75" i="38"/>
  <c r="BV75" i="38"/>
  <c r="EA75" i="38" s="1"/>
  <c r="BU75" i="38"/>
  <c r="BS75" i="38"/>
  <c r="BR75" i="38"/>
  <c r="BQ75" i="38"/>
  <c r="BP75" i="38"/>
  <c r="BO75" i="38"/>
  <c r="AV83" i="31" s="1"/>
  <c r="BE75" i="38"/>
  <c r="BD75" i="38"/>
  <c r="AS75" i="38"/>
  <c r="AR75" i="38"/>
  <c r="AQ75" i="38"/>
  <c r="AP75" i="38"/>
  <c r="DG75" i="38" s="1"/>
  <c r="CI74" i="38"/>
  <c r="BZ74" i="38"/>
  <c r="BX74" i="38"/>
  <c r="BW74" i="38"/>
  <c r="BV74" i="38"/>
  <c r="BU74" i="38"/>
  <c r="BS74" i="38"/>
  <c r="BR74" i="38"/>
  <c r="BQ74" i="38"/>
  <c r="BP74" i="38"/>
  <c r="BO74" i="38"/>
  <c r="AV82" i="31" s="1"/>
  <c r="BE74" i="38"/>
  <c r="BD74" i="38"/>
  <c r="AS74" i="38"/>
  <c r="AR74" i="38"/>
  <c r="AQ74" i="38"/>
  <c r="AP74" i="38"/>
  <c r="DG74" i="38" s="1"/>
  <c r="CI73" i="38"/>
  <c r="BZ73" i="38"/>
  <c r="CA73" i="38" s="1"/>
  <c r="BX73" i="38"/>
  <c r="BW73" i="38"/>
  <c r="BV73" i="38"/>
  <c r="BU73" i="38"/>
  <c r="BS73" i="38"/>
  <c r="BR73" i="38"/>
  <c r="BQ73" i="38"/>
  <c r="BP73" i="38"/>
  <c r="BO73" i="38"/>
  <c r="AV81" i="31" s="1"/>
  <c r="BE73" i="38"/>
  <c r="BD73" i="38"/>
  <c r="AS73" i="38"/>
  <c r="DT73" i="38" s="1"/>
  <c r="DU73" i="38" s="1"/>
  <c r="AR73" i="38"/>
  <c r="AQ73" i="38"/>
  <c r="AP73" i="38"/>
  <c r="DG73" i="38" s="1"/>
  <c r="CI72" i="38"/>
  <c r="BZ72" i="38"/>
  <c r="BX72" i="38"/>
  <c r="BW72" i="38"/>
  <c r="BV72" i="38"/>
  <c r="BU72" i="38"/>
  <c r="BS72" i="38"/>
  <c r="BR72" i="38"/>
  <c r="BQ72" i="38"/>
  <c r="BP72" i="38"/>
  <c r="BO72" i="38"/>
  <c r="AV80" i="31" s="1"/>
  <c r="BE72" i="38"/>
  <c r="BD72" i="38"/>
  <c r="AS72" i="38"/>
  <c r="AR72" i="38"/>
  <c r="AQ72" i="38"/>
  <c r="AP72" i="38"/>
  <c r="DG72" i="38" s="1"/>
  <c r="CI71" i="38"/>
  <c r="BZ71" i="38"/>
  <c r="BX71" i="38"/>
  <c r="BW71" i="38"/>
  <c r="BV71" i="38"/>
  <c r="BU71" i="38"/>
  <c r="BS71" i="38"/>
  <c r="BR71" i="38"/>
  <c r="BQ71" i="38"/>
  <c r="BP71" i="38"/>
  <c r="BO71" i="38"/>
  <c r="AV79" i="31" s="1"/>
  <c r="BE71" i="38"/>
  <c r="BD71" i="38"/>
  <c r="AS71" i="38"/>
  <c r="AR71" i="38"/>
  <c r="AQ71" i="38"/>
  <c r="AP71" i="38"/>
  <c r="DG71" i="38" s="1"/>
  <c r="CI70" i="38"/>
  <c r="BZ70" i="38"/>
  <c r="BX70" i="38"/>
  <c r="BW70" i="38"/>
  <c r="BV70" i="38"/>
  <c r="BU70" i="38"/>
  <c r="BS70" i="38"/>
  <c r="BR70" i="38"/>
  <c r="BQ70" i="38"/>
  <c r="BP70" i="38"/>
  <c r="BO70" i="38"/>
  <c r="AV78" i="31" s="1"/>
  <c r="BE70" i="38"/>
  <c r="BD70" i="38"/>
  <c r="AS70" i="38"/>
  <c r="AR70" i="38"/>
  <c r="AQ70" i="38"/>
  <c r="AP70" i="38"/>
  <c r="DG70" i="38" s="1"/>
  <c r="CI69" i="38"/>
  <c r="BZ69" i="38"/>
  <c r="BX69" i="38"/>
  <c r="BW69" i="38"/>
  <c r="BV69" i="38"/>
  <c r="BU69" i="38"/>
  <c r="BS69" i="38"/>
  <c r="BR69" i="38"/>
  <c r="BQ69" i="38"/>
  <c r="BP69" i="38"/>
  <c r="BO69" i="38"/>
  <c r="AV77" i="31" s="1"/>
  <c r="BE69" i="38"/>
  <c r="BD69" i="38"/>
  <c r="AS69" i="38"/>
  <c r="DT69" i="38" s="1"/>
  <c r="DU69" i="38" s="1"/>
  <c r="AR69" i="38"/>
  <c r="AQ69" i="38"/>
  <c r="AP69" i="38"/>
  <c r="DG69" i="38" s="1"/>
  <c r="CI68" i="38"/>
  <c r="BZ68" i="38"/>
  <c r="CA68" i="38" s="1"/>
  <c r="BX68" i="38"/>
  <c r="BW68" i="38"/>
  <c r="BV68" i="38"/>
  <c r="BU68" i="38"/>
  <c r="BS68" i="38"/>
  <c r="BR68" i="38"/>
  <c r="BQ68" i="38"/>
  <c r="BP68" i="38"/>
  <c r="BO68" i="38"/>
  <c r="AV76" i="31" s="1"/>
  <c r="BE68" i="38"/>
  <c r="BD68" i="38"/>
  <c r="AS68" i="38"/>
  <c r="DT68" i="38" s="1"/>
  <c r="DU68" i="38" s="1"/>
  <c r="AR68" i="38"/>
  <c r="AQ68" i="38"/>
  <c r="AP68" i="38"/>
  <c r="DG68" i="38" s="1"/>
  <c r="CI67" i="38"/>
  <c r="BZ67" i="38"/>
  <c r="CA67" i="38" s="1"/>
  <c r="BX67" i="38"/>
  <c r="BW67" i="38"/>
  <c r="BV67" i="38"/>
  <c r="EA67" i="38" s="1"/>
  <c r="BU67" i="38"/>
  <c r="BS67" i="38"/>
  <c r="BR67" i="38"/>
  <c r="BQ67" i="38"/>
  <c r="BP67" i="38"/>
  <c r="BO67" i="38"/>
  <c r="AV75" i="31" s="1"/>
  <c r="BE67" i="38"/>
  <c r="BD67" i="38"/>
  <c r="AS67" i="38"/>
  <c r="AR67" i="38"/>
  <c r="AQ67" i="38"/>
  <c r="AP67" i="38"/>
  <c r="DG67" i="38" s="1"/>
  <c r="CI66" i="38"/>
  <c r="BZ66" i="38"/>
  <c r="BX66" i="38"/>
  <c r="BW66" i="38"/>
  <c r="BV66" i="38"/>
  <c r="BU66" i="38"/>
  <c r="BS66" i="38"/>
  <c r="BR66" i="38"/>
  <c r="BQ66" i="38"/>
  <c r="BP66" i="38"/>
  <c r="BO66" i="38"/>
  <c r="AV74" i="31" s="1"/>
  <c r="BE66" i="38"/>
  <c r="BD66" i="38"/>
  <c r="AS66" i="38"/>
  <c r="AR66" i="38"/>
  <c r="AQ66" i="38"/>
  <c r="AP66" i="38"/>
  <c r="DG66" i="38" s="1"/>
  <c r="CI65" i="38"/>
  <c r="BZ65" i="38"/>
  <c r="CA65" i="38" s="1"/>
  <c r="BX65" i="38"/>
  <c r="BW65" i="38"/>
  <c r="BV65" i="38"/>
  <c r="BU65" i="38"/>
  <c r="BS65" i="38"/>
  <c r="BR65" i="38"/>
  <c r="BQ65" i="38"/>
  <c r="BP65" i="38"/>
  <c r="BO65" i="38"/>
  <c r="AV73" i="31" s="1"/>
  <c r="BE65" i="38"/>
  <c r="BD65" i="38"/>
  <c r="AS65" i="38"/>
  <c r="DT65" i="38" s="1"/>
  <c r="DU65" i="38" s="1"/>
  <c r="AR65" i="38"/>
  <c r="AQ65" i="38"/>
  <c r="AP65" i="38"/>
  <c r="DG65" i="38" s="1"/>
  <c r="CI64" i="38"/>
  <c r="BZ64" i="38"/>
  <c r="CA64" i="38" s="1"/>
  <c r="BX64" i="38"/>
  <c r="BW64" i="38"/>
  <c r="BV64" i="38"/>
  <c r="BU64" i="38"/>
  <c r="BS64" i="38"/>
  <c r="BR64" i="38"/>
  <c r="BQ64" i="38"/>
  <c r="BP64" i="38"/>
  <c r="BO64" i="38"/>
  <c r="AV72" i="31" s="1"/>
  <c r="BE64" i="38"/>
  <c r="BD64" i="38"/>
  <c r="AS64" i="38"/>
  <c r="AR64" i="38"/>
  <c r="AQ64" i="38"/>
  <c r="AP64" i="38"/>
  <c r="DG64" i="38" s="1"/>
  <c r="CI63" i="38"/>
  <c r="BZ63" i="38"/>
  <c r="CA63" i="38" s="1"/>
  <c r="BX63" i="38"/>
  <c r="BW63" i="38"/>
  <c r="BV63" i="38"/>
  <c r="BU63" i="38"/>
  <c r="BS63" i="38"/>
  <c r="BR63" i="38"/>
  <c r="BQ63" i="38"/>
  <c r="BP63" i="38"/>
  <c r="BO63" i="38"/>
  <c r="AV71" i="31" s="1"/>
  <c r="BE63" i="38"/>
  <c r="BD63" i="38"/>
  <c r="AS63" i="38"/>
  <c r="AR63" i="38"/>
  <c r="AQ63" i="38"/>
  <c r="AP63" i="38"/>
  <c r="DG63" i="38" s="1"/>
  <c r="CI62" i="38"/>
  <c r="BZ62" i="38"/>
  <c r="BX62" i="38"/>
  <c r="BW62" i="38"/>
  <c r="BV62" i="38"/>
  <c r="BU62" i="38"/>
  <c r="BS62" i="38"/>
  <c r="BR62" i="38"/>
  <c r="BQ62" i="38"/>
  <c r="BP62" i="38"/>
  <c r="BO62" i="38"/>
  <c r="AV70" i="31" s="1"/>
  <c r="BE62" i="38"/>
  <c r="BD62" i="38"/>
  <c r="AS62" i="38"/>
  <c r="AR62" i="38"/>
  <c r="AQ62" i="38"/>
  <c r="AP62" i="38"/>
  <c r="DG62" i="38" s="1"/>
  <c r="CI61" i="38"/>
  <c r="BZ61" i="38"/>
  <c r="BX61" i="38"/>
  <c r="BW61" i="38"/>
  <c r="BV61" i="38"/>
  <c r="BU61" i="38"/>
  <c r="BS61" i="38"/>
  <c r="BR61" i="38"/>
  <c r="BQ61" i="38"/>
  <c r="BP61" i="38"/>
  <c r="BO61" i="38"/>
  <c r="AV69" i="31" s="1"/>
  <c r="BE61" i="38"/>
  <c r="BD61" i="38"/>
  <c r="AS61" i="38"/>
  <c r="DT61" i="38" s="1"/>
  <c r="DU61" i="38" s="1"/>
  <c r="AR61" i="38"/>
  <c r="AQ61" i="38"/>
  <c r="AP61" i="38"/>
  <c r="DG61" i="38" s="1"/>
  <c r="CI60" i="38"/>
  <c r="BZ60" i="38"/>
  <c r="BX60" i="38"/>
  <c r="BW60" i="38"/>
  <c r="BV60" i="38"/>
  <c r="BU60" i="38"/>
  <c r="BS60" i="38"/>
  <c r="BR60" i="38"/>
  <c r="BQ60" i="38"/>
  <c r="BP60" i="38"/>
  <c r="BO60" i="38"/>
  <c r="AV68" i="31" s="1"/>
  <c r="BE60" i="38"/>
  <c r="BD60" i="38"/>
  <c r="AS60" i="38"/>
  <c r="DT60" i="38" s="1"/>
  <c r="DU60" i="38" s="1"/>
  <c r="AR60" i="38"/>
  <c r="AQ60" i="38"/>
  <c r="AP60" i="38"/>
  <c r="DG60" i="38" s="1"/>
  <c r="CI59" i="38"/>
  <c r="BZ59" i="38"/>
  <c r="CA59" i="38" s="1"/>
  <c r="BX59" i="38"/>
  <c r="BW59" i="38"/>
  <c r="BV59" i="38"/>
  <c r="EA59" i="38" s="1"/>
  <c r="BU59" i="38"/>
  <c r="BS59" i="38"/>
  <c r="BR59" i="38"/>
  <c r="BQ59" i="38"/>
  <c r="BP59" i="38"/>
  <c r="BO59" i="38"/>
  <c r="AV67" i="31" s="1"/>
  <c r="BE59" i="38"/>
  <c r="BD59" i="38"/>
  <c r="AS59" i="38"/>
  <c r="AR59" i="38"/>
  <c r="AQ59" i="38"/>
  <c r="AP59" i="38"/>
  <c r="DG59" i="38" s="1"/>
  <c r="CI58" i="38"/>
  <c r="BZ58" i="38"/>
  <c r="BX58" i="38"/>
  <c r="BW58" i="38"/>
  <c r="BV58" i="38"/>
  <c r="BU58" i="38"/>
  <c r="BS58" i="38"/>
  <c r="BR58" i="38"/>
  <c r="BQ58" i="38"/>
  <c r="BP58" i="38"/>
  <c r="BO58" i="38"/>
  <c r="AV66" i="31" s="1"/>
  <c r="BE58" i="38"/>
  <c r="BD58" i="38"/>
  <c r="AS58" i="38"/>
  <c r="AR58" i="38"/>
  <c r="AQ58" i="38"/>
  <c r="AP58" i="38"/>
  <c r="DG58" i="38" s="1"/>
  <c r="CI57" i="38"/>
  <c r="BZ57" i="38"/>
  <c r="BX57" i="38"/>
  <c r="BW57" i="38"/>
  <c r="BV57" i="38"/>
  <c r="BU57" i="38"/>
  <c r="BS57" i="38"/>
  <c r="BR57" i="38"/>
  <c r="BQ57" i="38"/>
  <c r="BP57" i="38"/>
  <c r="BO57" i="38"/>
  <c r="AV65" i="31" s="1"/>
  <c r="BE57" i="38"/>
  <c r="BD57" i="38"/>
  <c r="AS57" i="38"/>
  <c r="DT57" i="38" s="1"/>
  <c r="DU57" i="38" s="1"/>
  <c r="AR57" i="38"/>
  <c r="AQ57" i="38"/>
  <c r="AP57" i="38"/>
  <c r="DG57" i="38" s="1"/>
  <c r="CI56" i="38"/>
  <c r="BZ56" i="38"/>
  <c r="CA56" i="38" s="1"/>
  <c r="BX56" i="38"/>
  <c r="BW56" i="38"/>
  <c r="BV56" i="38"/>
  <c r="BU56" i="38"/>
  <c r="BS56" i="38"/>
  <c r="BR56" i="38"/>
  <c r="BQ56" i="38"/>
  <c r="BP56" i="38"/>
  <c r="BO56" i="38"/>
  <c r="AV64" i="31" s="1"/>
  <c r="BE56" i="38"/>
  <c r="BD56" i="38"/>
  <c r="AS56" i="38"/>
  <c r="AR56" i="38"/>
  <c r="AQ56" i="38"/>
  <c r="AP56" i="38"/>
  <c r="DG56" i="38" s="1"/>
  <c r="CI55" i="38"/>
  <c r="BZ55" i="38"/>
  <c r="CA55" i="38" s="1"/>
  <c r="BX55" i="38"/>
  <c r="BW55" i="38"/>
  <c r="BV55" i="38"/>
  <c r="BU55" i="38"/>
  <c r="BS55" i="38"/>
  <c r="BR55" i="38"/>
  <c r="BQ55" i="38"/>
  <c r="BP55" i="38"/>
  <c r="BO55" i="38"/>
  <c r="AV63" i="31" s="1"/>
  <c r="BE55" i="38"/>
  <c r="BD55" i="38"/>
  <c r="AS55" i="38"/>
  <c r="AR55" i="38"/>
  <c r="AQ55" i="38"/>
  <c r="AP55" i="38"/>
  <c r="DG55" i="38" s="1"/>
  <c r="CI54" i="38"/>
  <c r="BZ54" i="38"/>
  <c r="BX54" i="38"/>
  <c r="BW54" i="38"/>
  <c r="BV54" i="38"/>
  <c r="BU54" i="38"/>
  <c r="BS54" i="38"/>
  <c r="BR54" i="38"/>
  <c r="BQ54" i="38"/>
  <c r="BP54" i="38"/>
  <c r="BO54" i="38"/>
  <c r="AV62" i="31" s="1"/>
  <c r="BE54" i="38"/>
  <c r="BD54" i="38"/>
  <c r="AS54" i="38"/>
  <c r="AR54" i="38"/>
  <c r="AQ54" i="38"/>
  <c r="AP54" i="38"/>
  <c r="DG54" i="38" s="1"/>
  <c r="CI53" i="38"/>
  <c r="BZ53" i="38"/>
  <c r="BX53" i="38"/>
  <c r="BW53" i="38"/>
  <c r="BV53" i="38"/>
  <c r="BU53" i="38"/>
  <c r="BS53" i="38"/>
  <c r="BR53" i="38"/>
  <c r="BQ53" i="38"/>
  <c r="BP53" i="38"/>
  <c r="BO53" i="38"/>
  <c r="AV61" i="31" s="1"/>
  <c r="BE53" i="38"/>
  <c r="BD53" i="38"/>
  <c r="AS53" i="38"/>
  <c r="DT53" i="38" s="1"/>
  <c r="DU53" i="38" s="1"/>
  <c r="AR53" i="38"/>
  <c r="AQ53" i="38"/>
  <c r="AP53" i="38"/>
  <c r="DG53" i="38" s="1"/>
  <c r="CI52" i="38"/>
  <c r="BZ52" i="38"/>
  <c r="CA52" i="38" s="1"/>
  <c r="BX52" i="38"/>
  <c r="BW52" i="38"/>
  <c r="BV52" i="38"/>
  <c r="BU52" i="38"/>
  <c r="BS52" i="38"/>
  <c r="BR52" i="38"/>
  <c r="BQ52" i="38"/>
  <c r="BP52" i="38"/>
  <c r="BO52" i="38"/>
  <c r="AV60" i="31" s="1"/>
  <c r="BE52" i="38"/>
  <c r="BD52" i="38"/>
  <c r="AS52" i="38"/>
  <c r="DT52" i="38" s="1"/>
  <c r="DU52" i="38" s="1"/>
  <c r="AR52" i="38"/>
  <c r="AQ52" i="38"/>
  <c r="AP52" i="38"/>
  <c r="DG52" i="38" s="1"/>
  <c r="CI51" i="38"/>
  <c r="BZ51" i="38"/>
  <c r="CA51" i="38" s="1"/>
  <c r="BX51" i="38"/>
  <c r="BW51" i="38"/>
  <c r="BV51" i="38"/>
  <c r="EA51" i="38" s="1"/>
  <c r="BU51" i="38"/>
  <c r="BS51" i="38"/>
  <c r="BR51" i="38"/>
  <c r="BQ51" i="38"/>
  <c r="BP51" i="38"/>
  <c r="BO51" i="38"/>
  <c r="AV59" i="31" s="1"/>
  <c r="BE51" i="38"/>
  <c r="BD51" i="38"/>
  <c r="AS51" i="38"/>
  <c r="AR51" i="38"/>
  <c r="AQ51" i="38"/>
  <c r="AP51" i="38"/>
  <c r="DG51" i="38" s="1"/>
  <c r="CI50" i="38"/>
  <c r="BZ50" i="38"/>
  <c r="BX50" i="38"/>
  <c r="BW50" i="38"/>
  <c r="BV50" i="38"/>
  <c r="BU50" i="38"/>
  <c r="BS50" i="38"/>
  <c r="BR50" i="38"/>
  <c r="BQ50" i="38"/>
  <c r="BP50" i="38"/>
  <c r="BO50" i="38"/>
  <c r="AV58" i="31" s="1"/>
  <c r="BE50" i="38"/>
  <c r="BD50" i="38"/>
  <c r="AS50" i="38"/>
  <c r="AR50" i="38"/>
  <c r="AQ50" i="38"/>
  <c r="AP50" i="38"/>
  <c r="DG50" i="38" s="1"/>
  <c r="CI49" i="38"/>
  <c r="BZ49" i="38"/>
  <c r="BX49" i="38"/>
  <c r="BW49" i="38"/>
  <c r="BV49" i="38"/>
  <c r="BU49" i="38"/>
  <c r="BS49" i="38"/>
  <c r="BR49" i="38"/>
  <c r="BQ49" i="38"/>
  <c r="BP49" i="38"/>
  <c r="BO49" i="38"/>
  <c r="AV57" i="31" s="1"/>
  <c r="BE49" i="38"/>
  <c r="BD49" i="38"/>
  <c r="AS49" i="38"/>
  <c r="DT49" i="38" s="1"/>
  <c r="DU49" i="38" s="1"/>
  <c r="AR49" i="38"/>
  <c r="AQ49" i="38"/>
  <c r="AP49" i="38"/>
  <c r="DG49" i="38" s="1"/>
  <c r="CI48" i="38"/>
  <c r="BZ48" i="38"/>
  <c r="CA48" i="38" s="1"/>
  <c r="BX48" i="38"/>
  <c r="BW48" i="38"/>
  <c r="BV48" i="38"/>
  <c r="BU48" i="38"/>
  <c r="BS48" i="38"/>
  <c r="BR48" i="38"/>
  <c r="BQ48" i="38"/>
  <c r="BP48" i="38"/>
  <c r="BO48" i="38"/>
  <c r="AV56" i="31" s="1"/>
  <c r="BE48" i="38"/>
  <c r="BD48" i="38"/>
  <c r="AS48" i="38"/>
  <c r="AR48" i="38"/>
  <c r="AQ48" i="38"/>
  <c r="AP48" i="38"/>
  <c r="DG48" i="38" s="1"/>
  <c r="CI47" i="38"/>
  <c r="BZ47" i="38"/>
  <c r="CA47" i="38" s="1"/>
  <c r="BX47" i="38"/>
  <c r="BW47" i="38"/>
  <c r="BV47" i="38"/>
  <c r="BU47" i="38"/>
  <c r="BS47" i="38"/>
  <c r="BR47" i="38"/>
  <c r="BQ47" i="38"/>
  <c r="BP47" i="38"/>
  <c r="BO47" i="38"/>
  <c r="AV55" i="31" s="1"/>
  <c r="BE47" i="38"/>
  <c r="BD47" i="38"/>
  <c r="AS47" i="38"/>
  <c r="AR47" i="38"/>
  <c r="AQ47" i="38"/>
  <c r="AP47" i="38"/>
  <c r="DG47" i="38" s="1"/>
  <c r="CI46" i="38"/>
  <c r="BZ46" i="38"/>
  <c r="CA46" i="38" s="1"/>
  <c r="BX46" i="38"/>
  <c r="BW46" i="38"/>
  <c r="BV46" i="38"/>
  <c r="BU46" i="38"/>
  <c r="BS46" i="38"/>
  <c r="BR46" i="38"/>
  <c r="BQ46" i="38"/>
  <c r="BP46" i="38"/>
  <c r="BO46" i="38"/>
  <c r="AV54" i="31" s="1"/>
  <c r="BE46" i="38"/>
  <c r="BD46" i="38"/>
  <c r="AS46" i="38"/>
  <c r="AR46" i="38"/>
  <c r="AQ46" i="38"/>
  <c r="AP46" i="38"/>
  <c r="DG46" i="38" s="1"/>
  <c r="CI45" i="38"/>
  <c r="BZ45" i="38"/>
  <c r="CA45" i="38" s="1"/>
  <c r="BX45" i="38"/>
  <c r="BW45" i="38"/>
  <c r="BV45" i="38"/>
  <c r="BU45" i="38"/>
  <c r="BS45" i="38"/>
  <c r="BR45" i="38"/>
  <c r="BQ45" i="38"/>
  <c r="BP45" i="38"/>
  <c r="BO45" i="38"/>
  <c r="AV53" i="31" s="1"/>
  <c r="BE45" i="38"/>
  <c r="BD45" i="38"/>
  <c r="AS45" i="38"/>
  <c r="DT45" i="38" s="1"/>
  <c r="DU45" i="38" s="1"/>
  <c r="AR45" i="38"/>
  <c r="AQ45" i="38"/>
  <c r="AP45" i="38"/>
  <c r="DG45" i="38" s="1"/>
  <c r="CI44" i="38"/>
  <c r="BZ44" i="38"/>
  <c r="CA44" i="38" s="1"/>
  <c r="BX44" i="38"/>
  <c r="BW44" i="38"/>
  <c r="BV44" i="38"/>
  <c r="BU44" i="38"/>
  <c r="BS44" i="38"/>
  <c r="BR44" i="38"/>
  <c r="BQ44" i="38"/>
  <c r="BP44" i="38"/>
  <c r="BO44" i="38"/>
  <c r="AV52" i="31" s="1"/>
  <c r="BE44" i="38"/>
  <c r="BD44" i="38"/>
  <c r="AS44" i="38"/>
  <c r="DT44" i="38" s="1"/>
  <c r="DU44" i="38" s="1"/>
  <c r="AR44" i="38"/>
  <c r="AQ44" i="38"/>
  <c r="AP44" i="38"/>
  <c r="DG44" i="38" s="1"/>
  <c r="CI43" i="38"/>
  <c r="BZ43" i="38"/>
  <c r="CA43" i="38" s="1"/>
  <c r="BX43" i="38"/>
  <c r="BW43" i="38"/>
  <c r="BV43" i="38"/>
  <c r="EA43" i="38" s="1"/>
  <c r="BU43" i="38"/>
  <c r="BS43" i="38"/>
  <c r="BR43" i="38"/>
  <c r="BQ43" i="38"/>
  <c r="BP43" i="38"/>
  <c r="BO43" i="38"/>
  <c r="AV51" i="31" s="1"/>
  <c r="BE43" i="38"/>
  <c r="BD43" i="38"/>
  <c r="AS43" i="38"/>
  <c r="AR43" i="38"/>
  <c r="AQ43" i="38"/>
  <c r="AP43" i="38"/>
  <c r="DG43" i="38" s="1"/>
  <c r="CI42" i="38"/>
  <c r="BZ42" i="38"/>
  <c r="BX42" i="38"/>
  <c r="BW42" i="38"/>
  <c r="BV42" i="38"/>
  <c r="BU42" i="38"/>
  <c r="BS42" i="38"/>
  <c r="BR42" i="38"/>
  <c r="BQ42" i="38"/>
  <c r="BP42" i="38"/>
  <c r="BO42" i="38"/>
  <c r="AV50" i="31" s="1"/>
  <c r="BE42" i="38"/>
  <c r="BD42" i="38"/>
  <c r="AS42" i="38"/>
  <c r="AR42" i="38"/>
  <c r="AQ42" i="38"/>
  <c r="AP42" i="38"/>
  <c r="DG42" i="38" s="1"/>
  <c r="CI41" i="38"/>
  <c r="BZ41" i="38"/>
  <c r="BX41" i="38"/>
  <c r="BW41" i="38"/>
  <c r="BV41" i="38"/>
  <c r="BU41" i="38"/>
  <c r="BS41" i="38"/>
  <c r="BR41" i="38"/>
  <c r="BQ41" i="38"/>
  <c r="BP41" i="38"/>
  <c r="BO41" i="38"/>
  <c r="AV49" i="31" s="1"/>
  <c r="BE41" i="38"/>
  <c r="BD41" i="38"/>
  <c r="AS41" i="38"/>
  <c r="DT41" i="38" s="1"/>
  <c r="DU41" i="38" s="1"/>
  <c r="AR41" i="38"/>
  <c r="AQ41" i="38"/>
  <c r="AP41" i="38"/>
  <c r="DG41" i="38" s="1"/>
  <c r="CI40" i="38"/>
  <c r="BZ40" i="38"/>
  <c r="CA40" i="38" s="1"/>
  <c r="BX40" i="38"/>
  <c r="BW40" i="38"/>
  <c r="BV40" i="38"/>
  <c r="BU40" i="38"/>
  <c r="BS40" i="38"/>
  <c r="BR40" i="38"/>
  <c r="BQ40" i="38"/>
  <c r="BP40" i="38"/>
  <c r="BO40" i="38"/>
  <c r="AV48" i="31" s="1"/>
  <c r="BE40" i="38"/>
  <c r="BD40" i="38"/>
  <c r="AS40" i="38"/>
  <c r="AR40" i="38"/>
  <c r="AQ40" i="38"/>
  <c r="AP40" i="38"/>
  <c r="DG40" i="38" s="1"/>
  <c r="CI39" i="38"/>
  <c r="BZ39" i="38"/>
  <c r="BX39" i="38"/>
  <c r="BW39" i="38"/>
  <c r="BV39" i="38"/>
  <c r="BU39" i="38"/>
  <c r="BS39" i="38"/>
  <c r="BR39" i="38"/>
  <c r="BQ39" i="38"/>
  <c r="BP39" i="38"/>
  <c r="BO39" i="38"/>
  <c r="AV47" i="31" s="1"/>
  <c r="BE39" i="38"/>
  <c r="BD39" i="38"/>
  <c r="AS39" i="38"/>
  <c r="AR39" i="38"/>
  <c r="AQ39" i="38"/>
  <c r="AP39" i="38"/>
  <c r="DG39" i="38" s="1"/>
  <c r="CI38" i="38"/>
  <c r="BZ38" i="38"/>
  <c r="BX38" i="38"/>
  <c r="BW38" i="38"/>
  <c r="BV38" i="38"/>
  <c r="BU38" i="38"/>
  <c r="BS38" i="38"/>
  <c r="BR38" i="38"/>
  <c r="BQ38" i="38"/>
  <c r="BP38" i="38"/>
  <c r="BO38" i="38"/>
  <c r="AV46" i="31" s="1"/>
  <c r="BE38" i="38"/>
  <c r="BD38" i="38"/>
  <c r="AS38" i="38"/>
  <c r="AR38" i="38"/>
  <c r="AQ38" i="38"/>
  <c r="AP38" i="38"/>
  <c r="DG38" i="38" s="1"/>
  <c r="CI37" i="38"/>
  <c r="BZ37" i="38"/>
  <c r="BX37" i="38"/>
  <c r="BW37" i="38"/>
  <c r="BV37" i="38"/>
  <c r="BU37" i="38"/>
  <c r="BS37" i="38"/>
  <c r="BR37" i="38"/>
  <c r="BQ37" i="38"/>
  <c r="BP37" i="38"/>
  <c r="BO37" i="38"/>
  <c r="AV45" i="31" s="1"/>
  <c r="BE37" i="38"/>
  <c r="BD37" i="38"/>
  <c r="AS37" i="38"/>
  <c r="DT37" i="38" s="1"/>
  <c r="DU37" i="38" s="1"/>
  <c r="AR37" i="38"/>
  <c r="AQ37" i="38"/>
  <c r="AP37" i="38"/>
  <c r="DG37" i="38" s="1"/>
  <c r="CI36" i="38"/>
  <c r="BZ36" i="38"/>
  <c r="CA36" i="38" s="1"/>
  <c r="BX36" i="38"/>
  <c r="BW36" i="38"/>
  <c r="BV36" i="38"/>
  <c r="BU36" i="38"/>
  <c r="BS36" i="38"/>
  <c r="BR36" i="38"/>
  <c r="BQ36" i="38"/>
  <c r="BP36" i="38"/>
  <c r="BO36" i="38"/>
  <c r="AV44" i="31" s="1"/>
  <c r="BE36" i="38"/>
  <c r="BD36" i="38"/>
  <c r="AS36" i="38"/>
  <c r="DT36" i="38" s="1"/>
  <c r="DU36" i="38" s="1"/>
  <c r="AR36" i="38"/>
  <c r="AQ36" i="38"/>
  <c r="AP36" i="38"/>
  <c r="DG36" i="38" s="1"/>
  <c r="CI35" i="38"/>
  <c r="BZ35" i="38"/>
  <c r="BX35" i="38"/>
  <c r="BW35" i="38"/>
  <c r="BV35" i="38"/>
  <c r="EA35" i="38" s="1"/>
  <c r="BU35" i="38"/>
  <c r="BS35" i="38"/>
  <c r="BR35" i="38"/>
  <c r="BQ35" i="38"/>
  <c r="BP35" i="38"/>
  <c r="BO35" i="38"/>
  <c r="AV43" i="31" s="1"/>
  <c r="BE35" i="38"/>
  <c r="BD35" i="38"/>
  <c r="AS35" i="38"/>
  <c r="AR35" i="38"/>
  <c r="AQ35" i="38"/>
  <c r="AP35" i="38"/>
  <c r="DG35" i="38" s="1"/>
  <c r="CI34" i="38"/>
  <c r="BZ34" i="38"/>
  <c r="BX34" i="38"/>
  <c r="BW34" i="38"/>
  <c r="BV34" i="38"/>
  <c r="BU34" i="38"/>
  <c r="BS34" i="38"/>
  <c r="BR34" i="38"/>
  <c r="BQ34" i="38"/>
  <c r="BP34" i="38"/>
  <c r="BO34" i="38"/>
  <c r="AV42" i="31" s="1"/>
  <c r="BE34" i="38"/>
  <c r="BD34" i="38"/>
  <c r="AS34" i="38"/>
  <c r="AR34" i="38"/>
  <c r="AQ34" i="38"/>
  <c r="AP34" i="38"/>
  <c r="DG34" i="38" s="1"/>
  <c r="CI33" i="38"/>
  <c r="BZ33" i="38"/>
  <c r="BX33" i="38"/>
  <c r="BW33" i="38"/>
  <c r="BV33" i="38"/>
  <c r="BU33" i="38"/>
  <c r="BS33" i="38"/>
  <c r="BR33" i="38"/>
  <c r="BQ33" i="38"/>
  <c r="BP33" i="38"/>
  <c r="BO33" i="38"/>
  <c r="AV41" i="31" s="1"/>
  <c r="BE33" i="38"/>
  <c r="BD33" i="38"/>
  <c r="AS33" i="38"/>
  <c r="DT33" i="38" s="1"/>
  <c r="DU33" i="38" s="1"/>
  <c r="AR33" i="38"/>
  <c r="AQ33" i="38"/>
  <c r="AP33" i="38"/>
  <c r="DG33" i="38" s="1"/>
  <c r="CI32" i="38"/>
  <c r="BZ32" i="38"/>
  <c r="CA32" i="38" s="1"/>
  <c r="BX32" i="38"/>
  <c r="BW32" i="38"/>
  <c r="BV32" i="38"/>
  <c r="BU32" i="38"/>
  <c r="BS32" i="38"/>
  <c r="BR32" i="38"/>
  <c r="BQ32" i="38"/>
  <c r="BP32" i="38"/>
  <c r="BO32" i="38"/>
  <c r="AV40" i="31" s="1"/>
  <c r="BE32" i="38"/>
  <c r="BD32" i="38"/>
  <c r="AS32" i="38"/>
  <c r="AR32" i="38"/>
  <c r="AQ32" i="38"/>
  <c r="AP32" i="38"/>
  <c r="DG32" i="38" s="1"/>
  <c r="CI31" i="38"/>
  <c r="BZ31" i="38"/>
  <c r="BX31" i="38"/>
  <c r="BW31" i="38"/>
  <c r="BV31" i="38"/>
  <c r="BU31" i="38"/>
  <c r="BS31" i="38"/>
  <c r="BR31" i="38"/>
  <c r="BQ31" i="38"/>
  <c r="BP31" i="38"/>
  <c r="BO31" i="38"/>
  <c r="AV39" i="31" s="1"/>
  <c r="BE31" i="38"/>
  <c r="BD31" i="38"/>
  <c r="AS31" i="38"/>
  <c r="AR31" i="38"/>
  <c r="AQ31" i="38"/>
  <c r="AP31" i="38"/>
  <c r="DG31" i="38" s="1"/>
  <c r="CI30" i="38"/>
  <c r="BZ30" i="38"/>
  <c r="BX30" i="38"/>
  <c r="BW30" i="38"/>
  <c r="BV30" i="38"/>
  <c r="BU30" i="38"/>
  <c r="BS30" i="38"/>
  <c r="BR30" i="38"/>
  <c r="BQ30" i="38"/>
  <c r="BP30" i="38"/>
  <c r="BO30" i="38"/>
  <c r="AV38" i="31" s="1"/>
  <c r="BE30" i="38"/>
  <c r="BD30" i="38"/>
  <c r="AS30" i="38"/>
  <c r="AR30" i="38"/>
  <c r="AQ30" i="38"/>
  <c r="AP30" i="38"/>
  <c r="DG30" i="38" s="1"/>
  <c r="CI29" i="38"/>
  <c r="BZ29" i="38"/>
  <c r="BX29" i="38"/>
  <c r="BW29" i="38"/>
  <c r="BV29" i="38"/>
  <c r="BU29" i="38"/>
  <c r="BS29" i="38"/>
  <c r="BR29" i="38"/>
  <c r="BQ29" i="38"/>
  <c r="BP29" i="38"/>
  <c r="BO29" i="38"/>
  <c r="AV37" i="31" s="1"/>
  <c r="BE29" i="38"/>
  <c r="BD29" i="38"/>
  <c r="AS29" i="38"/>
  <c r="DT29" i="38" s="1"/>
  <c r="DU29" i="38" s="1"/>
  <c r="AR29" i="38"/>
  <c r="AQ29" i="38"/>
  <c r="AP29" i="38"/>
  <c r="DG29" i="38" s="1"/>
  <c r="CI28" i="38"/>
  <c r="BZ28" i="38"/>
  <c r="CA28" i="38" s="1"/>
  <c r="BX28" i="38"/>
  <c r="BW28" i="38"/>
  <c r="BV28" i="38"/>
  <c r="BU28" i="38"/>
  <c r="BS28" i="38"/>
  <c r="BR28" i="38"/>
  <c r="BQ28" i="38"/>
  <c r="BP28" i="38"/>
  <c r="BO28" i="38"/>
  <c r="AV36" i="31" s="1"/>
  <c r="BE28" i="38"/>
  <c r="BD28" i="38"/>
  <c r="AS28" i="38"/>
  <c r="DT28" i="38" s="1"/>
  <c r="DU28" i="38" s="1"/>
  <c r="AR28" i="38"/>
  <c r="AQ28" i="38"/>
  <c r="AP28" i="38"/>
  <c r="DG28" i="38" s="1"/>
  <c r="CI27" i="38"/>
  <c r="BZ27" i="38"/>
  <c r="BX27" i="38"/>
  <c r="BW27" i="38"/>
  <c r="BV27" i="38"/>
  <c r="EA27" i="38" s="1"/>
  <c r="BU27" i="38"/>
  <c r="BS27" i="38"/>
  <c r="BR27" i="38"/>
  <c r="BQ27" i="38"/>
  <c r="BP27" i="38"/>
  <c r="BO27" i="38"/>
  <c r="AV35" i="31" s="1"/>
  <c r="BE27" i="38"/>
  <c r="BD27" i="38"/>
  <c r="AS27" i="38"/>
  <c r="AR27" i="38"/>
  <c r="AQ27" i="38"/>
  <c r="AP27" i="38"/>
  <c r="DG27" i="38" s="1"/>
  <c r="CI26" i="38"/>
  <c r="BZ26" i="38"/>
  <c r="BX26" i="38"/>
  <c r="BW26" i="38"/>
  <c r="BV26" i="38"/>
  <c r="BU26" i="38"/>
  <c r="BS26" i="38"/>
  <c r="BR26" i="38"/>
  <c r="BQ26" i="38"/>
  <c r="BP26" i="38"/>
  <c r="BO26" i="38"/>
  <c r="AV34" i="31" s="1"/>
  <c r="BE26" i="38"/>
  <c r="BD26" i="38"/>
  <c r="AS26" i="38"/>
  <c r="AR26" i="38"/>
  <c r="AQ26" i="38"/>
  <c r="AP26" i="38"/>
  <c r="DG26" i="38" s="1"/>
  <c r="CI25" i="38"/>
  <c r="BZ25" i="38"/>
  <c r="BX25" i="38"/>
  <c r="BW25" i="38"/>
  <c r="BV25" i="38"/>
  <c r="BU25" i="38"/>
  <c r="BS25" i="38"/>
  <c r="BR25" i="38"/>
  <c r="BQ25" i="38"/>
  <c r="BP25" i="38"/>
  <c r="BO25" i="38"/>
  <c r="AV33" i="31" s="1"/>
  <c r="BE25" i="38"/>
  <c r="BD25" i="38"/>
  <c r="AS25" i="38"/>
  <c r="DT25" i="38" s="1"/>
  <c r="DU25" i="38" s="1"/>
  <c r="AR25" i="38"/>
  <c r="AQ25" i="38"/>
  <c r="AP25" i="38"/>
  <c r="DG25" i="38" s="1"/>
  <c r="CI24" i="38"/>
  <c r="BZ24" i="38"/>
  <c r="CA24" i="38" s="1"/>
  <c r="BX24" i="38"/>
  <c r="BW24" i="38"/>
  <c r="BV24" i="38"/>
  <c r="BU24" i="38"/>
  <c r="BS24" i="38"/>
  <c r="BR24" i="38"/>
  <c r="BQ24" i="38"/>
  <c r="BP24" i="38"/>
  <c r="BO24" i="38"/>
  <c r="AV32" i="31" s="1"/>
  <c r="BE24" i="38"/>
  <c r="BD24" i="38"/>
  <c r="AS24" i="38"/>
  <c r="AR24" i="38"/>
  <c r="AQ24" i="38"/>
  <c r="AP24" i="38"/>
  <c r="DG24" i="38" s="1"/>
  <c r="CI23" i="38"/>
  <c r="BZ23" i="38"/>
  <c r="BX23" i="38"/>
  <c r="BW23" i="38"/>
  <c r="BV23" i="38"/>
  <c r="BU23" i="38"/>
  <c r="BS23" i="38"/>
  <c r="BR23" i="38"/>
  <c r="BQ23" i="38"/>
  <c r="BP23" i="38"/>
  <c r="BO23" i="38"/>
  <c r="AV31" i="31" s="1"/>
  <c r="BE23" i="38"/>
  <c r="BD23" i="38"/>
  <c r="AS23" i="38"/>
  <c r="AR23" i="38"/>
  <c r="AQ23" i="38"/>
  <c r="AP23" i="38"/>
  <c r="DG23" i="38" s="1"/>
  <c r="CI22" i="38"/>
  <c r="BZ22" i="38"/>
  <c r="CA22" i="38" s="1"/>
  <c r="BX22" i="38"/>
  <c r="BW22" i="38"/>
  <c r="BV22" i="38"/>
  <c r="BU22" i="38"/>
  <c r="BS22" i="38"/>
  <c r="BR22" i="38"/>
  <c r="BQ22" i="38"/>
  <c r="BP22" i="38"/>
  <c r="BO22" i="38"/>
  <c r="AV30" i="31" s="1"/>
  <c r="BE22" i="38"/>
  <c r="BD22" i="38"/>
  <c r="AS22" i="38"/>
  <c r="AR22" i="38"/>
  <c r="AQ22" i="38"/>
  <c r="AP22" i="38"/>
  <c r="DG22" i="38" s="1"/>
  <c r="CI21" i="38"/>
  <c r="BZ21" i="38"/>
  <c r="BX21" i="38"/>
  <c r="BW21" i="38"/>
  <c r="BV21" i="38"/>
  <c r="BU21" i="38"/>
  <c r="BS21" i="38"/>
  <c r="BR21" i="38"/>
  <c r="BQ21" i="38"/>
  <c r="BP21" i="38"/>
  <c r="BO21" i="38"/>
  <c r="AV29" i="31" s="1"/>
  <c r="BE21" i="38"/>
  <c r="BD21" i="38"/>
  <c r="AS21" i="38"/>
  <c r="DT21" i="38" s="1"/>
  <c r="DU21" i="38" s="1"/>
  <c r="AR21" i="38"/>
  <c r="AQ21" i="38"/>
  <c r="AP21" i="38"/>
  <c r="DG21" i="38" s="1"/>
  <c r="CI20" i="38"/>
  <c r="BZ20" i="38"/>
  <c r="CA20" i="38" s="1"/>
  <c r="BX20" i="38"/>
  <c r="BW20" i="38"/>
  <c r="BV20" i="38"/>
  <c r="BU20" i="38"/>
  <c r="BS20" i="38"/>
  <c r="BR20" i="38"/>
  <c r="BQ20" i="38"/>
  <c r="BP20" i="38"/>
  <c r="BO20" i="38"/>
  <c r="AV28" i="31" s="1"/>
  <c r="BE20" i="38"/>
  <c r="BD20" i="38"/>
  <c r="AS20" i="38"/>
  <c r="DT20" i="38" s="1"/>
  <c r="DU20" i="38" s="1"/>
  <c r="AR20" i="38"/>
  <c r="AQ20" i="38"/>
  <c r="AP20" i="38"/>
  <c r="DG20" i="38" s="1"/>
  <c r="CI19" i="38"/>
  <c r="BZ19" i="38"/>
  <c r="BX19" i="38"/>
  <c r="BW19" i="38"/>
  <c r="BV19" i="38"/>
  <c r="EA19" i="38" s="1"/>
  <c r="BU19" i="38"/>
  <c r="BS19" i="38"/>
  <c r="BR19" i="38"/>
  <c r="BQ19" i="38"/>
  <c r="BP19" i="38"/>
  <c r="BO19" i="38"/>
  <c r="AV27" i="31" s="1"/>
  <c r="BE19" i="38"/>
  <c r="BD19" i="38"/>
  <c r="AS19" i="38"/>
  <c r="AR19" i="38"/>
  <c r="AQ19" i="38"/>
  <c r="AP19" i="38"/>
  <c r="DG19" i="38" s="1"/>
  <c r="CI18" i="38"/>
  <c r="BZ18" i="38"/>
  <c r="BX18" i="38"/>
  <c r="BV18" i="38"/>
  <c r="EA18" i="38" s="1"/>
  <c r="BU18" i="38"/>
  <c r="BS18" i="38"/>
  <c r="BR18" i="38"/>
  <c r="BQ18" i="38"/>
  <c r="BP18" i="38"/>
  <c r="BO18" i="38"/>
  <c r="AV26" i="31" s="1"/>
  <c r="BE18" i="38"/>
  <c r="BD18" i="38"/>
  <c r="AS18" i="38"/>
  <c r="AR18" i="38"/>
  <c r="AQ18" i="38"/>
  <c r="AP18" i="38"/>
  <c r="DG18" i="38" s="1"/>
  <c r="CI17" i="38"/>
  <c r="BZ17" i="38"/>
  <c r="BX17" i="38"/>
  <c r="BW17" i="38"/>
  <c r="BV17" i="38"/>
  <c r="BU17" i="38"/>
  <c r="BS17" i="38"/>
  <c r="BR17" i="38"/>
  <c r="BQ17" i="38"/>
  <c r="BP17" i="38"/>
  <c r="BO17" i="38"/>
  <c r="AV25" i="31" s="1"/>
  <c r="BE17" i="38"/>
  <c r="BD17" i="38"/>
  <c r="AS17" i="38"/>
  <c r="AR17" i="38"/>
  <c r="AQ17" i="38"/>
  <c r="AP17" i="38"/>
  <c r="BZ16" i="38"/>
  <c r="BX16" i="38"/>
  <c r="BW16" i="38"/>
  <c r="BU16" i="38"/>
  <c r="BS16" i="38"/>
  <c r="BR16" i="38"/>
  <c r="BQ16" i="38"/>
  <c r="BP16" i="38"/>
  <c r="BO16" i="38"/>
  <c r="CI15" i="38"/>
  <c r="BW15" i="38"/>
  <c r="BO15" i="38"/>
  <c r="BZ8" i="38" l="1"/>
  <c r="EA23" i="38"/>
  <c r="DT24" i="38"/>
  <c r="DU24" i="38" s="1"/>
  <c r="EA31" i="38"/>
  <c r="DT32" i="38"/>
  <c r="DU32" i="38" s="1"/>
  <c r="EA39" i="38"/>
  <c r="DT40" i="38"/>
  <c r="DU40" i="38" s="1"/>
  <c r="EA47" i="38"/>
  <c r="DT48" i="38"/>
  <c r="DU48" i="38" s="1"/>
  <c r="EA55" i="38"/>
  <c r="DT56" i="38"/>
  <c r="DU56" i="38" s="1"/>
  <c r="EA63" i="38"/>
  <c r="DT64" i="38"/>
  <c r="DU64" i="38" s="1"/>
  <c r="EA71" i="38"/>
  <c r="DT72" i="38"/>
  <c r="DU72" i="38" s="1"/>
  <c r="EA79" i="38"/>
  <c r="DT80" i="38"/>
  <c r="DU80" i="38" s="1"/>
  <c r="EA87" i="38"/>
  <c r="DT88" i="38"/>
  <c r="DU88" i="38" s="1"/>
  <c r="EA95" i="38"/>
  <c r="DT96" i="38"/>
  <c r="DU96" i="38" s="1"/>
  <c r="EA103" i="38"/>
  <c r="DT104" i="38"/>
  <c r="DU104" i="38" s="1"/>
  <c r="EA111" i="38"/>
  <c r="DT112" i="38"/>
  <c r="DU112" i="38" s="1"/>
  <c r="EA119" i="38"/>
  <c r="BU8" i="38"/>
  <c r="EA127" i="38"/>
  <c r="DT128" i="38"/>
  <c r="DU128" i="38" s="1"/>
  <c r="EA135" i="38"/>
  <c r="DT136" i="38"/>
  <c r="DU136" i="38" s="1"/>
  <c r="EA143" i="38"/>
  <c r="DT144" i="38"/>
  <c r="DU144" i="38" s="1"/>
  <c r="EA151" i="38"/>
  <c r="DT152" i="38"/>
  <c r="DU152" i="38" s="1"/>
  <c r="EA159" i="38"/>
  <c r="BP8" i="38"/>
  <c r="O13" i="48"/>
  <c r="E34" i="48" s="1"/>
  <c r="D29" i="85"/>
  <c r="DT160" i="38"/>
  <c r="DU160" i="38" s="1"/>
  <c r="DT181" i="38"/>
  <c r="DU181" i="38" s="1"/>
  <c r="DT268" i="38"/>
  <c r="DU268" i="38" s="1"/>
  <c r="BP7" i="38"/>
  <c r="BU7" i="38"/>
  <c r="BD7" i="38"/>
  <c r="BV7" i="38"/>
  <c r="CI7" i="38"/>
  <c r="BD9" i="38"/>
  <c r="BQ9" i="38"/>
  <c r="BV9" i="38"/>
  <c r="CI9" i="38"/>
  <c r="AR8" i="38"/>
  <c r="AV128" i="31"/>
  <c r="BO8" i="38"/>
  <c r="BS8" i="38"/>
  <c r="BX8" i="38"/>
  <c r="DG211" i="38"/>
  <c r="DG9" i="38" s="1"/>
  <c r="AP9" i="38"/>
  <c r="EA163" i="38"/>
  <c r="DT164" i="38"/>
  <c r="DU164" i="38" s="1"/>
  <c r="EA167" i="38"/>
  <c r="DT168" i="38"/>
  <c r="DU168" i="38" s="1"/>
  <c r="EA171" i="38"/>
  <c r="DT172" i="38"/>
  <c r="DU172" i="38" s="1"/>
  <c r="EA175" i="38"/>
  <c r="DT176" i="38"/>
  <c r="DU176" i="38" s="1"/>
  <c r="EA179" i="38"/>
  <c r="EA180" i="38"/>
  <c r="EA184" i="38"/>
  <c r="EA188" i="38"/>
  <c r="EA192" i="38"/>
  <c r="EA196" i="38"/>
  <c r="EA200" i="38"/>
  <c r="EA204" i="38"/>
  <c r="EA208" i="38"/>
  <c r="AQ9" i="38"/>
  <c r="BE9" i="38"/>
  <c r="BR9" i="38"/>
  <c r="BW9" i="38"/>
  <c r="EA212" i="38"/>
  <c r="EA216" i="38"/>
  <c r="EA220" i="38"/>
  <c r="EA224" i="38"/>
  <c r="EA228" i="38"/>
  <c r="EA232" i="38"/>
  <c r="EA236" i="38"/>
  <c r="EA240" i="38"/>
  <c r="EA244" i="38"/>
  <c r="EA248" i="38"/>
  <c r="EA252" i="38"/>
  <c r="EA257" i="38"/>
  <c r="DT258" i="38"/>
  <c r="DU258" i="38" s="1"/>
  <c r="EA261" i="38"/>
  <c r="DT262" i="38"/>
  <c r="DU262" i="38" s="1"/>
  <c r="EA265" i="38"/>
  <c r="DT266" i="38"/>
  <c r="DU266" i="38" s="1"/>
  <c r="EA270" i="38"/>
  <c r="BE7" i="38"/>
  <c r="DT120" i="38"/>
  <c r="AS8" i="38"/>
  <c r="BR7" i="38"/>
  <c r="EA20" i="38"/>
  <c r="EA24" i="38"/>
  <c r="EA32" i="38"/>
  <c r="EA36" i="38"/>
  <c r="EA40" i="38"/>
  <c r="EA44" i="38"/>
  <c r="EA48" i="38"/>
  <c r="EA52" i="38"/>
  <c r="EA56" i="38"/>
  <c r="EA60" i="38"/>
  <c r="EA64" i="38"/>
  <c r="EA68" i="38"/>
  <c r="EA72" i="38"/>
  <c r="EA76" i="38"/>
  <c r="EA80" i="38"/>
  <c r="EA84" i="38"/>
  <c r="EA88" i="38"/>
  <c r="EA92" i="38"/>
  <c r="EA96" i="38"/>
  <c r="EA100" i="38"/>
  <c r="EA104" i="38"/>
  <c r="EA108" i="38"/>
  <c r="EA112" i="38"/>
  <c r="EA116" i="38"/>
  <c r="DG120" i="38"/>
  <c r="DG8" i="38" s="1"/>
  <c r="AP8" i="38"/>
  <c r="BD8" i="38"/>
  <c r="BQ8" i="38"/>
  <c r="EA120" i="38"/>
  <c r="BV8" i="38"/>
  <c r="CI8" i="38"/>
  <c r="EA124" i="38"/>
  <c r="EA128" i="38"/>
  <c r="EA132" i="38"/>
  <c r="EA136" i="38"/>
  <c r="EA140" i="38"/>
  <c r="EA144" i="38"/>
  <c r="EA148" i="38"/>
  <c r="EA152" i="38"/>
  <c r="EA156" i="38"/>
  <c r="EA160" i="38"/>
  <c r="EA164" i="38"/>
  <c r="EA168" i="38"/>
  <c r="EA172" i="38"/>
  <c r="AR9" i="38"/>
  <c r="AV219" i="31"/>
  <c r="BO9" i="38"/>
  <c r="BS9" i="38"/>
  <c r="BX9" i="38"/>
  <c r="EA258" i="38"/>
  <c r="EA262" i="38"/>
  <c r="EA266" i="38"/>
  <c r="DG17" i="38"/>
  <c r="DG7" i="38" s="1"/>
  <c r="AP7" i="38"/>
  <c r="BQ7" i="38"/>
  <c r="BW7" i="38"/>
  <c r="AQ7" i="38"/>
  <c r="BX7" i="38"/>
  <c r="AR7" i="38"/>
  <c r="EA28" i="38"/>
  <c r="BO7" i="38"/>
  <c r="BS7" i="38"/>
  <c r="BZ7" i="38"/>
  <c r="AS7" i="38"/>
  <c r="DT22" i="38"/>
  <c r="DU22" i="38" s="1"/>
  <c r="DT26" i="38"/>
  <c r="DU26" i="38" s="1"/>
  <c r="DT30" i="38"/>
  <c r="DU30" i="38" s="1"/>
  <c r="DT34" i="38"/>
  <c r="DU34" i="38" s="1"/>
  <c r="DT38" i="38"/>
  <c r="DU38" i="38" s="1"/>
  <c r="DT42" i="38"/>
  <c r="DU42" i="38" s="1"/>
  <c r="DT46" i="38"/>
  <c r="DU46" i="38" s="1"/>
  <c r="DT50" i="38"/>
  <c r="DU50" i="38" s="1"/>
  <c r="DT54" i="38"/>
  <c r="DU54" i="38" s="1"/>
  <c r="DT58" i="38"/>
  <c r="DU58" i="38" s="1"/>
  <c r="DT62" i="38"/>
  <c r="DU62" i="38" s="1"/>
  <c r="DT66" i="38"/>
  <c r="DU66" i="38" s="1"/>
  <c r="DT70" i="38"/>
  <c r="DU70" i="38" s="1"/>
  <c r="DT74" i="38"/>
  <c r="DU74" i="38" s="1"/>
  <c r="DT78" i="38"/>
  <c r="DU78" i="38" s="1"/>
  <c r="DT82" i="38"/>
  <c r="DU82" i="38" s="1"/>
  <c r="DT86" i="38"/>
  <c r="DU86" i="38" s="1"/>
  <c r="DT90" i="38"/>
  <c r="DU90" i="38" s="1"/>
  <c r="DT94" i="38"/>
  <c r="DU94" i="38" s="1"/>
  <c r="DT98" i="38"/>
  <c r="DU98" i="38" s="1"/>
  <c r="DT102" i="38"/>
  <c r="DU102" i="38" s="1"/>
  <c r="DT106" i="38"/>
  <c r="DU106" i="38" s="1"/>
  <c r="DT110" i="38"/>
  <c r="DU110" i="38" s="1"/>
  <c r="DT114" i="38"/>
  <c r="DU114" i="38" s="1"/>
  <c r="DT118" i="38"/>
  <c r="DU118" i="38" s="1"/>
  <c r="AQ8" i="38"/>
  <c r="BE8" i="38"/>
  <c r="BR8" i="38"/>
  <c r="BW8" i="38"/>
  <c r="DT122" i="38"/>
  <c r="DU122" i="38" s="1"/>
  <c r="DT126" i="38"/>
  <c r="DU126" i="38" s="1"/>
  <c r="DT130" i="38"/>
  <c r="DU130" i="38" s="1"/>
  <c r="DT134" i="38"/>
  <c r="DU134" i="38" s="1"/>
  <c r="DT138" i="38"/>
  <c r="DU138" i="38" s="1"/>
  <c r="DT142" i="38"/>
  <c r="DU142" i="38" s="1"/>
  <c r="DT146" i="38"/>
  <c r="DU146" i="38" s="1"/>
  <c r="DT150" i="38"/>
  <c r="DU150" i="38" s="1"/>
  <c r="DT154" i="38"/>
  <c r="DU154" i="38" s="1"/>
  <c r="DT158" i="38"/>
  <c r="DU158" i="38" s="1"/>
  <c r="AS9" i="38"/>
  <c r="BP9" i="38"/>
  <c r="BU9" i="38"/>
  <c r="BZ9" i="38"/>
  <c r="EA33" i="38"/>
  <c r="EA37" i="38"/>
  <c r="EA41" i="38"/>
  <c r="EA45" i="38"/>
  <c r="EA49" i="38"/>
  <c r="EA53" i="38"/>
  <c r="EA57" i="38"/>
  <c r="EA61" i="38"/>
  <c r="EA65" i="38"/>
  <c r="EA69" i="38"/>
  <c r="EA73" i="38"/>
  <c r="EA77" i="38"/>
  <c r="EA81" i="38"/>
  <c r="EA85" i="38"/>
  <c r="EA89" i="38"/>
  <c r="EA93" i="38"/>
  <c r="EA101" i="38"/>
  <c r="EA105" i="38"/>
  <c r="EA109" i="38"/>
  <c r="EA113" i="38"/>
  <c r="EA117" i="38"/>
  <c r="EA121" i="38"/>
  <c r="EA125" i="38"/>
  <c r="EA129" i="38"/>
  <c r="EA133" i="38"/>
  <c r="EA137" i="38"/>
  <c r="EA141" i="38"/>
  <c r="EA145" i="38"/>
  <c r="EA149" i="38"/>
  <c r="EA153" i="38"/>
  <c r="EA157" i="38"/>
  <c r="EA17" i="38"/>
  <c r="DT19" i="38"/>
  <c r="DU19" i="38" s="1"/>
  <c r="EA22" i="38"/>
  <c r="DT23" i="38"/>
  <c r="DU23" i="38" s="1"/>
  <c r="EA26" i="38"/>
  <c r="DT27" i="38"/>
  <c r="DU27" i="38" s="1"/>
  <c r="EA30" i="38"/>
  <c r="DT31" i="38"/>
  <c r="DU31" i="38" s="1"/>
  <c r="EA34" i="38"/>
  <c r="DT35" i="38"/>
  <c r="DU35" i="38" s="1"/>
  <c r="EA38" i="38"/>
  <c r="DT39" i="38"/>
  <c r="DU39" i="38" s="1"/>
  <c r="EA42" i="38"/>
  <c r="DT43" i="38"/>
  <c r="DU43" i="38" s="1"/>
  <c r="EA46" i="38"/>
  <c r="DT47" i="38"/>
  <c r="DU47" i="38" s="1"/>
  <c r="EA50" i="38"/>
  <c r="DT51" i="38"/>
  <c r="DU51" i="38" s="1"/>
  <c r="EA54" i="38"/>
  <c r="DT55" i="38"/>
  <c r="DU55" i="38" s="1"/>
  <c r="EA58" i="38"/>
  <c r="DT59" i="38"/>
  <c r="DU59" i="38" s="1"/>
  <c r="EA62" i="38"/>
  <c r="DT63" i="38"/>
  <c r="DU63" i="38" s="1"/>
  <c r="EA66" i="38"/>
  <c r="DT67" i="38"/>
  <c r="DU67" i="38" s="1"/>
  <c r="EA70" i="38"/>
  <c r="DT71" i="38"/>
  <c r="DU71" i="38" s="1"/>
  <c r="EA74" i="38"/>
  <c r="DT75" i="38"/>
  <c r="DU75" i="38" s="1"/>
  <c r="EA78" i="38"/>
  <c r="DT79" i="38"/>
  <c r="DU79" i="38" s="1"/>
  <c r="EA82" i="38"/>
  <c r="DT83" i="38"/>
  <c r="DU83" i="38" s="1"/>
  <c r="EA86" i="38"/>
  <c r="DT87" i="38"/>
  <c r="DU87" i="38" s="1"/>
  <c r="EA90" i="38"/>
  <c r="DT91" i="38"/>
  <c r="DU91" i="38" s="1"/>
  <c r="EA94" i="38"/>
  <c r="DT95" i="38"/>
  <c r="DU95" i="38" s="1"/>
  <c r="EA98" i="38"/>
  <c r="DT99" i="38"/>
  <c r="DU99" i="38" s="1"/>
  <c r="EA102" i="38"/>
  <c r="DT103" i="38"/>
  <c r="DU103" i="38" s="1"/>
  <c r="EA106" i="38"/>
  <c r="DT107" i="38"/>
  <c r="DU107" i="38" s="1"/>
  <c r="EA110" i="38"/>
  <c r="DT111" i="38"/>
  <c r="DU111" i="38" s="1"/>
  <c r="EA114" i="38"/>
  <c r="DT115" i="38"/>
  <c r="DU115" i="38" s="1"/>
  <c r="EA118" i="38"/>
  <c r="DT119" i="38"/>
  <c r="DU119" i="38" s="1"/>
  <c r="EA122" i="38"/>
  <c r="DT123" i="38"/>
  <c r="DU123" i="38" s="1"/>
  <c r="EA126" i="38"/>
  <c r="DT127" i="38"/>
  <c r="DU127" i="38" s="1"/>
  <c r="EA130" i="38"/>
  <c r="DT131" i="38"/>
  <c r="DU131" i="38" s="1"/>
  <c r="EA134" i="38"/>
  <c r="DT135" i="38"/>
  <c r="DU135" i="38" s="1"/>
  <c r="EA138" i="38"/>
  <c r="DT139" i="38"/>
  <c r="DU139" i="38" s="1"/>
  <c r="EA142" i="38"/>
  <c r="DT143" i="38"/>
  <c r="DU143" i="38" s="1"/>
  <c r="EA146" i="38"/>
  <c r="DT147" i="38"/>
  <c r="DU147" i="38" s="1"/>
  <c r="EA150" i="38"/>
  <c r="DT151" i="38"/>
  <c r="DU151" i="38" s="1"/>
  <c r="EA154" i="38"/>
  <c r="DT155" i="38"/>
  <c r="DU155" i="38" s="1"/>
  <c r="EA158" i="38"/>
  <c r="DT159" i="38"/>
  <c r="DU159" i="38" s="1"/>
  <c r="EA162" i="38"/>
  <c r="DT163" i="38"/>
  <c r="DU163" i="38" s="1"/>
  <c r="EA166" i="38"/>
  <c r="DT167" i="38"/>
  <c r="DU167" i="38" s="1"/>
  <c r="EA170" i="38"/>
  <c r="DT171" i="38"/>
  <c r="DU171" i="38" s="1"/>
  <c r="EA174" i="38"/>
  <c r="DT175" i="38"/>
  <c r="DU175" i="38" s="1"/>
  <c r="EA178" i="38"/>
  <c r="DT179" i="38"/>
  <c r="DU179" i="38" s="1"/>
  <c r="EA183" i="38"/>
  <c r="EA187" i="38"/>
  <c r="EA191" i="38"/>
  <c r="EA195" i="38"/>
  <c r="EA199" i="38"/>
  <c r="EA203" i="38"/>
  <c r="EA207" i="38"/>
  <c r="EA211" i="38"/>
  <c r="EA215" i="38"/>
  <c r="EA219" i="38"/>
  <c r="EA223" i="38"/>
  <c r="EA227" i="38"/>
  <c r="EA231" i="38"/>
  <c r="EA235" i="38"/>
  <c r="EA239" i="38"/>
  <c r="EA243" i="38"/>
  <c r="EA247" i="38"/>
  <c r="EA251" i="38"/>
  <c r="EA256" i="38"/>
  <c r="DT257" i="38"/>
  <c r="DU257" i="38" s="1"/>
  <c r="EA260" i="38"/>
  <c r="DT261" i="38"/>
  <c r="DU261" i="38" s="1"/>
  <c r="EA264" i="38"/>
  <c r="DT265" i="38"/>
  <c r="DU265" i="38" s="1"/>
  <c r="EA269" i="38"/>
  <c r="DT270" i="38"/>
  <c r="DU270" i="38" s="1"/>
  <c r="EA176" i="38"/>
  <c r="EA181" i="38"/>
  <c r="EA185" i="38"/>
  <c r="EA189" i="38"/>
  <c r="EA193" i="38"/>
  <c r="EA197" i="38"/>
  <c r="EA201" i="38"/>
  <c r="EA205" i="38"/>
  <c r="EA209" i="38"/>
  <c r="EA213" i="38"/>
  <c r="EA217" i="38"/>
  <c r="EA221" i="38"/>
  <c r="EA225" i="38"/>
  <c r="EA229" i="38"/>
  <c r="EA233" i="38"/>
  <c r="EA237" i="38"/>
  <c r="EA241" i="38"/>
  <c r="EA245" i="38"/>
  <c r="EA249" i="38"/>
  <c r="EA253" i="38"/>
  <c r="EA271" i="38"/>
  <c r="EA21" i="38"/>
  <c r="EA25" i="38"/>
  <c r="EA29" i="38"/>
  <c r="EA97" i="38"/>
  <c r="EA161" i="38"/>
  <c r="DT162" i="38"/>
  <c r="DU162" i="38" s="1"/>
  <c r="EA165" i="38"/>
  <c r="DT166" i="38"/>
  <c r="DU166" i="38" s="1"/>
  <c r="EA169" i="38"/>
  <c r="DT170" i="38"/>
  <c r="DU170" i="38" s="1"/>
  <c r="EA173" i="38"/>
  <c r="DT174" i="38"/>
  <c r="DU174" i="38" s="1"/>
  <c r="EA177" i="38"/>
  <c r="DT178" i="38"/>
  <c r="DU178" i="38" s="1"/>
  <c r="EA182" i="38"/>
  <c r="EA186" i="38"/>
  <c r="EA190" i="38"/>
  <c r="EA194" i="38"/>
  <c r="EA198" i="38"/>
  <c r="EA202" i="38"/>
  <c r="EA206" i="38"/>
  <c r="EA210" i="38"/>
  <c r="EA214" i="38"/>
  <c r="EA218" i="38"/>
  <c r="EA222" i="38"/>
  <c r="EA226" i="38"/>
  <c r="EA230" i="38"/>
  <c r="EA234" i="38"/>
  <c r="EA238" i="38"/>
  <c r="EA242" i="38"/>
  <c r="EA246" i="38"/>
  <c r="EA250" i="38"/>
  <c r="EA254" i="38"/>
  <c r="EA255" i="38"/>
  <c r="DT256" i="38"/>
  <c r="DU256" i="38" s="1"/>
  <c r="EA259" i="38"/>
  <c r="DT260" i="38"/>
  <c r="DU260" i="38" s="1"/>
  <c r="EA263" i="38"/>
  <c r="DT264" i="38"/>
  <c r="DU264" i="38" s="1"/>
  <c r="EA267" i="38"/>
  <c r="EA268" i="38"/>
  <c r="CO273" i="38"/>
  <c r="CS273" i="38" s="1"/>
  <c r="EA272" i="38"/>
  <c r="DT183" i="38"/>
  <c r="DU183" i="38" s="1"/>
  <c r="DT185" i="38"/>
  <c r="DU185" i="38" s="1"/>
  <c r="DT187" i="38"/>
  <c r="DU187" i="38" s="1"/>
  <c r="DT189" i="38"/>
  <c r="DU189" i="38" s="1"/>
  <c r="DT191" i="38"/>
  <c r="DU191" i="38" s="1"/>
  <c r="DT193" i="38"/>
  <c r="DU193" i="38" s="1"/>
  <c r="DT195" i="38"/>
  <c r="DU195" i="38" s="1"/>
  <c r="DT197" i="38"/>
  <c r="DU197" i="38" s="1"/>
  <c r="DT199" i="38"/>
  <c r="DU199" i="38" s="1"/>
  <c r="DT201" i="38"/>
  <c r="DU201" i="38" s="1"/>
  <c r="DT203" i="38"/>
  <c r="DU203" i="38" s="1"/>
  <c r="DT205" i="38"/>
  <c r="DU205" i="38" s="1"/>
  <c r="DT207" i="38"/>
  <c r="DU207" i="38" s="1"/>
  <c r="DT209" i="38"/>
  <c r="DU209" i="38" s="1"/>
  <c r="DT211" i="38"/>
  <c r="DT213" i="38"/>
  <c r="DU213" i="38" s="1"/>
  <c r="DT215" i="38"/>
  <c r="DU215" i="38" s="1"/>
  <c r="DT217" i="38"/>
  <c r="DU217" i="38" s="1"/>
  <c r="DT219" i="38"/>
  <c r="DU219" i="38" s="1"/>
  <c r="DT221" i="38"/>
  <c r="DU221" i="38" s="1"/>
  <c r="DT223" i="38"/>
  <c r="DU223" i="38" s="1"/>
  <c r="DT225" i="38"/>
  <c r="DU225" i="38" s="1"/>
  <c r="DT227" i="38"/>
  <c r="DU227" i="38" s="1"/>
  <c r="DT229" i="38"/>
  <c r="DU229" i="38" s="1"/>
  <c r="DT231" i="38"/>
  <c r="DU231" i="38" s="1"/>
  <c r="DT233" i="38"/>
  <c r="DU233" i="38" s="1"/>
  <c r="CL180" i="38"/>
  <c r="CM180" i="38" s="1"/>
  <c r="DT180" i="38"/>
  <c r="DU180" i="38" s="1"/>
  <c r="DU259" i="38"/>
  <c r="DT18" i="38"/>
  <c r="DU18" i="38" s="1"/>
  <c r="DU211" i="38"/>
  <c r="DT235" i="38"/>
  <c r="DU235" i="38" s="1"/>
  <c r="DT237" i="38"/>
  <c r="DU237" i="38" s="1"/>
  <c r="DT239" i="38"/>
  <c r="DU239" i="38" s="1"/>
  <c r="DT241" i="38"/>
  <c r="DU241" i="38" s="1"/>
  <c r="DT243" i="38"/>
  <c r="DU243" i="38" s="1"/>
  <c r="DT245" i="38"/>
  <c r="DU245" i="38" s="1"/>
  <c r="DT247" i="38"/>
  <c r="DU247" i="38" s="1"/>
  <c r="DT249" i="38"/>
  <c r="DU249" i="38" s="1"/>
  <c r="DT251" i="38"/>
  <c r="DU251" i="38" s="1"/>
  <c r="DT253" i="38"/>
  <c r="DU253" i="38" s="1"/>
  <c r="CL255" i="38"/>
  <c r="CM255" i="38" s="1"/>
  <c r="DT255" i="38"/>
  <c r="DU255" i="38" s="1"/>
  <c r="DT17" i="38"/>
  <c r="DT182" i="38"/>
  <c r="DU182" i="38" s="1"/>
  <c r="DT184" i="38"/>
  <c r="DU184" i="38" s="1"/>
  <c r="DT186" i="38"/>
  <c r="DU186" i="38" s="1"/>
  <c r="DT188" i="38"/>
  <c r="DU188" i="38" s="1"/>
  <c r="DT190" i="38"/>
  <c r="DU190" i="38" s="1"/>
  <c r="DT192" i="38"/>
  <c r="DU192" i="38" s="1"/>
  <c r="DT194" i="38"/>
  <c r="DU194" i="38" s="1"/>
  <c r="DT196" i="38"/>
  <c r="DU196" i="38" s="1"/>
  <c r="DT198" i="38"/>
  <c r="DU198" i="38" s="1"/>
  <c r="DT200" i="38"/>
  <c r="DU200" i="38" s="1"/>
  <c r="DT202" i="38"/>
  <c r="DU202" i="38" s="1"/>
  <c r="DT204" i="38"/>
  <c r="DU204" i="38" s="1"/>
  <c r="DT206" i="38"/>
  <c r="DU206" i="38" s="1"/>
  <c r="DT208" i="38"/>
  <c r="DU208" i="38" s="1"/>
  <c r="DT210" i="38"/>
  <c r="DU210" i="38" s="1"/>
  <c r="DT212" i="38"/>
  <c r="DU212" i="38" s="1"/>
  <c r="DT214" i="38"/>
  <c r="DU214" i="38" s="1"/>
  <c r="DT216" i="38"/>
  <c r="DU216" i="38" s="1"/>
  <c r="DT218" i="38"/>
  <c r="DU218" i="38" s="1"/>
  <c r="DT220" i="38"/>
  <c r="DU220" i="38" s="1"/>
  <c r="DT222" i="38"/>
  <c r="DU222" i="38" s="1"/>
  <c r="DT224" i="38"/>
  <c r="DU224" i="38" s="1"/>
  <c r="DT226" i="38"/>
  <c r="DU226" i="38" s="1"/>
  <c r="DT228" i="38"/>
  <c r="DU228" i="38" s="1"/>
  <c r="DT230" i="38"/>
  <c r="DU230" i="38" s="1"/>
  <c r="DT232" i="38"/>
  <c r="DU232" i="38" s="1"/>
  <c r="DT234" i="38"/>
  <c r="DU234" i="38" s="1"/>
  <c r="DT236" i="38"/>
  <c r="DU236" i="38" s="1"/>
  <c r="DT238" i="38"/>
  <c r="DU238" i="38" s="1"/>
  <c r="DT240" i="38"/>
  <c r="DU240" i="38" s="1"/>
  <c r="DT242" i="38"/>
  <c r="DT244" i="38"/>
  <c r="DU244" i="38" s="1"/>
  <c r="DT246" i="38"/>
  <c r="DU246" i="38" s="1"/>
  <c r="DT248" i="38"/>
  <c r="DU248" i="38" s="1"/>
  <c r="DT250" i="38"/>
  <c r="DU250" i="38" s="1"/>
  <c r="DT252" i="38"/>
  <c r="DU252" i="38" s="1"/>
  <c r="DT254" i="38"/>
  <c r="DU254" i="38" s="1"/>
  <c r="DT269" i="38"/>
  <c r="DU269" i="38" s="1"/>
  <c r="DT271" i="38"/>
  <c r="DU271" i="38" s="1"/>
  <c r="DG6" i="38"/>
  <c r="CL140" i="38"/>
  <c r="CQ140" i="38" s="1"/>
  <c r="CL168" i="38"/>
  <c r="CQ168" i="38" s="1"/>
  <c r="CL172" i="38"/>
  <c r="CQ172" i="38" s="1"/>
  <c r="CL176" i="38"/>
  <c r="DG5" i="38"/>
  <c r="DH255" i="38"/>
  <c r="DJ255" i="38" s="1"/>
  <c r="DG4" i="38"/>
  <c r="DG2" i="38"/>
  <c r="CU16" i="38"/>
  <c r="E32" i="48"/>
  <c r="E40" i="48"/>
  <c r="CL32" i="38"/>
  <c r="DH32" i="38" s="1"/>
  <c r="DJ32" i="38" s="1"/>
  <c r="CL40" i="38"/>
  <c r="DH40" i="38" s="1"/>
  <c r="DJ40" i="38" s="1"/>
  <c r="CL44" i="38"/>
  <c r="CQ44" i="38" s="1"/>
  <c r="CL48" i="38"/>
  <c r="DH48" i="38" s="1"/>
  <c r="DJ48" i="38" s="1"/>
  <c r="CL52" i="38"/>
  <c r="DH52" i="38" s="1"/>
  <c r="DJ52" i="38" s="1"/>
  <c r="CL56" i="38"/>
  <c r="DH56" i="38" s="1"/>
  <c r="DJ56" i="38" s="1"/>
  <c r="CL68" i="38"/>
  <c r="CL72" i="38"/>
  <c r="DH72" i="38" s="1"/>
  <c r="DJ72" i="38" s="1"/>
  <c r="CL76" i="38"/>
  <c r="DH76" i="38" s="1"/>
  <c r="DJ76" i="38" s="1"/>
  <c r="CL80" i="38"/>
  <c r="DH80" i="38" s="1"/>
  <c r="DJ80" i="38" s="1"/>
  <c r="CL84" i="38"/>
  <c r="CL88" i="38"/>
  <c r="DH88" i="38" s="1"/>
  <c r="DJ88" i="38" s="1"/>
  <c r="CL92" i="38"/>
  <c r="DH92" i="38" s="1"/>
  <c r="DJ92" i="38" s="1"/>
  <c r="CL96" i="38"/>
  <c r="DH96" i="38" s="1"/>
  <c r="DJ96" i="38" s="1"/>
  <c r="CL100" i="38"/>
  <c r="CL261" i="38"/>
  <c r="DH261" i="38" s="1"/>
  <c r="DJ261" i="38" s="1"/>
  <c r="CL265" i="38"/>
  <c r="DH265" i="38" s="1"/>
  <c r="DJ265" i="38" s="1"/>
  <c r="CL217" i="38"/>
  <c r="DH217" i="38" s="1"/>
  <c r="DJ217" i="38" s="1"/>
  <c r="CL221" i="38"/>
  <c r="CQ221" i="38" s="1"/>
  <c r="CL225" i="38"/>
  <c r="DH225" i="38" s="1"/>
  <c r="DJ225" i="38" s="1"/>
  <c r="CL229" i="38"/>
  <c r="DH229" i="38" s="1"/>
  <c r="DJ229" i="38" s="1"/>
  <c r="CL233" i="38"/>
  <c r="DH233" i="38" s="1"/>
  <c r="DJ233" i="38" s="1"/>
  <c r="CL237" i="38"/>
  <c r="CQ237" i="38" s="1"/>
  <c r="CL241" i="38"/>
  <c r="DH241" i="38" s="1"/>
  <c r="DJ241" i="38" s="1"/>
  <c r="CL245" i="38"/>
  <c r="DH245" i="38" s="1"/>
  <c r="DJ245" i="38" s="1"/>
  <c r="CL249" i="38"/>
  <c r="DH249" i="38" s="1"/>
  <c r="DJ249" i="38" s="1"/>
  <c r="CL253" i="38"/>
  <c r="CQ253" i="38" s="1"/>
  <c r="CL184" i="38"/>
  <c r="DH184" i="38" s="1"/>
  <c r="DJ184" i="38" s="1"/>
  <c r="CL188" i="38"/>
  <c r="DH188" i="38" s="1"/>
  <c r="DJ188" i="38" s="1"/>
  <c r="CL192" i="38"/>
  <c r="DH192" i="38" s="1"/>
  <c r="DJ192" i="38" s="1"/>
  <c r="CL196" i="38"/>
  <c r="DH196" i="38" s="1"/>
  <c r="DJ196" i="38" s="1"/>
  <c r="CL200" i="38"/>
  <c r="DH200" i="38" s="1"/>
  <c r="DJ200" i="38" s="1"/>
  <c r="CL204" i="38"/>
  <c r="DH204" i="38" s="1"/>
  <c r="DJ204" i="38" s="1"/>
  <c r="CL208" i="38"/>
  <c r="DH208" i="38" s="1"/>
  <c r="DJ208" i="38" s="1"/>
  <c r="CL212" i="38"/>
  <c r="DH212" i="38" s="1"/>
  <c r="DJ212" i="38" s="1"/>
  <c r="CL216" i="38"/>
  <c r="CL220" i="38"/>
  <c r="CL224" i="38"/>
  <c r="CQ224" i="38" s="1"/>
  <c r="CL228" i="38"/>
  <c r="DH228" i="38" s="1"/>
  <c r="DJ228" i="38" s="1"/>
  <c r="CL232" i="38"/>
  <c r="DH232" i="38" s="1"/>
  <c r="DJ232" i="38" s="1"/>
  <c r="CL236" i="38"/>
  <c r="DH236" i="38" s="1"/>
  <c r="DJ236" i="38" s="1"/>
  <c r="CL240" i="38"/>
  <c r="DH240" i="38" s="1"/>
  <c r="DJ240" i="38" s="1"/>
  <c r="CL244" i="38"/>
  <c r="DH244" i="38" s="1"/>
  <c r="DJ244" i="38" s="1"/>
  <c r="CL248" i="38"/>
  <c r="DH248" i="38" s="1"/>
  <c r="DJ248" i="38" s="1"/>
  <c r="CL252" i="38"/>
  <c r="DH252" i="38" s="1"/>
  <c r="DJ252" i="38" s="1"/>
  <c r="CL269" i="38"/>
  <c r="DH269" i="38" s="1"/>
  <c r="DJ269" i="38" s="1"/>
  <c r="CL62" i="38"/>
  <c r="DH62" i="38" s="1"/>
  <c r="DJ62" i="38" s="1"/>
  <c r="CL66" i="38"/>
  <c r="DH66" i="38" s="1"/>
  <c r="DJ66" i="38" s="1"/>
  <c r="CL70" i="38"/>
  <c r="DH70" i="38" s="1"/>
  <c r="DJ70" i="38" s="1"/>
  <c r="CL74" i="38"/>
  <c r="DH74" i="38" s="1"/>
  <c r="DJ74" i="38" s="1"/>
  <c r="CL78" i="38"/>
  <c r="DH78" i="38" s="1"/>
  <c r="DJ78" i="38" s="1"/>
  <c r="CL82" i="38"/>
  <c r="DH82" i="38" s="1"/>
  <c r="DJ82" i="38" s="1"/>
  <c r="CL86" i="38"/>
  <c r="DH86" i="38" s="1"/>
  <c r="DJ86" i="38" s="1"/>
  <c r="CL90" i="38"/>
  <c r="DH90" i="38" s="1"/>
  <c r="DJ90" i="38" s="1"/>
  <c r="CL94" i="38"/>
  <c r="DH94" i="38" s="1"/>
  <c r="DJ94" i="38" s="1"/>
  <c r="CL98" i="38"/>
  <c r="DH98" i="38" s="1"/>
  <c r="DJ98" i="38" s="1"/>
  <c r="CL102" i="38"/>
  <c r="DH102" i="38" s="1"/>
  <c r="DJ102" i="38" s="1"/>
  <c r="CL106" i="38"/>
  <c r="DH106" i="38" s="1"/>
  <c r="DJ106" i="38" s="1"/>
  <c r="CL110" i="38"/>
  <c r="DH110" i="38" s="1"/>
  <c r="DJ110" i="38" s="1"/>
  <c r="CL114" i="38"/>
  <c r="DH114" i="38" s="1"/>
  <c r="DJ114" i="38" s="1"/>
  <c r="CL118" i="38"/>
  <c r="DH118" i="38" s="1"/>
  <c r="DJ118" i="38" s="1"/>
  <c r="CL122" i="38"/>
  <c r="DH122" i="38" s="1"/>
  <c r="DJ122" i="38" s="1"/>
  <c r="CL126" i="38"/>
  <c r="DH126" i="38" s="1"/>
  <c r="DJ126" i="38" s="1"/>
  <c r="CL130" i="38"/>
  <c r="DH130" i="38" s="1"/>
  <c r="DJ130" i="38" s="1"/>
  <c r="CL134" i="38"/>
  <c r="DH134" i="38" s="1"/>
  <c r="DJ134" i="38" s="1"/>
  <c r="CL138" i="38"/>
  <c r="DH138" i="38" s="1"/>
  <c r="DJ138" i="38" s="1"/>
  <c r="CL142" i="38"/>
  <c r="DH142" i="38" s="1"/>
  <c r="DJ142" i="38" s="1"/>
  <c r="CL146" i="38"/>
  <c r="DH146" i="38" s="1"/>
  <c r="DJ146" i="38" s="1"/>
  <c r="CL150" i="38"/>
  <c r="DH150" i="38" s="1"/>
  <c r="DJ150" i="38" s="1"/>
  <c r="CL154" i="38"/>
  <c r="DH154" i="38" s="1"/>
  <c r="DJ154" i="38" s="1"/>
  <c r="CL158" i="38"/>
  <c r="DH158" i="38" s="1"/>
  <c r="DJ158" i="38" s="1"/>
  <c r="CL162" i="38"/>
  <c r="DH162" i="38" s="1"/>
  <c r="DJ162" i="38" s="1"/>
  <c r="CL166" i="38"/>
  <c r="DH166" i="38" s="1"/>
  <c r="DJ166" i="38" s="1"/>
  <c r="CL170" i="38"/>
  <c r="DH170" i="38" s="1"/>
  <c r="DJ170" i="38" s="1"/>
  <c r="CL174" i="38"/>
  <c r="DH174" i="38" s="1"/>
  <c r="DJ174" i="38" s="1"/>
  <c r="CL178" i="38"/>
  <c r="DH178" i="38" s="1"/>
  <c r="DJ178" i="38" s="1"/>
  <c r="CL20" i="38"/>
  <c r="DH20" i="38" s="1"/>
  <c r="DJ20" i="38" s="1"/>
  <c r="CL104" i="38"/>
  <c r="DH104" i="38" s="1"/>
  <c r="DJ104" i="38" s="1"/>
  <c r="CL108" i="38"/>
  <c r="DH108" i="38" s="1"/>
  <c r="DJ108" i="38" s="1"/>
  <c r="CL112" i="38"/>
  <c r="DH112" i="38" s="1"/>
  <c r="DJ112" i="38" s="1"/>
  <c r="CL116" i="38"/>
  <c r="DH116" i="38" s="1"/>
  <c r="DJ116" i="38" s="1"/>
  <c r="CL120" i="38"/>
  <c r="CL124" i="38"/>
  <c r="DH124" i="38" s="1"/>
  <c r="DJ124" i="38" s="1"/>
  <c r="CL144" i="38"/>
  <c r="DH144" i="38" s="1"/>
  <c r="DJ144" i="38" s="1"/>
  <c r="CL148" i="38"/>
  <c r="DH148" i="38" s="1"/>
  <c r="DJ148" i="38" s="1"/>
  <c r="CL156" i="38"/>
  <c r="CL24" i="38"/>
  <c r="DH24" i="38" s="1"/>
  <c r="DJ24" i="38" s="1"/>
  <c r="CL28" i="38"/>
  <c r="DH28" i="38" s="1"/>
  <c r="DJ28" i="38" s="1"/>
  <c r="CL36" i="38"/>
  <c r="DH36" i="38" s="1"/>
  <c r="DJ36" i="38" s="1"/>
  <c r="CL60" i="38"/>
  <c r="DH60" i="38" s="1"/>
  <c r="DJ60" i="38" s="1"/>
  <c r="CL128" i="38"/>
  <c r="DH128" i="38" s="1"/>
  <c r="DJ128" i="38" s="1"/>
  <c r="CL132" i="38"/>
  <c r="DH132" i="38" s="1"/>
  <c r="DJ132" i="38" s="1"/>
  <c r="CL152" i="38"/>
  <c r="DH152" i="38" s="1"/>
  <c r="DJ152" i="38" s="1"/>
  <c r="CL160" i="38"/>
  <c r="DH160" i="38" s="1"/>
  <c r="DJ160" i="38" s="1"/>
  <c r="CL164" i="38"/>
  <c r="DH164" i="38" s="1"/>
  <c r="DJ164" i="38" s="1"/>
  <c r="CL257" i="38"/>
  <c r="DH257" i="38" s="1"/>
  <c r="DJ257" i="38" s="1"/>
  <c r="CL185" i="38"/>
  <c r="DH185" i="38" s="1"/>
  <c r="DJ185" i="38" s="1"/>
  <c r="CL268" i="38"/>
  <c r="DH268" i="38" s="1"/>
  <c r="DJ268" i="38" s="1"/>
  <c r="CL272" i="38"/>
  <c r="DH272" i="38" s="1"/>
  <c r="DJ272" i="38" s="1"/>
  <c r="CL64" i="38"/>
  <c r="DH64" i="38" s="1"/>
  <c r="DJ64" i="38" s="1"/>
  <c r="CL136" i="38"/>
  <c r="DH136" i="38" s="1"/>
  <c r="DJ136" i="38" s="1"/>
  <c r="CO18" i="38"/>
  <c r="CO16" i="38"/>
  <c r="CO17" i="38"/>
  <c r="CL256" i="38"/>
  <c r="DH256" i="38" s="1"/>
  <c r="DJ256" i="38" s="1"/>
  <c r="CL260" i="38"/>
  <c r="DH260" i="38" s="1"/>
  <c r="DJ260" i="38" s="1"/>
  <c r="CL264" i="38"/>
  <c r="DH264" i="38" s="1"/>
  <c r="DJ264" i="38" s="1"/>
  <c r="CL218" i="38"/>
  <c r="DH218" i="38" s="1"/>
  <c r="DJ218" i="38" s="1"/>
  <c r="CL222" i="38"/>
  <c r="DH222" i="38" s="1"/>
  <c r="DJ222" i="38" s="1"/>
  <c r="CL226" i="38"/>
  <c r="DH226" i="38" s="1"/>
  <c r="DJ226" i="38" s="1"/>
  <c r="CL230" i="38"/>
  <c r="DH230" i="38" s="1"/>
  <c r="DJ230" i="38" s="1"/>
  <c r="CL234" i="38"/>
  <c r="DH234" i="38" s="1"/>
  <c r="DJ234" i="38" s="1"/>
  <c r="CL238" i="38"/>
  <c r="DH238" i="38" s="1"/>
  <c r="DJ238" i="38" s="1"/>
  <c r="CL242" i="38"/>
  <c r="DH242" i="38" s="1"/>
  <c r="CL246" i="38"/>
  <c r="DH246" i="38" s="1"/>
  <c r="DJ246" i="38" s="1"/>
  <c r="CL119" i="38"/>
  <c r="DH119" i="38" s="1"/>
  <c r="DJ119" i="38" s="1"/>
  <c r="CL123" i="38"/>
  <c r="DH123" i="38" s="1"/>
  <c r="DJ123" i="38" s="1"/>
  <c r="CL127" i="38"/>
  <c r="DH127" i="38" s="1"/>
  <c r="DJ127" i="38" s="1"/>
  <c r="CL131" i="38"/>
  <c r="DH131" i="38" s="1"/>
  <c r="DJ131" i="38" s="1"/>
  <c r="CL135" i="38"/>
  <c r="DH135" i="38" s="1"/>
  <c r="DJ135" i="38" s="1"/>
  <c r="CL139" i="38"/>
  <c r="DH139" i="38" s="1"/>
  <c r="DJ139" i="38" s="1"/>
  <c r="CL143" i="38"/>
  <c r="DH143" i="38" s="1"/>
  <c r="DJ143" i="38" s="1"/>
  <c r="CL147" i="38"/>
  <c r="DH147" i="38" s="1"/>
  <c r="DJ147" i="38" s="1"/>
  <c r="CL151" i="38"/>
  <c r="DH151" i="38" s="1"/>
  <c r="DJ151" i="38" s="1"/>
  <c r="CL155" i="38"/>
  <c r="DH155" i="38" s="1"/>
  <c r="DJ155" i="38" s="1"/>
  <c r="CL159" i="38"/>
  <c r="DH159" i="38" s="1"/>
  <c r="DJ159" i="38" s="1"/>
  <c r="CL163" i="38"/>
  <c r="DH163" i="38" s="1"/>
  <c r="DJ163" i="38" s="1"/>
  <c r="CL167" i="38"/>
  <c r="DH167" i="38" s="1"/>
  <c r="DJ167" i="38" s="1"/>
  <c r="CL171" i="38"/>
  <c r="DH171" i="38" s="1"/>
  <c r="DJ171" i="38" s="1"/>
  <c r="CL179" i="38"/>
  <c r="DH179" i="38" s="1"/>
  <c r="DJ179" i="38" s="1"/>
  <c r="CL181" i="38"/>
  <c r="DH181" i="38" s="1"/>
  <c r="DJ181" i="38" s="1"/>
  <c r="CL189" i="38"/>
  <c r="DH189" i="38" s="1"/>
  <c r="DJ189" i="38" s="1"/>
  <c r="CL193" i="38"/>
  <c r="DH193" i="38" s="1"/>
  <c r="DJ193" i="38" s="1"/>
  <c r="CL197" i="38"/>
  <c r="DH197" i="38" s="1"/>
  <c r="DJ197" i="38" s="1"/>
  <c r="CL201" i="38"/>
  <c r="DH201" i="38" s="1"/>
  <c r="DJ201" i="38" s="1"/>
  <c r="CL205" i="38"/>
  <c r="DH205" i="38" s="1"/>
  <c r="DJ205" i="38" s="1"/>
  <c r="CL209" i="38"/>
  <c r="DH209" i="38" s="1"/>
  <c r="DJ209" i="38" s="1"/>
  <c r="CL213" i="38"/>
  <c r="DH213" i="38" s="1"/>
  <c r="DJ213" i="38" s="1"/>
  <c r="CL182" i="38"/>
  <c r="DH182" i="38" s="1"/>
  <c r="DJ182" i="38" s="1"/>
  <c r="CL186" i="38"/>
  <c r="DH186" i="38" s="1"/>
  <c r="DJ186" i="38" s="1"/>
  <c r="CL190" i="38"/>
  <c r="DH190" i="38" s="1"/>
  <c r="DJ190" i="38" s="1"/>
  <c r="CL194" i="38"/>
  <c r="DH194" i="38" s="1"/>
  <c r="DJ194" i="38" s="1"/>
  <c r="CL198" i="38"/>
  <c r="DH198" i="38" s="1"/>
  <c r="DJ198" i="38" s="1"/>
  <c r="CL202" i="38"/>
  <c r="DH202" i="38" s="1"/>
  <c r="DJ202" i="38" s="1"/>
  <c r="CL206" i="38"/>
  <c r="DH206" i="38" s="1"/>
  <c r="DJ206" i="38" s="1"/>
  <c r="CL210" i="38"/>
  <c r="DH210" i="38" s="1"/>
  <c r="DJ210" i="38" s="1"/>
  <c r="CL214" i="38"/>
  <c r="DH214" i="38" s="1"/>
  <c r="DJ214" i="38" s="1"/>
  <c r="CL19" i="38"/>
  <c r="DH19" i="38" s="1"/>
  <c r="DJ19" i="38" s="1"/>
  <c r="CL23" i="38"/>
  <c r="DH23" i="38" s="1"/>
  <c r="DJ23" i="38" s="1"/>
  <c r="CL27" i="38"/>
  <c r="DH27" i="38" s="1"/>
  <c r="DJ27" i="38" s="1"/>
  <c r="CL31" i="38"/>
  <c r="DH31" i="38" s="1"/>
  <c r="DJ31" i="38" s="1"/>
  <c r="CL35" i="38"/>
  <c r="DH35" i="38" s="1"/>
  <c r="DJ35" i="38" s="1"/>
  <c r="CL39" i="38"/>
  <c r="DH39" i="38" s="1"/>
  <c r="DJ39" i="38" s="1"/>
  <c r="CL43" i="38"/>
  <c r="DH43" i="38" s="1"/>
  <c r="DJ43" i="38" s="1"/>
  <c r="CL47" i="38"/>
  <c r="DH47" i="38" s="1"/>
  <c r="DJ47" i="38" s="1"/>
  <c r="CL51" i="38"/>
  <c r="DH51" i="38" s="1"/>
  <c r="DJ51" i="38" s="1"/>
  <c r="CL55" i="38"/>
  <c r="DH55" i="38" s="1"/>
  <c r="DJ55" i="38" s="1"/>
  <c r="CL59" i="38"/>
  <c r="DH59" i="38" s="1"/>
  <c r="DJ59" i="38" s="1"/>
  <c r="CL63" i="38"/>
  <c r="DH63" i="38" s="1"/>
  <c r="DJ63" i="38" s="1"/>
  <c r="CL67" i="38"/>
  <c r="DH67" i="38" s="1"/>
  <c r="DJ67" i="38" s="1"/>
  <c r="CL71" i="38"/>
  <c r="DH71" i="38" s="1"/>
  <c r="DJ71" i="38" s="1"/>
  <c r="CL75" i="38"/>
  <c r="DH75" i="38" s="1"/>
  <c r="DJ75" i="38" s="1"/>
  <c r="CL79" i="38"/>
  <c r="DH79" i="38" s="1"/>
  <c r="DJ79" i="38" s="1"/>
  <c r="CL83" i="38"/>
  <c r="DH83" i="38" s="1"/>
  <c r="DJ83" i="38" s="1"/>
  <c r="CL87" i="38"/>
  <c r="DH87" i="38" s="1"/>
  <c r="DJ87" i="38" s="1"/>
  <c r="CL91" i="38"/>
  <c r="DH91" i="38" s="1"/>
  <c r="DJ91" i="38" s="1"/>
  <c r="CL95" i="38"/>
  <c r="DH95" i="38" s="1"/>
  <c r="DJ95" i="38" s="1"/>
  <c r="CL99" i="38"/>
  <c r="DH99" i="38" s="1"/>
  <c r="DJ99" i="38" s="1"/>
  <c r="CL103" i="38"/>
  <c r="DH103" i="38" s="1"/>
  <c r="DJ103" i="38" s="1"/>
  <c r="CL107" i="38"/>
  <c r="DH107" i="38" s="1"/>
  <c r="DJ107" i="38" s="1"/>
  <c r="CL111" i="38"/>
  <c r="DH111" i="38" s="1"/>
  <c r="DJ111" i="38" s="1"/>
  <c r="CL115" i="38"/>
  <c r="DH115" i="38" s="1"/>
  <c r="DJ115" i="38" s="1"/>
  <c r="CL16" i="38"/>
  <c r="CU203" i="38"/>
  <c r="CU17" i="38"/>
  <c r="CU209" i="38"/>
  <c r="CU225" i="38"/>
  <c r="CU28" i="38"/>
  <c r="CU60" i="38"/>
  <c r="CU109" i="38"/>
  <c r="CU113" i="38"/>
  <c r="CU133" i="38"/>
  <c r="CU262" i="38"/>
  <c r="CU266" i="38"/>
  <c r="CU270" i="38"/>
  <c r="CU218" i="38"/>
  <c r="CU222" i="38"/>
  <c r="CU250" i="38"/>
  <c r="CU25" i="38"/>
  <c r="CU53" i="38"/>
  <c r="CU65" i="38"/>
  <c r="CU98" i="38"/>
  <c r="CU102" i="38"/>
  <c r="CU134" i="38"/>
  <c r="CU138" i="38"/>
  <c r="CU158" i="38"/>
  <c r="CU166" i="38"/>
  <c r="CU170" i="38"/>
  <c r="CU267" i="38"/>
  <c r="CU19" i="38"/>
  <c r="CU23" i="38"/>
  <c r="CU27" i="38"/>
  <c r="CU31" i="38"/>
  <c r="CU35" i="38"/>
  <c r="CU39" i="38"/>
  <c r="CU43" i="38"/>
  <c r="CU47" i="38"/>
  <c r="CU51" i="38"/>
  <c r="CU55" i="38"/>
  <c r="CU59" i="38"/>
  <c r="CU63" i="38"/>
  <c r="CU67" i="38"/>
  <c r="CU71" i="38"/>
  <c r="CU75" i="38"/>
  <c r="CU80" i="38"/>
  <c r="CU84" i="38"/>
  <c r="CU88" i="38"/>
  <c r="CU92" i="38"/>
  <c r="CU96" i="38"/>
  <c r="CU100" i="38"/>
  <c r="CU104" i="38"/>
  <c r="CU108" i="38"/>
  <c r="CU112" i="38"/>
  <c r="CU116" i="38"/>
  <c r="CU120" i="38"/>
  <c r="CU124" i="38"/>
  <c r="CU128" i="38"/>
  <c r="CU132" i="38"/>
  <c r="CU136" i="38"/>
  <c r="CU140" i="38"/>
  <c r="CU144" i="38"/>
  <c r="CU148" i="38"/>
  <c r="CU152" i="38"/>
  <c r="CU156" i="38"/>
  <c r="CU160" i="38"/>
  <c r="CU164" i="38"/>
  <c r="CU168" i="38"/>
  <c r="CU172" i="38"/>
  <c r="CU176" i="38"/>
  <c r="CU180" i="38"/>
  <c r="CL199" i="38"/>
  <c r="DH199" i="38" s="1"/>
  <c r="DJ199" i="38" s="1"/>
  <c r="CU257" i="38"/>
  <c r="CU261" i="38"/>
  <c r="CU265" i="38"/>
  <c r="CU269" i="38"/>
  <c r="CU213" i="38"/>
  <c r="CU20" i="38"/>
  <c r="CU52" i="38"/>
  <c r="CU56" i="38"/>
  <c r="CU68" i="38"/>
  <c r="CU76" i="38"/>
  <c r="CU93" i="38"/>
  <c r="CU149" i="38"/>
  <c r="CU153" i="38"/>
  <c r="CU157" i="38"/>
  <c r="CU161" i="38"/>
  <c r="CU177" i="38"/>
  <c r="CU258" i="38"/>
  <c r="CU21" i="38"/>
  <c r="CU49" i="38"/>
  <c r="CU61" i="38"/>
  <c r="CU69" i="38"/>
  <c r="CU73" i="38"/>
  <c r="CU77" i="38"/>
  <c r="CU82" i="38"/>
  <c r="CU94" i="38"/>
  <c r="CU106" i="38"/>
  <c r="CU110" i="38"/>
  <c r="CU114" i="38"/>
  <c r="CU122" i="38"/>
  <c r="CU126" i="38"/>
  <c r="CU130" i="38"/>
  <c r="CU259" i="38"/>
  <c r="CU263" i="38"/>
  <c r="CU271" i="38"/>
  <c r="CL21" i="38"/>
  <c r="DH21" i="38" s="1"/>
  <c r="DJ21" i="38" s="1"/>
  <c r="CL25" i="38"/>
  <c r="DH25" i="38" s="1"/>
  <c r="DJ25" i="38" s="1"/>
  <c r="CL29" i="38"/>
  <c r="DH29" i="38" s="1"/>
  <c r="DJ29" i="38" s="1"/>
  <c r="CL33" i="38"/>
  <c r="DH33" i="38" s="1"/>
  <c r="DJ33" i="38" s="1"/>
  <c r="CL37" i="38"/>
  <c r="DH37" i="38" s="1"/>
  <c r="DJ37" i="38" s="1"/>
  <c r="CL41" i="38"/>
  <c r="DH41" i="38" s="1"/>
  <c r="DJ41" i="38" s="1"/>
  <c r="CL45" i="38"/>
  <c r="DH45" i="38" s="1"/>
  <c r="DJ45" i="38" s="1"/>
  <c r="CL49" i="38"/>
  <c r="DH49" i="38" s="1"/>
  <c r="DJ49" i="38" s="1"/>
  <c r="CL53" i="38"/>
  <c r="DH53" i="38" s="1"/>
  <c r="DJ53" i="38" s="1"/>
  <c r="CL57" i="38"/>
  <c r="DH57" i="38" s="1"/>
  <c r="DJ57" i="38" s="1"/>
  <c r="CL61" i="38"/>
  <c r="DH61" i="38" s="1"/>
  <c r="DJ61" i="38" s="1"/>
  <c r="CL65" i="38"/>
  <c r="DH65" i="38" s="1"/>
  <c r="DJ65" i="38" s="1"/>
  <c r="CL69" i="38"/>
  <c r="DH69" i="38" s="1"/>
  <c r="DJ69" i="38" s="1"/>
  <c r="CL73" i="38"/>
  <c r="DH73" i="38" s="1"/>
  <c r="DJ73" i="38" s="1"/>
  <c r="CL77" i="38"/>
  <c r="DH77" i="38" s="1"/>
  <c r="DJ77" i="38" s="1"/>
  <c r="CL81" i="38"/>
  <c r="DH81" i="38" s="1"/>
  <c r="DJ81" i="38" s="1"/>
  <c r="CL85" i="38"/>
  <c r="DH85" i="38" s="1"/>
  <c r="DJ85" i="38" s="1"/>
  <c r="CL101" i="38"/>
  <c r="DH101" i="38" s="1"/>
  <c r="DJ101" i="38" s="1"/>
  <c r="CL105" i="38"/>
  <c r="DH105" i="38" s="1"/>
  <c r="DJ105" i="38" s="1"/>
  <c r="CL109" i="38"/>
  <c r="DH109" i="38" s="1"/>
  <c r="DJ109" i="38" s="1"/>
  <c r="CL113" i="38"/>
  <c r="DH113" i="38" s="1"/>
  <c r="DJ113" i="38" s="1"/>
  <c r="CL117" i="38"/>
  <c r="DH117" i="38" s="1"/>
  <c r="DJ117" i="38" s="1"/>
  <c r="CL121" i="38"/>
  <c r="DH121" i="38" s="1"/>
  <c r="DJ121" i="38" s="1"/>
  <c r="CU183" i="38"/>
  <c r="CU187" i="38"/>
  <c r="CU191" i="38"/>
  <c r="CU195" i="38"/>
  <c r="CU199" i="38"/>
  <c r="CU207" i="38"/>
  <c r="CU211" i="38"/>
  <c r="CU215" i="38"/>
  <c r="CU219" i="38"/>
  <c r="CU223" i="38"/>
  <c r="CU227" i="38"/>
  <c r="CU231" i="38"/>
  <c r="CU235" i="38"/>
  <c r="CU239" i="38"/>
  <c r="CU243" i="38"/>
  <c r="CU247" i="38"/>
  <c r="CU251" i="38"/>
  <c r="CU255" i="38"/>
  <c r="CL258" i="38"/>
  <c r="DH258" i="38" s="1"/>
  <c r="DJ258" i="38" s="1"/>
  <c r="CL262" i="38"/>
  <c r="DH262" i="38" s="1"/>
  <c r="DJ262" i="38" s="1"/>
  <c r="CU189" i="38"/>
  <c r="CU193" i="38"/>
  <c r="CU197" i="38"/>
  <c r="CU201" i="38"/>
  <c r="CU205" i="38"/>
  <c r="CU217" i="38"/>
  <c r="CU221" i="38"/>
  <c r="CU229" i="38"/>
  <c r="CU233" i="38"/>
  <c r="CU237" i="38"/>
  <c r="CU245" i="38"/>
  <c r="CU24" i="38"/>
  <c r="CU32" i="38"/>
  <c r="CU40" i="38"/>
  <c r="CU64" i="38"/>
  <c r="CU72" i="38"/>
  <c r="CU85" i="38"/>
  <c r="CU89" i="38"/>
  <c r="CU97" i="38"/>
  <c r="CU101" i="38"/>
  <c r="CU105" i="38"/>
  <c r="CU117" i="38"/>
  <c r="CU121" i="38"/>
  <c r="CU125" i="38"/>
  <c r="CU129" i="38"/>
  <c r="CU137" i="38"/>
  <c r="CU145" i="38"/>
  <c r="CU182" i="38"/>
  <c r="CU186" i="38"/>
  <c r="CU190" i="38"/>
  <c r="CU194" i="38"/>
  <c r="CU198" i="38"/>
  <c r="CU202" i="38"/>
  <c r="CU206" i="38"/>
  <c r="CU210" i="38"/>
  <c r="CU214" i="38"/>
  <c r="CU226" i="38"/>
  <c r="CU230" i="38"/>
  <c r="CU234" i="38"/>
  <c r="CU238" i="38"/>
  <c r="CU242" i="38"/>
  <c r="CU33" i="38"/>
  <c r="CU57" i="38"/>
  <c r="CU118" i="38"/>
  <c r="CU142" i="38"/>
  <c r="CU146" i="38"/>
  <c r="CU150" i="38"/>
  <c r="CU162" i="38"/>
  <c r="CU22" i="38"/>
  <c r="CU30" i="38"/>
  <c r="CU42" i="38"/>
  <c r="CU46" i="38"/>
  <c r="CU50" i="38"/>
  <c r="CU54" i="38"/>
  <c r="CU58" i="38"/>
  <c r="CU62" i="38"/>
  <c r="CU66" i="38"/>
  <c r="CU70" i="38"/>
  <c r="CU74" i="38"/>
  <c r="CU78" i="38"/>
  <c r="CU79" i="38"/>
  <c r="CU83" i="38"/>
  <c r="CU87" i="38"/>
  <c r="CU91" i="38"/>
  <c r="CU95" i="38"/>
  <c r="CU99" i="38"/>
  <c r="CU103" i="38"/>
  <c r="CU107" i="38"/>
  <c r="CU111" i="38"/>
  <c r="CU115" i="38"/>
  <c r="CU119" i="38"/>
  <c r="CU123" i="38"/>
  <c r="CU127" i="38"/>
  <c r="CU131" i="38"/>
  <c r="CU135" i="38"/>
  <c r="CU139" i="38"/>
  <c r="CU143" i="38"/>
  <c r="CU147" i="38"/>
  <c r="CU151" i="38"/>
  <c r="CU155" i="38"/>
  <c r="CU159" i="38"/>
  <c r="CU163" i="38"/>
  <c r="CU167" i="38"/>
  <c r="CU171" i="38"/>
  <c r="CU175" i="38"/>
  <c r="CU179" i="38"/>
  <c r="CU256" i="38"/>
  <c r="CU260" i="38"/>
  <c r="CU264" i="38"/>
  <c r="CU268" i="38"/>
  <c r="CU272" i="38"/>
  <c r="CL175" i="38"/>
  <c r="DH175" i="38" s="1"/>
  <c r="DJ175" i="38" s="1"/>
  <c r="CU181" i="38"/>
  <c r="CU185" i="38"/>
  <c r="CU241" i="38"/>
  <c r="CU249" i="38"/>
  <c r="CU253" i="38"/>
  <c r="CU36" i="38"/>
  <c r="CU44" i="38"/>
  <c r="CU48" i="38"/>
  <c r="CU81" i="38"/>
  <c r="CU141" i="38"/>
  <c r="CU165" i="38"/>
  <c r="CU169" i="38"/>
  <c r="CU173" i="38"/>
  <c r="CU246" i="38"/>
  <c r="CU254" i="38"/>
  <c r="CU29" i="38"/>
  <c r="CU37" i="38"/>
  <c r="CU41" i="38"/>
  <c r="CU45" i="38"/>
  <c r="CU86" i="38"/>
  <c r="CU90" i="38"/>
  <c r="CU154" i="38"/>
  <c r="CU174" i="38"/>
  <c r="CU178" i="38"/>
  <c r="CU26" i="38"/>
  <c r="CU34" i="38"/>
  <c r="CU38" i="38"/>
  <c r="CU18" i="38"/>
  <c r="CL22" i="38"/>
  <c r="DH22" i="38" s="1"/>
  <c r="DJ22" i="38" s="1"/>
  <c r="CL26" i="38"/>
  <c r="DH26" i="38" s="1"/>
  <c r="DJ26" i="38" s="1"/>
  <c r="CL30" i="38"/>
  <c r="DH30" i="38" s="1"/>
  <c r="DJ30" i="38" s="1"/>
  <c r="CL34" i="38"/>
  <c r="DH34" i="38" s="1"/>
  <c r="DJ34" i="38" s="1"/>
  <c r="CL38" i="38"/>
  <c r="DH38" i="38" s="1"/>
  <c r="DJ38" i="38" s="1"/>
  <c r="CL42" i="38"/>
  <c r="DH42" i="38" s="1"/>
  <c r="DJ42" i="38" s="1"/>
  <c r="CL46" i="38"/>
  <c r="DH46" i="38" s="1"/>
  <c r="DJ46" i="38" s="1"/>
  <c r="CL50" i="38"/>
  <c r="DH50" i="38" s="1"/>
  <c r="DJ50" i="38" s="1"/>
  <c r="CL54" i="38"/>
  <c r="DH54" i="38" s="1"/>
  <c r="DJ54" i="38" s="1"/>
  <c r="CL58" i="38"/>
  <c r="DH58" i="38" s="1"/>
  <c r="DJ58" i="38" s="1"/>
  <c r="CU184" i="38"/>
  <c r="CU188" i="38"/>
  <c r="CU192" i="38"/>
  <c r="CU196" i="38"/>
  <c r="CU200" i="38"/>
  <c r="CU204" i="38"/>
  <c r="CU208" i="38"/>
  <c r="CU212" i="38"/>
  <c r="CU216" i="38"/>
  <c r="CU220" i="38"/>
  <c r="CU224" i="38"/>
  <c r="CU228" i="38"/>
  <c r="CU232" i="38"/>
  <c r="CU236" i="38"/>
  <c r="CU240" i="38"/>
  <c r="CU244" i="38"/>
  <c r="CU248" i="38"/>
  <c r="CU252" i="38"/>
  <c r="CL259" i="38"/>
  <c r="CL263" i="38"/>
  <c r="DH263" i="38" s="1"/>
  <c r="DJ263" i="38" s="1"/>
  <c r="CL267" i="38"/>
  <c r="DH267" i="38" s="1"/>
  <c r="DJ267" i="38" s="1"/>
  <c r="CL271" i="38"/>
  <c r="DH271" i="38" s="1"/>
  <c r="DJ271" i="38" s="1"/>
  <c r="CF5" i="38"/>
  <c r="CI5" i="38"/>
  <c r="CL18" i="38"/>
  <c r="DH18" i="38" s="1"/>
  <c r="DJ18" i="38" s="1"/>
  <c r="CQ156" i="38"/>
  <c r="CQ176" i="38"/>
  <c r="CL183" i="38"/>
  <c r="DH183" i="38" s="1"/>
  <c r="DJ183" i="38" s="1"/>
  <c r="CL187" i="38"/>
  <c r="DH187" i="38" s="1"/>
  <c r="DJ187" i="38" s="1"/>
  <c r="CL191" i="38"/>
  <c r="DH191" i="38" s="1"/>
  <c r="DJ191" i="38" s="1"/>
  <c r="CL195" i="38"/>
  <c r="DH195" i="38" s="1"/>
  <c r="DJ195" i="38" s="1"/>
  <c r="CL203" i="38"/>
  <c r="DH203" i="38" s="1"/>
  <c r="DJ203" i="38" s="1"/>
  <c r="CL207" i="38"/>
  <c r="DH207" i="38" s="1"/>
  <c r="DJ207" i="38" s="1"/>
  <c r="CL211" i="38"/>
  <c r="CL215" i="38"/>
  <c r="DH215" i="38" s="1"/>
  <c r="DJ215" i="38" s="1"/>
  <c r="CL219" i="38"/>
  <c r="CL223" i="38"/>
  <c r="DH223" i="38" s="1"/>
  <c r="DJ223" i="38" s="1"/>
  <c r="CL227" i="38"/>
  <c r="DH227" i="38" s="1"/>
  <c r="CL231" i="38"/>
  <c r="DH231" i="38" s="1"/>
  <c r="DJ231" i="38" s="1"/>
  <c r="CL235" i="38"/>
  <c r="DH235" i="38" s="1"/>
  <c r="DJ235" i="38" s="1"/>
  <c r="CL239" i="38"/>
  <c r="DH239" i="38" s="1"/>
  <c r="DJ239" i="38" s="1"/>
  <c r="CL243" i="38"/>
  <c r="CL247" i="38"/>
  <c r="DH247" i="38" s="1"/>
  <c r="DJ247" i="38" s="1"/>
  <c r="CL251" i="38"/>
  <c r="DH251" i="38" s="1"/>
  <c r="DJ251" i="38" s="1"/>
  <c r="CF1" i="38"/>
  <c r="CI1" i="38"/>
  <c r="CL89" i="38"/>
  <c r="DH89" i="38" s="1"/>
  <c r="DJ89" i="38" s="1"/>
  <c r="CL93" i="38"/>
  <c r="DH93" i="38" s="1"/>
  <c r="DJ93" i="38" s="1"/>
  <c r="CL97" i="38"/>
  <c r="DH97" i="38" s="1"/>
  <c r="DJ97" i="38" s="1"/>
  <c r="CL125" i="38"/>
  <c r="DH125" i="38" s="1"/>
  <c r="DJ125" i="38" s="1"/>
  <c r="CL129" i="38"/>
  <c r="DH129" i="38" s="1"/>
  <c r="DJ129" i="38" s="1"/>
  <c r="CL133" i="38"/>
  <c r="CL137" i="38"/>
  <c r="DH137" i="38" s="1"/>
  <c r="DJ137" i="38" s="1"/>
  <c r="CL141" i="38"/>
  <c r="DH141" i="38" s="1"/>
  <c r="DJ141" i="38" s="1"/>
  <c r="CL145" i="38"/>
  <c r="DH145" i="38" s="1"/>
  <c r="DJ145" i="38" s="1"/>
  <c r="CL149" i="38"/>
  <c r="DH149" i="38" s="1"/>
  <c r="DJ149" i="38" s="1"/>
  <c r="CL153" i="38"/>
  <c r="DH153" i="38" s="1"/>
  <c r="DJ153" i="38" s="1"/>
  <c r="CL157" i="38"/>
  <c r="DH157" i="38" s="1"/>
  <c r="DJ157" i="38" s="1"/>
  <c r="CL161" i="38"/>
  <c r="DH161" i="38" s="1"/>
  <c r="DJ161" i="38" s="1"/>
  <c r="CL165" i="38"/>
  <c r="DH165" i="38" s="1"/>
  <c r="DJ165" i="38" s="1"/>
  <c r="CL169" i="38"/>
  <c r="CL173" i="38"/>
  <c r="DH173" i="38" s="1"/>
  <c r="DJ173" i="38" s="1"/>
  <c r="CL177" i="38"/>
  <c r="DH177" i="38" s="1"/>
  <c r="DJ177" i="38" s="1"/>
  <c r="CF3" i="38"/>
  <c r="CF4" i="38"/>
  <c r="CQ255" i="38"/>
  <c r="CI6" i="38"/>
  <c r="CL266" i="38"/>
  <c r="DH266" i="38" s="1"/>
  <c r="DJ266" i="38" s="1"/>
  <c r="CL270" i="38"/>
  <c r="DH270" i="38" s="1"/>
  <c r="DJ270" i="38" s="1"/>
  <c r="CL17" i="38"/>
  <c r="DH17" i="38" s="1"/>
  <c r="CF2" i="38"/>
  <c r="CI3" i="38"/>
  <c r="CI4" i="38"/>
  <c r="CL250" i="38"/>
  <c r="DH250" i="38" s="1"/>
  <c r="DJ250" i="38" s="1"/>
  <c r="CL254" i="38"/>
  <c r="DH254" i="38" s="1"/>
  <c r="DJ254" i="38" s="1"/>
  <c r="CF6" i="38"/>
  <c r="CI2" i="38"/>
  <c r="CO180" i="38"/>
  <c r="BP2" i="38"/>
  <c r="BZ2" i="38"/>
  <c r="BP3" i="38"/>
  <c r="BZ3" i="38"/>
  <c r="BP4" i="38"/>
  <c r="BZ4" i="38"/>
  <c r="AP6" i="38"/>
  <c r="BQ6" i="38"/>
  <c r="CA234" i="38"/>
  <c r="AQ5" i="38"/>
  <c r="AP2" i="38"/>
  <c r="BQ2" i="38"/>
  <c r="AP3" i="38"/>
  <c r="BQ3" i="38"/>
  <c r="AP4" i="38"/>
  <c r="BQ4" i="38"/>
  <c r="AR5" i="38"/>
  <c r="BS5" i="38"/>
  <c r="AQ6" i="38"/>
  <c r="BR6" i="38"/>
  <c r="BO1" i="38"/>
  <c r="BV1" i="38"/>
  <c r="AR1" i="38"/>
  <c r="BO2" i="38"/>
  <c r="BX3" i="38"/>
  <c r="BE2" i="38"/>
  <c r="BE3" i="38"/>
  <c r="BW4" i="38"/>
  <c r="BP5" i="38"/>
  <c r="BD2" i="38"/>
  <c r="BV2" i="38"/>
  <c r="BD3" i="38"/>
  <c r="BV3" i="38"/>
  <c r="BD4" i="38"/>
  <c r="BV4" i="38"/>
  <c r="BO5" i="38"/>
  <c r="BX5" i="38"/>
  <c r="BE6" i="38"/>
  <c r="BW6" i="38"/>
  <c r="CA259" i="38"/>
  <c r="BZ6" i="38"/>
  <c r="BO6" i="38"/>
  <c r="BS1" i="38"/>
  <c r="AQ1" i="38"/>
  <c r="BR1" i="38"/>
  <c r="BR5" i="38"/>
  <c r="BX2" i="38"/>
  <c r="BO4" i="38"/>
  <c r="AS2" i="38"/>
  <c r="BU2" i="38"/>
  <c r="AS3" i="38"/>
  <c r="BU3" i="38"/>
  <c r="AS4" i="38"/>
  <c r="BU4" i="38"/>
  <c r="BE5" i="38"/>
  <c r="BW5" i="38"/>
  <c r="BD6" i="38"/>
  <c r="BV6" i="38"/>
  <c r="BX1" i="38"/>
  <c r="BE1" i="38"/>
  <c r="AS1" i="38"/>
  <c r="AP1" i="38"/>
  <c r="BQ1" i="38"/>
  <c r="BQ5" i="38"/>
  <c r="BE4" i="38"/>
  <c r="AR2" i="38"/>
  <c r="BS2" i="38"/>
  <c r="AR3" i="38"/>
  <c r="BS3" i="38"/>
  <c r="AR4" i="38"/>
  <c r="BS4" i="38"/>
  <c r="BD5" i="38"/>
  <c r="BV5" i="38"/>
  <c r="AS6" i="38"/>
  <c r="BU6" i="38"/>
  <c r="BW1" i="38"/>
  <c r="BD1" i="38"/>
  <c r="BO3" i="38"/>
  <c r="BU1" i="38"/>
  <c r="BP1" i="38"/>
  <c r="BZ1" i="38"/>
  <c r="BX4" i="38"/>
  <c r="AP5" i="38"/>
  <c r="BP6" i="38"/>
  <c r="BW2" i="38"/>
  <c r="BW3" i="38"/>
  <c r="BZ5" i="38"/>
  <c r="BX6" i="38"/>
  <c r="AQ2" i="38"/>
  <c r="BR2" i="38"/>
  <c r="AQ3" i="38"/>
  <c r="BR3" i="38"/>
  <c r="AQ4" i="38"/>
  <c r="BR4" i="38"/>
  <c r="AS5" i="38"/>
  <c r="BU5" i="38"/>
  <c r="AR6" i="38"/>
  <c r="BS6" i="38"/>
  <c r="AQ15" i="14"/>
  <c r="AV14" i="14"/>
  <c r="CA16" i="38"/>
  <c r="CP93" i="38"/>
  <c r="CP113" i="38"/>
  <c r="CA144" i="38"/>
  <c r="CK144" i="38" s="1"/>
  <c r="CA216" i="38"/>
  <c r="CP23" i="38"/>
  <c r="CR24" i="38"/>
  <c r="BE32" i="31" s="1"/>
  <c r="BB32" i="31" s="1"/>
  <c r="CA104" i="38"/>
  <c r="CK105" i="38" s="1"/>
  <c r="CA106" i="38"/>
  <c r="CK106" i="38" s="1"/>
  <c r="CA138" i="38"/>
  <c r="CA168" i="38"/>
  <c r="CA174" i="38"/>
  <c r="CA176" i="38"/>
  <c r="CA178" i="38"/>
  <c r="CA184" i="38"/>
  <c r="CK184" i="38" s="1"/>
  <c r="CA236" i="38"/>
  <c r="CA244" i="38"/>
  <c r="CK244" i="38" s="1"/>
  <c r="CR89" i="38"/>
  <c r="BE97" i="31" s="1"/>
  <c r="BB97" i="31" s="1"/>
  <c r="CP90" i="38"/>
  <c r="CR101" i="38"/>
  <c r="BE109" i="31" s="1"/>
  <c r="BB109" i="31" s="1"/>
  <c r="CR103" i="38"/>
  <c r="BE111" i="31" s="1"/>
  <c r="BB111" i="31" s="1"/>
  <c r="CA103" i="38"/>
  <c r="CR117" i="38"/>
  <c r="BE125" i="31" s="1"/>
  <c r="BB125" i="31" s="1"/>
  <c r="CR119" i="38"/>
  <c r="BE127" i="31" s="1"/>
  <c r="BB127" i="31" s="1"/>
  <c r="CA121" i="38"/>
  <c r="CR123" i="38"/>
  <c r="BE131" i="31" s="1"/>
  <c r="BB131" i="31" s="1"/>
  <c r="CA125" i="38"/>
  <c r="CR127" i="38"/>
  <c r="BE135" i="31" s="1"/>
  <c r="BB135" i="31" s="1"/>
  <c r="CA127" i="38"/>
  <c r="CP128" i="38"/>
  <c r="CR129" i="38"/>
  <c r="BE137" i="31" s="1"/>
  <c r="BB137" i="31" s="1"/>
  <c r="CA129" i="38"/>
  <c r="CR155" i="38"/>
  <c r="BE163" i="31" s="1"/>
  <c r="BB163" i="31" s="1"/>
  <c r="CR157" i="38"/>
  <c r="BE165" i="31" s="1"/>
  <c r="BB165" i="31" s="1"/>
  <c r="CR159" i="38"/>
  <c r="BE167" i="31" s="1"/>
  <c r="BB167" i="31" s="1"/>
  <c r="CR161" i="38"/>
  <c r="BE169" i="31" s="1"/>
  <c r="BB169" i="31" s="1"/>
  <c r="CA161" i="38"/>
  <c r="CR187" i="38"/>
  <c r="BE195" i="31" s="1"/>
  <c r="BB195" i="31" s="1"/>
  <c r="CA187" i="38"/>
  <c r="CR191" i="38"/>
  <c r="BE199" i="31" s="1"/>
  <c r="BB199" i="31" s="1"/>
  <c r="CR193" i="38"/>
  <c r="BE201" i="31" s="1"/>
  <c r="BB201" i="31" s="1"/>
  <c r="CA193" i="38"/>
  <c r="CP194" i="38"/>
  <c r="CR195" i="38"/>
  <c r="BE203" i="31" s="1"/>
  <c r="BB203" i="31" s="1"/>
  <c r="CR197" i="38"/>
  <c r="BE205" i="31" s="1"/>
  <c r="BB205" i="31" s="1"/>
  <c r="CA205" i="38"/>
  <c r="CR209" i="38"/>
  <c r="BE217" i="31" s="1"/>
  <c r="BB217" i="31" s="1"/>
  <c r="CA209" i="38"/>
  <c r="CR211" i="38"/>
  <c r="CO212" i="38"/>
  <c r="CR213" i="38"/>
  <c r="BE221" i="31" s="1"/>
  <c r="BB221" i="31" s="1"/>
  <c r="CA213" i="38"/>
  <c r="CR215" i="38"/>
  <c r="BE223" i="31" s="1"/>
  <c r="BB223" i="31" s="1"/>
  <c r="CR217" i="38"/>
  <c r="BE225" i="31" s="1"/>
  <c r="BB225" i="31" s="1"/>
  <c r="CR219" i="38"/>
  <c r="BE227" i="31" s="1"/>
  <c r="BB227" i="31" s="1"/>
  <c r="CA219" i="38"/>
  <c r="CR221" i="38"/>
  <c r="BE229" i="31" s="1"/>
  <c r="BB229" i="31" s="1"/>
  <c r="CR225" i="38"/>
  <c r="BE233" i="31" s="1"/>
  <c r="BB233" i="31" s="1"/>
  <c r="CP226" i="38"/>
  <c r="CA235" i="38"/>
  <c r="CP246" i="38"/>
  <c r="CR247" i="38"/>
  <c r="BE255" i="31" s="1"/>
  <c r="BB255" i="31" s="1"/>
  <c r="CA247" i="38"/>
  <c r="CR249" i="38"/>
  <c r="BE257" i="31" s="1"/>
  <c r="BB257" i="31" s="1"/>
  <c r="CR251" i="38"/>
  <c r="BE259" i="31" s="1"/>
  <c r="BB259" i="31" s="1"/>
  <c r="CR267" i="38"/>
  <c r="BE275" i="31" s="1"/>
  <c r="BB275" i="31" s="1"/>
  <c r="CR269" i="38"/>
  <c r="BE277" i="31" s="1"/>
  <c r="BB277" i="31" s="1"/>
  <c r="CR271" i="38"/>
  <c r="BE279" i="31" s="1"/>
  <c r="BB279" i="31" s="1"/>
  <c r="CO272" i="38"/>
  <c r="CA76" i="38"/>
  <c r="CA166" i="38"/>
  <c r="CP27" i="38"/>
  <c r="CR42" i="38"/>
  <c r="BE50" i="31" s="1"/>
  <c r="BB50" i="31" s="1"/>
  <c r="CR44" i="38"/>
  <c r="BE52" i="31" s="1"/>
  <c r="BB52" i="31" s="1"/>
  <c r="CR53" i="38"/>
  <c r="BE61" i="31" s="1"/>
  <c r="BB61" i="31" s="1"/>
  <c r="CA54" i="38"/>
  <c r="CR19" i="38"/>
  <c r="BE27" i="31" s="1"/>
  <c r="BB27" i="31" s="1"/>
  <c r="CR29" i="38"/>
  <c r="BE37" i="31" s="1"/>
  <c r="BB37" i="31" s="1"/>
  <c r="CP30" i="38"/>
  <c r="CO65" i="38"/>
  <c r="CR94" i="38"/>
  <c r="BE102" i="31" s="1"/>
  <c r="BB102" i="31" s="1"/>
  <c r="CP95" i="38"/>
  <c r="CP100" i="38"/>
  <c r="CR114" i="38"/>
  <c r="BE122" i="31" s="1"/>
  <c r="BB122" i="31" s="1"/>
  <c r="CP115" i="38"/>
  <c r="CP116" i="38"/>
  <c r="CR136" i="38"/>
  <c r="BE144" i="31" s="1"/>
  <c r="BB144" i="31" s="1"/>
  <c r="CR140" i="38"/>
  <c r="BE148" i="31" s="1"/>
  <c r="BB148" i="31" s="1"/>
  <c r="CR142" i="38"/>
  <c r="BE150" i="31" s="1"/>
  <c r="BB150" i="31" s="1"/>
  <c r="CR144" i="38"/>
  <c r="BE152" i="31" s="1"/>
  <c r="BB152" i="31" s="1"/>
  <c r="CR172" i="38"/>
  <c r="BE180" i="31" s="1"/>
  <c r="BB180" i="31" s="1"/>
  <c r="CR174" i="38"/>
  <c r="BE182" i="31" s="1"/>
  <c r="BB182" i="31" s="1"/>
  <c r="CR176" i="38"/>
  <c r="BE184" i="31" s="1"/>
  <c r="BB184" i="31" s="1"/>
  <c r="CR178" i="38"/>
  <c r="BE186" i="31" s="1"/>
  <c r="BB186" i="31" s="1"/>
  <c r="CR180" i="38"/>
  <c r="BE188" i="31" s="1"/>
  <c r="BB188" i="31" s="1"/>
  <c r="CR182" i="38"/>
  <c r="BE190" i="31" s="1"/>
  <c r="BB190" i="31" s="1"/>
  <c r="CR184" i="38"/>
  <c r="BE192" i="31" s="1"/>
  <c r="BB192" i="31" s="1"/>
  <c r="CP186" i="38"/>
  <c r="CR198" i="38"/>
  <c r="BE206" i="31" s="1"/>
  <c r="BB206" i="31" s="1"/>
  <c r="CP199" i="38"/>
  <c r="CR200" i="38"/>
  <c r="BE208" i="31" s="1"/>
  <c r="BB208" i="31" s="1"/>
  <c r="CR202" i="38"/>
  <c r="BE210" i="31" s="1"/>
  <c r="BB210" i="31" s="1"/>
  <c r="CR204" i="38"/>
  <c r="BE212" i="31" s="1"/>
  <c r="BB212" i="31" s="1"/>
  <c r="CR206" i="38"/>
  <c r="BE214" i="31" s="1"/>
  <c r="BB214" i="31" s="1"/>
  <c r="CP207" i="38"/>
  <c r="CR228" i="38"/>
  <c r="BE236" i="31" s="1"/>
  <c r="BB236" i="31" s="1"/>
  <c r="CR234" i="38"/>
  <c r="BE242" i="31" s="1"/>
  <c r="BB242" i="31" s="1"/>
  <c r="CR236" i="38"/>
  <c r="BE244" i="31" s="1"/>
  <c r="BB244" i="31" s="1"/>
  <c r="CR238" i="38"/>
  <c r="BE246" i="31" s="1"/>
  <c r="BB246" i="31" s="1"/>
  <c r="CR240" i="38"/>
  <c r="BE248" i="31" s="1"/>
  <c r="BB248" i="31" s="1"/>
  <c r="CR242" i="38"/>
  <c r="BE250" i="31" s="1"/>
  <c r="BB250" i="31" s="1"/>
  <c r="CR244" i="38"/>
  <c r="BE252" i="31" s="1"/>
  <c r="BB252" i="31" s="1"/>
  <c r="CR252" i="38"/>
  <c r="BE260" i="31" s="1"/>
  <c r="BB260" i="31" s="1"/>
  <c r="CR254" i="38"/>
  <c r="BE262" i="31" s="1"/>
  <c r="BB262" i="31" s="1"/>
  <c r="CR256" i="38"/>
  <c r="BE264" i="31" s="1"/>
  <c r="BB264" i="31" s="1"/>
  <c r="CO257" i="38"/>
  <c r="CR258" i="38"/>
  <c r="BE266" i="31" s="1"/>
  <c r="BB266" i="31" s="1"/>
  <c r="CR260" i="38"/>
  <c r="BE268" i="31" s="1"/>
  <c r="BB268" i="31" s="1"/>
  <c r="CO261" i="38"/>
  <c r="CP263" i="38"/>
  <c r="CR264" i="38"/>
  <c r="BE272" i="31" s="1"/>
  <c r="BB272" i="31" s="1"/>
  <c r="CO265" i="38"/>
  <c r="CR21" i="38"/>
  <c r="BE29" i="31" s="1"/>
  <c r="BB29" i="31" s="1"/>
  <c r="CR69" i="38"/>
  <c r="BE77" i="31" s="1"/>
  <c r="BB77" i="31" s="1"/>
  <c r="CA69" i="38"/>
  <c r="CR71" i="38"/>
  <c r="BE79" i="31" s="1"/>
  <c r="BB79" i="31" s="1"/>
  <c r="CR73" i="38"/>
  <c r="BE81" i="31" s="1"/>
  <c r="BB81" i="31" s="1"/>
  <c r="CR82" i="38"/>
  <c r="BE90" i="31" s="1"/>
  <c r="BB90" i="31" s="1"/>
  <c r="CP51" i="38"/>
  <c r="CR51" i="38"/>
  <c r="BE59" i="31" s="1"/>
  <c r="BB59" i="31" s="1"/>
  <c r="CP58" i="38"/>
  <c r="CR58" i="38"/>
  <c r="BE66" i="31" s="1"/>
  <c r="BB66" i="31" s="1"/>
  <c r="CR80" i="38"/>
  <c r="BE88" i="31" s="1"/>
  <c r="BB88" i="31" s="1"/>
  <c r="CP220" i="38"/>
  <c r="CR220" i="38"/>
  <c r="BE228" i="31" s="1"/>
  <c r="BB228" i="31" s="1"/>
  <c r="CR272" i="38"/>
  <c r="BE280" i="31" s="1"/>
  <c r="BB280" i="31" s="1"/>
  <c r="CP272" i="38"/>
  <c r="CA272" i="38"/>
  <c r="CK273" i="38" s="1"/>
  <c r="CR25" i="38"/>
  <c r="BE33" i="31" s="1"/>
  <c r="BB33" i="31" s="1"/>
  <c r="CP26" i="38"/>
  <c r="CR27" i="38"/>
  <c r="BE35" i="31" s="1"/>
  <c r="BB35" i="31" s="1"/>
  <c r="CR32" i="38"/>
  <c r="BE40" i="31" s="1"/>
  <c r="BB40" i="31" s="1"/>
  <c r="CR34" i="38"/>
  <c r="BE42" i="31" s="1"/>
  <c r="BB42" i="31" s="1"/>
  <c r="CR36" i="38"/>
  <c r="BE44" i="31" s="1"/>
  <c r="BB44" i="31" s="1"/>
  <c r="CR38" i="38"/>
  <c r="BE46" i="31" s="1"/>
  <c r="BB46" i="31" s="1"/>
  <c r="CR40" i="38"/>
  <c r="BE48" i="31" s="1"/>
  <c r="BB48" i="31" s="1"/>
  <c r="CR45" i="38"/>
  <c r="BE53" i="31" s="1"/>
  <c r="BB53" i="31" s="1"/>
  <c r="CR47" i="38"/>
  <c r="BE55" i="31" s="1"/>
  <c r="BB55" i="31" s="1"/>
  <c r="CR49" i="38"/>
  <c r="BE57" i="31" s="1"/>
  <c r="BB57" i="31" s="1"/>
  <c r="CR54" i="38"/>
  <c r="BE62" i="31" s="1"/>
  <c r="BB62" i="31" s="1"/>
  <c r="CR56" i="38"/>
  <c r="BE64" i="31" s="1"/>
  <c r="BB64" i="31" s="1"/>
  <c r="CO57" i="38"/>
  <c r="CR60" i="38"/>
  <c r="BE68" i="31" s="1"/>
  <c r="BB68" i="31" s="1"/>
  <c r="CR62" i="38"/>
  <c r="BE70" i="31" s="1"/>
  <c r="BB70" i="31" s="1"/>
  <c r="CR64" i="38"/>
  <c r="BE72" i="31" s="1"/>
  <c r="BB72" i="31" s="1"/>
  <c r="CR65" i="38"/>
  <c r="BE73" i="31" s="1"/>
  <c r="BB73" i="31" s="1"/>
  <c r="CR67" i="38"/>
  <c r="BE75" i="31" s="1"/>
  <c r="BB75" i="31" s="1"/>
  <c r="CO68" i="38"/>
  <c r="CR74" i="38"/>
  <c r="BE82" i="31" s="1"/>
  <c r="BB82" i="31" s="1"/>
  <c r="CR76" i="38"/>
  <c r="BE84" i="31" s="1"/>
  <c r="BB84" i="31" s="1"/>
  <c r="CR78" i="38"/>
  <c r="BE86" i="31" s="1"/>
  <c r="BB86" i="31" s="1"/>
  <c r="CR85" i="38"/>
  <c r="BE93" i="31" s="1"/>
  <c r="BB93" i="31" s="1"/>
  <c r="CR87" i="38"/>
  <c r="BE95" i="31" s="1"/>
  <c r="BB95" i="31" s="1"/>
  <c r="CR92" i="38"/>
  <c r="BE100" i="31" s="1"/>
  <c r="BB100" i="31" s="1"/>
  <c r="CO96" i="38"/>
  <c r="CR97" i="38"/>
  <c r="BE105" i="31" s="1"/>
  <c r="BB105" i="31" s="1"/>
  <c r="CR99" i="38"/>
  <c r="BE107" i="31" s="1"/>
  <c r="BB107" i="31" s="1"/>
  <c r="CR104" i="38"/>
  <c r="BE112" i="31" s="1"/>
  <c r="BB112" i="31" s="1"/>
  <c r="CP105" i="38"/>
  <c r="CR106" i="38"/>
  <c r="BE114" i="31" s="1"/>
  <c r="BB114" i="31" s="1"/>
  <c r="CR108" i="38"/>
  <c r="BE116" i="31" s="1"/>
  <c r="BB116" i="31" s="1"/>
  <c r="CR110" i="38"/>
  <c r="BE118" i="31" s="1"/>
  <c r="BB118" i="31" s="1"/>
  <c r="CR112" i="38"/>
  <c r="BE120" i="31" s="1"/>
  <c r="BB120" i="31" s="1"/>
  <c r="CR130" i="38"/>
  <c r="BE138" i="31" s="1"/>
  <c r="BB138" i="31" s="1"/>
  <c r="CR132" i="38"/>
  <c r="BE140" i="31" s="1"/>
  <c r="BB140" i="31" s="1"/>
  <c r="CR145" i="38"/>
  <c r="BE153" i="31" s="1"/>
  <c r="BB153" i="31" s="1"/>
  <c r="CR147" i="38"/>
  <c r="BE155" i="31" s="1"/>
  <c r="BB155" i="31" s="1"/>
  <c r="CR149" i="38"/>
  <c r="BE157" i="31" s="1"/>
  <c r="BB157" i="31" s="1"/>
  <c r="CR151" i="38"/>
  <c r="BE159" i="31" s="1"/>
  <c r="BB159" i="31" s="1"/>
  <c r="CR153" i="38"/>
  <c r="BE161" i="31" s="1"/>
  <c r="BB161" i="31" s="1"/>
  <c r="CR164" i="38"/>
  <c r="BE172" i="31" s="1"/>
  <c r="BB172" i="31" s="1"/>
  <c r="CR166" i="38"/>
  <c r="BE174" i="31" s="1"/>
  <c r="BB174" i="31" s="1"/>
  <c r="CR168" i="38"/>
  <c r="BE176" i="31" s="1"/>
  <c r="BB176" i="31" s="1"/>
  <c r="CR170" i="38"/>
  <c r="BE178" i="31" s="1"/>
  <c r="BB178" i="31" s="1"/>
  <c r="CR185" i="38"/>
  <c r="BE193" i="31" s="1"/>
  <c r="BB193" i="31" s="1"/>
  <c r="CR196" i="38"/>
  <c r="BE204" i="31" s="1"/>
  <c r="BB204" i="31" s="1"/>
  <c r="CR205" i="38"/>
  <c r="BE213" i="31" s="1"/>
  <c r="BB213" i="31" s="1"/>
  <c r="CR207" i="38"/>
  <c r="BE215" i="31" s="1"/>
  <c r="BB215" i="31" s="1"/>
  <c r="CR216" i="38"/>
  <c r="BE224" i="31" s="1"/>
  <c r="BB224" i="31" s="1"/>
  <c r="CR218" i="38"/>
  <c r="BE226" i="31" s="1"/>
  <c r="BB226" i="31" s="1"/>
  <c r="CR222" i="38"/>
  <c r="BE230" i="31" s="1"/>
  <c r="BB230" i="31" s="1"/>
  <c r="CR224" i="38"/>
  <c r="BE232" i="31" s="1"/>
  <c r="BB232" i="31" s="1"/>
  <c r="CR226" i="38"/>
  <c r="BE234" i="31" s="1"/>
  <c r="BB234" i="31" s="1"/>
  <c r="CR235" i="38"/>
  <c r="BE243" i="31" s="1"/>
  <c r="BB243" i="31" s="1"/>
  <c r="CR237" i="38"/>
  <c r="BE245" i="31" s="1"/>
  <c r="BB245" i="31" s="1"/>
  <c r="CR239" i="38"/>
  <c r="BE247" i="31" s="1"/>
  <c r="BB247" i="31" s="1"/>
  <c r="CR241" i="38"/>
  <c r="BE249" i="31" s="1"/>
  <c r="BB249" i="31" s="1"/>
  <c r="CR243" i="38"/>
  <c r="BE251" i="31" s="1"/>
  <c r="BB251" i="31" s="1"/>
  <c r="CP244" i="38"/>
  <c r="CR248" i="38"/>
  <c r="BE256" i="31" s="1"/>
  <c r="BB256" i="31" s="1"/>
  <c r="CR250" i="38"/>
  <c r="BE258" i="31" s="1"/>
  <c r="BB258" i="31" s="1"/>
  <c r="CR255" i="38"/>
  <c r="BE263" i="31" s="1"/>
  <c r="BB263" i="31" s="1"/>
  <c r="CR257" i="38"/>
  <c r="BE265" i="31" s="1"/>
  <c r="BB265" i="31" s="1"/>
  <c r="CR259" i="38"/>
  <c r="BE267" i="31" s="1"/>
  <c r="BB267" i="31" s="1"/>
  <c r="CR261" i="38"/>
  <c r="BE269" i="31" s="1"/>
  <c r="BB269" i="31" s="1"/>
  <c r="CR263" i="38"/>
  <c r="BE271" i="31" s="1"/>
  <c r="BB271" i="31" s="1"/>
  <c r="CR265" i="38"/>
  <c r="BE273" i="31" s="1"/>
  <c r="BB273" i="31" s="1"/>
  <c r="CR270" i="38"/>
  <c r="BE278" i="31" s="1"/>
  <c r="BB278" i="31" s="1"/>
  <c r="CP68" i="38"/>
  <c r="CR68" i="38"/>
  <c r="BE76" i="31" s="1"/>
  <c r="BB76" i="31" s="1"/>
  <c r="CP102" i="38"/>
  <c r="CR102" i="38"/>
  <c r="BE110" i="31" s="1"/>
  <c r="BB110" i="31" s="1"/>
  <c r="CP120" i="38"/>
  <c r="CR120" i="38"/>
  <c r="CP139" i="38"/>
  <c r="CR139" i="38"/>
  <c r="BE147" i="31" s="1"/>
  <c r="BB147" i="31" s="1"/>
  <c r="CP181" i="38"/>
  <c r="CR181" i="38"/>
  <c r="BE189" i="31" s="1"/>
  <c r="BB189" i="31" s="1"/>
  <c r="CR16" i="38"/>
  <c r="CR18" i="38"/>
  <c r="BE26" i="31" s="1"/>
  <c r="BB26" i="31" s="1"/>
  <c r="CR20" i="38"/>
  <c r="BE28" i="31" s="1"/>
  <c r="BB28" i="31" s="1"/>
  <c r="CR22" i="38"/>
  <c r="BE30" i="31" s="1"/>
  <c r="BB30" i="31" s="1"/>
  <c r="CR23" i="38"/>
  <c r="BE31" i="31" s="1"/>
  <c r="BB31" i="31" s="1"/>
  <c r="CP24" i="38"/>
  <c r="CR28" i="38"/>
  <c r="BE36" i="31" s="1"/>
  <c r="BB36" i="31" s="1"/>
  <c r="CR30" i="38"/>
  <c r="BE38" i="31" s="1"/>
  <c r="BB38" i="31" s="1"/>
  <c r="CR43" i="38"/>
  <c r="BE51" i="31" s="1"/>
  <c r="BB51" i="31" s="1"/>
  <c r="CR52" i="38"/>
  <c r="BE60" i="31" s="1"/>
  <c r="BB60" i="31" s="1"/>
  <c r="CP53" i="38"/>
  <c r="CR70" i="38"/>
  <c r="BE78" i="31" s="1"/>
  <c r="BB78" i="31" s="1"/>
  <c r="CA70" i="38"/>
  <c r="CR72" i="38"/>
  <c r="BE80" i="31" s="1"/>
  <c r="BB80" i="31" s="1"/>
  <c r="CR81" i="38"/>
  <c r="BE89" i="31" s="1"/>
  <c r="BB89" i="31" s="1"/>
  <c r="CR83" i="38"/>
  <c r="BE91" i="31" s="1"/>
  <c r="BB91" i="31" s="1"/>
  <c r="CA83" i="38"/>
  <c r="CK84" i="38" s="1"/>
  <c r="CR88" i="38"/>
  <c r="BE96" i="31" s="1"/>
  <c r="BB96" i="31" s="1"/>
  <c r="CR90" i="38"/>
  <c r="BE98" i="31" s="1"/>
  <c r="BB98" i="31" s="1"/>
  <c r="CR95" i="38"/>
  <c r="BE103" i="31" s="1"/>
  <c r="BB103" i="31" s="1"/>
  <c r="CP103" i="38"/>
  <c r="CO111" i="38"/>
  <c r="CR115" i="38"/>
  <c r="BE123" i="31" s="1"/>
  <c r="BB123" i="31" s="1"/>
  <c r="CP117" i="38"/>
  <c r="CR118" i="38"/>
  <c r="BE126" i="31" s="1"/>
  <c r="BB126" i="31" s="1"/>
  <c r="CA120" i="38"/>
  <c r="CR122" i="38"/>
  <c r="BE130" i="31" s="1"/>
  <c r="BB130" i="31" s="1"/>
  <c r="CR124" i="38"/>
  <c r="BE132" i="31" s="1"/>
  <c r="BB132" i="31" s="1"/>
  <c r="CR126" i="38"/>
  <c r="BE134" i="31" s="1"/>
  <c r="BB134" i="31" s="1"/>
  <c r="CA126" i="38"/>
  <c r="CR128" i="38"/>
  <c r="BE136" i="31" s="1"/>
  <c r="BB136" i="31" s="1"/>
  <c r="CP129" i="38"/>
  <c r="CR133" i="38"/>
  <c r="BE141" i="31" s="1"/>
  <c r="BB141" i="31" s="1"/>
  <c r="CR135" i="38"/>
  <c r="BE143" i="31" s="1"/>
  <c r="BB143" i="31" s="1"/>
  <c r="CR137" i="38"/>
  <c r="BE145" i="31" s="1"/>
  <c r="BB145" i="31" s="1"/>
  <c r="CR141" i="38"/>
  <c r="BE149" i="31" s="1"/>
  <c r="BB149" i="31" s="1"/>
  <c r="CP142" i="38"/>
  <c r="CR143" i="38"/>
  <c r="BE151" i="31" s="1"/>
  <c r="BB151" i="31" s="1"/>
  <c r="CP144" i="38"/>
  <c r="CR156" i="38"/>
  <c r="BE164" i="31" s="1"/>
  <c r="BB164" i="31" s="1"/>
  <c r="CR158" i="38"/>
  <c r="BE166" i="31" s="1"/>
  <c r="BB166" i="31" s="1"/>
  <c r="CR160" i="38"/>
  <c r="BE168" i="31" s="1"/>
  <c r="BB168" i="31" s="1"/>
  <c r="CR162" i="38"/>
  <c r="BE170" i="31" s="1"/>
  <c r="BB170" i="31" s="1"/>
  <c r="CA162" i="38"/>
  <c r="CR173" i="38"/>
  <c r="BE181" i="31" s="1"/>
  <c r="BB181" i="31" s="1"/>
  <c r="CA173" i="38"/>
  <c r="CR175" i="38"/>
  <c r="BE183" i="31" s="1"/>
  <c r="BB183" i="31" s="1"/>
  <c r="CR177" i="38"/>
  <c r="BE185" i="31" s="1"/>
  <c r="BB185" i="31" s="1"/>
  <c r="CR179" i="38"/>
  <c r="BE187" i="31" s="1"/>
  <c r="BB187" i="31" s="1"/>
  <c r="CR183" i="38"/>
  <c r="BE191" i="31" s="1"/>
  <c r="BB191" i="31" s="1"/>
  <c r="CO184" i="38"/>
  <c r="CR188" i="38"/>
  <c r="BE196" i="31" s="1"/>
  <c r="BB196" i="31" s="1"/>
  <c r="CA188" i="38"/>
  <c r="CR190" i="38"/>
  <c r="BE198" i="31" s="1"/>
  <c r="BB198" i="31" s="1"/>
  <c r="CR192" i="38"/>
  <c r="BE200" i="31" s="1"/>
  <c r="BB200" i="31" s="1"/>
  <c r="CR194" i="38"/>
  <c r="BE202" i="31" s="1"/>
  <c r="BB202" i="31" s="1"/>
  <c r="CR199" i="38"/>
  <c r="BE207" i="31" s="1"/>
  <c r="BB207" i="31" s="1"/>
  <c r="CR201" i="38"/>
  <c r="BE209" i="31" s="1"/>
  <c r="BB209" i="31" s="1"/>
  <c r="CA201" i="38"/>
  <c r="CK201" i="38" s="1"/>
  <c r="CR203" i="38"/>
  <c r="BE211" i="31" s="1"/>
  <c r="BB211" i="31" s="1"/>
  <c r="CP204" i="38"/>
  <c r="CR208" i="38"/>
  <c r="BE216" i="31" s="1"/>
  <c r="BB216" i="31" s="1"/>
  <c r="CA208" i="38"/>
  <c r="CR210" i="38"/>
  <c r="BE218" i="31" s="1"/>
  <c r="BB218" i="31" s="1"/>
  <c r="CR212" i="38"/>
  <c r="BE220" i="31" s="1"/>
  <c r="BB220" i="31" s="1"/>
  <c r="CA212" i="38"/>
  <c r="CR214" i="38"/>
  <c r="BE222" i="31" s="1"/>
  <c r="BB222" i="31" s="1"/>
  <c r="CP215" i="38"/>
  <c r="CR227" i="38"/>
  <c r="BE235" i="31" s="1"/>
  <c r="BB235" i="31" s="1"/>
  <c r="CR229" i="38"/>
  <c r="BE237" i="31" s="1"/>
  <c r="BB237" i="31" s="1"/>
  <c r="CR231" i="38"/>
  <c r="BE239" i="31" s="1"/>
  <c r="BB239" i="31" s="1"/>
  <c r="CR233" i="38"/>
  <c r="BE241" i="31" s="1"/>
  <c r="BB241" i="31" s="1"/>
  <c r="CR246" i="38"/>
  <c r="BE254" i="31" s="1"/>
  <c r="BB254" i="31" s="1"/>
  <c r="CA246" i="38"/>
  <c r="CR253" i="38"/>
  <c r="BE261" i="31" s="1"/>
  <c r="BB261" i="31" s="1"/>
  <c r="CP254" i="38"/>
  <c r="CR266" i="38"/>
  <c r="BE274" i="31" s="1"/>
  <c r="BB274" i="31" s="1"/>
  <c r="CR268" i="38"/>
  <c r="BE276" i="31" s="1"/>
  <c r="BB276" i="31" s="1"/>
  <c r="CA268" i="38"/>
  <c r="CP33" i="38"/>
  <c r="CR33" i="38"/>
  <c r="BE41" i="31" s="1"/>
  <c r="BB41" i="31" s="1"/>
  <c r="CR163" i="38"/>
  <c r="BE171" i="31" s="1"/>
  <c r="BB171" i="31" s="1"/>
  <c r="CP223" i="38"/>
  <c r="CR223" i="38"/>
  <c r="BE231" i="31" s="1"/>
  <c r="BB231" i="31" s="1"/>
  <c r="CP262" i="38"/>
  <c r="CR262" i="38"/>
  <c r="BE270" i="31" s="1"/>
  <c r="BB270" i="31" s="1"/>
  <c r="CR26" i="38"/>
  <c r="BE34" i="31" s="1"/>
  <c r="BB34" i="31" s="1"/>
  <c r="CO29" i="38"/>
  <c r="CR31" i="38"/>
  <c r="BE39" i="31" s="1"/>
  <c r="BB39" i="31" s="1"/>
  <c r="CR35" i="38"/>
  <c r="BE43" i="31" s="1"/>
  <c r="BB43" i="31" s="1"/>
  <c r="CR37" i="38"/>
  <c r="BE45" i="31" s="1"/>
  <c r="BB45" i="31" s="1"/>
  <c r="CA37" i="38"/>
  <c r="CK37" i="38" s="1"/>
  <c r="CR39" i="38"/>
  <c r="BE47" i="31" s="1"/>
  <c r="BB47" i="31" s="1"/>
  <c r="CR41" i="38"/>
  <c r="BE49" i="31" s="1"/>
  <c r="BB49" i="31" s="1"/>
  <c r="CR46" i="38"/>
  <c r="BE54" i="31" s="1"/>
  <c r="BB54" i="31" s="1"/>
  <c r="CR48" i="38"/>
  <c r="BE56" i="31" s="1"/>
  <c r="BB56" i="31" s="1"/>
  <c r="CR50" i="38"/>
  <c r="BE58" i="31" s="1"/>
  <c r="BB58" i="31" s="1"/>
  <c r="CR55" i="38"/>
  <c r="BE63" i="31" s="1"/>
  <c r="BB63" i="31" s="1"/>
  <c r="CR57" i="38"/>
  <c r="BE65" i="31" s="1"/>
  <c r="BB65" i="31" s="1"/>
  <c r="CR59" i="38"/>
  <c r="BE67" i="31" s="1"/>
  <c r="BB67" i="31" s="1"/>
  <c r="CO60" i="38"/>
  <c r="CR61" i="38"/>
  <c r="BE69" i="31" s="1"/>
  <c r="BB69" i="31" s="1"/>
  <c r="CR63" i="38"/>
  <c r="BE71" i="31" s="1"/>
  <c r="BB71" i="31" s="1"/>
  <c r="CR66" i="38"/>
  <c r="BE74" i="31" s="1"/>
  <c r="BB74" i="31" s="1"/>
  <c r="CR75" i="38"/>
  <c r="BE83" i="31" s="1"/>
  <c r="BB83" i="31" s="1"/>
  <c r="CA75" i="38"/>
  <c r="CR77" i="38"/>
  <c r="BE85" i="31" s="1"/>
  <c r="BB85" i="31" s="1"/>
  <c r="CA77" i="38"/>
  <c r="CR79" i="38"/>
  <c r="BE87" i="31" s="1"/>
  <c r="BB87" i="31" s="1"/>
  <c r="CR86" i="38"/>
  <c r="BE94" i="31" s="1"/>
  <c r="BB94" i="31" s="1"/>
  <c r="CA86" i="38"/>
  <c r="CK87" i="38" s="1"/>
  <c r="CR91" i="38"/>
  <c r="BE99" i="31" s="1"/>
  <c r="BB99" i="31" s="1"/>
  <c r="CR93" i="38"/>
  <c r="BE101" i="31" s="1"/>
  <c r="BB101" i="31" s="1"/>
  <c r="CR96" i="38"/>
  <c r="BE104" i="31" s="1"/>
  <c r="BB104" i="31" s="1"/>
  <c r="CR98" i="38"/>
  <c r="BE106" i="31" s="1"/>
  <c r="BB106" i="31" s="1"/>
  <c r="CR100" i="38"/>
  <c r="BE108" i="31" s="1"/>
  <c r="BB108" i="31" s="1"/>
  <c r="CR105" i="38"/>
  <c r="BE113" i="31" s="1"/>
  <c r="BB113" i="31" s="1"/>
  <c r="CR107" i="38"/>
  <c r="BE115" i="31" s="1"/>
  <c r="BB115" i="31" s="1"/>
  <c r="CR109" i="38"/>
  <c r="BE117" i="31" s="1"/>
  <c r="BB117" i="31" s="1"/>
  <c r="CR111" i="38"/>
  <c r="BE119" i="31" s="1"/>
  <c r="BB119" i="31" s="1"/>
  <c r="CR113" i="38"/>
  <c r="BE121" i="31" s="1"/>
  <c r="BB121" i="31" s="1"/>
  <c r="CR116" i="38"/>
  <c r="BE124" i="31" s="1"/>
  <c r="BB124" i="31" s="1"/>
  <c r="CR131" i="38"/>
  <c r="BE139" i="31" s="1"/>
  <c r="BB139" i="31" s="1"/>
  <c r="CR146" i="38"/>
  <c r="BE154" i="31" s="1"/>
  <c r="BB154" i="31" s="1"/>
  <c r="CA146" i="38"/>
  <c r="CR148" i="38"/>
  <c r="BE156" i="31" s="1"/>
  <c r="BB156" i="31" s="1"/>
  <c r="CA148" i="38"/>
  <c r="CR150" i="38"/>
  <c r="BE158" i="31" s="1"/>
  <c r="BB158" i="31" s="1"/>
  <c r="CA150" i="38"/>
  <c r="CR152" i="38"/>
  <c r="BE160" i="31" s="1"/>
  <c r="BB160" i="31" s="1"/>
  <c r="CA152" i="38"/>
  <c r="CK153" i="38" s="1"/>
  <c r="CR154" i="38"/>
  <c r="BE162" i="31" s="1"/>
  <c r="BB162" i="31" s="1"/>
  <c r="CR165" i="38"/>
  <c r="BE173" i="31" s="1"/>
  <c r="BB173" i="31" s="1"/>
  <c r="CO166" i="38"/>
  <c r="CR167" i="38"/>
  <c r="BE175" i="31" s="1"/>
  <c r="BB175" i="31" s="1"/>
  <c r="CR169" i="38"/>
  <c r="BE177" i="31" s="1"/>
  <c r="BB177" i="31" s="1"/>
  <c r="CR171" i="38"/>
  <c r="BE179" i="31" s="1"/>
  <c r="BB179" i="31" s="1"/>
  <c r="CP185" i="38"/>
  <c r="CR186" i="38"/>
  <c r="BE194" i="31" s="1"/>
  <c r="BB194" i="31" s="1"/>
  <c r="CA186" i="38"/>
  <c r="CP17" i="38"/>
  <c r="CR17" i="38"/>
  <c r="BE25" i="31" s="1"/>
  <c r="BB25" i="31" s="1"/>
  <c r="CR84" i="38"/>
  <c r="BE92" i="31" s="1"/>
  <c r="BB92" i="31" s="1"/>
  <c r="CP121" i="38"/>
  <c r="CR121" i="38"/>
  <c r="BE129" i="31" s="1"/>
  <c r="BB129" i="31" s="1"/>
  <c r="CP125" i="38"/>
  <c r="CR125" i="38"/>
  <c r="BE133" i="31" s="1"/>
  <c r="BB133" i="31" s="1"/>
  <c r="CP134" i="38"/>
  <c r="CR134" i="38"/>
  <c r="BE142" i="31" s="1"/>
  <c r="BB142" i="31" s="1"/>
  <c r="CP138" i="38"/>
  <c r="CR138" i="38"/>
  <c r="BE146" i="31" s="1"/>
  <c r="BB146" i="31" s="1"/>
  <c r="CP189" i="38"/>
  <c r="CR189" i="38"/>
  <c r="BE197" i="31" s="1"/>
  <c r="BB197" i="31" s="1"/>
  <c r="CR230" i="38"/>
  <c r="BE238" i="31" s="1"/>
  <c r="BB238" i="31" s="1"/>
  <c r="CR232" i="38"/>
  <c r="BE240" i="31" s="1"/>
  <c r="BB240" i="31" s="1"/>
  <c r="CR245" i="38"/>
  <c r="BE253" i="31" s="1"/>
  <c r="BB253" i="31" s="1"/>
  <c r="CA267" i="38"/>
  <c r="T233" i="5"/>
  <c r="CP258" i="38"/>
  <c r="CO89" i="38"/>
  <c r="CP247" i="38"/>
  <c r="CP18" i="38"/>
  <c r="CP50" i="38"/>
  <c r="CO92" i="38"/>
  <c r="CP222" i="38"/>
  <c r="CP236" i="38"/>
  <c r="CP31" i="38"/>
  <c r="CO33" i="38"/>
  <c r="CP60" i="38"/>
  <c r="CA79" i="38"/>
  <c r="CK80" i="38" s="1"/>
  <c r="CA82" i="38"/>
  <c r="CP89" i="38"/>
  <c r="CP99" i="38"/>
  <c r="CP110" i="38"/>
  <c r="CO121" i="38"/>
  <c r="CP130" i="38"/>
  <c r="CP136" i="38"/>
  <c r="CP143" i="38"/>
  <c r="CA154" i="38"/>
  <c r="CK154" i="38" s="1"/>
  <c r="CO199" i="38"/>
  <c r="CP200" i="38"/>
  <c r="CP201" i="38"/>
  <c r="CA211" i="38"/>
  <c r="CP212" i="38"/>
  <c r="CA215" i="38"/>
  <c r="CP243" i="38"/>
  <c r="CP253" i="38"/>
  <c r="CP261" i="38"/>
  <c r="CA271" i="38"/>
  <c r="CP28" i="38"/>
  <c r="CP216" i="38"/>
  <c r="CP237" i="38"/>
  <c r="CP96" i="38"/>
  <c r="CO200" i="38"/>
  <c r="CP57" i="38"/>
  <c r="CO20" i="38"/>
  <c r="CP34" i="38"/>
  <c r="CO36" i="38"/>
  <c r="CO45" i="38"/>
  <c r="CA49" i="38"/>
  <c r="CK49" i="38" s="1"/>
  <c r="CP122" i="38"/>
  <c r="CP133" i="38"/>
  <c r="CO181" i="38"/>
  <c r="CO192" i="38"/>
  <c r="CO252" i="38"/>
  <c r="CP259" i="38"/>
  <c r="CP107" i="38"/>
  <c r="CO176" i="38"/>
  <c r="CO82" i="38"/>
  <c r="CO99" i="38"/>
  <c r="CP209" i="38"/>
  <c r="CP158" i="38"/>
  <c r="CP219" i="38"/>
  <c r="CP21" i="38"/>
  <c r="CO34" i="38"/>
  <c r="CO42" i="38"/>
  <c r="CO81" i="38"/>
  <c r="CO93" i="38"/>
  <c r="CO97" i="38"/>
  <c r="CO101" i="38"/>
  <c r="CP112" i="38"/>
  <c r="CP135" i="38"/>
  <c r="CO138" i="38"/>
  <c r="CP182" i="38"/>
  <c r="CA189" i="38"/>
  <c r="CA203" i="38"/>
  <c r="CA214" i="38"/>
  <c r="CP224" i="38"/>
  <c r="CA224" i="38"/>
  <c r="CP252" i="38"/>
  <c r="CO262" i="38"/>
  <c r="CO254" i="38"/>
  <c r="CO119" i="38"/>
  <c r="CO247" i="38"/>
  <c r="CO268" i="38"/>
  <c r="CP67" i="38"/>
  <c r="CP188" i="38"/>
  <c r="CP208" i="38"/>
  <c r="CO30" i="38"/>
  <c r="CO49" i="38"/>
  <c r="CO59" i="38"/>
  <c r="CO69" i="38"/>
  <c r="CA39" i="38"/>
  <c r="CA42" i="38"/>
  <c r="CO44" i="38"/>
  <c r="CO54" i="38"/>
  <c r="CA71" i="38"/>
  <c r="CA74" i="38"/>
  <c r="CK74" i="38" s="1"/>
  <c r="CA78" i="38"/>
  <c r="CP94" i="38"/>
  <c r="CP101" i="38"/>
  <c r="CA124" i="38"/>
  <c r="CA128" i="38"/>
  <c r="CO163" i="38"/>
  <c r="CO174" i="38"/>
  <c r="CA192" i="38"/>
  <c r="CP196" i="38"/>
  <c r="CA206" i="38"/>
  <c r="CA217" i="38"/>
  <c r="CP231" i="38"/>
  <c r="CA238" i="38"/>
  <c r="CA245" i="38"/>
  <c r="CP255" i="38"/>
  <c r="CO258" i="38"/>
  <c r="CO56" i="38"/>
  <c r="CO109" i="38"/>
  <c r="CO215" i="38"/>
  <c r="CO221" i="38"/>
  <c r="CP47" i="38"/>
  <c r="CP91" i="38"/>
  <c r="CO120" i="38"/>
  <c r="CO154" i="38"/>
  <c r="CO218" i="38"/>
  <c r="CO229" i="38"/>
  <c r="CP238" i="38"/>
  <c r="CO264" i="38"/>
  <c r="CK44" i="38"/>
  <c r="CP97" i="38"/>
  <c r="CO115" i="38"/>
  <c r="CO118" i="38"/>
  <c r="CO123" i="38"/>
  <c r="CO191" i="38"/>
  <c r="CO197" i="38"/>
  <c r="CP198" i="38"/>
  <c r="CO234" i="38"/>
  <c r="CO256" i="38"/>
  <c r="CP265" i="38"/>
  <c r="CP267" i="38"/>
  <c r="CA19" i="38"/>
  <c r="CP20" i="38"/>
  <c r="CO37" i="38"/>
  <c r="CA38" i="38"/>
  <c r="CA41" i="38"/>
  <c r="CO48" i="38"/>
  <c r="CK52" i="38"/>
  <c r="CP56" i="38"/>
  <c r="CO73" i="38"/>
  <c r="CO85" i="38"/>
  <c r="CA85" i="38"/>
  <c r="CO95" i="38"/>
  <c r="CO105" i="38"/>
  <c r="CP109" i="38"/>
  <c r="CP132" i="38"/>
  <c r="CP140" i="38"/>
  <c r="CP165" i="38"/>
  <c r="CA165" i="38"/>
  <c r="CO170" i="38"/>
  <c r="CP184" i="38"/>
  <c r="CO188" i="38"/>
  <c r="CO193" i="38"/>
  <c r="CP195" i="38"/>
  <c r="CA202" i="38"/>
  <c r="CP205" i="38"/>
  <c r="CA210" i="38"/>
  <c r="CP213" i="38"/>
  <c r="CA218" i="38"/>
  <c r="CP221" i="38"/>
  <c r="CA223" i="38"/>
  <c r="CO231" i="38"/>
  <c r="CO237" i="38"/>
  <c r="CP240" i="38"/>
  <c r="CO248" i="38"/>
  <c r="CP251" i="38"/>
  <c r="CP257" i="38"/>
  <c r="CP49" i="38"/>
  <c r="CP62" i="38"/>
  <c r="CO74" i="38"/>
  <c r="CO142" i="38"/>
  <c r="CO98" i="38"/>
  <c r="CP104" i="38"/>
  <c r="CO126" i="38"/>
  <c r="CO128" i="38"/>
  <c r="CO159" i="38"/>
  <c r="CP206" i="38"/>
  <c r="CO270" i="38"/>
  <c r="CP25" i="38"/>
  <c r="CO26" i="38"/>
  <c r="CP36" i="38"/>
  <c r="CK47" i="38"/>
  <c r="CP61" i="38"/>
  <c r="CO63" i="38"/>
  <c r="CO79" i="38"/>
  <c r="CP111" i="38"/>
  <c r="CO116" i="38"/>
  <c r="CA123" i="38"/>
  <c r="CP126" i="38"/>
  <c r="CA131" i="38"/>
  <c r="CA139" i="38"/>
  <c r="CO153" i="38"/>
  <c r="CO164" i="38"/>
  <c r="CA170" i="38"/>
  <c r="CK171" i="38" s="1"/>
  <c r="CA191" i="38"/>
  <c r="CP192" i="38"/>
  <c r="CO203" i="38"/>
  <c r="CA204" i="38"/>
  <c r="CA207" i="38"/>
  <c r="CO209" i="38"/>
  <c r="CO217" i="38"/>
  <c r="CO219" i="38"/>
  <c r="CA220" i="38"/>
  <c r="CA237" i="38"/>
  <c r="CP245" i="38"/>
  <c r="CA248" i="38"/>
  <c r="CO253" i="38"/>
  <c r="CO266" i="38"/>
  <c r="CK48" i="38"/>
  <c r="CO91" i="38"/>
  <c r="CO171" i="38"/>
  <c r="CO22" i="38"/>
  <c r="CO71" i="38"/>
  <c r="CO168" i="38"/>
  <c r="CP171" i="38"/>
  <c r="CP187" i="38"/>
  <c r="CO210" i="38"/>
  <c r="CP241" i="38"/>
  <c r="CO244" i="38"/>
  <c r="CP260" i="38"/>
  <c r="CO19" i="38"/>
  <c r="CP46" i="38"/>
  <c r="CP59" i="38"/>
  <c r="CP64" i="38"/>
  <c r="CP66" i="38"/>
  <c r="CO113" i="38"/>
  <c r="CP127" i="38"/>
  <c r="CO131" i="38"/>
  <c r="CO134" i="38"/>
  <c r="CO156" i="38"/>
  <c r="CO185" i="38"/>
  <c r="CP232" i="38"/>
  <c r="CO240" i="38"/>
  <c r="CP19" i="38"/>
  <c r="CP54" i="38"/>
  <c r="CK56" i="38"/>
  <c r="CO64" i="38"/>
  <c r="CP92" i="38"/>
  <c r="CO110" i="38"/>
  <c r="CP118" i="38"/>
  <c r="CO124" i="38"/>
  <c r="CO130" i="38"/>
  <c r="CO132" i="38"/>
  <c r="CO141" i="38"/>
  <c r="CO155" i="38"/>
  <c r="CO167" i="38"/>
  <c r="CO172" i="38"/>
  <c r="CO175" i="38"/>
  <c r="CP183" i="38"/>
  <c r="CO196" i="38"/>
  <c r="CP197" i="38"/>
  <c r="CP203" i="38"/>
  <c r="CO206" i="38"/>
  <c r="CP210" i="38"/>
  <c r="CO211" i="38"/>
  <c r="CO214" i="38"/>
  <c r="CP218" i="38"/>
  <c r="CO222" i="38"/>
  <c r="CA228" i="38"/>
  <c r="CO233" i="38"/>
  <c r="CO238" i="38"/>
  <c r="CO242" i="38"/>
  <c r="CO250" i="38"/>
  <c r="CP250" i="38"/>
  <c r="CA253" i="38"/>
  <c r="CP256" i="38"/>
  <c r="CO263" i="38"/>
  <c r="CO205" i="38"/>
  <c r="CO207" i="38"/>
  <c r="CO51" i="38"/>
  <c r="CO88" i="38"/>
  <c r="CP119" i="38"/>
  <c r="CP141" i="38"/>
  <c r="CO151" i="38"/>
  <c r="CO165" i="38"/>
  <c r="CO173" i="38"/>
  <c r="CO179" i="38"/>
  <c r="CO202" i="38"/>
  <c r="CP214" i="38"/>
  <c r="CO32" i="38"/>
  <c r="CO35" i="38"/>
  <c r="CO52" i="38"/>
  <c r="CO66" i="38"/>
  <c r="CA15" i="38"/>
  <c r="CA18" i="38"/>
  <c r="CP29" i="38"/>
  <c r="CA31" i="38"/>
  <c r="CP32" i="38"/>
  <c r="CP35" i="38"/>
  <c r="CP48" i="38"/>
  <c r="CP52" i="38"/>
  <c r="CP55" i="38"/>
  <c r="CA57" i="38"/>
  <c r="CK57" i="38" s="1"/>
  <c r="CO62" i="38"/>
  <c r="CP65" i="38"/>
  <c r="CO67" i="38"/>
  <c r="CO104" i="38"/>
  <c r="CO106" i="38"/>
  <c r="CP108" i="38"/>
  <c r="CO114" i="38"/>
  <c r="CP114" i="38"/>
  <c r="CA122" i="38"/>
  <c r="CP123" i="38"/>
  <c r="CP124" i="38"/>
  <c r="CO127" i="38"/>
  <c r="CA130" i="38"/>
  <c r="CP131" i="38"/>
  <c r="CO143" i="38"/>
  <c r="CO149" i="38"/>
  <c r="CP155" i="38"/>
  <c r="CO157" i="38"/>
  <c r="CP157" i="38"/>
  <c r="CP160" i="38"/>
  <c r="CO169" i="38"/>
  <c r="CA175" i="38"/>
  <c r="CA185" i="38"/>
  <c r="CO187" i="38"/>
  <c r="CO189" i="38"/>
  <c r="CA190" i="38"/>
  <c r="CP211" i="38"/>
  <c r="CA222" i="38"/>
  <c r="CP225" i="38"/>
  <c r="CO230" i="38"/>
  <c r="CA239" i="38"/>
  <c r="CK241" i="38"/>
  <c r="CP242" i="38"/>
  <c r="CO245" i="38"/>
  <c r="CA250" i="38"/>
  <c r="CK251" i="38" s="1"/>
  <c r="CO260" i="38"/>
  <c r="CO31" i="38"/>
  <c r="CP37" i="38"/>
  <c r="CP40" i="38"/>
  <c r="CP83" i="38"/>
  <c r="CP85" i="38"/>
  <c r="CA147" i="38"/>
  <c r="CO137" i="38"/>
  <c r="CO136" i="38"/>
  <c r="CP75" i="38"/>
  <c r="CA30" i="38"/>
  <c r="CP41" i="38"/>
  <c r="CA60" i="38"/>
  <c r="CK60" i="38" s="1"/>
  <c r="CP70" i="38"/>
  <c r="CP149" i="38"/>
  <c r="CA149" i="38"/>
  <c r="CP172" i="38"/>
  <c r="CA172" i="38"/>
  <c r="CP175" i="38"/>
  <c r="CK45" i="38"/>
  <c r="CP73" i="38"/>
  <c r="CO87" i="38"/>
  <c r="CO125" i="38"/>
  <c r="CO216" i="38"/>
  <c r="CO55" i="38"/>
  <c r="CO186" i="38"/>
  <c r="CP16" i="38"/>
  <c r="CO41" i="38"/>
  <c r="CO50" i="38"/>
  <c r="CK65" i="38"/>
  <c r="CO77" i="38"/>
  <c r="CP80" i="38"/>
  <c r="CO83" i="38"/>
  <c r="CO129" i="38"/>
  <c r="CP180" i="38"/>
  <c r="CO220" i="38"/>
  <c r="CO183" i="38"/>
  <c r="CO182" i="38"/>
  <c r="CP78" i="38"/>
  <c r="CP153" i="38"/>
  <c r="CO225" i="38"/>
  <c r="CO224" i="38"/>
  <c r="CP82" i="38"/>
  <c r="CO108" i="38"/>
  <c r="CO107" i="38"/>
  <c r="CA66" i="38"/>
  <c r="CK67" i="38" s="1"/>
  <c r="CP77" i="38"/>
  <c r="CP159" i="38"/>
  <c r="CA159" i="38"/>
  <c r="CP167" i="38"/>
  <c r="CA167" i="38"/>
  <c r="CP177" i="38"/>
  <c r="CA177" i="38"/>
  <c r="CP191" i="38"/>
  <c r="CP233" i="38"/>
  <c r="CP44" i="38"/>
  <c r="CO78" i="38"/>
  <c r="CO135" i="38"/>
  <c r="CO39" i="38"/>
  <c r="CO80" i="38"/>
  <c r="CP22" i="38"/>
  <c r="CO24" i="38"/>
  <c r="CO27" i="38"/>
  <c r="CO43" i="38"/>
  <c r="CP43" i="38"/>
  <c r="CP45" i="38"/>
  <c r="CO47" i="38"/>
  <c r="CO46" i="38"/>
  <c r="CK46" i="38" s="1"/>
  <c r="CK68" i="38"/>
  <c r="CO72" i="38"/>
  <c r="CP84" i="38"/>
  <c r="CO100" i="38"/>
  <c r="CO190" i="38"/>
  <c r="CO208" i="38"/>
  <c r="CA34" i="38"/>
  <c r="CP76" i="38"/>
  <c r="CP71" i="38"/>
  <c r="CA119" i="38"/>
  <c r="CA260" i="38"/>
  <c r="CP39" i="38"/>
  <c r="CP38" i="38"/>
  <c r="CP69" i="38"/>
  <c r="CP72" i="38"/>
  <c r="CA72" i="38"/>
  <c r="CP74" i="38"/>
  <c r="CP86" i="38"/>
  <c r="CP98" i="38"/>
  <c r="CA98" i="38"/>
  <c r="CO145" i="38"/>
  <c r="CO144" i="38"/>
  <c r="CP145" i="38"/>
  <c r="CA145" i="38"/>
  <c r="CO195" i="38"/>
  <c r="CO194" i="38"/>
  <c r="CP266" i="38"/>
  <c r="CA266" i="38"/>
  <c r="CO223" i="38"/>
  <c r="CK64" i="38"/>
  <c r="CO103" i="38"/>
  <c r="CP87" i="38"/>
  <c r="CO204" i="38"/>
  <c r="CO53" i="38"/>
  <c r="CO58" i="38"/>
  <c r="CP63" i="38"/>
  <c r="CO122" i="38"/>
  <c r="CO213" i="38"/>
  <c r="CO140" i="38"/>
  <c r="CO139" i="38"/>
  <c r="CA29" i="38"/>
  <c r="CK29" i="38" s="1"/>
  <c r="CP147" i="38"/>
  <c r="CA62" i="38"/>
  <c r="CK63" i="38" s="1"/>
  <c r="CP217" i="38"/>
  <c r="CA91" i="38"/>
  <c r="CP79" i="38"/>
  <c r="CP151" i="38"/>
  <c r="CA151" i="38"/>
  <c r="CP156" i="38"/>
  <c r="CP164" i="38"/>
  <c r="CP42" i="38"/>
  <c r="CO21" i="38"/>
  <c r="CO25" i="38"/>
  <c r="CO28" i="38"/>
  <c r="CO40" i="38"/>
  <c r="CO61" i="38"/>
  <c r="CO76" i="38"/>
  <c r="CP81" i="38"/>
  <c r="CA81" i="38"/>
  <c r="CP88" i="38"/>
  <c r="CO90" i="38"/>
  <c r="CO94" i="38"/>
  <c r="CO102" i="38"/>
  <c r="CO133" i="38"/>
  <c r="CA156" i="38"/>
  <c r="CK156" i="38" s="1"/>
  <c r="CA164" i="38"/>
  <c r="CO201" i="38"/>
  <c r="CA157" i="38"/>
  <c r="CA113" i="38"/>
  <c r="CP178" i="38"/>
  <c r="CP270" i="38"/>
  <c r="CA270" i="38"/>
  <c r="CP154" i="38"/>
  <c r="CP170" i="38"/>
  <c r="CO117" i="38"/>
  <c r="CP173" i="38"/>
  <c r="CO243" i="38"/>
  <c r="CO146" i="38"/>
  <c r="CO148" i="38"/>
  <c r="CP148" i="38"/>
  <c r="CO150" i="38"/>
  <c r="CP150" i="38"/>
  <c r="CO152" i="38"/>
  <c r="CP152" i="38"/>
  <c r="CO160" i="38"/>
  <c r="CP168" i="38"/>
  <c r="CP176" i="38"/>
  <c r="CO178" i="38"/>
  <c r="CO198" i="38"/>
  <c r="CP202" i="38"/>
  <c r="CO226" i="38"/>
  <c r="CP228" i="38"/>
  <c r="CP264" i="38"/>
  <c r="CA160" i="38"/>
  <c r="CA89" i="38"/>
  <c r="CA158" i="38"/>
  <c r="CA163" i="38"/>
  <c r="CK233" i="38"/>
  <c r="CP248" i="38"/>
  <c r="CO23" i="38"/>
  <c r="CA17" i="38"/>
  <c r="CA50" i="38"/>
  <c r="CK51" i="38" s="1"/>
  <c r="CA53" i="38"/>
  <c r="CO84" i="38"/>
  <c r="CP163" i="38"/>
  <c r="CK181" i="38"/>
  <c r="CP227" i="38"/>
  <c r="CA227" i="38"/>
  <c r="CA88" i="38"/>
  <c r="CK88" i="38" s="1"/>
  <c r="CP268" i="38"/>
  <c r="CP166" i="38"/>
  <c r="CP162" i="38"/>
  <c r="CO236" i="38"/>
  <c r="CO251" i="38"/>
  <c r="CO38" i="38"/>
  <c r="CO70" i="38"/>
  <c r="CO75" i="38"/>
  <c r="CO86" i="38"/>
  <c r="CO158" i="38"/>
  <c r="CP174" i="38"/>
  <c r="CO227" i="38"/>
  <c r="CO235" i="38"/>
  <c r="CO255" i="38"/>
  <c r="CO259" i="38"/>
  <c r="CA115" i="38"/>
  <c r="CK116" i="38" s="1"/>
  <c r="CA114" i="38"/>
  <c r="CA179" i="38"/>
  <c r="CA231" i="38"/>
  <c r="CP235" i="38"/>
  <c r="CA21" i="38"/>
  <c r="CK22" i="38" s="1"/>
  <c r="CA23" i="38"/>
  <c r="CK23" i="38" s="1"/>
  <c r="CA25" i="38"/>
  <c r="CK25" i="38" s="1"/>
  <c r="CA26" i="38"/>
  <c r="CA27" i="38"/>
  <c r="CA33" i="38"/>
  <c r="CK33" i="38" s="1"/>
  <c r="CA35" i="38"/>
  <c r="CK36" i="38" s="1"/>
  <c r="CA58" i="38"/>
  <c r="CA61" i="38"/>
  <c r="CA90" i="38"/>
  <c r="CO112" i="38"/>
  <c r="CO161" i="38"/>
  <c r="CP169" i="38"/>
  <c r="CA169" i="38"/>
  <c r="CP179" i="38"/>
  <c r="CO239" i="38"/>
  <c r="CO246" i="38"/>
  <c r="CA92" i="38"/>
  <c r="CO228" i="38"/>
  <c r="CP229" i="38"/>
  <c r="CA229" i="38"/>
  <c r="CO271" i="38"/>
  <c r="CP234" i="38"/>
  <c r="CP271" i="38"/>
  <c r="CA93" i="38"/>
  <c r="CA94" i="38"/>
  <c r="CA95" i="38"/>
  <c r="CA96" i="38"/>
  <c r="CA97" i="38"/>
  <c r="CA99" i="38"/>
  <c r="CA100" i="38"/>
  <c r="CA101" i="38"/>
  <c r="CA102" i="38"/>
  <c r="CA133" i="38"/>
  <c r="CK133" i="38" s="1"/>
  <c r="CA134" i="38"/>
  <c r="CA135" i="38"/>
  <c r="CA136" i="38"/>
  <c r="CA137" i="38"/>
  <c r="CO162" i="38"/>
  <c r="CO241" i="38"/>
  <c r="CO267" i="38"/>
  <c r="CO269" i="38"/>
  <c r="CP269" i="38"/>
  <c r="CO147" i="38"/>
  <c r="CO177" i="38"/>
  <c r="CA221" i="38"/>
  <c r="CA225" i="38"/>
  <c r="CO232" i="38"/>
  <c r="CP239" i="38"/>
  <c r="CP249" i="38"/>
  <c r="CA263" i="38"/>
  <c r="CK264" i="38" s="1"/>
  <c r="CA107" i="38"/>
  <c r="CA108" i="38"/>
  <c r="CA109" i="38"/>
  <c r="CA110" i="38"/>
  <c r="CA111" i="38"/>
  <c r="CA112" i="38"/>
  <c r="CA117" i="38"/>
  <c r="CK117" i="38" s="1"/>
  <c r="CA118" i="38"/>
  <c r="CA140" i="38"/>
  <c r="CA141" i="38"/>
  <c r="CA142" i="38"/>
  <c r="CK143" i="38" s="1"/>
  <c r="CA182" i="38"/>
  <c r="CK182" i="38" s="1"/>
  <c r="CA194" i="38"/>
  <c r="CA195" i="38"/>
  <c r="CA196" i="38"/>
  <c r="CA197" i="38"/>
  <c r="CA198" i="38"/>
  <c r="CA199" i="38"/>
  <c r="CK200" i="38" s="1"/>
  <c r="CA226" i="38"/>
  <c r="CP230" i="38"/>
  <c r="CA230" i="38"/>
  <c r="CO249" i="38"/>
  <c r="CK265" i="38"/>
  <c r="CA242" i="38"/>
  <c r="AV23" i="31"/>
  <c r="CA252" i="38"/>
  <c r="CA254" i="38"/>
  <c r="CA255" i="38"/>
  <c r="CA256" i="38"/>
  <c r="CA257" i="38"/>
  <c r="CA258" i="38"/>
  <c r="CA262" i="38"/>
  <c r="CK262" i="38" s="1"/>
  <c r="O81" i="5"/>
  <c r="M81" i="5" s="1"/>
  <c r="Q82" i="5"/>
  <c r="M183" i="16"/>
  <c r="N184" i="16"/>
  <c r="P181" i="16"/>
  <c r="Q182" i="16"/>
  <c r="K8" i="16"/>
  <c r="K9" i="16" s="1"/>
  <c r="K10" i="16" s="1"/>
  <c r="L9" i="16"/>
  <c r="L10" i="16" s="1"/>
  <c r="L11" i="16" s="1"/>
  <c r="L239" i="5"/>
  <c r="S238" i="5"/>
  <c r="U238" i="5" s="1"/>
  <c r="EC167" i="38" l="1"/>
  <c r="DG3" i="38"/>
  <c r="E35" i="48"/>
  <c r="E42" i="48"/>
  <c r="E43" i="48"/>
  <c r="DH180" i="38"/>
  <c r="DJ180" i="38" s="1"/>
  <c r="DM180" i="38" s="1"/>
  <c r="ED180" i="38" s="1"/>
  <c r="DG1" i="38"/>
  <c r="DJ17" i="38"/>
  <c r="DM17" i="38" s="1"/>
  <c r="ED17" i="38" s="1"/>
  <c r="DT7" i="38"/>
  <c r="CA9" i="38"/>
  <c r="CU7" i="38"/>
  <c r="DU120" i="38"/>
  <c r="DU8" i="38" s="1"/>
  <c r="DT8" i="38"/>
  <c r="CA8" i="38"/>
  <c r="BE219" i="31"/>
  <c r="BB219" i="31" s="1"/>
  <c r="BC219" i="31" s="1"/>
  <c r="BD219" i="31" s="1"/>
  <c r="CR9" i="38"/>
  <c r="CA7" i="38"/>
  <c r="CU9" i="38"/>
  <c r="CU8" i="38"/>
  <c r="CL7" i="38"/>
  <c r="DT9" i="38"/>
  <c r="EA8" i="38"/>
  <c r="DH120" i="38"/>
  <c r="CL8" i="38"/>
  <c r="CR7" i="38"/>
  <c r="EA2" i="38"/>
  <c r="EA9" i="38"/>
  <c r="CO8" i="38"/>
  <c r="CP9" i="38"/>
  <c r="CO9" i="38"/>
  <c r="BE128" i="31"/>
  <c r="BB128" i="31" s="1"/>
  <c r="BC128" i="31" s="1"/>
  <c r="BD128" i="31" s="1"/>
  <c r="CR8" i="38"/>
  <c r="CL9" i="38"/>
  <c r="CO7" i="38"/>
  <c r="EA7" i="38"/>
  <c r="DM132" i="38"/>
  <c r="ED132" i="38" s="1"/>
  <c r="EC132" i="38"/>
  <c r="DM121" i="38"/>
  <c r="ED121" i="38" s="1"/>
  <c r="EC121" i="38"/>
  <c r="DM254" i="38"/>
  <c r="ED254" i="38" s="1"/>
  <c r="EC254" i="38"/>
  <c r="DM266" i="38"/>
  <c r="ED266" i="38" s="1"/>
  <c r="EC266" i="38"/>
  <c r="DM153" i="38"/>
  <c r="ED153" i="38" s="1"/>
  <c r="EC153" i="38"/>
  <c r="DM137" i="38"/>
  <c r="ED137" i="38" s="1"/>
  <c r="EC137" i="38"/>
  <c r="DM97" i="38"/>
  <c r="ED97" i="38" s="1"/>
  <c r="EC97" i="38"/>
  <c r="DM247" i="38"/>
  <c r="ED247" i="38" s="1"/>
  <c r="EC247" i="38"/>
  <c r="DM231" i="38"/>
  <c r="ED231" i="38" s="1"/>
  <c r="EC231" i="38"/>
  <c r="DM215" i="38"/>
  <c r="ED215" i="38" s="1"/>
  <c r="EC215" i="38"/>
  <c r="DM195" i="38"/>
  <c r="EC195" i="38"/>
  <c r="CQ180" i="38"/>
  <c r="CS180" i="38" s="1"/>
  <c r="DM18" i="38"/>
  <c r="ED18" i="38" s="1"/>
  <c r="EC18" i="38"/>
  <c r="DM267" i="38"/>
  <c r="ED267" i="38" s="1"/>
  <c r="EC267" i="38"/>
  <c r="DM46" i="38"/>
  <c r="ED46" i="38" s="1"/>
  <c r="EC46" i="38"/>
  <c r="DM30" i="38"/>
  <c r="ED30" i="38" s="1"/>
  <c r="EC30" i="38"/>
  <c r="DM258" i="38"/>
  <c r="ED258" i="38" s="1"/>
  <c r="EC258" i="38"/>
  <c r="DM117" i="38"/>
  <c r="ED117" i="38" s="1"/>
  <c r="EC117" i="38"/>
  <c r="DM101" i="38"/>
  <c r="ED101" i="38" s="1"/>
  <c r="EC101" i="38"/>
  <c r="DM73" i="38"/>
  <c r="ED73" i="38" s="1"/>
  <c r="EC73" i="38"/>
  <c r="DM57" i="38"/>
  <c r="ED57" i="38" s="1"/>
  <c r="EC57" i="38"/>
  <c r="DM41" i="38"/>
  <c r="ED41" i="38" s="1"/>
  <c r="EC41" i="38"/>
  <c r="DM25" i="38"/>
  <c r="ED25" i="38" s="1"/>
  <c r="EC25" i="38"/>
  <c r="DM199" i="38"/>
  <c r="ED199" i="38" s="1"/>
  <c r="EC199" i="38"/>
  <c r="DM103" i="38"/>
  <c r="ED103" i="38" s="1"/>
  <c r="EC103" i="38"/>
  <c r="DM87" i="38"/>
  <c r="ED87" i="38" s="1"/>
  <c r="EC87" i="38"/>
  <c r="DM71" i="38"/>
  <c r="ED71" i="38" s="1"/>
  <c r="EC71" i="38"/>
  <c r="DM55" i="38"/>
  <c r="ED55" i="38" s="1"/>
  <c r="EC55" i="38"/>
  <c r="DM39" i="38"/>
  <c r="ED39" i="38" s="1"/>
  <c r="EC39" i="38"/>
  <c r="DM23" i="38"/>
  <c r="ED23" i="38" s="1"/>
  <c r="EC23" i="38"/>
  <c r="DM206" i="38"/>
  <c r="ED206" i="38" s="1"/>
  <c r="EC206" i="38"/>
  <c r="DM190" i="38"/>
  <c r="ED190" i="38" s="1"/>
  <c r="EC190" i="38"/>
  <c r="DM209" i="38"/>
  <c r="ED209" i="38" s="1"/>
  <c r="EC209" i="38"/>
  <c r="DM193" i="38"/>
  <c r="ED193" i="38" s="1"/>
  <c r="EC193" i="38"/>
  <c r="DM171" i="38"/>
  <c r="ED171" i="38" s="1"/>
  <c r="EC171" i="38"/>
  <c r="DM155" i="38"/>
  <c r="ED155" i="38" s="1"/>
  <c r="EC155" i="38"/>
  <c r="DM139" i="38"/>
  <c r="ED139" i="38" s="1"/>
  <c r="EC139" i="38"/>
  <c r="DM123" i="38"/>
  <c r="ED123" i="38" s="1"/>
  <c r="EC123" i="38"/>
  <c r="DM238" i="38"/>
  <c r="ED238" i="38" s="1"/>
  <c r="EC238" i="38"/>
  <c r="DM222" i="38"/>
  <c r="ED222" i="38" s="1"/>
  <c r="EC222" i="38"/>
  <c r="DM256" i="38"/>
  <c r="ED256" i="38" s="1"/>
  <c r="EC256" i="38"/>
  <c r="DM136" i="38"/>
  <c r="ED136" i="38" s="1"/>
  <c r="EC136" i="38"/>
  <c r="DM185" i="38"/>
  <c r="ED185" i="38" s="1"/>
  <c r="EC185" i="38"/>
  <c r="DM152" i="38"/>
  <c r="ED152" i="38" s="1"/>
  <c r="EC152" i="38"/>
  <c r="DM36" i="38"/>
  <c r="ED36" i="38" s="1"/>
  <c r="EC36" i="38"/>
  <c r="DM148" i="38"/>
  <c r="ED148" i="38" s="1"/>
  <c r="EC148" i="38"/>
  <c r="DM116" i="38"/>
  <c r="ED116" i="38" s="1"/>
  <c r="EC116" i="38"/>
  <c r="DM20" i="38"/>
  <c r="ED20" i="38" s="1"/>
  <c r="EC20" i="38"/>
  <c r="DM166" i="38"/>
  <c r="ED166" i="38" s="1"/>
  <c r="EC166" i="38"/>
  <c r="DM150" i="38"/>
  <c r="ED150" i="38" s="1"/>
  <c r="EC150" i="38"/>
  <c r="DM134" i="38"/>
  <c r="ED134" i="38" s="1"/>
  <c r="EC134" i="38"/>
  <c r="DM118" i="38"/>
  <c r="ED118" i="38" s="1"/>
  <c r="EC118" i="38"/>
  <c r="DM102" i="38"/>
  <c r="ED102" i="38" s="1"/>
  <c r="EC102" i="38"/>
  <c r="DM86" i="38"/>
  <c r="ED86" i="38" s="1"/>
  <c r="EC86" i="38"/>
  <c r="DM70" i="38"/>
  <c r="ED70" i="38" s="1"/>
  <c r="EC70" i="38"/>
  <c r="DM252" i="38"/>
  <c r="ED252" i="38" s="1"/>
  <c r="EC252" i="38"/>
  <c r="DM236" i="38"/>
  <c r="ED236" i="38" s="1"/>
  <c r="EC236" i="38"/>
  <c r="DM204" i="38"/>
  <c r="ED204" i="38" s="1"/>
  <c r="EC204" i="38"/>
  <c r="DM188" i="38"/>
  <c r="ED188" i="38" s="1"/>
  <c r="EC188" i="38"/>
  <c r="DM245" i="38"/>
  <c r="ED245" i="38" s="1"/>
  <c r="EC245" i="38"/>
  <c r="DM229" i="38"/>
  <c r="ED229" i="38" s="1"/>
  <c r="EC229" i="38"/>
  <c r="DM265" i="38"/>
  <c r="ED265" i="38" s="1"/>
  <c r="EC265" i="38"/>
  <c r="DM92" i="38"/>
  <c r="ED92" i="38" s="1"/>
  <c r="EC92" i="38"/>
  <c r="DM76" i="38"/>
  <c r="ED76" i="38" s="1"/>
  <c r="EC76" i="38"/>
  <c r="DM52" i="38"/>
  <c r="ED52" i="38" s="1"/>
  <c r="EC52" i="38"/>
  <c r="DM32" i="38"/>
  <c r="ED32" i="38" s="1"/>
  <c r="EC32" i="38"/>
  <c r="EA1" i="38"/>
  <c r="DM250" i="38"/>
  <c r="ED250" i="38" s="1"/>
  <c r="EC250" i="38"/>
  <c r="DM165" i="38"/>
  <c r="ED165" i="38" s="1"/>
  <c r="EC165" i="38"/>
  <c r="DM149" i="38"/>
  <c r="ED149" i="38" s="1"/>
  <c r="EC149" i="38"/>
  <c r="DM93" i="38"/>
  <c r="ED93" i="38" s="1"/>
  <c r="EC93" i="38"/>
  <c r="DM191" i="38"/>
  <c r="ED191" i="38" s="1"/>
  <c r="EC191" i="38"/>
  <c r="DM263" i="38"/>
  <c r="ED263" i="38" s="1"/>
  <c r="EC263" i="38"/>
  <c r="DM58" i="38"/>
  <c r="ED58" i="38" s="1"/>
  <c r="EC58" i="38"/>
  <c r="DM42" i="38"/>
  <c r="ED42" i="38" s="1"/>
  <c r="EC42" i="38"/>
  <c r="DM26" i="38"/>
  <c r="ED26" i="38" s="1"/>
  <c r="EC26" i="38"/>
  <c r="DM113" i="38"/>
  <c r="ED113" i="38" s="1"/>
  <c r="EC113" i="38"/>
  <c r="DM85" i="38"/>
  <c r="ED85" i="38" s="1"/>
  <c r="EC85" i="38"/>
  <c r="DM69" i="38"/>
  <c r="ED69" i="38" s="1"/>
  <c r="EC69" i="38"/>
  <c r="DM53" i="38"/>
  <c r="ED53" i="38" s="1"/>
  <c r="EC53" i="38"/>
  <c r="DM37" i="38"/>
  <c r="ED37" i="38" s="1"/>
  <c r="EC37" i="38"/>
  <c r="DM21" i="38"/>
  <c r="ED21" i="38" s="1"/>
  <c r="EC21" i="38"/>
  <c r="DM115" i="38"/>
  <c r="ED115" i="38" s="1"/>
  <c r="EC115" i="38"/>
  <c r="DM99" i="38"/>
  <c r="ED99" i="38" s="1"/>
  <c r="EC99" i="38"/>
  <c r="DM83" i="38"/>
  <c r="ED83" i="38" s="1"/>
  <c r="EC83" i="38"/>
  <c r="DM67" i="38"/>
  <c r="ED67" i="38" s="1"/>
  <c r="EC67" i="38"/>
  <c r="DM51" i="38"/>
  <c r="ED51" i="38" s="1"/>
  <c r="EC51" i="38"/>
  <c r="DM35" i="38"/>
  <c r="ED35" i="38" s="1"/>
  <c r="EC35" i="38"/>
  <c r="DM19" i="38"/>
  <c r="ED19" i="38" s="1"/>
  <c r="EC19" i="38"/>
  <c r="DM202" i="38"/>
  <c r="ED202" i="38" s="1"/>
  <c r="EC202" i="38"/>
  <c r="DM186" i="38"/>
  <c r="ED186" i="38" s="1"/>
  <c r="EC186" i="38"/>
  <c r="DM205" i="38"/>
  <c r="ED205" i="38" s="1"/>
  <c r="EC205" i="38"/>
  <c r="DM189" i="38"/>
  <c r="ED189" i="38" s="1"/>
  <c r="EC189" i="38"/>
  <c r="DM151" i="38"/>
  <c r="ED151" i="38" s="1"/>
  <c r="EC151" i="38"/>
  <c r="DM135" i="38"/>
  <c r="ED135" i="38" s="1"/>
  <c r="EC135" i="38"/>
  <c r="DM119" i="38"/>
  <c r="ED119" i="38" s="1"/>
  <c r="EC119" i="38"/>
  <c r="DM234" i="38"/>
  <c r="ED234" i="38" s="1"/>
  <c r="EC234" i="38"/>
  <c r="DM218" i="38"/>
  <c r="ED218" i="38" s="1"/>
  <c r="EC218" i="38"/>
  <c r="DM64" i="38"/>
  <c r="ED64" i="38" s="1"/>
  <c r="EC64" i="38"/>
  <c r="DM257" i="38"/>
  <c r="ED257" i="38" s="1"/>
  <c r="EC257" i="38"/>
  <c r="DM28" i="38"/>
  <c r="ED28" i="38" s="1"/>
  <c r="EC28" i="38"/>
  <c r="DM144" i="38"/>
  <c r="ED144" i="38" s="1"/>
  <c r="EC144" i="38"/>
  <c r="DM112" i="38"/>
  <c r="ED112" i="38" s="1"/>
  <c r="EC112" i="38"/>
  <c r="DM178" i="38"/>
  <c r="ED178" i="38" s="1"/>
  <c r="EC178" i="38"/>
  <c r="DM162" i="38"/>
  <c r="ED162" i="38" s="1"/>
  <c r="EC162" i="38"/>
  <c r="DM146" i="38"/>
  <c r="ED146" i="38" s="1"/>
  <c r="EC146" i="38"/>
  <c r="DM130" i="38"/>
  <c r="ED130" i="38" s="1"/>
  <c r="EC130" i="38"/>
  <c r="DM114" i="38"/>
  <c r="ED114" i="38" s="1"/>
  <c r="EC114" i="38"/>
  <c r="DM98" i="38"/>
  <c r="ED98" i="38" s="1"/>
  <c r="EC98" i="38"/>
  <c r="DM82" i="38"/>
  <c r="ED82" i="38" s="1"/>
  <c r="EC82" i="38"/>
  <c r="DM66" i="38"/>
  <c r="ED66" i="38" s="1"/>
  <c r="EC66" i="38"/>
  <c r="DM248" i="38"/>
  <c r="ED248" i="38" s="1"/>
  <c r="EC248" i="38"/>
  <c r="DM232" i="38"/>
  <c r="ED232" i="38" s="1"/>
  <c r="EC232" i="38"/>
  <c r="DM200" i="38"/>
  <c r="ED200" i="38" s="1"/>
  <c r="EC200" i="38"/>
  <c r="DM184" i="38"/>
  <c r="ED184" i="38" s="1"/>
  <c r="EC184" i="38"/>
  <c r="DM241" i="38"/>
  <c r="ED241" i="38" s="1"/>
  <c r="EC241" i="38"/>
  <c r="DM225" i="38"/>
  <c r="ED225" i="38" s="1"/>
  <c r="EC225" i="38"/>
  <c r="DM261" i="38"/>
  <c r="ED261" i="38" s="1"/>
  <c r="EC261" i="38"/>
  <c r="DM88" i="38"/>
  <c r="ED88" i="38" s="1"/>
  <c r="EC88" i="38"/>
  <c r="DM72" i="38"/>
  <c r="ED72" i="38" s="1"/>
  <c r="EC72" i="38"/>
  <c r="DM48" i="38"/>
  <c r="ED48" i="38" s="1"/>
  <c r="EC48" i="38"/>
  <c r="EA5" i="38"/>
  <c r="DM177" i="38"/>
  <c r="ED177" i="38" s="1"/>
  <c r="EC177" i="38"/>
  <c r="DM161" i="38"/>
  <c r="ED161" i="38" s="1"/>
  <c r="EC161" i="38"/>
  <c r="DM145" i="38"/>
  <c r="ED145" i="38" s="1"/>
  <c r="EC145" i="38"/>
  <c r="DM129" i="38"/>
  <c r="ED129" i="38" s="1"/>
  <c r="EC129" i="38"/>
  <c r="DM89" i="38"/>
  <c r="ED89" i="38" s="1"/>
  <c r="EC89" i="38"/>
  <c r="DM239" i="38"/>
  <c r="ED239" i="38" s="1"/>
  <c r="EC239" i="38"/>
  <c r="DM223" i="38"/>
  <c r="ED223" i="38" s="1"/>
  <c r="EC223" i="38"/>
  <c r="DM207" i="38"/>
  <c r="ED207" i="38" s="1"/>
  <c r="EC207" i="38"/>
  <c r="DM187" i="38"/>
  <c r="ED187" i="38" s="1"/>
  <c r="EC187" i="38"/>
  <c r="DM54" i="38"/>
  <c r="ED54" i="38" s="1"/>
  <c r="EC54" i="38"/>
  <c r="DM38" i="38"/>
  <c r="ED38" i="38" s="1"/>
  <c r="EC38" i="38"/>
  <c r="DM22" i="38"/>
  <c r="ED22" i="38" s="1"/>
  <c r="EC22" i="38"/>
  <c r="DM109" i="38"/>
  <c r="ED109" i="38" s="1"/>
  <c r="EC109" i="38"/>
  <c r="DM81" i="38"/>
  <c r="ED81" i="38" s="1"/>
  <c r="EC81" i="38"/>
  <c r="DM65" i="38"/>
  <c r="ED65" i="38" s="1"/>
  <c r="EC65" i="38"/>
  <c r="DM49" i="38"/>
  <c r="ED49" i="38" s="1"/>
  <c r="EC49" i="38"/>
  <c r="DM33" i="38"/>
  <c r="ED33" i="38" s="1"/>
  <c r="EC33" i="38"/>
  <c r="DM111" i="38"/>
  <c r="ED111" i="38" s="1"/>
  <c r="EC111" i="38"/>
  <c r="DM95" i="38"/>
  <c r="ED95" i="38" s="1"/>
  <c r="EC95" i="38"/>
  <c r="DM79" i="38"/>
  <c r="ED79" i="38" s="1"/>
  <c r="EC79" i="38"/>
  <c r="DM63" i="38"/>
  <c r="ED63" i="38" s="1"/>
  <c r="EC63" i="38"/>
  <c r="DM47" i="38"/>
  <c r="ED47" i="38" s="1"/>
  <c r="EC47" i="38"/>
  <c r="DM31" i="38"/>
  <c r="ED31" i="38" s="1"/>
  <c r="EC31" i="38"/>
  <c r="DM214" i="38"/>
  <c r="ED214" i="38" s="1"/>
  <c r="EC214" i="38"/>
  <c r="DM198" i="38"/>
  <c r="ED198" i="38" s="1"/>
  <c r="EC198" i="38"/>
  <c r="DM182" i="38"/>
  <c r="ED182" i="38" s="1"/>
  <c r="EC182" i="38"/>
  <c r="DM201" i="38"/>
  <c r="ED201" i="38" s="1"/>
  <c r="EC201" i="38"/>
  <c r="DM181" i="38"/>
  <c r="ED181" i="38" s="1"/>
  <c r="EC181" i="38"/>
  <c r="DM163" i="38"/>
  <c r="ED163" i="38" s="1"/>
  <c r="EC163" i="38"/>
  <c r="DM147" i="38"/>
  <c r="ED147" i="38" s="1"/>
  <c r="EC147" i="38"/>
  <c r="DM131" i="38"/>
  <c r="ED131" i="38" s="1"/>
  <c r="EC131" i="38"/>
  <c r="DM246" i="38"/>
  <c r="ED246" i="38" s="1"/>
  <c r="EC246" i="38"/>
  <c r="DM230" i="38"/>
  <c r="ED230" i="38" s="1"/>
  <c r="EC230" i="38"/>
  <c r="DM264" i="38"/>
  <c r="ED264" i="38" s="1"/>
  <c r="EC264" i="38"/>
  <c r="DM272" i="38"/>
  <c r="ED272" i="38" s="1"/>
  <c r="EC272" i="38"/>
  <c r="DM164" i="38"/>
  <c r="ED164" i="38" s="1"/>
  <c r="EC164" i="38"/>
  <c r="DM128" i="38"/>
  <c r="ED128" i="38" s="1"/>
  <c r="EC128" i="38"/>
  <c r="DM24" i="38"/>
  <c r="ED24" i="38" s="1"/>
  <c r="EC24" i="38"/>
  <c r="DM124" i="38"/>
  <c r="ED124" i="38" s="1"/>
  <c r="EC124" i="38"/>
  <c r="DM108" i="38"/>
  <c r="ED108" i="38" s="1"/>
  <c r="EC108" i="38"/>
  <c r="DM174" i="38"/>
  <c r="ED174" i="38" s="1"/>
  <c r="EC174" i="38"/>
  <c r="DM158" i="38"/>
  <c r="ED158" i="38" s="1"/>
  <c r="EC158" i="38"/>
  <c r="DM142" i="38"/>
  <c r="ED142" i="38" s="1"/>
  <c r="EC142" i="38"/>
  <c r="DM126" i="38"/>
  <c r="ED126" i="38" s="1"/>
  <c r="EC126" i="38"/>
  <c r="DM110" i="38"/>
  <c r="ED110" i="38" s="1"/>
  <c r="EC110" i="38"/>
  <c r="DM94" i="38"/>
  <c r="ED94" i="38" s="1"/>
  <c r="EC94" i="38"/>
  <c r="DM78" i="38"/>
  <c r="ED78" i="38" s="1"/>
  <c r="EC78" i="38"/>
  <c r="DM62" i="38"/>
  <c r="ED62" i="38" s="1"/>
  <c r="EC62" i="38"/>
  <c r="DM244" i="38"/>
  <c r="ED244" i="38" s="1"/>
  <c r="EC244" i="38"/>
  <c r="DM228" i="38"/>
  <c r="ED228" i="38" s="1"/>
  <c r="EC228" i="38"/>
  <c r="DM212" i="38"/>
  <c r="ED212" i="38" s="1"/>
  <c r="EC212" i="38"/>
  <c r="DM196" i="38"/>
  <c r="ED196" i="38" s="1"/>
  <c r="EC196" i="38"/>
  <c r="DM255" i="38"/>
  <c r="ED255" i="38" s="1"/>
  <c r="EC255" i="38"/>
  <c r="DM270" i="38"/>
  <c r="ED270" i="38" s="1"/>
  <c r="EC270" i="38"/>
  <c r="DM173" i="38"/>
  <c r="ED173" i="38" s="1"/>
  <c r="EC173" i="38"/>
  <c r="DM157" i="38"/>
  <c r="ED157" i="38" s="1"/>
  <c r="EC157" i="38"/>
  <c r="DM141" i="38"/>
  <c r="ED141" i="38" s="1"/>
  <c r="EC141" i="38"/>
  <c r="DM125" i="38"/>
  <c r="ED125" i="38" s="1"/>
  <c r="EC125" i="38"/>
  <c r="DM251" i="38"/>
  <c r="ED251" i="38" s="1"/>
  <c r="EC251" i="38"/>
  <c r="DM235" i="38"/>
  <c r="ED235" i="38" s="1"/>
  <c r="EC235" i="38"/>
  <c r="DM203" i="38"/>
  <c r="ED203" i="38" s="1"/>
  <c r="EC203" i="38"/>
  <c r="DM183" i="38"/>
  <c r="ED183" i="38" s="1"/>
  <c r="EC183" i="38"/>
  <c r="DM271" i="38"/>
  <c r="ED271" i="38" s="1"/>
  <c r="EC271" i="38"/>
  <c r="DM50" i="38"/>
  <c r="ED50" i="38" s="1"/>
  <c r="EC50" i="38"/>
  <c r="DM34" i="38"/>
  <c r="ED34" i="38" s="1"/>
  <c r="EC34" i="38"/>
  <c r="DM175" i="38"/>
  <c r="ED175" i="38" s="1"/>
  <c r="EC175" i="38"/>
  <c r="DM262" i="38"/>
  <c r="ED262" i="38" s="1"/>
  <c r="EC262" i="38"/>
  <c r="DM105" i="38"/>
  <c r="ED105" i="38" s="1"/>
  <c r="EC105" i="38"/>
  <c r="DM77" i="38"/>
  <c r="ED77" i="38" s="1"/>
  <c r="EC77" i="38"/>
  <c r="DM61" i="38"/>
  <c r="ED61" i="38" s="1"/>
  <c r="EC61" i="38"/>
  <c r="DM45" i="38"/>
  <c r="ED45" i="38" s="1"/>
  <c r="EC45" i="38"/>
  <c r="DM29" i="38"/>
  <c r="ED29" i="38" s="1"/>
  <c r="EC29" i="38"/>
  <c r="DM107" i="38"/>
  <c r="ED107" i="38" s="1"/>
  <c r="EC107" i="38"/>
  <c r="DM91" i="38"/>
  <c r="ED91" i="38" s="1"/>
  <c r="EC91" i="38"/>
  <c r="DM75" i="38"/>
  <c r="ED75" i="38" s="1"/>
  <c r="EC75" i="38"/>
  <c r="DM59" i="38"/>
  <c r="ED59" i="38" s="1"/>
  <c r="EC59" i="38"/>
  <c r="DM43" i="38"/>
  <c r="ED43" i="38" s="1"/>
  <c r="EC43" i="38"/>
  <c r="DM27" i="38"/>
  <c r="ED27" i="38" s="1"/>
  <c r="EC27" i="38"/>
  <c r="DM210" i="38"/>
  <c r="ED210" i="38" s="1"/>
  <c r="EC210" i="38"/>
  <c r="DM194" i="38"/>
  <c r="ED194" i="38" s="1"/>
  <c r="EC194" i="38"/>
  <c r="DM213" i="38"/>
  <c r="ED213" i="38" s="1"/>
  <c r="EC213" i="38"/>
  <c r="DM197" i="38"/>
  <c r="ED197" i="38" s="1"/>
  <c r="EC197" i="38"/>
  <c r="DM179" i="38"/>
  <c r="ED179" i="38" s="1"/>
  <c r="EC179" i="38"/>
  <c r="DM159" i="38"/>
  <c r="ED159" i="38" s="1"/>
  <c r="EC159" i="38"/>
  <c r="DM143" i="38"/>
  <c r="ED143" i="38" s="1"/>
  <c r="EC143" i="38"/>
  <c r="DM127" i="38"/>
  <c r="ED127" i="38" s="1"/>
  <c r="EC127" i="38"/>
  <c r="DM226" i="38"/>
  <c r="ED226" i="38" s="1"/>
  <c r="EC226" i="38"/>
  <c r="DM260" i="38"/>
  <c r="ED260" i="38" s="1"/>
  <c r="EC260" i="38"/>
  <c r="DM268" i="38"/>
  <c r="ED268" i="38" s="1"/>
  <c r="EC268" i="38"/>
  <c r="DM160" i="38"/>
  <c r="ED160" i="38" s="1"/>
  <c r="EC160" i="38"/>
  <c r="DM60" i="38"/>
  <c r="ED60" i="38" s="1"/>
  <c r="EC60" i="38"/>
  <c r="DM104" i="38"/>
  <c r="ED104" i="38" s="1"/>
  <c r="EC104" i="38"/>
  <c r="DM170" i="38"/>
  <c r="ED170" i="38" s="1"/>
  <c r="EC170" i="38"/>
  <c r="DM154" i="38"/>
  <c r="ED154" i="38" s="1"/>
  <c r="EC154" i="38"/>
  <c r="DM138" i="38"/>
  <c r="ED138" i="38" s="1"/>
  <c r="EC138" i="38"/>
  <c r="DM122" i="38"/>
  <c r="ED122" i="38" s="1"/>
  <c r="EC122" i="38"/>
  <c r="DM106" i="38"/>
  <c r="ED106" i="38" s="1"/>
  <c r="EC106" i="38"/>
  <c r="DM90" i="38"/>
  <c r="ED90" i="38" s="1"/>
  <c r="EC90" i="38"/>
  <c r="DM74" i="38"/>
  <c r="ED74" i="38" s="1"/>
  <c r="EC74" i="38"/>
  <c r="DM269" i="38"/>
  <c r="ED269" i="38" s="1"/>
  <c r="EC269" i="38"/>
  <c r="DM240" i="38"/>
  <c r="ED240" i="38" s="1"/>
  <c r="EC240" i="38"/>
  <c r="DM208" i="38"/>
  <c r="ED208" i="38" s="1"/>
  <c r="EC208" i="38"/>
  <c r="DM192" i="38"/>
  <c r="ED192" i="38" s="1"/>
  <c r="EC192" i="38"/>
  <c r="DM249" i="38"/>
  <c r="ED249" i="38" s="1"/>
  <c r="EC249" i="38"/>
  <c r="DM233" i="38"/>
  <c r="ED233" i="38" s="1"/>
  <c r="EC233" i="38"/>
  <c r="DM217" i="38"/>
  <c r="ED217" i="38" s="1"/>
  <c r="EC217" i="38"/>
  <c r="DM96" i="38"/>
  <c r="ED96" i="38" s="1"/>
  <c r="EC96" i="38"/>
  <c r="DM80" i="38"/>
  <c r="ED80" i="38" s="1"/>
  <c r="EC80" i="38"/>
  <c r="DM56" i="38"/>
  <c r="ED56" i="38" s="1"/>
  <c r="EC56" i="38"/>
  <c r="DM40" i="38"/>
  <c r="ED40" i="38" s="1"/>
  <c r="EC40" i="38"/>
  <c r="EA6" i="38"/>
  <c r="EA4" i="38"/>
  <c r="EA3" i="38"/>
  <c r="DT6" i="38"/>
  <c r="DT2" i="38"/>
  <c r="DT4" i="38"/>
  <c r="DT3" i="38"/>
  <c r="DU6" i="38"/>
  <c r="DU17" i="38"/>
  <c r="DU7" i="38" s="1"/>
  <c r="DT1" i="38"/>
  <c r="DU4" i="38"/>
  <c r="DU3" i="38"/>
  <c r="DT5" i="38"/>
  <c r="DU242" i="38"/>
  <c r="DU2" i="38"/>
  <c r="CM133" i="38"/>
  <c r="DH133" i="38"/>
  <c r="DJ133" i="38" s="1"/>
  <c r="CM243" i="38"/>
  <c r="DH243" i="38"/>
  <c r="DJ243" i="38" s="1"/>
  <c r="CM211" i="38"/>
  <c r="DH211" i="38"/>
  <c r="CM259" i="38"/>
  <c r="DH259" i="38"/>
  <c r="CM156" i="38"/>
  <c r="DH156" i="38"/>
  <c r="DJ156" i="38" s="1"/>
  <c r="CM224" i="38"/>
  <c r="DH224" i="38"/>
  <c r="DJ224" i="38" s="1"/>
  <c r="DJ242" i="38"/>
  <c r="EC242" i="38" s="1"/>
  <c r="CM168" i="38"/>
  <c r="DH168" i="38"/>
  <c r="DJ168" i="38" s="1"/>
  <c r="CM140" i="38"/>
  <c r="DH140" i="38"/>
  <c r="DJ140" i="38" s="1"/>
  <c r="CM219" i="38"/>
  <c r="DH219" i="38"/>
  <c r="CM216" i="38"/>
  <c r="DH216" i="38"/>
  <c r="DJ216" i="38" s="1"/>
  <c r="DJ227" i="38"/>
  <c r="EC227" i="38" s="1"/>
  <c r="CM176" i="38"/>
  <c r="DH176" i="38"/>
  <c r="DJ176" i="38" s="1"/>
  <c r="CM16" i="38"/>
  <c r="DH16" i="38"/>
  <c r="CM220" i="38"/>
  <c r="DH220" i="38"/>
  <c r="DJ220" i="38" s="1"/>
  <c r="DM167" i="38"/>
  <c r="ED167" i="38" s="1"/>
  <c r="CM169" i="38"/>
  <c r="DH169" i="38"/>
  <c r="DJ169" i="38" s="1"/>
  <c r="CM253" i="38"/>
  <c r="DH253" i="38"/>
  <c r="DJ253" i="38" s="1"/>
  <c r="CM237" i="38"/>
  <c r="DH237" i="38"/>
  <c r="DJ237" i="38" s="1"/>
  <c r="CM221" i="38"/>
  <c r="DH221" i="38"/>
  <c r="DJ221" i="38" s="1"/>
  <c r="CM100" i="38"/>
  <c r="DH100" i="38"/>
  <c r="DJ100" i="38" s="1"/>
  <c r="CM84" i="38"/>
  <c r="DH84" i="38"/>
  <c r="DJ84" i="38" s="1"/>
  <c r="CM68" i="38"/>
  <c r="DH68" i="38"/>
  <c r="DJ68" i="38" s="1"/>
  <c r="CM44" i="38"/>
  <c r="DH44" i="38"/>
  <c r="DJ44" i="38" s="1"/>
  <c r="CM172" i="38"/>
  <c r="DH172" i="38"/>
  <c r="DJ172" i="38" s="1"/>
  <c r="CQ216" i="38"/>
  <c r="CQ84" i="38"/>
  <c r="CS84" i="38" s="1"/>
  <c r="CQ250" i="38"/>
  <c r="CS250" i="38" s="1"/>
  <c r="CM250" i="38"/>
  <c r="CQ165" i="38"/>
  <c r="CS165" i="38" s="1"/>
  <c r="CM165" i="38"/>
  <c r="CQ149" i="38"/>
  <c r="CS149" i="38" s="1"/>
  <c r="CM149" i="38"/>
  <c r="CQ93" i="38"/>
  <c r="CS93" i="38" s="1"/>
  <c r="CM93" i="38"/>
  <c r="CQ227" i="38"/>
  <c r="CS227" i="38" s="1"/>
  <c r="CM227" i="38"/>
  <c r="CQ191" i="38"/>
  <c r="CS191" i="38" s="1"/>
  <c r="CM191" i="38"/>
  <c r="CQ271" i="38"/>
  <c r="CS271" i="38" s="1"/>
  <c r="CM271" i="38"/>
  <c r="CQ50" i="38"/>
  <c r="CM50" i="38"/>
  <c r="CQ34" i="38"/>
  <c r="CM34" i="38"/>
  <c r="CQ258" i="38"/>
  <c r="CS258" i="38" s="1"/>
  <c r="CM258" i="38"/>
  <c r="CQ117" i="38"/>
  <c r="CS117" i="38" s="1"/>
  <c r="CM117" i="38"/>
  <c r="CQ101" i="38"/>
  <c r="CS101" i="38" s="1"/>
  <c r="CM101" i="38"/>
  <c r="CQ73" i="38"/>
  <c r="CM73" i="38"/>
  <c r="CQ57" i="38"/>
  <c r="CM57" i="38"/>
  <c r="CQ41" i="38"/>
  <c r="CM41" i="38"/>
  <c r="CQ25" i="38"/>
  <c r="CM25" i="38"/>
  <c r="CQ199" i="38"/>
  <c r="CS199" i="38" s="1"/>
  <c r="CM199" i="38"/>
  <c r="CQ103" i="38"/>
  <c r="CS103" i="38" s="1"/>
  <c r="CM103" i="38"/>
  <c r="CQ87" i="38"/>
  <c r="CS87" i="38" s="1"/>
  <c r="CM87" i="38"/>
  <c r="CQ71" i="38"/>
  <c r="CM71" i="38"/>
  <c r="CQ55" i="38"/>
  <c r="CM55" i="38"/>
  <c r="CQ39" i="38"/>
  <c r="CM39" i="38"/>
  <c r="CQ23" i="38"/>
  <c r="CM23" i="38"/>
  <c r="CQ206" i="38"/>
  <c r="CM206" i="38"/>
  <c r="CQ190" i="38"/>
  <c r="CS190" i="38" s="1"/>
  <c r="CM190" i="38"/>
  <c r="CQ209" i="38"/>
  <c r="CS209" i="38" s="1"/>
  <c r="CM209" i="38"/>
  <c r="CQ193" i="38"/>
  <c r="CS193" i="38" s="1"/>
  <c r="CM193" i="38"/>
  <c r="CQ171" i="38"/>
  <c r="CS171" i="38" s="1"/>
  <c r="CM171" i="38"/>
  <c r="CQ155" i="38"/>
  <c r="CS155" i="38" s="1"/>
  <c r="CM155" i="38"/>
  <c r="CQ139" i="38"/>
  <c r="CS139" i="38" s="1"/>
  <c r="CM139" i="38"/>
  <c r="CQ123" i="38"/>
  <c r="CS123" i="38" s="1"/>
  <c r="CM123" i="38"/>
  <c r="CQ238" i="38"/>
  <c r="CS238" i="38" s="1"/>
  <c r="CM238" i="38"/>
  <c r="CQ222" i="38"/>
  <c r="CS222" i="38" s="1"/>
  <c r="CM222" i="38"/>
  <c r="CQ256" i="38"/>
  <c r="CS256" i="38" s="1"/>
  <c r="CM256" i="38"/>
  <c r="CQ136" i="38"/>
  <c r="CS136" i="38" s="1"/>
  <c r="CM136" i="38"/>
  <c r="CQ185" i="38"/>
  <c r="CS185" i="38" s="1"/>
  <c r="CM185" i="38"/>
  <c r="CQ152" i="38"/>
  <c r="CS152" i="38" s="1"/>
  <c r="CM152" i="38"/>
  <c r="CQ36" i="38"/>
  <c r="CM36" i="38"/>
  <c r="CQ148" i="38"/>
  <c r="CS148" i="38" s="1"/>
  <c r="CM148" i="38"/>
  <c r="CQ116" i="38"/>
  <c r="CS116" i="38" s="1"/>
  <c r="CM116" i="38"/>
  <c r="CQ20" i="38"/>
  <c r="CM20" i="38"/>
  <c r="CQ166" i="38"/>
  <c r="CS166" i="38" s="1"/>
  <c r="CM166" i="38"/>
  <c r="CQ150" i="38"/>
  <c r="CS150" i="38" s="1"/>
  <c r="CM150" i="38"/>
  <c r="CQ134" i="38"/>
  <c r="CS134" i="38" s="1"/>
  <c r="CM134" i="38"/>
  <c r="CQ118" i="38"/>
  <c r="CS118" i="38" s="1"/>
  <c r="CM118" i="38"/>
  <c r="CQ102" i="38"/>
  <c r="CS102" i="38" s="1"/>
  <c r="CM102" i="38"/>
  <c r="CQ86" i="38"/>
  <c r="CS86" i="38" s="1"/>
  <c r="CM86" i="38"/>
  <c r="CQ70" i="38"/>
  <c r="CM70" i="38"/>
  <c r="CQ252" i="38"/>
  <c r="CS252" i="38" s="1"/>
  <c r="CM252" i="38"/>
  <c r="CQ236" i="38"/>
  <c r="CM236" i="38"/>
  <c r="CQ204" i="38"/>
  <c r="CS204" i="38" s="1"/>
  <c r="CM204" i="38"/>
  <c r="CQ188" i="38"/>
  <c r="CS188" i="38" s="1"/>
  <c r="CM188" i="38"/>
  <c r="CQ245" i="38"/>
  <c r="CS245" i="38" s="1"/>
  <c r="CM245" i="38"/>
  <c r="CQ229" i="38"/>
  <c r="CM229" i="38"/>
  <c r="CQ265" i="38"/>
  <c r="CT265" i="38" s="1"/>
  <c r="CM265" i="38"/>
  <c r="CQ92" i="38"/>
  <c r="CS92" i="38" s="1"/>
  <c r="CM92" i="38"/>
  <c r="CQ76" i="38"/>
  <c r="CM76" i="38"/>
  <c r="CQ52" i="38"/>
  <c r="CM52" i="38"/>
  <c r="CQ32" i="38"/>
  <c r="CM32" i="38"/>
  <c r="CQ17" i="38"/>
  <c r="CM17" i="38"/>
  <c r="CQ177" i="38"/>
  <c r="CS177" i="38" s="1"/>
  <c r="CM177" i="38"/>
  <c r="CQ161" i="38"/>
  <c r="CS161" i="38" s="1"/>
  <c r="CM161" i="38"/>
  <c r="CQ145" i="38"/>
  <c r="CS145" i="38" s="1"/>
  <c r="CM145" i="38"/>
  <c r="CQ129" i="38"/>
  <c r="CS129" i="38" s="1"/>
  <c r="CM129" i="38"/>
  <c r="CQ89" i="38"/>
  <c r="CS89" i="38" s="1"/>
  <c r="CM89" i="38"/>
  <c r="CQ239" i="38"/>
  <c r="CS239" i="38" s="1"/>
  <c r="CM239" i="38"/>
  <c r="CQ223" i="38"/>
  <c r="CS223" i="38" s="1"/>
  <c r="CM223" i="38"/>
  <c r="CQ207" i="38"/>
  <c r="CS207" i="38" s="1"/>
  <c r="CM207" i="38"/>
  <c r="CQ187" i="38"/>
  <c r="CS187" i="38" s="1"/>
  <c r="CM187" i="38"/>
  <c r="CQ100" i="38"/>
  <c r="CS100" i="38" s="1"/>
  <c r="CQ18" i="38"/>
  <c r="CT18" i="38" s="1"/>
  <c r="CM18" i="38"/>
  <c r="CQ267" i="38"/>
  <c r="CS267" i="38" s="1"/>
  <c r="CM267" i="38"/>
  <c r="CQ46" i="38"/>
  <c r="CM46" i="38"/>
  <c r="CQ30" i="38"/>
  <c r="CM30" i="38"/>
  <c r="CQ175" i="38"/>
  <c r="CS175" i="38" s="1"/>
  <c r="CM175" i="38"/>
  <c r="CQ113" i="38"/>
  <c r="CS113" i="38" s="1"/>
  <c r="CM113" i="38"/>
  <c r="CQ85" i="38"/>
  <c r="CS85" i="38" s="1"/>
  <c r="CM85" i="38"/>
  <c r="CQ69" i="38"/>
  <c r="CM69" i="38"/>
  <c r="CQ53" i="38"/>
  <c r="CM53" i="38"/>
  <c r="CQ37" i="38"/>
  <c r="CM37" i="38"/>
  <c r="CQ21" i="38"/>
  <c r="CM21" i="38"/>
  <c r="CQ115" i="38"/>
  <c r="CS115" i="38" s="1"/>
  <c r="CM115" i="38"/>
  <c r="CQ99" i="38"/>
  <c r="CS99" i="38" s="1"/>
  <c r="CM99" i="38"/>
  <c r="CQ83" i="38"/>
  <c r="CS83" i="38" s="1"/>
  <c r="CM83" i="38"/>
  <c r="CQ67" i="38"/>
  <c r="CM67" i="38"/>
  <c r="CQ51" i="38"/>
  <c r="CM51" i="38"/>
  <c r="CQ35" i="38"/>
  <c r="CM35" i="38"/>
  <c r="CQ19" i="38"/>
  <c r="CM19" i="38"/>
  <c r="CQ202" i="38"/>
  <c r="CS202" i="38" s="1"/>
  <c r="CM202" i="38"/>
  <c r="CQ186" i="38"/>
  <c r="CS186" i="38" s="1"/>
  <c r="CM186" i="38"/>
  <c r="CQ205" i="38"/>
  <c r="CM205" i="38"/>
  <c r="CQ189" i="38"/>
  <c r="CS189" i="38" s="1"/>
  <c r="CM189" i="38"/>
  <c r="CQ167" i="38"/>
  <c r="CS167" i="38" s="1"/>
  <c r="CM167" i="38"/>
  <c r="CQ151" i="38"/>
  <c r="CS151" i="38" s="1"/>
  <c r="CM151" i="38"/>
  <c r="CQ135" i="38"/>
  <c r="CS135" i="38" s="1"/>
  <c r="CM135" i="38"/>
  <c r="CQ119" i="38"/>
  <c r="CS119" i="38" s="1"/>
  <c r="CM119" i="38"/>
  <c r="CQ234" i="38"/>
  <c r="CM234" i="38"/>
  <c r="CQ218" i="38"/>
  <c r="CS218" i="38" s="1"/>
  <c r="CM218" i="38"/>
  <c r="CQ64" i="38"/>
  <c r="CM64" i="38"/>
  <c r="CQ257" i="38"/>
  <c r="CS257" i="38" s="1"/>
  <c r="CM257" i="38"/>
  <c r="CQ132" i="38"/>
  <c r="CS132" i="38" s="1"/>
  <c r="CM132" i="38"/>
  <c r="CQ28" i="38"/>
  <c r="CM28" i="38"/>
  <c r="CQ144" i="38"/>
  <c r="CM144" i="38"/>
  <c r="CQ112" i="38"/>
  <c r="CS112" i="38" s="1"/>
  <c r="CM112" i="38"/>
  <c r="CQ178" i="38"/>
  <c r="CS178" i="38" s="1"/>
  <c r="CM178" i="38"/>
  <c r="CQ162" i="38"/>
  <c r="CS162" i="38" s="1"/>
  <c r="CM162" i="38"/>
  <c r="CQ146" i="38"/>
  <c r="CS146" i="38" s="1"/>
  <c r="CM146" i="38"/>
  <c r="CQ130" i="38"/>
  <c r="CS130" i="38" s="1"/>
  <c r="CM130" i="38"/>
  <c r="CQ114" i="38"/>
  <c r="CS114" i="38" s="1"/>
  <c r="CM114" i="38"/>
  <c r="CQ98" i="38"/>
  <c r="CS98" i="38" s="1"/>
  <c r="CM98" i="38"/>
  <c r="CQ82" i="38"/>
  <c r="CS82" i="38" s="1"/>
  <c r="CM82" i="38"/>
  <c r="CQ66" i="38"/>
  <c r="CM66" i="38"/>
  <c r="CQ248" i="38"/>
  <c r="CS248" i="38" s="1"/>
  <c r="CM248" i="38"/>
  <c r="CQ232" i="38"/>
  <c r="CS232" i="38" s="1"/>
  <c r="CM232" i="38"/>
  <c r="CQ200" i="38"/>
  <c r="CS200" i="38" s="1"/>
  <c r="CM200" i="38"/>
  <c r="CQ184" i="38"/>
  <c r="CS184" i="38" s="1"/>
  <c r="CM184" i="38"/>
  <c r="CQ241" i="38"/>
  <c r="CM241" i="38"/>
  <c r="CQ225" i="38"/>
  <c r="CS225" i="38" s="1"/>
  <c r="CM225" i="38"/>
  <c r="CQ261" i="38"/>
  <c r="CS261" i="38" s="1"/>
  <c r="CM261" i="38"/>
  <c r="CQ88" i="38"/>
  <c r="CS88" i="38" s="1"/>
  <c r="CM88" i="38"/>
  <c r="CQ72" i="38"/>
  <c r="CM72" i="38"/>
  <c r="CQ48" i="38"/>
  <c r="CM48" i="38"/>
  <c r="CQ270" i="38"/>
  <c r="CS270" i="38" s="1"/>
  <c r="CM270" i="38"/>
  <c r="CQ173" i="38"/>
  <c r="CS173" i="38" s="1"/>
  <c r="CM173" i="38"/>
  <c r="CQ157" i="38"/>
  <c r="CS157" i="38" s="1"/>
  <c r="CM157" i="38"/>
  <c r="CQ141" i="38"/>
  <c r="CS141" i="38" s="1"/>
  <c r="CM141" i="38"/>
  <c r="CQ125" i="38"/>
  <c r="CS125" i="38" s="1"/>
  <c r="CM125" i="38"/>
  <c r="CQ251" i="38"/>
  <c r="CS251" i="38" s="1"/>
  <c r="CM251" i="38"/>
  <c r="CQ235" i="38"/>
  <c r="CS235" i="38" s="1"/>
  <c r="CM235" i="38"/>
  <c r="CQ203" i="38"/>
  <c r="CT203" i="38" s="1"/>
  <c r="CM203" i="38"/>
  <c r="CQ183" i="38"/>
  <c r="CS183" i="38" s="1"/>
  <c r="CM183" i="38"/>
  <c r="CQ263" i="38"/>
  <c r="CS263" i="38" s="1"/>
  <c r="CM263" i="38"/>
  <c r="CQ58" i="38"/>
  <c r="CM58" i="38"/>
  <c r="CQ42" i="38"/>
  <c r="CM42" i="38"/>
  <c r="CQ26" i="38"/>
  <c r="CM26" i="38"/>
  <c r="CQ109" i="38"/>
  <c r="CS109" i="38" s="1"/>
  <c r="CM109" i="38"/>
  <c r="CQ81" i="38"/>
  <c r="CS81" i="38" s="1"/>
  <c r="CM81" i="38"/>
  <c r="CQ65" i="38"/>
  <c r="CM65" i="38"/>
  <c r="CQ49" i="38"/>
  <c r="CM49" i="38"/>
  <c r="CQ33" i="38"/>
  <c r="CM33" i="38"/>
  <c r="CQ111" i="38"/>
  <c r="CS111" i="38" s="1"/>
  <c r="CM111" i="38"/>
  <c r="CQ95" i="38"/>
  <c r="CS95" i="38" s="1"/>
  <c r="CM95" i="38"/>
  <c r="CQ79" i="38"/>
  <c r="CM79" i="38"/>
  <c r="CQ63" i="38"/>
  <c r="CM63" i="38"/>
  <c r="CQ47" i="38"/>
  <c r="CM47" i="38"/>
  <c r="CQ31" i="38"/>
  <c r="CM31" i="38"/>
  <c r="CQ214" i="38"/>
  <c r="CM214" i="38"/>
  <c r="CQ198" i="38"/>
  <c r="CS198" i="38" s="1"/>
  <c r="CM198" i="38"/>
  <c r="CQ182" i="38"/>
  <c r="CS182" i="38" s="1"/>
  <c r="CM182" i="38"/>
  <c r="CQ201" i="38"/>
  <c r="CS201" i="38" s="1"/>
  <c r="CM201" i="38"/>
  <c r="CQ181" i="38"/>
  <c r="CM181" i="38"/>
  <c r="CQ163" i="38"/>
  <c r="CS163" i="38" s="1"/>
  <c r="CM163" i="38"/>
  <c r="CQ147" i="38"/>
  <c r="CS147" i="38" s="1"/>
  <c r="CM147" i="38"/>
  <c r="CQ131" i="38"/>
  <c r="CS131" i="38" s="1"/>
  <c r="CM131" i="38"/>
  <c r="CQ246" i="38"/>
  <c r="CS246" i="38" s="1"/>
  <c r="CM246" i="38"/>
  <c r="CQ230" i="38"/>
  <c r="CS230" i="38" s="1"/>
  <c r="CM230" i="38"/>
  <c r="CQ264" i="38"/>
  <c r="CS264" i="38" s="1"/>
  <c r="CM264" i="38"/>
  <c r="CQ272" i="38"/>
  <c r="CS272" i="38" s="1"/>
  <c r="CM272" i="38"/>
  <c r="CQ164" i="38"/>
  <c r="CM164" i="38"/>
  <c r="CQ128" i="38"/>
  <c r="CS128" i="38" s="1"/>
  <c r="CM128" i="38"/>
  <c r="CQ24" i="38"/>
  <c r="CM24" i="38"/>
  <c r="CQ124" i="38"/>
  <c r="CS124" i="38" s="1"/>
  <c r="CM124" i="38"/>
  <c r="CQ108" i="38"/>
  <c r="CS108" i="38" s="1"/>
  <c r="CM108" i="38"/>
  <c r="CQ174" i="38"/>
  <c r="CS174" i="38" s="1"/>
  <c r="CM174" i="38"/>
  <c r="CQ158" i="38"/>
  <c r="CS158" i="38" s="1"/>
  <c r="CM158" i="38"/>
  <c r="CQ142" i="38"/>
  <c r="CS142" i="38" s="1"/>
  <c r="CM142" i="38"/>
  <c r="CQ126" i="38"/>
  <c r="CM126" i="38"/>
  <c r="CQ110" i="38"/>
  <c r="CS110" i="38" s="1"/>
  <c r="CM110" i="38"/>
  <c r="CQ94" i="38"/>
  <c r="CS94" i="38" s="1"/>
  <c r="CM94" i="38"/>
  <c r="CQ78" i="38"/>
  <c r="CM78" i="38"/>
  <c r="CQ62" i="38"/>
  <c r="CM62" i="38"/>
  <c r="CQ244" i="38"/>
  <c r="CS244" i="38" s="1"/>
  <c r="CM244" i="38"/>
  <c r="CQ228" i="38"/>
  <c r="CS228" i="38" s="1"/>
  <c r="CM228" i="38"/>
  <c r="CQ212" i="38"/>
  <c r="CS212" i="38" s="1"/>
  <c r="CM212" i="38"/>
  <c r="CQ196" i="38"/>
  <c r="CS196" i="38" s="1"/>
  <c r="CM196" i="38"/>
  <c r="CQ220" i="38"/>
  <c r="CS220" i="38" s="1"/>
  <c r="CQ254" i="38"/>
  <c r="CS254" i="38" s="1"/>
  <c r="CM254" i="38"/>
  <c r="CQ266" i="38"/>
  <c r="CS266" i="38" s="1"/>
  <c r="CM266" i="38"/>
  <c r="CQ153" i="38"/>
  <c r="CS153" i="38" s="1"/>
  <c r="CM153" i="38"/>
  <c r="CQ137" i="38"/>
  <c r="CS137" i="38" s="1"/>
  <c r="CM137" i="38"/>
  <c r="CQ97" i="38"/>
  <c r="CS97" i="38" s="1"/>
  <c r="CM97" i="38"/>
  <c r="CQ247" i="38"/>
  <c r="CS247" i="38" s="1"/>
  <c r="CM247" i="38"/>
  <c r="CQ231" i="38"/>
  <c r="CS231" i="38" s="1"/>
  <c r="CM231" i="38"/>
  <c r="CQ215" i="38"/>
  <c r="CS215" i="38" s="1"/>
  <c r="CM215" i="38"/>
  <c r="CQ195" i="38"/>
  <c r="CS195" i="38" s="1"/>
  <c r="CM195" i="38"/>
  <c r="CQ68" i="38"/>
  <c r="CQ54" i="38"/>
  <c r="CM54" i="38"/>
  <c r="CQ38" i="38"/>
  <c r="CM38" i="38"/>
  <c r="CQ22" i="38"/>
  <c r="CM22" i="38"/>
  <c r="CQ262" i="38"/>
  <c r="CS262" i="38" s="1"/>
  <c r="CM262" i="38"/>
  <c r="CQ121" i="38"/>
  <c r="CS121" i="38" s="1"/>
  <c r="CM121" i="38"/>
  <c r="CQ105" i="38"/>
  <c r="CS105" i="38" s="1"/>
  <c r="CM105" i="38"/>
  <c r="CQ77" i="38"/>
  <c r="CM77" i="38"/>
  <c r="CQ61" i="38"/>
  <c r="CM61" i="38"/>
  <c r="CQ45" i="38"/>
  <c r="CM45" i="38"/>
  <c r="CQ29" i="38"/>
  <c r="CM29" i="38"/>
  <c r="CQ107" i="38"/>
  <c r="CS107" i="38" s="1"/>
  <c r="CM107" i="38"/>
  <c r="CQ91" i="38"/>
  <c r="CS91" i="38" s="1"/>
  <c r="CM91" i="38"/>
  <c r="CQ75" i="38"/>
  <c r="CM75" i="38"/>
  <c r="CQ59" i="38"/>
  <c r="CM59" i="38"/>
  <c r="CQ43" i="38"/>
  <c r="CM43" i="38"/>
  <c r="CQ27" i="38"/>
  <c r="CM27" i="38"/>
  <c r="CQ210" i="38"/>
  <c r="CS210" i="38" s="1"/>
  <c r="CM210" i="38"/>
  <c r="CQ194" i="38"/>
  <c r="CS194" i="38" s="1"/>
  <c r="CM194" i="38"/>
  <c r="CQ213" i="38"/>
  <c r="CS213" i="38" s="1"/>
  <c r="CM213" i="38"/>
  <c r="CQ197" i="38"/>
  <c r="CS197" i="38" s="1"/>
  <c r="CM197" i="38"/>
  <c r="CQ179" i="38"/>
  <c r="CS179" i="38" s="1"/>
  <c r="CM179" i="38"/>
  <c r="CQ159" i="38"/>
  <c r="CS159" i="38" s="1"/>
  <c r="CM159" i="38"/>
  <c r="CQ143" i="38"/>
  <c r="CS143" i="38" s="1"/>
  <c r="CM143" i="38"/>
  <c r="CQ127" i="38"/>
  <c r="CS127" i="38" s="1"/>
  <c r="CM127" i="38"/>
  <c r="CQ242" i="38"/>
  <c r="CS242" i="38" s="1"/>
  <c r="CM242" i="38"/>
  <c r="CQ226" i="38"/>
  <c r="CS226" i="38" s="1"/>
  <c r="CM226" i="38"/>
  <c r="CQ260" i="38"/>
  <c r="CS260" i="38" s="1"/>
  <c r="CM260" i="38"/>
  <c r="CQ268" i="38"/>
  <c r="CS268" i="38" s="1"/>
  <c r="CM268" i="38"/>
  <c r="CQ160" i="38"/>
  <c r="CS160" i="38" s="1"/>
  <c r="CM160" i="38"/>
  <c r="CQ60" i="38"/>
  <c r="CM60" i="38"/>
  <c r="CQ120" i="38"/>
  <c r="CM120" i="38"/>
  <c r="CQ104" i="38"/>
  <c r="CS104" i="38" s="1"/>
  <c r="CM104" i="38"/>
  <c r="CQ170" i="38"/>
  <c r="CS170" i="38" s="1"/>
  <c r="CM170" i="38"/>
  <c r="CQ154" i="38"/>
  <c r="CS154" i="38" s="1"/>
  <c r="CM154" i="38"/>
  <c r="CQ138" i="38"/>
  <c r="CS138" i="38" s="1"/>
  <c r="CM138" i="38"/>
  <c r="CQ122" i="38"/>
  <c r="CS122" i="38" s="1"/>
  <c r="CM122" i="38"/>
  <c r="CQ106" i="38"/>
  <c r="CS106" i="38" s="1"/>
  <c r="CM106" i="38"/>
  <c r="CQ90" i="38"/>
  <c r="CS90" i="38" s="1"/>
  <c r="CM90" i="38"/>
  <c r="CQ74" i="38"/>
  <c r="CM74" i="38"/>
  <c r="CQ269" i="38"/>
  <c r="CS269" i="38" s="1"/>
  <c r="CM269" i="38"/>
  <c r="CQ240" i="38"/>
  <c r="CS240" i="38" s="1"/>
  <c r="CM240" i="38"/>
  <c r="CQ208" i="38"/>
  <c r="CS208" i="38" s="1"/>
  <c r="CM208" i="38"/>
  <c r="CQ192" i="38"/>
  <c r="CS192" i="38" s="1"/>
  <c r="CM192" i="38"/>
  <c r="CQ249" i="38"/>
  <c r="CS249" i="38" s="1"/>
  <c r="CM249" i="38"/>
  <c r="CQ233" i="38"/>
  <c r="CS233" i="38" s="1"/>
  <c r="CM233" i="38"/>
  <c r="CQ217" i="38"/>
  <c r="CM217" i="38"/>
  <c r="CQ96" i="38"/>
  <c r="CS96" i="38" s="1"/>
  <c r="CM96" i="38"/>
  <c r="CQ80" i="38"/>
  <c r="CS80" i="38" s="1"/>
  <c r="CM80" i="38"/>
  <c r="CQ56" i="38"/>
  <c r="CM56" i="38"/>
  <c r="CQ40" i="38"/>
  <c r="CM40" i="38"/>
  <c r="CQ16" i="38"/>
  <c r="CS237" i="38"/>
  <c r="CS217" i="38"/>
  <c r="CT17" i="38"/>
  <c r="CK198" i="38"/>
  <c r="CS253" i="38"/>
  <c r="CS126" i="38"/>
  <c r="CS181" i="38"/>
  <c r="CS206" i="38"/>
  <c r="CS221" i="38"/>
  <c r="CS241" i="38"/>
  <c r="CL5" i="38"/>
  <c r="CL6" i="38"/>
  <c r="CQ243" i="38"/>
  <c r="CS243" i="38" s="1"/>
  <c r="CS205" i="38"/>
  <c r="CS236" i="38"/>
  <c r="CS229" i="38"/>
  <c r="CS214" i="38"/>
  <c r="CS234" i="38"/>
  <c r="CS18" i="38"/>
  <c r="CQ259" i="38"/>
  <c r="CS259" i="38" s="1"/>
  <c r="CL1" i="38"/>
  <c r="CS224" i="38"/>
  <c r="CL4" i="38"/>
  <c r="CP3" i="38"/>
  <c r="CP5" i="38"/>
  <c r="CL2" i="38"/>
  <c r="CH5" i="38"/>
  <c r="CQ169" i="38"/>
  <c r="CS169" i="38" s="1"/>
  <c r="CS168" i="38"/>
  <c r="CO1" i="38"/>
  <c r="CO2" i="38"/>
  <c r="CS255" i="38"/>
  <c r="CS164" i="38"/>
  <c r="CO4" i="38"/>
  <c r="CS156" i="38"/>
  <c r="CH1" i="38"/>
  <c r="CH4" i="38"/>
  <c r="CL3" i="38"/>
  <c r="CO6" i="38"/>
  <c r="CO5" i="38"/>
  <c r="CO3" i="38"/>
  <c r="CH2" i="38"/>
  <c r="CP6" i="38"/>
  <c r="CK16" i="38"/>
  <c r="CS176" i="38"/>
  <c r="CS144" i="38"/>
  <c r="CQ133" i="38"/>
  <c r="CS133" i="38" s="1"/>
  <c r="CH6" i="38"/>
  <c r="CQ219" i="38"/>
  <c r="CS219" i="38" s="1"/>
  <c r="CH3" i="38"/>
  <c r="CP4" i="38"/>
  <c r="CS216" i="38"/>
  <c r="CQ211" i="38"/>
  <c r="CS172" i="38"/>
  <c r="CS140" i="38"/>
  <c r="CK17" i="38"/>
  <c r="CV17" i="38" s="1"/>
  <c r="CK179" i="38"/>
  <c r="CV179" i="38" s="1"/>
  <c r="CK162" i="38"/>
  <c r="CV162" i="38" s="1"/>
  <c r="CK176" i="38"/>
  <c r="CV176" i="38" s="1"/>
  <c r="CK128" i="38"/>
  <c r="CV128" i="38" s="1"/>
  <c r="CK161" i="38"/>
  <c r="CV161" i="38" s="1"/>
  <c r="CK127" i="38"/>
  <c r="CV127" i="38" s="1"/>
  <c r="CK247" i="38"/>
  <c r="CV247" i="38" s="1"/>
  <c r="CK103" i="38"/>
  <c r="CV103" i="38" s="1"/>
  <c r="CV143" i="38"/>
  <c r="CB260" i="31"/>
  <c r="BY260" i="31"/>
  <c r="CA260" i="31"/>
  <c r="BZ260" i="31"/>
  <c r="BZ262" i="31"/>
  <c r="CA262" i="31"/>
  <c r="CB262" i="31"/>
  <c r="BY262" i="31"/>
  <c r="AL225" i="31"/>
  <c r="AM225" i="31"/>
  <c r="AN225" i="31"/>
  <c r="BY270" i="31"/>
  <c r="CA270" i="31"/>
  <c r="CB270" i="31"/>
  <c r="BZ270" i="31"/>
  <c r="AL265" i="31"/>
  <c r="AM265" i="31"/>
  <c r="AN265" i="31"/>
  <c r="AL245" i="31"/>
  <c r="AN245" i="31"/>
  <c r="AM245" i="31"/>
  <c r="AN262" i="31"/>
  <c r="AM262" i="31"/>
  <c r="AL262" i="31"/>
  <c r="BZ246" i="31"/>
  <c r="CA246" i="31"/>
  <c r="BY246" i="31"/>
  <c r="CB246" i="31"/>
  <c r="AL257" i="31"/>
  <c r="AM257" i="31"/>
  <c r="AN257" i="31"/>
  <c r="CA279" i="31"/>
  <c r="BY279" i="31"/>
  <c r="BZ279" i="31"/>
  <c r="CB279" i="31"/>
  <c r="AL237" i="31"/>
  <c r="AM237" i="31"/>
  <c r="AN237" i="31"/>
  <c r="BY231" i="31"/>
  <c r="BZ231" i="31"/>
  <c r="CB231" i="31"/>
  <c r="CA231" i="31"/>
  <c r="BZ225" i="31"/>
  <c r="CA225" i="31"/>
  <c r="BY225" i="31"/>
  <c r="CB225" i="31"/>
  <c r="BY239" i="31"/>
  <c r="CB239" i="31"/>
  <c r="BZ239" i="31"/>
  <c r="CA239" i="31"/>
  <c r="CA258" i="31"/>
  <c r="CB258" i="31"/>
  <c r="BY258" i="31"/>
  <c r="BZ258" i="31"/>
  <c r="BY271" i="31"/>
  <c r="BZ271" i="31"/>
  <c r="CB271" i="31"/>
  <c r="CA271" i="31"/>
  <c r="AM258" i="31"/>
  <c r="AN258" i="31"/>
  <c r="AL258" i="31"/>
  <c r="BY240" i="31"/>
  <c r="BZ240" i="31"/>
  <c r="CA240" i="31"/>
  <c r="CB240" i="31"/>
  <c r="AL266" i="31"/>
  <c r="AM266" i="31"/>
  <c r="AN266" i="31"/>
  <c r="AM270" i="31"/>
  <c r="AN270" i="31"/>
  <c r="AL270" i="31"/>
  <c r="BC276" i="31"/>
  <c r="BD276" i="31" s="1"/>
  <c r="BC237" i="31"/>
  <c r="BD237" i="31" s="1"/>
  <c r="BC258" i="31"/>
  <c r="BD258" i="31" s="1"/>
  <c r="BC243" i="31"/>
  <c r="BD243" i="31" s="1"/>
  <c r="BC266" i="31"/>
  <c r="BD266" i="31" s="1"/>
  <c r="BC248" i="31"/>
  <c r="BD248" i="31" s="1"/>
  <c r="BC227" i="31"/>
  <c r="BD227" i="31" s="1"/>
  <c r="BZ257" i="31"/>
  <c r="CA257" i="31"/>
  <c r="CB257" i="31"/>
  <c r="BY257" i="31"/>
  <c r="BY245" i="31"/>
  <c r="BZ245" i="31"/>
  <c r="CA245" i="31"/>
  <c r="CB245" i="31"/>
  <c r="AM247" i="31"/>
  <c r="AN247" i="31"/>
  <c r="AL247" i="31"/>
  <c r="AL279" i="31"/>
  <c r="AM279" i="31"/>
  <c r="AN279" i="31"/>
  <c r="AL256" i="31"/>
  <c r="AM256" i="31"/>
  <c r="AN256" i="31"/>
  <c r="CB228" i="31"/>
  <c r="BY228" i="31"/>
  <c r="BZ228" i="31"/>
  <c r="CA228" i="31"/>
  <c r="BY265" i="31"/>
  <c r="CB265" i="31"/>
  <c r="CA265" i="31"/>
  <c r="BZ265" i="31"/>
  <c r="AM226" i="31"/>
  <c r="AN226" i="31"/>
  <c r="AL226" i="31"/>
  <c r="BY263" i="31"/>
  <c r="BZ263" i="31"/>
  <c r="CB263" i="31"/>
  <c r="CA263" i="31"/>
  <c r="BY277" i="31"/>
  <c r="CB277" i="31"/>
  <c r="BZ277" i="31"/>
  <c r="CA277" i="31"/>
  <c r="AN248" i="31"/>
  <c r="AM248" i="31"/>
  <c r="AL248" i="31"/>
  <c r="CA226" i="31"/>
  <c r="CB226" i="31"/>
  <c r="BY226" i="31"/>
  <c r="BZ226" i="31"/>
  <c r="CB235" i="31"/>
  <c r="BY235" i="31"/>
  <c r="BZ235" i="31"/>
  <c r="CA235" i="31"/>
  <c r="AL246" i="31"/>
  <c r="AM246" i="31"/>
  <c r="AN246" i="31"/>
  <c r="AM263" i="31"/>
  <c r="AN263" i="31"/>
  <c r="AL263" i="31"/>
  <c r="CA266" i="31"/>
  <c r="CB266" i="31"/>
  <c r="BY266" i="31"/>
  <c r="BZ266" i="31"/>
  <c r="BZ238" i="31"/>
  <c r="CA238" i="31"/>
  <c r="BY238" i="31"/>
  <c r="CB238" i="31"/>
  <c r="AL232" i="31"/>
  <c r="AM232" i="31"/>
  <c r="AN232" i="31"/>
  <c r="AN227" i="31"/>
  <c r="AM227" i="31"/>
  <c r="AL227" i="31"/>
  <c r="AL261" i="31"/>
  <c r="AN261" i="31"/>
  <c r="AM261" i="31"/>
  <c r="BY237" i="31"/>
  <c r="BZ237" i="31"/>
  <c r="CA237" i="31"/>
  <c r="CB237" i="31"/>
  <c r="BC231" i="31"/>
  <c r="BD231" i="31" s="1"/>
  <c r="BC274" i="31"/>
  <c r="BD274" i="31" s="1"/>
  <c r="BC235" i="31"/>
  <c r="BD235" i="31" s="1"/>
  <c r="BC278" i="31"/>
  <c r="BD278" i="31" s="1"/>
  <c r="BC256" i="31"/>
  <c r="BD256" i="31" s="1"/>
  <c r="BC234" i="31"/>
  <c r="BD234" i="31" s="1"/>
  <c r="BC246" i="31"/>
  <c r="BD246" i="31" s="1"/>
  <c r="BC255" i="31"/>
  <c r="BD255" i="31" s="1"/>
  <c r="BC225" i="31"/>
  <c r="BD225" i="31" s="1"/>
  <c r="BY224" i="31"/>
  <c r="BZ224" i="31"/>
  <c r="CA224" i="31"/>
  <c r="CB224" i="31"/>
  <c r="BC232" i="31"/>
  <c r="BD232" i="31" s="1"/>
  <c r="BC244" i="31"/>
  <c r="BD244" i="31" s="1"/>
  <c r="BY255" i="31"/>
  <c r="CB255" i="31"/>
  <c r="BZ255" i="31"/>
  <c r="CA255" i="31"/>
  <c r="AM277" i="31"/>
  <c r="AL277" i="31"/>
  <c r="AN277" i="31"/>
  <c r="BZ276" i="31"/>
  <c r="CB276" i="31"/>
  <c r="BY276" i="31"/>
  <c r="CA276" i="31"/>
  <c r="AL233" i="31"/>
  <c r="AM233" i="31"/>
  <c r="AN233" i="31"/>
  <c r="BZ253" i="31"/>
  <c r="CA253" i="31"/>
  <c r="BY253" i="31"/>
  <c r="CB253" i="31"/>
  <c r="AN267" i="31"/>
  <c r="AL267" i="31"/>
  <c r="AM267" i="31"/>
  <c r="AN255" i="31"/>
  <c r="AL255" i="31"/>
  <c r="AM255" i="31"/>
  <c r="BC251" i="31"/>
  <c r="BD251" i="31" s="1"/>
  <c r="BC262" i="31"/>
  <c r="BD262" i="31" s="1"/>
  <c r="BC253" i="31"/>
  <c r="BD253" i="31" s="1"/>
  <c r="BC249" i="31"/>
  <c r="BD249" i="31" s="1"/>
  <c r="BC277" i="31"/>
  <c r="BD277" i="31" s="1"/>
  <c r="CA259" i="31"/>
  <c r="CB259" i="31"/>
  <c r="BY259" i="31"/>
  <c r="BZ259" i="31"/>
  <c r="BZ230" i="31"/>
  <c r="CA230" i="31"/>
  <c r="CB230" i="31"/>
  <c r="BY230" i="31"/>
  <c r="AM272" i="31"/>
  <c r="AL272" i="31"/>
  <c r="AN272" i="31"/>
  <c r="CB274" i="31"/>
  <c r="BY274" i="31"/>
  <c r="BZ274" i="31"/>
  <c r="CA274" i="31"/>
  <c r="AL241" i="31"/>
  <c r="AM241" i="31"/>
  <c r="AN241" i="31"/>
  <c r="CA269" i="31"/>
  <c r="BZ269" i="31"/>
  <c r="CB269" i="31"/>
  <c r="BY269" i="31"/>
  <c r="AL250" i="31"/>
  <c r="AM250" i="31"/>
  <c r="AN250" i="31"/>
  <c r="AL249" i="31"/>
  <c r="AM249" i="31"/>
  <c r="AN249" i="31"/>
  <c r="AN259" i="31"/>
  <c r="AL259" i="31"/>
  <c r="AM259" i="31"/>
  <c r="CA234" i="31"/>
  <c r="CB234" i="31"/>
  <c r="BZ234" i="31"/>
  <c r="BY234" i="31"/>
  <c r="AL273" i="31"/>
  <c r="AM273" i="31"/>
  <c r="AN273" i="31"/>
  <c r="AM239" i="31"/>
  <c r="AN239" i="31"/>
  <c r="AL239" i="31"/>
  <c r="CA273" i="31"/>
  <c r="BY273" i="31"/>
  <c r="BZ273" i="31"/>
  <c r="CB273" i="31"/>
  <c r="AN244" i="31"/>
  <c r="AM244" i="31"/>
  <c r="AL244" i="31"/>
  <c r="BC240" i="31"/>
  <c r="BD240" i="31" s="1"/>
  <c r="BC254" i="31"/>
  <c r="BD254" i="31" s="1"/>
  <c r="BC267" i="31"/>
  <c r="BD267" i="31" s="1"/>
  <c r="BC247" i="31"/>
  <c r="BD247" i="31" s="1"/>
  <c r="BC226" i="31"/>
  <c r="BD226" i="31" s="1"/>
  <c r="BC228" i="31"/>
  <c r="BD228" i="31" s="1"/>
  <c r="AM271" i="31"/>
  <c r="AN271" i="31"/>
  <c r="AL271" i="31"/>
  <c r="BC236" i="31"/>
  <c r="BD236" i="31" s="1"/>
  <c r="BC275" i="31"/>
  <c r="BD275" i="31" s="1"/>
  <c r="BC233" i="31"/>
  <c r="BD233" i="31" s="1"/>
  <c r="BY256" i="31"/>
  <c r="BZ256" i="31"/>
  <c r="CA256" i="31"/>
  <c r="CB256" i="31"/>
  <c r="CA242" i="31"/>
  <c r="CB242" i="31"/>
  <c r="BY242" i="31"/>
  <c r="BZ242" i="31"/>
  <c r="AN235" i="31"/>
  <c r="AL235" i="31"/>
  <c r="AM235" i="31"/>
  <c r="CB275" i="31"/>
  <c r="BY275" i="31"/>
  <c r="CA275" i="31"/>
  <c r="BZ275" i="31"/>
  <c r="AL253" i="31"/>
  <c r="AM253" i="31"/>
  <c r="AN253" i="31"/>
  <c r="AM251" i="31"/>
  <c r="AN251" i="31"/>
  <c r="AL251" i="31"/>
  <c r="AM231" i="31"/>
  <c r="AN231" i="31"/>
  <c r="AL231" i="31"/>
  <c r="AL252" i="31"/>
  <c r="AN252" i="31"/>
  <c r="AM252" i="31"/>
  <c r="BC264" i="31"/>
  <c r="BD264" i="31" s="1"/>
  <c r="AM254" i="31"/>
  <c r="AN254" i="31"/>
  <c r="AL254" i="31"/>
  <c r="CA243" i="31"/>
  <c r="CB243" i="31"/>
  <c r="BY243" i="31"/>
  <c r="BZ243" i="31"/>
  <c r="AM242" i="31"/>
  <c r="AN242" i="31"/>
  <c r="AL242" i="31"/>
  <c r="BY232" i="31"/>
  <c r="BZ232" i="31"/>
  <c r="CB232" i="31"/>
  <c r="CA232" i="31"/>
  <c r="BY227" i="31"/>
  <c r="BZ227" i="31"/>
  <c r="CB227" i="31"/>
  <c r="CA227" i="31"/>
  <c r="AL268" i="31"/>
  <c r="AN268" i="31"/>
  <c r="AM268" i="31"/>
  <c r="AL224" i="31"/>
  <c r="AM224" i="31"/>
  <c r="AN224" i="31"/>
  <c r="BC271" i="31"/>
  <c r="BD271" i="31" s="1"/>
  <c r="AM280" i="31"/>
  <c r="AN280" i="31"/>
  <c r="AL280" i="31"/>
  <c r="BC279" i="31"/>
  <c r="BD279" i="31" s="1"/>
  <c r="BY252" i="31"/>
  <c r="BZ252" i="31"/>
  <c r="CA252" i="31"/>
  <c r="CB252" i="31"/>
  <c r="BZ241" i="31"/>
  <c r="CA241" i="31"/>
  <c r="CB241" i="31"/>
  <c r="BY241" i="31"/>
  <c r="AL264" i="31"/>
  <c r="AM264" i="31"/>
  <c r="AN264" i="31"/>
  <c r="AM275" i="31"/>
  <c r="AL275" i="31"/>
  <c r="AN275" i="31"/>
  <c r="BC269" i="31"/>
  <c r="BD269" i="31" s="1"/>
  <c r="BC272" i="31"/>
  <c r="BD272" i="31" s="1"/>
  <c r="BY249" i="31"/>
  <c r="BZ249" i="31"/>
  <c r="CB249" i="31"/>
  <c r="CA249" i="31"/>
  <c r="CB251" i="31"/>
  <c r="BY251" i="31"/>
  <c r="BZ251" i="31"/>
  <c r="CA251" i="31"/>
  <c r="BY248" i="31"/>
  <c r="CB248" i="31"/>
  <c r="BZ248" i="31"/>
  <c r="CA248" i="31"/>
  <c r="AL238" i="31"/>
  <c r="AM238" i="31"/>
  <c r="AN238" i="31"/>
  <c r="CB236" i="31"/>
  <c r="BY236" i="31"/>
  <c r="CA236" i="31"/>
  <c r="BZ236" i="31"/>
  <c r="CA278" i="31"/>
  <c r="BZ278" i="31"/>
  <c r="CB278" i="31"/>
  <c r="BY278" i="31"/>
  <c r="AM274" i="31"/>
  <c r="AN274" i="31"/>
  <c r="AL274" i="31"/>
  <c r="CA261" i="31"/>
  <c r="CB261" i="31"/>
  <c r="BY261" i="31"/>
  <c r="BZ261" i="31"/>
  <c r="AN260" i="31"/>
  <c r="AM260" i="31"/>
  <c r="AL260" i="31"/>
  <c r="AL230" i="31"/>
  <c r="AM230" i="31"/>
  <c r="AN230" i="31"/>
  <c r="BC238" i="31"/>
  <c r="BD238" i="31" s="1"/>
  <c r="BC241" i="31"/>
  <c r="BD241" i="31" s="1"/>
  <c r="BC265" i="31"/>
  <c r="BD265" i="31" s="1"/>
  <c r="BC224" i="31"/>
  <c r="BD224" i="31" s="1"/>
  <c r="AL228" i="31"/>
  <c r="AM228" i="31"/>
  <c r="AN228" i="31"/>
  <c r="BC252" i="31"/>
  <c r="BD252" i="31" s="1"/>
  <c r="BC259" i="31"/>
  <c r="BD259" i="31" s="1"/>
  <c r="BC229" i="31"/>
  <c r="BD229" i="31" s="1"/>
  <c r="CB244" i="31"/>
  <c r="BY244" i="31"/>
  <c r="CA244" i="31"/>
  <c r="BZ244" i="31"/>
  <c r="BC273" i="31"/>
  <c r="BD273" i="31" s="1"/>
  <c r="CB280" i="31"/>
  <c r="BY280" i="31"/>
  <c r="BZ280" i="31"/>
  <c r="CA280" i="31"/>
  <c r="AL240" i="31"/>
  <c r="AM240" i="31"/>
  <c r="AN240" i="31"/>
  <c r="BC261" i="31"/>
  <c r="BD261" i="31" s="1"/>
  <c r="BC230" i="31"/>
  <c r="BD230" i="31" s="1"/>
  <c r="BC242" i="31"/>
  <c r="BD242" i="31" s="1"/>
  <c r="CA254" i="31"/>
  <c r="CB254" i="31"/>
  <c r="BZ254" i="31"/>
  <c r="BY254" i="31"/>
  <c r="AN276" i="31"/>
  <c r="AL276" i="31"/>
  <c r="AM276" i="31"/>
  <c r="CA272" i="31"/>
  <c r="BZ272" i="31"/>
  <c r="CB272" i="31"/>
  <c r="BY272" i="31"/>
  <c r="CB268" i="31"/>
  <c r="BY268" i="31"/>
  <c r="BZ268" i="31"/>
  <c r="CA268" i="31"/>
  <c r="BC280" i="31"/>
  <c r="BD280" i="31" s="1"/>
  <c r="BC260" i="31"/>
  <c r="BD260" i="31" s="1"/>
  <c r="AM234" i="31"/>
  <c r="AN234" i="31"/>
  <c r="AL234" i="31"/>
  <c r="CA247" i="31"/>
  <c r="CB247" i="31"/>
  <c r="BY247" i="31"/>
  <c r="BZ247" i="31"/>
  <c r="AN243" i="31"/>
  <c r="AL243" i="31"/>
  <c r="AM243" i="31"/>
  <c r="BY229" i="31"/>
  <c r="BZ229" i="31"/>
  <c r="CA229" i="31"/>
  <c r="CB229" i="31"/>
  <c r="AL236" i="31"/>
  <c r="AM236" i="31"/>
  <c r="AN236" i="31"/>
  <c r="AM278" i="31"/>
  <c r="AN278" i="31"/>
  <c r="AL278" i="31"/>
  <c r="CB267" i="31"/>
  <c r="BY267" i="31"/>
  <c r="BZ267" i="31"/>
  <c r="CA267" i="31"/>
  <c r="BY264" i="31"/>
  <c r="CB264" i="31"/>
  <c r="BZ264" i="31"/>
  <c r="CA264" i="31"/>
  <c r="AL229" i="31"/>
  <c r="AM229" i="31"/>
  <c r="AN229" i="31"/>
  <c r="BZ233" i="31"/>
  <c r="CA233" i="31"/>
  <c r="CB233" i="31"/>
  <c r="BY233" i="31"/>
  <c r="BZ250" i="31"/>
  <c r="CA250" i="31"/>
  <c r="CB250" i="31"/>
  <c r="BY250" i="31"/>
  <c r="AN269" i="31"/>
  <c r="AL269" i="31"/>
  <c r="AM269" i="31"/>
  <c r="BC270" i="31"/>
  <c r="BD270" i="31" s="1"/>
  <c r="BC239" i="31"/>
  <c r="BD239" i="31" s="1"/>
  <c r="BC263" i="31"/>
  <c r="BD263" i="31" s="1"/>
  <c r="BC245" i="31"/>
  <c r="BD245" i="31" s="1"/>
  <c r="BC268" i="31"/>
  <c r="BD268" i="31" s="1"/>
  <c r="BC250" i="31"/>
  <c r="BD250" i="31" s="1"/>
  <c r="BC257" i="31"/>
  <c r="BD257" i="31" s="1"/>
  <c r="CB180" i="31"/>
  <c r="BZ180" i="31"/>
  <c r="BY180" i="31"/>
  <c r="CA180" i="31"/>
  <c r="AL222" i="31"/>
  <c r="AM222" i="31"/>
  <c r="AN222" i="31"/>
  <c r="AN200" i="31"/>
  <c r="AL200" i="31"/>
  <c r="AM200" i="31"/>
  <c r="AN173" i="31"/>
  <c r="AL173" i="31"/>
  <c r="AM173" i="31"/>
  <c r="AM190" i="31"/>
  <c r="AN190" i="31"/>
  <c r="AL190" i="31"/>
  <c r="BC216" i="31"/>
  <c r="BD216" i="31" s="1"/>
  <c r="BC143" i="31"/>
  <c r="BD143" i="31" s="1"/>
  <c r="BC161" i="31"/>
  <c r="BD161" i="31" s="1"/>
  <c r="BC150" i="31"/>
  <c r="BD150" i="31" s="1"/>
  <c r="CB170" i="31"/>
  <c r="CA170" i="31"/>
  <c r="BY170" i="31"/>
  <c r="BZ170" i="31"/>
  <c r="CB137" i="31"/>
  <c r="BY137" i="31"/>
  <c r="CA137" i="31"/>
  <c r="BZ137" i="31"/>
  <c r="AL139" i="31"/>
  <c r="AM139" i="31"/>
  <c r="AN139" i="31"/>
  <c r="BC179" i="31"/>
  <c r="BD179" i="31" s="1"/>
  <c r="BC141" i="31"/>
  <c r="BD141" i="31" s="1"/>
  <c r="BC159" i="31"/>
  <c r="BD159" i="31" s="1"/>
  <c r="BC148" i="31"/>
  <c r="BD148" i="31" s="1"/>
  <c r="CA133" i="31"/>
  <c r="CB133" i="31"/>
  <c r="BY133" i="31"/>
  <c r="BZ133" i="31"/>
  <c r="AN165" i="31"/>
  <c r="AL165" i="31"/>
  <c r="AM165" i="31"/>
  <c r="BY132" i="31"/>
  <c r="CB132" i="31"/>
  <c r="BZ132" i="31"/>
  <c r="CA132" i="31"/>
  <c r="AM206" i="31"/>
  <c r="AL206" i="31"/>
  <c r="AN206" i="31"/>
  <c r="BY166" i="31"/>
  <c r="CB166" i="31"/>
  <c r="BZ166" i="31"/>
  <c r="CA166" i="31"/>
  <c r="BC146" i="31"/>
  <c r="BD146" i="31" s="1"/>
  <c r="BC151" i="31"/>
  <c r="BD151" i="31" s="1"/>
  <c r="AN137" i="31"/>
  <c r="AM137" i="31"/>
  <c r="AL137" i="31"/>
  <c r="AL125" i="31"/>
  <c r="AM125" i="31"/>
  <c r="AN125" i="31"/>
  <c r="AL147" i="31"/>
  <c r="AM147" i="31"/>
  <c r="AN147" i="31"/>
  <c r="BC193" i="31"/>
  <c r="BD193" i="31" s="1"/>
  <c r="BC157" i="31"/>
  <c r="BD157" i="31" s="1"/>
  <c r="BC208" i="31"/>
  <c r="BD208" i="31" s="1"/>
  <c r="BC188" i="31"/>
  <c r="BD188" i="31" s="1"/>
  <c r="BC144" i="31"/>
  <c r="BD144" i="31" s="1"/>
  <c r="BC223" i="31"/>
  <c r="BD223" i="31" s="1"/>
  <c r="BC205" i="31"/>
  <c r="BD205" i="31" s="1"/>
  <c r="AM177" i="31"/>
  <c r="AL177" i="31"/>
  <c r="AN177" i="31"/>
  <c r="CA213" i="31"/>
  <c r="BY213" i="31"/>
  <c r="BZ213" i="31"/>
  <c r="CB213" i="31"/>
  <c r="CB138" i="31"/>
  <c r="BY138" i="31"/>
  <c r="BZ138" i="31"/>
  <c r="CA138" i="31"/>
  <c r="CB220" i="31"/>
  <c r="BZ220" i="31"/>
  <c r="CA220" i="31"/>
  <c r="BY220" i="31"/>
  <c r="CB129" i="31"/>
  <c r="BY129" i="31"/>
  <c r="CA129" i="31"/>
  <c r="BZ129" i="31"/>
  <c r="BZ141" i="31"/>
  <c r="CA141" i="31"/>
  <c r="CB141" i="31"/>
  <c r="BY141" i="31"/>
  <c r="CA153" i="31"/>
  <c r="CB153" i="31"/>
  <c r="BY153" i="31"/>
  <c r="BZ153" i="31"/>
  <c r="AM185" i="31"/>
  <c r="AL185" i="31"/>
  <c r="AN185" i="31"/>
  <c r="AM167" i="31"/>
  <c r="AL167" i="31"/>
  <c r="AN167" i="31"/>
  <c r="BZ183" i="31"/>
  <c r="CA183" i="31"/>
  <c r="BY183" i="31"/>
  <c r="CB183" i="31"/>
  <c r="AL214" i="31"/>
  <c r="AM214" i="31"/>
  <c r="AN214" i="31"/>
  <c r="AN192" i="31"/>
  <c r="AM192" i="31"/>
  <c r="AL192" i="31"/>
  <c r="BY152" i="31"/>
  <c r="BZ152" i="31"/>
  <c r="CA152" i="31"/>
  <c r="CB152" i="31"/>
  <c r="AM196" i="31"/>
  <c r="AN196" i="31"/>
  <c r="AL196" i="31"/>
  <c r="CB154" i="31"/>
  <c r="BY154" i="31"/>
  <c r="CA154" i="31"/>
  <c r="BZ154" i="31"/>
  <c r="CA176" i="31"/>
  <c r="CB176" i="31"/>
  <c r="BZ176" i="31"/>
  <c r="BY176" i="31"/>
  <c r="AN146" i="31"/>
  <c r="AM146" i="31"/>
  <c r="AL146" i="31"/>
  <c r="BC175" i="31"/>
  <c r="BD175" i="31" s="1"/>
  <c r="BC158" i="31"/>
  <c r="BD158" i="31" s="1"/>
  <c r="BC171" i="31"/>
  <c r="BD171" i="31" s="1"/>
  <c r="BC222" i="31"/>
  <c r="BD222" i="31" s="1"/>
  <c r="BC196" i="31"/>
  <c r="BD196" i="31" s="1"/>
  <c r="BC181" i="31"/>
  <c r="BD181" i="31" s="1"/>
  <c r="AN150" i="31"/>
  <c r="AL150" i="31"/>
  <c r="AM150" i="31"/>
  <c r="BC136" i="31"/>
  <c r="BD136" i="31" s="1"/>
  <c r="BC178" i="31"/>
  <c r="BD178" i="31" s="1"/>
  <c r="BC155" i="31"/>
  <c r="BD155" i="31" s="1"/>
  <c r="AN207" i="31"/>
  <c r="AL207" i="31"/>
  <c r="AM207" i="31"/>
  <c r="BC186" i="31"/>
  <c r="BD186" i="31" s="1"/>
  <c r="AL124" i="31"/>
  <c r="AM124" i="31"/>
  <c r="AN124" i="31"/>
  <c r="BC203" i="31"/>
  <c r="BD203" i="31" s="1"/>
  <c r="BC169" i="31"/>
  <c r="BD169" i="31" s="1"/>
  <c r="BC135" i="31"/>
  <c r="BD135" i="31" s="1"/>
  <c r="AN171" i="31"/>
  <c r="AM171" i="31"/>
  <c r="AL171" i="31"/>
  <c r="AM186" i="31"/>
  <c r="AL186" i="31"/>
  <c r="AN186" i="31"/>
  <c r="BY149" i="31"/>
  <c r="CB149" i="31"/>
  <c r="CA149" i="31"/>
  <c r="BZ149" i="31"/>
  <c r="CA177" i="31"/>
  <c r="CB177" i="31"/>
  <c r="BY177" i="31"/>
  <c r="BZ177" i="31"/>
  <c r="AM208" i="31"/>
  <c r="AL208" i="31"/>
  <c r="AN208" i="31"/>
  <c r="BC139" i="31"/>
  <c r="BD139" i="31" s="1"/>
  <c r="BC164" i="31"/>
  <c r="BD164" i="31" s="1"/>
  <c r="BC212" i="31"/>
  <c r="BD212" i="31" s="1"/>
  <c r="BC137" i="31"/>
  <c r="BD137" i="31" s="1"/>
  <c r="CA221" i="31"/>
  <c r="BY221" i="31"/>
  <c r="BZ221" i="31"/>
  <c r="CB221" i="31"/>
  <c r="CB198" i="31"/>
  <c r="BY198" i="31"/>
  <c r="CA198" i="31"/>
  <c r="BZ198" i="31"/>
  <c r="BZ196" i="31"/>
  <c r="CB196" i="31"/>
  <c r="BY196" i="31"/>
  <c r="CA196" i="31"/>
  <c r="BY125" i="31"/>
  <c r="BZ125" i="31"/>
  <c r="CB125" i="31"/>
  <c r="CA125" i="31"/>
  <c r="AN197" i="31"/>
  <c r="AM197" i="31"/>
  <c r="AL197" i="31"/>
  <c r="BC198" i="31"/>
  <c r="BD198" i="31" s="1"/>
  <c r="BC147" i="31"/>
  <c r="BD147" i="31" s="1"/>
  <c r="BC210" i="31"/>
  <c r="BD210" i="31" s="1"/>
  <c r="CA194" i="31"/>
  <c r="CB194" i="31"/>
  <c r="BY194" i="31"/>
  <c r="BZ194" i="31"/>
  <c r="CA185" i="31"/>
  <c r="BY185" i="31"/>
  <c r="BZ185" i="31"/>
  <c r="CB185" i="31"/>
  <c r="BY215" i="31"/>
  <c r="BZ215" i="31"/>
  <c r="CA215" i="31"/>
  <c r="CB215" i="31"/>
  <c r="AL221" i="31"/>
  <c r="AM221" i="31"/>
  <c r="AN221" i="31"/>
  <c r="CB214" i="31"/>
  <c r="BY214" i="31"/>
  <c r="BZ214" i="31"/>
  <c r="CA214" i="31"/>
  <c r="AM216" i="31"/>
  <c r="AL216" i="31"/>
  <c r="AN216" i="31"/>
  <c r="BC177" i="31"/>
  <c r="BD177" i="31" s="1"/>
  <c r="AM223" i="31"/>
  <c r="AN223" i="31"/>
  <c r="AL223" i="31"/>
  <c r="BY134" i="31"/>
  <c r="CB134" i="31"/>
  <c r="CA134" i="31"/>
  <c r="BZ134" i="31"/>
  <c r="CV181" i="38"/>
  <c r="AL184" i="31"/>
  <c r="AM184" i="31"/>
  <c r="AN184" i="31"/>
  <c r="AL153" i="31"/>
  <c r="AM153" i="31"/>
  <c r="AN153" i="31"/>
  <c r="AN132" i="31"/>
  <c r="AM132" i="31"/>
  <c r="AL132" i="31"/>
  <c r="BY131" i="31"/>
  <c r="CB131" i="31"/>
  <c r="CA131" i="31"/>
  <c r="BZ131" i="31"/>
  <c r="AN140" i="31"/>
  <c r="AM140" i="31"/>
  <c r="AL140" i="31"/>
  <c r="CB219" i="31"/>
  <c r="BZ219" i="31"/>
  <c r="BY219" i="31"/>
  <c r="CA219" i="31"/>
  <c r="BC142" i="31"/>
  <c r="BD142" i="31" s="1"/>
  <c r="BY171" i="31"/>
  <c r="CA171" i="31"/>
  <c r="CB171" i="31"/>
  <c r="BZ171" i="31"/>
  <c r="AL128" i="31"/>
  <c r="AM128" i="31"/>
  <c r="AN128" i="31"/>
  <c r="BC184" i="31"/>
  <c r="BD184" i="31" s="1"/>
  <c r="BC167" i="31"/>
  <c r="BD167" i="31" s="1"/>
  <c r="CB199" i="31"/>
  <c r="BY199" i="31"/>
  <c r="BZ199" i="31"/>
  <c r="CA199" i="31"/>
  <c r="BZ130" i="31"/>
  <c r="CA130" i="31"/>
  <c r="BY130" i="31"/>
  <c r="CB130" i="31"/>
  <c r="CB188" i="31"/>
  <c r="CA188" i="31"/>
  <c r="BY188" i="31"/>
  <c r="BZ188" i="31"/>
  <c r="CB212" i="31"/>
  <c r="BZ212" i="31"/>
  <c r="BY212" i="31"/>
  <c r="CA212" i="31"/>
  <c r="BY159" i="31"/>
  <c r="BZ159" i="31"/>
  <c r="CA159" i="31"/>
  <c r="CB159" i="31"/>
  <c r="BZ155" i="31"/>
  <c r="CA155" i="31"/>
  <c r="CB155" i="31"/>
  <c r="BY155" i="31"/>
  <c r="AM188" i="31"/>
  <c r="AN188" i="31"/>
  <c r="AL188" i="31"/>
  <c r="CA157" i="31"/>
  <c r="BY157" i="31"/>
  <c r="BZ157" i="31"/>
  <c r="CB157" i="31"/>
  <c r="AN219" i="31"/>
  <c r="AL219" i="31"/>
  <c r="AM219" i="31"/>
  <c r="AL131" i="31"/>
  <c r="AM131" i="31"/>
  <c r="AN131" i="31"/>
  <c r="BZ136" i="31"/>
  <c r="CA136" i="31"/>
  <c r="CB136" i="31"/>
  <c r="BY136" i="31"/>
  <c r="CB197" i="31"/>
  <c r="BY197" i="31"/>
  <c r="BZ197" i="31"/>
  <c r="CA197" i="31"/>
  <c r="CB205" i="31"/>
  <c r="BZ205" i="31"/>
  <c r="BY205" i="31"/>
  <c r="CA205" i="31"/>
  <c r="AL213" i="31"/>
  <c r="AM213" i="31"/>
  <c r="AN213" i="31"/>
  <c r="CA187" i="31"/>
  <c r="BY187" i="31"/>
  <c r="BZ187" i="31"/>
  <c r="CB187" i="31"/>
  <c r="CA192" i="31"/>
  <c r="CB192" i="31"/>
  <c r="BY192" i="31"/>
  <c r="BZ192" i="31"/>
  <c r="CA127" i="31"/>
  <c r="CB127" i="31"/>
  <c r="BZ127" i="31"/>
  <c r="BY127" i="31"/>
  <c r="AN151" i="31"/>
  <c r="AM151" i="31"/>
  <c r="AL151" i="31"/>
  <c r="BZ174" i="31"/>
  <c r="BY174" i="31"/>
  <c r="CA174" i="31"/>
  <c r="CB174" i="31"/>
  <c r="AN142" i="31"/>
  <c r="AM142" i="31"/>
  <c r="AL142" i="31"/>
  <c r="BC173" i="31"/>
  <c r="BD173" i="31" s="1"/>
  <c r="BC156" i="31"/>
  <c r="BD156" i="31" s="1"/>
  <c r="BC220" i="31"/>
  <c r="BD220" i="31" s="1"/>
  <c r="BC207" i="31"/>
  <c r="BD207" i="31" s="1"/>
  <c r="BC191" i="31"/>
  <c r="BD191" i="31" s="1"/>
  <c r="BC170" i="31"/>
  <c r="BD170" i="31" s="1"/>
  <c r="BC149" i="31"/>
  <c r="BD149" i="31" s="1"/>
  <c r="BC134" i="31"/>
  <c r="BD134" i="31" s="1"/>
  <c r="BC174" i="31"/>
  <c r="BD174" i="31" s="1"/>
  <c r="BC140" i="31"/>
  <c r="BD140" i="31" s="1"/>
  <c r="BC206" i="31"/>
  <c r="BD206" i="31" s="1"/>
  <c r="BC182" i="31"/>
  <c r="BD182" i="31" s="1"/>
  <c r="BC165" i="31"/>
  <c r="BD165" i="31" s="1"/>
  <c r="BC131" i="31"/>
  <c r="BD131" i="31" s="1"/>
  <c r="BY146" i="31"/>
  <c r="BZ146" i="31"/>
  <c r="CA146" i="31"/>
  <c r="CB146" i="31"/>
  <c r="BZ190" i="31"/>
  <c r="CA190" i="31"/>
  <c r="CB190" i="31"/>
  <c r="BY190" i="31"/>
  <c r="AL126" i="31"/>
  <c r="AM126" i="31"/>
  <c r="AN126" i="31"/>
  <c r="AL203" i="31"/>
  <c r="AM203" i="31"/>
  <c r="AN203" i="31"/>
  <c r="BC129" i="31"/>
  <c r="BD129" i="31" s="1"/>
  <c r="BC200" i="31"/>
  <c r="BD200" i="31" s="1"/>
  <c r="BC213" i="31"/>
  <c r="BD213" i="31" s="1"/>
  <c r="BC217" i="31"/>
  <c r="BD217" i="31" s="1"/>
  <c r="BY164" i="31"/>
  <c r="CB164" i="31"/>
  <c r="BZ164" i="31"/>
  <c r="CA164" i="31"/>
  <c r="AL180" i="31"/>
  <c r="AM180" i="31"/>
  <c r="AN180" i="31"/>
  <c r="CA147" i="31"/>
  <c r="CB147" i="31"/>
  <c r="BY147" i="31"/>
  <c r="BZ147" i="31"/>
  <c r="BY163" i="31"/>
  <c r="CB163" i="31"/>
  <c r="BZ163" i="31"/>
  <c r="CA163" i="31"/>
  <c r="BY189" i="31"/>
  <c r="BZ189" i="31"/>
  <c r="CB189" i="31"/>
  <c r="CA189" i="31"/>
  <c r="AN129" i="31"/>
  <c r="AM129" i="31"/>
  <c r="AL129" i="31"/>
  <c r="BC183" i="31"/>
  <c r="BD183" i="31" s="1"/>
  <c r="BC126" i="31"/>
  <c r="BD126" i="31" s="1"/>
  <c r="BC190" i="31"/>
  <c r="BD190" i="31" s="1"/>
  <c r="AN136" i="31"/>
  <c r="AL136" i="31"/>
  <c r="AM136" i="31"/>
  <c r="BY217" i="31"/>
  <c r="BZ217" i="31"/>
  <c r="CA217" i="31"/>
  <c r="CB217" i="31"/>
  <c r="AL174" i="31"/>
  <c r="AM174" i="31"/>
  <c r="AN174" i="31"/>
  <c r="AL162" i="31"/>
  <c r="AM162" i="31"/>
  <c r="AN162" i="31"/>
  <c r="BZ193" i="31"/>
  <c r="BY193" i="31"/>
  <c r="CB193" i="31"/>
  <c r="CA193" i="31"/>
  <c r="AN135" i="31"/>
  <c r="AL135" i="31"/>
  <c r="AM135" i="31"/>
  <c r="AM134" i="31"/>
  <c r="AN134" i="31"/>
  <c r="AL134" i="31"/>
  <c r="AL148" i="31"/>
  <c r="AN148" i="31"/>
  <c r="AM148" i="31"/>
  <c r="BZ156" i="31"/>
  <c r="BY156" i="31"/>
  <c r="CA156" i="31"/>
  <c r="CB156" i="31"/>
  <c r="BY158" i="31"/>
  <c r="CB158" i="31"/>
  <c r="BZ158" i="31"/>
  <c r="CA158" i="31"/>
  <c r="BC124" i="31"/>
  <c r="BD124" i="31" s="1"/>
  <c r="BZ173" i="31"/>
  <c r="BY173" i="31"/>
  <c r="CA173" i="31"/>
  <c r="CB173" i="31"/>
  <c r="BZ209" i="31"/>
  <c r="CA209" i="31"/>
  <c r="CB209" i="31"/>
  <c r="BY209" i="31"/>
  <c r="AM158" i="31"/>
  <c r="AN158" i="31"/>
  <c r="AL158" i="31"/>
  <c r="AL163" i="31"/>
  <c r="AM163" i="31"/>
  <c r="AN163" i="31"/>
  <c r="BY207" i="31"/>
  <c r="BZ207" i="31"/>
  <c r="CA207" i="31"/>
  <c r="CB207" i="31"/>
  <c r="BY218" i="31"/>
  <c r="BZ218" i="31"/>
  <c r="CA218" i="31"/>
  <c r="CB218" i="31"/>
  <c r="CA200" i="31"/>
  <c r="CB200" i="31"/>
  <c r="BY200" i="31"/>
  <c r="BZ200" i="31"/>
  <c r="AM204" i="31"/>
  <c r="AL204" i="31"/>
  <c r="AN204" i="31"/>
  <c r="AN143" i="31"/>
  <c r="AL143" i="31"/>
  <c r="AM143" i="31"/>
  <c r="AN217" i="31"/>
  <c r="AL217" i="31"/>
  <c r="AM217" i="31"/>
  <c r="AL141" i="31"/>
  <c r="AN141" i="31"/>
  <c r="AM141" i="31"/>
  <c r="AL220" i="31"/>
  <c r="AM220" i="31"/>
  <c r="AN220" i="31"/>
  <c r="BY184" i="31"/>
  <c r="BZ184" i="31"/>
  <c r="CA184" i="31"/>
  <c r="CB184" i="31"/>
  <c r="BC176" i="31"/>
  <c r="BD176" i="31" s="1"/>
  <c r="BC221" i="31"/>
  <c r="BD221" i="31" s="1"/>
  <c r="AM202" i="31"/>
  <c r="AL202" i="31"/>
  <c r="AN202" i="31"/>
  <c r="AL187" i="31"/>
  <c r="AM187" i="31"/>
  <c r="AN187" i="31"/>
  <c r="BY195" i="31"/>
  <c r="BZ195" i="31"/>
  <c r="CA195" i="31"/>
  <c r="CB195" i="31"/>
  <c r="AL210" i="31"/>
  <c r="AM210" i="31"/>
  <c r="AN210" i="31"/>
  <c r="AM176" i="31"/>
  <c r="AL176" i="31"/>
  <c r="AN176" i="31"/>
  <c r="AL156" i="31"/>
  <c r="AM156" i="31"/>
  <c r="AN156" i="31"/>
  <c r="AM181" i="31"/>
  <c r="AL181" i="31"/>
  <c r="AN181" i="31"/>
  <c r="AM172" i="31"/>
  <c r="AN172" i="31"/>
  <c r="AL172" i="31"/>
  <c r="AN159" i="31"/>
  <c r="AL159" i="31"/>
  <c r="AM159" i="31"/>
  <c r="AL155" i="31"/>
  <c r="AM155" i="31"/>
  <c r="AN155" i="31"/>
  <c r="AM199" i="31"/>
  <c r="AN199" i="31"/>
  <c r="AL199" i="31"/>
  <c r="CA175" i="31"/>
  <c r="CB175" i="31"/>
  <c r="BZ175" i="31"/>
  <c r="BY175" i="31"/>
  <c r="CB161" i="31"/>
  <c r="BY161" i="31"/>
  <c r="BZ161" i="31"/>
  <c r="CA161" i="31"/>
  <c r="AL157" i="31"/>
  <c r="AM157" i="31"/>
  <c r="AN157" i="31"/>
  <c r="CA179" i="31"/>
  <c r="CB179" i="31"/>
  <c r="BY179" i="31"/>
  <c r="BZ179" i="31"/>
  <c r="AL149" i="31"/>
  <c r="AM149" i="31"/>
  <c r="AN149" i="31"/>
  <c r="BY151" i="31"/>
  <c r="BZ151" i="31"/>
  <c r="CA151" i="31"/>
  <c r="CB151" i="31"/>
  <c r="AN211" i="31"/>
  <c r="AM211" i="31"/>
  <c r="AL211" i="31"/>
  <c r="BY202" i="31"/>
  <c r="CA202" i="31"/>
  <c r="CB202" i="31"/>
  <c r="BZ202" i="31"/>
  <c r="CB203" i="31"/>
  <c r="BY203" i="31"/>
  <c r="BZ203" i="31"/>
  <c r="CA203" i="31"/>
  <c r="BY140" i="31"/>
  <c r="BZ140" i="31"/>
  <c r="CA140" i="31"/>
  <c r="CB140" i="31"/>
  <c r="CB148" i="31"/>
  <c r="BY148" i="31"/>
  <c r="CA148" i="31"/>
  <c r="BZ148" i="31"/>
  <c r="CA182" i="31"/>
  <c r="BY182" i="31"/>
  <c r="BZ182" i="31"/>
  <c r="CB182" i="31"/>
  <c r="BY204" i="31"/>
  <c r="BZ204" i="31"/>
  <c r="CA204" i="31"/>
  <c r="CB204" i="31"/>
  <c r="AL130" i="31"/>
  <c r="AM130" i="31"/>
  <c r="AN130" i="31"/>
  <c r="AN209" i="31"/>
  <c r="AL209" i="31"/>
  <c r="AM209" i="31"/>
  <c r="AL144" i="31"/>
  <c r="AM144" i="31"/>
  <c r="AN144" i="31"/>
  <c r="BC133" i="31"/>
  <c r="BD133" i="31" s="1"/>
  <c r="CA169" i="31"/>
  <c r="BZ169" i="31"/>
  <c r="CB169" i="31"/>
  <c r="BY169" i="31"/>
  <c r="BC218" i="31"/>
  <c r="BD218" i="31" s="1"/>
  <c r="BC168" i="31"/>
  <c r="BD168" i="31" s="1"/>
  <c r="BC145" i="31"/>
  <c r="BD145" i="31" s="1"/>
  <c r="BC132" i="31"/>
  <c r="BD132" i="31" s="1"/>
  <c r="BC172" i="31"/>
  <c r="BD172" i="31" s="1"/>
  <c r="BC138" i="31"/>
  <c r="BD138" i="31" s="1"/>
  <c r="AM215" i="31"/>
  <c r="AN215" i="31"/>
  <c r="AL215" i="31"/>
  <c r="BC180" i="31"/>
  <c r="BD180" i="31" s="1"/>
  <c r="BC201" i="31"/>
  <c r="BD201" i="31" s="1"/>
  <c r="BC163" i="31"/>
  <c r="BD163" i="31" s="1"/>
  <c r="AN182" i="31"/>
  <c r="AM182" i="31"/>
  <c r="AL182" i="31"/>
  <c r="AN164" i="31"/>
  <c r="AM164" i="31"/>
  <c r="AL164" i="31"/>
  <c r="BY150" i="31"/>
  <c r="CB150" i="31"/>
  <c r="CA150" i="31"/>
  <c r="BZ150" i="31"/>
  <c r="AL179" i="31"/>
  <c r="AM179" i="31"/>
  <c r="AN179" i="31"/>
  <c r="BC197" i="31"/>
  <c r="BD197" i="31" s="1"/>
  <c r="AL193" i="31"/>
  <c r="AM193" i="31"/>
  <c r="AN193" i="31"/>
  <c r="BC185" i="31"/>
  <c r="BD185" i="31" s="1"/>
  <c r="AN189" i="31"/>
  <c r="AL189" i="31"/>
  <c r="AM189" i="31"/>
  <c r="BC192" i="31"/>
  <c r="BD192" i="31" s="1"/>
  <c r="BC125" i="31"/>
  <c r="BD125" i="31" s="1"/>
  <c r="BY178" i="31"/>
  <c r="BZ178" i="31"/>
  <c r="CA178" i="31"/>
  <c r="CB178" i="31"/>
  <c r="AM170" i="31"/>
  <c r="AL170" i="31"/>
  <c r="AN170" i="31"/>
  <c r="AL178" i="31"/>
  <c r="AN178" i="31"/>
  <c r="AM178" i="31"/>
  <c r="AL168" i="31"/>
  <c r="AM168" i="31"/>
  <c r="AN168" i="31"/>
  <c r="BY139" i="31"/>
  <c r="CB139" i="31"/>
  <c r="CA139" i="31"/>
  <c r="BZ139" i="31"/>
  <c r="BY168" i="31"/>
  <c r="CB168" i="31"/>
  <c r="CA168" i="31"/>
  <c r="BZ168" i="31"/>
  <c r="BC160" i="31"/>
  <c r="BD160" i="31" s="1"/>
  <c r="AL212" i="31"/>
  <c r="AM212" i="31"/>
  <c r="AN212" i="31"/>
  <c r="AL152" i="31"/>
  <c r="AN152" i="31"/>
  <c r="AM152" i="31"/>
  <c r="BC204" i="31"/>
  <c r="BD204" i="31" s="1"/>
  <c r="BC195" i="31"/>
  <c r="BD195" i="31" s="1"/>
  <c r="BZ142" i="31"/>
  <c r="CA142" i="31"/>
  <c r="CB142" i="31"/>
  <c r="BY142" i="31"/>
  <c r="AM160" i="31"/>
  <c r="AN160" i="31"/>
  <c r="AL160" i="31"/>
  <c r="BY167" i="31"/>
  <c r="CB167" i="31"/>
  <c r="CA167" i="31"/>
  <c r="BZ167" i="31"/>
  <c r="AN191" i="31"/>
  <c r="AL191" i="31"/>
  <c r="AM191" i="31"/>
  <c r="BY165" i="31"/>
  <c r="CB165" i="31"/>
  <c r="CA165" i="31"/>
  <c r="BZ165" i="31"/>
  <c r="BZ160" i="31"/>
  <c r="CA160" i="31"/>
  <c r="CB160" i="31"/>
  <c r="BY160" i="31"/>
  <c r="AN166" i="31"/>
  <c r="AL166" i="31"/>
  <c r="AM166" i="31"/>
  <c r="BC211" i="31"/>
  <c r="BD211" i="31" s="1"/>
  <c r="BY216" i="31"/>
  <c r="BZ216" i="31"/>
  <c r="CA216" i="31"/>
  <c r="CB216" i="31"/>
  <c r="BZ124" i="31"/>
  <c r="CA124" i="31"/>
  <c r="CB124" i="31"/>
  <c r="BY124" i="31"/>
  <c r="AN183" i="31"/>
  <c r="AL183" i="31"/>
  <c r="AM183" i="31"/>
  <c r="AM218" i="31"/>
  <c r="AN218" i="31"/>
  <c r="AL218" i="31"/>
  <c r="BY206" i="31"/>
  <c r="CA206" i="31"/>
  <c r="CB206" i="31"/>
  <c r="BZ206" i="31"/>
  <c r="CB222" i="31"/>
  <c r="BY222" i="31"/>
  <c r="BZ222" i="31"/>
  <c r="CA222" i="31"/>
  <c r="CB186" i="31"/>
  <c r="BY186" i="31"/>
  <c r="CA186" i="31"/>
  <c r="BZ186" i="31"/>
  <c r="BC209" i="31"/>
  <c r="BD209" i="31" s="1"/>
  <c r="BC153" i="31"/>
  <c r="BD153" i="31" s="1"/>
  <c r="BY181" i="31"/>
  <c r="BZ181" i="31"/>
  <c r="CA181" i="31"/>
  <c r="CB181" i="31"/>
  <c r="BZ162" i="31"/>
  <c r="BY162" i="31"/>
  <c r="CA162" i="31"/>
  <c r="CB162" i="31"/>
  <c r="CA191" i="31"/>
  <c r="BY191" i="31"/>
  <c r="BZ191" i="31"/>
  <c r="CB191" i="31"/>
  <c r="CA144" i="31"/>
  <c r="BY144" i="31"/>
  <c r="BZ144" i="31"/>
  <c r="CB144" i="31"/>
  <c r="BY208" i="31"/>
  <c r="BZ208" i="31"/>
  <c r="CA208" i="31"/>
  <c r="CB208" i="31"/>
  <c r="BZ172" i="31"/>
  <c r="BY172" i="31"/>
  <c r="CA172" i="31"/>
  <c r="CB172" i="31"/>
  <c r="AL175" i="31"/>
  <c r="AM175" i="31"/>
  <c r="AN175" i="31"/>
  <c r="AN161" i="31"/>
  <c r="AM161" i="31"/>
  <c r="AL161" i="31"/>
  <c r="BZ143" i="31"/>
  <c r="BY143" i="31"/>
  <c r="CA143" i="31"/>
  <c r="CB143" i="31"/>
  <c r="AL127" i="31"/>
  <c r="AM127" i="31"/>
  <c r="AN127" i="31"/>
  <c r="BZ135" i="31"/>
  <c r="CA135" i="31"/>
  <c r="CB135" i="31"/>
  <c r="BY135" i="31"/>
  <c r="AL205" i="31"/>
  <c r="AM205" i="31"/>
  <c r="AN205" i="31"/>
  <c r="BZ128" i="31"/>
  <c r="CA128" i="31"/>
  <c r="CB128" i="31"/>
  <c r="BY128" i="31"/>
  <c r="AM195" i="31"/>
  <c r="AL195" i="31"/>
  <c r="AN195" i="31"/>
  <c r="BY223" i="31"/>
  <c r="CB223" i="31"/>
  <c r="BZ223" i="31"/>
  <c r="CA223" i="31"/>
  <c r="BY201" i="31"/>
  <c r="BZ201" i="31"/>
  <c r="CA201" i="31"/>
  <c r="CB201" i="31"/>
  <c r="BZ210" i="31"/>
  <c r="CA210" i="31"/>
  <c r="CB210" i="31"/>
  <c r="BY210" i="31"/>
  <c r="BY145" i="31"/>
  <c r="CB145" i="31"/>
  <c r="BZ145" i="31"/>
  <c r="CA145" i="31"/>
  <c r="CA211" i="31"/>
  <c r="CB211" i="31"/>
  <c r="BY211" i="31"/>
  <c r="BZ211" i="31"/>
  <c r="BY126" i="31"/>
  <c r="BZ126" i="31"/>
  <c r="CA126" i="31"/>
  <c r="CB126" i="31"/>
  <c r="AL138" i="31"/>
  <c r="AM138" i="31"/>
  <c r="AN138" i="31"/>
  <c r="AN133" i="31"/>
  <c r="AM133" i="31"/>
  <c r="AL133" i="31"/>
  <c r="BC194" i="31"/>
  <c r="BD194" i="31" s="1"/>
  <c r="BC162" i="31"/>
  <c r="BD162" i="31" s="1"/>
  <c r="BC154" i="31"/>
  <c r="BD154" i="31" s="1"/>
  <c r="BC202" i="31"/>
  <c r="BD202" i="31" s="1"/>
  <c r="BC187" i="31"/>
  <c r="BD187" i="31" s="1"/>
  <c r="BC166" i="31"/>
  <c r="BD166" i="31" s="1"/>
  <c r="BC130" i="31"/>
  <c r="BD130" i="31" s="1"/>
  <c r="BC189" i="31"/>
  <c r="BD189" i="31" s="1"/>
  <c r="BC215" i="31"/>
  <c r="BD215" i="31" s="1"/>
  <c r="BC214" i="31"/>
  <c r="BD214" i="31" s="1"/>
  <c r="AL194" i="31"/>
  <c r="AN194" i="31"/>
  <c r="AM194" i="31"/>
  <c r="BC152" i="31"/>
  <c r="BD152" i="31" s="1"/>
  <c r="BC199" i="31"/>
  <c r="BD199" i="31" s="1"/>
  <c r="BC127" i="31"/>
  <c r="BD127" i="31" s="1"/>
  <c r="AL88" i="31"/>
  <c r="AM88" i="31"/>
  <c r="AN88" i="31"/>
  <c r="CA69" i="31"/>
  <c r="BY69" i="31"/>
  <c r="CB69" i="31"/>
  <c r="BZ69" i="31"/>
  <c r="AM57" i="31"/>
  <c r="AN57" i="31"/>
  <c r="AL57" i="31"/>
  <c r="BC47" i="31"/>
  <c r="BD47" i="31" s="1"/>
  <c r="BC78" i="31"/>
  <c r="BD78" i="31" s="1"/>
  <c r="AM76" i="31"/>
  <c r="AN76" i="31"/>
  <c r="AL76" i="31"/>
  <c r="BC120" i="31"/>
  <c r="BD120" i="31" s="1"/>
  <c r="BC46" i="31"/>
  <c r="BD46" i="31" s="1"/>
  <c r="CA88" i="31"/>
  <c r="CB88" i="31"/>
  <c r="BY88" i="31"/>
  <c r="BZ88" i="31"/>
  <c r="BC102" i="31"/>
  <c r="BD102" i="31" s="1"/>
  <c r="BZ54" i="31"/>
  <c r="CA54" i="31"/>
  <c r="CB54" i="31"/>
  <c r="BY54" i="31"/>
  <c r="CB51" i="31"/>
  <c r="BY51" i="31"/>
  <c r="BZ51" i="31"/>
  <c r="CA51" i="31"/>
  <c r="CA63" i="31"/>
  <c r="BY63" i="31"/>
  <c r="BZ63" i="31"/>
  <c r="CB63" i="31"/>
  <c r="AL106" i="31"/>
  <c r="AM106" i="31"/>
  <c r="AN106" i="31"/>
  <c r="AM77" i="31"/>
  <c r="AL77" i="31"/>
  <c r="AN77" i="31"/>
  <c r="AL79" i="31"/>
  <c r="AN79" i="31"/>
  <c r="AM79" i="31"/>
  <c r="CA86" i="31"/>
  <c r="CB86" i="31"/>
  <c r="BZ86" i="31"/>
  <c r="BY86" i="31"/>
  <c r="BY45" i="31"/>
  <c r="BZ45" i="31"/>
  <c r="CA45" i="31"/>
  <c r="CB45" i="31"/>
  <c r="BY118" i="31"/>
  <c r="BZ118" i="31"/>
  <c r="CA118" i="31"/>
  <c r="CB118" i="31"/>
  <c r="AL43" i="31"/>
  <c r="AM43" i="31"/>
  <c r="AN43" i="31"/>
  <c r="CA30" i="31"/>
  <c r="BY30" i="31"/>
  <c r="BZ30" i="31"/>
  <c r="CB30" i="31"/>
  <c r="AM33" i="31"/>
  <c r="AL33" i="31"/>
  <c r="AN33" i="31"/>
  <c r="AL99" i="31"/>
  <c r="AM99" i="31"/>
  <c r="AN99" i="31"/>
  <c r="CB89" i="31"/>
  <c r="BY89" i="31"/>
  <c r="CA89" i="31"/>
  <c r="BZ89" i="31"/>
  <c r="BY44" i="31"/>
  <c r="BZ44" i="31"/>
  <c r="CA44" i="31"/>
  <c r="CB44" i="31"/>
  <c r="BY117" i="31"/>
  <c r="CB117" i="31"/>
  <c r="BZ117" i="31"/>
  <c r="CA117" i="31"/>
  <c r="CA74" i="31"/>
  <c r="BY74" i="31"/>
  <c r="BZ74" i="31"/>
  <c r="CB74" i="31"/>
  <c r="AN118" i="31"/>
  <c r="AL118" i="31"/>
  <c r="AM118" i="31"/>
  <c r="CB41" i="31"/>
  <c r="BY41" i="31"/>
  <c r="BZ41" i="31"/>
  <c r="CA41" i="31"/>
  <c r="BC106" i="31"/>
  <c r="BD106" i="31" s="1"/>
  <c r="BC85" i="31"/>
  <c r="BD85" i="31" s="1"/>
  <c r="BC65" i="31"/>
  <c r="BD65" i="31" s="1"/>
  <c r="BC98" i="31"/>
  <c r="BD98" i="31" s="1"/>
  <c r="AL61" i="31"/>
  <c r="AM61" i="31"/>
  <c r="AN61" i="31"/>
  <c r="BC31" i="31"/>
  <c r="BD31" i="31" s="1"/>
  <c r="BC105" i="31"/>
  <c r="BD105" i="31" s="1"/>
  <c r="BC62" i="31"/>
  <c r="BD62" i="31" s="1"/>
  <c r="BC44" i="31"/>
  <c r="BD44" i="31" s="1"/>
  <c r="BC66" i="31"/>
  <c r="BD66" i="31" s="1"/>
  <c r="BC77" i="31"/>
  <c r="BD77" i="31" s="1"/>
  <c r="AL121" i="31"/>
  <c r="AM121" i="31"/>
  <c r="AN121" i="31"/>
  <c r="BY107" i="31"/>
  <c r="BZ107" i="31"/>
  <c r="CA107" i="31"/>
  <c r="CB107" i="31"/>
  <c r="BY53" i="31"/>
  <c r="CB53" i="31"/>
  <c r="BZ53" i="31"/>
  <c r="CA53" i="31"/>
  <c r="CA50" i="31"/>
  <c r="CB50" i="31"/>
  <c r="BY50" i="31"/>
  <c r="BZ50" i="31"/>
  <c r="BY101" i="31"/>
  <c r="CA101" i="31"/>
  <c r="CB101" i="31"/>
  <c r="BZ101" i="31"/>
  <c r="AL89" i="31"/>
  <c r="AN89" i="31"/>
  <c r="AM89" i="31"/>
  <c r="AL94" i="31"/>
  <c r="AM94" i="31"/>
  <c r="AN94" i="31"/>
  <c r="BZ77" i="31"/>
  <c r="CB77" i="31"/>
  <c r="BY77" i="31"/>
  <c r="CA77" i="31"/>
  <c r="BY79" i="31"/>
  <c r="CA79" i="31"/>
  <c r="BZ79" i="31"/>
  <c r="CB79" i="31"/>
  <c r="BZ108" i="31"/>
  <c r="CB108" i="31"/>
  <c r="BY108" i="31"/>
  <c r="CA108" i="31"/>
  <c r="CA75" i="31"/>
  <c r="BY75" i="31"/>
  <c r="BZ75" i="31"/>
  <c r="CB75" i="31"/>
  <c r="AL90" i="31"/>
  <c r="AM90" i="31"/>
  <c r="AN90" i="31"/>
  <c r="CA57" i="31"/>
  <c r="BY57" i="31"/>
  <c r="BZ57" i="31"/>
  <c r="CB57" i="31"/>
  <c r="BY49" i="31"/>
  <c r="BZ49" i="31"/>
  <c r="CA49" i="31"/>
  <c r="CB49" i="31"/>
  <c r="AL45" i="31"/>
  <c r="AN45" i="31"/>
  <c r="AM45" i="31"/>
  <c r="AN116" i="31"/>
  <c r="AM116" i="31"/>
  <c r="AL116" i="31"/>
  <c r="CB103" i="31"/>
  <c r="BY103" i="31"/>
  <c r="BZ103" i="31"/>
  <c r="CA103" i="31"/>
  <c r="BZ113" i="31"/>
  <c r="CB113" i="31"/>
  <c r="BY113" i="31"/>
  <c r="CA113" i="31"/>
  <c r="AL62" i="31"/>
  <c r="AM62" i="31"/>
  <c r="AN62" i="31"/>
  <c r="AM44" i="31"/>
  <c r="AN44" i="31"/>
  <c r="AL44" i="31"/>
  <c r="AM112" i="31"/>
  <c r="AN112" i="31"/>
  <c r="AL112" i="31"/>
  <c r="BZ27" i="31"/>
  <c r="CA27" i="31"/>
  <c r="CB27" i="31"/>
  <c r="BY27" i="31"/>
  <c r="CA67" i="31"/>
  <c r="CB67" i="31"/>
  <c r="BZ67" i="31"/>
  <c r="BY67" i="31"/>
  <c r="BY31" i="31"/>
  <c r="CB31" i="31"/>
  <c r="BZ31" i="31"/>
  <c r="CA31" i="31"/>
  <c r="AN115" i="31"/>
  <c r="AL115" i="31"/>
  <c r="AM115" i="31"/>
  <c r="CA98" i="31"/>
  <c r="CB98" i="31"/>
  <c r="BY98" i="31"/>
  <c r="BZ98" i="31"/>
  <c r="BZ42" i="31"/>
  <c r="BY42" i="31"/>
  <c r="CA42" i="31"/>
  <c r="CB42" i="31"/>
  <c r="AL26" i="31"/>
  <c r="AN26" i="31"/>
  <c r="AM26" i="31"/>
  <c r="BC92" i="31"/>
  <c r="BD92" i="31" s="1"/>
  <c r="BC104" i="31"/>
  <c r="BD104" i="31" s="1"/>
  <c r="BC63" i="31"/>
  <c r="BD63" i="31" s="1"/>
  <c r="BC45" i="31"/>
  <c r="BD45" i="31" s="1"/>
  <c r="BC96" i="31"/>
  <c r="BD96" i="31" s="1"/>
  <c r="BC60" i="31"/>
  <c r="BD60" i="31" s="1"/>
  <c r="BC30" i="31"/>
  <c r="BD30" i="31" s="1"/>
  <c r="BC118" i="31"/>
  <c r="BD118" i="31" s="1"/>
  <c r="BC75" i="31"/>
  <c r="BD75" i="31" s="1"/>
  <c r="BC57" i="31"/>
  <c r="BD57" i="31" s="1"/>
  <c r="BC42" i="31"/>
  <c r="BD42" i="31" s="1"/>
  <c r="AL66" i="31"/>
  <c r="AM66" i="31"/>
  <c r="AN66" i="31"/>
  <c r="BC29" i="31"/>
  <c r="BD29" i="31" s="1"/>
  <c r="BC111" i="31"/>
  <c r="BD111" i="31" s="1"/>
  <c r="AM101" i="31"/>
  <c r="AL101" i="31"/>
  <c r="AN101" i="31"/>
  <c r="AL87" i="31"/>
  <c r="AM87" i="31"/>
  <c r="AN87" i="31"/>
  <c r="BZ78" i="31"/>
  <c r="CA78" i="31"/>
  <c r="CB78" i="31"/>
  <c r="BY78" i="31"/>
  <c r="AM73" i="31"/>
  <c r="AL73" i="31"/>
  <c r="AN73" i="31"/>
  <c r="BC108" i="31"/>
  <c r="BD108" i="31" s="1"/>
  <c r="BC82" i="31"/>
  <c r="BD82" i="31" s="1"/>
  <c r="BY110" i="31"/>
  <c r="BZ110" i="31"/>
  <c r="CA110" i="31"/>
  <c r="CB110" i="31"/>
  <c r="BZ104" i="31"/>
  <c r="CA104" i="31"/>
  <c r="BY104" i="31"/>
  <c r="CB104" i="31"/>
  <c r="AL52" i="31"/>
  <c r="AM52" i="31"/>
  <c r="AN52" i="31"/>
  <c r="BZ59" i="31"/>
  <c r="CA59" i="31"/>
  <c r="CB59" i="31"/>
  <c r="BY59" i="31"/>
  <c r="BZ68" i="31"/>
  <c r="BY68" i="31"/>
  <c r="CB68" i="31"/>
  <c r="CA68" i="31"/>
  <c r="BC121" i="31"/>
  <c r="BD121" i="31" s="1"/>
  <c r="BC58" i="31"/>
  <c r="BD58" i="31" s="1"/>
  <c r="BC51" i="31"/>
  <c r="BD51" i="31" s="1"/>
  <c r="BC40" i="31"/>
  <c r="BD40" i="31" s="1"/>
  <c r="BC32" i="31"/>
  <c r="BD32" i="31" s="1"/>
  <c r="CB97" i="31"/>
  <c r="BY97" i="31"/>
  <c r="BZ97" i="31"/>
  <c r="CA97" i="31"/>
  <c r="AL82" i="31"/>
  <c r="AM82" i="31"/>
  <c r="AN82" i="31"/>
  <c r="CA100" i="31"/>
  <c r="BZ100" i="31"/>
  <c r="BY100" i="31"/>
  <c r="CB100" i="31"/>
  <c r="BY72" i="31"/>
  <c r="CA72" i="31"/>
  <c r="BZ72" i="31"/>
  <c r="CB72" i="31"/>
  <c r="CA43" i="31"/>
  <c r="BY43" i="31"/>
  <c r="BZ43" i="31"/>
  <c r="CB43" i="31"/>
  <c r="BY25" i="31"/>
  <c r="BZ25" i="31"/>
  <c r="CA25" i="31"/>
  <c r="CB25" i="31"/>
  <c r="BC25" i="31"/>
  <c r="BD25" i="31" s="1"/>
  <c r="BC74" i="31"/>
  <c r="BD74" i="31" s="1"/>
  <c r="BC91" i="31"/>
  <c r="BD91" i="31" s="1"/>
  <c r="BC28" i="31"/>
  <c r="BD28" i="31" s="1"/>
  <c r="BC72" i="31"/>
  <c r="BD72" i="31" s="1"/>
  <c r="AL59" i="31"/>
  <c r="AM59" i="31"/>
  <c r="AN59" i="31"/>
  <c r="AM123" i="31"/>
  <c r="AN123" i="31"/>
  <c r="AL123" i="31"/>
  <c r="BC61" i="31"/>
  <c r="BD61" i="31" s="1"/>
  <c r="AL98" i="31"/>
  <c r="AM98" i="31"/>
  <c r="AN98" i="31"/>
  <c r="AM31" i="31"/>
  <c r="AN31" i="31"/>
  <c r="AL31" i="31"/>
  <c r="CA95" i="31"/>
  <c r="CB95" i="31"/>
  <c r="BY95" i="31"/>
  <c r="BZ95" i="31"/>
  <c r="CA81" i="31"/>
  <c r="CB81" i="31"/>
  <c r="BY81" i="31"/>
  <c r="BZ81" i="31"/>
  <c r="AL50" i="31"/>
  <c r="AM50" i="31"/>
  <c r="AN50" i="31"/>
  <c r="AL95" i="31"/>
  <c r="AM95" i="31"/>
  <c r="AN95" i="31"/>
  <c r="CA82" i="31"/>
  <c r="BY82" i="31"/>
  <c r="BZ82" i="31"/>
  <c r="CB82" i="31"/>
  <c r="AM47" i="31"/>
  <c r="AN47" i="31"/>
  <c r="AL47" i="31"/>
  <c r="BY85" i="31"/>
  <c r="BZ85" i="31"/>
  <c r="CA85" i="31"/>
  <c r="CB85" i="31"/>
  <c r="AL83" i="31"/>
  <c r="AN83" i="31"/>
  <c r="AM83" i="31"/>
  <c r="AN91" i="31"/>
  <c r="AL91" i="31"/>
  <c r="AM91" i="31"/>
  <c r="AL63" i="31"/>
  <c r="AM63" i="31"/>
  <c r="AN63" i="31"/>
  <c r="AN37" i="31"/>
  <c r="AM37" i="31"/>
  <c r="AL37" i="31"/>
  <c r="BY40" i="31"/>
  <c r="BZ40" i="31"/>
  <c r="CA40" i="31"/>
  <c r="CB40" i="31"/>
  <c r="AN72" i="31"/>
  <c r="AL72" i="31"/>
  <c r="AM72" i="31"/>
  <c r="BZ119" i="31"/>
  <c r="CA119" i="31"/>
  <c r="CB119" i="31"/>
  <c r="BY119" i="31"/>
  <c r="BZ61" i="31"/>
  <c r="BY61" i="31"/>
  <c r="CA61" i="31"/>
  <c r="CB61" i="31"/>
  <c r="BY121" i="31"/>
  <c r="BZ121" i="31"/>
  <c r="CA121" i="31"/>
  <c r="CB121" i="31"/>
  <c r="AL75" i="31"/>
  <c r="AM75" i="31"/>
  <c r="AN75" i="31"/>
  <c r="AN120" i="31"/>
  <c r="AM120" i="31"/>
  <c r="AL120" i="31"/>
  <c r="AL36" i="31"/>
  <c r="AM36" i="31"/>
  <c r="AN36" i="31"/>
  <c r="AL25" i="31"/>
  <c r="AM25" i="31"/>
  <c r="AN25" i="31"/>
  <c r="BC117" i="31"/>
  <c r="BD117" i="31" s="1"/>
  <c r="BC71" i="31"/>
  <c r="BD71" i="31" s="1"/>
  <c r="BC54" i="31"/>
  <c r="BD54" i="31" s="1"/>
  <c r="BC41" i="31"/>
  <c r="BD41" i="31" s="1"/>
  <c r="CB114" i="31"/>
  <c r="BY114" i="31"/>
  <c r="CA114" i="31"/>
  <c r="BZ114" i="31"/>
  <c r="BC89" i="31"/>
  <c r="BD89" i="31" s="1"/>
  <c r="BC26" i="31"/>
  <c r="BD26" i="31" s="1"/>
  <c r="BC110" i="31"/>
  <c r="BD110" i="31" s="1"/>
  <c r="BC114" i="31"/>
  <c r="BD114" i="31" s="1"/>
  <c r="BC93" i="31"/>
  <c r="BD93" i="31" s="1"/>
  <c r="BC70" i="31"/>
  <c r="BD70" i="31" s="1"/>
  <c r="BC53" i="31"/>
  <c r="BD53" i="31" s="1"/>
  <c r="AL34" i="31"/>
  <c r="AM34" i="31"/>
  <c r="AN34" i="31"/>
  <c r="BC90" i="31"/>
  <c r="BD90" i="31" s="1"/>
  <c r="BC122" i="31"/>
  <c r="BD122" i="31" s="1"/>
  <c r="BC52" i="31"/>
  <c r="BD52" i="31" s="1"/>
  <c r="BC97" i="31"/>
  <c r="BD97" i="31" s="1"/>
  <c r="AM80" i="31"/>
  <c r="AN80" i="31"/>
  <c r="AL80" i="31"/>
  <c r="AM48" i="31"/>
  <c r="AL48" i="31"/>
  <c r="AN48" i="31"/>
  <c r="AL56" i="31"/>
  <c r="AN56" i="31"/>
  <c r="AM56" i="31"/>
  <c r="AN54" i="31"/>
  <c r="AM54" i="31"/>
  <c r="AL54" i="31"/>
  <c r="AN28" i="31"/>
  <c r="AM28" i="31"/>
  <c r="AL28" i="31"/>
  <c r="BC67" i="31"/>
  <c r="BD67" i="31" s="1"/>
  <c r="BC64" i="31"/>
  <c r="BD64" i="31" s="1"/>
  <c r="CA94" i="31"/>
  <c r="CB94" i="31"/>
  <c r="BY94" i="31"/>
  <c r="BZ94" i="31"/>
  <c r="AL84" i="31"/>
  <c r="AN84" i="31"/>
  <c r="AM84" i="31"/>
  <c r="BY90" i="31"/>
  <c r="CB90" i="31"/>
  <c r="BZ90" i="31"/>
  <c r="CA90" i="31"/>
  <c r="AN93" i="31"/>
  <c r="AL93" i="31"/>
  <c r="AM93" i="31"/>
  <c r="AL40" i="31"/>
  <c r="AM40" i="31"/>
  <c r="AN40" i="31"/>
  <c r="AM64" i="31"/>
  <c r="AN64" i="31"/>
  <c r="AL64" i="31"/>
  <c r="BY29" i="31"/>
  <c r="CB29" i="31"/>
  <c r="CA29" i="31"/>
  <c r="BZ29" i="31"/>
  <c r="AM107" i="31"/>
  <c r="AN107" i="31"/>
  <c r="AL107" i="31"/>
  <c r="BY92" i="31"/>
  <c r="CB92" i="31"/>
  <c r="BZ92" i="31"/>
  <c r="CA92" i="31"/>
  <c r="BC83" i="31"/>
  <c r="BD83" i="31" s="1"/>
  <c r="BC43" i="31"/>
  <c r="BD43" i="31" s="1"/>
  <c r="BC73" i="31"/>
  <c r="BD73" i="31" s="1"/>
  <c r="BC59" i="31"/>
  <c r="BD59" i="31" s="1"/>
  <c r="AN38" i="31"/>
  <c r="AM38" i="31"/>
  <c r="AL38" i="31"/>
  <c r="BY111" i="31"/>
  <c r="CA111" i="31"/>
  <c r="BZ111" i="31"/>
  <c r="CB111" i="31"/>
  <c r="BY84" i="31"/>
  <c r="BZ84" i="31"/>
  <c r="CA84" i="31"/>
  <c r="CB84" i="31"/>
  <c r="AL85" i="31"/>
  <c r="AM85" i="31"/>
  <c r="AN85" i="31"/>
  <c r="BY93" i="31"/>
  <c r="BZ93" i="31"/>
  <c r="CB93" i="31"/>
  <c r="CA93" i="31"/>
  <c r="AN74" i="31"/>
  <c r="AM74" i="31"/>
  <c r="AL74" i="31"/>
  <c r="BY76" i="31"/>
  <c r="CA76" i="31"/>
  <c r="BZ76" i="31"/>
  <c r="CB76" i="31"/>
  <c r="BY102" i="31"/>
  <c r="CA102" i="31"/>
  <c r="CB102" i="31"/>
  <c r="BZ102" i="31"/>
  <c r="AL97" i="31"/>
  <c r="AM97" i="31"/>
  <c r="AN97" i="31"/>
  <c r="AN39" i="31"/>
  <c r="AL39" i="31"/>
  <c r="AM39" i="31"/>
  <c r="BC99" i="31"/>
  <c r="BD99" i="31" s="1"/>
  <c r="BC39" i="31"/>
  <c r="BD39" i="31" s="1"/>
  <c r="BC116" i="31"/>
  <c r="BD116" i="31" s="1"/>
  <c r="BC55" i="31"/>
  <c r="BD55" i="31" s="1"/>
  <c r="AL96" i="31"/>
  <c r="AN96" i="31"/>
  <c r="AM96" i="31"/>
  <c r="BZ73" i="31"/>
  <c r="CB73" i="31"/>
  <c r="BY73" i="31"/>
  <c r="CA73" i="31"/>
  <c r="BY47" i="31"/>
  <c r="BZ47" i="31"/>
  <c r="CA47" i="31"/>
  <c r="CB47" i="31"/>
  <c r="AM92" i="31"/>
  <c r="AN92" i="31"/>
  <c r="AL92" i="31"/>
  <c r="AM53" i="31"/>
  <c r="AN53" i="31"/>
  <c r="AL53" i="31"/>
  <c r="AN30" i="31"/>
  <c r="AL30" i="31"/>
  <c r="AM30" i="31"/>
  <c r="CA55" i="31"/>
  <c r="CB55" i="31"/>
  <c r="BZ55" i="31"/>
  <c r="BY55" i="31"/>
  <c r="BY83" i="31"/>
  <c r="BZ83" i="31"/>
  <c r="CA83" i="31"/>
  <c r="CB83" i="31"/>
  <c r="CA91" i="31"/>
  <c r="BZ91" i="31"/>
  <c r="BY91" i="31"/>
  <c r="CB91" i="31"/>
  <c r="BZ35" i="31"/>
  <c r="CA35" i="31"/>
  <c r="BY35" i="31"/>
  <c r="CB35" i="31"/>
  <c r="BY37" i="31"/>
  <c r="CB37" i="31"/>
  <c r="BZ37" i="31"/>
  <c r="CA37" i="31"/>
  <c r="AM67" i="31"/>
  <c r="AL67" i="31"/>
  <c r="AN67" i="31"/>
  <c r="BZ123" i="31"/>
  <c r="BY123" i="31"/>
  <c r="CB123" i="31"/>
  <c r="CA123" i="31"/>
  <c r="AL69" i="31"/>
  <c r="AM69" i="31"/>
  <c r="AN69" i="31"/>
  <c r="BY32" i="31"/>
  <c r="BZ32" i="31"/>
  <c r="CA32" i="31"/>
  <c r="CB32" i="31"/>
  <c r="AL117" i="31"/>
  <c r="AM117" i="31"/>
  <c r="AN117" i="31"/>
  <c r="CB33" i="31"/>
  <c r="BY33" i="31"/>
  <c r="BZ33" i="31"/>
  <c r="CA33" i="31"/>
  <c r="BY39" i="31"/>
  <c r="BZ39" i="31"/>
  <c r="CB39" i="31"/>
  <c r="CA39" i="31"/>
  <c r="BZ62" i="31"/>
  <c r="BY62" i="31"/>
  <c r="CA62" i="31"/>
  <c r="CB62" i="31"/>
  <c r="AL109" i="31"/>
  <c r="AM109" i="31"/>
  <c r="AN109" i="31"/>
  <c r="BY71" i="31"/>
  <c r="CB71" i="31"/>
  <c r="BZ71" i="31"/>
  <c r="CA71" i="31"/>
  <c r="AL42" i="31"/>
  <c r="AM42" i="31"/>
  <c r="AN42" i="31"/>
  <c r="BZ116" i="31"/>
  <c r="CB116" i="31"/>
  <c r="BY116" i="31"/>
  <c r="CA116" i="31"/>
  <c r="BC115" i="31"/>
  <c r="BD115" i="31" s="1"/>
  <c r="BC94" i="31"/>
  <c r="BD94" i="31" s="1"/>
  <c r="BC69" i="31"/>
  <c r="BD69" i="31" s="1"/>
  <c r="BC34" i="31"/>
  <c r="BD34" i="31" s="1"/>
  <c r="AM41" i="31"/>
  <c r="AL41" i="31"/>
  <c r="AN41" i="31"/>
  <c r="AL111" i="31"/>
  <c r="AN111" i="31"/>
  <c r="AM111" i="31"/>
  <c r="BC80" i="31"/>
  <c r="BD80" i="31" s="1"/>
  <c r="BC36" i="31"/>
  <c r="BD36" i="31" s="1"/>
  <c r="AL110" i="31"/>
  <c r="AM110" i="31"/>
  <c r="AN110" i="31"/>
  <c r="AM113" i="31"/>
  <c r="AN113" i="31"/>
  <c r="AL113" i="31"/>
  <c r="BC86" i="31"/>
  <c r="BD86" i="31" s="1"/>
  <c r="BC68" i="31"/>
  <c r="BD68" i="31" s="1"/>
  <c r="BC48" i="31"/>
  <c r="BD48" i="31" s="1"/>
  <c r="BC81" i="31"/>
  <c r="BD81" i="31" s="1"/>
  <c r="AM108" i="31"/>
  <c r="AL108" i="31"/>
  <c r="AN108" i="31"/>
  <c r="BC27" i="31"/>
  <c r="BD27" i="31" s="1"/>
  <c r="BC50" i="31"/>
  <c r="BD50" i="31" s="1"/>
  <c r="CA52" i="31"/>
  <c r="BY52" i="31"/>
  <c r="BZ52" i="31"/>
  <c r="CB52" i="31"/>
  <c r="AM86" i="31"/>
  <c r="AL86" i="31"/>
  <c r="AN86" i="31"/>
  <c r="AN81" i="31"/>
  <c r="AL81" i="31"/>
  <c r="AM81" i="31"/>
  <c r="CA106" i="31"/>
  <c r="BZ106" i="31"/>
  <c r="CB106" i="31"/>
  <c r="BY106" i="31"/>
  <c r="AM102" i="31"/>
  <c r="AN102" i="31"/>
  <c r="AL102" i="31"/>
  <c r="AM104" i="31"/>
  <c r="AL104" i="31"/>
  <c r="AN104" i="31"/>
  <c r="AL68" i="31"/>
  <c r="AN68" i="31"/>
  <c r="AM68" i="31"/>
  <c r="AM58" i="31"/>
  <c r="AN58" i="31"/>
  <c r="AL58" i="31"/>
  <c r="BC107" i="31"/>
  <c r="BD107" i="31" s="1"/>
  <c r="BY109" i="31"/>
  <c r="BZ109" i="31"/>
  <c r="CB109" i="31"/>
  <c r="CA109" i="31"/>
  <c r="AL46" i="31"/>
  <c r="AN46" i="31"/>
  <c r="AM46" i="31"/>
  <c r="BY58" i="31"/>
  <c r="BZ58" i="31"/>
  <c r="CA58" i="31"/>
  <c r="CB58" i="31"/>
  <c r="AM49" i="31"/>
  <c r="AL49" i="31"/>
  <c r="AN49" i="31"/>
  <c r="BY66" i="31"/>
  <c r="BZ66" i="31"/>
  <c r="CA66" i="31"/>
  <c r="CB66" i="31"/>
  <c r="AL105" i="31"/>
  <c r="AN105" i="31"/>
  <c r="AM105" i="31"/>
  <c r="AN55" i="31"/>
  <c r="AM55" i="31"/>
  <c r="AL55" i="31"/>
  <c r="AL65" i="31"/>
  <c r="AN65" i="31"/>
  <c r="AM65" i="31"/>
  <c r="BC101" i="31"/>
  <c r="BD101" i="31" s="1"/>
  <c r="BC123" i="31"/>
  <c r="BD123" i="31" s="1"/>
  <c r="BC100" i="31"/>
  <c r="BD100" i="31" s="1"/>
  <c r="BC109" i="31"/>
  <c r="BD109" i="31" s="1"/>
  <c r="BZ105" i="31"/>
  <c r="BY105" i="31"/>
  <c r="CB105" i="31"/>
  <c r="CA105" i="31"/>
  <c r="BY46" i="31"/>
  <c r="BZ46" i="31"/>
  <c r="CA46" i="31"/>
  <c r="CB46" i="31"/>
  <c r="BY26" i="31"/>
  <c r="CB26" i="31"/>
  <c r="BZ26" i="31"/>
  <c r="CA26" i="31"/>
  <c r="CB60" i="31"/>
  <c r="BY60" i="31"/>
  <c r="BZ60" i="31"/>
  <c r="CA60" i="31"/>
  <c r="AM100" i="31"/>
  <c r="AN100" i="31"/>
  <c r="AL100" i="31"/>
  <c r="BY64" i="31"/>
  <c r="BZ64" i="31"/>
  <c r="CA64" i="31"/>
  <c r="CB64" i="31"/>
  <c r="BC119" i="31"/>
  <c r="BD119" i="31" s="1"/>
  <c r="BC56" i="31"/>
  <c r="BD56" i="31" s="1"/>
  <c r="BC38" i="31"/>
  <c r="BD38" i="31" s="1"/>
  <c r="BC95" i="31"/>
  <c r="BD95" i="31" s="1"/>
  <c r="BC35" i="31"/>
  <c r="BD35" i="31" s="1"/>
  <c r="BC37" i="31"/>
  <c r="BD37" i="31" s="1"/>
  <c r="BY112" i="31"/>
  <c r="BZ112" i="31"/>
  <c r="CA112" i="31"/>
  <c r="CB112" i="31"/>
  <c r="CA70" i="31"/>
  <c r="CB70" i="31"/>
  <c r="BZ70" i="31"/>
  <c r="BY70" i="31"/>
  <c r="CA99" i="31"/>
  <c r="CB99" i="31"/>
  <c r="BY99" i="31"/>
  <c r="BZ99" i="31"/>
  <c r="CB96" i="31"/>
  <c r="BY96" i="31"/>
  <c r="CA96" i="31"/>
  <c r="BZ96" i="31"/>
  <c r="CA87" i="31"/>
  <c r="CB87" i="31"/>
  <c r="BY87" i="31"/>
  <c r="BZ87" i="31"/>
  <c r="AM71" i="31"/>
  <c r="AL71" i="31"/>
  <c r="AN71" i="31"/>
  <c r="AL51" i="31"/>
  <c r="AM51" i="31"/>
  <c r="AN51" i="31"/>
  <c r="AN78" i="31"/>
  <c r="AM78" i="31"/>
  <c r="AL78" i="31"/>
  <c r="BY48" i="31"/>
  <c r="BZ48" i="31"/>
  <c r="CA48" i="31"/>
  <c r="CB48" i="31"/>
  <c r="AL122" i="31"/>
  <c r="AM122" i="31"/>
  <c r="AN122" i="31"/>
  <c r="AN60" i="31"/>
  <c r="AM60" i="31"/>
  <c r="AL60" i="31"/>
  <c r="BY38" i="31"/>
  <c r="CB38" i="31"/>
  <c r="CA38" i="31"/>
  <c r="BZ38" i="31"/>
  <c r="AN27" i="31"/>
  <c r="AL27" i="31"/>
  <c r="AM27" i="31"/>
  <c r="BY65" i="31"/>
  <c r="BZ65" i="31"/>
  <c r="CA65" i="31"/>
  <c r="CB65" i="31"/>
  <c r="AM119" i="31"/>
  <c r="AL119" i="31"/>
  <c r="AN119" i="31"/>
  <c r="CA56" i="31"/>
  <c r="BZ56" i="31"/>
  <c r="CB56" i="31"/>
  <c r="BY56" i="31"/>
  <c r="CB28" i="31"/>
  <c r="BY28" i="31"/>
  <c r="BZ28" i="31"/>
  <c r="CA28" i="31"/>
  <c r="AM70" i="31"/>
  <c r="AN70" i="31"/>
  <c r="AL70" i="31"/>
  <c r="BZ115" i="31"/>
  <c r="CA115" i="31"/>
  <c r="CB115" i="31"/>
  <c r="BY115" i="31"/>
  <c r="BY36" i="31"/>
  <c r="CB36" i="31"/>
  <c r="CA36" i="31"/>
  <c r="BZ36" i="31"/>
  <c r="AL29" i="31"/>
  <c r="AM29" i="31"/>
  <c r="AN29" i="31"/>
  <c r="BZ120" i="31"/>
  <c r="BY120" i="31"/>
  <c r="CA120" i="31"/>
  <c r="CB120" i="31"/>
  <c r="BZ80" i="31"/>
  <c r="BY80" i="31"/>
  <c r="CA80" i="31"/>
  <c r="CB80" i="31"/>
  <c r="CA34" i="31"/>
  <c r="CB34" i="31"/>
  <c r="BY34" i="31"/>
  <c r="BZ34" i="31"/>
  <c r="BC113" i="31"/>
  <c r="BD113" i="31" s="1"/>
  <c r="BC87" i="31"/>
  <c r="BD87" i="31" s="1"/>
  <c r="BC49" i="31"/>
  <c r="BD49" i="31" s="1"/>
  <c r="BC103" i="31"/>
  <c r="BD103" i="31" s="1"/>
  <c r="AN32" i="31"/>
  <c r="AM32" i="31"/>
  <c r="AL32" i="31"/>
  <c r="BC76" i="31"/>
  <c r="BD76" i="31" s="1"/>
  <c r="BY122" i="31"/>
  <c r="BZ122" i="31"/>
  <c r="CA122" i="31"/>
  <c r="CB122" i="31"/>
  <c r="BC112" i="31"/>
  <c r="BD112" i="31" s="1"/>
  <c r="BC84" i="31"/>
  <c r="BD84" i="31" s="1"/>
  <c r="BC33" i="31"/>
  <c r="BD33" i="31" s="1"/>
  <c r="BC88" i="31"/>
  <c r="BD88" i="31" s="1"/>
  <c r="BC79" i="31"/>
  <c r="BD79" i="31" s="1"/>
  <c r="AM103" i="31"/>
  <c r="AL103" i="31"/>
  <c r="AN103" i="31"/>
  <c r="AL35" i="31"/>
  <c r="AM35" i="31"/>
  <c r="AN35" i="31"/>
  <c r="CV51" i="38"/>
  <c r="CK234" i="38"/>
  <c r="CV234" i="38" s="1"/>
  <c r="CK235" i="38"/>
  <c r="CV235" i="38" s="1"/>
  <c r="CK208" i="38"/>
  <c r="CV208" i="38" s="1"/>
  <c r="CK202" i="38"/>
  <c r="CV202" i="38" s="1"/>
  <c r="CK83" i="38"/>
  <c r="CV83" i="38" s="1"/>
  <c r="CK125" i="38"/>
  <c r="CV125" i="38" s="1"/>
  <c r="CK155" i="38"/>
  <c r="CV155" i="38" s="1"/>
  <c r="CK188" i="38"/>
  <c r="CV188" i="38" s="1"/>
  <c r="CV36" i="38"/>
  <c r="CK260" i="38"/>
  <c r="CV260" i="38" s="1"/>
  <c r="CV56" i="38"/>
  <c r="CK192" i="38"/>
  <c r="CV192" i="38" s="1"/>
  <c r="CK253" i="38"/>
  <c r="CV253" i="38" s="1"/>
  <c r="CK268" i="38"/>
  <c r="CV268" i="38" s="1"/>
  <c r="CK138" i="38"/>
  <c r="CV138" i="38" s="1"/>
  <c r="CV106" i="38"/>
  <c r="CU4" i="38"/>
  <c r="CR3" i="38"/>
  <c r="CU5" i="38"/>
  <c r="CR6" i="38"/>
  <c r="CR2" i="38"/>
  <c r="CK139" i="38"/>
  <c r="CV139" i="38" s="1"/>
  <c r="CA3" i="38"/>
  <c r="CA6" i="38"/>
  <c r="CK71" i="38"/>
  <c r="CV71" i="38" s="1"/>
  <c r="CK216" i="38"/>
  <c r="CV216" i="38" s="1"/>
  <c r="CR5" i="38"/>
  <c r="CK168" i="38"/>
  <c r="CV168" i="38" s="1"/>
  <c r="CA2" i="38"/>
  <c r="CA1" i="38"/>
  <c r="CA4" i="38"/>
  <c r="CU1" i="38"/>
  <c r="CR1" i="38"/>
  <c r="CR4" i="38"/>
  <c r="CU6" i="38"/>
  <c r="CK269" i="38"/>
  <c r="CV269" i="38" s="1"/>
  <c r="CK178" i="38"/>
  <c r="CT178" i="38" s="1"/>
  <c r="CK243" i="38"/>
  <c r="CV243" i="38" s="1"/>
  <c r="CA5" i="38"/>
  <c r="CU3" i="38"/>
  <c r="CU2" i="38"/>
  <c r="CK70" i="38"/>
  <c r="CV70" i="38" s="1"/>
  <c r="CK209" i="38"/>
  <c r="CV209" i="38" s="1"/>
  <c r="AQ16" i="14"/>
  <c r="AV15" i="14"/>
  <c r="CK163" i="38"/>
  <c r="CV163" i="38" s="1"/>
  <c r="CK82" i="38"/>
  <c r="CV82" i="38" s="1"/>
  <c r="CV29" i="38"/>
  <c r="CK187" i="38"/>
  <c r="CV187" i="38" s="1"/>
  <c r="CK113" i="38"/>
  <c r="CV113" i="38" s="1"/>
  <c r="CV22" i="38"/>
  <c r="CV156" i="38"/>
  <c r="CK120" i="38"/>
  <c r="CV57" i="38"/>
  <c r="CK42" i="38"/>
  <c r="CV42" i="38" s="1"/>
  <c r="CK236" i="38"/>
  <c r="CV236" i="38" s="1"/>
  <c r="CV171" i="38"/>
  <c r="CK90" i="38"/>
  <c r="CV90" i="38" s="1"/>
  <c r="CV116" i="38"/>
  <c r="CK211" i="38"/>
  <c r="CK121" i="38"/>
  <c r="CV121" i="38" s="1"/>
  <c r="CK217" i="38"/>
  <c r="CV217" i="38" s="1"/>
  <c r="CK58" i="38"/>
  <c r="CV58" i="38" s="1"/>
  <c r="CK107" i="38"/>
  <c r="CV107" i="38" s="1"/>
  <c r="CK130" i="38"/>
  <c r="CV130" i="38" s="1"/>
  <c r="CV64" i="38"/>
  <c r="CK72" i="38"/>
  <c r="CV72" i="38" s="1"/>
  <c r="CK220" i="38"/>
  <c r="CV220" i="38" s="1"/>
  <c r="CK38" i="38"/>
  <c r="CV38" i="38" s="1"/>
  <c r="CK272" i="38"/>
  <c r="CV272" i="38" s="1"/>
  <c r="CV80" i="38"/>
  <c r="CK214" i="38"/>
  <c r="CV214" i="38" s="1"/>
  <c r="CV117" i="38"/>
  <c r="CK69" i="38"/>
  <c r="CV69" i="38" s="1"/>
  <c r="CK169" i="38"/>
  <c r="CV169" i="38" s="1"/>
  <c r="CV33" i="38"/>
  <c r="CK39" i="38"/>
  <c r="CV39" i="38" s="1"/>
  <c r="CK212" i="38"/>
  <c r="CV212" i="38" s="1"/>
  <c r="CK126" i="38"/>
  <c r="CV126" i="38" s="1"/>
  <c r="CV144" i="38"/>
  <c r="CV105" i="38"/>
  <c r="CK55" i="38"/>
  <c r="CV55" i="38" s="1"/>
  <c r="CK78" i="38"/>
  <c r="CV78" i="38" s="1"/>
  <c r="CV60" i="38"/>
  <c r="CK122" i="38"/>
  <c r="CV122" i="38" s="1"/>
  <c r="CK79" i="38"/>
  <c r="CV79" i="38" s="1"/>
  <c r="CV84" i="38"/>
  <c r="CV37" i="38"/>
  <c r="CV68" i="38"/>
  <c r="CK248" i="38"/>
  <c r="CV248" i="38" s="1"/>
  <c r="CV265" i="38"/>
  <c r="CV200" i="38"/>
  <c r="CV23" i="38"/>
  <c r="CK54" i="38"/>
  <c r="CV54" i="38" s="1"/>
  <c r="CK151" i="38"/>
  <c r="CV151" i="38" s="1"/>
  <c r="CK213" i="38"/>
  <c r="CV213" i="38" s="1"/>
  <c r="CK86" i="38"/>
  <c r="CV86" i="38" s="1"/>
  <c r="CK246" i="38"/>
  <c r="CV262" i="38"/>
  <c r="CV233" i="38"/>
  <c r="CK185" i="38"/>
  <c r="CV185" i="38" s="1"/>
  <c r="CV25" i="38"/>
  <c r="CK147" i="38"/>
  <c r="CV147" i="38" s="1"/>
  <c r="CV182" i="38"/>
  <c r="CV48" i="38"/>
  <c r="CK237" i="38"/>
  <c r="CV237" i="38" s="1"/>
  <c r="CK219" i="38"/>
  <c r="CV264" i="38"/>
  <c r="CK174" i="38"/>
  <c r="CV174" i="38" s="1"/>
  <c r="CK146" i="38"/>
  <c r="CV146" i="38" s="1"/>
  <c r="CV133" i="38"/>
  <c r="CK159" i="38"/>
  <c r="CV159" i="38" s="1"/>
  <c r="CV63" i="38"/>
  <c r="CK267" i="38"/>
  <c r="CV267" i="38" s="1"/>
  <c r="CK124" i="38"/>
  <c r="CV124" i="38" s="1"/>
  <c r="CV154" i="38"/>
  <c r="DA238" i="38"/>
  <c r="CZ238" i="38"/>
  <c r="CY238" i="38"/>
  <c r="DB238" i="38"/>
  <c r="DA234" i="38"/>
  <c r="CZ234" i="38"/>
  <c r="CY234" i="38"/>
  <c r="DB234" i="38"/>
  <c r="DA222" i="38"/>
  <c r="CZ222" i="38"/>
  <c r="CY222" i="38"/>
  <c r="DB222" i="38"/>
  <c r="DA170" i="38"/>
  <c r="CZ170" i="38"/>
  <c r="CY170" i="38"/>
  <c r="DB170" i="38"/>
  <c r="DA221" i="38"/>
  <c r="CZ221" i="38"/>
  <c r="CY221" i="38"/>
  <c r="DB221" i="38"/>
  <c r="DA205" i="38"/>
  <c r="CZ205" i="38"/>
  <c r="CY205" i="38"/>
  <c r="DB205" i="38"/>
  <c r="CY183" i="38"/>
  <c r="DB183" i="38"/>
  <c r="DA183" i="38"/>
  <c r="CZ183" i="38"/>
  <c r="DA104" i="38"/>
  <c r="DB104" i="38"/>
  <c r="CY104" i="38"/>
  <c r="CZ104" i="38"/>
  <c r="DA138" i="38"/>
  <c r="CZ138" i="38"/>
  <c r="CY138" i="38"/>
  <c r="DB138" i="38"/>
  <c r="DB134" i="38"/>
  <c r="CY134" i="38"/>
  <c r="CZ134" i="38"/>
  <c r="DA134" i="38"/>
  <c r="CZ45" i="38"/>
  <c r="DE48" i="38" s="1"/>
  <c r="DA45" i="38"/>
  <c r="DB45" i="38"/>
  <c r="CY45" i="38"/>
  <c r="CZ220" i="38"/>
  <c r="CY220" i="38"/>
  <c r="DB220" i="38"/>
  <c r="DA220" i="38"/>
  <c r="CZ204" i="38"/>
  <c r="CY204" i="38"/>
  <c r="DB204" i="38"/>
  <c r="DA204" i="38"/>
  <c r="DA103" i="38"/>
  <c r="DB103" i="38"/>
  <c r="CY103" i="38"/>
  <c r="CZ103" i="38"/>
  <c r="DA44" i="38"/>
  <c r="DB44" i="38"/>
  <c r="CY44" i="38"/>
  <c r="CZ44" i="38"/>
  <c r="DE47" i="38" s="1"/>
  <c r="CZ133" i="38"/>
  <c r="DA133" i="38"/>
  <c r="DB133" i="38"/>
  <c r="CY133" i="38"/>
  <c r="CZ164" i="38"/>
  <c r="CY164" i="38"/>
  <c r="DB164" i="38"/>
  <c r="DA164" i="38"/>
  <c r="DA79" i="38"/>
  <c r="DB79" i="38"/>
  <c r="CY79" i="38"/>
  <c r="CZ79" i="38"/>
  <c r="CY147" i="38"/>
  <c r="DB147" i="38"/>
  <c r="DA147" i="38"/>
  <c r="CZ147" i="38"/>
  <c r="CZ65" i="38"/>
  <c r="DA65" i="38"/>
  <c r="DB65" i="38"/>
  <c r="CY65" i="38"/>
  <c r="DA145" i="38"/>
  <c r="CZ145" i="38"/>
  <c r="CY145" i="38"/>
  <c r="DB145" i="38"/>
  <c r="DA182" i="38"/>
  <c r="CZ182" i="38"/>
  <c r="CY182" i="38"/>
  <c r="DB182" i="38"/>
  <c r="DA92" i="38"/>
  <c r="DB92" i="38"/>
  <c r="CY92" i="38"/>
  <c r="CZ92" i="38"/>
  <c r="DB50" i="38"/>
  <c r="CY50" i="38"/>
  <c r="CZ50" i="38"/>
  <c r="DE53" i="38" s="1"/>
  <c r="DA50" i="38"/>
  <c r="CY167" i="38"/>
  <c r="DB167" i="38"/>
  <c r="DA167" i="38"/>
  <c r="CZ167" i="38"/>
  <c r="CY159" i="38"/>
  <c r="DB159" i="38"/>
  <c r="DA159" i="38"/>
  <c r="CZ159" i="38"/>
  <c r="DB82" i="38"/>
  <c r="CY82" i="38"/>
  <c r="CZ82" i="38"/>
  <c r="DA82" i="38"/>
  <c r="DA47" i="38"/>
  <c r="DB47" i="38"/>
  <c r="CY47" i="38"/>
  <c r="CZ47" i="38"/>
  <c r="DE50" i="38" s="1"/>
  <c r="DA52" i="38"/>
  <c r="DB52" i="38"/>
  <c r="CY52" i="38"/>
  <c r="CZ52" i="38"/>
  <c r="DE55" i="38" s="1"/>
  <c r="DA149" i="38"/>
  <c r="CZ149" i="38"/>
  <c r="CY149" i="38"/>
  <c r="DB149" i="38"/>
  <c r="DB70" i="38"/>
  <c r="CY70" i="38"/>
  <c r="CZ70" i="38"/>
  <c r="DA70" i="38"/>
  <c r="DA83" i="38"/>
  <c r="DB83" i="38"/>
  <c r="CY83" i="38"/>
  <c r="CZ83" i="38"/>
  <c r="DA261" i="38"/>
  <c r="CZ261" i="38"/>
  <c r="CY261" i="38"/>
  <c r="DB261" i="38"/>
  <c r="DA135" i="38"/>
  <c r="DB135" i="38"/>
  <c r="CY135" i="38"/>
  <c r="CZ135" i="38"/>
  <c r="DA27" i="38"/>
  <c r="DB27" i="38"/>
  <c r="CY27" i="38"/>
  <c r="CZ27" i="38"/>
  <c r="DE30" i="38" s="1"/>
  <c r="CZ263" i="38"/>
  <c r="CY263" i="38"/>
  <c r="DB263" i="38"/>
  <c r="DA263" i="38"/>
  <c r="DA142" i="38"/>
  <c r="CZ142" i="38"/>
  <c r="CY142" i="38"/>
  <c r="DB142" i="38"/>
  <c r="CZ61" i="38"/>
  <c r="DE64" i="38" s="1"/>
  <c r="DA61" i="38"/>
  <c r="DB61" i="38"/>
  <c r="CY61" i="38"/>
  <c r="DA35" i="38"/>
  <c r="DB35" i="38"/>
  <c r="CY35" i="38"/>
  <c r="CZ35" i="38"/>
  <c r="DE38" i="38" s="1"/>
  <c r="CY199" i="38"/>
  <c r="DB199" i="38"/>
  <c r="DA199" i="38"/>
  <c r="CZ199" i="38"/>
  <c r="DA51" i="38"/>
  <c r="DB51" i="38"/>
  <c r="CY51" i="38"/>
  <c r="CZ51" i="38"/>
  <c r="DE54" i="38" s="1"/>
  <c r="CZ256" i="38"/>
  <c r="CY256" i="38"/>
  <c r="DB256" i="38"/>
  <c r="DA256" i="38"/>
  <c r="DA197" i="38"/>
  <c r="CZ197" i="38"/>
  <c r="CY197" i="38"/>
  <c r="DB197" i="38"/>
  <c r="DA123" i="38"/>
  <c r="DB123" i="38"/>
  <c r="CY123" i="38"/>
  <c r="CZ123" i="38"/>
  <c r="DA68" i="38"/>
  <c r="DB68" i="38"/>
  <c r="CY68" i="38"/>
  <c r="CZ68" i="38"/>
  <c r="DB16" i="38"/>
  <c r="CY16" i="38"/>
  <c r="CZ16" i="38"/>
  <c r="CZ7" i="38" s="1"/>
  <c r="DA16" i="38"/>
  <c r="DA7" i="38" s="1"/>
  <c r="DA198" i="38"/>
  <c r="CZ198" i="38"/>
  <c r="CY198" i="38"/>
  <c r="DB198" i="38"/>
  <c r="CZ17" i="38"/>
  <c r="DE20" i="38" s="1"/>
  <c r="DA17" i="38"/>
  <c r="DB17" i="38"/>
  <c r="CY17" i="38"/>
  <c r="DA202" i="38"/>
  <c r="CZ202" i="38"/>
  <c r="CY202" i="38"/>
  <c r="DB202" i="38"/>
  <c r="DA107" i="38"/>
  <c r="DB107" i="38"/>
  <c r="CY107" i="38"/>
  <c r="CZ107" i="38"/>
  <c r="CZ140" i="38"/>
  <c r="CY140" i="38"/>
  <c r="DB140" i="38"/>
  <c r="DA140" i="38"/>
  <c r="DA31" i="38"/>
  <c r="DB31" i="38"/>
  <c r="CY31" i="38"/>
  <c r="CZ31" i="38"/>
  <c r="DE34" i="38" s="1"/>
  <c r="DA59" i="38"/>
  <c r="DB59" i="38"/>
  <c r="CY59" i="38"/>
  <c r="CZ59" i="38"/>
  <c r="DE62" i="38" s="1"/>
  <c r="DA157" i="38"/>
  <c r="CZ157" i="38"/>
  <c r="CY157" i="38"/>
  <c r="DB157" i="38"/>
  <c r="DA242" i="38"/>
  <c r="CZ242" i="38"/>
  <c r="CY242" i="38"/>
  <c r="DB242" i="38"/>
  <c r="DA181" i="38"/>
  <c r="CZ181" i="38"/>
  <c r="CY181" i="38"/>
  <c r="DB181" i="38"/>
  <c r="CZ109" i="38"/>
  <c r="DA109" i="38"/>
  <c r="DB109" i="38"/>
  <c r="CY109" i="38"/>
  <c r="CZ265" i="38"/>
  <c r="CY265" i="38"/>
  <c r="DA265" i="38"/>
  <c r="DB265" i="38"/>
  <c r="DA178" i="38"/>
  <c r="CZ178" i="38"/>
  <c r="CY178" i="38"/>
  <c r="DB178" i="38"/>
  <c r="CZ176" i="38"/>
  <c r="CY176" i="38"/>
  <c r="DB176" i="38"/>
  <c r="DA176" i="38"/>
  <c r="DA161" i="38"/>
  <c r="CZ161" i="38"/>
  <c r="CY161" i="38"/>
  <c r="DB161" i="38"/>
  <c r="DA80" i="38"/>
  <c r="DB80" i="38"/>
  <c r="CY80" i="38"/>
  <c r="CZ80" i="38"/>
  <c r="CV251" i="38"/>
  <c r="CV47" i="38"/>
  <c r="DA246" i="38"/>
  <c r="CZ246" i="38"/>
  <c r="CY246" i="38"/>
  <c r="DB246" i="38"/>
  <c r="CZ244" i="38"/>
  <c r="CY244" i="38"/>
  <c r="DA244" i="38"/>
  <c r="DB244" i="38"/>
  <c r="CY247" i="38"/>
  <c r="DB247" i="38"/>
  <c r="DA247" i="38"/>
  <c r="CZ247" i="38"/>
  <c r="CY239" i="38"/>
  <c r="DB239" i="38"/>
  <c r="DA239" i="38"/>
  <c r="CZ239" i="38"/>
  <c r="CY235" i="38"/>
  <c r="DB235" i="38"/>
  <c r="DA235" i="38"/>
  <c r="CZ235" i="38"/>
  <c r="CY243" i="38"/>
  <c r="DA243" i="38"/>
  <c r="DB243" i="38"/>
  <c r="CZ243" i="38"/>
  <c r="DA165" i="38"/>
  <c r="CZ165" i="38"/>
  <c r="CY165" i="38"/>
  <c r="DB165" i="38"/>
  <c r="DA154" i="38"/>
  <c r="CZ154" i="38"/>
  <c r="CY154" i="38"/>
  <c r="DB154" i="38"/>
  <c r="CY223" i="38"/>
  <c r="DB223" i="38"/>
  <c r="DA223" i="38"/>
  <c r="CZ223" i="38"/>
  <c r="DA209" i="38"/>
  <c r="CZ209" i="38"/>
  <c r="CY209" i="38"/>
  <c r="DB209" i="38"/>
  <c r="CY187" i="38"/>
  <c r="DB187" i="38"/>
  <c r="DA187" i="38"/>
  <c r="CZ187" i="38"/>
  <c r="DB122" i="38"/>
  <c r="CY122" i="38"/>
  <c r="CZ122" i="38"/>
  <c r="DA122" i="38"/>
  <c r="CZ180" i="38"/>
  <c r="CY180" i="38"/>
  <c r="DB180" i="38"/>
  <c r="DA180" i="38"/>
  <c r="DB46" i="38"/>
  <c r="CY46" i="38"/>
  <c r="CZ46" i="38"/>
  <c r="DE49" i="38" s="1"/>
  <c r="DA46" i="38"/>
  <c r="DB102" i="38"/>
  <c r="CY102" i="38"/>
  <c r="CZ102" i="38"/>
  <c r="DA102" i="38"/>
  <c r="CY264" i="38"/>
  <c r="DA264" i="38"/>
  <c r="DB264" i="38"/>
  <c r="CZ264" i="38"/>
  <c r="CZ208" i="38"/>
  <c r="CY208" i="38"/>
  <c r="DB208" i="38"/>
  <c r="DA208" i="38"/>
  <c r="CZ200" i="38"/>
  <c r="CY200" i="38"/>
  <c r="DB200" i="38"/>
  <c r="DA200" i="38"/>
  <c r="CZ121" i="38"/>
  <c r="DA121" i="38"/>
  <c r="DB121" i="38"/>
  <c r="CY121" i="38"/>
  <c r="DA270" i="38"/>
  <c r="CZ270" i="38"/>
  <c r="CY270" i="38"/>
  <c r="DB270" i="38"/>
  <c r="CZ89" i="38"/>
  <c r="DA89" i="38"/>
  <c r="DB89" i="38"/>
  <c r="CY89" i="38"/>
  <c r="DA55" i="38"/>
  <c r="DB55" i="38"/>
  <c r="CY55" i="38"/>
  <c r="CZ55" i="38"/>
  <c r="DE58" i="38" s="1"/>
  <c r="DB86" i="38"/>
  <c r="CY86" i="38"/>
  <c r="CZ86" i="38"/>
  <c r="DA86" i="38"/>
  <c r="DB38" i="38"/>
  <c r="CY38" i="38"/>
  <c r="CZ38" i="38"/>
  <c r="DE41" i="38" s="1"/>
  <c r="DA38" i="38"/>
  <c r="DA71" i="38"/>
  <c r="DB71" i="38"/>
  <c r="CY71" i="38"/>
  <c r="CZ71" i="38"/>
  <c r="DA76" i="38"/>
  <c r="DB76" i="38"/>
  <c r="CY76" i="38"/>
  <c r="CZ76" i="38"/>
  <c r="DA96" i="38"/>
  <c r="DB96" i="38"/>
  <c r="CY96" i="38"/>
  <c r="CZ96" i="38"/>
  <c r="DA67" i="38"/>
  <c r="DB67" i="38"/>
  <c r="CY67" i="38"/>
  <c r="CZ67" i="38"/>
  <c r="DA177" i="38"/>
  <c r="CZ177" i="38"/>
  <c r="CY177" i="38"/>
  <c r="DB177" i="38"/>
  <c r="DA153" i="38"/>
  <c r="CZ153" i="38"/>
  <c r="CY153" i="38"/>
  <c r="DB153" i="38"/>
  <c r="CZ49" i="38"/>
  <c r="DE52" i="38" s="1"/>
  <c r="DA49" i="38"/>
  <c r="DB49" i="38"/>
  <c r="CY49" i="38"/>
  <c r="CZ172" i="38"/>
  <c r="CY172" i="38"/>
  <c r="DB172" i="38"/>
  <c r="DA172" i="38"/>
  <c r="CZ37" i="38"/>
  <c r="DE40" i="38" s="1"/>
  <c r="DA37" i="38"/>
  <c r="DB37" i="38"/>
  <c r="CY37" i="38"/>
  <c r="DA185" i="38"/>
  <c r="CZ185" i="38"/>
  <c r="CY185" i="38"/>
  <c r="DB185" i="38"/>
  <c r="CY171" i="38"/>
  <c r="DB171" i="38"/>
  <c r="DA171" i="38"/>
  <c r="CZ171" i="38"/>
  <c r="CY257" i="38"/>
  <c r="CZ257" i="38"/>
  <c r="DA257" i="38"/>
  <c r="DB257" i="38"/>
  <c r="DB30" i="38"/>
  <c r="CY30" i="38"/>
  <c r="CZ30" i="38"/>
  <c r="DE33" i="38" s="1"/>
  <c r="DA30" i="38"/>
  <c r="CY219" i="38"/>
  <c r="DB219" i="38"/>
  <c r="DA219" i="38"/>
  <c r="CZ219" i="38"/>
  <c r="DA127" i="38"/>
  <c r="DB127" i="38"/>
  <c r="CY127" i="38"/>
  <c r="CZ127" i="38"/>
  <c r="DA120" i="38"/>
  <c r="DB120" i="38"/>
  <c r="CY120" i="38"/>
  <c r="CZ120" i="38"/>
  <c r="CZ57" i="38"/>
  <c r="DE60" i="38" s="1"/>
  <c r="DA57" i="38"/>
  <c r="DB57" i="38"/>
  <c r="CY57" i="38"/>
  <c r="DA124" i="38"/>
  <c r="DB124" i="38"/>
  <c r="CY124" i="38"/>
  <c r="CZ124" i="38"/>
  <c r="DA194" i="38"/>
  <c r="CZ194" i="38"/>
  <c r="CY194" i="38"/>
  <c r="DB194" i="38"/>
  <c r="DA48" i="38"/>
  <c r="DB48" i="38"/>
  <c r="CY48" i="38"/>
  <c r="CZ48" i="38"/>
  <c r="DE51" i="38" s="1"/>
  <c r="DA20" i="38"/>
  <c r="DB20" i="38"/>
  <c r="CY20" i="38"/>
  <c r="CZ20" i="38"/>
  <c r="DE23" i="38" s="1"/>
  <c r="CZ25" i="38"/>
  <c r="DE28" i="38" s="1"/>
  <c r="DA25" i="38"/>
  <c r="DB25" i="38"/>
  <c r="CY25" i="38"/>
  <c r="DA19" i="38"/>
  <c r="DB19" i="38"/>
  <c r="CY19" i="38"/>
  <c r="CZ19" i="38"/>
  <c r="DE22" i="38" s="1"/>
  <c r="CZ184" i="38"/>
  <c r="CY184" i="38"/>
  <c r="DB184" i="38"/>
  <c r="DA184" i="38"/>
  <c r="CZ160" i="38"/>
  <c r="CY160" i="38"/>
  <c r="DB160" i="38"/>
  <c r="DA160" i="38"/>
  <c r="CZ21" i="38"/>
  <c r="DE24" i="38" s="1"/>
  <c r="DA21" i="38"/>
  <c r="DB21" i="38"/>
  <c r="CY21" i="38"/>
  <c r="DA63" i="38"/>
  <c r="DB63" i="38"/>
  <c r="CY63" i="38"/>
  <c r="CZ63" i="38"/>
  <c r="DE66" i="38" s="1"/>
  <c r="CZ152" i="38"/>
  <c r="CY152" i="38"/>
  <c r="DB152" i="38"/>
  <c r="DA152" i="38"/>
  <c r="CZ196" i="38"/>
  <c r="CY196" i="38"/>
  <c r="DB196" i="38"/>
  <c r="DA196" i="38"/>
  <c r="DA158" i="38"/>
  <c r="CZ158" i="38"/>
  <c r="CY158" i="38"/>
  <c r="DB158" i="38"/>
  <c r="DA119" i="38"/>
  <c r="DB119" i="38"/>
  <c r="CY119" i="38"/>
  <c r="CZ119" i="38"/>
  <c r="DB118" i="38"/>
  <c r="CY118" i="38"/>
  <c r="CZ118" i="38"/>
  <c r="DA118" i="38"/>
  <c r="CZ168" i="38"/>
  <c r="CY168" i="38"/>
  <c r="DB168" i="38"/>
  <c r="DA168" i="38"/>
  <c r="DA72" i="38"/>
  <c r="DB72" i="38"/>
  <c r="CY72" i="38"/>
  <c r="CZ72" i="38"/>
  <c r="CY163" i="38"/>
  <c r="DB163" i="38"/>
  <c r="DA163" i="38"/>
  <c r="CZ163" i="38"/>
  <c r="DB114" i="38"/>
  <c r="CY114" i="38"/>
  <c r="CZ114" i="38"/>
  <c r="DA114" i="38"/>
  <c r="CV88" i="38"/>
  <c r="CV67" i="38"/>
  <c r="CV244" i="38"/>
  <c r="CV52" i="38"/>
  <c r="CV44" i="38"/>
  <c r="CV74" i="38"/>
  <c r="CZ248" i="38"/>
  <c r="CY248" i="38"/>
  <c r="DB248" i="38"/>
  <c r="DA248" i="38"/>
  <c r="CZ240" i="38"/>
  <c r="CY240" i="38"/>
  <c r="DB240" i="38"/>
  <c r="DA240" i="38"/>
  <c r="CZ236" i="38"/>
  <c r="CY236" i="38"/>
  <c r="DB236" i="38"/>
  <c r="DA236" i="38"/>
  <c r="DA252" i="38"/>
  <c r="CZ252" i="38"/>
  <c r="CY252" i="38"/>
  <c r="DB252" i="38"/>
  <c r="CY271" i="38"/>
  <c r="DA271" i="38"/>
  <c r="DB271" i="38"/>
  <c r="CZ271" i="38"/>
  <c r="DA173" i="38"/>
  <c r="CZ173" i="38"/>
  <c r="CY173" i="38"/>
  <c r="DB173" i="38"/>
  <c r="DA99" i="38"/>
  <c r="DB99" i="38"/>
  <c r="CY99" i="38"/>
  <c r="CZ99" i="38"/>
  <c r="DA213" i="38"/>
  <c r="CZ213" i="38"/>
  <c r="CY213" i="38"/>
  <c r="DB213" i="38"/>
  <c r="CY191" i="38"/>
  <c r="DB191" i="38"/>
  <c r="DA191" i="38"/>
  <c r="CZ191" i="38"/>
  <c r="DA162" i="38"/>
  <c r="CZ162" i="38"/>
  <c r="CY162" i="38"/>
  <c r="DB162" i="38"/>
  <c r="DB126" i="38"/>
  <c r="CY126" i="38"/>
  <c r="CZ126" i="38"/>
  <c r="DA126" i="38"/>
  <c r="CY231" i="38"/>
  <c r="DB231" i="38"/>
  <c r="DA231" i="38"/>
  <c r="CZ231" i="38"/>
  <c r="CZ97" i="38"/>
  <c r="DA97" i="38"/>
  <c r="DB97" i="38"/>
  <c r="CY97" i="38"/>
  <c r="CZ136" i="38"/>
  <c r="DB136" i="38"/>
  <c r="CY136" i="38"/>
  <c r="DA136" i="38"/>
  <c r="CZ212" i="38"/>
  <c r="CY212" i="38"/>
  <c r="DB212" i="38"/>
  <c r="DA212" i="38"/>
  <c r="DA186" i="38"/>
  <c r="CZ186" i="38"/>
  <c r="CY186" i="38"/>
  <c r="DB186" i="38"/>
  <c r="CZ125" i="38"/>
  <c r="DA125" i="38"/>
  <c r="DB125" i="38"/>
  <c r="CY125" i="38"/>
  <c r="DB42" i="38"/>
  <c r="CY42" i="38"/>
  <c r="CZ42" i="38"/>
  <c r="DE45" i="38" s="1"/>
  <c r="DA42" i="38"/>
  <c r="DB62" i="38"/>
  <c r="CY62" i="38"/>
  <c r="CZ62" i="38"/>
  <c r="DE65" i="38" s="1"/>
  <c r="DA62" i="38"/>
  <c r="CZ156" i="38"/>
  <c r="CY156" i="38"/>
  <c r="DB156" i="38"/>
  <c r="DA156" i="38"/>
  <c r="CY151" i="38"/>
  <c r="DB151" i="38"/>
  <c r="DA151" i="38"/>
  <c r="CZ151" i="38"/>
  <c r="CZ69" i="38"/>
  <c r="DA69" i="38"/>
  <c r="DB69" i="38"/>
  <c r="CY69" i="38"/>
  <c r="DA39" i="38"/>
  <c r="DB39" i="38"/>
  <c r="CY39" i="38"/>
  <c r="CZ39" i="38"/>
  <c r="DE42" i="38" s="1"/>
  <c r="DA100" i="38"/>
  <c r="DB100" i="38"/>
  <c r="CY100" i="38"/>
  <c r="CZ100" i="38"/>
  <c r="DA233" i="38"/>
  <c r="CZ233" i="38"/>
  <c r="CY233" i="38"/>
  <c r="DB233" i="38"/>
  <c r="DB78" i="38"/>
  <c r="CY78" i="38"/>
  <c r="CZ78" i="38"/>
  <c r="DA78" i="38"/>
  <c r="DA64" i="38"/>
  <c r="DB64" i="38"/>
  <c r="CY64" i="38"/>
  <c r="CZ64" i="38"/>
  <c r="CY175" i="38"/>
  <c r="DB175" i="38"/>
  <c r="DA175" i="38"/>
  <c r="CZ175" i="38"/>
  <c r="CZ41" i="38"/>
  <c r="DE44" i="38" s="1"/>
  <c r="DA41" i="38"/>
  <c r="DB41" i="38"/>
  <c r="CY41" i="38"/>
  <c r="CZ85" i="38"/>
  <c r="DA85" i="38"/>
  <c r="DB85" i="38"/>
  <c r="CY85" i="38"/>
  <c r="CY259" i="38"/>
  <c r="DB259" i="38"/>
  <c r="CZ259" i="38"/>
  <c r="DA259" i="38"/>
  <c r="DB110" i="38"/>
  <c r="CY110" i="38"/>
  <c r="CZ110" i="38"/>
  <c r="DA110" i="38"/>
  <c r="DA95" i="38"/>
  <c r="DB95" i="38"/>
  <c r="CY95" i="38"/>
  <c r="CZ95" i="38"/>
  <c r="CY267" i="38"/>
  <c r="DB267" i="38"/>
  <c r="CZ267" i="38"/>
  <c r="DA267" i="38"/>
  <c r="CY143" i="38"/>
  <c r="DB143" i="38"/>
  <c r="DA143" i="38"/>
  <c r="CZ143" i="38"/>
  <c r="DA262" i="38"/>
  <c r="CY262" i="38"/>
  <c r="CZ262" i="38"/>
  <c r="DB262" i="38"/>
  <c r="DA253" i="38"/>
  <c r="CZ253" i="38"/>
  <c r="CY253" i="38"/>
  <c r="DB253" i="38"/>
  <c r="CZ105" i="38"/>
  <c r="DA105" i="38"/>
  <c r="DB105" i="38"/>
  <c r="CY105" i="38"/>
  <c r="CZ29" i="38"/>
  <c r="DE32" i="38" s="1"/>
  <c r="DA29" i="38"/>
  <c r="DB29" i="38"/>
  <c r="CY29" i="38"/>
  <c r="DB22" i="38"/>
  <c r="CY22" i="38"/>
  <c r="CZ22" i="38"/>
  <c r="DE25" i="38" s="1"/>
  <c r="DA22" i="38"/>
  <c r="CY139" i="38"/>
  <c r="DB139" i="38"/>
  <c r="DA139" i="38"/>
  <c r="CZ139" i="38"/>
  <c r="CY215" i="38"/>
  <c r="DB215" i="38"/>
  <c r="DA215" i="38"/>
  <c r="CZ215" i="38"/>
  <c r="DA193" i="38"/>
  <c r="CZ193" i="38"/>
  <c r="CY193" i="38"/>
  <c r="DB193" i="38"/>
  <c r="DA115" i="38"/>
  <c r="DB115" i="38"/>
  <c r="CY115" i="38"/>
  <c r="CZ115" i="38"/>
  <c r="DA24" i="38"/>
  <c r="DB24" i="38"/>
  <c r="CY24" i="38"/>
  <c r="CZ24" i="38"/>
  <c r="DE27" i="38" s="1"/>
  <c r="DA132" i="38"/>
  <c r="DB132" i="38"/>
  <c r="CY132" i="38"/>
  <c r="CZ132" i="38"/>
  <c r="CZ269" i="38"/>
  <c r="CY269" i="38"/>
  <c r="DB269" i="38"/>
  <c r="DA269" i="38"/>
  <c r="CX269" i="38"/>
  <c r="DA226" i="38"/>
  <c r="CZ226" i="38"/>
  <c r="CY226" i="38"/>
  <c r="DB226" i="38"/>
  <c r="DA218" i="38"/>
  <c r="CZ218" i="38"/>
  <c r="CY218" i="38"/>
  <c r="DB218" i="38"/>
  <c r="CY179" i="38"/>
  <c r="DB179" i="38"/>
  <c r="DA179" i="38"/>
  <c r="CZ179" i="38"/>
  <c r="DA111" i="38"/>
  <c r="DB111" i="38"/>
  <c r="CY111" i="38"/>
  <c r="CZ111" i="38"/>
  <c r="CZ53" i="38"/>
  <c r="DE56" i="38" s="1"/>
  <c r="DA53" i="38"/>
  <c r="DB53" i="38"/>
  <c r="CY53" i="38"/>
  <c r="CY227" i="38"/>
  <c r="DB227" i="38"/>
  <c r="DA227" i="38"/>
  <c r="CZ227" i="38"/>
  <c r="CZ192" i="38"/>
  <c r="CY192" i="38"/>
  <c r="DB192" i="38"/>
  <c r="DA192" i="38"/>
  <c r="DB94" i="38"/>
  <c r="CY94" i="38"/>
  <c r="CZ94" i="38"/>
  <c r="DA94" i="38"/>
  <c r="CY211" i="38"/>
  <c r="DB211" i="38"/>
  <c r="DA211" i="38"/>
  <c r="CZ211" i="38"/>
  <c r="DB98" i="38"/>
  <c r="CY98" i="38"/>
  <c r="CZ98" i="38"/>
  <c r="DA98" i="38"/>
  <c r="CY260" i="38"/>
  <c r="DA260" i="38"/>
  <c r="DB260" i="38"/>
  <c r="CZ260" i="38"/>
  <c r="DA169" i="38"/>
  <c r="CZ169" i="38"/>
  <c r="CY169" i="38"/>
  <c r="DB169" i="38"/>
  <c r="CZ245" i="38"/>
  <c r="CY245" i="38"/>
  <c r="DA245" i="38"/>
  <c r="DB245" i="38"/>
  <c r="DA225" i="38"/>
  <c r="CZ225" i="38"/>
  <c r="CY225" i="38"/>
  <c r="DB225" i="38"/>
  <c r="DA206" i="38"/>
  <c r="CZ206" i="38"/>
  <c r="CY206" i="38"/>
  <c r="DB206" i="38"/>
  <c r="DA174" i="38"/>
  <c r="CZ174" i="38"/>
  <c r="CY174" i="38"/>
  <c r="DB174" i="38"/>
  <c r="CZ148" i="38"/>
  <c r="CY148" i="38"/>
  <c r="DB148" i="38"/>
  <c r="DA148" i="38"/>
  <c r="DA23" i="38"/>
  <c r="DB23" i="38"/>
  <c r="CY23" i="38"/>
  <c r="CZ23" i="38"/>
  <c r="DE26" i="38" s="1"/>
  <c r="CZ258" i="38"/>
  <c r="DA258" i="38"/>
  <c r="CY258" i="38"/>
  <c r="DB258" i="38"/>
  <c r="DA230" i="38"/>
  <c r="CZ230" i="38"/>
  <c r="CY230" i="38"/>
  <c r="DB230" i="38"/>
  <c r="DA146" i="38"/>
  <c r="CZ146" i="38"/>
  <c r="CY146" i="38"/>
  <c r="DB146" i="38"/>
  <c r="DA112" i="38"/>
  <c r="DB112" i="38"/>
  <c r="CY112" i="38"/>
  <c r="CZ112" i="38"/>
  <c r="DB34" i="38"/>
  <c r="CY34" i="38"/>
  <c r="CZ34" i="38"/>
  <c r="DE37" i="38" s="1"/>
  <c r="DA34" i="38"/>
  <c r="DA108" i="38"/>
  <c r="DB108" i="38"/>
  <c r="CY108" i="38"/>
  <c r="CZ108" i="38"/>
  <c r="CT273" i="38"/>
  <c r="CV273" i="38"/>
  <c r="DC276" i="38" s="1"/>
  <c r="CY272" i="38"/>
  <c r="DD275" i="38" s="1"/>
  <c r="CZ272" i="38"/>
  <c r="DE275" i="38" s="1"/>
  <c r="DB272" i="38"/>
  <c r="DA272" i="38"/>
  <c r="CV201" i="38"/>
  <c r="CV87" i="38"/>
  <c r="CV241" i="38"/>
  <c r="CV49" i="38"/>
  <c r="CV153" i="38"/>
  <c r="CY251" i="38"/>
  <c r="DA251" i="38"/>
  <c r="DB251" i="38"/>
  <c r="CZ251" i="38"/>
  <c r="CZ249" i="38"/>
  <c r="CY249" i="38"/>
  <c r="DB249" i="38"/>
  <c r="DA249" i="38"/>
  <c r="DA241" i="38"/>
  <c r="CZ241" i="38"/>
  <c r="CY241" i="38"/>
  <c r="DB241" i="38"/>
  <c r="DA237" i="38"/>
  <c r="CZ237" i="38"/>
  <c r="CY237" i="38"/>
  <c r="DB237" i="38"/>
  <c r="DA91" i="38"/>
  <c r="DB91" i="38"/>
  <c r="CY91" i="38"/>
  <c r="CZ91" i="38"/>
  <c r="DA254" i="38"/>
  <c r="CZ254" i="38"/>
  <c r="CY254" i="38"/>
  <c r="DB254" i="38"/>
  <c r="DA217" i="38"/>
  <c r="CZ217" i="38"/>
  <c r="CY217" i="38"/>
  <c r="DB217" i="38"/>
  <c r="DA201" i="38"/>
  <c r="CZ201" i="38"/>
  <c r="CY201" i="38"/>
  <c r="DB201" i="38"/>
  <c r="DB130" i="38"/>
  <c r="CY130" i="38"/>
  <c r="CZ130" i="38"/>
  <c r="DA130" i="38"/>
  <c r="DA88" i="38"/>
  <c r="DB88" i="38"/>
  <c r="CY88" i="38"/>
  <c r="CZ88" i="38"/>
  <c r="CZ268" i="38"/>
  <c r="CY268" i="38"/>
  <c r="DB268" i="38"/>
  <c r="DA268" i="38"/>
  <c r="CZ224" i="38"/>
  <c r="CY224" i="38"/>
  <c r="DB224" i="38"/>
  <c r="DA224" i="38"/>
  <c r="CZ101" i="38"/>
  <c r="DA101" i="38"/>
  <c r="DB101" i="38"/>
  <c r="CY101" i="38"/>
  <c r="CZ228" i="38"/>
  <c r="CY228" i="38"/>
  <c r="DB228" i="38"/>
  <c r="DA228" i="38"/>
  <c r="CZ216" i="38"/>
  <c r="CY216" i="38"/>
  <c r="DB216" i="38"/>
  <c r="DA216" i="38"/>
  <c r="DA190" i="38"/>
  <c r="CZ190" i="38"/>
  <c r="CY190" i="38"/>
  <c r="DB190" i="38"/>
  <c r="CZ129" i="38"/>
  <c r="DA129" i="38"/>
  <c r="DB129" i="38"/>
  <c r="CY129" i="38"/>
  <c r="DA87" i="38"/>
  <c r="DB87" i="38"/>
  <c r="CY87" i="38"/>
  <c r="CZ87" i="38"/>
  <c r="DA43" i="38"/>
  <c r="DB43" i="38"/>
  <c r="CY43" i="38"/>
  <c r="CZ43" i="38"/>
  <c r="DE46" i="38" s="1"/>
  <c r="CZ250" i="38"/>
  <c r="CY250" i="38"/>
  <c r="DA250" i="38"/>
  <c r="DB250" i="38"/>
  <c r="CZ93" i="38"/>
  <c r="DA93" i="38"/>
  <c r="DB93" i="38"/>
  <c r="CY93" i="38"/>
  <c r="CZ73" i="38"/>
  <c r="DA73" i="38"/>
  <c r="DB73" i="38"/>
  <c r="CY73" i="38"/>
  <c r="DA116" i="38"/>
  <c r="DB116" i="38"/>
  <c r="CY116" i="38"/>
  <c r="CZ116" i="38"/>
  <c r="CZ266" i="38"/>
  <c r="DA266" i="38"/>
  <c r="CY266" i="38"/>
  <c r="DB266" i="38"/>
  <c r="DB74" i="38"/>
  <c r="CY74" i="38"/>
  <c r="CZ74" i="38"/>
  <c r="DA74" i="38"/>
  <c r="DB18" i="38"/>
  <c r="CY18" i="38"/>
  <c r="CZ18" i="38"/>
  <c r="DE21" i="38" s="1"/>
  <c r="DA18" i="38"/>
  <c r="CZ77" i="38"/>
  <c r="DA77" i="38"/>
  <c r="DB77" i="38"/>
  <c r="CY77" i="38"/>
  <c r="DA75" i="38"/>
  <c r="DB75" i="38"/>
  <c r="CY75" i="38"/>
  <c r="CZ75" i="38"/>
  <c r="DA40" i="38"/>
  <c r="DB40" i="38"/>
  <c r="CY40" i="38"/>
  <c r="CZ40" i="38"/>
  <c r="DE43" i="38" s="1"/>
  <c r="DB58" i="38"/>
  <c r="CY58" i="38"/>
  <c r="CZ58" i="38"/>
  <c r="DE61" i="38" s="1"/>
  <c r="DA58" i="38"/>
  <c r="CZ188" i="38"/>
  <c r="CY188" i="38"/>
  <c r="DB188" i="38"/>
  <c r="DA188" i="38"/>
  <c r="DA128" i="38"/>
  <c r="DB128" i="38"/>
  <c r="CY128" i="38"/>
  <c r="CZ128" i="38"/>
  <c r="DA32" i="38"/>
  <c r="DB32" i="38"/>
  <c r="CY32" i="38"/>
  <c r="CZ32" i="38"/>
  <c r="DE35" i="38" s="1"/>
  <c r="CY255" i="38"/>
  <c r="DA255" i="38"/>
  <c r="DB255" i="38"/>
  <c r="CZ255" i="38"/>
  <c r="DA189" i="38"/>
  <c r="CZ189" i="38"/>
  <c r="CY189" i="38"/>
  <c r="DB189" i="38"/>
  <c r="DA56" i="38"/>
  <c r="DB56" i="38"/>
  <c r="CY56" i="38"/>
  <c r="CZ56" i="38"/>
  <c r="DE59" i="38" s="1"/>
  <c r="DA141" i="38"/>
  <c r="CZ141" i="38"/>
  <c r="CY141" i="38"/>
  <c r="DB141" i="38"/>
  <c r="CY207" i="38"/>
  <c r="DB207" i="38"/>
  <c r="DA207" i="38"/>
  <c r="CZ207" i="38"/>
  <c r="CY195" i="38"/>
  <c r="DB195" i="38"/>
  <c r="DA195" i="38"/>
  <c r="CZ195" i="38"/>
  <c r="DA131" i="38"/>
  <c r="DB131" i="38"/>
  <c r="CY131" i="38"/>
  <c r="CZ131" i="38"/>
  <c r="CZ117" i="38"/>
  <c r="DA117" i="38"/>
  <c r="DB117" i="38"/>
  <c r="CY117" i="38"/>
  <c r="DA210" i="38"/>
  <c r="CZ210" i="38"/>
  <c r="CY210" i="38"/>
  <c r="DB210" i="38"/>
  <c r="DA137" i="38"/>
  <c r="CZ137" i="38"/>
  <c r="CY137" i="38"/>
  <c r="DB137" i="38"/>
  <c r="DA28" i="38"/>
  <c r="DB28" i="38"/>
  <c r="CY28" i="38"/>
  <c r="CZ28" i="38"/>
  <c r="DE31" i="38" s="1"/>
  <c r="CY203" i="38"/>
  <c r="DB203" i="38"/>
  <c r="DA203" i="38"/>
  <c r="CZ203" i="38"/>
  <c r="CZ144" i="38"/>
  <c r="CY144" i="38"/>
  <c r="DB144" i="38"/>
  <c r="DA144" i="38"/>
  <c r="DB54" i="38"/>
  <c r="CY54" i="38"/>
  <c r="CZ54" i="38"/>
  <c r="DE57" i="38" s="1"/>
  <c r="DA54" i="38"/>
  <c r="CY155" i="38"/>
  <c r="DB155" i="38"/>
  <c r="DA155" i="38"/>
  <c r="CZ155" i="38"/>
  <c r="CZ113" i="38"/>
  <c r="DA113" i="38"/>
  <c r="DB113" i="38"/>
  <c r="CY113" i="38"/>
  <c r="CZ81" i="38"/>
  <c r="DA81" i="38"/>
  <c r="DB81" i="38"/>
  <c r="CY81" i="38"/>
  <c r="DA36" i="38"/>
  <c r="DB36" i="38"/>
  <c r="CY36" i="38"/>
  <c r="CZ36" i="38"/>
  <c r="DE39" i="38" s="1"/>
  <c r="DA214" i="38"/>
  <c r="CZ214" i="38"/>
  <c r="CY214" i="38"/>
  <c r="DB214" i="38"/>
  <c r="CZ232" i="38"/>
  <c r="CY232" i="38"/>
  <c r="DB232" i="38"/>
  <c r="DA232" i="38"/>
  <c r="DA60" i="38"/>
  <c r="DB60" i="38"/>
  <c r="CY60" i="38"/>
  <c r="CZ60" i="38"/>
  <c r="DE63" i="38" s="1"/>
  <c r="DA150" i="38"/>
  <c r="CZ150" i="38"/>
  <c r="CY150" i="38"/>
  <c r="DB150" i="38"/>
  <c r="DB90" i="38"/>
  <c r="CY90" i="38"/>
  <c r="CZ90" i="38"/>
  <c r="DA90" i="38"/>
  <c r="DB66" i="38"/>
  <c r="CY66" i="38"/>
  <c r="CZ66" i="38"/>
  <c r="DA66" i="38"/>
  <c r="CZ33" i="38"/>
  <c r="DE36" i="38" s="1"/>
  <c r="DA33" i="38"/>
  <c r="DB33" i="38"/>
  <c r="CY33" i="38"/>
  <c r="DA166" i="38"/>
  <c r="CZ166" i="38"/>
  <c r="CY166" i="38"/>
  <c r="DB166" i="38"/>
  <c r="DA229" i="38"/>
  <c r="CZ229" i="38"/>
  <c r="CY229" i="38"/>
  <c r="DB229" i="38"/>
  <c r="DB26" i="38"/>
  <c r="CY26" i="38"/>
  <c r="CZ26" i="38"/>
  <c r="DE29" i="38" s="1"/>
  <c r="DA26" i="38"/>
  <c r="DA84" i="38"/>
  <c r="DB84" i="38"/>
  <c r="CY84" i="38"/>
  <c r="CZ84" i="38"/>
  <c r="DB106" i="38"/>
  <c r="CY106" i="38"/>
  <c r="CZ106" i="38"/>
  <c r="DA106" i="38"/>
  <c r="CV46" i="38"/>
  <c r="CV65" i="38"/>
  <c r="CV45" i="38"/>
  <c r="CV184" i="38"/>
  <c r="CW248" i="38"/>
  <c r="CX248" i="38"/>
  <c r="CW252" i="38"/>
  <c r="CX252" i="38"/>
  <c r="CX251" i="38"/>
  <c r="CW251" i="38"/>
  <c r="CX249" i="38"/>
  <c r="CW249" i="38"/>
  <c r="CX241" i="38"/>
  <c r="CW241" i="38"/>
  <c r="CX237" i="38"/>
  <c r="CW237" i="38"/>
  <c r="CW91" i="38"/>
  <c r="CX91" i="38"/>
  <c r="CX254" i="38"/>
  <c r="CW254" i="38"/>
  <c r="CX217" i="38"/>
  <c r="CW217" i="38"/>
  <c r="CX201" i="38"/>
  <c r="CW201" i="38"/>
  <c r="CX130" i="38"/>
  <c r="CW130" i="38"/>
  <c r="CW88" i="38"/>
  <c r="CX88" i="38"/>
  <c r="CW268" i="38"/>
  <c r="CX268" i="38"/>
  <c r="CW224" i="38"/>
  <c r="CX224" i="38"/>
  <c r="CX101" i="38"/>
  <c r="CW101" i="38"/>
  <c r="CW228" i="38"/>
  <c r="CX228" i="38"/>
  <c r="CW216" i="38"/>
  <c r="CX216" i="38"/>
  <c r="CX190" i="38"/>
  <c r="CW190" i="38"/>
  <c r="CX129" i="38"/>
  <c r="CW129" i="38"/>
  <c r="CW87" i="38"/>
  <c r="CX87" i="38"/>
  <c r="CW43" i="38"/>
  <c r="CX43" i="38"/>
  <c r="CX250" i="38"/>
  <c r="CW250" i="38"/>
  <c r="CX93" i="38"/>
  <c r="CW93" i="38"/>
  <c r="CX73" i="38"/>
  <c r="CW73" i="38"/>
  <c r="CW116" i="38"/>
  <c r="CX116" i="38"/>
  <c r="CX266" i="38"/>
  <c r="CW266" i="38"/>
  <c r="CX74" i="38"/>
  <c r="CW74" i="38"/>
  <c r="CX18" i="38"/>
  <c r="CW18" i="38"/>
  <c r="CX153" i="38"/>
  <c r="CW153" i="38"/>
  <c r="CX49" i="38"/>
  <c r="CW49" i="38"/>
  <c r="CW172" i="38"/>
  <c r="CX172" i="38"/>
  <c r="CX85" i="38"/>
  <c r="CW85" i="38"/>
  <c r="CX58" i="38"/>
  <c r="CW58" i="38"/>
  <c r="CW188" i="38"/>
  <c r="CX188" i="38"/>
  <c r="CW128" i="38"/>
  <c r="CX128" i="38"/>
  <c r="CW32" i="38"/>
  <c r="CX32" i="38"/>
  <c r="CX255" i="38"/>
  <c r="CW255" i="38"/>
  <c r="CX189" i="38"/>
  <c r="CW189" i="38"/>
  <c r="CW56" i="38"/>
  <c r="CX56" i="38"/>
  <c r="CX141" i="38"/>
  <c r="CW141" i="38"/>
  <c r="CW207" i="38"/>
  <c r="CX207" i="38"/>
  <c r="CW195" i="38"/>
  <c r="CX195" i="38"/>
  <c r="CW131" i="38"/>
  <c r="CX131" i="38"/>
  <c r="CX117" i="38"/>
  <c r="CW117" i="38"/>
  <c r="CX210" i="38"/>
  <c r="CW210" i="38"/>
  <c r="CX137" i="38"/>
  <c r="CW137" i="38"/>
  <c r="CW28" i="38"/>
  <c r="CX28" i="38"/>
  <c r="CW203" i="38"/>
  <c r="CX203" i="38"/>
  <c r="CW144" i="38"/>
  <c r="CX144" i="38"/>
  <c r="CX54" i="38"/>
  <c r="CW54" i="38"/>
  <c r="CW155" i="38"/>
  <c r="CX155" i="38"/>
  <c r="CX113" i="38"/>
  <c r="CW113" i="38"/>
  <c r="CX81" i="38"/>
  <c r="CW81" i="38"/>
  <c r="CW36" i="38"/>
  <c r="CX36" i="38"/>
  <c r="CX214" i="38"/>
  <c r="CW214" i="38"/>
  <c r="CW232" i="38"/>
  <c r="CX232" i="38"/>
  <c r="CW60" i="38"/>
  <c r="CX60" i="38"/>
  <c r="CX150" i="38"/>
  <c r="CW150" i="38"/>
  <c r="CX90" i="38"/>
  <c r="CW90" i="38"/>
  <c r="CX66" i="38"/>
  <c r="CW66" i="38"/>
  <c r="CX33" i="38"/>
  <c r="CW33" i="38"/>
  <c r="CX166" i="38"/>
  <c r="CW166" i="38"/>
  <c r="CX229" i="38"/>
  <c r="CW229" i="38"/>
  <c r="CX26" i="38"/>
  <c r="CW26" i="38"/>
  <c r="CW84" i="38"/>
  <c r="CX84" i="38"/>
  <c r="CX106" i="38"/>
  <c r="CW106" i="38"/>
  <c r="CW80" i="38"/>
  <c r="CX80" i="38"/>
  <c r="CW236" i="38"/>
  <c r="CX236" i="38"/>
  <c r="CX246" i="38"/>
  <c r="CW246" i="38"/>
  <c r="CX238" i="38"/>
  <c r="CW238" i="38"/>
  <c r="CW244" i="38"/>
  <c r="CX244" i="38"/>
  <c r="CX234" i="38"/>
  <c r="CW234" i="38"/>
  <c r="CX222" i="38"/>
  <c r="CW222" i="38"/>
  <c r="CX170" i="38"/>
  <c r="CW170" i="38"/>
  <c r="CX221" i="38"/>
  <c r="CW221" i="38"/>
  <c r="CX205" i="38"/>
  <c r="CW205" i="38"/>
  <c r="CW183" i="38"/>
  <c r="CX183" i="38"/>
  <c r="CW104" i="38"/>
  <c r="CX104" i="38"/>
  <c r="CX138" i="38"/>
  <c r="CW138" i="38"/>
  <c r="CX134" i="38"/>
  <c r="CW134" i="38"/>
  <c r="CX45" i="38"/>
  <c r="CW45" i="38"/>
  <c r="CW220" i="38"/>
  <c r="CX220" i="38"/>
  <c r="CW204" i="38"/>
  <c r="CX204" i="38"/>
  <c r="CW103" i="38"/>
  <c r="CX103" i="38"/>
  <c r="CW44" i="38"/>
  <c r="CX44" i="38"/>
  <c r="CX133" i="38"/>
  <c r="CW133" i="38"/>
  <c r="CW164" i="38"/>
  <c r="CX164" i="38"/>
  <c r="CW79" i="38"/>
  <c r="CX79" i="38"/>
  <c r="CW147" i="38"/>
  <c r="CX147" i="38"/>
  <c r="CX65" i="38"/>
  <c r="CW65" i="38"/>
  <c r="CX145" i="38"/>
  <c r="CW145" i="38"/>
  <c r="CX182" i="38"/>
  <c r="CW182" i="38"/>
  <c r="CW92" i="38"/>
  <c r="CX92" i="38"/>
  <c r="CX50" i="38"/>
  <c r="CW50" i="38"/>
  <c r="CW167" i="38"/>
  <c r="CX167" i="38"/>
  <c r="CW159" i="38"/>
  <c r="CX159" i="38"/>
  <c r="CX78" i="38"/>
  <c r="CW78" i="38"/>
  <c r="CW64" i="38"/>
  <c r="CX64" i="38"/>
  <c r="CW175" i="38"/>
  <c r="CX175" i="38"/>
  <c r="CX41" i="38"/>
  <c r="CW41" i="38"/>
  <c r="CW40" i="38"/>
  <c r="CX40" i="38"/>
  <c r="CX261" i="38"/>
  <c r="CW261" i="38"/>
  <c r="CW135" i="38"/>
  <c r="CX135" i="38"/>
  <c r="CW27" i="38"/>
  <c r="CX27" i="38"/>
  <c r="CX263" i="38"/>
  <c r="CW263" i="38"/>
  <c r="CX142" i="38"/>
  <c r="CW142" i="38"/>
  <c r="CX61" i="38"/>
  <c r="CW61" i="38"/>
  <c r="CW35" i="38"/>
  <c r="CX35" i="38"/>
  <c r="CW199" i="38"/>
  <c r="CX199" i="38"/>
  <c r="CW51" i="38"/>
  <c r="CX51" i="38"/>
  <c r="CW256" i="38"/>
  <c r="CX256" i="38"/>
  <c r="CX197" i="38"/>
  <c r="CW197" i="38"/>
  <c r="CW123" i="38"/>
  <c r="CX123" i="38"/>
  <c r="CW68" i="38"/>
  <c r="CX68" i="38"/>
  <c r="CB24" i="31"/>
  <c r="CW16" i="38"/>
  <c r="CX16" i="38"/>
  <c r="CX198" i="38"/>
  <c r="CW198" i="38"/>
  <c r="CX17" i="38"/>
  <c r="CW17" i="38"/>
  <c r="CX202" i="38"/>
  <c r="CW202" i="38"/>
  <c r="CW107" i="38"/>
  <c r="CX107" i="38"/>
  <c r="CW140" i="38"/>
  <c r="CX140" i="38"/>
  <c r="CW31" i="38"/>
  <c r="CX31" i="38"/>
  <c r="CW59" i="38"/>
  <c r="CX59" i="38"/>
  <c r="CX157" i="38"/>
  <c r="CW157" i="38"/>
  <c r="CX242" i="38"/>
  <c r="CW242" i="38"/>
  <c r="CX181" i="38"/>
  <c r="CW181" i="38"/>
  <c r="CX109" i="38"/>
  <c r="CW109" i="38"/>
  <c r="CX265" i="38"/>
  <c r="CW265" i="38"/>
  <c r="CX178" i="38"/>
  <c r="CW178" i="38"/>
  <c r="CW176" i="38"/>
  <c r="CX176" i="38"/>
  <c r="CX161" i="38"/>
  <c r="CW161" i="38"/>
  <c r="CX114" i="38"/>
  <c r="CW114" i="38"/>
  <c r="CX247" i="38"/>
  <c r="CW247" i="38"/>
  <c r="CX239" i="38"/>
  <c r="CW239" i="38"/>
  <c r="CX235" i="38"/>
  <c r="CW235" i="38"/>
  <c r="CX243" i="38"/>
  <c r="CW243" i="38"/>
  <c r="CX165" i="38"/>
  <c r="CW165" i="38"/>
  <c r="CX154" i="38"/>
  <c r="CW154" i="38"/>
  <c r="CX223" i="38"/>
  <c r="CW223" i="38"/>
  <c r="CX209" i="38"/>
  <c r="CW209" i="38"/>
  <c r="CW187" i="38"/>
  <c r="CX187" i="38"/>
  <c r="CX122" i="38"/>
  <c r="CW122" i="38"/>
  <c r="CW180" i="38"/>
  <c r="CX180" i="38"/>
  <c r="CX46" i="38"/>
  <c r="CW46" i="38"/>
  <c r="CX102" i="38"/>
  <c r="CW102" i="38"/>
  <c r="CW264" i="38"/>
  <c r="CX264" i="38"/>
  <c r="CW208" i="38"/>
  <c r="CX208" i="38"/>
  <c r="CW200" i="38"/>
  <c r="CX200" i="38"/>
  <c r="CX121" i="38"/>
  <c r="CW121" i="38"/>
  <c r="CX270" i="38"/>
  <c r="CW270" i="38"/>
  <c r="CX89" i="38"/>
  <c r="CW89" i="38"/>
  <c r="CW55" i="38"/>
  <c r="CX55" i="38"/>
  <c r="CX86" i="38"/>
  <c r="CW86" i="38"/>
  <c r="CX38" i="38"/>
  <c r="CW38" i="38"/>
  <c r="CW71" i="38"/>
  <c r="CX71" i="38"/>
  <c r="CW76" i="38"/>
  <c r="CX76" i="38"/>
  <c r="CW96" i="38"/>
  <c r="CX96" i="38"/>
  <c r="CW67" i="38"/>
  <c r="CX67" i="38"/>
  <c r="CX177" i="38"/>
  <c r="CW177" i="38"/>
  <c r="CX77" i="38"/>
  <c r="CW77" i="38"/>
  <c r="CW75" i="38"/>
  <c r="CX75" i="38"/>
  <c r="CW83" i="38"/>
  <c r="CX83" i="38"/>
  <c r="CX185" i="38"/>
  <c r="CW185" i="38"/>
  <c r="CW171" i="38"/>
  <c r="CX171" i="38"/>
  <c r="CX257" i="38"/>
  <c r="CW257" i="38"/>
  <c r="CX30" i="38"/>
  <c r="CW30" i="38"/>
  <c r="CX219" i="38"/>
  <c r="CW219" i="38"/>
  <c r="CW127" i="38"/>
  <c r="CX127" i="38"/>
  <c r="CW120" i="38"/>
  <c r="CX120" i="38"/>
  <c r="CX57" i="38"/>
  <c r="CW57" i="38"/>
  <c r="CW124" i="38"/>
  <c r="CX124" i="38"/>
  <c r="CX194" i="38"/>
  <c r="CW194" i="38"/>
  <c r="CW48" i="38"/>
  <c r="CX48" i="38"/>
  <c r="CW20" i="38"/>
  <c r="CX20" i="38"/>
  <c r="CX25" i="38"/>
  <c r="CW25" i="38"/>
  <c r="CW19" i="38"/>
  <c r="CX19" i="38"/>
  <c r="CW184" i="38"/>
  <c r="CX184" i="38"/>
  <c r="CW160" i="38"/>
  <c r="CX160" i="38"/>
  <c r="CX21" i="38"/>
  <c r="CW21" i="38"/>
  <c r="CW63" i="38"/>
  <c r="CX63" i="38"/>
  <c r="CW152" i="38"/>
  <c r="CX152" i="38"/>
  <c r="CW196" i="38"/>
  <c r="CX196" i="38"/>
  <c r="CX158" i="38"/>
  <c r="CW158" i="38"/>
  <c r="CW119" i="38"/>
  <c r="CX119" i="38"/>
  <c r="CX118" i="38"/>
  <c r="CW118" i="38"/>
  <c r="CW168" i="38"/>
  <c r="CX168" i="38"/>
  <c r="CW72" i="38"/>
  <c r="CX72" i="38"/>
  <c r="CW163" i="38"/>
  <c r="CX163" i="38"/>
  <c r="CW272" i="38"/>
  <c r="CX272" i="38"/>
  <c r="CW240" i="38"/>
  <c r="CX240" i="38"/>
  <c r="CX271" i="38"/>
  <c r="CW271" i="38"/>
  <c r="CX173" i="38"/>
  <c r="CW173" i="38"/>
  <c r="CW99" i="38"/>
  <c r="CX99" i="38"/>
  <c r="CX213" i="38"/>
  <c r="CW213" i="38"/>
  <c r="CW191" i="38"/>
  <c r="CX191" i="38"/>
  <c r="CX162" i="38"/>
  <c r="CW162" i="38"/>
  <c r="CX126" i="38"/>
  <c r="CW126" i="38"/>
  <c r="CX231" i="38"/>
  <c r="CW231" i="38"/>
  <c r="CX97" i="38"/>
  <c r="CW97" i="38"/>
  <c r="CW136" i="38"/>
  <c r="CX136" i="38"/>
  <c r="CW212" i="38"/>
  <c r="CX212" i="38"/>
  <c r="CX186" i="38"/>
  <c r="CW186" i="38"/>
  <c r="CX125" i="38"/>
  <c r="CW125" i="38"/>
  <c r="CX42" i="38"/>
  <c r="CW42" i="38"/>
  <c r="CX62" i="38"/>
  <c r="CW62" i="38"/>
  <c r="CW156" i="38"/>
  <c r="CX156" i="38"/>
  <c r="CW151" i="38"/>
  <c r="CX151" i="38"/>
  <c r="CX69" i="38"/>
  <c r="CW69" i="38"/>
  <c r="CW39" i="38"/>
  <c r="CX39" i="38"/>
  <c r="CW100" i="38"/>
  <c r="CX100" i="38"/>
  <c r="CX233" i="38"/>
  <c r="CW233" i="38"/>
  <c r="CX82" i="38"/>
  <c r="CW82" i="38"/>
  <c r="CW47" i="38"/>
  <c r="CX47" i="38"/>
  <c r="CW52" i="38"/>
  <c r="CX52" i="38"/>
  <c r="CX149" i="38"/>
  <c r="CW149" i="38"/>
  <c r="CX70" i="38"/>
  <c r="CW70" i="38"/>
  <c r="CX37" i="38"/>
  <c r="CW37" i="38"/>
  <c r="CX259" i="38"/>
  <c r="CW259" i="38"/>
  <c r="CX110" i="38"/>
  <c r="CW110" i="38"/>
  <c r="CW95" i="38"/>
  <c r="CX95" i="38"/>
  <c r="CX267" i="38"/>
  <c r="CW267" i="38"/>
  <c r="CW143" i="38"/>
  <c r="CX143" i="38"/>
  <c r="CX262" i="38"/>
  <c r="CW262" i="38"/>
  <c r="CX253" i="38"/>
  <c r="CW253" i="38"/>
  <c r="CX105" i="38"/>
  <c r="CW105" i="38"/>
  <c r="CX29" i="38"/>
  <c r="CW29" i="38"/>
  <c r="CX22" i="38"/>
  <c r="CW22" i="38"/>
  <c r="CW139" i="38"/>
  <c r="CX139" i="38"/>
  <c r="CW215" i="38"/>
  <c r="CX215" i="38"/>
  <c r="CX193" i="38"/>
  <c r="CW193" i="38"/>
  <c r="CW115" i="38"/>
  <c r="CX115" i="38"/>
  <c r="CW24" i="38"/>
  <c r="CX24" i="38"/>
  <c r="CW132" i="38"/>
  <c r="CX132" i="38"/>
  <c r="CW269" i="38"/>
  <c r="CX226" i="38"/>
  <c r="CW226" i="38"/>
  <c r="CX218" i="38"/>
  <c r="CW218" i="38"/>
  <c r="CW179" i="38"/>
  <c r="CX179" i="38"/>
  <c r="CW111" i="38"/>
  <c r="CX111" i="38"/>
  <c r="CX53" i="38"/>
  <c r="CW53" i="38"/>
  <c r="CX227" i="38"/>
  <c r="CW227" i="38"/>
  <c r="CW192" i="38"/>
  <c r="CX192" i="38"/>
  <c r="CX94" i="38"/>
  <c r="CW94" i="38"/>
  <c r="CW211" i="38"/>
  <c r="CX211" i="38"/>
  <c r="CX98" i="38"/>
  <c r="CW98" i="38"/>
  <c r="CW260" i="38"/>
  <c r="CX260" i="38"/>
  <c r="CX169" i="38"/>
  <c r="CW169" i="38"/>
  <c r="CX245" i="38"/>
  <c r="CW245" i="38"/>
  <c r="CX225" i="38"/>
  <c r="CW225" i="38"/>
  <c r="CX206" i="38"/>
  <c r="CW206" i="38"/>
  <c r="CX174" i="38"/>
  <c r="CW174" i="38"/>
  <c r="CW148" i="38"/>
  <c r="CX148" i="38"/>
  <c r="CW23" i="38"/>
  <c r="CX23" i="38"/>
  <c r="CX258" i="38"/>
  <c r="CW258" i="38"/>
  <c r="CX230" i="38"/>
  <c r="CW230" i="38"/>
  <c r="CX146" i="38"/>
  <c r="CW146" i="38"/>
  <c r="CW112" i="38"/>
  <c r="CX112" i="38"/>
  <c r="CX34" i="38"/>
  <c r="CW34" i="38"/>
  <c r="CW108" i="38"/>
  <c r="CX108" i="38"/>
  <c r="CK31" i="38"/>
  <c r="CV31" i="38" s="1"/>
  <c r="CK104" i="38"/>
  <c r="CV104" i="38" s="1"/>
  <c r="CK226" i="38"/>
  <c r="CV226" i="38" s="1"/>
  <c r="CK77" i="38"/>
  <c r="CV77" i="38" s="1"/>
  <c r="CK205" i="38"/>
  <c r="CV205" i="38" s="1"/>
  <c r="CK75" i="38"/>
  <c r="CV75" i="38" s="1"/>
  <c r="CK194" i="38"/>
  <c r="CV194" i="38" s="1"/>
  <c r="CK193" i="38"/>
  <c r="CV193" i="38" s="1"/>
  <c r="CK229" i="38"/>
  <c r="CV229" i="38" s="1"/>
  <c r="CK76" i="38"/>
  <c r="CV76" i="38" s="1"/>
  <c r="CK222" i="38"/>
  <c r="CV222" i="38" s="1"/>
  <c r="CK140" i="38"/>
  <c r="CV140" i="38" s="1"/>
  <c r="CK228" i="38"/>
  <c r="CV228" i="38" s="1"/>
  <c r="CK271" i="38"/>
  <c r="CV271" i="38" s="1"/>
  <c r="CK238" i="38"/>
  <c r="CV238" i="38" s="1"/>
  <c r="CK148" i="38"/>
  <c r="CV148" i="38" s="1"/>
  <c r="CK129" i="38"/>
  <c r="CV129" i="38" s="1"/>
  <c r="CK173" i="38"/>
  <c r="CV173" i="38" s="1"/>
  <c r="CK191" i="38"/>
  <c r="CV191" i="38" s="1"/>
  <c r="CK152" i="38"/>
  <c r="CV152" i="38" s="1"/>
  <c r="CK232" i="38"/>
  <c r="CV232" i="38" s="1"/>
  <c r="CK149" i="38"/>
  <c r="CV149" i="38" s="1"/>
  <c r="CK239" i="38"/>
  <c r="CV239" i="38" s="1"/>
  <c r="CK189" i="38"/>
  <c r="CV189" i="38" s="1"/>
  <c r="CK231" i="38"/>
  <c r="CV231" i="38" s="1"/>
  <c r="CK257" i="38"/>
  <c r="CV257" i="38" s="1"/>
  <c r="CK197" i="38"/>
  <c r="CV197" i="38" s="1"/>
  <c r="CK109" i="38"/>
  <c r="CV109" i="38" s="1"/>
  <c r="CK210" i="38"/>
  <c r="CK110" i="38"/>
  <c r="CV110" i="38" s="1"/>
  <c r="CK204" i="38"/>
  <c r="CV204" i="38" s="1"/>
  <c r="CK256" i="38"/>
  <c r="CV256" i="38" s="1"/>
  <c r="CK111" i="38"/>
  <c r="CV111" i="38" s="1"/>
  <c r="CK207" i="38"/>
  <c r="CV207" i="38" s="1"/>
  <c r="CK224" i="38"/>
  <c r="CV224" i="38" s="1"/>
  <c r="BE24" i="31"/>
  <c r="BB24" i="31" s="1"/>
  <c r="CK91" i="38"/>
  <c r="CV91" i="38" s="1"/>
  <c r="CK32" i="38"/>
  <c r="CV32" i="38" s="1"/>
  <c r="CK19" i="38"/>
  <c r="CV19" i="38" s="1"/>
  <c r="CK218" i="38"/>
  <c r="CV218" i="38" s="1"/>
  <c r="T234" i="5"/>
  <c r="CK254" i="38"/>
  <c r="CV254" i="38" s="1"/>
  <c r="CK270" i="38"/>
  <c r="CV270" i="38" s="1"/>
  <c r="CK34" i="38"/>
  <c r="CV34" i="38" s="1"/>
  <c r="CK43" i="38"/>
  <c r="CV43" i="38" s="1"/>
  <c r="CK215" i="38"/>
  <c r="CV215" i="38" s="1"/>
  <c r="CK99" i="38"/>
  <c r="CV99" i="38" s="1"/>
  <c r="CK61" i="38"/>
  <c r="CV61" i="38" s="1"/>
  <c r="CK186" i="38"/>
  <c r="CV186" i="38" s="1"/>
  <c r="CK190" i="38"/>
  <c r="CK165" i="38"/>
  <c r="CV165" i="38" s="1"/>
  <c r="CK95" i="38"/>
  <c r="CV95" i="38" s="1"/>
  <c r="CK136" i="38"/>
  <c r="CV136" i="38" s="1"/>
  <c r="CK96" i="38"/>
  <c r="CV96" i="38" s="1"/>
  <c r="CK145" i="38"/>
  <c r="CV145" i="38" s="1"/>
  <c r="CK40" i="38"/>
  <c r="CV40" i="38" s="1"/>
  <c r="CK131" i="38"/>
  <c r="CV131" i="38" s="1"/>
  <c r="CK223" i="38"/>
  <c r="CV223" i="38" s="1"/>
  <c r="CK203" i="38"/>
  <c r="CV203" i="38" s="1"/>
  <c r="CK206" i="38"/>
  <c r="CV206" i="38" s="1"/>
  <c r="CK92" i="38"/>
  <c r="CV92" i="38" s="1"/>
  <c r="CK245" i="38"/>
  <c r="CV245" i="38" s="1"/>
  <c r="CK230" i="38"/>
  <c r="CV230" i="38" s="1"/>
  <c r="CK225" i="38"/>
  <c r="CV225" i="38" s="1"/>
  <c r="CK97" i="38"/>
  <c r="CV97" i="38" s="1"/>
  <c r="CK20" i="38"/>
  <c r="CV20" i="38" s="1"/>
  <c r="CK240" i="38"/>
  <c r="CV240" i="38" s="1"/>
  <c r="CK263" i="38"/>
  <c r="CV263" i="38" s="1"/>
  <c r="CK261" i="38"/>
  <c r="CV261" i="38" s="1"/>
  <c r="CK249" i="38"/>
  <c r="CV249" i="38" s="1"/>
  <c r="CK195" i="38"/>
  <c r="CV195" i="38" s="1"/>
  <c r="CK141" i="38"/>
  <c r="CV141" i="38" s="1"/>
  <c r="CK100" i="38"/>
  <c r="CV100" i="38" s="1"/>
  <c r="CK27" i="38"/>
  <c r="CV27" i="38" s="1"/>
  <c r="CK266" i="38"/>
  <c r="CV266" i="38" s="1"/>
  <c r="CK157" i="38"/>
  <c r="CV157" i="38" s="1"/>
  <c r="CK164" i="38"/>
  <c r="CV164" i="38" s="1"/>
  <c r="CK98" i="38"/>
  <c r="BY24" i="31"/>
  <c r="CK132" i="38"/>
  <c r="CV132" i="38" s="1"/>
  <c r="CK175" i="38"/>
  <c r="CV175" i="38" s="1"/>
  <c r="CK53" i="38"/>
  <c r="CV53" i="38" s="1"/>
  <c r="CK108" i="38"/>
  <c r="CV108" i="38" s="1"/>
  <c r="CK119" i="38"/>
  <c r="CV119" i="38" s="1"/>
  <c r="CK101" i="38"/>
  <c r="CV101" i="38" s="1"/>
  <c r="CK93" i="38"/>
  <c r="CV93" i="38" s="1"/>
  <c r="CK166" i="38"/>
  <c r="CK115" i="38"/>
  <c r="CV115" i="38" s="1"/>
  <c r="CK89" i="38"/>
  <c r="CV89" i="38" s="1"/>
  <c r="CK41" i="38"/>
  <c r="CV41" i="38" s="1"/>
  <c r="CK73" i="38"/>
  <c r="CV73" i="38" s="1"/>
  <c r="BZ24" i="31"/>
  <c r="CK221" i="38"/>
  <c r="CK258" i="38"/>
  <c r="CV258" i="38" s="1"/>
  <c r="CK160" i="38"/>
  <c r="CV160" i="38" s="1"/>
  <c r="CK26" i="38"/>
  <c r="CV26" i="38" s="1"/>
  <c r="CK123" i="38"/>
  <c r="CV123" i="38" s="1"/>
  <c r="CK255" i="38"/>
  <c r="CV255" i="38" s="1"/>
  <c r="CK134" i="38"/>
  <c r="CV134" i="38" s="1"/>
  <c r="CK94" i="38"/>
  <c r="CV94" i="38" s="1"/>
  <c r="CK35" i="38"/>
  <c r="CV35" i="38" s="1"/>
  <c r="CK112" i="38"/>
  <c r="CV112" i="38" s="1"/>
  <c r="CK177" i="38"/>
  <c r="CV177" i="38" s="1"/>
  <c r="CK81" i="38"/>
  <c r="CV81" i="38" s="1"/>
  <c r="CA24" i="31"/>
  <c r="CK85" i="38"/>
  <c r="CV85" i="38" s="1"/>
  <c r="CK196" i="38"/>
  <c r="CV196" i="38" s="1"/>
  <c r="CK250" i="38"/>
  <c r="CV250" i="38" s="1"/>
  <c r="CK170" i="38"/>
  <c r="CV170" i="38" s="1"/>
  <c r="CK66" i="38"/>
  <c r="CV66" i="38" s="1"/>
  <c r="CK59" i="38"/>
  <c r="CV59" i="38" s="1"/>
  <c r="CK50" i="38"/>
  <c r="CV50" i="38" s="1"/>
  <c r="CP190" i="38"/>
  <c r="CK242" i="38"/>
  <c r="CK30" i="38"/>
  <c r="CV30" i="38" s="1"/>
  <c r="CK135" i="38"/>
  <c r="CV135" i="38" s="1"/>
  <c r="CK167" i="38"/>
  <c r="CK180" i="38"/>
  <c r="CV180" i="38" s="1"/>
  <c r="CK199" i="38"/>
  <c r="CV199" i="38" s="1"/>
  <c r="CK21" i="38"/>
  <c r="CV21" i="38" s="1"/>
  <c r="CK183" i="38"/>
  <c r="CV183" i="38" s="1"/>
  <c r="CK150" i="38"/>
  <c r="CV150" i="38" s="1"/>
  <c r="CK118" i="38"/>
  <c r="CV118" i="38" s="1"/>
  <c r="CK102" i="38"/>
  <c r="CV102" i="38" s="1"/>
  <c r="CK18" i="38"/>
  <c r="CV18" i="38" s="1"/>
  <c r="CK259" i="38"/>
  <c r="CK62" i="38"/>
  <c r="CV62" i="38" s="1"/>
  <c r="CK172" i="38"/>
  <c r="CV172" i="38" s="1"/>
  <c r="CK137" i="38"/>
  <c r="CV137" i="38" s="1"/>
  <c r="CK227" i="38"/>
  <c r="CK252" i="38"/>
  <c r="CV252" i="38" s="1"/>
  <c r="CK24" i="38"/>
  <c r="CV24" i="38" s="1"/>
  <c r="CK114" i="38"/>
  <c r="CV114" i="38" s="1"/>
  <c r="CK158" i="38"/>
  <c r="CV158" i="38" s="1"/>
  <c r="AL24" i="31"/>
  <c r="AM24" i="31"/>
  <c r="AN24" i="31"/>
  <c r="CK142" i="38"/>
  <c r="CV142" i="38" s="1"/>
  <c r="CK28" i="38"/>
  <c r="CV28" i="38" s="1"/>
  <c r="M184" i="16"/>
  <c r="N185" i="16"/>
  <c r="N186" i="16" s="1"/>
  <c r="O82" i="5"/>
  <c r="M82" i="5" s="1"/>
  <c r="Q83" i="5"/>
  <c r="P182" i="16"/>
  <c r="Q183" i="16"/>
  <c r="K11" i="16"/>
  <c r="L12" i="16"/>
  <c r="L240" i="5"/>
  <c r="S239" i="5"/>
  <c r="U239" i="5" s="1"/>
  <c r="AV24" i="31"/>
  <c r="DL150" i="38" l="1"/>
  <c r="DV150" i="38" s="1"/>
  <c r="DL193" i="38"/>
  <c r="DV193" i="38" s="1"/>
  <c r="DL97" i="38"/>
  <c r="DV97" i="38" s="1"/>
  <c r="DL145" i="38"/>
  <c r="DV145" i="38" s="1"/>
  <c r="EE56" i="38"/>
  <c r="EF56" i="38" s="1"/>
  <c r="EE233" i="38"/>
  <c r="EF233" i="38" s="1"/>
  <c r="EE240" i="38"/>
  <c r="EE106" i="38"/>
  <c r="EF106" i="38" s="1"/>
  <c r="EE170" i="38"/>
  <c r="EC17" i="38"/>
  <c r="EE17" i="38" s="1"/>
  <c r="EF17" i="38" s="1"/>
  <c r="EC180" i="38"/>
  <c r="EE180" i="38" s="1"/>
  <c r="EF180" i="38" s="1"/>
  <c r="DL232" i="38"/>
  <c r="DV232" i="38" s="1"/>
  <c r="DW232" i="38" s="1"/>
  <c r="DY232" i="38" s="1"/>
  <c r="EE96" i="38"/>
  <c r="EF96" i="38" s="1"/>
  <c r="EE192" i="38"/>
  <c r="EE74" i="38"/>
  <c r="EE138" i="38"/>
  <c r="DL215" i="38"/>
  <c r="DV215" i="38" s="1"/>
  <c r="DW215" i="38" s="1"/>
  <c r="DY215" i="38" s="1"/>
  <c r="DL32" i="38"/>
  <c r="DV32" i="38" s="1"/>
  <c r="DW32" i="38" s="1"/>
  <c r="DY32" i="38" s="1"/>
  <c r="DL69" i="38"/>
  <c r="DV69" i="38" s="1"/>
  <c r="DL117" i="38"/>
  <c r="DV117" i="38" s="1"/>
  <c r="DW117" i="38" s="1"/>
  <c r="DY117" i="38" s="1"/>
  <c r="DL113" i="38"/>
  <c r="DV113" i="38" s="1"/>
  <c r="DW113" i="38" s="1"/>
  <c r="DY113" i="38" s="1"/>
  <c r="DL121" i="38"/>
  <c r="DV121" i="38" s="1"/>
  <c r="DW121" i="38" s="1"/>
  <c r="DY121" i="38" s="1"/>
  <c r="DL137" i="38"/>
  <c r="DV137" i="38" s="1"/>
  <c r="DL21" i="38"/>
  <c r="DV21" i="38" s="1"/>
  <c r="DW21" i="38" s="1"/>
  <c r="DY21" i="38" s="1"/>
  <c r="DL231" i="38"/>
  <c r="DV231" i="38" s="1"/>
  <c r="DW231" i="38" s="1"/>
  <c r="DY231" i="38" s="1"/>
  <c r="DL132" i="38"/>
  <c r="DV132" i="38" s="1"/>
  <c r="DW132" i="38" s="1"/>
  <c r="DY132" i="38" s="1"/>
  <c r="DL153" i="38"/>
  <c r="DV153" i="38" s="1"/>
  <c r="DL254" i="38"/>
  <c r="DV254" i="38" s="1"/>
  <c r="DW254" i="38" s="1"/>
  <c r="DY254" i="38" s="1"/>
  <c r="EE160" i="38"/>
  <c r="EF160" i="38" s="1"/>
  <c r="EE260" i="38"/>
  <c r="EF260" i="38" s="1"/>
  <c r="EE127" i="38"/>
  <c r="EF127" i="38" s="1"/>
  <c r="EE159" i="38"/>
  <c r="EF159" i="38" s="1"/>
  <c r="EE197" i="38"/>
  <c r="EF197" i="38" s="1"/>
  <c r="EE194" i="38"/>
  <c r="EF194" i="38" s="1"/>
  <c r="EE27" i="38"/>
  <c r="EF27" i="38" s="1"/>
  <c r="EE59" i="38"/>
  <c r="EF59" i="38" s="1"/>
  <c r="EE91" i="38"/>
  <c r="EF91" i="38" s="1"/>
  <c r="EE29" i="38"/>
  <c r="EE61" i="38"/>
  <c r="EF61" i="38" s="1"/>
  <c r="EE105" i="38"/>
  <c r="EF105" i="38" s="1"/>
  <c r="EE175" i="38"/>
  <c r="EF175" i="38" s="1"/>
  <c r="EE50" i="38"/>
  <c r="EF50" i="38" s="1"/>
  <c r="EE183" i="38"/>
  <c r="EF183" i="38" s="1"/>
  <c r="EE235" i="38"/>
  <c r="EF235" i="38" s="1"/>
  <c r="EE125" i="38"/>
  <c r="EF125" i="38" s="1"/>
  <c r="EE157" i="38"/>
  <c r="EF157" i="38" s="1"/>
  <c r="EE270" i="38"/>
  <c r="EF270" i="38" s="1"/>
  <c r="EE196" i="38"/>
  <c r="EF196" i="38" s="1"/>
  <c r="EE228" i="38"/>
  <c r="EF228" i="38" s="1"/>
  <c r="EE62" i="38"/>
  <c r="EF62" i="38" s="1"/>
  <c r="EE94" i="38"/>
  <c r="EF94" i="38" s="1"/>
  <c r="EE126" i="38"/>
  <c r="EF126" i="38" s="1"/>
  <c r="EE158" i="38"/>
  <c r="EF158" i="38" s="1"/>
  <c r="DL26" i="38"/>
  <c r="DV26" i="38" s="1"/>
  <c r="DW26" i="38" s="1"/>
  <c r="DY26" i="38" s="1"/>
  <c r="DL204" i="38"/>
  <c r="DV204" i="38" s="1"/>
  <c r="DW204" i="38" s="1"/>
  <c r="DY204" i="38" s="1"/>
  <c r="DL87" i="38"/>
  <c r="DV87" i="38" s="1"/>
  <c r="DW87" i="38" s="1"/>
  <c r="DY87" i="38" s="1"/>
  <c r="DL230" i="38"/>
  <c r="DV230" i="38" s="1"/>
  <c r="DW230" i="38" s="1"/>
  <c r="DY230" i="38" s="1"/>
  <c r="DL136" i="38"/>
  <c r="DV136" i="38" s="1"/>
  <c r="DW136" i="38" s="1"/>
  <c r="DY136" i="38" s="1"/>
  <c r="DL256" i="38"/>
  <c r="DV256" i="38" s="1"/>
  <c r="DW256" i="38" s="1"/>
  <c r="DY256" i="38" s="1"/>
  <c r="DL154" i="38"/>
  <c r="DV154" i="38" s="1"/>
  <c r="DW154" i="38" s="1"/>
  <c r="DY154" i="38" s="1"/>
  <c r="DL70" i="38"/>
  <c r="DV70" i="38" s="1"/>
  <c r="DW70" i="38" s="1"/>
  <c r="DY70" i="38" s="1"/>
  <c r="DL54" i="38"/>
  <c r="DV54" i="38" s="1"/>
  <c r="DW54" i="38" s="1"/>
  <c r="DY54" i="38" s="1"/>
  <c r="EE72" i="38"/>
  <c r="EE261" i="38"/>
  <c r="EF261" i="38" s="1"/>
  <c r="EE241" i="38"/>
  <c r="EF241" i="38" s="1"/>
  <c r="EE200" i="38"/>
  <c r="EF200" i="38" s="1"/>
  <c r="EE248" i="38"/>
  <c r="EF248" i="38" s="1"/>
  <c r="EE82" i="38"/>
  <c r="EF82" i="38" s="1"/>
  <c r="EE114" i="38"/>
  <c r="EF114" i="38" s="1"/>
  <c r="EE146" i="38"/>
  <c r="EF146" i="38" s="1"/>
  <c r="EE178" i="38"/>
  <c r="EF178" i="38" s="1"/>
  <c r="EE144" i="38"/>
  <c r="EF144" i="38" s="1"/>
  <c r="EE257" i="38"/>
  <c r="EF257" i="38" s="1"/>
  <c r="EE218" i="38"/>
  <c r="EF218" i="38" s="1"/>
  <c r="EE119" i="38"/>
  <c r="EF119" i="38" s="1"/>
  <c r="EE151" i="38"/>
  <c r="EF151" i="38" s="1"/>
  <c r="EE205" i="38"/>
  <c r="EF205" i="38" s="1"/>
  <c r="EE202" i="38"/>
  <c r="EF202" i="38" s="1"/>
  <c r="EE35" i="38"/>
  <c r="EF35" i="38" s="1"/>
  <c r="EE67" i="38"/>
  <c r="EF67" i="38" s="1"/>
  <c r="EE99" i="38"/>
  <c r="EF99" i="38" s="1"/>
  <c r="EE21" i="38"/>
  <c r="EF21" i="38" s="1"/>
  <c r="EE53" i="38"/>
  <c r="EF53" i="38" s="1"/>
  <c r="EE85" i="38"/>
  <c r="EE26" i="38"/>
  <c r="EF26" i="38" s="1"/>
  <c r="EE58" i="38"/>
  <c r="EF58" i="38" s="1"/>
  <c r="EE191" i="38"/>
  <c r="EF191" i="38" s="1"/>
  <c r="EE149" i="38"/>
  <c r="EF149" i="38" s="1"/>
  <c r="EE250" i="38"/>
  <c r="EF250" i="38" s="1"/>
  <c r="CT246" i="38"/>
  <c r="AQ254" i="31" s="1"/>
  <c r="DL25" i="38"/>
  <c r="DV25" i="38" s="1"/>
  <c r="DW25" i="38" s="1"/>
  <c r="DY25" i="38" s="1"/>
  <c r="CY8" i="38"/>
  <c r="CV120" i="38"/>
  <c r="DC123" i="38" s="1"/>
  <c r="CK8" i="38"/>
  <c r="CW8" i="38"/>
  <c r="CK9" i="38"/>
  <c r="CX7" i="38"/>
  <c r="CM7" i="38"/>
  <c r="CM9" i="38"/>
  <c r="DL191" i="38"/>
  <c r="DV191" i="38" s="1"/>
  <c r="DW191" i="38" s="1"/>
  <c r="DY191" i="38" s="1"/>
  <c r="DL105" i="38"/>
  <c r="DV105" i="38" s="1"/>
  <c r="CX8" i="38"/>
  <c r="DA9" i="38"/>
  <c r="DB8" i="38"/>
  <c r="CW9" i="38"/>
  <c r="DB9" i="38"/>
  <c r="DA8" i="38"/>
  <c r="CW7" i="38"/>
  <c r="CY9" i="38"/>
  <c r="CZ8" i="38"/>
  <c r="CY7" i="38"/>
  <c r="CV16" i="38"/>
  <c r="DC19" i="38" s="1"/>
  <c r="CK7" i="38"/>
  <c r="CM8" i="38"/>
  <c r="ED195" i="38"/>
  <c r="EE195" i="38" s="1"/>
  <c r="DL195" i="38"/>
  <c r="DV195" i="38" s="1"/>
  <c r="DW195" i="38" s="1"/>
  <c r="DY195" i="38" s="1"/>
  <c r="CZ9" i="38"/>
  <c r="DB7" i="38"/>
  <c r="CT16" i="38"/>
  <c r="AQ24" i="31" s="1"/>
  <c r="CQ7" i="38"/>
  <c r="CS120" i="38"/>
  <c r="CQ8" i="38"/>
  <c r="DU5" i="38"/>
  <c r="DU9" i="38"/>
  <c r="CX9" i="38"/>
  <c r="CS211" i="38"/>
  <c r="CS9" i="38" s="1"/>
  <c r="CQ9" i="38"/>
  <c r="DH7" i="38"/>
  <c r="DH9" i="38"/>
  <c r="DL85" i="38"/>
  <c r="DV85" i="38" s="1"/>
  <c r="DW85" i="38" s="1"/>
  <c r="DY85" i="38" s="1"/>
  <c r="DL106" i="38"/>
  <c r="DV106" i="38" s="1"/>
  <c r="DW106" i="38" s="1"/>
  <c r="DY106" i="38" s="1"/>
  <c r="EE48" i="38"/>
  <c r="EF48" i="38" s="1"/>
  <c r="EE88" i="38"/>
  <c r="EF88" i="38" s="1"/>
  <c r="EE225" i="38"/>
  <c r="EF225" i="38" s="1"/>
  <c r="EE184" i="38"/>
  <c r="EE232" i="38"/>
  <c r="EF232" i="38" s="1"/>
  <c r="EE66" i="38"/>
  <c r="EF66" i="38" s="1"/>
  <c r="EE98" i="38"/>
  <c r="EF98" i="38" s="1"/>
  <c r="EE130" i="38"/>
  <c r="EF130" i="38" s="1"/>
  <c r="EE162" i="38"/>
  <c r="EF162" i="38" s="1"/>
  <c r="EE112" i="38"/>
  <c r="EF112" i="38" s="1"/>
  <c r="EE28" i="38"/>
  <c r="EE64" i="38"/>
  <c r="EF64" i="38" s="1"/>
  <c r="EE234" i="38"/>
  <c r="EF234" i="38" s="1"/>
  <c r="EE135" i="38"/>
  <c r="EF135" i="38" s="1"/>
  <c r="EE189" i="38"/>
  <c r="EF189" i="38" s="1"/>
  <c r="EE186" i="38"/>
  <c r="EF186" i="38" s="1"/>
  <c r="EE19" i="38"/>
  <c r="EF19" i="38" s="1"/>
  <c r="EE51" i="38"/>
  <c r="EF51" i="38" s="1"/>
  <c r="EE83" i="38"/>
  <c r="EE115" i="38"/>
  <c r="EF115" i="38" s="1"/>
  <c r="EE37" i="38"/>
  <c r="EF37" i="38" s="1"/>
  <c r="EE69" i="38"/>
  <c r="EE113" i="38"/>
  <c r="EE42" i="38"/>
  <c r="EF42" i="38" s="1"/>
  <c r="EE263" i="38"/>
  <c r="EE93" i="38"/>
  <c r="EF93" i="38" s="1"/>
  <c r="EE165" i="38"/>
  <c r="EE215" i="38"/>
  <c r="EF215" i="38" s="1"/>
  <c r="EE247" i="38"/>
  <c r="EF247" i="38" s="1"/>
  <c r="EE137" i="38"/>
  <c r="EE266" i="38"/>
  <c r="EF266" i="38" s="1"/>
  <c r="EE121" i="38"/>
  <c r="EF121" i="38" s="1"/>
  <c r="EE40" i="38"/>
  <c r="EF40" i="38" s="1"/>
  <c r="EE80" i="38"/>
  <c r="EF80" i="38" s="1"/>
  <c r="EE217" i="38"/>
  <c r="EF217" i="38" s="1"/>
  <c r="EE249" i="38"/>
  <c r="EF249" i="38" s="1"/>
  <c r="EE208" i="38"/>
  <c r="EF208" i="38" s="1"/>
  <c r="EE269" i="38"/>
  <c r="EF269" i="38" s="1"/>
  <c r="EE90" i="38"/>
  <c r="EF90" i="38" s="1"/>
  <c r="EE122" i="38"/>
  <c r="EF122" i="38" s="1"/>
  <c r="EE154" i="38"/>
  <c r="EF154" i="38" s="1"/>
  <c r="EE104" i="38"/>
  <c r="EF104" i="38" s="1"/>
  <c r="EE60" i="38"/>
  <c r="EF60" i="38" s="1"/>
  <c r="EE268" i="38"/>
  <c r="EF268" i="38" s="1"/>
  <c r="EE226" i="38"/>
  <c r="EF226" i="38" s="1"/>
  <c r="EE143" i="38"/>
  <c r="EF143" i="38" s="1"/>
  <c r="EE179" i="38"/>
  <c r="EF179" i="38" s="1"/>
  <c r="EE213" i="38"/>
  <c r="EF213" i="38" s="1"/>
  <c r="EE210" i="38"/>
  <c r="EF210" i="38" s="1"/>
  <c r="EE43" i="38"/>
  <c r="EF43" i="38" s="1"/>
  <c r="EE75" i="38"/>
  <c r="EF75" i="38" s="1"/>
  <c r="EE107" i="38"/>
  <c r="EF107" i="38" s="1"/>
  <c r="EE45" i="38"/>
  <c r="EE77" i="38"/>
  <c r="EF77" i="38" s="1"/>
  <c r="EE262" i="38"/>
  <c r="EF262" i="38" s="1"/>
  <c r="EE34" i="38"/>
  <c r="EF34" i="38" s="1"/>
  <c r="EE271" i="38"/>
  <c r="EF271" i="38" s="1"/>
  <c r="EE203" i="38"/>
  <c r="EF203" i="38" s="1"/>
  <c r="EE251" i="38"/>
  <c r="EE141" i="38"/>
  <c r="EF141" i="38" s="1"/>
  <c r="EE173" i="38"/>
  <c r="EF173" i="38" s="1"/>
  <c r="EE255" i="38"/>
  <c r="EF255" i="38" s="1"/>
  <c r="EE212" i="38"/>
  <c r="EF212" i="38" s="1"/>
  <c r="EE244" i="38"/>
  <c r="EF244" i="38" s="1"/>
  <c r="EE78" i="38"/>
  <c r="EF78" i="38" s="1"/>
  <c r="EE110" i="38"/>
  <c r="EF110" i="38" s="1"/>
  <c r="EE142" i="38"/>
  <c r="EF142" i="38" s="1"/>
  <c r="EE174" i="38"/>
  <c r="EF174" i="38" s="1"/>
  <c r="EE124" i="38"/>
  <c r="EF124" i="38" s="1"/>
  <c r="EE128" i="38"/>
  <c r="EF128" i="38" s="1"/>
  <c r="EE272" i="38"/>
  <c r="EF272" i="38" s="1"/>
  <c r="EE230" i="38"/>
  <c r="EF230" i="38" s="1"/>
  <c r="EE131" i="38"/>
  <c r="EF131" i="38" s="1"/>
  <c r="EE163" i="38"/>
  <c r="EF163" i="38" s="1"/>
  <c r="EE201" i="38"/>
  <c r="EF201" i="38" s="1"/>
  <c r="EE198" i="38"/>
  <c r="EF198" i="38" s="1"/>
  <c r="EE31" i="38"/>
  <c r="EF31" i="38" s="1"/>
  <c r="EE63" i="38"/>
  <c r="EF63" i="38" s="1"/>
  <c r="EE95" i="38"/>
  <c r="EF95" i="38" s="1"/>
  <c r="EE33" i="38"/>
  <c r="EF33" i="38" s="1"/>
  <c r="EE65" i="38"/>
  <c r="EF65" i="38" s="1"/>
  <c r="EE109" i="38"/>
  <c r="EF109" i="38" s="1"/>
  <c r="EE38" i="38"/>
  <c r="EF38" i="38" s="1"/>
  <c r="EE187" i="38"/>
  <c r="EE223" i="38"/>
  <c r="EE89" i="38"/>
  <c r="EF89" i="38" s="1"/>
  <c r="EE145" i="38"/>
  <c r="EF145" i="38" s="1"/>
  <c r="EE177" i="38"/>
  <c r="EF177" i="38" s="1"/>
  <c r="EE32" i="38"/>
  <c r="EE76" i="38"/>
  <c r="EF76" i="38" s="1"/>
  <c r="EE265" i="38"/>
  <c r="EF265" i="38" s="1"/>
  <c r="EE245" i="38"/>
  <c r="EF245" i="38" s="1"/>
  <c r="EE204" i="38"/>
  <c r="EF204" i="38" s="1"/>
  <c r="EE252" i="38"/>
  <c r="EF252" i="38" s="1"/>
  <c r="EE86" i="38"/>
  <c r="EF86" i="38" s="1"/>
  <c r="EE118" i="38"/>
  <c r="EF118" i="38" s="1"/>
  <c r="EE150" i="38"/>
  <c r="EE20" i="38"/>
  <c r="EF20" i="38" s="1"/>
  <c r="EE148" i="38"/>
  <c r="EF148" i="38" s="1"/>
  <c r="EE152" i="38"/>
  <c r="EF152" i="38" s="1"/>
  <c r="EE136" i="38"/>
  <c r="EF136" i="38" s="1"/>
  <c r="EE222" i="38"/>
  <c r="EF222" i="38" s="1"/>
  <c r="EE123" i="38"/>
  <c r="EF123" i="38" s="1"/>
  <c r="EE155" i="38"/>
  <c r="EF155" i="38" s="1"/>
  <c r="EE193" i="38"/>
  <c r="EF193" i="38" s="1"/>
  <c r="EE190" i="38"/>
  <c r="EF190" i="38" s="1"/>
  <c r="EE23" i="38"/>
  <c r="EF23" i="38" s="1"/>
  <c r="EE55" i="38"/>
  <c r="EF55" i="38" s="1"/>
  <c r="EE87" i="38"/>
  <c r="EF87" i="38" s="1"/>
  <c r="EE199" i="38"/>
  <c r="EF199" i="38" s="1"/>
  <c r="EE41" i="38"/>
  <c r="EF41" i="38" s="1"/>
  <c r="EE73" i="38"/>
  <c r="EF73" i="38" s="1"/>
  <c r="EE117" i="38"/>
  <c r="EF117" i="38" s="1"/>
  <c r="EE30" i="38"/>
  <c r="EF30" i="38" s="1"/>
  <c r="EE267" i="38"/>
  <c r="DJ120" i="38"/>
  <c r="DH8" i="38"/>
  <c r="EE108" i="38"/>
  <c r="EF108" i="38" s="1"/>
  <c r="EE24" i="38"/>
  <c r="EF24" i="38" s="1"/>
  <c r="EE164" i="38"/>
  <c r="EF164" i="38" s="1"/>
  <c r="EE264" i="38"/>
  <c r="EE246" i="38"/>
  <c r="EE147" i="38"/>
  <c r="EF147" i="38" s="1"/>
  <c r="EE181" i="38"/>
  <c r="EF181" i="38" s="1"/>
  <c r="EE182" i="38"/>
  <c r="EF182" i="38" s="1"/>
  <c r="EE214" i="38"/>
  <c r="EF214" i="38" s="1"/>
  <c r="EE47" i="38"/>
  <c r="EF47" i="38" s="1"/>
  <c r="EE79" i="38"/>
  <c r="EF79" i="38" s="1"/>
  <c r="EE111" i="38"/>
  <c r="EF111" i="38" s="1"/>
  <c r="EE49" i="38"/>
  <c r="EF49" i="38" s="1"/>
  <c r="EE81" i="38"/>
  <c r="EF81" i="38" s="1"/>
  <c r="EE22" i="38"/>
  <c r="EF22" i="38" s="1"/>
  <c r="EE54" i="38"/>
  <c r="EF54" i="38" s="1"/>
  <c r="EE207" i="38"/>
  <c r="EF207" i="38" s="1"/>
  <c r="EE239" i="38"/>
  <c r="EF239" i="38" s="1"/>
  <c r="EE129" i="38"/>
  <c r="EF129" i="38" s="1"/>
  <c r="EE161" i="38"/>
  <c r="EF161" i="38" s="1"/>
  <c r="EE52" i="38"/>
  <c r="EF52" i="38" s="1"/>
  <c r="EE92" i="38"/>
  <c r="EF92" i="38" s="1"/>
  <c r="EE229" i="38"/>
  <c r="EF229" i="38" s="1"/>
  <c r="EE188" i="38"/>
  <c r="EF188" i="38" s="1"/>
  <c r="EE236" i="38"/>
  <c r="EF236" i="38" s="1"/>
  <c r="EE70" i="38"/>
  <c r="EF70" i="38" s="1"/>
  <c r="EE102" i="38"/>
  <c r="EF102" i="38" s="1"/>
  <c r="EE134" i="38"/>
  <c r="EF134" i="38" s="1"/>
  <c r="EE166" i="38"/>
  <c r="EF166" i="38" s="1"/>
  <c r="EE116" i="38"/>
  <c r="EF116" i="38" s="1"/>
  <c r="EE36" i="38"/>
  <c r="EE185" i="38"/>
  <c r="EF185" i="38" s="1"/>
  <c r="EE256" i="38"/>
  <c r="EF256" i="38" s="1"/>
  <c r="EE238" i="38"/>
  <c r="EE139" i="38"/>
  <c r="EF139" i="38" s="1"/>
  <c r="DL143" i="38"/>
  <c r="DV143" i="38" s="1"/>
  <c r="DW143" i="38" s="1"/>
  <c r="DY143" i="38" s="1"/>
  <c r="DL88" i="38"/>
  <c r="DV88" i="38" s="1"/>
  <c r="DL189" i="38"/>
  <c r="DV189" i="38" s="1"/>
  <c r="DW189" i="38" s="1"/>
  <c r="DY189" i="38" s="1"/>
  <c r="DL187" i="38"/>
  <c r="DV187" i="38" s="1"/>
  <c r="DL141" i="38"/>
  <c r="DV141" i="38" s="1"/>
  <c r="DW141" i="38" s="1"/>
  <c r="DL188" i="38"/>
  <c r="DV188" i="38" s="1"/>
  <c r="DL36" i="38"/>
  <c r="DV36" i="38" s="1"/>
  <c r="DW36" i="38" s="1"/>
  <c r="DY36" i="38" s="1"/>
  <c r="DL71" i="38"/>
  <c r="DV71" i="38" s="1"/>
  <c r="DW71" i="38" s="1"/>
  <c r="DY71" i="38" s="1"/>
  <c r="DL75" i="38"/>
  <c r="DV75" i="38" s="1"/>
  <c r="DL142" i="38"/>
  <c r="DV142" i="38" s="1"/>
  <c r="DW142" i="38" s="1"/>
  <c r="DY142" i="38" s="1"/>
  <c r="DL33" i="38"/>
  <c r="DV33" i="38" s="1"/>
  <c r="DW33" i="38" s="1"/>
  <c r="DY33" i="38" s="1"/>
  <c r="DL266" i="38"/>
  <c r="DV266" i="38" s="1"/>
  <c r="DW266" i="38" s="1"/>
  <c r="DY266" i="38" s="1"/>
  <c r="DL112" i="38"/>
  <c r="DV112" i="38" s="1"/>
  <c r="DW112" i="38" s="1"/>
  <c r="DY112" i="38" s="1"/>
  <c r="DL212" i="38"/>
  <c r="DV212" i="38" s="1"/>
  <c r="DW212" i="38" s="1"/>
  <c r="DY212" i="38" s="1"/>
  <c r="DL198" i="38"/>
  <c r="DV198" i="38" s="1"/>
  <c r="DW198" i="38" s="1"/>
  <c r="DY198" i="38" s="1"/>
  <c r="DL241" i="38"/>
  <c r="DV241" i="38" s="1"/>
  <c r="DL239" i="38"/>
  <c r="DV239" i="38" s="1"/>
  <c r="DW239" i="38" s="1"/>
  <c r="DY239" i="38" s="1"/>
  <c r="DL270" i="38"/>
  <c r="DV270" i="38" s="1"/>
  <c r="DW270" i="38" s="1"/>
  <c r="DY270" i="38" s="1"/>
  <c r="DL125" i="38"/>
  <c r="DV125" i="38" s="1"/>
  <c r="DW125" i="38" s="1"/>
  <c r="DY125" i="38" s="1"/>
  <c r="DL96" i="38"/>
  <c r="DV96" i="38" s="1"/>
  <c r="DW96" i="38" s="1"/>
  <c r="DY96" i="38" s="1"/>
  <c r="DL262" i="38"/>
  <c r="DV262" i="38" s="1"/>
  <c r="DW262" i="38" s="1"/>
  <c r="DY262" i="38" s="1"/>
  <c r="DL247" i="38"/>
  <c r="DV247" i="38" s="1"/>
  <c r="DL24" i="38"/>
  <c r="DV24" i="38" s="1"/>
  <c r="DW24" i="38" s="1"/>
  <c r="DY24" i="38" s="1"/>
  <c r="DL146" i="38"/>
  <c r="DV146" i="38" s="1"/>
  <c r="DW146" i="38" s="1"/>
  <c r="DY146" i="38" s="1"/>
  <c r="DL217" i="38"/>
  <c r="DV217" i="38" s="1"/>
  <c r="DW217" i="38" s="1"/>
  <c r="DY217" i="38" s="1"/>
  <c r="DL225" i="38"/>
  <c r="DV225" i="38" s="1"/>
  <c r="DW225" i="38" s="1"/>
  <c r="DY225" i="38" s="1"/>
  <c r="DL66" i="38"/>
  <c r="DV66" i="38" s="1"/>
  <c r="DL28" i="38"/>
  <c r="DV28" i="38" s="1"/>
  <c r="DL19" i="38"/>
  <c r="DV19" i="38" s="1"/>
  <c r="DW19" i="38" s="1"/>
  <c r="DY19" i="38" s="1"/>
  <c r="DL115" i="38"/>
  <c r="DL223" i="38"/>
  <c r="DV223" i="38" s="1"/>
  <c r="DL177" i="38"/>
  <c r="DV177" i="38" s="1"/>
  <c r="DL173" i="38"/>
  <c r="DV173" i="38" s="1"/>
  <c r="DW173" i="38" s="1"/>
  <c r="DY173" i="38" s="1"/>
  <c r="DL269" i="38"/>
  <c r="DL92" i="38"/>
  <c r="DL102" i="38"/>
  <c r="DV102" i="38" s="1"/>
  <c r="DW102" i="38" s="1"/>
  <c r="DY102" i="38" s="1"/>
  <c r="DL166" i="38"/>
  <c r="DV166" i="38" s="1"/>
  <c r="DW166" i="38" s="1"/>
  <c r="DY166" i="38" s="1"/>
  <c r="DL171" i="38"/>
  <c r="DL206" i="38"/>
  <c r="DL57" i="38"/>
  <c r="DV57" i="38" s="1"/>
  <c r="DL258" i="38"/>
  <c r="DV258" i="38" s="1"/>
  <c r="DL93" i="38"/>
  <c r="DV93" i="38" s="1"/>
  <c r="DW93" i="38" s="1"/>
  <c r="DY93" i="38" s="1"/>
  <c r="DL249" i="38"/>
  <c r="DV249" i="38" s="1"/>
  <c r="DL104" i="38"/>
  <c r="DV104" i="38" s="1"/>
  <c r="DW104" i="38" s="1"/>
  <c r="DY104" i="38" s="1"/>
  <c r="DL179" i="38"/>
  <c r="DV179" i="38" s="1"/>
  <c r="DW179" i="38" s="1"/>
  <c r="DY179" i="38" s="1"/>
  <c r="DL107" i="38"/>
  <c r="DV107" i="38" s="1"/>
  <c r="DW107" i="38" s="1"/>
  <c r="DY107" i="38" s="1"/>
  <c r="DL38" i="38"/>
  <c r="DV38" i="38" s="1"/>
  <c r="DL244" i="38"/>
  <c r="DV244" i="38" s="1"/>
  <c r="DW244" i="38" s="1"/>
  <c r="DY244" i="38" s="1"/>
  <c r="DL124" i="38"/>
  <c r="DV124" i="38" s="1"/>
  <c r="DL131" i="38"/>
  <c r="DV131" i="38" s="1"/>
  <c r="DW131" i="38" s="1"/>
  <c r="DY131" i="38" s="1"/>
  <c r="DL31" i="38"/>
  <c r="DV31" i="38" s="1"/>
  <c r="DL65" i="38"/>
  <c r="DV65" i="38" s="1"/>
  <c r="DL234" i="38"/>
  <c r="DV234" i="38" s="1"/>
  <c r="DW234" i="38" s="1"/>
  <c r="DL263" i="38"/>
  <c r="DV263" i="38" s="1"/>
  <c r="DW263" i="38" s="1"/>
  <c r="DY263" i="38" s="1"/>
  <c r="DL174" i="38"/>
  <c r="DV174" i="38" s="1"/>
  <c r="DL48" i="38"/>
  <c r="DV48" i="38" s="1"/>
  <c r="DW48" i="38" s="1"/>
  <c r="DY48" i="38" s="1"/>
  <c r="DL98" i="38"/>
  <c r="DV98" i="38" s="1"/>
  <c r="DL64" i="38"/>
  <c r="DV64" i="38" s="1"/>
  <c r="DW64" i="38" s="1"/>
  <c r="DY64" i="38" s="1"/>
  <c r="DL51" i="38"/>
  <c r="DV51" i="38" s="1"/>
  <c r="DL46" i="38"/>
  <c r="DV46" i="38" s="1"/>
  <c r="DW46" i="38" s="1"/>
  <c r="DY46" i="38" s="1"/>
  <c r="DL229" i="38"/>
  <c r="DV229" i="38" s="1"/>
  <c r="DW229" i="38" s="1"/>
  <c r="DY229" i="38" s="1"/>
  <c r="DL236" i="38"/>
  <c r="DV236" i="38" s="1"/>
  <c r="DW236" i="38" s="1"/>
  <c r="DY236" i="38" s="1"/>
  <c r="DL185" i="38"/>
  <c r="DV185" i="38" s="1"/>
  <c r="DL238" i="38"/>
  <c r="DV238" i="38" s="1"/>
  <c r="DW238" i="38" s="1"/>
  <c r="DY238" i="38" s="1"/>
  <c r="DL39" i="38"/>
  <c r="DV39" i="38" s="1"/>
  <c r="DW39" i="38" s="1"/>
  <c r="DY39" i="38" s="1"/>
  <c r="DL103" i="38"/>
  <c r="DV103" i="38" s="1"/>
  <c r="DW103" i="38" s="1"/>
  <c r="DY103" i="38" s="1"/>
  <c r="DL34" i="38"/>
  <c r="DV34" i="38" s="1"/>
  <c r="DL165" i="38"/>
  <c r="DV165" i="38" s="1"/>
  <c r="DW165" i="38" s="1"/>
  <c r="DY165" i="38" s="1"/>
  <c r="DL208" i="38"/>
  <c r="DV208" i="38" s="1"/>
  <c r="DW208" i="38" s="1"/>
  <c r="DY208" i="38" s="1"/>
  <c r="DL60" i="38"/>
  <c r="DV60" i="38" s="1"/>
  <c r="DL213" i="38"/>
  <c r="DV213" i="38" s="1"/>
  <c r="DW213" i="38" s="1"/>
  <c r="DY213" i="38" s="1"/>
  <c r="DL45" i="38"/>
  <c r="DV45" i="38" s="1"/>
  <c r="DW45" i="38" s="1"/>
  <c r="DY45" i="38" s="1"/>
  <c r="DL255" i="38"/>
  <c r="DV255" i="38" s="1"/>
  <c r="DW255" i="38" s="1"/>
  <c r="DY255" i="38" s="1"/>
  <c r="DL78" i="38"/>
  <c r="DV78" i="38" s="1"/>
  <c r="DL163" i="38"/>
  <c r="DV163" i="38" s="1"/>
  <c r="DL63" i="38"/>
  <c r="DV63" i="38" s="1"/>
  <c r="DW63" i="38" s="1"/>
  <c r="DY63" i="38" s="1"/>
  <c r="DL109" i="38"/>
  <c r="DV109" i="38" s="1"/>
  <c r="DW109" i="38" s="1"/>
  <c r="DY109" i="38" s="1"/>
  <c r="DL186" i="38"/>
  <c r="DV186" i="38" s="1"/>
  <c r="DW186" i="38" s="1"/>
  <c r="DY186" i="38" s="1"/>
  <c r="DL203" i="38"/>
  <c r="DV203" i="38" s="1"/>
  <c r="DL72" i="38"/>
  <c r="DV72" i="38" s="1"/>
  <c r="DW72" i="38" s="1"/>
  <c r="DY72" i="38" s="1"/>
  <c r="DL184" i="38"/>
  <c r="DV184" i="38" s="1"/>
  <c r="DW184" i="38" s="1"/>
  <c r="DY184" i="38" s="1"/>
  <c r="DL162" i="38"/>
  <c r="DV162" i="38" s="1"/>
  <c r="DW162" i="38" s="1"/>
  <c r="DL135" i="38"/>
  <c r="DV135" i="38" s="1"/>
  <c r="DL83" i="38"/>
  <c r="DV83" i="38" s="1"/>
  <c r="DW83" i="38" s="1"/>
  <c r="DY83" i="38" s="1"/>
  <c r="DL37" i="38"/>
  <c r="DV37" i="38" s="1"/>
  <c r="DW37" i="38" s="1"/>
  <c r="DY37" i="38" s="1"/>
  <c r="DL18" i="38"/>
  <c r="DV18" i="38" s="1"/>
  <c r="DL89" i="38"/>
  <c r="DV89" i="38" s="1"/>
  <c r="DW89" i="38" s="1"/>
  <c r="DY89" i="38" s="1"/>
  <c r="DL251" i="38"/>
  <c r="DV251" i="38" s="1"/>
  <c r="DW251" i="38" s="1"/>
  <c r="DY251" i="38" s="1"/>
  <c r="DL52" i="38"/>
  <c r="DV52" i="38" s="1"/>
  <c r="DW52" i="38" s="1"/>
  <c r="DY52" i="38" s="1"/>
  <c r="DL134" i="38"/>
  <c r="DV134" i="38" s="1"/>
  <c r="DW134" i="38" s="1"/>
  <c r="DY134" i="38" s="1"/>
  <c r="DL116" i="38"/>
  <c r="DV116" i="38" s="1"/>
  <c r="DW116" i="38" s="1"/>
  <c r="DY116" i="38" s="1"/>
  <c r="DL139" i="38"/>
  <c r="DV139" i="38" s="1"/>
  <c r="DL209" i="38"/>
  <c r="DV209" i="38" s="1"/>
  <c r="DL101" i="38"/>
  <c r="DV101" i="38" s="1"/>
  <c r="DL271" i="38"/>
  <c r="DV271" i="38" s="1"/>
  <c r="DL42" i="38"/>
  <c r="DV42" i="38" s="1"/>
  <c r="DW42" i="38" s="1"/>
  <c r="DY42" i="38" s="1"/>
  <c r="DL122" i="38"/>
  <c r="DV122" i="38" s="1"/>
  <c r="DW122" i="38" s="1"/>
  <c r="DY122" i="38" s="1"/>
  <c r="DL260" i="38"/>
  <c r="DV260" i="38" s="1"/>
  <c r="DL43" i="38"/>
  <c r="DV43" i="38" s="1"/>
  <c r="DL77" i="38"/>
  <c r="DV77" i="38" s="1"/>
  <c r="DW77" i="38" s="1"/>
  <c r="DY77" i="38" s="1"/>
  <c r="DL110" i="38"/>
  <c r="DV110" i="38" s="1"/>
  <c r="DW110" i="38" s="1"/>
  <c r="DY110" i="38" s="1"/>
  <c r="DL128" i="38"/>
  <c r="DV128" i="38" s="1"/>
  <c r="DL201" i="38"/>
  <c r="DV201" i="38" s="1"/>
  <c r="DL95" i="38"/>
  <c r="DV95" i="38" s="1"/>
  <c r="DW95" i="38" s="1"/>
  <c r="DY95" i="38" s="1"/>
  <c r="DL130" i="38"/>
  <c r="DV130" i="38" s="1"/>
  <c r="DW130" i="38" s="1"/>
  <c r="DY130" i="38" s="1"/>
  <c r="DL202" i="38"/>
  <c r="DV202" i="38" s="1"/>
  <c r="DL226" i="38"/>
  <c r="DV226" i="38" s="1"/>
  <c r="DW226" i="38" s="1"/>
  <c r="DM172" i="38"/>
  <c r="ED172" i="38" s="1"/>
  <c r="EC172" i="38"/>
  <c r="DM68" i="38"/>
  <c r="ED68" i="38" s="1"/>
  <c r="EC68" i="38"/>
  <c r="DM100" i="38"/>
  <c r="ED100" i="38" s="1"/>
  <c r="EC100" i="38"/>
  <c r="DM237" i="38"/>
  <c r="ED237" i="38" s="1"/>
  <c r="EC237" i="38"/>
  <c r="EC4" i="38" s="1"/>
  <c r="DM169" i="38"/>
  <c r="ED169" i="38" s="1"/>
  <c r="EC169" i="38"/>
  <c r="DM168" i="38"/>
  <c r="ED168" i="38" s="1"/>
  <c r="EC168" i="38"/>
  <c r="DL114" i="38"/>
  <c r="DV114" i="38" s="1"/>
  <c r="DL144" i="38"/>
  <c r="DV144" i="38" s="1"/>
  <c r="DL119" i="38"/>
  <c r="DV119" i="38" s="1"/>
  <c r="DL205" i="38"/>
  <c r="DV205" i="38" s="1"/>
  <c r="DL67" i="38"/>
  <c r="DV67" i="38" s="1"/>
  <c r="DW69" i="38"/>
  <c r="DY69" i="38" s="1"/>
  <c r="DL267" i="38"/>
  <c r="DV267" i="38" s="1"/>
  <c r="DL17" i="38"/>
  <c r="DV17" i="38" s="1"/>
  <c r="DL76" i="38"/>
  <c r="DV76" i="38" s="1"/>
  <c r="DL252" i="38"/>
  <c r="DV252" i="38" s="1"/>
  <c r="DL20" i="38"/>
  <c r="DV20" i="38" s="1"/>
  <c r="DL222" i="38"/>
  <c r="DV222" i="38" s="1"/>
  <c r="DL190" i="38"/>
  <c r="DV190" i="38" s="1"/>
  <c r="DL199" i="38"/>
  <c r="DV199" i="38" s="1"/>
  <c r="DO57" i="38"/>
  <c r="DL149" i="38"/>
  <c r="DV149" i="38" s="1"/>
  <c r="DL80" i="38"/>
  <c r="DV80" i="38" s="1"/>
  <c r="DL192" i="38"/>
  <c r="DV192" i="38" s="1"/>
  <c r="DL90" i="38"/>
  <c r="DV90" i="38" s="1"/>
  <c r="DL170" i="38"/>
  <c r="DV170" i="38" s="1"/>
  <c r="DL268" i="38"/>
  <c r="DV268" i="38" s="1"/>
  <c r="DL159" i="38"/>
  <c r="DV159" i="38" s="1"/>
  <c r="DL27" i="38"/>
  <c r="DV27" i="38" s="1"/>
  <c r="DL91" i="38"/>
  <c r="DV91" i="38" s="1"/>
  <c r="DL61" i="38"/>
  <c r="DV61" i="38" s="1"/>
  <c r="DL210" i="38"/>
  <c r="DV210" i="38" s="1"/>
  <c r="DL196" i="38"/>
  <c r="DV196" i="38" s="1"/>
  <c r="DL62" i="38"/>
  <c r="DV62" i="38" s="1"/>
  <c r="DL126" i="38"/>
  <c r="DV126" i="38" s="1"/>
  <c r="DL264" i="38"/>
  <c r="DV264" i="38" s="1"/>
  <c r="DL147" i="38"/>
  <c r="DV147" i="38" s="1"/>
  <c r="DL182" i="38"/>
  <c r="DV182" i="38" s="1"/>
  <c r="DL47" i="38"/>
  <c r="DV47" i="38" s="1"/>
  <c r="DL111" i="38"/>
  <c r="DV111" i="38" s="1"/>
  <c r="DL81" i="38"/>
  <c r="DV81" i="38" s="1"/>
  <c r="DL180" i="38"/>
  <c r="DV180" i="38" s="1"/>
  <c r="DL194" i="38"/>
  <c r="DV194" i="38" s="1"/>
  <c r="DW137" i="38"/>
  <c r="DY137" i="38" s="1"/>
  <c r="DL272" i="38"/>
  <c r="DV272" i="38" s="1"/>
  <c r="DM156" i="38"/>
  <c r="ED156" i="38" s="1"/>
  <c r="EC156" i="38"/>
  <c r="DM133" i="38"/>
  <c r="ED133" i="38" s="1"/>
  <c r="EC133" i="38"/>
  <c r="DW241" i="38"/>
  <c r="DY241" i="38" s="1"/>
  <c r="DW145" i="38"/>
  <c r="DY145" i="38" s="1"/>
  <c r="DW150" i="38"/>
  <c r="DY150" i="38" s="1"/>
  <c r="DW193" i="38"/>
  <c r="DY193" i="38" s="1"/>
  <c r="DW57" i="38"/>
  <c r="DY57" i="38" s="1"/>
  <c r="DW97" i="38"/>
  <c r="DY97" i="38" s="1"/>
  <c r="DW153" i="38"/>
  <c r="DY153" i="38" s="1"/>
  <c r="EF192" i="38"/>
  <c r="EF240" i="38"/>
  <c r="EF74" i="38"/>
  <c r="EF138" i="38"/>
  <c r="EF170" i="38"/>
  <c r="EF29" i="38"/>
  <c r="EF264" i="38"/>
  <c r="EF246" i="38"/>
  <c r="EF32" i="38"/>
  <c r="DM44" i="38"/>
  <c r="ED44" i="38" s="1"/>
  <c r="EC44" i="38"/>
  <c r="DM84" i="38"/>
  <c r="ED84" i="38" s="1"/>
  <c r="EC84" i="38"/>
  <c r="DM221" i="38"/>
  <c r="ED221" i="38" s="1"/>
  <c r="EC221" i="38"/>
  <c r="DM253" i="38"/>
  <c r="ED253" i="38" s="1"/>
  <c r="EC253" i="38"/>
  <c r="EE167" i="38"/>
  <c r="DM216" i="38"/>
  <c r="ED216" i="38" s="1"/>
  <c r="EC216" i="38"/>
  <c r="DM140" i="38"/>
  <c r="ED140" i="38" s="1"/>
  <c r="EC140" i="38"/>
  <c r="DL82" i="38"/>
  <c r="DV82" i="38" s="1"/>
  <c r="DL178" i="38"/>
  <c r="DV178" i="38" s="1"/>
  <c r="DL257" i="38"/>
  <c r="DV257" i="38" s="1"/>
  <c r="DL151" i="38"/>
  <c r="DV151" i="38" s="1"/>
  <c r="DL35" i="38"/>
  <c r="DV35" i="38" s="1"/>
  <c r="DL99" i="38"/>
  <c r="DV99" i="38" s="1"/>
  <c r="DL30" i="38"/>
  <c r="DV30" i="38" s="1"/>
  <c r="DW187" i="38"/>
  <c r="DY187" i="38" s="1"/>
  <c r="DL161" i="38"/>
  <c r="DV161" i="38" s="1"/>
  <c r="DL245" i="38"/>
  <c r="DV245" i="38" s="1"/>
  <c r="DL118" i="38"/>
  <c r="DV118" i="38" s="1"/>
  <c r="DL152" i="38"/>
  <c r="DV152" i="38" s="1"/>
  <c r="DO256" i="38"/>
  <c r="DL155" i="38"/>
  <c r="DV155" i="38" s="1"/>
  <c r="DL55" i="38"/>
  <c r="DV55" i="38" s="1"/>
  <c r="DL73" i="38"/>
  <c r="DV73" i="38" s="1"/>
  <c r="DL50" i="38"/>
  <c r="DL183" i="38"/>
  <c r="DL157" i="38"/>
  <c r="DV157" i="38" s="1"/>
  <c r="DL40" i="38"/>
  <c r="DV40" i="38" s="1"/>
  <c r="DL233" i="38"/>
  <c r="DV233" i="38" s="1"/>
  <c r="DL240" i="38"/>
  <c r="DV240" i="38" s="1"/>
  <c r="DL138" i="38"/>
  <c r="DV138" i="38" s="1"/>
  <c r="DL127" i="38"/>
  <c r="DV127" i="38" s="1"/>
  <c r="DL197" i="38"/>
  <c r="DV197" i="38" s="1"/>
  <c r="DL59" i="38"/>
  <c r="DV59" i="38" s="1"/>
  <c r="DL29" i="38"/>
  <c r="DV29" i="38" s="1"/>
  <c r="DL228" i="38"/>
  <c r="DV228" i="38" s="1"/>
  <c r="DL94" i="38"/>
  <c r="DV94" i="38" s="1"/>
  <c r="DL158" i="38"/>
  <c r="DV158" i="38" s="1"/>
  <c r="DL246" i="38"/>
  <c r="DV246" i="38" s="1"/>
  <c r="DL181" i="38"/>
  <c r="DV181" i="38" s="1"/>
  <c r="DL214" i="38"/>
  <c r="DV214" i="38" s="1"/>
  <c r="DL79" i="38"/>
  <c r="DV79" i="38" s="1"/>
  <c r="DL49" i="38"/>
  <c r="DV49" i="38" s="1"/>
  <c r="DL58" i="38"/>
  <c r="DV58" i="38" s="1"/>
  <c r="DL218" i="38"/>
  <c r="DV218" i="38" s="1"/>
  <c r="DL160" i="38"/>
  <c r="DV160" i="38" s="1"/>
  <c r="DL175" i="38"/>
  <c r="DV175" i="38" s="1"/>
  <c r="EE231" i="38"/>
  <c r="EE97" i="38"/>
  <c r="EE153" i="38"/>
  <c r="EE254" i="38"/>
  <c r="EE132" i="38"/>
  <c r="DM220" i="38"/>
  <c r="ED220" i="38" s="1"/>
  <c r="EC220" i="38"/>
  <c r="DM176" i="38"/>
  <c r="ED176" i="38" s="1"/>
  <c r="EC176" i="38"/>
  <c r="DM224" i="38"/>
  <c r="ED224" i="38" s="1"/>
  <c r="EC224" i="38"/>
  <c r="DM243" i="38"/>
  <c r="ED243" i="38" s="1"/>
  <c r="EC243" i="38"/>
  <c r="EC5" i="38" s="1"/>
  <c r="DL261" i="38"/>
  <c r="DV261" i="38" s="1"/>
  <c r="DL200" i="38"/>
  <c r="DV200" i="38" s="1"/>
  <c r="DL53" i="38"/>
  <c r="DV53" i="38" s="1"/>
  <c r="DL207" i="38"/>
  <c r="DV207" i="38" s="1"/>
  <c r="DL129" i="38"/>
  <c r="DV129" i="38" s="1"/>
  <c r="DL265" i="38"/>
  <c r="DV265" i="38" s="1"/>
  <c r="DL86" i="38"/>
  <c r="DV86" i="38" s="1"/>
  <c r="DL148" i="38"/>
  <c r="DV148" i="38" s="1"/>
  <c r="DL123" i="38"/>
  <c r="DV123" i="38" s="1"/>
  <c r="DL23" i="38"/>
  <c r="DV23" i="38" s="1"/>
  <c r="DL41" i="38"/>
  <c r="DV41" i="38" s="1"/>
  <c r="DL250" i="38"/>
  <c r="DV250" i="38" s="1"/>
  <c r="DL235" i="38"/>
  <c r="DV235" i="38" s="1"/>
  <c r="DL56" i="38"/>
  <c r="DV56" i="38" s="1"/>
  <c r="DL74" i="38"/>
  <c r="DV74" i="38" s="1"/>
  <c r="DL22" i="38"/>
  <c r="DV22" i="38" s="1"/>
  <c r="DL108" i="38"/>
  <c r="DV108" i="38" s="1"/>
  <c r="DL164" i="38"/>
  <c r="DV164" i="38" s="1"/>
  <c r="DW65" i="38"/>
  <c r="DY65" i="38" s="1"/>
  <c r="DL248" i="38"/>
  <c r="DV248" i="38" s="1"/>
  <c r="EF45" i="38"/>
  <c r="EG77" i="38"/>
  <c r="EF223" i="38"/>
  <c r="EG48" i="38"/>
  <c r="EF83" i="38"/>
  <c r="EF36" i="38"/>
  <c r="EE171" i="38"/>
  <c r="EE209" i="38"/>
  <c r="EE206" i="38"/>
  <c r="EE39" i="38"/>
  <c r="EE71" i="38"/>
  <c r="EE103" i="38"/>
  <c r="EE25" i="38"/>
  <c r="EE57" i="38"/>
  <c r="EE101" i="38"/>
  <c r="EE258" i="38"/>
  <c r="EE46" i="38"/>
  <c r="EE18" i="38"/>
  <c r="DO150" i="38"/>
  <c r="DO193" i="38"/>
  <c r="DO42" i="38"/>
  <c r="CT198" i="38"/>
  <c r="AQ206" i="31" s="1"/>
  <c r="DO266" i="38"/>
  <c r="DH2" i="38"/>
  <c r="DH5" i="38"/>
  <c r="DO72" i="38"/>
  <c r="DO90" i="38"/>
  <c r="DO241" i="38"/>
  <c r="DU1" i="38"/>
  <c r="DO97" i="38"/>
  <c r="DO121" i="38"/>
  <c r="DO110" i="38"/>
  <c r="DO65" i="38"/>
  <c r="DL167" i="38"/>
  <c r="DH1" i="38"/>
  <c r="DJ16" i="38"/>
  <c r="DJ4" i="38"/>
  <c r="DM227" i="38"/>
  <c r="ED227" i="38" s="1"/>
  <c r="DJ219" i="38"/>
  <c r="EC219" i="38" s="1"/>
  <c r="DH6" i="38"/>
  <c r="DJ259" i="38"/>
  <c r="EC259" i="38" s="1"/>
  <c r="EC6" i="38" s="1"/>
  <c r="DH4" i="38"/>
  <c r="DJ2" i="38"/>
  <c r="DJ5" i="38"/>
  <c r="DM242" i="38"/>
  <c r="ED242" i="38" s="1"/>
  <c r="DH3" i="38"/>
  <c r="DJ211" i="38"/>
  <c r="CS16" i="38"/>
  <c r="CS203" i="38"/>
  <c r="CS2" i="38" s="1"/>
  <c r="CM6" i="38"/>
  <c r="CM5" i="38"/>
  <c r="CM4" i="38"/>
  <c r="CM3" i="38"/>
  <c r="CT258" i="38"/>
  <c r="AR266" i="31" s="1"/>
  <c r="AO273" i="31"/>
  <c r="AQ273" i="31"/>
  <c r="AR273" i="31"/>
  <c r="AO281" i="31"/>
  <c r="AQ281" i="31"/>
  <c r="AR281" i="31"/>
  <c r="AO254" i="31"/>
  <c r="AR254" i="31"/>
  <c r="AQ26" i="31"/>
  <c r="AR26" i="31"/>
  <c r="AQ211" i="31"/>
  <c r="AR211" i="31"/>
  <c r="CS265" i="38"/>
  <c r="AO186" i="31"/>
  <c r="AQ186" i="31"/>
  <c r="AR186" i="31"/>
  <c r="CT197" i="38"/>
  <c r="CM2" i="38"/>
  <c r="AQ25" i="31"/>
  <c r="AR25" i="31"/>
  <c r="AL9" i="31"/>
  <c r="AN9" i="31"/>
  <c r="CM1" i="38"/>
  <c r="AM9" i="31"/>
  <c r="CK2" i="38"/>
  <c r="CS4" i="38"/>
  <c r="CS3" i="38"/>
  <c r="CK3" i="38"/>
  <c r="CK6" i="38"/>
  <c r="CK4" i="38"/>
  <c r="CS5" i="38"/>
  <c r="CK5" i="38"/>
  <c r="BG239" i="31"/>
  <c r="BH239" i="31" s="1"/>
  <c r="BG266" i="31"/>
  <c r="BI266" i="31" s="1"/>
  <c r="CK1" i="38"/>
  <c r="CW1" i="38"/>
  <c r="BG247" i="31"/>
  <c r="BI247" i="31" s="1"/>
  <c r="BG259" i="31"/>
  <c r="BH259" i="31" s="1"/>
  <c r="BG193" i="31"/>
  <c r="BI193" i="31" s="1"/>
  <c r="BG179" i="31"/>
  <c r="BI179" i="31" s="1"/>
  <c r="CV178" i="38"/>
  <c r="DC178" i="38" s="1"/>
  <c r="BG274" i="31"/>
  <c r="BI274" i="31" s="1"/>
  <c r="BG147" i="31"/>
  <c r="BI147" i="31" s="1"/>
  <c r="BG165" i="31"/>
  <c r="BI165" i="31" s="1"/>
  <c r="BG278" i="31"/>
  <c r="BI278" i="31" s="1"/>
  <c r="BG137" i="31"/>
  <c r="BI137" i="31" s="1"/>
  <c r="BG159" i="31"/>
  <c r="BI159" i="31" s="1"/>
  <c r="BG219" i="31"/>
  <c r="BH219" i="31" s="1"/>
  <c r="BG251" i="31"/>
  <c r="BH251" i="31" s="1"/>
  <c r="BG268" i="31"/>
  <c r="BI268" i="31" s="1"/>
  <c r="BG29" i="31"/>
  <c r="BI29" i="31" s="1"/>
  <c r="BG109" i="31"/>
  <c r="BI109" i="31" s="1"/>
  <c r="BG107" i="31"/>
  <c r="BI107" i="31" s="1"/>
  <c r="BG90" i="31"/>
  <c r="BI90" i="31" s="1"/>
  <c r="BG135" i="31"/>
  <c r="BI135" i="31" s="1"/>
  <c r="BG177" i="31"/>
  <c r="BI177" i="31" s="1"/>
  <c r="BG127" i="31"/>
  <c r="BI127" i="31" s="1"/>
  <c r="BG72" i="31"/>
  <c r="BI72" i="31" s="1"/>
  <c r="BG94" i="31"/>
  <c r="BI94" i="31" s="1"/>
  <c r="BG115" i="31"/>
  <c r="BI115" i="31" s="1"/>
  <c r="BG119" i="31"/>
  <c r="BI119" i="31" s="1"/>
  <c r="BG46" i="31"/>
  <c r="BI46" i="31" s="1"/>
  <c r="BG66" i="31"/>
  <c r="BI66" i="31" s="1"/>
  <c r="BQ86" i="31"/>
  <c r="BT86" i="31" s="1"/>
  <c r="BQ258" i="31"/>
  <c r="BU258" i="31" s="1"/>
  <c r="BQ225" i="31"/>
  <c r="BR225" i="31" s="1"/>
  <c r="BQ260" i="31"/>
  <c r="BS260" i="31" s="1"/>
  <c r="BQ271" i="31"/>
  <c r="BS271" i="31" s="1"/>
  <c r="BQ262" i="31"/>
  <c r="BT262" i="31" s="1"/>
  <c r="BQ178" i="31"/>
  <c r="BT178" i="31" s="1"/>
  <c r="BQ197" i="31"/>
  <c r="BU197" i="31" s="1"/>
  <c r="BQ190" i="31"/>
  <c r="BR190" i="31" s="1"/>
  <c r="BQ186" i="31"/>
  <c r="BT186" i="31" s="1"/>
  <c r="BQ148" i="31"/>
  <c r="BT148" i="31" s="1"/>
  <c r="BQ127" i="31"/>
  <c r="BT127" i="31" s="1"/>
  <c r="BQ205" i="31"/>
  <c r="BR205" i="31" s="1"/>
  <c r="BQ155" i="31"/>
  <c r="BT155" i="31" s="1"/>
  <c r="BQ250" i="31"/>
  <c r="BS250" i="31" s="1"/>
  <c r="BQ233" i="31"/>
  <c r="BT233" i="31" s="1"/>
  <c r="BQ278" i="31"/>
  <c r="BU278" i="31" s="1"/>
  <c r="BQ241" i="31"/>
  <c r="BT241" i="31" s="1"/>
  <c r="BQ266" i="31"/>
  <c r="BT266" i="31" s="1"/>
  <c r="BQ275" i="31"/>
  <c r="BR275" i="31" s="1"/>
  <c r="BQ274" i="31"/>
  <c r="BR274" i="31" s="1"/>
  <c r="BG255" i="31"/>
  <c r="BH255" i="31" s="1"/>
  <c r="BQ169" i="31"/>
  <c r="BU169" i="31" s="1"/>
  <c r="BQ214" i="31"/>
  <c r="BU214" i="31" s="1"/>
  <c r="BQ221" i="31"/>
  <c r="BR221" i="31" s="1"/>
  <c r="BQ152" i="31"/>
  <c r="BT152" i="31" s="1"/>
  <c r="BQ220" i="31"/>
  <c r="BT220" i="31" s="1"/>
  <c r="BQ213" i="31"/>
  <c r="BS213" i="31" s="1"/>
  <c r="BQ207" i="31"/>
  <c r="BU207" i="31" s="1"/>
  <c r="BQ145" i="31"/>
  <c r="BT145" i="31" s="1"/>
  <c r="BQ201" i="31"/>
  <c r="BT201" i="31" s="1"/>
  <c r="BQ128" i="31"/>
  <c r="BS128" i="31" s="1"/>
  <c r="BQ143" i="31"/>
  <c r="BR143" i="31" s="1"/>
  <c r="BQ182" i="31"/>
  <c r="BU182" i="31" s="1"/>
  <c r="BQ175" i="31"/>
  <c r="BT175" i="31" s="1"/>
  <c r="BG181" i="31"/>
  <c r="BI181" i="31" s="1"/>
  <c r="BG187" i="31"/>
  <c r="BI187" i="31" s="1"/>
  <c r="BQ142" i="31"/>
  <c r="BU142" i="31" s="1"/>
  <c r="BQ160" i="31"/>
  <c r="BR160" i="31" s="1"/>
  <c r="BG157" i="31"/>
  <c r="BI157" i="31" s="1"/>
  <c r="BG131" i="31"/>
  <c r="BI131" i="31" s="1"/>
  <c r="BG125" i="31"/>
  <c r="BI125" i="31" s="1"/>
  <c r="BQ134" i="31"/>
  <c r="BT134" i="31" s="1"/>
  <c r="BQ194" i="31"/>
  <c r="BU194" i="31" s="1"/>
  <c r="BQ125" i="31"/>
  <c r="BU125" i="31" s="1"/>
  <c r="BQ132" i="31"/>
  <c r="BT132" i="31" s="1"/>
  <c r="BQ170" i="31"/>
  <c r="BR170" i="31" s="1"/>
  <c r="BQ80" i="31"/>
  <c r="BU80" i="31" s="1"/>
  <c r="BQ96" i="31"/>
  <c r="BT96" i="31" s="1"/>
  <c r="BQ70" i="31"/>
  <c r="BS70" i="31" s="1"/>
  <c r="BQ93" i="31"/>
  <c r="BR93" i="31" s="1"/>
  <c r="BQ31" i="31"/>
  <c r="BS31" i="31" s="1"/>
  <c r="BQ50" i="31"/>
  <c r="BS50" i="31" s="1"/>
  <c r="BQ106" i="31"/>
  <c r="BT106" i="31" s="1"/>
  <c r="BQ94" i="31"/>
  <c r="BT94" i="31" s="1"/>
  <c r="BQ61" i="31"/>
  <c r="BT61" i="31" s="1"/>
  <c r="BQ74" i="31"/>
  <c r="BU74" i="31" s="1"/>
  <c r="BQ115" i="31"/>
  <c r="BS115" i="31" s="1"/>
  <c r="BQ47" i="31"/>
  <c r="BU47" i="31" s="1"/>
  <c r="BQ52" i="31"/>
  <c r="BS52" i="31" s="1"/>
  <c r="BQ55" i="31"/>
  <c r="BT55" i="31" s="1"/>
  <c r="BQ113" i="31"/>
  <c r="BS113" i="31" s="1"/>
  <c r="BQ49" i="31"/>
  <c r="BU49" i="31" s="1"/>
  <c r="BQ53" i="31"/>
  <c r="BT53" i="31" s="1"/>
  <c r="BQ69" i="31"/>
  <c r="BT69" i="31" s="1"/>
  <c r="BQ92" i="31"/>
  <c r="BU92" i="31" s="1"/>
  <c r="BQ40" i="31"/>
  <c r="BT40" i="31" s="1"/>
  <c r="BQ85" i="31"/>
  <c r="BU85" i="31" s="1"/>
  <c r="BQ89" i="31"/>
  <c r="BS89" i="31" s="1"/>
  <c r="BQ63" i="31"/>
  <c r="BS63" i="31" s="1"/>
  <c r="BG264" i="31"/>
  <c r="BI264" i="31" s="1"/>
  <c r="BG231" i="31"/>
  <c r="BH231" i="31" s="1"/>
  <c r="BG195" i="31"/>
  <c r="BI195" i="31" s="1"/>
  <c r="BG175" i="31"/>
  <c r="BI175" i="31" s="1"/>
  <c r="BG189" i="31"/>
  <c r="BI189" i="31" s="1"/>
  <c r="BG199" i="31"/>
  <c r="BI199" i="31" s="1"/>
  <c r="BG143" i="31"/>
  <c r="BI143" i="31" s="1"/>
  <c r="BG163" i="31"/>
  <c r="BI163" i="31" s="1"/>
  <c r="BG129" i="31"/>
  <c r="BI129" i="31" s="1"/>
  <c r="BG153" i="31"/>
  <c r="BI153" i="31" s="1"/>
  <c r="BG207" i="31"/>
  <c r="BH207" i="31" s="1"/>
  <c r="BG86" i="31"/>
  <c r="BI86" i="31" s="1"/>
  <c r="BG70" i="31"/>
  <c r="BI70" i="31" s="1"/>
  <c r="BG64" i="31"/>
  <c r="BI64" i="31" s="1"/>
  <c r="BG48" i="31"/>
  <c r="BI48" i="31" s="1"/>
  <c r="BG25" i="31"/>
  <c r="BI25" i="31" s="1"/>
  <c r="BG62" i="31"/>
  <c r="BI62" i="31" s="1"/>
  <c r="BG61" i="31"/>
  <c r="BI61" i="31" s="1"/>
  <c r="BG60" i="31"/>
  <c r="BI60" i="31" s="1"/>
  <c r="BG52" i="31"/>
  <c r="BI52" i="31" s="1"/>
  <c r="BG103" i="31"/>
  <c r="BI103" i="31" s="1"/>
  <c r="BG101" i="31"/>
  <c r="BI101" i="31" s="1"/>
  <c r="BG58" i="31"/>
  <c r="BI58" i="31" s="1"/>
  <c r="BG42" i="31"/>
  <c r="BI42" i="31" s="1"/>
  <c r="BG271" i="31"/>
  <c r="BI271" i="31" s="1"/>
  <c r="BG273" i="31"/>
  <c r="BI273" i="31" s="1"/>
  <c r="BG229" i="31"/>
  <c r="BI229" i="31" s="1"/>
  <c r="BQ267" i="31"/>
  <c r="BQ247" i="31"/>
  <c r="BG240" i="31"/>
  <c r="BI240" i="31" s="1"/>
  <c r="BQ244" i="31"/>
  <c r="BQ249" i="31"/>
  <c r="BQ242" i="31"/>
  <c r="BQ226" i="31"/>
  <c r="BG226" i="31"/>
  <c r="BI226" i="31" s="1"/>
  <c r="BQ240" i="31"/>
  <c r="BQ239" i="31"/>
  <c r="BQ231" i="31"/>
  <c r="BG260" i="31"/>
  <c r="BI260" i="31" s="1"/>
  <c r="BQ252" i="31"/>
  <c r="BG254" i="31"/>
  <c r="BI254" i="31" s="1"/>
  <c r="BQ273" i="31"/>
  <c r="BQ234" i="31"/>
  <c r="BG249" i="31"/>
  <c r="BI249" i="31" s="1"/>
  <c r="BG272" i="31"/>
  <c r="BI272" i="31" s="1"/>
  <c r="BQ259" i="31"/>
  <c r="BG267" i="31"/>
  <c r="BI267" i="31" s="1"/>
  <c r="BG233" i="31"/>
  <c r="BI233" i="31" s="1"/>
  <c r="BG277" i="31"/>
  <c r="BI277" i="31" s="1"/>
  <c r="BG227" i="31"/>
  <c r="BG246" i="31"/>
  <c r="BI246" i="31" s="1"/>
  <c r="BQ277" i="31"/>
  <c r="BG270" i="31"/>
  <c r="BI270" i="31" s="1"/>
  <c r="BG257" i="31"/>
  <c r="BI257" i="31" s="1"/>
  <c r="BG262" i="31"/>
  <c r="BI262" i="31" s="1"/>
  <c r="BG275" i="31"/>
  <c r="BI275" i="31" s="1"/>
  <c r="DE261" i="38"/>
  <c r="BG256" i="31"/>
  <c r="BI256" i="31" s="1"/>
  <c r="BG237" i="31"/>
  <c r="BI237" i="31" s="1"/>
  <c r="BQ251" i="31"/>
  <c r="BG224" i="31"/>
  <c r="BI224" i="31" s="1"/>
  <c r="BG241" i="31"/>
  <c r="BI241" i="31" s="1"/>
  <c r="AP254" i="31"/>
  <c r="BG269" i="31"/>
  <c r="BI269" i="31" s="1"/>
  <c r="BQ268" i="31"/>
  <c r="BG276" i="31"/>
  <c r="BI276" i="31" s="1"/>
  <c r="BQ280" i="31"/>
  <c r="BQ261" i="31"/>
  <c r="BQ243" i="31"/>
  <c r="BG252" i="31"/>
  <c r="BI252" i="31" s="1"/>
  <c r="BG250" i="31"/>
  <c r="BI250" i="31" s="1"/>
  <c r="BQ230" i="31"/>
  <c r="BQ276" i="31"/>
  <c r="BQ224" i="31"/>
  <c r="BG261" i="31"/>
  <c r="BI261" i="31" s="1"/>
  <c r="BG248" i="31"/>
  <c r="BI248" i="31" s="1"/>
  <c r="BQ263" i="31"/>
  <c r="BQ265" i="31"/>
  <c r="BG258" i="31"/>
  <c r="BI258" i="31" s="1"/>
  <c r="BQ246" i="31"/>
  <c r="BG263" i="31"/>
  <c r="BI263" i="31" s="1"/>
  <c r="BG245" i="31"/>
  <c r="BI245" i="31" s="1"/>
  <c r="BQ229" i="31"/>
  <c r="BG238" i="31"/>
  <c r="BI238" i="31" s="1"/>
  <c r="BG232" i="31"/>
  <c r="BI232" i="31" s="1"/>
  <c r="BQ270" i="31"/>
  <c r="BQ264" i="31"/>
  <c r="BG234" i="31"/>
  <c r="BI234" i="31" s="1"/>
  <c r="BQ254" i="31"/>
  <c r="BQ256" i="31"/>
  <c r="BG244" i="31"/>
  <c r="BI244" i="31" s="1"/>
  <c r="BQ253" i="31"/>
  <c r="BQ255" i="31"/>
  <c r="BQ235" i="31"/>
  <c r="BG279" i="31"/>
  <c r="BI279" i="31" s="1"/>
  <c r="BQ245" i="31"/>
  <c r="BQ279" i="31"/>
  <c r="BG225" i="31"/>
  <c r="BI225" i="31" s="1"/>
  <c r="AP281" i="31"/>
  <c r="BG242" i="31"/>
  <c r="BI242" i="31" s="1"/>
  <c r="BG228" i="31"/>
  <c r="BI228" i="31" s="1"/>
  <c r="BQ227" i="31"/>
  <c r="BQ237" i="31"/>
  <c r="BG236" i="31"/>
  <c r="BI236" i="31" s="1"/>
  <c r="BG243" i="31"/>
  <c r="BQ272" i="31"/>
  <c r="BG230" i="31"/>
  <c r="BI230" i="31" s="1"/>
  <c r="BQ236" i="31"/>
  <c r="BQ248" i="31"/>
  <c r="BG280" i="31"/>
  <c r="BI280" i="31" s="1"/>
  <c r="BQ232" i="31"/>
  <c r="BG253" i="31"/>
  <c r="BI253" i="31" s="1"/>
  <c r="BG235" i="31"/>
  <c r="BQ269" i="31"/>
  <c r="BQ238" i="31"/>
  <c r="BQ228" i="31"/>
  <c r="BQ257" i="31"/>
  <c r="BG265" i="31"/>
  <c r="BI265" i="31" s="1"/>
  <c r="BG166" i="31"/>
  <c r="BI166" i="31" s="1"/>
  <c r="BG178" i="31"/>
  <c r="BI178" i="31" s="1"/>
  <c r="BG213" i="31"/>
  <c r="BI213" i="31" s="1"/>
  <c r="BG128" i="31"/>
  <c r="BI128" i="31" s="1"/>
  <c r="BG196" i="31"/>
  <c r="BI196" i="31" s="1"/>
  <c r="BG133" i="31"/>
  <c r="BI133" i="31" s="1"/>
  <c r="BQ210" i="31"/>
  <c r="BQ167" i="31"/>
  <c r="BG212" i="31"/>
  <c r="BI212" i="31" s="1"/>
  <c r="BG130" i="31"/>
  <c r="BI130" i="31" s="1"/>
  <c r="BQ151" i="31"/>
  <c r="BG148" i="31"/>
  <c r="BI148" i="31" s="1"/>
  <c r="BG180" i="31"/>
  <c r="BI180" i="31" s="1"/>
  <c r="BQ199" i="31"/>
  <c r="BQ219" i="31"/>
  <c r="BQ177" i="31"/>
  <c r="BG214" i="31"/>
  <c r="BI214" i="31" s="1"/>
  <c r="BQ141" i="31"/>
  <c r="BG206" i="31"/>
  <c r="BI206" i="31" s="1"/>
  <c r="BQ211" i="31"/>
  <c r="BQ144" i="31"/>
  <c r="BQ162" i="31"/>
  <c r="BQ222" i="31"/>
  <c r="BG218" i="31"/>
  <c r="BI218" i="31" s="1"/>
  <c r="BQ165" i="31"/>
  <c r="BQ140" i="31"/>
  <c r="BG149" i="31"/>
  <c r="BI149" i="31" s="1"/>
  <c r="BG210" i="31"/>
  <c r="BI210" i="31" s="1"/>
  <c r="BG141" i="31"/>
  <c r="BI141" i="31" s="1"/>
  <c r="BQ158" i="31"/>
  <c r="BG174" i="31"/>
  <c r="BI174" i="31" s="1"/>
  <c r="BG142" i="31"/>
  <c r="BI142" i="31" s="1"/>
  <c r="BG151" i="31"/>
  <c r="BI151" i="31" s="1"/>
  <c r="BG188" i="31"/>
  <c r="BI188" i="31" s="1"/>
  <c r="BQ159" i="31"/>
  <c r="BQ131" i="31"/>
  <c r="BG184" i="31"/>
  <c r="BI184" i="31" s="1"/>
  <c r="BG223" i="31"/>
  <c r="BG186" i="31"/>
  <c r="BI186" i="31" s="1"/>
  <c r="BQ154" i="31"/>
  <c r="BG185" i="31"/>
  <c r="BI185" i="31" s="1"/>
  <c r="BQ133" i="31"/>
  <c r="BQ137" i="31"/>
  <c r="BG190" i="31"/>
  <c r="BI190" i="31" s="1"/>
  <c r="BG222" i="31"/>
  <c r="BI222" i="31" s="1"/>
  <c r="AP186" i="31"/>
  <c r="BG164" i="31"/>
  <c r="BI164" i="31" s="1"/>
  <c r="BG136" i="31"/>
  <c r="BI136" i="31" s="1"/>
  <c r="BG144" i="31"/>
  <c r="BI144" i="31" s="1"/>
  <c r="BQ215" i="31"/>
  <c r="BQ139" i="31"/>
  <c r="BQ184" i="31"/>
  <c r="BG204" i="31"/>
  <c r="BI204" i="31" s="1"/>
  <c r="BQ164" i="31"/>
  <c r="BG205" i="31"/>
  <c r="BI205" i="31" s="1"/>
  <c r="BG183" i="31"/>
  <c r="BI183" i="31" s="1"/>
  <c r="BG191" i="31"/>
  <c r="BI191" i="31" s="1"/>
  <c r="BG152" i="31"/>
  <c r="BI152" i="31" s="1"/>
  <c r="BQ168" i="31"/>
  <c r="BG170" i="31"/>
  <c r="BI170" i="31" s="1"/>
  <c r="BG209" i="31"/>
  <c r="BI209" i="31" s="1"/>
  <c r="BQ204" i="31"/>
  <c r="BQ203" i="31"/>
  <c r="BG211" i="31"/>
  <c r="BG202" i="31"/>
  <c r="BI202" i="31" s="1"/>
  <c r="BQ200" i="31"/>
  <c r="BQ173" i="31"/>
  <c r="BQ147" i="31"/>
  <c r="BQ187" i="31"/>
  <c r="BQ136" i="31"/>
  <c r="BQ212" i="31"/>
  <c r="BQ171" i="31"/>
  <c r="BG140" i="31"/>
  <c r="BI140" i="31" s="1"/>
  <c r="BQ198" i="31"/>
  <c r="BG171" i="31"/>
  <c r="BI171" i="31" s="1"/>
  <c r="BG124" i="31"/>
  <c r="BI124" i="31" s="1"/>
  <c r="BG139" i="31"/>
  <c r="BI139" i="31" s="1"/>
  <c r="BG173" i="31"/>
  <c r="BI173" i="31" s="1"/>
  <c r="BG194" i="31"/>
  <c r="BI194" i="31" s="1"/>
  <c r="BG216" i="31"/>
  <c r="BI216" i="31" s="1"/>
  <c r="BG138" i="31"/>
  <c r="BI138" i="31" s="1"/>
  <c r="BQ163" i="31"/>
  <c r="BQ216" i="31"/>
  <c r="BG160" i="31"/>
  <c r="BI160" i="31" s="1"/>
  <c r="BG156" i="31"/>
  <c r="BI156" i="31" s="1"/>
  <c r="BG217" i="31"/>
  <c r="BI217" i="31" s="1"/>
  <c r="BQ193" i="31"/>
  <c r="BQ196" i="31"/>
  <c r="BQ183" i="31"/>
  <c r="BQ166" i="31"/>
  <c r="BG123" i="31"/>
  <c r="BH123" i="31" s="1"/>
  <c r="BQ208" i="31"/>
  <c r="BQ191" i="31"/>
  <c r="BQ124" i="31"/>
  <c r="BG168" i="31"/>
  <c r="BI168" i="31" s="1"/>
  <c r="BQ150" i="31"/>
  <c r="BG215" i="31"/>
  <c r="BQ179" i="31"/>
  <c r="BQ161" i="31"/>
  <c r="BG158" i="31"/>
  <c r="BI158" i="31" s="1"/>
  <c r="BG134" i="31"/>
  <c r="BI134" i="31" s="1"/>
  <c r="BQ157" i="31"/>
  <c r="BG221" i="31"/>
  <c r="BI221" i="31" s="1"/>
  <c r="BQ185" i="31"/>
  <c r="BG192" i="31"/>
  <c r="BI192" i="31" s="1"/>
  <c r="BQ153" i="31"/>
  <c r="BQ138" i="31"/>
  <c r="BG200" i="31"/>
  <c r="BI200" i="31" s="1"/>
  <c r="BQ180" i="31"/>
  <c r="BG176" i="31"/>
  <c r="BI176" i="31" s="1"/>
  <c r="BQ172" i="31"/>
  <c r="BG182" i="31"/>
  <c r="BI182" i="31" s="1"/>
  <c r="BG126" i="31"/>
  <c r="BI126" i="31" s="1"/>
  <c r="BQ223" i="31"/>
  <c r="BG161" i="31"/>
  <c r="BI161" i="31" s="1"/>
  <c r="BQ218" i="31"/>
  <c r="BQ146" i="31"/>
  <c r="BQ130" i="31"/>
  <c r="BG132" i="31"/>
  <c r="BI132" i="31" s="1"/>
  <c r="BG197" i="31"/>
  <c r="BI197" i="31" s="1"/>
  <c r="BG150" i="31"/>
  <c r="BI150" i="31" s="1"/>
  <c r="BG146" i="31"/>
  <c r="BI146" i="31" s="1"/>
  <c r="AL198" i="31"/>
  <c r="AN198" i="31"/>
  <c r="AM198" i="31"/>
  <c r="BQ126" i="31"/>
  <c r="BQ135" i="31"/>
  <c r="BQ181" i="31"/>
  <c r="BQ206" i="31"/>
  <c r="BQ202" i="31"/>
  <c r="BG155" i="31"/>
  <c r="BI155" i="31" s="1"/>
  <c r="BG172" i="31"/>
  <c r="BI172" i="31" s="1"/>
  <c r="BQ195" i="31"/>
  <c r="BG220" i="31"/>
  <c r="BI220" i="31" s="1"/>
  <c r="BQ209" i="31"/>
  <c r="BQ156" i="31"/>
  <c r="BG162" i="31"/>
  <c r="BI162" i="31" s="1"/>
  <c r="BQ217" i="31"/>
  <c r="BQ189" i="31"/>
  <c r="BG203" i="31"/>
  <c r="BI203" i="31" s="1"/>
  <c r="BQ174" i="31"/>
  <c r="BQ192" i="31"/>
  <c r="BQ188" i="31"/>
  <c r="BG208" i="31"/>
  <c r="BI208" i="31" s="1"/>
  <c r="BQ149" i="31"/>
  <c r="BQ176" i="31"/>
  <c r="BG167" i="31"/>
  <c r="BI167" i="31" s="1"/>
  <c r="BQ129" i="31"/>
  <c r="BG97" i="31"/>
  <c r="BI97" i="31" s="1"/>
  <c r="BG79" i="31"/>
  <c r="BI79" i="31" s="1"/>
  <c r="BG35" i="31"/>
  <c r="BI35" i="31" s="1"/>
  <c r="BQ105" i="31"/>
  <c r="BQ62" i="31"/>
  <c r="BQ33" i="31"/>
  <c r="BQ32" i="31"/>
  <c r="BQ35" i="31"/>
  <c r="BQ76" i="31"/>
  <c r="BQ29" i="31"/>
  <c r="BG56" i="31"/>
  <c r="BI56" i="31" s="1"/>
  <c r="BG63" i="31"/>
  <c r="BI63" i="31" s="1"/>
  <c r="BQ95" i="31"/>
  <c r="BQ42" i="31"/>
  <c r="BQ101" i="31"/>
  <c r="BQ54" i="31"/>
  <c r="BG76" i="31"/>
  <c r="BI76" i="31" s="1"/>
  <c r="BQ34" i="31"/>
  <c r="BG27" i="31"/>
  <c r="BI27" i="31" s="1"/>
  <c r="BQ48" i="31"/>
  <c r="BG100" i="31"/>
  <c r="BI100" i="31" s="1"/>
  <c r="BG105" i="31"/>
  <c r="BI105" i="31" s="1"/>
  <c r="BG49" i="31"/>
  <c r="BI49" i="31" s="1"/>
  <c r="BQ116" i="31"/>
  <c r="BG69" i="31"/>
  <c r="BI69" i="31" s="1"/>
  <c r="BG30" i="31"/>
  <c r="BI30" i="31" s="1"/>
  <c r="BG96" i="31"/>
  <c r="BI96" i="31" s="1"/>
  <c r="BG85" i="31"/>
  <c r="BI85" i="31" s="1"/>
  <c r="BG34" i="31"/>
  <c r="BI34" i="31" s="1"/>
  <c r="BG36" i="31"/>
  <c r="BI36" i="31" s="1"/>
  <c r="BQ119" i="31"/>
  <c r="BQ82" i="31"/>
  <c r="BQ81" i="31"/>
  <c r="BG82" i="31"/>
  <c r="BI82" i="31" s="1"/>
  <c r="BG73" i="31"/>
  <c r="BI73" i="31" s="1"/>
  <c r="BG87" i="31"/>
  <c r="BI87" i="31" s="1"/>
  <c r="BQ27" i="31"/>
  <c r="BG44" i="31"/>
  <c r="BI44" i="31" s="1"/>
  <c r="BG45" i="31"/>
  <c r="BI45" i="31" s="1"/>
  <c r="BQ75" i="31"/>
  <c r="BQ79" i="31"/>
  <c r="BQ41" i="31"/>
  <c r="BQ44" i="31"/>
  <c r="BG33" i="31"/>
  <c r="BG43" i="31"/>
  <c r="BI43" i="31" s="1"/>
  <c r="BG93" i="31"/>
  <c r="BI93" i="31" s="1"/>
  <c r="BQ83" i="31"/>
  <c r="BQ111" i="31"/>
  <c r="BG28" i="31"/>
  <c r="BI28" i="31" s="1"/>
  <c r="BG89" i="31"/>
  <c r="BI89" i="31" s="1"/>
  <c r="BG26" i="31"/>
  <c r="BI26" i="31" s="1"/>
  <c r="BQ57" i="31"/>
  <c r="BQ28" i="31"/>
  <c r="BG122" i="31"/>
  <c r="BI122" i="31" s="1"/>
  <c r="BG78" i="31"/>
  <c r="BI78" i="31" s="1"/>
  <c r="BQ99" i="31"/>
  <c r="BQ60" i="31"/>
  <c r="BQ109" i="31"/>
  <c r="BG110" i="31"/>
  <c r="BI110" i="31" s="1"/>
  <c r="BQ39" i="31"/>
  <c r="BQ91" i="31"/>
  <c r="BG53" i="31"/>
  <c r="BI53" i="31" s="1"/>
  <c r="BQ102" i="31"/>
  <c r="BG38" i="31"/>
  <c r="BI38" i="31" s="1"/>
  <c r="BG120" i="31"/>
  <c r="BI120" i="31" s="1"/>
  <c r="BQ121" i="31"/>
  <c r="BG91" i="31"/>
  <c r="BG95" i="31"/>
  <c r="BI95" i="31" s="1"/>
  <c r="BQ25" i="31"/>
  <c r="BQ72" i="31"/>
  <c r="BQ68" i="31"/>
  <c r="BQ110" i="31"/>
  <c r="BQ78" i="31"/>
  <c r="BQ103" i="31"/>
  <c r="BQ108" i="31"/>
  <c r="BQ77" i="31"/>
  <c r="BQ107" i="31"/>
  <c r="BG77" i="31"/>
  <c r="BI77" i="31" s="1"/>
  <c r="BG81" i="31"/>
  <c r="BI81" i="31" s="1"/>
  <c r="BQ122" i="31"/>
  <c r="BG113" i="31"/>
  <c r="BI113" i="31" s="1"/>
  <c r="BQ45" i="31"/>
  <c r="BG68" i="31"/>
  <c r="BI68" i="31" s="1"/>
  <c r="BG111" i="31"/>
  <c r="BI111" i="31" s="1"/>
  <c r="BQ98" i="31"/>
  <c r="BG118" i="31"/>
  <c r="BI118" i="31" s="1"/>
  <c r="BQ38" i="31"/>
  <c r="BQ46" i="31"/>
  <c r="BQ58" i="31"/>
  <c r="BG41" i="31"/>
  <c r="BI41" i="31" s="1"/>
  <c r="BQ73" i="31"/>
  <c r="BG40" i="31"/>
  <c r="BI40" i="31" s="1"/>
  <c r="BQ90" i="31"/>
  <c r="BG98" i="31"/>
  <c r="BI98" i="31" s="1"/>
  <c r="BG59" i="31"/>
  <c r="BI59" i="31" s="1"/>
  <c r="BQ67" i="31"/>
  <c r="BQ117" i="31"/>
  <c r="BQ30" i="31"/>
  <c r="BQ51" i="31"/>
  <c r="BG88" i="31"/>
  <c r="BI88" i="31" s="1"/>
  <c r="BG104" i="31"/>
  <c r="BI104" i="31" s="1"/>
  <c r="BG108" i="31"/>
  <c r="BI108" i="31" s="1"/>
  <c r="BG75" i="31"/>
  <c r="BI75" i="31" s="1"/>
  <c r="BG112" i="31"/>
  <c r="BI112" i="31" s="1"/>
  <c r="BG116" i="31"/>
  <c r="BI116" i="31" s="1"/>
  <c r="BQ36" i="31"/>
  <c r="BG71" i="31"/>
  <c r="BI71" i="31" s="1"/>
  <c r="BG102" i="31"/>
  <c r="BI102" i="31" s="1"/>
  <c r="BQ71" i="31"/>
  <c r="BG67" i="31"/>
  <c r="BI67" i="31" s="1"/>
  <c r="BG74" i="31"/>
  <c r="BI74" i="31" s="1"/>
  <c r="BQ120" i="31"/>
  <c r="BG65" i="31"/>
  <c r="BG117" i="31"/>
  <c r="BI117" i="31" s="1"/>
  <c r="BG39" i="31"/>
  <c r="BI39" i="31" s="1"/>
  <c r="BQ114" i="31"/>
  <c r="BG31" i="31"/>
  <c r="BI31" i="31" s="1"/>
  <c r="BG32" i="31"/>
  <c r="BI32" i="31" s="1"/>
  <c r="BQ56" i="31"/>
  <c r="BQ65" i="31"/>
  <c r="BG51" i="31"/>
  <c r="BI51" i="31" s="1"/>
  <c r="BQ87" i="31"/>
  <c r="BQ112" i="31"/>
  <c r="BQ64" i="31"/>
  <c r="BQ26" i="31"/>
  <c r="BG55" i="31"/>
  <c r="BI55" i="31" s="1"/>
  <c r="BQ66" i="31"/>
  <c r="BQ123" i="31"/>
  <c r="BQ37" i="31"/>
  <c r="BG92" i="31"/>
  <c r="BI92" i="31" s="1"/>
  <c r="BQ84" i="31"/>
  <c r="BG84" i="31"/>
  <c r="BI84" i="31" s="1"/>
  <c r="BG54" i="31"/>
  <c r="BI54" i="31" s="1"/>
  <c r="BG80" i="31"/>
  <c r="BI80" i="31" s="1"/>
  <c r="BG37" i="31"/>
  <c r="BI37" i="31" s="1"/>
  <c r="BG83" i="31"/>
  <c r="BG47" i="31"/>
  <c r="BI47" i="31" s="1"/>
  <c r="BG50" i="31"/>
  <c r="BI50" i="31" s="1"/>
  <c r="BQ43" i="31"/>
  <c r="BQ100" i="31"/>
  <c r="BQ97" i="31"/>
  <c r="BQ59" i="31"/>
  <c r="BQ104" i="31"/>
  <c r="BG121" i="31"/>
  <c r="BI121" i="31" s="1"/>
  <c r="BG99" i="31"/>
  <c r="BI99" i="31" s="1"/>
  <c r="BQ118" i="31"/>
  <c r="BG106" i="31"/>
  <c r="BI106" i="31" s="1"/>
  <c r="BQ88" i="31"/>
  <c r="BG57" i="31"/>
  <c r="BE12" i="31"/>
  <c r="DE169" i="38"/>
  <c r="DE153" i="38"/>
  <c r="DC155" i="38"/>
  <c r="DD253" i="38"/>
  <c r="DD158" i="38"/>
  <c r="DE159" i="38"/>
  <c r="DC202" i="38"/>
  <c r="DC57" i="38"/>
  <c r="CX4" i="38"/>
  <c r="CW6" i="38"/>
  <c r="DE122" i="38"/>
  <c r="BB13" i="31"/>
  <c r="BE13" i="31"/>
  <c r="BE10" i="31"/>
  <c r="CA13" i="31"/>
  <c r="BE19" i="31"/>
  <c r="CA19" i="31"/>
  <c r="BE7" i="31"/>
  <c r="AM8" i="31"/>
  <c r="CV227" i="38"/>
  <c r="DC227" i="38" s="1"/>
  <c r="DB1" i="38"/>
  <c r="CV211" i="38"/>
  <c r="CY3" i="38"/>
  <c r="DA5" i="38"/>
  <c r="CW4" i="38"/>
  <c r="BY8" i="31"/>
  <c r="DB6" i="38"/>
  <c r="DC275" i="38"/>
  <c r="AL8" i="31"/>
  <c r="CW2" i="38"/>
  <c r="CV246" i="38"/>
  <c r="DC249" i="38" s="1"/>
  <c r="CY4" i="38"/>
  <c r="DA6" i="38"/>
  <c r="CX1" i="38"/>
  <c r="CY1" i="38"/>
  <c r="DD96" i="38"/>
  <c r="DA3" i="38"/>
  <c r="CY5" i="38"/>
  <c r="CZ3" i="38"/>
  <c r="CZ6" i="38"/>
  <c r="DB5" i="38"/>
  <c r="CX5" i="38"/>
  <c r="CX2" i="38"/>
  <c r="DB4" i="38"/>
  <c r="BE8" i="31"/>
  <c r="CV167" i="38"/>
  <c r="DC170" i="38" s="1"/>
  <c r="CV242" i="38"/>
  <c r="DC245" i="38" s="1"/>
  <c r="DE19" i="38"/>
  <c r="DE7" i="38" s="1"/>
  <c r="CZ1" i="38"/>
  <c r="CV219" i="38"/>
  <c r="DC220" i="38" s="1"/>
  <c r="DC255" i="38"/>
  <c r="CW3" i="38"/>
  <c r="DB3" i="38"/>
  <c r="CZ5" i="38"/>
  <c r="DC107" i="38"/>
  <c r="DE198" i="38"/>
  <c r="CW5" i="38"/>
  <c r="DA4" i="38"/>
  <c r="CV259" i="38"/>
  <c r="CV6" i="38" s="1"/>
  <c r="AN8" i="31"/>
  <c r="DA1" i="38"/>
  <c r="CB8" i="31"/>
  <c r="DB2" i="38"/>
  <c r="CY6" i="38"/>
  <c r="DA2" i="38"/>
  <c r="CX3" i="38"/>
  <c r="DD69" i="38"/>
  <c r="DD120" i="38"/>
  <c r="CZ2" i="38"/>
  <c r="CA8" i="31"/>
  <c r="BZ8" i="31"/>
  <c r="DC33" i="38"/>
  <c r="DC194" i="38"/>
  <c r="CX6" i="38"/>
  <c r="CZ4" i="38"/>
  <c r="CY2" i="38"/>
  <c r="BE11" i="31"/>
  <c r="AQ17" i="14"/>
  <c r="AV16" i="14"/>
  <c r="BC24" i="31"/>
  <c r="BD24" i="31" s="1"/>
  <c r="CB7" i="31"/>
  <c r="BQ24" i="31"/>
  <c r="CA12" i="31"/>
  <c r="BG24" i="31"/>
  <c r="BY6" i="31"/>
  <c r="CB6" i="31"/>
  <c r="BY7" i="31"/>
  <c r="CA11" i="31"/>
  <c r="CA7" i="31"/>
  <c r="BE5" i="31"/>
  <c r="BE6" i="31"/>
  <c r="BB7" i="31"/>
  <c r="CA5" i="31"/>
  <c r="CA6" i="31"/>
  <c r="BZ6" i="31"/>
  <c r="BZ7" i="31"/>
  <c r="DC121" i="38"/>
  <c r="DD269" i="38"/>
  <c r="DC76" i="38"/>
  <c r="DD217" i="38"/>
  <c r="DE165" i="38"/>
  <c r="DC31" i="38"/>
  <c r="CT272" i="38"/>
  <c r="DD109" i="38"/>
  <c r="DD235" i="38"/>
  <c r="DE206" i="38"/>
  <c r="DD104" i="38"/>
  <c r="CA18" i="31"/>
  <c r="BE17" i="31"/>
  <c r="CA17" i="31"/>
  <c r="BE18" i="31"/>
  <c r="DC145" i="38"/>
  <c r="DD263" i="38"/>
  <c r="DC164" i="38"/>
  <c r="DD31" i="38"/>
  <c r="DD134" i="38"/>
  <c r="DD59" i="38"/>
  <c r="DC156" i="38"/>
  <c r="DD248" i="38"/>
  <c r="DE182" i="38"/>
  <c r="DD159" i="38"/>
  <c r="DC58" i="38"/>
  <c r="DD52" i="38"/>
  <c r="BY12" i="31"/>
  <c r="DC269" i="38"/>
  <c r="DE269" i="38"/>
  <c r="DE111" i="38"/>
  <c r="DD199" i="38"/>
  <c r="DC122" i="38"/>
  <c r="DE193" i="38"/>
  <c r="DE135" i="38"/>
  <c r="DC92" i="38"/>
  <c r="DE263" i="38"/>
  <c r="DE161" i="38"/>
  <c r="DC56" i="38"/>
  <c r="DE192" i="38"/>
  <c r="DD221" i="38"/>
  <c r="DD161" i="38"/>
  <c r="DE183" i="38"/>
  <c r="DC71" i="38"/>
  <c r="DE227" i="38"/>
  <c r="DC105" i="38"/>
  <c r="DE248" i="38"/>
  <c r="DD122" i="38"/>
  <c r="DD198" i="38"/>
  <c r="DE221" i="38"/>
  <c r="DC161" i="38"/>
  <c r="DC186" i="38"/>
  <c r="CB18" i="31"/>
  <c r="DC206" i="38"/>
  <c r="DC46" i="38"/>
  <c r="DC235" i="38"/>
  <c r="DC274" i="38"/>
  <c r="DE235" i="38"/>
  <c r="DD80" i="38"/>
  <c r="DC88" i="38"/>
  <c r="DC126" i="38"/>
  <c r="DE109" i="38"/>
  <c r="DD169" i="38"/>
  <c r="DE69" i="38"/>
  <c r="DD153" i="38"/>
  <c r="DD39" i="38"/>
  <c r="DE147" i="38"/>
  <c r="DD258" i="38"/>
  <c r="DE253" i="38"/>
  <c r="DC21" i="38"/>
  <c r="DC218" i="38"/>
  <c r="DD116" i="38"/>
  <c r="DD147" i="38"/>
  <c r="DE213" i="38"/>
  <c r="DD21" i="38"/>
  <c r="DD227" i="38"/>
  <c r="DE240" i="38"/>
  <c r="DD261" i="38"/>
  <c r="DD178" i="38"/>
  <c r="DD165" i="38"/>
  <c r="DC72" i="38"/>
  <c r="DD222" i="38"/>
  <c r="DD240" i="38"/>
  <c r="DC27" i="38"/>
  <c r="DC65" i="38"/>
  <c r="DC80" i="38"/>
  <c r="DE258" i="38"/>
  <c r="DD123" i="38"/>
  <c r="DC117" i="38"/>
  <c r="DC175" i="38"/>
  <c r="DC53" i="38"/>
  <c r="DC38" i="38"/>
  <c r="DC163" i="38"/>
  <c r="DC264" i="38"/>
  <c r="DC209" i="38"/>
  <c r="DC148" i="38"/>
  <c r="DC273" i="38"/>
  <c r="DD87" i="38"/>
  <c r="DD232" i="38"/>
  <c r="DE93" i="38"/>
  <c r="DD63" i="38"/>
  <c r="DD206" i="38"/>
  <c r="DE120" i="38"/>
  <c r="DE191" i="38"/>
  <c r="DE80" i="38"/>
  <c r="DE96" i="38"/>
  <c r="DE219" i="38"/>
  <c r="DE104" i="38"/>
  <c r="DE271" i="38"/>
  <c r="DE177" i="38"/>
  <c r="DE172" i="38"/>
  <c r="DE97" i="38"/>
  <c r="DD265" i="38"/>
  <c r="DE178" i="38"/>
  <c r="DE236" i="38"/>
  <c r="DE123" i="38"/>
  <c r="DE222" i="38"/>
  <c r="DD183" i="38"/>
  <c r="DC69" i="38"/>
  <c r="DD78" i="38"/>
  <c r="DD193" i="38"/>
  <c r="DD72" i="38"/>
  <c r="DC49" i="38"/>
  <c r="DD93" i="38"/>
  <c r="DC84" i="38"/>
  <c r="DC111" i="38"/>
  <c r="DC189" i="38"/>
  <c r="DE87" i="38"/>
  <c r="DE158" i="38"/>
  <c r="DE140" i="38"/>
  <c r="DD271" i="38"/>
  <c r="DE220" i="38"/>
  <c r="DE244" i="38"/>
  <c r="DD111" i="38"/>
  <c r="DD177" i="38"/>
  <c r="DD172" i="38"/>
  <c r="DD182" i="38"/>
  <c r="DE265" i="38"/>
  <c r="DE199" i="38"/>
  <c r="DC233" i="38"/>
  <c r="DD213" i="38"/>
  <c r="DC97" i="38"/>
  <c r="DC237" i="38"/>
  <c r="DE217" i="38"/>
  <c r="DE134" i="38"/>
  <c r="DD97" i="38"/>
  <c r="DD154" i="38"/>
  <c r="DC140" i="38"/>
  <c r="DC153" i="38"/>
  <c r="DC44" i="38"/>
  <c r="DE116" i="38"/>
  <c r="DD140" i="38"/>
  <c r="DD192" i="38"/>
  <c r="DD43" i="38"/>
  <c r="DD46" i="38"/>
  <c r="DD220" i="38"/>
  <c r="DD244" i="38"/>
  <c r="DD135" i="38"/>
  <c r="DE154" i="38"/>
  <c r="DC28" i="38"/>
  <c r="DC256" i="38"/>
  <c r="DC195" i="38"/>
  <c r="DC78" i="38"/>
  <c r="DE84" i="38"/>
  <c r="DD144" i="38"/>
  <c r="DD119" i="38"/>
  <c r="DD94" i="38"/>
  <c r="BZ19" i="31"/>
  <c r="DC141" i="38"/>
  <c r="DE72" i="38"/>
  <c r="DE121" i="38"/>
  <c r="DD51" i="38"/>
  <c r="DC48" i="38"/>
  <c r="DC129" i="38"/>
  <c r="DD149" i="38"/>
  <c r="DD236" i="38"/>
  <c r="CT98" i="38"/>
  <c r="CV98" i="38"/>
  <c r="DC101" i="38" s="1"/>
  <c r="DE230" i="38"/>
  <c r="DC183" i="38"/>
  <c r="DC62" i="38"/>
  <c r="DC173" i="38"/>
  <c r="DC253" i="38"/>
  <c r="DC135" i="38"/>
  <c r="DC103" i="38"/>
  <c r="DC252" i="38"/>
  <c r="DC139" i="38"/>
  <c r="DC102" i="38"/>
  <c r="DC37" i="38"/>
  <c r="DC22" i="38"/>
  <c r="DC176" i="38"/>
  <c r="DC132" i="38"/>
  <c r="DC241" i="38"/>
  <c r="DC34" i="38"/>
  <c r="DC187" i="38"/>
  <c r="DC108" i="38"/>
  <c r="DC68" i="38"/>
  <c r="DC154" i="38"/>
  <c r="DC119" i="38"/>
  <c r="DC36" i="38"/>
  <c r="DC268" i="38"/>
  <c r="DD35" i="38"/>
  <c r="DD131" i="38"/>
  <c r="DE77" i="38"/>
  <c r="DD90" i="38"/>
  <c r="DD91" i="38"/>
  <c r="DE133" i="38"/>
  <c r="DD204" i="38"/>
  <c r="DD257" i="38"/>
  <c r="DC81" i="38"/>
  <c r="DC188" i="38"/>
  <c r="DC215" i="38"/>
  <c r="DC236" i="38"/>
  <c r="DC61" i="38"/>
  <c r="DC146" i="38"/>
  <c r="DD115" i="38"/>
  <c r="DD233" i="38"/>
  <c r="DD26" i="38"/>
  <c r="DD209" i="38"/>
  <c r="DD228" i="38"/>
  <c r="DE101" i="38"/>
  <c r="DD272" i="38"/>
  <c r="DE196" i="38"/>
  <c r="DD25" i="38"/>
  <c r="DD256" i="38"/>
  <c r="DE270" i="38"/>
  <c r="DE98" i="38"/>
  <c r="DE88" i="38"/>
  <c r="DD103" i="38"/>
  <c r="DD42" i="38"/>
  <c r="DD189" i="38"/>
  <c r="DD139" i="38"/>
  <c r="DE129" i="38"/>
  <c r="DD216" i="38"/>
  <c r="DD102" i="38"/>
  <c r="DD176" i="38"/>
  <c r="DD255" i="38"/>
  <c r="DC47" i="38"/>
  <c r="DC205" i="38"/>
  <c r="DC133" i="38"/>
  <c r="DC171" i="38"/>
  <c r="DC91" i="38"/>
  <c r="DC185" i="38"/>
  <c r="DD166" i="38"/>
  <c r="DE171" i="38"/>
  <c r="DE155" i="38"/>
  <c r="DE163" i="38"/>
  <c r="DE187" i="38"/>
  <c r="DD260" i="38"/>
  <c r="DD174" i="38"/>
  <c r="DE175" i="38"/>
  <c r="DE89" i="38"/>
  <c r="DD58" i="38"/>
  <c r="DD273" i="38"/>
  <c r="DE105" i="38"/>
  <c r="DE125" i="38"/>
  <c r="DD212" i="38"/>
  <c r="DD157" i="38"/>
  <c r="DD168" i="38"/>
  <c r="DD249" i="38"/>
  <c r="DC217" i="38"/>
  <c r="DC150" i="38"/>
  <c r="DC86" i="38"/>
  <c r="DE179" i="38"/>
  <c r="DE268" i="38"/>
  <c r="DE112" i="38"/>
  <c r="DE160" i="38"/>
  <c r="DD143" i="38"/>
  <c r="DE205" i="38"/>
  <c r="DE201" i="38"/>
  <c r="DD19" i="38"/>
  <c r="DD71" i="38"/>
  <c r="DD126" i="38"/>
  <c r="DD200" i="38"/>
  <c r="DD54" i="38"/>
  <c r="DD38" i="38"/>
  <c r="DD145" i="38"/>
  <c r="DD30" i="38"/>
  <c r="DD138" i="38"/>
  <c r="DD264" i="38"/>
  <c r="DD86" i="38"/>
  <c r="DE73" i="38"/>
  <c r="DD152" i="38"/>
  <c r="DD55" i="38"/>
  <c r="DD50" i="38"/>
  <c r="DE85" i="38"/>
  <c r="DE95" i="38"/>
  <c r="DD68" i="38"/>
  <c r="DE150" i="38"/>
  <c r="DE82" i="38"/>
  <c r="DD136" i="38"/>
  <c r="DE106" i="38"/>
  <c r="DD48" i="38"/>
  <c r="DE107" i="38"/>
  <c r="DE186" i="38"/>
  <c r="CT221" i="38"/>
  <c r="CV221" i="38"/>
  <c r="DC224" i="38" s="1"/>
  <c r="CV198" i="38"/>
  <c r="DC201" i="38" s="1"/>
  <c r="DE214" i="38"/>
  <c r="DD230" i="38"/>
  <c r="DD262" i="38"/>
  <c r="DE245" i="38"/>
  <c r="DE170" i="38"/>
  <c r="DC258" i="38"/>
  <c r="DC266" i="38"/>
  <c r="DC43" i="38"/>
  <c r="DC113" i="38"/>
  <c r="DC152" i="38"/>
  <c r="DC151" i="38"/>
  <c r="DC208" i="38"/>
  <c r="DC59" i="38"/>
  <c r="DC67" i="38"/>
  <c r="DC26" i="38"/>
  <c r="DC203" i="38"/>
  <c r="DD29" i="38"/>
  <c r="DE232" i="38"/>
  <c r="DE210" i="38"/>
  <c r="DE131" i="38"/>
  <c r="DE78" i="38"/>
  <c r="DE119" i="38"/>
  <c r="DD76" i="38"/>
  <c r="DE90" i="38"/>
  <c r="DD132" i="38"/>
  <c r="DE91" i="38"/>
  <c r="DE94" i="38"/>
  <c r="DE254" i="38"/>
  <c r="DC177" i="38"/>
  <c r="DC52" i="38"/>
  <c r="DC128" i="38"/>
  <c r="DC90" i="38"/>
  <c r="DC25" i="38"/>
  <c r="DC116" i="38"/>
  <c r="DE115" i="38"/>
  <c r="DE195" i="38"/>
  <c r="DE229" i="38"/>
  <c r="DD27" i="38"/>
  <c r="DD118" i="38"/>
  <c r="DD196" i="38"/>
  <c r="DD108" i="38"/>
  <c r="DE146" i="38"/>
  <c r="DD81" i="38"/>
  <c r="DE103" i="38"/>
  <c r="DD128" i="38"/>
  <c r="DD100" i="38"/>
  <c r="DE234" i="38"/>
  <c r="DE194" i="38"/>
  <c r="DE102" i="38"/>
  <c r="DE274" i="38"/>
  <c r="DC109" i="38"/>
  <c r="DC55" i="38"/>
  <c r="DC142" i="38"/>
  <c r="DC125" i="38"/>
  <c r="DC70" i="38"/>
  <c r="DC149" i="38"/>
  <c r="DC124" i="38"/>
  <c r="DC106" i="38"/>
  <c r="DD117" i="38"/>
  <c r="DD171" i="38"/>
  <c r="DD121" i="38"/>
  <c r="DD155" i="38"/>
  <c r="DD163" i="38"/>
  <c r="DD187" i="38"/>
  <c r="DE197" i="38"/>
  <c r="DD33" i="38"/>
  <c r="DE260" i="38"/>
  <c r="DE188" i="38"/>
  <c r="DD175" i="38"/>
  <c r="DE156" i="38"/>
  <c r="DE180" i="38"/>
  <c r="DD41" i="38"/>
  <c r="DD92" i="38"/>
  <c r="DD124" i="38"/>
  <c r="DE267" i="38"/>
  <c r="DE190" i="38"/>
  <c r="DE226" i="38"/>
  <c r="DE246" i="38"/>
  <c r="DE238" i="38"/>
  <c r="DE242" i="38"/>
  <c r="DE250" i="38"/>
  <c r="DC238" i="38"/>
  <c r="DC50" i="38"/>
  <c r="DC254" i="38"/>
  <c r="DC66" i="38"/>
  <c r="DC162" i="38"/>
  <c r="DC165" i="38"/>
  <c r="DC267" i="38"/>
  <c r="DE164" i="38"/>
  <c r="DD179" i="38"/>
  <c r="DE181" i="38"/>
  <c r="DD268" i="38"/>
  <c r="DE184" i="38"/>
  <c r="DD160" i="38"/>
  <c r="DD62" i="38"/>
  <c r="DD34" i="38"/>
  <c r="DD110" i="38"/>
  <c r="DD205" i="38"/>
  <c r="DD201" i="38"/>
  <c r="DE71" i="38"/>
  <c r="DE126" i="38"/>
  <c r="DE202" i="38"/>
  <c r="DD64" i="38"/>
  <c r="DE138" i="38"/>
  <c r="DE86" i="38"/>
  <c r="DE162" i="38"/>
  <c r="DE68" i="38"/>
  <c r="DD150" i="38"/>
  <c r="DE167" i="38"/>
  <c r="DE136" i="38"/>
  <c r="DE207" i="38"/>
  <c r="DE223" i="38"/>
  <c r="DD186" i="38"/>
  <c r="CT166" i="38"/>
  <c r="CV166" i="38"/>
  <c r="CT210" i="38"/>
  <c r="CV210" i="38"/>
  <c r="DD214" i="38"/>
  <c r="DD245" i="38"/>
  <c r="DD170" i="38"/>
  <c r="DC138" i="38"/>
  <c r="DC137" i="38"/>
  <c r="DC29" i="38"/>
  <c r="DC104" i="38"/>
  <c r="DC160" i="38"/>
  <c r="DC95" i="38"/>
  <c r="DC134" i="38"/>
  <c r="DC64" i="38"/>
  <c r="DC257" i="38"/>
  <c r="DC94" i="38"/>
  <c r="DC207" i="38"/>
  <c r="DC112" i="38"/>
  <c r="DC231" i="38"/>
  <c r="DC225" i="38"/>
  <c r="DC196" i="38"/>
  <c r="DC89" i="38"/>
  <c r="DC51" i="38"/>
  <c r="DC63" i="38"/>
  <c r="DC73" i="38"/>
  <c r="DC159" i="38"/>
  <c r="DC157" i="38"/>
  <c r="DC110" i="38"/>
  <c r="DD210" i="38"/>
  <c r="DE76" i="38"/>
  <c r="DE132" i="38"/>
  <c r="DE231" i="38"/>
  <c r="DE252" i="38"/>
  <c r="DD254" i="38"/>
  <c r="DC130" i="38"/>
  <c r="DC251" i="38"/>
  <c r="DC42" i="38"/>
  <c r="DC87" i="38"/>
  <c r="DC271" i="38"/>
  <c r="DC184" i="38"/>
  <c r="DC272" i="38"/>
  <c r="DE151" i="38"/>
  <c r="DD195" i="38"/>
  <c r="DD114" i="38"/>
  <c r="DD229" i="38"/>
  <c r="DE118" i="38"/>
  <c r="DE218" i="38"/>
  <c r="DE142" i="38"/>
  <c r="DD32" i="38"/>
  <c r="DE108" i="38"/>
  <c r="DD146" i="38"/>
  <c r="DD270" i="38"/>
  <c r="DD113" i="38"/>
  <c r="DD67" i="38"/>
  <c r="DE81" i="38"/>
  <c r="DE128" i="38"/>
  <c r="DE215" i="38"/>
  <c r="DE139" i="38"/>
  <c r="DE100" i="38"/>
  <c r="DD234" i="38"/>
  <c r="DD194" i="38"/>
  <c r="DD274" i="38"/>
  <c r="DE239" i="38"/>
  <c r="DE243" i="38"/>
  <c r="DE251" i="38"/>
  <c r="DC131" i="38"/>
  <c r="DC45" i="38"/>
  <c r="DC127" i="38"/>
  <c r="DC82" i="38"/>
  <c r="DC263" i="38"/>
  <c r="DC74" i="38"/>
  <c r="DC174" i="38"/>
  <c r="DE117" i="38"/>
  <c r="DD75" i="38"/>
  <c r="DD66" i="38"/>
  <c r="DD22" i="38"/>
  <c r="DD23" i="38"/>
  <c r="DD197" i="38"/>
  <c r="DD127" i="38"/>
  <c r="DD130" i="38"/>
  <c r="DD188" i="38"/>
  <c r="DD156" i="38"/>
  <c r="DD180" i="38"/>
  <c r="DD70" i="38"/>
  <c r="DD99" i="38"/>
  <c r="DD79" i="38"/>
  <c r="DD74" i="38"/>
  <c r="DE92" i="38"/>
  <c r="DE124" i="38"/>
  <c r="DE203" i="38"/>
  <c r="DE211" i="38"/>
  <c r="DD267" i="38"/>
  <c r="DD190" i="38"/>
  <c r="DD226" i="38"/>
  <c r="DD246" i="38"/>
  <c r="DD238" i="38"/>
  <c r="DD242" i="38"/>
  <c r="DD250" i="38"/>
  <c r="DE247" i="38"/>
  <c r="DC270" i="38"/>
  <c r="DC147" i="38"/>
  <c r="DC136" i="38"/>
  <c r="DD83" i="38"/>
  <c r="DD164" i="38"/>
  <c r="DD181" i="38"/>
  <c r="DD184" i="38"/>
  <c r="DE110" i="38"/>
  <c r="DD20" i="38"/>
  <c r="DE259" i="38"/>
  <c r="DD202" i="38"/>
  <c r="DE266" i="38"/>
  <c r="DD162" i="38"/>
  <c r="DD53" i="38"/>
  <c r="DE185" i="38"/>
  <c r="DE148" i="38"/>
  <c r="DD167" i="38"/>
  <c r="DD207" i="38"/>
  <c r="DD223" i="38"/>
  <c r="DD137" i="38"/>
  <c r="DE141" i="38"/>
  <c r="DE208" i="38"/>
  <c r="DE224" i="38"/>
  <c r="DE173" i="38"/>
  <c r="DE225" i="38"/>
  <c r="DE237" i="38"/>
  <c r="DE241" i="38"/>
  <c r="CT190" i="38"/>
  <c r="CV190" i="38"/>
  <c r="DC193" i="38" s="1"/>
  <c r="DE262" i="38"/>
  <c r="DC24" i="38"/>
  <c r="DC115" i="38"/>
  <c r="DC118" i="38"/>
  <c r="DC96" i="38"/>
  <c r="DC30" i="38"/>
  <c r="DC144" i="38"/>
  <c r="DC23" i="38"/>
  <c r="DC226" i="38"/>
  <c r="DC35" i="38"/>
  <c r="DC114" i="38"/>
  <c r="DC234" i="38"/>
  <c r="DC143" i="38"/>
  <c r="DC79" i="38"/>
  <c r="DC232" i="38"/>
  <c r="DC197" i="38"/>
  <c r="DC240" i="38"/>
  <c r="DC216" i="38"/>
  <c r="DC85" i="38"/>
  <c r="DC182" i="38"/>
  <c r="DC172" i="38"/>
  <c r="DD36" i="38"/>
  <c r="DD84" i="38"/>
  <c r="DD57" i="38"/>
  <c r="DE144" i="38"/>
  <c r="DD191" i="38"/>
  <c r="DD61" i="38"/>
  <c r="DD77" i="38"/>
  <c r="DD219" i="38"/>
  <c r="DD231" i="38"/>
  <c r="DD133" i="38"/>
  <c r="DE204" i="38"/>
  <c r="DE257" i="38"/>
  <c r="DD252" i="38"/>
  <c r="DC83" i="38"/>
  <c r="DC239" i="38"/>
  <c r="DC40" i="38"/>
  <c r="DC204" i="38"/>
  <c r="DC54" i="38"/>
  <c r="DC158" i="38"/>
  <c r="DC265" i="38"/>
  <c r="DD37" i="38"/>
  <c r="DE149" i="38"/>
  <c r="DE233" i="38"/>
  <c r="DD151" i="38"/>
  <c r="DE209" i="38"/>
  <c r="DE228" i="38"/>
  <c r="DD101" i="38"/>
  <c r="DD56" i="38"/>
  <c r="DE114" i="38"/>
  <c r="DE272" i="38"/>
  <c r="DD218" i="38"/>
  <c r="DD142" i="38"/>
  <c r="DE256" i="38"/>
  <c r="DD98" i="38"/>
  <c r="DE113" i="38"/>
  <c r="DD88" i="38"/>
  <c r="DD44" i="38"/>
  <c r="DE67" i="38"/>
  <c r="DD65" i="38"/>
  <c r="DD45" i="38"/>
  <c r="DE189" i="38"/>
  <c r="DD215" i="38"/>
  <c r="DD129" i="38"/>
  <c r="DE216" i="38"/>
  <c r="DE176" i="38"/>
  <c r="DE255" i="38"/>
  <c r="DD239" i="38"/>
  <c r="DD243" i="38"/>
  <c r="DD251" i="38"/>
  <c r="DC77" i="38"/>
  <c r="DC250" i="38"/>
  <c r="DC32" i="38"/>
  <c r="DC93" i="38"/>
  <c r="DE166" i="38"/>
  <c r="DE75" i="38"/>
  <c r="DD24" i="38"/>
  <c r="DD28" i="38"/>
  <c r="DE127" i="38"/>
  <c r="DD60" i="38"/>
  <c r="DE130" i="38"/>
  <c r="DE174" i="38"/>
  <c r="DD40" i="38"/>
  <c r="DE70" i="38"/>
  <c r="DE99" i="38"/>
  <c r="DE79" i="38"/>
  <c r="DE74" i="38"/>
  <c r="DC75" i="38"/>
  <c r="DD89" i="38"/>
  <c r="DE273" i="38"/>
  <c r="DD203" i="38"/>
  <c r="DD211" i="38"/>
  <c r="DD105" i="38"/>
  <c r="DD49" i="38"/>
  <c r="DD125" i="38"/>
  <c r="DE212" i="38"/>
  <c r="DE157" i="38"/>
  <c r="DE168" i="38"/>
  <c r="DD247" i="38"/>
  <c r="DE249" i="38"/>
  <c r="DC41" i="38"/>
  <c r="DC60" i="38"/>
  <c r="DC20" i="38"/>
  <c r="DC39" i="38"/>
  <c r="DE83" i="38"/>
  <c r="DD112" i="38"/>
  <c r="DE143" i="38"/>
  <c r="DE200" i="38"/>
  <c r="DD259" i="38"/>
  <c r="DE145" i="38"/>
  <c r="DD266" i="38"/>
  <c r="DE264" i="38"/>
  <c r="DD73" i="38"/>
  <c r="DE152" i="38"/>
  <c r="DD85" i="38"/>
  <c r="DD95" i="38"/>
  <c r="DD185" i="38"/>
  <c r="DD148" i="38"/>
  <c r="DD82" i="38"/>
  <c r="DD47" i="38"/>
  <c r="DD106" i="38"/>
  <c r="DE137" i="38"/>
  <c r="DD141" i="38"/>
  <c r="DD107" i="38"/>
  <c r="DD208" i="38"/>
  <c r="DD224" i="38"/>
  <c r="DD173" i="38"/>
  <c r="DD225" i="38"/>
  <c r="DD237" i="38"/>
  <c r="DD241" i="38"/>
  <c r="T235" i="5"/>
  <c r="P183" i="16"/>
  <c r="Q184" i="16"/>
  <c r="O83" i="5"/>
  <c r="M83" i="5" s="1"/>
  <c r="Q84" i="5"/>
  <c r="K12" i="16"/>
  <c r="L13" i="16"/>
  <c r="L241" i="5"/>
  <c r="S240" i="5"/>
  <c r="U240" i="5" s="1"/>
  <c r="M186" i="16"/>
  <c r="N187" i="16"/>
  <c r="DC120" i="38" l="1"/>
  <c r="DO190" i="38"/>
  <c r="EE100" i="38"/>
  <c r="AR206" i="31"/>
  <c r="EG150" i="38"/>
  <c r="DO113" i="38"/>
  <c r="EG232" i="38"/>
  <c r="EG204" i="38"/>
  <c r="DO145" i="38"/>
  <c r="EG113" i="38"/>
  <c r="DO132" i="38"/>
  <c r="DO254" i="38"/>
  <c r="DO248" i="38"/>
  <c r="DO159" i="38"/>
  <c r="DO215" i="38"/>
  <c r="EG26" i="38"/>
  <c r="EE68" i="38"/>
  <c r="EF68" i="38" s="1"/>
  <c r="DO223" i="38"/>
  <c r="EG256" i="38"/>
  <c r="EG145" i="38"/>
  <c r="EG69" i="38"/>
  <c r="DO69" i="38"/>
  <c r="DO136" i="38"/>
  <c r="EE169" i="38"/>
  <c r="EF169" i="38" s="1"/>
  <c r="EE172" i="38"/>
  <c r="EF172" i="38" s="1"/>
  <c r="EE84" i="38"/>
  <c r="DO107" i="38"/>
  <c r="EG183" i="38"/>
  <c r="AQ266" i="31"/>
  <c r="DO153" i="38"/>
  <c r="DL140" i="38"/>
  <c r="DV140" i="38" s="1"/>
  <c r="DO32" i="38"/>
  <c r="EF113" i="38"/>
  <c r="EE253" i="38"/>
  <c r="EF253" i="38" s="1"/>
  <c r="EE237" i="38"/>
  <c r="EG267" i="38"/>
  <c r="EG251" i="38"/>
  <c r="EG165" i="38"/>
  <c r="EG83" i="38"/>
  <c r="EG28" i="38"/>
  <c r="DO232" i="38"/>
  <c r="DO30" i="38"/>
  <c r="DO267" i="38"/>
  <c r="EE168" i="38"/>
  <c r="EF168" i="38" s="1"/>
  <c r="EG90" i="38"/>
  <c r="DO236" i="38"/>
  <c r="DO228" i="38"/>
  <c r="EG32" i="38"/>
  <c r="EG85" i="38"/>
  <c r="DO131" i="38"/>
  <c r="DO35" i="38"/>
  <c r="DO119" i="38"/>
  <c r="EF28" i="38"/>
  <c r="EG131" i="38"/>
  <c r="EF267" i="38"/>
  <c r="DO26" i="38"/>
  <c r="DO204" i="38"/>
  <c r="EG117" i="38"/>
  <c r="EG65" i="38"/>
  <c r="EG263" i="38"/>
  <c r="EG125" i="38"/>
  <c r="DO130" i="38"/>
  <c r="DO93" i="38"/>
  <c r="EG21" i="38"/>
  <c r="EG236" i="38"/>
  <c r="EG24" i="38"/>
  <c r="EG266" i="38"/>
  <c r="EG189" i="38"/>
  <c r="DO137" i="38"/>
  <c r="DO126" i="38"/>
  <c r="DO21" i="38"/>
  <c r="DO117" i="38"/>
  <c r="EF165" i="38"/>
  <c r="EF251" i="38"/>
  <c r="EG54" i="38"/>
  <c r="EG137" i="38"/>
  <c r="DO125" i="38"/>
  <c r="DO76" i="38"/>
  <c r="EG225" i="38"/>
  <c r="EG142" i="38"/>
  <c r="DO105" i="38"/>
  <c r="DO27" i="38"/>
  <c r="DO144" i="38"/>
  <c r="EG45" i="38"/>
  <c r="DO146" i="38"/>
  <c r="DO244" i="38"/>
  <c r="DO231" i="38"/>
  <c r="DO96" i="38"/>
  <c r="DO251" i="38"/>
  <c r="DO187" i="38"/>
  <c r="DO49" i="38"/>
  <c r="DO197" i="38"/>
  <c r="DO48" i="38"/>
  <c r="EF263" i="38"/>
  <c r="EG193" i="38"/>
  <c r="EF150" i="38"/>
  <c r="EF85" i="38"/>
  <c r="DO70" i="38"/>
  <c r="DO195" i="38"/>
  <c r="DO230" i="38"/>
  <c r="DO45" i="38"/>
  <c r="DO162" i="38"/>
  <c r="DO85" i="38"/>
  <c r="DO46" i="38"/>
  <c r="DL100" i="38"/>
  <c r="DV100" i="38" s="1"/>
  <c r="DW100" i="38" s="1"/>
  <c r="DY100" i="38" s="1"/>
  <c r="DO64" i="38"/>
  <c r="DO165" i="38"/>
  <c r="DO103" i="38"/>
  <c r="EG146" i="38"/>
  <c r="EG27" i="38"/>
  <c r="DO191" i="38"/>
  <c r="EG241" i="38"/>
  <c r="DO263" i="38"/>
  <c r="DO63" i="38"/>
  <c r="DO78" i="38"/>
  <c r="DO104" i="38"/>
  <c r="DO83" i="38"/>
  <c r="DL216" i="38"/>
  <c r="DV216" i="38" s="1"/>
  <c r="DW216" i="38" s="1"/>
  <c r="DY216" i="38" s="1"/>
  <c r="DO210" i="38"/>
  <c r="DO192" i="38"/>
  <c r="DO225" i="38"/>
  <c r="EF69" i="38"/>
  <c r="EG112" i="38"/>
  <c r="EG50" i="38"/>
  <c r="EG105" i="38"/>
  <c r="DO71" i="38"/>
  <c r="EG238" i="38"/>
  <c r="EG187" i="38"/>
  <c r="EG72" i="38"/>
  <c r="DO180" i="38"/>
  <c r="DO189" i="38"/>
  <c r="DO87" i="38"/>
  <c r="DO20" i="38"/>
  <c r="EG36" i="38"/>
  <c r="EG134" i="38"/>
  <c r="EG201" i="38"/>
  <c r="EG244" i="38"/>
  <c r="EG75" i="38"/>
  <c r="EG104" i="38"/>
  <c r="EG269" i="38"/>
  <c r="EG87" i="38"/>
  <c r="EG136" i="38"/>
  <c r="EG33" i="38"/>
  <c r="EI195" i="38"/>
  <c r="DO33" i="38"/>
  <c r="DO24" i="38"/>
  <c r="DO54" i="38"/>
  <c r="DO122" i="38"/>
  <c r="DO184" i="38"/>
  <c r="DO112" i="38"/>
  <c r="DO271" i="38"/>
  <c r="EG166" i="38"/>
  <c r="EG271" i="38"/>
  <c r="EI132" i="38"/>
  <c r="EG76" i="38"/>
  <c r="AO206" i="31"/>
  <c r="DO179" i="38"/>
  <c r="DO270" i="38"/>
  <c r="DO123" i="38"/>
  <c r="DO86" i="38"/>
  <c r="EI254" i="38"/>
  <c r="EG191" i="38"/>
  <c r="EG119" i="38"/>
  <c r="EF72" i="38"/>
  <c r="EI25" i="38"/>
  <c r="EG188" i="38"/>
  <c r="EG17" i="38"/>
  <c r="EG190" i="38"/>
  <c r="EG222" i="38"/>
  <c r="EG20" i="38"/>
  <c r="EG109" i="38"/>
  <c r="EG63" i="38"/>
  <c r="EG110" i="38"/>
  <c r="EG143" i="38"/>
  <c r="EI137" i="38"/>
  <c r="EG93" i="38"/>
  <c r="EG51" i="38"/>
  <c r="DO154" i="38"/>
  <c r="EG184" i="38"/>
  <c r="DO164" i="38"/>
  <c r="DO22" i="38"/>
  <c r="DL44" i="38"/>
  <c r="DV44" i="38" s="1"/>
  <c r="DW44" i="38" s="1"/>
  <c r="DY44" i="38" s="1"/>
  <c r="DO47" i="38"/>
  <c r="DL224" i="38"/>
  <c r="DV224" i="38" s="1"/>
  <c r="DW224" i="38" s="1"/>
  <c r="DY224" i="38" s="1"/>
  <c r="DO240" i="38"/>
  <c r="EF238" i="38"/>
  <c r="EF184" i="38"/>
  <c r="EF187" i="38"/>
  <c r="EG255" i="38"/>
  <c r="EG262" i="38"/>
  <c r="EG122" i="38"/>
  <c r="EI153" i="38"/>
  <c r="EG182" i="38"/>
  <c r="EG126" i="38"/>
  <c r="EE156" i="38"/>
  <c r="EF156" i="38" s="1"/>
  <c r="EI87" i="38"/>
  <c r="EI150" i="38"/>
  <c r="DO109" i="38"/>
  <c r="DO142" i="38"/>
  <c r="DO212" i="38"/>
  <c r="DO88" i="38"/>
  <c r="DO128" i="38"/>
  <c r="DO262" i="38"/>
  <c r="EG212" i="38"/>
  <c r="EG141" i="38"/>
  <c r="EG154" i="38"/>
  <c r="EI231" i="38"/>
  <c r="EG270" i="38"/>
  <c r="EE133" i="38"/>
  <c r="EF133" i="38" s="1"/>
  <c r="DO25" i="38"/>
  <c r="DE8" i="38"/>
  <c r="DD9" i="38"/>
  <c r="DE9" i="38"/>
  <c r="DJ8" i="38"/>
  <c r="DM120" i="38"/>
  <c r="EC120" i="38"/>
  <c r="EC8" i="38" s="1"/>
  <c r="AP24" i="31"/>
  <c r="DD7" i="38"/>
  <c r="DD8" i="38"/>
  <c r="AR24" i="31"/>
  <c r="EC16" i="38"/>
  <c r="EC7" i="38" s="1"/>
  <c r="DJ7" i="38"/>
  <c r="DO202" i="38"/>
  <c r="DO163" i="38"/>
  <c r="DO77" i="38"/>
  <c r="DO143" i="38"/>
  <c r="DO208" i="38"/>
  <c r="DO141" i="38"/>
  <c r="DO135" i="38"/>
  <c r="DO182" i="38"/>
  <c r="DO173" i="38"/>
  <c r="DO37" i="38"/>
  <c r="DL169" i="38"/>
  <c r="DV169" i="38" s="1"/>
  <c r="DO233" i="38"/>
  <c r="DO98" i="38"/>
  <c r="DL176" i="38"/>
  <c r="DV176" i="38" s="1"/>
  <c r="DW176" i="38" s="1"/>
  <c r="DY176" i="38" s="1"/>
  <c r="DO41" i="38"/>
  <c r="DO148" i="38"/>
  <c r="DO217" i="38"/>
  <c r="EG70" i="38"/>
  <c r="EG52" i="38"/>
  <c r="EG42" i="38"/>
  <c r="EG115" i="38"/>
  <c r="EG130" i="38"/>
  <c r="EG38" i="38"/>
  <c r="EG95" i="38"/>
  <c r="EG31" i="38"/>
  <c r="EG230" i="38"/>
  <c r="EG217" i="38"/>
  <c r="DO149" i="38"/>
  <c r="EE224" i="38"/>
  <c r="EF224" i="38" s="1"/>
  <c r="EE220" i="38"/>
  <c r="EI97" i="38"/>
  <c r="EI215" i="38"/>
  <c r="DO166" i="38"/>
  <c r="EG180" i="38"/>
  <c r="EG47" i="38"/>
  <c r="EG96" i="38"/>
  <c r="DW105" i="38"/>
  <c r="DY105" i="38" s="1"/>
  <c r="EG215" i="38"/>
  <c r="DO36" i="38"/>
  <c r="EC211" i="38"/>
  <c r="DJ9" i="38"/>
  <c r="DL156" i="38"/>
  <c r="DV156" i="38" s="1"/>
  <c r="DW156" i="38" s="1"/>
  <c r="DY156" i="38" s="1"/>
  <c r="DO129" i="38"/>
  <c r="DO19" i="38"/>
  <c r="DO255" i="38"/>
  <c r="DO265" i="38"/>
  <c r="EG116" i="38"/>
  <c r="EG64" i="38"/>
  <c r="EG173" i="38"/>
  <c r="EG107" i="38"/>
  <c r="EG208" i="38"/>
  <c r="DY141" i="38"/>
  <c r="DO52" i="38"/>
  <c r="EG121" i="38"/>
  <c r="EG92" i="38"/>
  <c r="CS8" i="38"/>
  <c r="CV8" i="38"/>
  <c r="DC214" i="38"/>
  <c r="CV9" i="38"/>
  <c r="AO24" i="31"/>
  <c r="DO106" i="38"/>
  <c r="DO95" i="38"/>
  <c r="DO56" i="38"/>
  <c r="DO82" i="38"/>
  <c r="DO62" i="38"/>
  <c r="DO66" i="38"/>
  <c r="DL172" i="38"/>
  <c r="DV172" i="38" s="1"/>
  <c r="DW172" i="38" s="1"/>
  <c r="DY172" i="38" s="1"/>
  <c r="DO246" i="38"/>
  <c r="DO127" i="38"/>
  <c r="DO161" i="38"/>
  <c r="DO157" i="38"/>
  <c r="DO23" i="38"/>
  <c r="DO222" i="38"/>
  <c r="EG37" i="38"/>
  <c r="EG19" i="38"/>
  <c r="EG210" i="38"/>
  <c r="EE216" i="38"/>
  <c r="EG202" i="38"/>
  <c r="EG144" i="38"/>
  <c r="EG239" i="38"/>
  <c r="EG106" i="38"/>
  <c r="EF137" i="38"/>
  <c r="CV7" i="38"/>
  <c r="EI226" i="38"/>
  <c r="EI89" i="38"/>
  <c r="EI213" i="38"/>
  <c r="DW185" i="38"/>
  <c r="DY185" i="38" s="1"/>
  <c r="EI102" i="38"/>
  <c r="EI239" i="38"/>
  <c r="EI198" i="38"/>
  <c r="EI193" i="38"/>
  <c r="EI54" i="38"/>
  <c r="DO203" i="38"/>
  <c r="DO31" i="38"/>
  <c r="DO108" i="38"/>
  <c r="DO75" i="38"/>
  <c r="DO17" i="38"/>
  <c r="DO53" i="38"/>
  <c r="DL243" i="38"/>
  <c r="DV243" i="38" s="1"/>
  <c r="DW243" i="38" s="1"/>
  <c r="DY243" i="38" s="1"/>
  <c r="DO147" i="38"/>
  <c r="DO247" i="38"/>
  <c r="DO239" i="38"/>
  <c r="DO28" i="38"/>
  <c r="DO160" i="38"/>
  <c r="DO79" i="38"/>
  <c r="DO158" i="38"/>
  <c r="DO34" i="38"/>
  <c r="DW174" i="38"/>
  <c r="DY174" i="38" s="1"/>
  <c r="DW249" i="38"/>
  <c r="DY249" i="38" s="1"/>
  <c r="DO209" i="38"/>
  <c r="EG149" i="38"/>
  <c r="EG147" i="38"/>
  <c r="EG159" i="38"/>
  <c r="EG192" i="38"/>
  <c r="DW163" i="38"/>
  <c r="DY163" i="38" s="1"/>
  <c r="DW34" i="38"/>
  <c r="DY34" i="38" s="1"/>
  <c r="DO39" i="38"/>
  <c r="DW188" i="38"/>
  <c r="DY188" i="38" s="1"/>
  <c r="DW202" i="38"/>
  <c r="DY202" i="38" s="1"/>
  <c r="DW128" i="38"/>
  <c r="DY128" i="38" s="1"/>
  <c r="DW260" i="38"/>
  <c r="DY260" i="38" s="1"/>
  <c r="DW101" i="38"/>
  <c r="DY101" i="38" s="1"/>
  <c r="DW139" i="38"/>
  <c r="DY139" i="38" s="1"/>
  <c r="DO188" i="38"/>
  <c r="DW18" i="38"/>
  <c r="DY18" i="38" s="1"/>
  <c r="DY162" i="38"/>
  <c r="EI162" i="38"/>
  <c r="EI186" i="38"/>
  <c r="DW78" i="38"/>
  <c r="DY78" i="38" s="1"/>
  <c r="DW60" i="38"/>
  <c r="EI60" i="38" s="1"/>
  <c r="EI103" i="38"/>
  <c r="EI236" i="38"/>
  <c r="EI64" i="38"/>
  <c r="EI263" i="38"/>
  <c r="EI131" i="38"/>
  <c r="EI107" i="38"/>
  <c r="EI93" i="38"/>
  <c r="DW223" i="38"/>
  <c r="DY223" i="38" s="1"/>
  <c r="DW66" i="38"/>
  <c r="DY66" i="38" s="1"/>
  <c r="EI146" i="38"/>
  <c r="EI262" i="38"/>
  <c r="EI136" i="38"/>
  <c r="EI21" i="38"/>
  <c r="EI212" i="38"/>
  <c r="EI32" i="38"/>
  <c r="EI230" i="38"/>
  <c r="EI33" i="38"/>
  <c r="EI191" i="38"/>
  <c r="EI141" i="38"/>
  <c r="EI106" i="38"/>
  <c r="EI85" i="38"/>
  <c r="EI70" i="38"/>
  <c r="EI256" i="38"/>
  <c r="DO174" i="38"/>
  <c r="DO226" i="38"/>
  <c r="DO198" i="38"/>
  <c r="DO43" i="38"/>
  <c r="DO249" i="38"/>
  <c r="DO89" i="38"/>
  <c r="DO81" i="38"/>
  <c r="DO38" i="38"/>
  <c r="DO177" i="38"/>
  <c r="DO178" i="38"/>
  <c r="DO214" i="38"/>
  <c r="DO138" i="38"/>
  <c r="DO51" i="38"/>
  <c r="EG102" i="38"/>
  <c r="EG198" i="38"/>
  <c r="EG163" i="38"/>
  <c r="EG203" i="38"/>
  <c r="EG34" i="38"/>
  <c r="EG43" i="38"/>
  <c r="EG213" i="38"/>
  <c r="DW31" i="38"/>
  <c r="DY31" i="38" s="1"/>
  <c r="DW271" i="38"/>
  <c r="DY271" i="38" s="1"/>
  <c r="DW209" i="38"/>
  <c r="DY209" i="38" s="1"/>
  <c r="DW177" i="38"/>
  <c r="DY177" i="38" s="1"/>
  <c r="EG81" i="38"/>
  <c r="EG194" i="38"/>
  <c r="DW135" i="38"/>
  <c r="DY135" i="38" s="1"/>
  <c r="EG247" i="38"/>
  <c r="DW247" i="38"/>
  <c r="DY247" i="38" s="1"/>
  <c r="EI130" i="38"/>
  <c r="EI110" i="38"/>
  <c r="EI122" i="38"/>
  <c r="EI116" i="38"/>
  <c r="EI52" i="38"/>
  <c r="EI37" i="38"/>
  <c r="EI184" i="38"/>
  <c r="EI109" i="38"/>
  <c r="EI255" i="38"/>
  <c r="EI208" i="38"/>
  <c r="EI39" i="38"/>
  <c r="EI229" i="38"/>
  <c r="DW98" i="38"/>
  <c r="DY98" i="38" s="1"/>
  <c r="DY234" i="38"/>
  <c r="EI234" i="38"/>
  <c r="DW124" i="38"/>
  <c r="DY124" i="38" s="1"/>
  <c r="EI179" i="38"/>
  <c r="DW258" i="38"/>
  <c r="DY258" i="38" s="1"/>
  <c r="DO238" i="38"/>
  <c r="EI225" i="38"/>
  <c r="EI24" i="38"/>
  <c r="EI96" i="38"/>
  <c r="EI204" i="38"/>
  <c r="EI241" i="38"/>
  <c r="EI26" i="38"/>
  <c r="EI142" i="38"/>
  <c r="EI71" i="38"/>
  <c r="EI187" i="38"/>
  <c r="EI143" i="38"/>
  <c r="EI113" i="38"/>
  <c r="EI69" i="38"/>
  <c r="EI145" i="38"/>
  <c r="DO201" i="38"/>
  <c r="DO213" i="38"/>
  <c r="DL133" i="38"/>
  <c r="DV133" i="38" s="1"/>
  <c r="DW133" i="38" s="1"/>
  <c r="DY133" i="38" s="1"/>
  <c r="DO207" i="38"/>
  <c r="DL221" i="38"/>
  <c r="DV221" i="38" s="1"/>
  <c r="DW221" i="38" s="1"/>
  <c r="DY221" i="38" s="1"/>
  <c r="DO194" i="38"/>
  <c r="DO80" i="38"/>
  <c r="DO99" i="38"/>
  <c r="DO218" i="38"/>
  <c r="DO59" i="38"/>
  <c r="DO261" i="38"/>
  <c r="EG135" i="38"/>
  <c r="EG88" i="38"/>
  <c r="EG177" i="38"/>
  <c r="EG89" i="38"/>
  <c r="EG174" i="38"/>
  <c r="EG226" i="38"/>
  <c r="EG249" i="38"/>
  <c r="DY226" i="38"/>
  <c r="DW201" i="38"/>
  <c r="DY201" i="38" s="1"/>
  <c r="DW75" i="38"/>
  <c r="DY75" i="38" s="1"/>
  <c r="DW51" i="38"/>
  <c r="DY51" i="38" s="1"/>
  <c r="DW88" i="38"/>
  <c r="DY88" i="38" s="1"/>
  <c r="EG196" i="38"/>
  <c r="DW203" i="38"/>
  <c r="DY203" i="38" s="1"/>
  <c r="DW43" i="38"/>
  <c r="DY43" i="38" s="1"/>
  <c r="DW28" i="38"/>
  <c r="DY28" i="38" s="1"/>
  <c r="DW38" i="38"/>
  <c r="DY38" i="38" s="1"/>
  <c r="DO102" i="38"/>
  <c r="EI95" i="38"/>
  <c r="EI77" i="38"/>
  <c r="EI42" i="38"/>
  <c r="EI134" i="38"/>
  <c r="EI251" i="38"/>
  <c r="EI83" i="38"/>
  <c r="EI72" i="38"/>
  <c r="EI63" i="38"/>
  <c r="EI45" i="38"/>
  <c r="EI165" i="38"/>
  <c r="EI238" i="38"/>
  <c r="EI46" i="38"/>
  <c r="EI48" i="38"/>
  <c r="EI65" i="38"/>
  <c r="EI244" i="38"/>
  <c r="EI104" i="38"/>
  <c r="EI57" i="38"/>
  <c r="EI166" i="38"/>
  <c r="EI173" i="38"/>
  <c r="EI19" i="38"/>
  <c r="EI217" i="38"/>
  <c r="EI125" i="38"/>
  <c r="EI270" i="38"/>
  <c r="EI112" i="38"/>
  <c r="EI266" i="38"/>
  <c r="EI36" i="38"/>
  <c r="EI189" i="38"/>
  <c r="EI117" i="38"/>
  <c r="EI121" i="38"/>
  <c r="EI154" i="38"/>
  <c r="EI232" i="38"/>
  <c r="DO60" i="38"/>
  <c r="DO257" i="38"/>
  <c r="DO124" i="38"/>
  <c r="DL237" i="38"/>
  <c r="DV237" i="38" s="1"/>
  <c r="DW237" i="38" s="1"/>
  <c r="DY237" i="38" s="1"/>
  <c r="EG139" i="38"/>
  <c r="EG229" i="38"/>
  <c r="EG186" i="38"/>
  <c r="EG66" i="38"/>
  <c r="EG128" i="38"/>
  <c r="EG268" i="38"/>
  <c r="EG80" i="38"/>
  <c r="DV171" i="38"/>
  <c r="DO171" i="38"/>
  <c r="DO234" i="38"/>
  <c r="DO272" i="38"/>
  <c r="DO186" i="38"/>
  <c r="DO268" i="38"/>
  <c r="DO18" i="38"/>
  <c r="DO205" i="38"/>
  <c r="DO235" i="38"/>
  <c r="DO199" i="38"/>
  <c r="DO252" i="38"/>
  <c r="EG185" i="38"/>
  <c r="EG234" i="38"/>
  <c r="EG162" i="38"/>
  <c r="EG98" i="38"/>
  <c r="EG223" i="38"/>
  <c r="EG272" i="38"/>
  <c r="EG124" i="38"/>
  <c r="EG78" i="38"/>
  <c r="EG179" i="38"/>
  <c r="EG60" i="38"/>
  <c r="EG61" i="38"/>
  <c r="DO139" i="38"/>
  <c r="DO116" i="38"/>
  <c r="DO185" i="38"/>
  <c r="DV269" i="38"/>
  <c r="DO269" i="38"/>
  <c r="DV115" i="38"/>
  <c r="DO115" i="38"/>
  <c r="DO101" i="38"/>
  <c r="DV92" i="38"/>
  <c r="DO92" i="38"/>
  <c r="DM2" i="38"/>
  <c r="DO260" i="38"/>
  <c r="DO196" i="38"/>
  <c r="DO61" i="38"/>
  <c r="DO58" i="38"/>
  <c r="DO181" i="38"/>
  <c r="DO94" i="38"/>
  <c r="DL220" i="38"/>
  <c r="DV220" i="38" s="1"/>
  <c r="DO258" i="38"/>
  <c r="EG199" i="38"/>
  <c r="EG252" i="38"/>
  <c r="EG205" i="38"/>
  <c r="EG260" i="38"/>
  <c r="DO229" i="38"/>
  <c r="DO134" i="38"/>
  <c r="DV206" i="38"/>
  <c r="DO206" i="38"/>
  <c r="ED5" i="38"/>
  <c r="EE242" i="38"/>
  <c r="EE227" i="38"/>
  <c r="ED4" i="38"/>
  <c r="DL84" i="38"/>
  <c r="DV84" i="38" s="1"/>
  <c r="DO114" i="38"/>
  <c r="DO29" i="38"/>
  <c r="DO40" i="38"/>
  <c r="DO73" i="38"/>
  <c r="DO55" i="38"/>
  <c r="DO155" i="38"/>
  <c r="DO152" i="38"/>
  <c r="DO118" i="38"/>
  <c r="DO245" i="38"/>
  <c r="EF101" i="38"/>
  <c r="EG101" i="38"/>
  <c r="EF71" i="38"/>
  <c r="EG71" i="38"/>
  <c r="EF171" i="38"/>
  <c r="EG171" i="38"/>
  <c r="DW22" i="38"/>
  <c r="DY22" i="38" s="1"/>
  <c r="DW56" i="38"/>
  <c r="DY56" i="38" s="1"/>
  <c r="DW41" i="38"/>
  <c r="DY41" i="38" s="1"/>
  <c r="DW86" i="38"/>
  <c r="DY86" i="38" s="1"/>
  <c r="EF220" i="38"/>
  <c r="EF97" i="38"/>
  <c r="EG97" i="38"/>
  <c r="DW79" i="38"/>
  <c r="DY79" i="38" s="1"/>
  <c r="DW228" i="38"/>
  <c r="DY228" i="38" s="1"/>
  <c r="DW127" i="38"/>
  <c r="DY127" i="38" s="1"/>
  <c r="DW233" i="38"/>
  <c r="DY233" i="38" s="1"/>
  <c r="DO250" i="38"/>
  <c r="DW30" i="38"/>
  <c r="DY30" i="38" s="1"/>
  <c r="DW35" i="38"/>
  <c r="DY35" i="38" s="1"/>
  <c r="DW82" i="38"/>
  <c r="EI82" i="38" s="1"/>
  <c r="EG41" i="38"/>
  <c r="EG23" i="38"/>
  <c r="EG123" i="38"/>
  <c r="EG148" i="38"/>
  <c r="EG86" i="38"/>
  <c r="EG265" i="38"/>
  <c r="EG58" i="38"/>
  <c r="EG67" i="38"/>
  <c r="EG151" i="38"/>
  <c r="EG218" i="38"/>
  <c r="EG82" i="38"/>
  <c r="EG200" i="38"/>
  <c r="EG261" i="38"/>
  <c r="EG161" i="38"/>
  <c r="EG111" i="38"/>
  <c r="EG264" i="38"/>
  <c r="EG158" i="38"/>
  <c r="EG94" i="38"/>
  <c r="EG228" i="38"/>
  <c r="EG175" i="38"/>
  <c r="EG91" i="38"/>
  <c r="EG197" i="38"/>
  <c r="EG127" i="38"/>
  <c r="EG160" i="38"/>
  <c r="EG170" i="38"/>
  <c r="EG240" i="38"/>
  <c r="EG233" i="38"/>
  <c r="EG56" i="38"/>
  <c r="DW81" i="38"/>
  <c r="EI81" i="38" s="1"/>
  <c r="DW147" i="38"/>
  <c r="DY147" i="38" s="1"/>
  <c r="DW126" i="38"/>
  <c r="DY126" i="38" s="1"/>
  <c r="DW61" i="38"/>
  <c r="DY61" i="38" s="1"/>
  <c r="DW268" i="38"/>
  <c r="EI268" i="38" s="1"/>
  <c r="DW80" i="38"/>
  <c r="EI80" i="38" s="1"/>
  <c r="DW149" i="38"/>
  <c r="EI149" i="38" s="1"/>
  <c r="DW17" i="38"/>
  <c r="DY17" i="38" s="1"/>
  <c r="DW267" i="38"/>
  <c r="DY267" i="38" s="1"/>
  <c r="DW144" i="38"/>
  <c r="EI144" i="38" s="1"/>
  <c r="EC2" i="38"/>
  <c r="EF18" i="38"/>
  <c r="EG18" i="38"/>
  <c r="EF57" i="38"/>
  <c r="EG57" i="38"/>
  <c r="EF39" i="38"/>
  <c r="EG39" i="38"/>
  <c r="DW74" i="38"/>
  <c r="DY74" i="38" s="1"/>
  <c r="DW235" i="38"/>
  <c r="DY235" i="38" s="1"/>
  <c r="DW148" i="38"/>
  <c r="DY148" i="38" s="1"/>
  <c r="DW200" i="38"/>
  <c r="DY200" i="38" s="1"/>
  <c r="EF132" i="38"/>
  <c r="EG132" i="38"/>
  <c r="EF231" i="38"/>
  <c r="EG231" i="38"/>
  <c r="DW175" i="38"/>
  <c r="DY175" i="38" s="1"/>
  <c r="DW218" i="38"/>
  <c r="DY218" i="38" s="1"/>
  <c r="DW214" i="38"/>
  <c r="DY214" i="38" s="1"/>
  <c r="DW29" i="38"/>
  <c r="DY29" i="38" s="1"/>
  <c r="DW40" i="38"/>
  <c r="DY40" i="38" s="1"/>
  <c r="DW73" i="38"/>
  <c r="DY73" i="38" s="1"/>
  <c r="DW55" i="38"/>
  <c r="DY55" i="38" s="1"/>
  <c r="DW155" i="38"/>
  <c r="DY155" i="38" s="1"/>
  <c r="DW152" i="38"/>
  <c r="DY152" i="38" s="1"/>
  <c r="DW118" i="38"/>
  <c r="DY118" i="38" s="1"/>
  <c r="DW245" i="38"/>
  <c r="DY245" i="38" s="1"/>
  <c r="DW151" i="38"/>
  <c r="EI151" i="38" s="1"/>
  <c r="EF84" i="38"/>
  <c r="DW111" i="38"/>
  <c r="DY111" i="38" s="1"/>
  <c r="DW264" i="38"/>
  <c r="DY264" i="38" s="1"/>
  <c r="DW62" i="38"/>
  <c r="DY62" i="38" s="1"/>
  <c r="DW91" i="38"/>
  <c r="DY91" i="38" s="1"/>
  <c r="DW170" i="38"/>
  <c r="DY170" i="38" s="1"/>
  <c r="DW67" i="38"/>
  <c r="DY67" i="38" s="1"/>
  <c r="DW114" i="38"/>
  <c r="DY114" i="38" s="1"/>
  <c r="EF237" i="38"/>
  <c r="DO74" i="38"/>
  <c r="DL253" i="38"/>
  <c r="DV253" i="38" s="1"/>
  <c r="DO111" i="38"/>
  <c r="DO264" i="38"/>
  <c r="DO67" i="38"/>
  <c r="DL168" i="38"/>
  <c r="DV168" i="38" s="1"/>
  <c r="DO175" i="38"/>
  <c r="EF46" i="38"/>
  <c r="EG46" i="38"/>
  <c r="EF25" i="38"/>
  <c r="EG25" i="38"/>
  <c r="EF206" i="38"/>
  <c r="EG206" i="38"/>
  <c r="DW164" i="38"/>
  <c r="DY164" i="38" s="1"/>
  <c r="DW250" i="38"/>
  <c r="DY250" i="38" s="1"/>
  <c r="DW123" i="38"/>
  <c r="DY123" i="38" s="1"/>
  <c r="DW129" i="38"/>
  <c r="DY129" i="38" s="1"/>
  <c r="DW53" i="38"/>
  <c r="DY53" i="38" s="1"/>
  <c r="DW261" i="38"/>
  <c r="DY261" i="38" s="1"/>
  <c r="EE243" i="38"/>
  <c r="EE176" i="38"/>
  <c r="EF254" i="38"/>
  <c r="EG254" i="38"/>
  <c r="EF195" i="38"/>
  <c r="EG195" i="38"/>
  <c r="DW160" i="38"/>
  <c r="DY160" i="38" s="1"/>
  <c r="DW58" i="38"/>
  <c r="DY58" i="38" s="1"/>
  <c r="DW181" i="38"/>
  <c r="DY181" i="38" s="1"/>
  <c r="DW158" i="38"/>
  <c r="DY158" i="38" s="1"/>
  <c r="DW59" i="38"/>
  <c r="DY59" i="38" s="1"/>
  <c r="DW138" i="38"/>
  <c r="DY138" i="38" s="1"/>
  <c r="DW157" i="38"/>
  <c r="DY157" i="38" s="1"/>
  <c r="DW257" i="38"/>
  <c r="DY257" i="38" s="1"/>
  <c r="EF167" i="38"/>
  <c r="EG167" i="38"/>
  <c r="EG30" i="38"/>
  <c r="EG73" i="38"/>
  <c r="EG55" i="38"/>
  <c r="EG155" i="38"/>
  <c r="EG152" i="38"/>
  <c r="EG118" i="38"/>
  <c r="EG245" i="38"/>
  <c r="EG250" i="38"/>
  <c r="EG53" i="38"/>
  <c r="EG99" i="38"/>
  <c r="EG35" i="38"/>
  <c r="EG257" i="38"/>
  <c r="EG178" i="38"/>
  <c r="EG114" i="38"/>
  <c r="EG248" i="38"/>
  <c r="EG129" i="38"/>
  <c r="EG207" i="38"/>
  <c r="EG22" i="38"/>
  <c r="EG49" i="38"/>
  <c r="EG79" i="38"/>
  <c r="EG214" i="38"/>
  <c r="EG181" i="38"/>
  <c r="EG246" i="38"/>
  <c r="EG164" i="38"/>
  <c r="EG108" i="38"/>
  <c r="EG62" i="38"/>
  <c r="EG157" i="38"/>
  <c r="EG235" i="38"/>
  <c r="EG29" i="38"/>
  <c r="EG59" i="38"/>
  <c r="EG138" i="38"/>
  <c r="EG74" i="38"/>
  <c r="DW194" i="38"/>
  <c r="DY194" i="38" s="1"/>
  <c r="DW47" i="38"/>
  <c r="DY47" i="38" s="1"/>
  <c r="DW196" i="38"/>
  <c r="DY196" i="38" s="1"/>
  <c r="DW27" i="38"/>
  <c r="DY27" i="38" s="1"/>
  <c r="DW90" i="38"/>
  <c r="DY90" i="38" s="1"/>
  <c r="DW205" i="38"/>
  <c r="DY205" i="38" s="1"/>
  <c r="DO91" i="38"/>
  <c r="DO170" i="38"/>
  <c r="DO151" i="38"/>
  <c r="DL68" i="38"/>
  <c r="DV68" i="38" s="1"/>
  <c r="DW140" i="38"/>
  <c r="DY140" i="38" s="1"/>
  <c r="DO200" i="38"/>
  <c r="EF258" i="38"/>
  <c r="EG258" i="38"/>
  <c r="EF103" i="38"/>
  <c r="EG103" i="38"/>
  <c r="EF209" i="38"/>
  <c r="EG209" i="38"/>
  <c r="EG40" i="38"/>
  <c r="DW248" i="38"/>
  <c r="DY248" i="38" s="1"/>
  <c r="DW108" i="38"/>
  <c r="DY108" i="38" s="1"/>
  <c r="DW23" i="38"/>
  <c r="DY23" i="38" s="1"/>
  <c r="DW265" i="38"/>
  <c r="DY265" i="38" s="1"/>
  <c r="DW207" i="38"/>
  <c r="DY207" i="38" s="1"/>
  <c r="EF153" i="38"/>
  <c r="EG153" i="38"/>
  <c r="DW49" i="38"/>
  <c r="DY49" i="38" s="1"/>
  <c r="DW246" i="38"/>
  <c r="DY246" i="38" s="1"/>
  <c r="DW94" i="38"/>
  <c r="DY94" i="38" s="1"/>
  <c r="DW197" i="38"/>
  <c r="DY197" i="38" s="1"/>
  <c r="DW240" i="38"/>
  <c r="DY240" i="38" s="1"/>
  <c r="DV183" i="38"/>
  <c r="DO183" i="38"/>
  <c r="DV50" i="38"/>
  <c r="DO50" i="38"/>
  <c r="DW161" i="38"/>
  <c r="DY161" i="38" s="1"/>
  <c r="DW99" i="38"/>
  <c r="DY99" i="38" s="1"/>
  <c r="DW178" i="38"/>
  <c r="EI178" i="38" s="1"/>
  <c r="EE140" i="38"/>
  <c r="ED2" i="38"/>
  <c r="EE221" i="38"/>
  <c r="EE44" i="38"/>
  <c r="DW272" i="38"/>
  <c r="DY272" i="38" s="1"/>
  <c r="DW180" i="38"/>
  <c r="EI180" i="38" s="1"/>
  <c r="DW182" i="38"/>
  <c r="EI182" i="38" s="1"/>
  <c r="DW210" i="38"/>
  <c r="DY210" i="38" s="1"/>
  <c r="DW159" i="38"/>
  <c r="EI159" i="38" s="1"/>
  <c r="DW192" i="38"/>
  <c r="DY192" i="38" s="1"/>
  <c r="DW199" i="38"/>
  <c r="EI199" i="38" s="1"/>
  <c r="DW190" i="38"/>
  <c r="DY190" i="38" s="1"/>
  <c r="DW222" i="38"/>
  <c r="DY222" i="38" s="1"/>
  <c r="DW20" i="38"/>
  <c r="DY20" i="38" s="1"/>
  <c r="DW252" i="38"/>
  <c r="EI252" i="38" s="1"/>
  <c r="DW76" i="38"/>
  <c r="DY76" i="38" s="1"/>
  <c r="DW119" i="38"/>
  <c r="EI119" i="38" s="1"/>
  <c r="EF100" i="38"/>
  <c r="DO167" i="38"/>
  <c r="DV167" i="38"/>
  <c r="DM5" i="38"/>
  <c r="DL242" i="38"/>
  <c r="DJ6" i="38"/>
  <c r="DM259" i="38"/>
  <c r="ED259" i="38" s="1"/>
  <c r="DL227" i="38"/>
  <c r="DM4" i="38"/>
  <c r="DJ3" i="38"/>
  <c r="DM211" i="38"/>
  <c r="DM219" i="38"/>
  <c r="ED219" i="38" s="1"/>
  <c r="DJ1" i="38"/>
  <c r="DM16" i="38"/>
  <c r="DM7" i="38" s="1"/>
  <c r="CD281" i="31"/>
  <c r="CF281" i="31" s="1"/>
  <c r="CD254" i="31"/>
  <c r="CF254" i="31" s="1"/>
  <c r="AO280" i="31"/>
  <c r="AQ280" i="31"/>
  <c r="AR280" i="31"/>
  <c r="AO205" i="31"/>
  <c r="AQ205" i="31"/>
  <c r="AR205" i="31"/>
  <c r="AO174" i="31"/>
  <c r="AQ174" i="31"/>
  <c r="AR174" i="31"/>
  <c r="CS6" i="38"/>
  <c r="AO198" i="31"/>
  <c r="AQ198" i="31"/>
  <c r="AR198" i="31"/>
  <c r="AO229" i="31"/>
  <c r="AQ229" i="31"/>
  <c r="AR229" i="31"/>
  <c r="AO106" i="31"/>
  <c r="AQ106" i="31"/>
  <c r="AR106" i="31"/>
  <c r="AO218" i="31"/>
  <c r="AQ218" i="31"/>
  <c r="AR218" i="31"/>
  <c r="CD186" i="31"/>
  <c r="CE186" i="31" s="1"/>
  <c r="BH266" i="31"/>
  <c r="BJ266" i="31" s="1"/>
  <c r="BI239" i="31"/>
  <c r="BJ239" i="31" s="1"/>
  <c r="CT72" i="38"/>
  <c r="CS72" i="38"/>
  <c r="BH247" i="31"/>
  <c r="BJ247" i="31" s="1"/>
  <c r="BI259" i="31"/>
  <c r="BH193" i="31"/>
  <c r="BJ193" i="31" s="1"/>
  <c r="DC260" i="38"/>
  <c r="BH179" i="31"/>
  <c r="BJ179" i="31" s="1"/>
  <c r="BR266" i="31"/>
  <c r="DC179" i="38"/>
  <c r="BU40" i="31"/>
  <c r="BT93" i="31"/>
  <c r="BS225" i="31"/>
  <c r="DC181" i="38"/>
  <c r="DC180" i="38"/>
  <c r="BS266" i="31"/>
  <c r="BH72" i="31"/>
  <c r="BJ72" i="31" s="1"/>
  <c r="BH278" i="31"/>
  <c r="BJ278" i="31" s="1"/>
  <c r="BH165" i="31"/>
  <c r="BJ165" i="31" s="1"/>
  <c r="BH268" i="31"/>
  <c r="BJ268" i="31" s="1"/>
  <c r="BU225" i="31"/>
  <c r="BV225" i="31" s="1"/>
  <c r="BH274" i="31"/>
  <c r="BJ274" i="31" s="1"/>
  <c r="BS127" i="31"/>
  <c r="BH147" i="31"/>
  <c r="BJ147" i="31" s="1"/>
  <c r="BH189" i="31"/>
  <c r="BJ189" i="31" s="1"/>
  <c r="BU70" i="31"/>
  <c r="BR115" i="31"/>
  <c r="BR70" i="31"/>
  <c r="BH94" i="31"/>
  <c r="BJ94" i="31" s="1"/>
  <c r="BR47" i="31"/>
  <c r="BV47" i="31" s="1"/>
  <c r="BS258" i="31"/>
  <c r="BH159" i="31"/>
  <c r="BJ159" i="31" s="1"/>
  <c r="BR258" i="31"/>
  <c r="BV258" i="31" s="1"/>
  <c r="BT258" i="31"/>
  <c r="BR278" i="31"/>
  <c r="BV278" i="31" s="1"/>
  <c r="BS278" i="31"/>
  <c r="BI219" i="31"/>
  <c r="BJ219" i="31" s="1"/>
  <c r="BS74" i="31"/>
  <c r="BI251" i="31"/>
  <c r="BJ251" i="31" s="1"/>
  <c r="BH137" i="31"/>
  <c r="BJ137" i="31" s="1"/>
  <c r="BH29" i="31"/>
  <c r="BJ29" i="31" s="1"/>
  <c r="BT225" i="31"/>
  <c r="BR182" i="31"/>
  <c r="BV182" i="31" s="1"/>
  <c r="BH127" i="31"/>
  <c r="BJ127" i="31" s="1"/>
  <c r="BU205" i="31"/>
  <c r="BV205" i="31" s="1"/>
  <c r="BH115" i="31"/>
  <c r="BJ115" i="31" s="1"/>
  <c r="BH109" i="31"/>
  <c r="BJ109" i="31" s="1"/>
  <c r="BH144" i="31"/>
  <c r="BJ144" i="31" s="1"/>
  <c r="BH107" i="31"/>
  <c r="BJ107" i="31" s="1"/>
  <c r="BH170" i="31"/>
  <c r="BJ170" i="31" s="1"/>
  <c r="BH204" i="31"/>
  <c r="BJ204" i="31" s="1"/>
  <c r="BR197" i="31"/>
  <c r="BV197" i="31" s="1"/>
  <c r="BH272" i="31"/>
  <c r="BJ272" i="31" s="1"/>
  <c r="BR233" i="31"/>
  <c r="BH279" i="31"/>
  <c r="BJ279" i="31" s="1"/>
  <c r="BH149" i="31"/>
  <c r="BJ149" i="31" s="1"/>
  <c r="BT214" i="31"/>
  <c r="BS155" i="31"/>
  <c r="BS205" i="31"/>
  <c r="BR63" i="31"/>
  <c r="BU106" i="31"/>
  <c r="BR271" i="31"/>
  <c r="BH267" i="31"/>
  <c r="BJ267" i="31" s="1"/>
  <c r="BT190" i="31"/>
  <c r="BS190" i="31"/>
  <c r="BR214" i="31"/>
  <c r="BV214" i="31" s="1"/>
  <c r="BH157" i="31"/>
  <c r="BJ157" i="31" s="1"/>
  <c r="BT160" i="31"/>
  <c r="BT205" i="31"/>
  <c r="BR194" i="31"/>
  <c r="BV194" i="31" s="1"/>
  <c r="BH177" i="31"/>
  <c r="BJ177" i="31" s="1"/>
  <c r="BH135" i="31"/>
  <c r="BJ135" i="31" s="1"/>
  <c r="BS201" i="31"/>
  <c r="BH25" i="31"/>
  <c r="BJ25" i="31" s="1"/>
  <c r="BH46" i="31"/>
  <c r="BJ46" i="31" s="1"/>
  <c r="BH27" i="31"/>
  <c r="BJ27" i="31" s="1"/>
  <c r="BR61" i="31"/>
  <c r="BH66" i="31"/>
  <c r="BJ66" i="31" s="1"/>
  <c r="BU86" i="31"/>
  <c r="BH90" i="31"/>
  <c r="BJ90" i="31" s="1"/>
  <c r="BS80" i="31"/>
  <c r="BS86" i="31"/>
  <c r="BT80" i="31"/>
  <c r="BI231" i="31"/>
  <c r="BJ231" i="31" s="1"/>
  <c r="BH230" i="31"/>
  <c r="BJ230" i="31" s="1"/>
  <c r="BH228" i="31"/>
  <c r="BJ228" i="31" s="1"/>
  <c r="BH264" i="31"/>
  <c r="BJ264" i="31" s="1"/>
  <c r="BH265" i="31"/>
  <c r="BJ265" i="31" s="1"/>
  <c r="BH236" i="31"/>
  <c r="BJ236" i="31" s="1"/>
  <c r="BH183" i="31"/>
  <c r="BJ183" i="31" s="1"/>
  <c r="BH192" i="31"/>
  <c r="BJ192" i="31" s="1"/>
  <c r="BH35" i="31"/>
  <c r="BJ35" i="31" s="1"/>
  <c r="BH86" i="31"/>
  <c r="BJ86" i="31" s="1"/>
  <c r="BH71" i="31"/>
  <c r="BJ71" i="31" s="1"/>
  <c r="BH52" i="31"/>
  <c r="BJ52" i="31" s="1"/>
  <c r="BH273" i="31"/>
  <c r="BJ273" i="31" s="1"/>
  <c r="BH252" i="31"/>
  <c r="BJ252" i="31" s="1"/>
  <c r="BH269" i="31"/>
  <c r="BJ269" i="31" s="1"/>
  <c r="BS262" i="31"/>
  <c r="BU127" i="31"/>
  <c r="BR220" i="31"/>
  <c r="BR127" i="31"/>
  <c r="BU220" i="31"/>
  <c r="BH175" i="31"/>
  <c r="BJ175" i="31" s="1"/>
  <c r="BH178" i="31"/>
  <c r="BJ178" i="31" s="1"/>
  <c r="BR152" i="31"/>
  <c r="BH216" i="31"/>
  <c r="BJ216" i="31" s="1"/>
  <c r="BH186" i="31"/>
  <c r="BJ186" i="31" s="1"/>
  <c r="BU134" i="31"/>
  <c r="BU61" i="31"/>
  <c r="BR86" i="31"/>
  <c r="BV86" i="31" s="1"/>
  <c r="BR53" i="31"/>
  <c r="BS61" i="31"/>
  <c r="BS53" i="31"/>
  <c r="BU96" i="31"/>
  <c r="BR69" i="31"/>
  <c r="BU53" i="31"/>
  <c r="BR80" i="31"/>
  <c r="BV80" i="31" s="1"/>
  <c r="BH119" i="31"/>
  <c r="BJ119" i="31" s="1"/>
  <c r="BR74" i="31"/>
  <c r="BU250" i="31"/>
  <c r="BT250" i="31"/>
  <c r="BU260" i="31"/>
  <c r="BR250" i="31"/>
  <c r="BT170" i="31"/>
  <c r="BS169" i="31"/>
  <c r="BU201" i="31"/>
  <c r="BU170" i="31"/>
  <c r="BR169" i="31"/>
  <c r="BV169" i="31" s="1"/>
  <c r="BU155" i="31"/>
  <c r="BS134" i="31"/>
  <c r="BU145" i="31"/>
  <c r="BS170" i="31"/>
  <c r="BS178" i="31"/>
  <c r="BU175" i="31"/>
  <c r="BS160" i="31"/>
  <c r="BT169" i="31"/>
  <c r="BR201" i="31"/>
  <c r="BT197" i="31"/>
  <c r="BR178" i="31"/>
  <c r="BU160" i="31"/>
  <c r="BV160" i="31" s="1"/>
  <c r="BU178" i="31"/>
  <c r="BS132" i="31"/>
  <c r="BT142" i="31"/>
  <c r="BS197" i="31"/>
  <c r="BS175" i="31"/>
  <c r="BS220" i="31"/>
  <c r="BR175" i="31"/>
  <c r="BR113" i="31"/>
  <c r="AP80" i="31"/>
  <c r="BS49" i="31"/>
  <c r="BR260" i="31"/>
  <c r="BS233" i="31"/>
  <c r="BT260" i="31"/>
  <c r="BU233" i="31"/>
  <c r="BU262" i="31"/>
  <c r="BR262" i="31"/>
  <c r="BU271" i="31"/>
  <c r="BT271" i="31"/>
  <c r="BU275" i="31"/>
  <c r="BV275" i="31" s="1"/>
  <c r="BU266" i="31"/>
  <c r="BT275" i="31"/>
  <c r="BS221" i="31"/>
  <c r="BU148" i="31"/>
  <c r="BU128" i="31"/>
  <c r="BT143" i="31"/>
  <c r="BR148" i="31"/>
  <c r="BT128" i="31"/>
  <c r="BU186" i="31"/>
  <c r="BR155" i="31"/>
  <c r="BS182" i="31"/>
  <c r="BS186" i="31"/>
  <c r="BS148" i="31"/>
  <c r="BR128" i="31"/>
  <c r="BR186" i="31"/>
  <c r="BT182" i="31"/>
  <c r="BS214" i="31"/>
  <c r="BU190" i="31"/>
  <c r="BV190" i="31" s="1"/>
  <c r="BS143" i="31"/>
  <c r="BU152" i="31"/>
  <c r="BU221" i="31"/>
  <c r="BV221" i="31" s="1"/>
  <c r="BU143" i="31"/>
  <c r="BV143" i="31" s="1"/>
  <c r="BT70" i="31"/>
  <c r="BT92" i="31"/>
  <c r="BS96" i="31"/>
  <c r="BT115" i="31"/>
  <c r="BU89" i="31"/>
  <c r="BR92" i="31"/>
  <c r="BT74" i="31"/>
  <c r="BR96" i="31"/>
  <c r="BU115" i="31"/>
  <c r="BS92" i="31"/>
  <c r="BT278" i="31"/>
  <c r="BS241" i="31"/>
  <c r="DC261" i="38"/>
  <c r="BH234" i="31"/>
  <c r="BJ234" i="31" s="1"/>
  <c r="BJ259" i="31"/>
  <c r="BH250" i="31"/>
  <c r="BJ250" i="31" s="1"/>
  <c r="BH241" i="31"/>
  <c r="BJ241" i="31" s="1"/>
  <c r="BU213" i="31"/>
  <c r="BT213" i="31"/>
  <c r="BT221" i="31"/>
  <c r="BT207" i="31"/>
  <c r="BH181" i="31"/>
  <c r="BJ181" i="31" s="1"/>
  <c r="BR134" i="31"/>
  <c r="BV134" i="31" s="1"/>
  <c r="BH131" i="31"/>
  <c r="BJ131" i="31" s="1"/>
  <c r="BH156" i="31"/>
  <c r="BJ156" i="31" s="1"/>
  <c r="BI207" i="31"/>
  <c r="BJ207" i="31" s="1"/>
  <c r="BH128" i="31"/>
  <c r="BJ128" i="31" s="1"/>
  <c r="BH191" i="31"/>
  <c r="BJ191" i="31" s="1"/>
  <c r="BT125" i="31"/>
  <c r="BH195" i="31"/>
  <c r="BJ195" i="31" s="1"/>
  <c r="BH222" i="31"/>
  <c r="BJ222" i="31" s="1"/>
  <c r="BS125" i="31"/>
  <c r="BR85" i="31"/>
  <c r="BV85" i="31" s="1"/>
  <c r="BH64" i="31"/>
  <c r="BJ64" i="31" s="1"/>
  <c r="BT31" i="31"/>
  <c r="BT89" i="31"/>
  <c r="BH98" i="31"/>
  <c r="BJ98" i="31" s="1"/>
  <c r="BU55" i="31"/>
  <c r="BU31" i="31"/>
  <c r="BR50" i="31"/>
  <c r="BR89" i="31"/>
  <c r="BT47" i="31"/>
  <c r="BH30" i="31"/>
  <c r="BJ30" i="31" s="1"/>
  <c r="BR55" i="31"/>
  <c r="BU69" i="31"/>
  <c r="BU50" i="31"/>
  <c r="BH58" i="31"/>
  <c r="BJ58" i="31" s="1"/>
  <c r="BS47" i="31"/>
  <c r="BS55" i="31"/>
  <c r="BS69" i="31"/>
  <c r="BH48" i="31"/>
  <c r="BJ48" i="31" s="1"/>
  <c r="BT50" i="31"/>
  <c r="BH43" i="31"/>
  <c r="BJ43" i="31" s="1"/>
  <c r="BH40" i="31"/>
  <c r="BJ40" i="31" s="1"/>
  <c r="BH89" i="31"/>
  <c r="BJ89" i="31" s="1"/>
  <c r="BH253" i="31"/>
  <c r="BJ253" i="31" s="1"/>
  <c r="BS274" i="31"/>
  <c r="BH261" i="31"/>
  <c r="BJ261" i="31" s="1"/>
  <c r="BR241" i="31"/>
  <c r="DC219" i="38"/>
  <c r="BT274" i="31"/>
  <c r="BU241" i="31"/>
  <c r="BH246" i="31"/>
  <c r="BJ246" i="31" s="1"/>
  <c r="BH260" i="31"/>
  <c r="BJ260" i="31" s="1"/>
  <c r="BU274" i="31"/>
  <c r="BV274" i="31" s="1"/>
  <c r="BH232" i="31"/>
  <c r="BJ232" i="31" s="1"/>
  <c r="BS275" i="31"/>
  <c r="BI255" i="31"/>
  <c r="BJ255" i="31" s="1"/>
  <c r="DC229" i="38"/>
  <c r="BH280" i="31"/>
  <c r="BJ280" i="31" s="1"/>
  <c r="BS145" i="31"/>
  <c r="BR145" i="31"/>
  <c r="BS152" i="31"/>
  <c r="BH134" i="31"/>
  <c r="BJ134" i="31" s="1"/>
  <c r="BH202" i="31"/>
  <c r="BJ202" i="31" s="1"/>
  <c r="BH136" i="31"/>
  <c r="BJ136" i="31" s="1"/>
  <c r="BH184" i="31"/>
  <c r="BJ184" i="31" s="1"/>
  <c r="BH148" i="31"/>
  <c r="BJ148" i="31" s="1"/>
  <c r="BS194" i="31"/>
  <c r="BS142" i="31"/>
  <c r="BH158" i="31"/>
  <c r="BJ158" i="31" s="1"/>
  <c r="BH168" i="31"/>
  <c r="BJ168" i="31" s="1"/>
  <c r="BR132" i="31"/>
  <c r="BS207" i="31"/>
  <c r="BH125" i="31"/>
  <c r="BJ125" i="31" s="1"/>
  <c r="BH163" i="31"/>
  <c r="BJ163" i="31" s="1"/>
  <c r="BH214" i="31"/>
  <c r="BJ214" i="31" s="1"/>
  <c r="BH187" i="31"/>
  <c r="BJ187" i="31" s="1"/>
  <c r="BT194" i="31"/>
  <c r="BH143" i="31"/>
  <c r="BJ143" i="31" s="1"/>
  <c r="BR213" i="31"/>
  <c r="BU132" i="31"/>
  <c r="BR207" i="31"/>
  <c r="BR142" i="31"/>
  <c r="BV142" i="31" s="1"/>
  <c r="BR125" i="31"/>
  <c r="BH199" i="31"/>
  <c r="BJ199" i="31" s="1"/>
  <c r="BH197" i="31"/>
  <c r="BJ197" i="31" s="1"/>
  <c r="BH188" i="31"/>
  <c r="BJ188" i="31" s="1"/>
  <c r="BR31" i="31"/>
  <c r="BR49" i="31"/>
  <c r="BH62" i="31"/>
  <c r="BJ62" i="31" s="1"/>
  <c r="BR94" i="31"/>
  <c r="BH39" i="31"/>
  <c r="BJ39" i="31" s="1"/>
  <c r="BH75" i="31"/>
  <c r="BJ75" i="31" s="1"/>
  <c r="BH104" i="31"/>
  <c r="BJ104" i="31" s="1"/>
  <c r="BS94" i="31"/>
  <c r="BH70" i="31"/>
  <c r="BJ70" i="31" s="1"/>
  <c r="BU94" i="31"/>
  <c r="BS106" i="31"/>
  <c r="BS85" i="31"/>
  <c r="BS93" i="31"/>
  <c r="BH103" i="31"/>
  <c r="BJ103" i="31" s="1"/>
  <c r="BU63" i="31"/>
  <c r="BS40" i="31"/>
  <c r="BU52" i="31"/>
  <c r="BU113" i="31"/>
  <c r="BT85" i="31"/>
  <c r="BT52" i="31"/>
  <c r="BR106" i="31"/>
  <c r="BV106" i="31" s="1"/>
  <c r="BU93" i="31"/>
  <c r="BV93" i="31" s="1"/>
  <c r="BH101" i="31"/>
  <c r="BJ101" i="31" s="1"/>
  <c r="BT49" i="31"/>
  <c r="BH56" i="31"/>
  <c r="BJ56" i="31" s="1"/>
  <c r="BT63" i="31"/>
  <c r="BR40" i="31"/>
  <c r="BR52" i="31"/>
  <c r="BH96" i="31"/>
  <c r="BJ96" i="31" s="1"/>
  <c r="BH79" i="31"/>
  <c r="BJ79" i="31" s="1"/>
  <c r="BT113" i="31"/>
  <c r="BH82" i="31"/>
  <c r="BJ82" i="31" s="1"/>
  <c r="BH47" i="31"/>
  <c r="BJ47" i="31" s="1"/>
  <c r="BH74" i="31"/>
  <c r="BJ74" i="31" s="1"/>
  <c r="BH116" i="31"/>
  <c r="BJ116" i="31" s="1"/>
  <c r="BH42" i="31"/>
  <c r="BJ42" i="31" s="1"/>
  <c r="BH53" i="31"/>
  <c r="BJ53" i="31" s="1"/>
  <c r="BH244" i="31"/>
  <c r="BJ244" i="31" s="1"/>
  <c r="BH245" i="31"/>
  <c r="BJ245" i="31" s="1"/>
  <c r="BH224" i="31"/>
  <c r="BJ224" i="31" s="1"/>
  <c r="BH275" i="31"/>
  <c r="BJ275" i="31" s="1"/>
  <c r="BH226" i="31"/>
  <c r="BJ226" i="31" s="1"/>
  <c r="BH270" i="31"/>
  <c r="BJ270" i="31" s="1"/>
  <c r="BH258" i="31"/>
  <c r="BJ258" i="31" s="1"/>
  <c r="BH257" i="31"/>
  <c r="BJ257" i="31" s="1"/>
  <c r="BH233" i="31"/>
  <c r="BJ233" i="31" s="1"/>
  <c r="BH256" i="31"/>
  <c r="BJ256" i="31" s="1"/>
  <c r="BH254" i="31"/>
  <c r="BJ254" i="31" s="1"/>
  <c r="BH153" i="31"/>
  <c r="BJ153" i="31" s="1"/>
  <c r="BH162" i="31"/>
  <c r="BJ162" i="31" s="1"/>
  <c r="BH150" i="31"/>
  <c r="BJ150" i="31" s="1"/>
  <c r="BH126" i="31"/>
  <c r="BJ126" i="31" s="1"/>
  <c r="BH133" i="31"/>
  <c r="BJ133" i="31" s="1"/>
  <c r="BH140" i="31"/>
  <c r="BJ140" i="31" s="1"/>
  <c r="BH171" i="31"/>
  <c r="BJ171" i="31" s="1"/>
  <c r="BH182" i="31"/>
  <c r="BJ182" i="31" s="1"/>
  <c r="BH176" i="31"/>
  <c r="BJ176" i="31" s="1"/>
  <c r="BH200" i="31"/>
  <c r="BJ200" i="31" s="1"/>
  <c r="BH221" i="31"/>
  <c r="BJ221" i="31" s="1"/>
  <c r="BH129" i="31"/>
  <c r="BJ129" i="31" s="1"/>
  <c r="BH164" i="31"/>
  <c r="BJ164" i="31" s="1"/>
  <c r="BH174" i="31"/>
  <c r="BJ174" i="31" s="1"/>
  <c r="BH212" i="31"/>
  <c r="BJ212" i="31" s="1"/>
  <c r="BH213" i="31"/>
  <c r="BJ213" i="31" s="1"/>
  <c r="BH185" i="31"/>
  <c r="BJ185" i="31" s="1"/>
  <c r="BH124" i="31"/>
  <c r="BJ124" i="31" s="1"/>
  <c r="BH206" i="31"/>
  <c r="BJ206" i="31" s="1"/>
  <c r="BH121" i="31"/>
  <c r="BJ121" i="31" s="1"/>
  <c r="BH84" i="31"/>
  <c r="BJ84" i="31" s="1"/>
  <c r="BH55" i="31"/>
  <c r="BJ55" i="31" s="1"/>
  <c r="BH117" i="31"/>
  <c r="BJ117" i="31" s="1"/>
  <c r="BH44" i="31"/>
  <c r="BJ44" i="31" s="1"/>
  <c r="BH112" i="31"/>
  <c r="BJ112" i="31" s="1"/>
  <c r="BH59" i="31"/>
  <c r="BJ59" i="31" s="1"/>
  <c r="BH118" i="31"/>
  <c r="BJ118" i="31" s="1"/>
  <c r="BH122" i="31"/>
  <c r="BJ122" i="31" s="1"/>
  <c r="BH28" i="31"/>
  <c r="BJ28" i="31" s="1"/>
  <c r="BH87" i="31"/>
  <c r="BJ87" i="31" s="1"/>
  <c r="BH34" i="31"/>
  <c r="BJ34" i="31" s="1"/>
  <c r="BH49" i="31"/>
  <c r="BJ49" i="31" s="1"/>
  <c r="BH26" i="31"/>
  <c r="BJ26" i="31" s="1"/>
  <c r="BH63" i="31"/>
  <c r="BJ63" i="31" s="1"/>
  <c r="BH60" i="31"/>
  <c r="BJ60" i="31" s="1"/>
  <c r="BH41" i="31"/>
  <c r="BJ41" i="31" s="1"/>
  <c r="BH100" i="31"/>
  <c r="BJ100" i="31" s="1"/>
  <c r="BH76" i="31"/>
  <c r="BJ76" i="31" s="1"/>
  <c r="BH106" i="31"/>
  <c r="BJ106" i="31" s="1"/>
  <c r="BH69" i="31"/>
  <c r="BJ69" i="31" s="1"/>
  <c r="BH61" i="31"/>
  <c r="BJ61" i="31" s="1"/>
  <c r="BH37" i="31"/>
  <c r="BJ37" i="31" s="1"/>
  <c r="BH81" i="31"/>
  <c r="BJ81" i="31" s="1"/>
  <c r="BH45" i="31"/>
  <c r="BJ45" i="31" s="1"/>
  <c r="BU238" i="31"/>
  <c r="BS238" i="31"/>
  <c r="BR238" i="31"/>
  <c r="BT238" i="31"/>
  <c r="BR265" i="31"/>
  <c r="BT265" i="31"/>
  <c r="BS265" i="31"/>
  <c r="BU265" i="31"/>
  <c r="BU269" i="31"/>
  <c r="BS269" i="31"/>
  <c r="BT269" i="31"/>
  <c r="BR269" i="31"/>
  <c r="BS279" i="31"/>
  <c r="BR279" i="31"/>
  <c r="BU279" i="31"/>
  <c r="BT279" i="31"/>
  <c r="BH263" i="31"/>
  <c r="BJ263" i="31" s="1"/>
  <c r="BS263" i="31"/>
  <c r="BT263" i="31"/>
  <c r="BU263" i="31"/>
  <c r="BR263" i="31"/>
  <c r="BR280" i="31"/>
  <c r="BS280" i="31"/>
  <c r="BT280" i="31"/>
  <c r="BU280" i="31"/>
  <c r="BU251" i="31"/>
  <c r="BR251" i="31"/>
  <c r="BS251" i="31"/>
  <c r="BT251" i="31"/>
  <c r="BU234" i="31"/>
  <c r="BR234" i="31"/>
  <c r="BS234" i="31"/>
  <c r="BT234" i="31"/>
  <c r="BS244" i="31"/>
  <c r="BT244" i="31"/>
  <c r="BR244" i="31"/>
  <c r="BU244" i="31"/>
  <c r="BH235" i="31"/>
  <c r="BI235" i="31"/>
  <c r="BU245" i="31"/>
  <c r="BT245" i="31"/>
  <c r="BS245" i="31"/>
  <c r="BR245" i="31"/>
  <c r="BU256" i="31"/>
  <c r="BT256" i="31"/>
  <c r="BR256" i="31"/>
  <c r="BS256" i="31"/>
  <c r="BH248" i="31"/>
  <c r="BJ248" i="31" s="1"/>
  <c r="BH237" i="31"/>
  <c r="BJ237" i="31" s="1"/>
  <c r="BS273" i="31"/>
  <c r="BT273" i="31"/>
  <c r="BR273" i="31"/>
  <c r="BU273" i="31"/>
  <c r="BH262" i="31"/>
  <c r="BJ262" i="31" s="1"/>
  <c r="BU226" i="31"/>
  <c r="BT226" i="31"/>
  <c r="BR226" i="31"/>
  <c r="BS226" i="31"/>
  <c r="BH240" i="31"/>
  <c r="BJ240" i="31" s="1"/>
  <c r="BH271" i="31"/>
  <c r="BJ271" i="31" s="1"/>
  <c r="BU236" i="31"/>
  <c r="BT236" i="31"/>
  <c r="BR236" i="31"/>
  <c r="BS236" i="31"/>
  <c r="BT270" i="31"/>
  <c r="BU270" i="31"/>
  <c r="BR270" i="31"/>
  <c r="BS270" i="31"/>
  <c r="BU261" i="31"/>
  <c r="BT261" i="31"/>
  <c r="BR261" i="31"/>
  <c r="BS261" i="31"/>
  <c r="AP229" i="31"/>
  <c r="BS237" i="31"/>
  <c r="BR237" i="31"/>
  <c r="BT237" i="31"/>
  <c r="BU237" i="31"/>
  <c r="BH243" i="31"/>
  <c r="BI243" i="31"/>
  <c r="BU254" i="31"/>
  <c r="BT254" i="31"/>
  <c r="BR254" i="31"/>
  <c r="BS254" i="31"/>
  <c r="BU232" i="31"/>
  <c r="BT232" i="31"/>
  <c r="BR232" i="31"/>
  <c r="BS232" i="31"/>
  <c r="BS235" i="31"/>
  <c r="BU235" i="31"/>
  <c r="BR235" i="31"/>
  <c r="BT235" i="31"/>
  <c r="BS259" i="31"/>
  <c r="BT259" i="31"/>
  <c r="BU259" i="31"/>
  <c r="BR259" i="31"/>
  <c r="BU252" i="31"/>
  <c r="BR252" i="31"/>
  <c r="BS252" i="31"/>
  <c r="BT252" i="31"/>
  <c r="BU240" i="31"/>
  <c r="BT240" i="31"/>
  <c r="BR240" i="31"/>
  <c r="BS240" i="31"/>
  <c r="BU242" i="31"/>
  <c r="BR242" i="31"/>
  <c r="BS242" i="31"/>
  <c r="BT242" i="31"/>
  <c r="BT267" i="31"/>
  <c r="BU267" i="31"/>
  <c r="BR267" i="31"/>
  <c r="BS267" i="31"/>
  <c r="BU229" i="31"/>
  <c r="BS229" i="31"/>
  <c r="BR229" i="31"/>
  <c r="BT229" i="31"/>
  <c r="BR230" i="31"/>
  <c r="BT230" i="31"/>
  <c r="BS230" i="31"/>
  <c r="BU230" i="31"/>
  <c r="BS249" i="31"/>
  <c r="BR249" i="31"/>
  <c r="BT249" i="31"/>
  <c r="BU249" i="31"/>
  <c r="BR272" i="31"/>
  <c r="BU272" i="31"/>
  <c r="BS272" i="31"/>
  <c r="BT272" i="31"/>
  <c r="BR227" i="31"/>
  <c r="BU227" i="31"/>
  <c r="BS227" i="31"/>
  <c r="BT227" i="31"/>
  <c r="BS246" i="31"/>
  <c r="BT246" i="31"/>
  <c r="BU246" i="31"/>
  <c r="BR246" i="31"/>
  <c r="BU239" i="31"/>
  <c r="BR239" i="31"/>
  <c r="BS239" i="31"/>
  <c r="BT239" i="31"/>
  <c r="BR257" i="31"/>
  <c r="BT257" i="31"/>
  <c r="BS257" i="31"/>
  <c r="BU257" i="31"/>
  <c r="BL281" i="31"/>
  <c r="BS255" i="31"/>
  <c r="BT255" i="31"/>
  <c r="BU255" i="31"/>
  <c r="BR255" i="31"/>
  <c r="BH238" i="31"/>
  <c r="BJ238" i="31" s="1"/>
  <c r="BU224" i="31"/>
  <c r="BS224" i="31"/>
  <c r="BT224" i="31"/>
  <c r="BR224" i="31"/>
  <c r="BH276" i="31"/>
  <c r="BJ276" i="31" s="1"/>
  <c r="BH227" i="31"/>
  <c r="BI227" i="31"/>
  <c r="BH229" i="31"/>
  <c r="BJ229" i="31" s="1"/>
  <c r="BT268" i="31"/>
  <c r="BU268" i="31"/>
  <c r="BS268" i="31"/>
  <c r="BR268" i="31"/>
  <c r="BU277" i="31"/>
  <c r="BT277" i="31"/>
  <c r="BR277" i="31"/>
  <c r="BS277" i="31"/>
  <c r="BU231" i="31"/>
  <c r="BS231" i="31"/>
  <c r="BT231" i="31"/>
  <c r="BR231" i="31"/>
  <c r="BU247" i="31"/>
  <c r="BR247" i="31"/>
  <c r="BS247" i="31"/>
  <c r="BT247" i="31"/>
  <c r="AP280" i="31"/>
  <c r="BU228" i="31"/>
  <c r="BS228" i="31"/>
  <c r="BT228" i="31"/>
  <c r="BR228" i="31"/>
  <c r="BR248" i="31"/>
  <c r="BS248" i="31"/>
  <c r="BU248" i="31"/>
  <c r="BT248" i="31"/>
  <c r="BH242" i="31"/>
  <c r="BJ242" i="31" s="1"/>
  <c r="BH225" i="31"/>
  <c r="BJ225" i="31" s="1"/>
  <c r="BU253" i="31"/>
  <c r="BS253" i="31"/>
  <c r="BR253" i="31"/>
  <c r="BT253" i="31"/>
  <c r="BR264" i="31"/>
  <c r="BT264" i="31"/>
  <c r="BU264" i="31"/>
  <c r="BS264" i="31"/>
  <c r="BT276" i="31"/>
  <c r="BR276" i="31"/>
  <c r="BU276" i="31"/>
  <c r="BS276" i="31"/>
  <c r="BU243" i="31"/>
  <c r="BR243" i="31"/>
  <c r="BS243" i="31"/>
  <c r="BT243" i="31"/>
  <c r="BL254" i="31"/>
  <c r="BH277" i="31"/>
  <c r="BJ277" i="31" s="1"/>
  <c r="BH249" i="31"/>
  <c r="BJ249" i="31" s="1"/>
  <c r="AP174" i="31"/>
  <c r="BR202" i="31"/>
  <c r="BU202" i="31"/>
  <c r="BS202" i="31"/>
  <c r="BT202" i="31"/>
  <c r="BT153" i="31"/>
  <c r="BS153" i="31"/>
  <c r="BR153" i="31"/>
  <c r="BU153" i="31"/>
  <c r="BT171" i="31"/>
  <c r="BR171" i="31"/>
  <c r="BS171" i="31"/>
  <c r="BU171" i="31"/>
  <c r="BR168" i="31"/>
  <c r="BS168" i="31"/>
  <c r="BT168" i="31"/>
  <c r="BU168" i="31"/>
  <c r="BS131" i="31"/>
  <c r="BT131" i="31"/>
  <c r="BR131" i="31"/>
  <c r="BU131" i="31"/>
  <c r="BU162" i="31"/>
  <c r="BS162" i="31"/>
  <c r="BR162" i="31"/>
  <c r="BT162" i="31"/>
  <c r="BH208" i="31"/>
  <c r="BJ208" i="31" s="1"/>
  <c r="BT189" i="31"/>
  <c r="BR189" i="31"/>
  <c r="BU189" i="31"/>
  <c r="BS189" i="31"/>
  <c r="BH220" i="31"/>
  <c r="BJ220" i="31" s="1"/>
  <c r="BT181" i="31"/>
  <c r="BR181" i="31"/>
  <c r="BU181" i="31"/>
  <c r="BS181" i="31"/>
  <c r="BH132" i="31"/>
  <c r="BJ132" i="31" s="1"/>
  <c r="BH173" i="31"/>
  <c r="BJ173" i="31" s="1"/>
  <c r="BT172" i="31"/>
  <c r="BS172" i="31"/>
  <c r="BU172" i="31"/>
  <c r="BR172" i="31"/>
  <c r="BR180" i="31"/>
  <c r="BS180" i="31"/>
  <c r="BT180" i="31"/>
  <c r="BU180" i="31"/>
  <c r="BT183" i="31"/>
  <c r="BS183" i="31"/>
  <c r="BU183" i="31"/>
  <c r="BR183" i="31"/>
  <c r="BH160" i="31"/>
  <c r="BJ160" i="31" s="1"/>
  <c r="BT212" i="31"/>
  <c r="BS212" i="31"/>
  <c r="BU212" i="31"/>
  <c r="BR212" i="31"/>
  <c r="BH211" i="31"/>
  <c r="BI211" i="31"/>
  <c r="BH152" i="31"/>
  <c r="BJ152" i="31" s="1"/>
  <c r="BH155" i="31"/>
  <c r="BJ155" i="31" s="1"/>
  <c r="BL186" i="31"/>
  <c r="BR159" i="31"/>
  <c r="BU159" i="31"/>
  <c r="BS159" i="31"/>
  <c r="BT159" i="31"/>
  <c r="BS144" i="31"/>
  <c r="BT144" i="31"/>
  <c r="BR144" i="31"/>
  <c r="BU144" i="31"/>
  <c r="BU177" i="31"/>
  <c r="BR177" i="31"/>
  <c r="BS177" i="31"/>
  <c r="BT177" i="31"/>
  <c r="BH141" i="31"/>
  <c r="BJ141" i="31" s="1"/>
  <c r="BT167" i="31"/>
  <c r="BR167" i="31"/>
  <c r="BS167" i="31"/>
  <c r="BU167" i="31"/>
  <c r="BR192" i="31"/>
  <c r="BS192" i="31"/>
  <c r="BU192" i="31"/>
  <c r="BT192" i="31"/>
  <c r="BT174" i="31"/>
  <c r="BU174" i="31"/>
  <c r="BS174" i="31"/>
  <c r="BR174" i="31"/>
  <c r="BS139" i="31"/>
  <c r="BU139" i="31"/>
  <c r="BT139" i="31"/>
  <c r="BR139" i="31"/>
  <c r="BU222" i="31"/>
  <c r="BR222" i="31"/>
  <c r="BS222" i="31"/>
  <c r="BT222" i="31"/>
  <c r="BT149" i="31"/>
  <c r="BR149" i="31"/>
  <c r="BS149" i="31"/>
  <c r="BU149" i="31"/>
  <c r="BS223" i="31"/>
  <c r="BT223" i="31"/>
  <c r="BU223" i="31"/>
  <c r="BR223" i="31"/>
  <c r="BU135" i="31"/>
  <c r="BS135" i="31"/>
  <c r="BT135" i="31"/>
  <c r="BR135" i="31"/>
  <c r="BT203" i="31"/>
  <c r="BS203" i="31"/>
  <c r="BR203" i="31"/>
  <c r="BU203" i="31"/>
  <c r="BT158" i="31"/>
  <c r="BS158" i="31"/>
  <c r="BU158" i="31"/>
  <c r="BR158" i="31"/>
  <c r="BI123" i="31"/>
  <c r="BJ123" i="31" s="1"/>
  <c r="BT195" i="31"/>
  <c r="BU195" i="31"/>
  <c r="BR195" i="31"/>
  <c r="BS195" i="31"/>
  <c r="BU130" i="31"/>
  <c r="BS130" i="31"/>
  <c r="BR130" i="31"/>
  <c r="BT130" i="31"/>
  <c r="BT161" i="31"/>
  <c r="BR161" i="31"/>
  <c r="BS161" i="31"/>
  <c r="BU161" i="31"/>
  <c r="BT191" i="31"/>
  <c r="BU191" i="31"/>
  <c r="BR191" i="31"/>
  <c r="BS191" i="31"/>
  <c r="BU196" i="31"/>
  <c r="BR196" i="31"/>
  <c r="BT196" i="31"/>
  <c r="BS196" i="31"/>
  <c r="BU216" i="31"/>
  <c r="BT216" i="31"/>
  <c r="BS216" i="31"/>
  <c r="BR216" i="31"/>
  <c r="BU187" i="31"/>
  <c r="BS187" i="31"/>
  <c r="BT187" i="31"/>
  <c r="BR187" i="31"/>
  <c r="BU204" i="31"/>
  <c r="BR204" i="31"/>
  <c r="BS204" i="31"/>
  <c r="BT204" i="31"/>
  <c r="BR140" i="31"/>
  <c r="BU140" i="31"/>
  <c r="BS140" i="31"/>
  <c r="BT140" i="31"/>
  <c r="BT199" i="31"/>
  <c r="BR199" i="31"/>
  <c r="BS199" i="31"/>
  <c r="BU199" i="31"/>
  <c r="BR151" i="31"/>
  <c r="BU151" i="31"/>
  <c r="BS151" i="31"/>
  <c r="BT151" i="31"/>
  <c r="BR150" i="31"/>
  <c r="BT150" i="31"/>
  <c r="BU150" i="31"/>
  <c r="BS150" i="31"/>
  <c r="BU200" i="31"/>
  <c r="BR200" i="31"/>
  <c r="BT200" i="31"/>
  <c r="BS200" i="31"/>
  <c r="BR176" i="31"/>
  <c r="BS176" i="31"/>
  <c r="BU176" i="31"/>
  <c r="BT176" i="31"/>
  <c r="BR166" i="31"/>
  <c r="BU166" i="31"/>
  <c r="BS166" i="31"/>
  <c r="BT166" i="31"/>
  <c r="BT215" i="31"/>
  <c r="BU215" i="31"/>
  <c r="BR215" i="31"/>
  <c r="BS215" i="31"/>
  <c r="BU185" i="31"/>
  <c r="BR185" i="31"/>
  <c r="BS185" i="31"/>
  <c r="BT185" i="31"/>
  <c r="BR124" i="31"/>
  <c r="BU124" i="31"/>
  <c r="BS124" i="31"/>
  <c r="BT124" i="31"/>
  <c r="BT184" i="31"/>
  <c r="BS184" i="31"/>
  <c r="BU184" i="31"/>
  <c r="BR184" i="31"/>
  <c r="BH203" i="31"/>
  <c r="BJ203" i="31" s="1"/>
  <c r="BU211" i="31"/>
  <c r="BR211" i="31"/>
  <c r="BS211" i="31"/>
  <c r="BT211" i="31"/>
  <c r="DC213" i="38"/>
  <c r="BR188" i="31"/>
  <c r="BS188" i="31"/>
  <c r="BU188" i="31"/>
  <c r="BT188" i="31"/>
  <c r="BH172" i="31"/>
  <c r="BJ172" i="31" s="1"/>
  <c r="BT126" i="31"/>
  <c r="BU126" i="31"/>
  <c r="BR126" i="31"/>
  <c r="BS126" i="31"/>
  <c r="BH146" i="31"/>
  <c r="BJ146" i="31" s="1"/>
  <c r="BU146" i="31"/>
  <c r="BS146" i="31"/>
  <c r="BR146" i="31"/>
  <c r="BT146" i="31"/>
  <c r="BH139" i="31"/>
  <c r="BJ139" i="31" s="1"/>
  <c r="BT179" i="31"/>
  <c r="BS179" i="31"/>
  <c r="BU179" i="31"/>
  <c r="BR179" i="31"/>
  <c r="BT208" i="31"/>
  <c r="BU208" i="31"/>
  <c r="BS208" i="31"/>
  <c r="BR208" i="31"/>
  <c r="BU193" i="31"/>
  <c r="BR193" i="31"/>
  <c r="BS193" i="31"/>
  <c r="BT193" i="31"/>
  <c r="BH161" i="31"/>
  <c r="BJ161" i="31" s="1"/>
  <c r="BU147" i="31"/>
  <c r="BT147" i="31"/>
  <c r="BS147" i="31"/>
  <c r="BR147" i="31"/>
  <c r="BH209" i="31"/>
  <c r="BJ209" i="31" s="1"/>
  <c r="BH190" i="31"/>
  <c r="BJ190" i="31" s="1"/>
  <c r="BR165" i="31"/>
  <c r="BU165" i="31"/>
  <c r="BS165" i="31"/>
  <c r="BT165" i="31"/>
  <c r="BH151" i="31"/>
  <c r="BJ151" i="31" s="1"/>
  <c r="BH130" i="31"/>
  <c r="BJ130" i="31" s="1"/>
  <c r="BH196" i="31"/>
  <c r="BJ196" i="31" s="1"/>
  <c r="BH166" i="31"/>
  <c r="BJ166" i="31" s="1"/>
  <c r="BT156" i="31"/>
  <c r="BS156" i="31"/>
  <c r="BR156" i="31"/>
  <c r="BU156" i="31"/>
  <c r="BS138" i="31"/>
  <c r="BT138" i="31"/>
  <c r="BU138" i="31"/>
  <c r="BR138" i="31"/>
  <c r="BT137" i="31"/>
  <c r="BR137" i="31"/>
  <c r="BU137" i="31"/>
  <c r="BS137" i="31"/>
  <c r="BH167" i="31"/>
  <c r="BJ167" i="31" s="1"/>
  <c r="AP198" i="31"/>
  <c r="BU209" i="31"/>
  <c r="BR209" i="31"/>
  <c r="BT209" i="31"/>
  <c r="BS209" i="31"/>
  <c r="BS164" i="31"/>
  <c r="BR164" i="31"/>
  <c r="BU164" i="31"/>
  <c r="BT164" i="31"/>
  <c r="BT133" i="31"/>
  <c r="BR133" i="31"/>
  <c r="BU133" i="31"/>
  <c r="BS133" i="31"/>
  <c r="BS206" i="31"/>
  <c r="BU206" i="31"/>
  <c r="BT206" i="31"/>
  <c r="BR206" i="31"/>
  <c r="BR217" i="31"/>
  <c r="BT217" i="31"/>
  <c r="BU217" i="31"/>
  <c r="BS217" i="31"/>
  <c r="BT136" i="31"/>
  <c r="BR136" i="31"/>
  <c r="BS136" i="31"/>
  <c r="BU136" i="31"/>
  <c r="BS154" i="31"/>
  <c r="BU154" i="31"/>
  <c r="BR154" i="31"/>
  <c r="BT154" i="31"/>
  <c r="BS219" i="31"/>
  <c r="BT219" i="31"/>
  <c r="BU219" i="31"/>
  <c r="BR219" i="31"/>
  <c r="BU210" i="31"/>
  <c r="BT210" i="31"/>
  <c r="BR210" i="31"/>
  <c r="BS210" i="31"/>
  <c r="AP218" i="31"/>
  <c r="AP206" i="31"/>
  <c r="BT129" i="31"/>
  <c r="BR129" i="31"/>
  <c r="BS129" i="31"/>
  <c r="BU129" i="31"/>
  <c r="BG198" i="31"/>
  <c r="BI198" i="31" s="1"/>
  <c r="BR218" i="31"/>
  <c r="BT218" i="31"/>
  <c r="BU218" i="31"/>
  <c r="BS218" i="31"/>
  <c r="BT157" i="31"/>
  <c r="BS157" i="31"/>
  <c r="BU157" i="31"/>
  <c r="BR157" i="31"/>
  <c r="BH215" i="31"/>
  <c r="BI215" i="31"/>
  <c r="BH217" i="31"/>
  <c r="BJ217" i="31" s="1"/>
  <c r="BS163" i="31"/>
  <c r="BT163" i="31"/>
  <c r="BR163" i="31"/>
  <c r="BU163" i="31"/>
  <c r="BH138" i="31"/>
  <c r="BJ138" i="31" s="1"/>
  <c r="BH194" i="31"/>
  <c r="BJ194" i="31" s="1"/>
  <c r="BT198" i="31"/>
  <c r="BU198" i="31"/>
  <c r="BS198" i="31"/>
  <c r="BR198" i="31"/>
  <c r="BT173" i="31"/>
  <c r="BR173" i="31"/>
  <c r="BU173" i="31"/>
  <c r="BS173" i="31"/>
  <c r="BH205" i="31"/>
  <c r="BJ205" i="31" s="1"/>
  <c r="BH223" i="31"/>
  <c r="BI223" i="31"/>
  <c r="BH142" i="31"/>
  <c r="BJ142" i="31" s="1"/>
  <c r="BH210" i="31"/>
  <c r="BJ210" i="31" s="1"/>
  <c r="BH218" i="31"/>
  <c r="BJ218" i="31" s="1"/>
  <c r="BR141" i="31"/>
  <c r="BU141" i="31"/>
  <c r="BT141" i="31"/>
  <c r="BS141" i="31"/>
  <c r="BH180" i="31"/>
  <c r="BJ180" i="31" s="1"/>
  <c r="BS99" i="31"/>
  <c r="BU99" i="31"/>
  <c r="BR99" i="31"/>
  <c r="BT99" i="31"/>
  <c r="BS51" i="31"/>
  <c r="BT51" i="31"/>
  <c r="BU51" i="31"/>
  <c r="BR51" i="31"/>
  <c r="BR56" i="31"/>
  <c r="BU56" i="31"/>
  <c r="BT56" i="31"/>
  <c r="BS56" i="31"/>
  <c r="BH65" i="31"/>
  <c r="BI65" i="31"/>
  <c r="BS71" i="31"/>
  <c r="BR71" i="31"/>
  <c r="BT71" i="31"/>
  <c r="BU71" i="31"/>
  <c r="BR30" i="31"/>
  <c r="BT30" i="31"/>
  <c r="BS30" i="31"/>
  <c r="BU30" i="31"/>
  <c r="BR73" i="31"/>
  <c r="BT73" i="31"/>
  <c r="BS73" i="31"/>
  <c r="BU73" i="31"/>
  <c r="BH111" i="31"/>
  <c r="BJ111" i="31" s="1"/>
  <c r="BS77" i="31"/>
  <c r="BT77" i="31"/>
  <c r="BR77" i="31"/>
  <c r="BU77" i="31"/>
  <c r="BR25" i="31"/>
  <c r="BT25" i="31"/>
  <c r="BS25" i="31"/>
  <c r="BU25" i="31"/>
  <c r="BS79" i="31"/>
  <c r="BR79" i="31"/>
  <c r="BT79" i="31"/>
  <c r="BU79" i="31"/>
  <c r="BT42" i="31"/>
  <c r="BR42" i="31"/>
  <c r="BU42" i="31"/>
  <c r="BS42" i="31"/>
  <c r="BR35" i="31"/>
  <c r="BU35" i="31"/>
  <c r="BT35" i="31"/>
  <c r="BS35" i="31"/>
  <c r="BH57" i="31"/>
  <c r="BI57" i="31"/>
  <c r="BS84" i="31"/>
  <c r="BU84" i="31"/>
  <c r="BR84" i="31"/>
  <c r="BT84" i="31"/>
  <c r="BU26" i="31"/>
  <c r="BS26" i="31"/>
  <c r="BT26" i="31"/>
  <c r="BR26" i="31"/>
  <c r="BH32" i="31"/>
  <c r="BJ32" i="31" s="1"/>
  <c r="BU120" i="31"/>
  <c r="BT120" i="31"/>
  <c r="BS120" i="31"/>
  <c r="BR120" i="31"/>
  <c r="BH102" i="31"/>
  <c r="BJ102" i="31" s="1"/>
  <c r="BR117" i="31"/>
  <c r="BU117" i="31"/>
  <c r="BS117" i="31"/>
  <c r="BT117" i="31"/>
  <c r="BU98" i="31"/>
  <c r="BT98" i="31"/>
  <c r="BR98" i="31"/>
  <c r="BS98" i="31"/>
  <c r="BH113" i="31"/>
  <c r="BJ113" i="31" s="1"/>
  <c r="BR108" i="31"/>
  <c r="BT108" i="31"/>
  <c r="BS108" i="31"/>
  <c r="BU108" i="31"/>
  <c r="BH95" i="31"/>
  <c r="BJ95" i="31" s="1"/>
  <c r="BH38" i="31"/>
  <c r="BJ38" i="31" s="1"/>
  <c r="BH110" i="31"/>
  <c r="BJ110" i="31" s="1"/>
  <c r="BR57" i="31"/>
  <c r="BT57" i="31"/>
  <c r="BS57" i="31"/>
  <c r="BU57" i="31"/>
  <c r="BU111" i="31"/>
  <c r="BT111" i="31"/>
  <c r="BR111" i="31"/>
  <c r="BS111" i="31"/>
  <c r="BT75" i="31"/>
  <c r="BR75" i="31"/>
  <c r="BU75" i="31"/>
  <c r="BS75" i="31"/>
  <c r="BH85" i="31"/>
  <c r="BJ85" i="31" s="1"/>
  <c r="BS95" i="31"/>
  <c r="BR95" i="31"/>
  <c r="BT95" i="31"/>
  <c r="BU95" i="31"/>
  <c r="BU32" i="31"/>
  <c r="BR32" i="31"/>
  <c r="BT32" i="31"/>
  <c r="BS32" i="31"/>
  <c r="BU43" i="31"/>
  <c r="BS43" i="31"/>
  <c r="BT43" i="31"/>
  <c r="BR43" i="31"/>
  <c r="BR91" i="31"/>
  <c r="BS91" i="31"/>
  <c r="BT91" i="31"/>
  <c r="BU91" i="31"/>
  <c r="BU44" i="31"/>
  <c r="BT44" i="31"/>
  <c r="BR44" i="31"/>
  <c r="BS44" i="31"/>
  <c r="BT101" i="31"/>
  <c r="BU101" i="31"/>
  <c r="BS101" i="31"/>
  <c r="BR101" i="31"/>
  <c r="BS114" i="31"/>
  <c r="BR114" i="31"/>
  <c r="BT114" i="31"/>
  <c r="BU114" i="31"/>
  <c r="BU41" i="31"/>
  <c r="BS41" i="31"/>
  <c r="BT41" i="31"/>
  <c r="BR41" i="31"/>
  <c r="BT88" i="31"/>
  <c r="BR88" i="31"/>
  <c r="BS88" i="31"/>
  <c r="BU88" i="31"/>
  <c r="BH78" i="31"/>
  <c r="BJ78" i="31" s="1"/>
  <c r="BS103" i="31"/>
  <c r="BU103" i="31"/>
  <c r="BR103" i="31"/>
  <c r="BT103" i="31"/>
  <c r="BT81" i="31"/>
  <c r="BR81" i="31"/>
  <c r="BU81" i="31"/>
  <c r="BS81" i="31"/>
  <c r="BU33" i="31"/>
  <c r="BT33" i="31"/>
  <c r="BR33" i="31"/>
  <c r="BS33" i="31"/>
  <c r="BS59" i="31"/>
  <c r="BR59" i="31"/>
  <c r="BT59" i="31"/>
  <c r="BU59" i="31"/>
  <c r="BT37" i="31"/>
  <c r="BU37" i="31"/>
  <c r="BS37" i="31"/>
  <c r="BR37" i="31"/>
  <c r="BT112" i="31"/>
  <c r="BS112" i="31"/>
  <c r="BR112" i="31"/>
  <c r="BU112" i="31"/>
  <c r="BU58" i="31"/>
  <c r="BR58" i="31"/>
  <c r="BS58" i="31"/>
  <c r="BT58" i="31"/>
  <c r="BS45" i="31"/>
  <c r="BR45" i="31"/>
  <c r="BT45" i="31"/>
  <c r="BU45" i="31"/>
  <c r="BU122" i="31"/>
  <c r="BS122" i="31"/>
  <c r="BT122" i="31"/>
  <c r="BR122" i="31"/>
  <c r="BH91" i="31"/>
  <c r="BI91" i="31"/>
  <c r="BU102" i="31"/>
  <c r="BR102" i="31"/>
  <c r="BS102" i="31"/>
  <c r="BT102" i="31"/>
  <c r="BR28" i="31"/>
  <c r="BS28" i="31"/>
  <c r="BU28" i="31"/>
  <c r="BT28" i="31"/>
  <c r="BH68" i="31"/>
  <c r="BJ68" i="31" s="1"/>
  <c r="BR82" i="31"/>
  <c r="BT82" i="31"/>
  <c r="BU82" i="31"/>
  <c r="BS82" i="31"/>
  <c r="BR62" i="31"/>
  <c r="BS62" i="31"/>
  <c r="BU62" i="31"/>
  <c r="BT62" i="31"/>
  <c r="BH50" i="31"/>
  <c r="BJ50" i="31" s="1"/>
  <c r="BS66" i="31"/>
  <c r="BT66" i="31"/>
  <c r="BR66" i="31"/>
  <c r="BU66" i="31"/>
  <c r="BR68" i="31"/>
  <c r="BU68" i="31"/>
  <c r="BT68" i="31"/>
  <c r="BS68" i="31"/>
  <c r="BR65" i="31"/>
  <c r="BT65" i="31"/>
  <c r="BS65" i="31"/>
  <c r="BU65" i="31"/>
  <c r="BU107" i="31"/>
  <c r="BR107" i="31"/>
  <c r="BT107" i="31"/>
  <c r="BS107" i="31"/>
  <c r="BS39" i="31"/>
  <c r="BT39" i="31"/>
  <c r="BU39" i="31"/>
  <c r="BR39" i="31"/>
  <c r="BH83" i="31"/>
  <c r="BI83" i="31"/>
  <c r="BR83" i="31"/>
  <c r="BS83" i="31"/>
  <c r="BT83" i="31"/>
  <c r="BU83" i="31"/>
  <c r="BH92" i="31"/>
  <c r="BJ92" i="31" s="1"/>
  <c r="BH99" i="31"/>
  <c r="BJ99" i="31" s="1"/>
  <c r="BT97" i="31"/>
  <c r="BU97" i="31"/>
  <c r="BR97" i="31"/>
  <c r="BS97" i="31"/>
  <c r="BR123" i="31"/>
  <c r="BS123" i="31"/>
  <c r="BU123" i="31"/>
  <c r="BT123" i="31"/>
  <c r="BS87" i="31"/>
  <c r="BT87" i="31"/>
  <c r="BU87" i="31"/>
  <c r="BR87" i="31"/>
  <c r="BU67" i="31"/>
  <c r="BS67" i="31"/>
  <c r="BR67" i="31"/>
  <c r="BT67" i="31"/>
  <c r="BH54" i="31"/>
  <c r="BJ54" i="31" s="1"/>
  <c r="BT46" i="31"/>
  <c r="BR46" i="31"/>
  <c r="BU46" i="31"/>
  <c r="BS46" i="31"/>
  <c r="BH80" i="31"/>
  <c r="BJ80" i="31" s="1"/>
  <c r="BS78" i="31"/>
  <c r="BU78" i="31"/>
  <c r="BT78" i="31"/>
  <c r="BR78" i="31"/>
  <c r="BS121" i="31"/>
  <c r="BT121" i="31"/>
  <c r="BR121" i="31"/>
  <c r="BU121" i="31"/>
  <c r="BU109" i="31"/>
  <c r="BS109" i="31"/>
  <c r="BR109" i="31"/>
  <c r="BT109" i="31"/>
  <c r="BH73" i="31"/>
  <c r="BJ73" i="31" s="1"/>
  <c r="BH93" i="31"/>
  <c r="BJ93" i="31" s="1"/>
  <c r="BS119" i="31"/>
  <c r="BT119" i="31"/>
  <c r="BR119" i="31"/>
  <c r="BU119" i="31"/>
  <c r="BH105" i="31"/>
  <c r="BJ105" i="31" s="1"/>
  <c r="BH97" i="31"/>
  <c r="BJ97" i="31" s="1"/>
  <c r="BS116" i="31"/>
  <c r="BU116" i="31"/>
  <c r="BR116" i="31"/>
  <c r="BT116" i="31"/>
  <c r="BS76" i="31"/>
  <c r="BU76" i="31"/>
  <c r="BR76" i="31"/>
  <c r="BT76" i="31"/>
  <c r="BT72" i="31"/>
  <c r="BS72" i="31"/>
  <c r="BU72" i="31"/>
  <c r="BR72" i="31"/>
  <c r="AP106" i="31"/>
  <c r="BT104" i="31"/>
  <c r="BS104" i="31"/>
  <c r="BU104" i="31"/>
  <c r="BR104" i="31"/>
  <c r="BR64" i="31"/>
  <c r="BS64" i="31"/>
  <c r="BU64" i="31"/>
  <c r="BT64" i="31"/>
  <c r="BS34" i="31"/>
  <c r="BT34" i="31"/>
  <c r="BR34" i="31"/>
  <c r="BU34" i="31"/>
  <c r="BS118" i="31"/>
  <c r="BU118" i="31"/>
  <c r="BR118" i="31"/>
  <c r="BT118" i="31"/>
  <c r="BS100" i="31"/>
  <c r="BU100" i="31"/>
  <c r="BR100" i="31"/>
  <c r="BT100" i="31"/>
  <c r="BH51" i="31"/>
  <c r="BJ51" i="31" s="1"/>
  <c r="BH31" i="31"/>
  <c r="BJ31" i="31" s="1"/>
  <c r="BH67" i="31"/>
  <c r="BJ67" i="31" s="1"/>
  <c r="BT36" i="31"/>
  <c r="BU36" i="31"/>
  <c r="BR36" i="31"/>
  <c r="BS36" i="31"/>
  <c r="BH108" i="31"/>
  <c r="BJ108" i="31" s="1"/>
  <c r="BH88" i="31"/>
  <c r="BJ88" i="31" s="1"/>
  <c r="BR90" i="31"/>
  <c r="BU90" i="31"/>
  <c r="BS90" i="31"/>
  <c r="BT90" i="31"/>
  <c r="BS38" i="31"/>
  <c r="BR38" i="31"/>
  <c r="BT38" i="31"/>
  <c r="BU38" i="31"/>
  <c r="BH77" i="31"/>
  <c r="BJ77" i="31" s="1"/>
  <c r="BU110" i="31"/>
  <c r="BS110" i="31"/>
  <c r="BR110" i="31"/>
  <c r="BT110" i="31"/>
  <c r="BH120" i="31"/>
  <c r="BJ120" i="31" s="1"/>
  <c r="BU60" i="31"/>
  <c r="BT60" i="31"/>
  <c r="BR60" i="31"/>
  <c r="BS60" i="31"/>
  <c r="BH33" i="31"/>
  <c r="BI33" i="31"/>
  <c r="BS27" i="31"/>
  <c r="BR27" i="31"/>
  <c r="BT27" i="31"/>
  <c r="BU27" i="31"/>
  <c r="BH36" i="31"/>
  <c r="BJ36" i="31" s="1"/>
  <c r="BT48" i="31"/>
  <c r="BS48" i="31"/>
  <c r="BU48" i="31"/>
  <c r="BR48" i="31"/>
  <c r="BT54" i="31"/>
  <c r="BU54" i="31"/>
  <c r="BS54" i="31"/>
  <c r="BR54" i="31"/>
  <c r="BR29" i="31"/>
  <c r="BS29" i="31"/>
  <c r="BT29" i="31"/>
  <c r="BU29" i="31"/>
  <c r="BT105" i="31"/>
  <c r="BR105" i="31"/>
  <c r="BU105" i="31"/>
  <c r="BS105" i="31"/>
  <c r="DC244" i="38"/>
  <c r="DC242" i="38"/>
  <c r="DC98" i="38"/>
  <c r="DC243" i="38"/>
  <c r="DC169" i="38"/>
  <c r="DC247" i="38"/>
  <c r="DC246" i="38"/>
  <c r="DC248" i="38"/>
  <c r="CV5" i="38"/>
  <c r="DC199" i="38"/>
  <c r="BB19" i="31"/>
  <c r="BB12" i="31"/>
  <c r="BB10" i="31"/>
  <c r="BC13" i="31"/>
  <c r="CB13" i="31"/>
  <c r="BY13" i="31"/>
  <c r="BZ13" i="31"/>
  <c r="BY19" i="31"/>
  <c r="CB19" i="31"/>
  <c r="BB8" i="31"/>
  <c r="DE6" i="38"/>
  <c r="DE2" i="38"/>
  <c r="DD6" i="38"/>
  <c r="DC259" i="38"/>
  <c r="CV1" i="38"/>
  <c r="DD2" i="38"/>
  <c r="CV2" i="38"/>
  <c r="DD3" i="38"/>
  <c r="DD5" i="38"/>
  <c r="DD4" i="38"/>
  <c r="CV3" i="38"/>
  <c r="DC230" i="38"/>
  <c r="CV4" i="38"/>
  <c r="DD1" i="38"/>
  <c r="DE1" i="38"/>
  <c r="DE5" i="38"/>
  <c r="DC228" i="38"/>
  <c r="DE4" i="38"/>
  <c r="DE3" i="38"/>
  <c r="DC262" i="38"/>
  <c r="AQ18" i="14"/>
  <c r="AV17" i="14"/>
  <c r="BG8" i="31"/>
  <c r="BQ8" i="31"/>
  <c r="BZ12" i="31"/>
  <c r="BB17" i="31"/>
  <c r="BB11" i="31"/>
  <c r="BQ12" i="31"/>
  <c r="CB12" i="31"/>
  <c r="BB18" i="31"/>
  <c r="CB11" i="31"/>
  <c r="BC7" i="31"/>
  <c r="BB5" i="31"/>
  <c r="BB6" i="31"/>
  <c r="BQ7" i="31"/>
  <c r="BU24" i="31"/>
  <c r="BZ11" i="31"/>
  <c r="BY11" i="31"/>
  <c r="BZ5" i="31"/>
  <c r="BY5" i="31"/>
  <c r="CB5" i="31"/>
  <c r="BY18" i="31"/>
  <c r="BZ17" i="31"/>
  <c r="CB17" i="31"/>
  <c r="BY17" i="31"/>
  <c r="BZ18" i="31"/>
  <c r="DC221" i="38"/>
  <c r="DC167" i="38"/>
  <c r="DC211" i="38"/>
  <c r="DC100" i="38"/>
  <c r="DC99" i="38"/>
  <c r="DC212" i="38"/>
  <c r="DC222" i="38"/>
  <c r="DC200" i="38"/>
  <c r="DC168" i="38"/>
  <c r="DC223" i="38"/>
  <c r="DC192" i="38"/>
  <c r="DC191" i="38"/>
  <c r="DC210" i="38"/>
  <c r="DC198" i="38"/>
  <c r="DC166" i="38"/>
  <c r="DC190" i="38"/>
  <c r="AV12" i="31"/>
  <c r="BS24" i="31"/>
  <c r="BR24" i="31"/>
  <c r="BT24" i="31"/>
  <c r="T236" i="5"/>
  <c r="BI24" i="31"/>
  <c r="BH24" i="31"/>
  <c r="P184" i="16"/>
  <c r="Q185" i="16"/>
  <c r="M187" i="16"/>
  <c r="N188" i="16"/>
  <c r="L242" i="5"/>
  <c r="S241" i="5"/>
  <c r="U241" i="5" s="1"/>
  <c r="K13" i="16"/>
  <c r="L14" i="16"/>
  <c r="O84" i="5"/>
  <c r="M84" i="5" s="1"/>
  <c r="Q85" i="5"/>
  <c r="BL24" i="31" l="1"/>
  <c r="EG100" i="38"/>
  <c r="DO216" i="38"/>
  <c r="DO172" i="38"/>
  <c r="EI176" i="38"/>
  <c r="DO176" i="38"/>
  <c r="DO44" i="38"/>
  <c r="EG216" i="38"/>
  <c r="DO140" i="38"/>
  <c r="DO100" i="38"/>
  <c r="DO156" i="38"/>
  <c r="DO224" i="38"/>
  <c r="CD206" i="31"/>
  <c r="CE206" i="31" s="1"/>
  <c r="CD24" i="31"/>
  <c r="CF24" i="31" s="1"/>
  <c r="DY151" i="38"/>
  <c r="EI158" i="38"/>
  <c r="EF216" i="38"/>
  <c r="EI75" i="38"/>
  <c r="EI172" i="38"/>
  <c r="EG172" i="38"/>
  <c r="EI247" i="38"/>
  <c r="EE2" i="38"/>
  <c r="EI18" i="38"/>
  <c r="DO133" i="38"/>
  <c r="DO221" i="38"/>
  <c r="DY252" i="38"/>
  <c r="DY178" i="38"/>
  <c r="EG224" i="38"/>
  <c r="EI66" i="38"/>
  <c r="EG156" i="38"/>
  <c r="EI235" i="38"/>
  <c r="EI30" i="38"/>
  <c r="EI22" i="38"/>
  <c r="DC7" i="38"/>
  <c r="DC8" i="38"/>
  <c r="DY180" i="38"/>
  <c r="EI140" i="38"/>
  <c r="DC9" i="38"/>
  <c r="DY182" i="38"/>
  <c r="DW169" i="38"/>
  <c r="DY169" i="38" s="1"/>
  <c r="EI29" i="38"/>
  <c r="EI129" i="38"/>
  <c r="EI248" i="38"/>
  <c r="EI126" i="38"/>
  <c r="EI223" i="38"/>
  <c r="EI51" i="38"/>
  <c r="EI201" i="38"/>
  <c r="EI194" i="38"/>
  <c r="EC3" i="38"/>
  <c r="EC9" i="38"/>
  <c r="EI55" i="38"/>
  <c r="ED120" i="38"/>
  <c r="DM8" i="38"/>
  <c r="DL120" i="38"/>
  <c r="DO243" i="38"/>
  <c r="EG169" i="38"/>
  <c r="EI200" i="38"/>
  <c r="EI190" i="38"/>
  <c r="EI127" i="38"/>
  <c r="EI35" i="38"/>
  <c r="EI17" i="38"/>
  <c r="EI59" i="38"/>
  <c r="ED211" i="38"/>
  <c r="ED9" i="38" s="1"/>
  <c r="DM9" i="38"/>
  <c r="DO253" i="38"/>
  <c r="DO169" i="38"/>
  <c r="DY199" i="38"/>
  <c r="EI44" i="38"/>
  <c r="EC1" i="38"/>
  <c r="EI245" i="38"/>
  <c r="EI258" i="38"/>
  <c r="EI246" i="38"/>
  <c r="EI249" i="38"/>
  <c r="EI61" i="38"/>
  <c r="EI261" i="38"/>
  <c r="EI105" i="38"/>
  <c r="DW206" i="38"/>
  <c r="DY206" i="38" s="1"/>
  <c r="DW171" i="38"/>
  <c r="DY171" i="38" s="1"/>
  <c r="EI237" i="38"/>
  <c r="EI192" i="38"/>
  <c r="EI56" i="38"/>
  <c r="EI170" i="38"/>
  <c r="EI111" i="38"/>
  <c r="EI197" i="38"/>
  <c r="EI175" i="38"/>
  <c r="DO68" i="38"/>
  <c r="DY119" i="38"/>
  <c r="DY159" i="38"/>
  <c r="EG133" i="38"/>
  <c r="DY144" i="38"/>
  <c r="DY80" i="38"/>
  <c r="DY81" i="38"/>
  <c r="EI222" i="38"/>
  <c r="EI40" i="38"/>
  <c r="EI79" i="38"/>
  <c r="EI86" i="38"/>
  <c r="EI74" i="38"/>
  <c r="EI224" i="38"/>
  <c r="EI221" i="38"/>
  <c r="EI90" i="38"/>
  <c r="EI47" i="38"/>
  <c r="EI155" i="38"/>
  <c r="EI49" i="38"/>
  <c r="EI265" i="38"/>
  <c r="EI108" i="38"/>
  <c r="EI78" i="38"/>
  <c r="EI139" i="38"/>
  <c r="EI260" i="38"/>
  <c r="EI202" i="38"/>
  <c r="EI20" i="38"/>
  <c r="EI91" i="38"/>
  <c r="EI152" i="38"/>
  <c r="EI228" i="38"/>
  <c r="EI148" i="38"/>
  <c r="EI164" i="38"/>
  <c r="EI243" i="38"/>
  <c r="EI28" i="38"/>
  <c r="EI38" i="38"/>
  <c r="EI185" i="38"/>
  <c r="EI163" i="38"/>
  <c r="EI209" i="38"/>
  <c r="EI196" i="38"/>
  <c r="EI73" i="38"/>
  <c r="EI94" i="38"/>
  <c r="EI207" i="38"/>
  <c r="DO237" i="38"/>
  <c r="EG220" i="38"/>
  <c r="EI257" i="38"/>
  <c r="EI123" i="38"/>
  <c r="EI267" i="38"/>
  <c r="EI27" i="38"/>
  <c r="EI272" i="38"/>
  <c r="EI233" i="38"/>
  <c r="EI160" i="38"/>
  <c r="EI100" i="38"/>
  <c r="EI210" i="38"/>
  <c r="EI181" i="38"/>
  <c r="EI23" i="38"/>
  <c r="EI156" i="38"/>
  <c r="EI88" i="38"/>
  <c r="EI177" i="38"/>
  <c r="EI31" i="38"/>
  <c r="EI203" i="38"/>
  <c r="EI271" i="38"/>
  <c r="EI114" i="38"/>
  <c r="EI147" i="38"/>
  <c r="EI99" i="38"/>
  <c r="EI157" i="38"/>
  <c r="EI214" i="38"/>
  <c r="EI250" i="38"/>
  <c r="DO220" i="38"/>
  <c r="EG237" i="38"/>
  <c r="DW220" i="38"/>
  <c r="DY220" i="38" s="1"/>
  <c r="DY149" i="38"/>
  <c r="DY268" i="38"/>
  <c r="DY82" i="38"/>
  <c r="DY60" i="38"/>
  <c r="EI62" i="38"/>
  <c r="EI161" i="38"/>
  <c r="EI41" i="38"/>
  <c r="EI133" i="38"/>
  <c r="EI124" i="38"/>
  <c r="EI98" i="38"/>
  <c r="EI76" i="38"/>
  <c r="EI53" i="38"/>
  <c r="EI216" i="38"/>
  <c r="EI101" i="38"/>
  <c r="EI128" i="38"/>
  <c r="EI205" i="38"/>
  <c r="EI264" i="38"/>
  <c r="EI240" i="38"/>
  <c r="EI58" i="38"/>
  <c r="EI188" i="38"/>
  <c r="EI174" i="38"/>
  <c r="EI34" i="38"/>
  <c r="EI135" i="38"/>
  <c r="EI43" i="38"/>
  <c r="EI67" i="38"/>
  <c r="EI118" i="38"/>
  <c r="EI138" i="38"/>
  <c r="EI218" i="38"/>
  <c r="DW115" i="38"/>
  <c r="DY115" i="38" s="1"/>
  <c r="EG68" i="38"/>
  <c r="DW269" i="38"/>
  <c r="DY269" i="38" s="1"/>
  <c r="DW92" i="38"/>
  <c r="EI92" i="38" s="1"/>
  <c r="DO84" i="38"/>
  <c r="EG84" i="38"/>
  <c r="EE219" i="38"/>
  <c r="EF221" i="38"/>
  <c r="EG221" i="38"/>
  <c r="DW183" i="38"/>
  <c r="EI183" i="38" s="1"/>
  <c r="EF243" i="38"/>
  <c r="EG243" i="38"/>
  <c r="DW168" i="38"/>
  <c r="DY168" i="38" s="1"/>
  <c r="ED16" i="38"/>
  <c r="ED7" i="38" s="1"/>
  <c r="DO168" i="38"/>
  <c r="DW68" i="38"/>
  <c r="EI68" i="38" s="1"/>
  <c r="DW84" i="38"/>
  <c r="DY84" i="38" s="1"/>
  <c r="EF227" i="38"/>
  <c r="EF4" i="38" s="1"/>
  <c r="EE4" i="38"/>
  <c r="EG227" i="38"/>
  <c r="EE259" i="38"/>
  <c r="ED6" i="38"/>
  <c r="DV2" i="38"/>
  <c r="DW167" i="38"/>
  <c r="EF140" i="38"/>
  <c r="EG140" i="38"/>
  <c r="DW50" i="38"/>
  <c r="DY50" i="38" s="1"/>
  <c r="DW253" i="38"/>
  <c r="DY253" i="38" s="1"/>
  <c r="EE5" i="38"/>
  <c r="EF242" i="38"/>
  <c r="EG242" i="38"/>
  <c r="DL2" i="38"/>
  <c r="EF44" i="38"/>
  <c r="EG44" i="38"/>
  <c r="EF176" i="38"/>
  <c r="EF2" i="38" s="1"/>
  <c r="EG176" i="38"/>
  <c r="EG168" i="38"/>
  <c r="EG253" i="38"/>
  <c r="DO227" i="38"/>
  <c r="DV227" i="38"/>
  <c r="DO242" i="38"/>
  <c r="DV242" i="38"/>
  <c r="CD198" i="31"/>
  <c r="CE198" i="31" s="1"/>
  <c r="DL5" i="38"/>
  <c r="CD174" i="31"/>
  <c r="CG174" i="31" s="1"/>
  <c r="DL4" i="38"/>
  <c r="DL211" i="38"/>
  <c r="DM3" i="38"/>
  <c r="DL259" i="38"/>
  <c r="DM6" i="38"/>
  <c r="CD280" i="31"/>
  <c r="CF280" i="31" s="1"/>
  <c r="DL219" i="38"/>
  <c r="DM1" i="38"/>
  <c r="DL16" i="38"/>
  <c r="DO16" i="38" s="1"/>
  <c r="CE281" i="31"/>
  <c r="CE254" i="31"/>
  <c r="CG281" i="31"/>
  <c r="CF186" i="31"/>
  <c r="CD229" i="31"/>
  <c r="CG229" i="31" s="1"/>
  <c r="CG254" i="31"/>
  <c r="CD218" i="31"/>
  <c r="CE218" i="31" s="1"/>
  <c r="CG186" i="31"/>
  <c r="CD106" i="31"/>
  <c r="CG106" i="31" s="1"/>
  <c r="AO80" i="31"/>
  <c r="CD80" i="31" s="1"/>
  <c r="AQ80" i="31"/>
  <c r="AR80" i="31"/>
  <c r="CF198" i="31"/>
  <c r="BW155" i="31"/>
  <c r="BW266" i="31"/>
  <c r="BV70" i="31"/>
  <c r="BW225" i="31"/>
  <c r="BW258" i="31"/>
  <c r="BV115" i="31"/>
  <c r="BW70" i="31"/>
  <c r="BW278" i="31"/>
  <c r="BW271" i="31"/>
  <c r="BV271" i="31"/>
  <c r="BW86" i="31"/>
  <c r="BW182" i="31"/>
  <c r="BW197" i="31"/>
  <c r="BV96" i="31"/>
  <c r="BW205" i="31"/>
  <c r="BV250" i="31"/>
  <c r="BW170" i="31"/>
  <c r="BW74" i="31"/>
  <c r="BV186" i="31"/>
  <c r="BV220" i="31"/>
  <c r="BW31" i="31"/>
  <c r="BV128" i="31"/>
  <c r="BV61" i="31"/>
  <c r="BV127" i="31"/>
  <c r="BV170" i="31"/>
  <c r="BW213" i="31"/>
  <c r="BW214" i="31"/>
  <c r="BV178" i="31"/>
  <c r="BW127" i="31"/>
  <c r="BV69" i="31"/>
  <c r="BV63" i="31"/>
  <c r="BV266" i="31"/>
  <c r="BW96" i="31"/>
  <c r="BV53" i="31"/>
  <c r="BW61" i="31"/>
  <c r="BV262" i="31"/>
  <c r="BW250" i="31"/>
  <c r="BW233" i="31"/>
  <c r="BV201" i="31"/>
  <c r="BW220" i="31"/>
  <c r="BW169" i="31"/>
  <c r="BW160" i="31"/>
  <c r="BW80" i="31"/>
  <c r="BW92" i="31"/>
  <c r="BV74" i="31"/>
  <c r="BW40" i="31"/>
  <c r="BW106" i="31"/>
  <c r="BV89" i="31"/>
  <c r="BW63" i="31"/>
  <c r="BW115" i="31"/>
  <c r="BW53" i="31"/>
  <c r="BW262" i="31"/>
  <c r="BV233" i="31"/>
  <c r="BV260" i="31"/>
  <c r="BW201" i="31"/>
  <c r="BW190" i="31"/>
  <c r="BV155" i="31"/>
  <c r="BV152" i="31"/>
  <c r="BW186" i="31"/>
  <c r="BV148" i="31"/>
  <c r="BW175" i="31"/>
  <c r="BV145" i="31"/>
  <c r="BW113" i="31"/>
  <c r="BW49" i="31"/>
  <c r="BV55" i="31"/>
  <c r="BW89" i="31"/>
  <c r="BW260" i="31"/>
  <c r="BW178" i="31"/>
  <c r="BV175" i="31"/>
  <c r="BW152" i="31"/>
  <c r="BW125" i="31"/>
  <c r="BW194" i="31"/>
  <c r="BW128" i="31"/>
  <c r="BW143" i="31"/>
  <c r="BW221" i="31"/>
  <c r="BW148" i="31"/>
  <c r="BW55" i="31"/>
  <c r="BW69" i="31"/>
  <c r="BW93" i="31"/>
  <c r="BV113" i="31"/>
  <c r="BW241" i="31"/>
  <c r="BW275" i="31"/>
  <c r="BW274" i="31"/>
  <c r="BW145" i="31"/>
  <c r="BW132" i="31"/>
  <c r="BV49" i="31"/>
  <c r="BV31" i="31"/>
  <c r="BV92" i="31"/>
  <c r="BW47" i="31"/>
  <c r="BW50" i="31"/>
  <c r="BJ235" i="31"/>
  <c r="BV241" i="31"/>
  <c r="BL206" i="31"/>
  <c r="BM206" i="31" s="1"/>
  <c r="BV125" i="31"/>
  <c r="BW191" i="31"/>
  <c r="BW207" i="31"/>
  <c r="BW134" i="31"/>
  <c r="BV132" i="31"/>
  <c r="BW142" i="31"/>
  <c r="BV50" i="31"/>
  <c r="BW52" i="31"/>
  <c r="BW85" i="31"/>
  <c r="BV94" i="31"/>
  <c r="BV40" i="31"/>
  <c r="DC5" i="38"/>
  <c r="BL229" i="31"/>
  <c r="BN229" i="31" s="1"/>
  <c r="BH198" i="31"/>
  <c r="BJ198" i="31" s="1"/>
  <c r="BW133" i="31"/>
  <c r="BJ211" i="31"/>
  <c r="BL174" i="31"/>
  <c r="BM174" i="31" s="1"/>
  <c r="BV213" i="31"/>
  <c r="BV207" i="31"/>
  <c r="BV52" i="31"/>
  <c r="BW73" i="31"/>
  <c r="BW94" i="31"/>
  <c r="BV73" i="31"/>
  <c r="BJ227" i="31"/>
  <c r="BJ215" i="31"/>
  <c r="BJ65" i="31"/>
  <c r="BJ57" i="31"/>
  <c r="BW276" i="31"/>
  <c r="BV276" i="31"/>
  <c r="BW249" i="31"/>
  <c r="BV249" i="31"/>
  <c r="BW235" i="31"/>
  <c r="BV235" i="31"/>
  <c r="BJ243" i="31"/>
  <c r="BW261" i="31"/>
  <c r="BV261" i="31"/>
  <c r="BW226" i="31"/>
  <c r="BV226" i="31"/>
  <c r="BW263" i="31"/>
  <c r="BV263" i="31"/>
  <c r="BM254" i="31"/>
  <c r="BN254" i="31"/>
  <c r="BW248" i="31"/>
  <c r="BV248" i="31"/>
  <c r="BW277" i="31"/>
  <c r="BV277" i="31"/>
  <c r="BW255" i="31"/>
  <c r="BV255" i="31"/>
  <c r="BW257" i="31"/>
  <c r="BV257" i="31"/>
  <c r="BW244" i="31"/>
  <c r="BV244" i="31"/>
  <c r="BW253" i="31"/>
  <c r="BV253" i="31"/>
  <c r="BW229" i="31"/>
  <c r="BV229" i="31"/>
  <c r="BW280" i="31"/>
  <c r="BV280" i="31"/>
  <c r="BW242" i="31"/>
  <c r="BV242" i="31"/>
  <c r="BW236" i="31"/>
  <c r="BV236" i="31"/>
  <c r="BW269" i="31"/>
  <c r="BV269" i="31"/>
  <c r="BW243" i="31"/>
  <c r="BV243" i="31"/>
  <c r="BW231" i="31"/>
  <c r="BV231" i="31"/>
  <c r="BW268" i="31"/>
  <c r="BV268" i="31"/>
  <c r="BW224" i="31"/>
  <c r="BV224" i="31"/>
  <c r="BW239" i="31"/>
  <c r="BV239" i="31"/>
  <c r="BW259" i="31"/>
  <c r="BV259" i="31"/>
  <c r="BW254" i="31"/>
  <c r="BV254" i="31"/>
  <c r="BW270" i="31"/>
  <c r="BV270" i="31"/>
  <c r="BW238" i="31"/>
  <c r="BV238" i="31"/>
  <c r="BW256" i="31"/>
  <c r="BV256" i="31"/>
  <c r="BW279" i="31"/>
  <c r="BV279" i="31"/>
  <c r="BW228" i="31"/>
  <c r="BV228" i="31"/>
  <c r="BW247" i="31"/>
  <c r="BV247" i="31"/>
  <c r="BW245" i="31"/>
  <c r="BV245" i="31"/>
  <c r="BW251" i="31"/>
  <c r="BV251" i="31"/>
  <c r="BW237" i="31"/>
  <c r="BV237" i="31"/>
  <c r="BW264" i="31"/>
  <c r="BV264" i="31"/>
  <c r="BM281" i="31"/>
  <c r="BN281" i="31"/>
  <c r="BW227" i="31"/>
  <c r="BV227" i="31"/>
  <c r="BW272" i="31"/>
  <c r="BV272" i="31"/>
  <c r="BW230" i="31"/>
  <c r="BV230" i="31"/>
  <c r="BW267" i="31"/>
  <c r="BV267" i="31"/>
  <c r="BW240" i="31"/>
  <c r="BV240" i="31"/>
  <c r="BW273" i="31"/>
  <c r="BV273" i="31"/>
  <c r="BW252" i="31"/>
  <c r="BV252" i="31"/>
  <c r="BW265" i="31"/>
  <c r="BV265" i="31"/>
  <c r="BL280" i="31"/>
  <c r="BW246" i="31"/>
  <c r="BV246" i="31"/>
  <c r="BW232" i="31"/>
  <c r="BV232" i="31"/>
  <c r="BW234" i="31"/>
  <c r="BV234" i="31"/>
  <c r="BW210" i="31"/>
  <c r="BV210" i="31"/>
  <c r="BW154" i="31"/>
  <c r="BV154" i="31"/>
  <c r="BW157" i="31"/>
  <c r="BV157" i="31"/>
  <c r="BW165" i="31"/>
  <c r="BV165" i="31"/>
  <c r="BW208" i="31"/>
  <c r="BV208" i="31"/>
  <c r="BW188" i="31"/>
  <c r="BV188" i="31"/>
  <c r="BW124" i="31"/>
  <c r="BV124" i="31"/>
  <c r="BW176" i="31"/>
  <c r="BV176" i="31"/>
  <c r="BW149" i="31"/>
  <c r="BV149" i="31"/>
  <c r="BW171" i="31"/>
  <c r="BV171" i="31"/>
  <c r="BJ223" i="31"/>
  <c r="BW173" i="31"/>
  <c r="BV173" i="31"/>
  <c r="BW218" i="31"/>
  <c r="BV218" i="31"/>
  <c r="BW126" i="31"/>
  <c r="BV126" i="31"/>
  <c r="BW184" i="31"/>
  <c r="BV184" i="31"/>
  <c r="BW200" i="31"/>
  <c r="BV200" i="31"/>
  <c r="BW199" i="31"/>
  <c r="BV199" i="31"/>
  <c r="BW196" i="31"/>
  <c r="BV196" i="31"/>
  <c r="BW161" i="31"/>
  <c r="BV161" i="31"/>
  <c r="BW162" i="31"/>
  <c r="BV162" i="31"/>
  <c r="BW189" i="31"/>
  <c r="BV189" i="31"/>
  <c r="BW198" i="31"/>
  <c r="BV198" i="31"/>
  <c r="BV133" i="31"/>
  <c r="BW185" i="31"/>
  <c r="BV185" i="31"/>
  <c r="BW203" i="31"/>
  <c r="BV203" i="31"/>
  <c r="BW192" i="31"/>
  <c r="BV192" i="31"/>
  <c r="BW177" i="31"/>
  <c r="BV177" i="31"/>
  <c r="BW202" i="31"/>
  <c r="BV202" i="31"/>
  <c r="BW141" i="31"/>
  <c r="BV141" i="31"/>
  <c r="BW136" i="31"/>
  <c r="BV136" i="31"/>
  <c r="BW206" i="31"/>
  <c r="BV206" i="31"/>
  <c r="BW209" i="31"/>
  <c r="BV209" i="31"/>
  <c r="BW156" i="31"/>
  <c r="BV156" i="31"/>
  <c r="BW179" i="31"/>
  <c r="BV179" i="31"/>
  <c r="BW146" i="31"/>
  <c r="BV146" i="31"/>
  <c r="BW211" i="31"/>
  <c r="BV211" i="31"/>
  <c r="BW166" i="31"/>
  <c r="BV166" i="31"/>
  <c r="BV191" i="31"/>
  <c r="BW130" i="31"/>
  <c r="BV130" i="31"/>
  <c r="BW222" i="31"/>
  <c r="BV222" i="31"/>
  <c r="BW159" i="31"/>
  <c r="BV159" i="31"/>
  <c r="BW180" i="31"/>
  <c r="BV180" i="31"/>
  <c r="BW219" i="31"/>
  <c r="BV219" i="31"/>
  <c r="BW195" i="31"/>
  <c r="BV195" i="31"/>
  <c r="BW223" i="31"/>
  <c r="BV223" i="31"/>
  <c r="BW174" i="31"/>
  <c r="BV174" i="31"/>
  <c r="BL218" i="31"/>
  <c r="BW217" i="31"/>
  <c r="BV217" i="31"/>
  <c r="BW204" i="31"/>
  <c r="BV204" i="31"/>
  <c r="BW216" i="31"/>
  <c r="BV216" i="31"/>
  <c r="BW137" i="31"/>
  <c r="BV137" i="31"/>
  <c r="BW147" i="31"/>
  <c r="BV147" i="31"/>
  <c r="BW187" i="31"/>
  <c r="BV187" i="31"/>
  <c r="BM186" i="31"/>
  <c r="BN186" i="31"/>
  <c r="BW183" i="31"/>
  <c r="BV183" i="31"/>
  <c r="BW172" i="31"/>
  <c r="BV172" i="31"/>
  <c r="BW181" i="31"/>
  <c r="BV181" i="31"/>
  <c r="BW131" i="31"/>
  <c r="BV131" i="31"/>
  <c r="BW168" i="31"/>
  <c r="BV168" i="31"/>
  <c r="BW153" i="31"/>
  <c r="BV153" i="31"/>
  <c r="BW164" i="31"/>
  <c r="BV164" i="31"/>
  <c r="BW138" i="31"/>
  <c r="BV138" i="31"/>
  <c r="BW163" i="31"/>
  <c r="BV163" i="31"/>
  <c r="BW129" i="31"/>
  <c r="BV129" i="31"/>
  <c r="BL198" i="31"/>
  <c r="BW193" i="31"/>
  <c r="BV193" i="31"/>
  <c r="BW215" i="31"/>
  <c r="BV215" i="31"/>
  <c r="BW150" i="31"/>
  <c r="BV150" i="31"/>
  <c r="BW151" i="31"/>
  <c r="BV151" i="31"/>
  <c r="BW140" i="31"/>
  <c r="BV140" i="31"/>
  <c r="BW158" i="31"/>
  <c r="BV158" i="31"/>
  <c r="BW135" i="31"/>
  <c r="BV135" i="31"/>
  <c r="BW139" i="31"/>
  <c r="BV139" i="31"/>
  <c r="BW167" i="31"/>
  <c r="BV167" i="31"/>
  <c r="BW144" i="31"/>
  <c r="BV144" i="31"/>
  <c r="BW212" i="31"/>
  <c r="BV212" i="31"/>
  <c r="BW104" i="31"/>
  <c r="BV104" i="31"/>
  <c r="BW72" i="31"/>
  <c r="BV72" i="31"/>
  <c r="BW123" i="31"/>
  <c r="BV123" i="31"/>
  <c r="BW114" i="31"/>
  <c r="BV114" i="31"/>
  <c r="BW95" i="31"/>
  <c r="BV95" i="31"/>
  <c r="BW111" i="31"/>
  <c r="BV111" i="31"/>
  <c r="BW120" i="31"/>
  <c r="BV120" i="31"/>
  <c r="BW77" i="31"/>
  <c r="BV77" i="31"/>
  <c r="BW71" i="31"/>
  <c r="BV71" i="31"/>
  <c r="BW46" i="31"/>
  <c r="BV46" i="31"/>
  <c r="BW87" i="31"/>
  <c r="BV87" i="31"/>
  <c r="BW45" i="31"/>
  <c r="BV45" i="31"/>
  <c r="BW37" i="31"/>
  <c r="BV37" i="31"/>
  <c r="BW108" i="31"/>
  <c r="BV108" i="31"/>
  <c r="BW79" i="31"/>
  <c r="BV79" i="31"/>
  <c r="BJ33" i="31"/>
  <c r="BW90" i="31"/>
  <c r="BV90" i="31"/>
  <c r="BW78" i="31"/>
  <c r="BV78" i="31"/>
  <c r="BW97" i="31"/>
  <c r="BV97" i="31"/>
  <c r="BW65" i="31"/>
  <c r="BV65" i="31"/>
  <c r="BJ91" i="31"/>
  <c r="BW33" i="31"/>
  <c r="BV33" i="31"/>
  <c r="BW103" i="31"/>
  <c r="BV103" i="31"/>
  <c r="BW41" i="31"/>
  <c r="BV41" i="31"/>
  <c r="BW101" i="31"/>
  <c r="BV101" i="31"/>
  <c r="BW57" i="31"/>
  <c r="BV57" i="31"/>
  <c r="BW84" i="31"/>
  <c r="BV84" i="31"/>
  <c r="BW35" i="31"/>
  <c r="BV35" i="31"/>
  <c r="BW48" i="31"/>
  <c r="BV48" i="31"/>
  <c r="BW60" i="31"/>
  <c r="BV60" i="31"/>
  <c r="BW88" i="31"/>
  <c r="BV88" i="31"/>
  <c r="BW119" i="31"/>
  <c r="BV119" i="31"/>
  <c r="BW109" i="31"/>
  <c r="BV109" i="31"/>
  <c r="BW62" i="31"/>
  <c r="BV62" i="31"/>
  <c r="BW122" i="31"/>
  <c r="BV122" i="31"/>
  <c r="BW99" i="31"/>
  <c r="BV99" i="31"/>
  <c r="BW54" i="31"/>
  <c r="BV54" i="31"/>
  <c r="BW83" i="31"/>
  <c r="BV83" i="31"/>
  <c r="BW110" i="31"/>
  <c r="BV110" i="31"/>
  <c r="BW38" i="31"/>
  <c r="BV38" i="31"/>
  <c r="BL106" i="31"/>
  <c r="BW67" i="31"/>
  <c r="BV67" i="31"/>
  <c r="BW107" i="31"/>
  <c r="BV107" i="31"/>
  <c r="BW58" i="31"/>
  <c r="BV58" i="31"/>
  <c r="BW91" i="31"/>
  <c r="BV91" i="31"/>
  <c r="BW75" i="31"/>
  <c r="BV75" i="31"/>
  <c r="BW26" i="31"/>
  <c r="BV26" i="31"/>
  <c r="BW42" i="31"/>
  <c r="BV42" i="31"/>
  <c r="BW30" i="31"/>
  <c r="BV30" i="31"/>
  <c r="BW29" i="31"/>
  <c r="BV29" i="31"/>
  <c r="BW118" i="31"/>
  <c r="BV118" i="31"/>
  <c r="BW116" i="31"/>
  <c r="BV116" i="31"/>
  <c r="BW32" i="31"/>
  <c r="BV32" i="31"/>
  <c r="BW117" i="31"/>
  <c r="BV117" i="31"/>
  <c r="BW105" i="31"/>
  <c r="BV105" i="31"/>
  <c r="BW36" i="31"/>
  <c r="BV36" i="31"/>
  <c r="BW64" i="31"/>
  <c r="BJ83" i="31"/>
  <c r="BW68" i="31"/>
  <c r="BV68" i="31"/>
  <c r="BW112" i="31"/>
  <c r="BV112" i="31"/>
  <c r="BW43" i="31"/>
  <c r="BV43" i="31"/>
  <c r="BW98" i="31"/>
  <c r="BV98" i="31"/>
  <c r="BW25" i="31"/>
  <c r="BV25" i="31"/>
  <c r="BW66" i="31"/>
  <c r="BV66" i="31"/>
  <c r="BW28" i="31"/>
  <c r="BV28" i="31"/>
  <c r="BW51" i="31"/>
  <c r="BV51" i="31"/>
  <c r="BW27" i="31"/>
  <c r="BV27" i="31"/>
  <c r="BW100" i="31"/>
  <c r="BV100" i="31"/>
  <c r="BW34" i="31"/>
  <c r="BV34" i="31"/>
  <c r="BV64" i="31"/>
  <c r="BW76" i="31"/>
  <c r="BV76" i="31"/>
  <c r="BW121" i="31"/>
  <c r="BV121" i="31"/>
  <c r="BW39" i="31"/>
  <c r="BV39" i="31"/>
  <c r="BW82" i="31"/>
  <c r="BV82" i="31"/>
  <c r="BW102" i="31"/>
  <c r="BV102" i="31"/>
  <c r="BW59" i="31"/>
  <c r="BV59" i="31"/>
  <c r="BW81" i="31"/>
  <c r="BV81" i="31"/>
  <c r="BW44" i="31"/>
  <c r="BV44" i="31"/>
  <c r="BW56" i="31"/>
  <c r="BV56" i="31"/>
  <c r="DC4" i="38"/>
  <c r="BC19" i="31"/>
  <c r="DC1" i="38"/>
  <c r="BC12" i="31"/>
  <c r="BD13" i="31"/>
  <c r="BQ10" i="31"/>
  <c r="BQ13" i="31"/>
  <c r="BC10" i="31"/>
  <c r="AV13" i="31"/>
  <c r="BV24" i="31"/>
  <c r="BQ19" i="31"/>
  <c r="AV19" i="31"/>
  <c r="BJ24" i="31"/>
  <c r="DC2" i="38"/>
  <c r="AV11" i="31"/>
  <c r="AV8" i="31"/>
  <c r="DC3" i="38"/>
  <c r="DC6" i="38"/>
  <c r="BC11" i="31"/>
  <c r="BC17" i="31"/>
  <c r="BC8" i="31"/>
  <c r="BC18" i="31"/>
  <c r="AQ19" i="14"/>
  <c r="AV18" i="14"/>
  <c r="BT8" i="31"/>
  <c r="BH8" i="31"/>
  <c r="BS8" i="31"/>
  <c r="BR8" i="31"/>
  <c r="BW24" i="31"/>
  <c r="BR7" i="31"/>
  <c r="BS7" i="31"/>
  <c r="BD7" i="31"/>
  <c r="BT7" i="31"/>
  <c r="BC5" i="31"/>
  <c r="BC6" i="31"/>
  <c r="BQ11" i="31"/>
  <c r="BQ17" i="31"/>
  <c r="BQ18" i="31"/>
  <c r="AV17" i="31"/>
  <c r="BT17" i="31"/>
  <c r="BR19" i="31"/>
  <c r="BS19" i="31"/>
  <c r="T237" i="5"/>
  <c r="O85" i="5"/>
  <c r="M85" i="5" s="1"/>
  <c r="Q86" i="5"/>
  <c r="M188" i="16"/>
  <c r="N189" i="16"/>
  <c r="N190" i="16" s="1"/>
  <c r="P185" i="16"/>
  <c r="Q186" i="16"/>
  <c r="L243" i="5"/>
  <c r="S242" i="5"/>
  <c r="U242" i="5" s="1"/>
  <c r="K14" i="16"/>
  <c r="L15" i="16"/>
  <c r="ED3" i="38" l="1"/>
  <c r="CF206" i="31"/>
  <c r="CG206" i="31"/>
  <c r="CG24" i="31"/>
  <c r="CE24" i="31"/>
  <c r="EG4" i="38"/>
  <c r="DO7" i="38"/>
  <c r="DO2" i="38"/>
  <c r="EE211" i="38"/>
  <c r="EE9" i="38" s="1"/>
  <c r="DO5" i="38"/>
  <c r="EE120" i="38"/>
  <c r="ED8" i="38"/>
  <c r="EI269" i="38"/>
  <c r="EI220" i="38"/>
  <c r="DV211" i="38"/>
  <c r="DW211" i="38" s="1"/>
  <c r="DL9" i="38"/>
  <c r="DO4" i="38"/>
  <c r="DV120" i="38"/>
  <c r="DL8" i="38"/>
  <c r="DO120" i="38"/>
  <c r="DO8" i="38" s="1"/>
  <c r="DV16" i="38"/>
  <c r="DV7" i="38" s="1"/>
  <c r="DL7" i="38"/>
  <c r="DY68" i="38"/>
  <c r="DY183" i="38"/>
  <c r="EI169" i="38"/>
  <c r="DV5" i="38"/>
  <c r="EG2" i="38"/>
  <c r="DY92" i="38"/>
  <c r="EI115" i="38"/>
  <c r="EI168" i="38"/>
  <c r="DW2" i="38"/>
  <c r="EI84" i="38"/>
  <c r="EI167" i="38"/>
  <c r="EI253" i="38"/>
  <c r="EI171" i="38"/>
  <c r="EI206" i="38"/>
  <c r="EI50" i="38"/>
  <c r="EG5" i="38"/>
  <c r="ED1" i="38"/>
  <c r="EE16" i="38"/>
  <c r="DW242" i="38"/>
  <c r="DW5" i="38" s="1"/>
  <c r="EF5" i="38"/>
  <c r="CE174" i="31"/>
  <c r="EF259" i="38"/>
  <c r="EF6" i="38" s="1"/>
  <c r="EE6" i="38"/>
  <c r="EG259" i="38"/>
  <c r="EG6" i="38" s="1"/>
  <c r="CG198" i="31"/>
  <c r="DV4" i="38"/>
  <c r="DW227" i="38"/>
  <c r="DW4" i="38" s="1"/>
  <c r="DY167" i="38"/>
  <c r="EF219" i="38"/>
  <c r="EG219" i="38"/>
  <c r="DO259" i="38"/>
  <c r="DO6" i="38" s="1"/>
  <c r="DV259" i="38"/>
  <c r="DO219" i="38"/>
  <c r="DV219" i="38"/>
  <c r="CF174" i="31"/>
  <c r="DO211" i="38"/>
  <c r="DL6" i="38"/>
  <c r="CG280" i="31"/>
  <c r="CE280" i="31"/>
  <c r="DL1" i="38"/>
  <c r="DL3" i="38"/>
  <c r="CF229" i="31"/>
  <c r="CE106" i="31"/>
  <c r="CE229" i="31"/>
  <c r="BL80" i="31"/>
  <c r="BN80" i="31" s="1"/>
  <c r="CF106" i="31"/>
  <c r="CF218" i="31"/>
  <c r="CG218" i="31"/>
  <c r="CG80" i="31"/>
  <c r="CE80" i="31"/>
  <c r="CF80" i="31"/>
  <c r="BM24" i="31"/>
  <c r="BN24" i="31"/>
  <c r="BO254" i="31"/>
  <c r="BO186" i="31"/>
  <c r="BN174" i="31"/>
  <c r="BO174" i="31" s="1"/>
  <c r="BN206" i="31"/>
  <c r="BO206" i="31" s="1"/>
  <c r="BM229" i="31"/>
  <c r="BO229" i="31" s="1"/>
  <c r="BN280" i="31"/>
  <c r="BM280" i="31"/>
  <c r="BO281" i="31"/>
  <c r="BM218" i="31"/>
  <c r="BN218" i="31"/>
  <c r="BM198" i="31"/>
  <c r="BN198" i="31"/>
  <c r="BM106" i="31"/>
  <c r="BN106" i="31"/>
  <c r="BD19" i="31"/>
  <c r="BD17" i="31"/>
  <c r="BD8" i="31"/>
  <c r="BD11" i="31"/>
  <c r="BD12" i="31"/>
  <c r="BD10" i="31"/>
  <c r="BD18" i="31"/>
  <c r="BT10" i="31"/>
  <c r="BR10" i="31"/>
  <c r="BT13" i="31"/>
  <c r="BS13" i="31"/>
  <c r="BR13" i="31"/>
  <c r="BS10" i="31"/>
  <c r="BS17" i="31"/>
  <c r="BT19" i="31"/>
  <c r="AQ20" i="14"/>
  <c r="AV19" i="14"/>
  <c r="BT12" i="31"/>
  <c r="BR17" i="31"/>
  <c r="BR12" i="31"/>
  <c r="BS12" i="31"/>
  <c r="BT11" i="31"/>
  <c r="BR11" i="31"/>
  <c r="BD5" i="31"/>
  <c r="BD6" i="31"/>
  <c r="BS11" i="31"/>
  <c r="BT18" i="31"/>
  <c r="BS18" i="31"/>
  <c r="BR18" i="31"/>
  <c r="T238" i="5"/>
  <c r="O86" i="5"/>
  <c r="M86" i="5" s="1"/>
  <c r="Q87" i="5"/>
  <c r="P186" i="16"/>
  <c r="Q187" i="16"/>
  <c r="L244" i="5"/>
  <c r="S243" i="5"/>
  <c r="U243" i="5" s="1"/>
  <c r="M190" i="16"/>
  <c r="N191" i="16"/>
  <c r="K15" i="16"/>
  <c r="L16" i="16"/>
  <c r="EE3" i="38" l="1"/>
  <c r="J30" i="85"/>
  <c r="J19" i="85"/>
  <c r="J11" i="85"/>
  <c r="J20" i="85"/>
  <c r="J12" i="85"/>
  <c r="DW16" i="38"/>
  <c r="DY16" i="38" s="1"/>
  <c r="DY7" i="38" s="1"/>
  <c r="EF211" i="38"/>
  <c r="EF3" i="38" s="1"/>
  <c r="EG211" i="38"/>
  <c r="EG9" i="38" s="1"/>
  <c r="DY242" i="38"/>
  <c r="DY5" i="38" s="1"/>
  <c r="EI242" i="38"/>
  <c r="EI5" i="38" s="1"/>
  <c r="DV9" i="38"/>
  <c r="DY211" i="38"/>
  <c r="DV8" i="38"/>
  <c r="DW120" i="38"/>
  <c r="EI120" i="38"/>
  <c r="EI8" i="38" s="1"/>
  <c r="EE8" i="38"/>
  <c r="EF120" i="38"/>
  <c r="EF8" i="38" s="1"/>
  <c r="EG120" i="38"/>
  <c r="EG8" i="38" s="1"/>
  <c r="DO9" i="38"/>
  <c r="DY2" i="38"/>
  <c r="EE7" i="38"/>
  <c r="DY227" i="38"/>
  <c r="DY4" i="38" s="1"/>
  <c r="EI2" i="38"/>
  <c r="EI211" i="38"/>
  <c r="DO3" i="38"/>
  <c r="EI227" i="38"/>
  <c r="EI4" i="38" s="1"/>
  <c r="DW259" i="38"/>
  <c r="DW6" i="38" s="1"/>
  <c r="DV6" i="38"/>
  <c r="EF16" i="38"/>
  <c r="EF7" i="38" s="1"/>
  <c r="EE1" i="38"/>
  <c r="EG16" i="38"/>
  <c r="EG7" i="38" s="1"/>
  <c r="DV3" i="38"/>
  <c r="DW219" i="38"/>
  <c r="DV1" i="38"/>
  <c r="DO1" i="38"/>
  <c r="BM80" i="31"/>
  <c r="BO80" i="31" s="1"/>
  <c r="BO24" i="31"/>
  <c r="BO218" i="31"/>
  <c r="BO280" i="31"/>
  <c r="BO106" i="31"/>
  <c r="BO198" i="31"/>
  <c r="AQ21" i="14"/>
  <c r="AV20" i="14"/>
  <c r="T239" i="5"/>
  <c r="M191" i="16"/>
  <c r="N192" i="16"/>
  <c r="L245" i="5"/>
  <c r="S244" i="5"/>
  <c r="U244" i="5" s="1"/>
  <c r="O87" i="5"/>
  <c r="M87" i="5" s="1"/>
  <c r="Q88" i="5"/>
  <c r="P187" i="16"/>
  <c r="Q188" i="16"/>
  <c r="K16" i="16"/>
  <c r="L17" i="16"/>
  <c r="EI16" i="38" l="1"/>
  <c r="EI7" i="38" s="1"/>
  <c r="M19" i="85" s="1"/>
  <c r="DW7" i="38"/>
  <c r="DW1" i="38"/>
  <c r="K13" i="85"/>
  <c r="K21" i="85"/>
  <c r="M20" i="85"/>
  <c r="M12" i="85"/>
  <c r="L19" i="85"/>
  <c r="L11" i="85"/>
  <c r="K19" i="85"/>
  <c r="K11" i="85"/>
  <c r="K12" i="85"/>
  <c r="K20" i="85"/>
  <c r="J21" i="85"/>
  <c r="J13" i="85"/>
  <c r="EF9" i="38"/>
  <c r="M11" i="85"/>
  <c r="EG3" i="38"/>
  <c r="K30" i="85"/>
  <c r="J18" i="85"/>
  <c r="J10" i="85"/>
  <c r="EI219" i="38"/>
  <c r="M30" i="85" s="1"/>
  <c r="DY120" i="38"/>
  <c r="DY8" i="38" s="1"/>
  <c r="DW8" i="38"/>
  <c r="DW9" i="38"/>
  <c r="EI259" i="38"/>
  <c r="EI6" i="38" s="1"/>
  <c r="DW3" i="38"/>
  <c r="EG1" i="38"/>
  <c r="DY219" i="38"/>
  <c r="DY9" i="38" s="1"/>
  <c r="EF1" i="38"/>
  <c r="DY259" i="38"/>
  <c r="DY6" i="38" s="1"/>
  <c r="AQ22" i="14"/>
  <c r="AV21" i="14"/>
  <c r="T240" i="5"/>
  <c r="L246" i="5"/>
  <c r="S245" i="5"/>
  <c r="U245" i="5" s="1"/>
  <c r="O88" i="5"/>
  <c r="M88" i="5" s="1"/>
  <c r="Q89" i="5"/>
  <c r="M192" i="16"/>
  <c r="N193" i="16"/>
  <c r="N194" i="16" s="1"/>
  <c r="P188" i="16"/>
  <c r="Q189" i="16"/>
  <c r="K17" i="16"/>
  <c r="L18" i="16"/>
  <c r="EI9" i="38" l="1"/>
  <c r="M13" i="85" s="1"/>
  <c r="L30" i="85"/>
  <c r="L20" i="85"/>
  <c r="L12" i="85"/>
  <c r="L13" i="85"/>
  <c r="L21" i="85"/>
  <c r="K10" i="85"/>
  <c r="K18" i="85"/>
  <c r="EI1" i="38"/>
  <c r="EI3" i="38"/>
  <c r="DY3" i="38"/>
  <c r="DY1" i="38"/>
  <c r="AQ23" i="14"/>
  <c r="AV22" i="14"/>
  <c r="T241" i="5"/>
  <c r="O89" i="5"/>
  <c r="M89" i="5" s="1"/>
  <c r="Q90" i="5"/>
  <c r="L247" i="5"/>
  <c r="S246" i="5"/>
  <c r="U246" i="5" s="1"/>
  <c r="K18" i="16"/>
  <c r="L19" i="16"/>
  <c r="M194" i="16"/>
  <c r="N195" i="16"/>
  <c r="P189" i="16"/>
  <c r="Q190" i="16"/>
  <c r="M21" i="85" l="1"/>
  <c r="L10" i="85"/>
  <c r="L18" i="85"/>
  <c r="M18" i="85"/>
  <c r="M10" i="85"/>
  <c r="AQ24" i="14"/>
  <c r="AV23" i="14"/>
  <c r="T242" i="5"/>
  <c r="K19" i="16"/>
  <c r="L20" i="16"/>
  <c r="M195" i="16"/>
  <c r="N196" i="16"/>
  <c r="P190" i="16"/>
  <c r="Q191" i="16"/>
  <c r="O90" i="5"/>
  <c r="M90" i="5" s="1"/>
  <c r="Q91" i="5"/>
  <c r="S247" i="5"/>
  <c r="U247" i="5" s="1"/>
  <c r="L248" i="5"/>
  <c r="AQ25" i="14" l="1"/>
  <c r="AV24" i="14"/>
  <c r="T243" i="5"/>
  <c r="S248" i="5"/>
  <c r="U248" i="5" s="1"/>
  <c r="L249" i="5"/>
  <c r="O91" i="5"/>
  <c r="M91" i="5" s="1"/>
  <c r="Q92" i="5"/>
  <c r="P191" i="16"/>
  <c r="Q192" i="16"/>
  <c r="K20" i="16"/>
  <c r="L21" i="16"/>
  <c r="M196" i="16"/>
  <c r="N197" i="16"/>
  <c r="N198" i="16" s="1"/>
  <c r="AQ26" i="14" l="1"/>
  <c r="AV25" i="14"/>
  <c r="T244" i="5"/>
  <c r="S249" i="5"/>
  <c r="U249" i="5" s="1"/>
  <c r="L250" i="5"/>
  <c r="P192" i="16"/>
  <c r="Q193" i="16"/>
  <c r="K21" i="16"/>
  <c r="L22" i="16"/>
  <c r="M198" i="16"/>
  <c r="N199" i="16"/>
  <c r="O92" i="5"/>
  <c r="M92" i="5" s="1"/>
  <c r="Q93" i="5"/>
  <c r="AQ27" i="14" l="1"/>
  <c r="AV26" i="14"/>
  <c r="T245" i="5"/>
  <c r="M199" i="16"/>
  <c r="N200" i="16"/>
  <c r="O93" i="5"/>
  <c r="M93" i="5" s="1"/>
  <c r="Q94" i="5"/>
  <c r="L251" i="5"/>
  <c r="S250" i="5"/>
  <c r="U250" i="5" s="1"/>
  <c r="P193" i="16"/>
  <c r="Q194" i="16"/>
  <c r="K22" i="16"/>
  <c r="L23" i="16"/>
  <c r="AQ28" i="14" l="1"/>
  <c r="AV27" i="14"/>
  <c r="T246" i="5"/>
  <c r="M200" i="16"/>
  <c r="N201" i="16"/>
  <c r="N202" i="16" s="1"/>
  <c r="O94" i="5"/>
  <c r="M94" i="5" s="1"/>
  <c r="Q95" i="5"/>
  <c r="L252" i="5"/>
  <c r="S251" i="5"/>
  <c r="U251" i="5" s="1"/>
  <c r="K23" i="16"/>
  <c r="L24" i="16"/>
  <c r="P194" i="16"/>
  <c r="Q195" i="16"/>
  <c r="AQ29" i="14" l="1"/>
  <c r="AV28" i="14"/>
  <c r="T247" i="5"/>
  <c r="K24" i="16"/>
  <c r="L25" i="16"/>
  <c r="L253" i="5"/>
  <c r="S252" i="5"/>
  <c r="U252" i="5" s="1"/>
  <c r="M202" i="16"/>
  <c r="N203" i="16"/>
  <c r="P195" i="16"/>
  <c r="Q196" i="16"/>
  <c r="O95" i="5"/>
  <c r="M95" i="5" s="1"/>
  <c r="Q96" i="5"/>
  <c r="AQ30" i="14" l="1"/>
  <c r="AV29" i="14"/>
  <c r="T248" i="5"/>
  <c r="O96" i="5"/>
  <c r="M96" i="5" s="1"/>
  <c r="Q97" i="5"/>
  <c r="M203" i="16"/>
  <c r="N204" i="16"/>
  <c r="K25" i="16"/>
  <c r="L26" i="16"/>
  <c r="P196" i="16"/>
  <c r="Q197" i="16"/>
  <c r="L254" i="5"/>
  <c r="S253" i="5"/>
  <c r="U253" i="5" s="1"/>
  <c r="AQ31" i="14" l="1"/>
  <c r="AV30" i="14"/>
  <c r="T249" i="5"/>
  <c r="K26" i="16"/>
  <c r="K27" i="16" s="1"/>
  <c r="L27" i="16"/>
  <c r="L28" i="16" s="1"/>
  <c r="O97" i="5"/>
  <c r="M97" i="5" s="1"/>
  <c r="Q98" i="5"/>
  <c r="P197" i="16"/>
  <c r="Q198" i="16"/>
  <c r="M204" i="16"/>
  <c r="N205" i="16"/>
  <c r="N206" i="16" s="1"/>
  <c r="L255" i="5"/>
  <c r="S254" i="5"/>
  <c r="U254" i="5" s="1"/>
  <c r="AQ32" i="14" l="1"/>
  <c r="AV31" i="14"/>
  <c r="T250" i="5"/>
  <c r="K28" i="16"/>
  <c r="L29" i="16"/>
  <c r="P198" i="16"/>
  <c r="Q199" i="16"/>
  <c r="M206" i="16"/>
  <c r="N207" i="16"/>
  <c r="L256" i="5"/>
  <c r="S255" i="5"/>
  <c r="U255" i="5" s="1"/>
  <c r="O98" i="5"/>
  <c r="M98" i="5" s="1"/>
  <c r="Q99" i="5"/>
  <c r="AQ33" i="14" l="1"/>
  <c r="AV32" i="14"/>
  <c r="T251" i="5"/>
  <c r="L257" i="5"/>
  <c r="S256" i="5"/>
  <c r="U256" i="5" s="1"/>
  <c r="O99" i="5"/>
  <c r="M99" i="5" s="1"/>
  <c r="Q100" i="5"/>
  <c r="K29" i="16"/>
  <c r="L30" i="16"/>
  <c r="P199" i="16"/>
  <c r="Q200" i="16"/>
  <c r="M207" i="16"/>
  <c r="N208" i="16"/>
  <c r="AQ34" i="14" l="1"/>
  <c r="AV33" i="14"/>
  <c r="T252" i="5"/>
  <c r="P200" i="16"/>
  <c r="Q201" i="16"/>
  <c r="M208" i="16"/>
  <c r="N209" i="16"/>
  <c r="L258" i="5"/>
  <c r="S257" i="5"/>
  <c r="U257" i="5" s="1"/>
  <c r="O100" i="5"/>
  <c r="M100" i="5" s="1"/>
  <c r="Q101" i="5"/>
  <c r="K30" i="16"/>
  <c r="L31" i="16"/>
  <c r="AQ35" i="14" l="1"/>
  <c r="AV34" i="14"/>
  <c r="T253" i="5"/>
  <c r="P201" i="16"/>
  <c r="Q202" i="16"/>
  <c r="K31" i="16"/>
  <c r="L32" i="16"/>
  <c r="L259" i="5"/>
  <c r="S258" i="5"/>
  <c r="U258" i="5" s="1"/>
  <c r="O101" i="5"/>
  <c r="M101" i="5" s="1"/>
  <c r="Q102" i="5"/>
  <c r="M209" i="16"/>
  <c r="N210" i="16"/>
  <c r="AQ36" i="14" l="1"/>
  <c r="AV35" i="14"/>
  <c r="T254" i="5"/>
  <c r="P202" i="16"/>
  <c r="Q203" i="16"/>
  <c r="O102" i="5"/>
  <c r="M102" i="5" s="1"/>
  <c r="Q103" i="5"/>
  <c r="S259" i="5"/>
  <c r="U259" i="5" s="1"/>
  <c r="L260" i="5"/>
  <c r="K32" i="16"/>
  <c r="L33" i="16"/>
  <c r="M210" i="16"/>
  <c r="N211" i="16"/>
  <c r="AQ37" i="14" l="1"/>
  <c r="AV36" i="14"/>
  <c r="T255" i="5"/>
  <c r="P203" i="16"/>
  <c r="Q204" i="16"/>
  <c r="S260" i="5"/>
  <c r="U260" i="5" s="1"/>
  <c r="L261" i="5"/>
  <c r="K33" i="16"/>
  <c r="L34" i="16"/>
  <c r="O103" i="5"/>
  <c r="M103" i="5" s="1"/>
  <c r="Q104" i="5"/>
  <c r="M211" i="16"/>
  <c r="N212" i="16"/>
  <c r="AQ38" i="14" l="1"/>
  <c r="AV37" i="14"/>
  <c r="T256" i="5"/>
  <c r="O104" i="5"/>
  <c r="M104" i="5" s="1"/>
  <c r="Q105" i="5"/>
  <c r="P204" i="16"/>
  <c r="Q205" i="16"/>
  <c r="S261" i="5"/>
  <c r="U261" i="5" s="1"/>
  <c r="L262" i="5"/>
  <c r="K34" i="16"/>
  <c r="L35" i="16"/>
  <c r="M212" i="16"/>
  <c r="N213" i="16"/>
  <c r="AQ39" i="14" l="1"/>
  <c r="AV38" i="14"/>
  <c r="T257" i="5"/>
  <c r="S262" i="5"/>
  <c r="U262" i="5" s="1"/>
  <c r="L263" i="5"/>
  <c r="K35" i="16"/>
  <c r="L36" i="16"/>
  <c r="P205" i="16"/>
  <c r="Q206" i="16"/>
  <c r="O105" i="5"/>
  <c r="M105" i="5" s="1"/>
  <c r="Q106" i="5"/>
  <c r="M213" i="16"/>
  <c r="N214" i="16"/>
  <c r="AQ40" i="14" l="1"/>
  <c r="AV39" i="14"/>
  <c r="T258" i="5"/>
  <c r="P206" i="16"/>
  <c r="Q207" i="16"/>
  <c r="M214" i="16"/>
  <c r="N215" i="16"/>
  <c r="L264" i="5"/>
  <c r="S263" i="5"/>
  <c r="U263" i="5" s="1"/>
  <c r="O106" i="5"/>
  <c r="M106" i="5" s="1"/>
  <c r="Q107" i="5"/>
  <c r="K36" i="16"/>
  <c r="L37" i="16"/>
  <c r="AQ41" i="14" l="1"/>
  <c r="AV40" i="14"/>
  <c r="T259" i="5"/>
  <c r="P207" i="16"/>
  <c r="Q208" i="16"/>
  <c r="K37" i="16"/>
  <c r="L38" i="16"/>
  <c r="S264" i="5"/>
  <c r="U264" i="5" s="1"/>
  <c r="L265" i="5"/>
  <c r="O107" i="5"/>
  <c r="M107" i="5" s="1"/>
  <c r="Q108" i="5"/>
  <c r="M215" i="16"/>
  <c r="N216" i="16"/>
  <c r="AQ42" i="14" l="1"/>
  <c r="AV41" i="14"/>
  <c r="T260" i="5"/>
  <c r="M216" i="16"/>
  <c r="N217" i="16"/>
  <c r="L266" i="5"/>
  <c r="S266" i="5" s="1"/>
  <c r="U266" i="5" s="1"/>
  <c r="S265" i="5"/>
  <c r="U265" i="5" s="1"/>
  <c r="O108" i="5"/>
  <c r="M108" i="5" s="1"/>
  <c r="Q109" i="5"/>
  <c r="P208" i="16"/>
  <c r="Q209" i="16"/>
  <c r="K38" i="16"/>
  <c r="L39" i="16"/>
  <c r="AQ43" i="14" l="1"/>
  <c r="AV42" i="14"/>
  <c r="T261" i="5"/>
  <c r="M217" i="16"/>
  <c r="N218" i="16"/>
  <c r="O109" i="5"/>
  <c r="M109" i="5" s="1"/>
  <c r="Q110" i="5"/>
  <c r="P209" i="16"/>
  <c r="Q210" i="16"/>
  <c r="K39" i="16"/>
  <c r="L40" i="16"/>
  <c r="AQ44" i="14" l="1"/>
  <c r="AV43" i="14"/>
  <c r="T262" i="5"/>
  <c r="M218" i="16"/>
  <c r="N219" i="16"/>
  <c r="K40" i="16"/>
  <c r="L41" i="16"/>
  <c r="P210" i="16"/>
  <c r="Q211" i="16"/>
  <c r="O110" i="5"/>
  <c r="M110" i="5" s="1"/>
  <c r="Q111" i="5"/>
  <c r="AQ45" i="14" l="1"/>
  <c r="AV44" i="14"/>
  <c r="T263" i="5"/>
  <c r="M219" i="16"/>
  <c r="N220" i="16"/>
  <c r="P211" i="16"/>
  <c r="Q212" i="16"/>
  <c r="O111" i="5"/>
  <c r="M111" i="5" s="1"/>
  <c r="Q112" i="5"/>
  <c r="K41" i="16"/>
  <c r="L42" i="16"/>
  <c r="AQ46" i="14" l="1"/>
  <c r="AV45" i="14"/>
  <c r="T264" i="5"/>
  <c r="M220" i="16"/>
  <c r="N221" i="16"/>
  <c r="K42" i="16"/>
  <c r="L43" i="16"/>
  <c r="O112" i="5"/>
  <c r="M112" i="5" s="1"/>
  <c r="Q113" i="5"/>
  <c r="P212" i="16"/>
  <c r="Q213" i="16"/>
  <c r="AQ47" i="14" l="1"/>
  <c r="AV46" i="14"/>
  <c r="T265" i="5"/>
  <c r="P213" i="16"/>
  <c r="Q214" i="16"/>
  <c r="K43" i="16"/>
  <c r="L44" i="16"/>
  <c r="O113" i="5"/>
  <c r="M113" i="5" s="1"/>
  <c r="Q114" i="5"/>
  <c r="M221" i="16"/>
  <c r="N222" i="16"/>
  <c r="AQ48" i="14" l="1"/>
  <c r="AV47" i="14"/>
  <c r="T266" i="5"/>
  <c r="O114" i="5"/>
  <c r="M114" i="5" s="1"/>
  <c r="Q115" i="5"/>
  <c r="P214" i="16"/>
  <c r="Q215" i="16"/>
  <c r="K44" i="16"/>
  <c r="L45" i="16"/>
  <c r="M222" i="16"/>
  <c r="N223" i="16"/>
  <c r="AQ49" i="14" l="1"/>
  <c r="AV48" i="14"/>
  <c r="T267" i="5"/>
  <c r="M223" i="16"/>
  <c r="N224" i="16"/>
  <c r="O115" i="5"/>
  <c r="M115" i="5" s="1"/>
  <c r="Q116" i="5"/>
  <c r="P215" i="16"/>
  <c r="Q216" i="16"/>
  <c r="K45" i="16"/>
  <c r="L46" i="16"/>
  <c r="AQ50" i="14" l="1"/>
  <c r="AV49" i="14"/>
  <c r="M224" i="16"/>
  <c r="N225" i="16"/>
  <c r="P216" i="16"/>
  <c r="Q217" i="16"/>
  <c r="O116" i="5"/>
  <c r="M116" i="5" s="1"/>
  <c r="Q117" i="5"/>
  <c r="K46" i="16"/>
  <c r="L47" i="16"/>
  <c r="AQ51" i="14" l="1"/>
  <c r="AV50" i="14"/>
  <c r="O117" i="5"/>
  <c r="M117" i="5" s="1"/>
  <c r="Q118" i="5"/>
  <c r="M225" i="16"/>
  <c r="N226" i="16"/>
  <c r="K47" i="16"/>
  <c r="L48" i="16"/>
  <c r="P217" i="16"/>
  <c r="Q218" i="16"/>
  <c r="AQ52" i="14" l="1"/>
  <c r="AV51" i="14"/>
  <c r="O118" i="5"/>
  <c r="M118" i="5" s="1"/>
  <c r="Q119" i="5"/>
  <c r="M226" i="16"/>
  <c r="N227" i="16"/>
  <c r="P218" i="16"/>
  <c r="Q219" i="16"/>
  <c r="K48" i="16"/>
  <c r="L49" i="16"/>
  <c r="AQ53" i="14" l="1"/>
  <c r="AV52" i="14"/>
  <c r="M227" i="16"/>
  <c r="N228" i="16"/>
  <c r="P219" i="16"/>
  <c r="Q220" i="16"/>
  <c r="K49" i="16"/>
  <c r="L50" i="16"/>
  <c r="O119" i="5"/>
  <c r="M119" i="5" s="1"/>
  <c r="Q120" i="5"/>
  <c r="AQ54" i="14" l="1"/>
  <c r="AV53" i="14"/>
  <c r="P220" i="16"/>
  <c r="Q221" i="16"/>
  <c r="K50" i="16"/>
  <c r="L51" i="16"/>
  <c r="M228" i="16"/>
  <c r="N229" i="16"/>
  <c r="O120" i="5"/>
  <c r="M120" i="5" s="1"/>
  <c r="Q121" i="5"/>
  <c r="AQ55" i="14" l="1"/>
  <c r="AV54" i="14"/>
  <c r="P221" i="16"/>
  <c r="Q222" i="16"/>
  <c r="O121" i="5"/>
  <c r="M121" i="5" s="1"/>
  <c r="Q122" i="5"/>
  <c r="K51" i="16"/>
  <c r="L52" i="16"/>
  <c r="M229" i="16"/>
  <c r="N230" i="16"/>
  <c r="AQ56" i="14" l="1"/>
  <c r="AV55" i="14"/>
  <c r="O122" i="5"/>
  <c r="M122" i="5" s="1"/>
  <c r="Q123" i="5"/>
  <c r="K52" i="16"/>
  <c r="L53" i="16"/>
  <c r="P222" i="16"/>
  <c r="Q223" i="16"/>
  <c r="M230" i="16"/>
  <c r="N231" i="16"/>
  <c r="AQ57" i="14" l="1"/>
  <c r="AV56" i="14"/>
  <c r="K53" i="16"/>
  <c r="L54" i="16"/>
  <c r="O123" i="5"/>
  <c r="M123" i="5" s="1"/>
  <c r="Q124" i="5"/>
  <c r="P223" i="16"/>
  <c r="Q224" i="16"/>
  <c r="M231" i="16"/>
  <c r="N232" i="16"/>
  <c r="AQ58" i="14" l="1"/>
  <c r="AV57" i="14"/>
  <c r="P224" i="16"/>
  <c r="Q225" i="16"/>
  <c r="K54" i="16"/>
  <c r="L55" i="16"/>
  <c r="M232" i="16"/>
  <c r="N233" i="16"/>
  <c r="O124" i="5"/>
  <c r="M124" i="5" s="1"/>
  <c r="Q125" i="5"/>
  <c r="AQ59" i="14" l="1"/>
  <c r="AV58" i="14"/>
  <c r="M233" i="16"/>
  <c r="N234" i="16"/>
  <c r="K55" i="16"/>
  <c r="L56" i="16"/>
  <c r="P225" i="16"/>
  <c r="Q226" i="16"/>
  <c r="O125" i="5"/>
  <c r="M125" i="5" s="1"/>
  <c r="Q126" i="5"/>
  <c r="AQ60" i="14" l="1"/>
  <c r="AV59" i="14"/>
  <c r="M234" i="16"/>
  <c r="N235" i="16"/>
  <c r="N236" i="16" s="1"/>
  <c r="P226" i="16"/>
  <c r="Q227" i="16"/>
  <c r="K56" i="16"/>
  <c r="L57" i="16"/>
  <c r="O126" i="5"/>
  <c r="M126" i="5" s="1"/>
  <c r="Q127" i="5"/>
  <c r="AQ61" i="14" l="1"/>
  <c r="AV60" i="14"/>
  <c r="M236" i="16"/>
  <c r="N237" i="16"/>
  <c r="O127" i="5"/>
  <c r="M127" i="5" s="1"/>
  <c r="Q128" i="5"/>
  <c r="P227" i="16"/>
  <c r="Q228" i="16"/>
  <c r="K57" i="16"/>
  <c r="L58" i="16"/>
  <c r="AQ62" i="14" l="1"/>
  <c r="AV61" i="14"/>
  <c r="P228" i="16"/>
  <c r="Q229" i="16"/>
  <c r="K58" i="16"/>
  <c r="L59" i="16"/>
  <c r="M237" i="16"/>
  <c r="N238" i="16"/>
  <c r="O128" i="5"/>
  <c r="M128" i="5" s="1"/>
  <c r="Q129" i="5"/>
  <c r="AQ63" i="14" l="1"/>
  <c r="AV62" i="14"/>
  <c r="P229" i="16"/>
  <c r="Q230" i="16"/>
  <c r="K59" i="16"/>
  <c r="L60" i="16"/>
  <c r="M238" i="16"/>
  <c r="N239" i="16"/>
  <c r="O129" i="5"/>
  <c r="M129" i="5" s="1"/>
  <c r="Q130" i="5"/>
  <c r="AQ64" i="14" l="1"/>
  <c r="AV63" i="14"/>
  <c r="P230" i="16"/>
  <c r="Q231" i="16"/>
  <c r="O130" i="5"/>
  <c r="M130" i="5" s="1"/>
  <c r="Q131" i="5"/>
  <c r="K60" i="16"/>
  <c r="L61" i="16"/>
  <c r="M239" i="16"/>
  <c r="N240" i="16"/>
  <c r="AQ65" i="14" l="1"/>
  <c r="AV64" i="14"/>
  <c r="P231" i="16"/>
  <c r="Q232" i="16"/>
  <c r="O131" i="5"/>
  <c r="M131" i="5" s="1"/>
  <c r="Q132" i="5"/>
  <c r="K61" i="16"/>
  <c r="L62" i="16"/>
  <c r="M240" i="16"/>
  <c r="N241" i="16"/>
  <c r="AQ66" i="14" l="1"/>
  <c r="AV65" i="14"/>
  <c r="P232" i="16"/>
  <c r="Q233" i="16"/>
  <c r="M241" i="16"/>
  <c r="N242" i="16"/>
  <c r="N243" i="16" s="1"/>
  <c r="K62" i="16"/>
  <c r="L63" i="16"/>
  <c r="O132" i="5"/>
  <c r="M132" i="5" s="1"/>
  <c r="Q133" i="5"/>
  <c r="AQ67" i="14" l="1"/>
  <c r="AV66" i="14"/>
  <c r="P233" i="16"/>
  <c r="Q234" i="16"/>
  <c r="O133" i="5"/>
  <c r="M133" i="5" s="1"/>
  <c r="Q134" i="5"/>
  <c r="M243" i="16"/>
  <c r="N244" i="16"/>
  <c r="K63" i="16"/>
  <c r="L64" i="16"/>
  <c r="AQ68" i="14" l="1"/>
  <c r="AV67" i="14"/>
  <c r="M244" i="16"/>
  <c r="N245" i="16"/>
  <c r="P234" i="16"/>
  <c r="Q235" i="16"/>
  <c r="K64" i="16"/>
  <c r="L65" i="16"/>
  <c r="O134" i="5"/>
  <c r="M134" i="5" s="1"/>
  <c r="Q135" i="5"/>
  <c r="AQ69" i="14" l="1"/>
  <c r="AV68" i="14"/>
  <c r="M245" i="16"/>
  <c r="N246" i="16"/>
  <c r="K65" i="16"/>
  <c r="L66" i="16"/>
  <c r="P235" i="16"/>
  <c r="Q236" i="16"/>
  <c r="O135" i="5"/>
  <c r="M135" i="5" s="1"/>
  <c r="Q136" i="5"/>
  <c r="AQ70" i="14" l="1"/>
  <c r="AV69" i="14"/>
  <c r="K66" i="16"/>
  <c r="L67" i="16"/>
  <c r="M246" i="16"/>
  <c r="N247" i="16"/>
  <c r="P236" i="16"/>
  <c r="Q237" i="16"/>
  <c r="O136" i="5"/>
  <c r="M136" i="5" s="1"/>
  <c r="Q137" i="5"/>
  <c r="AQ71" i="14" l="1"/>
  <c r="AV70" i="14"/>
  <c r="P237" i="16"/>
  <c r="Q238" i="16"/>
  <c r="M247" i="16"/>
  <c r="N248" i="16"/>
  <c r="K67" i="16"/>
  <c r="L68" i="16"/>
  <c r="O137" i="5"/>
  <c r="M137" i="5" s="1"/>
  <c r="Q138" i="5"/>
  <c r="AQ72" i="14" l="1"/>
  <c r="AV71" i="14"/>
  <c r="P238" i="16"/>
  <c r="Q239" i="16"/>
  <c r="O138" i="5"/>
  <c r="M138" i="5" s="1"/>
  <c r="Q139" i="5"/>
  <c r="M248" i="16"/>
  <c r="N249" i="16"/>
  <c r="K68" i="16"/>
  <c r="L69" i="16"/>
  <c r="AQ73" i="14" l="1"/>
  <c r="AV72" i="14"/>
  <c r="M249" i="16"/>
  <c r="N250" i="16"/>
  <c r="K69" i="16"/>
  <c r="L70" i="16"/>
  <c r="P239" i="16"/>
  <c r="Q240" i="16"/>
  <c r="O139" i="5"/>
  <c r="M139" i="5" s="1"/>
  <c r="Q140" i="5"/>
  <c r="AQ74" i="14" l="1"/>
  <c r="AV73" i="14"/>
  <c r="M250" i="16"/>
  <c r="N251" i="16"/>
  <c r="O140" i="5"/>
  <c r="M140" i="5" s="1"/>
  <c r="Q141" i="5"/>
  <c r="P240" i="16"/>
  <c r="Q241" i="16"/>
  <c r="K70" i="16"/>
  <c r="L71" i="16"/>
  <c r="AQ75" i="14" l="1"/>
  <c r="AV74" i="14"/>
  <c r="P241" i="16"/>
  <c r="Q242" i="16"/>
  <c r="K71" i="16"/>
  <c r="L72" i="16"/>
  <c r="M251" i="16"/>
  <c r="N252" i="16"/>
  <c r="O141" i="5"/>
  <c r="M141" i="5" s="1"/>
  <c r="Q142" i="5"/>
  <c r="AQ76" i="14" l="1"/>
  <c r="AV75" i="14"/>
  <c r="P242" i="16"/>
  <c r="Q243" i="16"/>
  <c r="K72" i="16"/>
  <c r="L73" i="16"/>
  <c r="M252" i="16"/>
  <c r="N253" i="16"/>
  <c r="O142" i="5"/>
  <c r="M142" i="5" s="1"/>
  <c r="Q143" i="5"/>
  <c r="AQ77" i="14" l="1"/>
  <c r="AV76" i="14"/>
  <c r="P243" i="16"/>
  <c r="Q244" i="16"/>
  <c r="O143" i="5"/>
  <c r="M143" i="5" s="1"/>
  <c r="Q144" i="5"/>
  <c r="K73" i="16"/>
  <c r="L74" i="16"/>
  <c r="M253" i="16"/>
  <c r="N254" i="16"/>
  <c r="AQ78" i="14" l="1"/>
  <c r="AV77" i="14"/>
  <c r="K74" i="16"/>
  <c r="L75" i="16"/>
  <c r="P244" i="16"/>
  <c r="Q245" i="16"/>
  <c r="M254" i="16"/>
  <c r="N255" i="16"/>
  <c r="O144" i="5"/>
  <c r="M144" i="5" s="1"/>
  <c r="Q145" i="5"/>
  <c r="AQ79" i="14" l="1"/>
  <c r="AV78" i="14"/>
  <c r="O145" i="5"/>
  <c r="M145" i="5" s="1"/>
  <c r="Q146" i="5"/>
  <c r="K75" i="16"/>
  <c r="L76" i="16"/>
  <c r="P245" i="16"/>
  <c r="Q246" i="16"/>
  <c r="M255" i="16"/>
  <c r="N256" i="16"/>
  <c r="AQ80" i="14" l="1"/>
  <c r="AV79" i="14"/>
  <c r="P246" i="16"/>
  <c r="Q247" i="16"/>
  <c r="O146" i="5"/>
  <c r="M146" i="5" s="1"/>
  <c r="Q147" i="5"/>
  <c r="M256" i="16"/>
  <c r="N257" i="16"/>
  <c r="K76" i="16"/>
  <c r="L77" i="16"/>
  <c r="AQ81" i="14" l="1"/>
  <c r="AV80" i="14"/>
  <c r="P247" i="16"/>
  <c r="Q248" i="16"/>
  <c r="O147" i="5"/>
  <c r="M147" i="5" s="1"/>
  <c r="Q148" i="5"/>
  <c r="K77" i="16"/>
  <c r="L78" i="16"/>
  <c r="M257" i="16"/>
  <c r="N258" i="16"/>
  <c r="N259" i="16" s="1"/>
  <c r="AQ82" i="14" l="1"/>
  <c r="AV81" i="14"/>
  <c r="M259" i="16"/>
  <c r="N260" i="16"/>
  <c r="N261" i="16" s="1"/>
  <c r="N262" i="16" s="1"/>
  <c r="N263" i="16" s="1"/>
  <c r="N264" i="16" s="1"/>
  <c r="N265" i="16" s="1"/>
  <c r="N266" i="16" s="1"/>
  <c r="N267" i="16" s="1"/>
  <c r="N268" i="16" s="1"/>
  <c r="P248" i="16"/>
  <c r="Q249" i="16"/>
  <c r="K78" i="16"/>
  <c r="L79" i="16"/>
  <c r="O148" i="5"/>
  <c r="M148" i="5" s="1"/>
  <c r="Q149" i="5"/>
  <c r="AQ83" i="14" l="1"/>
  <c r="AV82" i="14"/>
  <c r="O149" i="5"/>
  <c r="M149" i="5" s="1"/>
  <c r="Q150" i="5"/>
  <c r="K79" i="16"/>
  <c r="L80" i="16"/>
  <c r="P249" i="16"/>
  <c r="Q250" i="16"/>
  <c r="AQ84" i="14" l="1"/>
  <c r="AV83" i="14"/>
  <c r="O150" i="5"/>
  <c r="M150" i="5" s="1"/>
  <c r="Q151" i="5"/>
  <c r="K80" i="16"/>
  <c r="L81" i="16"/>
  <c r="P250" i="16"/>
  <c r="Q251" i="16"/>
  <c r="AQ85" i="14" l="1"/>
  <c r="AV84" i="14"/>
  <c r="P251" i="16"/>
  <c r="Q252" i="16"/>
  <c r="O151" i="5"/>
  <c r="M151" i="5" s="1"/>
  <c r="Q152" i="5"/>
  <c r="K81" i="16"/>
  <c r="L82" i="16"/>
  <c r="AQ86" i="14" l="1"/>
  <c r="AV85" i="14"/>
  <c r="O152" i="5"/>
  <c r="M152" i="5" s="1"/>
  <c r="Q153" i="5"/>
  <c r="K82" i="16"/>
  <c r="L83" i="16"/>
  <c r="P252" i="16"/>
  <c r="Q253" i="16"/>
  <c r="AQ87" i="14" l="1"/>
  <c r="AV86" i="14"/>
  <c r="O153" i="5"/>
  <c r="M153" i="5" s="1"/>
  <c r="Q154" i="5"/>
  <c r="P253" i="16"/>
  <c r="Q254" i="16"/>
  <c r="K83" i="16"/>
  <c r="L84" i="16"/>
  <c r="AQ88" i="14" l="1"/>
  <c r="AV87" i="14"/>
  <c r="O154" i="5"/>
  <c r="M154" i="5" s="1"/>
  <c r="Q155" i="5"/>
  <c r="P254" i="16"/>
  <c r="Q255" i="16"/>
  <c r="K84" i="16"/>
  <c r="L85" i="16"/>
  <c r="AQ89" i="14" l="1"/>
  <c r="AV88" i="14"/>
  <c r="K85" i="16"/>
  <c r="L86" i="16"/>
  <c r="P255" i="16"/>
  <c r="Q256" i="16"/>
  <c r="O155" i="5"/>
  <c r="M155" i="5" s="1"/>
  <c r="Q156" i="5"/>
  <c r="AQ90" i="14" l="1"/>
  <c r="AV89" i="14"/>
  <c r="O156" i="5"/>
  <c r="M156" i="5" s="1"/>
  <c r="Q157" i="5"/>
  <c r="K86" i="16"/>
  <c r="L87" i="16"/>
  <c r="P256" i="16"/>
  <c r="Q257" i="16"/>
  <c r="AQ91" i="14" l="1"/>
  <c r="AV90" i="14"/>
  <c r="P257" i="16"/>
  <c r="Q258" i="16"/>
  <c r="O157" i="5"/>
  <c r="M157" i="5" s="1"/>
  <c r="Q158" i="5"/>
  <c r="K87" i="16"/>
  <c r="L88" i="16"/>
  <c r="AQ92" i="14" l="1"/>
  <c r="AV91" i="14"/>
  <c r="O158" i="5"/>
  <c r="M158" i="5" s="1"/>
  <c r="Q159" i="5"/>
  <c r="K88" i="16"/>
  <c r="L89" i="16"/>
  <c r="P258" i="16"/>
  <c r="Q259" i="16"/>
  <c r="Q260" i="16" s="1"/>
  <c r="Q261" i="16" s="1"/>
  <c r="Q262" i="16" s="1"/>
  <c r="Q263" i="16" s="1"/>
  <c r="Q264" i="16" s="1"/>
  <c r="Q265" i="16" s="1"/>
  <c r="Q266" i="16" s="1"/>
  <c r="Q267" i="16" s="1"/>
  <c r="Q268" i="16" s="1"/>
  <c r="AQ93" i="14" l="1"/>
  <c r="AV92" i="14"/>
  <c r="O159" i="5"/>
  <c r="M159" i="5" s="1"/>
  <c r="Q160" i="5"/>
  <c r="K89" i="16"/>
  <c r="L90" i="16"/>
  <c r="P259" i="16"/>
  <c r="AQ94" i="14" l="1"/>
  <c r="AV93" i="14"/>
  <c r="O259" i="16"/>
  <c r="O260" i="16" s="1"/>
  <c r="O261" i="16" s="1"/>
  <c r="O262" i="16" s="1"/>
  <c r="O263" i="16" s="1"/>
  <c r="O264" i="16" s="1"/>
  <c r="O265" i="16" s="1"/>
  <c r="O266" i="16" s="1"/>
  <c r="O267" i="16" s="1"/>
  <c r="O268" i="16" s="1"/>
  <c r="P260" i="16"/>
  <c r="P261" i="16" s="1"/>
  <c r="P262" i="16" s="1"/>
  <c r="P263" i="16" s="1"/>
  <c r="P264" i="16" s="1"/>
  <c r="P265" i="16" s="1"/>
  <c r="P266" i="16" s="1"/>
  <c r="P267" i="16" s="1"/>
  <c r="P268" i="16" s="1"/>
  <c r="O160" i="5"/>
  <c r="M160" i="5" s="1"/>
  <c r="Q161" i="5"/>
  <c r="K90" i="16"/>
  <c r="L91" i="16"/>
  <c r="AQ95" i="14" l="1"/>
  <c r="AV94" i="14"/>
  <c r="K91" i="16"/>
  <c r="L92" i="16"/>
  <c r="O161" i="5"/>
  <c r="M161" i="5" s="1"/>
  <c r="Q162" i="5"/>
  <c r="AQ96" i="14" l="1"/>
  <c r="AV95" i="14"/>
  <c r="K92" i="16"/>
  <c r="L93" i="16"/>
  <c r="O162" i="5"/>
  <c r="M162" i="5" s="1"/>
  <c r="Q163" i="5"/>
  <c r="AQ97" i="14" l="1"/>
  <c r="AV96" i="14"/>
  <c r="K93" i="16"/>
  <c r="L94" i="16"/>
  <c r="O163" i="5"/>
  <c r="M163" i="5" s="1"/>
  <c r="Q164" i="5"/>
  <c r="AQ98" i="14" l="1"/>
  <c r="AV97" i="14"/>
  <c r="O164" i="5"/>
  <c r="M164" i="5" s="1"/>
  <c r="Q165" i="5"/>
  <c r="K94" i="16"/>
  <c r="L95" i="16"/>
  <c r="AQ99" i="14" l="1"/>
  <c r="AV98" i="14"/>
  <c r="K95" i="16"/>
  <c r="L96" i="16"/>
  <c r="O165" i="5"/>
  <c r="M165" i="5" s="1"/>
  <c r="Q166" i="5"/>
  <c r="AQ100" i="14" l="1"/>
  <c r="AV99" i="14"/>
  <c r="K96" i="16"/>
  <c r="L97" i="16"/>
  <c r="O166" i="5"/>
  <c r="M166" i="5" s="1"/>
  <c r="Q167" i="5"/>
  <c r="AQ101" i="14" l="1"/>
  <c r="AV100" i="14"/>
  <c r="K97" i="16"/>
  <c r="L98" i="16"/>
  <c r="O167" i="5"/>
  <c r="M167" i="5" s="1"/>
  <c r="Q168" i="5"/>
  <c r="AQ102" i="14" l="1"/>
  <c r="AV101" i="14"/>
  <c r="O168" i="5"/>
  <c r="M168" i="5" s="1"/>
  <c r="Q169" i="5"/>
  <c r="K98" i="16"/>
  <c r="L99" i="16"/>
  <c r="AQ103" i="14" l="1"/>
  <c r="AV102" i="14"/>
  <c r="K99" i="16"/>
  <c r="L100" i="16"/>
  <c r="O169" i="5"/>
  <c r="M169" i="5" s="1"/>
  <c r="Q170" i="5"/>
  <c r="AQ104" i="14" l="1"/>
  <c r="AV103" i="14"/>
  <c r="K100" i="16"/>
  <c r="L101" i="16"/>
  <c r="O170" i="5"/>
  <c r="M170" i="5" s="1"/>
  <c r="Q171" i="5"/>
  <c r="AQ105" i="14" l="1"/>
  <c r="AV104" i="14"/>
  <c r="O171" i="5"/>
  <c r="M171" i="5" s="1"/>
  <c r="Q172" i="5"/>
  <c r="K101" i="16"/>
  <c r="L102" i="16"/>
  <c r="AQ106" i="14" l="1"/>
  <c r="AV105" i="14"/>
  <c r="K102" i="16"/>
  <c r="L103" i="16"/>
  <c r="O172" i="5"/>
  <c r="M172" i="5" s="1"/>
  <c r="Q173" i="5"/>
  <c r="AQ107" i="14" l="1"/>
  <c r="AV106" i="14"/>
  <c r="K103" i="16"/>
  <c r="L104" i="16"/>
  <c r="O173" i="5"/>
  <c r="M173" i="5" s="1"/>
  <c r="Q174" i="5"/>
  <c r="AQ108" i="14" l="1"/>
  <c r="AV107" i="14"/>
  <c r="K104" i="16"/>
  <c r="L105" i="16"/>
  <c r="O174" i="5"/>
  <c r="M174" i="5" s="1"/>
  <c r="Q175" i="5"/>
  <c r="AQ109" i="14" l="1"/>
  <c r="AV108" i="14"/>
  <c r="O175" i="5"/>
  <c r="M175" i="5" s="1"/>
  <c r="Q176" i="5"/>
  <c r="K105" i="16"/>
  <c r="L106" i="16"/>
  <c r="AQ110" i="14" l="1"/>
  <c r="AV109" i="14"/>
  <c r="O176" i="5"/>
  <c r="M176" i="5" s="1"/>
  <c r="Q177" i="5"/>
  <c r="K106" i="16"/>
  <c r="L107" i="16"/>
  <c r="AQ111" i="14" l="1"/>
  <c r="AV110" i="14"/>
  <c r="K107" i="16"/>
  <c r="L108" i="16"/>
  <c r="O177" i="5"/>
  <c r="M177" i="5" s="1"/>
  <c r="Q178" i="5"/>
  <c r="AQ112" i="14" l="1"/>
  <c r="AV111" i="14"/>
  <c r="K108" i="16"/>
  <c r="L109" i="16"/>
  <c r="O178" i="5"/>
  <c r="M178" i="5" s="1"/>
  <c r="Q179" i="5"/>
  <c r="AQ113" i="14" l="1"/>
  <c r="AV112" i="14"/>
  <c r="O179" i="5"/>
  <c r="M179" i="5" s="1"/>
  <c r="Q180" i="5"/>
  <c r="K109" i="16"/>
  <c r="L110" i="16"/>
  <c r="AQ114" i="14" l="1"/>
  <c r="AV113" i="14"/>
  <c r="BG268" i="14"/>
  <c r="O180" i="5"/>
  <c r="M180" i="5" s="1"/>
  <c r="Q181" i="5"/>
  <c r="K110" i="16"/>
  <c r="L111" i="16"/>
  <c r="AQ115" i="14" l="1"/>
  <c r="AV114" i="14"/>
  <c r="BE268" i="14"/>
  <c r="BG270" i="14"/>
  <c r="BG269" i="14"/>
  <c r="O181" i="5"/>
  <c r="M181" i="5" s="1"/>
  <c r="Q182" i="5"/>
  <c r="K111" i="16"/>
  <c r="L112" i="16"/>
  <c r="AQ116" i="14" l="1"/>
  <c r="AV115" i="14"/>
  <c r="BE270" i="14"/>
  <c r="BE269" i="14"/>
  <c r="BF268" i="14"/>
  <c r="O182" i="5"/>
  <c r="M182" i="5" s="1"/>
  <c r="Q183" i="5"/>
  <c r="K112" i="16"/>
  <c r="L113" i="16"/>
  <c r="AQ117" i="14" l="1"/>
  <c r="AV116" i="14"/>
  <c r="BF270" i="14"/>
  <c r="BF269" i="14"/>
  <c r="O183" i="5"/>
  <c r="M183" i="5" s="1"/>
  <c r="Q184" i="5"/>
  <c r="K113" i="16"/>
  <c r="L114" i="16"/>
  <c r="AQ118" i="14" l="1"/>
  <c r="AV117" i="14"/>
  <c r="O184" i="5"/>
  <c r="M184" i="5" s="1"/>
  <c r="Q185" i="5"/>
  <c r="K114" i="16"/>
  <c r="L115" i="16"/>
  <c r="AQ119" i="14" l="1"/>
  <c r="AV118" i="14"/>
  <c r="O185" i="5"/>
  <c r="M185" i="5" s="1"/>
  <c r="Q186" i="5"/>
  <c r="K115" i="16"/>
  <c r="L116" i="16"/>
  <c r="AQ120" i="14" l="1"/>
  <c r="AV119" i="14"/>
  <c r="O186" i="5"/>
  <c r="M186" i="5" s="1"/>
  <c r="Q187" i="5"/>
  <c r="K116" i="16"/>
  <c r="L117" i="16"/>
  <c r="AQ121" i="14" l="1"/>
  <c r="AV120" i="14"/>
  <c r="O187" i="5"/>
  <c r="M187" i="5" s="1"/>
  <c r="Q188" i="5"/>
  <c r="K117" i="16"/>
  <c r="L118" i="16"/>
  <c r="AQ122" i="14" l="1"/>
  <c r="AV121" i="14"/>
  <c r="O188" i="5"/>
  <c r="M188" i="5" s="1"/>
  <c r="Q189" i="5"/>
  <c r="K118" i="16"/>
  <c r="L119" i="16"/>
  <c r="AQ123" i="14" l="1"/>
  <c r="AV122" i="14"/>
  <c r="O189" i="5"/>
  <c r="M189" i="5" s="1"/>
  <c r="Q190" i="5"/>
  <c r="K119" i="16"/>
  <c r="L120" i="16"/>
  <c r="AQ124" i="14" l="1"/>
  <c r="AV123" i="14"/>
  <c r="O190" i="5"/>
  <c r="M190" i="5" s="1"/>
  <c r="Q191" i="5"/>
  <c r="K120" i="16"/>
  <c r="L121" i="16"/>
  <c r="AQ125" i="14" l="1"/>
  <c r="AV124" i="14"/>
  <c r="O191" i="5"/>
  <c r="M191" i="5" s="1"/>
  <c r="Q192" i="5"/>
  <c r="K121" i="16"/>
  <c r="L122" i="16"/>
  <c r="AQ126" i="14" l="1"/>
  <c r="AV125" i="14"/>
  <c r="O192" i="5"/>
  <c r="M192" i="5" s="1"/>
  <c r="Q193" i="5"/>
  <c r="K122" i="16"/>
  <c r="L123" i="16"/>
  <c r="AQ127" i="14" l="1"/>
  <c r="AV126" i="14"/>
  <c r="O193" i="5"/>
  <c r="M193" i="5" s="1"/>
  <c r="Q194" i="5"/>
  <c r="K123" i="16"/>
  <c r="L124" i="16"/>
  <c r="AQ128" i="14" l="1"/>
  <c r="AV127" i="14"/>
  <c r="O194" i="5"/>
  <c r="M194" i="5" s="1"/>
  <c r="Q195" i="5"/>
  <c r="K124" i="16"/>
  <c r="L125" i="16"/>
  <c r="AQ129" i="14" l="1"/>
  <c r="AV128" i="14"/>
  <c r="O195" i="5"/>
  <c r="M195" i="5" s="1"/>
  <c r="Q196" i="5"/>
  <c r="K125" i="16"/>
  <c r="L126" i="16"/>
  <c r="AQ130" i="14" l="1"/>
  <c r="AV129" i="14"/>
  <c r="O196" i="5"/>
  <c r="M196" i="5" s="1"/>
  <c r="Q197" i="5"/>
  <c r="K126" i="16"/>
  <c r="L127" i="16"/>
  <c r="AQ131" i="14" l="1"/>
  <c r="AV130" i="14"/>
  <c r="O197" i="5"/>
  <c r="M197" i="5" s="1"/>
  <c r="Q198" i="5"/>
  <c r="K127" i="16"/>
  <c r="L128" i="16"/>
  <c r="AQ132" i="14" l="1"/>
  <c r="AV131" i="14"/>
  <c r="O198" i="5"/>
  <c r="M198" i="5" s="1"/>
  <c r="Q199" i="5"/>
  <c r="K128" i="16"/>
  <c r="L129" i="16"/>
  <c r="AQ133" i="14" l="1"/>
  <c r="AV132" i="14"/>
  <c r="O199" i="5"/>
  <c r="M199" i="5" s="1"/>
  <c r="Q200" i="5"/>
  <c r="K129" i="16"/>
  <c r="L130" i="16"/>
  <c r="AQ134" i="14" l="1"/>
  <c r="AV133" i="14"/>
  <c r="O200" i="5"/>
  <c r="M200" i="5" s="1"/>
  <c r="Q201" i="5"/>
  <c r="K130" i="16"/>
  <c r="L131" i="16"/>
  <c r="AQ135" i="14" l="1"/>
  <c r="AV134" i="14"/>
  <c r="O201" i="5"/>
  <c r="M201" i="5" s="1"/>
  <c r="Q202" i="5"/>
  <c r="K131" i="16"/>
  <c r="L132" i="16"/>
  <c r="AQ136" i="14" l="1"/>
  <c r="AV135" i="14"/>
  <c r="O202" i="5"/>
  <c r="M202" i="5" s="1"/>
  <c r="Q203" i="5"/>
  <c r="K132" i="16"/>
  <c r="L133" i="16"/>
  <c r="AQ137" i="14" l="1"/>
  <c r="AV136" i="14"/>
  <c r="O203" i="5"/>
  <c r="M203" i="5" s="1"/>
  <c r="Q204" i="5"/>
  <c r="K133" i="16"/>
  <c r="L134" i="16"/>
  <c r="AQ138" i="14" l="1"/>
  <c r="AV137" i="14"/>
  <c r="O204" i="5"/>
  <c r="M204" i="5" s="1"/>
  <c r="Q205" i="5"/>
  <c r="K134" i="16"/>
  <c r="L135" i="16"/>
  <c r="AQ139" i="14" l="1"/>
  <c r="AV138" i="14"/>
  <c r="O205" i="5"/>
  <c r="M205" i="5" s="1"/>
  <c r="Q206" i="5"/>
  <c r="K135" i="16"/>
  <c r="L136" i="16"/>
  <c r="AQ140" i="14" l="1"/>
  <c r="AV139" i="14"/>
  <c r="O206" i="5"/>
  <c r="M206" i="5" s="1"/>
  <c r="Q207" i="5"/>
  <c r="K136" i="16"/>
  <c r="L137" i="16"/>
  <c r="AQ141" i="14" l="1"/>
  <c r="AV140" i="14"/>
  <c r="O207" i="5"/>
  <c r="M207" i="5" s="1"/>
  <c r="Q208" i="5"/>
  <c r="K137" i="16"/>
  <c r="L138" i="16"/>
  <c r="AQ142" i="14" l="1"/>
  <c r="AV141" i="14"/>
  <c r="O208" i="5"/>
  <c r="M208" i="5" s="1"/>
  <c r="Q209" i="5"/>
  <c r="K138" i="16"/>
  <c r="L139" i="16"/>
  <c r="AQ143" i="14" l="1"/>
  <c r="AV142" i="14"/>
  <c r="O209" i="5"/>
  <c r="M209" i="5" s="1"/>
  <c r="Q210" i="5"/>
  <c r="K139" i="16"/>
  <c r="L140" i="16"/>
  <c r="AQ144" i="14" l="1"/>
  <c r="AV143" i="14"/>
  <c r="O210" i="5"/>
  <c r="M210" i="5" s="1"/>
  <c r="Q211" i="5"/>
  <c r="K140" i="16"/>
  <c r="L141" i="16"/>
  <c r="AQ145" i="14" l="1"/>
  <c r="AV144" i="14"/>
  <c r="O211" i="5"/>
  <c r="M211" i="5" s="1"/>
  <c r="Q212" i="5"/>
  <c r="K141" i="16"/>
  <c r="L142" i="16"/>
  <c r="AQ146" i="14" l="1"/>
  <c r="AV145" i="14"/>
  <c r="O212" i="5"/>
  <c r="M212" i="5" s="1"/>
  <c r="Q213" i="5"/>
  <c r="K142" i="16"/>
  <c r="L143" i="16"/>
  <c r="AQ147" i="14" l="1"/>
  <c r="AV146" i="14"/>
  <c r="O213" i="5"/>
  <c r="M213" i="5" s="1"/>
  <c r="Q214" i="5"/>
  <c r="K143" i="16"/>
  <c r="L144" i="16"/>
  <c r="AQ148" i="14" l="1"/>
  <c r="AV147" i="14"/>
  <c r="O214" i="5"/>
  <c r="M214" i="5" s="1"/>
  <c r="Q215" i="5"/>
  <c r="K144" i="16"/>
  <c r="L145" i="16"/>
  <c r="AQ149" i="14" l="1"/>
  <c r="AV148" i="14"/>
  <c r="O215" i="5"/>
  <c r="M215" i="5" s="1"/>
  <c r="Q216" i="5"/>
  <c r="K145" i="16"/>
  <c r="L146" i="16"/>
  <c r="AQ150" i="14" l="1"/>
  <c r="AV149" i="14"/>
  <c r="O216" i="5"/>
  <c r="M216" i="5" s="1"/>
  <c r="Q217" i="5"/>
  <c r="K146" i="16"/>
  <c r="L147" i="16"/>
  <c r="AQ151" i="14" l="1"/>
  <c r="AV150" i="14"/>
  <c r="O217" i="5"/>
  <c r="M217" i="5" s="1"/>
  <c r="Q218" i="5"/>
  <c r="K147" i="16"/>
  <c r="L148" i="16"/>
  <c r="AQ152" i="14" l="1"/>
  <c r="AV151" i="14"/>
  <c r="O218" i="5"/>
  <c r="M218" i="5" s="1"/>
  <c r="Q219" i="5"/>
  <c r="K148" i="16"/>
  <c r="L149" i="16"/>
  <c r="AQ153" i="14" l="1"/>
  <c r="AV152" i="14"/>
  <c r="O219" i="5"/>
  <c r="M219" i="5" s="1"/>
  <c r="Q220" i="5"/>
  <c r="K149" i="16"/>
  <c r="L150" i="16"/>
  <c r="AQ154" i="14" l="1"/>
  <c r="AV153" i="14"/>
  <c r="O220" i="5"/>
  <c r="M220" i="5" s="1"/>
  <c r="Q221" i="5"/>
  <c r="K150" i="16"/>
  <c r="L151" i="16"/>
  <c r="AQ155" i="14" l="1"/>
  <c r="AV154" i="14"/>
  <c r="O221" i="5"/>
  <c r="M221" i="5" s="1"/>
  <c r="Q222" i="5"/>
  <c r="K151" i="16"/>
  <c r="L152" i="16"/>
  <c r="AQ156" i="14" l="1"/>
  <c r="AV155" i="14"/>
  <c r="O222" i="5"/>
  <c r="M222" i="5" s="1"/>
  <c r="Q223" i="5"/>
  <c r="K152" i="16"/>
  <c r="L153" i="16"/>
  <c r="AQ157" i="14" l="1"/>
  <c r="AV156" i="14"/>
  <c r="O223" i="5"/>
  <c r="M223" i="5" s="1"/>
  <c r="Q224" i="5"/>
  <c r="K153" i="16"/>
  <c r="L154" i="16"/>
  <c r="AQ158" i="14" l="1"/>
  <c r="AV157" i="14"/>
  <c r="O224" i="5"/>
  <c r="M224" i="5" s="1"/>
  <c r="Q225" i="5"/>
  <c r="K154" i="16"/>
  <c r="L155" i="16"/>
  <c r="AQ159" i="14" l="1"/>
  <c r="AV158" i="14"/>
  <c r="O225" i="5"/>
  <c r="M225" i="5" s="1"/>
  <c r="Q226" i="5"/>
  <c r="K155" i="16"/>
  <c r="L156" i="16"/>
  <c r="AQ160" i="14" l="1"/>
  <c r="AV159" i="14"/>
  <c r="O226" i="5"/>
  <c r="M226" i="5" s="1"/>
  <c r="Q227" i="5"/>
  <c r="K156" i="16"/>
  <c r="L157" i="16"/>
  <c r="AQ161" i="14" l="1"/>
  <c r="AV160" i="14"/>
  <c r="O227" i="5"/>
  <c r="M227" i="5" s="1"/>
  <c r="Q228" i="5"/>
  <c r="K157" i="16"/>
  <c r="L158" i="16"/>
  <c r="AQ162" i="14" l="1"/>
  <c r="AV161" i="14"/>
  <c r="O228" i="5"/>
  <c r="M228" i="5" s="1"/>
  <c r="Q229" i="5"/>
  <c r="K158" i="16"/>
  <c r="L159" i="16"/>
  <c r="AQ163" i="14" l="1"/>
  <c r="AV162" i="14"/>
  <c r="O229" i="5"/>
  <c r="M229" i="5" s="1"/>
  <c r="Q230" i="5"/>
  <c r="K159" i="16"/>
  <c r="L160" i="16"/>
  <c r="AQ164" i="14" l="1"/>
  <c r="AV163" i="14"/>
  <c r="O230" i="5"/>
  <c r="M230" i="5" s="1"/>
  <c r="Q231" i="5"/>
  <c r="K160" i="16"/>
  <c r="L161" i="16"/>
  <c r="AQ165" i="14" l="1"/>
  <c r="AV164" i="14"/>
  <c r="O231" i="5"/>
  <c r="M231" i="5" s="1"/>
  <c r="Q232" i="5"/>
  <c r="K161" i="16"/>
  <c r="L162" i="16"/>
  <c r="AQ166" i="14" l="1"/>
  <c r="AV165" i="14"/>
  <c r="O232" i="5"/>
  <c r="M232" i="5" s="1"/>
  <c r="Q233" i="5"/>
  <c r="K162" i="16"/>
  <c r="L163" i="16"/>
  <c r="AQ167" i="14" l="1"/>
  <c r="AV166" i="14"/>
  <c r="O233" i="5"/>
  <c r="M233" i="5" s="1"/>
  <c r="Q234" i="5"/>
  <c r="K163" i="16"/>
  <c r="L164" i="16"/>
  <c r="AQ168" i="14" l="1"/>
  <c r="AV167" i="14"/>
  <c r="O234" i="5"/>
  <c r="M234" i="5" s="1"/>
  <c r="Q235" i="5"/>
  <c r="K164" i="16"/>
  <c r="L165" i="16"/>
  <c r="AQ169" i="14" l="1"/>
  <c r="AV168" i="14"/>
  <c r="O235" i="5"/>
  <c r="M235" i="5" s="1"/>
  <c r="Q236" i="5"/>
  <c r="K165" i="16"/>
  <c r="L166" i="16"/>
  <c r="AQ170" i="14" l="1"/>
  <c r="AV169" i="14"/>
  <c r="O236" i="5"/>
  <c r="M236" i="5" s="1"/>
  <c r="Q237" i="5"/>
  <c r="K166" i="16"/>
  <c r="L167" i="16"/>
  <c r="AQ171" i="14" l="1"/>
  <c r="AV170" i="14"/>
  <c r="O237" i="5"/>
  <c r="M237" i="5" s="1"/>
  <c r="Q238" i="5"/>
  <c r="K167" i="16"/>
  <c r="L168" i="16"/>
  <c r="AQ172" i="14" l="1"/>
  <c r="AV171" i="14"/>
  <c r="O238" i="5"/>
  <c r="M238" i="5" s="1"/>
  <c r="Q239" i="5"/>
  <c r="K168" i="16"/>
  <c r="L169" i="16"/>
  <c r="AQ173" i="14" l="1"/>
  <c r="AV172" i="14"/>
  <c r="O239" i="5"/>
  <c r="M239" i="5" s="1"/>
  <c r="Q240" i="5"/>
  <c r="K169" i="16"/>
  <c r="L170" i="16"/>
  <c r="AQ174" i="14" l="1"/>
  <c r="AV173" i="14"/>
  <c r="O240" i="5"/>
  <c r="M240" i="5" s="1"/>
  <c r="Q241" i="5"/>
  <c r="K170" i="16"/>
  <c r="L171" i="16"/>
  <c r="AQ175" i="14" l="1"/>
  <c r="AV174" i="14"/>
  <c r="O241" i="5"/>
  <c r="M241" i="5" s="1"/>
  <c r="Q242" i="5"/>
  <c r="K171" i="16"/>
  <c r="L172" i="16"/>
  <c r="AQ176" i="14" l="1"/>
  <c r="AV175" i="14"/>
  <c r="O242" i="5"/>
  <c r="M242" i="5" s="1"/>
  <c r="Q243" i="5"/>
  <c r="K172" i="16"/>
  <c r="L173" i="16"/>
  <c r="AQ177" i="14" l="1"/>
  <c r="AV176" i="14"/>
  <c r="O243" i="5"/>
  <c r="M243" i="5" s="1"/>
  <c r="Q244" i="5"/>
  <c r="K173" i="16"/>
  <c r="L174" i="16"/>
  <c r="AQ178" i="14" l="1"/>
  <c r="AV177" i="14"/>
  <c r="O244" i="5"/>
  <c r="M244" i="5" s="1"/>
  <c r="Q245" i="5"/>
  <c r="K174" i="16"/>
  <c r="L175" i="16"/>
  <c r="AQ179" i="14" l="1"/>
  <c r="AV178" i="14"/>
  <c r="O245" i="5"/>
  <c r="M245" i="5" s="1"/>
  <c r="Q246" i="5"/>
  <c r="K175" i="16"/>
  <c r="L176" i="16"/>
  <c r="AQ180" i="14" l="1"/>
  <c r="AV179" i="14"/>
  <c r="O246" i="5"/>
  <c r="M246" i="5" s="1"/>
  <c r="Q247" i="5"/>
  <c r="K176" i="16"/>
  <c r="L177" i="16"/>
  <c r="AQ181" i="14" l="1"/>
  <c r="AV180" i="14"/>
  <c r="O247" i="5"/>
  <c r="M247" i="5" s="1"/>
  <c r="Q248" i="5"/>
  <c r="K177" i="16"/>
  <c r="L178" i="16"/>
  <c r="AQ182" i="14" l="1"/>
  <c r="AV181" i="14"/>
  <c r="O248" i="5"/>
  <c r="M248" i="5" s="1"/>
  <c r="Q249" i="5"/>
  <c r="K178" i="16"/>
  <c r="L179" i="16"/>
  <c r="AQ183" i="14" l="1"/>
  <c r="AV182" i="14"/>
  <c r="O249" i="5"/>
  <c r="M249" i="5" s="1"/>
  <c r="Q250" i="5"/>
  <c r="K179" i="16"/>
  <c r="L180" i="16"/>
  <c r="AQ184" i="14" l="1"/>
  <c r="AV183" i="14"/>
  <c r="O250" i="5"/>
  <c r="M250" i="5" s="1"/>
  <c r="Q251" i="5"/>
  <c r="K180" i="16"/>
  <c r="L181" i="16"/>
  <c r="AQ185" i="14" l="1"/>
  <c r="AV184" i="14"/>
  <c r="O251" i="5"/>
  <c r="M251" i="5" s="1"/>
  <c r="Q252" i="5"/>
  <c r="K181" i="16"/>
  <c r="L182" i="16"/>
  <c r="AQ186" i="14" l="1"/>
  <c r="AV185" i="14"/>
  <c r="O252" i="5"/>
  <c r="M252" i="5" s="1"/>
  <c r="Q253" i="5"/>
  <c r="K182" i="16"/>
  <c r="L183" i="16"/>
  <c r="AQ187" i="14" l="1"/>
  <c r="AV186" i="14"/>
  <c r="O253" i="5"/>
  <c r="M253" i="5" s="1"/>
  <c r="Q254" i="5"/>
  <c r="K183" i="16"/>
  <c r="L184" i="16"/>
  <c r="AQ188" i="14" l="1"/>
  <c r="AV187" i="14"/>
  <c r="O254" i="5"/>
  <c r="M254" i="5" s="1"/>
  <c r="Q255" i="5"/>
  <c r="K184" i="16"/>
  <c r="L185" i="16"/>
  <c r="AQ189" i="14" l="1"/>
  <c r="AV188" i="14"/>
  <c r="O255" i="5"/>
  <c r="M255" i="5" s="1"/>
  <c r="Q256" i="5"/>
  <c r="K185" i="16"/>
  <c r="L186" i="16"/>
  <c r="AQ190" i="14" l="1"/>
  <c r="AV189" i="14"/>
  <c r="O256" i="5"/>
  <c r="M256" i="5" s="1"/>
  <c r="Q257" i="5"/>
  <c r="K186" i="16"/>
  <c r="L187" i="16"/>
  <c r="AQ191" i="14" l="1"/>
  <c r="AV190" i="14"/>
  <c r="O257" i="5"/>
  <c r="M257" i="5" s="1"/>
  <c r="Q258" i="5"/>
  <c r="K187" i="16"/>
  <c r="L188" i="16"/>
  <c r="AQ192" i="14" l="1"/>
  <c r="AV191" i="14"/>
  <c r="O258" i="5"/>
  <c r="M258" i="5" s="1"/>
  <c r="Q259" i="5"/>
  <c r="K188" i="16"/>
  <c r="L189" i="16"/>
  <c r="AQ193" i="14" l="1"/>
  <c r="AV192" i="14"/>
  <c r="O259" i="5"/>
  <c r="M259" i="5" s="1"/>
  <c r="Q260" i="5"/>
  <c r="K189" i="16"/>
  <c r="L190" i="16"/>
  <c r="AQ194" i="14" l="1"/>
  <c r="AV193" i="14"/>
  <c r="O260" i="5"/>
  <c r="M260" i="5" s="1"/>
  <c r="Q261" i="5"/>
  <c r="K190" i="16"/>
  <c r="L191" i="16"/>
  <c r="AQ195" i="14" l="1"/>
  <c r="AV194" i="14"/>
  <c r="O261" i="5"/>
  <c r="M261" i="5" s="1"/>
  <c r="Q262" i="5"/>
  <c r="K191" i="16"/>
  <c r="L192" i="16"/>
  <c r="AQ196" i="14" l="1"/>
  <c r="AV195" i="14"/>
  <c r="O262" i="5"/>
  <c r="M262" i="5" s="1"/>
  <c r="Q263" i="5"/>
  <c r="K192" i="16"/>
  <c r="L193" i="16"/>
  <c r="AQ197" i="14" l="1"/>
  <c r="AV196" i="14"/>
  <c r="O263" i="5"/>
  <c r="M263" i="5" s="1"/>
  <c r="Q264" i="5"/>
  <c r="K193" i="16"/>
  <c r="L194" i="16"/>
  <c r="AQ198" i="14" l="1"/>
  <c r="AV197" i="14"/>
  <c r="O264" i="5"/>
  <c r="M264" i="5" s="1"/>
  <c r="Q265" i="5"/>
  <c r="K194" i="16"/>
  <c r="L195" i="16"/>
  <c r="AQ199" i="14" l="1"/>
  <c r="AV198" i="14"/>
  <c r="O265" i="5"/>
  <c r="M265" i="5" s="1"/>
  <c r="Q266" i="5"/>
  <c r="K195" i="16"/>
  <c r="L196" i="16"/>
  <c r="AQ200" i="14" l="1"/>
  <c r="AV199" i="14"/>
  <c r="O266" i="5"/>
  <c r="M266" i="5" s="1"/>
  <c r="Q267" i="5"/>
  <c r="Q268" i="5" s="1"/>
  <c r="Q269" i="5" s="1"/>
  <c r="Q270" i="5" s="1"/>
  <c r="Q271" i="5" s="1"/>
  <c r="Q272" i="5" s="1"/>
  <c r="Q273" i="5" s="1"/>
  <c r="Q274" i="5" s="1"/>
  <c r="Q275" i="5" s="1"/>
  <c r="Q276" i="5" s="1"/>
  <c r="K196" i="16"/>
  <c r="L197" i="16"/>
  <c r="AQ201" i="14" l="1"/>
  <c r="AV200" i="14"/>
  <c r="K197" i="16"/>
  <c r="L198" i="16"/>
  <c r="O267" i="5"/>
  <c r="AQ202" i="14" l="1"/>
  <c r="AV201" i="14"/>
  <c r="M267" i="5"/>
  <c r="O268" i="5"/>
  <c r="O269" i="5" s="1"/>
  <c r="O270" i="5" s="1"/>
  <c r="O271" i="5" s="1"/>
  <c r="O272" i="5" s="1"/>
  <c r="O273" i="5" s="1"/>
  <c r="O274" i="5" s="1"/>
  <c r="O275" i="5" s="1"/>
  <c r="O276" i="5" s="1"/>
  <c r="K198" i="16"/>
  <c r="L199" i="16"/>
  <c r="AQ203" i="14" l="1"/>
  <c r="AV202" i="14"/>
  <c r="L267" i="5"/>
  <c r="M268" i="5"/>
  <c r="M269" i="5" s="1"/>
  <c r="M270" i="5" s="1"/>
  <c r="M271" i="5" s="1"/>
  <c r="M272" i="5" s="1"/>
  <c r="M273" i="5" s="1"/>
  <c r="M274" i="5" s="1"/>
  <c r="M275" i="5" s="1"/>
  <c r="M276" i="5" s="1"/>
  <c r="K199" i="16"/>
  <c r="L200" i="16"/>
  <c r="AQ204" i="14" l="1"/>
  <c r="AV203" i="14"/>
  <c r="S267" i="5"/>
  <c r="U267" i="5" s="1"/>
  <c r="L268" i="5"/>
  <c r="K200" i="16"/>
  <c r="L201" i="16"/>
  <c r="AQ205" i="14" l="1"/>
  <c r="AV204" i="14"/>
  <c r="S268" i="5"/>
  <c r="U268" i="5" s="1"/>
  <c r="L269" i="5"/>
  <c r="L270" i="5" s="1"/>
  <c r="K201" i="16"/>
  <c r="L202" i="16"/>
  <c r="S270" i="5" l="1"/>
  <c r="U270" i="5" s="1"/>
  <c r="L271" i="5"/>
  <c r="AQ206" i="14"/>
  <c r="AV205" i="14"/>
  <c r="S269" i="5"/>
  <c r="U269" i="5" s="1"/>
  <c r="K202" i="16"/>
  <c r="L203" i="16"/>
  <c r="S271" i="5" l="1"/>
  <c r="U271" i="5" s="1"/>
  <c r="L272" i="5"/>
  <c r="AQ207" i="14"/>
  <c r="AV206" i="14"/>
  <c r="K203" i="16"/>
  <c r="L204" i="16"/>
  <c r="S272" i="5" l="1"/>
  <c r="U272" i="5" s="1"/>
  <c r="L273" i="5"/>
  <c r="AQ208" i="14"/>
  <c r="AV207" i="14"/>
  <c r="K204" i="16"/>
  <c r="L205" i="16"/>
  <c r="S273" i="5" l="1"/>
  <c r="U273" i="5" s="1"/>
  <c r="L274" i="5"/>
  <c r="AQ209" i="14"/>
  <c r="AV208" i="14"/>
  <c r="K205" i="16"/>
  <c r="L206" i="16"/>
  <c r="S274" i="5" l="1"/>
  <c r="U274" i="5" s="1"/>
  <c r="L275" i="5"/>
  <c r="AQ210" i="14"/>
  <c r="AV209" i="14"/>
  <c r="K206" i="16"/>
  <c r="L207" i="16"/>
  <c r="S275" i="5" l="1"/>
  <c r="U275" i="5" s="1"/>
  <c r="L276" i="5"/>
  <c r="S276" i="5" s="1"/>
  <c r="U276" i="5" s="1"/>
  <c r="AQ211" i="14"/>
  <c r="AV210" i="14"/>
  <c r="K207" i="16"/>
  <c r="L208" i="16"/>
  <c r="AQ212" i="14" l="1"/>
  <c r="AV211" i="14"/>
  <c r="K208" i="16"/>
  <c r="L209" i="16"/>
  <c r="AQ213" i="14" l="1"/>
  <c r="AV212" i="14"/>
  <c r="K209" i="16"/>
  <c r="L210" i="16"/>
  <c r="AQ214" i="14" l="1"/>
  <c r="AV213" i="14"/>
  <c r="K210" i="16"/>
  <c r="L211" i="16"/>
  <c r="AQ215" i="14" l="1"/>
  <c r="AV214" i="14"/>
  <c r="K211" i="16"/>
  <c r="L212" i="16"/>
  <c r="AQ216" i="14" l="1"/>
  <c r="AV215" i="14"/>
  <c r="K212" i="16"/>
  <c r="L213" i="16"/>
  <c r="AQ217" i="14" l="1"/>
  <c r="AV216" i="14"/>
  <c r="K213" i="16"/>
  <c r="L214" i="16"/>
  <c r="AQ218" i="14" l="1"/>
  <c r="AV217" i="14"/>
  <c r="K214" i="16"/>
  <c r="L215" i="16"/>
  <c r="AQ219" i="14" l="1"/>
  <c r="AV218" i="14"/>
  <c r="K215" i="16"/>
  <c r="L216" i="16"/>
  <c r="AQ220" i="14" l="1"/>
  <c r="AV219" i="14"/>
  <c r="K216" i="16"/>
  <c r="L217" i="16"/>
  <c r="AQ221" i="14" l="1"/>
  <c r="AV220" i="14"/>
  <c r="K217" i="16"/>
  <c r="L218" i="16"/>
  <c r="AQ222" i="14" l="1"/>
  <c r="AV221" i="14"/>
  <c r="K218" i="16"/>
  <c r="L219" i="16"/>
  <c r="AQ223" i="14" l="1"/>
  <c r="AV222" i="14"/>
  <c r="K219" i="16"/>
  <c r="L220" i="16"/>
  <c r="AQ224" i="14" l="1"/>
  <c r="AV223" i="14"/>
  <c r="K220" i="16"/>
  <c r="L221" i="16"/>
  <c r="AQ225" i="14" l="1"/>
  <c r="AV224" i="14"/>
  <c r="K221" i="16"/>
  <c r="L222" i="16"/>
  <c r="AQ226" i="14" l="1"/>
  <c r="AV225" i="14"/>
  <c r="K222" i="16"/>
  <c r="L223" i="16"/>
  <c r="AQ227" i="14" l="1"/>
  <c r="AV226" i="14"/>
  <c r="K223" i="16"/>
  <c r="L224" i="16"/>
  <c r="AQ228" i="14" l="1"/>
  <c r="AV227" i="14"/>
  <c r="K224" i="16"/>
  <c r="L225" i="16"/>
  <c r="AQ229" i="14" l="1"/>
  <c r="AV228" i="14"/>
  <c r="K225" i="16"/>
  <c r="L226" i="16"/>
  <c r="AQ230" i="14" l="1"/>
  <c r="AV229" i="14"/>
  <c r="K226" i="16"/>
  <c r="L227" i="16"/>
  <c r="AQ231" i="14" l="1"/>
  <c r="AV230" i="14"/>
  <c r="K227" i="16"/>
  <c r="L228" i="16"/>
  <c r="AQ232" i="14" l="1"/>
  <c r="AV231" i="14"/>
  <c r="K228" i="16"/>
  <c r="L229" i="16"/>
  <c r="AQ233" i="14" l="1"/>
  <c r="AV232" i="14"/>
  <c r="K229" i="16"/>
  <c r="L230" i="16"/>
  <c r="AQ234" i="14" l="1"/>
  <c r="AV233" i="14"/>
  <c r="K230" i="16"/>
  <c r="L231" i="16"/>
  <c r="AQ235" i="14" l="1"/>
  <c r="AV234" i="14"/>
  <c r="K231" i="16"/>
  <c r="L232" i="16"/>
  <c r="AQ236" i="14" l="1"/>
  <c r="AV235" i="14"/>
  <c r="K232" i="16"/>
  <c r="L233" i="16"/>
  <c r="AQ237" i="14" l="1"/>
  <c r="AV236" i="14"/>
  <c r="K233" i="16"/>
  <c r="L234" i="16"/>
  <c r="AQ238" i="14" l="1"/>
  <c r="AV237" i="14"/>
  <c r="K234" i="16"/>
  <c r="L235" i="16"/>
  <c r="AQ239" i="14" l="1"/>
  <c r="AV238" i="14"/>
  <c r="K235" i="16"/>
  <c r="L236" i="16"/>
  <c r="AQ240" i="14" l="1"/>
  <c r="AV239" i="14"/>
  <c r="K236" i="16"/>
  <c r="L237" i="16"/>
  <c r="AQ241" i="14" l="1"/>
  <c r="AV240" i="14"/>
  <c r="K237" i="16"/>
  <c r="L238" i="16"/>
  <c r="AQ242" i="14" l="1"/>
  <c r="AV241" i="14"/>
  <c r="K238" i="16"/>
  <c r="L239" i="16"/>
  <c r="AQ243" i="14" l="1"/>
  <c r="AV242" i="14"/>
  <c r="K239" i="16"/>
  <c r="L240" i="16"/>
  <c r="AQ244" i="14" l="1"/>
  <c r="AV243" i="14"/>
  <c r="K240" i="16"/>
  <c r="L241" i="16"/>
  <c r="AQ245" i="14" l="1"/>
  <c r="AV244" i="14"/>
  <c r="K241" i="16"/>
  <c r="L242" i="16"/>
  <c r="AQ246" i="14" l="1"/>
  <c r="AV245" i="14"/>
  <c r="K242" i="16"/>
  <c r="L243" i="16"/>
  <c r="AQ247" i="14" l="1"/>
  <c r="AV246" i="14"/>
  <c r="K243" i="16"/>
  <c r="L244" i="16"/>
  <c r="AQ248" i="14" l="1"/>
  <c r="AV247" i="14"/>
  <c r="K244" i="16"/>
  <c r="L245" i="16"/>
  <c r="AQ249" i="14" l="1"/>
  <c r="AV248" i="14"/>
  <c r="K245" i="16"/>
  <c r="L246" i="16"/>
  <c r="AQ250" i="14" l="1"/>
  <c r="AV249" i="14"/>
  <c r="K246" i="16"/>
  <c r="L247" i="16"/>
  <c r="AQ251" i="14" l="1"/>
  <c r="AV250" i="14"/>
  <c r="K247" i="16"/>
  <c r="L248" i="16"/>
  <c r="AQ252" i="14" l="1"/>
  <c r="AV251" i="14"/>
  <c r="K248" i="16"/>
  <c r="L249" i="16"/>
  <c r="AQ253" i="14" l="1"/>
  <c r="AV252" i="14"/>
  <c r="K249" i="16"/>
  <c r="L250" i="16"/>
  <c r="AQ254" i="14" l="1"/>
  <c r="AV253" i="14"/>
  <c r="K250" i="16"/>
  <c r="L251" i="16"/>
  <c r="AQ255" i="14" l="1"/>
  <c r="AV254" i="14"/>
  <c r="K251" i="16"/>
  <c r="L252" i="16"/>
  <c r="AQ256" i="14" l="1"/>
  <c r="AV255" i="14"/>
  <c r="K252" i="16"/>
  <c r="L253" i="16"/>
  <c r="AQ257" i="14" l="1"/>
  <c r="AV256" i="14"/>
  <c r="K253" i="16"/>
  <c r="L254" i="16"/>
  <c r="AQ258" i="14" l="1"/>
  <c r="AV257" i="14"/>
  <c r="K254" i="16"/>
  <c r="L255" i="16"/>
  <c r="AQ259" i="14" l="1"/>
  <c r="AV258" i="14"/>
  <c r="K255" i="16"/>
  <c r="L256" i="16"/>
  <c r="AQ260" i="14" l="1"/>
  <c r="AV259" i="14"/>
  <c r="K256" i="16"/>
  <c r="L257" i="16"/>
  <c r="AQ261" i="14" l="1"/>
  <c r="AV260" i="14"/>
  <c r="K257" i="16"/>
  <c r="L258" i="16"/>
  <c r="AQ262" i="14" l="1"/>
  <c r="AV261" i="14"/>
  <c r="K258" i="16"/>
  <c r="L259" i="16"/>
  <c r="L260" i="16" s="1"/>
  <c r="L261" i="16" s="1"/>
  <c r="L262" i="16" s="1"/>
  <c r="L263" i="16" s="1"/>
  <c r="L264" i="16" s="1"/>
  <c r="L265" i="16" s="1"/>
  <c r="L266" i="16" s="1"/>
  <c r="L267" i="16" s="1"/>
  <c r="L268" i="16" s="1"/>
  <c r="AQ263" i="14" l="1"/>
  <c r="AV262" i="14"/>
  <c r="K259" i="16"/>
  <c r="BU13" i="31"/>
  <c r="H112" i="18"/>
  <c r="G112" i="18"/>
  <c r="F112" i="18"/>
  <c r="E112" i="18"/>
  <c r="E113" i="18" s="1"/>
  <c r="E114" i="18" s="1"/>
  <c r="E115" i="18" s="1"/>
  <c r="E116" i="18" s="1"/>
  <c r="E117" i="18" s="1"/>
  <c r="E118" i="18" s="1"/>
  <c r="E119" i="18" s="1"/>
  <c r="E120" i="18" s="1"/>
  <c r="E121" i="18" s="1"/>
  <c r="E122" i="18" s="1"/>
  <c r="E123" i="18" s="1"/>
  <c r="E124" i="18" s="1"/>
  <c r="E125" i="18" s="1"/>
  <c r="E126" i="18" s="1"/>
  <c r="E127" i="18" s="1"/>
  <c r="E128" i="18" s="1"/>
  <c r="E129" i="18" s="1"/>
  <c r="E130" i="18" s="1"/>
  <c r="E131" i="18" s="1"/>
  <c r="E132" i="18" s="1"/>
  <c r="E133" i="18" s="1"/>
  <c r="E134" i="18" s="1"/>
  <c r="E135" i="18" s="1"/>
  <c r="E136" i="18" s="1"/>
  <c r="E137" i="18" s="1"/>
  <c r="E138" i="18" s="1"/>
  <c r="E139" i="18" s="1"/>
  <c r="E140" i="18" s="1"/>
  <c r="E141" i="18" s="1"/>
  <c r="E142" i="18" s="1"/>
  <c r="E143" i="18" s="1"/>
  <c r="E144" i="18" s="1"/>
  <c r="E145" i="18" s="1"/>
  <c r="E146" i="18" s="1"/>
  <c r="E147" i="18" s="1"/>
  <c r="E148" i="18" s="1"/>
  <c r="E149" i="18" s="1"/>
  <c r="E150" i="18" s="1"/>
  <c r="E151" i="18" s="1"/>
  <c r="E152" i="18" s="1"/>
  <c r="E153" i="18" s="1"/>
  <c r="E154" i="18" s="1"/>
  <c r="E155" i="18" s="1"/>
  <c r="E156" i="18" s="1"/>
  <c r="E157" i="18" s="1"/>
  <c r="E158" i="18" s="1"/>
  <c r="E159" i="18" s="1"/>
  <c r="E160" i="18" s="1"/>
  <c r="E161" i="18" s="1"/>
  <c r="E162" i="18" s="1"/>
  <c r="E163" i="18" s="1"/>
  <c r="E164" i="18" s="1"/>
  <c r="E165" i="18" s="1"/>
  <c r="E166" i="18" s="1"/>
  <c r="E167" i="18" s="1"/>
  <c r="E168" i="18" s="1"/>
  <c r="E169" i="18" s="1"/>
  <c r="E170" i="18" s="1"/>
  <c r="E171" i="18" s="1"/>
  <c r="E172" i="18" s="1"/>
  <c r="E173" i="18" s="1"/>
  <c r="E174" i="18" s="1"/>
  <c r="E175" i="18" s="1"/>
  <c r="E176" i="18" s="1"/>
  <c r="E177" i="18" s="1"/>
  <c r="E178" i="18" s="1"/>
  <c r="E179" i="18" s="1"/>
  <c r="E180" i="18" s="1"/>
  <c r="E181" i="18" s="1"/>
  <c r="E182" i="18" s="1"/>
  <c r="E183" i="18" s="1"/>
  <c r="E184" i="18" s="1"/>
  <c r="E185" i="18" s="1"/>
  <c r="E186" i="18" s="1"/>
  <c r="E187" i="18" s="1"/>
  <c r="E188" i="18" s="1"/>
  <c r="E189" i="18" s="1"/>
  <c r="E190" i="18" s="1"/>
  <c r="E191" i="18" s="1"/>
  <c r="E192" i="18" s="1"/>
  <c r="E193" i="18" s="1"/>
  <c r="E194" i="18" s="1"/>
  <c r="E195" i="18" s="1"/>
  <c r="E196" i="18" s="1"/>
  <c r="E197" i="18" s="1"/>
  <c r="E198" i="18" s="1"/>
  <c r="E199" i="18" s="1"/>
  <c r="E200" i="18" s="1"/>
  <c r="E201" i="18" s="1"/>
  <c r="E202" i="18" s="1"/>
  <c r="E203" i="18" s="1"/>
  <c r="E204" i="18" s="1"/>
  <c r="E205" i="18" s="1"/>
  <c r="E206" i="18" s="1"/>
  <c r="E207" i="18" s="1"/>
  <c r="E208" i="18" s="1"/>
  <c r="E209" i="18" s="1"/>
  <c r="E210" i="18" s="1"/>
  <c r="E211" i="18" s="1"/>
  <c r="E212" i="18" s="1"/>
  <c r="E213" i="18" s="1"/>
  <c r="E214" i="18" s="1"/>
  <c r="E215" i="18" s="1"/>
  <c r="E216" i="18" s="1"/>
  <c r="E217" i="18" s="1"/>
  <c r="E218" i="18" s="1"/>
  <c r="E219" i="18" s="1"/>
  <c r="E220" i="18" s="1"/>
  <c r="E221" i="18" s="1"/>
  <c r="E222" i="18" s="1"/>
  <c r="E223" i="18" s="1"/>
  <c r="E224" i="18" s="1"/>
  <c r="E225" i="18" s="1"/>
  <c r="E226" i="18" s="1"/>
  <c r="E227" i="18" s="1"/>
  <c r="E228" i="18" s="1"/>
  <c r="E229" i="18" s="1"/>
  <c r="E230" i="18" s="1"/>
  <c r="E231" i="18" s="1"/>
  <c r="E232" i="18" s="1"/>
  <c r="E233" i="18" s="1"/>
  <c r="E234" i="18" s="1"/>
  <c r="E235" i="18" s="1"/>
  <c r="E236" i="18" s="1"/>
  <c r="E237" i="18" s="1"/>
  <c r="E238" i="18" s="1"/>
  <c r="E239" i="18" s="1"/>
  <c r="E240" i="18" s="1"/>
  <c r="E241" i="18" s="1"/>
  <c r="E242" i="18" s="1"/>
  <c r="E243" i="18" s="1"/>
  <c r="E244" i="18" s="1"/>
  <c r="E245" i="18" s="1"/>
  <c r="E246" i="18" s="1"/>
  <c r="E247" i="18" s="1"/>
  <c r="E248" i="18" s="1"/>
  <c r="E249" i="18" s="1"/>
  <c r="E250" i="18" s="1"/>
  <c r="E251" i="18" s="1"/>
  <c r="E252" i="18" s="1"/>
  <c r="E253" i="18" s="1"/>
  <c r="E254" i="18" s="1"/>
  <c r="E255" i="18" s="1"/>
  <c r="E256" i="18" s="1"/>
  <c r="E257" i="18" s="1"/>
  <c r="E258" i="18" s="1"/>
  <c r="E259" i="18" s="1"/>
  <c r="E260" i="18" s="1"/>
  <c r="E261" i="18" s="1"/>
  <c r="E262" i="18" s="1"/>
  <c r="E263" i="18" s="1"/>
  <c r="E264" i="18" s="1"/>
  <c r="E265" i="18" s="1"/>
  <c r="E266" i="18" s="1"/>
  <c r="E267" i="18" s="1"/>
  <c r="E268" i="18" s="1"/>
  <c r="E269" i="18" s="1"/>
  <c r="E270" i="18" s="1"/>
  <c r="E271" i="18" s="1"/>
  <c r="D112" i="18"/>
  <c r="D113" i="18" s="1"/>
  <c r="D114" i="18" s="1"/>
  <c r="D115" i="18" s="1"/>
  <c r="D116" i="18" s="1"/>
  <c r="D117" i="18" s="1"/>
  <c r="D118" i="18" s="1"/>
  <c r="D119" i="18" s="1"/>
  <c r="D120" i="18" s="1"/>
  <c r="D121" i="18" s="1"/>
  <c r="D122" i="18" s="1"/>
  <c r="D123" i="18" s="1"/>
  <c r="D124" i="18" s="1"/>
  <c r="D125" i="18" s="1"/>
  <c r="D126" i="18" s="1"/>
  <c r="D127" i="18" s="1"/>
  <c r="D128" i="18" s="1"/>
  <c r="D129" i="18" s="1"/>
  <c r="D130" i="18" s="1"/>
  <c r="D131" i="18" s="1"/>
  <c r="D132" i="18" s="1"/>
  <c r="D133" i="18" s="1"/>
  <c r="D134" i="18" s="1"/>
  <c r="D135" i="18" s="1"/>
  <c r="D136" i="18" s="1"/>
  <c r="D137" i="18" s="1"/>
  <c r="D138" i="18" s="1"/>
  <c r="D139" i="18" s="1"/>
  <c r="D140" i="18" s="1"/>
  <c r="D141" i="18" s="1"/>
  <c r="D142" i="18" s="1"/>
  <c r="D143" i="18" s="1"/>
  <c r="D144" i="18" s="1"/>
  <c r="D145" i="18" s="1"/>
  <c r="D146" i="18" s="1"/>
  <c r="D147" i="18" s="1"/>
  <c r="D148" i="18" s="1"/>
  <c r="D149" i="18" s="1"/>
  <c r="D150" i="18" s="1"/>
  <c r="D151" i="18" s="1"/>
  <c r="D152" i="18" s="1"/>
  <c r="D153" i="18" s="1"/>
  <c r="D154" i="18" s="1"/>
  <c r="D155" i="18" s="1"/>
  <c r="D156" i="18" s="1"/>
  <c r="D157" i="18" s="1"/>
  <c r="D158" i="18" s="1"/>
  <c r="D159" i="18" s="1"/>
  <c r="D160" i="18" s="1"/>
  <c r="D161" i="18" s="1"/>
  <c r="D162" i="18" s="1"/>
  <c r="D163" i="18" s="1"/>
  <c r="D164" i="18" s="1"/>
  <c r="D165" i="18" s="1"/>
  <c r="D166" i="18" s="1"/>
  <c r="D167" i="18" s="1"/>
  <c r="D168" i="18" s="1"/>
  <c r="D169" i="18" s="1"/>
  <c r="D170" i="18" s="1"/>
  <c r="D171" i="18" s="1"/>
  <c r="D172" i="18" s="1"/>
  <c r="D173" i="18" s="1"/>
  <c r="D174" i="18" s="1"/>
  <c r="D175" i="18" s="1"/>
  <c r="D176" i="18" s="1"/>
  <c r="D177" i="18" s="1"/>
  <c r="D178" i="18" s="1"/>
  <c r="D179" i="18" s="1"/>
  <c r="D180" i="18" s="1"/>
  <c r="D181" i="18" s="1"/>
  <c r="D182" i="18" s="1"/>
  <c r="D183" i="18" s="1"/>
  <c r="D184" i="18" s="1"/>
  <c r="D185" i="18" s="1"/>
  <c r="D186" i="18" s="1"/>
  <c r="D187" i="18" s="1"/>
  <c r="D188" i="18" s="1"/>
  <c r="D189" i="18" s="1"/>
  <c r="D190" i="18" s="1"/>
  <c r="D191" i="18" s="1"/>
  <c r="D192" i="18" s="1"/>
  <c r="D193" i="18" s="1"/>
  <c r="D194" i="18" s="1"/>
  <c r="D195" i="18" s="1"/>
  <c r="D196" i="18" s="1"/>
  <c r="D197" i="18" s="1"/>
  <c r="D198" i="18" s="1"/>
  <c r="D199" i="18" s="1"/>
  <c r="D200" i="18" s="1"/>
  <c r="D201" i="18" s="1"/>
  <c r="D202" i="18" s="1"/>
  <c r="D203" i="18" s="1"/>
  <c r="D204" i="18" s="1"/>
  <c r="D205" i="18" s="1"/>
  <c r="D206" i="18" s="1"/>
  <c r="D207" i="18" s="1"/>
  <c r="D208" i="18" s="1"/>
  <c r="D209" i="18" s="1"/>
  <c r="D210" i="18" s="1"/>
  <c r="D211" i="18" s="1"/>
  <c r="D212" i="18" s="1"/>
  <c r="D213" i="18" s="1"/>
  <c r="D214" i="18" s="1"/>
  <c r="D215" i="18" s="1"/>
  <c r="D216" i="18" s="1"/>
  <c r="D217" i="18" s="1"/>
  <c r="D218" i="18" s="1"/>
  <c r="D219" i="18" s="1"/>
  <c r="D220" i="18" s="1"/>
  <c r="D221" i="18" s="1"/>
  <c r="D222" i="18" s="1"/>
  <c r="D223" i="18" s="1"/>
  <c r="D224" i="18" s="1"/>
  <c r="D225" i="18" s="1"/>
  <c r="D226" i="18" s="1"/>
  <c r="D227" i="18" s="1"/>
  <c r="D228" i="18" s="1"/>
  <c r="D229" i="18" s="1"/>
  <c r="D230" i="18" s="1"/>
  <c r="D231" i="18" s="1"/>
  <c r="D232" i="18" s="1"/>
  <c r="D233" i="18" s="1"/>
  <c r="D234" i="18" s="1"/>
  <c r="D235" i="18" s="1"/>
  <c r="D236" i="18" s="1"/>
  <c r="D237" i="18" s="1"/>
  <c r="D238" i="18" s="1"/>
  <c r="D239" i="18" s="1"/>
  <c r="D240" i="18" s="1"/>
  <c r="D241" i="18" s="1"/>
  <c r="D242" i="18" s="1"/>
  <c r="D243" i="18" s="1"/>
  <c r="D244" i="18" s="1"/>
  <c r="D245" i="18" s="1"/>
  <c r="D246" i="18" s="1"/>
  <c r="D247" i="18" s="1"/>
  <c r="D248" i="18" s="1"/>
  <c r="D249" i="18" s="1"/>
  <c r="D250" i="18" s="1"/>
  <c r="D251" i="18" s="1"/>
  <c r="D252" i="18" s="1"/>
  <c r="D253" i="18" s="1"/>
  <c r="D254" i="18" s="1"/>
  <c r="D255" i="18" s="1"/>
  <c r="D256" i="18" s="1"/>
  <c r="D257" i="18" s="1"/>
  <c r="D258" i="18" s="1"/>
  <c r="D259" i="18" s="1"/>
  <c r="D260" i="18" s="1"/>
  <c r="D261" i="18" s="1"/>
  <c r="D262" i="18" s="1"/>
  <c r="D263" i="18" s="1"/>
  <c r="D264" i="18" s="1"/>
  <c r="D265" i="18" s="1"/>
  <c r="D266" i="18" s="1"/>
  <c r="D267" i="18" s="1"/>
  <c r="D268" i="18" s="1"/>
  <c r="D269" i="18" s="1"/>
  <c r="D270" i="18" s="1"/>
  <c r="D271" i="18" s="1"/>
  <c r="C112" i="18"/>
  <c r="C113" i="18" s="1"/>
  <c r="C114" i="18" s="1"/>
  <c r="C115" i="18" s="1"/>
  <c r="C116" i="18" s="1"/>
  <c r="C117" i="18" s="1"/>
  <c r="C118" i="18" s="1"/>
  <c r="C119" i="18" s="1"/>
  <c r="C120" i="18" s="1"/>
  <c r="C121" i="18" s="1"/>
  <c r="C122" i="18" s="1"/>
  <c r="C123" i="18" s="1"/>
  <c r="C124" i="18" s="1"/>
  <c r="C125" i="18" s="1"/>
  <c r="C126" i="18" s="1"/>
  <c r="C127" i="18" s="1"/>
  <c r="C128" i="18" s="1"/>
  <c r="C129" i="18" s="1"/>
  <c r="C130" i="18" s="1"/>
  <c r="C131" i="18" s="1"/>
  <c r="C132" i="18" s="1"/>
  <c r="C133" i="18" s="1"/>
  <c r="C134" i="18" s="1"/>
  <c r="C135" i="18" s="1"/>
  <c r="C136" i="18" s="1"/>
  <c r="C137" i="18" s="1"/>
  <c r="C138" i="18" s="1"/>
  <c r="C139" i="18" s="1"/>
  <c r="C140" i="18" s="1"/>
  <c r="C141" i="18" s="1"/>
  <c r="C142" i="18" s="1"/>
  <c r="C143" i="18" s="1"/>
  <c r="C144" i="18" s="1"/>
  <c r="C145" i="18" s="1"/>
  <c r="C146" i="18" s="1"/>
  <c r="C147" i="18" s="1"/>
  <c r="C148" i="18" s="1"/>
  <c r="C149" i="18" s="1"/>
  <c r="C150" i="18" s="1"/>
  <c r="C151" i="18" s="1"/>
  <c r="C152" i="18" s="1"/>
  <c r="C153" i="18" s="1"/>
  <c r="C154" i="18" s="1"/>
  <c r="C155" i="18" s="1"/>
  <c r="C156" i="18" s="1"/>
  <c r="C157" i="18" s="1"/>
  <c r="C158" i="18" s="1"/>
  <c r="C159" i="18" s="1"/>
  <c r="C160" i="18" s="1"/>
  <c r="C161" i="18" s="1"/>
  <c r="C162" i="18" s="1"/>
  <c r="C163" i="18" s="1"/>
  <c r="C164" i="18" s="1"/>
  <c r="C165" i="18" s="1"/>
  <c r="C166" i="18" s="1"/>
  <c r="C167" i="18" s="1"/>
  <c r="C168" i="18" s="1"/>
  <c r="C169" i="18" s="1"/>
  <c r="C170" i="18" s="1"/>
  <c r="C171" i="18" s="1"/>
  <c r="C172" i="18" s="1"/>
  <c r="C173" i="18" s="1"/>
  <c r="C174" i="18" s="1"/>
  <c r="C175" i="18" s="1"/>
  <c r="C176" i="18" s="1"/>
  <c r="C177" i="18" s="1"/>
  <c r="C178" i="18" s="1"/>
  <c r="C179" i="18" s="1"/>
  <c r="C180" i="18" s="1"/>
  <c r="C181" i="18" s="1"/>
  <c r="C182" i="18" s="1"/>
  <c r="C183" i="18" s="1"/>
  <c r="C184" i="18" s="1"/>
  <c r="C185" i="18" s="1"/>
  <c r="C186" i="18" s="1"/>
  <c r="C187" i="18" s="1"/>
  <c r="C188" i="18" s="1"/>
  <c r="C189" i="18" s="1"/>
  <c r="C190" i="18" s="1"/>
  <c r="C191" i="18" s="1"/>
  <c r="C192" i="18" s="1"/>
  <c r="C193" i="18" s="1"/>
  <c r="C194" i="18" s="1"/>
  <c r="C195" i="18" s="1"/>
  <c r="C196" i="18" s="1"/>
  <c r="C197" i="18" s="1"/>
  <c r="C198" i="18" s="1"/>
  <c r="C199" i="18" s="1"/>
  <c r="C200" i="18" s="1"/>
  <c r="C201" i="18" s="1"/>
  <c r="C202" i="18" s="1"/>
  <c r="C203" i="18" s="1"/>
  <c r="C204" i="18" s="1"/>
  <c r="C205" i="18" s="1"/>
  <c r="C206" i="18" s="1"/>
  <c r="C207" i="18" s="1"/>
  <c r="C208" i="18" s="1"/>
  <c r="C209" i="18" s="1"/>
  <c r="C210" i="18" s="1"/>
  <c r="C211" i="18" s="1"/>
  <c r="C212" i="18" s="1"/>
  <c r="C213" i="18" s="1"/>
  <c r="C214" i="18" s="1"/>
  <c r="C215" i="18" s="1"/>
  <c r="C216" i="18" s="1"/>
  <c r="C217" i="18" s="1"/>
  <c r="C218" i="18" s="1"/>
  <c r="C219" i="18" s="1"/>
  <c r="C220" i="18" s="1"/>
  <c r="C221" i="18" s="1"/>
  <c r="C222" i="18" s="1"/>
  <c r="C223" i="18" s="1"/>
  <c r="C224" i="18" s="1"/>
  <c r="C225" i="18" s="1"/>
  <c r="C226" i="18" s="1"/>
  <c r="C227" i="18" s="1"/>
  <c r="C228" i="18" s="1"/>
  <c r="C229" i="18" s="1"/>
  <c r="C230" i="18" s="1"/>
  <c r="C231" i="18" s="1"/>
  <c r="C232" i="18" s="1"/>
  <c r="C233" i="18" s="1"/>
  <c r="C234" i="18" s="1"/>
  <c r="C235" i="18" s="1"/>
  <c r="C236" i="18" s="1"/>
  <c r="C237" i="18" s="1"/>
  <c r="C238" i="18" s="1"/>
  <c r="C239" i="18" s="1"/>
  <c r="C240" i="18" s="1"/>
  <c r="C241" i="18" s="1"/>
  <c r="C242" i="18" s="1"/>
  <c r="C243" i="18" s="1"/>
  <c r="C244" i="18" s="1"/>
  <c r="C245" i="18" s="1"/>
  <c r="C246" i="18" s="1"/>
  <c r="C247" i="18" s="1"/>
  <c r="C248" i="18" s="1"/>
  <c r="C249" i="18" s="1"/>
  <c r="C250" i="18" s="1"/>
  <c r="C251" i="18" s="1"/>
  <c r="C252" i="18" s="1"/>
  <c r="C253" i="18" s="1"/>
  <c r="C254" i="18" s="1"/>
  <c r="C255" i="18" s="1"/>
  <c r="C256" i="18" s="1"/>
  <c r="C257" i="18" s="1"/>
  <c r="C258" i="18" s="1"/>
  <c r="C259" i="18" s="1"/>
  <c r="C260" i="18" s="1"/>
  <c r="C261" i="18" s="1"/>
  <c r="C262" i="18" s="1"/>
  <c r="C263" i="18" s="1"/>
  <c r="C264" i="18" s="1"/>
  <c r="C265" i="18" s="1"/>
  <c r="C266" i="18" s="1"/>
  <c r="C267" i="18" s="1"/>
  <c r="C268" i="18" s="1"/>
  <c r="C269" i="18" s="1"/>
  <c r="C270" i="18" s="1"/>
  <c r="C271" i="18" s="1"/>
  <c r="B112" i="18"/>
  <c r="B113" i="18" s="1"/>
  <c r="B114" i="18" s="1"/>
  <c r="B115" i="18" s="1"/>
  <c r="B116" i="18" s="1"/>
  <c r="B117" i="18" s="1"/>
  <c r="B118" i="18" s="1"/>
  <c r="B119" i="18" s="1"/>
  <c r="B120" i="18" s="1"/>
  <c r="B121" i="18" s="1"/>
  <c r="B122" i="18" s="1"/>
  <c r="B123" i="18" s="1"/>
  <c r="B124" i="18" s="1"/>
  <c r="B125" i="18" s="1"/>
  <c r="B126" i="18" s="1"/>
  <c r="B127" i="18" s="1"/>
  <c r="B128" i="18" s="1"/>
  <c r="B129" i="18" s="1"/>
  <c r="B130" i="18" s="1"/>
  <c r="B131" i="18" s="1"/>
  <c r="B132" i="18" s="1"/>
  <c r="B133" i="18" s="1"/>
  <c r="B134" i="18" s="1"/>
  <c r="B135" i="18" s="1"/>
  <c r="B136" i="18" s="1"/>
  <c r="B137" i="18" s="1"/>
  <c r="B138" i="18" s="1"/>
  <c r="B139" i="18" s="1"/>
  <c r="B140" i="18" s="1"/>
  <c r="B141" i="18" s="1"/>
  <c r="B142" i="18" s="1"/>
  <c r="B143" i="18" s="1"/>
  <c r="B144" i="18" s="1"/>
  <c r="B145" i="18" s="1"/>
  <c r="B146" i="18" s="1"/>
  <c r="B147" i="18" s="1"/>
  <c r="B148" i="18" s="1"/>
  <c r="B149" i="18" s="1"/>
  <c r="B150" i="18" s="1"/>
  <c r="B151" i="18" s="1"/>
  <c r="B152" i="18" s="1"/>
  <c r="B153" i="18" s="1"/>
  <c r="B154" i="18" s="1"/>
  <c r="B155" i="18" s="1"/>
  <c r="B156" i="18" s="1"/>
  <c r="B157" i="18" s="1"/>
  <c r="B158" i="18" s="1"/>
  <c r="B159" i="18" s="1"/>
  <c r="B160" i="18" s="1"/>
  <c r="B161" i="18" s="1"/>
  <c r="B162" i="18" s="1"/>
  <c r="B163" i="18" s="1"/>
  <c r="B164" i="18" s="1"/>
  <c r="B165" i="18" s="1"/>
  <c r="B166" i="18" s="1"/>
  <c r="B167" i="18" s="1"/>
  <c r="B168" i="18" s="1"/>
  <c r="B169" i="18" s="1"/>
  <c r="B170" i="18" s="1"/>
  <c r="B171" i="18" s="1"/>
  <c r="B172" i="18" s="1"/>
  <c r="B173" i="18" s="1"/>
  <c r="B174" i="18" s="1"/>
  <c r="B175" i="18" s="1"/>
  <c r="B176" i="18" s="1"/>
  <c r="B177" i="18" s="1"/>
  <c r="B178" i="18" s="1"/>
  <c r="B179" i="18" s="1"/>
  <c r="B180" i="18" s="1"/>
  <c r="B181" i="18" s="1"/>
  <c r="B182" i="18" s="1"/>
  <c r="B183" i="18" s="1"/>
  <c r="B184" i="18" s="1"/>
  <c r="B185" i="18" s="1"/>
  <c r="B186" i="18" s="1"/>
  <c r="B187" i="18" s="1"/>
  <c r="B188" i="18" s="1"/>
  <c r="B189" i="18" s="1"/>
  <c r="B190" i="18" s="1"/>
  <c r="B191" i="18" s="1"/>
  <c r="B192" i="18" s="1"/>
  <c r="B193" i="18" s="1"/>
  <c r="B194" i="18" s="1"/>
  <c r="B195" i="18" s="1"/>
  <c r="B196" i="18" s="1"/>
  <c r="B197" i="18" s="1"/>
  <c r="B198" i="18" s="1"/>
  <c r="B199" i="18" s="1"/>
  <c r="B200" i="18" s="1"/>
  <c r="B201" i="18" s="1"/>
  <c r="B202" i="18" s="1"/>
  <c r="B203" i="18" s="1"/>
  <c r="B204" i="18" s="1"/>
  <c r="B205" i="18" s="1"/>
  <c r="B206" i="18" s="1"/>
  <c r="B207" i="18" s="1"/>
  <c r="B208" i="18" s="1"/>
  <c r="B209" i="18" s="1"/>
  <c r="B210" i="18" s="1"/>
  <c r="B211" i="18" s="1"/>
  <c r="B212" i="18" s="1"/>
  <c r="B213" i="18" s="1"/>
  <c r="B214" i="18" s="1"/>
  <c r="B215" i="18" s="1"/>
  <c r="B216" i="18" s="1"/>
  <c r="B217" i="18" s="1"/>
  <c r="B218" i="18" s="1"/>
  <c r="B219" i="18" s="1"/>
  <c r="B220" i="18" s="1"/>
  <c r="B221" i="18" s="1"/>
  <c r="B222" i="18" s="1"/>
  <c r="B223" i="18" s="1"/>
  <c r="B224" i="18" s="1"/>
  <c r="B225" i="18" s="1"/>
  <c r="B226" i="18" s="1"/>
  <c r="B227" i="18" s="1"/>
  <c r="B228" i="18" s="1"/>
  <c r="B229" i="18" s="1"/>
  <c r="B230" i="18" s="1"/>
  <c r="B231" i="18" s="1"/>
  <c r="B232" i="18" s="1"/>
  <c r="B233" i="18" s="1"/>
  <c r="B234" i="18" s="1"/>
  <c r="B235" i="18" s="1"/>
  <c r="B236" i="18" s="1"/>
  <c r="B237" i="18" s="1"/>
  <c r="B238" i="18" s="1"/>
  <c r="B239" i="18" s="1"/>
  <c r="B240" i="18" s="1"/>
  <c r="B241" i="18" s="1"/>
  <c r="B242" i="18" s="1"/>
  <c r="B243" i="18" s="1"/>
  <c r="B244" i="18" s="1"/>
  <c r="B245" i="18" s="1"/>
  <c r="B246" i="18" s="1"/>
  <c r="B247" i="18" s="1"/>
  <c r="B248" i="18" s="1"/>
  <c r="B249" i="18" s="1"/>
  <c r="B250" i="18" s="1"/>
  <c r="B251" i="18" s="1"/>
  <c r="B252" i="18" s="1"/>
  <c r="B253" i="18" s="1"/>
  <c r="B254" i="18" s="1"/>
  <c r="B255" i="18" s="1"/>
  <c r="B256" i="18" s="1"/>
  <c r="B257" i="18" s="1"/>
  <c r="B258" i="18" s="1"/>
  <c r="B259" i="18" s="1"/>
  <c r="B260" i="18" s="1"/>
  <c r="B261" i="18" s="1"/>
  <c r="B262" i="18" s="1"/>
  <c r="B263" i="18" s="1"/>
  <c r="B264" i="18" s="1"/>
  <c r="B265" i="18" s="1"/>
  <c r="B266" i="18" s="1"/>
  <c r="B267" i="18" s="1"/>
  <c r="B268" i="18" s="1"/>
  <c r="B269" i="18" s="1"/>
  <c r="B270" i="18" s="1"/>
  <c r="B271" i="18" s="1"/>
  <c r="R111" i="18"/>
  <c r="R112" i="18" s="1"/>
  <c r="R113" i="18" s="1"/>
  <c r="R114" i="18" s="1"/>
  <c r="R115" i="18" s="1"/>
  <c r="R116" i="18" s="1"/>
  <c r="R117" i="18" s="1"/>
  <c r="R118" i="18" s="1"/>
  <c r="R119" i="18" s="1"/>
  <c r="R120" i="18" s="1"/>
  <c r="Q111" i="18"/>
  <c r="Q112" i="18" s="1"/>
  <c r="Q113" i="18" s="1"/>
  <c r="Q114" i="18" s="1"/>
  <c r="Q115" i="18" s="1"/>
  <c r="Q116" i="18" s="1"/>
  <c r="Q117" i="18" s="1"/>
  <c r="Q118" i="18" s="1"/>
  <c r="Q119" i="18" s="1"/>
  <c r="Q120" i="18" s="1"/>
  <c r="P111" i="18"/>
  <c r="P112" i="18" s="1"/>
  <c r="P113" i="18" s="1"/>
  <c r="P114" i="18" s="1"/>
  <c r="P115" i="18" s="1"/>
  <c r="P116" i="18" s="1"/>
  <c r="P117" i="18" s="1"/>
  <c r="P118" i="18" s="1"/>
  <c r="P119" i="18" s="1"/>
  <c r="P120" i="18" s="1"/>
  <c r="BU10" i="31" l="1"/>
  <c r="BU19" i="31"/>
  <c r="AQ264" i="14"/>
  <c r="AV263" i="14"/>
  <c r="BU8" i="31"/>
  <c r="BI8" i="31"/>
  <c r="BU12" i="31"/>
  <c r="BU11" i="31"/>
  <c r="BQ6" i="31"/>
  <c r="BQ5" i="31"/>
  <c r="BU7" i="31"/>
  <c r="BU17" i="31"/>
  <c r="BU18" i="31"/>
  <c r="F113" i="18"/>
  <c r="U7" i="18"/>
  <c r="H113" i="18"/>
  <c r="W7" i="18"/>
  <c r="G113" i="18"/>
  <c r="V7" i="18"/>
  <c r="J259" i="16"/>
  <c r="K260" i="16"/>
  <c r="K261" i="16" s="1"/>
  <c r="K262" i="16" s="1"/>
  <c r="K263" i="16" s="1"/>
  <c r="K264" i="16" s="1"/>
  <c r="K265" i="16" s="1"/>
  <c r="K266" i="16" s="1"/>
  <c r="K267" i="16" s="1"/>
  <c r="K268" i="16" s="1"/>
  <c r="BV8" i="31"/>
  <c r="BU6" i="31"/>
  <c r="BV19" i="31" l="1"/>
  <c r="BV13" i="31"/>
  <c r="BW19" i="31"/>
  <c r="BW13" i="31"/>
  <c r="BV6" i="31"/>
  <c r="BV12" i="31"/>
  <c r="BJ8" i="31"/>
  <c r="BW12" i="31"/>
  <c r="AQ265" i="14"/>
  <c r="AV264" i="14"/>
  <c r="BW8" i="31"/>
  <c r="BW5" i="31"/>
  <c r="BV11" i="31"/>
  <c r="BR6" i="31"/>
  <c r="BR5" i="31"/>
  <c r="BV7" i="31"/>
  <c r="BS6" i="31"/>
  <c r="BS5" i="31"/>
  <c r="BU5" i="31"/>
  <c r="BT5" i="31"/>
  <c r="BT6" i="31"/>
  <c r="BW7" i="31"/>
  <c r="BW11" i="31"/>
  <c r="BW17" i="31"/>
  <c r="BW18" i="31"/>
  <c r="BV18" i="31"/>
  <c r="BV17" i="31"/>
  <c r="H114" i="18"/>
  <c r="W8" i="18"/>
  <c r="F114" i="18"/>
  <c r="U8" i="18"/>
  <c r="G114" i="18"/>
  <c r="V8" i="18"/>
  <c r="I259" i="16"/>
  <c r="I260" i="16" s="1"/>
  <c r="I261" i="16" s="1"/>
  <c r="I262" i="16" s="1"/>
  <c r="I263" i="16" s="1"/>
  <c r="I264" i="16" s="1"/>
  <c r="I265" i="16" s="1"/>
  <c r="I266" i="16" s="1"/>
  <c r="I267" i="16" s="1"/>
  <c r="I268" i="16" s="1"/>
  <c r="J260" i="16"/>
  <c r="J261" i="16" s="1"/>
  <c r="J262" i="16" s="1"/>
  <c r="J263" i="16" s="1"/>
  <c r="J264" i="16" s="1"/>
  <c r="J265" i="16" s="1"/>
  <c r="J266" i="16" s="1"/>
  <c r="J267" i="16" s="1"/>
  <c r="J268" i="16" s="1"/>
  <c r="AQ266" i="14" l="1"/>
  <c r="AV265" i="14"/>
  <c r="BW6" i="31"/>
  <c r="BV5" i="31"/>
  <c r="F115" i="18"/>
  <c r="U9" i="18"/>
  <c r="H115" i="18"/>
  <c r="W9" i="18"/>
  <c r="G115" i="18"/>
  <c r="V9" i="18"/>
  <c r="AQ267" i="14" l="1"/>
  <c r="AV266" i="14"/>
  <c r="G116" i="18"/>
  <c r="V10" i="18"/>
  <c r="H116" i="18"/>
  <c r="W10" i="18"/>
  <c r="F116" i="18"/>
  <c r="U10" i="18"/>
  <c r="AV267" i="14" l="1"/>
  <c r="AQ268" i="14"/>
  <c r="G117" i="18"/>
  <c r="V11" i="18"/>
  <c r="F117" i="18"/>
  <c r="U11" i="18"/>
  <c r="H117" i="18"/>
  <c r="W11" i="18"/>
  <c r="AQ269" i="14" l="1"/>
  <c r="AV268" i="14"/>
  <c r="H118" i="18"/>
  <c r="W12" i="18"/>
  <c r="G118" i="18"/>
  <c r="V12" i="18"/>
  <c r="F118" i="18"/>
  <c r="U12" i="18"/>
  <c r="AV269" i="14" l="1"/>
  <c r="AQ270" i="14"/>
  <c r="F119" i="18"/>
  <c r="U13" i="18"/>
  <c r="H119" i="18"/>
  <c r="W13" i="18"/>
  <c r="G119" i="18"/>
  <c r="V13" i="18"/>
  <c r="AQ271" i="14" l="1"/>
  <c r="AV270" i="14"/>
  <c r="G120" i="18"/>
  <c r="V14" i="18"/>
  <c r="F120" i="18"/>
  <c r="U14" i="18"/>
  <c r="H120" i="18"/>
  <c r="W14" i="18"/>
  <c r="AV271" i="14" l="1"/>
  <c r="AQ272" i="14"/>
  <c r="G121" i="18"/>
  <c r="V15" i="18"/>
  <c r="H121" i="18"/>
  <c r="W15" i="18"/>
  <c r="F121" i="18"/>
  <c r="U15" i="18"/>
  <c r="AV272" i="14" l="1"/>
  <c r="AQ273" i="14"/>
  <c r="H122" i="18"/>
  <c r="W16" i="18"/>
  <c r="G122" i="18"/>
  <c r="V16" i="18"/>
  <c r="F122" i="18"/>
  <c r="U16" i="18"/>
  <c r="AQ274" i="14" l="1"/>
  <c r="AV273" i="14"/>
  <c r="F123" i="18"/>
  <c r="U17" i="18"/>
  <c r="H123" i="18"/>
  <c r="W17" i="18"/>
  <c r="G123" i="18"/>
  <c r="V17" i="18"/>
  <c r="AV274" i="14" l="1"/>
  <c r="AQ275" i="14"/>
  <c r="F124" i="18"/>
  <c r="U18" i="18"/>
  <c r="H124" i="18"/>
  <c r="W18" i="18"/>
  <c r="G124" i="18"/>
  <c r="V18" i="18"/>
  <c r="AV275" i="14" l="1"/>
  <c r="AQ276" i="14"/>
  <c r="G125" i="18"/>
  <c r="V19" i="18"/>
  <c r="F125" i="18"/>
  <c r="U19" i="18"/>
  <c r="H125" i="18"/>
  <c r="W19" i="18"/>
  <c r="AV276" i="14" l="1"/>
  <c r="AQ277" i="14"/>
  <c r="H126" i="18"/>
  <c r="W20" i="18"/>
  <c r="G126" i="18"/>
  <c r="V20" i="18"/>
  <c r="F126" i="18"/>
  <c r="U20" i="18"/>
  <c r="AV277" i="14" l="1"/>
  <c r="AQ278" i="14"/>
  <c r="AV278" i="14" s="1"/>
  <c r="F127" i="18"/>
  <c r="U21" i="18"/>
  <c r="H127" i="18"/>
  <c r="W21" i="18"/>
  <c r="G127" i="18"/>
  <c r="V21" i="18"/>
  <c r="F128" i="18" l="1"/>
  <c r="U22" i="18"/>
  <c r="H128" i="18"/>
  <c r="W22" i="18"/>
  <c r="G128" i="18"/>
  <c r="V22" i="18"/>
  <c r="F129" i="18" l="1"/>
  <c r="U23" i="18"/>
  <c r="H129" i="18"/>
  <c r="W23" i="18"/>
  <c r="G129" i="18"/>
  <c r="V23" i="18"/>
  <c r="G130" i="18" l="1"/>
  <c r="V24" i="18"/>
  <c r="F130" i="18"/>
  <c r="U24" i="18"/>
  <c r="H130" i="18"/>
  <c r="W24" i="18"/>
  <c r="H131" i="18" l="1"/>
  <c r="W25" i="18"/>
  <c r="G131" i="18"/>
  <c r="V25" i="18"/>
  <c r="F131" i="18"/>
  <c r="U25" i="18"/>
  <c r="F132" i="18" l="1"/>
  <c r="U26" i="18"/>
  <c r="H132" i="18"/>
  <c r="W26" i="18"/>
  <c r="G132" i="18"/>
  <c r="V26" i="18"/>
  <c r="G133" i="18" l="1"/>
  <c r="V27" i="18"/>
  <c r="F133" i="18"/>
  <c r="U27" i="18"/>
  <c r="H133" i="18"/>
  <c r="W27" i="18"/>
  <c r="H134" i="18" l="1"/>
  <c r="W28" i="18"/>
  <c r="G134" i="18"/>
  <c r="V28" i="18"/>
  <c r="F134" i="18"/>
  <c r="U28" i="18"/>
  <c r="F135" i="18" l="1"/>
  <c r="U29" i="18"/>
  <c r="H135" i="18"/>
  <c r="W29" i="18"/>
  <c r="G135" i="18"/>
  <c r="V29" i="18"/>
  <c r="F136" i="18" l="1"/>
  <c r="U30" i="18"/>
  <c r="H136" i="18"/>
  <c r="W30" i="18"/>
  <c r="G136" i="18"/>
  <c r="V30" i="18"/>
  <c r="F137" i="18" l="1"/>
  <c r="U31" i="18"/>
  <c r="H137" i="18"/>
  <c r="W31" i="18"/>
  <c r="G137" i="18"/>
  <c r="V31" i="18"/>
  <c r="F138" i="18" l="1"/>
  <c r="U32" i="18"/>
  <c r="H138" i="18"/>
  <c r="W32" i="18"/>
  <c r="G138" i="18"/>
  <c r="V32" i="18"/>
  <c r="F139" i="18" l="1"/>
  <c r="U33" i="18"/>
  <c r="H139" i="18"/>
  <c r="W33" i="18"/>
  <c r="G139" i="18"/>
  <c r="V33" i="18"/>
  <c r="G140" i="18" l="1"/>
  <c r="V34" i="18"/>
  <c r="F140" i="18"/>
  <c r="U34" i="18"/>
  <c r="H140" i="18"/>
  <c r="W34" i="18"/>
  <c r="H141" i="18" l="1"/>
  <c r="W35" i="18"/>
  <c r="G141" i="18"/>
  <c r="V35" i="18"/>
  <c r="F141" i="18"/>
  <c r="U35" i="18"/>
  <c r="H142" i="18" l="1"/>
  <c r="W36" i="18"/>
  <c r="G142" i="18"/>
  <c r="V36" i="18"/>
  <c r="F142" i="18"/>
  <c r="U36" i="18"/>
  <c r="F143" i="18" l="1"/>
  <c r="U37" i="18"/>
  <c r="H143" i="18"/>
  <c r="W37" i="18"/>
  <c r="G143" i="18"/>
  <c r="V37" i="18"/>
  <c r="F144" i="18" l="1"/>
  <c r="U38" i="18"/>
  <c r="H144" i="18"/>
  <c r="W38" i="18"/>
  <c r="G144" i="18"/>
  <c r="V38" i="18"/>
  <c r="F145" i="18" l="1"/>
  <c r="U39" i="18"/>
  <c r="H145" i="18"/>
  <c r="W39" i="18"/>
  <c r="G145" i="18"/>
  <c r="V39" i="18"/>
  <c r="F146" i="18" l="1"/>
  <c r="U40" i="18"/>
  <c r="H146" i="18"/>
  <c r="W40" i="18"/>
  <c r="G146" i="18"/>
  <c r="V40" i="18"/>
  <c r="F147" i="18" l="1"/>
  <c r="U41" i="18"/>
  <c r="H147" i="18"/>
  <c r="W41" i="18"/>
  <c r="G147" i="18"/>
  <c r="V41" i="18"/>
  <c r="F148" i="18" l="1"/>
  <c r="U42" i="18"/>
  <c r="H148" i="18"/>
  <c r="W42" i="18"/>
  <c r="G148" i="18"/>
  <c r="V42" i="18"/>
  <c r="F149" i="18" l="1"/>
  <c r="U43" i="18"/>
  <c r="H149" i="18"/>
  <c r="W43" i="18"/>
  <c r="G149" i="18"/>
  <c r="V43" i="18"/>
  <c r="F150" i="18" l="1"/>
  <c r="U44" i="18"/>
  <c r="H150" i="18"/>
  <c r="W44" i="18"/>
  <c r="G150" i="18"/>
  <c r="V44" i="18"/>
  <c r="F151" i="18" l="1"/>
  <c r="U45" i="18"/>
  <c r="H151" i="18"/>
  <c r="W45" i="18"/>
  <c r="G151" i="18"/>
  <c r="V45" i="18"/>
  <c r="F152" i="18" l="1"/>
  <c r="U46" i="18"/>
  <c r="H152" i="18"/>
  <c r="W46" i="18"/>
  <c r="G152" i="18"/>
  <c r="V46" i="18"/>
  <c r="G153" i="18" l="1"/>
  <c r="V47" i="18"/>
  <c r="F153" i="18"/>
  <c r="U47" i="18"/>
  <c r="H153" i="18"/>
  <c r="W47" i="18"/>
  <c r="H154" i="18" l="1"/>
  <c r="W48" i="18"/>
  <c r="G154" i="18"/>
  <c r="V48" i="18"/>
  <c r="F154" i="18"/>
  <c r="U48" i="18"/>
  <c r="F155" i="18" l="1"/>
  <c r="U49" i="18"/>
  <c r="H155" i="18"/>
  <c r="W49" i="18"/>
  <c r="G155" i="18"/>
  <c r="V49" i="18"/>
  <c r="G156" i="18" l="1"/>
  <c r="V50" i="18"/>
  <c r="F156" i="18"/>
  <c r="U50" i="18"/>
  <c r="H156" i="18"/>
  <c r="W50" i="18"/>
  <c r="H157" i="18" l="1"/>
  <c r="W51" i="18"/>
  <c r="G157" i="18"/>
  <c r="V51" i="18"/>
  <c r="F157" i="18"/>
  <c r="U51" i="18"/>
  <c r="H158" i="18" l="1"/>
  <c r="W52" i="18"/>
  <c r="G158" i="18"/>
  <c r="V52" i="18"/>
  <c r="F158" i="18"/>
  <c r="U52" i="18"/>
  <c r="F159" i="18" l="1"/>
  <c r="U53" i="18"/>
  <c r="H159" i="18"/>
  <c r="W53" i="18"/>
  <c r="G159" i="18"/>
  <c r="V53" i="18"/>
  <c r="G160" i="18" l="1"/>
  <c r="V54" i="18"/>
  <c r="F160" i="18"/>
  <c r="U54" i="18"/>
  <c r="H160" i="18"/>
  <c r="W54" i="18"/>
  <c r="G161" i="18" l="1"/>
  <c r="V55" i="18"/>
  <c r="F161" i="18"/>
  <c r="U55" i="18"/>
  <c r="H161" i="18"/>
  <c r="W55" i="18"/>
  <c r="H162" i="18" l="1"/>
  <c r="W56" i="18"/>
  <c r="G162" i="18"/>
  <c r="V56" i="18"/>
  <c r="F162" i="18"/>
  <c r="U56" i="18"/>
  <c r="F163" i="18" l="1"/>
  <c r="U57" i="18"/>
  <c r="H163" i="18"/>
  <c r="W57" i="18"/>
  <c r="G163" i="18"/>
  <c r="V57" i="18"/>
  <c r="G164" i="18" l="1"/>
  <c r="V58" i="18"/>
  <c r="F164" i="18"/>
  <c r="U58" i="18"/>
  <c r="H164" i="18"/>
  <c r="W58" i="18"/>
  <c r="G165" i="18" l="1"/>
  <c r="V59" i="18"/>
  <c r="F165" i="18"/>
  <c r="U59" i="18"/>
  <c r="H165" i="18"/>
  <c r="W59" i="18"/>
  <c r="H166" i="18" l="1"/>
  <c r="W60" i="18"/>
  <c r="G166" i="18"/>
  <c r="V60" i="18"/>
  <c r="F166" i="18"/>
  <c r="U60" i="18"/>
  <c r="F167" i="18" l="1"/>
  <c r="U61" i="18"/>
  <c r="H167" i="18"/>
  <c r="W61" i="18"/>
  <c r="G167" i="18"/>
  <c r="V61" i="18"/>
  <c r="G168" i="18" l="1"/>
  <c r="V62" i="18"/>
  <c r="F168" i="18"/>
  <c r="U62" i="18"/>
  <c r="H168" i="18"/>
  <c r="W62" i="18"/>
  <c r="G169" i="18" l="1"/>
  <c r="V63" i="18"/>
  <c r="F169" i="18"/>
  <c r="U63" i="18"/>
  <c r="H169" i="18"/>
  <c r="W63" i="18"/>
  <c r="H170" i="18" l="1"/>
  <c r="W64" i="18"/>
  <c r="G170" i="18"/>
  <c r="V64" i="18"/>
  <c r="F170" i="18"/>
  <c r="U64" i="18"/>
  <c r="H171" i="18" l="1"/>
  <c r="W65" i="18"/>
  <c r="G171" i="18"/>
  <c r="V65" i="18"/>
  <c r="F171" i="18"/>
  <c r="U65" i="18"/>
  <c r="H172" i="18" l="1"/>
  <c r="W66" i="18"/>
  <c r="G172" i="18"/>
  <c r="V66" i="18"/>
  <c r="F172" i="18"/>
  <c r="U66" i="18"/>
  <c r="H173" i="18" l="1"/>
  <c r="W67" i="18"/>
  <c r="G173" i="18"/>
  <c r="V67" i="18"/>
  <c r="F173" i="18"/>
  <c r="U67" i="18"/>
  <c r="H174" i="18" l="1"/>
  <c r="W68" i="18"/>
  <c r="G174" i="18"/>
  <c r="V68" i="18"/>
  <c r="F174" i="18"/>
  <c r="U68" i="18"/>
  <c r="H175" i="18" l="1"/>
  <c r="W69" i="18"/>
  <c r="G175" i="18"/>
  <c r="V69" i="18"/>
  <c r="F175" i="18"/>
  <c r="U69" i="18"/>
  <c r="H176" i="18" l="1"/>
  <c r="W70" i="18"/>
  <c r="G176" i="18"/>
  <c r="V70" i="18"/>
  <c r="F176" i="18"/>
  <c r="U70" i="18"/>
  <c r="F177" i="18" l="1"/>
  <c r="U71" i="18"/>
  <c r="H177" i="18"/>
  <c r="W71" i="18"/>
  <c r="G177" i="18"/>
  <c r="V71" i="18"/>
  <c r="F178" i="18" l="1"/>
  <c r="U72" i="18"/>
  <c r="H178" i="18"/>
  <c r="W72" i="18"/>
  <c r="G178" i="18"/>
  <c r="V72" i="18"/>
  <c r="F179" i="18" l="1"/>
  <c r="U73" i="18"/>
  <c r="H179" i="18"/>
  <c r="W73" i="18"/>
  <c r="G179" i="18"/>
  <c r="V73" i="18"/>
  <c r="G180" i="18" l="1"/>
  <c r="V74" i="18"/>
  <c r="F180" i="18"/>
  <c r="U74" i="18"/>
  <c r="H180" i="18"/>
  <c r="W74" i="18"/>
  <c r="G181" i="18" l="1"/>
  <c r="V75" i="18"/>
  <c r="F181" i="18"/>
  <c r="U75" i="18"/>
  <c r="H181" i="18"/>
  <c r="W75" i="18"/>
  <c r="H182" i="18" l="1"/>
  <c r="W76" i="18"/>
  <c r="G182" i="18"/>
  <c r="V76" i="18"/>
  <c r="F182" i="18"/>
  <c r="U76" i="18"/>
  <c r="F183" i="18" l="1"/>
  <c r="U77" i="18"/>
  <c r="H183" i="18"/>
  <c r="W77" i="18"/>
  <c r="G183" i="18"/>
  <c r="V77" i="18"/>
  <c r="G184" i="18" l="1"/>
  <c r="V78" i="18"/>
  <c r="F184" i="18"/>
  <c r="U78" i="18"/>
  <c r="H184" i="18"/>
  <c r="W78" i="18"/>
  <c r="G185" i="18" l="1"/>
  <c r="V79" i="18"/>
  <c r="F185" i="18"/>
  <c r="U79" i="18"/>
  <c r="H185" i="18"/>
  <c r="W79" i="18"/>
  <c r="G186" i="18" l="1"/>
  <c r="V80" i="18"/>
  <c r="F186" i="18"/>
  <c r="U80" i="18"/>
  <c r="H186" i="18"/>
  <c r="W80" i="18"/>
  <c r="G187" i="18" l="1"/>
  <c r="V81" i="18"/>
  <c r="F187" i="18"/>
  <c r="U81" i="18"/>
  <c r="H187" i="18"/>
  <c r="W81" i="18"/>
  <c r="G188" i="18" l="1"/>
  <c r="V82" i="18"/>
  <c r="F188" i="18"/>
  <c r="U82" i="18"/>
  <c r="H188" i="18"/>
  <c r="W82" i="18"/>
  <c r="H189" i="18" l="1"/>
  <c r="W83" i="18"/>
  <c r="G189" i="18"/>
  <c r="V83" i="18"/>
  <c r="F189" i="18"/>
  <c r="U83" i="18"/>
  <c r="F190" i="18" l="1"/>
  <c r="U84" i="18"/>
  <c r="H190" i="18"/>
  <c r="W84" i="18"/>
  <c r="G190" i="18"/>
  <c r="V84" i="18"/>
  <c r="F191" i="18" l="1"/>
  <c r="U85" i="18"/>
  <c r="H191" i="18"/>
  <c r="W85" i="18"/>
  <c r="G191" i="18"/>
  <c r="V85" i="18"/>
  <c r="F192" i="18" l="1"/>
  <c r="U86" i="18"/>
  <c r="H192" i="18"/>
  <c r="W86" i="18"/>
  <c r="G192" i="18"/>
  <c r="V86" i="18"/>
  <c r="F193" i="18" l="1"/>
  <c r="U87" i="18"/>
  <c r="H193" i="18"/>
  <c r="W87" i="18"/>
  <c r="G193" i="18"/>
  <c r="V87" i="18"/>
  <c r="F194" i="18" l="1"/>
  <c r="U88" i="18"/>
  <c r="H194" i="18"/>
  <c r="W88" i="18"/>
  <c r="G194" i="18"/>
  <c r="V88" i="18"/>
  <c r="F195" i="18" l="1"/>
  <c r="U89" i="18"/>
  <c r="H195" i="18"/>
  <c r="W89" i="18"/>
  <c r="G195" i="18"/>
  <c r="V89" i="18"/>
  <c r="F196" i="18" l="1"/>
  <c r="U90" i="18"/>
  <c r="H196" i="18"/>
  <c r="W90" i="18"/>
  <c r="G196" i="18"/>
  <c r="V90" i="18"/>
  <c r="F197" i="18" l="1"/>
  <c r="U91" i="18"/>
  <c r="H197" i="18"/>
  <c r="W91" i="18"/>
  <c r="G197" i="18"/>
  <c r="V91" i="18"/>
  <c r="F198" i="18" l="1"/>
  <c r="U92" i="18"/>
  <c r="H198" i="18"/>
  <c r="W92" i="18"/>
  <c r="G198" i="18"/>
  <c r="V92" i="18"/>
  <c r="F199" i="18" l="1"/>
  <c r="U93" i="18"/>
  <c r="H199" i="18"/>
  <c r="W93" i="18"/>
  <c r="G199" i="18"/>
  <c r="V93" i="18"/>
  <c r="G200" i="18" l="1"/>
  <c r="V94" i="18"/>
  <c r="F200" i="18"/>
  <c r="U94" i="18"/>
  <c r="H200" i="18"/>
  <c r="W94" i="18"/>
  <c r="H201" i="18" l="1"/>
  <c r="W95" i="18"/>
  <c r="G201" i="18"/>
  <c r="V95" i="18"/>
  <c r="F201" i="18"/>
  <c r="U95" i="18"/>
  <c r="F202" i="18" l="1"/>
  <c r="U96" i="18"/>
  <c r="H202" i="18"/>
  <c r="W96" i="18"/>
  <c r="G202" i="18"/>
  <c r="V96" i="18"/>
  <c r="G203" i="18" l="1"/>
  <c r="V97" i="18"/>
  <c r="F203" i="18"/>
  <c r="U97" i="18"/>
  <c r="H203" i="18"/>
  <c r="W97" i="18"/>
  <c r="H204" i="18" l="1"/>
  <c r="W98" i="18"/>
  <c r="G204" i="18"/>
  <c r="V98" i="18"/>
  <c r="F204" i="18"/>
  <c r="U98" i="18"/>
  <c r="F205" i="18" l="1"/>
  <c r="U99" i="18"/>
  <c r="H205" i="18"/>
  <c r="W99" i="18"/>
  <c r="G205" i="18"/>
  <c r="V99" i="18"/>
  <c r="G206" i="18" l="1"/>
  <c r="V100" i="18"/>
  <c r="F206" i="18"/>
  <c r="U100" i="18"/>
  <c r="H206" i="18"/>
  <c r="W100" i="18"/>
  <c r="H207" i="18" l="1"/>
  <c r="W101" i="18"/>
  <c r="G207" i="18"/>
  <c r="V101" i="18"/>
  <c r="F207" i="18"/>
  <c r="U101" i="18"/>
  <c r="F208" i="18" l="1"/>
  <c r="U102" i="18"/>
  <c r="H208" i="18"/>
  <c r="W102" i="18"/>
  <c r="G208" i="18"/>
  <c r="V102" i="18"/>
  <c r="G209" i="18" l="1"/>
  <c r="V103" i="18"/>
  <c r="F209" i="18"/>
  <c r="U103" i="18"/>
  <c r="H209" i="18"/>
  <c r="W103" i="18"/>
  <c r="H210" i="18" l="1"/>
  <c r="W104" i="18"/>
  <c r="G210" i="18"/>
  <c r="V104" i="18"/>
  <c r="F210" i="18"/>
  <c r="U104" i="18"/>
  <c r="F211" i="18" l="1"/>
  <c r="U105" i="18"/>
  <c r="H211" i="18"/>
  <c r="W105" i="18"/>
  <c r="G211" i="18"/>
  <c r="V105" i="18"/>
  <c r="G212" i="18" l="1"/>
  <c r="V106" i="18"/>
  <c r="F212" i="18"/>
  <c r="U106" i="18"/>
  <c r="H212" i="18"/>
  <c r="W106" i="18"/>
  <c r="G213" i="18" l="1"/>
  <c r="V107" i="18"/>
  <c r="F213" i="18"/>
  <c r="U107" i="18"/>
  <c r="H213" i="18"/>
  <c r="W107" i="18"/>
  <c r="G214" i="18" l="1"/>
  <c r="V108" i="18"/>
  <c r="F214" i="18"/>
  <c r="U108" i="18"/>
  <c r="H214" i="18"/>
  <c r="W108" i="18"/>
  <c r="G215" i="18" l="1"/>
  <c r="V109" i="18"/>
  <c r="F215" i="18"/>
  <c r="U109" i="18"/>
  <c r="H215" i="18"/>
  <c r="W109" i="18"/>
  <c r="G216" i="18" l="1"/>
  <c r="V110" i="18"/>
  <c r="F216" i="18"/>
  <c r="U110" i="18"/>
  <c r="H216" i="18"/>
  <c r="W110" i="18"/>
  <c r="G217" i="18" l="1"/>
  <c r="V111" i="18"/>
  <c r="F217" i="18"/>
  <c r="U111" i="18"/>
  <c r="H217" i="18"/>
  <c r="W111" i="18"/>
  <c r="H218" i="18" l="1"/>
  <c r="W112" i="18"/>
  <c r="G218" i="18"/>
  <c r="V112" i="18"/>
  <c r="F218" i="18"/>
  <c r="U112" i="18"/>
  <c r="F219" i="18" l="1"/>
  <c r="U113" i="18"/>
  <c r="H219" i="18"/>
  <c r="W113" i="18"/>
  <c r="G219" i="18"/>
  <c r="V113" i="18"/>
  <c r="G220" i="18" l="1"/>
  <c r="V114" i="18"/>
  <c r="F220" i="18"/>
  <c r="U114" i="18"/>
  <c r="H220" i="18"/>
  <c r="W114" i="18"/>
  <c r="H221" i="18" l="1"/>
  <c r="W115" i="18"/>
  <c r="G221" i="18"/>
  <c r="V115" i="18"/>
  <c r="F221" i="18"/>
  <c r="U115" i="18"/>
  <c r="F222" i="18" l="1"/>
  <c r="U116" i="18"/>
  <c r="H222" i="18"/>
  <c r="W116" i="18"/>
  <c r="G222" i="18"/>
  <c r="V116" i="18"/>
  <c r="G223" i="18" l="1"/>
  <c r="V117" i="18"/>
  <c r="F223" i="18"/>
  <c r="U117" i="18"/>
  <c r="H223" i="18"/>
  <c r="W117" i="18"/>
  <c r="H224" i="18" l="1"/>
  <c r="W118" i="18"/>
  <c r="G224" i="18"/>
  <c r="V118" i="18"/>
  <c r="F224" i="18"/>
  <c r="U118" i="18"/>
  <c r="H225" i="18" l="1"/>
  <c r="W119" i="18"/>
  <c r="G225" i="18"/>
  <c r="V119" i="18"/>
  <c r="F225" i="18"/>
  <c r="U119" i="18"/>
  <c r="F226" i="18" l="1"/>
  <c r="U120" i="18"/>
  <c r="H226" i="18"/>
  <c r="W120" i="18"/>
  <c r="G226" i="18"/>
  <c r="V120" i="18"/>
  <c r="F227" i="18" l="1"/>
  <c r="U121" i="18"/>
  <c r="H227" i="18"/>
  <c r="W121" i="18"/>
  <c r="G227" i="18"/>
  <c r="V121" i="18"/>
  <c r="G228" i="18" l="1"/>
  <c r="V122" i="18"/>
  <c r="F228" i="18"/>
  <c r="U122" i="18"/>
  <c r="H228" i="18"/>
  <c r="W122" i="18"/>
  <c r="H229" i="18" l="1"/>
  <c r="W123" i="18"/>
  <c r="G229" i="18"/>
  <c r="V123" i="18"/>
  <c r="F229" i="18"/>
  <c r="U123" i="18"/>
  <c r="F230" i="18" l="1"/>
  <c r="U124" i="18"/>
  <c r="H230" i="18"/>
  <c r="W124" i="18"/>
  <c r="G230" i="18"/>
  <c r="V124" i="18"/>
  <c r="F231" i="18" l="1"/>
  <c r="U125" i="18"/>
  <c r="H231" i="18"/>
  <c r="W125" i="18"/>
  <c r="G231" i="18"/>
  <c r="V125" i="18"/>
  <c r="G232" i="18" l="1"/>
  <c r="V126" i="18"/>
  <c r="F232" i="18"/>
  <c r="U126" i="18"/>
  <c r="H232" i="18"/>
  <c r="W126" i="18"/>
  <c r="H233" i="18" l="1"/>
  <c r="W127" i="18"/>
  <c r="G233" i="18"/>
  <c r="V127" i="18"/>
  <c r="F233" i="18"/>
  <c r="U127" i="18"/>
  <c r="H234" i="18" l="1"/>
  <c r="W128" i="18"/>
  <c r="G234" i="18"/>
  <c r="V128" i="18"/>
  <c r="F234" i="18"/>
  <c r="U128" i="18"/>
  <c r="F235" i="18" l="1"/>
  <c r="U129" i="18"/>
  <c r="H235" i="18"/>
  <c r="W129" i="18"/>
  <c r="G235" i="18"/>
  <c r="V129" i="18"/>
  <c r="G236" i="18" l="1"/>
  <c r="V130" i="18"/>
  <c r="F236" i="18"/>
  <c r="U130" i="18"/>
  <c r="H236" i="18"/>
  <c r="W130" i="18"/>
  <c r="G237" i="18" l="1"/>
  <c r="V131" i="18"/>
  <c r="F237" i="18"/>
  <c r="U131" i="18"/>
  <c r="H237" i="18"/>
  <c r="W131" i="18"/>
  <c r="G238" i="18" l="1"/>
  <c r="V132" i="18"/>
  <c r="F238" i="18"/>
  <c r="U132" i="18"/>
  <c r="H238" i="18"/>
  <c r="W132" i="18"/>
  <c r="G239" i="18" l="1"/>
  <c r="V133" i="18"/>
  <c r="F239" i="18"/>
  <c r="U133" i="18"/>
  <c r="H239" i="18"/>
  <c r="W133" i="18"/>
  <c r="H240" i="18" l="1"/>
  <c r="W134" i="18"/>
  <c r="G240" i="18"/>
  <c r="V134" i="18"/>
  <c r="F240" i="18"/>
  <c r="U134" i="18"/>
  <c r="F241" i="18" l="1"/>
  <c r="U135" i="18"/>
  <c r="G241" i="18"/>
  <c r="V135" i="18"/>
  <c r="H241" i="18"/>
  <c r="W135" i="18"/>
  <c r="H242" i="18" l="1"/>
  <c r="W136" i="18"/>
  <c r="F242" i="18"/>
  <c r="U136" i="18"/>
  <c r="G242" i="18"/>
  <c r="V136" i="18"/>
  <c r="H243" i="18" l="1"/>
  <c r="W137" i="18"/>
  <c r="F243" i="18"/>
  <c r="U137" i="18"/>
  <c r="G243" i="18"/>
  <c r="V137" i="18"/>
  <c r="H244" i="18" l="1"/>
  <c r="W138" i="18"/>
  <c r="F244" i="18"/>
  <c r="U138" i="18"/>
  <c r="G244" i="18"/>
  <c r="V138" i="18"/>
  <c r="G245" i="18" l="1"/>
  <c r="V139" i="18"/>
  <c r="H245" i="18"/>
  <c r="W139" i="18"/>
  <c r="F245" i="18"/>
  <c r="U139" i="18"/>
  <c r="F246" i="18" l="1"/>
  <c r="U140" i="18"/>
  <c r="G246" i="18"/>
  <c r="V140" i="18"/>
  <c r="H246" i="18"/>
  <c r="W140" i="18"/>
  <c r="H247" i="18" l="1"/>
  <c r="W141" i="18"/>
  <c r="F247" i="18"/>
  <c r="U141" i="18"/>
  <c r="G247" i="18"/>
  <c r="V141" i="18"/>
  <c r="G248" i="18" l="1"/>
  <c r="V142" i="18"/>
  <c r="H248" i="18"/>
  <c r="W142" i="18"/>
  <c r="F248" i="18"/>
  <c r="U142" i="18"/>
  <c r="F249" i="18" l="1"/>
  <c r="U143" i="18"/>
  <c r="G249" i="18"/>
  <c r="V143" i="18"/>
  <c r="H249" i="18"/>
  <c r="W143" i="18"/>
  <c r="H250" i="18" l="1"/>
  <c r="W144" i="18"/>
  <c r="F250" i="18"/>
  <c r="U144" i="18"/>
  <c r="G250" i="18"/>
  <c r="V144" i="18"/>
  <c r="G251" i="18" l="1"/>
  <c r="V145" i="18"/>
  <c r="H251" i="18"/>
  <c r="W145" i="18"/>
  <c r="F251" i="18"/>
  <c r="U145" i="18"/>
  <c r="F252" i="18" l="1"/>
  <c r="U146" i="18"/>
  <c r="G252" i="18"/>
  <c r="V146" i="18"/>
  <c r="H252" i="18"/>
  <c r="W146" i="18"/>
  <c r="H253" i="18" l="1"/>
  <c r="W147" i="18"/>
  <c r="F253" i="18"/>
  <c r="U147" i="18"/>
  <c r="G253" i="18"/>
  <c r="V147" i="18"/>
  <c r="H254" i="18" l="1"/>
  <c r="W148" i="18"/>
  <c r="F254" i="18"/>
  <c r="U148" i="18"/>
  <c r="G254" i="18"/>
  <c r="V148" i="18"/>
  <c r="H255" i="18" l="1"/>
  <c r="W149" i="18"/>
  <c r="F255" i="18"/>
  <c r="U149" i="18"/>
  <c r="G255" i="18"/>
  <c r="V149" i="18"/>
  <c r="H256" i="18" l="1"/>
  <c r="W150" i="18"/>
  <c r="F256" i="18"/>
  <c r="U150" i="18"/>
  <c r="G256" i="18"/>
  <c r="V150" i="18"/>
  <c r="G257" i="18" l="1"/>
  <c r="V151" i="18"/>
  <c r="H257" i="18"/>
  <c r="W151" i="18"/>
  <c r="F257" i="18"/>
  <c r="U151" i="18"/>
  <c r="F258" i="18" l="1"/>
  <c r="U152" i="18"/>
  <c r="G258" i="18"/>
  <c r="V152" i="18"/>
  <c r="H258" i="18"/>
  <c r="W152" i="18"/>
  <c r="H259" i="18" l="1"/>
  <c r="W153" i="18"/>
  <c r="F259" i="18"/>
  <c r="U153" i="18"/>
  <c r="G259" i="18"/>
  <c r="V153" i="18"/>
  <c r="G260" i="18" l="1"/>
  <c r="V154" i="18"/>
  <c r="H260" i="18"/>
  <c r="W154" i="18"/>
  <c r="F260" i="18"/>
  <c r="U154" i="18"/>
  <c r="F261" i="18" l="1"/>
  <c r="U155" i="18"/>
  <c r="G261" i="18"/>
  <c r="V155" i="18"/>
  <c r="H261" i="18"/>
  <c r="W155" i="18"/>
  <c r="H262" i="18" l="1"/>
  <c r="W156" i="18"/>
  <c r="F262" i="18"/>
  <c r="U156" i="18"/>
  <c r="G262" i="18"/>
  <c r="V156" i="18"/>
  <c r="G263" i="18" l="1"/>
  <c r="V157" i="18"/>
  <c r="H263" i="18"/>
  <c r="W157" i="18"/>
  <c r="F263" i="18"/>
  <c r="U157" i="18"/>
  <c r="F264" i="18" l="1"/>
  <c r="U158" i="18"/>
  <c r="G264" i="18"/>
  <c r="V158" i="18"/>
  <c r="H264" i="18"/>
  <c r="W158" i="18"/>
  <c r="V159" i="18" l="1"/>
  <c r="G265" i="18"/>
  <c r="W159" i="18"/>
  <c r="H265" i="18"/>
  <c r="U159" i="18"/>
  <c r="F265" i="18"/>
  <c r="F266" i="18" l="1"/>
  <c r="U160" i="18"/>
  <c r="V160" i="18"/>
  <c r="G266" i="18"/>
  <c r="W160" i="18"/>
  <c r="H266" i="18"/>
  <c r="CT212" i="38"/>
  <c r="CT213" i="38"/>
  <c r="CT214" i="38"/>
  <c r="CT216" i="38"/>
  <c r="CT217" i="38"/>
  <c r="CT218" i="38"/>
  <c r="CT220" i="38"/>
  <c r="CT222" i="38"/>
  <c r="CT223" i="38"/>
  <c r="CT224" i="38"/>
  <c r="CT225" i="38"/>
  <c r="CT226" i="38"/>
  <c r="CT228" i="38"/>
  <c r="CT229" i="38"/>
  <c r="CT230" i="38"/>
  <c r="CT231" i="38"/>
  <c r="CT232" i="38"/>
  <c r="CT233" i="38"/>
  <c r="CT234" i="38"/>
  <c r="CT235" i="38"/>
  <c r="CT236" i="38"/>
  <c r="CT237" i="38"/>
  <c r="CT238" i="38"/>
  <c r="CT239" i="38"/>
  <c r="CT240" i="38"/>
  <c r="CT241" i="38"/>
  <c r="CT243" i="38"/>
  <c r="CT244" i="38"/>
  <c r="CT245" i="38"/>
  <c r="CT247" i="38"/>
  <c r="CT248" i="38"/>
  <c r="CT249" i="38"/>
  <c r="CT250" i="38"/>
  <c r="CT251" i="38"/>
  <c r="CT252" i="38"/>
  <c r="CT253" i="38"/>
  <c r="CT254" i="38"/>
  <c r="CT255" i="38"/>
  <c r="CT256" i="38"/>
  <c r="CT257" i="38"/>
  <c r="AO266" i="31"/>
  <c r="CT260" i="38"/>
  <c r="CT261" i="38"/>
  <c r="CT262" i="38"/>
  <c r="CT263" i="38"/>
  <c r="CT264" i="38"/>
  <c r="CT266" i="38"/>
  <c r="CT267" i="38"/>
  <c r="CT268" i="38"/>
  <c r="CT269" i="38"/>
  <c r="CT270" i="38"/>
  <c r="CT271" i="38"/>
  <c r="CT119" i="38"/>
  <c r="CT120" i="38"/>
  <c r="CT121" i="38"/>
  <c r="CT122" i="38"/>
  <c r="CT123" i="38"/>
  <c r="CT124" i="38"/>
  <c r="CT125" i="38"/>
  <c r="CT126" i="38"/>
  <c r="CT127" i="38"/>
  <c r="CT128" i="38"/>
  <c r="CT129" i="38"/>
  <c r="CT130" i="38"/>
  <c r="CT131" i="38"/>
  <c r="CT132" i="38"/>
  <c r="CT133" i="38"/>
  <c r="CT134" i="38"/>
  <c r="CT135" i="38"/>
  <c r="CT136" i="38"/>
  <c r="CT137" i="38"/>
  <c r="CT138" i="38"/>
  <c r="CT139" i="38"/>
  <c r="CT140" i="38"/>
  <c r="CT141" i="38"/>
  <c r="CT142" i="38"/>
  <c r="CT143" i="38"/>
  <c r="CT144" i="38"/>
  <c r="CT145" i="38"/>
  <c r="CT146" i="38"/>
  <c r="CT147" i="38"/>
  <c r="CT148" i="38"/>
  <c r="CT149" i="38"/>
  <c r="CT150" i="38"/>
  <c r="CT151" i="38"/>
  <c r="CT152" i="38"/>
  <c r="CT153" i="38"/>
  <c r="CT154" i="38"/>
  <c r="CT155" i="38"/>
  <c r="CT156" i="38"/>
  <c r="CT157" i="38"/>
  <c r="CT158" i="38"/>
  <c r="CT159" i="38"/>
  <c r="CT160" i="38"/>
  <c r="CT161" i="38"/>
  <c r="CT162" i="38"/>
  <c r="CT163" i="38"/>
  <c r="CT164" i="38"/>
  <c r="CT165" i="38"/>
  <c r="CT168" i="38"/>
  <c r="CT169" i="38"/>
  <c r="CT170" i="38"/>
  <c r="CT171" i="38"/>
  <c r="CT172" i="38"/>
  <c r="CT173" i="38"/>
  <c r="CT174" i="38"/>
  <c r="CT175" i="38"/>
  <c r="CT176" i="38"/>
  <c r="CT177" i="38"/>
  <c r="CT179" i="38"/>
  <c r="CT180" i="38"/>
  <c r="CT181" i="38"/>
  <c r="CT182" i="38"/>
  <c r="CT183" i="38"/>
  <c r="CT184" i="38"/>
  <c r="CT185" i="38"/>
  <c r="CT186" i="38"/>
  <c r="CT187" i="38"/>
  <c r="CT188" i="38"/>
  <c r="CT189" i="38"/>
  <c r="CT191" i="38"/>
  <c r="CT192" i="38"/>
  <c r="CT193" i="38"/>
  <c r="CT194" i="38"/>
  <c r="CT195" i="38"/>
  <c r="CT196" i="38"/>
  <c r="CT199" i="38"/>
  <c r="CT200" i="38"/>
  <c r="CT201" i="38"/>
  <c r="CT202" i="38"/>
  <c r="AO211" i="31"/>
  <c r="CT204" i="38"/>
  <c r="CT205" i="38"/>
  <c r="CT206" i="38"/>
  <c r="CT207" i="38"/>
  <c r="CT208" i="38"/>
  <c r="CT209" i="38"/>
  <c r="CP193" i="38"/>
  <c r="CP2" i="38" s="1"/>
  <c r="CP137" i="38"/>
  <c r="CP146" i="38"/>
  <c r="CP161" i="38"/>
  <c r="CS17" i="38"/>
  <c r="CT80" i="38"/>
  <c r="CT81" i="38"/>
  <c r="CT82" i="38"/>
  <c r="CT83" i="38"/>
  <c r="CT84" i="38"/>
  <c r="CT85" i="38"/>
  <c r="CT86" i="38"/>
  <c r="CT87" i="38"/>
  <c r="CT88" i="38"/>
  <c r="CT89" i="38"/>
  <c r="CT90" i="38"/>
  <c r="CT91" i="38"/>
  <c r="CT92" i="38"/>
  <c r="CT93" i="38"/>
  <c r="CT94" i="38"/>
  <c r="CT95" i="38"/>
  <c r="CT96" i="38"/>
  <c r="CT97" i="38"/>
  <c r="CT99" i="38"/>
  <c r="CT100" i="38"/>
  <c r="CT101" i="38"/>
  <c r="CT102" i="38"/>
  <c r="CT103" i="38"/>
  <c r="CT104" i="38"/>
  <c r="CT105" i="38"/>
  <c r="CT106" i="38"/>
  <c r="CT107" i="38"/>
  <c r="CT108" i="38"/>
  <c r="CT109" i="38"/>
  <c r="CT110" i="38"/>
  <c r="CT111" i="38"/>
  <c r="CT112" i="38"/>
  <c r="CT113" i="38"/>
  <c r="CT114" i="38"/>
  <c r="CT115" i="38"/>
  <c r="CT116" i="38"/>
  <c r="CT117" i="38"/>
  <c r="CT118" i="38"/>
  <c r="CP106" i="38"/>
  <c r="CP7" i="38" s="1"/>
  <c r="CP8" i="38" l="1"/>
  <c r="AO120" i="31"/>
  <c r="AQ120" i="31"/>
  <c r="AR120" i="31"/>
  <c r="AO116" i="31"/>
  <c r="AQ116" i="31"/>
  <c r="AR116" i="31"/>
  <c r="AO112" i="31"/>
  <c r="AQ112" i="31"/>
  <c r="AR112" i="31"/>
  <c r="AO108" i="31"/>
  <c r="AQ108" i="31"/>
  <c r="AR108" i="31"/>
  <c r="AO103" i="31"/>
  <c r="AQ103" i="31"/>
  <c r="AR103" i="31"/>
  <c r="AO99" i="31"/>
  <c r="AQ99" i="31"/>
  <c r="AR99" i="31"/>
  <c r="AO95" i="31"/>
  <c r="AQ95" i="31"/>
  <c r="AR95" i="31"/>
  <c r="AO91" i="31"/>
  <c r="AQ91" i="31"/>
  <c r="AR91" i="31"/>
  <c r="AO214" i="31"/>
  <c r="AQ214" i="31"/>
  <c r="AR214" i="31"/>
  <c r="AO210" i="31"/>
  <c r="AQ210" i="31"/>
  <c r="AR210" i="31"/>
  <c r="AO204" i="31"/>
  <c r="AQ204" i="31"/>
  <c r="AR204" i="31"/>
  <c r="AO200" i="31"/>
  <c r="AQ200" i="31"/>
  <c r="AR200" i="31"/>
  <c r="AO195" i="31"/>
  <c r="AQ195" i="31"/>
  <c r="AR195" i="31"/>
  <c r="AO191" i="31"/>
  <c r="AQ191" i="31"/>
  <c r="AR191" i="31"/>
  <c r="AO187" i="31"/>
  <c r="AQ187" i="31"/>
  <c r="AR187" i="31"/>
  <c r="AO182" i="31"/>
  <c r="AQ182" i="31"/>
  <c r="AR182" i="31"/>
  <c r="AO178" i="31"/>
  <c r="AQ178" i="31"/>
  <c r="AR178" i="31"/>
  <c r="AO172" i="31"/>
  <c r="AQ172" i="31"/>
  <c r="AR172" i="31"/>
  <c r="AO168" i="31"/>
  <c r="AQ168" i="31"/>
  <c r="AR168" i="31"/>
  <c r="AO164" i="31"/>
  <c r="AQ164" i="31"/>
  <c r="AR164" i="31"/>
  <c r="AO160" i="31"/>
  <c r="AQ160" i="31"/>
  <c r="AR160" i="31"/>
  <c r="AO156" i="31"/>
  <c r="AQ156" i="31"/>
  <c r="AR156" i="31"/>
  <c r="AO152" i="31"/>
  <c r="AQ152" i="31"/>
  <c r="AR152" i="31"/>
  <c r="AO148" i="31"/>
  <c r="AQ148" i="31"/>
  <c r="AR148" i="31"/>
  <c r="AO144" i="31"/>
  <c r="AQ144" i="31"/>
  <c r="AR144" i="31"/>
  <c r="AO140" i="31"/>
  <c r="AQ140" i="31"/>
  <c r="AR140" i="31"/>
  <c r="AO136" i="31"/>
  <c r="AQ136" i="31"/>
  <c r="AR136" i="31"/>
  <c r="AO132" i="31"/>
  <c r="AQ132" i="31"/>
  <c r="AR132" i="31"/>
  <c r="AO128" i="31"/>
  <c r="AQ128" i="31"/>
  <c r="AR128" i="31"/>
  <c r="AO277" i="31"/>
  <c r="AQ277" i="31"/>
  <c r="AR277" i="31"/>
  <c r="AO272" i="31"/>
  <c r="AQ272" i="31"/>
  <c r="AR272" i="31"/>
  <c r="AO268" i="31"/>
  <c r="AQ268" i="31"/>
  <c r="AR268" i="31"/>
  <c r="AO263" i="31"/>
  <c r="AQ263" i="31"/>
  <c r="AR263" i="31"/>
  <c r="AO259" i="31"/>
  <c r="AQ259" i="31"/>
  <c r="AR259" i="31"/>
  <c r="AO255" i="31"/>
  <c r="AQ255" i="31"/>
  <c r="AR255" i="31"/>
  <c r="AO249" i="31"/>
  <c r="AQ249" i="31"/>
  <c r="AR249" i="31"/>
  <c r="AO245" i="31"/>
  <c r="AQ245" i="31"/>
  <c r="AR245" i="31"/>
  <c r="AO241" i="31"/>
  <c r="AQ241" i="31"/>
  <c r="AR241" i="31"/>
  <c r="AO237" i="31"/>
  <c r="AQ237" i="31"/>
  <c r="AR237" i="31"/>
  <c r="AO232" i="31"/>
  <c r="AQ232" i="31"/>
  <c r="AR232" i="31"/>
  <c r="AO226" i="31"/>
  <c r="AQ226" i="31"/>
  <c r="AR226" i="31"/>
  <c r="AO221" i="31"/>
  <c r="AQ221" i="31"/>
  <c r="AR221" i="31"/>
  <c r="AO123" i="31"/>
  <c r="AQ123" i="31"/>
  <c r="AR123" i="31"/>
  <c r="AO119" i="31"/>
  <c r="AQ119" i="31"/>
  <c r="AR119" i="31"/>
  <c r="AO115" i="31"/>
  <c r="AQ115" i="31"/>
  <c r="AR115" i="31"/>
  <c r="AO111" i="31"/>
  <c r="AQ111" i="31"/>
  <c r="AR111" i="31"/>
  <c r="AO107" i="31"/>
  <c r="AQ107" i="31"/>
  <c r="AR107" i="31"/>
  <c r="AO102" i="31"/>
  <c r="AQ102" i="31"/>
  <c r="AR102" i="31"/>
  <c r="AO98" i="31"/>
  <c r="AQ98" i="31"/>
  <c r="AR98" i="31"/>
  <c r="AO94" i="31"/>
  <c r="AQ94" i="31"/>
  <c r="AR94" i="31"/>
  <c r="AO90" i="31"/>
  <c r="AQ90" i="31"/>
  <c r="AR90" i="31"/>
  <c r="AO217" i="31"/>
  <c r="AQ217" i="31"/>
  <c r="AR217" i="31"/>
  <c r="AO213" i="31"/>
  <c r="AQ213" i="31"/>
  <c r="AR213" i="31"/>
  <c r="AO209" i="31"/>
  <c r="AQ209" i="31"/>
  <c r="AR209" i="31"/>
  <c r="AO203" i="31"/>
  <c r="AQ203" i="31"/>
  <c r="AR203" i="31"/>
  <c r="AO199" i="31"/>
  <c r="AQ199" i="31"/>
  <c r="AR199" i="31"/>
  <c r="AO194" i="31"/>
  <c r="AQ194" i="31"/>
  <c r="AR194" i="31"/>
  <c r="AO190" i="31"/>
  <c r="AQ190" i="31"/>
  <c r="AR190" i="31"/>
  <c r="AO185" i="31"/>
  <c r="AR185" i="31"/>
  <c r="AQ185" i="31"/>
  <c r="AO181" i="31"/>
  <c r="AR181" i="31"/>
  <c r="AQ181" i="31"/>
  <c r="AO177" i="31"/>
  <c r="AR177" i="31"/>
  <c r="AQ177" i="31"/>
  <c r="AO171" i="31"/>
  <c r="AQ171" i="31"/>
  <c r="AR171" i="31"/>
  <c r="AO167" i="31"/>
  <c r="AQ167" i="31"/>
  <c r="AR167" i="31"/>
  <c r="AO163" i="31"/>
  <c r="AQ163" i="31"/>
  <c r="AR163" i="31"/>
  <c r="AO159" i="31"/>
  <c r="AQ159" i="31"/>
  <c r="AR159" i="31"/>
  <c r="AO155" i="31"/>
  <c r="AQ155" i="31"/>
  <c r="AR155" i="31"/>
  <c r="AO151" i="31"/>
  <c r="AQ151" i="31"/>
  <c r="AR151" i="31"/>
  <c r="AO147" i="31"/>
  <c r="AQ147" i="31"/>
  <c r="AR147" i="31"/>
  <c r="AO143" i="31"/>
  <c r="AQ143" i="31"/>
  <c r="AR143" i="31"/>
  <c r="AO139" i="31"/>
  <c r="AQ139" i="31"/>
  <c r="AR139" i="31"/>
  <c r="AO135" i="31"/>
  <c r="AQ135" i="31"/>
  <c r="AR135" i="31"/>
  <c r="AO131" i="31"/>
  <c r="AQ131" i="31"/>
  <c r="AR131" i="31"/>
  <c r="AO127" i="31"/>
  <c r="AQ127" i="31"/>
  <c r="AR127" i="31"/>
  <c r="AO276" i="31"/>
  <c r="AQ276" i="31"/>
  <c r="AR276" i="31"/>
  <c r="AO271" i="31"/>
  <c r="AQ271" i="31"/>
  <c r="AR271" i="31"/>
  <c r="AO262" i="31"/>
  <c r="AQ262" i="31"/>
  <c r="AR262" i="31"/>
  <c r="AO258" i="31"/>
  <c r="AQ258" i="31"/>
  <c r="AR258" i="31"/>
  <c r="AO253" i="31"/>
  <c r="AQ253" i="31"/>
  <c r="AR253" i="31"/>
  <c r="AO248" i="31"/>
  <c r="AQ248" i="31"/>
  <c r="AR248" i="31"/>
  <c r="AO244" i="31"/>
  <c r="AQ244" i="31"/>
  <c r="AR244" i="31"/>
  <c r="AO240" i="31"/>
  <c r="AQ240" i="31"/>
  <c r="AR240" i="31"/>
  <c r="AO236" i="31"/>
  <c r="AQ236" i="31"/>
  <c r="AR236" i="31"/>
  <c r="AO231" i="31"/>
  <c r="AQ231" i="31"/>
  <c r="AR231" i="31"/>
  <c r="AO225" i="31"/>
  <c r="AQ225" i="31"/>
  <c r="AR225" i="31"/>
  <c r="AO220" i="31"/>
  <c r="AQ220" i="31"/>
  <c r="AR220" i="31"/>
  <c r="AO124" i="31"/>
  <c r="AQ124" i="31"/>
  <c r="AR124" i="31"/>
  <c r="AO126" i="31"/>
  <c r="AQ126" i="31"/>
  <c r="AR126" i="31"/>
  <c r="AO122" i="31"/>
  <c r="AQ122" i="31"/>
  <c r="AR122" i="31"/>
  <c r="AO118" i="31"/>
  <c r="AQ118" i="31"/>
  <c r="AR118" i="31"/>
  <c r="AO114" i="31"/>
  <c r="AQ114" i="31"/>
  <c r="AR114" i="31"/>
  <c r="AO110" i="31"/>
  <c r="AQ110" i="31"/>
  <c r="AR110" i="31"/>
  <c r="AO105" i="31"/>
  <c r="AR105" i="31"/>
  <c r="AQ105" i="31"/>
  <c r="AO101" i="31"/>
  <c r="AR101" i="31"/>
  <c r="AQ101" i="31"/>
  <c r="AO97" i="31"/>
  <c r="AR97" i="31"/>
  <c r="AQ97" i="31"/>
  <c r="AO93" i="31"/>
  <c r="AR93" i="31"/>
  <c r="AQ93" i="31"/>
  <c r="AO89" i="31"/>
  <c r="AR89" i="31"/>
  <c r="AQ89" i="31"/>
  <c r="AO216" i="31"/>
  <c r="AQ216" i="31"/>
  <c r="AR216" i="31"/>
  <c r="AO212" i="31"/>
  <c r="AQ212" i="31"/>
  <c r="AR212" i="31"/>
  <c r="AO208" i="31"/>
  <c r="AQ208" i="31"/>
  <c r="AR208" i="31"/>
  <c r="AO202" i="31"/>
  <c r="AQ202" i="31"/>
  <c r="AR202" i="31"/>
  <c r="AO197" i="31"/>
  <c r="AQ197" i="31"/>
  <c r="AR197" i="31"/>
  <c r="AO193" i="31"/>
  <c r="AR193" i="31"/>
  <c r="AQ193" i="31"/>
  <c r="AO189" i="31"/>
  <c r="AR189" i="31"/>
  <c r="AQ189" i="31"/>
  <c r="AO184" i="31"/>
  <c r="AQ184" i="31"/>
  <c r="AR184" i="31"/>
  <c r="AO180" i="31"/>
  <c r="AQ180" i="31"/>
  <c r="AR180" i="31"/>
  <c r="AO176" i="31"/>
  <c r="AQ176" i="31"/>
  <c r="AR176" i="31"/>
  <c r="AO170" i="31"/>
  <c r="AQ170" i="31"/>
  <c r="AR170" i="31"/>
  <c r="AO166" i="31"/>
  <c r="AQ166" i="31"/>
  <c r="AR166" i="31"/>
  <c r="AO162" i="31"/>
  <c r="AQ162" i="31"/>
  <c r="AR162" i="31"/>
  <c r="AO158" i="31"/>
  <c r="AQ158" i="31"/>
  <c r="AR158" i="31"/>
  <c r="AO154" i="31"/>
  <c r="AQ154" i="31"/>
  <c r="AR154" i="31"/>
  <c r="AO150" i="31"/>
  <c r="AQ150" i="31"/>
  <c r="AR150" i="31"/>
  <c r="AO146" i="31"/>
  <c r="AQ146" i="31"/>
  <c r="AR146" i="31"/>
  <c r="AO142" i="31"/>
  <c r="AQ142" i="31"/>
  <c r="AR142" i="31"/>
  <c r="AO138" i="31"/>
  <c r="AQ138" i="31"/>
  <c r="AR138" i="31"/>
  <c r="AO134" i="31"/>
  <c r="AQ134" i="31"/>
  <c r="AR134" i="31"/>
  <c r="AO130" i="31"/>
  <c r="AQ130" i="31"/>
  <c r="AR130" i="31"/>
  <c r="AO279" i="31"/>
  <c r="AQ279" i="31"/>
  <c r="AR279" i="31"/>
  <c r="AO275" i="31"/>
  <c r="AQ275" i="31"/>
  <c r="AR275" i="31"/>
  <c r="AO270" i="31"/>
  <c r="AQ270" i="31"/>
  <c r="AR270" i="31"/>
  <c r="AO265" i="31"/>
  <c r="AQ265" i="31"/>
  <c r="AR265" i="31"/>
  <c r="AO261" i="31"/>
  <c r="AQ261" i="31"/>
  <c r="AR261" i="31"/>
  <c r="AO257" i="31"/>
  <c r="AQ257" i="31"/>
  <c r="AR257" i="31"/>
  <c r="AO252" i="31"/>
  <c r="AQ252" i="31"/>
  <c r="AR252" i="31"/>
  <c r="AO247" i="31"/>
  <c r="AQ247" i="31"/>
  <c r="AR247" i="31"/>
  <c r="AO243" i="31"/>
  <c r="AQ243" i="31"/>
  <c r="AR243" i="31"/>
  <c r="AO239" i="31"/>
  <c r="AQ239" i="31"/>
  <c r="AR239" i="31"/>
  <c r="AO234" i="31"/>
  <c r="AQ234" i="31"/>
  <c r="AR234" i="31"/>
  <c r="AO230" i="31"/>
  <c r="AQ230" i="31"/>
  <c r="AR230" i="31"/>
  <c r="AO224" i="31"/>
  <c r="AQ224" i="31"/>
  <c r="AR224" i="31"/>
  <c r="AO125" i="31"/>
  <c r="AR125" i="31"/>
  <c r="AQ125" i="31"/>
  <c r="AO121" i="31"/>
  <c r="AR121" i="31"/>
  <c r="AQ121" i="31"/>
  <c r="AO117" i="31"/>
  <c r="AR117" i="31"/>
  <c r="AQ117" i="31"/>
  <c r="AO113" i="31"/>
  <c r="AR113" i="31"/>
  <c r="AQ113" i="31"/>
  <c r="AO109" i="31"/>
  <c r="AR109" i="31"/>
  <c r="AQ109" i="31"/>
  <c r="AO104" i="31"/>
  <c r="AQ104" i="31"/>
  <c r="AR104" i="31"/>
  <c r="AO100" i="31"/>
  <c r="AQ100" i="31"/>
  <c r="AR100" i="31"/>
  <c r="AO96" i="31"/>
  <c r="AQ96" i="31"/>
  <c r="AR96" i="31"/>
  <c r="AO92" i="31"/>
  <c r="AQ92" i="31"/>
  <c r="AR92" i="31"/>
  <c r="AO88" i="31"/>
  <c r="AQ88" i="31"/>
  <c r="AR88" i="31"/>
  <c r="AO215" i="31"/>
  <c r="AQ215" i="31"/>
  <c r="AR215" i="31"/>
  <c r="AO207" i="31"/>
  <c r="AQ207" i="31"/>
  <c r="AR207" i="31"/>
  <c r="AO201" i="31"/>
  <c r="AQ201" i="31"/>
  <c r="AR201" i="31"/>
  <c r="AO196" i="31"/>
  <c r="AQ196" i="31"/>
  <c r="AR196" i="31"/>
  <c r="AO192" i="31"/>
  <c r="AQ192" i="31"/>
  <c r="AR192" i="31"/>
  <c r="AO188" i="31"/>
  <c r="AQ188" i="31"/>
  <c r="AR188" i="31"/>
  <c r="AO183" i="31"/>
  <c r="AQ183" i="31"/>
  <c r="AR183" i="31"/>
  <c r="AO179" i="31"/>
  <c r="AQ179" i="31"/>
  <c r="AR179" i="31"/>
  <c r="AO173" i="31"/>
  <c r="AR173" i="31"/>
  <c r="AQ173" i="31"/>
  <c r="AO169" i="31"/>
  <c r="AR169" i="31"/>
  <c r="AQ169" i="31"/>
  <c r="AO165" i="31"/>
  <c r="AR165" i="31"/>
  <c r="AQ165" i="31"/>
  <c r="AO161" i="31"/>
  <c r="AR161" i="31"/>
  <c r="AQ161" i="31"/>
  <c r="AO157" i="31"/>
  <c r="AR157" i="31"/>
  <c r="AQ157" i="31"/>
  <c r="AO153" i="31"/>
  <c r="AR153" i="31"/>
  <c r="AQ153" i="31"/>
  <c r="AO149" i="31"/>
  <c r="AR149" i="31"/>
  <c r="AQ149" i="31"/>
  <c r="AO145" i="31"/>
  <c r="AR145" i="31"/>
  <c r="AQ145" i="31"/>
  <c r="AO141" i="31"/>
  <c r="AR141" i="31"/>
  <c r="AQ141" i="31"/>
  <c r="AO137" i="31"/>
  <c r="AR137" i="31"/>
  <c r="AQ137" i="31"/>
  <c r="AO133" i="31"/>
  <c r="AR133" i="31"/>
  <c r="AQ133" i="31"/>
  <c r="AO129" i="31"/>
  <c r="AR129" i="31"/>
  <c r="AQ129" i="31"/>
  <c r="AO278" i="31"/>
  <c r="AQ278" i="31"/>
  <c r="AR278" i="31"/>
  <c r="AO274" i="31"/>
  <c r="AQ274" i="31"/>
  <c r="AR274" i="31"/>
  <c r="AO269" i="31"/>
  <c r="AQ269" i="31"/>
  <c r="AR269" i="31"/>
  <c r="AO264" i="31"/>
  <c r="AQ264" i="31"/>
  <c r="AR264" i="31"/>
  <c r="AO260" i="31"/>
  <c r="AQ260" i="31"/>
  <c r="AR260" i="31"/>
  <c r="AO256" i="31"/>
  <c r="AQ256" i="31"/>
  <c r="AR256" i="31"/>
  <c r="AO251" i="31"/>
  <c r="AQ251" i="31"/>
  <c r="AR251" i="31"/>
  <c r="AO246" i="31"/>
  <c r="AQ246" i="31"/>
  <c r="AR246" i="31"/>
  <c r="AO242" i="31"/>
  <c r="AQ242" i="31"/>
  <c r="AR242" i="31"/>
  <c r="AO238" i="31"/>
  <c r="AQ238" i="31"/>
  <c r="AR238" i="31"/>
  <c r="AO233" i="31"/>
  <c r="AQ233" i="31"/>
  <c r="AR233" i="31"/>
  <c r="AO228" i="31"/>
  <c r="AQ228" i="31"/>
  <c r="AR228" i="31"/>
  <c r="AO222" i="31"/>
  <c r="AQ222" i="31"/>
  <c r="AR222" i="31"/>
  <c r="CP1" i="38"/>
  <c r="CT59" i="38"/>
  <c r="CS59" i="38"/>
  <c r="CT35" i="38"/>
  <c r="CS35" i="38"/>
  <c r="CT75" i="38"/>
  <c r="CS75" i="38"/>
  <c r="CT50" i="38"/>
  <c r="CS50" i="38"/>
  <c r="CT26" i="38"/>
  <c r="CS26" i="38"/>
  <c r="CT65" i="38"/>
  <c r="CS65" i="38"/>
  <c r="CT64" i="38"/>
  <c r="CS64" i="38"/>
  <c r="CT32" i="38"/>
  <c r="CS32" i="38"/>
  <c r="CT55" i="38"/>
  <c r="CS55" i="38"/>
  <c r="CT77" i="38"/>
  <c r="CS77" i="38"/>
  <c r="CT68" i="38"/>
  <c r="CS68" i="38"/>
  <c r="CT60" i="38"/>
  <c r="CS60" i="38"/>
  <c r="CT52" i="38"/>
  <c r="CS52" i="38"/>
  <c r="CT44" i="38"/>
  <c r="CS44" i="38"/>
  <c r="CT36" i="38"/>
  <c r="CS36" i="38"/>
  <c r="CT28" i="38"/>
  <c r="CS28" i="38"/>
  <c r="CT20" i="38"/>
  <c r="CS20" i="38"/>
  <c r="CT76" i="38"/>
  <c r="CS76" i="38"/>
  <c r="CT43" i="38"/>
  <c r="CS43" i="38"/>
  <c r="CT19" i="38"/>
  <c r="CS19" i="38"/>
  <c r="CT58" i="38"/>
  <c r="CS58" i="38"/>
  <c r="CT34" i="38"/>
  <c r="CS34" i="38"/>
  <c r="CT74" i="38"/>
  <c r="CS74" i="38"/>
  <c r="CT49" i="38"/>
  <c r="CS49" i="38"/>
  <c r="CT33" i="38"/>
  <c r="CS33" i="38"/>
  <c r="CT73" i="38"/>
  <c r="CS73" i="38"/>
  <c r="CT48" i="38"/>
  <c r="CS48" i="38"/>
  <c r="CT24" i="38"/>
  <c r="CS24" i="38"/>
  <c r="CT71" i="38"/>
  <c r="CS71" i="38"/>
  <c r="CT47" i="38"/>
  <c r="CS47" i="38"/>
  <c r="CT31" i="38"/>
  <c r="CS31" i="38"/>
  <c r="CT79" i="38"/>
  <c r="CS79" i="38"/>
  <c r="CT70" i="38"/>
  <c r="CS70" i="38"/>
  <c r="CT62" i="38"/>
  <c r="CS62" i="38"/>
  <c r="CT54" i="38"/>
  <c r="CS54" i="38"/>
  <c r="CT46" i="38"/>
  <c r="CS46" i="38"/>
  <c r="CT38" i="38"/>
  <c r="CS38" i="38"/>
  <c r="CT30" i="38"/>
  <c r="CS30" i="38"/>
  <c r="CT22" i="38"/>
  <c r="CS22" i="38"/>
  <c r="CT67" i="38"/>
  <c r="CS67" i="38"/>
  <c r="CT51" i="38"/>
  <c r="CS51" i="38"/>
  <c r="CT27" i="38"/>
  <c r="CS27" i="38"/>
  <c r="CT66" i="38"/>
  <c r="CS66" i="38"/>
  <c r="CT42" i="38"/>
  <c r="CS42" i="38"/>
  <c r="AO26" i="31"/>
  <c r="CT57" i="38"/>
  <c r="CS57" i="38"/>
  <c r="CT41" i="38"/>
  <c r="CS41" i="38"/>
  <c r="CT25" i="38"/>
  <c r="CS25" i="38"/>
  <c r="CT56" i="38"/>
  <c r="CS56" i="38"/>
  <c r="CT40" i="38"/>
  <c r="CS40" i="38"/>
  <c r="CT63" i="38"/>
  <c r="CS63" i="38"/>
  <c r="CT39" i="38"/>
  <c r="CS39" i="38"/>
  <c r="CT23" i="38"/>
  <c r="CS23" i="38"/>
  <c r="CT78" i="38"/>
  <c r="CS78" i="38"/>
  <c r="CT69" i="38"/>
  <c r="CS69" i="38"/>
  <c r="CT61" i="38"/>
  <c r="CS61" i="38"/>
  <c r="CT53" i="38"/>
  <c r="CS53" i="38"/>
  <c r="CT45" i="38"/>
  <c r="CS45" i="38"/>
  <c r="CT37" i="38"/>
  <c r="CS37" i="38"/>
  <c r="CT29" i="38"/>
  <c r="CS29" i="38"/>
  <c r="CT21" i="38"/>
  <c r="CS21" i="38"/>
  <c r="V161" i="18"/>
  <c r="G267" i="18"/>
  <c r="W161" i="18"/>
  <c r="H267" i="18"/>
  <c r="U161" i="18"/>
  <c r="F267" i="18"/>
  <c r="AP276" i="31"/>
  <c r="AP243" i="31"/>
  <c r="AP259" i="31"/>
  <c r="AP278" i="31"/>
  <c r="AP270" i="31"/>
  <c r="AP262" i="31"/>
  <c r="AP253" i="31"/>
  <c r="AP245" i="31"/>
  <c r="AP237" i="31"/>
  <c r="AP228" i="31"/>
  <c r="AP277" i="31"/>
  <c r="AP269" i="31"/>
  <c r="AP261" i="31"/>
  <c r="AP252" i="31"/>
  <c r="AP244" i="31"/>
  <c r="AP236" i="31"/>
  <c r="AP251" i="31"/>
  <c r="AP234" i="31"/>
  <c r="AP260" i="31"/>
  <c r="AP275" i="31"/>
  <c r="CD275" i="31" s="1"/>
  <c r="AP242" i="31"/>
  <c r="AP274" i="31"/>
  <c r="AP258" i="31"/>
  <c r="AP241" i="31"/>
  <c r="AP233" i="31"/>
  <c r="AP265" i="31"/>
  <c r="CD265" i="31" s="1"/>
  <c r="AP248" i="31"/>
  <c r="AP232" i="31"/>
  <c r="AP272" i="31"/>
  <c r="AP264" i="31"/>
  <c r="AP256" i="31"/>
  <c r="AP247" i="31"/>
  <c r="AP239" i="31"/>
  <c r="AP231" i="31"/>
  <c r="AP268" i="31"/>
  <c r="AP226" i="31"/>
  <c r="AP225" i="31"/>
  <c r="AP266" i="31"/>
  <c r="CD266" i="31" s="1"/>
  <c r="AP249" i="31"/>
  <c r="AP224" i="31"/>
  <c r="AP273" i="31"/>
  <c r="CD273" i="31" s="1"/>
  <c r="AP257" i="31"/>
  <c r="AP240" i="31"/>
  <c r="AP279" i="31"/>
  <c r="AP271" i="31"/>
  <c r="AP263" i="31"/>
  <c r="CD263" i="31" s="1"/>
  <c r="AP255" i="31"/>
  <c r="AP246" i="31"/>
  <c r="AP238" i="31"/>
  <c r="AP230" i="31"/>
  <c r="CD230" i="31" s="1"/>
  <c r="AP213" i="31"/>
  <c r="AP178" i="31"/>
  <c r="AP145" i="31"/>
  <c r="AP212" i="31"/>
  <c r="AP177" i="31"/>
  <c r="AP144" i="31"/>
  <c r="AP211" i="31"/>
  <c r="CD211" i="31" s="1"/>
  <c r="AP126" i="31"/>
  <c r="AP200" i="31"/>
  <c r="AP182" i="31"/>
  <c r="AP165" i="31"/>
  <c r="AP141" i="31"/>
  <c r="CD141" i="31" s="1"/>
  <c r="AP125" i="31"/>
  <c r="AP216" i="31"/>
  <c r="AP208" i="31"/>
  <c r="AP199" i="31"/>
  <c r="AP190" i="31"/>
  <c r="AP181" i="31"/>
  <c r="AP172" i="31"/>
  <c r="AP164" i="31"/>
  <c r="AP156" i="31"/>
  <c r="AP148" i="31"/>
  <c r="AP140" i="31"/>
  <c r="AP132" i="31"/>
  <c r="AP195" i="31"/>
  <c r="AP161" i="31"/>
  <c r="AP129" i="31"/>
  <c r="AP203" i="31"/>
  <c r="AP160" i="31"/>
  <c r="AP128" i="31"/>
  <c r="AP184" i="31"/>
  <c r="AP217" i="31"/>
  <c r="AP191" i="31"/>
  <c r="AP157" i="31"/>
  <c r="AP133" i="31"/>
  <c r="AP124" i="31"/>
  <c r="AP215" i="31"/>
  <c r="AP207" i="31"/>
  <c r="AP197" i="31"/>
  <c r="AP189" i="31"/>
  <c r="AP180" i="31"/>
  <c r="AP171" i="31"/>
  <c r="AP163" i="31"/>
  <c r="AP155" i="31"/>
  <c r="AP147" i="31"/>
  <c r="AP139" i="31"/>
  <c r="AP131" i="31"/>
  <c r="AN169" i="31"/>
  <c r="AL169" i="31"/>
  <c r="AM169" i="31"/>
  <c r="AP187" i="31"/>
  <c r="AP137" i="31"/>
  <c r="AL154" i="31"/>
  <c r="AN154" i="31"/>
  <c r="AM154" i="31"/>
  <c r="AP185" i="31"/>
  <c r="AP152" i="31"/>
  <c r="AP202" i="31"/>
  <c r="AP209" i="31"/>
  <c r="AP173" i="31"/>
  <c r="CD173" i="31" s="1"/>
  <c r="AP149" i="31"/>
  <c r="AP220" i="31"/>
  <c r="AP214" i="31"/>
  <c r="AP205" i="31"/>
  <c r="CD205" i="31" s="1"/>
  <c r="AP196" i="31"/>
  <c r="AP188" i="31"/>
  <c r="AP179" i="31"/>
  <c r="AP170" i="31"/>
  <c r="AP162" i="31"/>
  <c r="AP154" i="31"/>
  <c r="CD154" i="31" s="1"/>
  <c r="AP146" i="31"/>
  <c r="AP138" i="31"/>
  <c r="AP130" i="31"/>
  <c r="AP204" i="31"/>
  <c r="AP169" i="31"/>
  <c r="AP153" i="31"/>
  <c r="AP194" i="31"/>
  <c r="AP168" i="31"/>
  <c r="CD168" i="31" s="1"/>
  <c r="AP136" i="31"/>
  <c r="AM145" i="31"/>
  <c r="AN145" i="31"/>
  <c r="AL145" i="31"/>
  <c r="AP193" i="31"/>
  <c r="AP176" i="31"/>
  <c r="AP167" i="31"/>
  <c r="AP159" i="31"/>
  <c r="AP151" i="31"/>
  <c r="AP143" i="31"/>
  <c r="CD143" i="31" s="1"/>
  <c r="AP135" i="31"/>
  <c r="AP127" i="31"/>
  <c r="AP222" i="31"/>
  <c r="AL201" i="31"/>
  <c r="AM201" i="31"/>
  <c r="AN201" i="31"/>
  <c r="AP210" i="31"/>
  <c r="AP201" i="31"/>
  <c r="AP192" i="31"/>
  <c r="AP183" i="31"/>
  <c r="AP166" i="31"/>
  <c r="AP158" i="31"/>
  <c r="AP150" i="31"/>
  <c r="AP142" i="31"/>
  <c r="AP134" i="31"/>
  <c r="AP221" i="31"/>
  <c r="AP118" i="31"/>
  <c r="AP85" i="31"/>
  <c r="AP117" i="31"/>
  <c r="AP109" i="31"/>
  <c r="AP100" i="31"/>
  <c r="AP92" i="31"/>
  <c r="CD92" i="31" s="1"/>
  <c r="AP116" i="31"/>
  <c r="AP108" i="31"/>
  <c r="AP99" i="31"/>
  <c r="AP91" i="31"/>
  <c r="AP26" i="31"/>
  <c r="AP93" i="31"/>
  <c r="AP123" i="31"/>
  <c r="AP98" i="31"/>
  <c r="CD98" i="31" s="1"/>
  <c r="AP122" i="31"/>
  <c r="AP97" i="31"/>
  <c r="AP121" i="31"/>
  <c r="AP113" i="31"/>
  <c r="AP104" i="31"/>
  <c r="AP96" i="31"/>
  <c r="AP88" i="31"/>
  <c r="AP110" i="31"/>
  <c r="CD110" i="31" s="1"/>
  <c r="AP115" i="31"/>
  <c r="AP90" i="31"/>
  <c r="AP105" i="31"/>
  <c r="AP120" i="31"/>
  <c r="CD120" i="31" s="1"/>
  <c r="AP112" i="31"/>
  <c r="AP103" i="31"/>
  <c r="CD103" i="31" s="1"/>
  <c r="AP95" i="31"/>
  <c r="AP101" i="31"/>
  <c r="CD101" i="31" s="1"/>
  <c r="AP107" i="31"/>
  <c r="AP114" i="31"/>
  <c r="AP89" i="31"/>
  <c r="AL114" i="31"/>
  <c r="AM114" i="31"/>
  <c r="AN114" i="31"/>
  <c r="AP119" i="31"/>
  <c r="AP111" i="31"/>
  <c r="AP102" i="31"/>
  <c r="AP94" i="31"/>
  <c r="AV18" i="31"/>
  <c r="AV10" i="31"/>
  <c r="CT211" i="38"/>
  <c r="CQ3" i="38"/>
  <c r="CQ1" i="38"/>
  <c r="CT259" i="38"/>
  <c r="CQ6" i="38"/>
  <c r="CT242" i="38"/>
  <c r="CQ5" i="38"/>
  <c r="CT219" i="38"/>
  <c r="CT167" i="38"/>
  <c r="CT8" i="38" s="1"/>
  <c r="CQ2" i="38"/>
  <c r="CT227" i="38"/>
  <c r="CQ4" i="38"/>
  <c r="AV5" i="31"/>
  <c r="AV6" i="31"/>
  <c r="AV7" i="31"/>
  <c r="CT215" i="38"/>
  <c r="AO25" i="31"/>
  <c r="CD91" i="31" l="1"/>
  <c r="CF91" i="31" s="1"/>
  <c r="CD204" i="31"/>
  <c r="CF204" i="31" s="1"/>
  <c r="CD183" i="31"/>
  <c r="CE183" i="31" s="1"/>
  <c r="CD269" i="31"/>
  <c r="CF269" i="31" s="1"/>
  <c r="CD202" i="31"/>
  <c r="CF202" i="31" s="1"/>
  <c r="CD161" i="31"/>
  <c r="CE161" i="31" s="1"/>
  <c r="CD148" i="31"/>
  <c r="CF148" i="31" s="1"/>
  <c r="CD181" i="31"/>
  <c r="CG181" i="31" s="1"/>
  <c r="CD182" i="31"/>
  <c r="CF182" i="31" s="1"/>
  <c r="CD246" i="31"/>
  <c r="CG246" i="31" s="1"/>
  <c r="CD232" i="31"/>
  <c r="CF232" i="31" s="1"/>
  <c r="CD217" i="31"/>
  <c r="CG217" i="31" s="1"/>
  <c r="CD199" i="31"/>
  <c r="CF199" i="31" s="1"/>
  <c r="CD264" i="31"/>
  <c r="CE264" i="31" s="1"/>
  <c r="CD234" i="31"/>
  <c r="CF234" i="31" s="1"/>
  <c r="CD252" i="31"/>
  <c r="CF252" i="31" s="1"/>
  <c r="CD228" i="31"/>
  <c r="CF228" i="31" s="1"/>
  <c r="CD262" i="31"/>
  <c r="CG262" i="31" s="1"/>
  <c r="CD108" i="31"/>
  <c r="CE108" i="31" s="1"/>
  <c r="CD132" i="31"/>
  <c r="CF132" i="31" s="1"/>
  <c r="CD164" i="31"/>
  <c r="CE164" i="31" s="1"/>
  <c r="CD127" i="31"/>
  <c r="CF127" i="31" s="1"/>
  <c r="CD220" i="31"/>
  <c r="CF220" i="31" s="1"/>
  <c r="CD144" i="31"/>
  <c r="CE144" i="31" s="1"/>
  <c r="CD178" i="31"/>
  <c r="CE178" i="31" s="1"/>
  <c r="CD226" i="31"/>
  <c r="CE226" i="31" s="1"/>
  <c r="CD247" i="31"/>
  <c r="CG247" i="31" s="1"/>
  <c r="CD245" i="31"/>
  <c r="CG245" i="31" s="1"/>
  <c r="CD278" i="31"/>
  <c r="CE278" i="31" s="1"/>
  <c r="CD159" i="31"/>
  <c r="CE159" i="31" s="1"/>
  <c r="CD157" i="31"/>
  <c r="CF157" i="31" s="1"/>
  <c r="CD128" i="31"/>
  <c r="CF128" i="31" s="1"/>
  <c r="CD216" i="31"/>
  <c r="CE216" i="31" s="1"/>
  <c r="CD100" i="31"/>
  <c r="CE100" i="31" s="1"/>
  <c r="CD118" i="31"/>
  <c r="CE118" i="31" s="1"/>
  <c r="CD192" i="31"/>
  <c r="CF192" i="31" s="1"/>
  <c r="CD194" i="31"/>
  <c r="CG194" i="31" s="1"/>
  <c r="CD130" i="31"/>
  <c r="CF130" i="31" s="1"/>
  <c r="CD162" i="31"/>
  <c r="CE162" i="31" s="1"/>
  <c r="CD180" i="31"/>
  <c r="CE180" i="31" s="1"/>
  <c r="CD215" i="31"/>
  <c r="CE215" i="31" s="1"/>
  <c r="CD160" i="31"/>
  <c r="CE160" i="31" s="1"/>
  <c r="CD195" i="31"/>
  <c r="CG195" i="31" s="1"/>
  <c r="CD177" i="31"/>
  <c r="CE177" i="31" s="1"/>
  <c r="CD213" i="31"/>
  <c r="CF213" i="31" s="1"/>
  <c r="CD240" i="31"/>
  <c r="CG240" i="31" s="1"/>
  <c r="CD258" i="31"/>
  <c r="CE258" i="31" s="1"/>
  <c r="CD260" i="31"/>
  <c r="CF260" i="31" s="1"/>
  <c r="CT9" i="38"/>
  <c r="CD115" i="31"/>
  <c r="CF115" i="31" s="1"/>
  <c r="CD117" i="31"/>
  <c r="CG117" i="31" s="1"/>
  <c r="CD222" i="31"/>
  <c r="CG222" i="31" s="1"/>
  <c r="CD146" i="31"/>
  <c r="CF146" i="31" s="1"/>
  <c r="CD214" i="31"/>
  <c r="CG214" i="31" s="1"/>
  <c r="CD197" i="31"/>
  <c r="CF197" i="31" s="1"/>
  <c r="CD242" i="31"/>
  <c r="CF242" i="31" s="1"/>
  <c r="CS7" i="38"/>
  <c r="CD113" i="31"/>
  <c r="CF113" i="31" s="1"/>
  <c r="CD142" i="31"/>
  <c r="CE142" i="31" s="1"/>
  <c r="CD279" i="31"/>
  <c r="CG279" i="31" s="1"/>
  <c r="CD224" i="31"/>
  <c r="CG224" i="31" s="1"/>
  <c r="CD241" i="31"/>
  <c r="CE241" i="31" s="1"/>
  <c r="CD236" i="31"/>
  <c r="CE236" i="31" s="1"/>
  <c r="CT7" i="38"/>
  <c r="CD111" i="31"/>
  <c r="CE111" i="31" s="1"/>
  <c r="CD188" i="31"/>
  <c r="CG188" i="31" s="1"/>
  <c r="CD139" i="31"/>
  <c r="CG139" i="31" s="1"/>
  <c r="CD171" i="31"/>
  <c r="CF171" i="31" s="1"/>
  <c r="CD207" i="31"/>
  <c r="CF207" i="31" s="1"/>
  <c r="CD135" i="31"/>
  <c r="CG135" i="31" s="1"/>
  <c r="CD167" i="31"/>
  <c r="CF167" i="31" s="1"/>
  <c r="CD149" i="31"/>
  <c r="CG149" i="31" s="1"/>
  <c r="CD152" i="31"/>
  <c r="CE152" i="31" s="1"/>
  <c r="CD125" i="31"/>
  <c r="CF125" i="31" s="1"/>
  <c r="CD255" i="31"/>
  <c r="CF255" i="31" s="1"/>
  <c r="CD248" i="31"/>
  <c r="CF248" i="31" s="1"/>
  <c r="CD95" i="31"/>
  <c r="CE95" i="31" s="1"/>
  <c r="CD123" i="31"/>
  <c r="CE123" i="31" s="1"/>
  <c r="CD93" i="31"/>
  <c r="CF93" i="31" s="1"/>
  <c r="CD109" i="31"/>
  <c r="CG109" i="31" s="1"/>
  <c r="CD201" i="31"/>
  <c r="CF201" i="31" s="1"/>
  <c r="CD185" i="31"/>
  <c r="CF185" i="31" s="1"/>
  <c r="CD189" i="31"/>
  <c r="CF189" i="31" s="1"/>
  <c r="CD203" i="31"/>
  <c r="CE203" i="31" s="1"/>
  <c r="CD126" i="31"/>
  <c r="CG126" i="31" s="1"/>
  <c r="CD257" i="31"/>
  <c r="CF257" i="31" s="1"/>
  <c r="CD231" i="31"/>
  <c r="CG231" i="31" s="1"/>
  <c r="CD90" i="31"/>
  <c r="CG90" i="31" s="1"/>
  <c r="CD138" i="31"/>
  <c r="CE138" i="31" s="1"/>
  <c r="CD170" i="31"/>
  <c r="CF170" i="31" s="1"/>
  <c r="CD107" i="31"/>
  <c r="CE107" i="31" s="1"/>
  <c r="CD112" i="31"/>
  <c r="CE112" i="31" s="1"/>
  <c r="CD151" i="31"/>
  <c r="CG151" i="31" s="1"/>
  <c r="CD136" i="31"/>
  <c r="CE136" i="31" s="1"/>
  <c r="CD187" i="31"/>
  <c r="CG187" i="31" s="1"/>
  <c r="CD133" i="31"/>
  <c r="CF133" i="31" s="1"/>
  <c r="CD208" i="31"/>
  <c r="CF208" i="31" s="1"/>
  <c r="CD165" i="31"/>
  <c r="CF165" i="31" s="1"/>
  <c r="CD271" i="31"/>
  <c r="CG271" i="31" s="1"/>
  <c r="CD272" i="31"/>
  <c r="CE272" i="31" s="1"/>
  <c r="CD233" i="31"/>
  <c r="CF233" i="31" s="1"/>
  <c r="CD251" i="31"/>
  <c r="CE251" i="31" s="1"/>
  <c r="CD237" i="31"/>
  <c r="CE237" i="31" s="1"/>
  <c r="CD97" i="31"/>
  <c r="CF97" i="31" s="1"/>
  <c r="CD158" i="31"/>
  <c r="CG158" i="31" s="1"/>
  <c r="CD212" i="31"/>
  <c r="CE212" i="31" s="1"/>
  <c r="CD274" i="31"/>
  <c r="CF274" i="31" s="1"/>
  <c r="CD243" i="31"/>
  <c r="CE243" i="31" s="1"/>
  <c r="CD94" i="31"/>
  <c r="CG94" i="31" s="1"/>
  <c r="CD114" i="31"/>
  <c r="CF114" i="31" s="1"/>
  <c r="CD96" i="31"/>
  <c r="CF96" i="31" s="1"/>
  <c r="CD221" i="31"/>
  <c r="CG221" i="31" s="1"/>
  <c r="CD176" i="31"/>
  <c r="CF176" i="31" s="1"/>
  <c r="CD153" i="31"/>
  <c r="CF153" i="31" s="1"/>
  <c r="CD137" i="31"/>
  <c r="CF137" i="31" s="1"/>
  <c r="CD155" i="31"/>
  <c r="CG155" i="31" s="1"/>
  <c r="CD124" i="31"/>
  <c r="CF124" i="31" s="1"/>
  <c r="AQ50" i="31"/>
  <c r="AR50" i="31"/>
  <c r="AO35" i="31"/>
  <c r="AQ35" i="31"/>
  <c r="AR35" i="31"/>
  <c r="AO75" i="31"/>
  <c r="AQ75" i="31"/>
  <c r="AR75" i="31"/>
  <c r="AO38" i="31"/>
  <c r="AQ38" i="31"/>
  <c r="AR38" i="31"/>
  <c r="AO54" i="31"/>
  <c r="AQ54" i="31"/>
  <c r="AR54" i="31"/>
  <c r="AO70" i="31"/>
  <c r="AQ70" i="31"/>
  <c r="AR70" i="31"/>
  <c r="AQ87" i="31"/>
  <c r="AR87" i="31"/>
  <c r="AQ55" i="31"/>
  <c r="AR55" i="31"/>
  <c r="AO32" i="31"/>
  <c r="AQ32" i="31"/>
  <c r="AR32" i="31"/>
  <c r="AO81" i="31"/>
  <c r="AR81" i="31"/>
  <c r="AQ81" i="31"/>
  <c r="AO57" i="31"/>
  <c r="AQ57" i="31"/>
  <c r="AR57" i="31"/>
  <c r="AO42" i="31"/>
  <c r="AQ42" i="31"/>
  <c r="AR42" i="31"/>
  <c r="AO27" i="31"/>
  <c r="AQ27" i="31"/>
  <c r="AR27" i="31"/>
  <c r="AO84" i="31"/>
  <c r="AQ84" i="31"/>
  <c r="AR84" i="31"/>
  <c r="AO36" i="31"/>
  <c r="AQ36" i="31"/>
  <c r="AR36" i="31"/>
  <c r="AO52" i="31"/>
  <c r="AQ52" i="31"/>
  <c r="AR52" i="31"/>
  <c r="AO68" i="31"/>
  <c r="AQ68" i="31"/>
  <c r="AR68" i="31"/>
  <c r="AO85" i="31"/>
  <c r="BL85" i="31" s="1"/>
  <c r="BN85" i="31" s="1"/>
  <c r="AR85" i="31"/>
  <c r="AQ85" i="31"/>
  <c r="AQ40" i="31"/>
  <c r="AR40" i="31"/>
  <c r="AQ73" i="31"/>
  <c r="AR73" i="31"/>
  <c r="AQ58" i="31"/>
  <c r="AR58" i="31"/>
  <c r="AQ43" i="31"/>
  <c r="AR43" i="31"/>
  <c r="AO175" i="31"/>
  <c r="AO7" i="31" s="1"/>
  <c r="AQ175" i="31"/>
  <c r="AQ7" i="31" s="1"/>
  <c r="AR175" i="31"/>
  <c r="AO250" i="31"/>
  <c r="AO9" i="31" s="1"/>
  <c r="AQ250" i="31"/>
  <c r="AQ9" i="31" s="1"/>
  <c r="AR250" i="31"/>
  <c r="CD119" i="31"/>
  <c r="CG119" i="31" s="1"/>
  <c r="CD89" i="31"/>
  <c r="CE89" i="31" s="1"/>
  <c r="CD105" i="31"/>
  <c r="CF105" i="31" s="1"/>
  <c r="CD88" i="31"/>
  <c r="CF88" i="31" s="1"/>
  <c r="CD121" i="31"/>
  <c r="CG121" i="31" s="1"/>
  <c r="CD99" i="31"/>
  <c r="CG99" i="31" s="1"/>
  <c r="CD150" i="31"/>
  <c r="CG150" i="31" s="1"/>
  <c r="CD196" i="31"/>
  <c r="CE196" i="31" s="1"/>
  <c r="CD147" i="31"/>
  <c r="CF147" i="31" s="1"/>
  <c r="CD191" i="31"/>
  <c r="CE191" i="31" s="1"/>
  <c r="CD156" i="31"/>
  <c r="CE156" i="31" s="1"/>
  <c r="CD190" i="31"/>
  <c r="CG190" i="31" s="1"/>
  <c r="CD200" i="31"/>
  <c r="CF200" i="31" s="1"/>
  <c r="CD249" i="31"/>
  <c r="CE249" i="31" s="1"/>
  <c r="CD268" i="31"/>
  <c r="CE268" i="31" s="1"/>
  <c r="CD256" i="31"/>
  <c r="CG256" i="31" s="1"/>
  <c r="CD244" i="31"/>
  <c r="CE244" i="31" s="1"/>
  <c r="CD277" i="31"/>
  <c r="CE277" i="31" s="1"/>
  <c r="CD253" i="31"/>
  <c r="CE253" i="31" s="1"/>
  <c r="CD259" i="31"/>
  <c r="CF259" i="31" s="1"/>
  <c r="AQ37" i="31"/>
  <c r="AR37" i="31"/>
  <c r="AQ53" i="31"/>
  <c r="AR53" i="31"/>
  <c r="AQ69" i="31"/>
  <c r="AR69" i="31"/>
  <c r="AQ86" i="31"/>
  <c r="AR86" i="31"/>
  <c r="AO47" i="31"/>
  <c r="AQ47" i="31"/>
  <c r="AR47" i="31"/>
  <c r="AO48" i="31"/>
  <c r="AQ48" i="31"/>
  <c r="AR48" i="31"/>
  <c r="AO33" i="31"/>
  <c r="AQ33" i="31"/>
  <c r="AR33" i="31"/>
  <c r="AO65" i="31"/>
  <c r="AQ65" i="31"/>
  <c r="AR65" i="31"/>
  <c r="AR7" i="31"/>
  <c r="AO223" i="31"/>
  <c r="AQ223" i="31"/>
  <c r="AR223" i="31"/>
  <c r="AO74" i="31"/>
  <c r="AQ74" i="31"/>
  <c r="AR74" i="31"/>
  <c r="AO59" i="31"/>
  <c r="AQ59" i="31"/>
  <c r="AR59" i="31"/>
  <c r="AO30" i="31"/>
  <c r="AQ30" i="31"/>
  <c r="AR30" i="31"/>
  <c r="AO46" i="31"/>
  <c r="AQ46" i="31"/>
  <c r="AR46" i="31"/>
  <c r="AO62" i="31"/>
  <c r="AQ62" i="31"/>
  <c r="AR62" i="31"/>
  <c r="AO78" i="31"/>
  <c r="AQ78" i="31"/>
  <c r="AR78" i="31"/>
  <c r="AO39" i="31"/>
  <c r="AQ39" i="31"/>
  <c r="AR39" i="31"/>
  <c r="AO79" i="31"/>
  <c r="AQ79" i="31"/>
  <c r="AR79" i="31"/>
  <c r="AQ56" i="31"/>
  <c r="AR56" i="31"/>
  <c r="AO41" i="31"/>
  <c r="AQ41" i="31"/>
  <c r="AR41" i="31"/>
  <c r="AQ82" i="31"/>
  <c r="AR82" i="31"/>
  <c r="AO66" i="31"/>
  <c r="AQ66" i="31"/>
  <c r="AR66" i="31"/>
  <c r="AQ51" i="31"/>
  <c r="AR51" i="31"/>
  <c r="AO28" i="31"/>
  <c r="AQ28" i="31"/>
  <c r="AR28" i="31"/>
  <c r="AO44" i="31"/>
  <c r="AQ44" i="31"/>
  <c r="AR44" i="31"/>
  <c r="AO60" i="31"/>
  <c r="AQ60" i="31"/>
  <c r="AR60" i="31"/>
  <c r="AO76" i="31"/>
  <c r="AQ76" i="31"/>
  <c r="AR76" i="31"/>
  <c r="AO63" i="31"/>
  <c r="AQ63" i="31"/>
  <c r="AR63" i="31"/>
  <c r="AQ72" i="31"/>
  <c r="AR72" i="31"/>
  <c r="AO34" i="31"/>
  <c r="AQ34" i="31"/>
  <c r="AR34" i="31"/>
  <c r="AQ83" i="31"/>
  <c r="AR83" i="31"/>
  <c r="AO67" i="31"/>
  <c r="AQ67" i="31"/>
  <c r="AR67" i="31"/>
  <c r="AO235" i="31"/>
  <c r="AQ235" i="31"/>
  <c r="AR235" i="31"/>
  <c r="AO227" i="31"/>
  <c r="AQ227" i="31"/>
  <c r="AR227" i="31"/>
  <c r="AO267" i="31"/>
  <c r="AQ267" i="31"/>
  <c r="AR267" i="31"/>
  <c r="AO219" i="31"/>
  <c r="AQ219" i="31"/>
  <c r="AR219" i="31"/>
  <c r="CD102" i="31"/>
  <c r="CE102" i="31" s="1"/>
  <c r="CD104" i="31"/>
  <c r="CG104" i="31" s="1"/>
  <c r="CD122" i="31"/>
  <c r="CG122" i="31" s="1"/>
  <c r="CD116" i="31"/>
  <c r="CF116" i="31" s="1"/>
  <c r="CD134" i="31"/>
  <c r="CG134" i="31" s="1"/>
  <c r="CD166" i="31"/>
  <c r="CF166" i="31" s="1"/>
  <c r="CD210" i="31"/>
  <c r="CE210" i="31" s="1"/>
  <c r="CD193" i="31"/>
  <c r="CG193" i="31" s="1"/>
  <c r="CD169" i="31"/>
  <c r="CG169" i="31" s="1"/>
  <c r="CD179" i="31"/>
  <c r="CF179" i="31" s="1"/>
  <c r="CD209" i="31"/>
  <c r="CF209" i="31" s="1"/>
  <c r="CD131" i="31"/>
  <c r="CG131" i="31" s="1"/>
  <c r="CD163" i="31"/>
  <c r="CF163" i="31" s="1"/>
  <c r="CD184" i="31"/>
  <c r="CE184" i="31" s="1"/>
  <c r="CD129" i="31"/>
  <c r="CF129" i="31" s="1"/>
  <c r="CD140" i="31"/>
  <c r="CG140" i="31" s="1"/>
  <c r="CD172" i="31"/>
  <c r="CG172" i="31" s="1"/>
  <c r="CD145" i="31"/>
  <c r="CE145" i="31" s="1"/>
  <c r="CD238" i="31"/>
  <c r="CE238" i="31" s="1"/>
  <c r="CD225" i="31"/>
  <c r="CE225" i="31" s="1"/>
  <c r="CD261" i="31"/>
  <c r="CG261" i="31" s="1"/>
  <c r="CD270" i="31"/>
  <c r="CF270" i="31" s="1"/>
  <c r="CD276" i="31"/>
  <c r="CE276" i="31" s="1"/>
  <c r="AO29" i="31"/>
  <c r="AQ29" i="31"/>
  <c r="AR29" i="31"/>
  <c r="AQ45" i="31"/>
  <c r="AR45" i="31"/>
  <c r="AO61" i="31"/>
  <c r="AQ61" i="31"/>
  <c r="AR61" i="31"/>
  <c r="AR77" i="31"/>
  <c r="AQ77" i="31"/>
  <c r="AO31" i="31"/>
  <c r="AQ31" i="31"/>
  <c r="AR31" i="31"/>
  <c r="AO71" i="31"/>
  <c r="AQ71" i="31"/>
  <c r="AR71" i="31"/>
  <c r="AO64" i="31"/>
  <c r="AQ64" i="31"/>
  <c r="AR64" i="31"/>
  <c r="AO49" i="31"/>
  <c r="AQ49" i="31"/>
  <c r="AR49" i="31"/>
  <c r="CD239" i="31"/>
  <c r="CG239" i="31" s="1"/>
  <c r="CE101" i="31"/>
  <c r="CG101" i="31"/>
  <c r="CF101" i="31"/>
  <c r="CG110" i="31"/>
  <c r="CE110" i="31"/>
  <c r="CF110" i="31"/>
  <c r="CG98" i="31"/>
  <c r="CF98" i="31"/>
  <c r="CE98" i="31"/>
  <c r="CE207" i="31"/>
  <c r="CF161" i="31"/>
  <c r="CG182" i="31"/>
  <c r="CF241" i="31"/>
  <c r="CF275" i="31"/>
  <c r="CG275" i="31"/>
  <c r="CE275" i="31"/>
  <c r="CF278" i="31"/>
  <c r="CG278" i="31"/>
  <c r="CF211" i="31"/>
  <c r="CE211" i="31"/>
  <c r="CG211" i="31"/>
  <c r="CE120" i="31"/>
  <c r="CG120" i="31"/>
  <c r="CF120" i="31"/>
  <c r="CE168" i="31"/>
  <c r="CF168" i="31"/>
  <c r="CG168" i="31"/>
  <c r="CF154" i="31"/>
  <c r="CG154" i="31"/>
  <c r="CE154" i="31"/>
  <c r="CE143" i="31"/>
  <c r="CF143" i="31"/>
  <c r="CG143" i="31"/>
  <c r="CE173" i="31"/>
  <c r="CF173" i="31"/>
  <c r="CG173" i="31"/>
  <c r="CE141" i="31"/>
  <c r="CF141" i="31"/>
  <c r="CG141" i="31"/>
  <c r="CF230" i="31"/>
  <c r="CE230" i="31"/>
  <c r="CG230" i="31"/>
  <c r="CF263" i="31"/>
  <c r="CG263" i="31"/>
  <c r="CE263" i="31"/>
  <c r="CF266" i="31"/>
  <c r="CE266" i="31"/>
  <c r="CG266" i="31"/>
  <c r="CF265" i="31"/>
  <c r="CG265" i="31"/>
  <c r="CE265" i="31"/>
  <c r="CF273" i="31"/>
  <c r="CG273" i="31"/>
  <c r="CE273" i="31"/>
  <c r="CG164" i="31"/>
  <c r="CE92" i="31"/>
  <c r="CG92" i="31"/>
  <c r="CF92" i="31"/>
  <c r="CG202" i="31"/>
  <c r="CF103" i="31"/>
  <c r="CG103" i="31"/>
  <c r="CE103" i="31"/>
  <c r="CF205" i="31"/>
  <c r="CG205" i="31"/>
  <c r="CE205" i="31"/>
  <c r="CD26" i="31"/>
  <c r="AP61" i="31"/>
  <c r="AP64" i="31"/>
  <c r="AP28" i="31"/>
  <c r="AP59" i="31"/>
  <c r="AP67" i="31"/>
  <c r="AP29" i="31"/>
  <c r="AP78" i="31"/>
  <c r="AP60" i="31"/>
  <c r="AP52" i="31"/>
  <c r="AP34" i="31"/>
  <c r="AP45" i="31"/>
  <c r="AO45" i="31"/>
  <c r="AP51" i="31"/>
  <c r="AO51" i="31"/>
  <c r="AP53" i="31"/>
  <c r="AO53" i="31"/>
  <c r="AP43" i="31"/>
  <c r="AO43" i="31"/>
  <c r="AP42" i="31"/>
  <c r="AP46" i="31"/>
  <c r="AP41" i="31"/>
  <c r="AP79" i="31"/>
  <c r="AP86" i="31"/>
  <c r="AO86" i="31"/>
  <c r="AP55" i="31"/>
  <c r="AO55" i="31"/>
  <c r="AP73" i="31"/>
  <c r="AO73" i="31"/>
  <c r="AP81" i="31"/>
  <c r="AP31" i="31"/>
  <c r="AP66" i="31"/>
  <c r="AP77" i="31"/>
  <c r="AO77" i="31"/>
  <c r="AP56" i="31"/>
  <c r="AO56" i="31"/>
  <c r="AP82" i="31"/>
  <c r="AO82" i="31"/>
  <c r="AP72" i="31"/>
  <c r="AO72" i="31"/>
  <c r="AP83" i="31"/>
  <c r="AO83" i="31"/>
  <c r="AP38" i="31"/>
  <c r="AP63" i="31"/>
  <c r="AP37" i="31"/>
  <c r="AO37" i="31"/>
  <c r="AP69" i="31"/>
  <c r="AO69" i="31"/>
  <c r="AP50" i="31"/>
  <c r="AO50" i="31"/>
  <c r="AP87" i="31"/>
  <c r="AO87" i="31"/>
  <c r="AP40" i="31"/>
  <c r="AO40" i="31"/>
  <c r="AP58" i="31"/>
  <c r="AO58" i="31"/>
  <c r="AP65" i="31"/>
  <c r="AP48" i="31"/>
  <c r="AP35" i="31"/>
  <c r="AP70" i="31"/>
  <c r="AP84" i="31"/>
  <c r="AP33" i="31"/>
  <c r="AP36" i="31"/>
  <c r="AP47" i="31"/>
  <c r="AP57" i="31"/>
  <c r="AP68" i="31"/>
  <c r="AP27" i="31"/>
  <c r="AP44" i="31"/>
  <c r="AP54" i="31"/>
  <c r="AP49" i="31"/>
  <c r="AP30" i="31"/>
  <c r="AP62" i="31"/>
  <c r="AP32" i="31"/>
  <c r="AP39" i="31"/>
  <c r="AP71" i="31"/>
  <c r="AP76" i="31"/>
  <c r="AP74" i="31"/>
  <c r="AP75" i="31"/>
  <c r="CS1" i="38"/>
  <c r="BL89" i="31"/>
  <c r="BM89" i="31" s="1"/>
  <c r="BL101" i="31"/>
  <c r="BM101" i="31" s="1"/>
  <c r="BL105" i="31"/>
  <c r="BM105" i="31" s="1"/>
  <c r="BL96" i="31"/>
  <c r="BN96" i="31" s="1"/>
  <c r="BL183" i="31"/>
  <c r="BN183" i="31" s="1"/>
  <c r="BG201" i="31"/>
  <c r="BI201" i="31" s="1"/>
  <c r="BL179" i="31"/>
  <c r="BN179" i="31" s="1"/>
  <c r="BL209" i="31"/>
  <c r="BN209" i="31" s="1"/>
  <c r="BL189" i="31"/>
  <c r="BN189" i="31" s="1"/>
  <c r="BL124" i="31"/>
  <c r="BM124" i="31" s="1"/>
  <c r="BL203" i="31"/>
  <c r="BM203" i="31" s="1"/>
  <c r="BL199" i="31"/>
  <c r="BM199" i="31" s="1"/>
  <c r="BL141" i="31"/>
  <c r="BN141" i="31" s="1"/>
  <c r="BL212" i="31"/>
  <c r="BM212" i="31" s="1"/>
  <c r="BL230" i="31"/>
  <c r="BN230" i="31" s="1"/>
  <c r="BL263" i="31"/>
  <c r="BM263" i="31" s="1"/>
  <c r="BL257" i="31"/>
  <c r="BN257" i="31" s="1"/>
  <c r="BL266" i="31"/>
  <c r="BM266" i="31" s="1"/>
  <c r="BL231" i="31"/>
  <c r="BM231" i="31" s="1"/>
  <c r="BL264" i="31"/>
  <c r="BN264" i="31" s="1"/>
  <c r="BL228" i="31"/>
  <c r="BN228" i="31" s="1"/>
  <c r="BL262" i="31"/>
  <c r="BM262" i="31" s="1"/>
  <c r="BL145" i="31"/>
  <c r="BN145" i="31" s="1"/>
  <c r="BL201" i="31"/>
  <c r="BN201" i="31" s="1"/>
  <c r="BL194" i="31"/>
  <c r="BN194" i="31" s="1"/>
  <c r="BL130" i="31"/>
  <c r="BM130" i="31" s="1"/>
  <c r="BL162" i="31"/>
  <c r="BM162" i="31" s="1"/>
  <c r="BL196" i="31"/>
  <c r="BM196" i="31" s="1"/>
  <c r="BL139" i="31"/>
  <c r="BM139" i="31" s="1"/>
  <c r="BL157" i="31"/>
  <c r="BN157" i="31" s="1"/>
  <c r="BL161" i="31"/>
  <c r="BM161" i="31" s="1"/>
  <c r="BL246" i="31"/>
  <c r="BM246" i="31" s="1"/>
  <c r="BL159" i="31"/>
  <c r="BM159" i="31" s="1"/>
  <c r="BL181" i="31"/>
  <c r="BM181" i="31" s="1"/>
  <c r="BL182" i="31"/>
  <c r="BM182" i="31" s="1"/>
  <c r="BL144" i="31"/>
  <c r="BM144" i="31" s="1"/>
  <c r="BL239" i="31"/>
  <c r="BN239" i="31" s="1"/>
  <c r="BL237" i="31"/>
  <c r="BM237" i="31" s="1"/>
  <c r="BL226" i="31"/>
  <c r="BM226" i="31" s="1"/>
  <c r="BL232" i="31"/>
  <c r="BN232" i="31" s="1"/>
  <c r="BL241" i="31"/>
  <c r="BN241" i="31" s="1"/>
  <c r="BL273" i="31"/>
  <c r="BN273" i="31" s="1"/>
  <c r="BL276" i="31"/>
  <c r="BN276" i="31" s="1"/>
  <c r="BL242" i="31"/>
  <c r="BM242" i="31" s="1"/>
  <c r="BL261" i="31"/>
  <c r="BN261" i="31" s="1"/>
  <c r="BL150" i="31"/>
  <c r="BM150" i="31" s="1"/>
  <c r="BL154" i="31"/>
  <c r="BM154" i="31" s="1"/>
  <c r="BL222" i="31"/>
  <c r="BM222" i="31" s="1"/>
  <c r="BL187" i="31"/>
  <c r="BN187" i="31" s="1"/>
  <c r="BL204" i="31"/>
  <c r="BN204" i="31" s="1"/>
  <c r="BL184" i="31"/>
  <c r="BN184" i="31" s="1"/>
  <c r="BL220" i="31"/>
  <c r="BM220" i="31" s="1"/>
  <c r="BL192" i="31"/>
  <c r="BN192" i="31" s="1"/>
  <c r="BL202" i="31"/>
  <c r="BN202" i="31" s="1"/>
  <c r="BL109" i="31"/>
  <c r="BN109" i="31" s="1"/>
  <c r="BL103" i="31"/>
  <c r="BN103" i="31" s="1"/>
  <c r="BL113" i="31"/>
  <c r="BN113" i="31" s="1"/>
  <c r="BL98" i="31"/>
  <c r="BM98" i="31" s="1"/>
  <c r="BL93" i="31"/>
  <c r="BM93" i="31" s="1"/>
  <c r="BL95" i="31"/>
  <c r="BM95" i="31" s="1"/>
  <c r="BL118" i="31"/>
  <c r="BM118" i="31" s="1"/>
  <c r="U162" i="18"/>
  <c r="F268" i="18"/>
  <c r="H268" i="18"/>
  <c r="W162" i="18"/>
  <c r="G268" i="18"/>
  <c r="V162" i="18"/>
  <c r="BL140" i="31"/>
  <c r="BM140" i="31" s="1"/>
  <c r="BL208" i="31"/>
  <c r="BM208" i="31" s="1"/>
  <c r="BL165" i="31"/>
  <c r="BM165" i="31" s="1"/>
  <c r="BL211" i="31"/>
  <c r="BN211" i="31" s="1"/>
  <c r="BL94" i="31"/>
  <c r="BM94" i="31" s="1"/>
  <c r="BL112" i="31"/>
  <c r="BM112" i="31" s="1"/>
  <c r="BL110" i="31"/>
  <c r="BM110" i="31" s="1"/>
  <c r="BL121" i="31"/>
  <c r="BM121" i="31" s="1"/>
  <c r="BL26" i="31"/>
  <c r="BM26" i="31" s="1"/>
  <c r="BL91" i="31"/>
  <c r="BM91" i="31" s="1"/>
  <c r="BL277" i="31"/>
  <c r="BM277" i="31" s="1"/>
  <c r="BL253" i="31"/>
  <c r="BM253" i="31" s="1"/>
  <c r="BL166" i="31"/>
  <c r="BM166" i="31" s="1"/>
  <c r="BL256" i="31"/>
  <c r="BN256" i="31" s="1"/>
  <c r="BL240" i="31"/>
  <c r="BM240" i="31" s="1"/>
  <c r="BL258" i="31"/>
  <c r="BM258" i="31" s="1"/>
  <c r="BL255" i="31"/>
  <c r="BM255" i="31" s="1"/>
  <c r="BL248" i="31"/>
  <c r="BM248" i="31" s="1"/>
  <c r="BL238" i="31"/>
  <c r="BN238" i="31" s="1"/>
  <c r="BL249" i="31"/>
  <c r="BN249" i="31" s="1"/>
  <c r="BL153" i="31"/>
  <c r="BN153" i="31" s="1"/>
  <c r="BL138" i="31"/>
  <c r="BM138" i="31" s="1"/>
  <c r="BL170" i="31"/>
  <c r="BM170" i="31" s="1"/>
  <c r="BL147" i="31"/>
  <c r="BM147" i="31" s="1"/>
  <c r="BL180" i="31"/>
  <c r="BN180" i="31" s="1"/>
  <c r="BL160" i="31"/>
  <c r="BN160" i="31" s="1"/>
  <c r="BL190" i="31"/>
  <c r="BM190" i="31" s="1"/>
  <c r="BL125" i="31"/>
  <c r="BN125" i="31" s="1"/>
  <c r="BL200" i="31"/>
  <c r="BM200" i="31" s="1"/>
  <c r="BL177" i="31"/>
  <c r="BM177" i="31" s="1"/>
  <c r="BL135" i="31"/>
  <c r="BN135" i="31" s="1"/>
  <c r="BL104" i="31"/>
  <c r="BN104" i="31" s="1"/>
  <c r="BG145" i="31"/>
  <c r="BI145" i="31" s="1"/>
  <c r="CT5" i="38"/>
  <c r="AP250" i="31"/>
  <c r="BL247" i="31"/>
  <c r="BL275" i="31"/>
  <c r="BL269" i="31"/>
  <c r="BL245" i="31"/>
  <c r="BL278" i="31"/>
  <c r="BL268" i="31"/>
  <c r="BL279" i="31"/>
  <c r="BL224" i="31"/>
  <c r="BL236" i="31"/>
  <c r="AP235" i="31"/>
  <c r="CT6" i="38"/>
  <c r="AP267" i="31"/>
  <c r="BL260" i="31"/>
  <c r="BL244" i="31"/>
  <c r="BL259" i="31"/>
  <c r="BL265" i="31"/>
  <c r="BL234" i="31"/>
  <c r="BL243" i="31"/>
  <c r="BL271" i="31"/>
  <c r="BL225" i="31"/>
  <c r="BL272" i="31"/>
  <c r="BL233" i="31"/>
  <c r="BL251" i="31"/>
  <c r="BL270" i="31"/>
  <c r="BL274" i="31"/>
  <c r="BL252" i="31"/>
  <c r="AP227" i="31"/>
  <c r="BL221" i="31"/>
  <c r="BL152" i="31"/>
  <c r="BL128" i="31"/>
  <c r="BL178" i="31"/>
  <c r="CT2" i="38"/>
  <c r="AP175" i="31"/>
  <c r="AP7" i="31" s="1"/>
  <c r="BL142" i="31"/>
  <c r="BL136" i="31"/>
  <c r="BL169" i="31"/>
  <c r="BL146" i="31"/>
  <c r="BL214" i="31"/>
  <c r="BG169" i="31"/>
  <c r="BI169" i="31" s="1"/>
  <c r="BL155" i="31"/>
  <c r="BL217" i="31"/>
  <c r="BL132" i="31"/>
  <c r="BL164" i="31"/>
  <c r="BL126" i="31"/>
  <c r="BL149" i="31"/>
  <c r="BL207" i="31"/>
  <c r="AP223" i="31"/>
  <c r="BL143" i="31"/>
  <c r="BL176" i="31"/>
  <c r="BL168" i="31"/>
  <c r="BL188" i="31"/>
  <c r="BL131" i="31"/>
  <c r="BL163" i="31"/>
  <c r="BL197" i="31"/>
  <c r="BL133" i="31"/>
  <c r="BL129" i="31"/>
  <c r="BL172" i="31"/>
  <c r="BL216" i="31"/>
  <c r="BL127" i="31"/>
  <c r="BG154" i="31"/>
  <c r="BI154" i="31" s="1"/>
  <c r="BL151" i="31"/>
  <c r="BL193" i="31"/>
  <c r="BL137" i="31"/>
  <c r="AP219" i="31"/>
  <c r="BL158" i="31"/>
  <c r="BL171" i="31"/>
  <c r="BL148" i="31"/>
  <c r="BL123" i="31"/>
  <c r="BN123" i="31" s="1"/>
  <c r="BL134" i="31"/>
  <c r="BL210" i="31"/>
  <c r="BL167" i="31"/>
  <c r="BL205" i="31"/>
  <c r="BL173" i="31"/>
  <c r="BL185" i="31"/>
  <c r="BL215" i="31"/>
  <c r="BL191" i="31"/>
  <c r="BL195" i="31"/>
  <c r="BL156" i="31"/>
  <c r="BL213" i="31"/>
  <c r="BL97" i="31"/>
  <c r="BL116" i="31"/>
  <c r="BL117" i="31"/>
  <c r="BL111" i="31"/>
  <c r="BL90" i="31"/>
  <c r="BL88" i="31"/>
  <c r="BL122" i="31"/>
  <c r="BL92" i="31"/>
  <c r="AP25" i="31"/>
  <c r="CD25" i="31" s="1"/>
  <c r="BL120" i="31"/>
  <c r="BL115" i="31"/>
  <c r="BL99" i="31"/>
  <c r="BL100" i="31"/>
  <c r="BG114" i="31"/>
  <c r="BI114" i="31" s="1"/>
  <c r="BL114" i="31"/>
  <c r="BL107" i="31"/>
  <c r="BL108" i="31"/>
  <c r="BL119" i="31"/>
  <c r="BL102" i="31"/>
  <c r="CT3" i="38"/>
  <c r="CT1" i="38"/>
  <c r="CT4" i="38"/>
  <c r="AL7" i="31"/>
  <c r="AM7" i="31"/>
  <c r="AL6" i="31"/>
  <c r="AN6" i="31"/>
  <c r="AM6" i="31"/>
  <c r="AN7" i="31"/>
  <c r="AN10" i="31"/>
  <c r="CF183" i="31" l="1"/>
  <c r="CG183" i="31"/>
  <c r="CG113" i="31"/>
  <c r="CE115" i="31"/>
  <c r="CF160" i="31"/>
  <c r="CG264" i="31"/>
  <c r="CG130" i="31"/>
  <c r="CE182" i="31"/>
  <c r="CG125" i="31"/>
  <c r="CG100" i="31"/>
  <c r="CG216" i="31"/>
  <c r="CE127" i="31"/>
  <c r="CF111" i="31"/>
  <c r="CG204" i="31"/>
  <c r="CE91" i="31"/>
  <c r="CF123" i="31"/>
  <c r="CE228" i="31"/>
  <c r="CF216" i="31"/>
  <c r="CG91" i="31"/>
  <c r="CE204" i="31"/>
  <c r="CF164" i="31"/>
  <c r="CE202" i="31"/>
  <c r="CG213" i="31"/>
  <c r="CG269" i="31"/>
  <c r="CE199" i="31"/>
  <c r="CE269" i="31"/>
  <c r="CG199" i="31"/>
  <c r="CF224" i="31"/>
  <c r="CE194" i="31"/>
  <c r="CE146" i="31"/>
  <c r="CG95" i="31"/>
  <c r="CG228" i="31"/>
  <c r="CG215" i="31"/>
  <c r="CF178" i="31"/>
  <c r="CG152" i="31"/>
  <c r="CF188" i="31"/>
  <c r="CE149" i="31"/>
  <c r="CE125" i="31"/>
  <c r="CE135" i="31"/>
  <c r="CG127" i="31"/>
  <c r="CF226" i="31"/>
  <c r="CF181" i="31"/>
  <c r="CE214" i="31"/>
  <c r="CF240" i="31"/>
  <c r="CG132" i="31"/>
  <c r="CF245" i="31"/>
  <c r="CE262" i="31"/>
  <c r="CF264" i="31"/>
  <c r="CF217" i="31"/>
  <c r="CE246" i="31"/>
  <c r="CE113" i="31"/>
  <c r="CG115" i="31"/>
  <c r="CG159" i="31"/>
  <c r="CG234" i="31"/>
  <c r="CG232" i="31"/>
  <c r="CF108" i="31"/>
  <c r="CF236" i="31"/>
  <c r="CE148" i="31"/>
  <c r="CG192" i="31"/>
  <c r="CE188" i="31"/>
  <c r="CG123" i="31"/>
  <c r="CG128" i="31"/>
  <c r="CF100" i="31"/>
  <c r="CF135" i="31"/>
  <c r="CG160" i="31"/>
  <c r="CF262" i="31"/>
  <c r="CF246" i="31"/>
  <c r="CG242" i="31"/>
  <c r="CF222" i="31"/>
  <c r="CE130" i="31"/>
  <c r="CG241" i="31"/>
  <c r="CG161" i="31"/>
  <c r="CF159" i="31"/>
  <c r="CF214" i="31"/>
  <c r="CE240" i="31"/>
  <c r="CG226" i="31"/>
  <c r="CG258" i="31"/>
  <c r="CG148" i="31"/>
  <c r="CF142" i="31"/>
  <c r="CG108" i="31"/>
  <c r="CE234" i="31"/>
  <c r="CE232" i="31"/>
  <c r="CE157" i="31"/>
  <c r="CG197" i="31"/>
  <c r="CF162" i="31"/>
  <c r="CG118" i="31"/>
  <c r="CE220" i="31"/>
  <c r="CG237" i="31"/>
  <c r="CG167" i="31"/>
  <c r="CF247" i="31"/>
  <c r="CE192" i="31"/>
  <c r="CE132" i="31"/>
  <c r="CE128" i="31"/>
  <c r="CG252" i="31"/>
  <c r="CE242" i="31"/>
  <c r="CE222" i="31"/>
  <c r="CG260" i="31"/>
  <c r="CG177" i="31"/>
  <c r="CG180" i="31"/>
  <c r="CF144" i="31"/>
  <c r="CE181" i="31"/>
  <c r="CE252" i="31"/>
  <c r="CE245" i="31"/>
  <c r="CE217" i="31"/>
  <c r="CE260" i="31"/>
  <c r="CF177" i="31"/>
  <c r="CF180" i="31"/>
  <c r="CG144" i="31"/>
  <c r="CE224" i="31"/>
  <c r="CG178" i="31"/>
  <c r="CG111" i="31"/>
  <c r="CF107" i="31"/>
  <c r="CE213" i="31"/>
  <c r="CF215" i="31"/>
  <c r="CF152" i="31"/>
  <c r="CF194" i="31"/>
  <c r="CF95" i="31"/>
  <c r="CG207" i="31"/>
  <c r="CF271" i="31"/>
  <c r="CG146" i="31"/>
  <c r="CG255" i="31"/>
  <c r="CG93" i="31"/>
  <c r="CE167" i="31"/>
  <c r="CE195" i="31"/>
  <c r="CF258" i="31"/>
  <c r="CE189" i="31"/>
  <c r="CG236" i="31"/>
  <c r="CF231" i="31"/>
  <c r="CG157" i="31"/>
  <c r="CF139" i="31"/>
  <c r="CF117" i="31"/>
  <c r="CG244" i="31"/>
  <c r="CE147" i="31"/>
  <c r="CG162" i="31"/>
  <c r="CE247" i="31"/>
  <c r="CG142" i="31"/>
  <c r="CE271" i="31"/>
  <c r="CF187" i="31"/>
  <c r="BL74" i="31"/>
  <c r="BN74" i="31" s="1"/>
  <c r="CE93" i="31"/>
  <c r="CF195" i="31"/>
  <c r="CE255" i="31"/>
  <c r="CG189" i="31"/>
  <c r="CG274" i="31"/>
  <c r="CE139" i="31"/>
  <c r="CE197" i="31"/>
  <c r="CE117" i="31"/>
  <c r="CG107" i="31"/>
  <c r="CF118" i="31"/>
  <c r="CG220" i="31"/>
  <c r="CE187" i="31"/>
  <c r="CE200" i="31"/>
  <c r="CE231" i="31"/>
  <c r="CE137" i="31"/>
  <c r="CF237" i="31"/>
  <c r="CG97" i="31"/>
  <c r="CE171" i="31"/>
  <c r="CF279" i="31"/>
  <c r="CG171" i="31"/>
  <c r="CE279" i="31"/>
  <c r="CF244" i="31"/>
  <c r="CE248" i="31"/>
  <c r="CF193" i="31"/>
  <c r="CD223" i="31"/>
  <c r="CE223" i="31" s="1"/>
  <c r="CG203" i="31"/>
  <c r="CF90" i="31"/>
  <c r="CF149" i="31"/>
  <c r="CG248" i="31"/>
  <c r="CD250" i="31"/>
  <c r="CD15" i="31" s="1"/>
  <c r="CG89" i="31"/>
  <c r="CG116" i="31"/>
  <c r="CF172" i="31"/>
  <c r="CE126" i="31"/>
  <c r="CE105" i="31"/>
  <c r="CG208" i="31"/>
  <c r="CE193" i="31"/>
  <c r="CE140" i="31"/>
  <c r="CF131" i="31"/>
  <c r="BL84" i="31"/>
  <c r="BN84" i="31" s="1"/>
  <c r="CG201" i="31"/>
  <c r="CE151" i="31"/>
  <c r="CG233" i="31"/>
  <c r="BL54" i="31"/>
  <c r="BN54" i="31" s="1"/>
  <c r="BL57" i="31"/>
  <c r="BN57" i="31" s="1"/>
  <c r="BL60" i="31"/>
  <c r="BM60" i="31" s="1"/>
  <c r="CE94" i="31"/>
  <c r="CG270" i="31"/>
  <c r="CF138" i="31"/>
  <c r="CG179" i="31"/>
  <c r="CG225" i="31"/>
  <c r="CE185" i="31"/>
  <c r="CF126" i="31"/>
  <c r="CG105" i="31"/>
  <c r="CG138" i="31"/>
  <c r="CE176" i="31"/>
  <c r="CE201" i="31"/>
  <c r="CF151" i="31"/>
  <c r="CE233" i="31"/>
  <c r="CF104" i="31"/>
  <c r="CG253" i="31"/>
  <c r="CF150" i="31"/>
  <c r="CG124" i="31"/>
  <c r="CE208" i="31"/>
  <c r="CE179" i="31"/>
  <c r="CG268" i="31"/>
  <c r="CG156" i="31"/>
  <c r="CE166" i="31"/>
  <c r="BL30" i="31"/>
  <c r="BN30" i="31" s="1"/>
  <c r="BL36" i="31"/>
  <c r="BM36" i="31" s="1"/>
  <c r="BL31" i="31"/>
  <c r="BM31" i="31" s="1"/>
  <c r="CF253" i="31"/>
  <c r="CE150" i="31"/>
  <c r="CG176" i="31"/>
  <c r="CE158" i="31"/>
  <c r="CF268" i="31"/>
  <c r="AQ19" i="31"/>
  <c r="CD235" i="31"/>
  <c r="CF235" i="31" s="1"/>
  <c r="CF155" i="31"/>
  <c r="CE221" i="31"/>
  <c r="CG272" i="31"/>
  <c r="CE133" i="31"/>
  <c r="CG112" i="31"/>
  <c r="BL71" i="31"/>
  <c r="BM71" i="31" s="1"/>
  <c r="BL27" i="31"/>
  <c r="BN27" i="31" s="1"/>
  <c r="BL35" i="31"/>
  <c r="BN35" i="31" s="1"/>
  <c r="BL79" i="31"/>
  <c r="BM79" i="31" s="1"/>
  <c r="BL34" i="31"/>
  <c r="BN34" i="31" s="1"/>
  <c r="BL29" i="31"/>
  <c r="BN29" i="31" s="1"/>
  <c r="BL64" i="31"/>
  <c r="BN64" i="31" s="1"/>
  <c r="CG257" i="31"/>
  <c r="CF121" i="31"/>
  <c r="CD85" i="31"/>
  <c r="CG85" i="31" s="1"/>
  <c r="CG153" i="31"/>
  <c r="CF109" i="31"/>
  <c r="CF272" i="31"/>
  <c r="CF140" i="31"/>
  <c r="CF169" i="31"/>
  <c r="CG277" i="31"/>
  <c r="CG147" i="31"/>
  <c r="CF119" i="31"/>
  <c r="CG165" i="31"/>
  <c r="CG163" i="31"/>
  <c r="BL65" i="31"/>
  <c r="BM65" i="31" s="1"/>
  <c r="BL46" i="31"/>
  <c r="BM46" i="31" s="1"/>
  <c r="CF203" i="31"/>
  <c r="CG243" i="31"/>
  <c r="CF221" i="31"/>
  <c r="CE97" i="31"/>
  <c r="CG133" i="31"/>
  <c r="CE153" i="31"/>
  <c r="CG212" i="31"/>
  <c r="CG251" i="31"/>
  <c r="CE165" i="31"/>
  <c r="BL38" i="31"/>
  <c r="BM38" i="31" s="1"/>
  <c r="CG170" i="31"/>
  <c r="CF212" i="31"/>
  <c r="CF210" i="31"/>
  <c r="CD267" i="31"/>
  <c r="CE170" i="31"/>
  <c r="CG185" i="31"/>
  <c r="CE114" i="31"/>
  <c r="CF184" i="31"/>
  <c r="CE256" i="31"/>
  <c r="CG136" i="31"/>
  <c r="CG166" i="31"/>
  <c r="CE104" i="31"/>
  <c r="CD227" i="31"/>
  <c r="CF227" i="31" s="1"/>
  <c r="BL33" i="31"/>
  <c r="BM33" i="31" s="1"/>
  <c r="BL81" i="31"/>
  <c r="BM81" i="31" s="1"/>
  <c r="BL52" i="31"/>
  <c r="BM52" i="31" s="1"/>
  <c r="CE155" i="31"/>
  <c r="CE257" i="31"/>
  <c r="CG200" i="31"/>
  <c r="CE121" i="31"/>
  <c r="CE90" i="31"/>
  <c r="CF243" i="31"/>
  <c r="CE109" i="31"/>
  <c r="CG114" i="31"/>
  <c r="CE270" i="31"/>
  <c r="CF225" i="31"/>
  <c r="CG184" i="31"/>
  <c r="CE131" i="31"/>
  <c r="CF156" i="31"/>
  <c r="CE119" i="31"/>
  <c r="CF251" i="31"/>
  <c r="CF239" i="31"/>
  <c r="CG145" i="31"/>
  <c r="CF136" i="31"/>
  <c r="CE116" i="31"/>
  <c r="CF112" i="31"/>
  <c r="CF145" i="31"/>
  <c r="CD219" i="31"/>
  <c r="CF219" i="31" s="1"/>
  <c r="BL47" i="31"/>
  <c r="BM47" i="31" s="1"/>
  <c r="BL70" i="31"/>
  <c r="BM70" i="31" s="1"/>
  <c r="BL42" i="31"/>
  <c r="BN42" i="31" s="1"/>
  <c r="AR12" i="31"/>
  <c r="CF94" i="31"/>
  <c r="CF190" i="31"/>
  <c r="CE96" i="31"/>
  <c r="CE274" i="31"/>
  <c r="CE124" i="31"/>
  <c r="CF158" i="31"/>
  <c r="BL32" i="31"/>
  <c r="BM32" i="31" s="1"/>
  <c r="BL59" i="31"/>
  <c r="BM59" i="31" s="1"/>
  <c r="CG196" i="31"/>
  <c r="CG96" i="31"/>
  <c r="CG137" i="31"/>
  <c r="CG209" i="31"/>
  <c r="CG259" i="31"/>
  <c r="CF261" i="31"/>
  <c r="CE134" i="31"/>
  <c r="CE122" i="31"/>
  <c r="CE239" i="31"/>
  <c r="CD16" i="31"/>
  <c r="AR10" i="31"/>
  <c r="AR18" i="31"/>
  <c r="CG88" i="31"/>
  <c r="CG238" i="31"/>
  <c r="CF191" i="31"/>
  <c r="CG276" i="31"/>
  <c r="CE129" i="31"/>
  <c r="BL76" i="31"/>
  <c r="BN76" i="31" s="1"/>
  <c r="BL44" i="31"/>
  <c r="BN44" i="31" s="1"/>
  <c r="BL66" i="31"/>
  <c r="BM66" i="31" s="1"/>
  <c r="BL78" i="31"/>
  <c r="BN78" i="31" s="1"/>
  <c r="CF196" i="31"/>
  <c r="CE190" i="31"/>
  <c r="CE88" i="31"/>
  <c r="CF134" i="31"/>
  <c r="CG191" i="31"/>
  <c r="CF276" i="31"/>
  <c r="CE163" i="31"/>
  <c r="CG210" i="31"/>
  <c r="AR19" i="31"/>
  <c r="CG249" i="31"/>
  <c r="CE261" i="31"/>
  <c r="CF238" i="31"/>
  <c r="CF122" i="31"/>
  <c r="CE99" i="31"/>
  <c r="CG129" i="31"/>
  <c r="CF102" i="31"/>
  <c r="AQ12" i="31"/>
  <c r="AQ17" i="31"/>
  <c r="AQ8" i="31"/>
  <c r="AQ11" i="31"/>
  <c r="AQ18" i="31"/>
  <c r="AR6" i="31"/>
  <c r="AR5" i="31"/>
  <c r="BL62" i="31"/>
  <c r="BM62" i="31" s="1"/>
  <c r="BL63" i="31"/>
  <c r="BN63" i="31" s="1"/>
  <c r="BL28" i="31"/>
  <c r="BM28" i="31" s="1"/>
  <c r="CE259" i="31"/>
  <c r="CF249" i="31"/>
  <c r="CF89" i="31"/>
  <c r="CE209" i="31"/>
  <c r="CE169" i="31"/>
  <c r="CF277" i="31"/>
  <c r="CF256" i="31"/>
  <c r="CF99" i="31"/>
  <c r="CE172" i="31"/>
  <c r="CG102" i="31"/>
  <c r="AQ6" i="31"/>
  <c r="AQ5" i="31"/>
  <c r="AR13" i="31"/>
  <c r="BL75" i="31"/>
  <c r="BN75" i="31" s="1"/>
  <c r="BL39" i="31"/>
  <c r="BN39" i="31" s="1"/>
  <c r="BL49" i="31"/>
  <c r="BN49" i="31" s="1"/>
  <c r="BL68" i="31"/>
  <c r="BN68" i="31" s="1"/>
  <c r="BL48" i="31"/>
  <c r="BN48" i="31" s="1"/>
  <c r="BL41" i="31"/>
  <c r="BM41" i="31" s="1"/>
  <c r="BL67" i="31"/>
  <c r="BN67" i="31" s="1"/>
  <c r="BL61" i="31"/>
  <c r="BN61" i="31" s="1"/>
  <c r="AR9" i="31"/>
  <c r="AR17" i="31"/>
  <c r="AR8" i="31"/>
  <c r="AR11" i="31"/>
  <c r="AQ13" i="31"/>
  <c r="AQ10" i="31"/>
  <c r="AP9" i="31"/>
  <c r="CD40" i="31"/>
  <c r="CF40" i="31" s="1"/>
  <c r="CD50" i="31"/>
  <c r="CF50" i="31" s="1"/>
  <c r="CD37" i="31"/>
  <c r="CF37" i="31" s="1"/>
  <c r="CD83" i="31"/>
  <c r="CF83" i="31" s="1"/>
  <c r="CD82" i="31"/>
  <c r="CG82" i="31" s="1"/>
  <c r="CD77" i="31"/>
  <c r="CF77" i="31" s="1"/>
  <c r="CD39" i="31"/>
  <c r="CG39" i="31" s="1"/>
  <c r="CD46" i="31"/>
  <c r="CE46" i="31" s="1"/>
  <c r="CD55" i="31"/>
  <c r="CE55" i="31" s="1"/>
  <c r="CD43" i="31"/>
  <c r="CE43" i="31" s="1"/>
  <c r="CD51" i="31"/>
  <c r="CG51" i="31" s="1"/>
  <c r="CD61" i="31"/>
  <c r="CE61" i="31" s="1"/>
  <c r="CD57" i="31"/>
  <c r="CG57" i="31" s="1"/>
  <c r="CD35" i="31"/>
  <c r="CF35" i="31" s="1"/>
  <c r="CD31" i="31"/>
  <c r="CE31" i="31" s="1"/>
  <c r="CD27" i="31"/>
  <c r="CE27" i="31" s="1"/>
  <c r="CD34" i="31"/>
  <c r="CG34" i="31" s="1"/>
  <c r="CD59" i="31"/>
  <c r="CE59" i="31" s="1"/>
  <c r="CD65" i="31"/>
  <c r="CF65" i="31" s="1"/>
  <c r="CD68" i="31"/>
  <c r="CE68" i="31" s="1"/>
  <c r="CD75" i="31"/>
  <c r="CF75" i="31" s="1"/>
  <c r="CD58" i="31"/>
  <c r="CG58" i="31" s="1"/>
  <c r="CD87" i="31"/>
  <c r="CE87" i="31" s="1"/>
  <c r="CD69" i="31"/>
  <c r="CE69" i="31" s="1"/>
  <c r="CD72" i="31"/>
  <c r="CF72" i="31" s="1"/>
  <c r="CD56" i="31"/>
  <c r="CF56" i="31" s="1"/>
  <c r="CD79" i="31"/>
  <c r="CE79" i="31" s="1"/>
  <c r="CD81" i="31"/>
  <c r="CG81" i="31" s="1"/>
  <c r="CD33" i="31"/>
  <c r="CF33" i="31" s="1"/>
  <c r="CD52" i="31"/>
  <c r="CF52" i="31" s="1"/>
  <c r="CE267" i="31"/>
  <c r="CE25" i="31"/>
  <c r="CG25" i="31"/>
  <c r="CF25" i="31"/>
  <c r="CD42" i="31"/>
  <c r="CD63" i="31"/>
  <c r="CD28" i="31"/>
  <c r="CD175" i="31"/>
  <c r="CD71" i="31"/>
  <c r="CD76" i="31"/>
  <c r="CD66" i="31"/>
  <c r="CD78" i="31"/>
  <c r="CD70" i="31"/>
  <c r="CD49" i="31"/>
  <c r="CD48" i="31"/>
  <c r="CD36" i="31"/>
  <c r="CD32" i="31"/>
  <c r="CD29" i="31"/>
  <c r="CD44" i="31"/>
  <c r="CF26" i="31"/>
  <c r="CG26" i="31"/>
  <c r="CE26" i="31"/>
  <c r="CD30" i="31"/>
  <c r="CD73" i="31"/>
  <c r="CD86" i="31"/>
  <c r="CD53" i="31"/>
  <c r="CD45" i="31"/>
  <c r="CD67" i="31"/>
  <c r="CD60" i="31"/>
  <c r="CD41" i="31"/>
  <c r="CD62" i="31"/>
  <c r="CD74" i="31"/>
  <c r="CD38" i="31"/>
  <c r="CD64" i="31"/>
  <c r="CD47" i="31"/>
  <c r="CD84" i="31"/>
  <c r="CD54" i="31"/>
  <c r="BL86" i="31"/>
  <c r="BM86" i="31" s="1"/>
  <c r="BL53" i="31"/>
  <c r="BM53" i="31" s="1"/>
  <c r="BL55" i="31"/>
  <c r="BM55" i="31" s="1"/>
  <c r="BL43" i="31"/>
  <c r="BM43" i="31" s="1"/>
  <c r="BL69" i="31"/>
  <c r="BN69" i="31" s="1"/>
  <c r="BL72" i="31"/>
  <c r="BN72" i="31" s="1"/>
  <c r="BL37" i="31"/>
  <c r="BN37" i="31" s="1"/>
  <c r="BL50" i="31"/>
  <c r="BN50" i="31" s="1"/>
  <c r="BL83" i="31"/>
  <c r="BN83" i="31" s="1"/>
  <c r="BL87" i="31"/>
  <c r="BN87" i="31" s="1"/>
  <c r="BL45" i="31"/>
  <c r="BM45" i="31" s="1"/>
  <c r="BL77" i="31"/>
  <c r="BM77" i="31" s="1"/>
  <c r="BL51" i="31"/>
  <c r="BN51" i="31" s="1"/>
  <c r="BL40" i="31"/>
  <c r="BM40" i="31" s="1"/>
  <c r="BL82" i="31"/>
  <c r="BN82" i="31" s="1"/>
  <c r="BL73" i="31"/>
  <c r="BM73" i="31" s="1"/>
  <c r="BL56" i="31"/>
  <c r="BM56" i="31" s="1"/>
  <c r="BL58" i="31"/>
  <c r="BM58" i="31" s="1"/>
  <c r="V163" i="18"/>
  <c r="G269" i="18"/>
  <c r="U163" i="18"/>
  <c r="F269" i="18"/>
  <c r="W163" i="18"/>
  <c r="H269" i="18"/>
  <c r="BN101" i="31"/>
  <c r="BO101" i="31" s="1"/>
  <c r="BM189" i="31"/>
  <c r="BO189" i="31" s="1"/>
  <c r="BM257" i="31"/>
  <c r="BO257" i="31" s="1"/>
  <c r="BN89" i="31"/>
  <c r="BO89" i="31" s="1"/>
  <c r="BM239" i="31"/>
  <c r="BO239" i="31" s="1"/>
  <c r="BN124" i="31"/>
  <c r="BO124" i="31" s="1"/>
  <c r="BN266" i="31"/>
  <c r="BO266" i="31" s="1"/>
  <c r="BN203" i="31"/>
  <c r="BO203" i="31" s="1"/>
  <c r="BN263" i="31"/>
  <c r="BO263" i="31" s="1"/>
  <c r="BM209" i="31"/>
  <c r="BO209" i="31" s="1"/>
  <c r="BM145" i="31"/>
  <c r="BO145" i="31" s="1"/>
  <c r="BN105" i="31"/>
  <c r="BO105" i="31" s="1"/>
  <c r="BM183" i="31"/>
  <c r="BN212" i="31"/>
  <c r="BO212" i="31" s="1"/>
  <c r="BM96" i="31"/>
  <c r="BO96" i="31" s="1"/>
  <c r="BM141" i="31"/>
  <c r="BO141" i="31" s="1"/>
  <c r="BN199" i="31"/>
  <c r="BO199" i="31" s="1"/>
  <c r="BM230" i="31"/>
  <c r="BO230" i="31" s="1"/>
  <c r="BM179" i="31"/>
  <c r="BO179" i="31" s="1"/>
  <c r="BH201" i="31"/>
  <c r="BJ201" i="31" s="1"/>
  <c r="BM228" i="31"/>
  <c r="BO228" i="31" s="1"/>
  <c r="BN231" i="31"/>
  <c r="BO231" i="31" s="1"/>
  <c r="BN262" i="31"/>
  <c r="BO262" i="31" s="1"/>
  <c r="BM264" i="31"/>
  <c r="BO264" i="31" s="1"/>
  <c r="BN159" i="31"/>
  <c r="BO159" i="31" s="1"/>
  <c r="BM85" i="31"/>
  <c r="BO85" i="31" s="1"/>
  <c r="BM194" i="31"/>
  <c r="BO194" i="31" s="1"/>
  <c r="BN130" i="31"/>
  <c r="BO130" i="31" s="1"/>
  <c r="BM201" i="31"/>
  <c r="BO201" i="31" s="1"/>
  <c r="BM113" i="31"/>
  <c r="BO113" i="31" s="1"/>
  <c r="BN95" i="31"/>
  <c r="BO95" i="31" s="1"/>
  <c r="BM273" i="31"/>
  <c r="BO273" i="31" s="1"/>
  <c r="BN181" i="31"/>
  <c r="BO181" i="31" s="1"/>
  <c r="BN162" i="31"/>
  <c r="BO162" i="31" s="1"/>
  <c r="BN139" i="31"/>
  <c r="BO139" i="31" s="1"/>
  <c r="BN222" i="31"/>
  <c r="BO222" i="31" s="1"/>
  <c r="BM184" i="31"/>
  <c r="BO184" i="31" s="1"/>
  <c r="BM232" i="31"/>
  <c r="BO232" i="31" s="1"/>
  <c r="BN196" i="31"/>
  <c r="BO196" i="31" s="1"/>
  <c r="BN182" i="31"/>
  <c r="BO182" i="31" s="1"/>
  <c r="BN161" i="31"/>
  <c r="BO161" i="31" s="1"/>
  <c r="BN91" i="31"/>
  <c r="BO91" i="31" s="1"/>
  <c r="BN93" i="31"/>
  <c r="BO93" i="31" s="1"/>
  <c r="BN226" i="31"/>
  <c r="BO226" i="31" s="1"/>
  <c r="BN170" i="31"/>
  <c r="BO170" i="31" s="1"/>
  <c r="BM135" i="31"/>
  <c r="BO135" i="31" s="1"/>
  <c r="BM157" i="31"/>
  <c r="BO157" i="31" s="1"/>
  <c r="BN154" i="31"/>
  <c r="BO154" i="31" s="1"/>
  <c r="BN246" i="31"/>
  <c r="BO246" i="31" s="1"/>
  <c r="BN144" i="31"/>
  <c r="BO144" i="31" s="1"/>
  <c r="BM276" i="31"/>
  <c r="BO276" i="31" s="1"/>
  <c r="BM204" i="31"/>
  <c r="BO204" i="31" s="1"/>
  <c r="BM109" i="31"/>
  <c r="BO109" i="31" s="1"/>
  <c r="BN237" i="31"/>
  <c r="BO237" i="31" s="1"/>
  <c r="BM261" i="31"/>
  <c r="BO261" i="31" s="1"/>
  <c r="BM202" i="31"/>
  <c r="BO202" i="31" s="1"/>
  <c r="BN150" i="31"/>
  <c r="BO150" i="31" s="1"/>
  <c r="BN165" i="31"/>
  <c r="BO165" i="31" s="1"/>
  <c r="BN220" i="31"/>
  <c r="BO220" i="31" s="1"/>
  <c r="BN140" i="31"/>
  <c r="BO140" i="31" s="1"/>
  <c r="BN118" i="31"/>
  <c r="BO118" i="31" s="1"/>
  <c r="BN98" i="31"/>
  <c r="BO98" i="31" s="1"/>
  <c r="BN242" i="31"/>
  <c r="BO242" i="31" s="1"/>
  <c r="BM241" i="31"/>
  <c r="BO241" i="31" s="1"/>
  <c r="BM192" i="31"/>
  <c r="BO192" i="31" s="1"/>
  <c r="BM187" i="31"/>
  <c r="BO187" i="31" s="1"/>
  <c r="BM103" i="31"/>
  <c r="BO103" i="31" s="1"/>
  <c r="BN253" i="31"/>
  <c r="BO253" i="31" s="1"/>
  <c r="BM160" i="31"/>
  <c r="BO160" i="31" s="1"/>
  <c r="BN208" i="31"/>
  <c r="BO208" i="31" s="1"/>
  <c r="BM249" i="31"/>
  <c r="BO249" i="31" s="1"/>
  <c r="BH154" i="31"/>
  <c r="BJ154" i="31" s="1"/>
  <c r="BN94" i="31"/>
  <c r="BO94" i="31" s="1"/>
  <c r="BN177" i="31"/>
  <c r="BO177" i="31" s="1"/>
  <c r="BN255" i="31"/>
  <c r="BO255" i="31" s="1"/>
  <c r="BN258" i="31"/>
  <c r="BO258" i="31" s="1"/>
  <c r="BL267" i="31"/>
  <c r="BM267" i="31" s="1"/>
  <c r="BL250" i="31"/>
  <c r="BM250" i="31" s="1"/>
  <c r="BL219" i="31"/>
  <c r="BN219" i="31" s="1"/>
  <c r="BM211" i="31"/>
  <c r="BO211" i="31" s="1"/>
  <c r="BN200" i="31"/>
  <c r="BO200" i="31" s="1"/>
  <c r="BN110" i="31"/>
  <c r="BO110" i="31" s="1"/>
  <c r="BN112" i="31"/>
  <c r="BO112" i="31" s="1"/>
  <c r="BN121" i="31"/>
  <c r="BO121" i="31" s="1"/>
  <c r="BM238" i="31"/>
  <c r="BO238" i="31" s="1"/>
  <c r="BN277" i="31"/>
  <c r="BO277" i="31" s="1"/>
  <c r="BN26" i="31"/>
  <c r="BO26" i="31" s="1"/>
  <c r="BM256" i="31"/>
  <c r="BO256" i="31" s="1"/>
  <c r="BN166" i="31"/>
  <c r="BO166" i="31" s="1"/>
  <c r="BN138" i="31"/>
  <c r="BO138" i="31" s="1"/>
  <c r="BM153" i="31"/>
  <c r="BO153" i="31" s="1"/>
  <c r="BM104" i="31"/>
  <c r="BO104" i="31" s="1"/>
  <c r="BN248" i="31"/>
  <c r="BO248" i="31" s="1"/>
  <c r="BN240" i="31"/>
  <c r="BO240" i="31" s="1"/>
  <c r="BM180" i="31"/>
  <c r="BO180" i="31" s="1"/>
  <c r="BM123" i="31"/>
  <c r="BO123" i="31" s="1"/>
  <c r="BL235" i="31"/>
  <c r="BN235" i="31" s="1"/>
  <c r="BH145" i="31"/>
  <c r="BJ145" i="31" s="1"/>
  <c r="BN190" i="31"/>
  <c r="BO190" i="31" s="1"/>
  <c r="BN147" i="31"/>
  <c r="BO147" i="31" s="1"/>
  <c r="BM125" i="31"/>
  <c r="BO125" i="31" s="1"/>
  <c r="BL25" i="31"/>
  <c r="BM25" i="31" s="1"/>
  <c r="BH114" i="31"/>
  <c r="BJ114" i="31" s="1"/>
  <c r="BM236" i="31"/>
  <c r="BN236" i="31"/>
  <c r="BN247" i="31"/>
  <c r="BM247" i="31"/>
  <c r="BN243" i="31"/>
  <c r="BM243" i="31"/>
  <c r="BN224" i="31"/>
  <c r="BM224" i="31"/>
  <c r="BN251" i="31"/>
  <c r="BM251" i="31"/>
  <c r="BM234" i="31"/>
  <c r="BN234" i="31"/>
  <c r="BM279" i="31"/>
  <c r="BN279" i="31"/>
  <c r="BN274" i="31"/>
  <c r="BM274" i="31"/>
  <c r="BL223" i="31"/>
  <c r="BM223" i="31" s="1"/>
  <c r="BM270" i="31"/>
  <c r="BN270" i="31"/>
  <c r="BN233" i="31"/>
  <c r="BM233" i="31"/>
  <c r="BN265" i="31"/>
  <c r="BM265" i="31"/>
  <c r="BN268" i="31"/>
  <c r="BM268" i="31"/>
  <c r="BN272" i="31"/>
  <c r="BM272" i="31"/>
  <c r="BM278" i="31"/>
  <c r="BN278" i="31"/>
  <c r="BN225" i="31"/>
  <c r="BM225" i="31"/>
  <c r="BN245" i="31"/>
  <c r="BM245" i="31"/>
  <c r="BL227" i="31"/>
  <c r="BM271" i="31"/>
  <c r="BN271" i="31"/>
  <c r="BM260" i="31"/>
  <c r="BN260" i="31"/>
  <c r="BM269" i="31"/>
  <c r="BN269" i="31"/>
  <c r="BN259" i="31"/>
  <c r="BM259" i="31"/>
  <c r="BN244" i="31"/>
  <c r="BM244" i="31"/>
  <c r="BM252" i="31"/>
  <c r="BN252" i="31"/>
  <c r="BM275" i="31"/>
  <c r="BN275" i="31"/>
  <c r="BM216" i="31"/>
  <c r="BN216" i="31"/>
  <c r="BN167" i="31"/>
  <c r="BM167" i="31"/>
  <c r="BM210" i="31"/>
  <c r="BN210" i="31"/>
  <c r="BN171" i="31"/>
  <c r="BM171" i="31"/>
  <c r="BN131" i="31"/>
  <c r="BM131" i="31"/>
  <c r="BM146" i="31"/>
  <c r="BN146" i="31"/>
  <c r="BN215" i="31"/>
  <c r="BM215" i="31"/>
  <c r="BM134" i="31"/>
  <c r="BN134" i="31"/>
  <c r="BM158" i="31"/>
  <c r="BN158" i="31"/>
  <c r="BM188" i="31"/>
  <c r="BN188" i="31"/>
  <c r="BN207" i="31"/>
  <c r="BM207" i="31"/>
  <c r="BM126" i="31"/>
  <c r="BN126" i="31"/>
  <c r="BN169" i="31"/>
  <c r="BM169" i="31"/>
  <c r="BM156" i="31"/>
  <c r="BN156" i="31"/>
  <c r="BM148" i="31"/>
  <c r="BN148" i="31"/>
  <c r="BN163" i="31"/>
  <c r="BM163" i="31"/>
  <c r="BN221" i="31"/>
  <c r="BM221" i="31"/>
  <c r="BM168" i="31"/>
  <c r="BN168" i="31"/>
  <c r="BN149" i="31"/>
  <c r="BM149" i="31"/>
  <c r="BM136" i="31"/>
  <c r="BN136" i="31"/>
  <c r="BN185" i="31"/>
  <c r="BM185" i="31"/>
  <c r="BN172" i="31"/>
  <c r="BM172" i="31"/>
  <c r="BM176" i="31"/>
  <c r="BN176" i="31"/>
  <c r="BM132" i="31"/>
  <c r="BN132" i="31"/>
  <c r="BN151" i="31"/>
  <c r="BM151" i="31"/>
  <c r="BN197" i="31"/>
  <c r="BM197" i="31"/>
  <c r="BN195" i="31"/>
  <c r="BM195" i="31"/>
  <c r="BM214" i="31"/>
  <c r="BN214" i="31"/>
  <c r="BN191" i="31"/>
  <c r="BM191" i="31"/>
  <c r="BH169" i="31"/>
  <c r="BJ169" i="31" s="1"/>
  <c r="BM164" i="31"/>
  <c r="BN164" i="31"/>
  <c r="BN173" i="31"/>
  <c r="BM173" i="31"/>
  <c r="BN137" i="31"/>
  <c r="BM137" i="31"/>
  <c r="BN129" i="31"/>
  <c r="BM129" i="31"/>
  <c r="BN143" i="31"/>
  <c r="BM143" i="31"/>
  <c r="BN217" i="31"/>
  <c r="BM217" i="31"/>
  <c r="BM142" i="31"/>
  <c r="BN142" i="31"/>
  <c r="BM178" i="31"/>
  <c r="BN178" i="31"/>
  <c r="BM152" i="31"/>
  <c r="BN152" i="31"/>
  <c r="BN213" i="31"/>
  <c r="BM213" i="31"/>
  <c r="BN205" i="31"/>
  <c r="BM205" i="31"/>
  <c r="BN193" i="31"/>
  <c r="BM193" i="31"/>
  <c r="BN127" i="31"/>
  <c r="BM127" i="31"/>
  <c r="BN133" i="31"/>
  <c r="BM133" i="31"/>
  <c r="BN155" i="31"/>
  <c r="BM155" i="31"/>
  <c r="BL175" i="31"/>
  <c r="BL7" i="31" s="1"/>
  <c r="BM128" i="31"/>
  <c r="BN128" i="31"/>
  <c r="BN88" i="31"/>
  <c r="BM88" i="31"/>
  <c r="BN90" i="31"/>
  <c r="BM90" i="31"/>
  <c r="BM116" i="31"/>
  <c r="BN116" i="31"/>
  <c r="BM115" i="31"/>
  <c r="BN115" i="31"/>
  <c r="BM120" i="31"/>
  <c r="BN120" i="31"/>
  <c r="BM97" i="31"/>
  <c r="BN97" i="31"/>
  <c r="BM114" i="31"/>
  <c r="BN114" i="31"/>
  <c r="BN119" i="31"/>
  <c r="BM119" i="31"/>
  <c r="BM108" i="31"/>
  <c r="BN108" i="31"/>
  <c r="BN92" i="31"/>
  <c r="BM92" i="31"/>
  <c r="BM99" i="31"/>
  <c r="BN99" i="31"/>
  <c r="BM102" i="31"/>
  <c r="BN102" i="31"/>
  <c r="BN111" i="31"/>
  <c r="BM111" i="31"/>
  <c r="BM100" i="31"/>
  <c r="BN100" i="31"/>
  <c r="BN107" i="31"/>
  <c r="BM107" i="31"/>
  <c r="BM122" i="31"/>
  <c r="BN122" i="31"/>
  <c r="BN117" i="31"/>
  <c r="BM117" i="31"/>
  <c r="AM19" i="31"/>
  <c r="AM13" i="31"/>
  <c r="AM10" i="31"/>
  <c r="AL19" i="31"/>
  <c r="AL13" i="31"/>
  <c r="AL10" i="31"/>
  <c r="AN19" i="31"/>
  <c r="AN13" i="31"/>
  <c r="AO8" i="31"/>
  <c r="AN12" i="31"/>
  <c r="AL12" i="31"/>
  <c r="AP8" i="31"/>
  <c r="AN5" i="31"/>
  <c r="AM12" i="31"/>
  <c r="AL5" i="31"/>
  <c r="AP6" i="31"/>
  <c r="AM11" i="31"/>
  <c r="AL17" i="31"/>
  <c r="AL11" i="31"/>
  <c r="AO6" i="31"/>
  <c r="AN17" i="31"/>
  <c r="AN11" i="31"/>
  <c r="BG7" i="31"/>
  <c r="AM5" i="31"/>
  <c r="BG6" i="31"/>
  <c r="AL18" i="31"/>
  <c r="AN18" i="31"/>
  <c r="AM17" i="31"/>
  <c r="AM18" i="31"/>
  <c r="BI7" i="31"/>
  <c r="AP19" i="31"/>
  <c r="AO5" i="31"/>
  <c r="BO183" i="31" l="1"/>
  <c r="CF250" i="31"/>
  <c r="BN60" i="31"/>
  <c r="BO60" i="31" s="1"/>
  <c r="CG250" i="31"/>
  <c r="CG15" i="31" s="1"/>
  <c r="CE250" i="31"/>
  <c r="CE13" i="31" s="1"/>
  <c r="CD13" i="31"/>
  <c r="BM74" i="31"/>
  <c r="BO74" i="31" s="1"/>
  <c r="CG223" i="31"/>
  <c r="BN46" i="31"/>
  <c r="BO46" i="31" s="1"/>
  <c r="CF85" i="31"/>
  <c r="BM30" i="31"/>
  <c r="BO30" i="31" s="1"/>
  <c r="CF223" i="31"/>
  <c r="CF14" i="31" s="1"/>
  <c r="BM27" i="31"/>
  <c r="BO27" i="31" s="1"/>
  <c r="BN33" i="31"/>
  <c r="BO33" i="31" s="1"/>
  <c r="BM54" i="31"/>
  <c r="BO54" i="31" s="1"/>
  <c r="BN31" i="31"/>
  <c r="BO31" i="31" s="1"/>
  <c r="BN71" i="31"/>
  <c r="BO71" i="31" s="1"/>
  <c r="BN81" i="31"/>
  <c r="BO81" i="31" s="1"/>
  <c r="BM84" i="31"/>
  <c r="BO84" i="31" s="1"/>
  <c r="BN65" i="31"/>
  <c r="BO65" i="31" s="1"/>
  <c r="BM44" i="31"/>
  <c r="BO44" i="31" s="1"/>
  <c r="BM57" i="31"/>
  <c r="BO57" i="31" s="1"/>
  <c r="CE235" i="31"/>
  <c r="BM35" i="31"/>
  <c r="BO35" i="31" s="1"/>
  <c r="CG235" i="31"/>
  <c r="BM64" i="31"/>
  <c r="BO64" i="31" s="1"/>
  <c r="BN36" i="31"/>
  <c r="BO36" i="31" s="1"/>
  <c r="CE227" i="31"/>
  <c r="CD14" i="31"/>
  <c r="CE16" i="31"/>
  <c r="CF16" i="31"/>
  <c r="CG227" i="31"/>
  <c r="CD12" i="31"/>
  <c r="CG267" i="31"/>
  <c r="BN79" i="31"/>
  <c r="BO79" i="31" s="1"/>
  <c r="BN38" i="31"/>
  <c r="BO38" i="31" s="1"/>
  <c r="BN70" i="31"/>
  <c r="BO70" i="31" s="1"/>
  <c r="CD11" i="31"/>
  <c r="CF267" i="31"/>
  <c r="CD17" i="31"/>
  <c r="CD19" i="31"/>
  <c r="BM29" i="31"/>
  <c r="BO29" i="31" s="1"/>
  <c r="BN32" i="31"/>
  <c r="BO32" i="31" s="1"/>
  <c r="BM34" i="31"/>
  <c r="BO34" i="31" s="1"/>
  <c r="CD18" i="31"/>
  <c r="CE219" i="31"/>
  <c r="CE85" i="31"/>
  <c r="CG219" i="31"/>
  <c r="BM42" i="31"/>
  <c r="BO42" i="31" s="1"/>
  <c r="BN28" i="31"/>
  <c r="BO28" i="31" s="1"/>
  <c r="CF58" i="31"/>
  <c r="CD8" i="31"/>
  <c r="CG16" i="31"/>
  <c r="BM48" i="31"/>
  <c r="BO48" i="31" s="1"/>
  <c r="BN62" i="31"/>
  <c r="BO62" i="31" s="1"/>
  <c r="BM76" i="31"/>
  <c r="BO76" i="31" s="1"/>
  <c r="BN52" i="31"/>
  <c r="BO52" i="31" s="1"/>
  <c r="BM75" i="31"/>
  <c r="BO75" i="31" s="1"/>
  <c r="BN47" i="31"/>
  <c r="BO47" i="31" s="1"/>
  <c r="BM68" i="31"/>
  <c r="BO68" i="31" s="1"/>
  <c r="CG77" i="31"/>
  <c r="BN66" i="31"/>
  <c r="BO66" i="31" s="1"/>
  <c r="BN59" i="31"/>
  <c r="BO59" i="31" s="1"/>
  <c r="CE50" i="31"/>
  <c r="BM61" i="31"/>
  <c r="BO61" i="31" s="1"/>
  <c r="CE77" i="31"/>
  <c r="BM39" i="31"/>
  <c r="BO39" i="31" s="1"/>
  <c r="CG50" i="31"/>
  <c r="BM67" i="31"/>
  <c r="BO67" i="31" s="1"/>
  <c r="BM78" i="31"/>
  <c r="BO78" i="31" s="1"/>
  <c r="BM49" i="31"/>
  <c r="BO49" i="31" s="1"/>
  <c r="CF15" i="31"/>
  <c r="BM63" i="31"/>
  <c r="BO63" i="31" s="1"/>
  <c r="BN41" i="31"/>
  <c r="BO41" i="31" s="1"/>
  <c r="CF31" i="31"/>
  <c r="CF79" i="31"/>
  <c r="CE65" i="31"/>
  <c r="CE51" i="31"/>
  <c r="CF39" i="31"/>
  <c r="CG37" i="31"/>
  <c r="CG87" i="31"/>
  <c r="CG65" i="31"/>
  <c r="CE37" i="31"/>
  <c r="CF51" i="31"/>
  <c r="CE39" i="31"/>
  <c r="CG31" i="31"/>
  <c r="CG79" i="31"/>
  <c r="CF87" i="31"/>
  <c r="CG35" i="31"/>
  <c r="CE56" i="31"/>
  <c r="CF46" i="31"/>
  <c r="CG83" i="31"/>
  <c r="CF68" i="31"/>
  <c r="CG46" i="31"/>
  <c r="CF81" i="31"/>
  <c r="CE82" i="31"/>
  <c r="CF57" i="31"/>
  <c r="CE83" i="31"/>
  <c r="CF55" i="31"/>
  <c r="CE34" i="31"/>
  <c r="CE40" i="31"/>
  <c r="CG61" i="31"/>
  <c r="CE57" i="31"/>
  <c r="CE72" i="31"/>
  <c r="CF82" i="31"/>
  <c r="CG40" i="31"/>
  <c r="CG75" i="31"/>
  <c r="CE33" i="31"/>
  <c r="CG72" i="31"/>
  <c r="CG55" i="31"/>
  <c r="CE52" i="31"/>
  <c r="CF43" i="31"/>
  <c r="CE58" i="31"/>
  <c r="CF59" i="31"/>
  <c r="CG52" i="31"/>
  <c r="CG56" i="31"/>
  <c r="CG33" i="31"/>
  <c r="CG43" i="31"/>
  <c r="CF34" i="31"/>
  <c r="CG59" i="31"/>
  <c r="CE75" i="31"/>
  <c r="CE35" i="31"/>
  <c r="CF27" i="31"/>
  <c r="CG68" i="31"/>
  <c r="CF69" i="31"/>
  <c r="CF61" i="31"/>
  <c r="CE81" i="31"/>
  <c r="CG27" i="31"/>
  <c r="CG69" i="31"/>
  <c r="CE84" i="31"/>
  <c r="CG84" i="31"/>
  <c r="CF84" i="31"/>
  <c r="CG38" i="31"/>
  <c r="CE38" i="31"/>
  <c r="CF38" i="31"/>
  <c r="CG60" i="31"/>
  <c r="CF60" i="31"/>
  <c r="CE60" i="31"/>
  <c r="CE49" i="31"/>
  <c r="CF49" i="31"/>
  <c r="CG49" i="31"/>
  <c r="CD6" i="31"/>
  <c r="CG74" i="31"/>
  <c r="CF74" i="31"/>
  <c r="CE74" i="31"/>
  <c r="CE67" i="31"/>
  <c r="CF67" i="31"/>
  <c r="CG67" i="31"/>
  <c r="CG44" i="31"/>
  <c r="CF44" i="31"/>
  <c r="CE44" i="31"/>
  <c r="CG70" i="31"/>
  <c r="CE70" i="31"/>
  <c r="CF70" i="31"/>
  <c r="CG62" i="31"/>
  <c r="CF62" i="31"/>
  <c r="CE62" i="31"/>
  <c r="CE45" i="31"/>
  <c r="CF45" i="31"/>
  <c r="CG45" i="31"/>
  <c r="CG36" i="31"/>
  <c r="CE36" i="31"/>
  <c r="CF36" i="31"/>
  <c r="CG66" i="31"/>
  <c r="CF66" i="31"/>
  <c r="CE66" i="31"/>
  <c r="CG28" i="31"/>
  <c r="CF28" i="31"/>
  <c r="CE28" i="31"/>
  <c r="CE47" i="31"/>
  <c r="CF47" i="31"/>
  <c r="CG47" i="31"/>
  <c r="CG86" i="31"/>
  <c r="CE86" i="31"/>
  <c r="CF86" i="31"/>
  <c r="CG64" i="31"/>
  <c r="CF64" i="31"/>
  <c r="CE64" i="31"/>
  <c r="CE73" i="31"/>
  <c r="CG73" i="31"/>
  <c r="CF73" i="31"/>
  <c r="CG32" i="31"/>
  <c r="CF32" i="31"/>
  <c r="CE32" i="31"/>
  <c r="CF78" i="31"/>
  <c r="CE78" i="31"/>
  <c r="CG78" i="31"/>
  <c r="CG54" i="31"/>
  <c r="CE54" i="31"/>
  <c r="CF54" i="31"/>
  <c r="CE41" i="31"/>
  <c r="CF41" i="31"/>
  <c r="CG41" i="31"/>
  <c r="CE53" i="31"/>
  <c r="CF53" i="31"/>
  <c r="CG53" i="31"/>
  <c r="CG30" i="31"/>
  <c r="CF30" i="31"/>
  <c r="CE30" i="31"/>
  <c r="CE29" i="31"/>
  <c r="CF29" i="31"/>
  <c r="CG29" i="31"/>
  <c r="CG48" i="31"/>
  <c r="CF48" i="31"/>
  <c r="CE48" i="31"/>
  <c r="CE76" i="31"/>
  <c r="CG76" i="31"/>
  <c r="CF76" i="31"/>
  <c r="CF71" i="31"/>
  <c r="CG71" i="31"/>
  <c r="CE71" i="31"/>
  <c r="CE175" i="31"/>
  <c r="CE7" i="31" s="1"/>
  <c r="CF175" i="31"/>
  <c r="CF7" i="31" s="1"/>
  <c r="CG175" i="31"/>
  <c r="CG7" i="31" s="1"/>
  <c r="CD7" i="31"/>
  <c r="CE63" i="31"/>
  <c r="CF63" i="31"/>
  <c r="CG63" i="31"/>
  <c r="CE42" i="31"/>
  <c r="CF42" i="31"/>
  <c r="CG42" i="31"/>
  <c r="CD5" i="31"/>
  <c r="BN53" i="31"/>
  <c r="BO53" i="31" s="1"/>
  <c r="BN86" i="31"/>
  <c r="BO86" i="31" s="1"/>
  <c r="BN55" i="31"/>
  <c r="BO55" i="31" s="1"/>
  <c r="U164" i="18"/>
  <c r="F270" i="18"/>
  <c r="W164" i="18"/>
  <c r="H270" i="18"/>
  <c r="V164" i="18"/>
  <c r="G270" i="18"/>
  <c r="BM69" i="31"/>
  <c r="BO69" i="31" s="1"/>
  <c r="BM72" i="31"/>
  <c r="BO72" i="31" s="1"/>
  <c r="BN43" i="31"/>
  <c r="BO43" i="31" s="1"/>
  <c r="BM50" i="31"/>
  <c r="BO50" i="31" s="1"/>
  <c r="BM37" i="31"/>
  <c r="BO37" i="31" s="1"/>
  <c r="BN45" i="31"/>
  <c r="BO45" i="31" s="1"/>
  <c r="BM83" i="31"/>
  <c r="BO83" i="31" s="1"/>
  <c r="BM87" i="31"/>
  <c r="BO87" i="31" s="1"/>
  <c r="BN77" i="31"/>
  <c r="BO77" i="31" s="1"/>
  <c r="BM51" i="31"/>
  <c r="BO51" i="31" s="1"/>
  <c r="BM82" i="31"/>
  <c r="BO82" i="31" s="1"/>
  <c r="BN40" i="31"/>
  <c r="BO40" i="31" s="1"/>
  <c r="BN56" i="31"/>
  <c r="BO56" i="31" s="1"/>
  <c r="BN73" i="31"/>
  <c r="BO73" i="31" s="1"/>
  <c r="BN58" i="31"/>
  <c r="BO58" i="31" s="1"/>
  <c r="BN267" i="31"/>
  <c r="BO267" i="31" s="1"/>
  <c r="BO146" i="31"/>
  <c r="BO134" i="31"/>
  <c r="BM219" i="31"/>
  <c r="BO219" i="31" s="1"/>
  <c r="BO97" i="31"/>
  <c r="BN25" i="31"/>
  <c r="BO25" i="31" s="1"/>
  <c r="BN250" i="31"/>
  <c r="BO250" i="31" s="1"/>
  <c r="BO100" i="31"/>
  <c r="BO99" i="31"/>
  <c r="BO271" i="31"/>
  <c r="BO270" i="31"/>
  <c r="BO259" i="31"/>
  <c r="BO265" i="31"/>
  <c r="BO243" i="31"/>
  <c r="BN223" i="31"/>
  <c r="BO223" i="31" s="1"/>
  <c r="BM235" i="31"/>
  <c r="BO235" i="31" s="1"/>
  <c r="BO236" i="31"/>
  <c r="BO142" i="31"/>
  <c r="BO164" i="31"/>
  <c r="BO132" i="31"/>
  <c r="BO188" i="31"/>
  <c r="BO117" i="31"/>
  <c r="BO114" i="31"/>
  <c r="BO120" i="31"/>
  <c r="BO116" i="31"/>
  <c r="BO260" i="31"/>
  <c r="BO268" i="31"/>
  <c r="BO269" i="31"/>
  <c r="BO169" i="31"/>
  <c r="BO171" i="31"/>
  <c r="BO126" i="31"/>
  <c r="BO158" i="31"/>
  <c r="BO210" i="31"/>
  <c r="BO213" i="31"/>
  <c r="BO197" i="31"/>
  <c r="BO152" i="31"/>
  <c r="BO217" i="31"/>
  <c r="BO221" i="31"/>
  <c r="BO155" i="31"/>
  <c r="BO178" i="31"/>
  <c r="BO214" i="31"/>
  <c r="BO168" i="31"/>
  <c r="BO148" i="31"/>
  <c r="BO216" i="31"/>
  <c r="BO119" i="31"/>
  <c r="BO122" i="31"/>
  <c r="BO108" i="31"/>
  <c r="BO274" i="31"/>
  <c r="BO245" i="31"/>
  <c r="BO233" i="31"/>
  <c r="BO247" i="31"/>
  <c r="BO244" i="31"/>
  <c r="BO224" i="31"/>
  <c r="BO275" i="31"/>
  <c r="BO252" i="31"/>
  <c r="BO278" i="31"/>
  <c r="BO234" i="31"/>
  <c r="BN227" i="31"/>
  <c r="BM227" i="31"/>
  <c r="BO272" i="31"/>
  <c r="BO251" i="31"/>
  <c r="BO225" i="31"/>
  <c r="BO279" i="31"/>
  <c r="BN175" i="31"/>
  <c r="BN7" i="31" s="1"/>
  <c r="BM175" i="31"/>
  <c r="BM7" i="31" s="1"/>
  <c r="BO205" i="31"/>
  <c r="BO129" i="31"/>
  <c r="BO195" i="31"/>
  <c r="BO185" i="31"/>
  <c r="BO127" i="31"/>
  <c r="BO176" i="31"/>
  <c r="BO136" i="31"/>
  <c r="BO156" i="31"/>
  <c r="BO207" i="31"/>
  <c r="BO191" i="31"/>
  <c r="BO151" i="31"/>
  <c r="BO172" i="31"/>
  <c r="BO149" i="31"/>
  <c r="BO163" i="31"/>
  <c r="BO167" i="31"/>
  <c r="BO193" i="31"/>
  <c r="BO137" i="31"/>
  <c r="BO131" i="31"/>
  <c r="BO128" i="31"/>
  <c r="BO133" i="31"/>
  <c r="BO143" i="31"/>
  <c r="BO173" i="31"/>
  <c r="BO215" i="31"/>
  <c r="BO90" i="31"/>
  <c r="BO88" i="31"/>
  <c r="BO92" i="31"/>
  <c r="BO111" i="31"/>
  <c r="BO107" i="31"/>
  <c r="BO102" i="31"/>
  <c r="BO115" i="31"/>
  <c r="AP10" i="31"/>
  <c r="AP13" i="31"/>
  <c r="AO10" i="31"/>
  <c r="BG19" i="31"/>
  <c r="BG13" i="31"/>
  <c r="BG10" i="31"/>
  <c r="AO13" i="31"/>
  <c r="W12" i="48"/>
  <c r="BJ7" i="31"/>
  <c r="AO19" i="31"/>
  <c r="AP12" i="31"/>
  <c r="BG12" i="31"/>
  <c r="BL8" i="31"/>
  <c r="AO11" i="31"/>
  <c r="BL12" i="31"/>
  <c r="AO12" i="31"/>
  <c r="BG11" i="31"/>
  <c r="AP18" i="31"/>
  <c r="AP11" i="31"/>
  <c r="BH6" i="31"/>
  <c r="BI6" i="31"/>
  <c r="BH7" i="31"/>
  <c r="BL6" i="31"/>
  <c r="AP5" i="31"/>
  <c r="BG5" i="31"/>
  <c r="AP17" i="31"/>
  <c r="AO18" i="31"/>
  <c r="AO17" i="31"/>
  <c r="BG17" i="31"/>
  <c r="BG18" i="31"/>
  <c r="BM18" i="31" l="1"/>
  <c r="CE12" i="31"/>
  <c r="CE19" i="31"/>
  <c r="AB17" i="48" s="1"/>
  <c r="CE15" i="31"/>
  <c r="CG19" i="31"/>
  <c r="CF8" i="31"/>
  <c r="CF18" i="31"/>
  <c r="AA16" i="48" s="1"/>
  <c r="CG14" i="31"/>
  <c r="CE14" i="31"/>
  <c r="CG8" i="31"/>
  <c r="CE17" i="31"/>
  <c r="CG12" i="31"/>
  <c r="CG11" i="31"/>
  <c r="CG17" i="31"/>
  <c r="CG13" i="31"/>
  <c r="CG18" i="31"/>
  <c r="CF19" i="31"/>
  <c r="AA17" i="48" s="1"/>
  <c r="CF11" i="31"/>
  <c r="AA13" i="48" s="1"/>
  <c r="CE11" i="31"/>
  <c r="AB13" i="48" s="1"/>
  <c r="CF17" i="31"/>
  <c r="AA15" i="48" s="1"/>
  <c r="CE18" i="31"/>
  <c r="AB16" i="48" s="1"/>
  <c r="CF13" i="31"/>
  <c r="CE8" i="31"/>
  <c r="AB14" i="48" s="1"/>
  <c r="CF12" i="31"/>
  <c r="AA12" i="48"/>
  <c r="AA14" i="48"/>
  <c r="AB12" i="48"/>
  <c r="CF5" i="31"/>
  <c r="CG6" i="31"/>
  <c r="CE6" i="31"/>
  <c r="CG5" i="31"/>
  <c r="CF6" i="31"/>
  <c r="CE5" i="31"/>
  <c r="H271" i="18"/>
  <c r="W165" i="18"/>
  <c r="F271" i="18"/>
  <c r="U165" i="18"/>
  <c r="G271" i="18"/>
  <c r="V165" i="18"/>
  <c r="BO175" i="31"/>
  <c r="BO7" i="31" s="1"/>
  <c r="BO227" i="31"/>
  <c r="BN8" i="31"/>
  <c r="BI19" i="31"/>
  <c r="BI13" i="31"/>
  <c r="BI10" i="31"/>
  <c r="BL10" i="31"/>
  <c r="BL13" i="31"/>
  <c r="BH19" i="31"/>
  <c r="BH13" i="31"/>
  <c r="BH10" i="31"/>
  <c r="W11" i="48"/>
  <c r="V12" i="48"/>
  <c r="W14" i="48"/>
  <c r="U12" i="48"/>
  <c r="BL19" i="31"/>
  <c r="BI12" i="31"/>
  <c r="BM8" i="31"/>
  <c r="BL11" i="31"/>
  <c r="BH5" i="31"/>
  <c r="BH12" i="31"/>
  <c r="BI5" i="31"/>
  <c r="BL5" i="31"/>
  <c r="BN6" i="31"/>
  <c r="BJ6" i="31"/>
  <c r="BM6" i="31"/>
  <c r="BH11" i="31"/>
  <c r="BI11" i="31"/>
  <c r="BL18" i="31"/>
  <c r="BL17" i="31"/>
  <c r="BH17" i="31"/>
  <c r="BH18" i="31"/>
  <c r="BI17" i="31"/>
  <c r="BI18" i="31"/>
  <c r="BN19" i="31"/>
  <c r="BM19" i="31"/>
  <c r="AB15" i="48" l="1"/>
  <c r="AC15" i="48" s="1"/>
  <c r="AC12" i="48"/>
  <c r="AD12" i="48" s="1"/>
  <c r="D41" i="48" s="1"/>
  <c r="F41" i="48" s="1"/>
  <c r="AC14" i="48"/>
  <c r="AC13" i="48"/>
  <c r="AC17" i="48"/>
  <c r="AC16" i="48"/>
  <c r="V14" i="48"/>
  <c r="AA11" i="48"/>
  <c r="U17" i="48"/>
  <c r="C63" i="48" s="1"/>
  <c r="W17" i="48"/>
  <c r="E63" i="48" s="1"/>
  <c r="AA10" i="48"/>
  <c r="AB11" i="48"/>
  <c r="AB10" i="48"/>
  <c r="V166" i="18"/>
  <c r="U166" i="18"/>
  <c r="W166" i="18"/>
  <c r="X12" i="48"/>
  <c r="BJ19" i="31"/>
  <c r="BJ13" i="31"/>
  <c r="BJ10" i="31"/>
  <c r="BM10" i="31"/>
  <c r="BN10" i="31"/>
  <c r="BO8" i="31"/>
  <c r="BM13" i="31"/>
  <c r="BN13" i="31"/>
  <c r="Z12" i="48"/>
  <c r="D51" i="48" s="1"/>
  <c r="F51" i="48" s="1"/>
  <c r="Y12" i="48"/>
  <c r="D25" i="48" s="1"/>
  <c r="F25" i="48" s="1"/>
  <c r="W16" i="48"/>
  <c r="E62" i="48" s="1"/>
  <c r="V11" i="48"/>
  <c r="BM17" i="31"/>
  <c r="U14" i="48"/>
  <c r="V17" i="48"/>
  <c r="D63" i="48" s="1"/>
  <c r="W15" i="48"/>
  <c r="E61" i="48" s="1"/>
  <c r="U11" i="48"/>
  <c r="W13" i="48"/>
  <c r="W10" i="48"/>
  <c r="BO19" i="31"/>
  <c r="BN11" i="31"/>
  <c r="BN12" i="31"/>
  <c r="BM11" i="31"/>
  <c r="BM12" i="31"/>
  <c r="BJ11" i="31"/>
  <c r="BJ12" i="31"/>
  <c r="BN5" i="31"/>
  <c r="BO6" i="31"/>
  <c r="BJ5" i="31"/>
  <c r="BM5" i="31"/>
  <c r="BN18" i="31"/>
  <c r="BN17" i="31"/>
  <c r="BJ17" i="31"/>
  <c r="BJ18" i="31"/>
  <c r="BG165" i="14"/>
  <c r="X14" i="48" l="1"/>
  <c r="AD14" i="48"/>
  <c r="D42" i="48" s="1"/>
  <c r="F42" i="48" s="1"/>
  <c r="AC11" i="48"/>
  <c r="AD11" i="48" s="1"/>
  <c r="D40" i="48" s="1"/>
  <c r="F40" i="48" s="1"/>
  <c r="AC10" i="48"/>
  <c r="U15" i="48"/>
  <c r="C61" i="48" s="1"/>
  <c r="G61" i="48" s="1"/>
  <c r="H61" i="48" s="1"/>
  <c r="AD17" i="48"/>
  <c r="G63" i="48"/>
  <c r="H63" i="48" s="1"/>
  <c r="BO10" i="31"/>
  <c r="BO13" i="31"/>
  <c r="X11" i="48"/>
  <c r="Z14" i="48"/>
  <c r="D52" i="48" s="1"/>
  <c r="F52" i="48" s="1"/>
  <c r="Z17" i="48"/>
  <c r="X17" i="48"/>
  <c r="Y14" i="48"/>
  <c r="D26" i="48" s="1"/>
  <c r="F26" i="48" s="1"/>
  <c r="D33" i="48"/>
  <c r="F33" i="48" s="1"/>
  <c r="Z11" i="48"/>
  <c r="D50" i="48" s="1"/>
  <c r="F50" i="48" s="1"/>
  <c r="Y11" i="48"/>
  <c r="D32" i="48" s="1"/>
  <c r="F32" i="48" s="1"/>
  <c r="U10" i="48"/>
  <c r="V10" i="48"/>
  <c r="U13" i="48"/>
  <c r="V15" i="48"/>
  <c r="U16" i="48"/>
  <c r="C62" i="48" s="1"/>
  <c r="V16" i="48"/>
  <c r="V13" i="48"/>
  <c r="AD13" i="48" s="1"/>
  <c r="D43" i="48" s="1"/>
  <c r="F43" i="48" s="1"/>
  <c r="Y17" i="48"/>
  <c r="BO11" i="31"/>
  <c r="BO12" i="31"/>
  <c r="BO5" i="31"/>
  <c r="BO18" i="31"/>
  <c r="BO17" i="31"/>
  <c r="BF165" i="14"/>
  <c r="BE165" i="14"/>
  <c r="Y10" i="48" l="1"/>
  <c r="D23" i="48" s="1"/>
  <c r="F23" i="48" s="1"/>
  <c r="AD10" i="48"/>
  <c r="D39" i="48" s="1"/>
  <c r="F39" i="48" s="1"/>
  <c r="X15" i="48"/>
  <c r="AD15" i="48"/>
  <c r="D62" i="48"/>
  <c r="G62" i="48" s="1"/>
  <c r="H62" i="48" s="1"/>
  <c r="AD16" i="48"/>
  <c r="D34" i="48"/>
  <c r="F34" i="48" s="1"/>
  <c r="X10" i="48"/>
  <c r="X13" i="48"/>
  <c r="Z10" i="48"/>
  <c r="D49" i="48" s="1"/>
  <c r="F49" i="48" s="1"/>
  <c r="Z13" i="48"/>
  <c r="D24" i="48"/>
  <c r="F24" i="48" s="1"/>
  <c r="Y13" i="48"/>
  <c r="D35" i="48" s="1"/>
  <c r="F35" i="48" s="1"/>
  <c r="Z15" i="48"/>
  <c r="Z16" i="48"/>
  <c r="Y16" i="48"/>
  <c r="X16" i="48"/>
  <c r="Y15" i="48"/>
  <c r="BE166" i="14"/>
  <c r="BF166" i="14"/>
  <c r="BG166" i="14"/>
  <c r="D31" i="48" l="1"/>
  <c r="F31" i="48" s="1"/>
  <c r="BE167" i="14"/>
  <c r="BF167" i="14"/>
  <c r="BG167" i="14"/>
  <c r="BE168" i="14" l="1"/>
  <c r="BF168" i="14"/>
  <c r="BG168" i="14"/>
  <c r="BF169" i="14" l="1"/>
  <c r="BG169" i="14"/>
  <c r="BE169" i="14"/>
  <c r="BG170" i="14" l="1"/>
  <c r="BE170" i="14"/>
  <c r="BF170" i="14"/>
  <c r="BE171" i="14" l="1"/>
  <c r="BG171" i="14"/>
  <c r="BF171" i="14"/>
  <c r="BF172" i="14" l="1"/>
  <c r="BG172" i="14"/>
  <c r="BE172" i="14"/>
  <c r="BG173" i="14" l="1"/>
  <c r="BE173" i="14"/>
  <c r="BF173" i="14"/>
  <c r="BE174" i="14" l="1"/>
  <c r="BG174" i="14"/>
  <c r="BF174" i="14"/>
  <c r="BE175" i="14" l="1"/>
  <c r="BF175" i="14"/>
  <c r="BG175" i="14"/>
  <c r="BG176" i="14" l="1"/>
  <c r="BE176" i="14"/>
  <c r="BF176" i="14"/>
  <c r="BG177" i="14" l="1"/>
  <c r="BE177" i="14"/>
  <c r="BF177" i="14"/>
  <c r="BG178" i="14" l="1"/>
  <c r="BE178" i="14"/>
  <c r="BF178" i="14"/>
  <c r="BE179" i="14" l="1"/>
  <c r="BG179" i="14"/>
  <c r="BF179" i="14"/>
  <c r="BF180" i="14" l="1"/>
  <c r="BE180" i="14"/>
  <c r="BG180" i="14"/>
  <c r="BG181" i="14" l="1"/>
  <c r="BE181" i="14"/>
  <c r="BF181" i="14"/>
  <c r="BG182" i="14" l="1"/>
  <c r="BE182" i="14"/>
  <c r="BF182" i="14"/>
  <c r="BE183" i="14" l="1"/>
  <c r="BF183" i="14"/>
  <c r="BG183" i="14"/>
  <c r="BF184" i="14" l="1"/>
  <c r="BG184" i="14"/>
  <c r="BE184" i="14"/>
  <c r="BG185" i="14" l="1"/>
  <c r="BE185" i="14"/>
  <c r="BF185" i="14"/>
  <c r="BG186" i="14" l="1"/>
  <c r="BE186" i="14"/>
  <c r="BF186" i="14"/>
  <c r="BE187" i="14" l="1"/>
  <c r="BF187" i="14"/>
  <c r="BG187" i="14"/>
  <c r="BF188" i="14" l="1"/>
  <c r="BG188" i="14"/>
  <c r="BE188" i="14"/>
  <c r="BG189" i="14" l="1"/>
  <c r="BE189" i="14"/>
  <c r="BF189" i="14"/>
  <c r="BG190" i="14" l="1"/>
  <c r="BE190" i="14"/>
  <c r="BF190" i="14"/>
  <c r="BE191" i="14" l="1"/>
  <c r="BG191" i="14"/>
  <c r="BF191" i="14"/>
  <c r="BG192" i="14" l="1"/>
  <c r="BF192" i="14"/>
  <c r="BE192" i="14"/>
  <c r="BG193" i="14" l="1"/>
  <c r="BE193" i="14"/>
  <c r="BF193" i="14"/>
  <c r="BG194" i="14" l="1"/>
  <c r="BE194" i="14"/>
  <c r="BF194" i="14"/>
  <c r="BE195" i="14" l="1"/>
  <c r="BF195" i="14"/>
  <c r="BG195" i="14"/>
  <c r="BF196" i="14" l="1"/>
  <c r="BG196" i="14"/>
  <c r="BE196" i="14"/>
  <c r="BG197" i="14" l="1"/>
  <c r="BE197" i="14"/>
  <c r="BF197" i="14"/>
  <c r="BE198" i="14" l="1"/>
  <c r="BF198" i="14"/>
  <c r="BG198" i="14"/>
  <c r="BE199" i="14" l="1"/>
  <c r="BF199" i="14"/>
  <c r="BG199" i="14"/>
  <c r="BG200" i="14" l="1"/>
  <c r="BF200" i="14"/>
  <c r="BE200" i="14"/>
  <c r="BF201" i="14" l="1"/>
  <c r="BG201" i="14"/>
  <c r="BE201" i="14"/>
  <c r="BG202" i="14" l="1"/>
  <c r="BE202" i="14"/>
  <c r="BF202" i="14"/>
  <c r="BE203" i="14" l="1"/>
  <c r="BF203" i="14"/>
  <c r="BG203" i="14"/>
  <c r="BF204" i="14" l="1"/>
  <c r="BG204" i="14"/>
  <c r="BE204" i="14"/>
  <c r="BG205" i="14" l="1"/>
  <c r="BE205" i="14"/>
  <c r="BF205" i="14"/>
  <c r="BF206" i="14" l="1"/>
  <c r="BG206" i="14"/>
  <c r="BE206" i="14"/>
  <c r="BE207" i="14" l="1"/>
  <c r="BF207" i="14"/>
  <c r="BG207" i="14"/>
  <c r="BG208" i="14" l="1"/>
  <c r="BF208" i="14"/>
  <c r="BE208" i="14"/>
  <c r="BG209" i="14" l="1"/>
  <c r="BE209" i="14"/>
  <c r="BF209" i="14"/>
  <c r="BG210" i="14" l="1"/>
  <c r="BE210" i="14"/>
  <c r="BF210" i="14"/>
  <c r="BG211" i="14" l="1"/>
  <c r="BE211" i="14"/>
  <c r="BF211" i="14"/>
  <c r="BF212" i="14" l="1"/>
  <c r="BE212" i="14"/>
  <c r="BG212" i="14"/>
  <c r="BG213" i="14" l="1"/>
  <c r="BE213" i="14"/>
  <c r="BF213" i="14"/>
  <c r="BG214" i="14" l="1"/>
  <c r="BE214" i="14"/>
  <c r="BF214" i="14"/>
  <c r="BE215" i="14" l="1"/>
  <c r="BF215" i="14"/>
  <c r="BG215" i="14"/>
  <c r="BG216" i="14" l="1"/>
  <c r="BF216" i="14"/>
  <c r="BE216" i="14"/>
  <c r="BE217" i="14" l="1"/>
  <c r="BG217" i="14"/>
  <c r="BF217" i="14"/>
  <c r="BG218" i="14" l="1"/>
  <c r="BE218" i="14"/>
  <c r="BF218" i="14"/>
  <c r="BF219" i="14" l="1"/>
  <c r="BG219" i="14"/>
  <c r="BE219" i="14"/>
  <c r="BF220" i="14" l="1"/>
  <c r="BG220" i="14"/>
  <c r="BE220" i="14"/>
  <c r="BG221" i="14" l="1"/>
  <c r="BE221" i="14"/>
  <c r="BF221" i="14"/>
  <c r="BG222" i="14" l="1"/>
  <c r="BE222" i="14"/>
  <c r="BF222" i="14"/>
  <c r="BE223" i="14" l="1"/>
  <c r="BG223" i="14"/>
  <c r="BF223" i="14"/>
  <c r="BG224" i="14" l="1"/>
  <c r="BF224" i="14"/>
  <c r="BE224" i="14"/>
  <c r="BG225" i="14" l="1"/>
  <c r="BE225" i="14"/>
  <c r="BF225" i="14"/>
  <c r="BG226" i="14" l="1"/>
  <c r="BE226" i="14"/>
  <c r="BF226" i="14"/>
  <c r="BF227" i="14" l="1"/>
  <c r="BG227" i="14"/>
  <c r="BE227" i="14"/>
  <c r="BF228" i="14" l="1"/>
  <c r="BG228" i="14"/>
  <c r="BE228" i="14"/>
  <c r="BG229" i="14" l="1"/>
  <c r="BE229" i="14"/>
  <c r="BF229" i="14"/>
  <c r="BG230" i="14" l="1"/>
  <c r="BE230" i="14"/>
  <c r="BF230" i="14"/>
  <c r="BE231" i="14" l="1"/>
  <c r="BF231" i="14"/>
  <c r="BG231" i="14"/>
  <c r="BG232" i="14" l="1"/>
  <c r="BF232" i="14"/>
  <c r="BE232" i="14"/>
  <c r="BF233" i="14" l="1"/>
  <c r="BG233" i="14"/>
  <c r="BE233" i="14"/>
  <c r="BG234" i="14" l="1"/>
  <c r="BE234" i="14"/>
  <c r="BF234" i="14"/>
  <c r="BE235" i="14" l="1"/>
  <c r="BF235" i="14"/>
  <c r="BG235" i="14"/>
  <c r="BF236" i="14" l="1"/>
  <c r="BG236" i="14"/>
  <c r="BE236" i="14"/>
  <c r="BG237" i="14" l="1"/>
  <c r="BE237" i="14"/>
  <c r="BF237" i="14"/>
  <c r="BF238" i="14" l="1"/>
  <c r="BE238" i="14"/>
  <c r="BG238" i="14"/>
  <c r="BE239" i="14" l="1"/>
  <c r="BF239" i="14"/>
  <c r="BG239" i="14"/>
  <c r="BG240" i="14" l="1"/>
  <c r="BF240" i="14"/>
  <c r="BE240" i="14"/>
  <c r="BG241" i="14" l="1"/>
  <c r="BE241" i="14"/>
  <c r="BF241" i="14"/>
  <c r="BG242" i="14" l="1"/>
  <c r="BE242" i="14"/>
  <c r="BF242" i="14"/>
  <c r="BE243" i="14" l="1"/>
  <c r="BG243" i="14"/>
  <c r="BF243" i="14"/>
  <c r="BF244" i="14" l="1"/>
  <c r="BE244" i="14"/>
  <c r="BG244" i="14"/>
  <c r="BG245" i="14" l="1"/>
  <c r="BE245" i="14"/>
  <c r="BF245" i="14"/>
  <c r="BE246" i="14" l="1"/>
  <c r="BF246" i="14"/>
  <c r="BG246" i="14"/>
  <c r="BE247" i="14" l="1"/>
  <c r="BF247" i="14"/>
  <c r="BG247" i="14"/>
  <c r="BG248" i="14" l="1"/>
  <c r="BF248" i="14"/>
  <c r="BE248" i="14"/>
  <c r="BE249" i="14" l="1"/>
  <c r="BG249" i="14"/>
  <c r="BF249" i="14"/>
  <c r="BG250" i="14" l="1"/>
  <c r="BE250" i="14"/>
  <c r="BF250" i="14"/>
  <c r="BF251" i="14" l="1"/>
  <c r="BE251" i="14"/>
  <c r="BG251" i="14"/>
  <c r="BF252" i="14" l="1"/>
  <c r="BG252" i="14"/>
  <c r="BE252" i="14"/>
  <c r="BG253" i="14" l="1"/>
  <c r="BE253" i="14"/>
  <c r="BF253" i="14"/>
  <c r="BG254" i="14" l="1"/>
  <c r="BE254" i="14"/>
  <c r="BF254" i="14"/>
  <c r="BE255" i="14" l="1"/>
  <c r="BG255" i="14"/>
  <c r="BF255" i="14"/>
  <c r="BG256" i="14" l="1"/>
  <c r="BF256" i="14"/>
  <c r="BE256" i="14"/>
  <c r="BG257" i="14" l="1"/>
  <c r="BE257" i="14"/>
  <c r="BF257" i="14"/>
  <c r="BG258" i="14" l="1"/>
  <c r="BE258" i="14"/>
  <c r="BF258" i="14"/>
  <c r="BE259" i="14" l="1"/>
  <c r="BF259" i="14"/>
  <c r="BG259" i="14"/>
  <c r="BF260" i="14" l="1"/>
  <c r="BG260" i="14"/>
  <c r="BE260" i="14"/>
  <c r="BG261" i="14" l="1"/>
  <c r="BE261" i="14"/>
  <c r="BF261" i="14"/>
  <c r="BE262" i="14" l="1"/>
  <c r="BF262" i="14"/>
  <c r="BG262" i="14"/>
  <c r="BE263" i="14" l="1"/>
  <c r="BF263" i="14"/>
  <c r="BG263" i="14"/>
  <c r="BG264" i="14" l="1"/>
  <c r="BF264" i="14"/>
  <c r="BE264" i="14"/>
  <c r="BF265" i="14" l="1"/>
  <c r="BG265" i="14"/>
  <c r="BE265" i="14"/>
  <c r="BG266" i="14" l="1"/>
  <c r="BE266" i="14"/>
  <c r="BF266" i="14"/>
  <c r="BE267" i="14" l="1"/>
  <c r="BF267" i="14"/>
  <c r="BG267" i="14"/>
</calcChain>
</file>

<file path=xl/comments1.xml><?xml version="1.0" encoding="utf-8"?>
<comments xmlns="http://schemas.openxmlformats.org/spreadsheetml/2006/main">
  <authors>
    <author>Titan</author>
  </authors>
  <commentList>
    <comment ref="BO22" authorId="0">
      <text>
        <r>
          <rPr>
            <b/>
            <sz val="8"/>
            <color indexed="81"/>
            <rFont val="Tahoma"/>
            <family val="2"/>
          </rPr>
          <t xml:space="preserve">Titan: </t>
        </r>
        <r>
          <rPr>
            <sz val="8"/>
            <color indexed="81"/>
            <rFont val="Tahoma"/>
            <family val="2"/>
          </rPr>
          <t xml:space="preserve">couldn't recalculate the 0.38 weight you used from the data. The current weights I use are calculated as the average of the Quarterly TFP income shares written out in the "capital shares" tab.
</t>
        </r>
      </text>
    </comment>
  </commentList>
</comments>
</file>

<file path=xl/comments2.xml><?xml version="1.0" encoding="utf-8"?>
<comments xmlns="http://schemas.openxmlformats.org/spreadsheetml/2006/main">
  <authors>
    <author>l1jgf01</author>
  </authors>
  <commentList>
    <comment ref="CW219" authorId="0">
      <text>
        <r>
          <rPr>
            <b/>
            <sz val="8"/>
            <color indexed="81"/>
            <rFont val="Tahoma"/>
            <family val="2"/>
          </rPr>
          <t>l1jgf01:</t>
        </r>
        <r>
          <rPr>
            <sz val="8"/>
            <color indexed="81"/>
            <rFont val="Tahoma"/>
            <family val="2"/>
          </rPr>
          <t xml:space="preserve">
Spliced in NAICS here
</t>
        </r>
      </text>
    </comment>
    <comment ref="BM279" authorId="0">
      <text>
        <r>
          <rPr>
            <b/>
            <sz val="8"/>
            <color indexed="81"/>
            <rFont val="Tahoma"/>
            <family val="2"/>
          </rPr>
          <t>l1jgf01:</t>
        </r>
        <r>
          <rPr>
            <sz val="8"/>
            <color indexed="81"/>
            <rFont val="Tahoma"/>
            <family val="2"/>
          </rPr>
          <t xml:space="preserve">
Inventory prices seem to have risen very little...</t>
        </r>
      </text>
    </comment>
  </commentList>
</comments>
</file>

<file path=xl/comments3.xml><?xml version="1.0" encoding="utf-8"?>
<comments xmlns="http://schemas.openxmlformats.org/spreadsheetml/2006/main">
  <authors>
    <author>Fernald, John</author>
  </authors>
  <commentList>
    <comment ref="X8" authorId="0">
      <text>
        <r>
          <rPr>
            <b/>
            <sz val="9"/>
            <color indexed="81"/>
            <rFont val="Tahoma"/>
            <family val="2"/>
          </rPr>
          <t>Fernald, John:</t>
        </r>
        <r>
          <rPr>
            <sz val="9"/>
            <color indexed="81"/>
            <rFont val="Tahoma"/>
            <family val="2"/>
          </rPr>
          <t xml:space="preserve">
John did it in program broken-trend-line.tsp in quarterly/working/tsp-files</t>
        </r>
      </text>
    </comment>
  </commentList>
</comments>
</file>

<file path=xl/comments4.xml><?xml version="1.0" encoding="utf-8"?>
<comments xmlns="http://schemas.openxmlformats.org/spreadsheetml/2006/main">
  <authors>
    <author>John Fernald</author>
  </authors>
  <commentList>
    <comment ref="J6" authorId="0">
      <text>
        <r>
          <rPr>
            <b/>
            <sz val="8"/>
            <color indexed="81"/>
            <rFont val="Tahoma"/>
            <family val="2"/>
          </rPr>
          <t>John Fernald:</t>
        </r>
        <r>
          <rPr>
            <sz val="8"/>
            <color indexed="81"/>
            <rFont val="Tahoma"/>
            <family val="2"/>
          </rPr>
          <t xml:space="preserve">
Edited by John F 9/2/12 to match the column name to the VLOOKUP.  Note that the column name needs to have a "d" added (so TFP_C becomes dTFP_C for the lookup)
</t>
        </r>
      </text>
    </comment>
  </commentList>
</comments>
</file>

<file path=xl/comments5.xml><?xml version="1.0" encoding="utf-8"?>
<comments xmlns="http://schemas.openxmlformats.org/spreadsheetml/2006/main">
  <authors>
    <author>John Fernald</author>
  </authors>
  <commentList>
    <comment ref="M15" authorId="0">
      <text>
        <r>
          <rPr>
            <b/>
            <sz val="8"/>
            <color indexed="81"/>
            <rFont val="Tahoma"/>
            <family val="2"/>
          </rPr>
          <t>John Fernald:</t>
        </r>
        <r>
          <rPr>
            <sz val="8"/>
            <color indexed="81"/>
            <rFont val="Tahoma"/>
            <family val="2"/>
          </rPr>
          <t xml:space="preserve">
I use 95-07 here
</t>
        </r>
      </text>
    </comment>
    <comment ref="P15" authorId="0">
      <text>
        <r>
          <rPr>
            <b/>
            <sz val="8"/>
            <color indexed="81"/>
            <rFont val="Tahoma"/>
            <family val="2"/>
          </rPr>
          <t>John Fernald:</t>
        </r>
        <r>
          <rPr>
            <sz val="8"/>
            <color indexed="81"/>
            <rFont val="Tahoma"/>
            <family val="2"/>
          </rPr>
          <t xml:space="preserve">
I use 95-07 here
</t>
        </r>
      </text>
    </comment>
  </commentList>
</comments>
</file>

<file path=xl/sharedStrings.xml><?xml version="1.0" encoding="utf-8"?>
<sst xmlns="http://schemas.openxmlformats.org/spreadsheetml/2006/main" count="2281" uniqueCount="1379">
  <si>
    <t>date</t>
  </si>
  <si>
    <t>y-h</t>
  </si>
  <si>
    <t>tfp</t>
  </si>
  <si>
    <t>alpha(k-l)</t>
  </si>
  <si>
    <t>lq</t>
  </si>
  <si>
    <t>da+(1-alpha)*dlq</t>
  </si>
  <si>
    <t>BREAKS:</t>
  </si>
  <si>
    <t>event_y-h</t>
  </si>
  <si>
    <t>da</t>
  </si>
  <si>
    <t>alpha*(dk-dh-dl)</t>
  </si>
  <si>
    <t>dlq</t>
  </si>
  <si>
    <t>1947:Q1</t>
  </si>
  <si>
    <t>1947:Q2</t>
  </si>
  <si>
    <t>1947:Q3</t>
  </si>
  <si>
    <t>1947:Q4</t>
  </si>
  <si>
    <t>1948:Q1</t>
  </si>
  <si>
    <t>1948:Q2</t>
  </si>
  <si>
    <t>1948:Q3</t>
  </si>
  <si>
    <t>1948:Q4</t>
  </si>
  <si>
    <t>1949:Q1</t>
  </si>
  <si>
    <t>1949:Q2</t>
  </si>
  <si>
    <t>1949:Q3</t>
  </si>
  <si>
    <t>1949:Q4</t>
  </si>
  <si>
    <t>1950:Q1</t>
  </si>
  <si>
    <t>1950:Q2</t>
  </si>
  <si>
    <t>1950:Q3</t>
  </si>
  <si>
    <t>1950:Q4</t>
  </si>
  <si>
    <t>1951:Q1</t>
  </si>
  <si>
    <t>1951:Q2</t>
  </si>
  <si>
    <t>1951:Q3</t>
  </si>
  <si>
    <t>1951:Q4</t>
  </si>
  <si>
    <t>1952:Q1</t>
  </si>
  <si>
    <t>1952:Q2</t>
  </si>
  <si>
    <t>1952:Q3</t>
  </si>
  <si>
    <t>1952:Q4</t>
  </si>
  <si>
    <t>1953:Q1</t>
  </si>
  <si>
    <t>1953:Q2</t>
  </si>
  <si>
    <t>1953:Q3</t>
  </si>
  <si>
    <t>1953:Q4</t>
  </si>
  <si>
    <t>1954:Q1</t>
  </si>
  <si>
    <t>1954:Q2</t>
  </si>
  <si>
    <t>1954:Q3</t>
  </si>
  <si>
    <t>1954:Q4</t>
  </si>
  <si>
    <t>1955:Q1</t>
  </si>
  <si>
    <t>1955:Q2</t>
  </si>
  <si>
    <t>1955:Q3</t>
  </si>
  <si>
    <t>1955:Q4</t>
  </si>
  <si>
    <t>1956:Q1</t>
  </si>
  <si>
    <t>1956:Q2</t>
  </si>
  <si>
    <t>1956:Q3</t>
  </si>
  <si>
    <t>1956:Q4</t>
  </si>
  <si>
    <t>1957:Q1</t>
  </si>
  <si>
    <t>1957:Q2</t>
  </si>
  <si>
    <t>1957:Q3</t>
  </si>
  <si>
    <t>1957:Q4</t>
  </si>
  <si>
    <t>1958:Q1</t>
  </si>
  <si>
    <t>1958:Q2</t>
  </si>
  <si>
    <t>1958:Q3</t>
  </si>
  <si>
    <t>1958:Q4</t>
  </si>
  <si>
    <t>1959:Q1</t>
  </si>
  <si>
    <t>1959:Q2</t>
  </si>
  <si>
    <t>1959:Q3</t>
  </si>
  <si>
    <t>1959:Q4</t>
  </si>
  <si>
    <t>1960:Q1</t>
  </si>
  <si>
    <t>1960:Q2</t>
  </si>
  <si>
    <t>1960:Q3</t>
  </si>
  <si>
    <t>1960:Q4</t>
  </si>
  <si>
    <t>1961:Q1</t>
  </si>
  <si>
    <t>1961:Q2</t>
  </si>
  <si>
    <t>1961:Q3</t>
  </si>
  <si>
    <t>1961:Q4</t>
  </si>
  <si>
    <t>1962:Q1</t>
  </si>
  <si>
    <t>1962:Q2</t>
  </si>
  <si>
    <t>1962:Q3</t>
  </si>
  <si>
    <t>1962:Q4</t>
  </si>
  <si>
    <t>1963:Q1</t>
  </si>
  <si>
    <t>1963:Q2</t>
  </si>
  <si>
    <t>1963:Q3</t>
  </si>
  <si>
    <t>1963:Q4</t>
  </si>
  <si>
    <t>1964:Q1</t>
  </si>
  <si>
    <t>1964:Q2</t>
  </si>
  <si>
    <t>1964:Q3</t>
  </si>
  <si>
    <t>1964:Q4</t>
  </si>
  <si>
    <t>1965:Q1</t>
  </si>
  <si>
    <t>1965:Q2</t>
  </si>
  <si>
    <t>1965:Q3</t>
  </si>
  <si>
    <t>1965:Q4</t>
  </si>
  <si>
    <t>1966:Q1</t>
  </si>
  <si>
    <t>1966:Q2</t>
  </si>
  <si>
    <t>1966:Q3</t>
  </si>
  <si>
    <t>1966:Q4</t>
  </si>
  <si>
    <t>1967:Q1</t>
  </si>
  <si>
    <t>1967:Q2</t>
  </si>
  <si>
    <t>1967:Q3</t>
  </si>
  <si>
    <t>1967:Q4</t>
  </si>
  <si>
    <t>1968:Q1</t>
  </si>
  <si>
    <t>1968:Q2</t>
  </si>
  <si>
    <t>1968:Q3</t>
  </si>
  <si>
    <t>1968:Q4</t>
  </si>
  <si>
    <t>1969:Q1</t>
  </si>
  <si>
    <t>1969:Q2</t>
  </si>
  <si>
    <t>1969:Q3</t>
  </si>
  <si>
    <t>1969:Q4</t>
  </si>
  <si>
    <t>1970:Q1</t>
  </si>
  <si>
    <t>1970:Q2</t>
  </si>
  <si>
    <t>1970:Q3</t>
  </si>
  <si>
    <t>1970:Q4</t>
  </si>
  <si>
    <t>1971:Q1</t>
  </si>
  <si>
    <t>1971:Q2</t>
  </si>
  <si>
    <t>1971:Q3</t>
  </si>
  <si>
    <t>1971:Q4</t>
  </si>
  <si>
    <t>1972:Q1</t>
  </si>
  <si>
    <t>1972:Q2</t>
  </si>
  <si>
    <t>1972:Q3</t>
  </si>
  <si>
    <t>1972:Q4</t>
  </si>
  <si>
    <t>1973:Q1</t>
  </si>
  <si>
    <t>1973:Q2</t>
  </si>
  <si>
    <t>1973:Q3</t>
  </si>
  <si>
    <t>1973:Q4</t>
  </si>
  <si>
    <t>1974:Q1</t>
  </si>
  <si>
    <t>1974:Q2</t>
  </si>
  <si>
    <t>1974:Q3</t>
  </si>
  <si>
    <t>1974:Q4</t>
  </si>
  <si>
    <t>1975:Q1</t>
  </si>
  <si>
    <t>1975:Q2</t>
  </si>
  <si>
    <t>1975:Q3</t>
  </si>
  <si>
    <t>1975:Q4</t>
  </si>
  <si>
    <t>1976:Q1</t>
  </si>
  <si>
    <t>1976:Q2</t>
  </si>
  <si>
    <t>1976:Q3</t>
  </si>
  <si>
    <t>1976:Q4</t>
  </si>
  <si>
    <t>1977:Q1</t>
  </si>
  <si>
    <t>1977:Q2</t>
  </si>
  <si>
    <t>1977:Q3</t>
  </si>
  <si>
    <t>1977:Q4</t>
  </si>
  <si>
    <t>1978:Q1</t>
  </si>
  <si>
    <t>1978:Q2</t>
  </si>
  <si>
    <t>1978:Q3</t>
  </si>
  <si>
    <t>1978:Q4</t>
  </si>
  <si>
    <t>1979:Q1</t>
  </si>
  <si>
    <t>1979:Q2</t>
  </si>
  <si>
    <t>1979:Q3</t>
  </si>
  <si>
    <t>1979:Q4</t>
  </si>
  <si>
    <t>1980:Q1</t>
  </si>
  <si>
    <t>1980:Q2</t>
  </si>
  <si>
    <t>1980:Q3</t>
  </si>
  <si>
    <t>1980:Q4</t>
  </si>
  <si>
    <t>1981:Q1</t>
  </si>
  <si>
    <t>1981:Q2</t>
  </si>
  <si>
    <t>1981:Q3</t>
  </si>
  <si>
    <t>1981:Q4</t>
  </si>
  <si>
    <t>1982:Q1</t>
  </si>
  <si>
    <t>1982:Q2</t>
  </si>
  <si>
    <t>1982:Q3</t>
  </si>
  <si>
    <t>1982:Q4</t>
  </si>
  <si>
    <t>1983:Q1</t>
  </si>
  <si>
    <t>1983:Q2</t>
  </si>
  <si>
    <t>1983:Q3</t>
  </si>
  <si>
    <t>1983:Q4</t>
  </si>
  <si>
    <t>1984:Q1</t>
  </si>
  <si>
    <t>1984:Q2</t>
  </si>
  <si>
    <t>1984:Q3</t>
  </si>
  <si>
    <t>1984:Q4</t>
  </si>
  <si>
    <t>1985:Q1</t>
  </si>
  <si>
    <t>1985:Q2</t>
  </si>
  <si>
    <t>1985:Q3</t>
  </si>
  <si>
    <t>1985:Q4</t>
  </si>
  <si>
    <t>1986:Q1</t>
  </si>
  <si>
    <t>1986:Q2</t>
  </si>
  <si>
    <t>1986:Q3</t>
  </si>
  <si>
    <t>1986:Q4</t>
  </si>
  <si>
    <t>1987:Q1</t>
  </si>
  <si>
    <t>1987:Q2</t>
  </si>
  <si>
    <t>1987:Q3</t>
  </si>
  <si>
    <t>1987:Q4</t>
  </si>
  <si>
    <t>1988:Q1</t>
  </si>
  <si>
    <t>1988:Q2</t>
  </si>
  <si>
    <t>1988:Q3</t>
  </si>
  <si>
    <t>1988:Q4</t>
  </si>
  <si>
    <t>1989:Q1</t>
  </si>
  <si>
    <t>1989:Q2</t>
  </si>
  <si>
    <t>1989:Q3</t>
  </si>
  <si>
    <t>1989:Q4</t>
  </si>
  <si>
    <t>1990:Q1</t>
  </si>
  <si>
    <t>1990:Q2</t>
  </si>
  <si>
    <t>1990:Q3</t>
  </si>
  <si>
    <t>1990:Q4</t>
  </si>
  <si>
    <t>1991:Q1</t>
  </si>
  <si>
    <t>1991:Q2</t>
  </si>
  <si>
    <t>1991:Q3</t>
  </si>
  <si>
    <t>1991:Q4</t>
  </si>
  <si>
    <t>1992:Q1</t>
  </si>
  <si>
    <t>1992:Q2</t>
  </si>
  <si>
    <t>1992:Q3</t>
  </si>
  <si>
    <t>1992:Q4</t>
  </si>
  <si>
    <t>1993:Q1</t>
  </si>
  <si>
    <t>1993:Q2</t>
  </si>
  <si>
    <t>1993:Q3</t>
  </si>
  <si>
    <t>1993:Q4</t>
  </si>
  <si>
    <t>1994:Q1</t>
  </si>
  <si>
    <t>1994:Q2</t>
  </si>
  <si>
    <t>1994:Q3</t>
  </si>
  <si>
    <t>1994:Q4</t>
  </si>
  <si>
    <t>1995:Q1</t>
  </si>
  <si>
    <t>1995:Q2</t>
  </si>
  <si>
    <t>1995:Q3</t>
  </si>
  <si>
    <t>1995:Q4</t>
  </si>
  <si>
    <t>1996:Q1</t>
  </si>
  <si>
    <t>1996:Q2</t>
  </si>
  <si>
    <t>1996:Q3</t>
  </si>
  <si>
    <t>1996:Q4</t>
  </si>
  <si>
    <t>1997:Q1</t>
  </si>
  <si>
    <t>1997:Q2</t>
  </si>
  <si>
    <t>1997:Q3</t>
  </si>
  <si>
    <t>1997:Q4</t>
  </si>
  <si>
    <t>1998:Q1</t>
  </si>
  <si>
    <t>1998:Q2</t>
  </si>
  <si>
    <t>1998:Q3</t>
  </si>
  <si>
    <t>1998:Q4</t>
  </si>
  <si>
    <t>1999:Q1</t>
  </si>
  <si>
    <t>1999:Q2</t>
  </si>
  <si>
    <t>1999:Q3</t>
  </si>
  <si>
    <t>1999:Q4</t>
  </si>
  <si>
    <t>2000:Q1</t>
  </si>
  <si>
    <t>2000:Q2</t>
  </si>
  <si>
    <t>2000:Q3</t>
  </si>
  <si>
    <t>2000:Q4</t>
  </si>
  <si>
    <t>2001:Q1</t>
  </si>
  <si>
    <t>2001:Q2</t>
  </si>
  <si>
    <t>2001:Q3</t>
  </si>
  <si>
    <t>2001:Q4</t>
  </si>
  <si>
    <t>2002:Q1</t>
  </si>
  <si>
    <t>2002:Q2</t>
  </si>
  <si>
    <t>2002:Q3</t>
  </si>
  <si>
    <t>2002:Q4</t>
  </si>
  <si>
    <t>2003:Q1</t>
  </si>
  <si>
    <t>2003:Q2</t>
  </si>
  <si>
    <t>2003:Q3</t>
  </si>
  <si>
    <t>2003:Q4</t>
  </si>
  <si>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</si>
  <si>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</si>
  <si>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</si>
  <si>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</si>
  <si>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</si>
  <si>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</si>
  <si>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</si>
  <si>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</si>
  <si>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</si>
  <si>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</si>
  <si>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</si>
  <si>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</si>
  <si>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</si>
  <si>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</si>
  <si>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</si>
  <si>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</si>
  <si>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</si>
  <si>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</si>
  <si>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</si>
  <si>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</si>
  <si>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</si>
  <si>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</si>
  <si>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</si>
  <si>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</si>
  <si>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</si>
  <si>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</si>
  <si>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</si>
  <si>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</si>
  <si>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20111</t>
  </si>
  <si>
    <t>20104</t>
  </si>
  <si>
    <t>20103</t>
  </si>
  <si>
    <t>20102</t>
  </si>
  <si>
    <t>20101</t>
  </si>
  <si>
    <t>20094</t>
  </si>
  <si>
    <t>20093</t>
  </si>
  <si>
    <t>20092</t>
  </si>
  <si>
    <t>20091</t>
  </si>
  <si>
    <t>20084</t>
  </si>
  <si>
    <t>20083</t>
  </si>
  <si>
    <t>20082</t>
  </si>
  <si>
    <t>20081</t>
  </si>
  <si>
    <t>20074</t>
  </si>
  <si>
    <t>20073</t>
  </si>
  <si>
    <t>20072</t>
  </si>
  <si>
    <t>20071</t>
  </si>
  <si>
    <t>20064</t>
  </si>
  <si>
    <t>20063</t>
  </si>
  <si>
    <t>20062</t>
  </si>
  <si>
    <t>20061</t>
  </si>
  <si>
    <t>20054</t>
  </si>
  <si>
    <t>20053</t>
  </si>
  <si>
    <t>20052</t>
  </si>
  <si>
    <t>20051</t>
  </si>
  <si>
    <t>20044</t>
  </si>
  <si>
    <t>20043</t>
  </si>
  <si>
    <t>20042</t>
  </si>
  <si>
    <t>20041</t>
  </si>
  <si>
    <t>20034</t>
  </si>
  <si>
    <t>20033</t>
  </si>
  <si>
    <t>20032</t>
  </si>
  <si>
    <t>20031</t>
  </si>
  <si>
    <t>20024</t>
  </si>
  <si>
    <t>20023</t>
  </si>
  <si>
    <t>20022</t>
  </si>
  <si>
    <t>20021</t>
  </si>
  <si>
    <t>20014</t>
  </si>
  <si>
    <t>20013</t>
  </si>
  <si>
    <t>20012</t>
  </si>
  <si>
    <t>20011</t>
  </si>
  <si>
    <t>20004</t>
  </si>
  <si>
    <t>20003</t>
  </si>
  <si>
    <t>20002</t>
  </si>
  <si>
    <t>20001</t>
  </si>
  <si>
    <t>19994</t>
  </si>
  <si>
    <t>19993</t>
  </si>
  <si>
    <t>19992</t>
  </si>
  <si>
    <t>19991</t>
  </si>
  <si>
    <t>19984</t>
  </si>
  <si>
    <t>19983</t>
  </si>
  <si>
    <t>19982</t>
  </si>
  <si>
    <t>19981</t>
  </si>
  <si>
    <t>19974</t>
  </si>
  <si>
    <t>19973</t>
  </si>
  <si>
    <t>19972</t>
  </si>
  <si>
    <t>19971</t>
  </si>
  <si>
    <t>19964</t>
  </si>
  <si>
    <t>19963</t>
  </si>
  <si>
    <t>19962</t>
  </si>
  <si>
    <t>19961</t>
  </si>
  <si>
    <t>19954</t>
  </si>
  <si>
    <t>19953</t>
  </si>
  <si>
    <t>19952</t>
  </si>
  <si>
    <t>19951</t>
  </si>
  <si>
    <t>19944</t>
  </si>
  <si>
    <t>19943</t>
  </si>
  <si>
    <t>19942</t>
  </si>
  <si>
    <t>19941</t>
  </si>
  <si>
    <t>19934</t>
  </si>
  <si>
    <t>19933</t>
  </si>
  <si>
    <t>19932</t>
  </si>
  <si>
    <t>19931</t>
  </si>
  <si>
    <t>19924</t>
  </si>
  <si>
    <t>19923</t>
  </si>
  <si>
    <t>19922</t>
  </si>
  <si>
    <t>19921</t>
  </si>
  <si>
    <t>19914</t>
  </si>
  <si>
    <t>19913</t>
  </si>
  <si>
    <t>19912</t>
  </si>
  <si>
    <t>19911</t>
  </si>
  <si>
    <t>19904</t>
  </si>
  <si>
    <t>19903</t>
  </si>
  <si>
    <t>19902</t>
  </si>
  <si>
    <t>19901</t>
  </si>
  <si>
    <t>19894</t>
  </si>
  <si>
    <t>19893</t>
  </si>
  <si>
    <t>19892</t>
  </si>
  <si>
    <t>19891</t>
  </si>
  <si>
    <t>19884</t>
  </si>
  <si>
    <t>19883</t>
  </si>
  <si>
    <t>19882</t>
  </si>
  <si>
    <t>19881</t>
  </si>
  <si>
    <t>19874</t>
  </si>
  <si>
    <t>19873</t>
  </si>
  <si>
    <t>19872</t>
  </si>
  <si>
    <t>19871</t>
  </si>
  <si>
    <t>19864</t>
  </si>
  <si>
    <t>19863</t>
  </si>
  <si>
    <t>19862</t>
  </si>
  <si>
    <t>19861</t>
  </si>
  <si>
    <t>19854</t>
  </si>
  <si>
    <t>19853</t>
  </si>
  <si>
    <t>19852</t>
  </si>
  <si>
    <t>19851</t>
  </si>
  <si>
    <t>19844</t>
  </si>
  <si>
    <t>19843</t>
  </si>
  <si>
    <t>19842</t>
  </si>
  <si>
    <t>19841</t>
  </si>
  <si>
    <t>19834</t>
  </si>
  <si>
    <t>19833</t>
  </si>
  <si>
    <t>19832</t>
  </si>
  <si>
    <t>19831</t>
  </si>
  <si>
    <t>19824</t>
  </si>
  <si>
    <t>19823</t>
  </si>
  <si>
    <t>19822</t>
  </si>
  <si>
    <t>19821</t>
  </si>
  <si>
    <t>19814</t>
  </si>
  <si>
    <t>19813</t>
  </si>
  <si>
    <t>19812</t>
  </si>
  <si>
    <t>19811</t>
  </si>
  <si>
    <t>19804</t>
  </si>
  <si>
    <t>19803</t>
  </si>
  <si>
    <t>19802</t>
  </si>
  <si>
    <t>19801</t>
  </si>
  <si>
    <t>19794</t>
  </si>
  <si>
    <t>19793</t>
  </si>
  <si>
    <t>19792</t>
  </si>
  <si>
    <t>19791</t>
  </si>
  <si>
    <t>19784</t>
  </si>
  <si>
    <t>19783</t>
  </si>
  <si>
    <t>19782</t>
  </si>
  <si>
    <t>19781</t>
  </si>
  <si>
    <t>19774</t>
  </si>
  <si>
    <t>19773</t>
  </si>
  <si>
    <t>19772</t>
  </si>
  <si>
    <t>19771</t>
  </si>
  <si>
    <t>19764</t>
  </si>
  <si>
    <t>19763</t>
  </si>
  <si>
    <t>19762</t>
  </si>
  <si>
    <t>19761</t>
  </si>
  <si>
    <t>19754</t>
  </si>
  <si>
    <t>19753</t>
  </si>
  <si>
    <t>19752</t>
  </si>
  <si>
    <t>19751</t>
  </si>
  <si>
    <t>19744</t>
  </si>
  <si>
    <t>19743</t>
  </si>
  <si>
    <t>19742</t>
  </si>
  <si>
    <t>19741</t>
  </si>
  <si>
    <t>19734</t>
  </si>
  <si>
    <t>19733</t>
  </si>
  <si>
    <t>19732</t>
  </si>
  <si>
    <t>19731</t>
  </si>
  <si>
    <t>19724</t>
  </si>
  <si>
    <t>19723</t>
  </si>
  <si>
    <t>19722</t>
  </si>
  <si>
    <t>19721</t>
  </si>
  <si>
    <t>19714</t>
  </si>
  <si>
    <t>19713</t>
  </si>
  <si>
    <t>19712</t>
  </si>
  <si>
    <t>19711</t>
  </si>
  <si>
    <t>19704</t>
  </si>
  <si>
    <t>19703</t>
  </si>
  <si>
    <t>19702</t>
  </si>
  <si>
    <t>19701</t>
  </si>
  <si>
    <t>19694</t>
  </si>
  <si>
    <t>19693</t>
  </si>
  <si>
    <t>19692</t>
  </si>
  <si>
    <t>19691</t>
  </si>
  <si>
    <t>19684</t>
  </si>
  <si>
    <t>19683</t>
  </si>
  <si>
    <t>19682</t>
  </si>
  <si>
    <t>19681</t>
  </si>
  <si>
    <t>19674</t>
  </si>
  <si>
    <t>19673</t>
  </si>
  <si>
    <t>19672</t>
  </si>
  <si>
    <t>19671</t>
  </si>
  <si>
    <t>19664</t>
  </si>
  <si>
    <t>19663</t>
  </si>
  <si>
    <t>19662</t>
  </si>
  <si>
    <t>19661</t>
  </si>
  <si>
    <t>19654</t>
  </si>
  <si>
    <t>19653</t>
  </si>
  <si>
    <t>19652</t>
  </si>
  <si>
    <t>19651</t>
  </si>
  <si>
    <t>19644</t>
  </si>
  <si>
    <t>19643</t>
  </si>
  <si>
    <t>19642</t>
  </si>
  <si>
    <t>19641</t>
  </si>
  <si>
    <t>19634</t>
  </si>
  <si>
    <t>19633</t>
  </si>
  <si>
    <t>19632</t>
  </si>
  <si>
    <t>19631</t>
  </si>
  <si>
    <t>19624</t>
  </si>
  <si>
    <t>19623</t>
  </si>
  <si>
    <t>19622</t>
  </si>
  <si>
    <t>19621</t>
  </si>
  <si>
    <t>19614</t>
  </si>
  <si>
    <t>19613</t>
  </si>
  <si>
    <t>19612</t>
  </si>
  <si>
    <t>19611</t>
  </si>
  <si>
    <t>19604</t>
  </si>
  <si>
    <t>19603</t>
  </si>
  <si>
    <t>19602</t>
  </si>
  <si>
    <t>19601</t>
  </si>
  <si>
    <t>19594</t>
  </si>
  <si>
    <t>19593</t>
  </si>
  <si>
    <t>19592</t>
  </si>
  <si>
    <t>19591</t>
  </si>
  <si>
    <t>19584</t>
  </si>
  <si>
    <t>19583</t>
  </si>
  <si>
    <t>19582</t>
  </si>
  <si>
    <t>19581</t>
  </si>
  <si>
    <t>19574</t>
  </si>
  <si>
    <t>19573</t>
  </si>
  <si>
    <t>19572</t>
  </si>
  <si>
    <t>19571</t>
  </si>
  <si>
    <t>19564</t>
  </si>
  <si>
    <t>19563</t>
  </si>
  <si>
    <t>19562</t>
  </si>
  <si>
    <t>19561</t>
  </si>
  <si>
    <t>19554</t>
  </si>
  <si>
    <t>19553</t>
  </si>
  <si>
    <t>19552</t>
  </si>
  <si>
    <t>19551</t>
  </si>
  <si>
    <t>19544</t>
  </si>
  <si>
    <t>19543</t>
  </si>
  <si>
    <t>19542</t>
  </si>
  <si>
    <t>19541</t>
  </si>
  <si>
    <t>19534</t>
  </si>
  <si>
    <t>19533</t>
  </si>
  <si>
    <t>19532</t>
  </si>
  <si>
    <t>19531</t>
  </si>
  <si>
    <t>19524</t>
  </si>
  <si>
    <t>19523</t>
  </si>
  <si>
    <t>19522</t>
  </si>
  <si>
    <t>19521</t>
  </si>
  <si>
    <t>19514</t>
  </si>
  <si>
    <t>19513</t>
  </si>
  <si>
    <t>19512</t>
  </si>
  <si>
    <t>19511</t>
  </si>
  <si>
    <t>19504</t>
  </si>
  <si>
    <t>19503</t>
  </si>
  <si>
    <t>19502</t>
  </si>
  <si>
    <t>19501</t>
  </si>
  <si>
    <t>19494</t>
  </si>
  <si>
    <t>19493</t>
  </si>
  <si>
    <t>19492</t>
  </si>
  <si>
    <t>19491</t>
  </si>
  <si>
    <t>19484</t>
  </si>
  <si>
    <t>19483</t>
  </si>
  <si>
    <t>19482</t>
  </si>
  <si>
    <t>19481</t>
  </si>
  <si>
    <t>19474</t>
  </si>
  <si>
    <t>19473</t>
  </si>
  <si>
    <t>19472</t>
  </si>
  <si>
    <t>19471</t>
  </si>
  <si>
    <t>.SOURCE</t>
  </si>
  <si>
    <t>.DESC</t>
  </si>
  <si>
    <t xml:space="preserve">LXNFH@USECON </t>
  </si>
  <si>
    <t>.excel</t>
  </si>
  <si>
    <t>19471 *Q</t>
  </si>
  <si>
    <t>Note:  All variables are percent change at an annual rate (=400 * change in natural log)</t>
  </si>
  <si>
    <t>dLP</t>
  </si>
  <si>
    <t>dY</t>
  </si>
  <si>
    <t>dk</t>
  </si>
  <si>
    <t>dhours</t>
  </si>
  <si>
    <t>dLQ_BLS_interpolated</t>
  </si>
  <si>
    <t>dLQ_Aaronson_Sullivan</t>
  </si>
  <si>
    <t>dLQ</t>
  </si>
  <si>
    <t>alpha</t>
  </si>
  <si>
    <t>dtfp</t>
  </si>
  <si>
    <t>dutil</t>
  </si>
  <si>
    <t>dtfp_util</t>
  </si>
  <si>
    <t>relativePrice</t>
  </si>
  <si>
    <t>invShare</t>
  </si>
  <si>
    <t>dtfp_I</t>
  </si>
  <si>
    <t>dtfp_C</t>
  </si>
  <si>
    <t>du_invest</t>
  </si>
  <si>
    <t>du_consumption</t>
  </si>
  <si>
    <t>dtfp_I_util</t>
  </si>
  <si>
    <t>dtfp_C_util</t>
  </si>
  <si>
    <t>Since 2001:1</t>
  </si>
  <si>
    <t>SMALL</t>
  </si>
  <si>
    <t>dates</t>
  </si>
  <si>
    <t>Computers</t>
  </si>
  <si>
    <t>Software</t>
  </si>
  <si>
    <t>Other Info</t>
  </si>
  <si>
    <t>Industrial Equip.</t>
  </si>
  <si>
    <t>Trans. Equip</t>
  </si>
  <si>
    <t>Other equipment</t>
  </si>
  <si>
    <t>Structures</t>
  </si>
  <si>
    <t>Inventory</t>
  </si>
  <si>
    <t>Land</t>
  </si>
  <si>
    <t>dE</t>
  </si>
  <si>
    <t>dES</t>
  </si>
  <si>
    <t>cum_ES</t>
  </si>
  <si>
    <t>wE</t>
  </si>
  <si>
    <t>wS</t>
  </si>
  <si>
    <t>dS</t>
  </si>
  <si>
    <t>Overall</t>
  </si>
  <si>
    <t>cum_dE-dY</t>
  </si>
  <si>
    <t>cum_dS-dY</t>
  </si>
  <si>
    <t>cum_dES-dY</t>
  </si>
  <si>
    <t>overall</t>
  </si>
  <si>
    <t>dtfp_other_1</t>
  </si>
  <si>
    <t>dtfp_NRF_1</t>
  </si>
  <si>
    <t>dtfp_other_2</t>
  </si>
  <si>
    <t>ashare_S</t>
  </si>
  <si>
    <t>ashare_E</t>
  </si>
  <si>
    <t>dtfp_S</t>
  </si>
  <si>
    <t>dtfp_E</t>
  </si>
  <si>
    <t>dtfp_NRF_2</t>
  </si>
  <si>
    <t>dtfp_other_3</t>
  </si>
  <si>
    <t>dtfp_JECD</t>
  </si>
  <si>
    <t>dtfp_allStruct</t>
  </si>
  <si>
    <t>Method 1</t>
  </si>
  <si>
    <t>Method 2</t>
  </si>
  <si>
    <t>MethodIII</t>
  </si>
  <si>
    <t>NRF TFP</t>
  </si>
  <si>
    <t>Other TFP</t>
  </si>
  <si>
    <t>allStruct</t>
  </si>
  <si>
    <t>JECD</t>
  </si>
  <si>
    <t>other tfp</t>
  </si>
  <si>
    <t>(1)</t>
  </si>
  <si>
    <t>(2)</t>
  </si>
  <si>
    <t>(3)</t>
  </si>
  <si>
    <t>(4)</t>
  </si>
  <si>
    <t>(5)</t>
  </si>
  <si>
    <t>(6)</t>
  </si>
  <si>
    <t>Full Sample</t>
  </si>
  <si>
    <t>pre-1973Q2</t>
  </si>
  <si>
    <t>1973Q2-1995Q4</t>
  </si>
  <si>
    <t>Since 1995Q4</t>
  </si>
  <si>
    <t>Calculated TFP</t>
  </si>
  <si>
    <t>Invest. TFP</t>
  </si>
  <si>
    <t>Overall TFP</t>
  </si>
  <si>
    <t>Optimistic</t>
  </si>
  <si>
    <t xml:space="preserve">Benchmark </t>
  </si>
  <si>
    <t>Pessimistic</t>
  </si>
  <si>
    <t>JGDPB@USNA</t>
  </si>
  <si>
    <t>JFN@USNA</t>
  </si>
  <si>
    <t>JFNS@USNA</t>
  </si>
  <si>
    <t>JFNE@USNA</t>
  </si>
  <si>
    <t>JCD@USNA</t>
  </si>
  <si>
    <t>JFR@USNA</t>
  </si>
  <si>
    <t>GDPB@USNA</t>
  </si>
  <si>
    <t>FN@USNA</t>
  </si>
  <si>
    <t>FNS@USNA</t>
  </si>
  <si>
    <t>FNE@USNA</t>
  </si>
  <si>
    <t>CD@USNA</t>
  </si>
  <si>
    <t>FR@USNA</t>
  </si>
  <si>
    <t>dpbus</t>
  </si>
  <si>
    <t>dpfi</t>
  </si>
  <si>
    <t>dps</t>
  </si>
  <si>
    <t>dpeq</t>
  </si>
  <si>
    <t>dpcd</t>
  </si>
  <si>
    <t>dpres</t>
  </si>
  <si>
    <t>w_nrs</t>
  </si>
  <si>
    <t>w_eq</t>
  </si>
  <si>
    <t>w_nrs_in_fi</t>
  </si>
  <si>
    <t>w_nrs_in_struct</t>
  </si>
  <si>
    <t>weqcd</t>
  </si>
  <si>
    <t>w_eq_cd</t>
  </si>
  <si>
    <t>weq_in_eqcd</t>
  </si>
  <si>
    <t>wcd__eqcd</t>
  </si>
  <si>
    <t>w_s_in_non_jecd</t>
  </si>
  <si>
    <t>AVG w_s_in_non_jecd</t>
  </si>
  <si>
    <t>dp_eq_cd</t>
  </si>
  <si>
    <t>dp_nonres+res_structures</t>
  </si>
  <si>
    <t>dp_non_fixed_invest</t>
  </si>
  <si>
    <t>dp_non_equip/condur</t>
  </si>
  <si>
    <t>dp_non_jecd or structures</t>
  </si>
  <si>
    <t>Log changes in price indices</t>
  </si>
  <si>
    <t>Expenditure share weights by asset type</t>
  </si>
  <si>
    <t>PLOTS</t>
  </si>
  <si>
    <t>cum_LQ_85</t>
  </si>
  <si>
    <t>cum_TFP_85</t>
  </si>
  <si>
    <t>relpr NRFixed</t>
  </si>
  <si>
    <t>NRFixed share</t>
  </si>
  <si>
    <t>relpr Struct</t>
  </si>
  <si>
    <t>relpr Equip</t>
  </si>
  <si>
    <t>dtfp_other</t>
  </si>
  <si>
    <t>dtfp_NRStructures</t>
  </si>
  <si>
    <t>dtfp_Equip</t>
  </si>
  <si>
    <t>3-Sector Model: JE+CD, All Structures, Other</t>
  </si>
  <si>
    <t>3-Sector Model: NonRes Structures, Equipment, Other</t>
  </si>
  <si>
    <t>relpr JECD</t>
  </si>
  <si>
    <t>relpr allStruct</t>
  </si>
  <si>
    <t>w_all_structures</t>
  </si>
  <si>
    <t>dtfp_Invest_E_S</t>
  </si>
  <si>
    <t>dtfp_Invest_JECD_S</t>
  </si>
  <si>
    <r>
      <rPr>
        <i/>
        <sz val="11"/>
        <color theme="1"/>
        <rFont val="Calibri"/>
        <family val="2"/>
      </rPr>
      <t>3-Sector Model II:</t>
    </r>
    <r>
      <rPr>
        <sz val="11"/>
        <color theme="1"/>
        <rFont val="Calibri"/>
        <family val="2"/>
      </rPr>
      <t xml:space="preserve"> JECD, all Structures, Other</t>
    </r>
  </si>
  <si>
    <t>Capital Deepening</t>
  </si>
  <si>
    <t>5-Sector Model: JE, CD, Res Struct, NonRes Struct, Other</t>
  </si>
  <si>
    <t>dtfp_JE</t>
  </si>
  <si>
    <t>dtfp_Res</t>
  </si>
  <si>
    <t>dtfp_NRStr</t>
  </si>
  <si>
    <t>dtfp_CD</t>
  </si>
  <si>
    <t>Calculated price series</t>
  </si>
  <si>
    <t>dp_non_je_cd_nrstr_rstr</t>
  </si>
  <si>
    <t>w_cd</t>
  </si>
  <si>
    <t>w_res</t>
  </si>
  <si>
    <t>5-sector relative prices</t>
  </si>
  <si>
    <t>relprCD</t>
  </si>
  <si>
    <t>relprS</t>
  </si>
  <si>
    <t>relprEQ</t>
  </si>
  <si>
    <t>relprRES</t>
  </si>
  <si>
    <t>dtfp_Invest_5sec</t>
  </si>
  <si>
    <t>dtfp_Overall</t>
  </si>
  <si>
    <t>Relative Price Indices</t>
  </si>
  <si>
    <t>Equip and Con Dur</t>
  </si>
  <si>
    <t>Structures (NRS+RES)</t>
  </si>
  <si>
    <t>Everything other than BFI (EQ and NRS)</t>
  </si>
  <si>
    <t>Everything other than JE, CD, NRS, RES (calc INDIRECTLY)</t>
  </si>
  <si>
    <t>20112</t>
  </si>
  <si>
    <t>cumulated level:</t>
  </si>
  <si>
    <t>2011:Q1</t>
  </si>
  <si>
    <t>2011:Q2</t>
  </si>
  <si>
    <t>20113</t>
  </si>
  <si>
    <t>trend line</t>
  </si>
  <si>
    <t>lp_short curve:</t>
  </si>
  <si>
    <t>2011:Q3</t>
  </si>
  <si>
    <t>2011:Q4</t>
  </si>
  <si>
    <t>20114</t>
  </si>
  <si>
    <t>Date:</t>
  </si>
  <si>
    <t>Normalized:</t>
  </si>
  <si>
    <t>lp_short curve_v2:</t>
  </si>
  <si>
    <t>evemt_tfp_util</t>
  </si>
  <si>
    <t>cum_TFP_util_85</t>
  </si>
  <si>
    <t>tfp_util_trend_line</t>
  </si>
  <si>
    <t>Fernald</t>
  </si>
  <si>
    <t>TFP_C</t>
  </si>
  <si>
    <t>TFP_C_util</t>
  </si>
  <si>
    <t>TFP_I</t>
  </si>
  <si>
    <t>TFP_I_util</t>
  </si>
  <si>
    <t>2-sector Model (JECD, other)</t>
  </si>
  <si>
    <t>2-sector Model (JE, other)</t>
  </si>
  <si>
    <t>dp_non_equipment</t>
  </si>
  <si>
    <t>Everything other than JE (bus equip)</t>
  </si>
  <si>
    <t>Rel pric</t>
  </si>
  <si>
    <t>Land share</t>
  </si>
  <si>
    <t>alpha/(1-alpha)</t>
  </si>
  <si>
    <t>alpha(1-λ)/(1-alpha(1-λ))</t>
  </si>
  <si>
    <t>Land growth</t>
  </si>
  <si>
    <t>Labor growth</t>
  </si>
  <si>
    <t xml:space="preserve">Land share </t>
  </si>
  <si>
    <t>wS ex land</t>
  </si>
  <si>
    <t>wS ex land,inv</t>
  </si>
  <si>
    <t>DSND2@USNA</t>
  </si>
  <si>
    <t>DSNN2@USNA</t>
  </si>
  <si>
    <t>DSN2@USNA</t>
  </si>
  <si>
    <t>DSF2@USNA</t>
  </si>
  <si>
    <t>DS@USNA</t>
  </si>
  <si>
    <t>DSN@USNA</t>
  </si>
  <si>
    <t>DSDG@USNA</t>
  </si>
  <si>
    <t>DSNG@USNA</t>
  </si>
  <si>
    <t xml:space="preserve">Nonfarm Durable Gds Inventories: Implicit Price Deflator [SIC] (SA, 2005=100) </t>
  </si>
  <si>
    <t xml:space="preserve">Nonfarm Nondurable Gds Inventories:Implicit Price Deflator [SIC] (SA,2005=100) </t>
  </si>
  <si>
    <t xml:space="preserve">Nonfarm Inventories: Implicit Price Deflator [SIC] (SA, 2005=100) </t>
  </si>
  <si>
    <t xml:space="preserve">Farm Inventories: Implicit Price Deflator [SIC] (SA, 2005=100) </t>
  </si>
  <si>
    <t xml:space="preserve">Private Inventories: Implicit Price Deflator (SA, 2005=100) </t>
  </si>
  <si>
    <t xml:space="preserve">Nonfarm Inventories: Implicit Price Deflator (SA, 2005=100) </t>
  </si>
  <si>
    <t xml:space="preserve">Durable Goods Inventories: Implicit Price Deflator (SA, 2005=100) </t>
  </si>
  <si>
    <t xml:space="preserve">Nondurable Goods Inventories: Implicit Price Deflator (SA, 2005=100) </t>
  </si>
  <si>
    <t>dpinvent_dur_sic</t>
  </si>
  <si>
    <t>dp_invento_nonfarm</t>
  </si>
  <si>
    <t>dp_invent_NONdur_sic</t>
  </si>
  <si>
    <t>dp_farm</t>
  </si>
  <si>
    <t>dp_private</t>
  </si>
  <si>
    <t>dp_nonfarm</t>
  </si>
  <si>
    <t>dp_dur</t>
  </si>
  <si>
    <t>dp_nondur</t>
  </si>
  <si>
    <t>Rel price of durable invent</t>
  </si>
  <si>
    <t>Rel price of NONdur invent</t>
  </si>
  <si>
    <t>SIC</t>
  </si>
  <si>
    <t>Normalized to zero in 1987</t>
  </si>
  <si>
    <t>Normalized to zero in 2003:4</t>
  </si>
  <si>
    <t>Actual Output per Hour</t>
  </si>
  <si>
    <t>Labor Quality</t>
  </si>
  <si>
    <t>Actual Output per Unit of Labor  
(2)-(1)</t>
  </si>
  <si>
    <t>Memo: Labor Quality</t>
  </si>
  <si>
    <t>(7)</t>
  </si>
  <si>
    <t>1995:Q4-2007:Q4</t>
  </si>
  <si>
    <t>Equip share (x land)</t>
  </si>
  <si>
    <t>Struct share (x land)</t>
  </si>
  <si>
    <t>Inventory share (x land)</t>
  </si>
  <si>
    <t>wInv</t>
  </si>
  <si>
    <t>JECD, All Struct, Other</t>
  </si>
  <si>
    <t>All Struc</t>
  </si>
  <si>
    <t>Other</t>
  </si>
  <si>
    <t>TFP_I (JECD, Str)</t>
  </si>
  <si>
    <t>CN@USNA</t>
  </si>
  <si>
    <t>CS@USNA</t>
  </si>
  <si>
    <t>F@USNA</t>
  </si>
  <si>
    <t>V@USNA</t>
  </si>
  <si>
    <t>XNET@USNA</t>
  </si>
  <si>
    <t>G@USNA</t>
  </si>
  <si>
    <t>GOODS@USNA</t>
  </si>
  <si>
    <t>GODUR@USNA</t>
  </si>
  <si>
    <t>GONOND@USNA</t>
  </si>
  <si>
    <t>SERV@USNA</t>
  </si>
  <si>
    <t>STRUCT@USNA</t>
  </si>
  <si>
    <t>Bus less Fixed Inv less Con Dur</t>
  </si>
  <si>
    <t>Services share of residual output</t>
  </si>
  <si>
    <t>Some parameters</t>
  </si>
  <si>
    <t>Estimates that are used in multiple panels below</t>
  </si>
  <si>
    <t>One-Sector Predicted Y/L</t>
  </si>
  <si>
    <t>Multi-Sector Predicted Y/L</t>
  </si>
  <si>
    <t xml:space="preserve">Actual Output per Unit Labor  
</t>
  </si>
  <si>
    <t>Memo: Actual Output/Hour  
(5)+(6)</t>
  </si>
  <si>
    <t>TFP_I (with invent. As equip)</t>
  </si>
  <si>
    <t>TFP_I (with invent as other)</t>
  </si>
  <si>
    <t>A. No land, inventories produced by equipment sector</t>
  </si>
  <si>
    <t>B.  Allow for land, inventories produced by equipment sector</t>
  </si>
  <si>
    <t>JFNEN@USNA</t>
  </si>
  <si>
    <t>JFNENP@USNA</t>
  </si>
  <si>
    <t>JFNENO@USNA</t>
  </si>
  <si>
    <t>dpcomp</t>
  </si>
  <si>
    <t>dpinfo</t>
  </si>
  <si>
    <t>dpsoft</t>
  </si>
  <si>
    <t>dpothinfo</t>
  </si>
  <si>
    <t>This is main one I use</t>
  </si>
  <si>
    <t>Rel price info tech</t>
  </si>
  <si>
    <t>Rel pr computers</t>
  </si>
  <si>
    <t>Rel pr soft</t>
  </si>
  <si>
    <t>Rel price other info</t>
  </si>
  <si>
    <t>infoQ4/Q4</t>
  </si>
  <si>
    <t>compQ4/Q4</t>
  </si>
  <si>
    <t>00-03:3</t>
  </si>
  <si>
    <t>03:4-07:4</t>
  </si>
  <si>
    <t>07:4-11:4</t>
  </si>
  <si>
    <t>85-95:4</t>
  </si>
  <si>
    <t>95:4-99:4</t>
  </si>
  <si>
    <t>Rel price of JECD</t>
  </si>
  <si>
    <t>JECD Q4/Q4</t>
  </si>
  <si>
    <t>JFNEI@USNA</t>
  </si>
  <si>
    <t>JFNET@USNA</t>
  </si>
  <si>
    <t>JFNEO@USNA</t>
  </si>
  <si>
    <t>dpindust</t>
  </si>
  <si>
    <t>dptrans</t>
  </si>
  <si>
    <t>dpotheq</t>
  </si>
  <si>
    <t>skdk_Comp</t>
  </si>
  <si>
    <t>skdk_Soft</t>
  </si>
  <si>
    <t>Q4/Q4</t>
  </si>
  <si>
    <t>alpha * sk* dk_Comp</t>
  </si>
  <si>
    <t>alpha * sk* dk_Soft</t>
  </si>
  <si>
    <t>Sum</t>
  </si>
  <si>
    <t>Implied labor prod.</t>
  </si>
  <si>
    <t>cum_TFP_73</t>
  </si>
  <si>
    <t>cum_TFP_util_73</t>
  </si>
  <si>
    <t>K/H*LQ</t>
  </si>
  <si>
    <t>LQ</t>
  </si>
  <si>
    <t>Utilization</t>
  </si>
  <si>
    <t>Dates:</t>
  </si>
  <si>
    <t>20121</t>
  </si>
  <si>
    <t>Normalized utilization</t>
  </si>
  <si>
    <t>util</t>
  </si>
  <si>
    <t>normalized_cum_TFP_util</t>
  </si>
  <si>
    <t>tfp_util</t>
  </si>
  <si>
    <t>Year</t>
  </si>
  <si>
    <t>Qtr</t>
  </si>
  <si>
    <t>Employment</t>
  </si>
  <si>
    <t>Benchmark</t>
  </si>
  <si>
    <t>Average</t>
  </si>
  <si>
    <t>20122</t>
  </si>
  <si>
    <t>2012:Q1</t>
  </si>
  <si>
    <t>d(y-h)</t>
  </si>
  <si>
    <t>d(alpha(k-l))</t>
  </si>
  <si>
    <t>a+(1-alpha)*lq</t>
  </si>
  <si>
    <t>Structures: commercial and health care</t>
  </si>
  <si>
    <t>Structures: manufacturing</t>
  </si>
  <si>
    <t>Structures: power and communication</t>
  </si>
  <si>
    <t>Structures: mining exploration, shaft, and wells</t>
  </si>
  <si>
    <t>Structures: other</t>
  </si>
  <si>
    <t>Equpiment Shares</t>
  </si>
  <si>
    <t>Structure Shares</t>
  </si>
  <si>
    <t>w/ Disaggregated Structures</t>
  </si>
  <si>
    <t>w/ Aggregated Structures</t>
  </si>
  <si>
    <t>*Pre-1958 structures share calculated from aggregated measure, post-1958 structures share calculated from disaggregated.</t>
  </si>
  <si>
    <t>*Pre-1958 series calculated w/ aggregated measure of structures, post-1958 series calculated w/ disaggregated measure of structures</t>
  </si>
  <si>
    <t>Plot</t>
  </si>
  <si>
    <t>*dS</t>
  </si>
  <si>
    <t>cum_E</t>
  </si>
  <si>
    <t>cum_S</t>
  </si>
  <si>
    <t>cum_Y</t>
  </si>
  <si>
    <t>E-Y</t>
  </si>
  <si>
    <t>S-Y</t>
  </si>
  <si>
    <t>ES-Y</t>
  </si>
  <si>
    <t>Share_Land</t>
  </si>
  <si>
    <t>*Share_Structures</t>
  </si>
  <si>
    <t>dY_prod</t>
  </si>
  <si>
    <t>dY_inc</t>
  </si>
  <si>
    <t>2012:Q2</t>
  </si>
  <si>
    <t>Current</t>
  </si>
  <si>
    <t>Plot data for dLP_2012Revision</t>
  </si>
  <si>
    <t>2012 Pre-annual Revision</t>
  </si>
  <si>
    <t>dtfp_invest1</t>
  </si>
  <si>
    <t>dtfp_invest2</t>
  </si>
  <si>
    <t>Figures</t>
  </si>
  <si>
    <t>Charts</t>
  </si>
  <si>
    <t>Tables</t>
  </si>
  <si>
    <t>Documentation:</t>
  </si>
  <si>
    <t>Intermediate Calculation Sheets</t>
  </si>
  <si>
    <t>Created by John Fernald and Kuni Natsuki</t>
  </si>
  <si>
    <t>Sheet Colors:</t>
  </si>
  <si>
    <t>Input data copy-and-pasted from QuarterlyTFP code output</t>
  </si>
  <si>
    <t>How to Update:</t>
  </si>
  <si>
    <t>Input data from various sources: Haver, BLS, etc.</t>
  </si>
  <si>
    <t xml:space="preserve">4. Double-check the charts to see if there are any realignments to be made. Update the quarter label and adjust the date axis as necessary. </t>
  </si>
  <si>
    <t>To update the coefficients for broken linear trend line, use OLS on Matlab or Stata.</t>
  </si>
  <si>
    <t xml:space="preserve">Numerous additions and reorganizations have been done to the spreadsheet since then. </t>
  </si>
  <si>
    <t>Where are the key calculations done?</t>
  </si>
  <si>
    <t>PROJECTIONS</t>
  </si>
  <si>
    <t>CBO</t>
  </si>
  <si>
    <t>Macroeconomic Advisers</t>
  </si>
  <si>
    <t>CBO again</t>
  </si>
  <si>
    <t>GDPPOTH@USECON</t>
  </si>
  <si>
    <t>LFPOT@USECON</t>
  </si>
  <si>
    <t>NAIRU@USECON</t>
  </si>
  <si>
    <t>GDPPNFH@USECON</t>
  </si>
  <si>
    <t>LXPHNF@USECON</t>
  </si>
  <si>
    <t>LXKSNF@USECON</t>
  </si>
  <si>
    <t>TFPPNF@USECON</t>
  </si>
  <si>
    <t>GDPN@MA4CSTL</t>
  </si>
  <si>
    <t>QBN@MA4CSTL</t>
  </si>
  <si>
    <t>QFN@MA4CSTL</t>
  </si>
  <si>
    <t>QHHN@MA4CSTL</t>
  </si>
  <si>
    <t>QNPIN@MA4CSTL</t>
  </si>
  <si>
    <t>QGFN@MA4CSTL</t>
  </si>
  <si>
    <t>QGSN@MA4CSTL</t>
  </si>
  <si>
    <t>GDP@MA4CSTL</t>
  </si>
  <si>
    <t>QB@MA4CSTL</t>
  </si>
  <si>
    <t>QF@MA4CSTL</t>
  </si>
  <si>
    <t>QHH@MA4CSTL</t>
  </si>
  <si>
    <t>QNPI@MA4CSTL</t>
  </si>
  <si>
    <t>QGF@MA4CSTL</t>
  </si>
  <si>
    <t>QGS@MA4CSTL</t>
  </si>
  <si>
    <t xml:space="preserve">Real Potential Gross Domestic Product {CBO} (Bil.Chn.2005$) </t>
  </si>
  <si>
    <t xml:space="preserve">Potential Labor Force, Overall Economy (Mil. Persons) </t>
  </si>
  <si>
    <t xml:space="preserve">Natural Rate of Unemployment {CBO} (%) </t>
  </si>
  <si>
    <t xml:space="preserve">Potential GDP, Nonfarm Business Sector (Bil.Chn.2005$) </t>
  </si>
  <si>
    <t xml:space="preserve">Potential Hours Worked, Nonfarm Business Sector (Bil. Hours) </t>
  </si>
  <si>
    <t xml:space="preserve">Index of Capital Services, Nonfarm Business Sector (1997=100) </t>
  </si>
  <si>
    <t xml:space="preserve">Potential Total Factor Productivity, Nonfarm Business Sector (1996=100) </t>
  </si>
  <si>
    <t xml:space="preserve">GDP: Pvt Nonfarm Bus less Housing (Bil.$) </t>
  </si>
  <si>
    <t xml:space="preserve">Gross Domestic Product: Farm (Bil.$) </t>
  </si>
  <si>
    <t xml:space="preserve">Gross Value Added, Households (Bil.$) </t>
  </si>
  <si>
    <t xml:space="preserve">Gross Value Added, NPISHs (Bil.$) </t>
  </si>
  <si>
    <t xml:space="preserve">Gross Domestic Product: Federal Government (Bil.$) </t>
  </si>
  <si>
    <t xml:space="preserve">Gross Domestic Product: State &amp; Local Government (Bil.$) </t>
  </si>
  <si>
    <t xml:space="preserve">Gross Domestic Product (Bil.Chn.2005$) </t>
  </si>
  <si>
    <t xml:space="preserve">GDP: Pvt Nonfarm Bus less Housing (Bil.Chn.2005$) </t>
  </si>
  <si>
    <t xml:space="preserve">Gross Domestic Product: Farm (Bil.Chn.2005$) </t>
  </si>
  <si>
    <t xml:space="preserve">Gross Value Added, Households (Bil.Chained 2005$) </t>
  </si>
  <si>
    <t xml:space="preserve">Gross Value Added, NPISHs (Bil.Chained 2005$) </t>
  </si>
  <si>
    <t xml:space="preserve">Gross Domestic Product: Federal Government (Bil.Chn.2005$) </t>
  </si>
  <si>
    <t xml:space="preserve">Gross Domestic Product: State &amp; Local Government (Bil.Chn.2005$) </t>
  </si>
  <si>
    <t>GDP per labor force</t>
  </si>
  <si>
    <t>MA Share of Business</t>
  </si>
  <si>
    <t>CBO Non-business (assumes farms like oth bus)</t>
  </si>
  <si>
    <t>Non-busines growth</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</si>
  <si>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</si>
  <si>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</si>
  <si>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</si>
  <si>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</si>
  <si>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</si>
  <si>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</si>
  <si>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</si>
  <si>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</si>
  <si>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</si>
  <si>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</si>
  <si>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</si>
  <si>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</si>
  <si>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</si>
  <si>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</si>
  <si>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</si>
  <si>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</si>
  <si>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</si>
  <si>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</si>
  <si>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</si>
  <si>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</si>
  <si>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</si>
  <si>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</si>
  <si>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</si>
  <si>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</si>
  <si>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</si>
  <si>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</si>
  <si>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</si>
  <si>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</si>
  <si>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</si>
  <si>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</si>
  <si>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</si>
  <si>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</si>
  <si>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</si>
  <si>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</si>
  <si>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</si>
  <si>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</si>
  <si>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</si>
  <si>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</si>
  <si>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</si>
  <si>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</si>
  <si>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</si>
  <si>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</si>
  <si>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</si>
  <si>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</si>
  <si>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</si>
  <si>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</si>
  <si>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</si>
  <si>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</si>
  <si>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</si>
  <si>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</si>
  <si>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</si>
  <si>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</si>
  <si>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</si>
  <si>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</si>
  <si>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</si>
  <si>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</si>
  <si>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</si>
  <si>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</si>
  <si>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</si>
  <si>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</si>
  <si>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</si>
  <si>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</si>
  <si>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</si>
  <si>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</si>
  <si>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</si>
  <si>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</si>
  <si>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</si>
  <si>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</si>
  <si>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</si>
  <si>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</si>
  <si>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</si>
  <si>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</si>
  <si>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</si>
  <si>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</si>
  <si>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</si>
  <si>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</si>
  <si>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LXBA@USECON</t>
  </si>
  <si>
    <t>Sector: Business sector</t>
  </si>
  <si>
    <t>Class of Worker: All employed persons</t>
  </si>
  <si>
    <t>Type of Measure: Levels</t>
  </si>
  <si>
    <t>Base Year: n/a</t>
  </si>
  <si>
    <t>Hours worked</t>
  </si>
  <si>
    <t>Average weekly hours worked</t>
  </si>
  <si>
    <t>(billions of hours worked)</t>
  </si>
  <si>
    <t>(millions of jobs)</t>
  </si>
  <si>
    <t>(hours worked per job per week)</t>
  </si>
  <si>
    <t>Business Sector</t>
  </si>
  <si>
    <t>Sector: Total economy</t>
  </si>
  <si>
    <t>Total Economy</t>
  </si>
  <si>
    <t>Implied non-business</t>
  </si>
  <si>
    <t>My calculations</t>
  </si>
  <si>
    <t>Cells below were in two separate worksheets of Glaser's file, copied here</t>
  </si>
  <si>
    <t>LEC@MA4CSTL</t>
  </si>
  <si>
    <t>LFC@MA4CSTL</t>
  </si>
  <si>
    <t>LMHB@MA4CSTL</t>
  </si>
  <si>
    <t>MA Employ</t>
  </si>
  <si>
    <t>MA Civ Lab Force</t>
  </si>
  <si>
    <t>MA Priv NF Hours</t>
  </si>
  <si>
    <t>Shares in GDP</t>
  </si>
  <si>
    <t>MA Again</t>
  </si>
  <si>
    <t xml:space="preserve"> total factor productivity declined more than 4 percent peak-to-trough during the downturn</t>
  </si>
  <si>
    <t>Since 1987:Q1</t>
  </si>
  <si>
    <t>Since 2003:Q4</t>
  </si>
  <si>
    <t>My preferred version</t>
  </si>
  <si>
    <t>approximate page</t>
  </si>
  <si>
    <t>3,4</t>
  </si>
  <si>
    <t>average labor prod growth 03:3-12:2 (end sample)</t>
  </si>
  <si>
    <t>TFP growth 03:3-07:4</t>
  </si>
  <si>
    <t>TFP growth 07:4-end sample</t>
  </si>
  <si>
    <t>Util-adjusted TFP growth 07:4-end sample</t>
  </si>
  <si>
    <t>Util-adjusted TFP growth 03:3-07-4</t>
  </si>
  <si>
    <t>Land share of capital</t>
  </si>
  <si>
    <t>Non-business output 2001-2011</t>
  </si>
  <si>
    <t>Non-business output 1973-2001</t>
  </si>
  <si>
    <t>Util-adjusted TFP growth 06:4-end</t>
  </si>
  <si>
    <t>TFP growth 06:4 - end sample</t>
  </si>
  <si>
    <t>Exogenous TFP assumptions</t>
  </si>
  <si>
    <t>Durables</t>
  </si>
  <si>
    <t>Buildings.</t>
  </si>
  <si>
    <t>Consumption</t>
  </si>
  <si>
    <t>alpha*λ/(1-alpha(1-λ))(land-labor)</t>
  </si>
  <si>
    <t>Labor growth for projection</t>
  </si>
  <si>
    <t>[alpha*λ)/(1-alpha(1-λ))]*(dland-dlabor)</t>
  </si>
  <si>
    <t>Memo:  No land, Inventories as "other"</t>
  </si>
  <si>
    <t>Land-labor growth for projections</t>
  </si>
  <si>
    <t>Memo: Actual Output/ Hour  
(5)+(6)</t>
  </si>
  <si>
    <t>GDPH@USECON</t>
  </si>
  <si>
    <t>20123</t>
  </si>
  <si>
    <t>Growth in GDP</t>
  </si>
  <si>
    <t>Growth in Workers</t>
  </si>
  <si>
    <t>10-year GDP</t>
  </si>
  <si>
    <t>10-year workers</t>
  </si>
  <si>
    <t>15-year GDP</t>
  </si>
  <si>
    <t>10-year GDP per worker</t>
  </si>
  <si>
    <t>15-year GDP per worker</t>
  </si>
  <si>
    <t>15-year workers</t>
  </si>
  <si>
    <t>GDP per worker</t>
  </si>
  <si>
    <t>GDP per worker 1973-95</t>
  </si>
  <si>
    <t>2012:Q3</t>
  </si>
  <si>
    <t>2012:Q4</t>
  </si>
  <si>
    <t>20124</t>
  </si>
  <si>
    <t>R&amp;D</t>
  </si>
  <si>
    <t>Artistic originals</t>
  </si>
  <si>
    <t>2013:Q1</t>
  </si>
  <si>
    <t>20131</t>
  </si>
  <si>
    <t>20132</t>
  </si>
  <si>
    <t>jfnp@usna</t>
  </si>
  <si>
    <t>JFNpS@USNA</t>
  </si>
  <si>
    <t>jfnpr@usna</t>
  </si>
  <si>
    <t>jfnpe@usna</t>
  </si>
  <si>
    <t>dp_ipp</t>
  </si>
  <si>
    <t>dprd</t>
  </si>
  <si>
    <t>dpela</t>
  </si>
  <si>
    <t>FNP@usna</t>
  </si>
  <si>
    <t>Equip, IPP and Con Dur</t>
  </si>
  <si>
    <t>wIpp_in_EqIppCd</t>
  </si>
  <si>
    <t>wCd_in_EqIppCd</t>
  </si>
  <si>
    <t>wEq_in_EqIppCd</t>
  </si>
  <si>
    <t>dp_eq_ipp_cd</t>
  </si>
  <si>
    <t>Everything other than JE, IPP, CD, NRS, RES (calc INDIRECTLY)</t>
  </si>
  <si>
    <t>w_eq_ipp_cd</t>
  </si>
  <si>
    <t>w_ipp</t>
  </si>
  <si>
    <t>Everything other than JE, IPP, CD, NRS, RES (calc directly)</t>
  </si>
  <si>
    <t>wIPP</t>
  </si>
  <si>
    <t>wE_IPP</t>
  </si>
  <si>
    <t>2013:Q2</t>
  </si>
  <si>
    <t>Everything other than JE, IPP and CD</t>
  </si>
  <si>
    <t>dp</t>
  </si>
  <si>
    <t>dp_allStruct</t>
  </si>
  <si>
    <t>dp_others</t>
  </si>
  <si>
    <t>w_allStruct</t>
  </si>
  <si>
    <t>w_others</t>
  </si>
  <si>
    <t>weights</t>
  </si>
  <si>
    <t>w_bus</t>
  </si>
  <si>
    <t>w_soft</t>
  </si>
  <si>
    <t>w_rd</t>
  </si>
  <si>
    <t>w_ela</t>
  </si>
  <si>
    <t>w_s</t>
  </si>
  <si>
    <t>fnpr@usna</t>
  </si>
  <si>
    <t>fnpe@usna</t>
  </si>
  <si>
    <t xml:space="preserve">BEA </t>
  </si>
  <si>
    <t xml:space="preserve">Gross Value Added: Total Business: Chain Price Index (SA, 2009=100)  </t>
  </si>
  <si>
    <t xml:space="preserve">Private Nonresidential Fixed Investment: Chain Price Index (SA, 2009=100)  </t>
  </si>
  <si>
    <t xml:space="preserve">Private Nonresidential Investment: Structures: Chain Price Index (SA, 2009=100)  </t>
  </si>
  <si>
    <t xml:space="preserve">Private Nonres Investment: Equipment: Chain Price Index(SA, 2009=100)  </t>
  </si>
  <si>
    <t xml:space="preserve">Private Invest: Info Processing Equipment: Chain Price Idx(SA,2009=100)  </t>
  </si>
  <si>
    <t xml:space="preserve">Private Investment: Computers &amp; Peripherals: Chain Price Index (SA,2009=100)  </t>
  </si>
  <si>
    <t xml:space="preserve">Pvt Invest: Other Information Processing Eqpt: Chain Price Index(SA, 2009=100)  </t>
  </si>
  <si>
    <t xml:space="preserve">Private Investment: Industrial Equipment: Chain Price Index (SA, 2009=100)  </t>
  </si>
  <si>
    <t xml:space="preserve">Private Investment: Transportation Equipment: Chain Price Index (SA, 2009=100)  </t>
  </si>
  <si>
    <t xml:space="preserve">Private Nonres Investment: Other Equipment: Chain Price Index (SA, 2009=100)  </t>
  </si>
  <si>
    <t xml:space="preserve">Pvt Nonres Invest: Intellectual Property Products: Chain Pr Idx (SA, 2009=100)  </t>
  </si>
  <si>
    <t xml:space="preserve">Private Nonres Investment: Software: Chain Price Index(SA, 2009=100)  </t>
  </si>
  <si>
    <t xml:space="preserve">Pvt Nonres Investment: Research &amp; Development: Chain Price Index (SA, 2009=100)  </t>
  </si>
  <si>
    <t xml:space="preserve">Pvt Nonres Invest: Entertain/Literary/Art Original: Chn Pr Idx (SA, 2009=100)  </t>
  </si>
  <si>
    <t xml:space="preserve">Personal Consumption Expenditures: Durable Gds: Chain Price Index (SA, 2009=100)  </t>
  </si>
  <si>
    <t xml:space="preserve">Private Residential Investment: Chain Price Index (SA, 2009=100)  </t>
  </si>
  <si>
    <t xml:space="preserve">Gross Value Added: Total Business (SAAR, Bil.$)  </t>
  </si>
  <si>
    <t xml:space="preserve">Private Nonresidential Fixed Investment (SAAR, Bil.$)  </t>
  </si>
  <si>
    <t xml:space="preserve">Private Nonresidential Investment: Structures (SAAR, Bil.$)  </t>
  </si>
  <si>
    <t xml:space="preserve">Private Nonresidential Investment: Equipment (SAAR, Bil$)  </t>
  </si>
  <si>
    <t xml:space="preserve">Private Nonresidential Investment: Intellectual Property Products(SAAR, Bil.$)  </t>
  </si>
  <si>
    <t xml:space="preserve">Private Investment: Research and Development (SAAR,Bil.$)  </t>
  </si>
  <si>
    <t xml:space="preserve">Private Investment: Entertainment, Literary, and Artistic Originals(SAAR,Bil.$)  </t>
  </si>
  <si>
    <t xml:space="preserve">Personal Consumption Expenditures: Durable Goods (SAAR, Bil.$)  </t>
  </si>
  <si>
    <t xml:space="preserve">Private Residential Investment (SAAR,Bil.$)  </t>
  </si>
  <si>
    <t xml:space="preserve">Nonfarm Durable Gds Inventories: Implicit Price Deflator [SIC] (SA, 2009=100)  </t>
  </si>
  <si>
    <t xml:space="preserve">Nonfarm Nondurable Gds Inventories:Implicit Price Deflator [SIC] (SA,2009=100)  </t>
  </si>
  <si>
    <t xml:space="preserve">Nonfarm Inventories: Implicit Price Deflator [SIC] (SA, 2009=100)  </t>
  </si>
  <si>
    <t xml:space="preserve">Farm Inventories: Implicit Price Deflator [SIC] (SA, 2009=100)  </t>
  </si>
  <si>
    <t xml:space="preserve">Private Inventories: Implicit Price Deflator (SA, 2009=100)  </t>
  </si>
  <si>
    <t xml:space="preserve">Nonfarm Inventories: Implicit Price Deflator (SA, 2009=100)  </t>
  </si>
  <si>
    <t xml:space="preserve">Durable Goods Inventories: Implicit Price Deflator (SA, 2009=100)  </t>
  </si>
  <si>
    <t xml:space="preserve">Nondurable Goods Inventories: Implicit Price Deflator (SA, 2009=100)  </t>
  </si>
  <si>
    <t>Avg:</t>
  </si>
  <si>
    <t>Calculations:</t>
  </si>
  <si>
    <t>dp_bus</t>
  </si>
  <si>
    <t>dp_eq</t>
  </si>
  <si>
    <t>dp_soft</t>
  </si>
  <si>
    <t>dp_rd</t>
  </si>
  <si>
    <t>dp_ela</t>
  </si>
  <si>
    <t>dp_cd</t>
  </si>
  <si>
    <t>dp_s</t>
  </si>
  <si>
    <t>dp_res</t>
  </si>
  <si>
    <t>Expenditure share weights (AVG) by asset type</t>
  </si>
  <si>
    <t>Relative Prices</t>
  </si>
  <si>
    <t>relpr_allStruct</t>
  </si>
  <si>
    <t>Four-sector model: [eq+soft+cd], [rd+ela], allStruct, others</t>
  </si>
  <si>
    <t>dtfp_[eq+soft+cd]</t>
  </si>
  <si>
    <t>dtfp_[rd+ela]</t>
  </si>
  <si>
    <t>dp_[eq+soft+cd]</t>
  </si>
  <si>
    <t>dp_[rd+ela]</t>
  </si>
  <si>
    <t>w_[eq+soft+cd]</t>
  </si>
  <si>
    <t>w_[rd+ela]</t>
  </si>
  <si>
    <t>relpr_[eq+soft+cd]</t>
  </si>
  <si>
    <t>relpr_[rd+ela]</t>
  </si>
  <si>
    <t>dtfp_[[eq+soft+cd]+[rd_ela]+allStruct]</t>
  </si>
  <si>
    <t>20133</t>
  </si>
  <si>
    <t>20134</t>
  </si>
  <si>
    <t xml:space="preserve">Personal Consumption Expenditures: Nondurable Goods (SAAR, Bil.$)  </t>
  </si>
  <si>
    <t xml:space="preserve">Personal Consumption Expenditures: Services (SAAR, Bil.$)  </t>
  </si>
  <si>
    <t xml:space="preserve">Private Fixed Investment (SAAR, Bil.$)  </t>
  </si>
  <si>
    <t xml:space="preserve">Change in Private Inventories (SAAR, Bil.$)  </t>
  </si>
  <si>
    <t xml:space="preserve">Net Exports of Goods and Services (SAAR, Bil.$)  </t>
  </si>
  <si>
    <t xml:space="preserve">Government Consumption Expenditures &amp; Gross Investment (SAAR, Bil.$)  </t>
  </si>
  <si>
    <t xml:space="preserve">Gross Domestic Product: Goods (SAAR, Bil.$)  </t>
  </si>
  <si>
    <t xml:space="preserve">Gross Domestic Product: Durable Goods (SAAR, Bil.$)  </t>
  </si>
  <si>
    <t xml:space="preserve">Gross Domestic Product: Nondurable Goods (SAAR, Bil.$)  </t>
  </si>
  <si>
    <t xml:space="preserve">Gross Domestic Product: Services (SAAR, Bil.$)  </t>
  </si>
  <si>
    <t xml:space="preserve">Gross Domestic Product: Structures (SAAR, Bil.$)  </t>
  </si>
  <si>
    <t xml:space="preserve">BLS </t>
  </si>
  <si>
    <t xml:space="preserve">Nonfarm Business Sector: Hours of All Persons (SA, 2009=100)  </t>
  </si>
  <si>
    <t xml:space="preserve">Business Sector: Real Output Per Hour of All Persons (SA, 2009=100)  </t>
  </si>
  <si>
    <t xml:space="preserve">Real Gross Domestic Product (SAAR, Bil.Chn.2009$)  </t>
  </si>
  <si>
    <t xml:space="preserve">CBO </t>
  </si>
  <si>
    <t xml:space="preserve">Potential Labor Force, Overall Economy (Mil. Persons)  </t>
  </si>
  <si>
    <t xml:space="preserve">Natural Rate of Unemployment {CBO} (%)  </t>
  </si>
  <si>
    <t xml:space="preserve">Potential Hours Worked, Nonfarm Business Sector (Bil. Hours)  </t>
  </si>
  <si>
    <t xml:space="preserve">Potential Total Factor Productivity, Nonfarm Business Sector (2000=100)  </t>
  </si>
  <si>
    <t xml:space="preserve">MA </t>
  </si>
  <si>
    <t xml:space="preserve">Gross Domestic Product (Bil.$)  </t>
  </si>
  <si>
    <t xml:space="preserve">GDP: Pvt Nonfarm Bus less Housing (Bil.$)  </t>
  </si>
  <si>
    <t xml:space="preserve">Gross Domestic Product: Farm (Bil.$)  </t>
  </si>
  <si>
    <t xml:space="preserve">Gross Value Added, Households (Bil.$)  </t>
  </si>
  <si>
    <t xml:space="preserve">Gross Value Added, NPISHs (Bil.$)  </t>
  </si>
  <si>
    <t xml:space="preserve">Gross Domestic Product: Federal Government (Bil.$)  </t>
  </si>
  <si>
    <t xml:space="preserve">Gross Domestic Product: State &amp; Local Government (Bil.$)  </t>
  </si>
  <si>
    <t xml:space="preserve">Gross Domestic Product (Bil.Chn.2005$)  </t>
  </si>
  <si>
    <t xml:space="preserve">GDP: Pvt Nonfarm Bus less Housing (Bil.Chn.2005$)  </t>
  </si>
  <si>
    <t xml:space="preserve">Gross Domestic Product: Farm (Bil.Chn.2005$)  </t>
  </si>
  <si>
    <t xml:space="preserve">Gross Value Added, Households (Bil.Chained 2005$)  </t>
  </si>
  <si>
    <t xml:space="preserve">Gross Value Added, NPISHs (Bil.Chained 2005$)  </t>
  </si>
  <si>
    <t xml:space="preserve">Gross Domestic Product: Federal Government (Bil.Chn.2005$)  </t>
  </si>
  <si>
    <t xml:space="preserve">Gross Domestic Product: State &amp; Local Government (Bil.Chn.2005$)  </t>
  </si>
  <si>
    <t xml:space="preserve">Employment: Civilian (Mil)  </t>
  </si>
  <si>
    <t xml:space="preserve">Civilian Labor Force (Mil)  </t>
  </si>
  <si>
    <t xml:space="preserve">Hours Worked: Private Nonfarm Business (Bil)  </t>
  </si>
  <si>
    <t>2013:Q3</t>
  </si>
  <si>
    <t>Date</t>
  </si>
  <si>
    <t>1995Q4</t>
  </si>
  <si>
    <t>2003Q4</t>
  </si>
  <si>
    <t>trend line (calc via Stata 1/30/14</t>
  </si>
  <si>
    <t xml:space="preserve">Real Potential Gross Domestic Product {CBO} (Bil.Chn.2009$)  </t>
  </si>
  <si>
    <t xml:space="preserve">Potential GDP, Nonfarm Business Sector (Bil.Chn.2009$)  </t>
  </si>
  <si>
    <t xml:space="preserve">Index of Capital Services, Nonfarm Business Sector (2009=100, Lagged One Year)  </t>
  </si>
  <si>
    <t>2013:Q4</t>
  </si>
  <si>
    <t>Forecast</t>
  </si>
  <si>
    <t>07:4-13:4</t>
  </si>
  <si>
    <t>95:4-03:4</t>
  </si>
  <si>
    <t>1973:1-95:4</t>
  </si>
  <si>
    <t>alpha(K-H-LQ)</t>
  </si>
  <si>
    <t>dTFP</t>
  </si>
  <si>
    <t>dUtil</t>
  </si>
  <si>
    <t>1947:1-1995:4</t>
  </si>
  <si>
    <t>full sam</t>
  </si>
  <si>
    <t>post-07</t>
  </si>
  <si>
    <t>2000s</t>
  </si>
  <si>
    <t>1990s</t>
  </si>
  <si>
    <t>1980s</t>
  </si>
  <si>
    <t>early 80s</t>
  </si>
  <si>
    <t>1973-80</t>
  </si>
  <si>
    <t>1970-73</t>
  </si>
  <si>
    <t>1960s</t>
  </si>
  <si>
    <t>57-60</t>
  </si>
  <si>
    <t>54-57</t>
  </si>
  <si>
    <t>49-53</t>
  </si>
  <si>
    <t>Last period (for charts):</t>
  </si>
  <si>
    <t>Q4</t>
  </si>
  <si>
    <t xml:space="preserve">mean of utilization over full sample: </t>
  </si>
  <si>
    <t>1987Q4 value (for normalization):</t>
  </si>
  <si>
    <t>lp trend line (calc via tsp by jgf 2/16/14)</t>
  </si>
  <si>
    <t>.DTLM</t>
  </si>
  <si>
    <t>19471 *q</t>
  </si>
  <si>
    <t>LXBA@USECN13</t>
  </si>
  <si>
    <t xml:space="preserve">Jun-05-2013 05:31 </t>
  </si>
  <si>
    <t xml:space="preserve">Business Sector: Real Output Per Hour of All Persons (SA, 2005=100)  </t>
  </si>
  <si>
    <t>LXBA@USECN12</t>
  </si>
  <si>
    <t>LXBA@USECN11</t>
  </si>
  <si>
    <t xml:space="preserve">Jun-06-2012 05:31 </t>
  </si>
  <si>
    <t xml:space="preserve">Jun-02-2011 05:31 </t>
  </si>
  <si>
    <t>LXBA@USECN10</t>
  </si>
  <si>
    <t>LXBA@USECN09</t>
  </si>
  <si>
    <t xml:space="preserve">Jun-03-2010 05:32 </t>
  </si>
  <si>
    <t xml:space="preserve">Business Sector: Output Per Hour of All Persons (SA, 1992=100)  </t>
  </si>
  <si>
    <t xml:space="preserve">Jun-05-2009 08:13 </t>
  </si>
  <si>
    <t>LXBA@USECN08</t>
  </si>
  <si>
    <t>LXBA@USECN07</t>
  </si>
  <si>
    <t>LXBA@USECN06</t>
  </si>
  <si>
    <t>LXBA@USECN05</t>
  </si>
  <si>
    <t>LXBA@USECN04</t>
  </si>
  <si>
    <t xml:space="preserve">Jun-04-2008 05:31 </t>
  </si>
  <si>
    <t xml:space="preserve">Jul-09-2007 08:50 </t>
  </si>
  <si>
    <t xml:space="preserve">Jun-01-2006 05:31 </t>
  </si>
  <si>
    <t xml:space="preserve">Jun-02-2005 06:05 </t>
  </si>
  <si>
    <t xml:space="preserve">Jun-03-2004 05:45 </t>
  </si>
  <si>
    <t>Log Level</t>
  </si>
  <si>
    <t>Norm to zero in 1947:2</t>
  </si>
  <si>
    <t>1948 !Y</t>
  </si>
  <si>
    <t>2024</t>
  </si>
  <si>
    <t>10-year LP</t>
  </si>
  <si>
    <t>10-year LP ex LQ</t>
  </si>
  <si>
    <t>kdeep</t>
  </si>
  <si>
    <t>Plumbing for LP_Growth_barchart (references quarterly_final)</t>
  </si>
  <si>
    <t>wfixinv=w)nrs+w_eq+w_ipp</t>
  </si>
  <si>
    <t>dp_eq_ipp_cd_X_info</t>
  </si>
  <si>
    <t>w_INFO_in_EqIppCd</t>
  </si>
  <si>
    <t>FNEN@USNA</t>
  </si>
  <si>
    <t xml:space="preserve">Private Investment: Information Processing Equipment/Software (SAAR,Bil.$)  </t>
  </si>
  <si>
    <t>Non-Info Equip, IPP, and con Dur</t>
  </si>
  <si>
    <t>dtfp_[eq/ipp/cd x info)</t>
  </si>
  <si>
    <t>dtfp_info</t>
  </si>
  <si>
    <t>relPR JeCdIpp_x_info</t>
  </si>
  <si>
    <t>relpr Info</t>
  </si>
  <si>
    <t>Four-sector model: [info], [oth eq, cd, ipp], allStruct, others</t>
  </si>
  <si>
    <t>Info</t>
  </si>
  <si>
    <t>JECD x INFO</t>
  </si>
  <si>
    <t>Info share (pp of Equip)</t>
  </si>
  <si>
    <t>Equip x land (pp of Equip)</t>
  </si>
  <si>
    <t>wInfo</t>
  </si>
  <si>
    <t>JECD from disagg</t>
  </si>
  <si>
    <t>1995:Q4-2000:Q4</t>
  </si>
  <si>
    <t>2000:Q4-2003:Q4</t>
  </si>
  <si>
    <t>2003:Q4-2007:Q4</t>
  </si>
  <si>
    <t>2000:Q4-2007:Q4</t>
  </si>
  <si>
    <t>B'.  Allow for land, inventories produced by equipment sector -- break out info</t>
  </si>
  <si>
    <t>TFP_I_alt (with invent. As equip)</t>
  </si>
  <si>
    <t xml:space="preserve">  </t>
  </si>
  <si>
    <t>FNENPX@USNA</t>
  </si>
  <si>
    <t xml:space="preserve">Pvt Nonres Fixed Investment: Computers &amp; Peripheral Eqpt (SAAR, Mil.$)  </t>
  </si>
  <si>
    <t>MILLIIONS</t>
  </si>
  <si>
    <t>BILLIONS</t>
  </si>
  <si>
    <t>FNpSX@USNA</t>
  </si>
  <si>
    <t xml:space="preserve">Private Nonres Investment: Software (SAAR, Mil.$)  </t>
  </si>
  <si>
    <t>MILLIONS</t>
  </si>
  <si>
    <t>Two-sector model: [eq+CD+IPP], All others</t>
  </si>
  <si>
    <t>dpJECDIPP</t>
  </si>
  <si>
    <t>wt_JECDIPP</t>
  </si>
  <si>
    <t>dp_other</t>
  </si>
  <si>
    <t>dTFP_JeCDIpp</t>
  </si>
  <si>
    <t>weight of info in JECDIPP</t>
  </si>
  <si>
    <t>dp_info</t>
  </si>
  <si>
    <t>dp_JECDIPP x info</t>
  </si>
  <si>
    <t>dTFP_info</t>
  </si>
  <si>
    <t>dp_JECDIpp</t>
  </si>
  <si>
    <t>wt of struct in capital (ex land)</t>
  </si>
  <si>
    <t>dTFP_I_2sect</t>
  </si>
  <si>
    <t>dTFP_other_2_sect</t>
  </si>
  <si>
    <t>wt of info in capital (ex land)</t>
  </si>
  <si>
    <t>wInfo ex land</t>
  </si>
  <si>
    <t>dTFP_JECD x info</t>
  </si>
  <si>
    <t>dTFP_I_info sep</t>
  </si>
  <si>
    <t>dp structures</t>
  </si>
  <si>
    <t>wt of structures in "other"</t>
  </si>
  <si>
    <r>
      <t>OLD w_s_in_non_jecd (</t>
    </r>
    <r>
      <rPr>
        <b/>
        <sz val="11"/>
        <color theme="1"/>
        <rFont val="Calibri"/>
        <family val="2"/>
      </rPr>
      <t xml:space="preserve">old calc </t>
    </r>
    <r>
      <rPr>
        <sz val="11"/>
        <color theme="1"/>
        <rFont val="Calibri"/>
        <family val="2"/>
      </rPr>
      <t>without IPP)</t>
    </r>
  </si>
  <si>
    <t>dp_other_x_str</t>
  </si>
  <si>
    <t>dTFP_str</t>
  </si>
  <si>
    <t>dTFP_other_x_str</t>
  </si>
  <si>
    <t>dTFP_I_3 sector (JECDIPP, Str, other)</t>
  </si>
  <si>
    <t>dTFP_I_3 cap goods</t>
  </si>
  <si>
    <t>Fitting history</t>
  </si>
  <si>
    <t>alpha_R</t>
  </si>
  <si>
    <t>pre-73</t>
  </si>
  <si>
    <t>73-95</t>
  </si>
  <si>
    <t>95-07</t>
  </si>
  <si>
    <t>one</t>
  </si>
  <si>
    <t>alpha_R/(1-alpha_R)</t>
  </si>
  <si>
    <t>actual</t>
  </si>
  <si>
    <t>No land</t>
  </si>
  <si>
    <t>Projection (since 86:4)</t>
  </si>
  <si>
    <t>simple two (JE/CD/IPP and other)</t>
  </si>
  <si>
    <r>
      <t xml:space="preserve">three I use </t>
    </r>
    <r>
      <rPr>
        <sz val="14"/>
        <color theme="1"/>
        <rFont val="Calibri"/>
        <family val="2"/>
      </rPr>
      <t>(JE/CD/IPP, str, other)</t>
    </r>
  </si>
  <si>
    <t>three with info (Info, JE/CD/IPP x info, other)</t>
  </si>
  <si>
    <t>four ((Info, JE/CD/IPP x info, str, other)</t>
  </si>
  <si>
    <t>1869-92</t>
  </si>
  <si>
    <t>TFP</t>
  </si>
  <si>
    <t>Y/H</t>
  </si>
  <si>
    <t>Y/Adj Hr</t>
  </si>
  <si>
    <t>Y/K</t>
  </si>
  <si>
    <t>K/L</t>
  </si>
  <si>
    <t>alt TFP</t>
  </si>
  <si>
    <t>1892-06</t>
  </si>
  <si>
    <t>1906-19</t>
  </si>
  <si>
    <t>1919-1929</t>
  </si>
  <si>
    <t>1929-41</t>
  </si>
  <si>
    <t>1941-48</t>
  </si>
  <si>
    <t>1892-1919</t>
  </si>
  <si>
    <t>As a check</t>
  </si>
  <si>
    <t>Field, Table 12.1</t>
  </si>
  <si>
    <t>1929-1948</t>
  </si>
  <si>
    <t>alpha*(K-H-LQ)</t>
  </si>
  <si>
    <t>LP</t>
  </si>
  <si>
    <t>alt cap deep (K/H*LQ))</t>
  </si>
  <si>
    <t>1948:1-73:1</t>
  </si>
  <si>
    <t>% of total</t>
  </si>
  <si>
    <t>This spreadsheet contains materials for Fernald's Productivity and Potential Output NBER Macro Annual paper</t>
  </si>
  <si>
    <t xml:space="preserve">The spreadsheet originated with John and various RAs, including Titan Alon, Kuni Natsuki, and Bing Wang (originally begun 6/2011; final 5/2014) </t>
  </si>
  <si>
    <t>TFP growth 03:3-end sample</t>
  </si>
  <si>
    <t>average labor prod growth 95:3 -03:3</t>
  </si>
  <si>
    <t>Labor productivity growth 1973:2 through 1995:3</t>
  </si>
  <si>
    <t>TFP growth 1973:2 through 1995:3</t>
  </si>
  <si>
    <t>TFP growth 95:3 -03:3</t>
  </si>
  <si>
    <t>Actual labor productivity, after accounting for the 0.5 percentage point per year increase in labor quality, rose at a 1.6 percent pace from 1987:1-2013:4</t>
  </si>
  <si>
    <t>2014:Q1</t>
  </si>
  <si>
    <t>20141</t>
  </si>
  <si>
    <t xml:space="preserve">May-07-2014 05:35 </t>
  </si>
  <si>
    <t>Data reflects press release of February 6, 2014</t>
  </si>
  <si>
    <t>from Fernaldqtr9-13.xls, sent by John Glaser at BLS 2/12/2014</t>
  </si>
  <si>
    <t>3. Drag down the calculations for all data sheets (yellow,green, light blue, red) to the most recent quarter.</t>
  </si>
  <si>
    <t>2. Update the  relevant input data in the green sheet (e.g., Haver, price_expenditure_data...).</t>
  </si>
  <si>
    <r>
      <t>1. Run the QuarterlyTFP.m code on matlab and, from the output spreadsheets, copy-and-paste the appropriate series to the yellow sheets.</t>
    </r>
    <r>
      <rPr>
        <sz val="20"/>
        <color rgb="FFFF0000"/>
        <rFont val="Calibri"/>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</si>
</sst>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
    <numFmt numFmtId="165" formatCode="yyyymm"/>
    <numFmt numFmtId="166" formatCode="0.0"/>
    <numFmt numFmtId="167" formatCode="0.0000"/>
    <numFmt numFmtId="168" formatCode="[$-409]mmm\-yy;@"/>
    <numFmt numFmtId="169" formatCode="####0.0##;\-####0.0##;0.0##;@"/>
    <numFmt numFmtId="170" formatCode="yyyy"/>
  </numFmts>
  <fonts count="47" x14ac:knownFonts="1">
    <font>
      <sz val="11"/>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sz val="11"/>
      <name val="Calibri"/>
      <family val="2"/>
    </font>
    <font>
      <b/>
      <sz val="11"/>
      <color theme="1"/>
      <name val="Calibri"/>
      <family val="2"/>
    </font>
    <font>
      <i/>
      <sz val="11"/>
      <color theme="1"/>
      <name val="Calibri"/>
      <family val="2"/>
    </font>
    <font>
      <sz val="13"/>
      <color theme="1"/>
      <name val="Calibri"/>
      <family val="2"/>
    </font>
    <font>
      <b/>
      <sz val="13"/>
      <color theme="1"/>
      <name val="Calibri"/>
      <family val="2"/>
    </font>
    <font>
      <sz val="14"/>
      <color theme="1"/>
      <name val="Calibri"/>
      <family val="2"/>
    </font>
    <font>
      <b/>
      <sz val="14"/>
      <color theme="1"/>
      <name val="Calibri"/>
      <family val="2"/>
    </font>
    <font>
      <u/>
      <sz val="11"/>
      <color theme="10"/>
      <name val="Calibri"/>
      <family val="2"/>
    </font>
    <font>
      <sz val="8"/>
      <color indexed="81"/>
      <name val="Tahoma"/>
      <family val="2"/>
    </font>
    <font>
      <b/>
      <sz val="8"/>
      <color indexed="81"/>
      <name val="Tahoma"/>
      <family val="2"/>
    </font>
    <font>
      <b/>
      <u/>
      <sz val="11"/>
      <color theme="1"/>
      <name val="Calibri"/>
      <family val="2"/>
    </font>
    <font>
      <b/>
      <i/>
      <sz val="11"/>
      <color theme="1"/>
      <name val="Calibri"/>
      <family val="2"/>
    </font>
    <font>
      <i/>
      <sz val="13"/>
      <color theme="1"/>
      <name val="Calibri"/>
      <family val="2"/>
    </font>
    <font>
      <b/>
      <sz val="16"/>
      <color theme="1"/>
      <name val="Calibri"/>
      <family val="2"/>
    </font>
    <font>
      <sz val="11"/>
      <color theme="1"/>
      <name val="Courier New"/>
      <family val="3"/>
    </font>
    <font>
      <b/>
      <sz val="11"/>
      <color theme="1"/>
      <name val="Courier New"/>
      <family val="3"/>
    </font>
    <font>
      <b/>
      <sz val="11"/>
      <color theme="1"/>
      <name val="Times New Roman"/>
      <family val="1"/>
    </font>
    <font>
      <b/>
      <i/>
      <u/>
      <sz val="11"/>
      <color theme="1"/>
      <name val="Calibri"/>
      <family val="2"/>
    </font>
    <font>
      <i/>
      <u/>
      <sz val="11"/>
      <color theme="1"/>
      <name val="Calibri"/>
      <family val="2"/>
    </font>
    <font>
      <u/>
      <sz val="11"/>
      <color theme="1"/>
      <name val="Calibri"/>
      <family val="2"/>
    </font>
    <font>
      <sz val="11"/>
      <color theme="1"/>
      <name val="Times New Roman"/>
      <family val="1"/>
    </font>
    <font>
      <sz val="8"/>
      <color theme="1"/>
      <name val="Times New Roman"/>
      <family val="1"/>
    </font>
    <font>
      <sz val="9"/>
      <color theme="1"/>
      <name val="Times New Roman"/>
      <family val="1"/>
    </font>
    <font>
      <sz val="12"/>
      <color theme="1"/>
      <name val="Times New Roman"/>
      <family val="1"/>
    </font>
    <font>
      <i/>
      <sz val="12"/>
      <color theme="1"/>
      <name val="Times New Roman"/>
      <family val="1"/>
    </font>
    <font>
      <b/>
      <sz val="12"/>
      <color theme="1"/>
      <name val="Times New Roman"/>
      <family val="1"/>
    </font>
    <font>
      <b/>
      <u/>
      <sz val="20"/>
      <color theme="1"/>
      <name val="Calibri"/>
      <family val="2"/>
    </font>
    <font>
      <b/>
      <sz val="16"/>
      <color theme="1"/>
      <name val="Arial"/>
      <family val="2"/>
    </font>
    <font>
      <sz val="9"/>
      <color indexed="81"/>
      <name val="Tahoma"/>
      <family val="2"/>
    </font>
    <font>
      <b/>
      <sz val="9"/>
      <color indexed="81"/>
      <name val="Tahoma"/>
      <family val="2"/>
    </font>
    <font>
      <sz val="11"/>
      <color rgb="FFFF0000"/>
      <name val="Calibri"/>
      <family val="2"/>
      <scheme val="minor"/>
    </font>
    <font>
      <sz val="11"/>
      <name val="Calibri"/>
      <family val="2"/>
      <scheme val="minor"/>
    </font>
    <font>
      <sz val="11"/>
      <color rgb="FFFF0000"/>
      <name val="Calibri"/>
      <family val="2"/>
    </font>
    <font>
      <b/>
      <sz val="11"/>
      <color rgb="FFFF0000"/>
      <name val="Calibri"/>
      <family val="2"/>
    </font>
    <font>
      <u/>
      <sz val="11"/>
      <color rgb="FFFF0000"/>
      <name val="Calibri"/>
      <family val="2"/>
    </font>
    <font>
      <sz val="8"/>
      <color theme="1"/>
      <name val="Calibri"/>
      <family val="2"/>
    </font>
    <font>
      <sz val="8"/>
      <color rgb="FFFF0000"/>
      <name val="Calibri"/>
      <family val="2"/>
    </font>
    <font>
      <b/>
      <sz val="8"/>
      <color theme="1"/>
      <name val="Calibri"/>
      <family val="2"/>
    </font>
    <font>
      <b/>
      <i/>
      <sz val="8"/>
      <color theme="1"/>
      <name val="Calibri"/>
      <family val="2"/>
    </font>
    <font>
      <sz val="12"/>
      <color theme="1"/>
      <name val="Calibri"/>
      <family val="2"/>
    </font>
    <font>
      <sz val="20"/>
      <color rgb="FFFF0000"/>
      <name val="Calibri"/>
      <family val="2"/>
    </font>
  </fonts>
  <fills count="20">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rgb="FF00B0F0"/>
        <bgColor indexed="64"/>
      </patternFill>
    </fill>
    <fill>
      <patternFill patternType="solid">
        <fgColor rgb="FF92D050"/>
        <bgColor indexed="64"/>
      </patternFill>
    </fill>
    <fill>
      <patternFill patternType="solid">
        <fgColor rgb="FFFAC090"/>
        <bgColor indexed="64"/>
      </patternFill>
    </fill>
    <fill>
      <patternFill patternType="solid">
        <fgColor rgb="FF7030A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s>
  <borders count="33">
    <border>
      <left/>
      <right/>
      <top/>
      <bottom/>
      <diagonal/>
    </border>
    <border>
      <left/>
      <right style="thin">
        <color indexed="64"/>
      </right>
      <top/>
      <bottom/>
      <diagonal/>
    </border>
    <border>
      <left/>
      <right style="thin">
        <color indexed="64"/>
      </right>
      <top/>
      <bottom style="double">
        <color indexed="64"/>
      </bottom>
      <diagonal/>
    </border>
    <border>
      <left/>
      <right style="thin">
        <color indexed="64"/>
      </right>
      <top style="double">
        <color auto="1"/>
      </top>
      <bottom style="thin">
        <color indexed="64"/>
      </bottom>
      <diagonal/>
    </border>
    <border>
      <left/>
      <right/>
      <top style="double">
        <color auto="1"/>
      </top>
      <bottom style="thin">
        <color indexed="64"/>
      </bottom>
      <diagonal/>
    </border>
    <border>
      <left/>
      <right/>
      <top/>
      <bottom style="double">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diagonal/>
    </border>
    <border>
      <left style="thin">
        <color indexed="64"/>
      </left>
      <right/>
      <top style="double">
        <color auto="1"/>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diagonal/>
    </border>
  </borders>
  <cellStyleXfs count="5">
    <xf numFmtId="0" fontId="0" fillId="0" borderId="0"/>
    <xf numFmtId="0" fontId="13" fillId="0" borderId="0" applyNumberFormat="0" applyFill="0" applyBorder="0" applyAlignment="0" applyProtection="0">
      <alignment vertical="top"/>
      <protection locked="0"/>
    </xf>
    <xf numFmtId="0" fontId="4" fillId="0" borderId="0"/>
    <xf numFmtId="0" fontId="3" fillId="0" borderId="0"/>
    <xf numFmtId="0" fontId="2" fillId="0" borderId="0"/>
  </cellStyleXfs>
  <cellXfs count="359">
    <xf numFmtId="0" fontId="0" fillId="0" borderId="0" xfId="0"/>
    <xf numFmtId="0" fontId="0" fillId="2" borderId="0" xfId="0" applyFill="1"/>
    <xf numFmtId="14" fontId="0" fillId="0" borderId="0" xfId="0" applyNumberFormat="1"/>
    <xf numFmtId="2" fontId="0" fillId="0" borderId="0" xfId="0" applyNumberFormat="1"/>
    <xf numFmtId="164" fontId="0" fillId="0" borderId="0" xfId="0" applyNumberFormat="1"/>
    <xf numFmtId="165" fontId="0" fillId="0" borderId="0" xfId="0" applyNumberFormat="1"/>
    <xf numFmtId="166" fontId="0" fillId="0" borderId="0" xfId="0" applyNumberFormat="1"/>
    <xf numFmtId="0" fontId="0" fillId="0" borderId="0" xfId="0" quotePrefix="1"/>
    <xf numFmtId="2" fontId="8" fillId="3" borderId="3" xfId="0" applyNumberFormat="1" applyFont="1" applyFill="1" applyBorder="1" applyAlignment="1">
      <alignment horizontal="left" vertical="center"/>
    </xf>
    <xf numFmtId="166" fontId="9" fillId="3" borderId="4" xfId="0" applyNumberFormat="1" applyFont="1" applyFill="1" applyBorder="1" applyAlignment="1">
      <alignment horizontal="center" wrapText="1"/>
    </xf>
    <xf numFmtId="2" fontId="8" fillId="3" borderId="1" xfId="0" applyNumberFormat="1" applyFont="1" applyFill="1" applyBorder="1" applyAlignment="1">
      <alignment horizontal="left" vertical="center"/>
    </xf>
    <xf numFmtId="166" fontId="9" fillId="3" borderId="0" xfId="0" applyNumberFormat="1" applyFont="1" applyFill="1" applyBorder="1" applyAlignment="1">
      <alignment horizontal="center"/>
    </xf>
    <xf numFmtId="166" fontId="10" fillId="3" borderId="0" xfId="0" applyNumberFormat="1" applyFont="1" applyFill="1" applyBorder="1" applyAlignment="1">
      <alignment horizontal="center"/>
    </xf>
    <xf numFmtId="0" fontId="8" fillId="3" borderId="2" xfId="0" applyFont="1" applyFill="1" applyBorder="1" applyAlignment="1">
      <alignment horizontal="left" vertical="center"/>
    </xf>
    <xf numFmtId="0" fontId="0" fillId="0" borderId="0" xfId="0" applyAlignment="1">
      <alignment wrapText="1"/>
    </xf>
    <xf numFmtId="0" fontId="0" fillId="0" borderId="0" xfId="0" quotePrefix="1" applyAlignment="1">
      <alignment wrapText="1"/>
    </xf>
    <xf numFmtId="0" fontId="13" fillId="0" borderId="0" xfId="1" applyAlignment="1" applyProtection="1">
      <alignment wrapText="1"/>
    </xf>
    <xf numFmtId="166" fontId="0" fillId="0" borderId="0" xfId="0" applyNumberFormat="1" applyAlignment="1">
      <alignment wrapText="1"/>
    </xf>
    <xf numFmtId="164" fontId="0" fillId="0" borderId="0" xfId="0" applyNumberFormat="1" applyAlignment="1">
      <alignment wrapText="1"/>
    </xf>
    <xf numFmtId="0" fontId="0" fillId="0" borderId="0" xfId="0" applyFill="1" applyAlignment="1">
      <alignment wrapText="1"/>
    </xf>
    <xf numFmtId="0" fontId="0" fillId="0" borderId="0" xfId="0" applyFill="1"/>
    <xf numFmtId="2" fontId="0" fillId="0" borderId="0" xfId="0" applyNumberFormat="1" applyFill="1"/>
    <xf numFmtId="0" fontId="8" fillId="0" borderId="0" xfId="0" applyFont="1"/>
    <xf numFmtId="2" fontId="0" fillId="3" borderId="6" xfId="0" applyNumberFormat="1" applyFill="1" applyBorder="1"/>
    <xf numFmtId="2" fontId="0" fillId="3" borderId="10" xfId="0" applyNumberFormat="1" applyFill="1" applyBorder="1"/>
    <xf numFmtId="2" fontId="0" fillId="0" borderId="17" xfId="0" applyNumberFormat="1" applyFill="1" applyBorder="1"/>
    <xf numFmtId="2" fontId="0" fillId="0" borderId="0" xfId="0" applyNumberFormat="1" applyFill="1" applyBorder="1"/>
    <xf numFmtId="0" fontId="0" fillId="0" borderId="0" xfId="0" applyBorder="1"/>
    <xf numFmtId="2" fontId="0" fillId="0" borderId="0" xfId="0" applyNumberFormat="1" applyBorder="1"/>
    <xf numFmtId="2" fontId="0" fillId="2" borderId="0" xfId="0" applyNumberFormat="1" applyFill="1"/>
    <xf numFmtId="2" fontId="16" fillId="0" borderId="15" xfId="0" applyNumberFormat="1" applyFont="1" applyBorder="1" applyAlignment="1">
      <alignment horizontal="center" vertical="center"/>
    </xf>
    <xf numFmtId="0" fontId="6" fillId="0" borderId="0" xfId="1" applyFont="1" applyAlignment="1" applyProtection="1">
      <alignment wrapText="1"/>
    </xf>
    <xf numFmtId="14" fontId="0" fillId="0" borderId="0" xfId="0" applyNumberFormat="1" applyAlignment="1">
      <alignment wrapText="1"/>
    </xf>
    <xf numFmtId="2" fontId="0" fillId="0" borderId="0" xfId="0" applyNumberFormat="1" applyAlignment="1">
      <alignment wrapText="1"/>
    </xf>
    <xf numFmtId="166" fontId="18" fillId="3" borderId="4" xfId="0" applyNumberFormat="1" applyFont="1" applyFill="1" applyBorder="1" applyAlignment="1">
      <alignment horizontal="center" wrapText="1"/>
    </xf>
    <xf numFmtId="166" fontId="18" fillId="3" borderId="0" xfId="0" applyNumberFormat="1" applyFont="1" applyFill="1" applyBorder="1" applyAlignment="1">
      <alignment horizontal="center"/>
    </xf>
    <xf numFmtId="2" fontId="7" fillId="0" borderId="0" xfId="0" applyNumberFormat="1" applyFont="1"/>
    <xf numFmtId="0" fontId="7" fillId="0" borderId="15" xfId="0" applyFont="1" applyBorder="1" applyAlignment="1">
      <alignment horizontal="center" wrapText="1"/>
    </xf>
    <xf numFmtId="0" fontId="7" fillId="0" borderId="0" xfId="0" applyFont="1" applyBorder="1" applyAlignment="1">
      <alignment horizontal="center" wrapText="1"/>
    </xf>
    <xf numFmtId="2" fontId="7" fillId="3" borderId="16" xfId="0" quotePrefix="1" applyNumberFormat="1" applyFont="1" applyFill="1" applyBorder="1" applyAlignment="1">
      <alignment horizontal="center" vertical="center" wrapText="1"/>
    </xf>
    <xf numFmtId="2" fontId="7" fillId="3" borderId="22" xfId="0" quotePrefix="1" applyNumberFormat="1" applyFont="1" applyFill="1" applyBorder="1" applyAlignment="1">
      <alignment horizontal="center" vertical="center" wrapText="1"/>
    </xf>
    <xf numFmtId="2" fontId="7" fillId="3" borderId="12" xfId="0" quotePrefix="1" applyNumberFormat="1" applyFont="1" applyFill="1" applyBorder="1" applyAlignment="1">
      <alignment horizontal="center" vertical="center" wrapText="1"/>
    </xf>
    <xf numFmtId="2" fontId="7" fillId="3" borderId="9" xfId="0" applyNumberFormat="1" applyFont="1" applyFill="1" applyBorder="1" applyAlignment="1">
      <alignment horizontal="center" vertical="center" wrapText="1"/>
    </xf>
    <xf numFmtId="2" fontId="7" fillId="3" borderId="7" xfId="0" applyNumberFormat="1" applyFont="1" applyFill="1" applyBorder="1" applyAlignment="1">
      <alignment horizontal="center" vertical="center" wrapText="1"/>
    </xf>
    <xf numFmtId="2" fontId="7" fillId="3" borderId="8" xfId="0" applyNumberFormat="1" applyFont="1" applyFill="1" applyBorder="1" applyAlignment="1">
      <alignment horizontal="center" vertical="center" wrapText="1"/>
    </xf>
    <xf numFmtId="166" fontId="9" fillId="3" borderId="3" xfId="0" applyNumberFormat="1" applyFont="1" applyFill="1" applyBorder="1" applyAlignment="1">
      <alignment horizontal="center" wrapText="1"/>
    </xf>
    <xf numFmtId="166" fontId="18" fillId="3" borderId="3" xfId="0" applyNumberFormat="1" applyFont="1" applyFill="1" applyBorder="1" applyAlignment="1">
      <alignment horizontal="center" wrapText="1"/>
    </xf>
    <xf numFmtId="0" fontId="7" fillId="0" borderId="23" xfId="0" applyFont="1" applyBorder="1" applyAlignment="1">
      <alignment horizontal="center" vertical="top" wrapText="1"/>
    </xf>
    <xf numFmtId="166" fontId="10" fillId="3" borderId="24" xfId="0" applyNumberFormat="1" applyFont="1" applyFill="1" applyBorder="1" applyAlignment="1">
      <alignment horizontal="center" wrapText="1"/>
    </xf>
    <xf numFmtId="0" fontId="8" fillId="3" borderId="0" xfId="0" applyFont="1" applyFill="1" applyBorder="1" applyAlignment="1">
      <alignment horizontal="left" vertical="center"/>
    </xf>
    <xf numFmtId="2" fontId="8" fillId="3" borderId="24" xfId="0" applyNumberFormat="1" applyFont="1" applyFill="1" applyBorder="1" applyAlignment="1">
      <alignment horizontal="left" vertical="center"/>
    </xf>
    <xf numFmtId="2" fontId="8" fillId="3" borderId="13" xfId="0" applyNumberFormat="1" applyFont="1" applyFill="1" applyBorder="1" applyAlignment="1">
      <alignment horizontal="left" vertical="center"/>
    </xf>
    <xf numFmtId="0" fontId="8" fillId="3" borderId="10" xfId="0" applyFont="1" applyFill="1" applyBorder="1" applyAlignment="1">
      <alignment horizontal="left" vertical="center"/>
    </xf>
    <xf numFmtId="2" fontId="7" fillId="0" borderId="0" xfId="0" applyNumberFormat="1" applyFont="1" applyFill="1"/>
    <xf numFmtId="0" fontId="0" fillId="0" borderId="0" xfId="0" applyFont="1" applyFill="1"/>
    <xf numFmtId="0" fontId="0" fillId="0" borderId="0" xfId="0" applyFont="1" applyFill="1" applyAlignment="1">
      <alignment wrapText="1"/>
    </xf>
    <xf numFmtId="2" fontId="0" fillId="0" borderId="0" xfId="0" applyNumberFormat="1" applyFont="1" applyFill="1"/>
    <xf numFmtId="2" fontId="0" fillId="0" borderId="0" xfId="0" applyNumberFormat="1" applyFont="1"/>
    <xf numFmtId="0" fontId="7" fillId="0" borderId="0" xfId="0" applyFont="1"/>
    <xf numFmtId="0" fontId="7" fillId="0" borderId="0" xfId="0" applyFont="1" applyAlignment="1">
      <alignment wrapText="1"/>
    </xf>
    <xf numFmtId="20" fontId="7" fillId="0" borderId="0" xfId="0" applyNumberFormat="1" applyFont="1"/>
    <xf numFmtId="168" fontId="0" fillId="0" borderId="0" xfId="0" quotePrefix="1" applyNumberFormat="1"/>
    <xf numFmtId="0" fontId="0" fillId="0" borderId="0" xfId="0" applyBorder="1" applyAlignment="1">
      <alignment wrapText="1"/>
    </xf>
    <xf numFmtId="2" fontId="0" fillId="0" borderId="15" xfId="0" applyNumberFormat="1" applyBorder="1"/>
    <xf numFmtId="0" fontId="20" fillId="0" borderId="0" xfId="0" applyFont="1"/>
    <xf numFmtId="169" fontId="20" fillId="0" borderId="0" xfId="0" applyNumberFormat="1" applyFont="1" applyAlignment="1">
      <alignment horizontal="right"/>
    </xf>
    <xf numFmtId="0" fontId="20" fillId="0" borderId="15" xfId="0" applyFont="1" applyBorder="1" applyAlignment="1">
      <alignment horizontal="right"/>
    </xf>
    <xf numFmtId="169" fontId="21" fillId="0" borderId="15" xfId="0" applyNumberFormat="1" applyFont="1" applyBorder="1" applyAlignment="1">
      <alignment horizontal="center" wrapText="1"/>
    </xf>
    <xf numFmtId="2" fontId="22" fillId="0" borderId="1" xfId="0" applyNumberFormat="1" applyFont="1" applyFill="1" applyBorder="1" applyAlignment="1">
      <alignment horizontal="left" vertical="center"/>
    </xf>
    <xf numFmtId="0" fontId="22" fillId="0" borderId="1" xfId="0" applyFont="1" applyFill="1" applyBorder="1" applyAlignment="1">
      <alignment horizontal="left" vertical="center"/>
    </xf>
    <xf numFmtId="2" fontId="22" fillId="0" borderId="0" xfId="0" applyNumberFormat="1" applyFont="1" applyFill="1" applyBorder="1" applyAlignment="1">
      <alignment horizontal="left" vertical="center"/>
    </xf>
    <xf numFmtId="2" fontId="7" fillId="0" borderId="0" xfId="0" applyNumberFormat="1" applyFont="1" applyAlignment="1">
      <alignment wrapText="1"/>
    </xf>
    <xf numFmtId="2" fontId="7" fillId="0" borderId="0" xfId="0" applyNumberFormat="1" applyFont="1" applyFill="1" applyAlignment="1">
      <alignment wrapText="1"/>
    </xf>
    <xf numFmtId="2" fontId="0" fillId="0" borderId="0" xfId="0" applyNumberFormat="1" applyFill="1" applyAlignment="1">
      <alignment wrapText="1"/>
    </xf>
    <xf numFmtId="0" fontId="16" fillId="0" borderId="0" xfId="0" applyFont="1" applyAlignment="1">
      <alignment wrapText="1"/>
    </xf>
    <xf numFmtId="0" fontId="7" fillId="0" borderId="0" xfId="0" applyFont="1" applyFill="1" applyAlignment="1">
      <alignment wrapText="1"/>
    </xf>
    <xf numFmtId="166" fontId="7" fillId="0" borderId="0" xfId="0" applyNumberFormat="1" applyFont="1" applyAlignment="1">
      <alignment wrapText="1"/>
    </xf>
    <xf numFmtId="164" fontId="7" fillId="0" borderId="0" xfId="0" applyNumberFormat="1" applyFont="1" applyAlignment="1">
      <alignment wrapText="1"/>
    </xf>
    <xf numFmtId="0" fontId="22" fillId="0" borderId="0" xfId="0" applyFont="1" applyFill="1" applyBorder="1" applyAlignment="1">
      <alignment horizontal="left" vertical="center"/>
    </xf>
    <xf numFmtId="0" fontId="22" fillId="0" borderId="0" xfId="0" applyFont="1"/>
    <xf numFmtId="0" fontId="0" fillId="0" borderId="5" xfId="0" applyFill="1" applyBorder="1"/>
    <xf numFmtId="0" fontId="22" fillId="0" borderId="0" xfId="0" applyFont="1" applyBorder="1"/>
    <xf numFmtId="0" fontId="0" fillId="0" borderId="0" xfId="0" applyFill="1" applyBorder="1"/>
    <xf numFmtId="0" fontId="7" fillId="0" borderId="0" xfId="0" applyFont="1" applyBorder="1"/>
    <xf numFmtId="2" fontId="0" fillId="0" borderId="5" xfId="0" applyNumberFormat="1" applyFill="1" applyBorder="1"/>
    <xf numFmtId="0" fontId="0" fillId="4" borderId="0" xfId="0" applyFill="1"/>
    <xf numFmtId="0" fontId="0" fillId="4" borderId="0" xfId="0" applyFill="1" applyBorder="1"/>
    <xf numFmtId="0" fontId="0" fillId="4" borderId="5" xfId="0" applyFill="1" applyBorder="1"/>
    <xf numFmtId="2" fontId="0" fillId="4" borderId="15" xfId="0" applyNumberFormat="1" applyFill="1" applyBorder="1"/>
    <xf numFmtId="2" fontId="0" fillId="4" borderId="0" xfId="0" applyNumberFormat="1" applyFill="1"/>
    <xf numFmtId="2" fontId="7" fillId="2" borderId="0" xfId="0" applyNumberFormat="1" applyFont="1" applyFill="1" applyAlignment="1">
      <alignment wrapText="1"/>
    </xf>
    <xf numFmtId="2" fontId="7" fillId="0" borderId="0" xfId="0" applyNumberFormat="1" applyFont="1" applyAlignment="1">
      <alignment horizontal="center" vertical="center" wrapText="1"/>
    </xf>
    <xf numFmtId="2" fontId="7" fillId="4" borderId="0" xfId="0" applyNumberFormat="1" applyFont="1" applyFill="1" applyAlignment="1">
      <alignment wrapText="1"/>
    </xf>
    <xf numFmtId="2" fontId="7" fillId="0" borderId="17" xfId="0" applyNumberFormat="1" applyFont="1" applyFill="1" applyBorder="1" applyAlignment="1">
      <alignment wrapText="1"/>
    </xf>
    <xf numFmtId="2" fontId="7" fillId="0" borderId="0" xfId="0" applyNumberFormat="1" applyFont="1" applyFill="1" applyBorder="1" applyAlignment="1">
      <alignment wrapText="1"/>
    </xf>
    <xf numFmtId="2" fontId="7" fillId="3" borderId="23" xfId="0" applyNumberFormat="1" applyFont="1" applyFill="1" applyBorder="1" applyAlignment="1">
      <alignment horizontal="center" vertical="center" wrapText="1"/>
    </xf>
    <xf numFmtId="2" fontId="8" fillId="3" borderId="23" xfId="0" applyNumberFormat="1" applyFont="1" applyFill="1" applyBorder="1" applyAlignment="1">
      <alignment horizontal="left" vertical="center"/>
    </xf>
    <xf numFmtId="166" fontId="9" fillId="3" borderId="23" xfId="0" applyNumberFormat="1" applyFont="1" applyFill="1" applyBorder="1" applyAlignment="1">
      <alignment horizontal="center" wrapText="1"/>
    </xf>
    <xf numFmtId="2" fontId="0" fillId="0" borderId="23" xfId="0" applyNumberFormat="1" applyBorder="1"/>
    <xf numFmtId="167" fontId="0" fillId="0" borderId="23" xfId="0" applyNumberFormat="1" applyBorder="1"/>
    <xf numFmtId="164" fontId="0" fillId="0" borderId="23" xfId="0" applyNumberFormat="1" applyBorder="1"/>
    <xf numFmtId="166" fontId="9" fillId="3" borderId="23" xfId="0" applyNumberFormat="1" applyFont="1" applyFill="1" applyBorder="1" applyAlignment="1">
      <alignment horizontal="center"/>
    </xf>
    <xf numFmtId="0" fontId="8" fillId="3" borderId="23" xfId="0" applyFont="1" applyFill="1" applyBorder="1" applyAlignment="1">
      <alignment horizontal="left" vertical="center"/>
    </xf>
    <xf numFmtId="0" fontId="8" fillId="0" borderId="0" xfId="0" applyFont="1" applyFill="1" applyBorder="1" applyAlignment="1">
      <alignment horizontal="left" vertical="center"/>
    </xf>
    <xf numFmtId="166" fontId="9" fillId="0" borderId="0" xfId="0" applyNumberFormat="1" applyFont="1" applyFill="1" applyBorder="1" applyAlignment="1">
      <alignment horizontal="center"/>
    </xf>
    <xf numFmtId="0" fontId="7" fillId="0" borderId="23" xfId="0" applyFont="1" applyBorder="1" applyAlignment="1">
      <alignment wrapText="1"/>
    </xf>
    <xf numFmtId="0" fontId="7" fillId="0" borderId="15" xfId="0" applyFont="1" applyFill="1" applyBorder="1" applyAlignment="1"/>
    <xf numFmtId="2" fontId="0" fillId="5" borderId="0" xfId="0" applyNumberFormat="1" applyFill="1"/>
    <xf numFmtId="0" fontId="0" fillId="5" borderId="0" xfId="0" applyFill="1"/>
    <xf numFmtId="2" fontId="7" fillId="5" borderId="0" xfId="0" applyNumberFormat="1" applyFont="1" applyFill="1"/>
    <xf numFmtId="2" fontId="0" fillId="5" borderId="0" xfId="0" applyNumberFormat="1" applyFill="1" applyAlignment="1">
      <alignment wrapText="1"/>
    </xf>
    <xf numFmtId="2" fontId="16" fillId="0" borderId="0" xfId="0" applyNumberFormat="1" applyFont="1" applyFill="1" applyAlignment="1">
      <alignment wrapText="1"/>
    </xf>
    <xf numFmtId="2" fontId="16" fillId="0" borderId="0" xfId="0" applyNumberFormat="1" applyFont="1" applyAlignment="1">
      <alignment wrapText="1"/>
    </xf>
    <xf numFmtId="0" fontId="0" fillId="0" borderId="17" xfId="0" applyFill="1" applyBorder="1"/>
    <xf numFmtId="0" fontId="7" fillId="0" borderId="19" xfId="0" applyFont="1" applyFill="1" applyBorder="1" applyAlignment="1"/>
    <xf numFmtId="2" fontId="7" fillId="5" borderId="0" xfId="0" applyNumberFormat="1" applyFont="1" applyFill="1" applyAlignment="1">
      <alignment wrapText="1"/>
    </xf>
    <xf numFmtId="14" fontId="7" fillId="0" borderId="0" xfId="0" applyNumberFormat="1" applyFont="1" applyAlignment="1">
      <alignment wrapText="1"/>
    </xf>
    <xf numFmtId="0" fontId="7" fillId="5" borderId="0" xfId="0" applyFont="1" applyFill="1" applyAlignment="1">
      <alignment wrapText="1"/>
    </xf>
    <xf numFmtId="0" fontId="5" fillId="0" borderId="0" xfId="1" applyFont="1" applyAlignment="1" applyProtection="1">
      <alignment wrapText="1"/>
    </xf>
    <xf numFmtId="166" fontId="18" fillId="3" borderId="1" xfId="0" applyNumberFormat="1" applyFont="1" applyFill="1" applyBorder="1" applyAlignment="1">
      <alignment horizontal="center"/>
    </xf>
    <xf numFmtId="166" fontId="10" fillId="3" borderId="1" xfId="0" applyNumberFormat="1" applyFont="1" applyFill="1" applyBorder="1" applyAlignment="1">
      <alignment horizontal="center"/>
    </xf>
    <xf numFmtId="0" fontId="0" fillId="6" borderId="0" xfId="0" applyFill="1"/>
    <xf numFmtId="0" fontId="0" fillId="7" borderId="0" xfId="0" applyFill="1"/>
    <xf numFmtId="0" fontId="0" fillId="8" borderId="0" xfId="0" applyFill="1"/>
    <xf numFmtId="0" fontId="23" fillId="0" borderId="0" xfId="0" applyFont="1"/>
    <xf numFmtId="0" fontId="0" fillId="9" borderId="0" xfId="0" applyFill="1"/>
    <xf numFmtId="0" fontId="24" fillId="0" borderId="0" xfId="0" applyFont="1"/>
    <xf numFmtId="0" fontId="0" fillId="0" borderId="25" xfId="0" applyBorder="1"/>
    <xf numFmtId="0" fontId="0" fillId="0" borderId="26" xfId="0" applyBorder="1"/>
    <xf numFmtId="0" fontId="0" fillId="0" borderId="27" xfId="0" applyBorder="1"/>
    <xf numFmtId="0" fontId="0" fillId="0" borderId="28" xfId="0" applyBorder="1"/>
    <xf numFmtId="0" fontId="0" fillId="0" borderId="29" xfId="0" applyBorder="1"/>
    <xf numFmtId="0" fontId="0" fillId="0" borderId="30" xfId="0" applyBorder="1"/>
    <xf numFmtId="0" fontId="0" fillId="0" borderId="31" xfId="0" applyBorder="1"/>
    <xf numFmtId="164" fontId="0" fillId="0" borderId="0" xfId="0" applyNumberFormat="1" applyBorder="1"/>
    <xf numFmtId="2" fontId="8" fillId="0" borderId="23" xfId="0" applyNumberFormat="1" applyFont="1" applyBorder="1"/>
    <xf numFmtId="0" fontId="7" fillId="0" borderId="0" xfId="0" applyFont="1" applyFill="1"/>
    <xf numFmtId="2" fontId="7" fillId="0" borderId="0" xfId="0" applyNumberFormat="1" applyFont="1" applyBorder="1"/>
    <xf numFmtId="0" fontId="7" fillId="0" borderId="5" xfId="0" applyFont="1" applyFill="1" applyBorder="1"/>
    <xf numFmtId="0" fontId="0" fillId="0" borderId="17" xfId="0" applyBorder="1"/>
    <xf numFmtId="166" fontId="0" fillId="0" borderId="17" xfId="0" applyNumberFormat="1" applyBorder="1" applyAlignment="1">
      <alignment wrapText="1"/>
    </xf>
    <xf numFmtId="166" fontId="0" fillId="0" borderId="17" xfId="0" applyNumberFormat="1" applyBorder="1"/>
    <xf numFmtId="170" fontId="0" fillId="0" borderId="0" xfId="0" applyNumberFormat="1"/>
    <xf numFmtId="2" fontId="17" fillId="0" borderId="0" xfId="0" applyNumberFormat="1" applyFont="1"/>
    <xf numFmtId="164" fontId="0" fillId="0" borderId="0" xfId="0" applyNumberFormat="1" applyFont="1" applyAlignment="1">
      <alignment wrapText="1"/>
    </xf>
    <xf numFmtId="169" fontId="20" fillId="0" borderId="0" xfId="0" applyNumberFormat="1" applyFont="1" applyAlignment="1">
      <alignment horizontal="center" wrapText="1"/>
    </xf>
    <xf numFmtId="2" fontId="20" fillId="0" borderId="0" xfId="0" applyNumberFormat="1" applyFont="1"/>
    <xf numFmtId="0" fontId="13" fillId="0" borderId="0" xfId="1" applyAlignment="1" applyProtection="1"/>
    <xf numFmtId="0" fontId="26" fillId="0" borderId="0" xfId="0" applyFont="1"/>
    <xf numFmtId="0" fontId="19" fillId="0" borderId="0" xfId="0" applyFont="1"/>
    <xf numFmtId="0" fontId="7" fillId="11" borderId="0" xfId="0" applyFont="1" applyFill="1"/>
    <xf numFmtId="2" fontId="7" fillId="11" borderId="0" xfId="0" applyNumberFormat="1" applyFont="1" applyFill="1"/>
    <xf numFmtId="2" fontId="7" fillId="11" borderId="0" xfId="0" applyNumberFormat="1" applyFont="1" applyFill="1" applyBorder="1"/>
    <xf numFmtId="0" fontId="7" fillId="11" borderId="5" xfId="0" applyFont="1" applyFill="1" applyBorder="1"/>
    <xf numFmtId="2" fontId="7" fillId="11" borderId="0" xfId="0" applyNumberFormat="1" applyFont="1" applyFill="1" applyAlignment="1">
      <alignment wrapText="1"/>
    </xf>
    <xf numFmtId="0" fontId="7" fillId="11" borderId="0" xfId="0" applyFont="1" applyFill="1" applyAlignment="1">
      <alignment wrapText="1"/>
    </xf>
    <xf numFmtId="0" fontId="7" fillId="3" borderId="23" xfId="0" applyFont="1" applyFill="1" applyBorder="1" applyAlignment="1">
      <alignment horizontal="center" vertical="top" wrapText="1"/>
    </xf>
    <xf numFmtId="0" fontId="17" fillId="3" borderId="7" xfId="0" applyFont="1" applyFill="1" applyBorder="1" applyAlignment="1">
      <alignment horizontal="center" vertical="top" wrapText="1"/>
    </xf>
    <xf numFmtId="0" fontId="17" fillId="3" borderId="8" xfId="0" applyFont="1" applyFill="1" applyBorder="1" applyAlignment="1">
      <alignment horizontal="center" vertical="top" wrapText="1"/>
    </xf>
    <xf numFmtId="166" fontId="9" fillId="3" borderId="1" xfId="0" applyNumberFormat="1" applyFont="1" applyFill="1" applyBorder="1" applyAlignment="1">
      <alignment horizontal="center"/>
    </xf>
    <xf numFmtId="166" fontId="9" fillId="3" borderId="5" xfId="0" applyNumberFormat="1" applyFont="1" applyFill="1" applyBorder="1" applyAlignment="1">
      <alignment horizontal="center"/>
    </xf>
    <xf numFmtId="166" fontId="9" fillId="3" borderId="2" xfId="0" applyNumberFormat="1" applyFont="1" applyFill="1" applyBorder="1" applyAlignment="1">
      <alignment horizontal="center"/>
    </xf>
    <xf numFmtId="166" fontId="10" fillId="3" borderId="2" xfId="0" applyNumberFormat="1" applyFont="1" applyFill="1" applyBorder="1" applyAlignment="1">
      <alignment horizontal="center"/>
    </xf>
    <xf numFmtId="166" fontId="18" fillId="3" borderId="5" xfId="0" applyNumberFormat="1" applyFont="1" applyFill="1" applyBorder="1" applyAlignment="1">
      <alignment horizontal="center"/>
    </xf>
    <xf numFmtId="166" fontId="18" fillId="3" borderId="2" xfId="0" applyNumberFormat="1" applyFont="1" applyFill="1" applyBorder="1" applyAlignment="1">
      <alignment horizontal="center"/>
    </xf>
    <xf numFmtId="0" fontId="0" fillId="3" borderId="0" xfId="0" applyFill="1" applyBorder="1"/>
    <xf numFmtId="0" fontId="0" fillId="3" borderId="21" xfId="0" applyFill="1" applyBorder="1"/>
    <xf numFmtId="0" fontId="0" fillId="3" borderId="0" xfId="0" applyFill="1"/>
    <xf numFmtId="0" fontId="0" fillId="0" borderId="0" xfId="0" applyAlignment="1">
      <alignment horizontal="right"/>
    </xf>
    <xf numFmtId="0" fontId="27" fillId="0" borderId="0" xfId="0" applyFont="1"/>
    <xf numFmtId="0" fontId="28" fillId="0" borderId="0" xfId="0" applyFont="1"/>
    <xf numFmtId="167" fontId="0" fillId="0" borderId="0" xfId="0" applyNumberFormat="1"/>
    <xf numFmtId="0" fontId="7" fillId="0" borderId="0" xfId="0" applyFont="1" applyFill="1" applyBorder="1"/>
    <xf numFmtId="2" fontId="29" fillId="3" borderId="6" xfId="0" applyNumberFormat="1" applyFont="1" applyFill="1" applyBorder="1"/>
    <xf numFmtId="2" fontId="29" fillId="3" borderId="10" xfId="0" applyNumberFormat="1" applyFont="1" applyFill="1" applyBorder="1"/>
    <xf numFmtId="2" fontId="29" fillId="3" borderId="5" xfId="0" applyNumberFormat="1" applyFont="1" applyFill="1" applyBorder="1" applyAlignment="1">
      <alignment horizontal="center" vertical="center" wrapText="1"/>
    </xf>
    <xf numFmtId="2" fontId="29" fillId="3" borderId="11" xfId="0" applyNumberFormat="1" applyFont="1" applyFill="1" applyBorder="1" applyAlignment="1">
      <alignment horizontal="center" vertical="center" wrapText="1"/>
    </xf>
    <xf numFmtId="2" fontId="29" fillId="3" borderId="16" xfId="0" applyNumberFormat="1" applyFont="1" applyFill="1" applyBorder="1" applyAlignment="1">
      <alignment horizontal="center" vertical="center" wrapText="1"/>
    </xf>
    <xf numFmtId="166" fontId="29" fillId="3" borderId="0" xfId="0" applyNumberFormat="1" applyFont="1" applyFill="1" applyBorder="1" applyAlignment="1">
      <alignment horizontal="center" vertical="center"/>
    </xf>
    <xf numFmtId="166" fontId="29" fillId="3" borderId="32" xfId="0" applyNumberFormat="1" applyFont="1" applyFill="1" applyBorder="1" applyAlignment="1">
      <alignment horizontal="center" vertical="center"/>
    </xf>
    <xf numFmtId="166" fontId="29" fillId="3" borderId="18" xfId="0" applyNumberFormat="1" applyFont="1" applyFill="1" applyBorder="1" applyAlignment="1">
      <alignment horizontal="center" vertical="center"/>
    </xf>
    <xf numFmtId="166" fontId="29" fillId="3" borderId="15" xfId="0" applyNumberFormat="1" applyFont="1" applyFill="1" applyBorder="1" applyAlignment="1">
      <alignment horizontal="center" vertical="center"/>
    </xf>
    <xf numFmtId="166" fontId="29" fillId="3" borderId="17" xfId="0" applyNumberFormat="1" applyFont="1" applyFill="1" applyBorder="1" applyAlignment="1">
      <alignment horizontal="center" vertical="center"/>
    </xf>
    <xf numFmtId="166" fontId="29" fillId="3" borderId="19" xfId="0" applyNumberFormat="1" applyFont="1" applyFill="1" applyBorder="1" applyAlignment="1">
      <alignment horizontal="center" vertical="center"/>
    </xf>
    <xf numFmtId="166" fontId="29" fillId="3" borderId="14" xfId="0" applyNumberFormat="1" applyFont="1" applyFill="1" applyBorder="1" applyAlignment="1">
      <alignment horizontal="center" vertical="center"/>
    </xf>
    <xf numFmtId="2" fontId="30" fillId="3" borderId="23" xfId="0" applyNumberFormat="1" applyFont="1" applyFill="1" applyBorder="1" applyAlignment="1"/>
    <xf numFmtId="2" fontId="29" fillId="3" borderId="12" xfId="0" applyNumberFormat="1" applyFont="1" applyFill="1" applyBorder="1" applyAlignment="1">
      <alignment vertical="center" wrapText="1"/>
    </xf>
    <xf numFmtId="166" fontId="29" fillId="3" borderId="32" xfId="0" applyNumberFormat="1" applyFont="1" applyFill="1" applyBorder="1" applyAlignment="1">
      <alignment vertical="center"/>
    </xf>
    <xf numFmtId="166" fontId="29" fillId="3" borderId="14" xfId="0" applyNumberFormat="1" applyFont="1" applyFill="1" applyBorder="1" applyAlignment="1">
      <alignment vertical="center"/>
    </xf>
    <xf numFmtId="2" fontId="29" fillId="3" borderId="13" xfId="0" applyNumberFormat="1" applyFont="1" applyFill="1" applyBorder="1"/>
    <xf numFmtId="2" fontId="31" fillId="3" borderId="13" xfId="0" applyNumberFormat="1" applyFont="1" applyFill="1" applyBorder="1"/>
    <xf numFmtId="2" fontId="29" fillId="3" borderId="14" xfId="0" applyNumberFormat="1" applyFont="1" applyFill="1" applyBorder="1"/>
    <xf numFmtId="167" fontId="0" fillId="0" borderId="0" xfId="0" applyNumberFormat="1" applyFill="1"/>
    <xf numFmtId="2" fontId="29" fillId="3" borderId="13" xfId="0" applyNumberFormat="1" applyFont="1" applyFill="1" applyBorder="1" applyAlignment="1">
      <alignment vertical="center"/>
    </xf>
    <xf numFmtId="2" fontId="29" fillId="3" borderId="13" xfId="0" applyNumberFormat="1" applyFont="1" applyFill="1" applyBorder="1" applyAlignment="1">
      <alignment horizontal="center" vertical="center"/>
    </xf>
    <xf numFmtId="46" fontId="8" fillId="3" borderId="23" xfId="0" applyNumberFormat="1" applyFont="1" applyFill="1" applyBorder="1" applyAlignment="1">
      <alignment horizontal="left" vertical="center"/>
    </xf>
    <xf numFmtId="0" fontId="7" fillId="0" borderId="15" xfId="0" applyFont="1" applyFill="1" applyBorder="1" applyAlignment="1">
      <alignment wrapText="1"/>
    </xf>
    <xf numFmtId="0" fontId="7" fillId="0" borderId="0" xfId="0" applyFont="1" applyBorder="1" applyAlignment="1">
      <alignment vertical="center"/>
    </xf>
    <xf numFmtId="0" fontId="0" fillId="0" borderId="1" xfId="0" applyBorder="1" applyAlignment="1">
      <alignment wrapText="1"/>
    </xf>
    <xf numFmtId="0" fontId="0" fillId="11" borderId="0" xfId="0" applyFill="1"/>
    <xf numFmtId="0" fontId="0" fillId="11" borderId="0" xfId="0" applyFill="1" applyBorder="1"/>
    <xf numFmtId="0" fontId="0" fillId="11" borderId="5" xfId="0" applyFill="1" applyBorder="1"/>
    <xf numFmtId="2" fontId="0" fillId="11" borderId="0" xfId="0" applyNumberFormat="1" applyFill="1"/>
    <xf numFmtId="0" fontId="0" fillId="11" borderId="17" xfId="0" applyFill="1" applyBorder="1"/>
    <xf numFmtId="0" fontId="0" fillId="11" borderId="0" xfId="0" applyFill="1" applyAlignment="1">
      <alignment wrapText="1"/>
    </xf>
    <xf numFmtId="0" fontId="7" fillId="11" borderId="0" xfId="0" applyFont="1" applyFill="1" applyBorder="1" applyAlignment="1">
      <alignment horizontal="center" vertical="center" wrapText="1"/>
    </xf>
    <xf numFmtId="0" fontId="32" fillId="11" borderId="17" xfId="0" applyFont="1" applyFill="1" applyBorder="1"/>
    <xf numFmtId="0" fontId="7" fillId="11" borderId="0" xfId="0" applyFont="1" applyFill="1" applyBorder="1" applyAlignment="1">
      <alignment vertical="center" wrapText="1"/>
    </xf>
    <xf numFmtId="0" fontId="0" fillId="11" borderId="0" xfId="0" applyFill="1" applyBorder="1" applyAlignment="1">
      <alignment wrapText="1"/>
    </xf>
    <xf numFmtId="0" fontId="20" fillId="0" borderId="0" xfId="2" applyFont="1"/>
    <xf numFmtId="169" fontId="20" fillId="0" borderId="0" xfId="2" applyNumberFormat="1" applyFont="1" applyAlignment="1">
      <alignment horizontal="right"/>
    </xf>
    <xf numFmtId="0" fontId="20" fillId="0" borderId="0" xfId="2" applyFont="1"/>
    <xf numFmtId="169" fontId="20" fillId="0" borderId="0" xfId="2" applyNumberFormat="1" applyFont="1" applyAlignment="1">
      <alignment horizontal="right"/>
    </xf>
    <xf numFmtId="0" fontId="33" fillId="0" borderId="0" xfId="0" applyFont="1"/>
    <xf numFmtId="4" fontId="0" fillId="0" borderId="0" xfId="0" applyNumberFormat="1" applyAlignment="1">
      <alignment wrapText="1"/>
    </xf>
    <xf numFmtId="46" fontId="0" fillId="0" borderId="0" xfId="0" applyNumberFormat="1"/>
    <xf numFmtId="0" fontId="2" fillId="0" borderId="0" xfId="4"/>
    <xf numFmtId="2" fontId="2" fillId="0" borderId="0" xfId="4" applyNumberFormat="1"/>
    <xf numFmtId="2" fontId="2" fillId="11" borderId="0" xfId="4" applyNumberFormat="1" applyFill="1"/>
    <xf numFmtId="167" fontId="2" fillId="0" borderId="0" xfId="4" applyNumberFormat="1"/>
    <xf numFmtId="0" fontId="2" fillId="0" borderId="0" xfId="4" quotePrefix="1"/>
    <xf numFmtId="2" fontId="36" fillId="0" borderId="0" xfId="4" applyNumberFormat="1" applyFont="1"/>
    <xf numFmtId="2" fontId="0" fillId="0" borderId="0" xfId="0" applyNumberFormat="1" applyBorder="1" applyAlignment="1">
      <alignment wrapText="1"/>
    </xf>
    <xf numFmtId="0" fontId="2" fillId="0" borderId="0" xfId="4" applyBorder="1"/>
    <xf numFmtId="0" fontId="2" fillId="0" borderId="0" xfId="4" applyAlignment="1">
      <alignment wrapText="1"/>
    </xf>
    <xf numFmtId="0" fontId="37" fillId="0" borderId="0" xfId="4" applyFont="1"/>
    <xf numFmtId="2" fontId="37" fillId="0" borderId="0" xfId="4" applyNumberFormat="1" applyFont="1"/>
    <xf numFmtId="2" fontId="37" fillId="11" borderId="0" xfId="4" applyNumberFormat="1" applyFont="1" applyFill="1"/>
    <xf numFmtId="0" fontId="0" fillId="0" borderId="0" xfId="0" applyAlignment="1">
      <alignment wrapText="1"/>
    </xf>
    <xf numFmtId="0" fontId="0" fillId="0" borderId="0" xfId="0" applyAlignment="1">
      <alignment wrapText="1"/>
    </xf>
    <xf numFmtId="2" fontId="7" fillId="0" borderId="0" xfId="0" applyNumberFormat="1" applyFont="1" applyFill="1" applyBorder="1" applyAlignment="1">
      <alignment horizontal="center" vertical="center"/>
    </xf>
    <xf numFmtId="2" fontId="0" fillId="14" borderId="0" xfId="0" applyNumberFormat="1" applyFont="1" applyFill="1"/>
    <xf numFmtId="0" fontId="0" fillId="14" borderId="0" xfId="0" applyFill="1"/>
    <xf numFmtId="0" fontId="7" fillId="14" borderId="15" xfId="0" applyFont="1" applyFill="1" applyBorder="1" applyAlignment="1">
      <alignment wrapText="1"/>
    </xf>
    <xf numFmtId="0" fontId="0" fillId="14" borderId="0" xfId="0" applyFill="1" applyAlignment="1">
      <alignment wrapText="1"/>
    </xf>
    <xf numFmtId="2" fontId="0" fillId="14" borderId="0" xfId="0" applyNumberFormat="1" applyFill="1"/>
    <xf numFmtId="2" fontId="7" fillId="14" borderId="0" xfId="0" applyNumberFormat="1" applyFont="1" applyFill="1"/>
    <xf numFmtId="0" fontId="0" fillId="14" borderId="0" xfId="0" applyFont="1" applyFill="1"/>
    <xf numFmtId="0" fontId="0" fillId="14" borderId="15" xfId="0" applyFill="1" applyBorder="1" applyAlignment="1">
      <alignment wrapText="1"/>
    </xf>
    <xf numFmtId="0" fontId="7" fillId="14" borderId="0" xfId="0" applyFont="1" applyFill="1" applyAlignment="1">
      <alignment wrapText="1"/>
    </xf>
    <xf numFmtId="0" fontId="7" fillId="14" borderId="0" xfId="0" applyFont="1" applyFill="1"/>
    <xf numFmtId="0" fontId="7" fillId="0" borderId="0" xfId="0" applyFont="1" applyBorder="1" applyAlignment="1">
      <alignment wrapText="1"/>
    </xf>
    <xf numFmtId="0" fontId="0" fillId="15" borderId="0" xfId="0" applyFill="1"/>
    <xf numFmtId="2" fontId="0" fillId="15" borderId="0" xfId="0" applyNumberFormat="1" applyFill="1"/>
    <xf numFmtId="2" fontId="0" fillId="15" borderId="0" xfId="0" applyNumberFormat="1" applyFill="1" applyBorder="1"/>
    <xf numFmtId="0" fontId="0" fillId="15" borderId="5" xfId="0" applyFill="1" applyBorder="1"/>
    <xf numFmtId="0" fontId="7" fillId="15" borderId="0" xfId="0" applyFont="1" applyFill="1" applyAlignment="1">
      <alignment wrapText="1"/>
    </xf>
    <xf numFmtId="164" fontId="0" fillId="15" borderId="0" xfId="0" applyNumberFormat="1" applyFill="1"/>
    <xf numFmtId="0" fontId="0" fillId="0" borderId="0" xfId="0" applyAlignment="1">
      <alignment wrapText="1"/>
    </xf>
    <xf numFmtId="2" fontId="0" fillId="16" borderId="23" xfId="0" applyNumberFormat="1" applyFill="1" applyBorder="1"/>
    <xf numFmtId="164" fontId="0" fillId="16" borderId="0" xfId="0" applyNumberFormat="1" applyFill="1"/>
    <xf numFmtId="0" fontId="39" fillId="0" borderId="0" xfId="0" applyFont="1" applyBorder="1" applyAlignment="1">
      <alignment vertical="center"/>
    </xf>
    <xf numFmtId="0" fontId="38" fillId="0" borderId="0" xfId="0" applyFont="1"/>
    <xf numFmtId="0" fontId="40" fillId="0" borderId="0" xfId="1" applyFont="1" applyAlignment="1" applyProtection="1">
      <alignment wrapText="1"/>
    </xf>
    <xf numFmtId="166" fontId="38" fillId="0" borderId="0" xfId="0" applyNumberFormat="1" applyFont="1"/>
    <xf numFmtId="1" fontId="38" fillId="0" borderId="0" xfId="0" applyNumberFormat="1" applyFont="1"/>
    <xf numFmtId="0" fontId="40" fillId="0" borderId="0" xfId="1" applyFont="1" applyAlignment="1" applyProtection="1"/>
    <xf numFmtId="2" fontId="0" fillId="17" borderId="0" xfId="0" applyNumberFormat="1" applyFont="1" applyFill="1"/>
    <xf numFmtId="0" fontId="0" fillId="17" borderId="0" xfId="0" applyFill="1"/>
    <xf numFmtId="0" fontId="0" fillId="17" borderId="0" xfId="0" applyFill="1" applyBorder="1" applyAlignment="1">
      <alignment wrapText="1"/>
    </xf>
    <xf numFmtId="2" fontId="0" fillId="17" borderId="0" xfId="0" applyNumberFormat="1" applyFill="1"/>
    <xf numFmtId="2" fontId="8" fillId="17" borderId="0" xfId="0" applyNumberFormat="1" applyFont="1" applyFill="1"/>
    <xf numFmtId="0" fontId="8" fillId="17" borderId="0" xfId="0" applyFont="1" applyFill="1"/>
    <xf numFmtId="0" fontId="8" fillId="17" borderId="0" xfId="0" applyFont="1" applyFill="1" applyBorder="1" applyAlignment="1">
      <alignment wrapText="1"/>
    </xf>
    <xf numFmtId="2" fontId="0" fillId="18" borderId="0" xfId="0" applyNumberFormat="1" applyFont="1" applyFill="1"/>
    <xf numFmtId="0" fontId="0" fillId="18" borderId="0" xfId="0" applyFill="1"/>
    <xf numFmtId="0" fontId="0" fillId="18" borderId="0" xfId="0" applyFill="1" applyBorder="1" applyAlignment="1">
      <alignment wrapText="1"/>
    </xf>
    <xf numFmtId="2" fontId="0" fillId="18" borderId="0" xfId="0" applyNumberFormat="1" applyFill="1"/>
    <xf numFmtId="2" fontId="0" fillId="19" borderId="0" xfId="0" applyNumberFormat="1" applyFont="1" applyFill="1"/>
    <xf numFmtId="0" fontId="0" fillId="19" borderId="0" xfId="0" applyFill="1"/>
    <xf numFmtId="0" fontId="0" fillId="19" borderId="0" xfId="0" applyFill="1" applyBorder="1" applyAlignment="1">
      <alignment wrapText="1"/>
    </xf>
    <xf numFmtId="2" fontId="0" fillId="19" borderId="0" xfId="0" applyNumberFormat="1" applyFill="1"/>
    <xf numFmtId="2" fontId="11" fillId="18" borderId="0" xfId="0" applyNumberFormat="1" applyFont="1" applyFill="1"/>
    <xf numFmtId="0" fontId="11" fillId="18" borderId="0" xfId="0" applyFont="1" applyFill="1"/>
    <xf numFmtId="0" fontId="11" fillId="18" borderId="0" xfId="0" applyFont="1" applyFill="1" applyBorder="1" applyAlignment="1">
      <alignment wrapText="1"/>
    </xf>
    <xf numFmtId="2" fontId="11" fillId="19" borderId="0" xfId="0" applyNumberFormat="1" applyFont="1" applyFill="1"/>
    <xf numFmtId="0" fontId="11" fillId="19" borderId="0" xfId="0" applyFont="1" applyFill="1"/>
    <xf numFmtId="0" fontId="11" fillId="19" borderId="0" xfId="0" applyFont="1" applyFill="1" applyBorder="1" applyAlignment="1">
      <alignment wrapText="1"/>
    </xf>
    <xf numFmtId="2" fontId="12" fillId="19" borderId="0" xfId="0" applyNumberFormat="1" applyFont="1" applyFill="1"/>
    <xf numFmtId="2" fontId="12" fillId="18" borderId="0" xfId="0" applyNumberFormat="1" applyFont="1" applyFill="1"/>
    <xf numFmtId="2" fontId="11" fillId="3" borderId="0" xfId="0" applyNumberFormat="1" applyFont="1" applyFill="1"/>
    <xf numFmtId="2" fontId="0" fillId="3" borderId="0" xfId="0" applyNumberFormat="1" applyFont="1" applyFill="1"/>
    <xf numFmtId="0" fontId="11" fillId="3" borderId="0" xfId="0" applyFont="1" applyFill="1"/>
    <xf numFmtId="0" fontId="11" fillId="3" borderId="0" xfId="0" applyFont="1" applyFill="1" applyBorder="1" applyAlignment="1">
      <alignment wrapText="1"/>
    </xf>
    <xf numFmtId="0" fontId="11" fillId="3" borderId="0" xfId="0" applyFont="1" applyFill="1" applyAlignment="1">
      <alignment wrapText="1"/>
    </xf>
    <xf numFmtId="2" fontId="0" fillId="3" borderId="0" xfId="0" applyNumberFormat="1" applyFill="1"/>
    <xf numFmtId="166" fontId="41" fillId="0" borderId="0" xfId="0" applyNumberFormat="1" applyFont="1" applyAlignment="1">
      <alignment wrapText="1"/>
    </xf>
    <xf numFmtId="164" fontId="41" fillId="0" borderId="0" xfId="0" applyNumberFormat="1" applyFont="1" applyAlignment="1">
      <alignment wrapText="1"/>
    </xf>
    <xf numFmtId="164" fontId="41" fillId="11" borderId="0" xfId="0" applyNumberFormat="1" applyFont="1" applyFill="1" applyAlignment="1">
      <alignment wrapText="1"/>
    </xf>
    <xf numFmtId="164" fontId="41" fillId="12" borderId="0" xfId="0" applyNumberFormat="1" applyFont="1" applyFill="1" applyAlignment="1">
      <alignment wrapText="1"/>
    </xf>
    <xf numFmtId="164" fontId="41" fillId="13" borderId="0" xfId="0" applyNumberFormat="1" applyFont="1" applyFill="1" applyAlignment="1">
      <alignment wrapText="1"/>
    </xf>
    <xf numFmtId="166" fontId="41" fillId="11" borderId="0" xfId="0" applyNumberFormat="1" applyFont="1" applyFill="1" applyAlignment="1">
      <alignment wrapText="1"/>
    </xf>
    <xf numFmtId="166" fontId="41" fillId="12" borderId="0" xfId="0" applyNumberFormat="1" applyFont="1" applyFill="1" applyAlignment="1">
      <alignment wrapText="1"/>
    </xf>
    <xf numFmtId="166" fontId="42" fillId="12" borderId="0" xfId="0" applyNumberFormat="1" applyFont="1" applyFill="1" applyAlignment="1">
      <alignment wrapText="1"/>
    </xf>
    <xf numFmtId="166" fontId="41" fillId="13" borderId="0" xfId="0" applyNumberFormat="1" applyFont="1" applyFill="1" applyAlignment="1">
      <alignment wrapText="1"/>
    </xf>
    <xf numFmtId="166" fontId="42" fillId="13" borderId="0" xfId="0" applyNumberFormat="1" applyFont="1" applyFill="1" applyAlignment="1">
      <alignment wrapText="1"/>
    </xf>
    <xf numFmtId="0" fontId="41" fillId="0" borderId="0" xfId="0" applyFont="1" applyAlignment="1">
      <alignment wrapText="1"/>
    </xf>
    <xf numFmtId="0" fontId="41" fillId="14" borderId="0" xfId="0" applyFont="1" applyFill="1" applyAlignment="1">
      <alignment wrapText="1"/>
    </xf>
    <xf numFmtId="0" fontId="41" fillId="0" borderId="0" xfId="0" applyFont="1" applyFill="1" applyAlignment="1">
      <alignment wrapText="1"/>
    </xf>
    <xf numFmtId="0" fontId="43" fillId="14" borderId="0" xfId="0" applyFont="1" applyFill="1" applyAlignment="1">
      <alignment wrapText="1"/>
    </xf>
    <xf numFmtId="0" fontId="43" fillId="18" borderId="0" xfId="0" applyFont="1" applyFill="1" applyAlignment="1">
      <alignment wrapText="1"/>
    </xf>
    <xf numFmtId="0" fontId="43" fillId="17" borderId="0" xfId="0" applyFont="1" applyFill="1" applyAlignment="1">
      <alignment wrapText="1"/>
    </xf>
    <xf numFmtId="0" fontId="44" fillId="17" borderId="0" xfId="0" applyFont="1" applyFill="1" applyAlignment="1">
      <alignment wrapText="1"/>
    </xf>
    <xf numFmtId="0" fontId="41" fillId="19" borderId="0" xfId="0" applyFont="1" applyFill="1" applyAlignment="1">
      <alignment wrapText="1"/>
    </xf>
    <xf numFmtId="0" fontId="41" fillId="3" borderId="0" xfId="0" applyFont="1" applyFill="1" applyAlignment="1">
      <alignment wrapText="1"/>
    </xf>
    <xf numFmtId="0" fontId="41" fillId="11" borderId="17" xfId="0" applyFont="1" applyFill="1" applyBorder="1" applyAlignment="1">
      <alignment wrapText="1"/>
    </xf>
    <xf numFmtId="0" fontId="41" fillId="11" borderId="0" xfId="0" applyFont="1" applyFill="1" applyAlignment="1">
      <alignment wrapText="1"/>
    </xf>
    <xf numFmtId="0" fontId="43" fillId="11" borderId="0" xfId="0" applyFont="1" applyFill="1" applyAlignment="1">
      <alignment wrapText="1"/>
    </xf>
    <xf numFmtId="0" fontId="41" fillId="11" borderId="0" xfId="0" applyFont="1" applyFill="1" applyBorder="1" applyAlignment="1">
      <alignment wrapText="1"/>
    </xf>
    <xf numFmtId="2" fontId="11" fillId="3" borderId="0" xfId="0" applyNumberFormat="1" applyFont="1" applyFill="1" applyAlignment="1">
      <alignment wrapText="1"/>
    </xf>
    <xf numFmtId="2" fontId="0" fillId="3" borderId="0" xfId="0" applyNumberFormat="1" applyFont="1" applyFill="1" applyAlignment="1">
      <alignment wrapText="1"/>
    </xf>
    <xf numFmtId="2" fontId="0" fillId="0" borderId="0" xfId="0" applyNumberFormat="1" applyFont="1" applyAlignment="1">
      <alignment wrapText="1"/>
    </xf>
    <xf numFmtId="2" fontId="0" fillId="17" borderId="0" xfId="0" applyNumberFormat="1" applyFill="1" applyBorder="1" applyAlignment="1">
      <alignment wrapText="1"/>
    </xf>
    <xf numFmtId="2" fontId="12" fillId="3" borderId="0" xfId="0" applyNumberFormat="1" applyFont="1" applyFill="1" applyAlignment="1">
      <alignment wrapText="1"/>
    </xf>
    <xf numFmtId="2" fontId="12" fillId="3" borderId="0" xfId="0" applyNumberFormat="1" applyFont="1" applyFill="1"/>
    <xf numFmtId="0" fontId="12" fillId="3" borderId="0" xfId="0" applyFont="1" applyFill="1" applyBorder="1" applyAlignment="1">
      <alignment wrapText="1"/>
    </xf>
    <xf numFmtId="0" fontId="43" fillId="3" borderId="0" xfId="0" applyFont="1" applyFill="1" applyAlignment="1">
      <alignment wrapText="1"/>
    </xf>
    <xf numFmtId="0" fontId="12" fillId="3" borderId="0" xfId="0" applyFont="1" applyFill="1"/>
    <xf numFmtId="2" fontId="45" fillId="3" borderId="0" xfId="0" applyNumberFormat="1" applyFont="1" applyFill="1" applyAlignment="1">
      <alignment wrapText="1"/>
    </xf>
    <xf numFmtId="0" fontId="0" fillId="0" borderId="0" xfId="0" applyAlignment="1">
      <alignment wrapText="1"/>
    </xf>
    <xf numFmtId="2" fontId="8" fillId="0" borderId="0" xfId="0" applyNumberFormat="1" applyFont="1"/>
    <xf numFmtId="0" fontId="1" fillId="0" borderId="0" xfId="4" applyFont="1"/>
    <xf numFmtId="166" fontId="2" fillId="0" borderId="0" xfId="4" applyNumberFormat="1"/>
    <xf numFmtId="2" fontId="0" fillId="2" borderId="0" xfId="0" applyNumberFormat="1" applyFill="1" applyAlignment="1">
      <alignment wrapText="1"/>
    </xf>
    <xf numFmtId="49" fontId="7" fillId="0" borderId="0" xfId="0" applyNumberFormat="1" applyFont="1"/>
    <xf numFmtId="0" fontId="7" fillId="15" borderId="4" xfId="0" applyFont="1" applyFill="1" applyBorder="1" applyAlignment="1">
      <alignment horizontal="left"/>
    </xf>
    <xf numFmtId="0" fontId="7" fillId="11" borderId="4" xfId="0" applyFont="1" applyFill="1" applyBorder="1" applyAlignment="1">
      <alignment horizontal="left"/>
    </xf>
    <xf numFmtId="0" fontId="7" fillId="11" borderId="0" xfId="0" applyFont="1" applyFill="1" applyAlignment="1">
      <alignment horizontal="center"/>
    </xf>
    <xf numFmtId="2" fontId="7" fillId="0" borderId="15" xfId="0" applyNumberFormat="1" applyFont="1" applyBorder="1" applyAlignment="1">
      <alignment horizontal="center" vertical="center"/>
    </xf>
    <xf numFmtId="0" fontId="7" fillId="0" borderId="15" xfId="0" applyFont="1" applyFill="1" applyBorder="1" applyAlignment="1">
      <alignment horizontal="center" vertical="center"/>
    </xf>
    <xf numFmtId="2" fontId="7" fillId="0" borderId="15" xfId="0" applyNumberFormat="1" applyFont="1" applyFill="1" applyBorder="1" applyAlignment="1">
      <alignment horizontal="center" vertical="center"/>
    </xf>
    <xf numFmtId="0" fontId="7" fillId="0" borderId="15" xfId="0" applyFont="1" applyBorder="1" applyAlignment="1">
      <alignment horizontal="center" vertical="center"/>
    </xf>
    <xf numFmtId="0" fontId="7" fillId="0" borderId="15" xfId="0" applyFont="1" applyBorder="1" applyAlignment="1"/>
    <xf numFmtId="0" fontId="7" fillId="0" borderId="20" xfId="0" applyFont="1" applyBorder="1" applyAlignment="1"/>
    <xf numFmtId="0" fontId="7" fillId="0" borderId="21" xfId="0" applyFont="1" applyBorder="1" applyAlignment="1">
      <alignment horizontal="left"/>
    </xf>
    <xf numFmtId="0" fontId="16" fillId="0" borderId="0" xfId="0" applyFont="1" applyFill="1" applyBorder="1" applyAlignment="1">
      <alignment horizontal="center"/>
    </xf>
    <xf numFmtId="0" fontId="7" fillId="11" borderId="15" xfId="0" applyFont="1" applyFill="1" applyBorder="1" applyAlignment="1">
      <alignment horizontal="center"/>
    </xf>
    <xf numFmtId="0" fontId="7" fillId="11" borderId="15" xfId="0" applyFont="1" applyFill="1" applyBorder="1" applyAlignment="1">
      <alignment horizontal="center" wrapText="1"/>
    </xf>
    <xf numFmtId="0" fontId="7" fillId="0" borderId="15" xfId="0" applyFont="1" applyBorder="1" applyAlignment="1">
      <alignment horizontal="center" vertical="center" wrapText="1"/>
    </xf>
    <xf numFmtId="0" fontId="7" fillId="11" borderId="15" xfId="0" applyFont="1" applyFill="1" applyBorder="1" applyAlignment="1">
      <alignment horizontal="center" vertical="center" wrapText="1"/>
    </xf>
    <xf numFmtId="0" fontId="7" fillId="0" borderId="15" xfId="0" applyFont="1" applyBorder="1" applyAlignment="1">
      <alignment horizontal="center" wrapText="1"/>
    </xf>
    <xf numFmtId="0" fontId="0" fillId="0" borderId="0" xfId="0" applyAlignment="1">
      <alignment horizontal="center"/>
    </xf>
    <xf numFmtId="0" fontId="2" fillId="0" borderId="0" xfId="4" applyAlignment="1">
      <alignment wrapText="1"/>
    </xf>
    <xf numFmtId="0" fontId="0" fillId="0" borderId="0" xfId="0" applyAlignment="1">
      <alignment wrapText="1"/>
    </xf>
    <xf numFmtId="0" fontId="0" fillId="3" borderId="0" xfId="0" applyFill="1" applyBorder="1" applyAlignment="1">
      <alignment horizontal="center"/>
    </xf>
    <xf numFmtId="2" fontId="30" fillId="3" borderId="9" xfId="0" applyNumberFormat="1" applyFont="1" applyFill="1" applyBorder="1" applyAlignment="1">
      <alignment horizontal="center" wrapText="1"/>
    </xf>
    <xf numFmtId="2" fontId="30" fillId="3" borderId="7" xfId="0" applyNumberFormat="1" applyFont="1" applyFill="1" applyBorder="1" applyAlignment="1">
      <alignment horizontal="center" wrapText="1"/>
    </xf>
    <xf numFmtId="2" fontId="30" fillId="3" borderId="8" xfId="0" applyNumberFormat="1" applyFont="1" applyFill="1" applyBorder="1" applyAlignment="1">
      <alignment horizontal="center" wrapText="1"/>
    </xf>
    <xf numFmtId="2" fontId="30" fillId="3" borderId="9" xfId="0" applyNumberFormat="1" applyFont="1" applyFill="1" applyBorder="1" applyAlignment="1">
      <alignment horizontal="center"/>
    </xf>
    <xf numFmtId="2" fontId="30" fillId="3" borderId="8" xfId="0" applyNumberFormat="1" applyFont="1" applyFill="1" applyBorder="1" applyAlignment="1">
      <alignment horizontal="center"/>
    </xf>
    <xf numFmtId="0" fontId="7" fillId="0" borderId="0" xfId="0" applyFont="1" applyBorder="1" applyAlignment="1">
      <alignment horizontal="center"/>
    </xf>
    <xf numFmtId="0" fontId="16" fillId="0" borderId="0" xfId="0" applyFont="1" applyAlignment="1">
      <alignment horizontal="center"/>
    </xf>
    <xf numFmtId="0" fontId="7" fillId="0" borderId="15" xfId="0" applyFont="1" applyBorder="1" applyAlignment="1">
      <alignment horizontal="center"/>
    </xf>
    <xf numFmtId="0" fontId="0" fillId="0" borderId="0" xfId="0" applyBorder="1" applyAlignment="1">
      <alignment horizontal="center"/>
    </xf>
    <xf numFmtId="0" fontId="0" fillId="0" borderId="15" xfId="0" applyBorder="1" applyAlignment="1">
      <alignment horizontal="center"/>
    </xf>
    <xf numFmtId="0" fontId="25" fillId="0" borderId="15" xfId="0" applyFont="1" applyBorder="1" applyAlignment="1">
      <alignment horizontal="center"/>
    </xf>
    <xf numFmtId="169" fontId="21" fillId="0" borderId="0" xfId="0" applyNumberFormat="1" applyFont="1" applyAlignment="1">
      <alignment horizontal="center"/>
    </xf>
    <xf numFmtId="0" fontId="21" fillId="2" borderId="15" xfId="0" applyFont="1" applyFill="1" applyBorder="1" applyAlignment="1">
      <alignment horizontal="center"/>
    </xf>
    <xf numFmtId="0" fontId="21" fillId="10" borderId="15" xfId="0" applyFont="1" applyFill="1" applyBorder="1" applyAlignment="1">
      <alignment horizontal="center"/>
    </xf>
  </cellXfs>
  <cellStyles count="5">
    <cellStyle name="Hyperlink" xfId="1" builtinId="8"/>
    <cellStyle name="Normal" xfId="0" builtinId="0"/>
    <cellStyle name="Normal 2" xfId="2"/>
    <cellStyle name="Normal 3" xfId="3"/>
    <cellStyle name="Normal 4" xfId="4"/>
  </cellStyles>
  <dxfs count="0"/>
  <tableStyles count="0" defaultTableStyle="TableStyleMedium9" defaultPivotStyle="PivotStyleLight16"/>
  <colors>
    <mruColors>
      <color rgb="FFFAC090"/>
      <color rgb="FFFA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5.xml"/><Relationship Id="rId13" Type="http://schemas.openxmlformats.org/officeDocument/2006/relationships/worksheet" Target="worksheets/sheet10.xml"/><Relationship Id="rId18" Type="http://schemas.openxmlformats.org/officeDocument/2006/relationships/worksheet" Target="worksheets/sheet15.xml"/><Relationship Id="rId26" Type="http://schemas.openxmlformats.org/officeDocument/2006/relationships/chartsheet" Target="chartsheets/sheet6.xml"/><Relationship Id="rId39" Type="http://schemas.openxmlformats.org/officeDocument/2006/relationships/chartsheet" Target="chartsheets/sheet19.xml"/><Relationship Id="rId3" Type="http://schemas.openxmlformats.org/officeDocument/2006/relationships/worksheet" Target="worksheets/sheet1.xml"/><Relationship Id="rId21" Type="http://schemas.openxmlformats.org/officeDocument/2006/relationships/worksheet" Target="worksheets/sheet17.xml"/><Relationship Id="rId34" Type="http://schemas.openxmlformats.org/officeDocument/2006/relationships/chartsheet" Target="chartsheets/sheet14.xml"/><Relationship Id="rId42" Type="http://schemas.openxmlformats.org/officeDocument/2006/relationships/chartsheet" Target="chartsheets/sheet22.xml"/><Relationship Id="rId7" Type="http://schemas.openxmlformats.org/officeDocument/2006/relationships/worksheet" Target="worksheets/sheet4.xml"/><Relationship Id="rId12" Type="http://schemas.openxmlformats.org/officeDocument/2006/relationships/worksheet" Target="worksheets/sheet9.xml"/><Relationship Id="rId17" Type="http://schemas.openxmlformats.org/officeDocument/2006/relationships/worksheet" Target="worksheets/sheet14.xml"/><Relationship Id="rId25" Type="http://schemas.openxmlformats.org/officeDocument/2006/relationships/chartsheet" Target="chartsheets/sheet5.xml"/><Relationship Id="rId33" Type="http://schemas.openxmlformats.org/officeDocument/2006/relationships/chartsheet" Target="chartsheets/sheet13.xml"/><Relationship Id="rId38" Type="http://schemas.openxmlformats.org/officeDocument/2006/relationships/chartsheet" Target="chartsheets/sheet18.xml"/><Relationship Id="rId46" Type="http://schemas.openxmlformats.org/officeDocument/2006/relationships/calcChain" Target="calcChain.xml"/><Relationship Id="rId2" Type="http://schemas.openxmlformats.org/officeDocument/2006/relationships/chartsheet" Target="chartsheets/sheet2.xml"/><Relationship Id="rId16" Type="http://schemas.openxmlformats.org/officeDocument/2006/relationships/worksheet" Target="worksheets/sheet13.xml"/><Relationship Id="rId20" Type="http://schemas.openxmlformats.org/officeDocument/2006/relationships/chartsheet" Target="chartsheets/sheet4.xml"/><Relationship Id="rId29" Type="http://schemas.openxmlformats.org/officeDocument/2006/relationships/chartsheet" Target="chartsheets/sheet9.xml"/><Relationship Id="rId41" Type="http://schemas.openxmlformats.org/officeDocument/2006/relationships/chartsheet" Target="chartsheets/sheet21.xml"/><Relationship Id="rId1" Type="http://schemas.openxmlformats.org/officeDocument/2006/relationships/chartsheet" Target="chartsheets/sheet1.xml"/><Relationship Id="rId6" Type="http://schemas.openxmlformats.org/officeDocument/2006/relationships/worksheet" Target="worksheets/sheet3.xml"/><Relationship Id="rId11" Type="http://schemas.openxmlformats.org/officeDocument/2006/relationships/worksheet" Target="worksheets/sheet8.xml"/><Relationship Id="rId24" Type="http://schemas.openxmlformats.org/officeDocument/2006/relationships/worksheet" Target="worksheets/sheet20.xml"/><Relationship Id="rId32" Type="http://schemas.openxmlformats.org/officeDocument/2006/relationships/chartsheet" Target="chartsheets/sheet12.xml"/><Relationship Id="rId37" Type="http://schemas.openxmlformats.org/officeDocument/2006/relationships/chartsheet" Target="chartsheets/sheet17.xml"/><Relationship Id="rId40" Type="http://schemas.openxmlformats.org/officeDocument/2006/relationships/chartsheet" Target="chartsheets/sheet20.xml"/><Relationship Id="rId45" Type="http://schemas.openxmlformats.org/officeDocument/2006/relationships/sharedStrings" Target="sharedStrings.xml"/><Relationship Id="rId5" Type="http://schemas.openxmlformats.org/officeDocument/2006/relationships/worksheet" Target="worksheets/sheet2.xml"/><Relationship Id="rId15" Type="http://schemas.openxmlformats.org/officeDocument/2006/relationships/worksheet" Target="worksheets/sheet12.xml"/><Relationship Id="rId23" Type="http://schemas.openxmlformats.org/officeDocument/2006/relationships/worksheet" Target="worksheets/sheet19.xml"/><Relationship Id="rId28" Type="http://schemas.openxmlformats.org/officeDocument/2006/relationships/chartsheet" Target="chartsheets/sheet8.xml"/><Relationship Id="rId36" Type="http://schemas.openxmlformats.org/officeDocument/2006/relationships/chartsheet" Target="chartsheets/sheet16.xml"/><Relationship Id="rId10" Type="http://schemas.openxmlformats.org/officeDocument/2006/relationships/worksheet" Target="worksheets/sheet7.xml"/><Relationship Id="rId19" Type="http://schemas.openxmlformats.org/officeDocument/2006/relationships/worksheet" Target="worksheets/sheet16.xml"/><Relationship Id="rId31" Type="http://schemas.openxmlformats.org/officeDocument/2006/relationships/chartsheet" Target="chartsheets/sheet11.xml"/><Relationship Id="rId44" Type="http://schemas.openxmlformats.org/officeDocument/2006/relationships/styles" Target="styles.xml"/><Relationship Id="rId4" Type="http://schemas.openxmlformats.org/officeDocument/2006/relationships/chartsheet" Target="chartsheets/sheet3.xml"/><Relationship Id="rId9" Type="http://schemas.openxmlformats.org/officeDocument/2006/relationships/worksheet" Target="worksheets/sheet6.xml"/><Relationship Id="rId14" Type="http://schemas.openxmlformats.org/officeDocument/2006/relationships/worksheet" Target="worksheets/sheet11.xml"/><Relationship Id="rId22" Type="http://schemas.openxmlformats.org/officeDocument/2006/relationships/worksheet" Target="worksheets/sheet18.xml"/><Relationship Id="rId27" Type="http://schemas.openxmlformats.org/officeDocument/2006/relationships/chartsheet" Target="chartsheets/sheet7.xml"/><Relationship Id="rId30" Type="http://schemas.openxmlformats.org/officeDocument/2006/relationships/chartsheet" Target="chartsheets/sheet10.xml"/><Relationship Id="rId35" Type="http://schemas.openxmlformats.org/officeDocument/2006/relationships/chartsheet" Target="chartsheets/sheet15.xml"/><Relationship Id="rId43"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2" Type="http://schemas.openxmlformats.org/officeDocument/2006/relationships/chartUserShapes" Target="../drawings/drawing4.xml"/><Relationship Id="rId1" Type="http://schemas.openxmlformats.org/officeDocument/2006/relationships/image" Target="../media/image1.emf"/></Relationships>
</file>

<file path=xl/charts/_rels/chart3.xml.rels><?xml version="1.0" encoding="UTF-8" standalone="yes"?>
<Relationships xmlns="http://schemas.openxmlformats.org/package/2006/relationships"><Relationship Id="rId2" Type="http://schemas.openxmlformats.org/officeDocument/2006/relationships/chartUserShapes" Target="../drawings/drawing6.xml"/><Relationship Id="rId1" Type="http://schemas.openxmlformats.org/officeDocument/2006/relationships/image" Target="../media/image2.emf"/></Relationships>
</file>

<file path=xl/charts/_rels/chart4.xml.rels><?xml version="1.0" encoding="UTF-8" standalone="yes"?>
<Relationships xmlns="http://schemas.openxmlformats.org/package/2006/relationships"><Relationship Id="rId2" Type="http://schemas.openxmlformats.org/officeDocument/2006/relationships/chartUserShapes" Target="../drawings/drawing7.xml"/><Relationship Id="rId1" Type="http://schemas.openxmlformats.org/officeDocument/2006/relationships/image" Target="../media/image3.emf"/></Relationships>
</file>

<file path=xl/charts/_rels/chart5.xml.rels><?xml version="1.0" encoding="UTF-8" standalone="yes"?>
<Relationships xmlns="http://schemas.openxmlformats.org/package/2006/relationships"><Relationship Id="rId2" Type="http://schemas.openxmlformats.org/officeDocument/2006/relationships/chartUserShapes" Target="../drawings/drawing8.xml"/><Relationship Id="rId1" Type="http://schemas.openxmlformats.org/officeDocument/2006/relationships/image" Target="../media/image4.emf"/></Relationships>
</file>

<file path=xl/charts/_rels/chart6.xml.rels><?xml version="1.0" encoding="UTF-8" standalone="yes"?>
<Relationships xmlns="http://schemas.openxmlformats.org/package/2006/relationships"><Relationship Id="rId2" Type="http://schemas.openxmlformats.org/officeDocument/2006/relationships/chartUserShapes" Target="../drawings/drawing9.xml"/><Relationship Id="rId1" Type="http://schemas.openxmlformats.org/officeDocument/2006/relationships/image" Target="../media/image5.emf"/></Relationships>
</file>

<file path=xl/charts/_rels/chart7.xml.rels><?xml version="1.0" encoding="UTF-8" standalone="yes"?>
<Relationships xmlns="http://schemas.openxmlformats.org/package/2006/relationships"><Relationship Id="rId2" Type="http://schemas.openxmlformats.org/officeDocument/2006/relationships/chartUserShapes" Target="../drawings/drawing11.xml"/><Relationship Id="rId1" Type="http://schemas.openxmlformats.org/officeDocument/2006/relationships/image" Target="../media/image6.emf"/></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_rels/chart9.xml.rels><?xml version="1.0" encoding="UTF-8" standalone="yes"?>
<Relationships xmlns="http://schemas.openxmlformats.org/package/2006/relationships"><Relationship Id="rId2" Type="http://schemas.openxmlformats.org/officeDocument/2006/relationships/chartUserShapes" Target="../drawings/drawing24.xml"/><Relationship Id="rId1" Type="http://schemas.openxmlformats.org/officeDocument/2006/relationships/image" Target="../media/image10.emf"/></Relationships>
</file>

<file path=xl/charts/_rels/chart10.xml.rels><?xml version="1.0" encoding="UTF-8" standalone="yes"?>
<Relationships xmlns="http://schemas.openxmlformats.org/package/2006/relationships"><Relationship Id="rId2" Type="http://schemas.openxmlformats.org/officeDocument/2006/relationships/chartUserShapes" Target="../drawings/drawing26.xml"/><Relationship Id="rId1" Type="http://schemas.openxmlformats.org/officeDocument/2006/relationships/image" Target="../media/image11.emf"/></Relationships>
</file>

<file path=xl/charts/_rels/chart11.xml.rels><?xml version="1.0" encoding="UTF-8" standalone="yes"?>
<Relationships xmlns="http://schemas.openxmlformats.org/package/2006/relationships"><Relationship Id="rId2" Type="http://schemas.openxmlformats.org/officeDocument/2006/relationships/chartUserShapes" Target="../drawings/drawing28.xml"/><Relationship Id="rId1" Type="http://schemas.openxmlformats.org/officeDocument/2006/relationships/image" Target="../media/image12.emf"/></Relationships>
</file>

<file path=xl/charts/_rels/chart12.xml.rels><?xml version="1.0" encoding="UTF-8" standalone="yes"?>
<Relationships xmlns="http://schemas.openxmlformats.org/package/2006/relationships"><Relationship Id="rId2" Type="http://schemas.openxmlformats.org/officeDocument/2006/relationships/chartUserShapes" Target="../drawings/drawing30.xml"/><Relationship Id="rId1" Type="http://schemas.openxmlformats.org/officeDocument/2006/relationships/image" Target="../media/image13.emf"/></Relationships>
</file>

<file path=xl/charts/_rels/chart13.xml.rels><?xml version="1.0" encoding="UTF-8" standalone="yes"?>
<Relationships xmlns="http://schemas.openxmlformats.org/package/2006/relationships"><Relationship Id="rId2" Type="http://schemas.openxmlformats.org/officeDocument/2006/relationships/chartUserShapes" Target="../drawings/drawing32.xml"/><Relationship Id="rId1" Type="http://schemas.openxmlformats.org/officeDocument/2006/relationships/image" Target="../media/image14.emf"/></Relationships>
</file>

<file path=xl/charts/_rels/chart14.xml.rels><?xml version="1.0" encoding="UTF-8" standalone="yes"?>
<Relationships xmlns="http://schemas.openxmlformats.org/package/2006/relationships"><Relationship Id="rId2" Type="http://schemas.openxmlformats.org/officeDocument/2006/relationships/chartUserShapes" Target="../drawings/drawing34.xml"/><Relationship Id="rId1" Type="http://schemas.openxmlformats.org/officeDocument/2006/relationships/image" Target="../media/image15.emf"/></Relationships>
</file>

<file path=xl/charts/_rels/chart15.xml.rels><?xml version="1.0" encoding="UTF-8" standalone="yes"?>
<Relationships xmlns="http://schemas.openxmlformats.org/package/2006/relationships"><Relationship Id="rId2" Type="http://schemas.openxmlformats.org/officeDocument/2006/relationships/chartUserShapes" Target="../drawings/drawing36.xml"/><Relationship Id="rId1" Type="http://schemas.openxmlformats.org/officeDocument/2006/relationships/image" Target="../media/image16.emf"/></Relationships>
</file>

<file path=xl/charts/_rels/chart16.xml.rels><?xml version="1.0" encoding="UTF-8" standalone="yes"?>
<Relationships xmlns="http://schemas.openxmlformats.org/package/2006/relationships"><Relationship Id="rId2" Type="http://schemas.openxmlformats.org/officeDocument/2006/relationships/chartUserShapes" Target="../drawings/drawing38.xml"/><Relationship Id="rId1" Type="http://schemas.openxmlformats.org/officeDocument/2006/relationships/image" Target="../media/image17.emf"/></Relationships>
</file>

<file path=xl/charts/_rels/chart17.xml.rels><?xml version="1.0" encoding="UTF-8" standalone="yes"?>
<Relationships xmlns="http://schemas.openxmlformats.org/package/2006/relationships"><Relationship Id="rId2" Type="http://schemas.openxmlformats.org/officeDocument/2006/relationships/chartUserShapes" Target="../drawings/drawing40.xml"/><Relationship Id="rId1" Type="http://schemas.openxmlformats.org/officeDocument/2006/relationships/image" Target="../media/image18.emf"/></Relationships>
</file>

<file path=xl/charts/_rels/chart18.xml.rels><?xml version="1.0" encoding="UTF-8" standalone="yes"?>
<Relationships xmlns="http://schemas.openxmlformats.org/package/2006/relationships"><Relationship Id="rId2" Type="http://schemas.openxmlformats.org/officeDocument/2006/relationships/chartUserShapes" Target="../drawings/drawing42.xml"/><Relationship Id="rId1" Type="http://schemas.openxmlformats.org/officeDocument/2006/relationships/image" Target="../media/image19.emf"/></Relationships>
</file>

<file path=xl/charts/_rels/chart19.xml.rels><?xml version="1.0" encoding="UTF-8" standalone="yes"?>
<Relationships xmlns="http://schemas.openxmlformats.org/package/2006/relationships"><Relationship Id="rId2" Type="http://schemas.openxmlformats.org/officeDocument/2006/relationships/chartUserShapes" Target="../drawings/drawing44.xml"/><Relationship Id="rId1" Type="http://schemas.openxmlformats.org/officeDocument/2006/relationships/image" Target="../media/image20.emf"/></Relationships>
</file>

<file path=xl/charts/_rels/chart20.xml.rels><?xml version="1.0" encoding="UTF-8" standalone="yes"?>
<Relationships xmlns="http://schemas.openxmlformats.org/package/2006/relationships"><Relationship Id="rId2" Type="http://schemas.openxmlformats.org/officeDocument/2006/relationships/chartUserShapes" Target="../drawings/drawing46.xml"/><Relationship Id="rId1" Type="http://schemas.openxmlformats.org/officeDocument/2006/relationships/image" Target="../media/image21.emf"/></Relationships>
</file>

<file path=xl/charts/_rels/chart21.xml.rels><?xml version="1.0" encoding="UTF-8" standalone="yes"?>
<Relationships xmlns="http://schemas.openxmlformats.org/package/2006/relationships"><Relationship Id="rId2" Type="http://schemas.openxmlformats.org/officeDocument/2006/relationships/chartUserShapes" Target="../drawings/drawing48.xml"/><Relationship Id="rId1" Type="http://schemas.openxmlformats.org/officeDocument/2006/relationships/image" Target="../media/image22.emf"/></Relationships>
</file>

<file path=xl/charts/_rels/chart22.xml.rels><?xml version="1.0" encoding="UTF-8" standalone="yes"?>
<Relationships xmlns="http://schemas.openxmlformats.org/package/2006/relationships"><Relationship Id="rId2" Type="http://schemas.openxmlformats.org/officeDocument/2006/relationships/chartUserShapes" Target="../drawings/drawing50.xml"/><Relationship Id="rId1" Type="http://schemas.openxmlformats.org/officeDocument/2006/relationships/image" Target="../media/image22.emf"/></Relationships>
</file>

<file path=xl/charts/_rels/chart23.xml.rels><?xml version="1.0" encoding="UTF-8" standalone="yes"?>
<Relationships xmlns="http://schemas.openxmlformats.org/package/2006/relationships"><Relationship Id="rId2" Type="http://schemas.openxmlformats.org/officeDocument/2006/relationships/chartUserShapes" Target="../drawings/drawing52.xml"/><Relationship Id="rId1" Type="http://schemas.openxmlformats.org/officeDocument/2006/relationships/image" Target="../media/image22.emf"/></Relationships>
</file>

<file path=xl/charts/_rels/chart24.xml.rels><?xml version="1.0" encoding="UTF-8" standalone="yes"?>
<Relationships xmlns="http://schemas.openxmlformats.org/package/2006/relationships"><Relationship Id="rId2" Type="http://schemas.openxmlformats.org/officeDocument/2006/relationships/chartUserShapes" Target="../drawings/drawing54.xml"/><Relationship Id="rId1" Type="http://schemas.openxmlformats.org/officeDocument/2006/relationships/image" Target="../media/image23.emf"/></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56.xml"/></Relationships>
</file>

<file path=xl/charts/_rels/chart26.xml.rels><?xml version="1.0" encoding="UTF-8" standalone="yes"?>
<Relationships xmlns="http://schemas.openxmlformats.org/package/2006/relationships"><Relationship Id="rId2" Type="http://schemas.openxmlformats.org/officeDocument/2006/relationships/chartUserShapes" Target="../drawings/drawing58.xml"/><Relationship Id="rId1" Type="http://schemas.openxmlformats.org/officeDocument/2006/relationships/image" Target="../media/image24.emf"/></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7794449605526469E-3"/>
          <c:y val="0.1271592796646058"/>
          <c:w val="0.93622341867994086"/>
          <c:h val="0.78413268689371474"/>
        </c:manualLayout>
      </c:layout>
      <c:barChart>
        <c:barDir val="col"/>
        <c:grouping val="stacked"/>
        <c:varyColors val="0"/>
        <c:ser>
          <c:idx val="0"/>
          <c:order val="0"/>
          <c:tx>
            <c:strRef>
              <c:f>LP_Growth_graphme!$J$19</c:f>
              <c:strCache>
                <c:ptCount val="1"/>
                <c:pt idx="0">
                  <c:v>dTFP</c:v>
                </c:pt>
              </c:strCache>
            </c:strRef>
          </c:tx>
          <c:spPr>
            <a:solidFill>
              <a:srgbClr val="1F497D"/>
            </a:solidFill>
            <a:ln>
              <a:noFill/>
            </a:ln>
          </c:spPr>
          <c:invertIfNegative val="0"/>
          <c:cat>
            <c:strRef>
              <c:f>LP_Growth_graphme!$G$42:$G$71</c:f>
              <c:strCache>
                <c:ptCount val="30"/>
                <c:pt idx="0">
                  <c:v>1948:1-73:1</c:v>
                </c:pt>
                <c:pt idx="10">
                  <c:v>1973:1-95:4</c:v>
                </c:pt>
                <c:pt idx="18">
                  <c:v>95:4-03:4</c:v>
                </c:pt>
                <c:pt idx="22">
                  <c:v>03:4-07:4</c:v>
                </c:pt>
                <c:pt idx="25">
                  <c:v>07:4-13:4</c:v>
                </c:pt>
                <c:pt idx="29">
                  <c:v>Forecast</c:v>
                </c:pt>
              </c:strCache>
            </c:strRef>
          </c:cat>
          <c:val>
            <c:numRef>
              <c:f>LP_Growth_graphme!$J$42:$J$71</c:f>
              <c:numCache>
                <c:formatCode>0.00</c:formatCode>
                <c:ptCount val="30"/>
                <c:pt idx="0">
                  <c:v>2.1512785810801809</c:v>
                </c:pt>
                <c:pt idx="1">
                  <c:v>2.1512785810801809</c:v>
                </c:pt>
                <c:pt idx="2">
                  <c:v>2.1512785810801809</c:v>
                </c:pt>
                <c:pt idx="3">
                  <c:v>2.1512785810801809</c:v>
                </c:pt>
                <c:pt idx="4">
                  <c:v>2.1512785810801809</c:v>
                </c:pt>
                <c:pt idx="5">
                  <c:v>2.1512785810801809</c:v>
                </c:pt>
                <c:pt idx="6">
                  <c:v>2.1512785810801809</c:v>
                </c:pt>
                <c:pt idx="7">
                  <c:v>2.1512785810801809</c:v>
                </c:pt>
                <c:pt idx="9">
                  <c:v>0.47586232513713117</c:v>
                </c:pt>
                <c:pt idx="10">
                  <c:v>0.47586232513713117</c:v>
                </c:pt>
                <c:pt idx="11">
                  <c:v>0.47586232513713117</c:v>
                </c:pt>
                <c:pt idx="12">
                  <c:v>0.47586232513713117</c:v>
                </c:pt>
                <c:pt idx="13">
                  <c:v>0.47586232513713117</c:v>
                </c:pt>
                <c:pt idx="14">
                  <c:v>0.47586232513713117</c:v>
                </c:pt>
                <c:pt idx="15">
                  <c:v>0.47586232513713117</c:v>
                </c:pt>
                <c:pt idx="16">
                  <c:v>0.47586232513713117</c:v>
                </c:pt>
                <c:pt idx="18">
                  <c:v>1.8051381226583212</c:v>
                </c:pt>
                <c:pt idx="19">
                  <c:v>1.8051381226583212</c:v>
                </c:pt>
                <c:pt idx="21">
                  <c:v>0.71453681668357405</c:v>
                </c:pt>
                <c:pt idx="22">
                  <c:v>0.71453681668357405</c:v>
                </c:pt>
                <c:pt idx="24">
                  <c:v>0.74993499390495311</c:v>
                </c:pt>
                <c:pt idx="25">
                  <c:v>0.74993499390495311</c:v>
                </c:pt>
                <c:pt idx="28">
                  <c:v>0.89</c:v>
                </c:pt>
                <c:pt idx="29" formatCode="General">
                  <c:v>0.89</c:v>
                </c:pt>
              </c:numCache>
            </c:numRef>
          </c:val>
        </c:ser>
        <c:ser>
          <c:idx val="1"/>
          <c:order val="1"/>
          <c:tx>
            <c:strRef>
              <c:f>LP_Growth_graphme!$K$19</c:f>
              <c:strCache>
                <c:ptCount val="1"/>
                <c:pt idx="0">
                  <c:v>alpha(K-H-LQ)</c:v>
                </c:pt>
              </c:strCache>
            </c:strRef>
          </c:tx>
          <c:spPr>
            <a:solidFill>
              <a:srgbClr val="FF0000"/>
            </a:solidFill>
            <a:ln>
              <a:noFill/>
            </a:ln>
          </c:spPr>
          <c:invertIfNegative val="0"/>
          <c:cat>
            <c:strRef>
              <c:f>LP_Growth_graphme!$G$42:$G$71</c:f>
              <c:strCache>
                <c:ptCount val="30"/>
                <c:pt idx="0">
                  <c:v>1948:1-73:1</c:v>
                </c:pt>
                <c:pt idx="10">
                  <c:v>1973:1-95:4</c:v>
                </c:pt>
                <c:pt idx="18">
                  <c:v>95:4-03:4</c:v>
                </c:pt>
                <c:pt idx="22">
                  <c:v>03:4-07:4</c:v>
                </c:pt>
                <c:pt idx="25">
                  <c:v>07:4-13:4</c:v>
                </c:pt>
                <c:pt idx="29">
                  <c:v>Forecast</c:v>
                </c:pt>
              </c:strCache>
            </c:strRef>
          </c:cat>
          <c:val>
            <c:numRef>
              <c:f>LP_Growth_graphme!$K$42:$K$71</c:f>
              <c:numCache>
                <c:formatCode>0.00</c:formatCode>
                <c:ptCount val="30"/>
                <c:pt idx="0">
                  <c:v>0.87442667839915522</c:v>
                </c:pt>
                <c:pt idx="1">
                  <c:v>0.87442667839915522</c:v>
                </c:pt>
                <c:pt idx="2">
                  <c:v>0.87442667839915522</c:v>
                </c:pt>
                <c:pt idx="3">
                  <c:v>0.87442667839915522</c:v>
                </c:pt>
                <c:pt idx="4">
                  <c:v>0.87442667839915522</c:v>
                </c:pt>
                <c:pt idx="5">
                  <c:v>0.87442667839915522</c:v>
                </c:pt>
                <c:pt idx="6">
                  <c:v>0.87442667839915522</c:v>
                </c:pt>
                <c:pt idx="7">
                  <c:v>0.87442667839915522</c:v>
                </c:pt>
                <c:pt idx="9">
                  <c:v>0.57432807505658712</c:v>
                </c:pt>
                <c:pt idx="10">
                  <c:v>0.57432807505658712</c:v>
                </c:pt>
                <c:pt idx="11">
                  <c:v>0.57432807505658712</c:v>
                </c:pt>
                <c:pt idx="12">
                  <c:v>0.57432807505658712</c:v>
                </c:pt>
                <c:pt idx="13">
                  <c:v>0.57432807505658712</c:v>
                </c:pt>
                <c:pt idx="14">
                  <c:v>0.57432807505658712</c:v>
                </c:pt>
                <c:pt idx="15">
                  <c:v>0.57432807505658712</c:v>
                </c:pt>
                <c:pt idx="16">
                  <c:v>0.57432807505658712</c:v>
                </c:pt>
                <c:pt idx="18">
                  <c:v>1.1691431064657105</c:v>
                </c:pt>
                <c:pt idx="19">
                  <c:v>1.1691431064657105</c:v>
                </c:pt>
                <c:pt idx="21">
                  <c:v>0.61374679440359259</c:v>
                </c:pt>
                <c:pt idx="22">
                  <c:v>0.61374679440359259</c:v>
                </c:pt>
                <c:pt idx="24">
                  <c:v>0.49456733241571299</c:v>
                </c:pt>
                <c:pt idx="25">
                  <c:v>0.49456733241571299</c:v>
                </c:pt>
                <c:pt idx="28">
                  <c:v>0.95</c:v>
                </c:pt>
                <c:pt idx="29" formatCode="General">
                  <c:v>0.95</c:v>
                </c:pt>
              </c:numCache>
            </c:numRef>
          </c:val>
        </c:ser>
        <c:ser>
          <c:idx val="2"/>
          <c:order val="2"/>
          <c:tx>
            <c:strRef>
              <c:f>LP_Growth_graphme!$L$19</c:f>
              <c:strCache>
                <c:ptCount val="1"/>
                <c:pt idx="0">
                  <c:v>dLQ</c:v>
                </c:pt>
              </c:strCache>
            </c:strRef>
          </c:tx>
          <c:spPr>
            <a:solidFill>
              <a:schemeClr val="accent3">
                <a:lumMod val="60000"/>
                <a:lumOff val="40000"/>
              </a:schemeClr>
            </a:solidFill>
            <a:ln w="22225">
              <a:noFill/>
            </a:ln>
          </c:spPr>
          <c:invertIfNegative val="0"/>
          <c:cat>
            <c:strRef>
              <c:f>LP_Growth_graphme!$G$42:$G$71</c:f>
              <c:strCache>
                <c:ptCount val="30"/>
                <c:pt idx="0">
                  <c:v>1948:1-73:1</c:v>
                </c:pt>
                <c:pt idx="10">
                  <c:v>1973:1-95:4</c:v>
                </c:pt>
                <c:pt idx="18">
                  <c:v>95:4-03:4</c:v>
                </c:pt>
                <c:pt idx="22">
                  <c:v>03:4-07:4</c:v>
                </c:pt>
                <c:pt idx="25">
                  <c:v>07:4-13:4</c:v>
                </c:pt>
                <c:pt idx="29">
                  <c:v>Forecast</c:v>
                </c:pt>
              </c:strCache>
            </c:strRef>
          </c:cat>
          <c:val>
            <c:numRef>
              <c:f>LP_Growth_graphme!$L$42:$L$71</c:f>
              <c:numCache>
                <c:formatCode>0.00</c:formatCode>
                <c:ptCount val="30"/>
                <c:pt idx="0">
                  <c:v>0.27344108090090491</c:v>
                </c:pt>
                <c:pt idx="1">
                  <c:v>0.27344108090090491</c:v>
                </c:pt>
                <c:pt idx="2">
                  <c:v>0.27344108090090491</c:v>
                </c:pt>
                <c:pt idx="3">
                  <c:v>0.27344108090090491</c:v>
                </c:pt>
                <c:pt idx="4">
                  <c:v>0.27344108090090491</c:v>
                </c:pt>
                <c:pt idx="5">
                  <c:v>0.27344108090090491</c:v>
                </c:pt>
                <c:pt idx="6">
                  <c:v>0.27344108090090491</c:v>
                </c:pt>
                <c:pt idx="7">
                  <c:v>0.27344108090090491</c:v>
                </c:pt>
                <c:pt idx="9">
                  <c:v>0.42541374217352412</c:v>
                </c:pt>
                <c:pt idx="10">
                  <c:v>0.42541374217352412</c:v>
                </c:pt>
                <c:pt idx="11">
                  <c:v>0.42541374217352412</c:v>
                </c:pt>
                <c:pt idx="12">
                  <c:v>0.42541374217352412</c:v>
                </c:pt>
                <c:pt idx="13">
                  <c:v>0.42541374217352412</c:v>
                </c:pt>
                <c:pt idx="14">
                  <c:v>0.42541374217352412</c:v>
                </c:pt>
                <c:pt idx="15">
                  <c:v>0.42541374217352412</c:v>
                </c:pt>
                <c:pt idx="16">
                  <c:v>0.42541374217352412</c:v>
                </c:pt>
                <c:pt idx="18">
                  <c:v>0.40089285375362049</c:v>
                </c:pt>
                <c:pt idx="19">
                  <c:v>0.40089285375362049</c:v>
                </c:pt>
                <c:pt idx="21">
                  <c:v>0.24459333970070496</c:v>
                </c:pt>
                <c:pt idx="22">
                  <c:v>0.24459333970070496</c:v>
                </c:pt>
                <c:pt idx="24">
                  <c:v>0.58730641042736842</c:v>
                </c:pt>
                <c:pt idx="25">
                  <c:v>0.58730641042736842</c:v>
                </c:pt>
                <c:pt idx="28">
                  <c:v>0</c:v>
                </c:pt>
                <c:pt idx="29" formatCode="General">
                  <c:v>0</c:v>
                </c:pt>
              </c:numCache>
            </c:numRef>
          </c:val>
        </c:ser>
        <c:dLbls>
          <c:showLegendKey val="0"/>
          <c:showVal val="0"/>
          <c:showCatName val="0"/>
          <c:showSerName val="0"/>
          <c:showPercent val="0"/>
          <c:showBubbleSize val="0"/>
        </c:dLbls>
        <c:gapWidth val="0"/>
        <c:overlap val="100"/>
        <c:axId val="241043328"/>
        <c:axId val="241098752"/>
      </c:barChart>
      <c:lineChart>
        <c:grouping val="standard"/>
        <c:varyColors val="0"/>
        <c:ser>
          <c:idx val="3"/>
          <c:order val="3"/>
          <c:tx>
            <c:v>_FRBDummySeriesRight</c:v>
          </c:tx>
          <c:spPr>
            <a:ln w="28575" cap="rnd" cmpd="sng" algn="ctr">
              <a:noFill/>
              <a:prstDash val="solid"/>
              <a:round/>
            </a:ln>
            <a:effectLst/>
            <a:extLst>
              <a:ext uri="{91240B29-F687-4F45-9708-019B960494DF}">
                <a14:hiddenLine xmlns:a14="http://schemas.microsoft.com/office/drawing/2010/main" w="28575" cap="rnd" cmpd="sng" algn="ctr">
                  <a:solidFill>
                    <a:srgbClr val="8064A2">
                      <a:shade val="95000"/>
                      <a:satMod val="105000"/>
                    </a:srgbClr>
                  </a:solidFill>
                  <a:prstDash val="solid"/>
                  <a:round/>
                </a14:hiddenLine>
              </a:ext>
            </a:extLst>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241102208"/>
        <c:axId val="241100672"/>
      </c:lineChart>
      <c:catAx>
        <c:axId val="241043328"/>
        <c:scaling>
          <c:orientation val="minMax"/>
        </c:scaling>
        <c:delete val="0"/>
        <c:axPos val="b"/>
        <c:numFmt formatCode="\ \ General" sourceLinked="0"/>
        <c:majorTickMark val="none"/>
        <c:minorTickMark val="none"/>
        <c:tickLblPos val="none"/>
        <c:crossAx val="241098752"/>
        <c:crosses val="min"/>
        <c:auto val="0"/>
        <c:lblAlgn val="ctr"/>
        <c:lblOffset val="100"/>
        <c:noMultiLvlLbl val="0"/>
      </c:catAx>
      <c:valAx>
        <c:axId val="241098752"/>
        <c:scaling>
          <c:orientation val="minMax"/>
          <c:max val="3.5"/>
        </c:scaling>
        <c:delete val="0"/>
        <c:axPos val="l"/>
        <c:numFmt formatCode="0.00" sourceLinked="1"/>
        <c:majorTickMark val="in"/>
        <c:minorTickMark val="none"/>
        <c:tickLblPos val="none"/>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41043328"/>
        <c:crosses val="autoZero"/>
        <c:crossBetween val="between"/>
      </c:valAx>
      <c:valAx>
        <c:axId val="241100672"/>
        <c:scaling>
          <c:orientation val="minMax"/>
          <c:max val="3.5"/>
          <c:min val="0"/>
        </c:scaling>
        <c:delete val="0"/>
        <c:axPos val="r"/>
        <c:numFmt formatCode="General" sourceLinked="1"/>
        <c:majorTickMark val="in"/>
        <c:minorTickMark val="none"/>
        <c:tickLblPos val="nextTo"/>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41102208"/>
        <c:crosses val="max"/>
        <c:crossBetween val="between"/>
        <c:majorUnit val="0.5"/>
        <c:minorUnit val="0.1"/>
      </c:valAx>
      <c:catAx>
        <c:axId val="241102208"/>
        <c:scaling>
          <c:orientation val="minMax"/>
        </c:scaling>
        <c:delete val="1"/>
        <c:axPos val="b"/>
        <c:numFmt formatCode="General" sourceLinked="1"/>
        <c:majorTickMark val="out"/>
        <c:minorTickMark val="none"/>
        <c:tickLblPos val="nextTo"/>
        <c:crossAx val="241100672"/>
        <c:crosses val="min"/>
        <c:auto val="1"/>
        <c:lblAlgn val="ctr"/>
        <c:lblOffset val="100"/>
        <c:noMultiLvlLbl val="0"/>
      </c:catAx>
      <c:spPr>
        <a:noFill/>
        <a:ln w="22225">
          <a:solidFill>
            <a:srgbClr val="000000"/>
          </a:solidFill>
        </a:ln>
      </c:spPr>
    </c:plotArea>
    <c:plotVisOnly val="1"/>
    <c:dispBlanksAs val="gap"/>
    <c:showDLblsOverMax val="0"/>
  </c:chart>
  <c:spPr>
    <a:noFill/>
    <a:ln w="9525" cap="flat" cmpd="sng" algn="ctr">
      <a:noFill/>
      <a:prstDash val="solid"/>
      <a:round/>
    </a:ln>
    <a:effectLst/>
    <a:extLst>
      <a:ext uri="{909E8E84-426E-40DD-AFC4-6F175D3DCCD1}">
        <a14:hiddenFill xmlns:a14="http://schemas.microsoft.com/office/drawing/2010/main">
          <a:solidFill>
            <a:sysClr val="window" lastClr="FFFFFF"/>
          </a:solidFill>
        </a14:hiddenFill>
      </a:ext>
      <a:ext uri="{91240B29-F687-4F45-9708-019B960494DF}">
        <a14:hiddenLine xmlns:a14="http://schemas.microsoft.com/office/drawing/2010/main" w="9525" cap="flat" cmpd="sng" algn="ctr">
          <a:solidFill>
            <a:sysClr val="windowText" lastClr="000000">
              <a:tint val="75000"/>
              <a:shade val="95000"/>
              <a:satMod val="105000"/>
            </a:sysClr>
          </a:solidFill>
          <a:prstDash val="solid"/>
          <a:round/>
        </a14:hiddenLine>
      </a:ext>
    </a:extLst>
  </c:spPr>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4.983947320437397E-3"/>
          <c:y val="0.10872850796205308"/>
          <c:w val="0.99501605267956261"/>
          <c:h val="0.89127148771863418"/>
        </c:manualLayout>
      </c:layout>
      <c:lineChart>
        <c:grouping val="standard"/>
        <c:varyColors val="0"/>
        <c:ser>
          <c:idx val="0"/>
          <c:order val="0"/>
          <c:tx>
            <c:strRef>
              <c:f>quarterlydecomp!$U$8</c:f>
              <c:strCache>
                <c:ptCount val="1"/>
                <c:pt idx="0">
                  <c:v>y-h</c:v>
                </c:pt>
              </c:strCache>
            </c:strRef>
          </c:tx>
          <c:spPr>
            <a:ln>
              <a:solidFill>
                <a:srgbClr val="1F497D"/>
              </a:solidFill>
            </a:ln>
          </c:spPr>
          <c:marker>
            <c:symbol val="none"/>
          </c:marker>
          <c:cat>
            <c:numRef>
              <c:f>quarterlydecomp!$A$9:$A$300</c:f>
              <c:numCache>
                <c:formatCode>m/d/yyyy</c:formatCode>
                <c:ptCount val="292"/>
                <c:pt idx="0">
                  <c:v>17213</c:v>
                </c:pt>
                <c:pt idx="1">
                  <c:v>17302</c:v>
                </c:pt>
                <c:pt idx="2">
                  <c:v>17394</c:v>
                </c:pt>
                <c:pt idx="3">
                  <c:v>17486</c:v>
                </c:pt>
                <c:pt idx="4">
                  <c:v>17578</c:v>
                </c:pt>
                <c:pt idx="5">
                  <c:v>17668</c:v>
                </c:pt>
                <c:pt idx="6">
                  <c:v>17760</c:v>
                </c:pt>
                <c:pt idx="7">
                  <c:v>17852</c:v>
                </c:pt>
                <c:pt idx="8">
                  <c:v>17944</c:v>
                </c:pt>
                <c:pt idx="9">
                  <c:v>18033</c:v>
                </c:pt>
                <c:pt idx="10">
                  <c:v>18125</c:v>
                </c:pt>
                <c:pt idx="11">
                  <c:v>18217</c:v>
                </c:pt>
                <c:pt idx="12">
                  <c:v>18309</c:v>
                </c:pt>
                <c:pt idx="13">
                  <c:v>18398</c:v>
                </c:pt>
                <c:pt idx="14">
                  <c:v>18490</c:v>
                </c:pt>
                <c:pt idx="15">
                  <c:v>18582</c:v>
                </c:pt>
                <c:pt idx="16">
                  <c:v>18674</c:v>
                </c:pt>
                <c:pt idx="17">
                  <c:v>18763</c:v>
                </c:pt>
                <c:pt idx="18">
                  <c:v>18855</c:v>
                </c:pt>
                <c:pt idx="19">
                  <c:v>18947</c:v>
                </c:pt>
                <c:pt idx="20">
                  <c:v>19039</c:v>
                </c:pt>
                <c:pt idx="21">
                  <c:v>19129</c:v>
                </c:pt>
                <c:pt idx="22">
                  <c:v>19221</c:v>
                </c:pt>
                <c:pt idx="23">
                  <c:v>19313</c:v>
                </c:pt>
                <c:pt idx="24">
                  <c:v>19405</c:v>
                </c:pt>
                <c:pt idx="25">
                  <c:v>19494</c:v>
                </c:pt>
                <c:pt idx="26">
                  <c:v>19586</c:v>
                </c:pt>
                <c:pt idx="27">
                  <c:v>19678</c:v>
                </c:pt>
                <c:pt idx="28">
                  <c:v>19770</c:v>
                </c:pt>
                <c:pt idx="29">
                  <c:v>19859</c:v>
                </c:pt>
                <c:pt idx="30">
                  <c:v>19951</c:v>
                </c:pt>
                <c:pt idx="31">
                  <c:v>20043</c:v>
                </c:pt>
                <c:pt idx="32">
                  <c:v>20135</c:v>
                </c:pt>
                <c:pt idx="33">
                  <c:v>20224</c:v>
                </c:pt>
                <c:pt idx="34">
                  <c:v>20316</c:v>
                </c:pt>
                <c:pt idx="35">
                  <c:v>20408</c:v>
                </c:pt>
                <c:pt idx="36">
                  <c:v>20500</c:v>
                </c:pt>
                <c:pt idx="37">
                  <c:v>20590</c:v>
                </c:pt>
                <c:pt idx="38">
                  <c:v>20682</c:v>
                </c:pt>
                <c:pt idx="39">
                  <c:v>20774</c:v>
                </c:pt>
                <c:pt idx="40">
                  <c:v>20866</c:v>
                </c:pt>
                <c:pt idx="41">
                  <c:v>20955</c:v>
                </c:pt>
                <c:pt idx="42">
                  <c:v>21047</c:v>
                </c:pt>
                <c:pt idx="43">
                  <c:v>21139</c:v>
                </c:pt>
                <c:pt idx="44">
                  <c:v>21231</c:v>
                </c:pt>
                <c:pt idx="45">
                  <c:v>21320</c:v>
                </c:pt>
                <c:pt idx="46">
                  <c:v>21412</c:v>
                </c:pt>
                <c:pt idx="47">
                  <c:v>21504</c:v>
                </c:pt>
                <c:pt idx="48">
                  <c:v>21596</c:v>
                </c:pt>
                <c:pt idx="49">
                  <c:v>21685</c:v>
                </c:pt>
                <c:pt idx="50">
                  <c:v>21777</c:v>
                </c:pt>
                <c:pt idx="51">
                  <c:v>21869</c:v>
                </c:pt>
                <c:pt idx="52">
                  <c:v>21961</c:v>
                </c:pt>
                <c:pt idx="53">
                  <c:v>22051</c:v>
                </c:pt>
                <c:pt idx="54">
                  <c:v>22143</c:v>
                </c:pt>
                <c:pt idx="55">
                  <c:v>22235</c:v>
                </c:pt>
                <c:pt idx="56">
                  <c:v>22327</c:v>
                </c:pt>
                <c:pt idx="57">
                  <c:v>22416</c:v>
                </c:pt>
                <c:pt idx="58">
                  <c:v>22508</c:v>
                </c:pt>
                <c:pt idx="59">
                  <c:v>22600</c:v>
                </c:pt>
                <c:pt idx="60">
                  <c:v>22692</c:v>
                </c:pt>
                <c:pt idx="61">
                  <c:v>22781</c:v>
                </c:pt>
                <c:pt idx="62">
                  <c:v>22873</c:v>
                </c:pt>
                <c:pt idx="63">
                  <c:v>22965</c:v>
                </c:pt>
                <c:pt idx="64">
                  <c:v>23057</c:v>
                </c:pt>
                <c:pt idx="65">
                  <c:v>23146</c:v>
                </c:pt>
                <c:pt idx="66">
                  <c:v>23238</c:v>
                </c:pt>
                <c:pt idx="67">
                  <c:v>23330</c:v>
                </c:pt>
                <c:pt idx="68">
                  <c:v>23422</c:v>
                </c:pt>
                <c:pt idx="69">
                  <c:v>23512</c:v>
                </c:pt>
                <c:pt idx="70">
                  <c:v>23604</c:v>
                </c:pt>
                <c:pt idx="71">
                  <c:v>23696</c:v>
                </c:pt>
                <c:pt idx="72">
                  <c:v>23788</c:v>
                </c:pt>
                <c:pt idx="73">
                  <c:v>23877</c:v>
                </c:pt>
                <c:pt idx="74">
                  <c:v>23969</c:v>
                </c:pt>
                <c:pt idx="75">
                  <c:v>24061</c:v>
                </c:pt>
                <c:pt idx="76">
                  <c:v>24153</c:v>
                </c:pt>
                <c:pt idx="77">
                  <c:v>24242</c:v>
                </c:pt>
                <c:pt idx="78">
                  <c:v>24334</c:v>
                </c:pt>
                <c:pt idx="79">
                  <c:v>24426</c:v>
                </c:pt>
                <c:pt idx="80">
                  <c:v>24518</c:v>
                </c:pt>
                <c:pt idx="81">
                  <c:v>24607</c:v>
                </c:pt>
                <c:pt idx="82">
                  <c:v>24699</c:v>
                </c:pt>
                <c:pt idx="83">
                  <c:v>24791</c:v>
                </c:pt>
                <c:pt idx="84">
                  <c:v>24883</c:v>
                </c:pt>
                <c:pt idx="85">
                  <c:v>24973</c:v>
                </c:pt>
                <c:pt idx="86">
                  <c:v>25065</c:v>
                </c:pt>
                <c:pt idx="87">
                  <c:v>25157</c:v>
                </c:pt>
                <c:pt idx="88">
                  <c:v>25249</c:v>
                </c:pt>
                <c:pt idx="89">
                  <c:v>25338</c:v>
                </c:pt>
                <c:pt idx="90">
                  <c:v>25430</c:v>
                </c:pt>
                <c:pt idx="91">
                  <c:v>25522</c:v>
                </c:pt>
                <c:pt idx="92">
                  <c:v>25614</c:v>
                </c:pt>
                <c:pt idx="93">
                  <c:v>25703</c:v>
                </c:pt>
                <c:pt idx="94">
                  <c:v>25795</c:v>
                </c:pt>
                <c:pt idx="95">
                  <c:v>25887</c:v>
                </c:pt>
                <c:pt idx="96">
                  <c:v>25979</c:v>
                </c:pt>
                <c:pt idx="97">
                  <c:v>26068</c:v>
                </c:pt>
                <c:pt idx="98">
                  <c:v>26160</c:v>
                </c:pt>
                <c:pt idx="99">
                  <c:v>26252</c:v>
                </c:pt>
                <c:pt idx="100">
                  <c:v>26344</c:v>
                </c:pt>
                <c:pt idx="101">
                  <c:v>26434</c:v>
                </c:pt>
                <c:pt idx="102">
                  <c:v>26526</c:v>
                </c:pt>
                <c:pt idx="103">
                  <c:v>26618</c:v>
                </c:pt>
                <c:pt idx="104">
                  <c:v>26710</c:v>
                </c:pt>
                <c:pt idx="105">
                  <c:v>26799</c:v>
                </c:pt>
                <c:pt idx="106">
                  <c:v>26891</c:v>
                </c:pt>
                <c:pt idx="107">
                  <c:v>26983</c:v>
                </c:pt>
                <c:pt idx="108">
                  <c:v>27075</c:v>
                </c:pt>
                <c:pt idx="109">
                  <c:v>27164</c:v>
                </c:pt>
                <c:pt idx="110">
                  <c:v>27256</c:v>
                </c:pt>
                <c:pt idx="111">
                  <c:v>27348</c:v>
                </c:pt>
                <c:pt idx="112">
                  <c:v>27440</c:v>
                </c:pt>
                <c:pt idx="113">
                  <c:v>27529</c:v>
                </c:pt>
                <c:pt idx="114">
                  <c:v>27621</c:v>
                </c:pt>
                <c:pt idx="115">
                  <c:v>27713</c:v>
                </c:pt>
                <c:pt idx="116">
                  <c:v>27805</c:v>
                </c:pt>
                <c:pt idx="117">
                  <c:v>27895</c:v>
                </c:pt>
                <c:pt idx="118">
                  <c:v>27987</c:v>
                </c:pt>
                <c:pt idx="119">
                  <c:v>28079</c:v>
                </c:pt>
                <c:pt idx="120">
                  <c:v>28171</c:v>
                </c:pt>
                <c:pt idx="121">
                  <c:v>28260</c:v>
                </c:pt>
                <c:pt idx="122">
                  <c:v>28352</c:v>
                </c:pt>
                <c:pt idx="123">
                  <c:v>28444</c:v>
                </c:pt>
                <c:pt idx="124">
                  <c:v>28536</c:v>
                </c:pt>
                <c:pt idx="125">
                  <c:v>28625</c:v>
                </c:pt>
                <c:pt idx="126">
                  <c:v>28717</c:v>
                </c:pt>
                <c:pt idx="127">
                  <c:v>28809</c:v>
                </c:pt>
                <c:pt idx="128">
                  <c:v>28901</c:v>
                </c:pt>
                <c:pt idx="129">
                  <c:v>28990</c:v>
                </c:pt>
                <c:pt idx="130">
                  <c:v>29082</c:v>
                </c:pt>
                <c:pt idx="131">
                  <c:v>29174</c:v>
                </c:pt>
                <c:pt idx="132">
                  <c:v>29266</c:v>
                </c:pt>
                <c:pt idx="133">
                  <c:v>29356</c:v>
                </c:pt>
                <c:pt idx="134">
                  <c:v>29448</c:v>
                </c:pt>
                <c:pt idx="135">
                  <c:v>29540</c:v>
                </c:pt>
                <c:pt idx="136">
                  <c:v>29632</c:v>
                </c:pt>
                <c:pt idx="137">
                  <c:v>29721</c:v>
                </c:pt>
                <c:pt idx="138">
                  <c:v>29813</c:v>
                </c:pt>
                <c:pt idx="139">
                  <c:v>29905</c:v>
                </c:pt>
                <c:pt idx="140">
                  <c:v>29997</c:v>
                </c:pt>
                <c:pt idx="141">
                  <c:v>30086</c:v>
                </c:pt>
                <c:pt idx="142">
                  <c:v>30178</c:v>
                </c:pt>
                <c:pt idx="143">
                  <c:v>30270</c:v>
                </c:pt>
                <c:pt idx="144">
                  <c:v>30362</c:v>
                </c:pt>
                <c:pt idx="145">
                  <c:v>30451</c:v>
                </c:pt>
                <c:pt idx="146">
                  <c:v>30543</c:v>
                </c:pt>
                <c:pt idx="147">
                  <c:v>30635</c:v>
                </c:pt>
                <c:pt idx="148">
                  <c:v>30727</c:v>
                </c:pt>
                <c:pt idx="149">
                  <c:v>30817</c:v>
                </c:pt>
                <c:pt idx="150">
                  <c:v>30909</c:v>
                </c:pt>
                <c:pt idx="151">
                  <c:v>31001</c:v>
                </c:pt>
                <c:pt idx="152">
                  <c:v>31093</c:v>
                </c:pt>
                <c:pt idx="153">
                  <c:v>31182</c:v>
                </c:pt>
                <c:pt idx="154">
                  <c:v>31274</c:v>
                </c:pt>
                <c:pt idx="155">
                  <c:v>31366</c:v>
                </c:pt>
                <c:pt idx="156">
                  <c:v>31458</c:v>
                </c:pt>
                <c:pt idx="157">
                  <c:v>31547</c:v>
                </c:pt>
                <c:pt idx="158">
                  <c:v>31639</c:v>
                </c:pt>
                <c:pt idx="159">
                  <c:v>31731</c:v>
                </c:pt>
                <c:pt idx="160">
                  <c:v>31823</c:v>
                </c:pt>
                <c:pt idx="161">
                  <c:v>31912</c:v>
                </c:pt>
                <c:pt idx="162">
                  <c:v>32004</c:v>
                </c:pt>
                <c:pt idx="163">
                  <c:v>32096</c:v>
                </c:pt>
                <c:pt idx="164">
                  <c:v>32188</c:v>
                </c:pt>
                <c:pt idx="165">
                  <c:v>32278</c:v>
                </c:pt>
                <c:pt idx="166">
                  <c:v>32370</c:v>
                </c:pt>
                <c:pt idx="167">
                  <c:v>32462</c:v>
                </c:pt>
                <c:pt idx="168">
                  <c:v>32554</c:v>
                </c:pt>
                <c:pt idx="169">
                  <c:v>32643</c:v>
                </c:pt>
                <c:pt idx="170">
                  <c:v>32735</c:v>
                </c:pt>
                <c:pt idx="171">
                  <c:v>32827</c:v>
                </c:pt>
                <c:pt idx="172">
                  <c:v>32919</c:v>
                </c:pt>
                <c:pt idx="173">
                  <c:v>33008</c:v>
                </c:pt>
                <c:pt idx="174">
                  <c:v>33100</c:v>
                </c:pt>
                <c:pt idx="175">
                  <c:v>33192</c:v>
                </c:pt>
                <c:pt idx="176">
                  <c:v>33284</c:v>
                </c:pt>
                <c:pt idx="177">
                  <c:v>33373</c:v>
                </c:pt>
                <c:pt idx="178">
                  <c:v>33465</c:v>
                </c:pt>
                <c:pt idx="179">
                  <c:v>33557</c:v>
                </c:pt>
                <c:pt idx="180">
                  <c:v>33649</c:v>
                </c:pt>
                <c:pt idx="181">
                  <c:v>33739</c:v>
                </c:pt>
                <c:pt idx="182">
                  <c:v>33831</c:v>
                </c:pt>
                <c:pt idx="183">
                  <c:v>33923</c:v>
                </c:pt>
                <c:pt idx="184">
                  <c:v>34015</c:v>
                </c:pt>
                <c:pt idx="185">
                  <c:v>34104</c:v>
                </c:pt>
                <c:pt idx="186">
                  <c:v>34196</c:v>
                </c:pt>
                <c:pt idx="187">
                  <c:v>34288</c:v>
                </c:pt>
                <c:pt idx="188">
                  <c:v>34380</c:v>
                </c:pt>
                <c:pt idx="189">
                  <c:v>34469</c:v>
                </c:pt>
                <c:pt idx="190">
                  <c:v>34561</c:v>
                </c:pt>
                <c:pt idx="191">
                  <c:v>34653</c:v>
                </c:pt>
                <c:pt idx="192">
                  <c:v>34745</c:v>
                </c:pt>
                <c:pt idx="193">
                  <c:v>34834</c:v>
                </c:pt>
                <c:pt idx="194">
                  <c:v>34926</c:v>
                </c:pt>
                <c:pt idx="195">
                  <c:v>35018</c:v>
                </c:pt>
                <c:pt idx="196">
                  <c:v>35110</c:v>
                </c:pt>
                <c:pt idx="197">
                  <c:v>35200</c:v>
                </c:pt>
                <c:pt idx="198">
                  <c:v>35292</c:v>
                </c:pt>
                <c:pt idx="199">
                  <c:v>35384</c:v>
                </c:pt>
                <c:pt idx="200">
                  <c:v>35476</c:v>
                </c:pt>
                <c:pt idx="201">
                  <c:v>35565</c:v>
                </c:pt>
                <c:pt idx="202">
                  <c:v>35657</c:v>
                </c:pt>
                <c:pt idx="203">
                  <c:v>35749</c:v>
                </c:pt>
                <c:pt idx="204">
                  <c:v>35841</c:v>
                </c:pt>
                <c:pt idx="205">
                  <c:v>35930</c:v>
                </c:pt>
                <c:pt idx="206">
                  <c:v>36022</c:v>
                </c:pt>
                <c:pt idx="207">
                  <c:v>36114</c:v>
                </c:pt>
                <c:pt idx="208">
                  <c:v>36206</c:v>
                </c:pt>
                <c:pt idx="209">
                  <c:v>36295</c:v>
                </c:pt>
                <c:pt idx="210">
                  <c:v>36387</c:v>
                </c:pt>
                <c:pt idx="211">
                  <c:v>36479</c:v>
                </c:pt>
                <c:pt idx="212">
                  <c:v>36571</c:v>
                </c:pt>
                <c:pt idx="213">
                  <c:v>36661</c:v>
                </c:pt>
                <c:pt idx="214">
                  <c:v>36753</c:v>
                </c:pt>
                <c:pt idx="215">
                  <c:v>36845</c:v>
                </c:pt>
                <c:pt idx="216">
                  <c:v>36937</c:v>
                </c:pt>
                <c:pt idx="217">
                  <c:v>37026</c:v>
                </c:pt>
                <c:pt idx="218">
                  <c:v>37118</c:v>
                </c:pt>
                <c:pt idx="219">
                  <c:v>37210</c:v>
                </c:pt>
                <c:pt idx="220">
                  <c:v>37302</c:v>
                </c:pt>
                <c:pt idx="221">
                  <c:v>37391</c:v>
                </c:pt>
                <c:pt idx="222">
                  <c:v>37483</c:v>
                </c:pt>
                <c:pt idx="223">
                  <c:v>37575</c:v>
                </c:pt>
                <c:pt idx="224">
                  <c:v>37667</c:v>
                </c:pt>
                <c:pt idx="225">
                  <c:v>37756</c:v>
                </c:pt>
                <c:pt idx="226">
                  <c:v>37848</c:v>
                </c:pt>
                <c:pt idx="227">
                  <c:v>37940</c:v>
                </c:pt>
                <c:pt idx="228">
                  <c:v>38032</c:v>
                </c:pt>
                <c:pt idx="229">
                  <c:v>38122</c:v>
                </c:pt>
                <c:pt idx="230">
                  <c:v>38214</c:v>
                </c:pt>
                <c:pt idx="231">
                  <c:v>38306</c:v>
                </c:pt>
                <c:pt idx="232">
                  <c:v>38398</c:v>
                </c:pt>
                <c:pt idx="233">
                  <c:v>38487</c:v>
                </c:pt>
                <c:pt idx="234">
                  <c:v>38579</c:v>
                </c:pt>
                <c:pt idx="235">
                  <c:v>38671</c:v>
                </c:pt>
                <c:pt idx="236">
                  <c:v>38763</c:v>
                </c:pt>
                <c:pt idx="237">
                  <c:v>38852</c:v>
                </c:pt>
                <c:pt idx="238">
                  <c:v>38944</c:v>
                </c:pt>
                <c:pt idx="239">
                  <c:v>39036</c:v>
                </c:pt>
                <c:pt idx="240">
                  <c:v>39128</c:v>
                </c:pt>
                <c:pt idx="241">
                  <c:v>39217</c:v>
                </c:pt>
                <c:pt idx="242">
                  <c:v>39309</c:v>
                </c:pt>
                <c:pt idx="243">
                  <c:v>39401</c:v>
                </c:pt>
                <c:pt idx="244">
                  <c:v>39493</c:v>
                </c:pt>
                <c:pt idx="245">
                  <c:v>39583</c:v>
                </c:pt>
                <c:pt idx="246">
                  <c:v>39675</c:v>
                </c:pt>
                <c:pt idx="247">
                  <c:v>39767</c:v>
                </c:pt>
                <c:pt idx="248">
                  <c:v>39859</c:v>
                </c:pt>
                <c:pt idx="249">
                  <c:v>39948</c:v>
                </c:pt>
                <c:pt idx="250">
                  <c:v>40040</c:v>
                </c:pt>
                <c:pt idx="251">
                  <c:v>40132</c:v>
                </c:pt>
                <c:pt idx="252">
                  <c:v>40224</c:v>
                </c:pt>
                <c:pt idx="253">
                  <c:v>40313</c:v>
                </c:pt>
                <c:pt idx="254">
                  <c:v>40405</c:v>
                </c:pt>
                <c:pt idx="255">
                  <c:v>40497</c:v>
                </c:pt>
                <c:pt idx="256">
                  <c:v>40589</c:v>
                </c:pt>
                <c:pt idx="257">
                  <c:v>40678</c:v>
                </c:pt>
                <c:pt idx="258">
                  <c:v>40770</c:v>
                </c:pt>
                <c:pt idx="259">
                  <c:v>40862</c:v>
                </c:pt>
                <c:pt idx="260">
                  <c:v>40954</c:v>
                </c:pt>
                <c:pt idx="261">
                  <c:v>41044</c:v>
                </c:pt>
                <c:pt idx="262">
                  <c:v>41136</c:v>
                </c:pt>
                <c:pt idx="263">
                  <c:v>41228</c:v>
                </c:pt>
                <c:pt idx="264">
                  <c:v>41320</c:v>
                </c:pt>
                <c:pt idx="265">
                  <c:v>41409</c:v>
                </c:pt>
                <c:pt idx="266">
                  <c:v>41501</c:v>
                </c:pt>
                <c:pt idx="267">
                  <c:v>41593</c:v>
                </c:pt>
                <c:pt idx="268">
                  <c:v>41685</c:v>
                </c:pt>
              </c:numCache>
            </c:numRef>
          </c:cat>
          <c:val>
            <c:numRef>
              <c:f>quarterlydecomp!$U$9:$U$300</c:f>
              <c:numCache>
                <c:formatCode>General</c:formatCode>
                <c:ptCount val="292"/>
                <c:pt idx="0">
                  <c:v>-83.865485031819517</c:v>
                </c:pt>
                <c:pt idx="1">
                  <c:v>-83.381837819663374</c:v>
                </c:pt>
                <c:pt idx="2">
                  <c:v>-84.119359494954367</c:v>
                </c:pt>
                <c:pt idx="3">
                  <c:v>-83.226373778209094</c:v>
                </c:pt>
                <c:pt idx="4">
                  <c:v>-80.220958400381079</c:v>
                </c:pt>
                <c:pt idx="5">
                  <c:v>-77.799991754267211</c:v>
                </c:pt>
                <c:pt idx="6">
                  <c:v>-78.55287070485592</c:v>
                </c:pt>
                <c:pt idx="7">
                  <c:v>-77.807498610978357</c:v>
                </c:pt>
                <c:pt idx="8">
                  <c:v>-78.528315005937998</c:v>
                </c:pt>
                <c:pt idx="9">
                  <c:v>-78.084820422607862</c:v>
                </c:pt>
                <c:pt idx="10">
                  <c:v>-75.518231500683555</c:v>
                </c:pt>
                <c:pt idx="11">
                  <c:v>-75.52371760723797</c:v>
                </c:pt>
                <c:pt idx="12">
                  <c:v>-71.023930695460606</c:v>
                </c:pt>
                <c:pt idx="13">
                  <c:v>-69.382124134547112</c:v>
                </c:pt>
                <c:pt idx="14">
                  <c:v>-67.82874552591214</c:v>
                </c:pt>
                <c:pt idx="15">
                  <c:v>-67.365422056346816</c:v>
                </c:pt>
                <c:pt idx="16">
                  <c:v>-67.85531914366311</c:v>
                </c:pt>
                <c:pt idx="17">
                  <c:v>-67.424627284347437</c:v>
                </c:pt>
                <c:pt idx="18">
                  <c:v>-64.780665581748011</c:v>
                </c:pt>
                <c:pt idx="19">
                  <c:v>-64.717916063903957</c:v>
                </c:pt>
                <c:pt idx="20">
                  <c:v>-64.552100932524482</c:v>
                </c:pt>
                <c:pt idx="21">
                  <c:v>-63.379768657477896</c:v>
                </c:pt>
                <c:pt idx="22">
                  <c:v>-62.935818475375726</c:v>
                </c:pt>
                <c:pt idx="23">
                  <c:v>-61.542485075594414</c:v>
                </c:pt>
                <c:pt idx="24">
                  <c:v>-60.041791561173838</c:v>
                </c:pt>
                <c:pt idx="25">
                  <c:v>-59.21627071176674</c:v>
                </c:pt>
                <c:pt idx="26">
                  <c:v>-59.241818832546457</c:v>
                </c:pt>
                <c:pt idx="27">
                  <c:v>-59.823681052876921</c:v>
                </c:pt>
                <c:pt idx="28">
                  <c:v>-59.434868034899168</c:v>
                </c:pt>
                <c:pt idx="29">
                  <c:v>-58.005180024269961</c:v>
                </c:pt>
                <c:pt idx="30">
                  <c:v>-56.55462148306205</c:v>
                </c:pt>
                <c:pt idx="31">
                  <c:v>-54.978260495024912</c:v>
                </c:pt>
                <c:pt idx="32">
                  <c:v>-53.580572221687348</c:v>
                </c:pt>
                <c:pt idx="33">
                  <c:v>-52.459276503807374</c:v>
                </c:pt>
                <c:pt idx="34">
                  <c:v>-52.58527087791596</c:v>
                </c:pt>
                <c:pt idx="35">
                  <c:v>-53.109056542091992</c:v>
                </c:pt>
                <c:pt idx="36">
                  <c:v>-53.167201072142788</c:v>
                </c:pt>
                <c:pt idx="37">
                  <c:v>-52.503058105252634</c:v>
                </c:pt>
                <c:pt idx="38">
                  <c:v>-52.383346517184719</c:v>
                </c:pt>
                <c:pt idx="39">
                  <c:v>-50.281937437836589</c:v>
                </c:pt>
                <c:pt idx="40">
                  <c:v>-49.878153023857379</c:v>
                </c:pt>
                <c:pt idx="41">
                  <c:v>-49.733368126262846</c:v>
                </c:pt>
                <c:pt idx="42">
                  <c:v>-49.030640393999491</c:v>
                </c:pt>
                <c:pt idx="43">
                  <c:v>-48.027571462975388</c:v>
                </c:pt>
                <c:pt idx="44">
                  <c:v>-48.498902463178254</c:v>
                </c:pt>
                <c:pt idx="45">
                  <c:v>-47.286591239705274</c:v>
                </c:pt>
                <c:pt idx="46">
                  <c:v>-45.531810484035347</c:v>
                </c:pt>
                <c:pt idx="47">
                  <c:v>-44.501011142392784</c:v>
                </c:pt>
                <c:pt idx="48">
                  <c:v>-43.473411458531437</c:v>
                </c:pt>
                <c:pt idx="49">
                  <c:v>-42.823921463179154</c:v>
                </c:pt>
                <c:pt idx="50">
                  <c:v>-42.801326317452798</c:v>
                </c:pt>
                <c:pt idx="51">
                  <c:v>-42.350296509192958</c:v>
                </c:pt>
                <c:pt idx="52">
                  <c:v>-39.636544627687535</c:v>
                </c:pt>
                <c:pt idx="53">
                  <c:v>-41.343032608627354</c:v>
                </c:pt>
                <c:pt idx="54">
                  <c:v>-41.27553465408478</c:v>
                </c:pt>
                <c:pt idx="55">
                  <c:v>-41.5446246424831</c:v>
                </c:pt>
                <c:pt idx="56">
                  <c:v>-40.707217551216559</c:v>
                </c:pt>
                <c:pt idx="57">
                  <c:v>-37.440840821009985</c:v>
                </c:pt>
                <c:pt idx="58">
                  <c:v>-36.407734047576938</c:v>
                </c:pt>
                <c:pt idx="59">
                  <c:v>-35.140993245919333</c:v>
                </c:pt>
                <c:pt idx="60">
                  <c:v>-34.57344763869839</c:v>
                </c:pt>
                <c:pt idx="61">
                  <c:v>-33.979561680256204</c:v>
                </c:pt>
                <c:pt idx="62">
                  <c:v>-32.486786548798776</c:v>
                </c:pt>
                <c:pt idx="63">
                  <c:v>-30.989093972299166</c:v>
                </c:pt>
                <c:pt idx="64">
                  <c:v>-30.719722596105917</c:v>
                </c:pt>
                <c:pt idx="65">
                  <c:v>-29.849890297243412</c:v>
                </c:pt>
                <c:pt idx="66">
                  <c:v>-28.051705477759462</c:v>
                </c:pt>
                <c:pt idx="67">
                  <c:v>-27.762661953094671</c:v>
                </c:pt>
                <c:pt idx="68">
                  <c:v>-26.789277545636558</c:v>
                </c:pt>
                <c:pt idx="69">
                  <c:v>-26.325987996546552</c:v>
                </c:pt>
                <c:pt idx="70">
                  <c:v>-25.374203587391129</c:v>
                </c:pt>
                <c:pt idx="71">
                  <c:v>-25.428430873995069</c:v>
                </c:pt>
                <c:pt idx="72">
                  <c:v>-23.826972706480824</c:v>
                </c:pt>
                <c:pt idx="73">
                  <c:v>-23.771522083316924</c:v>
                </c:pt>
                <c:pt idx="74">
                  <c:v>-21.850074496553702</c:v>
                </c:pt>
                <c:pt idx="75">
                  <c:v>-20.423585164909767</c:v>
                </c:pt>
                <c:pt idx="76">
                  <c:v>-18.793137481994748</c:v>
                </c:pt>
                <c:pt idx="77">
                  <c:v>-19.162382200121016</c:v>
                </c:pt>
                <c:pt idx="78">
                  <c:v>-18.999647799664842</c:v>
                </c:pt>
                <c:pt idx="79">
                  <c:v>-18.124568880895936</c:v>
                </c:pt>
                <c:pt idx="80">
                  <c:v>-17.421602557410907</c:v>
                </c:pt>
                <c:pt idx="81">
                  <c:v>-16.238046897284264</c:v>
                </c:pt>
                <c:pt idx="82">
                  <c:v>-16.004379986201485</c:v>
                </c:pt>
                <c:pt idx="83">
                  <c:v>-15.572549943087168</c:v>
                </c:pt>
                <c:pt idx="84">
                  <c:v>-13.762672864483747</c:v>
                </c:pt>
                <c:pt idx="85">
                  <c:v>-12.829842843343243</c:v>
                </c:pt>
                <c:pt idx="86">
                  <c:v>-12.368180402132381</c:v>
                </c:pt>
                <c:pt idx="87">
                  <c:v>-12.385968823600209</c:v>
                </c:pt>
                <c:pt idx="88">
                  <c:v>-12.487591035068732</c:v>
                </c:pt>
                <c:pt idx="89">
                  <c:v>-12.330036870649792</c:v>
                </c:pt>
                <c:pt idx="90">
                  <c:v>-11.978444365165259</c:v>
                </c:pt>
                <c:pt idx="91">
                  <c:v>-12.042160264743288</c:v>
                </c:pt>
                <c:pt idx="92">
                  <c:v>-11.982447714142026</c:v>
                </c:pt>
                <c:pt idx="93">
                  <c:v>-10.905210904533305</c:v>
                </c:pt>
                <c:pt idx="94">
                  <c:v>-9.247600664490605</c:v>
                </c:pt>
                <c:pt idx="95">
                  <c:v>-9.7574381825102989</c:v>
                </c:pt>
                <c:pt idx="96">
                  <c:v>-7.3975754121509141</c:v>
                </c:pt>
                <c:pt idx="97">
                  <c:v>-7.2545288538554615</c:v>
                </c:pt>
                <c:pt idx="98">
                  <c:v>-6.0499382067678908</c:v>
                </c:pt>
                <c:pt idx="99">
                  <c:v>-6.1661548502012664</c:v>
                </c:pt>
                <c:pt idx="100">
                  <c:v>-5.425835846603718</c:v>
                </c:pt>
                <c:pt idx="101">
                  <c:v>-3.6737551916023108</c:v>
                </c:pt>
                <c:pt idx="102">
                  <c:v>-2.9620356408494217</c:v>
                </c:pt>
                <c:pt idx="103">
                  <c:v>-1.319897102957583</c:v>
                </c:pt>
                <c:pt idx="104">
                  <c:v>7.7071316392007816E-2</c:v>
                </c:pt>
                <c:pt idx="105">
                  <c:v>0</c:v>
                </c:pt>
                <c:pt idx="106">
                  <c:v>-0.85100689418089814</c:v>
                </c:pt>
                <c:pt idx="107">
                  <c:v>-0.40617082570926755</c:v>
                </c:pt>
                <c:pt idx="108">
                  <c:v>-1.7774185133649496</c:v>
                </c:pt>
                <c:pt idx="109">
                  <c:v>-1.8428722907184465</c:v>
                </c:pt>
                <c:pt idx="110">
                  <c:v>-2.4221145677141749</c:v>
                </c:pt>
                <c:pt idx="111">
                  <c:v>-2.1715156861538389</c:v>
                </c:pt>
                <c:pt idx="112">
                  <c:v>-0.75336769822666838</c:v>
                </c:pt>
                <c:pt idx="113">
                  <c:v>0.97995421360286628</c:v>
                </c:pt>
                <c:pt idx="114">
                  <c:v>2.2194991396723225</c:v>
                </c:pt>
                <c:pt idx="115">
                  <c:v>2.2733187612889338</c:v>
                </c:pt>
                <c:pt idx="116">
                  <c:v>3.5878843036337997</c:v>
                </c:pt>
                <c:pt idx="117">
                  <c:v>4.1862969294535048</c:v>
                </c:pt>
                <c:pt idx="118">
                  <c:v>4.4106317877855901</c:v>
                </c:pt>
                <c:pt idx="119">
                  <c:v>4.7918025132233026</c:v>
                </c:pt>
                <c:pt idx="120">
                  <c:v>5.1927318792323405</c:v>
                </c:pt>
                <c:pt idx="121">
                  <c:v>5.7551689883777044</c:v>
                </c:pt>
                <c:pt idx="122">
                  <c:v>7.1205585753263705</c:v>
                </c:pt>
                <c:pt idx="123">
                  <c:v>6.3663638642284894</c:v>
                </c:pt>
                <c:pt idx="124">
                  <c:v>6.1869544785061237</c:v>
                </c:pt>
                <c:pt idx="125">
                  <c:v>7.5454035978039826</c:v>
                </c:pt>
                <c:pt idx="126">
                  <c:v>7.5525334599897462</c:v>
                </c:pt>
                <c:pt idx="127">
                  <c:v>7.6329970137415586</c:v>
                </c:pt>
                <c:pt idx="128">
                  <c:v>7.5415682496563647</c:v>
                </c:pt>
                <c:pt idx="129">
                  <c:v>6.9398613200072958</c:v>
                </c:pt>
                <c:pt idx="130">
                  <c:v>6.5520265163421243</c:v>
                </c:pt>
                <c:pt idx="131">
                  <c:v>6.4489650518700756</c:v>
                </c:pt>
                <c:pt idx="132">
                  <c:v>6.9448312899151432</c:v>
                </c:pt>
                <c:pt idx="133">
                  <c:v>5.9116757841906065</c:v>
                </c:pt>
                <c:pt idx="134">
                  <c:v>6.550925291255453</c:v>
                </c:pt>
                <c:pt idx="135">
                  <c:v>8.0782398991422752</c:v>
                </c:pt>
                <c:pt idx="136">
                  <c:v>9.2793298191835163</c:v>
                </c:pt>
                <c:pt idx="137">
                  <c:v>8.891350357871147</c:v>
                </c:pt>
                <c:pt idx="138">
                  <c:v>10.319309852235392</c:v>
                </c:pt>
                <c:pt idx="139">
                  <c:v>8.9899391463620617</c:v>
                </c:pt>
                <c:pt idx="140">
                  <c:v>8.8858836025385557</c:v>
                </c:pt>
                <c:pt idx="141">
                  <c:v>9.1152703322261033</c:v>
                </c:pt>
                <c:pt idx="142">
                  <c:v>9.1308126507618397</c:v>
                </c:pt>
                <c:pt idx="143">
                  <c:v>9.7468329161154941</c:v>
                </c:pt>
                <c:pt idx="144">
                  <c:v>10.609670342954004</c:v>
                </c:pt>
                <c:pt idx="145">
                  <c:v>12.040835055475227</c:v>
                </c:pt>
                <c:pt idx="146">
                  <c:v>12.054494516690866</c:v>
                </c:pt>
                <c:pt idx="147">
                  <c:v>13.079742591410707</c:v>
                </c:pt>
                <c:pt idx="148">
                  <c:v>14.086121499257473</c:v>
                </c:pt>
                <c:pt idx="149">
                  <c:v>14.878295815908359</c:v>
                </c:pt>
                <c:pt idx="150">
                  <c:v>15.45881412382839</c:v>
                </c:pt>
                <c:pt idx="151">
                  <c:v>15.831690050651815</c:v>
                </c:pt>
                <c:pt idx="152">
                  <c:v>16.103934715034399</c:v>
                </c:pt>
                <c:pt idx="153">
                  <c:v>16.456435408695015</c:v>
                </c:pt>
                <c:pt idx="154">
                  <c:v>17.860092831699447</c:v>
                </c:pt>
                <c:pt idx="155">
                  <c:v>18.106919130961899</c:v>
                </c:pt>
                <c:pt idx="156">
                  <c:v>19.093427513362542</c:v>
                </c:pt>
                <c:pt idx="157">
                  <c:v>19.598167812419192</c:v>
                </c:pt>
                <c:pt idx="158">
                  <c:v>19.941830435957655</c:v>
                </c:pt>
                <c:pt idx="159">
                  <c:v>19.831017192339999</c:v>
                </c:pt>
                <c:pt idx="160">
                  <c:v>19.576265301724916</c:v>
                </c:pt>
                <c:pt idx="161">
                  <c:v>20.508061992201092</c:v>
                </c:pt>
                <c:pt idx="162">
                  <c:v>21.03936683437874</c:v>
                </c:pt>
                <c:pt idx="163">
                  <c:v>21.618455383205614</c:v>
                </c:pt>
                <c:pt idx="164">
                  <c:v>22.379562265020454</c:v>
                </c:pt>
                <c:pt idx="165">
                  <c:v>22.430507120147624</c:v>
                </c:pt>
                <c:pt idx="166">
                  <c:v>22.928830252149822</c:v>
                </c:pt>
                <c:pt idx="167">
                  <c:v>23.180519643535405</c:v>
                </c:pt>
                <c:pt idx="168">
                  <c:v>23.147922685014095</c:v>
                </c:pt>
                <c:pt idx="169">
                  <c:v>23.035441244748014</c:v>
                </c:pt>
                <c:pt idx="170">
                  <c:v>23.194591723158837</c:v>
                </c:pt>
                <c:pt idx="171">
                  <c:v>23.20807743800215</c:v>
                </c:pt>
                <c:pt idx="172">
                  <c:v>24.215567313911308</c:v>
                </c:pt>
                <c:pt idx="173">
                  <c:v>25.273457672111761</c:v>
                </c:pt>
                <c:pt idx="174">
                  <c:v>25.758553799001604</c:v>
                </c:pt>
                <c:pt idx="175">
                  <c:v>25.098288702932976</c:v>
                </c:pt>
                <c:pt idx="176">
                  <c:v>25.587151711171444</c:v>
                </c:pt>
                <c:pt idx="177">
                  <c:v>26.839148073709239</c:v>
                </c:pt>
                <c:pt idx="178">
                  <c:v>27.34076621974684</c:v>
                </c:pt>
                <c:pt idx="179">
                  <c:v>27.939956952016516</c:v>
                </c:pt>
                <c:pt idx="180">
                  <c:v>30.363568502842966</c:v>
                </c:pt>
                <c:pt idx="181">
                  <c:v>30.889438807749258</c:v>
                </c:pt>
                <c:pt idx="182">
                  <c:v>31.363225623006414</c:v>
                </c:pt>
                <c:pt idx="183">
                  <c:v>31.867572555990463</c:v>
                </c:pt>
                <c:pt idx="184">
                  <c:v>30.692856649910212</c:v>
                </c:pt>
                <c:pt idx="185">
                  <c:v>30.67671371135836</c:v>
                </c:pt>
                <c:pt idx="186">
                  <c:v>30.449109152572632</c:v>
                </c:pt>
                <c:pt idx="187">
                  <c:v>31.722176555041429</c:v>
                </c:pt>
                <c:pt idx="188">
                  <c:v>31.868531634177728</c:v>
                </c:pt>
                <c:pt idx="189">
                  <c:v>31.889242646983817</c:v>
                </c:pt>
                <c:pt idx="190">
                  <c:v>31.570427579071051</c:v>
                </c:pt>
                <c:pt idx="191">
                  <c:v>32.408133122250334</c:v>
                </c:pt>
                <c:pt idx="192">
                  <c:v>32.047855850514665</c:v>
                </c:pt>
                <c:pt idx="193">
                  <c:v>32.442881906711747</c:v>
                </c:pt>
                <c:pt idx="194">
                  <c:v>32.781820843095588</c:v>
                </c:pt>
                <c:pt idx="195">
                  <c:v>33.647065555246783</c:v>
                </c:pt>
                <c:pt idx="196">
                  <c:v>34.890359893721367</c:v>
                </c:pt>
                <c:pt idx="197">
                  <c:v>36.051997933196944</c:v>
                </c:pt>
                <c:pt idx="198">
                  <c:v>36.487510057896444</c:v>
                </c:pt>
                <c:pt idx="199">
                  <c:v>36.693486091527035</c:v>
                </c:pt>
                <c:pt idx="200">
                  <c:v>36.689676504157205</c:v>
                </c:pt>
                <c:pt idx="201">
                  <c:v>37.720998944780433</c:v>
                </c:pt>
                <c:pt idx="202">
                  <c:v>38.900261235934963</c:v>
                </c:pt>
                <c:pt idx="203">
                  <c:v>39.716638552093556</c:v>
                </c:pt>
                <c:pt idx="204">
                  <c:v>40.381040616799353</c:v>
                </c:pt>
                <c:pt idx="205">
                  <c:v>41.219568308698499</c:v>
                </c:pt>
                <c:pt idx="206">
                  <c:v>42.72157695233922</c:v>
                </c:pt>
                <c:pt idx="207">
                  <c:v>42.960283271068818</c:v>
                </c:pt>
                <c:pt idx="208">
                  <c:v>44.481812352824633</c:v>
                </c:pt>
                <c:pt idx="209">
                  <c:v>44.558421870616215</c:v>
                </c:pt>
                <c:pt idx="210">
                  <c:v>45.184939546283815</c:v>
                </c:pt>
                <c:pt idx="211">
                  <c:v>46.682718383563625</c:v>
                </c:pt>
                <c:pt idx="212">
                  <c:v>47.542185577328169</c:v>
                </c:pt>
                <c:pt idx="213">
                  <c:v>48.844170304704292</c:v>
                </c:pt>
                <c:pt idx="214">
                  <c:v>49.284570243025357</c:v>
                </c:pt>
                <c:pt idx="215">
                  <c:v>49.888046200660071</c:v>
                </c:pt>
                <c:pt idx="216">
                  <c:v>50.49346542585225</c:v>
                </c:pt>
                <c:pt idx="217">
                  <c:v>51.594181674432988</c:v>
                </c:pt>
                <c:pt idx="218">
                  <c:v>52.124185927243801</c:v>
                </c:pt>
                <c:pt idx="219">
                  <c:v>52.912920308356703</c:v>
                </c:pt>
                <c:pt idx="220">
                  <c:v>55.059367581194508</c:v>
                </c:pt>
                <c:pt idx="221">
                  <c:v>55.412381963889331</c:v>
                </c:pt>
                <c:pt idx="222">
                  <c:v>56.058527658361172</c:v>
                </c:pt>
                <c:pt idx="223">
                  <c:v>56.20162583207825</c:v>
                </c:pt>
                <c:pt idx="224">
                  <c:v>56.98080224522117</c:v>
                </c:pt>
                <c:pt idx="225">
                  <c:v>58.649811388966086</c:v>
                </c:pt>
                <c:pt idx="226">
                  <c:v>60.026051389112652</c:v>
                </c:pt>
                <c:pt idx="227">
                  <c:v>60.648458218267976</c:v>
                </c:pt>
                <c:pt idx="228">
                  <c:v>61.132236704786337</c:v>
                </c:pt>
                <c:pt idx="229">
                  <c:v>62.086849008057825</c:v>
                </c:pt>
                <c:pt idx="230">
                  <c:v>62.610422340592336</c:v>
                </c:pt>
                <c:pt idx="231">
                  <c:v>63.042216659320829</c:v>
                </c:pt>
                <c:pt idx="232">
                  <c:v>63.948991400137729</c:v>
                </c:pt>
                <c:pt idx="233">
                  <c:v>63.829690370345944</c:v>
                </c:pt>
                <c:pt idx="234">
                  <c:v>64.654528410384003</c:v>
                </c:pt>
                <c:pt idx="235">
                  <c:v>65.319392699052983</c:v>
                </c:pt>
                <c:pt idx="236">
                  <c:v>66.454910940653392</c:v>
                </c:pt>
                <c:pt idx="237">
                  <c:v>66.307083011422222</c:v>
                </c:pt>
                <c:pt idx="238">
                  <c:v>65.972118900618696</c:v>
                </c:pt>
                <c:pt idx="239">
                  <c:v>66.351684362371017</c:v>
                </c:pt>
                <c:pt idx="240">
                  <c:v>66.169325067566049</c:v>
                </c:pt>
                <c:pt idx="241">
                  <c:v>66.59161739457231</c:v>
                </c:pt>
                <c:pt idx="242">
                  <c:v>66.907074295217782</c:v>
                </c:pt>
                <c:pt idx="243">
                  <c:v>66.939966021419409</c:v>
                </c:pt>
                <c:pt idx="244">
                  <c:v>66.638501141852245</c:v>
                </c:pt>
                <c:pt idx="245">
                  <c:v>67.221962062120539</c:v>
                </c:pt>
                <c:pt idx="246">
                  <c:v>67.498413606380765</c:v>
                </c:pt>
                <c:pt idx="247">
                  <c:v>67.018444707202647</c:v>
                </c:pt>
                <c:pt idx="248">
                  <c:v>67.665386688581648</c:v>
                </c:pt>
                <c:pt idx="249">
                  <c:v>69.668539330426157</c:v>
                </c:pt>
                <c:pt idx="250">
                  <c:v>71.385421514227502</c:v>
                </c:pt>
                <c:pt idx="251">
                  <c:v>72.904756648908531</c:v>
                </c:pt>
                <c:pt idx="252">
                  <c:v>73.076948899295942</c:v>
                </c:pt>
                <c:pt idx="253">
                  <c:v>73.219668187504354</c:v>
                </c:pt>
                <c:pt idx="254">
                  <c:v>74.256642879927242</c:v>
                </c:pt>
                <c:pt idx="255">
                  <c:v>74.445423910010945</c:v>
                </c:pt>
                <c:pt idx="256">
                  <c:v>74.281648520202268</c:v>
                </c:pt>
                <c:pt idx="257">
                  <c:v>74.466525305354637</c:v>
                </c:pt>
                <c:pt idx="258">
                  <c:v>74.503746344065021</c:v>
                </c:pt>
                <c:pt idx="259">
                  <c:v>75.027053710059377</c:v>
                </c:pt>
                <c:pt idx="260">
                  <c:v>75.672657788564194</c:v>
                </c:pt>
                <c:pt idx="261">
                  <c:v>75.661408474119625</c:v>
                </c:pt>
                <c:pt idx="262">
                  <c:v>75.77388780828845</c:v>
                </c:pt>
                <c:pt idx="263">
                  <c:v>76.128535539501215</c:v>
                </c:pt>
                <c:pt idx="264">
                  <c:v>76.410689981383584</c:v>
                </c:pt>
                <c:pt idx="265">
                  <c:v>77.010931164942676</c:v>
                </c:pt>
                <c:pt idx="266">
                  <c:v>77.415311415674282</c:v>
                </c:pt>
                <c:pt idx="267">
                  <c:v>77.93081844190759</c:v>
                </c:pt>
                <c:pt idx="268">
                  <c:v>77.470014344855642</c:v>
                </c:pt>
              </c:numCache>
            </c:numRef>
          </c:val>
          <c:smooth val="0"/>
        </c:ser>
        <c:dLbls>
          <c:showLegendKey val="0"/>
          <c:showVal val="0"/>
          <c:showCatName val="0"/>
          <c:showSerName val="0"/>
          <c:showPercent val="0"/>
          <c:showBubbleSize val="0"/>
        </c:dLbls>
        <c:marker val="1"/>
        <c:smooth val="0"/>
        <c:axId val="331982336"/>
        <c:axId val="364523520"/>
      </c:lineChart>
      <c:lineChart>
        <c:grouping val="standard"/>
        <c:varyColors val="0"/>
        <c:ser>
          <c:idx val="6"/>
          <c:order val="1"/>
          <c:tx>
            <c:v>Broken linear Trend</c:v>
          </c:tx>
          <c:spPr>
            <a:ln w="28575">
              <a:solidFill>
                <a:srgbClr val="FF0000"/>
              </a:solidFill>
              <a:prstDash val="sysDash"/>
              <a:tailEnd type="none"/>
            </a:ln>
          </c:spPr>
          <c:marker>
            <c:symbol val="none"/>
          </c:marker>
          <c:cat>
            <c:numRef>
              <c:f>quarterlydecomp!$A$9:$A$300</c:f>
              <c:numCache>
                <c:formatCode>m/d/yyyy</c:formatCode>
                <c:ptCount val="292"/>
                <c:pt idx="0">
                  <c:v>17213</c:v>
                </c:pt>
                <c:pt idx="1">
                  <c:v>17302</c:v>
                </c:pt>
                <c:pt idx="2">
                  <c:v>17394</c:v>
                </c:pt>
                <c:pt idx="3">
                  <c:v>17486</c:v>
                </c:pt>
                <c:pt idx="4">
                  <c:v>17578</c:v>
                </c:pt>
                <c:pt idx="5">
                  <c:v>17668</c:v>
                </c:pt>
                <c:pt idx="6">
                  <c:v>17760</c:v>
                </c:pt>
                <c:pt idx="7">
                  <c:v>17852</c:v>
                </c:pt>
                <c:pt idx="8">
                  <c:v>17944</c:v>
                </c:pt>
                <c:pt idx="9">
                  <c:v>18033</c:v>
                </c:pt>
                <c:pt idx="10">
                  <c:v>18125</c:v>
                </c:pt>
                <c:pt idx="11">
                  <c:v>18217</c:v>
                </c:pt>
                <c:pt idx="12">
                  <c:v>18309</c:v>
                </c:pt>
                <c:pt idx="13">
                  <c:v>18398</c:v>
                </c:pt>
                <c:pt idx="14">
                  <c:v>18490</c:v>
                </c:pt>
                <c:pt idx="15">
                  <c:v>18582</c:v>
                </c:pt>
                <c:pt idx="16">
                  <c:v>18674</c:v>
                </c:pt>
                <c:pt idx="17">
                  <c:v>18763</c:v>
                </c:pt>
                <c:pt idx="18">
                  <c:v>18855</c:v>
                </c:pt>
                <c:pt idx="19">
                  <c:v>18947</c:v>
                </c:pt>
                <c:pt idx="20">
                  <c:v>19039</c:v>
                </c:pt>
                <c:pt idx="21">
                  <c:v>19129</c:v>
                </c:pt>
                <c:pt idx="22">
                  <c:v>19221</c:v>
                </c:pt>
                <c:pt idx="23">
                  <c:v>19313</c:v>
                </c:pt>
                <c:pt idx="24">
                  <c:v>19405</c:v>
                </c:pt>
                <c:pt idx="25">
                  <c:v>19494</c:v>
                </c:pt>
                <c:pt idx="26">
                  <c:v>19586</c:v>
                </c:pt>
                <c:pt idx="27">
                  <c:v>19678</c:v>
                </c:pt>
                <c:pt idx="28">
                  <c:v>19770</c:v>
                </c:pt>
                <c:pt idx="29">
                  <c:v>19859</c:v>
                </c:pt>
                <c:pt idx="30">
                  <c:v>19951</c:v>
                </c:pt>
                <c:pt idx="31">
                  <c:v>20043</c:v>
                </c:pt>
                <c:pt idx="32">
                  <c:v>20135</c:v>
                </c:pt>
                <c:pt idx="33">
                  <c:v>20224</c:v>
                </c:pt>
                <c:pt idx="34">
                  <c:v>20316</c:v>
                </c:pt>
                <c:pt idx="35">
                  <c:v>20408</c:v>
                </c:pt>
                <c:pt idx="36">
                  <c:v>20500</c:v>
                </c:pt>
                <c:pt idx="37">
                  <c:v>20590</c:v>
                </c:pt>
                <c:pt idx="38">
                  <c:v>20682</c:v>
                </c:pt>
                <c:pt idx="39">
                  <c:v>20774</c:v>
                </c:pt>
                <c:pt idx="40">
                  <c:v>20866</c:v>
                </c:pt>
                <c:pt idx="41">
                  <c:v>20955</c:v>
                </c:pt>
                <c:pt idx="42">
                  <c:v>21047</c:v>
                </c:pt>
                <c:pt idx="43">
                  <c:v>21139</c:v>
                </c:pt>
                <c:pt idx="44">
                  <c:v>21231</c:v>
                </c:pt>
                <c:pt idx="45">
                  <c:v>21320</c:v>
                </c:pt>
                <c:pt idx="46">
                  <c:v>21412</c:v>
                </c:pt>
                <c:pt idx="47">
                  <c:v>21504</c:v>
                </c:pt>
                <c:pt idx="48">
                  <c:v>21596</c:v>
                </c:pt>
                <c:pt idx="49">
                  <c:v>21685</c:v>
                </c:pt>
                <c:pt idx="50">
                  <c:v>21777</c:v>
                </c:pt>
                <c:pt idx="51">
                  <c:v>21869</c:v>
                </c:pt>
                <c:pt idx="52">
                  <c:v>21961</c:v>
                </c:pt>
                <c:pt idx="53">
                  <c:v>22051</c:v>
                </c:pt>
                <c:pt idx="54">
                  <c:v>22143</c:v>
                </c:pt>
                <c:pt idx="55">
                  <c:v>22235</c:v>
                </c:pt>
                <c:pt idx="56">
                  <c:v>22327</c:v>
                </c:pt>
                <c:pt idx="57">
                  <c:v>22416</c:v>
                </c:pt>
                <c:pt idx="58">
                  <c:v>22508</c:v>
                </c:pt>
                <c:pt idx="59">
                  <c:v>22600</c:v>
                </c:pt>
                <c:pt idx="60">
                  <c:v>22692</c:v>
                </c:pt>
                <c:pt idx="61">
                  <c:v>22781</c:v>
                </c:pt>
                <c:pt idx="62">
                  <c:v>22873</c:v>
                </c:pt>
                <c:pt idx="63">
                  <c:v>22965</c:v>
                </c:pt>
                <c:pt idx="64">
                  <c:v>23057</c:v>
                </c:pt>
                <c:pt idx="65">
                  <c:v>23146</c:v>
                </c:pt>
                <c:pt idx="66">
                  <c:v>23238</c:v>
                </c:pt>
                <c:pt idx="67">
                  <c:v>23330</c:v>
                </c:pt>
                <c:pt idx="68">
                  <c:v>23422</c:v>
                </c:pt>
                <c:pt idx="69">
                  <c:v>23512</c:v>
                </c:pt>
                <c:pt idx="70">
                  <c:v>23604</c:v>
                </c:pt>
                <c:pt idx="71">
                  <c:v>23696</c:v>
                </c:pt>
                <c:pt idx="72">
                  <c:v>23788</c:v>
                </c:pt>
                <c:pt idx="73">
                  <c:v>23877</c:v>
                </c:pt>
                <c:pt idx="74">
                  <c:v>23969</c:v>
                </c:pt>
                <c:pt idx="75">
                  <c:v>24061</c:v>
                </c:pt>
                <c:pt idx="76">
                  <c:v>24153</c:v>
                </c:pt>
                <c:pt idx="77">
                  <c:v>24242</c:v>
                </c:pt>
                <c:pt idx="78">
                  <c:v>24334</c:v>
                </c:pt>
                <c:pt idx="79">
                  <c:v>24426</c:v>
                </c:pt>
                <c:pt idx="80">
                  <c:v>24518</c:v>
                </c:pt>
                <c:pt idx="81">
                  <c:v>24607</c:v>
                </c:pt>
                <c:pt idx="82">
                  <c:v>24699</c:v>
                </c:pt>
                <c:pt idx="83">
                  <c:v>24791</c:v>
                </c:pt>
                <c:pt idx="84">
                  <c:v>24883</c:v>
                </c:pt>
                <c:pt idx="85">
                  <c:v>24973</c:v>
                </c:pt>
                <c:pt idx="86">
                  <c:v>25065</c:v>
                </c:pt>
                <c:pt idx="87">
                  <c:v>25157</c:v>
                </c:pt>
                <c:pt idx="88">
                  <c:v>25249</c:v>
                </c:pt>
                <c:pt idx="89">
                  <c:v>25338</c:v>
                </c:pt>
                <c:pt idx="90">
                  <c:v>25430</c:v>
                </c:pt>
                <c:pt idx="91">
                  <c:v>25522</c:v>
                </c:pt>
                <c:pt idx="92">
                  <c:v>25614</c:v>
                </c:pt>
                <c:pt idx="93">
                  <c:v>25703</c:v>
                </c:pt>
                <c:pt idx="94">
                  <c:v>25795</c:v>
                </c:pt>
                <c:pt idx="95">
                  <c:v>25887</c:v>
                </c:pt>
                <c:pt idx="96">
                  <c:v>25979</c:v>
                </c:pt>
                <c:pt idx="97">
                  <c:v>26068</c:v>
                </c:pt>
                <c:pt idx="98">
                  <c:v>26160</c:v>
                </c:pt>
                <c:pt idx="99">
                  <c:v>26252</c:v>
                </c:pt>
                <c:pt idx="100">
                  <c:v>26344</c:v>
                </c:pt>
                <c:pt idx="101">
                  <c:v>26434</c:v>
                </c:pt>
                <c:pt idx="102">
                  <c:v>26526</c:v>
                </c:pt>
                <c:pt idx="103">
                  <c:v>26618</c:v>
                </c:pt>
                <c:pt idx="104">
                  <c:v>26710</c:v>
                </c:pt>
                <c:pt idx="105">
                  <c:v>26799</c:v>
                </c:pt>
                <c:pt idx="106">
                  <c:v>26891</c:v>
                </c:pt>
                <c:pt idx="107">
                  <c:v>26983</c:v>
                </c:pt>
                <c:pt idx="108">
                  <c:v>27075</c:v>
                </c:pt>
                <c:pt idx="109">
                  <c:v>27164</c:v>
                </c:pt>
                <c:pt idx="110">
                  <c:v>27256</c:v>
                </c:pt>
                <c:pt idx="111">
                  <c:v>27348</c:v>
                </c:pt>
                <c:pt idx="112">
                  <c:v>27440</c:v>
                </c:pt>
                <c:pt idx="113">
                  <c:v>27529</c:v>
                </c:pt>
                <c:pt idx="114">
                  <c:v>27621</c:v>
                </c:pt>
                <c:pt idx="115">
                  <c:v>27713</c:v>
                </c:pt>
                <c:pt idx="116">
                  <c:v>27805</c:v>
                </c:pt>
                <c:pt idx="117">
                  <c:v>27895</c:v>
                </c:pt>
                <c:pt idx="118">
                  <c:v>27987</c:v>
                </c:pt>
                <c:pt idx="119">
                  <c:v>28079</c:v>
                </c:pt>
                <c:pt idx="120">
                  <c:v>28171</c:v>
                </c:pt>
                <c:pt idx="121">
                  <c:v>28260</c:v>
                </c:pt>
                <c:pt idx="122">
                  <c:v>28352</c:v>
                </c:pt>
                <c:pt idx="123">
                  <c:v>28444</c:v>
                </c:pt>
                <c:pt idx="124">
                  <c:v>28536</c:v>
                </c:pt>
                <c:pt idx="125">
                  <c:v>28625</c:v>
                </c:pt>
                <c:pt idx="126">
                  <c:v>28717</c:v>
                </c:pt>
                <c:pt idx="127">
                  <c:v>28809</c:v>
                </c:pt>
                <c:pt idx="128">
                  <c:v>28901</c:v>
                </c:pt>
                <c:pt idx="129">
                  <c:v>28990</c:v>
                </c:pt>
                <c:pt idx="130">
                  <c:v>29082</c:v>
                </c:pt>
                <c:pt idx="131">
                  <c:v>29174</c:v>
                </c:pt>
                <c:pt idx="132">
                  <c:v>29266</c:v>
                </c:pt>
                <c:pt idx="133">
                  <c:v>29356</c:v>
                </c:pt>
                <c:pt idx="134">
                  <c:v>29448</c:v>
                </c:pt>
                <c:pt idx="135">
                  <c:v>29540</c:v>
                </c:pt>
                <c:pt idx="136">
                  <c:v>29632</c:v>
                </c:pt>
                <c:pt idx="137">
                  <c:v>29721</c:v>
                </c:pt>
                <c:pt idx="138">
                  <c:v>29813</c:v>
                </c:pt>
                <c:pt idx="139">
                  <c:v>29905</c:v>
                </c:pt>
                <c:pt idx="140">
                  <c:v>29997</c:v>
                </c:pt>
                <c:pt idx="141">
                  <c:v>30086</c:v>
                </c:pt>
                <c:pt idx="142">
                  <c:v>30178</c:v>
                </c:pt>
                <c:pt idx="143">
                  <c:v>30270</c:v>
                </c:pt>
                <c:pt idx="144">
                  <c:v>30362</c:v>
                </c:pt>
                <c:pt idx="145">
                  <c:v>30451</c:v>
                </c:pt>
                <c:pt idx="146">
                  <c:v>30543</c:v>
                </c:pt>
                <c:pt idx="147">
                  <c:v>30635</c:v>
                </c:pt>
                <c:pt idx="148">
                  <c:v>30727</c:v>
                </c:pt>
                <c:pt idx="149">
                  <c:v>30817</c:v>
                </c:pt>
                <c:pt idx="150">
                  <c:v>30909</c:v>
                </c:pt>
                <c:pt idx="151">
                  <c:v>31001</c:v>
                </c:pt>
                <c:pt idx="152">
                  <c:v>31093</c:v>
                </c:pt>
                <c:pt idx="153">
                  <c:v>31182</c:v>
                </c:pt>
                <c:pt idx="154">
                  <c:v>31274</c:v>
                </c:pt>
                <c:pt idx="155">
                  <c:v>31366</c:v>
                </c:pt>
                <c:pt idx="156">
                  <c:v>31458</c:v>
                </c:pt>
                <c:pt idx="157">
                  <c:v>31547</c:v>
                </c:pt>
                <c:pt idx="158">
                  <c:v>31639</c:v>
                </c:pt>
                <c:pt idx="159">
                  <c:v>31731</c:v>
                </c:pt>
                <c:pt idx="160">
                  <c:v>31823</c:v>
                </c:pt>
                <c:pt idx="161">
                  <c:v>31912</c:v>
                </c:pt>
                <c:pt idx="162">
                  <c:v>32004</c:v>
                </c:pt>
                <c:pt idx="163">
                  <c:v>32096</c:v>
                </c:pt>
                <c:pt idx="164">
                  <c:v>32188</c:v>
                </c:pt>
                <c:pt idx="165">
                  <c:v>32278</c:v>
                </c:pt>
                <c:pt idx="166">
                  <c:v>32370</c:v>
                </c:pt>
                <c:pt idx="167">
                  <c:v>32462</c:v>
                </c:pt>
                <c:pt idx="168">
                  <c:v>32554</c:v>
                </c:pt>
                <c:pt idx="169">
                  <c:v>32643</c:v>
                </c:pt>
                <c:pt idx="170">
                  <c:v>32735</c:v>
                </c:pt>
                <c:pt idx="171">
                  <c:v>32827</c:v>
                </c:pt>
                <c:pt idx="172">
                  <c:v>32919</c:v>
                </c:pt>
                <c:pt idx="173">
                  <c:v>33008</c:v>
                </c:pt>
                <c:pt idx="174">
                  <c:v>33100</c:v>
                </c:pt>
                <c:pt idx="175">
                  <c:v>33192</c:v>
                </c:pt>
                <c:pt idx="176">
                  <c:v>33284</c:v>
                </c:pt>
                <c:pt idx="177">
                  <c:v>33373</c:v>
                </c:pt>
                <c:pt idx="178">
                  <c:v>33465</c:v>
                </c:pt>
                <c:pt idx="179">
                  <c:v>33557</c:v>
                </c:pt>
                <c:pt idx="180">
                  <c:v>33649</c:v>
                </c:pt>
                <c:pt idx="181">
                  <c:v>33739</c:v>
                </c:pt>
                <c:pt idx="182">
                  <c:v>33831</c:v>
                </c:pt>
                <c:pt idx="183">
                  <c:v>33923</c:v>
                </c:pt>
                <c:pt idx="184">
                  <c:v>34015</c:v>
                </c:pt>
                <c:pt idx="185">
                  <c:v>34104</c:v>
                </c:pt>
                <c:pt idx="186">
                  <c:v>34196</c:v>
                </c:pt>
                <c:pt idx="187">
                  <c:v>34288</c:v>
                </c:pt>
                <c:pt idx="188">
                  <c:v>34380</c:v>
                </c:pt>
                <c:pt idx="189">
                  <c:v>34469</c:v>
                </c:pt>
                <c:pt idx="190">
                  <c:v>34561</c:v>
                </c:pt>
                <c:pt idx="191">
                  <c:v>34653</c:v>
                </c:pt>
                <c:pt idx="192">
                  <c:v>34745</c:v>
                </c:pt>
                <c:pt idx="193">
                  <c:v>34834</c:v>
                </c:pt>
                <c:pt idx="194">
                  <c:v>34926</c:v>
                </c:pt>
                <c:pt idx="195">
                  <c:v>35018</c:v>
                </c:pt>
                <c:pt idx="196">
                  <c:v>35110</c:v>
                </c:pt>
                <c:pt idx="197">
                  <c:v>35200</c:v>
                </c:pt>
                <c:pt idx="198">
                  <c:v>35292</c:v>
                </c:pt>
                <c:pt idx="199">
                  <c:v>35384</c:v>
                </c:pt>
                <c:pt idx="200">
                  <c:v>35476</c:v>
                </c:pt>
                <c:pt idx="201">
                  <c:v>35565</c:v>
                </c:pt>
                <c:pt idx="202">
                  <c:v>35657</c:v>
                </c:pt>
                <c:pt idx="203">
                  <c:v>35749</c:v>
                </c:pt>
                <c:pt idx="204">
                  <c:v>35841</c:v>
                </c:pt>
                <c:pt idx="205">
                  <c:v>35930</c:v>
                </c:pt>
                <c:pt idx="206">
                  <c:v>36022</c:v>
                </c:pt>
                <c:pt idx="207">
                  <c:v>36114</c:v>
                </c:pt>
                <c:pt idx="208">
                  <c:v>36206</c:v>
                </c:pt>
                <c:pt idx="209">
                  <c:v>36295</c:v>
                </c:pt>
                <c:pt idx="210">
                  <c:v>36387</c:v>
                </c:pt>
                <c:pt idx="211">
                  <c:v>36479</c:v>
                </c:pt>
                <c:pt idx="212">
                  <c:v>36571</c:v>
                </c:pt>
                <c:pt idx="213">
                  <c:v>36661</c:v>
                </c:pt>
                <c:pt idx="214">
                  <c:v>36753</c:v>
                </c:pt>
                <c:pt idx="215">
                  <c:v>36845</c:v>
                </c:pt>
                <c:pt idx="216">
                  <c:v>36937</c:v>
                </c:pt>
                <c:pt idx="217">
                  <c:v>37026</c:v>
                </c:pt>
                <c:pt idx="218">
                  <c:v>37118</c:v>
                </c:pt>
                <c:pt idx="219">
                  <c:v>37210</c:v>
                </c:pt>
                <c:pt idx="220">
                  <c:v>37302</c:v>
                </c:pt>
                <c:pt idx="221">
                  <c:v>37391</c:v>
                </c:pt>
                <c:pt idx="222">
                  <c:v>37483</c:v>
                </c:pt>
                <c:pt idx="223">
                  <c:v>37575</c:v>
                </c:pt>
                <c:pt idx="224">
                  <c:v>37667</c:v>
                </c:pt>
                <c:pt idx="225">
                  <c:v>37756</c:v>
                </c:pt>
                <c:pt idx="226">
                  <c:v>37848</c:v>
                </c:pt>
                <c:pt idx="227">
                  <c:v>37940</c:v>
                </c:pt>
                <c:pt idx="228">
                  <c:v>38032</c:v>
                </c:pt>
                <c:pt idx="229">
                  <c:v>38122</c:v>
                </c:pt>
                <c:pt idx="230">
                  <c:v>38214</c:v>
                </c:pt>
                <c:pt idx="231">
                  <c:v>38306</c:v>
                </c:pt>
                <c:pt idx="232">
                  <c:v>38398</c:v>
                </c:pt>
                <c:pt idx="233">
                  <c:v>38487</c:v>
                </c:pt>
                <c:pt idx="234">
                  <c:v>38579</c:v>
                </c:pt>
                <c:pt idx="235">
                  <c:v>38671</c:v>
                </c:pt>
                <c:pt idx="236">
                  <c:v>38763</c:v>
                </c:pt>
                <c:pt idx="237">
                  <c:v>38852</c:v>
                </c:pt>
                <c:pt idx="238">
                  <c:v>38944</c:v>
                </c:pt>
                <c:pt idx="239">
                  <c:v>39036</c:v>
                </c:pt>
                <c:pt idx="240">
                  <c:v>39128</c:v>
                </c:pt>
                <c:pt idx="241">
                  <c:v>39217</c:v>
                </c:pt>
                <c:pt idx="242">
                  <c:v>39309</c:v>
                </c:pt>
                <c:pt idx="243">
                  <c:v>39401</c:v>
                </c:pt>
                <c:pt idx="244">
                  <c:v>39493</c:v>
                </c:pt>
                <c:pt idx="245">
                  <c:v>39583</c:v>
                </c:pt>
                <c:pt idx="246">
                  <c:v>39675</c:v>
                </c:pt>
                <c:pt idx="247">
                  <c:v>39767</c:v>
                </c:pt>
                <c:pt idx="248">
                  <c:v>39859</c:v>
                </c:pt>
                <c:pt idx="249">
                  <c:v>39948</c:v>
                </c:pt>
                <c:pt idx="250">
                  <c:v>40040</c:v>
                </c:pt>
                <c:pt idx="251">
                  <c:v>40132</c:v>
                </c:pt>
                <c:pt idx="252">
                  <c:v>40224</c:v>
                </c:pt>
                <c:pt idx="253">
                  <c:v>40313</c:v>
                </c:pt>
                <c:pt idx="254">
                  <c:v>40405</c:v>
                </c:pt>
                <c:pt idx="255">
                  <c:v>40497</c:v>
                </c:pt>
                <c:pt idx="256">
                  <c:v>40589</c:v>
                </c:pt>
                <c:pt idx="257">
                  <c:v>40678</c:v>
                </c:pt>
                <c:pt idx="258">
                  <c:v>40770</c:v>
                </c:pt>
                <c:pt idx="259">
                  <c:v>40862</c:v>
                </c:pt>
                <c:pt idx="260">
                  <c:v>40954</c:v>
                </c:pt>
                <c:pt idx="261">
                  <c:v>41044</c:v>
                </c:pt>
                <c:pt idx="262">
                  <c:v>41136</c:v>
                </c:pt>
                <c:pt idx="263">
                  <c:v>41228</c:v>
                </c:pt>
                <c:pt idx="264">
                  <c:v>41320</c:v>
                </c:pt>
                <c:pt idx="265">
                  <c:v>41409</c:v>
                </c:pt>
                <c:pt idx="266">
                  <c:v>41501</c:v>
                </c:pt>
                <c:pt idx="267">
                  <c:v>41593</c:v>
                </c:pt>
                <c:pt idx="268">
                  <c:v>41685</c:v>
                </c:pt>
              </c:numCache>
            </c:numRef>
          </c:cat>
          <c:val>
            <c:numRef>
              <c:f>quarterlydecomp!$X$9:$X$300</c:f>
              <c:numCache>
                <c:formatCode>General</c:formatCode>
                <c:ptCount val="292"/>
                <c:pt idx="105">
                  <c:v>-2.4258799999999998</c:v>
                </c:pt>
                <c:pt idx="106">
                  <c:v>-2.02488</c:v>
                </c:pt>
                <c:pt idx="107">
                  <c:v>-1.62388</c:v>
                </c:pt>
                <c:pt idx="108">
                  <c:v>-1.22288</c:v>
                </c:pt>
                <c:pt idx="109">
                  <c:v>-0.82189000000000001</c:v>
                </c:pt>
                <c:pt idx="110">
                  <c:v>-0.42088999999999999</c:v>
                </c:pt>
                <c:pt idx="111">
                  <c:v>-1.9890000000000001E-2</c:v>
                </c:pt>
                <c:pt idx="112">
                  <c:v>0.38111</c:v>
                </c:pt>
                <c:pt idx="113">
                  <c:v>0.78210999999999997</c:v>
                </c:pt>
                <c:pt idx="114">
                  <c:v>1.1831</c:v>
                </c:pt>
                <c:pt idx="115">
                  <c:v>1.5841000000000001</c:v>
                </c:pt>
                <c:pt idx="116">
                  <c:v>1.9851000000000001</c:v>
                </c:pt>
                <c:pt idx="117">
                  <c:v>2.3860999999999999</c:v>
                </c:pt>
                <c:pt idx="118">
                  <c:v>2.7870900000000001</c:v>
                </c:pt>
                <c:pt idx="119">
                  <c:v>3.1880899999999999</c:v>
                </c:pt>
                <c:pt idx="120">
                  <c:v>3.5890900000000001</c:v>
                </c:pt>
                <c:pt idx="121">
                  <c:v>3.9900899999999999</c:v>
                </c:pt>
                <c:pt idx="122">
                  <c:v>4.3910799999999997</c:v>
                </c:pt>
                <c:pt idx="123">
                  <c:v>4.7920800000000003</c:v>
                </c:pt>
                <c:pt idx="124">
                  <c:v>5.1930800000000001</c:v>
                </c:pt>
                <c:pt idx="125">
                  <c:v>5.5940799999999999</c:v>
                </c:pt>
                <c:pt idx="126">
                  <c:v>5.9950799999999997</c:v>
                </c:pt>
                <c:pt idx="127">
                  <c:v>6.3960699999999999</c:v>
                </c:pt>
                <c:pt idx="128">
                  <c:v>6.7970699999999997</c:v>
                </c:pt>
                <c:pt idx="129">
                  <c:v>7.1980700000000004</c:v>
                </c:pt>
                <c:pt idx="130">
                  <c:v>7.5990700000000002</c:v>
                </c:pt>
                <c:pt idx="131">
                  <c:v>8.0000599999999995</c:v>
                </c:pt>
                <c:pt idx="132">
                  <c:v>8.4010599999999993</c:v>
                </c:pt>
                <c:pt idx="133">
                  <c:v>8.8020600000000009</c:v>
                </c:pt>
                <c:pt idx="134">
                  <c:v>9.2030600000000007</c:v>
                </c:pt>
                <c:pt idx="135">
                  <c:v>9.6040500000000009</c:v>
                </c:pt>
                <c:pt idx="136">
                  <c:v>10.005050000000001</c:v>
                </c:pt>
                <c:pt idx="137">
                  <c:v>10.40605</c:v>
                </c:pt>
                <c:pt idx="138">
                  <c:v>10.80705</c:v>
                </c:pt>
                <c:pt idx="139">
                  <c:v>11.20805</c:v>
                </c:pt>
                <c:pt idx="140">
                  <c:v>11.60904</c:v>
                </c:pt>
                <c:pt idx="141">
                  <c:v>12.01004</c:v>
                </c:pt>
                <c:pt idx="142">
                  <c:v>12.41104</c:v>
                </c:pt>
                <c:pt idx="143">
                  <c:v>12.81204</c:v>
                </c:pt>
                <c:pt idx="144">
                  <c:v>13.21303</c:v>
                </c:pt>
                <c:pt idx="145">
                  <c:v>13.61403</c:v>
                </c:pt>
                <c:pt idx="146">
                  <c:v>14.015029999999999</c:v>
                </c:pt>
                <c:pt idx="147">
                  <c:v>14.416029999999999</c:v>
                </c:pt>
                <c:pt idx="148">
                  <c:v>14.817030000000001</c:v>
                </c:pt>
                <c:pt idx="149">
                  <c:v>15.218019999999999</c:v>
                </c:pt>
                <c:pt idx="150">
                  <c:v>15.619020000000001</c:v>
                </c:pt>
                <c:pt idx="151">
                  <c:v>16.020019999999999</c:v>
                </c:pt>
                <c:pt idx="152">
                  <c:v>16.421009999999999</c:v>
                </c:pt>
                <c:pt idx="153">
                  <c:v>16.822009999999999</c:v>
                </c:pt>
                <c:pt idx="154">
                  <c:v>17.223009999999999</c:v>
                </c:pt>
                <c:pt idx="155">
                  <c:v>17.624009999999998</c:v>
                </c:pt>
                <c:pt idx="156">
                  <c:v>18.025010000000002</c:v>
                </c:pt>
                <c:pt idx="157">
                  <c:v>18.425999999999998</c:v>
                </c:pt>
                <c:pt idx="158">
                  <c:v>18.827000000000002</c:v>
                </c:pt>
                <c:pt idx="159">
                  <c:v>19.228000000000002</c:v>
                </c:pt>
                <c:pt idx="160">
                  <c:v>19.629000000000001</c:v>
                </c:pt>
                <c:pt idx="161">
                  <c:v>20.029990000000002</c:v>
                </c:pt>
                <c:pt idx="162">
                  <c:v>20.430990000000001</c:v>
                </c:pt>
                <c:pt idx="163">
                  <c:v>20.831990000000001</c:v>
                </c:pt>
                <c:pt idx="164">
                  <c:v>21.232990000000001</c:v>
                </c:pt>
                <c:pt idx="165">
                  <c:v>21.633990000000001</c:v>
                </c:pt>
                <c:pt idx="166">
                  <c:v>22.034980000000001</c:v>
                </c:pt>
                <c:pt idx="167">
                  <c:v>22.435980000000001</c:v>
                </c:pt>
                <c:pt idx="168">
                  <c:v>22.836980000000001</c:v>
                </c:pt>
                <c:pt idx="169">
                  <c:v>23.23798</c:v>
                </c:pt>
                <c:pt idx="170">
                  <c:v>23.63898</c:v>
                </c:pt>
                <c:pt idx="171">
                  <c:v>24.03997</c:v>
                </c:pt>
                <c:pt idx="172">
                  <c:v>24.44097</c:v>
                </c:pt>
                <c:pt idx="173">
                  <c:v>24.84197</c:v>
                </c:pt>
                <c:pt idx="174">
                  <c:v>25.24297</c:v>
                </c:pt>
                <c:pt idx="175">
                  <c:v>25.64396</c:v>
                </c:pt>
                <c:pt idx="176">
                  <c:v>26.04496</c:v>
                </c:pt>
                <c:pt idx="177">
                  <c:v>26.445959999999999</c:v>
                </c:pt>
                <c:pt idx="178">
                  <c:v>26.846959999999999</c:v>
                </c:pt>
                <c:pt idx="179">
                  <c:v>27.247949999999999</c:v>
                </c:pt>
                <c:pt idx="180">
                  <c:v>27.648949999999999</c:v>
                </c:pt>
                <c:pt idx="181">
                  <c:v>28.049949999999999</c:v>
                </c:pt>
                <c:pt idx="182">
                  <c:v>28.450949999999999</c:v>
                </c:pt>
                <c:pt idx="183">
                  <c:v>28.851939999999999</c:v>
                </c:pt>
                <c:pt idx="184">
                  <c:v>29.252939999999999</c:v>
                </c:pt>
                <c:pt idx="185">
                  <c:v>29.653939999999999</c:v>
                </c:pt>
                <c:pt idx="186">
                  <c:v>30.054939999999998</c:v>
                </c:pt>
                <c:pt idx="187">
                  <c:v>30.455929999999999</c:v>
                </c:pt>
                <c:pt idx="188">
                  <c:v>30.856929999999998</c:v>
                </c:pt>
                <c:pt idx="189">
                  <c:v>31.257930000000002</c:v>
                </c:pt>
                <c:pt idx="190">
                  <c:v>31.658930000000002</c:v>
                </c:pt>
                <c:pt idx="191">
                  <c:v>32.059930000000001</c:v>
                </c:pt>
                <c:pt idx="192">
                  <c:v>32.460920000000002</c:v>
                </c:pt>
                <c:pt idx="193">
                  <c:v>32.861919999999998</c:v>
                </c:pt>
                <c:pt idx="194">
                  <c:v>33.262920000000001</c:v>
                </c:pt>
                <c:pt idx="195">
                  <c:v>34.089689999999997</c:v>
                </c:pt>
                <c:pt idx="196">
                  <c:v>34.916460000000001</c:v>
                </c:pt>
                <c:pt idx="197">
                  <c:v>35.743229999999997</c:v>
                </c:pt>
                <c:pt idx="198">
                  <c:v>36.57</c:v>
                </c:pt>
                <c:pt idx="199">
                  <c:v>37.396769999999997</c:v>
                </c:pt>
                <c:pt idx="200">
                  <c:v>38.22354</c:v>
                </c:pt>
                <c:pt idx="201">
                  <c:v>39.050310000000003</c:v>
                </c:pt>
                <c:pt idx="202">
                  <c:v>39.877079999999999</c:v>
                </c:pt>
                <c:pt idx="203">
                  <c:v>40.703850000000003</c:v>
                </c:pt>
                <c:pt idx="204">
                  <c:v>41.530619999999999</c:v>
                </c:pt>
                <c:pt idx="205">
                  <c:v>42.357399999999998</c:v>
                </c:pt>
                <c:pt idx="206">
                  <c:v>43.184170000000002</c:v>
                </c:pt>
                <c:pt idx="207">
                  <c:v>44.010939999999998</c:v>
                </c:pt>
                <c:pt idx="208">
                  <c:v>44.837710000000001</c:v>
                </c:pt>
                <c:pt idx="209">
                  <c:v>45.664479999999998</c:v>
                </c:pt>
                <c:pt idx="210">
                  <c:v>46.491250000000001</c:v>
                </c:pt>
                <c:pt idx="211">
                  <c:v>47.318019999999997</c:v>
                </c:pt>
                <c:pt idx="212">
                  <c:v>48.14479</c:v>
                </c:pt>
                <c:pt idx="213">
                  <c:v>48.971559999999997</c:v>
                </c:pt>
                <c:pt idx="214">
                  <c:v>49.79833</c:v>
                </c:pt>
                <c:pt idx="215">
                  <c:v>50.625100000000003</c:v>
                </c:pt>
                <c:pt idx="216">
                  <c:v>51.45187</c:v>
                </c:pt>
                <c:pt idx="217">
                  <c:v>52.278640000000003</c:v>
                </c:pt>
                <c:pt idx="218">
                  <c:v>53.105420000000002</c:v>
                </c:pt>
                <c:pt idx="219">
                  <c:v>53.932189999999999</c:v>
                </c:pt>
                <c:pt idx="220">
                  <c:v>54.758960000000002</c:v>
                </c:pt>
                <c:pt idx="221">
                  <c:v>55.585729999999998</c:v>
                </c:pt>
                <c:pt idx="222">
                  <c:v>56.412500000000001</c:v>
                </c:pt>
                <c:pt idx="223">
                  <c:v>57.239269999999998</c:v>
                </c:pt>
                <c:pt idx="224">
                  <c:v>58.066040000000001</c:v>
                </c:pt>
                <c:pt idx="225">
                  <c:v>58.892809999999997</c:v>
                </c:pt>
                <c:pt idx="226">
                  <c:v>59.719580000000001</c:v>
                </c:pt>
                <c:pt idx="227">
                  <c:v>60.184249999999999</c:v>
                </c:pt>
                <c:pt idx="228">
                  <c:v>60.648919999999997</c:v>
                </c:pt>
                <c:pt idx="229">
                  <c:v>61.113590000000002</c:v>
                </c:pt>
                <c:pt idx="230">
                  <c:v>61.578270000000003</c:v>
                </c:pt>
                <c:pt idx="231">
                  <c:v>62.042940000000002</c:v>
                </c:pt>
                <c:pt idx="232">
                  <c:v>62.50761</c:v>
                </c:pt>
                <c:pt idx="233">
                  <c:v>62.972279999999998</c:v>
                </c:pt>
                <c:pt idx="234">
                  <c:v>63.436950000000003</c:v>
                </c:pt>
                <c:pt idx="235">
                  <c:v>63.901620000000001</c:v>
                </c:pt>
                <c:pt idx="236">
                  <c:v>64.366290000000006</c:v>
                </c:pt>
                <c:pt idx="237">
                  <c:v>64.830969999999994</c:v>
                </c:pt>
                <c:pt idx="238">
                  <c:v>65.295640000000006</c:v>
                </c:pt>
                <c:pt idx="239">
                  <c:v>65.760310000000004</c:v>
                </c:pt>
                <c:pt idx="240">
                  <c:v>66.224980000000002</c:v>
                </c:pt>
                <c:pt idx="241">
                  <c:v>66.68965</c:v>
                </c:pt>
                <c:pt idx="242">
                  <c:v>67.154330000000002</c:v>
                </c:pt>
                <c:pt idx="243">
                  <c:v>67.619</c:v>
                </c:pt>
                <c:pt idx="244">
                  <c:v>68.083669999999998</c:v>
                </c:pt>
                <c:pt idx="245">
                  <c:v>68.548339999999996</c:v>
                </c:pt>
                <c:pt idx="246">
                  <c:v>69.013009999999994</c:v>
                </c:pt>
                <c:pt idx="247">
                  <c:v>69.477680000000007</c:v>
                </c:pt>
                <c:pt idx="248">
                  <c:v>69.942350000000005</c:v>
                </c:pt>
                <c:pt idx="249">
                  <c:v>70.407030000000006</c:v>
                </c:pt>
                <c:pt idx="250">
                  <c:v>70.871700000000004</c:v>
                </c:pt>
                <c:pt idx="251">
                  <c:v>71.336359999999999</c:v>
                </c:pt>
                <c:pt idx="252">
                  <c:v>71.80104</c:v>
                </c:pt>
                <c:pt idx="253">
                  <c:v>72.265709999999999</c:v>
                </c:pt>
                <c:pt idx="254">
                  <c:v>72.730379999999997</c:v>
                </c:pt>
                <c:pt idx="255">
                  <c:v>73.195049999999995</c:v>
                </c:pt>
                <c:pt idx="256">
                  <c:v>73.659729999999996</c:v>
                </c:pt>
                <c:pt idx="257">
                  <c:v>74.124399999999994</c:v>
                </c:pt>
                <c:pt idx="258">
                  <c:v>74.589070000000007</c:v>
                </c:pt>
                <c:pt idx="259">
                  <c:v>75.053740000000005</c:v>
                </c:pt>
                <c:pt idx="260">
                  <c:v>75.518410000000003</c:v>
                </c:pt>
                <c:pt idx="261">
                  <c:v>75.983090000000004</c:v>
                </c:pt>
                <c:pt idx="262">
                  <c:v>76.447749999999999</c:v>
                </c:pt>
                <c:pt idx="263">
                  <c:v>76.912430000000001</c:v>
                </c:pt>
                <c:pt idx="264">
                  <c:v>77.377099999999999</c:v>
                </c:pt>
                <c:pt idx="265">
                  <c:v>77.841769999999997</c:v>
                </c:pt>
                <c:pt idx="266">
                  <c:v>78.306439999999995</c:v>
                </c:pt>
                <c:pt idx="267">
                  <c:v>78.771109999999993</c:v>
                </c:pt>
                <c:pt idx="268">
                  <c:v>79.235780000000005</c:v>
                </c:pt>
              </c:numCache>
            </c:numRef>
          </c:val>
          <c:smooth val="0"/>
        </c:ser>
        <c:dLbls>
          <c:showLegendKey val="0"/>
          <c:showVal val="0"/>
          <c:showCatName val="0"/>
          <c:showSerName val="0"/>
          <c:showPercent val="0"/>
          <c:showBubbleSize val="0"/>
        </c:dLbls>
        <c:marker val="1"/>
        <c:smooth val="0"/>
        <c:axId val="364526976"/>
        <c:axId val="364525056"/>
      </c:lineChart>
      <c:dateAx>
        <c:axId val="331982336"/>
        <c:scaling>
          <c:orientation val="minMax"/>
          <c:max val="41639"/>
          <c:min val="26710"/>
        </c:scaling>
        <c:delete val="0"/>
        <c:axPos val="b"/>
        <c:numFmt formatCode="\ \ \ 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364523520"/>
        <c:crosses val="min"/>
        <c:auto val="1"/>
        <c:lblOffset val="0"/>
        <c:baseTimeUnit val="months"/>
        <c:majorUnit val="2"/>
        <c:majorTimeUnit val="years"/>
        <c:minorUnit val="1"/>
        <c:minorTimeUnit val="years"/>
      </c:dateAx>
      <c:valAx>
        <c:axId val="364523520"/>
        <c:scaling>
          <c:orientation val="minMax"/>
          <c:max val="80"/>
          <c:min val="-10"/>
        </c:scaling>
        <c:delete val="0"/>
        <c:axPos val="l"/>
        <c:numFmt formatCode="General"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331982336"/>
        <c:crosses val="autoZero"/>
        <c:crossBetween val="between"/>
      </c:valAx>
      <c:valAx>
        <c:axId val="364525056"/>
        <c:scaling>
          <c:orientation val="minMax"/>
          <c:max val="80"/>
          <c:min val="-10"/>
        </c:scaling>
        <c:delete val="0"/>
        <c:axPos val="r"/>
        <c:numFmt formatCode="0" sourceLinked="0"/>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364526976"/>
        <c:crosses val="max"/>
        <c:crossBetween val="between"/>
        <c:majorUnit val="10"/>
        <c:minorUnit val="2"/>
      </c:valAx>
      <c:dateAx>
        <c:axId val="364526976"/>
        <c:scaling>
          <c:orientation val="minMax"/>
        </c:scaling>
        <c:delete val="1"/>
        <c:axPos val="b"/>
        <c:numFmt formatCode="m/d/yyyy" sourceLinked="1"/>
        <c:majorTickMark val="out"/>
        <c:minorTickMark val="none"/>
        <c:tickLblPos val="none"/>
        <c:crossAx val="364525056"/>
        <c:crosses val="autoZero"/>
        <c:auto val="1"/>
        <c:lblOffset val="100"/>
        <c:baseTimeUnit val="months"/>
      </c:date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prstDash val="sysDash"/>
    </a:ln>
  </c:spPr>
  <c:userShapes r:id="rId2"/>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9814707531949564E-2"/>
          <c:y val="0.15733411151230442"/>
          <c:w val="0.90560285832327392"/>
          <c:h val="0.78403164029048122"/>
        </c:manualLayout>
      </c:layout>
      <c:lineChart>
        <c:grouping val="standard"/>
        <c:varyColors val="0"/>
        <c:ser>
          <c:idx val="0"/>
          <c:order val="0"/>
          <c:tx>
            <c:strRef>
              <c:f>'Fig4'!$C$1</c:f>
              <c:strCache>
                <c:ptCount val="1"/>
                <c:pt idx="0">
                  <c:v>LQ</c:v>
                </c:pt>
              </c:strCache>
            </c:strRef>
          </c:tx>
          <c:spPr>
            <a:ln w="28575">
              <a:solidFill>
                <a:srgbClr val="1F497D"/>
              </a:solidFill>
              <a:prstDash val="solid"/>
            </a:ln>
          </c:spPr>
          <c:marker>
            <c:symbol val="none"/>
          </c:marker>
          <c:cat>
            <c:numRef>
              <c:f>'Fig4'!$A$2:$A$300</c:f>
              <c:numCache>
                <c:formatCode>m/d/yyyy</c:formatCode>
                <c:ptCount val="299"/>
                <c:pt idx="0">
                  <c:v>26799</c:v>
                </c:pt>
                <c:pt idx="1">
                  <c:v>26891</c:v>
                </c:pt>
                <c:pt idx="2">
                  <c:v>26983</c:v>
                </c:pt>
                <c:pt idx="3">
                  <c:v>27075</c:v>
                </c:pt>
                <c:pt idx="4">
                  <c:v>27164</c:v>
                </c:pt>
                <c:pt idx="5">
                  <c:v>27256</c:v>
                </c:pt>
                <c:pt idx="6">
                  <c:v>27348</c:v>
                </c:pt>
                <c:pt idx="7">
                  <c:v>27440</c:v>
                </c:pt>
                <c:pt idx="8">
                  <c:v>27529</c:v>
                </c:pt>
                <c:pt idx="9">
                  <c:v>27621</c:v>
                </c:pt>
                <c:pt idx="10">
                  <c:v>27713</c:v>
                </c:pt>
                <c:pt idx="11">
                  <c:v>27805</c:v>
                </c:pt>
                <c:pt idx="12">
                  <c:v>27895</c:v>
                </c:pt>
                <c:pt idx="13">
                  <c:v>27987</c:v>
                </c:pt>
                <c:pt idx="14">
                  <c:v>28079</c:v>
                </c:pt>
                <c:pt idx="15">
                  <c:v>28171</c:v>
                </c:pt>
                <c:pt idx="16">
                  <c:v>28260</c:v>
                </c:pt>
                <c:pt idx="17">
                  <c:v>28352</c:v>
                </c:pt>
                <c:pt idx="18">
                  <c:v>28444</c:v>
                </c:pt>
                <c:pt idx="19">
                  <c:v>28536</c:v>
                </c:pt>
                <c:pt idx="20">
                  <c:v>28625</c:v>
                </c:pt>
                <c:pt idx="21">
                  <c:v>28717</c:v>
                </c:pt>
                <c:pt idx="22">
                  <c:v>28809</c:v>
                </c:pt>
                <c:pt idx="23">
                  <c:v>28901</c:v>
                </c:pt>
                <c:pt idx="24">
                  <c:v>28990</c:v>
                </c:pt>
                <c:pt idx="25">
                  <c:v>29082</c:v>
                </c:pt>
                <c:pt idx="26">
                  <c:v>29174</c:v>
                </c:pt>
                <c:pt idx="27">
                  <c:v>29266</c:v>
                </c:pt>
                <c:pt idx="28">
                  <c:v>29356</c:v>
                </c:pt>
                <c:pt idx="29">
                  <c:v>29448</c:v>
                </c:pt>
                <c:pt idx="30">
                  <c:v>29540</c:v>
                </c:pt>
                <c:pt idx="31">
                  <c:v>29632</c:v>
                </c:pt>
                <c:pt idx="32">
                  <c:v>29721</c:v>
                </c:pt>
                <c:pt idx="33">
                  <c:v>29813</c:v>
                </c:pt>
                <c:pt idx="34">
                  <c:v>29905</c:v>
                </c:pt>
                <c:pt idx="35">
                  <c:v>29997</c:v>
                </c:pt>
                <c:pt idx="36">
                  <c:v>30086</c:v>
                </c:pt>
                <c:pt idx="37">
                  <c:v>30178</c:v>
                </c:pt>
                <c:pt idx="38">
                  <c:v>30270</c:v>
                </c:pt>
                <c:pt idx="39">
                  <c:v>30362</c:v>
                </c:pt>
                <c:pt idx="40">
                  <c:v>30451</c:v>
                </c:pt>
                <c:pt idx="41">
                  <c:v>30543</c:v>
                </c:pt>
                <c:pt idx="42">
                  <c:v>30635</c:v>
                </c:pt>
                <c:pt idx="43">
                  <c:v>30727</c:v>
                </c:pt>
                <c:pt idx="44">
                  <c:v>30817</c:v>
                </c:pt>
                <c:pt idx="45">
                  <c:v>30909</c:v>
                </c:pt>
                <c:pt idx="46">
                  <c:v>31001</c:v>
                </c:pt>
                <c:pt idx="47">
                  <c:v>31093</c:v>
                </c:pt>
                <c:pt idx="48">
                  <c:v>31182</c:v>
                </c:pt>
                <c:pt idx="49">
                  <c:v>31274</c:v>
                </c:pt>
                <c:pt idx="50">
                  <c:v>31366</c:v>
                </c:pt>
                <c:pt idx="51">
                  <c:v>31458</c:v>
                </c:pt>
                <c:pt idx="52">
                  <c:v>31547</c:v>
                </c:pt>
                <c:pt idx="53">
                  <c:v>31639</c:v>
                </c:pt>
                <c:pt idx="54">
                  <c:v>31731</c:v>
                </c:pt>
                <c:pt idx="55">
                  <c:v>31823</c:v>
                </c:pt>
                <c:pt idx="56">
                  <c:v>31912</c:v>
                </c:pt>
                <c:pt idx="57">
                  <c:v>32004</c:v>
                </c:pt>
                <c:pt idx="58">
                  <c:v>32096</c:v>
                </c:pt>
                <c:pt idx="59">
                  <c:v>32188</c:v>
                </c:pt>
                <c:pt idx="60">
                  <c:v>32278</c:v>
                </c:pt>
                <c:pt idx="61">
                  <c:v>32370</c:v>
                </c:pt>
                <c:pt idx="62">
                  <c:v>32462</c:v>
                </c:pt>
                <c:pt idx="63">
                  <c:v>32554</c:v>
                </c:pt>
                <c:pt idx="64">
                  <c:v>32643</c:v>
                </c:pt>
                <c:pt idx="65">
                  <c:v>32735</c:v>
                </c:pt>
                <c:pt idx="66">
                  <c:v>32827</c:v>
                </c:pt>
                <c:pt idx="67">
                  <c:v>32919</c:v>
                </c:pt>
                <c:pt idx="68">
                  <c:v>33008</c:v>
                </c:pt>
                <c:pt idx="69">
                  <c:v>33100</c:v>
                </c:pt>
                <c:pt idx="70">
                  <c:v>33192</c:v>
                </c:pt>
                <c:pt idx="71">
                  <c:v>33284</c:v>
                </c:pt>
                <c:pt idx="72">
                  <c:v>33373</c:v>
                </c:pt>
                <c:pt idx="73">
                  <c:v>33465</c:v>
                </c:pt>
                <c:pt idx="74">
                  <c:v>33557</c:v>
                </c:pt>
                <c:pt idx="75">
                  <c:v>33649</c:v>
                </c:pt>
                <c:pt idx="76">
                  <c:v>33739</c:v>
                </c:pt>
                <c:pt idx="77">
                  <c:v>33831</c:v>
                </c:pt>
                <c:pt idx="78">
                  <c:v>33923</c:v>
                </c:pt>
                <c:pt idx="79">
                  <c:v>34015</c:v>
                </c:pt>
                <c:pt idx="80">
                  <c:v>34104</c:v>
                </c:pt>
                <c:pt idx="81">
                  <c:v>34196</c:v>
                </c:pt>
                <c:pt idx="82">
                  <c:v>34288</c:v>
                </c:pt>
                <c:pt idx="83">
                  <c:v>34380</c:v>
                </c:pt>
                <c:pt idx="84">
                  <c:v>34469</c:v>
                </c:pt>
                <c:pt idx="85">
                  <c:v>34561</c:v>
                </c:pt>
                <c:pt idx="86">
                  <c:v>34653</c:v>
                </c:pt>
                <c:pt idx="87">
                  <c:v>34745</c:v>
                </c:pt>
                <c:pt idx="88">
                  <c:v>34834</c:v>
                </c:pt>
                <c:pt idx="89">
                  <c:v>34926</c:v>
                </c:pt>
                <c:pt idx="90">
                  <c:v>35018</c:v>
                </c:pt>
                <c:pt idx="91">
                  <c:v>35110</c:v>
                </c:pt>
                <c:pt idx="92">
                  <c:v>35200</c:v>
                </c:pt>
                <c:pt idx="93">
                  <c:v>35292</c:v>
                </c:pt>
                <c:pt idx="94">
                  <c:v>35384</c:v>
                </c:pt>
                <c:pt idx="95">
                  <c:v>35476</c:v>
                </c:pt>
                <c:pt idx="96">
                  <c:v>35565</c:v>
                </c:pt>
                <c:pt idx="97">
                  <c:v>35657</c:v>
                </c:pt>
                <c:pt idx="98">
                  <c:v>35749</c:v>
                </c:pt>
                <c:pt idx="99">
                  <c:v>35841</c:v>
                </c:pt>
                <c:pt idx="100">
                  <c:v>35930</c:v>
                </c:pt>
                <c:pt idx="101">
                  <c:v>36022</c:v>
                </c:pt>
                <c:pt idx="102">
                  <c:v>36114</c:v>
                </c:pt>
                <c:pt idx="103">
                  <c:v>36206</c:v>
                </c:pt>
                <c:pt idx="104">
                  <c:v>36295</c:v>
                </c:pt>
                <c:pt idx="105">
                  <c:v>36387</c:v>
                </c:pt>
                <c:pt idx="106">
                  <c:v>36479</c:v>
                </c:pt>
                <c:pt idx="107">
                  <c:v>36571</c:v>
                </c:pt>
                <c:pt idx="108">
                  <c:v>36661</c:v>
                </c:pt>
                <c:pt idx="109">
                  <c:v>36753</c:v>
                </c:pt>
                <c:pt idx="110">
                  <c:v>36845</c:v>
                </c:pt>
                <c:pt idx="111">
                  <c:v>36937</c:v>
                </c:pt>
                <c:pt idx="112">
                  <c:v>37026</c:v>
                </c:pt>
                <c:pt idx="113">
                  <c:v>37118</c:v>
                </c:pt>
                <c:pt idx="114">
                  <c:v>37210</c:v>
                </c:pt>
                <c:pt idx="115">
                  <c:v>37302</c:v>
                </c:pt>
                <c:pt idx="116">
                  <c:v>37391</c:v>
                </c:pt>
                <c:pt idx="117">
                  <c:v>37483</c:v>
                </c:pt>
                <c:pt idx="118">
                  <c:v>37575</c:v>
                </c:pt>
                <c:pt idx="119">
                  <c:v>37667</c:v>
                </c:pt>
                <c:pt idx="120">
                  <c:v>37756</c:v>
                </c:pt>
                <c:pt idx="121">
                  <c:v>37848</c:v>
                </c:pt>
                <c:pt idx="122">
                  <c:v>37940</c:v>
                </c:pt>
                <c:pt idx="123">
                  <c:v>38032</c:v>
                </c:pt>
                <c:pt idx="124">
                  <c:v>38122</c:v>
                </c:pt>
                <c:pt idx="125">
                  <c:v>38214</c:v>
                </c:pt>
                <c:pt idx="126">
                  <c:v>38306</c:v>
                </c:pt>
                <c:pt idx="127">
                  <c:v>38398</c:v>
                </c:pt>
                <c:pt idx="128">
                  <c:v>38487</c:v>
                </c:pt>
                <c:pt idx="129">
                  <c:v>38579</c:v>
                </c:pt>
                <c:pt idx="130">
                  <c:v>38671</c:v>
                </c:pt>
                <c:pt idx="131">
                  <c:v>38763</c:v>
                </c:pt>
                <c:pt idx="132">
                  <c:v>38852</c:v>
                </c:pt>
                <c:pt idx="133">
                  <c:v>38944</c:v>
                </c:pt>
                <c:pt idx="134">
                  <c:v>39036</c:v>
                </c:pt>
                <c:pt idx="135">
                  <c:v>39128</c:v>
                </c:pt>
                <c:pt idx="136">
                  <c:v>39217</c:v>
                </c:pt>
                <c:pt idx="137">
                  <c:v>39309</c:v>
                </c:pt>
                <c:pt idx="138">
                  <c:v>39401</c:v>
                </c:pt>
                <c:pt idx="139">
                  <c:v>39493</c:v>
                </c:pt>
                <c:pt idx="140">
                  <c:v>39583</c:v>
                </c:pt>
                <c:pt idx="141">
                  <c:v>39675</c:v>
                </c:pt>
                <c:pt idx="142">
                  <c:v>39767</c:v>
                </c:pt>
                <c:pt idx="143">
                  <c:v>39859</c:v>
                </c:pt>
                <c:pt idx="144">
                  <c:v>39948</c:v>
                </c:pt>
                <c:pt idx="145">
                  <c:v>40040</c:v>
                </c:pt>
                <c:pt idx="146">
                  <c:v>40132</c:v>
                </c:pt>
                <c:pt idx="147">
                  <c:v>40224</c:v>
                </c:pt>
                <c:pt idx="148">
                  <c:v>40313</c:v>
                </c:pt>
                <c:pt idx="149">
                  <c:v>40405</c:v>
                </c:pt>
                <c:pt idx="150">
                  <c:v>40497</c:v>
                </c:pt>
                <c:pt idx="151">
                  <c:v>40589</c:v>
                </c:pt>
                <c:pt idx="152">
                  <c:v>40678</c:v>
                </c:pt>
                <c:pt idx="153">
                  <c:v>40770</c:v>
                </c:pt>
                <c:pt idx="154">
                  <c:v>40862</c:v>
                </c:pt>
                <c:pt idx="155">
                  <c:v>40954</c:v>
                </c:pt>
                <c:pt idx="156">
                  <c:v>41044</c:v>
                </c:pt>
                <c:pt idx="157">
                  <c:v>41136</c:v>
                </c:pt>
                <c:pt idx="158">
                  <c:v>41228</c:v>
                </c:pt>
                <c:pt idx="159">
                  <c:v>41320</c:v>
                </c:pt>
                <c:pt idx="160">
                  <c:v>41409</c:v>
                </c:pt>
              </c:numCache>
            </c:numRef>
          </c:cat>
          <c:val>
            <c:numRef>
              <c:f>'Fig4'!$C$2:$C$300</c:f>
              <c:numCache>
                <c:formatCode>0.00</c:formatCode>
                <c:ptCount val="299"/>
                <c:pt idx="0">
                  <c:v>0</c:v>
                </c:pt>
                <c:pt idx="1">
                  <c:v>6.1886068204142219E-2</c:v>
                </c:pt>
                <c:pt idx="2">
                  <c:v>0.22861368178457298</c:v>
                </c:pt>
                <c:pt idx="3">
                  <c:v>0.49965956157285163</c:v>
                </c:pt>
                <c:pt idx="4">
                  <c:v>0.69612528965778964</c:v>
                </c:pt>
                <c:pt idx="5">
                  <c:v>0.81844855234702862</c:v>
                </c:pt>
                <c:pt idx="6">
                  <c:v>0.86690084893934483</c:v>
                </c:pt>
                <c:pt idx="7">
                  <c:v>0.84158950619208639</c:v>
                </c:pt>
                <c:pt idx="8">
                  <c:v>0.79991259878280374</c:v>
                </c:pt>
                <c:pt idx="9">
                  <c:v>0.74184965750800913</c:v>
                </c:pt>
                <c:pt idx="10">
                  <c:v>0.66737213209187018</c:v>
                </c:pt>
                <c:pt idx="11">
                  <c:v>0.57644334429225452</c:v>
                </c:pt>
                <c:pt idx="12">
                  <c:v>0.5110420569158336</c:v>
                </c:pt>
                <c:pt idx="13">
                  <c:v>0.47121842660997615</c:v>
                </c:pt>
                <c:pt idx="14">
                  <c:v>0.45700303190079339</c:v>
                </c:pt>
                <c:pt idx="15">
                  <c:v>0.4684067948757864</c:v>
                </c:pt>
                <c:pt idx="16">
                  <c:v>0.49589524032391807</c:v>
                </c:pt>
                <c:pt idx="17">
                  <c:v>0.53945510834649824</c:v>
                </c:pt>
                <c:pt idx="18">
                  <c:v>0.59906540402998587</c:v>
                </c:pt>
                <c:pt idx="19">
                  <c:v>0.67469743103192314</c:v>
                </c:pt>
                <c:pt idx="20">
                  <c:v>0.6925433098553313</c:v>
                </c:pt>
                <c:pt idx="21">
                  <c:v>0.65263397792740818</c:v>
                </c:pt>
                <c:pt idx="22">
                  <c:v>0.55490023097810592</c:v>
                </c:pt>
                <c:pt idx="23">
                  <c:v>0.3991723227231958</c:v>
                </c:pt>
                <c:pt idx="24">
                  <c:v>0.69172385453954988</c:v>
                </c:pt>
                <c:pt idx="25">
                  <c:v>0.46410285017346453</c:v>
                </c:pt>
                <c:pt idx="26">
                  <c:v>0.403357072245214</c:v>
                </c:pt>
                <c:pt idx="27">
                  <c:v>0.45989367853769281</c:v>
                </c:pt>
                <c:pt idx="28">
                  <c:v>0.72670279391822135</c:v>
                </c:pt>
                <c:pt idx="29">
                  <c:v>0.95803695724940852</c:v>
                </c:pt>
                <c:pt idx="30">
                  <c:v>1.0919594234705343</c:v>
                </c:pt>
                <c:pt idx="31">
                  <c:v>1.0556607298864762</c:v>
                </c:pt>
                <c:pt idx="32">
                  <c:v>1.0851457583295421</c:v>
                </c:pt>
                <c:pt idx="33">
                  <c:v>1.1422855359053408</c:v>
                </c:pt>
                <c:pt idx="34">
                  <c:v>1.3503074264621162</c:v>
                </c:pt>
                <c:pt idx="35">
                  <c:v>1.7600786598656271</c:v>
                </c:pt>
                <c:pt idx="36">
                  <c:v>2.0119296312601342</c:v>
                </c:pt>
                <c:pt idx="37">
                  <c:v>2.2608286721376381</c:v>
                </c:pt>
                <c:pt idx="38">
                  <c:v>2.260563744387678</c:v>
                </c:pt>
                <c:pt idx="39">
                  <c:v>2.6892600979987691</c:v>
                </c:pt>
                <c:pt idx="40">
                  <c:v>2.7829018678813711</c:v>
                </c:pt>
                <c:pt idx="41">
                  <c:v>2.8576630252152846</c:v>
                </c:pt>
                <c:pt idx="42">
                  <c:v>2.9204404708844223</c:v>
                </c:pt>
                <c:pt idx="43">
                  <c:v>2.7739869751024493</c:v>
                </c:pt>
                <c:pt idx="44">
                  <c:v>2.6699111944860299</c:v>
                </c:pt>
                <c:pt idx="45">
                  <c:v>2.9604323345766126</c:v>
                </c:pt>
                <c:pt idx="46">
                  <c:v>3.2933561513417864</c:v>
                </c:pt>
                <c:pt idx="47">
                  <c:v>2.8967547772873026</c:v>
                </c:pt>
                <c:pt idx="48">
                  <c:v>3.482879265153116</c:v>
                </c:pt>
                <c:pt idx="49">
                  <c:v>3.5296294279384632</c:v>
                </c:pt>
                <c:pt idx="50">
                  <c:v>3.5714529691423635</c:v>
                </c:pt>
                <c:pt idx="51">
                  <c:v>3.5266513326423166</c:v>
                </c:pt>
                <c:pt idx="52">
                  <c:v>3.6553586997672305</c:v>
                </c:pt>
                <c:pt idx="53">
                  <c:v>3.7222085315213427</c:v>
                </c:pt>
                <c:pt idx="54">
                  <c:v>3.9701869076219864</c:v>
                </c:pt>
                <c:pt idx="55">
                  <c:v>4.2486712771071744</c:v>
                </c:pt>
                <c:pt idx="56">
                  <c:v>3.8563956026259838</c:v>
                </c:pt>
                <c:pt idx="57">
                  <c:v>3.9791474634377266</c:v>
                </c:pt>
                <c:pt idx="58">
                  <c:v>4.271426945224821</c:v>
                </c:pt>
                <c:pt idx="59">
                  <c:v>4.2874666114475879</c:v>
                </c:pt>
                <c:pt idx="60">
                  <c:v>4.4644914923798851</c:v>
                </c:pt>
                <c:pt idx="61">
                  <c:v>4.4317367549429498</c:v>
                </c:pt>
                <c:pt idx="62">
                  <c:v>4.5772361461721367</c:v>
                </c:pt>
                <c:pt idx="63">
                  <c:v>4.7912774054710283</c:v>
                </c:pt>
                <c:pt idx="64">
                  <c:v>5.4085643685376716</c:v>
                </c:pt>
                <c:pt idx="65">
                  <c:v>5.3995440528499472</c:v>
                </c:pt>
                <c:pt idx="66">
                  <c:v>5.4701635663316317</c:v>
                </c:pt>
                <c:pt idx="67">
                  <c:v>5.5554153762675362</c:v>
                </c:pt>
                <c:pt idx="68">
                  <c:v>5.6228860962344918</c:v>
                </c:pt>
                <c:pt idx="69">
                  <c:v>6.0835442238447612</c:v>
                </c:pt>
                <c:pt idx="70">
                  <c:v>6.0879664416892076</c:v>
                </c:pt>
                <c:pt idx="71">
                  <c:v>6.6065280799345594</c:v>
                </c:pt>
                <c:pt idx="72">
                  <c:v>6.6290259467407076</c:v>
                </c:pt>
                <c:pt idx="73">
                  <c:v>6.6137167914034123</c:v>
                </c:pt>
                <c:pt idx="74">
                  <c:v>7.114258238101101</c:v>
                </c:pt>
                <c:pt idx="75">
                  <c:v>6.7548693273648652</c:v>
                </c:pt>
                <c:pt idx="76">
                  <c:v>6.8887068589273959</c:v>
                </c:pt>
                <c:pt idx="77">
                  <c:v>7.1614490934813979</c:v>
                </c:pt>
                <c:pt idx="78">
                  <c:v>7.5762027518753605</c:v>
                </c:pt>
                <c:pt idx="79">
                  <c:v>7.6789327721433764</c:v>
                </c:pt>
                <c:pt idx="80">
                  <c:v>7.6850725798112585</c:v>
                </c:pt>
                <c:pt idx="81">
                  <c:v>7.9627197936822824</c:v>
                </c:pt>
                <c:pt idx="82">
                  <c:v>8.0111911804882752</c:v>
                </c:pt>
                <c:pt idx="83">
                  <c:v>8.7730609959520756</c:v>
                </c:pt>
                <c:pt idx="84">
                  <c:v>8.8324467126192019</c:v>
                </c:pt>
                <c:pt idx="85">
                  <c:v>9.1592386299067741</c:v>
                </c:pt>
                <c:pt idx="86">
                  <c:v>8.8177901567992656</c:v>
                </c:pt>
                <c:pt idx="87">
                  <c:v>9.0116625809285367</c:v>
                </c:pt>
                <c:pt idx="88">
                  <c:v>9.3517167085304997</c:v>
                </c:pt>
                <c:pt idx="89">
                  <c:v>9.304724643965212</c:v>
                </c:pt>
                <c:pt idx="90">
                  <c:v>9.7213128609212163</c:v>
                </c:pt>
                <c:pt idx="91">
                  <c:v>9.8688534904034064</c:v>
                </c:pt>
                <c:pt idx="92">
                  <c:v>9.9706638309045026</c:v>
                </c:pt>
                <c:pt idx="93">
                  <c:v>9.8212176955022379</c:v>
                </c:pt>
                <c:pt idx="94">
                  <c:v>9.7660125426195066</c:v>
                </c:pt>
                <c:pt idx="95">
                  <c:v>10.130756582890221</c:v>
                </c:pt>
                <c:pt idx="96">
                  <c:v>10.172804323393247</c:v>
                </c:pt>
                <c:pt idx="97">
                  <c:v>10.150869106218252</c:v>
                </c:pt>
                <c:pt idx="98">
                  <c:v>10.385103367374704</c:v>
                </c:pt>
                <c:pt idx="99">
                  <c:v>10.202117583531756</c:v>
                </c:pt>
                <c:pt idx="100">
                  <c:v>10.383843637538437</c:v>
                </c:pt>
                <c:pt idx="101">
                  <c:v>10.580478242906022</c:v>
                </c:pt>
                <c:pt idx="102">
                  <c:v>10.873482756361064</c:v>
                </c:pt>
                <c:pt idx="103">
                  <c:v>10.652030534227297</c:v>
                </c:pt>
                <c:pt idx="104">
                  <c:v>11.002979126796575</c:v>
                </c:pt>
                <c:pt idx="105">
                  <c:v>11.068906997149952</c:v>
                </c:pt>
                <c:pt idx="106">
                  <c:v>11.07354097878579</c:v>
                </c:pt>
                <c:pt idx="107">
                  <c:v>11.253804637452181</c:v>
                </c:pt>
                <c:pt idx="108">
                  <c:v>11.097899245461917</c:v>
                </c:pt>
                <c:pt idx="109">
                  <c:v>11.516950439368756</c:v>
                </c:pt>
                <c:pt idx="110">
                  <c:v>11.07240558223932</c:v>
                </c:pt>
                <c:pt idx="111">
                  <c:v>11.78227581050324</c:v>
                </c:pt>
                <c:pt idx="112">
                  <c:v>11.78463612189482</c:v>
                </c:pt>
                <c:pt idx="113">
                  <c:v>12.207718279487967</c:v>
                </c:pt>
                <c:pt idx="114">
                  <c:v>12.163627223424633</c:v>
                </c:pt>
                <c:pt idx="115">
                  <c:v>12.093937841921676</c:v>
                </c:pt>
                <c:pt idx="116">
                  <c:v>12.419770397373409</c:v>
                </c:pt>
                <c:pt idx="117">
                  <c:v>12.517761899059998</c:v>
                </c:pt>
                <c:pt idx="118">
                  <c:v>12.469748564692207</c:v>
                </c:pt>
                <c:pt idx="119">
                  <c:v>12.377130819218962</c:v>
                </c:pt>
                <c:pt idx="120">
                  <c:v>12.629437448138603</c:v>
                </c:pt>
                <c:pt idx="121">
                  <c:v>12.790352061723009</c:v>
                </c:pt>
                <c:pt idx="122">
                  <c:v>12.92845569095018</c:v>
                </c:pt>
                <c:pt idx="123">
                  <c:v>12.781664416877447</c:v>
                </c:pt>
                <c:pt idx="124">
                  <c:v>12.883019769948501</c:v>
                </c:pt>
                <c:pt idx="125">
                  <c:v>12.578044644523878</c:v>
                </c:pt>
                <c:pt idx="126">
                  <c:v>13.045436703500091</c:v>
                </c:pt>
                <c:pt idx="127">
                  <c:v>13.334132561650502</c:v>
                </c:pt>
                <c:pt idx="128">
                  <c:v>13.085861185515402</c:v>
                </c:pt>
                <c:pt idx="129">
                  <c:v>12.949711993631485</c:v>
                </c:pt>
                <c:pt idx="130">
                  <c:v>13.243613279213839</c:v>
                </c:pt>
                <c:pt idx="131">
                  <c:v>13.351135533921354</c:v>
                </c:pt>
                <c:pt idx="132">
                  <c:v>13.409244537096665</c:v>
                </c:pt>
                <c:pt idx="133">
                  <c:v>13.544175037596773</c:v>
                </c:pt>
                <c:pt idx="134">
                  <c:v>13.390235901986447</c:v>
                </c:pt>
                <c:pt idx="135">
                  <c:v>13.462691107161007</c:v>
                </c:pt>
                <c:pt idx="136">
                  <c:v>13.752438086090457</c:v>
                </c:pt>
                <c:pt idx="137">
                  <c:v>14.155919498216374</c:v>
                </c:pt>
                <c:pt idx="138">
                  <c:v>13.906829049753</c:v>
                </c:pt>
                <c:pt idx="139">
                  <c:v>14.578312984118558</c:v>
                </c:pt>
                <c:pt idx="140">
                  <c:v>14.609734897739912</c:v>
                </c:pt>
                <c:pt idx="141">
                  <c:v>14.697863118712018</c:v>
                </c:pt>
                <c:pt idx="142">
                  <c:v>14.928522920035281</c:v>
                </c:pt>
                <c:pt idx="143">
                  <c:v>15.387630325483759</c:v>
                </c:pt>
                <c:pt idx="144">
                  <c:v>15.930035894472461</c:v>
                </c:pt>
                <c:pt idx="145">
                  <c:v>16.046603549098482</c:v>
                </c:pt>
                <c:pt idx="146">
                  <c:v>16.186585721844349</c:v>
                </c:pt>
                <c:pt idx="147">
                  <c:v>16.389204892047093</c:v>
                </c:pt>
                <c:pt idx="148">
                  <c:v>16.04426906817249</c:v>
                </c:pt>
                <c:pt idx="149">
                  <c:v>16.331652163733335</c:v>
                </c:pt>
                <c:pt idx="150">
                  <c:v>16.593298548371482</c:v>
                </c:pt>
                <c:pt idx="151">
                  <c:v>16.417381944799114</c:v>
                </c:pt>
                <c:pt idx="152">
                  <c:v>16.559881189132319</c:v>
                </c:pt>
                <c:pt idx="153">
                  <c:v>17.135431860063211</c:v>
                </c:pt>
                <c:pt idx="154">
                  <c:v>16.743110489105639</c:v>
                </c:pt>
                <c:pt idx="155">
                  <c:v>16.868307389418025</c:v>
                </c:pt>
                <c:pt idx="156">
                  <c:v>17.585668274586741</c:v>
                </c:pt>
                <c:pt idx="157">
                  <c:v>17.182957112135178</c:v>
                </c:pt>
                <c:pt idx="158">
                  <c:v>17.437949270057196</c:v>
                </c:pt>
                <c:pt idx="159">
                  <c:v>17.44093470585506</c:v>
                </c:pt>
                <c:pt idx="160">
                  <c:v>17.508583505142727</c:v>
                </c:pt>
              </c:numCache>
            </c:numRef>
          </c:val>
          <c:smooth val="0"/>
        </c:ser>
        <c:dLbls>
          <c:showLegendKey val="0"/>
          <c:showVal val="0"/>
          <c:showCatName val="0"/>
          <c:showSerName val="0"/>
          <c:showPercent val="0"/>
          <c:showBubbleSize val="0"/>
        </c:dLbls>
        <c:marker val="1"/>
        <c:smooth val="0"/>
        <c:axId val="48682496"/>
        <c:axId val="48684032"/>
      </c:lineChart>
      <c:lineChart>
        <c:grouping val="standard"/>
        <c:varyColors val="0"/>
        <c:ser>
          <c:idx val="1"/>
          <c:order val="1"/>
          <c:tx>
            <c:v>_FRBDummySeriesRight</c:v>
          </c:tx>
          <c:spPr>
            <a:ln>
              <a:noFill/>
            </a:ln>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48687360"/>
        <c:axId val="48685824"/>
      </c:lineChart>
      <c:dateAx>
        <c:axId val="48682496"/>
        <c:scaling>
          <c:orientation val="minMax"/>
          <c:max val="41609"/>
        </c:scaling>
        <c:delete val="0"/>
        <c:axPos val="b"/>
        <c:numFmt formatCode="\ \ \ \ \ \ \ yy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48684032"/>
        <c:crosses val="min"/>
        <c:auto val="1"/>
        <c:lblOffset val="100"/>
        <c:baseTimeUnit val="months"/>
        <c:majorUnit val="48"/>
        <c:majorTimeUnit val="months"/>
        <c:minorUnit val="12"/>
        <c:minorTimeUnit val="months"/>
      </c:dateAx>
      <c:valAx>
        <c:axId val="48684032"/>
        <c:scaling>
          <c:orientation val="minMax"/>
          <c:max val="18"/>
          <c:min val="0"/>
        </c:scaling>
        <c:delete val="0"/>
        <c:axPos val="l"/>
        <c:numFmt formatCode="0.00"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48682496"/>
        <c:crosses val="autoZero"/>
        <c:crossBetween val="between"/>
        <c:majorUnit val="2"/>
      </c:valAx>
      <c:valAx>
        <c:axId val="48685824"/>
        <c:scaling>
          <c:orientation val="minMax"/>
          <c:max val="18"/>
          <c:min val="0"/>
        </c:scaling>
        <c:delete val="0"/>
        <c:axPos val="r"/>
        <c:numFmt formatCode="General" sourceLinked="1"/>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48687360"/>
        <c:crosses val="max"/>
        <c:crossBetween val="between"/>
        <c:majorUnit val="2"/>
        <c:minorUnit val="0.4"/>
      </c:valAx>
      <c:catAx>
        <c:axId val="48687360"/>
        <c:scaling>
          <c:orientation val="minMax"/>
        </c:scaling>
        <c:delete val="1"/>
        <c:axPos val="b"/>
        <c:numFmt formatCode="General" sourceLinked="1"/>
        <c:majorTickMark val="out"/>
        <c:minorTickMark val="none"/>
        <c:tickLblPos val="none"/>
        <c:crossAx val="48685824"/>
        <c:crosses val="min"/>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printSettings>
    <c:headerFooter/>
    <c:pageMargins b="0.75000000000000344" l="0.70000000000000062" r="0.70000000000000062" t="0.75000000000000344" header="0.30000000000000032" footer="0.30000000000000032"/>
    <c:pageSetup/>
  </c:printSettings>
  <c:userShapes r:id="rId2"/>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3072097419338461E-2"/>
          <c:y val="0.15329479015009895"/>
          <c:w val="0.88930136799758108"/>
          <c:h val="0.78807096165268675"/>
        </c:manualLayout>
      </c:layout>
      <c:lineChart>
        <c:grouping val="standard"/>
        <c:varyColors val="0"/>
        <c:ser>
          <c:idx val="0"/>
          <c:order val="0"/>
          <c:tx>
            <c:strRef>
              <c:f>'Fig4'!$B$1</c:f>
              <c:strCache>
                <c:ptCount val="1"/>
                <c:pt idx="0">
                  <c:v>K/H*LQ</c:v>
                </c:pt>
              </c:strCache>
            </c:strRef>
          </c:tx>
          <c:spPr>
            <a:ln w="28575">
              <a:solidFill>
                <a:srgbClr val="1F497D"/>
              </a:solidFill>
              <a:prstDash val="solid"/>
            </a:ln>
          </c:spPr>
          <c:marker>
            <c:symbol val="none"/>
          </c:marker>
          <c:cat>
            <c:numRef>
              <c:f>'Fig4'!$A$2:$A$300</c:f>
              <c:numCache>
                <c:formatCode>m/d/yyyy</c:formatCode>
                <c:ptCount val="299"/>
                <c:pt idx="0">
                  <c:v>26799</c:v>
                </c:pt>
                <c:pt idx="1">
                  <c:v>26891</c:v>
                </c:pt>
                <c:pt idx="2">
                  <c:v>26983</c:v>
                </c:pt>
                <c:pt idx="3">
                  <c:v>27075</c:v>
                </c:pt>
                <c:pt idx="4">
                  <c:v>27164</c:v>
                </c:pt>
                <c:pt idx="5">
                  <c:v>27256</c:v>
                </c:pt>
                <c:pt idx="6">
                  <c:v>27348</c:v>
                </c:pt>
                <c:pt idx="7">
                  <c:v>27440</c:v>
                </c:pt>
                <c:pt idx="8">
                  <c:v>27529</c:v>
                </c:pt>
                <c:pt idx="9">
                  <c:v>27621</c:v>
                </c:pt>
                <c:pt idx="10">
                  <c:v>27713</c:v>
                </c:pt>
                <c:pt idx="11">
                  <c:v>27805</c:v>
                </c:pt>
                <c:pt idx="12">
                  <c:v>27895</c:v>
                </c:pt>
                <c:pt idx="13">
                  <c:v>27987</c:v>
                </c:pt>
                <c:pt idx="14">
                  <c:v>28079</c:v>
                </c:pt>
                <c:pt idx="15">
                  <c:v>28171</c:v>
                </c:pt>
                <c:pt idx="16">
                  <c:v>28260</c:v>
                </c:pt>
                <c:pt idx="17">
                  <c:v>28352</c:v>
                </c:pt>
                <c:pt idx="18">
                  <c:v>28444</c:v>
                </c:pt>
                <c:pt idx="19">
                  <c:v>28536</c:v>
                </c:pt>
                <c:pt idx="20">
                  <c:v>28625</c:v>
                </c:pt>
                <c:pt idx="21">
                  <c:v>28717</c:v>
                </c:pt>
                <c:pt idx="22">
                  <c:v>28809</c:v>
                </c:pt>
                <c:pt idx="23">
                  <c:v>28901</c:v>
                </c:pt>
                <c:pt idx="24">
                  <c:v>28990</c:v>
                </c:pt>
                <c:pt idx="25">
                  <c:v>29082</c:v>
                </c:pt>
                <c:pt idx="26">
                  <c:v>29174</c:v>
                </c:pt>
                <c:pt idx="27">
                  <c:v>29266</c:v>
                </c:pt>
                <c:pt idx="28">
                  <c:v>29356</c:v>
                </c:pt>
                <c:pt idx="29">
                  <c:v>29448</c:v>
                </c:pt>
                <c:pt idx="30">
                  <c:v>29540</c:v>
                </c:pt>
                <c:pt idx="31">
                  <c:v>29632</c:v>
                </c:pt>
                <c:pt idx="32">
                  <c:v>29721</c:v>
                </c:pt>
                <c:pt idx="33">
                  <c:v>29813</c:v>
                </c:pt>
                <c:pt idx="34">
                  <c:v>29905</c:v>
                </c:pt>
                <c:pt idx="35">
                  <c:v>29997</c:v>
                </c:pt>
                <c:pt idx="36">
                  <c:v>30086</c:v>
                </c:pt>
                <c:pt idx="37">
                  <c:v>30178</c:v>
                </c:pt>
                <c:pt idx="38">
                  <c:v>30270</c:v>
                </c:pt>
                <c:pt idx="39">
                  <c:v>30362</c:v>
                </c:pt>
                <c:pt idx="40">
                  <c:v>30451</c:v>
                </c:pt>
                <c:pt idx="41">
                  <c:v>30543</c:v>
                </c:pt>
                <c:pt idx="42">
                  <c:v>30635</c:v>
                </c:pt>
                <c:pt idx="43">
                  <c:v>30727</c:v>
                </c:pt>
                <c:pt idx="44">
                  <c:v>30817</c:v>
                </c:pt>
                <c:pt idx="45">
                  <c:v>30909</c:v>
                </c:pt>
                <c:pt idx="46">
                  <c:v>31001</c:v>
                </c:pt>
                <c:pt idx="47">
                  <c:v>31093</c:v>
                </c:pt>
                <c:pt idx="48">
                  <c:v>31182</c:v>
                </c:pt>
                <c:pt idx="49">
                  <c:v>31274</c:v>
                </c:pt>
                <c:pt idx="50">
                  <c:v>31366</c:v>
                </c:pt>
                <c:pt idx="51">
                  <c:v>31458</c:v>
                </c:pt>
                <c:pt idx="52">
                  <c:v>31547</c:v>
                </c:pt>
                <c:pt idx="53">
                  <c:v>31639</c:v>
                </c:pt>
                <c:pt idx="54">
                  <c:v>31731</c:v>
                </c:pt>
                <c:pt idx="55">
                  <c:v>31823</c:v>
                </c:pt>
                <c:pt idx="56">
                  <c:v>31912</c:v>
                </c:pt>
                <c:pt idx="57">
                  <c:v>32004</c:v>
                </c:pt>
                <c:pt idx="58">
                  <c:v>32096</c:v>
                </c:pt>
                <c:pt idx="59">
                  <c:v>32188</c:v>
                </c:pt>
                <c:pt idx="60">
                  <c:v>32278</c:v>
                </c:pt>
                <c:pt idx="61">
                  <c:v>32370</c:v>
                </c:pt>
                <c:pt idx="62">
                  <c:v>32462</c:v>
                </c:pt>
                <c:pt idx="63">
                  <c:v>32554</c:v>
                </c:pt>
                <c:pt idx="64">
                  <c:v>32643</c:v>
                </c:pt>
                <c:pt idx="65">
                  <c:v>32735</c:v>
                </c:pt>
                <c:pt idx="66">
                  <c:v>32827</c:v>
                </c:pt>
                <c:pt idx="67">
                  <c:v>32919</c:v>
                </c:pt>
                <c:pt idx="68">
                  <c:v>33008</c:v>
                </c:pt>
                <c:pt idx="69">
                  <c:v>33100</c:v>
                </c:pt>
                <c:pt idx="70">
                  <c:v>33192</c:v>
                </c:pt>
                <c:pt idx="71">
                  <c:v>33284</c:v>
                </c:pt>
                <c:pt idx="72">
                  <c:v>33373</c:v>
                </c:pt>
                <c:pt idx="73">
                  <c:v>33465</c:v>
                </c:pt>
                <c:pt idx="74">
                  <c:v>33557</c:v>
                </c:pt>
                <c:pt idx="75">
                  <c:v>33649</c:v>
                </c:pt>
                <c:pt idx="76">
                  <c:v>33739</c:v>
                </c:pt>
                <c:pt idx="77">
                  <c:v>33831</c:v>
                </c:pt>
                <c:pt idx="78">
                  <c:v>33923</c:v>
                </c:pt>
                <c:pt idx="79">
                  <c:v>34015</c:v>
                </c:pt>
                <c:pt idx="80">
                  <c:v>34104</c:v>
                </c:pt>
                <c:pt idx="81">
                  <c:v>34196</c:v>
                </c:pt>
                <c:pt idx="82">
                  <c:v>34288</c:v>
                </c:pt>
                <c:pt idx="83">
                  <c:v>34380</c:v>
                </c:pt>
                <c:pt idx="84">
                  <c:v>34469</c:v>
                </c:pt>
                <c:pt idx="85">
                  <c:v>34561</c:v>
                </c:pt>
                <c:pt idx="86">
                  <c:v>34653</c:v>
                </c:pt>
                <c:pt idx="87">
                  <c:v>34745</c:v>
                </c:pt>
                <c:pt idx="88">
                  <c:v>34834</c:v>
                </c:pt>
                <c:pt idx="89">
                  <c:v>34926</c:v>
                </c:pt>
                <c:pt idx="90">
                  <c:v>35018</c:v>
                </c:pt>
                <c:pt idx="91">
                  <c:v>35110</c:v>
                </c:pt>
                <c:pt idx="92">
                  <c:v>35200</c:v>
                </c:pt>
                <c:pt idx="93">
                  <c:v>35292</c:v>
                </c:pt>
                <c:pt idx="94">
                  <c:v>35384</c:v>
                </c:pt>
                <c:pt idx="95">
                  <c:v>35476</c:v>
                </c:pt>
                <c:pt idx="96">
                  <c:v>35565</c:v>
                </c:pt>
                <c:pt idx="97">
                  <c:v>35657</c:v>
                </c:pt>
                <c:pt idx="98">
                  <c:v>35749</c:v>
                </c:pt>
                <c:pt idx="99">
                  <c:v>35841</c:v>
                </c:pt>
                <c:pt idx="100">
                  <c:v>35930</c:v>
                </c:pt>
                <c:pt idx="101">
                  <c:v>36022</c:v>
                </c:pt>
                <c:pt idx="102">
                  <c:v>36114</c:v>
                </c:pt>
                <c:pt idx="103">
                  <c:v>36206</c:v>
                </c:pt>
                <c:pt idx="104">
                  <c:v>36295</c:v>
                </c:pt>
                <c:pt idx="105">
                  <c:v>36387</c:v>
                </c:pt>
                <c:pt idx="106">
                  <c:v>36479</c:v>
                </c:pt>
                <c:pt idx="107">
                  <c:v>36571</c:v>
                </c:pt>
                <c:pt idx="108">
                  <c:v>36661</c:v>
                </c:pt>
                <c:pt idx="109">
                  <c:v>36753</c:v>
                </c:pt>
                <c:pt idx="110">
                  <c:v>36845</c:v>
                </c:pt>
                <c:pt idx="111">
                  <c:v>36937</c:v>
                </c:pt>
                <c:pt idx="112">
                  <c:v>37026</c:v>
                </c:pt>
                <c:pt idx="113">
                  <c:v>37118</c:v>
                </c:pt>
                <c:pt idx="114">
                  <c:v>37210</c:v>
                </c:pt>
                <c:pt idx="115">
                  <c:v>37302</c:v>
                </c:pt>
                <c:pt idx="116">
                  <c:v>37391</c:v>
                </c:pt>
                <c:pt idx="117">
                  <c:v>37483</c:v>
                </c:pt>
                <c:pt idx="118">
                  <c:v>37575</c:v>
                </c:pt>
                <c:pt idx="119">
                  <c:v>37667</c:v>
                </c:pt>
                <c:pt idx="120">
                  <c:v>37756</c:v>
                </c:pt>
                <c:pt idx="121">
                  <c:v>37848</c:v>
                </c:pt>
                <c:pt idx="122">
                  <c:v>37940</c:v>
                </c:pt>
                <c:pt idx="123">
                  <c:v>38032</c:v>
                </c:pt>
                <c:pt idx="124">
                  <c:v>38122</c:v>
                </c:pt>
                <c:pt idx="125">
                  <c:v>38214</c:v>
                </c:pt>
                <c:pt idx="126">
                  <c:v>38306</c:v>
                </c:pt>
                <c:pt idx="127">
                  <c:v>38398</c:v>
                </c:pt>
                <c:pt idx="128">
                  <c:v>38487</c:v>
                </c:pt>
                <c:pt idx="129">
                  <c:v>38579</c:v>
                </c:pt>
                <c:pt idx="130">
                  <c:v>38671</c:v>
                </c:pt>
                <c:pt idx="131">
                  <c:v>38763</c:v>
                </c:pt>
                <c:pt idx="132">
                  <c:v>38852</c:v>
                </c:pt>
                <c:pt idx="133">
                  <c:v>38944</c:v>
                </c:pt>
                <c:pt idx="134">
                  <c:v>39036</c:v>
                </c:pt>
                <c:pt idx="135">
                  <c:v>39128</c:v>
                </c:pt>
                <c:pt idx="136">
                  <c:v>39217</c:v>
                </c:pt>
                <c:pt idx="137">
                  <c:v>39309</c:v>
                </c:pt>
                <c:pt idx="138">
                  <c:v>39401</c:v>
                </c:pt>
                <c:pt idx="139">
                  <c:v>39493</c:v>
                </c:pt>
                <c:pt idx="140">
                  <c:v>39583</c:v>
                </c:pt>
                <c:pt idx="141">
                  <c:v>39675</c:v>
                </c:pt>
                <c:pt idx="142">
                  <c:v>39767</c:v>
                </c:pt>
                <c:pt idx="143">
                  <c:v>39859</c:v>
                </c:pt>
                <c:pt idx="144">
                  <c:v>39948</c:v>
                </c:pt>
                <c:pt idx="145">
                  <c:v>40040</c:v>
                </c:pt>
                <c:pt idx="146">
                  <c:v>40132</c:v>
                </c:pt>
                <c:pt idx="147">
                  <c:v>40224</c:v>
                </c:pt>
                <c:pt idx="148">
                  <c:v>40313</c:v>
                </c:pt>
                <c:pt idx="149">
                  <c:v>40405</c:v>
                </c:pt>
                <c:pt idx="150">
                  <c:v>40497</c:v>
                </c:pt>
                <c:pt idx="151">
                  <c:v>40589</c:v>
                </c:pt>
                <c:pt idx="152">
                  <c:v>40678</c:v>
                </c:pt>
                <c:pt idx="153">
                  <c:v>40770</c:v>
                </c:pt>
                <c:pt idx="154">
                  <c:v>40862</c:v>
                </c:pt>
                <c:pt idx="155">
                  <c:v>40954</c:v>
                </c:pt>
                <c:pt idx="156">
                  <c:v>41044</c:v>
                </c:pt>
                <c:pt idx="157">
                  <c:v>41136</c:v>
                </c:pt>
                <c:pt idx="158">
                  <c:v>41228</c:v>
                </c:pt>
                <c:pt idx="159">
                  <c:v>41320</c:v>
                </c:pt>
                <c:pt idx="160">
                  <c:v>41409</c:v>
                </c:pt>
              </c:numCache>
            </c:numRef>
          </c:cat>
          <c:val>
            <c:numRef>
              <c:f>'Fig4'!$B$2:$B$300</c:f>
              <c:numCache>
                <c:formatCode>0.00</c:formatCode>
                <c:ptCount val="299"/>
                <c:pt idx="0">
                  <c:v>0</c:v>
                </c:pt>
                <c:pt idx="1">
                  <c:v>0.7427630608821989</c:v>
                </c:pt>
                <c:pt idx="2">
                  <c:v>1.0208715157734005</c:v>
                </c:pt>
                <c:pt idx="3">
                  <c:v>-0.62142205167056375</c:v>
                </c:pt>
                <c:pt idx="4">
                  <c:v>-0.88334155710899864</c:v>
                </c:pt>
                <c:pt idx="5">
                  <c:v>-1.584907096793966</c:v>
                </c:pt>
                <c:pt idx="6">
                  <c:v>-1.3827605118259445</c:v>
                </c:pt>
                <c:pt idx="7">
                  <c:v>6.0698818848479164E-2</c:v>
                </c:pt>
                <c:pt idx="8">
                  <c:v>1.8356976380872947</c:v>
                </c:pt>
                <c:pt idx="9">
                  <c:v>3.1333055054315473</c:v>
                </c:pt>
                <c:pt idx="10">
                  <c:v>3.2616026524642994</c:v>
                </c:pt>
                <c:pt idx="11">
                  <c:v>4.6670969826087738</c:v>
                </c:pt>
                <c:pt idx="12">
                  <c:v>5.3309108958048945</c:v>
                </c:pt>
                <c:pt idx="13">
                  <c:v>5.595069384442839</c:v>
                </c:pt>
                <c:pt idx="14">
                  <c:v>5.990455504589729</c:v>
                </c:pt>
                <c:pt idx="15">
                  <c:v>6.3799811076237756</c:v>
                </c:pt>
                <c:pt idx="16">
                  <c:v>6.9149297713210078</c:v>
                </c:pt>
                <c:pt idx="17">
                  <c:v>8.2367594902471009</c:v>
                </c:pt>
                <c:pt idx="18">
                  <c:v>7.4229544834657357</c:v>
                </c:pt>
                <c:pt idx="19">
                  <c:v>7.1679130707414362</c:v>
                </c:pt>
                <c:pt idx="20">
                  <c:v>8.5085163112158835</c:v>
                </c:pt>
                <c:pt idx="21">
                  <c:v>8.5555555053295684</c:v>
                </c:pt>
                <c:pt idx="22">
                  <c:v>8.7337528060306902</c:v>
                </c:pt>
                <c:pt idx="23">
                  <c:v>8.7980519502004118</c:v>
                </c:pt>
                <c:pt idx="24">
                  <c:v>8.2856562966064118</c:v>
                </c:pt>
                <c:pt idx="25">
                  <c:v>7.9205379335302784</c:v>
                </c:pt>
                <c:pt idx="26">
                  <c:v>7.7735526887373041</c:v>
                </c:pt>
                <c:pt idx="27">
                  <c:v>8.1589426597474013</c:v>
                </c:pt>
                <c:pt idx="28">
                  <c:v>7.0007521659571115</c:v>
                </c:pt>
                <c:pt idx="29">
                  <c:v>7.5004626632775828</c:v>
                </c:pt>
                <c:pt idx="30">
                  <c:v>8.8737950958325129</c:v>
                </c:pt>
                <c:pt idx="31">
                  <c:v>9.9065266002352192</c:v>
                </c:pt>
                <c:pt idx="32">
                  <c:v>9.3131180103438993</c:v>
                </c:pt>
                <c:pt idx="33">
                  <c:v>10.498806244750645</c:v>
                </c:pt>
                <c:pt idx="34">
                  <c:v>8.8905903180648149</c:v>
                </c:pt>
                <c:pt idx="35">
                  <c:v>8.4714223736828664</c:v>
                </c:pt>
                <c:pt idx="36">
                  <c:v>8.4452038009649488</c:v>
                </c:pt>
                <c:pt idx="37">
                  <c:v>8.2641948807184651</c:v>
                </c:pt>
                <c:pt idx="38">
                  <c:v>8.7423714366317107</c:v>
                </c:pt>
                <c:pt idx="39">
                  <c:v>9.5258306014869376</c:v>
                </c:pt>
                <c:pt idx="40">
                  <c:v>10.894300037281788</c:v>
                </c:pt>
                <c:pt idx="41">
                  <c:v>10.861915880253079</c:v>
                </c:pt>
                <c:pt idx="42">
                  <c:v>11.857749017849626</c:v>
                </c:pt>
                <c:pt idx="43">
                  <c:v>12.851327003543798</c:v>
                </c:pt>
                <c:pt idx="44">
                  <c:v>13.621670249357019</c:v>
                </c:pt>
                <c:pt idx="45">
                  <c:v>14.171333250702842</c:v>
                </c:pt>
                <c:pt idx="46">
                  <c:v>14.504337987341884</c:v>
                </c:pt>
                <c:pt idx="47">
                  <c:v>14.727706361497637</c:v>
                </c:pt>
                <c:pt idx="48">
                  <c:v>15.003952642203142</c:v>
                </c:pt>
                <c:pt idx="49">
                  <c:v>16.304040124728843</c:v>
                </c:pt>
                <c:pt idx="50">
                  <c:v>16.420065795726487</c:v>
                </c:pt>
                <c:pt idx="51">
                  <c:v>17.248649715184037</c:v>
                </c:pt>
                <c:pt idx="52">
                  <c:v>17.647711705154343</c:v>
                </c:pt>
                <c:pt idx="53">
                  <c:v>17.937776872060162</c:v>
                </c:pt>
                <c:pt idx="54">
                  <c:v>17.825363343127755</c:v>
                </c:pt>
                <c:pt idx="55">
                  <c:v>17.621005841600169</c:v>
                </c:pt>
                <c:pt idx="56">
                  <c:v>18.54122548595948</c:v>
                </c:pt>
                <c:pt idx="57">
                  <c:v>18.999003359963595</c:v>
                </c:pt>
                <c:pt idx="58">
                  <c:v>19.442751515165224</c:v>
                </c:pt>
                <c:pt idx="59">
                  <c:v>20.006955214855193</c:v>
                </c:pt>
                <c:pt idx="60">
                  <c:v>19.874422158673621</c:v>
                </c:pt>
                <c:pt idx="61">
                  <c:v>20.202619567184421</c:v>
                </c:pt>
                <c:pt idx="62">
                  <c:v>20.297467936591939</c:v>
                </c:pt>
                <c:pt idx="63">
                  <c:v>20.121252677699808</c:v>
                </c:pt>
                <c:pt idx="64">
                  <c:v>19.885826099204984</c:v>
                </c:pt>
                <c:pt idx="65">
                  <c:v>19.942628669661399</c:v>
                </c:pt>
                <c:pt idx="66">
                  <c:v>19.874300661960131</c:v>
                </c:pt>
                <c:pt idx="67">
                  <c:v>20.820460712703703</c:v>
                </c:pt>
                <c:pt idx="68">
                  <c:v>21.724900367638355</c:v>
                </c:pt>
                <c:pt idx="69">
                  <c:v>21.96484818517882</c:v>
                </c:pt>
                <c:pt idx="70">
                  <c:v>20.968410246100266</c:v>
                </c:pt>
                <c:pt idx="71">
                  <c:v>21.030992628619948</c:v>
                </c:pt>
                <c:pt idx="72">
                  <c:v>21.878690651309995</c:v>
                </c:pt>
                <c:pt idx="73">
                  <c:v>21.997734272938285</c:v>
                </c:pt>
                <c:pt idx="74">
                  <c:v>22.23583193431865</c:v>
                </c:pt>
                <c:pt idx="75">
                  <c:v>24.319605078711348</c:v>
                </c:pt>
                <c:pt idx="76">
                  <c:v>24.586250614974869</c:v>
                </c:pt>
                <c:pt idx="77">
                  <c:v>24.880803305920562</c:v>
                </c:pt>
                <c:pt idx="78">
                  <c:v>25.285478205619338</c:v>
                </c:pt>
                <c:pt idx="79">
                  <c:v>24.090414813903138</c:v>
                </c:pt>
                <c:pt idx="80">
                  <c:v>24.006620525209954</c:v>
                </c:pt>
                <c:pt idx="81">
                  <c:v>23.664156667748426</c:v>
                </c:pt>
                <c:pt idx="82">
                  <c:v>24.775319324349365</c:v>
                </c:pt>
                <c:pt idx="83">
                  <c:v>24.712952532570853</c:v>
                </c:pt>
                <c:pt idx="84">
                  <c:v>24.607516541118201</c:v>
                </c:pt>
                <c:pt idx="85">
                  <c:v>24.244817501229321</c:v>
                </c:pt>
                <c:pt idx="86">
                  <c:v>25.120793839129007</c:v>
                </c:pt>
                <c:pt idx="87">
                  <c:v>24.881036539962864</c:v>
                </c:pt>
                <c:pt idx="88">
                  <c:v>25.335786861197029</c:v>
                </c:pt>
                <c:pt idx="89">
                  <c:v>25.673545339910586</c:v>
                </c:pt>
                <c:pt idx="90">
                  <c:v>26.476707027849599</c:v>
                </c:pt>
                <c:pt idx="91">
                  <c:v>27.597129089960426</c:v>
                </c:pt>
                <c:pt idx="92">
                  <c:v>28.629691613549124</c:v>
                </c:pt>
                <c:pt idx="93">
                  <c:v>28.929949170871627</c:v>
                </c:pt>
                <c:pt idx="94">
                  <c:v>28.994516853310969</c:v>
                </c:pt>
                <c:pt idx="95">
                  <c:v>28.843171462886918</c:v>
                </c:pt>
                <c:pt idx="96">
                  <c:v>29.754259677478966</c:v>
                </c:pt>
                <c:pt idx="97">
                  <c:v>30.840491179689622</c:v>
                </c:pt>
                <c:pt idx="98">
                  <c:v>31.590965397248205</c:v>
                </c:pt>
                <c:pt idx="99">
                  <c:v>32.216538494083224</c:v>
                </c:pt>
                <c:pt idx="100">
                  <c:v>32.99887248693426</c:v>
                </c:pt>
                <c:pt idx="101">
                  <c:v>34.42735196458414</c:v>
                </c:pt>
                <c:pt idx="102">
                  <c:v>34.575231884490535</c:v>
                </c:pt>
                <c:pt idx="103">
                  <c:v>35.988684472514102</c:v>
                </c:pt>
                <c:pt idx="104">
                  <c:v>35.977891848534966</c:v>
                </c:pt>
                <c:pt idx="105">
                  <c:v>36.537627657013715</c:v>
                </c:pt>
                <c:pt idx="106">
                  <c:v>37.989203656720363</c:v>
                </c:pt>
                <c:pt idx="107">
                  <c:v>38.823018544941618</c:v>
                </c:pt>
                <c:pt idx="108">
                  <c:v>40.076177950560719</c:v>
                </c:pt>
                <c:pt idx="109">
                  <c:v>40.44461347665068</c:v>
                </c:pt>
                <c:pt idx="110">
                  <c:v>40.953035864907179</c:v>
                </c:pt>
                <c:pt idx="111">
                  <c:v>41.440378189136624</c:v>
                </c:pt>
                <c:pt idx="112">
                  <c:v>42.411225404761083</c:v>
                </c:pt>
                <c:pt idx="113">
                  <c:v>42.799614562101802</c:v>
                </c:pt>
                <c:pt idx="114">
                  <c:v>43.435037862444517</c:v>
                </c:pt>
                <c:pt idx="115">
                  <c:v>45.416532095771458</c:v>
                </c:pt>
                <c:pt idx="116">
                  <c:v>45.627367183806754</c:v>
                </c:pt>
                <c:pt idx="117">
                  <c:v>46.154010672604187</c:v>
                </c:pt>
                <c:pt idx="118">
                  <c:v>46.200202737526588</c:v>
                </c:pt>
                <c:pt idx="119">
                  <c:v>46.905003626656708</c:v>
                </c:pt>
                <c:pt idx="120">
                  <c:v>48.540235586429887</c:v>
                </c:pt>
                <c:pt idx="121">
                  <c:v>49.923255620076318</c:v>
                </c:pt>
                <c:pt idx="122">
                  <c:v>50.593007952053377</c:v>
                </c:pt>
                <c:pt idx="123">
                  <c:v>51.164755070561384</c:v>
                </c:pt>
                <c:pt idx="124">
                  <c:v>52.160933249614182</c:v>
                </c:pt>
                <c:pt idx="125">
                  <c:v>52.679611808854197</c:v>
                </c:pt>
                <c:pt idx="126">
                  <c:v>53.060057525529231</c:v>
                </c:pt>
                <c:pt idx="127">
                  <c:v>53.869101337566534</c:v>
                </c:pt>
                <c:pt idx="128">
                  <c:v>53.671053307311951</c:v>
                </c:pt>
                <c:pt idx="129">
                  <c:v>54.436083524808538</c:v>
                </c:pt>
                <c:pt idx="130">
                  <c:v>55.060045236235254</c:v>
                </c:pt>
                <c:pt idx="131">
                  <c:v>56.173542966521893</c:v>
                </c:pt>
                <c:pt idx="132">
                  <c:v>55.956783901743044</c:v>
                </c:pt>
                <c:pt idx="133">
                  <c:v>55.506074949001984</c:v>
                </c:pt>
                <c:pt idx="134">
                  <c:v>55.723244250800654</c:v>
                </c:pt>
                <c:pt idx="135">
                  <c:v>55.332064579519923</c:v>
                </c:pt>
                <c:pt idx="136">
                  <c:v>55.562928218637381</c:v>
                </c:pt>
                <c:pt idx="137">
                  <c:v>55.704249219163266</c:v>
                </c:pt>
                <c:pt idx="138">
                  <c:v>55.580208248737975</c:v>
                </c:pt>
                <c:pt idx="139">
                  <c:v>55.138933452743835</c:v>
                </c:pt>
                <c:pt idx="140">
                  <c:v>55.567836365580476</c:v>
                </c:pt>
                <c:pt idx="141">
                  <c:v>55.675050399465704</c:v>
                </c:pt>
                <c:pt idx="142">
                  <c:v>55.011239305770616</c:v>
                </c:pt>
                <c:pt idx="143">
                  <c:v>55.459815349198955</c:v>
                </c:pt>
                <c:pt idx="144">
                  <c:v>57.259462304958248</c:v>
                </c:pt>
                <c:pt idx="145">
                  <c:v>58.767731177418923</c:v>
                </c:pt>
                <c:pt idx="146">
                  <c:v>60.073378145407951</c:v>
                </c:pt>
                <c:pt idx="147">
                  <c:v>60.026840774565599</c:v>
                </c:pt>
                <c:pt idx="148">
                  <c:v>60.017956996997974</c:v>
                </c:pt>
                <c:pt idx="149">
                  <c:v>60.970150820648989</c:v>
                </c:pt>
                <c:pt idx="150">
                  <c:v>61.140803441913619</c:v>
                </c:pt>
                <c:pt idx="151">
                  <c:v>61.025515852523625</c:v>
                </c:pt>
                <c:pt idx="152">
                  <c:v>61.197900347291352</c:v>
                </c:pt>
                <c:pt idx="153">
                  <c:v>61.161671847176819</c:v>
                </c:pt>
                <c:pt idx="154">
                  <c:v>61.550706595262042</c:v>
                </c:pt>
                <c:pt idx="155">
                  <c:v>62.001459657590466</c:v>
                </c:pt>
                <c:pt idx="156">
                  <c:v>61.844320835041984</c:v>
                </c:pt>
                <c:pt idx="157">
                  <c:v>61.859658606179323</c:v>
                </c:pt>
                <c:pt idx="158">
                  <c:v>62.165770919786411</c:v>
                </c:pt>
                <c:pt idx="159">
                  <c:v>62.395675768544137</c:v>
                </c:pt>
                <c:pt idx="160">
                  <c:v>62.940340895502565</c:v>
                </c:pt>
              </c:numCache>
            </c:numRef>
          </c:val>
          <c:smooth val="0"/>
        </c:ser>
        <c:dLbls>
          <c:showLegendKey val="0"/>
          <c:showVal val="0"/>
          <c:showCatName val="0"/>
          <c:showSerName val="0"/>
          <c:showPercent val="0"/>
          <c:showBubbleSize val="0"/>
        </c:dLbls>
        <c:marker val="1"/>
        <c:smooth val="0"/>
        <c:axId val="49097728"/>
        <c:axId val="49128192"/>
      </c:lineChart>
      <c:lineChart>
        <c:grouping val="standard"/>
        <c:varyColors val="0"/>
        <c:ser>
          <c:idx val="1"/>
          <c:order val="1"/>
          <c:tx>
            <c:v>_FRBDummySeriesRight</c:v>
          </c:tx>
          <c:spPr>
            <a:ln>
              <a:noFill/>
            </a:ln>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49147904"/>
        <c:axId val="49129728"/>
      </c:lineChart>
      <c:dateAx>
        <c:axId val="49097728"/>
        <c:scaling>
          <c:orientation val="minMax"/>
          <c:max val="41609"/>
        </c:scaling>
        <c:delete val="0"/>
        <c:axPos val="b"/>
        <c:numFmt formatCode="\ \ \ \ \ \ \ \ yy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49128192"/>
        <c:crosses val="min"/>
        <c:auto val="1"/>
        <c:lblOffset val="100"/>
        <c:baseTimeUnit val="months"/>
        <c:majorUnit val="48"/>
        <c:majorTimeUnit val="months"/>
        <c:minorUnit val="12"/>
        <c:minorTimeUnit val="months"/>
      </c:dateAx>
      <c:valAx>
        <c:axId val="49128192"/>
        <c:scaling>
          <c:orientation val="minMax"/>
        </c:scaling>
        <c:delete val="0"/>
        <c:axPos val="l"/>
        <c:numFmt formatCode="0.00"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49097728"/>
        <c:crosses val="autoZero"/>
        <c:crossBetween val="between"/>
      </c:valAx>
      <c:valAx>
        <c:axId val="49129728"/>
        <c:scaling>
          <c:orientation val="minMax"/>
          <c:max val="100"/>
          <c:min val="0"/>
        </c:scaling>
        <c:delete val="0"/>
        <c:axPos val="r"/>
        <c:numFmt formatCode="General" sourceLinked="1"/>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49147904"/>
        <c:crosses val="max"/>
        <c:crossBetween val="between"/>
        <c:majorUnit val="10"/>
        <c:minorUnit val="2"/>
      </c:valAx>
      <c:catAx>
        <c:axId val="49147904"/>
        <c:scaling>
          <c:orientation val="minMax"/>
        </c:scaling>
        <c:delete val="1"/>
        <c:axPos val="b"/>
        <c:numFmt formatCode="General" sourceLinked="1"/>
        <c:majorTickMark val="out"/>
        <c:minorTickMark val="none"/>
        <c:tickLblPos val="none"/>
        <c:crossAx val="49129728"/>
        <c:crosses val="min"/>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printSettings>
    <c:headerFooter/>
    <c:pageMargins b="0.75000000000000344" l="0.70000000000000062" r="0.70000000000000062" t="0.75000000000000344" header="0.30000000000000032" footer="0.30000000000000032"/>
    <c:pageSetup/>
  </c:printSettings>
  <c:userShapes r:id="rId2"/>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557317644560669E-2"/>
          <c:y val="0.15733411151230442"/>
          <c:w val="0.91409254467861178"/>
          <c:h val="0.78403164029048122"/>
        </c:manualLayout>
      </c:layout>
      <c:lineChart>
        <c:grouping val="standard"/>
        <c:varyColors val="0"/>
        <c:ser>
          <c:idx val="0"/>
          <c:order val="0"/>
          <c:tx>
            <c:strRef>
              <c:f>'Fig4'!$D$1</c:f>
              <c:strCache>
                <c:ptCount val="1"/>
                <c:pt idx="0">
                  <c:v>Utilization</c:v>
                </c:pt>
              </c:strCache>
            </c:strRef>
          </c:tx>
          <c:spPr>
            <a:ln w="28575">
              <a:solidFill>
                <a:srgbClr val="1F497D"/>
              </a:solidFill>
              <a:prstDash val="solid"/>
            </a:ln>
          </c:spPr>
          <c:marker>
            <c:symbol val="none"/>
          </c:marker>
          <c:cat>
            <c:numRef>
              <c:f>'Fig4'!$A$2:$A$300</c:f>
              <c:numCache>
                <c:formatCode>m/d/yyyy</c:formatCode>
                <c:ptCount val="299"/>
                <c:pt idx="0">
                  <c:v>26799</c:v>
                </c:pt>
                <c:pt idx="1">
                  <c:v>26891</c:v>
                </c:pt>
                <c:pt idx="2">
                  <c:v>26983</c:v>
                </c:pt>
                <c:pt idx="3">
                  <c:v>27075</c:v>
                </c:pt>
                <c:pt idx="4">
                  <c:v>27164</c:v>
                </c:pt>
                <c:pt idx="5">
                  <c:v>27256</c:v>
                </c:pt>
                <c:pt idx="6">
                  <c:v>27348</c:v>
                </c:pt>
                <c:pt idx="7">
                  <c:v>27440</c:v>
                </c:pt>
                <c:pt idx="8">
                  <c:v>27529</c:v>
                </c:pt>
                <c:pt idx="9">
                  <c:v>27621</c:v>
                </c:pt>
                <c:pt idx="10">
                  <c:v>27713</c:v>
                </c:pt>
                <c:pt idx="11">
                  <c:v>27805</c:v>
                </c:pt>
                <c:pt idx="12">
                  <c:v>27895</c:v>
                </c:pt>
                <c:pt idx="13">
                  <c:v>27987</c:v>
                </c:pt>
                <c:pt idx="14">
                  <c:v>28079</c:v>
                </c:pt>
                <c:pt idx="15">
                  <c:v>28171</c:v>
                </c:pt>
                <c:pt idx="16">
                  <c:v>28260</c:v>
                </c:pt>
                <c:pt idx="17">
                  <c:v>28352</c:v>
                </c:pt>
                <c:pt idx="18">
                  <c:v>28444</c:v>
                </c:pt>
                <c:pt idx="19">
                  <c:v>28536</c:v>
                </c:pt>
                <c:pt idx="20">
                  <c:v>28625</c:v>
                </c:pt>
                <c:pt idx="21">
                  <c:v>28717</c:v>
                </c:pt>
                <c:pt idx="22">
                  <c:v>28809</c:v>
                </c:pt>
                <c:pt idx="23">
                  <c:v>28901</c:v>
                </c:pt>
                <c:pt idx="24">
                  <c:v>28990</c:v>
                </c:pt>
                <c:pt idx="25">
                  <c:v>29082</c:v>
                </c:pt>
                <c:pt idx="26">
                  <c:v>29174</c:v>
                </c:pt>
                <c:pt idx="27">
                  <c:v>29266</c:v>
                </c:pt>
                <c:pt idx="28">
                  <c:v>29356</c:v>
                </c:pt>
                <c:pt idx="29">
                  <c:v>29448</c:v>
                </c:pt>
                <c:pt idx="30">
                  <c:v>29540</c:v>
                </c:pt>
                <c:pt idx="31">
                  <c:v>29632</c:v>
                </c:pt>
                <c:pt idx="32">
                  <c:v>29721</c:v>
                </c:pt>
                <c:pt idx="33">
                  <c:v>29813</c:v>
                </c:pt>
                <c:pt idx="34">
                  <c:v>29905</c:v>
                </c:pt>
                <c:pt idx="35">
                  <c:v>29997</c:v>
                </c:pt>
                <c:pt idx="36">
                  <c:v>30086</c:v>
                </c:pt>
                <c:pt idx="37">
                  <c:v>30178</c:v>
                </c:pt>
                <c:pt idx="38">
                  <c:v>30270</c:v>
                </c:pt>
                <c:pt idx="39">
                  <c:v>30362</c:v>
                </c:pt>
                <c:pt idx="40">
                  <c:v>30451</c:v>
                </c:pt>
                <c:pt idx="41">
                  <c:v>30543</c:v>
                </c:pt>
                <c:pt idx="42">
                  <c:v>30635</c:v>
                </c:pt>
                <c:pt idx="43">
                  <c:v>30727</c:v>
                </c:pt>
                <c:pt idx="44">
                  <c:v>30817</c:v>
                </c:pt>
                <c:pt idx="45">
                  <c:v>30909</c:v>
                </c:pt>
                <c:pt idx="46">
                  <c:v>31001</c:v>
                </c:pt>
                <c:pt idx="47">
                  <c:v>31093</c:v>
                </c:pt>
                <c:pt idx="48">
                  <c:v>31182</c:v>
                </c:pt>
                <c:pt idx="49">
                  <c:v>31274</c:v>
                </c:pt>
                <c:pt idx="50">
                  <c:v>31366</c:v>
                </c:pt>
                <c:pt idx="51">
                  <c:v>31458</c:v>
                </c:pt>
                <c:pt idx="52">
                  <c:v>31547</c:v>
                </c:pt>
                <c:pt idx="53">
                  <c:v>31639</c:v>
                </c:pt>
                <c:pt idx="54">
                  <c:v>31731</c:v>
                </c:pt>
                <c:pt idx="55">
                  <c:v>31823</c:v>
                </c:pt>
                <c:pt idx="56">
                  <c:v>31912</c:v>
                </c:pt>
                <c:pt idx="57">
                  <c:v>32004</c:v>
                </c:pt>
                <c:pt idx="58">
                  <c:v>32096</c:v>
                </c:pt>
                <c:pt idx="59">
                  <c:v>32188</c:v>
                </c:pt>
                <c:pt idx="60">
                  <c:v>32278</c:v>
                </c:pt>
                <c:pt idx="61">
                  <c:v>32370</c:v>
                </c:pt>
                <c:pt idx="62">
                  <c:v>32462</c:v>
                </c:pt>
                <c:pt idx="63">
                  <c:v>32554</c:v>
                </c:pt>
                <c:pt idx="64">
                  <c:v>32643</c:v>
                </c:pt>
                <c:pt idx="65">
                  <c:v>32735</c:v>
                </c:pt>
                <c:pt idx="66">
                  <c:v>32827</c:v>
                </c:pt>
                <c:pt idx="67">
                  <c:v>32919</c:v>
                </c:pt>
                <c:pt idx="68">
                  <c:v>33008</c:v>
                </c:pt>
                <c:pt idx="69">
                  <c:v>33100</c:v>
                </c:pt>
                <c:pt idx="70">
                  <c:v>33192</c:v>
                </c:pt>
                <c:pt idx="71">
                  <c:v>33284</c:v>
                </c:pt>
                <c:pt idx="72">
                  <c:v>33373</c:v>
                </c:pt>
                <c:pt idx="73">
                  <c:v>33465</c:v>
                </c:pt>
                <c:pt idx="74">
                  <c:v>33557</c:v>
                </c:pt>
                <c:pt idx="75">
                  <c:v>33649</c:v>
                </c:pt>
                <c:pt idx="76">
                  <c:v>33739</c:v>
                </c:pt>
                <c:pt idx="77">
                  <c:v>33831</c:v>
                </c:pt>
                <c:pt idx="78">
                  <c:v>33923</c:v>
                </c:pt>
                <c:pt idx="79">
                  <c:v>34015</c:v>
                </c:pt>
                <c:pt idx="80">
                  <c:v>34104</c:v>
                </c:pt>
                <c:pt idx="81">
                  <c:v>34196</c:v>
                </c:pt>
                <c:pt idx="82">
                  <c:v>34288</c:v>
                </c:pt>
                <c:pt idx="83">
                  <c:v>34380</c:v>
                </c:pt>
                <c:pt idx="84">
                  <c:v>34469</c:v>
                </c:pt>
                <c:pt idx="85">
                  <c:v>34561</c:v>
                </c:pt>
                <c:pt idx="86">
                  <c:v>34653</c:v>
                </c:pt>
                <c:pt idx="87">
                  <c:v>34745</c:v>
                </c:pt>
                <c:pt idx="88">
                  <c:v>34834</c:v>
                </c:pt>
                <c:pt idx="89">
                  <c:v>34926</c:v>
                </c:pt>
                <c:pt idx="90">
                  <c:v>35018</c:v>
                </c:pt>
                <c:pt idx="91">
                  <c:v>35110</c:v>
                </c:pt>
                <c:pt idx="92">
                  <c:v>35200</c:v>
                </c:pt>
                <c:pt idx="93">
                  <c:v>35292</c:v>
                </c:pt>
                <c:pt idx="94">
                  <c:v>35384</c:v>
                </c:pt>
                <c:pt idx="95">
                  <c:v>35476</c:v>
                </c:pt>
                <c:pt idx="96">
                  <c:v>35565</c:v>
                </c:pt>
                <c:pt idx="97">
                  <c:v>35657</c:v>
                </c:pt>
                <c:pt idx="98">
                  <c:v>35749</c:v>
                </c:pt>
                <c:pt idx="99">
                  <c:v>35841</c:v>
                </c:pt>
                <c:pt idx="100">
                  <c:v>35930</c:v>
                </c:pt>
                <c:pt idx="101">
                  <c:v>36022</c:v>
                </c:pt>
                <c:pt idx="102">
                  <c:v>36114</c:v>
                </c:pt>
                <c:pt idx="103">
                  <c:v>36206</c:v>
                </c:pt>
                <c:pt idx="104">
                  <c:v>36295</c:v>
                </c:pt>
                <c:pt idx="105">
                  <c:v>36387</c:v>
                </c:pt>
                <c:pt idx="106">
                  <c:v>36479</c:v>
                </c:pt>
                <c:pt idx="107">
                  <c:v>36571</c:v>
                </c:pt>
                <c:pt idx="108">
                  <c:v>36661</c:v>
                </c:pt>
                <c:pt idx="109">
                  <c:v>36753</c:v>
                </c:pt>
                <c:pt idx="110">
                  <c:v>36845</c:v>
                </c:pt>
                <c:pt idx="111">
                  <c:v>36937</c:v>
                </c:pt>
                <c:pt idx="112">
                  <c:v>37026</c:v>
                </c:pt>
                <c:pt idx="113">
                  <c:v>37118</c:v>
                </c:pt>
                <c:pt idx="114">
                  <c:v>37210</c:v>
                </c:pt>
                <c:pt idx="115">
                  <c:v>37302</c:v>
                </c:pt>
                <c:pt idx="116">
                  <c:v>37391</c:v>
                </c:pt>
                <c:pt idx="117">
                  <c:v>37483</c:v>
                </c:pt>
                <c:pt idx="118">
                  <c:v>37575</c:v>
                </c:pt>
                <c:pt idx="119">
                  <c:v>37667</c:v>
                </c:pt>
                <c:pt idx="120">
                  <c:v>37756</c:v>
                </c:pt>
                <c:pt idx="121">
                  <c:v>37848</c:v>
                </c:pt>
                <c:pt idx="122">
                  <c:v>37940</c:v>
                </c:pt>
                <c:pt idx="123">
                  <c:v>38032</c:v>
                </c:pt>
                <c:pt idx="124">
                  <c:v>38122</c:v>
                </c:pt>
                <c:pt idx="125">
                  <c:v>38214</c:v>
                </c:pt>
                <c:pt idx="126">
                  <c:v>38306</c:v>
                </c:pt>
                <c:pt idx="127">
                  <c:v>38398</c:v>
                </c:pt>
                <c:pt idx="128">
                  <c:v>38487</c:v>
                </c:pt>
                <c:pt idx="129">
                  <c:v>38579</c:v>
                </c:pt>
                <c:pt idx="130">
                  <c:v>38671</c:v>
                </c:pt>
                <c:pt idx="131">
                  <c:v>38763</c:v>
                </c:pt>
                <c:pt idx="132">
                  <c:v>38852</c:v>
                </c:pt>
                <c:pt idx="133">
                  <c:v>38944</c:v>
                </c:pt>
                <c:pt idx="134">
                  <c:v>39036</c:v>
                </c:pt>
                <c:pt idx="135">
                  <c:v>39128</c:v>
                </c:pt>
                <c:pt idx="136">
                  <c:v>39217</c:v>
                </c:pt>
                <c:pt idx="137">
                  <c:v>39309</c:v>
                </c:pt>
                <c:pt idx="138">
                  <c:v>39401</c:v>
                </c:pt>
                <c:pt idx="139">
                  <c:v>39493</c:v>
                </c:pt>
                <c:pt idx="140">
                  <c:v>39583</c:v>
                </c:pt>
                <c:pt idx="141">
                  <c:v>39675</c:v>
                </c:pt>
                <c:pt idx="142">
                  <c:v>39767</c:v>
                </c:pt>
                <c:pt idx="143">
                  <c:v>39859</c:v>
                </c:pt>
                <c:pt idx="144">
                  <c:v>39948</c:v>
                </c:pt>
                <c:pt idx="145">
                  <c:v>40040</c:v>
                </c:pt>
                <c:pt idx="146">
                  <c:v>40132</c:v>
                </c:pt>
                <c:pt idx="147">
                  <c:v>40224</c:v>
                </c:pt>
                <c:pt idx="148">
                  <c:v>40313</c:v>
                </c:pt>
                <c:pt idx="149">
                  <c:v>40405</c:v>
                </c:pt>
                <c:pt idx="150">
                  <c:v>40497</c:v>
                </c:pt>
                <c:pt idx="151">
                  <c:v>40589</c:v>
                </c:pt>
                <c:pt idx="152">
                  <c:v>40678</c:v>
                </c:pt>
                <c:pt idx="153">
                  <c:v>40770</c:v>
                </c:pt>
                <c:pt idx="154">
                  <c:v>40862</c:v>
                </c:pt>
                <c:pt idx="155">
                  <c:v>40954</c:v>
                </c:pt>
                <c:pt idx="156">
                  <c:v>41044</c:v>
                </c:pt>
                <c:pt idx="157">
                  <c:v>41136</c:v>
                </c:pt>
                <c:pt idx="158">
                  <c:v>41228</c:v>
                </c:pt>
                <c:pt idx="159">
                  <c:v>41320</c:v>
                </c:pt>
                <c:pt idx="160">
                  <c:v>41409</c:v>
                </c:pt>
              </c:numCache>
            </c:numRef>
          </c:cat>
          <c:val>
            <c:numRef>
              <c:f>'Fig4'!$G$2:$G$300</c:f>
              <c:numCache>
                <c:formatCode>0.00</c:formatCode>
                <c:ptCount val="299"/>
                <c:pt idx="0">
                  <c:v>2.2763958132069608</c:v>
                </c:pt>
                <c:pt idx="1">
                  <c:v>1.9593933973071629</c:v>
                </c:pt>
                <c:pt idx="2">
                  <c:v>1.2759255155645011</c:v>
                </c:pt>
                <c:pt idx="3">
                  <c:v>0.14266181711836312</c:v>
                </c:pt>
                <c:pt idx="4">
                  <c:v>-0.65612608318008991</c:v>
                </c:pt>
                <c:pt idx="5">
                  <c:v>-0.19411596494475791</c:v>
                </c:pt>
                <c:pt idx="6">
                  <c:v>-1.7896726007500683</c:v>
                </c:pt>
                <c:pt idx="7">
                  <c:v>-3.7409895668433948</c:v>
                </c:pt>
                <c:pt idx="8">
                  <c:v>-3.9899662865358265</c:v>
                </c:pt>
                <c:pt idx="9">
                  <c:v>-2.5261606721605232</c:v>
                </c:pt>
                <c:pt idx="10">
                  <c:v>-1.1308351965792234</c:v>
                </c:pt>
                <c:pt idx="11">
                  <c:v>1.1196433123816352E-2</c:v>
                </c:pt>
                <c:pt idx="12">
                  <c:v>-0.38824282331897519</c:v>
                </c:pt>
                <c:pt idx="13">
                  <c:v>-0.17946623999905942</c:v>
                </c:pt>
                <c:pt idx="14">
                  <c:v>-0.68829927431893845</c:v>
                </c:pt>
                <c:pt idx="15">
                  <c:v>-0.49000351062430836</c:v>
                </c:pt>
                <c:pt idx="16">
                  <c:v>1.0873661879650645</c:v>
                </c:pt>
                <c:pt idx="17">
                  <c:v>0.95936517783180308</c:v>
                </c:pt>
                <c:pt idx="18">
                  <c:v>1.4270423952963573</c:v>
                </c:pt>
                <c:pt idx="19">
                  <c:v>-0.12164148982474687</c:v>
                </c:pt>
                <c:pt idx="20">
                  <c:v>1.5417457123594407</c:v>
                </c:pt>
                <c:pt idx="21">
                  <c:v>1.2425577545398359</c:v>
                </c:pt>
                <c:pt idx="22">
                  <c:v>1.406017762526572</c:v>
                </c:pt>
                <c:pt idx="23">
                  <c:v>1.0119608648709637</c:v>
                </c:pt>
                <c:pt idx="24">
                  <c:v>-1.2056263302323189</c:v>
                </c:pt>
                <c:pt idx="25">
                  <c:v>-1.4452012494093669E-2</c:v>
                </c:pt>
                <c:pt idx="26">
                  <c:v>-0.54243923849822417</c:v>
                </c:pt>
                <c:pt idx="27">
                  <c:v>-3.3757843831154832</c:v>
                </c:pt>
                <c:pt idx="28">
                  <c:v>-4.4657751302263549</c:v>
                </c:pt>
                <c:pt idx="29">
                  <c:v>-3.5723206168658819</c:v>
                </c:pt>
                <c:pt idx="30">
                  <c:v>-1.0527499005746299</c:v>
                </c:pt>
                <c:pt idx="31">
                  <c:v>-1.2722375666504186</c:v>
                </c:pt>
                <c:pt idx="32">
                  <c:v>-1.2434113304236289</c:v>
                </c:pt>
                <c:pt idx="33">
                  <c:v>-1.995944988734744</c:v>
                </c:pt>
                <c:pt idx="34">
                  <c:v>-3.1486662673977714</c:v>
                </c:pt>
                <c:pt idx="35">
                  <c:v>-4.7830327276395934</c:v>
                </c:pt>
                <c:pt idx="36">
                  <c:v>-3.8607360573882148</c:v>
                </c:pt>
                <c:pt idx="37">
                  <c:v>-3.8562338310505209</c:v>
                </c:pt>
                <c:pt idx="38">
                  <c:v>-4.0219769551706612</c:v>
                </c:pt>
                <c:pt idx="39">
                  <c:v>-3.200320981047811</c:v>
                </c:pt>
                <c:pt idx="40">
                  <c:v>-1.6674540985985806</c:v>
                </c:pt>
                <c:pt idx="41">
                  <c:v>-0.30888656353991584</c:v>
                </c:pt>
                <c:pt idx="42">
                  <c:v>0.91849766317230541</c:v>
                </c:pt>
                <c:pt idx="43">
                  <c:v>0.85475562338702682</c:v>
                </c:pt>
                <c:pt idx="44">
                  <c:v>0.78559776495604816</c:v>
                </c:pt>
                <c:pt idx="45">
                  <c:v>0.52762262565029561</c:v>
                </c:pt>
                <c:pt idx="46">
                  <c:v>-1.2222130836447409E-2</c:v>
                </c:pt>
                <c:pt idx="47">
                  <c:v>-0.65499689516592996</c:v>
                </c:pt>
                <c:pt idx="48">
                  <c:v>-0.57417806295024931</c:v>
                </c:pt>
                <c:pt idx="49">
                  <c:v>-0.11873128324922311</c:v>
                </c:pt>
                <c:pt idx="50">
                  <c:v>0.34785704752366486</c:v>
                </c:pt>
                <c:pt idx="51">
                  <c:v>0.34603463749252517</c:v>
                </c:pt>
                <c:pt idx="52">
                  <c:v>-0.65325958825044106</c:v>
                </c:pt>
                <c:pt idx="53">
                  <c:v>-0.66560564637543251</c:v>
                </c:pt>
                <c:pt idx="54">
                  <c:v>-0.79717230396676175</c:v>
                </c:pt>
                <c:pt idx="55">
                  <c:v>-0.17536037414616912</c:v>
                </c:pt>
                <c:pt idx="56">
                  <c:v>-0.28578480864395805</c:v>
                </c:pt>
                <c:pt idx="57">
                  <c:v>-0.13796080928457632</c:v>
                </c:pt>
                <c:pt idx="58">
                  <c:v>0</c:v>
                </c:pt>
                <c:pt idx="59">
                  <c:v>-0.63819955393742234</c:v>
                </c:pt>
                <c:pt idx="60">
                  <c:v>-0.61090003693411932</c:v>
                </c:pt>
                <c:pt idx="61">
                  <c:v>-0.84330505831330083</c:v>
                </c:pt>
                <c:pt idx="62">
                  <c:v>-0.19985080617870343</c:v>
                </c:pt>
                <c:pt idx="63">
                  <c:v>-0.14446104619459321</c:v>
                </c:pt>
                <c:pt idx="64">
                  <c:v>-0.59746838997642904</c:v>
                </c:pt>
                <c:pt idx="65">
                  <c:v>-1.3280346962404854</c:v>
                </c:pt>
                <c:pt idx="66">
                  <c:v>-1.3911436317441028</c:v>
                </c:pt>
                <c:pt idx="67">
                  <c:v>-1.1163765594693822</c:v>
                </c:pt>
                <c:pt idx="68">
                  <c:v>-0.89734606725935917</c:v>
                </c:pt>
                <c:pt idx="69">
                  <c:v>-1.2449186846321805</c:v>
                </c:pt>
                <c:pt idx="70">
                  <c:v>-2.1399853966265865</c:v>
                </c:pt>
                <c:pt idx="71">
                  <c:v>-2.990421401403935</c:v>
                </c:pt>
                <c:pt idx="72">
                  <c:v>-2.6584146732864533</c:v>
                </c:pt>
                <c:pt idx="73">
                  <c:v>-2.0509929656456385</c:v>
                </c:pt>
                <c:pt idx="74">
                  <c:v>-1.9413535993395779</c:v>
                </c:pt>
                <c:pt idx="75">
                  <c:v>-2.2070383866598564</c:v>
                </c:pt>
                <c:pt idx="76">
                  <c:v>-1.1596593742794967</c:v>
                </c:pt>
                <c:pt idx="77">
                  <c:v>-1.1839373028356341</c:v>
                </c:pt>
                <c:pt idx="78">
                  <c:v>-0.96846745988974581</c:v>
                </c:pt>
                <c:pt idx="79">
                  <c:v>-0.35275110542258314</c:v>
                </c:pt>
                <c:pt idx="80">
                  <c:v>0.29344501973432391</c:v>
                </c:pt>
                <c:pt idx="81">
                  <c:v>0.64298077889977012</c:v>
                </c:pt>
                <c:pt idx="82">
                  <c:v>1.0293273466644131</c:v>
                </c:pt>
                <c:pt idx="83">
                  <c:v>1.1770734105128682</c:v>
                </c:pt>
                <c:pt idx="84">
                  <c:v>1.7953361139004773</c:v>
                </c:pt>
                <c:pt idx="85">
                  <c:v>1.4287455586232936</c:v>
                </c:pt>
                <c:pt idx="86">
                  <c:v>1.7070023735541142</c:v>
                </c:pt>
                <c:pt idx="87">
                  <c:v>0.93040814687865381</c:v>
                </c:pt>
                <c:pt idx="88">
                  <c:v>-0.11233679766592664</c:v>
                </c:pt>
                <c:pt idx="89">
                  <c:v>-0.18846731093436242</c:v>
                </c:pt>
                <c:pt idx="90">
                  <c:v>-0.2833323302074664</c:v>
                </c:pt>
                <c:pt idx="91">
                  <c:v>-1.3441615141284027</c:v>
                </c:pt>
                <c:pt idx="92">
                  <c:v>0.25559747853472237</c:v>
                </c:pt>
                <c:pt idx="93">
                  <c:v>0.58334422915541317</c:v>
                </c:pt>
                <c:pt idx="94">
                  <c:v>0.52707986252303707</c:v>
                </c:pt>
                <c:pt idx="95">
                  <c:v>1.0189589470782048</c:v>
                </c:pt>
                <c:pt idx="96">
                  <c:v>1.1607830822361587</c:v>
                </c:pt>
                <c:pt idx="97">
                  <c:v>1.2040096345119307</c:v>
                </c:pt>
                <c:pt idx="98">
                  <c:v>1.5691133918686089</c:v>
                </c:pt>
                <c:pt idx="99">
                  <c:v>1.2390743486551337</c:v>
                </c:pt>
                <c:pt idx="100">
                  <c:v>0.31678504042614675</c:v>
                </c:pt>
                <c:pt idx="101">
                  <c:v>0.28341695448514526</c:v>
                </c:pt>
                <c:pt idx="102">
                  <c:v>0.68772889582729135</c:v>
                </c:pt>
                <c:pt idx="103">
                  <c:v>0.18250442758528873</c:v>
                </c:pt>
                <c:pt idx="104">
                  <c:v>0.13451332571951369</c:v>
                </c:pt>
                <c:pt idx="105">
                  <c:v>0.22954345021038769</c:v>
                </c:pt>
                <c:pt idx="106">
                  <c:v>0.18387552569359578</c:v>
                </c:pt>
                <c:pt idx="107">
                  <c:v>0.54843493989600844</c:v>
                </c:pt>
                <c:pt idx="108">
                  <c:v>0.35434255161999895</c:v>
                </c:pt>
                <c:pt idx="109">
                  <c:v>-0.29726660073715028</c:v>
                </c:pt>
                <c:pt idx="110">
                  <c:v>-0.94903409362581259</c:v>
                </c:pt>
                <c:pt idx="111">
                  <c:v>-1.4399038457001976</c:v>
                </c:pt>
                <c:pt idx="112">
                  <c:v>-1.6910974961451948</c:v>
                </c:pt>
                <c:pt idx="113">
                  <c:v>-2.0801339169133874</c:v>
                </c:pt>
                <c:pt idx="114">
                  <c:v>-2.8907933024791457</c:v>
                </c:pt>
                <c:pt idx="115">
                  <c:v>-2.381435609429666</c:v>
                </c:pt>
                <c:pt idx="116">
                  <c:v>-1.7988841872198695</c:v>
                </c:pt>
                <c:pt idx="117">
                  <c:v>-2.0599996252750992</c:v>
                </c:pt>
                <c:pt idx="118">
                  <c:v>-1.6857541677389931</c:v>
                </c:pt>
                <c:pt idx="119">
                  <c:v>-1.6715422235659076</c:v>
                </c:pt>
                <c:pt idx="120">
                  <c:v>-2.4052171279258565</c:v>
                </c:pt>
                <c:pt idx="121">
                  <c:v>-2.4166703097433717</c:v>
                </c:pt>
                <c:pt idx="122">
                  <c:v>-1.0962099589188248</c:v>
                </c:pt>
                <c:pt idx="123">
                  <c:v>-0.49775583989487959</c:v>
                </c:pt>
                <c:pt idx="124">
                  <c:v>-0.85466737103874868</c:v>
                </c:pt>
                <c:pt idx="125">
                  <c:v>-0.6116547899569249</c:v>
                </c:pt>
                <c:pt idx="126">
                  <c:v>-1.156803307955045</c:v>
                </c:pt>
                <c:pt idx="127">
                  <c:v>-1.097877660419083</c:v>
                </c:pt>
                <c:pt idx="128">
                  <c:v>-1.3295197697556467</c:v>
                </c:pt>
                <c:pt idx="129">
                  <c:v>-0.96659248240359386</c:v>
                </c:pt>
                <c:pt idx="130">
                  <c:v>-0.35334157910943942</c:v>
                </c:pt>
                <c:pt idx="131">
                  <c:v>-0.31149493446081333</c:v>
                </c:pt>
                <c:pt idx="132">
                  <c:v>-6.1283645939309572E-2</c:v>
                </c:pt>
                <c:pt idx="133">
                  <c:v>7.7543051024467236E-2</c:v>
                </c:pt>
                <c:pt idx="134">
                  <c:v>-0.3472058073295603</c:v>
                </c:pt>
                <c:pt idx="135">
                  <c:v>-0.25788080464444674</c:v>
                </c:pt>
                <c:pt idx="136">
                  <c:v>0.39098206496492072</c:v>
                </c:pt>
                <c:pt idx="137">
                  <c:v>-0.14521049774553951</c:v>
                </c:pt>
                <c:pt idx="138">
                  <c:v>-0.52410068127532528</c:v>
                </c:pt>
                <c:pt idx="139">
                  <c:v>-0.41835633761340985</c:v>
                </c:pt>
                <c:pt idx="140">
                  <c:v>-0.53840643955559209</c:v>
                </c:pt>
                <c:pt idx="141">
                  <c:v>-1.0408059747924105</c:v>
                </c:pt>
                <c:pt idx="142">
                  <c:v>-2.7941912256310144</c:v>
                </c:pt>
                <c:pt idx="143">
                  <c:v>-4.8383829913388503</c:v>
                </c:pt>
                <c:pt idx="144">
                  <c:v>-6.009768467105749</c:v>
                </c:pt>
                <c:pt idx="145">
                  <c:v>-4.7509922426326376</c:v>
                </c:pt>
                <c:pt idx="146">
                  <c:v>-3.7720574698978786</c:v>
                </c:pt>
                <c:pt idx="147">
                  <c:v>-2.9295705276621553</c:v>
                </c:pt>
                <c:pt idx="148">
                  <c:v>-1.7534138285712184</c:v>
                </c:pt>
                <c:pt idx="149">
                  <c:v>-1.1402086484687817</c:v>
                </c:pt>
                <c:pt idx="150">
                  <c:v>-0.52109947216415176</c:v>
                </c:pt>
                <c:pt idx="151">
                  <c:v>-0.77542540856262976</c:v>
                </c:pt>
                <c:pt idx="152">
                  <c:v>-0.21953340826269363</c:v>
                </c:pt>
                <c:pt idx="153">
                  <c:v>-0.48902766008026788</c:v>
                </c:pt>
                <c:pt idx="154">
                  <c:v>3.9468900870295975E-2</c:v>
                </c:pt>
                <c:pt idx="155">
                  <c:v>0.44381679075054303</c:v>
                </c:pt>
                <c:pt idx="156">
                  <c:v>0.15350464903413341</c:v>
                </c:pt>
                <c:pt idx="157">
                  <c:v>-9.9569525427976924E-2</c:v>
                </c:pt>
                <c:pt idx="158">
                  <c:v>-4.9477527791129905E-2</c:v>
                </c:pt>
                <c:pt idx="159">
                  <c:v>0.48679672816759556</c:v>
                </c:pt>
                <c:pt idx="160">
                  <c:v>0.28828513808886957</c:v>
                </c:pt>
              </c:numCache>
            </c:numRef>
          </c:val>
          <c:smooth val="0"/>
        </c:ser>
        <c:dLbls>
          <c:showLegendKey val="0"/>
          <c:showVal val="0"/>
          <c:showCatName val="0"/>
          <c:showSerName val="0"/>
          <c:showPercent val="0"/>
          <c:showBubbleSize val="0"/>
        </c:dLbls>
        <c:marker val="1"/>
        <c:smooth val="0"/>
        <c:axId val="49242880"/>
        <c:axId val="49244416"/>
      </c:lineChart>
      <c:lineChart>
        <c:grouping val="standard"/>
        <c:varyColors val="0"/>
        <c:ser>
          <c:idx val="1"/>
          <c:order val="1"/>
          <c:tx>
            <c:v>_FRBDummySeriesRight</c:v>
          </c:tx>
          <c:spPr>
            <a:ln>
              <a:noFill/>
            </a:ln>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49247744"/>
        <c:axId val="49246208"/>
      </c:lineChart>
      <c:dateAx>
        <c:axId val="49242880"/>
        <c:scaling>
          <c:orientation val="minMax"/>
          <c:max val="41609"/>
        </c:scaling>
        <c:delete val="0"/>
        <c:axPos val="b"/>
        <c:numFmt formatCode="\ \ \ \ \ \ yy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49244416"/>
        <c:crosses val="min"/>
        <c:auto val="1"/>
        <c:lblOffset val="100"/>
        <c:baseTimeUnit val="months"/>
        <c:majorUnit val="48"/>
        <c:majorTimeUnit val="months"/>
        <c:minorUnit val="12"/>
        <c:minorTimeUnit val="months"/>
      </c:dateAx>
      <c:valAx>
        <c:axId val="49244416"/>
        <c:scaling>
          <c:orientation val="minMax"/>
          <c:max val="3"/>
          <c:min val="-7"/>
        </c:scaling>
        <c:delete val="0"/>
        <c:axPos val="l"/>
        <c:numFmt formatCode="0.00"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49242880"/>
        <c:crosses val="autoZero"/>
        <c:crossBetween val="between"/>
        <c:majorUnit val="2"/>
      </c:valAx>
      <c:valAx>
        <c:axId val="49246208"/>
        <c:scaling>
          <c:orientation val="minMax"/>
          <c:max val="3"/>
          <c:min val="-7"/>
        </c:scaling>
        <c:delete val="0"/>
        <c:axPos val="r"/>
        <c:numFmt formatCode="General" sourceLinked="1"/>
        <c:majorTickMark val="in"/>
        <c:minorTickMark val="none"/>
        <c:tickLblPos val="nextTo"/>
        <c:txPr>
          <a:bodyPr/>
          <a:lstStyle/>
          <a:p>
            <a:pPr>
              <a:defRPr sz="1600">
                <a:latin typeface="Arial" pitchFamily="34" charset="0"/>
                <a:cs typeface="Arial" pitchFamily="34" charset="0"/>
              </a:defRPr>
            </a:pPr>
            <a:endParaRPr lang="en-US"/>
          </a:p>
        </c:txPr>
        <c:crossAx val="49247744"/>
        <c:crosses val="max"/>
        <c:crossBetween val="between"/>
        <c:majorUnit val="2"/>
        <c:minorUnit val="0.2"/>
      </c:valAx>
      <c:catAx>
        <c:axId val="49247744"/>
        <c:scaling>
          <c:orientation val="minMax"/>
        </c:scaling>
        <c:delete val="1"/>
        <c:axPos val="b"/>
        <c:numFmt formatCode="General" sourceLinked="1"/>
        <c:majorTickMark val="out"/>
        <c:minorTickMark val="none"/>
        <c:tickLblPos val="none"/>
        <c:crossAx val="49246208"/>
        <c:crosses val="autoZero"/>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printSettings>
    <c:headerFooter/>
    <c:pageMargins b="0.75000000000000333" l="0.70000000000000062" r="0.70000000000000062" t="0.75000000000000333" header="0.30000000000000032" footer="0.30000000000000032"/>
    <c:pageSetup/>
  </c:printSettings>
  <c:userShapes r:id="rId2"/>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6557317644560669E-2"/>
          <c:y val="0.15745417795437"/>
          <c:w val="0.90104844424030783"/>
          <c:h val="0.7839115738484157"/>
        </c:manualLayout>
      </c:layout>
      <c:lineChart>
        <c:grouping val="standard"/>
        <c:varyColors val="0"/>
        <c:ser>
          <c:idx val="0"/>
          <c:order val="0"/>
          <c:tx>
            <c:v>TFP</c:v>
          </c:tx>
          <c:spPr>
            <a:ln w="28575">
              <a:solidFill>
                <a:srgbClr val="1F497D"/>
              </a:solidFill>
              <a:prstDash val="solid"/>
            </a:ln>
          </c:spPr>
          <c:marker>
            <c:symbol val="none"/>
          </c:marker>
          <c:cat>
            <c:numRef>
              <c:f>quarterly_final!$AC$128:$AC$308</c:f>
              <c:numCache>
                <c:formatCode>m/d/yyyy</c:formatCode>
                <c:ptCount val="181"/>
                <c:pt idx="0">
                  <c:v>26799</c:v>
                </c:pt>
                <c:pt idx="1">
                  <c:v>26891</c:v>
                </c:pt>
                <c:pt idx="2">
                  <c:v>26983</c:v>
                </c:pt>
                <c:pt idx="3">
                  <c:v>27075</c:v>
                </c:pt>
                <c:pt idx="4">
                  <c:v>27164</c:v>
                </c:pt>
                <c:pt idx="5">
                  <c:v>27256</c:v>
                </c:pt>
                <c:pt idx="6">
                  <c:v>27348</c:v>
                </c:pt>
                <c:pt idx="7">
                  <c:v>27440</c:v>
                </c:pt>
                <c:pt idx="8">
                  <c:v>27529</c:v>
                </c:pt>
                <c:pt idx="9">
                  <c:v>27621</c:v>
                </c:pt>
                <c:pt idx="10">
                  <c:v>27713</c:v>
                </c:pt>
                <c:pt idx="11">
                  <c:v>27805</c:v>
                </c:pt>
                <c:pt idx="12">
                  <c:v>27895</c:v>
                </c:pt>
                <c:pt idx="13">
                  <c:v>27987</c:v>
                </c:pt>
                <c:pt idx="14">
                  <c:v>28079</c:v>
                </c:pt>
                <c:pt idx="15">
                  <c:v>28171</c:v>
                </c:pt>
                <c:pt idx="16">
                  <c:v>28260</c:v>
                </c:pt>
                <c:pt idx="17">
                  <c:v>28352</c:v>
                </c:pt>
                <c:pt idx="18">
                  <c:v>28444</c:v>
                </c:pt>
                <c:pt idx="19">
                  <c:v>28536</c:v>
                </c:pt>
                <c:pt idx="20">
                  <c:v>28625</c:v>
                </c:pt>
                <c:pt idx="21">
                  <c:v>28717</c:v>
                </c:pt>
                <c:pt idx="22">
                  <c:v>28809</c:v>
                </c:pt>
                <c:pt idx="23">
                  <c:v>28901</c:v>
                </c:pt>
                <c:pt idx="24">
                  <c:v>28990</c:v>
                </c:pt>
                <c:pt idx="25">
                  <c:v>29082</c:v>
                </c:pt>
                <c:pt idx="26">
                  <c:v>29174</c:v>
                </c:pt>
                <c:pt idx="27">
                  <c:v>29266</c:v>
                </c:pt>
                <c:pt idx="28">
                  <c:v>29356</c:v>
                </c:pt>
                <c:pt idx="29">
                  <c:v>29448</c:v>
                </c:pt>
                <c:pt idx="30">
                  <c:v>29540</c:v>
                </c:pt>
                <c:pt idx="31">
                  <c:v>29632</c:v>
                </c:pt>
                <c:pt idx="32">
                  <c:v>29721</c:v>
                </c:pt>
                <c:pt idx="33">
                  <c:v>29813</c:v>
                </c:pt>
                <c:pt idx="34">
                  <c:v>29905</c:v>
                </c:pt>
                <c:pt idx="35">
                  <c:v>29997</c:v>
                </c:pt>
                <c:pt idx="36">
                  <c:v>30086</c:v>
                </c:pt>
                <c:pt idx="37">
                  <c:v>30178</c:v>
                </c:pt>
                <c:pt idx="38">
                  <c:v>30270</c:v>
                </c:pt>
                <c:pt idx="39">
                  <c:v>30362</c:v>
                </c:pt>
                <c:pt idx="40">
                  <c:v>30451</c:v>
                </c:pt>
                <c:pt idx="41">
                  <c:v>30543</c:v>
                </c:pt>
                <c:pt idx="42">
                  <c:v>30635</c:v>
                </c:pt>
                <c:pt idx="43">
                  <c:v>30727</c:v>
                </c:pt>
                <c:pt idx="44">
                  <c:v>30817</c:v>
                </c:pt>
                <c:pt idx="45">
                  <c:v>30909</c:v>
                </c:pt>
                <c:pt idx="46">
                  <c:v>31001</c:v>
                </c:pt>
                <c:pt idx="47">
                  <c:v>31093</c:v>
                </c:pt>
                <c:pt idx="48">
                  <c:v>31182</c:v>
                </c:pt>
                <c:pt idx="49">
                  <c:v>31274</c:v>
                </c:pt>
                <c:pt idx="50">
                  <c:v>31366</c:v>
                </c:pt>
                <c:pt idx="51">
                  <c:v>31458</c:v>
                </c:pt>
                <c:pt idx="52">
                  <c:v>31547</c:v>
                </c:pt>
                <c:pt idx="53">
                  <c:v>31639</c:v>
                </c:pt>
                <c:pt idx="54">
                  <c:v>31731</c:v>
                </c:pt>
                <c:pt idx="55">
                  <c:v>31823</c:v>
                </c:pt>
                <c:pt idx="56">
                  <c:v>31912</c:v>
                </c:pt>
                <c:pt idx="57">
                  <c:v>32004</c:v>
                </c:pt>
                <c:pt idx="58">
                  <c:v>32096</c:v>
                </c:pt>
                <c:pt idx="59">
                  <c:v>32188</c:v>
                </c:pt>
                <c:pt idx="60">
                  <c:v>32278</c:v>
                </c:pt>
                <c:pt idx="61">
                  <c:v>32370</c:v>
                </c:pt>
                <c:pt idx="62">
                  <c:v>32462</c:v>
                </c:pt>
                <c:pt idx="63">
                  <c:v>32554</c:v>
                </c:pt>
                <c:pt idx="64">
                  <c:v>32643</c:v>
                </c:pt>
                <c:pt idx="65">
                  <c:v>32735</c:v>
                </c:pt>
                <c:pt idx="66">
                  <c:v>32827</c:v>
                </c:pt>
                <c:pt idx="67">
                  <c:v>32919</c:v>
                </c:pt>
                <c:pt idx="68">
                  <c:v>33008</c:v>
                </c:pt>
                <c:pt idx="69">
                  <c:v>33100</c:v>
                </c:pt>
                <c:pt idx="70">
                  <c:v>33192</c:v>
                </c:pt>
                <c:pt idx="71">
                  <c:v>33284</c:v>
                </c:pt>
                <c:pt idx="72">
                  <c:v>33373</c:v>
                </c:pt>
                <c:pt idx="73">
                  <c:v>33465</c:v>
                </c:pt>
                <c:pt idx="74">
                  <c:v>33557</c:v>
                </c:pt>
                <c:pt idx="75">
                  <c:v>33649</c:v>
                </c:pt>
                <c:pt idx="76">
                  <c:v>33739</c:v>
                </c:pt>
                <c:pt idx="77">
                  <c:v>33831</c:v>
                </c:pt>
                <c:pt idx="78">
                  <c:v>33923</c:v>
                </c:pt>
                <c:pt idx="79">
                  <c:v>34015</c:v>
                </c:pt>
                <c:pt idx="80">
                  <c:v>34104</c:v>
                </c:pt>
                <c:pt idx="81">
                  <c:v>34196</c:v>
                </c:pt>
                <c:pt idx="82">
                  <c:v>34288</c:v>
                </c:pt>
                <c:pt idx="83">
                  <c:v>34380</c:v>
                </c:pt>
                <c:pt idx="84">
                  <c:v>34469</c:v>
                </c:pt>
                <c:pt idx="85">
                  <c:v>34561</c:v>
                </c:pt>
                <c:pt idx="86">
                  <c:v>34653</c:v>
                </c:pt>
                <c:pt idx="87">
                  <c:v>34745</c:v>
                </c:pt>
                <c:pt idx="88">
                  <c:v>34834</c:v>
                </c:pt>
                <c:pt idx="89">
                  <c:v>34926</c:v>
                </c:pt>
                <c:pt idx="90">
                  <c:v>35018</c:v>
                </c:pt>
                <c:pt idx="91">
                  <c:v>35110</c:v>
                </c:pt>
                <c:pt idx="92">
                  <c:v>35200</c:v>
                </c:pt>
                <c:pt idx="93">
                  <c:v>35292</c:v>
                </c:pt>
                <c:pt idx="94">
                  <c:v>35384</c:v>
                </c:pt>
                <c:pt idx="95">
                  <c:v>35476</c:v>
                </c:pt>
                <c:pt idx="96">
                  <c:v>35565</c:v>
                </c:pt>
                <c:pt idx="97">
                  <c:v>35657</c:v>
                </c:pt>
                <c:pt idx="98">
                  <c:v>35749</c:v>
                </c:pt>
                <c:pt idx="99">
                  <c:v>35841</c:v>
                </c:pt>
                <c:pt idx="100">
                  <c:v>35930</c:v>
                </c:pt>
                <c:pt idx="101">
                  <c:v>36022</c:v>
                </c:pt>
                <c:pt idx="102">
                  <c:v>36114</c:v>
                </c:pt>
                <c:pt idx="103">
                  <c:v>36206</c:v>
                </c:pt>
                <c:pt idx="104">
                  <c:v>36295</c:v>
                </c:pt>
                <c:pt idx="105">
                  <c:v>36387</c:v>
                </c:pt>
                <c:pt idx="106">
                  <c:v>36479</c:v>
                </c:pt>
                <c:pt idx="107">
                  <c:v>36571</c:v>
                </c:pt>
                <c:pt idx="108">
                  <c:v>36661</c:v>
                </c:pt>
                <c:pt idx="109">
                  <c:v>36753</c:v>
                </c:pt>
                <c:pt idx="110">
                  <c:v>36845</c:v>
                </c:pt>
                <c:pt idx="111">
                  <c:v>36937</c:v>
                </c:pt>
                <c:pt idx="112">
                  <c:v>37026</c:v>
                </c:pt>
                <c:pt idx="113">
                  <c:v>37118</c:v>
                </c:pt>
                <c:pt idx="114">
                  <c:v>37210</c:v>
                </c:pt>
                <c:pt idx="115">
                  <c:v>37302</c:v>
                </c:pt>
                <c:pt idx="116">
                  <c:v>37391</c:v>
                </c:pt>
                <c:pt idx="117">
                  <c:v>37483</c:v>
                </c:pt>
                <c:pt idx="118">
                  <c:v>37575</c:v>
                </c:pt>
                <c:pt idx="119">
                  <c:v>37667</c:v>
                </c:pt>
                <c:pt idx="120">
                  <c:v>37756</c:v>
                </c:pt>
                <c:pt idx="121">
                  <c:v>37848</c:v>
                </c:pt>
                <c:pt idx="122">
                  <c:v>37940</c:v>
                </c:pt>
                <c:pt idx="123">
                  <c:v>38032</c:v>
                </c:pt>
                <c:pt idx="124">
                  <c:v>38122</c:v>
                </c:pt>
                <c:pt idx="125">
                  <c:v>38214</c:v>
                </c:pt>
                <c:pt idx="126">
                  <c:v>38306</c:v>
                </c:pt>
                <c:pt idx="127">
                  <c:v>38398</c:v>
                </c:pt>
                <c:pt idx="128">
                  <c:v>38487</c:v>
                </c:pt>
                <c:pt idx="129">
                  <c:v>38579</c:v>
                </c:pt>
                <c:pt idx="130">
                  <c:v>38671</c:v>
                </c:pt>
                <c:pt idx="131">
                  <c:v>38763</c:v>
                </c:pt>
                <c:pt idx="132">
                  <c:v>38852</c:v>
                </c:pt>
                <c:pt idx="133">
                  <c:v>38944</c:v>
                </c:pt>
                <c:pt idx="134">
                  <c:v>39036</c:v>
                </c:pt>
                <c:pt idx="135">
                  <c:v>39128</c:v>
                </c:pt>
                <c:pt idx="136">
                  <c:v>39217</c:v>
                </c:pt>
                <c:pt idx="137">
                  <c:v>39309</c:v>
                </c:pt>
                <c:pt idx="138">
                  <c:v>39401</c:v>
                </c:pt>
                <c:pt idx="139">
                  <c:v>39493</c:v>
                </c:pt>
                <c:pt idx="140">
                  <c:v>39583</c:v>
                </c:pt>
                <c:pt idx="141">
                  <c:v>39675</c:v>
                </c:pt>
                <c:pt idx="142">
                  <c:v>39767</c:v>
                </c:pt>
                <c:pt idx="143">
                  <c:v>39859</c:v>
                </c:pt>
                <c:pt idx="144">
                  <c:v>39948</c:v>
                </c:pt>
                <c:pt idx="145">
                  <c:v>40040</c:v>
                </c:pt>
                <c:pt idx="146">
                  <c:v>40132</c:v>
                </c:pt>
                <c:pt idx="147">
                  <c:v>40224</c:v>
                </c:pt>
                <c:pt idx="148">
                  <c:v>40313</c:v>
                </c:pt>
                <c:pt idx="149">
                  <c:v>40405</c:v>
                </c:pt>
                <c:pt idx="150">
                  <c:v>40497</c:v>
                </c:pt>
                <c:pt idx="151">
                  <c:v>40589</c:v>
                </c:pt>
                <c:pt idx="152">
                  <c:v>40678</c:v>
                </c:pt>
                <c:pt idx="153">
                  <c:v>40770</c:v>
                </c:pt>
                <c:pt idx="154">
                  <c:v>40862</c:v>
                </c:pt>
                <c:pt idx="155">
                  <c:v>40954</c:v>
                </c:pt>
                <c:pt idx="156">
                  <c:v>41044</c:v>
                </c:pt>
                <c:pt idx="157">
                  <c:v>41136</c:v>
                </c:pt>
                <c:pt idx="158">
                  <c:v>41228</c:v>
                </c:pt>
                <c:pt idx="159">
                  <c:v>41320</c:v>
                </c:pt>
                <c:pt idx="160">
                  <c:v>41409</c:v>
                </c:pt>
                <c:pt idx="161">
                  <c:v>41501</c:v>
                </c:pt>
                <c:pt idx="162">
                  <c:v>41593</c:v>
                </c:pt>
                <c:pt idx="163">
                  <c:v>41685</c:v>
                </c:pt>
              </c:numCache>
            </c:numRef>
          </c:cat>
          <c:val>
            <c:numRef>
              <c:f>quarterly_final!$AH$128:$AH$308</c:f>
              <c:numCache>
                <c:formatCode>0.00</c:formatCode>
                <c:ptCount val="181"/>
                <c:pt idx="0">
                  <c:v>0</c:v>
                </c:pt>
                <c:pt idx="1">
                  <c:v>-1.139395218100463</c:v>
                </c:pt>
                <c:pt idx="2">
                  <c:v>-1.0488729665494898</c:v>
                </c:pt>
                <c:pt idx="3">
                  <c:v>-2.9916398854238335</c:v>
                </c:pt>
                <c:pt idx="4">
                  <c:v>-3.6137922864017513</c:v>
                </c:pt>
                <c:pt idx="5">
                  <c:v>-4.7633316089514732</c:v>
                </c:pt>
                <c:pt idx="6">
                  <c:v>-5.342763656054597</c:v>
                </c:pt>
                <c:pt idx="7">
                  <c:v>-5.171008787456695</c:v>
                </c:pt>
                <c:pt idx="8">
                  <c:v>-3.8651695534806061</c:v>
                </c:pt>
                <c:pt idx="9">
                  <c:v>-2.4551484435705859</c:v>
                </c:pt>
                <c:pt idx="10">
                  <c:v>-2.0917169526523471</c:v>
                </c:pt>
                <c:pt idx="11">
                  <c:v>-0.49619783144770357</c:v>
                </c:pt>
                <c:pt idx="12">
                  <c:v>-5.4291702150563947E-2</c:v>
                </c:pt>
                <c:pt idx="13">
                  <c:v>6.8532017162246758E-2</c:v>
                </c:pt>
                <c:pt idx="14">
                  <c:v>0.26631586721135608</c:v>
                </c:pt>
                <c:pt idx="15">
                  <c:v>0.69684835786422117</c:v>
                </c:pt>
                <c:pt idx="16">
                  <c:v>1.6520405760700787</c:v>
                </c:pt>
                <c:pt idx="17">
                  <c:v>2.9020710656894244</c:v>
                </c:pt>
                <c:pt idx="18">
                  <c:v>2.122185923006592</c:v>
                </c:pt>
                <c:pt idx="19">
                  <c:v>1.7202157475388351</c:v>
                </c:pt>
                <c:pt idx="20">
                  <c:v>3.6421310816688299</c:v>
                </c:pt>
                <c:pt idx="21">
                  <c:v>3.5424830505383649</c:v>
                </c:pt>
                <c:pt idx="22">
                  <c:v>3.618760350901566</c:v>
                </c:pt>
                <c:pt idx="23">
                  <c:v>3.4253826798510532</c:v>
                </c:pt>
                <c:pt idx="24">
                  <c:v>2.2744352015293137</c:v>
                </c:pt>
                <c:pt idx="25">
                  <c:v>1.8881268133069797</c:v>
                </c:pt>
                <c:pt idx="26">
                  <c:v>1.5155968934064898</c:v>
                </c:pt>
                <c:pt idx="27">
                  <c:v>1.4290057118620612</c:v>
                </c:pt>
                <c:pt idx="28">
                  <c:v>-0.68636125815179905</c:v>
                </c:pt>
                <c:pt idx="29">
                  <c:v>-0.6080164956464913</c:v>
                </c:pt>
                <c:pt idx="30">
                  <c:v>0.91736477774562419</c:v>
                </c:pt>
                <c:pt idx="31">
                  <c:v>1.9655685032009615</c:v>
                </c:pt>
                <c:pt idx="32">
                  <c:v>1.1654932649341856</c:v>
                </c:pt>
                <c:pt idx="33">
                  <c:v>2.1942272698537679</c:v>
                </c:pt>
                <c:pt idx="34">
                  <c:v>0.24895532650824426</c:v>
                </c:pt>
                <c:pt idx="35">
                  <c:v>-0.99937387647284326</c:v>
                </c:pt>
                <c:pt idx="36">
                  <c:v>-1.157467797525088</c:v>
                </c:pt>
                <c:pt idx="37">
                  <c:v>-1.7483469003625729</c:v>
                </c:pt>
                <c:pt idx="38">
                  <c:v>-1.5783043271497263</c:v>
                </c:pt>
                <c:pt idx="39">
                  <c:v>-0.94087649710570564</c:v>
                </c:pt>
                <c:pt idx="40">
                  <c:v>0.57985784543824204</c:v>
                </c:pt>
                <c:pt idx="41">
                  <c:v>0.95379128180772721</c:v>
                </c:pt>
                <c:pt idx="42">
                  <c:v>2.1204056697285081</c:v>
                </c:pt>
                <c:pt idx="43">
                  <c:v>3.3968593417539115</c:v>
                </c:pt>
                <c:pt idx="44">
                  <c:v>4.2325501709217042</c:v>
                </c:pt>
                <c:pt idx="45">
                  <c:v>4.3295046841203941</c:v>
                </c:pt>
                <c:pt idx="46">
                  <c:v>4.2486441627615914</c:v>
                </c:pt>
                <c:pt idx="47">
                  <c:v>4.6626550842273966</c:v>
                </c:pt>
                <c:pt idx="48">
                  <c:v>4.4333864619467747</c:v>
                </c:pt>
                <c:pt idx="49">
                  <c:v>5.4825482516459356</c:v>
                </c:pt>
                <c:pt idx="50">
                  <c:v>5.4764157791761061</c:v>
                </c:pt>
                <c:pt idx="51">
                  <c:v>6.1545068818959292</c:v>
                </c:pt>
                <c:pt idx="52">
                  <c:v>6.1888413461508813</c:v>
                </c:pt>
                <c:pt idx="53">
                  <c:v>6.3887830887176289</c:v>
                </c:pt>
                <c:pt idx="54">
                  <c:v>6.1065475404213174</c:v>
                </c:pt>
                <c:pt idx="55">
                  <c:v>5.7824141803061435</c:v>
                </c:pt>
                <c:pt idx="56">
                  <c:v>6.9390986636337049</c:v>
                </c:pt>
                <c:pt idx="57">
                  <c:v>7.3220396151911231</c:v>
                </c:pt>
                <c:pt idx="58">
                  <c:v>7.692791660780971</c:v>
                </c:pt>
                <c:pt idx="59">
                  <c:v>8.1477804198366446</c:v>
                </c:pt>
                <c:pt idx="60">
                  <c:v>8.193326830629255</c:v>
                </c:pt>
                <c:pt idx="61">
                  <c:v>8.4436086325141311</c:v>
                </c:pt>
                <c:pt idx="62">
                  <c:v>8.6302673102762544</c:v>
                </c:pt>
                <c:pt idx="63">
                  <c:v>8.4042709771304747</c:v>
                </c:pt>
                <c:pt idx="64">
                  <c:v>7.6364237624564018</c:v>
                </c:pt>
                <c:pt idx="65">
                  <c:v>7.6252802425606809</c:v>
                </c:pt>
                <c:pt idx="66">
                  <c:v>7.3085271334786928</c:v>
                </c:pt>
                <c:pt idx="67">
                  <c:v>8.0535477040328267</c:v>
                </c:pt>
                <c:pt idx="68">
                  <c:v>8.6085835165173119</c:v>
                </c:pt>
                <c:pt idx="69">
                  <c:v>8.2951120160251559</c:v>
                </c:pt>
                <c:pt idx="70">
                  <c:v>7.2824557400448438</c:v>
                </c:pt>
                <c:pt idx="71">
                  <c:v>6.8319913131315149</c:v>
                </c:pt>
                <c:pt idx="72">
                  <c:v>7.6742262267183916</c:v>
                </c:pt>
                <c:pt idx="73">
                  <c:v>7.9739878577763657</c:v>
                </c:pt>
                <c:pt idx="74">
                  <c:v>7.9974884459996369</c:v>
                </c:pt>
                <c:pt idx="75">
                  <c:v>10.342323689925179</c:v>
                </c:pt>
                <c:pt idx="76">
                  <c:v>10.789304849783599</c:v>
                </c:pt>
                <c:pt idx="77">
                  <c:v>10.918805743676316</c:v>
                </c:pt>
                <c:pt idx="78">
                  <c:v>11.110925197668854</c:v>
                </c:pt>
                <c:pt idx="79">
                  <c:v>9.8264708251893538</c:v>
                </c:pt>
                <c:pt idx="80">
                  <c:v>9.8882286964098842</c:v>
                </c:pt>
                <c:pt idx="81">
                  <c:v>9.3872228661104167</c:v>
                </c:pt>
                <c:pt idx="82">
                  <c:v>10.645699320674229</c:v>
                </c:pt>
                <c:pt idx="83">
                  <c:v>10.238393065877778</c:v>
                </c:pt>
                <c:pt idx="84">
                  <c:v>10.496780052254643</c:v>
                </c:pt>
                <c:pt idx="85">
                  <c:v>10.054313633949191</c:v>
                </c:pt>
                <c:pt idx="86">
                  <c:v>11.02938914481571</c:v>
                </c:pt>
                <c:pt idx="87">
                  <c:v>10.462023695680315</c:v>
                </c:pt>
                <c:pt idx="88">
                  <c:v>10.331937898527812</c:v>
                </c:pt>
                <c:pt idx="89">
                  <c:v>10.701649996272806</c:v>
                </c:pt>
                <c:pt idx="90">
                  <c:v>10.977776622503445</c:v>
                </c:pt>
                <c:pt idx="91">
                  <c:v>11.746157850264664</c:v>
                </c:pt>
                <c:pt idx="92">
                  <c:v>12.725051432679637</c:v>
                </c:pt>
                <c:pt idx="93">
                  <c:v>13.117331712833478</c:v>
                </c:pt>
                <c:pt idx="94">
                  <c:v>13.375318993083281</c:v>
                </c:pt>
                <c:pt idx="95">
                  <c:v>13.106059075410023</c:v>
                </c:pt>
                <c:pt idx="96">
                  <c:v>13.848302804152794</c:v>
                </c:pt>
                <c:pt idx="97">
                  <c:v>14.774968359036706</c:v>
                </c:pt>
                <c:pt idx="98">
                  <c:v>15.068862565719648</c:v>
                </c:pt>
                <c:pt idx="99">
                  <c:v>15.538577801867437</c:v>
                </c:pt>
                <c:pt idx="100">
                  <c:v>15.967061529378554</c:v>
                </c:pt>
                <c:pt idx="101">
                  <c:v>16.895620906368745</c:v>
                </c:pt>
                <c:pt idx="102">
                  <c:v>16.895328139398206</c:v>
                </c:pt>
                <c:pt idx="103">
                  <c:v>18.024184442822044</c:v>
                </c:pt>
                <c:pt idx="104">
                  <c:v>17.619238793303172</c:v>
                </c:pt>
                <c:pt idx="105">
                  <c:v>17.90011042937623</c:v>
                </c:pt>
                <c:pt idx="106">
                  <c:v>19.016024954003626</c:v>
                </c:pt>
                <c:pt idx="107">
                  <c:v>19.42682810652995</c:v>
                </c:pt>
                <c:pt idx="108">
                  <c:v>20.350657318574388</c:v>
                </c:pt>
                <c:pt idx="109">
                  <c:v>20.016670551952323</c:v>
                </c:pt>
                <c:pt idx="110">
                  <c:v>20.294155594074041</c:v>
                </c:pt>
                <c:pt idx="111">
                  <c:v>19.948004621225131</c:v>
                </c:pt>
                <c:pt idx="112">
                  <c:v>20.348506626955519</c:v>
                </c:pt>
                <c:pt idx="113">
                  <c:v>19.928277972999531</c:v>
                </c:pt>
                <c:pt idx="114">
                  <c:v>20.172303826560668</c:v>
                </c:pt>
                <c:pt idx="115">
                  <c:v>21.861486114139343</c:v>
                </c:pt>
                <c:pt idx="116">
                  <c:v>21.829129530005829</c:v>
                </c:pt>
                <c:pt idx="117">
                  <c:v>22.073244104162526</c:v>
                </c:pt>
                <c:pt idx="118">
                  <c:v>22.084727997184537</c:v>
                </c:pt>
                <c:pt idx="119">
                  <c:v>22.558673012940442</c:v>
                </c:pt>
                <c:pt idx="120">
                  <c:v>23.71385163274935</c:v>
                </c:pt>
                <c:pt idx="121">
                  <c:v>24.909712530723397</c:v>
                </c:pt>
                <c:pt idx="122">
                  <c:v>25.418881603770018</c:v>
                </c:pt>
                <c:pt idx="123">
                  <c:v>25.887369405274498</c:v>
                </c:pt>
                <c:pt idx="124">
                  <c:v>26.596168811606155</c:v>
                </c:pt>
                <c:pt idx="125">
                  <c:v>27.297730779237774</c:v>
                </c:pt>
                <c:pt idx="126">
                  <c:v>27.235319188930927</c:v>
                </c:pt>
                <c:pt idx="127">
                  <c:v>27.730957560774005</c:v>
                </c:pt>
                <c:pt idx="128">
                  <c:v>27.769941593396762</c:v>
                </c:pt>
                <c:pt idx="129">
                  <c:v>28.412414522660992</c:v>
                </c:pt>
                <c:pt idx="130">
                  <c:v>28.723487227775408</c:v>
                </c:pt>
                <c:pt idx="131">
                  <c:v>29.748276558575295</c:v>
                </c:pt>
                <c:pt idx="132">
                  <c:v>29.356729826306132</c:v>
                </c:pt>
                <c:pt idx="133">
                  <c:v>28.834512786812468</c:v>
                </c:pt>
                <c:pt idx="134">
                  <c:v>29.157753395562416</c:v>
                </c:pt>
                <c:pt idx="135">
                  <c:v>28.699683699651636</c:v>
                </c:pt>
                <c:pt idx="136">
                  <c:v>28.707431630612234</c:v>
                </c:pt>
                <c:pt idx="137">
                  <c:v>28.36271816363811</c:v>
                </c:pt>
                <c:pt idx="138">
                  <c:v>28.277028870504314</c:v>
                </c:pt>
                <c:pt idx="139">
                  <c:v>27.177858998680186</c:v>
                </c:pt>
                <c:pt idx="140">
                  <c:v>27.308552256139091</c:v>
                </c:pt>
                <c:pt idx="141">
                  <c:v>26.930854764246174</c:v>
                </c:pt>
                <c:pt idx="142">
                  <c:v>25.301502351125954</c:v>
                </c:pt>
                <c:pt idx="143">
                  <c:v>24.647836057590364</c:v>
                </c:pt>
                <c:pt idx="144">
                  <c:v>25.513921960454361</c:v>
                </c:pt>
                <c:pt idx="145">
                  <c:v>26.714236288763406</c:v>
                </c:pt>
                <c:pt idx="146">
                  <c:v>28.125542762963835</c:v>
                </c:pt>
                <c:pt idx="147">
                  <c:v>28.16251295558035</c:v>
                </c:pt>
                <c:pt idx="148">
                  <c:v>28.786536155722878</c:v>
                </c:pt>
                <c:pt idx="149">
                  <c:v>29.691722970478573</c:v>
                </c:pt>
                <c:pt idx="150">
                  <c:v>29.811794397334648</c:v>
                </c:pt>
                <c:pt idx="151">
                  <c:v>29.712714011401054</c:v>
                </c:pt>
                <c:pt idx="152">
                  <c:v>29.92581915530447</c:v>
                </c:pt>
                <c:pt idx="153">
                  <c:v>29.670793797498245</c:v>
                </c:pt>
                <c:pt idx="154">
                  <c:v>30.5073096422182</c:v>
                </c:pt>
                <c:pt idx="155">
                  <c:v>31.199196628308449</c:v>
                </c:pt>
                <c:pt idx="156">
                  <c:v>30.600481372007657</c:v>
                </c:pt>
                <c:pt idx="157">
                  <c:v>30.941843394941621</c:v>
                </c:pt>
                <c:pt idx="158">
                  <c:v>31.157797597622601</c:v>
                </c:pt>
                <c:pt idx="159">
                  <c:v>31.346040569681353</c:v>
                </c:pt>
                <c:pt idx="160">
                  <c:v>31.845727552136772</c:v>
                </c:pt>
                <c:pt idx="161">
                  <c:v>32.394192017721416</c:v>
                </c:pt>
                <c:pt idx="162">
                  <c:v>32.776638833934037</c:v>
                </c:pt>
                <c:pt idx="163">
                  <c:v>31.899037509947846</c:v>
                </c:pt>
              </c:numCache>
            </c:numRef>
          </c:val>
          <c:smooth val="0"/>
        </c:ser>
        <c:ser>
          <c:idx val="1"/>
          <c:order val="1"/>
          <c:tx>
            <c:v>Utilization-Adjusted TFP</c:v>
          </c:tx>
          <c:spPr>
            <a:ln w="28575">
              <a:solidFill>
                <a:srgbClr val="FF0000"/>
              </a:solidFill>
              <a:prstDash val="solid"/>
            </a:ln>
          </c:spPr>
          <c:marker>
            <c:symbol val="none"/>
          </c:marker>
          <c:cat>
            <c:numRef>
              <c:f>quarterly_final!$AC$128:$AC$308</c:f>
              <c:numCache>
                <c:formatCode>m/d/yyyy</c:formatCode>
                <c:ptCount val="181"/>
                <c:pt idx="0">
                  <c:v>26799</c:v>
                </c:pt>
                <c:pt idx="1">
                  <c:v>26891</c:v>
                </c:pt>
                <c:pt idx="2">
                  <c:v>26983</c:v>
                </c:pt>
                <c:pt idx="3">
                  <c:v>27075</c:v>
                </c:pt>
                <c:pt idx="4">
                  <c:v>27164</c:v>
                </c:pt>
                <c:pt idx="5">
                  <c:v>27256</c:v>
                </c:pt>
                <c:pt idx="6">
                  <c:v>27348</c:v>
                </c:pt>
                <c:pt idx="7">
                  <c:v>27440</c:v>
                </c:pt>
                <c:pt idx="8">
                  <c:v>27529</c:v>
                </c:pt>
                <c:pt idx="9">
                  <c:v>27621</c:v>
                </c:pt>
                <c:pt idx="10">
                  <c:v>27713</c:v>
                </c:pt>
                <c:pt idx="11">
                  <c:v>27805</c:v>
                </c:pt>
                <c:pt idx="12">
                  <c:v>27895</c:v>
                </c:pt>
                <c:pt idx="13">
                  <c:v>27987</c:v>
                </c:pt>
                <c:pt idx="14">
                  <c:v>28079</c:v>
                </c:pt>
                <c:pt idx="15">
                  <c:v>28171</c:v>
                </c:pt>
                <c:pt idx="16">
                  <c:v>28260</c:v>
                </c:pt>
                <c:pt idx="17">
                  <c:v>28352</c:v>
                </c:pt>
                <c:pt idx="18">
                  <c:v>28444</c:v>
                </c:pt>
                <c:pt idx="19">
                  <c:v>28536</c:v>
                </c:pt>
                <c:pt idx="20">
                  <c:v>28625</c:v>
                </c:pt>
                <c:pt idx="21">
                  <c:v>28717</c:v>
                </c:pt>
                <c:pt idx="22">
                  <c:v>28809</c:v>
                </c:pt>
                <c:pt idx="23">
                  <c:v>28901</c:v>
                </c:pt>
                <c:pt idx="24">
                  <c:v>28990</c:v>
                </c:pt>
                <c:pt idx="25">
                  <c:v>29082</c:v>
                </c:pt>
                <c:pt idx="26">
                  <c:v>29174</c:v>
                </c:pt>
                <c:pt idx="27">
                  <c:v>29266</c:v>
                </c:pt>
                <c:pt idx="28">
                  <c:v>29356</c:v>
                </c:pt>
                <c:pt idx="29">
                  <c:v>29448</c:v>
                </c:pt>
                <c:pt idx="30">
                  <c:v>29540</c:v>
                </c:pt>
                <c:pt idx="31">
                  <c:v>29632</c:v>
                </c:pt>
                <c:pt idx="32">
                  <c:v>29721</c:v>
                </c:pt>
                <c:pt idx="33">
                  <c:v>29813</c:v>
                </c:pt>
                <c:pt idx="34">
                  <c:v>29905</c:v>
                </c:pt>
                <c:pt idx="35">
                  <c:v>29997</c:v>
                </c:pt>
                <c:pt idx="36">
                  <c:v>30086</c:v>
                </c:pt>
                <c:pt idx="37">
                  <c:v>30178</c:v>
                </c:pt>
                <c:pt idx="38">
                  <c:v>30270</c:v>
                </c:pt>
                <c:pt idx="39">
                  <c:v>30362</c:v>
                </c:pt>
                <c:pt idx="40">
                  <c:v>30451</c:v>
                </c:pt>
                <c:pt idx="41">
                  <c:v>30543</c:v>
                </c:pt>
                <c:pt idx="42">
                  <c:v>30635</c:v>
                </c:pt>
                <c:pt idx="43">
                  <c:v>30727</c:v>
                </c:pt>
                <c:pt idx="44">
                  <c:v>30817</c:v>
                </c:pt>
                <c:pt idx="45">
                  <c:v>30909</c:v>
                </c:pt>
                <c:pt idx="46">
                  <c:v>31001</c:v>
                </c:pt>
                <c:pt idx="47">
                  <c:v>31093</c:v>
                </c:pt>
                <c:pt idx="48">
                  <c:v>31182</c:v>
                </c:pt>
                <c:pt idx="49">
                  <c:v>31274</c:v>
                </c:pt>
                <c:pt idx="50">
                  <c:v>31366</c:v>
                </c:pt>
                <c:pt idx="51">
                  <c:v>31458</c:v>
                </c:pt>
                <c:pt idx="52">
                  <c:v>31547</c:v>
                </c:pt>
                <c:pt idx="53">
                  <c:v>31639</c:v>
                </c:pt>
                <c:pt idx="54">
                  <c:v>31731</c:v>
                </c:pt>
                <c:pt idx="55">
                  <c:v>31823</c:v>
                </c:pt>
                <c:pt idx="56">
                  <c:v>31912</c:v>
                </c:pt>
                <c:pt idx="57">
                  <c:v>32004</c:v>
                </c:pt>
                <c:pt idx="58">
                  <c:v>32096</c:v>
                </c:pt>
                <c:pt idx="59">
                  <c:v>32188</c:v>
                </c:pt>
                <c:pt idx="60">
                  <c:v>32278</c:v>
                </c:pt>
                <c:pt idx="61">
                  <c:v>32370</c:v>
                </c:pt>
                <c:pt idx="62">
                  <c:v>32462</c:v>
                </c:pt>
                <c:pt idx="63">
                  <c:v>32554</c:v>
                </c:pt>
                <c:pt idx="64">
                  <c:v>32643</c:v>
                </c:pt>
                <c:pt idx="65">
                  <c:v>32735</c:v>
                </c:pt>
                <c:pt idx="66">
                  <c:v>32827</c:v>
                </c:pt>
                <c:pt idx="67">
                  <c:v>32919</c:v>
                </c:pt>
                <c:pt idx="68">
                  <c:v>33008</c:v>
                </c:pt>
                <c:pt idx="69">
                  <c:v>33100</c:v>
                </c:pt>
                <c:pt idx="70">
                  <c:v>33192</c:v>
                </c:pt>
                <c:pt idx="71">
                  <c:v>33284</c:v>
                </c:pt>
                <c:pt idx="72">
                  <c:v>33373</c:v>
                </c:pt>
                <c:pt idx="73">
                  <c:v>33465</c:v>
                </c:pt>
                <c:pt idx="74">
                  <c:v>33557</c:v>
                </c:pt>
                <c:pt idx="75">
                  <c:v>33649</c:v>
                </c:pt>
                <c:pt idx="76">
                  <c:v>33739</c:v>
                </c:pt>
                <c:pt idx="77">
                  <c:v>33831</c:v>
                </c:pt>
                <c:pt idx="78">
                  <c:v>33923</c:v>
                </c:pt>
                <c:pt idx="79">
                  <c:v>34015</c:v>
                </c:pt>
                <c:pt idx="80">
                  <c:v>34104</c:v>
                </c:pt>
                <c:pt idx="81">
                  <c:v>34196</c:v>
                </c:pt>
                <c:pt idx="82">
                  <c:v>34288</c:v>
                </c:pt>
                <c:pt idx="83">
                  <c:v>34380</c:v>
                </c:pt>
                <c:pt idx="84">
                  <c:v>34469</c:v>
                </c:pt>
                <c:pt idx="85">
                  <c:v>34561</c:v>
                </c:pt>
                <c:pt idx="86">
                  <c:v>34653</c:v>
                </c:pt>
                <c:pt idx="87">
                  <c:v>34745</c:v>
                </c:pt>
                <c:pt idx="88">
                  <c:v>34834</c:v>
                </c:pt>
                <c:pt idx="89">
                  <c:v>34926</c:v>
                </c:pt>
                <c:pt idx="90">
                  <c:v>35018</c:v>
                </c:pt>
                <c:pt idx="91">
                  <c:v>35110</c:v>
                </c:pt>
                <c:pt idx="92">
                  <c:v>35200</c:v>
                </c:pt>
                <c:pt idx="93">
                  <c:v>35292</c:v>
                </c:pt>
                <c:pt idx="94">
                  <c:v>35384</c:v>
                </c:pt>
                <c:pt idx="95">
                  <c:v>35476</c:v>
                </c:pt>
                <c:pt idx="96">
                  <c:v>35565</c:v>
                </c:pt>
                <c:pt idx="97">
                  <c:v>35657</c:v>
                </c:pt>
                <c:pt idx="98">
                  <c:v>35749</c:v>
                </c:pt>
                <c:pt idx="99">
                  <c:v>35841</c:v>
                </c:pt>
                <c:pt idx="100">
                  <c:v>35930</c:v>
                </c:pt>
                <c:pt idx="101">
                  <c:v>36022</c:v>
                </c:pt>
                <c:pt idx="102">
                  <c:v>36114</c:v>
                </c:pt>
                <c:pt idx="103">
                  <c:v>36206</c:v>
                </c:pt>
                <c:pt idx="104">
                  <c:v>36295</c:v>
                </c:pt>
                <c:pt idx="105">
                  <c:v>36387</c:v>
                </c:pt>
                <c:pt idx="106">
                  <c:v>36479</c:v>
                </c:pt>
                <c:pt idx="107">
                  <c:v>36571</c:v>
                </c:pt>
                <c:pt idx="108">
                  <c:v>36661</c:v>
                </c:pt>
                <c:pt idx="109">
                  <c:v>36753</c:v>
                </c:pt>
                <c:pt idx="110">
                  <c:v>36845</c:v>
                </c:pt>
                <c:pt idx="111">
                  <c:v>36937</c:v>
                </c:pt>
                <c:pt idx="112">
                  <c:v>37026</c:v>
                </c:pt>
                <c:pt idx="113">
                  <c:v>37118</c:v>
                </c:pt>
                <c:pt idx="114">
                  <c:v>37210</c:v>
                </c:pt>
                <c:pt idx="115">
                  <c:v>37302</c:v>
                </c:pt>
                <c:pt idx="116">
                  <c:v>37391</c:v>
                </c:pt>
                <c:pt idx="117">
                  <c:v>37483</c:v>
                </c:pt>
                <c:pt idx="118">
                  <c:v>37575</c:v>
                </c:pt>
                <c:pt idx="119">
                  <c:v>37667</c:v>
                </c:pt>
                <c:pt idx="120">
                  <c:v>37756</c:v>
                </c:pt>
                <c:pt idx="121">
                  <c:v>37848</c:v>
                </c:pt>
                <c:pt idx="122">
                  <c:v>37940</c:v>
                </c:pt>
                <c:pt idx="123">
                  <c:v>38032</c:v>
                </c:pt>
                <c:pt idx="124">
                  <c:v>38122</c:v>
                </c:pt>
                <c:pt idx="125">
                  <c:v>38214</c:v>
                </c:pt>
                <c:pt idx="126">
                  <c:v>38306</c:v>
                </c:pt>
                <c:pt idx="127">
                  <c:v>38398</c:v>
                </c:pt>
                <c:pt idx="128">
                  <c:v>38487</c:v>
                </c:pt>
                <c:pt idx="129">
                  <c:v>38579</c:v>
                </c:pt>
                <c:pt idx="130">
                  <c:v>38671</c:v>
                </c:pt>
                <c:pt idx="131">
                  <c:v>38763</c:v>
                </c:pt>
                <c:pt idx="132">
                  <c:v>38852</c:v>
                </c:pt>
                <c:pt idx="133">
                  <c:v>38944</c:v>
                </c:pt>
                <c:pt idx="134">
                  <c:v>39036</c:v>
                </c:pt>
                <c:pt idx="135">
                  <c:v>39128</c:v>
                </c:pt>
                <c:pt idx="136">
                  <c:v>39217</c:v>
                </c:pt>
                <c:pt idx="137">
                  <c:v>39309</c:v>
                </c:pt>
                <c:pt idx="138">
                  <c:v>39401</c:v>
                </c:pt>
                <c:pt idx="139">
                  <c:v>39493</c:v>
                </c:pt>
                <c:pt idx="140">
                  <c:v>39583</c:v>
                </c:pt>
                <c:pt idx="141">
                  <c:v>39675</c:v>
                </c:pt>
                <c:pt idx="142">
                  <c:v>39767</c:v>
                </c:pt>
                <c:pt idx="143">
                  <c:v>39859</c:v>
                </c:pt>
                <c:pt idx="144">
                  <c:v>39948</c:v>
                </c:pt>
                <c:pt idx="145">
                  <c:v>40040</c:v>
                </c:pt>
                <c:pt idx="146">
                  <c:v>40132</c:v>
                </c:pt>
                <c:pt idx="147">
                  <c:v>40224</c:v>
                </c:pt>
                <c:pt idx="148">
                  <c:v>40313</c:v>
                </c:pt>
                <c:pt idx="149">
                  <c:v>40405</c:v>
                </c:pt>
                <c:pt idx="150">
                  <c:v>40497</c:v>
                </c:pt>
                <c:pt idx="151">
                  <c:v>40589</c:v>
                </c:pt>
                <c:pt idx="152">
                  <c:v>40678</c:v>
                </c:pt>
                <c:pt idx="153">
                  <c:v>40770</c:v>
                </c:pt>
                <c:pt idx="154">
                  <c:v>40862</c:v>
                </c:pt>
                <c:pt idx="155">
                  <c:v>40954</c:v>
                </c:pt>
                <c:pt idx="156">
                  <c:v>41044</c:v>
                </c:pt>
                <c:pt idx="157">
                  <c:v>41136</c:v>
                </c:pt>
                <c:pt idx="158">
                  <c:v>41228</c:v>
                </c:pt>
                <c:pt idx="159">
                  <c:v>41320</c:v>
                </c:pt>
                <c:pt idx="160">
                  <c:v>41409</c:v>
                </c:pt>
                <c:pt idx="161">
                  <c:v>41501</c:v>
                </c:pt>
                <c:pt idx="162">
                  <c:v>41593</c:v>
                </c:pt>
                <c:pt idx="163">
                  <c:v>41685</c:v>
                </c:pt>
              </c:numCache>
            </c:numRef>
          </c:cat>
          <c:val>
            <c:numRef>
              <c:f>quarterly_final!$AJ$128:$AJ$308</c:f>
              <c:numCache>
                <c:formatCode>0.00</c:formatCode>
                <c:ptCount val="181"/>
                <c:pt idx="0">
                  <c:v>-2.2763958132069608</c:v>
                </c:pt>
                <c:pt idx="1">
                  <c:v>-3.0987886154076261</c:v>
                </c:pt>
                <c:pt idx="2">
                  <c:v>-2.3247984821139909</c:v>
                </c:pt>
                <c:pt idx="3">
                  <c:v>-3.1343017025421966</c:v>
                </c:pt>
                <c:pt idx="4">
                  <c:v>-2.9576662032216614</c:v>
                </c:pt>
                <c:pt idx="5">
                  <c:v>-4.5692156440067153</c:v>
                </c:pt>
                <c:pt idx="6">
                  <c:v>-3.5530910553045283</c:v>
                </c:pt>
                <c:pt idx="7">
                  <c:v>-1.4300192206132996</c:v>
                </c:pt>
                <c:pt idx="8">
                  <c:v>0.12479673305522176</c:v>
                </c:pt>
                <c:pt idx="9">
                  <c:v>7.1012228589938164E-2</c:v>
                </c:pt>
                <c:pt idx="10">
                  <c:v>-0.96088175607312287</c:v>
                </c:pt>
                <c:pt idx="11">
                  <c:v>-0.50739426457151882</c:v>
                </c:pt>
                <c:pt idx="12">
                  <c:v>0.33395112116841252</c:v>
                </c:pt>
                <c:pt idx="13">
                  <c:v>0.2479982571613073</c:v>
                </c:pt>
                <c:pt idx="14">
                  <c:v>0.95461514153029547</c:v>
                </c:pt>
                <c:pt idx="15">
                  <c:v>1.1868518684885303</c:v>
                </c:pt>
                <c:pt idx="16">
                  <c:v>0.56467438810501536</c:v>
                </c:pt>
                <c:pt idx="17">
                  <c:v>1.9427058878576227</c:v>
                </c:pt>
                <c:pt idx="18">
                  <c:v>0.6951435277102358</c:v>
                </c:pt>
                <c:pt idx="19">
                  <c:v>1.8418572373635835</c:v>
                </c:pt>
                <c:pt idx="20">
                  <c:v>2.1003853693093908</c:v>
                </c:pt>
                <c:pt idx="21">
                  <c:v>2.2999252959985301</c:v>
                </c:pt>
                <c:pt idx="22">
                  <c:v>2.2127425883749949</c:v>
                </c:pt>
                <c:pt idx="23">
                  <c:v>2.4134218149800906</c:v>
                </c:pt>
                <c:pt idx="24">
                  <c:v>3.4800615317616335</c:v>
                </c:pt>
                <c:pt idx="25">
                  <c:v>1.9025788258010743</c:v>
                </c:pt>
                <c:pt idx="26">
                  <c:v>2.0580361319047147</c:v>
                </c:pt>
                <c:pt idx="27">
                  <c:v>4.8047900949775446</c:v>
                </c:pt>
                <c:pt idx="28">
                  <c:v>3.7794138720745543</c:v>
                </c:pt>
                <c:pt idx="29">
                  <c:v>2.964304121219389</c:v>
                </c:pt>
                <c:pt idx="30">
                  <c:v>1.9701146783202526</c:v>
                </c:pt>
                <c:pt idx="31">
                  <c:v>3.2378060698513784</c:v>
                </c:pt>
                <c:pt idx="32">
                  <c:v>2.408904595357813</c:v>
                </c:pt>
                <c:pt idx="33">
                  <c:v>4.1901722585885111</c:v>
                </c:pt>
                <c:pt idx="34">
                  <c:v>3.3976215939060146</c:v>
                </c:pt>
                <c:pt idx="35">
                  <c:v>3.7836588511667482</c:v>
                </c:pt>
                <c:pt idx="36">
                  <c:v>2.7032682598631257</c:v>
                </c:pt>
                <c:pt idx="37">
                  <c:v>2.1078869306879473</c:v>
                </c:pt>
                <c:pt idx="38">
                  <c:v>2.4436726280209347</c:v>
                </c:pt>
                <c:pt idx="39">
                  <c:v>2.259444483942104</c:v>
                </c:pt>
                <c:pt idx="40">
                  <c:v>2.2473119440368214</c:v>
                </c:pt>
                <c:pt idx="41">
                  <c:v>1.2626778453476417</c:v>
                </c:pt>
                <c:pt idx="42">
                  <c:v>1.2019080065562013</c:v>
                </c:pt>
                <c:pt idx="43">
                  <c:v>2.5421037183668829</c:v>
                </c:pt>
                <c:pt idx="44">
                  <c:v>3.4469524059656549</c:v>
                </c:pt>
                <c:pt idx="45">
                  <c:v>3.8018820584700976</c:v>
                </c:pt>
                <c:pt idx="46">
                  <c:v>4.2608662935980384</c:v>
                </c:pt>
                <c:pt idx="47">
                  <c:v>5.3176519793933252</c:v>
                </c:pt>
                <c:pt idx="48">
                  <c:v>5.0075645248970222</c:v>
                </c:pt>
                <c:pt idx="49">
                  <c:v>5.6012795348951574</c:v>
                </c:pt>
                <c:pt idx="50">
                  <c:v>5.1285587316524399</c:v>
                </c:pt>
                <c:pt idx="51">
                  <c:v>5.8084722444034043</c:v>
                </c:pt>
                <c:pt idx="52">
                  <c:v>6.8421009344013228</c:v>
                </c:pt>
                <c:pt idx="53">
                  <c:v>7.0543887350930614</c:v>
                </c:pt>
                <c:pt idx="54">
                  <c:v>6.9037198443880801</c:v>
                </c:pt>
                <c:pt idx="55">
                  <c:v>5.957774554452314</c:v>
                </c:pt>
                <c:pt idx="56">
                  <c:v>7.2248834722776643</c:v>
                </c:pt>
                <c:pt idx="57">
                  <c:v>7.4600004244756999</c:v>
                </c:pt>
                <c:pt idx="58">
                  <c:v>7.692791660780971</c:v>
                </c:pt>
                <c:pt idx="59">
                  <c:v>8.7859799737740669</c:v>
                </c:pt>
                <c:pt idx="60">
                  <c:v>8.8042268675633739</c:v>
                </c:pt>
                <c:pt idx="61">
                  <c:v>9.286913690827431</c:v>
                </c:pt>
                <c:pt idx="62">
                  <c:v>8.8301181164549565</c:v>
                </c:pt>
                <c:pt idx="63">
                  <c:v>8.5487320233250674</c:v>
                </c:pt>
                <c:pt idx="64">
                  <c:v>8.2338921524328299</c:v>
                </c:pt>
                <c:pt idx="65">
                  <c:v>8.9533149388011655</c:v>
                </c:pt>
                <c:pt idx="66">
                  <c:v>8.6996707652227947</c:v>
                </c:pt>
                <c:pt idx="67">
                  <c:v>9.1699242635022085</c:v>
                </c:pt>
                <c:pt idx="68">
                  <c:v>9.5059295837766697</c:v>
                </c:pt>
                <c:pt idx="69">
                  <c:v>9.5400307006573346</c:v>
                </c:pt>
                <c:pt idx="70">
                  <c:v>9.4224411366714271</c:v>
                </c:pt>
                <c:pt idx="71">
                  <c:v>9.8224127145354476</c:v>
                </c:pt>
                <c:pt idx="72">
                  <c:v>10.332640900004844</c:v>
                </c:pt>
                <c:pt idx="73">
                  <c:v>10.024980823422004</c:v>
                </c:pt>
                <c:pt idx="74">
                  <c:v>9.9388420453392143</c:v>
                </c:pt>
                <c:pt idx="75">
                  <c:v>12.549362076585034</c:v>
                </c:pt>
                <c:pt idx="76">
                  <c:v>11.948964224063095</c:v>
                </c:pt>
                <c:pt idx="77">
                  <c:v>12.10274304651195</c:v>
                </c:pt>
                <c:pt idx="78">
                  <c:v>12.0793926575586</c:v>
                </c:pt>
                <c:pt idx="79">
                  <c:v>10.179221930611938</c:v>
                </c:pt>
                <c:pt idx="80">
                  <c:v>9.5947836766755614</c:v>
                </c:pt>
                <c:pt idx="81">
                  <c:v>8.7442420872106474</c:v>
                </c:pt>
                <c:pt idx="82">
                  <c:v>9.6163719740098159</c:v>
                </c:pt>
                <c:pt idx="83">
                  <c:v>9.06131965536491</c:v>
                </c:pt>
                <c:pt idx="84">
                  <c:v>8.7014439383541653</c:v>
                </c:pt>
                <c:pt idx="85">
                  <c:v>8.6255680753258979</c:v>
                </c:pt>
                <c:pt idx="86">
                  <c:v>9.3223867712615966</c:v>
                </c:pt>
                <c:pt idx="87">
                  <c:v>9.5316155488016641</c:v>
                </c:pt>
                <c:pt idx="88">
                  <c:v>10.444274696193741</c:v>
                </c:pt>
                <c:pt idx="89">
                  <c:v>10.89011730720717</c:v>
                </c:pt>
                <c:pt idx="90">
                  <c:v>11.261108952710911</c:v>
                </c:pt>
                <c:pt idx="91">
                  <c:v>13.090319364393066</c:v>
                </c:pt>
                <c:pt idx="92">
                  <c:v>12.469453954144914</c:v>
                </c:pt>
                <c:pt idx="93">
                  <c:v>12.533987483678064</c:v>
                </c:pt>
                <c:pt idx="94">
                  <c:v>12.848239130560245</c:v>
                </c:pt>
                <c:pt idx="95">
                  <c:v>12.087100128331819</c:v>
                </c:pt>
                <c:pt idx="96">
                  <c:v>12.687519721916637</c:v>
                </c:pt>
                <c:pt idx="97">
                  <c:v>13.570958724524775</c:v>
                </c:pt>
                <c:pt idx="98">
                  <c:v>13.49974917385104</c:v>
                </c:pt>
                <c:pt idx="99">
                  <c:v>14.299503453212303</c:v>
                </c:pt>
                <c:pt idx="100">
                  <c:v>15.650276488952407</c:v>
                </c:pt>
                <c:pt idx="101">
                  <c:v>16.612203951883597</c:v>
                </c:pt>
                <c:pt idx="102">
                  <c:v>16.207599243570911</c:v>
                </c:pt>
                <c:pt idx="103">
                  <c:v>17.841680015236754</c:v>
                </c:pt>
                <c:pt idx="104">
                  <c:v>17.484725467583658</c:v>
                </c:pt>
                <c:pt idx="105">
                  <c:v>17.670566979165841</c:v>
                </c:pt>
                <c:pt idx="106">
                  <c:v>18.832149428310029</c:v>
                </c:pt>
                <c:pt idx="107">
                  <c:v>18.878393166633938</c:v>
                </c:pt>
                <c:pt idx="108">
                  <c:v>19.996314766954384</c:v>
                </c:pt>
                <c:pt idx="109">
                  <c:v>20.313937152689469</c:v>
                </c:pt>
                <c:pt idx="110">
                  <c:v>21.243189687699847</c:v>
                </c:pt>
                <c:pt idx="111">
                  <c:v>21.387908466925321</c:v>
                </c:pt>
                <c:pt idx="112">
                  <c:v>22.039604123100709</c:v>
                </c:pt>
                <c:pt idx="113">
                  <c:v>22.008411889912914</c:v>
                </c:pt>
                <c:pt idx="114">
                  <c:v>23.063097129039811</c:v>
                </c:pt>
                <c:pt idx="115">
                  <c:v>24.242921723569005</c:v>
                </c:pt>
                <c:pt idx="116">
                  <c:v>23.628013717225695</c:v>
                </c:pt>
                <c:pt idx="117">
                  <c:v>24.133243729437623</c:v>
                </c:pt>
                <c:pt idx="118">
                  <c:v>23.770482164923529</c:v>
                </c:pt>
                <c:pt idx="119">
                  <c:v>24.230215236506346</c:v>
                </c:pt>
                <c:pt idx="120">
                  <c:v>26.119068760675201</c:v>
                </c:pt>
                <c:pt idx="121">
                  <c:v>27.326382840466763</c:v>
                </c:pt>
                <c:pt idx="122">
                  <c:v>26.515091562688838</c:v>
                </c:pt>
                <c:pt idx="123">
                  <c:v>26.385125245169373</c:v>
                </c:pt>
                <c:pt idx="124">
                  <c:v>27.450836182644899</c:v>
                </c:pt>
                <c:pt idx="125">
                  <c:v>27.909385569194693</c:v>
                </c:pt>
                <c:pt idx="126">
                  <c:v>28.392122496885968</c:v>
                </c:pt>
                <c:pt idx="127">
                  <c:v>28.828835221193085</c:v>
                </c:pt>
                <c:pt idx="128">
                  <c:v>29.099461363152404</c:v>
                </c:pt>
                <c:pt idx="129">
                  <c:v>29.37900700506458</c:v>
                </c:pt>
                <c:pt idx="130">
                  <c:v>29.076828806884841</c:v>
                </c:pt>
                <c:pt idx="131">
                  <c:v>30.059771493036102</c:v>
                </c:pt>
                <c:pt idx="132">
                  <c:v>29.418013472245434</c:v>
                </c:pt>
                <c:pt idx="133">
                  <c:v>28.756969735787994</c:v>
                </c:pt>
                <c:pt idx="134">
                  <c:v>29.504959202891968</c:v>
                </c:pt>
                <c:pt idx="135">
                  <c:v>28.957564504296073</c:v>
                </c:pt>
                <c:pt idx="136">
                  <c:v>28.316449565647304</c:v>
                </c:pt>
                <c:pt idx="137">
                  <c:v>28.507928661383641</c:v>
                </c:pt>
                <c:pt idx="138">
                  <c:v>28.801129551779628</c:v>
                </c:pt>
                <c:pt idx="139">
                  <c:v>27.596215336293586</c:v>
                </c:pt>
                <c:pt idx="140">
                  <c:v>27.846958695694671</c:v>
                </c:pt>
                <c:pt idx="141">
                  <c:v>27.971660739038573</c:v>
                </c:pt>
                <c:pt idx="142">
                  <c:v>28.095693576756954</c:v>
                </c:pt>
                <c:pt idx="143">
                  <c:v>29.4862190489292</c:v>
                </c:pt>
                <c:pt idx="144">
                  <c:v>31.523690427560098</c:v>
                </c:pt>
                <c:pt idx="145">
                  <c:v>31.465228531396029</c:v>
                </c:pt>
                <c:pt idx="146">
                  <c:v>31.897600232861699</c:v>
                </c:pt>
                <c:pt idx="147">
                  <c:v>31.09208348324249</c:v>
                </c:pt>
                <c:pt idx="148">
                  <c:v>30.539949984294083</c:v>
                </c:pt>
                <c:pt idx="149">
                  <c:v>30.831931618947337</c:v>
                </c:pt>
                <c:pt idx="150">
                  <c:v>30.332893869498783</c:v>
                </c:pt>
                <c:pt idx="151">
                  <c:v>30.488139419963666</c:v>
                </c:pt>
                <c:pt idx="152">
                  <c:v>30.145352563567144</c:v>
                </c:pt>
                <c:pt idx="153">
                  <c:v>30.159821457578488</c:v>
                </c:pt>
                <c:pt idx="154">
                  <c:v>30.467840741347878</c:v>
                </c:pt>
                <c:pt idx="155">
                  <c:v>30.755379837557882</c:v>
                </c:pt>
                <c:pt idx="156">
                  <c:v>30.446976722973496</c:v>
                </c:pt>
                <c:pt idx="157">
                  <c:v>31.041412920369567</c:v>
                </c:pt>
                <c:pt idx="158">
                  <c:v>31.207275125413695</c:v>
                </c:pt>
                <c:pt idx="159">
                  <c:v>30.859243841513724</c:v>
                </c:pt>
                <c:pt idx="160">
                  <c:v>31.55744241404787</c:v>
                </c:pt>
                <c:pt idx="161">
                  <c:v>32.777431598932438</c:v>
                </c:pt>
                <c:pt idx="162">
                  <c:v>33.069928529337183</c:v>
                </c:pt>
                <c:pt idx="163">
                  <c:v>32.430658411655621</c:v>
                </c:pt>
              </c:numCache>
            </c:numRef>
          </c:val>
          <c:smooth val="0"/>
        </c:ser>
        <c:dLbls>
          <c:showLegendKey val="0"/>
          <c:showVal val="0"/>
          <c:showCatName val="0"/>
          <c:showSerName val="0"/>
          <c:showPercent val="0"/>
          <c:showBubbleSize val="0"/>
        </c:dLbls>
        <c:marker val="1"/>
        <c:smooth val="0"/>
        <c:axId val="50088960"/>
        <c:axId val="52159232"/>
      </c:lineChart>
      <c:lineChart>
        <c:grouping val="standard"/>
        <c:varyColors val="0"/>
        <c:ser>
          <c:idx val="2"/>
          <c:order val="2"/>
          <c:tx>
            <c:v>_FRBDummySeriesRight</c:v>
          </c:tx>
          <c:spPr>
            <a:ln>
              <a:noFill/>
            </a:ln>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108724224"/>
        <c:axId val="52160768"/>
      </c:lineChart>
      <c:dateAx>
        <c:axId val="50088960"/>
        <c:scaling>
          <c:orientation val="minMax"/>
          <c:max val="41609"/>
        </c:scaling>
        <c:delete val="0"/>
        <c:axPos val="b"/>
        <c:numFmt formatCode="\ \ \ \ \ \ yy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52159232"/>
        <c:crosses val="min"/>
        <c:auto val="1"/>
        <c:lblOffset val="100"/>
        <c:baseTimeUnit val="months"/>
        <c:majorUnit val="48"/>
        <c:majorTimeUnit val="months"/>
        <c:minorUnit val="12"/>
        <c:minorTimeUnit val="months"/>
      </c:dateAx>
      <c:valAx>
        <c:axId val="52159232"/>
        <c:scaling>
          <c:orientation val="minMax"/>
        </c:scaling>
        <c:delete val="0"/>
        <c:axPos val="l"/>
        <c:numFmt formatCode="0.00"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50088960"/>
        <c:crosses val="autoZero"/>
        <c:crossBetween val="between"/>
      </c:valAx>
      <c:valAx>
        <c:axId val="52160768"/>
        <c:scaling>
          <c:orientation val="minMax"/>
          <c:max val="35"/>
          <c:min val="-10"/>
        </c:scaling>
        <c:delete val="0"/>
        <c:axPos val="r"/>
        <c:numFmt formatCode="General" sourceLinked="1"/>
        <c:majorTickMark val="in"/>
        <c:minorTickMark val="none"/>
        <c:tickLblPos val="nextTo"/>
        <c:spPr>
          <a:ln w="22225">
            <a:solidFill>
              <a:schemeClr val="tx1"/>
            </a:solidFill>
          </a:ln>
        </c:spPr>
        <c:txPr>
          <a:bodyPr/>
          <a:lstStyle/>
          <a:p>
            <a:pPr>
              <a:defRPr sz="1800" b="0" i="0">
                <a:solidFill>
                  <a:srgbClr val="000000"/>
                </a:solidFill>
                <a:latin typeface="Arial"/>
                <a:ea typeface="Arial"/>
                <a:cs typeface="Arial"/>
              </a:defRPr>
            </a:pPr>
            <a:endParaRPr lang="en-US"/>
          </a:p>
        </c:txPr>
        <c:crossAx val="108724224"/>
        <c:crosses val="max"/>
        <c:crossBetween val="between"/>
        <c:majorUnit val="5"/>
        <c:minorUnit val="1"/>
      </c:valAx>
      <c:catAx>
        <c:axId val="108724224"/>
        <c:scaling>
          <c:orientation val="minMax"/>
        </c:scaling>
        <c:delete val="1"/>
        <c:axPos val="b"/>
        <c:numFmt formatCode="General" sourceLinked="1"/>
        <c:majorTickMark val="out"/>
        <c:minorTickMark val="none"/>
        <c:tickLblPos val="none"/>
        <c:crossAx val="52160768"/>
        <c:crosses val="min"/>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printSettings>
    <c:headerFooter/>
    <c:pageMargins b="0.75000000000000333" l="0.70000000000000062" r="0.70000000000000062" t="0.75000000000000333" header="0.30000000000000032" footer="0.30000000000000032"/>
    <c:pageSetup/>
  </c:printSettings>
  <c:userShapes r:id="rId2"/>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1.3502745998468636E-2"/>
          <c:y val="0.10904863324037414"/>
          <c:w val="0.97037274365373571"/>
          <c:h val="0.84294005597794253"/>
        </c:manualLayout>
      </c:layout>
      <c:lineChart>
        <c:grouping val="standard"/>
        <c:varyColors val="0"/>
        <c:ser>
          <c:idx val="0"/>
          <c:order val="0"/>
          <c:tx>
            <c:strRef>
              <c:f>TFP_plumming!$F$4</c:f>
              <c:strCache>
                <c:ptCount val="1"/>
                <c:pt idx="0">
                  <c:v>allStruct</c:v>
                </c:pt>
              </c:strCache>
            </c:strRef>
          </c:tx>
          <c:spPr>
            <a:ln>
              <a:solidFill>
                <a:srgbClr val="1F497D"/>
              </a:solidFill>
            </a:ln>
          </c:spPr>
          <c:marker>
            <c:symbol val="none"/>
          </c:marker>
          <c:cat>
            <c:numRef>
              <c:f>TFP_plumming!$A$5:$A$300</c:f>
              <c:numCache>
                <c:formatCode>m/d/yyyy</c:formatCode>
                <c:ptCount val="296"/>
                <c:pt idx="0">
                  <c:v>17213</c:v>
                </c:pt>
                <c:pt idx="1">
                  <c:v>17302</c:v>
                </c:pt>
                <c:pt idx="2">
                  <c:v>17394</c:v>
                </c:pt>
                <c:pt idx="3">
                  <c:v>17486</c:v>
                </c:pt>
                <c:pt idx="4">
                  <c:v>17578</c:v>
                </c:pt>
                <c:pt idx="5">
                  <c:v>17668</c:v>
                </c:pt>
                <c:pt idx="6">
                  <c:v>17760</c:v>
                </c:pt>
                <c:pt idx="7">
                  <c:v>17852</c:v>
                </c:pt>
                <c:pt idx="8">
                  <c:v>17944</c:v>
                </c:pt>
                <c:pt idx="9">
                  <c:v>18033</c:v>
                </c:pt>
                <c:pt idx="10">
                  <c:v>18125</c:v>
                </c:pt>
                <c:pt idx="11">
                  <c:v>18217</c:v>
                </c:pt>
                <c:pt idx="12">
                  <c:v>18309</c:v>
                </c:pt>
                <c:pt idx="13">
                  <c:v>18398</c:v>
                </c:pt>
                <c:pt idx="14">
                  <c:v>18490</c:v>
                </c:pt>
                <c:pt idx="15">
                  <c:v>18582</c:v>
                </c:pt>
                <c:pt idx="16">
                  <c:v>18674</c:v>
                </c:pt>
                <c:pt idx="17">
                  <c:v>18763</c:v>
                </c:pt>
                <c:pt idx="18">
                  <c:v>18855</c:v>
                </c:pt>
                <c:pt idx="19">
                  <c:v>18947</c:v>
                </c:pt>
                <c:pt idx="20">
                  <c:v>19039</c:v>
                </c:pt>
                <c:pt idx="21">
                  <c:v>19129</c:v>
                </c:pt>
                <c:pt idx="22">
                  <c:v>19221</c:v>
                </c:pt>
                <c:pt idx="23">
                  <c:v>19313</c:v>
                </c:pt>
                <c:pt idx="24">
                  <c:v>19405</c:v>
                </c:pt>
                <c:pt idx="25">
                  <c:v>19494</c:v>
                </c:pt>
                <c:pt idx="26">
                  <c:v>19586</c:v>
                </c:pt>
                <c:pt idx="27">
                  <c:v>19678</c:v>
                </c:pt>
                <c:pt idx="28">
                  <c:v>19770</c:v>
                </c:pt>
                <c:pt idx="29">
                  <c:v>19859</c:v>
                </c:pt>
                <c:pt idx="30">
                  <c:v>19951</c:v>
                </c:pt>
                <c:pt idx="31">
                  <c:v>20043</c:v>
                </c:pt>
                <c:pt idx="32">
                  <c:v>20135</c:v>
                </c:pt>
                <c:pt idx="33">
                  <c:v>20224</c:v>
                </c:pt>
                <c:pt idx="34">
                  <c:v>20316</c:v>
                </c:pt>
                <c:pt idx="35">
                  <c:v>20408</c:v>
                </c:pt>
                <c:pt idx="36">
                  <c:v>20500</c:v>
                </c:pt>
                <c:pt idx="37">
                  <c:v>20590</c:v>
                </c:pt>
                <c:pt idx="38">
                  <c:v>20682</c:v>
                </c:pt>
                <c:pt idx="39">
                  <c:v>20774</c:v>
                </c:pt>
                <c:pt idx="40">
                  <c:v>20866</c:v>
                </c:pt>
                <c:pt idx="41">
                  <c:v>20955</c:v>
                </c:pt>
                <c:pt idx="42">
                  <c:v>21047</c:v>
                </c:pt>
                <c:pt idx="43">
                  <c:v>21139</c:v>
                </c:pt>
                <c:pt idx="44">
                  <c:v>21231</c:v>
                </c:pt>
                <c:pt idx="45">
                  <c:v>21320</c:v>
                </c:pt>
                <c:pt idx="46">
                  <c:v>21412</c:v>
                </c:pt>
                <c:pt idx="47">
                  <c:v>21504</c:v>
                </c:pt>
                <c:pt idx="48">
                  <c:v>21596</c:v>
                </c:pt>
                <c:pt idx="49">
                  <c:v>21685</c:v>
                </c:pt>
                <c:pt idx="50">
                  <c:v>21777</c:v>
                </c:pt>
                <c:pt idx="51">
                  <c:v>21869</c:v>
                </c:pt>
                <c:pt idx="52">
                  <c:v>21961</c:v>
                </c:pt>
                <c:pt idx="53">
                  <c:v>22051</c:v>
                </c:pt>
                <c:pt idx="54">
                  <c:v>22143</c:v>
                </c:pt>
                <c:pt idx="55">
                  <c:v>22235</c:v>
                </c:pt>
                <c:pt idx="56">
                  <c:v>22327</c:v>
                </c:pt>
                <c:pt idx="57">
                  <c:v>22416</c:v>
                </c:pt>
                <c:pt idx="58">
                  <c:v>22508</c:v>
                </c:pt>
                <c:pt idx="59">
                  <c:v>22600</c:v>
                </c:pt>
                <c:pt idx="60">
                  <c:v>22692</c:v>
                </c:pt>
                <c:pt idx="61">
                  <c:v>22781</c:v>
                </c:pt>
                <c:pt idx="62">
                  <c:v>22873</c:v>
                </c:pt>
                <c:pt idx="63">
                  <c:v>22965</c:v>
                </c:pt>
                <c:pt idx="64">
                  <c:v>23057</c:v>
                </c:pt>
                <c:pt idx="65">
                  <c:v>23146</c:v>
                </c:pt>
                <c:pt idx="66">
                  <c:v>23238</c:v>
                </c:pt>
                <c:pt idx="67">
                  <c:v>23330</c:v>
                </c:pt>
                <c:pt idx="68">
                  <c:v>23422</c:v>
                </c:pt>
                <c:pt idx="69">
                  <c:v>23512</c:v>
                </c:pt>
                <c:pt idx="70">
                  <c:v>23604</c:v>
                </c:pt>
                <c:pt idx="71">
                  <c:v>23696</c:v>
                </c:pt>
                <c:pt idx="72">
                  <c:v>23788</c:v>
                </c:pt>
                <c:pt idx="73">
                  <c:v>23877</c:v>
                </c:pt>
                <c:pt idx="74">
                  <c:v>23969</c:v>
                </c:pt>
                <c:pt idx="75">
                  <c:v>24061</c:v>
                </c:pt>
                <c:pt idx="76">
                  <c:v>24153</c:v>
                </c:pt>
                <c:pt idx="77">
                  <c:v>24242</c:v>
                </c:pt>
                <c:pt idx="78">
                  <c:v>24334</c:v>
                </c:pt>
                <c:pt idx="79">
                  <c:v>24426</c:v>
                </c:pt>
                <c:pt idx="80">
                  <c:v>24518</c:v>
                </c:pt>
                <c:pt idx="81">
                  <c:v>24607</c:v>
                </c:pt>
                <c:pt idx="82">
                  <c:v>24699</c:v>
                </c:pt>
                <c:pt idx="83">
                  <c:v>24791</c:v>
                </c:pt>
                <c:pt idx="84">
                  <c:v>24883</c:v>
                </c:pt>
                <c:pt idx="85">
                  <c:v>24973</c:v>
                </c:pt>
                <c:pt idx="86">
                  <c:v>25065</c:v>
                </c:pt>
                <c:pt idx="87">
                  <c:v>25157</c:v>
                </c:pt>
                <c:pt idx="88">
                  <c:v>25249</c:v>
                </c:pt>
                <c:pt idx="89">
                  <c:v>25338</c:v>
                </c:pt>
                <c:pt idx="90">
                  <c:v>25430</c:v>
                </c:pt>
                <c:pt idx="91">
                  <c:v>25522</c:v>
                </c:pt>
                <c:pt idx="92">
                  <c:v>25614</c:v>
                </c:pt>
                <c:pt idx="93">
                  <c:v>25703</c:v>
                </c:pt>
                <c:pt idx="94">
                  <c:v>25795</c:v>
                </c:pt>
                <c:pt idx="95">
                  <c:v>25887</c:v>
                </c:pt>
                <c:pt idx="96">
                  <c:v>25979</c:v>
                </c:pt>
                <c:pt idx="97">
                  <c:v>26068</c:v>
                </c:pt>
                <c:pt idx="98">
                  <c:v>26160</c:v>
                </c:pt>
                <c:pt idx="99">
                  <c:v>26252</c:v>
                </c:pt>
                <c:pt idx="100">
                  <c:v>26344</c:v>
                </c:pt>
                <c:pt idx="101">
                  <c:v>26434</c:v>
                </c:pt>
                <c:pt idx="102">
                  <c:v>26526</c:v>
                </c:pt>
                <c:pt idx="103">
                  <c:v>26618</c:v>
                </c:pt>
                <c:pt idx="104">
                  <c:v>26710</c:v>
                </c:pt>
                <c:pt idx="105">
                  <c:v>26799</c:v>
                </c:pt>
                <c:pt idx="106">
                  <c:v>26891</c:v>
                </c:pt>
                <c:pt idx="107">
                  <c:v>26983</c:v>
                </c:pt>
                <c:pt idx="108">
                  <c:v>27075</c:v>
                </c:pt>
                <c:pt idx="109">
                  <c:v>27164</c:v>
                </c:pt>
                <c:pt idx="110">
                  <c:v>27256</c:v>
                </c:pt>
                <c:pt idx="111">
                  <c:v>27348</c:v>
                </c:pt>
                <c:pt idx="112">
                  <c:v>27440</c:v>
                </c:pt>
                <c:pt idx="113">
                  <c:v>27529</c:v>
                </c:pt>
                <c:pt idx="114">
                  <c:v>27621</c:v>
                </c:pt>
                <c:pt idx="115">
                  <c:v>27713</c:v>
                </c:pt>
                <c:pt idx="116">
                  <c:v>27805</c:v>
                </c:pt>
                <c:pt idx="117">
                  <c:v>27895</c:v>
                </c:pt>
                <c:pt idx="118">
                  <c:v>27987</c:v>
                </c:pt>
                <c:pt idx="119">
                  <c:v>28079</c:v>
                </c:pt>
                <c:pt idx="120">
                  <c:v>28171</c:v>
                </c:pt>
                <c:pt idx="121">
                  <c:v>28260</c:v>
                </c:pt>
                <c:pt idx="122">
                  <c:v>28352</c:v>
                </c:pt>
                <c:pt idx="123">
                  <c:v>28444</c:v>
                </c:pt>
                <c:pt idx="124">
                  <c:v>28536</c:v>
                </c:pt>
                <c:pt idx="125">
                  <c:v>28625</c:v>
                </c:pt>
                <c:pt idx="126">
                  <c:v>28717</c:v>
                </c:pt>
                <c:pt idx="127">
                  <c:v>28809</c:v>
                </c:pt>
                <c:pt idx="128">
                  <c:v>28901</c:v>
                </c:pt>
                <c:pt idx="129">
                  <c:v>28990</c:v>
                </c:pt>
                <c:pt idx="130">
                  <c:v>29082</c:v>
                </c:pt>
                <c:pt idx="131">
                  <c:v>29174</c:v>
                </c:pt>
                <c:pt idx="132">
                  <c:v>29266</c:v>
                </c:pt>
                <c:pt idx="133">
                  <c:v>29356</c:v>
                </c:pt>
                <c:pt idx="134">
                  <c:v>29448</c:v>
                </c:pt>
                <c:pt idx="135">
                  <c:v>29540</c:v>
                </c:pt>
                <c:pt idx="136">
                  <c:v>29632</c:v>
                </c:pt>
                <c:pt idx="137">
                  <c:v>29721</c:v>
                </c:pt>
                <c:pt idx="138">
                  <c:v>29813</c:v>
                </c:pt>
                <c:pt idx="139">
                  <c:v>29905</c:v>
                </c:pt>
                <c:pt idx="140">
                  <c:v>29997</c:v>
                </c:pt>
                <c:pt idx="141">
                  <c:v>30086</c:v>
                </c:pt>
                <c:pt idx="142">
                  <c:v>30178</c:v>
                </c:pt>
                <c:pt idx="143">
                  <c:v>30270</c:v>
                </c:pt>
                <c:pt idx="144">
                  <c:v>30362</c:v>
                </c:pt>
                <c:pt idx="145">
                  <c:v>30451</c:v>
                </c:pt>
                <c:pt idx="146">
                  <c:v>30543</c:v>
                </c:pt>
                <c:pt idx="147">
                  <c:v>30635</c:v>
                </c:pt>
                <c:pt idx="148">
                  <c:v>30727</c:v>
                </c:pt>
                <c:pt idx="149">
                  <c:v>30817</c:v>
                </c:pt>
                <c:pt idx="150">
                  <c:v>30909</c:v>
                </c:pt>
                <c:pt idx="151">
                  <c:v>31001</c:v>
                </c:pt>
                <c:pt idx="152">
                  <c:v>31093</c:v>
                </c:pt>
                <c:pt idx="153">
                  <c:v>31182</c:v>
                </c:pt>
                <c:pt idx="154">
                  <c:v>31274</c:v>
                </c:pt>
                <c:pt idx="155">
                  <c:v>31366</c:v>
                </c:pt>
                <c:pt idx="156">
                  <c:v>31458</c:v>
                </c:pt>
                <c:pt idx="157">
                  <c:v>31547</c:v>
                </c:pt>
                <c:pt idx="158">
                  <c:v>31639</c:v>
                </c:pt>
                <c:pt idx="159">
                  <c:v>31731</c:v>
                </c:pt>
                <c:pt idx="160">
                  <c:v>31823</c:v>
                </c:pt>
                <c:pt idx="161">
                  <c:v>31912</c:v>
                </c:pt>
                <c:pt idx="162">
                  <c:v>32004</c:v>
                </c:pt>
                <c:pt idx="163">
                  <c:v>32096</c:v>
                </c:pt>
                <c:pt idx="164">
                  <c:v>32188</c:v>
                </c:pt>
                <c:pt idx="165">
                  <c:v>32278</c:v>
                </c:pt>
                <c:pt idx="166">
                  <c:v>32370</c:v>
                </c:pt>
                <c:pt idx="167">
                  <c:v>32462</c:v>
                </c:pt>
                <c:pt idx="168">
                  <c:v>32554</c:v>
                </c:pt>
                <c:pt idx="169">
                  <c:v>32643</c:v>
                </c:pt>
                <c:pt idx="170">
                  <c:v>32735</c:v>
                </c:pt>
                <c:pt idx="171">
                  <c:v>32827</c:v>
                </c:pt>
                <c:pt idx="172">
                  <c:v>32919</c:v>
                </c:pt>
                <c:pt idx="173">
                  <c:v>33008</c:v>
                </c:pt>
                <c:pt idx="174">
                  <c:v>33100</c:v>
                </c:pt>
                <c:pt idx="175">
                  <c:v>33192</c:v>
                </c:pt>
                <c:pt idx="176">
                  <c:v>33284</c:v>
                </c:pt>
                <c:pt idx="177">
                  <c:v>33373</c:v>
                </c:pt>
                <c:pt idx="178">
                  <c:v>33465</c:v>
                </c:pt>
                <c:pt idx="179">
                  <c:v>33557</c:v>
                </c:pt>
                <c:pt idx="180">
                  <c:v>33649</c:v>
                </c:pt>
                <c:pt idx="181">
                  <c:v>33739</c:v>
                </c:pt>
                <c:pt idx="182">
                  <c:v>33831</c:v>
                </c:pt>
                <c:pt idx="183">
                  <c:v>33923</c:v>
                </c:pt>
                <c:pt idx="184">
                  <c:v>34015</c:v>
                </c:pt>
                <c:pt idx="185">
                  <c:v>34104</c:v>
                </c:pt>
                <c:pt idx="186">
                  <c:v>34196</c:v>
                </c:pt>
                <c:pt idx="187">
                  <c:v>34288</c:v>
                </c:pt>
                <c:pt idx="188">
                  <c:v>34380</c:v>
                </c:pt>
                <c:pt idx="189">
                  <c:v>34469</c:v>
                </c:pt>
                <c:pt idx="190">
                  <c:v>34561</c:v>
                </c:pt>
                <c:pt idx="191">
                  <c:v>34653</c:v>
                </c:pt>
                <c:pt idx="192">
                  <c:v>34745</c:v>
                </c:pt>
                <c:pt idx="193">
                  <c:v>34834</c:v>
                </c:pt>
                <c:pt idx="194">
                  <c:v>34926</c:v>
                </c:pt>
                <c:pt idx="195">
                  <c:v>35018</c:v>
                </c:pt>
                <c:pt idx="196">
                  <c:v>35110</c:v>
                </c:pt>
                <c:pt idx="197">
                  <c:v>35200</c:v>
                </c:pt>
                <c:pt idx="198">
                  <c:v>35292</c:v>
                </c:pt>
                <c:pt idx="199">
                  <c:v>35384</c:v>
                </c:pt>
                <c:pt idx="200">
                  <c:v>35476</c:v>
                </c:pt>
                <c:pt idx="201">
                  <c:v>35565</c:v>
                </c:pt>
                <c:pt idx="202">
                  <c:v>35657</c:v>
                </c:pt>
                <c:pt idx="203">
                  <c:v>35749</c:v>
                </c:pt>
                <c:pt idx="204">
                  <c:v>35841</c:v>
                </c:pt>
                <c:pt idx="205">
                  <c:v>35930</c:v>
                </c:pt>
                <c:pt idx="206">
                  <c:v>36022</c:v>
                </c:pt>
                <c:pt idx="207">
                  <c:v>36114</c:v>
                </c:pt>
                <c:pt idx="208">
                  <c:v>36206</c:v>
                </c:pt>
                <c:pt idx="209">
                  <c:v>36295</c:v>
                </c:pt>
                <c:pt idx="210">
                  <c:v>36387</c:v>
                </c:pt>
                <c:pt idx="211">
                  <c:v>36479</c:v>
                </c:pt>
                <c:pt idx="212">
                  <c:v>36571</c:v>
                </c:pt>
                <c:pt idx="213">
                  <c:v>36661</c:v>
                </c:pt>
                <c:pt idx="214">
                  <c:v>36753</c:v>
                </c:pt>
                <c:pt idx="215">
                  <c:v>36845</c:v>
                </c:pt>
                <c:pt idx="216">
                  <c:v>36937</c:v>
                </c:pt>
                <c:pt idx="217">
                  <c:v>37026</c:v>
                </c:pt>
                <c:pt idx="218">
                  <c:v>37118</c:v>
                </c:pt>
                <c:pt idx="219">
                  <c:v>37210</c:v>
                </c:pt>
                <c:pt idx="220">
                  <c:v>37302</c:v>
                </c:pt>
                <c:pt idx="221">
                  <c:v>37391</c:v>
                </c:pt>
                <c:pt idx="222">
                  <c:v>37483</c:v>
                </c:pt>
                <c:pt idx="223">
                  <c:v>37575</c:v>
                </c:pt>
                <c:pt idx="224">
                  <c:v>37667</c:v>
                </c:pt>
                <c:pt idx="225">
                  <c:v>37756</c:v>
                </c:pt>
                <c:pt idx="226">
                  <c:v>37848</c:v>
                </c:pt>
                <c:pt idx="227">
                  <c:v>37940</c:v>
                </c:pt>
                <c:pt idx="228">
                  <c:v>38032</c:v>
                </c:pt>
                <c:pt idx="229">
                  <c:v>38122</c:v>
                </c:pt>
                <c:pt idx="230">
                  <c:v>38214</c:v>
                </c:pt>
                <c:pt idx="231">
                  <c:v>38306</c:v>
                </c:pt>
                <c:pt idx="232">
                  <c:v>38398</c:v>
                </c:pt>
                <c:pt idx="233">
                  <c:v>38487</c:v>
                </c:pt>
                <c:pt idx="234">
                  <c:v>38579</c:v>
                </c:pt>
                <c:pt idx="235">
                  <c:v>38671</c:v>
                </c:pt>
                <c:pt idx="236">
                  <c:v>38763</c:v>
                </c:pt>
                <c:pt idx="237">
                  <c:v>38852</c:v>
                </c:pt>
                <c:pt idx="238">
                  <c:v>38944</c:v>
                </c:pt>
                <c:pt idx="239">
                  <c:v>39036</c:v>
                </c:pt>
                <c:pt idx="240">
                  <c:v>39128</c:v>
                </c:pt>
                <c:pt idx="241">
                  <c:v>39217</c:v>
                </c:pt>
                <c:pt idx="242">
                  <c:v>39309</c:v>
                </c:pt>
                <c:pt idx="243">
                  <c:v>39401</c:v>
                </c:pt>
                <c:pt idx="244">
                  <c:v>39493</c:v>
                </c:pt>
                <c:pt idx="245">
                  <c:v>39583</c:v>
                </c:pt>
                <c:pt idx="246">
                  <c:v>39675</c:v>
                </c:pt>
                <c:pt idx="247">
                  <c:v>39767</c:v>
                </c:pt>
                <c:pt idx="248">
                  <c:v>39859</c:v>
                </c:pt>
                <c:pt idx="249">
                  <c:v>39948</c:v>
                </c:pt>
                <c:pt idx="250">
                  <c:v>40040</c:v>
                </c:pt>
                <c:pt idx="251">
                  <c:v>40132</c:v>
                </c:pt>
                <c:pt idx="252">
                  <c:v>40224</c:v>
                </c:pt>
                <c:pt idx="253">
                  <c:v>40313</c:v>
                </c:pt>
                <c:pt idx="254">
                  <c:v>40405</c:v>
                </c:pt>
                <c:pt idx="255">
                  <c:v>40497</c:v>
                </c:pt>
                <c:pt idx="256">
                  <c:v>40589</c:v>
                </c:pt>
                <c:pt idx="257">
                  <c:v>40678</c:v>
                </c:pt>
                <c:pt idx="258">
                  <c:v>40770</c:v>
                </c:pt>
                <c:pt idx="259">
                  <c:v>40862</c:v>
                </c:pt>
                <c:pt idx="260">
                  <c:v>40954</c:v>
                </c:pt>
                <c:pt idx="261">
                  <c:v>41044</c:v>
                </c:pt>
                <c:pt idx="262">
                  <c:v>41136</c:v>
                </c:pt>
                <c:pt idx="263">
                  <c:v>41228</c:v>
                </c:pt>
                <c:pt idx="264">
                  <c:v>41320</c:v>
                </c:pt>
                <c:pt idx="265">
                  <c:v>41409</c:v>
                </c:pt>
                <c:pt idx="266">
                  <c:v>41501</c:v>
                </c:pt>
                <c:pt idx="267">
                  <c:v>41593</c:v>
                </c:pt>
                <c:pt idx="268">
                  <c:v>41685</c:v>
                </c:pt>
              </c:numCache>
            </c:numRef>
          </c:cat>
          <c:val>
            <c:numRef>
              <c:f>TFP_plumming!$F$5:$F$300</c:f>
              <c:numCache>
                <c:formatCode>General</c:formatCode>
                <c:ptCount val="296"/>
                <c:pt idx="0">
                  <c:v>0</c:v>
                </c:pt>
                <c:pt idx="1">
                  <c:v>-2.3791313612019462</c:v>
                </c:pt>
                <c:pt idx="2">
                  <c:v>-3.5195851615729712</c:v>
                </c:pt>
                <c:pt idx="3">
                  <c:v>-3.2511102981368154</c:v>
                </c:pt>
                <c:pt idx="4">
                  <c:v>-1.7527540812374456</c:v>
                </c:pt>
                <c:pt idx="5">
                  <c:v>-0.35871674958516797</c:v>
                </c:pt>
                <c:pt idx="6">
                  <c:v>-1.8965091674142456</c:v>
                </c:pt>
                <c:pt idx="7">
                  <c:v>-2.6191146363809148</c:v>
                </c:pt>
                <c:pt idx="8">
                  <c:v>-4.6118914883082365</c:v>
                </c:pt>
                <c:pt idx="9">
                  <c:v>-4.8685404190048143</c:v>
                </c:pt>
                <c:pt idx="10">
                  <c:v>-2.3556270082288573</c:v>
                </c:pt>
                <c:pt idx="11">
                  <c:v>-3.4988549412572265</c:v>
                </c:pt>
                <c:pt idx="12">
                  <c:v>0.48525793490752589</c:v>
                </c:pt>
                <c:pt idx="13">
                  <c:v>1.515063262097589</c:v>
                </c:pt>
                <c:pt idx="14">
                  <c:v>2.4299965661440024</c:v>
                </c:pt>
                <c:pt idx="15">
                  <c:v>3.1819823679236334</c:v>
                </c:pt>
                <c:pt idx="16">
                  <c:v>2.3827738037302102</c:v>
                </c:pt>
                <c:pt idx="17">
                  <c:v>1.7978593279221715</c:v>
                </c:pt>
                <c:pt idx="18">
                  <c:v>2.96259082534081</c:v>
                </c:pt>
                <c:pt idx="19">
                  <c:v>3.172992383323058</c:v>
                </c:pt>
                <c:pt idx="20">
                  <c:v>2.4370338961475699</c:v>
                </c:pt>
                <c:pt idx="21">
                  <c:v>2.8388932256833441</c:v>
                </c:pt>
                <c:pt idx="22">
                  <c:v>3.1261942332122632</c:v>
                </c:pt>
                <c:pt idx="23">
                  <c:v>5.4241686929069743</c:v>
                </c:pt>
                <c:pt idx="24">
                  <c:v>6.5164472971071454</c:v>
                </c:pt>
                <c:pt idx="25">
                  <c:v>6.3103936962901104</c:v>
                </c:pt>
                <c:pt idx="26">
                  <c:v>4.9973278672976154</c:v>
                </c:pt>
                <c:pt idx="27">
                  <c:v>4.0696051216216684</c:v>
                </c:pt>
                <c:pt idx="28">
                  <c:v>5.2132995129532365</c:v>
                </c:pt>
                <c:pt idx="29">
                  <c:v>6.080169495991135</c:v>
                </c:pt>
                <c:pt idx="30">
                  <c:v>6.2024776543503508</c:v>
                </c:pt>
                <c:pt idx="31">
                  <c:v>7.63897208045372</c:v>
                </c:pt>
                <c:pt idx="32">
                  <c:v>9.4449047835732429</c:v>
                </c:pt>
                <c:pt idx="33">
                  <c:v>10.075838219645481</c:v>
                </c:pt>
                <c:pt idx="34">
                  <c:v>9.9190816190683755</c:v>
                </c:pt>
                <c:pt idx="35">
                  <c:v>9.068686764002031</c:v>
                </c:pt>
                <c:pt idx="36">
                  <c:v>7.2838359635466237</c:v>
                </c:pt>
                <c:pt idx="37">
                  <c:v>7.8634088808743083</c:v>
                </c:pt>
                <c:pt idx="38">
                  <c:v>7.3880163012774531</c:v>
                </c:pt>
                <c:pt idx="39">
                  <c:v>9.4481877296158085</c:v>
                </c:pt>
                <c:pt idx="40">
                  <c:v>10.298838600938268</c:v>
                </c:pt>
                <c:pt idx="41">
                  <c:v>9.8272193311351721</c:v>
                </c:pt>
                <c:pt idx="42">
                  <c:v>10.285890870434072</c:v>
                </c:pt>
                <c:pt idx="43">
                  <c:v>11.047049998875005</c:v>
                </c:pt>
                <c:pt idx="44">
                  <c:v>11.619744045633672</c:v>
                </c:pt>
                <c:pt idx="45">
                  <c:v>12.158590252439062</c:v>
                </c:pt>
                <c:pt idx="46">
                  <c:v>13.963380779808389</c:v>
                </c:pt>
                <c:pt idx="47">
                  <c:v>15.183497385891464</c:v>
                </c:pt>
                <c:pt idx="48">
                  <c:v>17.048222257589735</c:v>
                </c:pt>
                <c:pt idx="49">
                  <c:v>18.169028440141759</c:v>
                </c:pt>
                <c:pt idx="50">
                  <c:v>17.881959654425739</c:v>
                </c:pt>
                <c:pt idx="51">
                  <c:v>18.240387282352874</c:v>
                </c:pt>
                <c:pt idx="52">
                  <c:v>20.19425451927674</c:v>
                </c:pt>
                <c:pt idx="53">
                  <c:v>18.851330788872922</c:v>
                </c:pt>
                <c:pt idx="54">
                  <c:v>18.998590172106695</c:v>
                </c:pt>
                <c:pt idx="55">
                  <c:v>18.775125660795695</c:v>
                </c:pt>
                <c:pt idx="56">
                  <c:v>19.454973874263505</c:v>
                </c:pt>
                <c:pt idx="57">
                  <c:v>21.842734240611364</c:v>
                </c:pt>
                <c:pt idx="58">
                  <c:v>22.844219319227314</c:v>
                </c:pt>
                <c:pt idx="59">
                  <c:v>24.125801117109468</c:v>
                </c:pt>
                <c:pt idx="60">
                  <c:v>24.799361861038939</c:v>
                </c:pt>
                <c:pt idx="61">
                  <c:v>25.267730339281215</c:v>
                </c:pt>
                <c:pt idx="62">
                  <c:v>26.424615102523674</c:v>
                </c:pt>
                <c:pt idx="63">
                  <c:v>27.311484027330799</c:v>
                </c:pt>
                <c:pt idx="64">
                  <c:v>27.785305508741573</c:v>
                </c:pt>
                <c:pt idx="65">
                  <c:v>28.729091658955575</c:v>
                </c:pt>
                <c:pt idx="66">
                  <c:v>30.879029653275651</c:v>
                </c:pt>
                <c:pt idx="67">
                  <c:v>31.054374758445714</c:v>
                </c:pt>
                <c:pt idx="68">
                  <c:v>32.98952295496148</c:v>
                </c:pt>
                <c:pt idx="69">
                  <c:v>32.269714494990019</c:v>
                </c:pt>
                <c:pt idx="70">
                  <c:v>33.293416439533345</c:v>
                </c:pt>
                <c:pt idx="71">
                  <c:v>31.611223774524039</c:v>
                </c:pt>
                <c:pt idx="72">
                  <c:v>33.587366168798489</c:v>
                </c:pt>
                <c:pt idx="73">
                  <c:v>33.732314025173309</c:v>
                </c:pt>
                <c:pt idx="74">
                  <c:v>35.418177235554609</c:v>
                </c:pt>
                <c:pt idx="75">
                  <c:v>34.923629786674631</c:v>
                </c:pt>
                <c:pt idx="76">
                  <c:v>37.781208532202761</c:v>
                </c:pt>
                <c:pt idx="77">
                  <c:v>35.144041079456954</c:v>
                </c:pt>
                <c:pt idx="78">
                  <c:v>35.891417577545056</c:v>
                </c:pt>
                <c:pt idx="79">
                  <c:v>35.256996493416281</c:v>
                </c:pt>
                <c:pt idx="80">
                  <c:v>35.368063853434755</c:v>
                </c:pt>
                <c:pt idx="81">
                  <c:v>35.827165261798044</c:v>
                </c:pt>
                <c:pt idx="82">
                  <c:v>36.116886094887519</c:v>
                </c:pt>
                <c:pt idx="83">
                  <c:v>35.650501516383166</c:v>
                </c:pt>
                <c:pt idx="84">
                  <c:v>36.669278648272979</c:v>
                </c:pt>
                <c:pt idx="85">
                  <c:v>37.55233286618585</c:v>
                </c:pt>
                <c:pt idx="86">
                  <c:v>38.166311490882428</c:v>
                </c:pt>
                <c:pt idx="87">
                  <c:v>36.047375379132596</c:v>
                </c:pt>
                <c:pt idx="88">
                  <c:v>35.216594035733927</c:v>
                </c:pt>
                <c:pt idx="89">
                  <c:v>34.769719796437435</c:v>
                </c:pt>
                <c:pt idx="90">
                  <c:v>34.926405183367748</c:v>
                </c:pt>
                <c:pt idx="91">
                  <c:v>33.680207188819857</c:v>
                </c:pt>
                <c:pt idx="92">
                  <c:v>33.610784963803773</c:v>
                </c:pt>
                <c:pt idx="93">
                  <c:v>31.958328302793646</c:v>
                </c:pt>
                <c:pt idx="94">
                  <c:v>34.932257061850862</c:v>
                </c:pt>
                <c:pt idx="95">
                  <c:v>33.936479349627703</c:v>
                </c:pt>
                <c:pt idx="96">
                  <c:v>34.975380319049236</c:v>
                </c:pt>
                <c:pt idx="97">
                  <c:v>34.165076238545431</c:v>
                </c:pt>
                <c:pt idx="98">
                  <c:v>33.919584122430749</c:v>
                </c:pt>
                <c:pt idx="99">
                  <c:v>32.802698899236887</c:v>
                </c:pt>
                <c:pt idx="100">
                  <c:v>33.312884622420619</c:v>
                </c:pt>
                <c:pt idx="101">
                  <c:v>34.558235187224369</c:v>
                </c:pt>
                <c:pt idx="102">
                  <c:v>34.495101088010337</c:v>
                </c:pt>
                <c:pt idx="103">
                  <c:v>34.453265215725011</c:v>
                </c:pt>
                <c:pt idx="104">
                  <c:v>35.743952505129442</c:v>
                </c:pt>
                <c:pt idx="105">
                  <c:v>34.915374537449622</c:v>
                </c:pt>
                <c:pt idx="106">
                  <c:v>32.702634888572526</c:v>
                </c:pt>
                <c:pt idx="107">
                  <c:v>32.512350367068564</c:v>
                </c:pt>
                <c:pt idx="108">
                  <c:v>30.445520856475262</c:v>
                </c:pt>
                <c:pt idx="109">
                  <c:v>28.965011481033265</c:v>
                </c:pt>
                <c:pt idx="110">
                  <c:v>27.367747891234124</c:v>
                </c:pt>
                <c:pt idx="111">
                  <c:v>26.57122946092829</c:v>
                </c:pt>
                <c:pt idx="112">
                  <c:v>26.432462755599197</c:v>
                </c:pt>
                <c:pt idx="113">
                  <c:v>27.307729206387403</c:v>
                </c:pt>
                <c:pt idx="114">
                  <c:v>29.626052931311072</c:v>
                </c:pt>
                <c:pt idx="115">
                  <c:v>30.02591061087789</c:v>
                </c:pt>
                <c:pt idx="116">
                  <c:v>31.965253070925424</c:v>
                </c:pt>
                <c:pt idx="117">
                  <c:v>30.953492503568967</c:v>
                </c:pt>
                <c:pt idx="118">
                  <c:v>30.857018542149039</c:v>
                </c:pt>
                <c:pt idx="119">
                  <c:v>31.051281697017057</c:v>
                </c:pt>
                <c:pt idx="120">
                  <c:v>30.29019553357211</c:v>
                </c:pt>
                <c:pt idx="121">
                  <c:v>30.430441298698828</c:v>
                </c:pt>
                <c:pt idx="122">
                  <c:v>30.112304590895977</c:v>
                </c:pt>
                <c:pt idx="123">
                  <c:v>28.088989622912251</c:v>
                </c:pt>
                <c:pt idx="124">
                  <c:v>27.150131304590534</c:v>
                </c:pt>
                <c:pt idx="125">
                  <c:v>27.954377668180793</c:v>
                </c:pt>
                <c:pt idx="126">
                  <c:v>26.914335298417374</c:v>
                </c:pt>
                <c:pt idx="127">
                  <c:v>26.382180150153879</c:v>
                </c:pt>
                <c:pt idx="128">
                  <c:v>25.786275773619163</c:v>
                </c:pt>
                <c:pt idx="129">
                  <c:v>24.068702511231017</c:v>
                </c:pt>
                <c:pt idx="130">
                  <c:v>22.554943877156106</c:v>
                </c:pt>
                <c:pt idx="131">
                  <c:v>21.694765890833391</c:v>
                </c:pt>
                <c:pt idx="132">
                  <c:v>21.652303955593712</c:v>
                </c:pt>
                <c:pt idx="133">
                  <c:v>19.55033916828113</c:v>
                </c:pt>
                <c:pt idx="134">
                  <c:v>19.692843586748175</c:v>
                </c:pt>
                <c:pt idx="135">
                  <c:v>21.041571902943325</c:v>
                </c:pt>
                <c:pt idx="136">
                  <c:v>21.475047951873087</c:v>
                </c:pt>
                <c:pt idx="137">
                  <c:v>19.883469329662795</c:v>
                </c:pt>
                <c:pt idx="138">
                  <c:v>20.688429723058082</c:v>
                </c:pt>
                <c:pt idx="139">
                  <c:v>17.614737683493644</c:v>
                </c:pt>
                <c:pt idx="140">
                  <c:v>15.732907581144229</c:v>
                </c:pt>
                <c:pt idx="141">
                  <c:v>15.59510530865813</c:v>
                </c:pt>
                <c:pt idx="142">
                  <c:v>15.839483026382858</c:v>
                </c:pt>
                <c:pt idx="143">
                  <c:v>16.906077165032936</c:v>
                </c:pt>
                <c:pt idx="144">
                  <c:v>18.990043735545335</c:v>
                </c:pt>
                <c:pt idx="145">
                  <c:v>21.393657837905959</c:v>
                </c:pt>
                <c:pt idx="146">
                  <c:v>22.556683811064882</c:v>
                </c:pt>
                <c:pt idx="147">
                  <c:v>23.927549533462329</c:v>
                </c:pt>
                <c:pt idx="148">
                  <c:v>25.607656045398794</c:v>
                </c:pt>
                <c:pt idx="149">
                  <c:v>26.266480913837754</c:v>
                </c:pt>
                <c:pt idx="150">
                  <c:v>26.242092747711656</c:v>
                </c:pt>
                <c:pt idx="151">
                  <c:v>25.882236576516142</c:v>
                </c:pt>
                <c:pt idx="152">
                  <c:v>26.875372048922333</c:v>
                </c:pt>
                <c:pt idx="153">
                  <c:v>26.868012875750519</c:v>
                </c:pt>
                <c:pt idx="154">
                  <c:v>27.793979165849994</c:v>
                </c:pt>
                <c:pt idx="155">
                  <c:v>27.211655137510895</c:v>
                </c:pt>
                <c:pt idx="156">
                  <c:v>27.388093970994117</c:v>
                </c:pt>
                <c:pt idx="157">
                  <c:v>26.778686446241764</c:v>
                </c:pt>
                <c:pt idx="158">
                  <c:v>26.324717322134564</c:v>
                </c:pt>
                <c:pt idx="159">
                  <c:v>25.625885195408738</c:v>
                </c:pt>
                <c:pt idx="160">
                  <c:v>25.036681214383684</c:v>
                </c:pt>
                <c:pt idx="161">
                  <c:v>26.038341568968011</c:v>
                </c:pt>
                <c:pt idx="162">
                  <c:v>26.3996278242888</c:v>
                </c:pt>
                <c:pt idx="163">
                  <c:v>26.241467416321122</c:v>
                </c:pt>
                <c:pt idx="164">
                  <c:v>26.420574601728902</c:v>
                </c:pt>
                <c:pt idx="165">
                  <c:v>26.371692298369418</c:v>
                </c:pt>
                <c:pt idx="166">
                  <c:v>27.082433025582034</c:v>
                </c:pt>
                <c:pt idx="167">
                  <c:v>27.052823141153763</c:v>
                </c:pt>
                <c:pt idx="168">
                  <c:v>27.001542181630633</c:v>
                </c:pt>
                <c:pt idx="169">
                  <c:v>26.098114678948789</c:v>
                </c:pt>
                <c:pt idx="170">
                  <c:v>26.157691618667467</c:v>
                </c:pt>
                <c:pt idx="171">
                  <c:v>25.623155423118288</c:v>
                </c:pt>
                <c:pt idx="172">
                  <c:v>26.655388272105366</c:v>
                </c:pt>
                <c:pt idx="173">
                  <c:v>27.573744303294077</c:v>
                </c:pt>
                <c:pt idx="174">
                  <c:v>27.427547558051632</c:v>
                </c:pt>
                <c:pt idx="175">
                  <c:v>26.783572702632775</c:v>
                </c:pt>
                <c:pt idx="176">
                  <c:v>26.581514940580995</c:v>
                </c:pt>
                <c:pt idx="177">
                  <c:v>27.632478435528476</c:v>
                </c:pt>
                <c:pt idx="178">
                  <c:v>28.249726331306753</c:v>
                </c:pt>
                <c:pt idx="179">
                  <c:v>29.251368619517269</c:v>
                </c:pt>
                <c:pt idx="180">
                  <c:v>31.977144699552287</c:v>
                </c:pt>
                <c:pt idx="181">
                  <c:v>32.091923169652304</c:v>
                </c:pt>
                <c:pt idx="182">
                  <c:v>32.018540258298664</c:v>
                </c:pt>
                <c:pt idx="183">
                  <c:v>31.817709537031437</c:v>
                </c:pt>
                <c:pt idx="184">
                  <c:v>30.21761436421713</c:v>
                </c:pt>
                <c:pt idx="185">
                  <c:v>29.9085140520991</c:v>
                </c:pt>
                <c:pt idx="186">
                  <c:v>29.0210639809974</c:v>
                </c:pt>
                <c:pt idx="187">
                  <c:v>30.249696981925553</c:v>
                </c:pt>
                <c:pt idx="188">
                  <c:v>29.08060449536903</c:v>
                </c:pt>
                <c:pt idx="189">
                  <c:v>29.099196144747708</c:v>
                </c:pt>
                <c:pt idx="190">
                  <c:v>28.023655297851931</c:v>
                </c:pt>
                <c:pt idx="191">
                  <c:v>28.151372189696652</c:v>
                </c:pt>
                <c:pt idx="192">
                  <c:v>26.888203020654654</c:v>
                </c:pt>
                <c:pt idx="193">
                  <c:v>26.61625868890091</c:v>
                </c:pt>
                <c:pt idx="194">
                  <c:v>26.695525927302754</c:v>
                </c:pt>
                <c:pt idx="195">
                  <c:v>26.619083562052879</c:v>
                </c:pt>
                <c:pt idx="196">
                  <c:v>27.470692267559766</c:v>
                </c:pt>
                <c:pt idx="197">
                  <c:v>28.50000543796509</c:v>
                </c:pt>
                <c:pt idx="198">
                  <c:v>28.174069225105114</c:v>
                </c:pt>
                <c:pt idx="199">
                  <c:v>28.23750006542134</c:v>
                </c:pt>
                <c:pt idx="200">
                  <c:v>27.694168364068652</c:v>
                </c:pt>
                <c:pt idx="201">
                  <c:v>28.208164010123678</c:v>
                </c:pt>
                <c:pt idx="202">
                  <c:v>28.400444898606324</c:v>
                </c:pt>
                <c:pt idx="203">
                  <c:v>28.028466229069672</c:v>
                </c:pt>
                <c:pt idx="204">
                  <c:v>27.766529712747523</c:v>
                </c:pt>
                <c:pt idx="205">
                  <c:v>27.4014997620943</c:v>
                </c:pt>
                <c:pt idx="206">
                  <c:v>27.595776420454918</c:v>
                </c:pt>
                <c:pt idx="207">
                  <c:v>26.742193354602417</c:v>
                </c:pt>
                <c:pt idx="208">
                  <c:v>27.175947602631851</c:v>
                </c:pt>
                <c:pt idx="209">
                  <c:v>26.03703094956273</c:v>
                </c:pt>
                <c:pt idx="210">
                  <c:v>25.803463021476379</c:v>
                </c:pt>
                <c:pt idx="211">
                  <c:v>26.452187517409879</c:v>
                </c:pt>
                <c:pt idx="212">
                  <c:v>25.965926189606822</c:v>
                </c:pt>
                <c:pt idx="213">
                  <c:v>26.482894883116366</c:v>
                </c:pt>
                <c:pt idx="214">
                  <c:v>25.749830803768901</c:v>
                </c:pt>
                <c:pt idx="215">
                  <c:v>25.493120422537558</c:v>
                </c:pt>
                <c:pt idx="216">
                  <c:v>24.261399216379676</c:v>
                </c:pt>
                <c:pt idx="217">
                  <c:v>23.869532030963811</c:v>
                </c:pt>
                <c:pt idx="218">
                  <c:v>21.94953456784086</c:v>
                </c:pt>
                <c:pt idx="219">
                  <c:v>21.656779953773597</c:v>
                </c:pt>
                <c:pt idx="220">
                  <c:v>23.069947860153544</c:v>
                </c:pt>
                <c:pt idx="221">
                  <c:v>22.642160777427485</c:v>
                </c:pt>
                <c:pt idx="222">
                  <c:v>22.646964892741245</c:v>
                </c:pt>
                <c:pt idx="223">
                  <c:v>21.557972655400462</c:v>
                </c:pt>
                <c:pt idx="224">
                  <c:v>20.613280152180824</c:v>
                </c:pt>
                <c:pt idx="225">
                  <c:v>21.77916263539144</c:v>
                </c:pt>
                <c:pt idx="226">
                  <c:v>22.706474068651598</c:v>
                </c:pt>
                <c:pt idx="227">
                  <c:v>21.93897968462295</c:v>
                </c:pt>
                <c:pt idx="228">
                  <c:v>20.994194266074626</c:v>
                </c:pt>
                <c:pt idx="229">
                  <c:v>20.361265005419501</c:v>
                </c:pt>
                <c:pt idx="230">
                  <c:v>19.411078085927159</c:v>
                </c:pt>
                <c:pt idx="231">
                  <c:v>18.174324307807858</c:v>
                </c:pt>
                <c:pt idx="232">
                  <c:v>17.718601441342617</c:v>
                </c:pt>
                <c:pt idx="233">
                  <c:v>16.537141433839459</c:v>
                </c:pt>
                <c:pt idx="234">
                  <c:v>15.312499586357161</c:v>
                </c:pt>
                <c:pt idx="235">
                  <c:v>13.930983024649251</c:v>
                </c:pt>
                <c:pt idx="236">
                  <c:v>13.603395863775159</c:v>
                </c:pt>
                <c:pt idx="237">
                  <c:v>12.536723310964058</c:v>
                </c:pt>
                <c:pt idx="238">
                  <c:v>11.779575250527312</c:v>
                </c:pt>
                <c:pt idx="239">
                  <c:v>10.849304694065253</c:v>
                </c:pt>
                <c:pt idx="240">
                  <c:v>10.597935474787054</c:v>
                </c:pt>
                <c:pt idx="241">
                  <c:v>11.161812144248938</c:v>
                </c:pt>
                <c:pt idx="242">
                  <c:v>10.647198604025633</c:v>
                </c:pt>
                <c:pt idx="243">
                  <c:v>10.26436977491684</c:v>
                </c:pt>
                <c:pt idx="244">
                  <c:v>9.1934901438409753</c:v>
                </c:pt>
                <c:pt idx="245">
                  <c:v>9.4667587159864723</c:v>
                </c:pt>
                <c:pt idx="246">
                  <c:v>9.2596685480091221</c:v>
                </c:pt>
                <c:pt idx="247">
                  <c:v>7.0711708096246078</c:v>
                </c:pt>
                <c:pt idx="248">
                  <c:v>7.6055167931035932</c:v>
                </c:pt>
                <c:pt idx="249">
                  <c:v>10.345810231549072</c:v>
                </c:pt>
                <c:pt idx="250">
                  <c:v>13.226956074461636</c:v>
                </c:pt>
                <c:pt idx="251">
                  <c:v>14.660352737081428</c:v>
                </c:pt>
                <c:pt idx="252">
                  <c:v>14.83051202122917</c:v>
                </c:pt>
                <c:pt idx="253">
                  <c:v>15.970441293709916</c:v>
                </c:pt>
                <c:pt idx="254">
                  <c:v>17.055612837938689</c:v>
                </c:pt>
                <c:pt idx="255">
                  <c:v>17.203124952361655</c:v>
                </c:pt>
                <c:pt idx="256">
                  <c:v>17.088803371201355</c:v>
                </c:pt>
                <c:pt idx="257">
                  <c:v>17.30573249844085</c:v>
                </c:pt>
                <c:pt idx="258">
                  <c:v>17.262973856601572</c:v>
                </c:pt>
                <c:pt idx="259">
                  <c:v>17.913485100335038</c:v>
                </c:pt>
                <c:pt idx="260">
                  <c:v>18.981336564853244</c:v>
                </c:pt>
                <c:pt idx="261">
                  <c:v>18.466253814494276</c:v>
                </c:pt>
                <c:pt idx="262">
                  <c:v>18.990339884008119</c:v>
                </c:pt>
                <c:pt idx="263">
                  <c:v>18.765994110537964</c:v>
                </c:pt>
                <c:pt idx="264">
                  <c:v>18.023997881144552</c:v>
                </c:pt>
                <c:pt idx="265">
                  <c:v>17.374892626527341</c:v>
                </c:pt>
                <c:pt idx="266">
                  <c:v>17.400506284512712</c:v>
                </c:pt>
                <c:pt idx="267">
                  <c:v>16.548762743345222</c:v>
                </c:pt>
                <c:pt idx="268">
                  <c:v>14.709703746510003</c:v>
                </c:pt>
              </c:numCache>
            </c:numRef>
          </c:val>
          <c:smooth val="0"/>
        </c:ser>
        <c:ser>
          <c:idx val="1"/>
          <c:order val="1"/>
          <c:tx>
            <c:strRef>
              <c:f>TFP_plumming!$G$4</c:f>
              <c:strCache>
                <c:ptCount val="1"/>
                <c:pt idx="0">
                  <c:v>JECD</c:v>
                </c:pt>
              </c:strCache>
            </c:strRef>
          </c:tx>
          <c:spPr>
            <a:ln>
              <a:solidFill>
                <a:srgbClr val="C00000"/>
              </a:solidFill>
            </a:ln>
          </c:spPr>
          <c:marker>
            <c:symbol val="none"/>
          </c:marker>
          <c:cat>
            <c:numRef>
              <c:f>TFP_plumming!$A$5:$A$300</c:f>
              <c:numCache>
                <c:formatCode>m/d/yyyy</c:formatCode>
                <c:ptCount val="296"/>
                <c:pt idx="0">
                  <c:v>17213</c:v>
                </c:pt>
                <c:pt idx="1">
                  <c:v>17302</c:v>
                </c:pt>
                <c:pt idx="2">
                  <c:v>17394</c:v>
                </c:pt>
                <c:pt idx="3">
                  <c:v>17486</c:v>
                </c:pt>
                <c:pt idx="4">
                  <c:v>17578</c:v>
                </c:pt>
                <c:pt idx="5">
                  <c:v>17668</c:v>
                </c:pt>
                <c:pt idx="6">
                  <c:v>17760</c:v>
                </c:pt>
                <c:pt idx="7">
                  <c:v>17852</c:v>
                </c:pt>
                <c:pt idx="8">
                  <c:v>17944</c:v>
                </c:pt>
                <c:pt idx="9">
                  <c:v>18033</c:v>
                </c:pt>
                <c:pt idx="10">
                  <c:v>18125</c:v>
                </c:pt>
                <c:pt idx="11">
                  <c:v>18217</c:v>
                </c:pt>
                <c:pt idx="12">
                  <c:v>18309</c:v>
                </c:pt>
                <c:pt idx="13">
                  <c:v>18398</c:v>
                </c:pt>
                <c:pt idx="14">
                  <c:v>18490</c:v>
                </c:pt>
                <c:pt idx="15">
                  <c:v>18582</c:v>
                </c:pt>
                <c:pt idx="16">
                  <c:v>18674</c:v>
                </c:pt>
                <c:pt idx="17">
                  <c:v>18763</c:v>
                </c:pt>
                <c:pt idx="18">
                  <c:v>18855</c:v>
                </c:pt>
                <c:pt idx="19">
                  <c:v>18947</c:v>
                </c:pt>
                <c:pt idx="20">
                  <c:v>19039</c:v>
                </c:pt>
                <c:pt idx="21">
                  <c:v>19129</c:v>
                </c:pt>
                <c:pt idx="22">
                  <c:v>19221</c:v>
                </c:pt>
                <c:pt idx="23">
                  <c:v>19313</c:v>
                </c:pt>
                <c:pt idx="24">
                  <c:v>19405</c:v>
                </c:pt>
                <c:pt idx="25">
                  <c:v>19494</c:v>
                </c:pt>
                <c:pt idx="26">
                  <c:v>19586</c:v>
                </c:pt>
                <c:pt idx="27">
                  <c:v>19678</c:v>
                </c:pt>
                <c:pt idx="28">
                  <c:v>19770</c:v>
                </c:pt>
                <c:pt idx="29">
                  <c:v>19859</c:v>
                </c:pt>
                <c:pt idx="30">
                  <c:v>19951</c:v>
                </c:pt>
                <c:pt idx="31">
                  <c:v>20043</c:v>
                </c:pt>
                <c:pt idx="32">
                  <c:v>20135</c:v>
                </c:pt>
                <c:pt idx="33">
                  <c:v>20224</c:v>
                </c:pt>
                <c:pt idx="34">
                  <c:v>20316</c:v>
                </c:pt>
                <c:pt idx="35">
                  <c:v>20408</c:v>
                </c:pt>
                <c:pt idx="36">
                  <c:v>20500</c:v>
                </c:pt>
                <c:pt idx="37">
                  <c:v>20590</c:v>
                </c:pt>
                <c:pt idx="38">
                  <c:v>20682</c:v>
                </c:pt>
                <c:pt idx="39">
                  <c:v>20774</c:v>
                </c:pt>
                <c:pt idx="40">
                  <c:v>20866</c:v>
                </c:pt>
                <c:pt idx="41">
                  <c:v>20955</c:v>
                </c:pt>
                <c:pt idx="42">
                  <c:v>21047</c:v>
                </c:pt>
                <c:pt idx="43">
                  <c:v>21139</c:v>
                </c:pt>
                <c:pt idx="44">
                  <c:v>21231</c:v>
                </c:pt>
                <c:pt idx="45">
                  <c:v>21320</c:v>
                </c:pt>
                <c:pt idx="46">
                  <c:v>21412</c:v>
                </c:pt>
                <c:pt idx="47">
                  <c:v>21504</c:v>
                </c:pt>
                <c:pt idx="48">
                  <c:v>21596</c:v>
                </c:pt>
                <c:pt idx="49">
                  <c:v>21685</c:v>
                </c:pt>
                <c:pt idx="50">
                  <c:v>21777</c:v>
                </c:pt>
                <c:pt idx="51">
                  <c:v>21869</c:v>
                </c:pt>
                <c:pt idx="52">
                  <c:v>21961</c:v>
                </c:pt>
                <c:pt idx="53">
                  <c:v>22051</c:v>
                </c:pt>
                <c:pt idx="54">
                  <c:v>22143</c:v>
                </c:pt>
                <c:pt idx="55">
                  <c:v>22235</c:v>
                </c:pt>
                <c:pt idx="56">
                  <c:v>22327</c:v>
                </c:pt>
                <c:pt idx="57">
                  <c:v>22416</c:v>
                </c:pt>
                <c:pt idx="58">
                  <c:v>22508</c:v>
                </c:pt>
                <c:pt idx="59">
                  <c:v>22600</c:v>
                </c:pt>
                <c:pt idx="60">
                  <c:v>22692</c:v>
                </c:pt>
                <c:pt idx="61">
                  <c:v>22781</c:v>
                </c:pt>
                <c:pt idx="62">
                  <c:v>22873</c:v>
                </c:pt>
                <c:pt idx="63">
                  <c:v>22965</c:v>
                </c:pt>
                <c:pt idx="64">
                  <c:v>23057</c:v>
                </c:pt>
                <c:pt idx="65">
                  <c:v>23146</c:v>
                </c:pt>
                <c:pt idx="66">
                  <c:v>23238</c:v>
                </c:pt>
                <c:pt idx="67">
                  <c:v>23330</c:v>
                </c:pt>
                <c:pt idx="68">
                  <c:v>23422</c:v>
                </c:pt>
                <c:pt idx="69">
                  <c:v>23512</c:v>
                </c:pt>
                <c:pt idx="70">
                  <c:v>23604</c:v>
                </c:pt>
                <c:pt idx="71">
                  <c:v>23696</c:v>
                </c:pt>
                <c:pt idx="72">
                  <c:v>23788</c:v>
                </c:pt>
                <c:pt idx="73">
                  <c:v>23877</c:v>
                </c:pt>
                <c:pt idx="74">
                  <c:v>23969</c:v>
                </c:pt>
                <c:pt idx="75">
                  <c:v>24061</c:v>
                </c:pt>
                <c:pt idx="76">
                  <c:v>24153</c:v>
                </c:pt>
                <c:pt idx="77">
                  <c:v>24242</c:v>
                </c:pt>
                <c:pt idx="78">
                  <c:v>24334</c:v>
                </c:pt>
                <c:pt idx="79">
                  <c:v>24426</c:v>
                </c:pt>
                <c:pt idx="80">
                  <c:v>24518</c:v>
                </c:pt>
                <c:pt idx="81">
                  <c:v>24607</c:v>
                </c:pt>
                <c:pt idx="82">
                  <c:v>24699</c:v>
                </c:pt>
                <c:pt idx="83">
                  <c:v>24791</c:v>
                </c:pt>
                <c:pt idx="84">
                  <c:v>24883</c:v>
                </c:pt>
                <c:pt idx="85">
                  <c:v>24973</c:v>
                </c:pt>
                <c:pt idx="86">
                  <c:v>25065</c:v>
                </c:pt>
                <c:pt idx="87">
                  <c:v>25157</c:v>
                </c:pt>
                <c:pt idx="88">
                  <c:v>25249</c:v>
                </c:pt>
                <c:pt idx="89">
                  <c:v>25338</c:v>
                </c:pt>
                <c:pt idx="90">
                  <c:v>25430</c:v>
                </c:pt>
                <c:pt idx="91">
                  <c:v>25522</c:v>
                </c:pt>
                <c:pt idx="92">
                  <c:v>25614</c:v>
                </c:pt>
                <c:pt idx="93">
                  <c:v>25703</c:v>
                </c:pt>
                <c:pt idx="94">
                  <c:v>25795</c:v>
                </c:pt>
                <c:pt idx="95">
                  <c:v>25887</c:v>
                </c:pt>
                <c:pt idx="96">
                  <c:v>25979</c:v>
                </c:pt>
                <c:pt idx="97">
                  <c:v>26068</c:v>
                </c:pt>
                <c:pt idx="98">
                  <c:v>26160</c:v>
                </c:pt>
                <c:pt idx="99">
                  <c:v>26252</c:v>
                </c:pt>
                <c:pt idx="100">
                  <c:v>26344</c:v>
                </c:pt>
                <c:pt idx="101">
                  <c:v>26434</c:v>
                </c:pt>
                <c:pt idx="102">
                  <c:v>26526</c:v>
                </c:pt>
                <c:pt idx="103">
                  <c:v>26618</c:v>
                </c:pt>
                <c:pt idx="104">
                  <c:v>26710</c:v>
                </c:pt>
                <c:pt idx="105">
                  <c:v>26799</c:v>
                </c:pt>
                <c:pt idx="106">
                  <c:v>26891</c:v>
                </c:pt>
                <c:pt idx="107">
                  <c:v>26983</c:v>
                </c:pt>
                <c:pt idx="108">
                  <c:v>27075</c:v>
                </c:pt>
                <c:pt idx="109">
                  <c:v>27164</c:v>
                </c:pt>
                <c:pt idx="110">
                  <c:v>27256</c:v>
                </c:pt>
                <c:pt idx="111">
                  <c:v>27348</c:v>
                </c:pt>
                <c:pt idx="112">
                  <c:v>27440</c:v>
                </c:pt>
                <c:pt idx="113">
                  <c:v>27529</c:v>
                </c:pt>
                <c:pt idx="114">
                  <c:v>27621</c:v>
                </c:pt>
                <c:pt idx="115">
                  <c:v>27713</c:v>
                </c:pt>
                <c:pt idx="116">
                  <c:v>27805</c:v>
                </c:pt>
                <c:pt idx="117">
                  <c:v>27895</c:v>
                </c:pt>
                <c:pt idx="118">
                  <c:v>27987</c:v>
                </c:pt>
                <c:pt idx="119">
                  <c:v>28079</c:v>
                </c:pt>
                <c:pt idx="120">
                  <c:v>28171</c:v>
                </c:pt>
                <c:pt idx="121">
                  <c:v>28260</c:v>
                </c:pt>
                <c:pt idx="122">
                  <c:v>28352</c:v>
                </c:pt>
                <c:pt idx="123">
                  <c:v>28444</c:v>
                </c:pt>
                <c:pt idx="124">
                  <c:v>28536</c:v>
                </c:pt>
                <c:pt idx="125">
                  <c:v>28625</c:v>
                </c:pt>
                <c:pt idx="126">
                  <c:v>28717</c:v>
                </c:pt>
                <c:pt idx="127">
                  <c:v>28809</c:v>
                </c:pt>
                <c:pt idx="128">
                  <c:v>28901</c:v>
                </c:pt>
                <c:pt idx="129">
                  <c:v>28990</c:v>
                </c:pt>
                <c:pt idx="130">
                  <c:v>29082</c:v>
                </c:pt>
                <c:pt idx="131">
                  <c:v>29174</c:v>
                </c:pt>
                <c:pt idx="132">
                  <c:v>29266</c:v>
                </c:pt>
                <c:pt idx="133">
                  <c:v>29356</c:v>
                </c:pt>
                <c:pt idx="134">
                  <c:v>29448</c:v>
                </c:pt>
                <c:pt idx="135">
                  <c:v>29540</c:v>
                </c:pt>
                <c:pt idx="136">
                  <c:v>29632</c:v>
                </c:pt>
                <c:pt idx="137">
                  <c:v>29721</c:v>
                </c:pt>
                <c:pt idx="138">
                  <c:v>29813</c:v>
                </c:pt>
                <c:pt idx="139">
                  <c:v>29905</c:v>
                </c:pt>
                <c:pt idx="140">
                  <c:v>29997</c:v>
                </c:pt>
                <c:pt idx="141">
                  <c:v>30086</c:v>
                </c:pt>
                <c:pt idx="142">
                  <c:v>30178</c:v>
                </c:pt>
                <c:pt idx="143">
                  <c:v>30270</c:v>
                </c:pt>
                <c:pt idx="144">
                  <c:v>30362</c:v>
                </c:pt>
                <c:pt idx="145">
                  <c:v>30451</c:v>
                </c:pt>
                <c:pt idx="146">
                  <c:v>30543</c:v>
                </c:pt>
                <c:pt idx="147">
                  <c:v>30635</c:v>
                </c:pt>
                <c:pt idx="148">
                  <c:v>30727</c:v>
                </c:pt>
                <c:pt idx="149">
                  <c:v>30817</c:v>
                </c:pt>
                <c:pt idx="150">
                  <c:v>30909</c:v>
                </c:pt>
                <c:pt idx="151">
                  <c:v>31001</c:v>
                </c:pt>
                <c:pt idx="152">
                  <c:v>31093</c:v>
                </c:pt>
                <c:pt idx="153">
                  <c:v>31182</c:v>
                </c:pt>
                <c:pt idx="154">
                  <c:v>31274</c:v>
                </c:pt>
                <c:pt idx="155">
                  <c:v>31366</c:v>
                </c:pt>
                <c:pt idx="156">
                  <c:v>31458</c:v>
                </c:pt>
                <c:pt idx="157">
                  <c:v>31547</c:v>
                </c:pt>
                <c:pt idx="158">
                  <c:v>31639</c:v>
                </c:pt>
                <c:pt idx="159">
                  <c:v>31731</c:v>
                </c:pt>
                <c:pt idx="160">
                  <c:v>31823</c:v>
                </c:pt>
                <c:pt idx="161">
                  <c:v>31912</c:v>
                </c:pt>
                <c:pt idx="162">
                  <c:v>32004</c:v>
                </c:pt>
                <c:pt idx="163">
                  <c:v>32096</c:v>
                </c:pt>
                <c:pt idx="164">
                  <c:v>32188</c:v>
                </c:pt>
                <c:pt idx="165">
                  <c:v>32278</c:v>
                </c:pt>
                <c:pt idx="166">
                  <c:v>32370</c:v>
                </c:pt>
                <c:pt idx="167">
                  <c:v>32462</c:v>
                </c:pt>
                <c:pt idx="168">
                  <c:v>32554</c:v>
                </c:pt>
                <c:pt idx="169">
                  <c:v>32643</c:v>
                </c:pt>
                <c:pt idx="170">
                  <c:v>32735</c:v>
                </c:pt>
                <c:pt idx="171">
                  <c:v>32827</c:v>
                </c:pt>
                <c:pt idx="172">
                  <c:v>32919</c:v>
                </c:pt>
                <c:pt idx="173">
                  <c:v>33008</c:v>
                </c:pt>
                <c:pt idx="174">
                  <c:v>33100</c:v>
                </c:pt>
                <c:pt idx="175">
                  <c:v>33192</c:v>
                </c:pt>
                <c:pt idx="176">
                  <c:v>33284</c:v>
                </c:pt>
                <c:pt idx="177">
                  <c:v>33373</c:v>
                </c:pt>
                <c:pt idx="178">
                  <c:v>33465</c:v>
                </c:pt>
                <c:pt idx="179">
                  <c:v>33557</c:v>
                </c:pt>
                <c:pt idx="180">
                  <c:v>33649</c:v>
                </c:pt>
                <c:pt idx="181">
                  <c:v>33739</c:v>
                </c:pt>
                <c:pt idx="182">
                  <c:v>33831</c:v>
                </c:pt>
                <c:pt idx="183">
                  <c:v>33923</c:v>
                </c:pt>
                <c:pt idx="184">
                  <c:v>34015</c:v>
                </c:pt>
                <c:pt idx="185">
                  <c:v>34104</c:v>
                </c:pt>
                <c:pt idx="186">
                  <c:v>34196</c:v>
                </c:pt>
                <c:pt idx="187">
                  <c:v>34288</c:v>
                </c:pt>
                <c:pt idx="188">
                  <c:v>34380</c:v>
                </c:pt>
                <c:pt idx="189">
                  <c:v>34469</c:v>
                </c:pt>
                <c:pt idx="190">
                  <c:v>34561</c:v>
                </c:pt>
                <c:pt idx="191">
                  <c:v>34653</c:v>
                </c:pt>
                <c:pt idx="192">
                  <c:v>34745</c:v>
                </c:pt>
                <c:pt idx="193">
                  <c:v>34834</c:v>
                </c:pt>
                <c:pt idx="194">
                  <c:v>34926</c:v>
                </c:pt>
                <c:pt idx="195">
                  <c:v>35018</c:v>
                </c:pt>
                <c:pt idx="196">
                  <c:v>35110</c:v>
                </c:pt>
                <c:pt idx="197">
                  <c:v>35200</c:v>
                </c:pt>
                <c:pt idx="198">
                  <c:v>35292</c:v>
                </c:pt>
                <c:pt idx="199">
                  <c:v>35384</c:v>
                </c:pt>
                <c:pt idx="200">
                  <c:v>35476</c:v>
                </c:pt>
                <c:pt idx="201">
                  <c:v>35565</c:v>
                </c:pt>
                <c:pt idx="202">
                  <c:v>35657</c:v>
                </c:pt>
                <c:pt idx="203">
                  <c:v>35749</c:v>
                </c:pt>
                <c:pt idx="204">
                  <c:v>35841</c:v>
                </c:pt>
                <c:pt idx="205">
                  <c:v>35930</c:v>
                </c:pt>
                <c:pt idx="206">
                  <c:v>36022</c:v>
                </c:pt>
                <c:pt idx="207">
                  <c:v>36114</c:v>
                </c:pt>
                <c:pt idx="208">
                  <c:v>36206</c:v>
                </c:pt>
                <c:pt idx="209">
                  <c:v>36295</c:v>
                </c:pt>
                <c:pt idx="210">
                  <c:v>36387</c:v>
                </c:pt>
                <c:pt idx="211">
                  <c:v>36479</c:v>
                </c:pt>
                <c:pt idx="212">
                  <c:v>36571</c:v>
                </c:pt>
                <c:pt idx="213">
                  <c:v>36661</c:v>
                </c:pt>
                <c:pt idx="214">
                  <c:v>36753</c:v>
                </c:pt>
                <c:pt idx="215">
                  <c:v>36845</c:v>
                </c:pt>
                <c:pt idx="216">
                  <c:v>36937</c:v>
                </c:pt>
                <c:pt idx="217">
                  <c:v>37026</c:v>
                </c:pt>
                <c:pt idx="218">
                  <c:v>37118</c:v>
                </c:pt>
                <c:pt idx="219">
                  <c:v>37210</c:v>
                </c:pt>
                <c:pt idx="220">
                  <c:v>37302</c:v>
                </c:pt>
                <c:pt idx="221">
                  <c:v>37391</c:v>
                </c:pt>
                <c:pt idx="222">
                  <c:v>37483</c:v>
                </c:pt>
                <c:pt idx="223">
                  <c:v>37575</c:v>
                </c:pt>
                <c:pt idx="224">
                  <c:v>37667</c:v>
                </c:pt>
                <c:pt idx="225">
                  <c:v>37756</c:v>
                </c:pt>
                <c:pt idx="226">
                  <c:v>37848</c:v>
                </c:pt>
                <c:pt idx="227">
                  <c:v>37940</c:v>
                </c:pt>
                <c:pt idx="228">
                  <c:v>38032</c:v>
                </c:pt>
                <c:pt idx="229">
                  <c:v>38122</c:v>
                </c:pt>
                <c:pt idx="230">
                  <c:v>38214</c:v>
                </c:pt>
                <c:pt idx="231">
                  <c:v>38306</c:v>
                </c:pt>
                <c:pt idx="232">
                  <c:v>38398</c:v>
                </c:pt>
                <c:pt idx="233">
                  <c:v>38487</c:v>
                </c:pt>
                <c:pt idx="234">
                  <c:v>38579</c:v>
                </c:pt>
                <c:pt idx="235">
                  <c:v>38671</c:v>
                </c:pt>
                <c:pt idx="236">
                  <c:v>38763</c:v>
                </c:pt>
                <c:pt idx="237">
                  <c:v>38852</c:v>
                </c:pt>
                <c:pt idx="238">
                  <c:v>38944</c:v>
                </c:pt>
                <c:pt idx="239">
                  <c:v>39036</c:v>
                </c:pt>
                <c:pt idx="240">
                  <c:v>39128</c:v>
                </c:pt>
                <c:pt idx="241">
                  <c:v>39217</c:v>
                </c:pt>
                <c:pt idx="242">
                  <c:v>39309</c:v>
                </c:pt>
                <c:pt idx="243">
                  <c:v>39401</c:v>
                </c:pt>
                <c:pt idx="244">
                  <c:v>39493</c:v>
                </c:pt>
                <c:pt idx="245">
                  <c:v>39583</c:v>
                </c:pt>
                <c:pt idx="246">
                  <c:v>39675</c:v>
                </c:pt>
                <c:pt idx="247">
                  <c:v>39767</c:v>
                </c:pt>
                <c:pt idx="248">
                  <c:v>39859</c:v>
                </c:pt>
                <c:pt idx="249">
                  <c:v>39948</c:v>
                </c:pt>
                <c:pt idx="250">
                  <c:v>40040</c:v>
                </c:pt>
                <c:pt idx="251">
                  <c:v>40132</c:v>
                </c:pt>
                <c:pt idx="252">
                  <c:v>40224</c:v>
                </c:pt>
                <c:pt idx="253">
                  <c:v>40313</c:v>
                </c:pt>
                <c:pt idx="254">
                  <c:v>40405</c:v>
                </c:pt>
                <c:pt idx="255">
                  <c:v>40497</c:v>
                </c:pt>
                <c:pt idx="256">
                  <c:v>40589</c:v>
                </c:pt>
                <c:pt idx="257">
                  <c:v>40678</c:v>
                </c:pt>
                <c:pt idx="258">
                  <c:v>40770</c:v>
                </c:pt>
                <c:pt idx="259">
                  <c:v>40862</c:v>
                </c:pt>
                <c:pt idx="260">
                  <c:v>40954</c:v>
                </c:pt>
                <c:pt idx="261">
                  <c:v>41044</c:v>
                </c:pt>
                <c:pt idx="262">
                  <c:v>41136</c:v>
                </c:pt>
                <c:pt idx="263">
                  <c:v>41228</c:v>
                </c:pt>
                <c:pt idx="264">
                  <c:v>41320</c:v>
                </c:pt>
                <c:pt idx="265">
                  <c:v>41409</c:v>
                </c:pt>
                <c:pt idx="266">
                  <c:v>41501</c:v>
                </c:pt>
                <c:pt idx="267">
                  <c:v>41593</c:v>
                </c:pt>
                <c:pt idx="268">
                  <c:v>41685</c:v>
                </c:pt>
              </c:numCache>
            </c:numRef>
          </c:cat>
          <c:val>
            <c:numRef>
              <c:f>TFP_plumming!$G$5:$G$300</c:f>
              <c:numCache>
                <c:formatCode>General</c:formatCode>
                <c:ptCount val="296"/>
                <c:pt idx="0">
                  <c:v>0</c:v>
                </c:pt>
                <c:pt idx="1">
                  <c:v>-0.92636156957837335</c:v>
                </c:pt>
                <c:pt idx="2">
                  <c:v>-0.67189761571214723</c:v>
                </c:pt>
                <c:pt idx="3">
                  <c:v>1.153472532370279</c:v>
                </c:pt>
                <c:pt idx="4">
                  <c:v>4.5254352117254815</c:v>
                </c:pt>
                <c:pt idx="5">
                  <c:v>5.6432541316852847</c:v>
                </c:pt>
                <c:pt idx="6">
                  <c:v>2.9139887173292367</c:v>
                </c:pt>
                <c:pt idx="7">
                  <c:v>2.0953286179846589</c:v>
                </c:pt>
                <c:pt idx="8">
                  <c:v>0.10849759389375202</c:v>
                </c:pt>
                <c:pt idx="9">
                  <c:v>-0.58084069269670546</c:v>
                </c:pt>
                <c:pt idx="10">
                  <c:v>1.1376502999873694</c:v>
                </c:pt>
                <c:pt idx="11">
                  <c:v>0.53658906506962345</c:v>
                </c:pt>
                <c:pt idx="12">
                  <c:v>4.4521872550524106</c:v>
                </c:pt>
                <c:pt idx="13">
                  <c:v>6.0192611689874074</c:v>
                </c:pt>
                <c:pt idx="14">
                  <c:v>8.5301161610383325</c:v>
                </c:pt>
                <c:pt idx="15">
                  <c:v>8.4732942180817847</c:v>
                </c:pt>
                <c:pt idx="16">
                  <c:v>7.8014472840990852</c:v>
                </c:pt>
                <c:pt idx="17">
                  <c:v>7.9509373078219312</c:v>
                </c:pt>
                <c:pt idx="18">
                  <c:v>9.8664749019801707</c:v>
                </c:pt>
                <c:pt idx="19">
                  <c:v>9.9539310363467859</c:v>
                </c:pt>
                <c:pt idx="20">
                  <c:v>9.3651127489100396</c:v>
                </c:pt>
                <c:pt idx="21">
                  <c:v>10.605538037351394</c:v>
                </c:pt>
                <c:pt idx="22">
                  <c:v>10.880200343114348</c:v>
                </c:pt>
                <c:pt idx="23">
                  <c:v>14.32583498683173</c:v>
                </c:pt>
                <c:pt idx="24">
                  <c:v>15.009919986755003</c:v>
                </c:pt>
                <c:pt idx="25">
                  <c:v>15.191086987940194</c:v>
                </c:pt>
                <c:pt idx="26">
                  <c:v>15.105562505426212</c:v>
                </c:pt>
                <c:pt idx="27">
                  <c:v>13.84695961403623</c:v>
                </c:pt>
                <c:pt idx="28">
                  <c:v>13.039532426183957</c:v>
                </c:pt>
                <c:pt idx="29">
                  <c:v>14.613934211882338</c:v>
                </c:pt>
                <c:pt idx="30">
                  <c:v>16.843296829078184</c:v>
                </c:pt>
                <c:pt idx="31">
                  <c:v>18.55791952934176</c:v>
                </c:pt>
                <c:pt idx="32">
                  <c:v>20.51505428843215</c:v>
                </c:pt>
                <c:pt idx="33">
                  <c:v>21.501482345055599</c:v>
                </c:pt>
                <c:pt idx="34">
                  <c:v>21.048404393882013</c:v>
                </c:pt>
                <c:pt idx="35">
                  <c:v>20.167882041594481</c:v>
                </c:pt>
                <c:pt idx="36">
                  <c:v>19.713342311445999</c:v>
                </c:pt>
                <c:pt idx="37">
                  <c:v>20.245899848464635</c:v>
                </c:pt>
                <c:pt idx="38">
                  <c:v>19.267485189044272</c:v>
                </c:pt>
                <c:pt idx="39">
                  <c:v>20.160298526566482</c:v>
                </c:pt>
                <c:pt idx="40">
                  <c:v>20.105503045050828</c:v>
                </c:pt>
                <c:pt idx="41">
                  <c:v>19.507932669180843</c:v>
                </c:pt>
                <c:pt idx="42">
                  <c:v>20.247056161884693</c:v>
                </c:pt>
                <c:pt idx="43">
                  <c:v>19.99801087370243</c:v>
                </c:pt>
                <c:pt idx="44">
                  <c:v>18.030243866381351</c:v>
                </c:pt>
                <c:pt idx="45">
                  <c:v>18.881952059177969</c:v>
                </c:pt>
                <c:pt idx="46">
                  <c:v>20.856679266411749</c:v>
                </c:pt>
                <c:pt idx="47">
                  <c:v>22.361380197186904</c:v>
                </c:pt>
                <c:pt idx="48">
                  <c:v>22.838525823692866</c:v>
                </c:pt>
                <c:pt idx="49">
                  <c:v>23.715230150837705</c:v>
                </c:pt>
                <c:pt idx="50">
                  <c:v>23.33364785285443</c:v>
                </c:pt>
                <c:pt idx="51">
                  <c:v>23.647838128460847</c:v>
                </c:pt>
                <c:pt idx="52">
                  <c:v>26.045775770496746</c:v>
                </c:pt>
                <c:pt idx="53">
                  <c:v>24.544489412186454</c:v>
                </c:pt>
                <c:pt idx="54">
                  <c:v>24.584697734033238</c:v>
                </c:pt>
                <c:pt idx="55">
                  <c:v>24.24352615226973</c:v>
                </c:pt>
                <c:pt idx="56">
                  <c:v>24.824650931163724</c:v>
                </c:pt>
                <c:pt idx="57">
                  <c:v>27.356140042438383</c:v>
                </c:pt>
                <c:pt idx="58">
                  <c:v>28.23970794447882</c:v>
                </c:pt>
                <c:pt idx="59">
                  <c:v>29.728136554930551</c:v>
                </c:pt>
                <c:pt idx="60">
                  <c:v>30.575181861117635</c:v>
                </c:pt>
                <c:pt idx="61">
                  <c:v>31.083678708401905</c:v>
                </c:pt>
                <c:pt idx="62">
                  <c:v>31.984081188049309</c:v>
                </c:pt>
                <c:pt idx="63">
                  <c:v>33.258477448928033</c:v>
                </c:pt>
                <c:pt idx="64">
                  <c:v>33.913162250226002</c:v>
                </c:pt>
                <c:pt idx="65">
                  <c:v>34.576810692364027</c:v>
                </c:pt>
                <c:pt idx="66">
                  <c:v>35.967115646733511</c:v>
                </c:pt>
                <c:pt idx="67">
                  <c:v>36.379320548788172</c:v>
                </c:pt>
                <c:pt idx="68">
                  <c:v>37.545743425081803</c:v>
                </c:pt>
                <c:pt idx="69">
                  <c:v>38.193441038384954</c:v>
                </c:pt>
                <c:pt idx="70">
                  <c:v>39.507849380269342</c:v>
                </c:pt>
                <c:pt idx="71">
                  <c:v>39.851628243894382</c:v>
                </c:pt>
                <c:pt idx="72">
                  <c:v>41.785593123344526</c:v>
                </c:pt>
                <c:pt idx="73">
                  <c:v>42.475941111410108</c:v>
                </c:pt>
                <c:pt idx="74">
                  <c:v>44.348565152920095</c:v>
                </c:pt>
                <c:pt idx="75">
                  <c:v>46.612528341065982</c:v>
                </c:pt>
                <c:pt idx="76">
                  <c:v>48.682626375819709</c:v>
                </c:pt>
                <c:pt idx="77">
                  <c:v>48.563355567159093</c:v>
                </c:pt>
                <c:pt idx="78">
                  <c:v>48.7061797817288</c:v>
                </c:pt>
                <c:pt idx="79">
                  <c:v>49.236296221555222</c:v>
                </c:pt>
                <c:pt idx="80">
                  <c:v>49.539292024019055</c:v>
                </c:pt>
                <c:pt idx="81">
                  <c:v>49.934730463756949</c:v>
                </c:pt>
                <c:pt idx="82">
                  <c:v>49.957618298021295</c:v>
                </c:pt>
                <c:pt idx="83">
                  <c:v>50.217330450064878</c:v>
                </c:pt>
                <c:pt idx="84">
                  <c:v>52.243838916352978</c:v>
                </c:pt>
                <c:pt idx="85">
                  <c:v>53.468937067227415</c:v>
                </c:pt>
                <c:pt idx="86">
                  <c:v>53.653604980579694</c:v>
                </c:pt>
                <c:pt idx="87">
                  <c:v>53.818854131886582</c:v>
                </c:pt>
                <c:pt idx="88">
                  <c:v>54.172538991536769</c:v>
                </c:pt>
                <c:pt idx="89">
                  <c:v>54.555641266020068</c:v>
                </c:pt>
                <c:pt idx="90">
                  <c:v>54.853730794404818</c:v>
                </c:pt>
                <c:pt idx="91">
                  <c:v>54.528450001062019</c:v>
                </c:pt>
                <c:pt idx="92">
                  <c:v>54.246010172237149</c:v>
                </c:pt>
                <c:pt idx="93">
                  <c:v>55.29774657860645</c:v>
                </c:pt>
                <c:pt idx="94">
                  <c:v>56.247572426870441</c:v>
                </c:pt>
                <c:pt idx="95">
                  <c:v>55.045564258344115</c:v>
                </c:pt>
                <c:pt idx="96">
                  <c:v>57.189182239468174</c:v>
                </c:pt>
                <c:pt idx="97">
                  <c:v>57.828371461742478</c:v>
                </c:pt>
                <c:pt idx="98">
                  <c:v>59.571919970380364</c:v>
                </c:pt>
                <c:pt idx="99">
                  <c:v>60.306760272011935</c:v>
                </c:pt>
                <c:pt idx="100">
                  <c:v>61.630498101282654</c:v>
                </c:pt>
                <c:pt idx="101">
                  <c:v>63.123560630887312</c:v>
                </c:pt>
                <c:pt idx="102">
                  <c:v>64.156197338334906</c:v>
                </c:pt>
                <c:pt idx="103">
                  <c:v>66.898981850909948</c:v>
                </c:pt>
                <c:pt idx="104">
                  <c:v>69.069737475224528</c:v>
                </c:pt>
                <c:pt idx="105">
                  <c:v>69.657465507411573</c:v>
                </c:pt>
                <c:pt idx="106">
                  <c:v>69.809433599705599</c:v>
                </c:pt>
                <c:pt idx="107">
                  <c:v>71.179631048006911</c:v>
                </c:pt>
                <c:pt idx="108">
                  <c:v>70.254850975956813</c:v>
                </c:pt>
                <c:pt idx="109">
                  <c:v>69.51032206311379</c:v>
                </c:pt>
                <c:pt idx="110">
                  <c:v>67.993697917862207</c:v>
                </c:pt>
                <c:pt idx="111">
                  <c:v>66.878606712192962</c:v>
                </c:pt>
                <c:pt idx="112">
                  <c:v>66.671496118647809</c:v>
                </c:pt>
                <c:pt idx="113">
                  <c:v>66.982225637077406</c:v>
                </c:pt>
                <c:pt idx="114">
                  <c:v>68.938142775044</c:v>
                </c:pt>
                <c:pt idx="115">
                  <c:v>69.35998465704813</c:v>
                </c:pt>
                <c:pt idx="116">
                  <c:v>70.583434967548584</c:v>
                </c:pt>
                <c:pt idx="117">
                  <c:v>70.890483136463672</c:v>
                </c:pt>
                <c:pt idx="118">
                  <c:v>71.094212886007043</c:v>
                </c:pt>
                <c:pt idx="119">
                  <c:v>71.340106879896439</c:v>
                </c:pt>
                <c:pt idx="120">
                  <c:v>72.056867683682569</c:v>
                </c:pt>
                <c:pt idx="121">
                  <c:v>73.590783111228049</c:v>
                </c:pt>
                <c:pt idx="122">
                  <c:v>74.86729633999245</c:v>
                </c:pt>
                <c:pt idx="123">
                  <c:v>74.069411941612685</c:v>
                </c:pt>
                <c:pt idx="124">
                  <c:v>74.375848539971088</c:v>
                </c:pt>
                <c:pt idx="125">
                  <c:v>76.687599295553596</c:v>
                </c:pt>
                <c:pt idx="126">
                  <c:v>76.761157937875566</c:v>
                </c:pt>
                <c:pt idx="127">
                  <c:v>77.368884740299748</c:v>
                </c:pt>
                <c:pt idx="128">
                  <c:v>77.392213589576727</c:v>
                </c:pt>
                <c:pt idx="129">
                  <c:v>77.108371382827272</c:v>
                </c:pt>
                <c:pt idx="130">
                  <c:v>77.281613460469686</c:v>
                </c:pt>
                <c:pt idx="131">
                  <c:v>76.928694483445042</c:v>
                </c:pt>
                <c:pt idx="132">
                  <c:v>76.409105701694372</c:v>
                </c:pt>
                <c:pt idx="133">
                  <c:v>74.107420812030512</c:v>
                </c:pt>
                <c:pt idx="134">
                  <c:v>74.470143596395786</c:v>
                </c:pt>
                <c:pt idx="135">
                  <c:v>76.904830755093371</c:v>
                </c:pt>
                <c:pt idx="136">
                  <c:v>79.007204908008944</c:v>
                </c:pt>
                <c:pt idx="137">
                  <c:v>78.096113825824276</c:v>
                </c:pt>
                <c:pt idx="138">
                  <c:v>79.61688546015904</c:v>
                </c:pt>
                <c:pt idx="139">
                  <c:v>77.807251019177272</c:v>
                </c:pt>
                <c:pt idx="140">
                  <c:v>77.104185878240855</c:v>
                </c:pt>
                <c:pt idx="141">
                  <c:v>77.067276326046596</c:v>
                </c:pt>
                <c:pt idx="142">
                  <c:v>77.182908047148999</c:v>
                </c:pt>
                <c:pt idx="143">
                  <c:v>77.713709057104339</c:v>
                </c:pt>
                <c:pt idx="144">
                  <c:v>78.724672676216684</c:v>
                </c:pt>
                <c:pt idx="145">
                  <c:v>80.681019002895525</c:v>
                </c:pt>
                <c:pt idx="146">
                  <c:v>81.847904065106619</c:v>
                </c:pt>
                <c:pt idx="147">
                  <c:v>83.278695053805663</c:v>
                </c:pt>
                <c:pt idx="148">
                  <c:v>85.280047298394663</c:v>
                </c:pt>
                <c:pt idx="149">
                  <c:v>86.513678035990495</c:v>
                </c:pt>
                <c:pt idx="150">
                  <c:v>87.182249362334957</c:v>
                </c:pt>
                <c:pt idx="151">
                  <c:v>87.558369741717726</c:v>
                </c:pt>
                <c:pt idx="152">
                  <c:v>88.876586870340617</c:v>
                </c:pt>
                <c:pt idx="153">
                  <c:v>88.913809690527785</c:v>
                </c:pt>
                <c:pt idx="154">
                  <c:v>90.398972134519639</c:v>
                </c:pt>
                <c:pt idx="155">
                  <c:v>90.416199666682331</c:v>
                </c:pt>
                <c:pt idx="156">
                  <c:v>91.344517738499164</c:v>
                </c:pt>
                <c:pt idx="157">
                  <c:v>90.956684532600633</c:v>
                </c:pt>
                <c:pt idx="158">
                  <c:v>90.66587170917677</c:v>
                </c:pt>
                <c:pt idx="159">
                  <c:v>90.335995866966783</c:v>
                </c:pt>
                <c:pt idx="160">
                  <c:v>89.973138876525297</c:v>
                </c:pt>
                <c:pt idx="161">
                  <c:v>91.372218544064467</c:v>
                </c:pt>
                <c:pt idx="162">
                  <c:v>92.22417192271881</c:v>
                </c:pt>
                <c:pt idx="163">
                  <c:v>92.37204797215162</c:v>
                </c:pt>
                <c:pt idx="164">
                  <c:v>93.37476934124453</c:v>
                </c:pt>
                <c:pt idx="165">
                  <c:v>93.813606693909222</c:v>
                </c:pt>
                <c:pt idx="166">
                  <c:v>94.886847447640775</c:v>
                </c:pt>
                <c:pt idx="167">
                  <c:v>95.051762068603992</c:v>
                </c:pt>
                <c:pt idx="168">
                  <c:v>95.289662776411433</c:v>
                </c:pt>
                <c:pt idx="169">
                  <c:v>95.452735202279939</c:v>
                </c:pt>
                <c:pt idx="170">
                  <c:v>95.690233269240622</c:v>
                </c:pt>
                <c:pt idx="171">
                  <c:v>95.539279225172763</c:v>
                </c:pt>
                <c:pt idx="172">
                  <c:v>96.862734254144101</c:v>
                </c:pt>
                <c:pt idx="173">
                  <c:v>98.170582710514594</c:v>
                </c:pt>
                <c:pt idx="174">
                  <c:v>98.25942681696813</c:v>
                </c:pt>
                <c:pt idx="175">
                  <c:v>97.518401906902838</c:v>
                </c:pt>
                <c:pt idx="176">
                  <c:v>96.972234337857671</c:v>
                </c:pt>
                <c:pt idx="177">
                  <c:v>98.207214356533868</c:v>
                </c:pt>
                <c:pt idx="178">
                  <c:v>99.010387773961895</c:v>
                </c:pt>
                <c:pt idx="179">
                  <c:v>99.322312343492371</c:v>
                </c:pt>
                <c:pt idx="180">
                  <c:v>101.92013675531379</c:v>
                </c:pt>
                <c:pt idx="181">
                  <c:v>102.79792753962134</c:v>
                </c:pt>
                <c:pt idx="182">
                  <c:v>103.35070110307693</c:v>
                </c:pt>
                <c:pt idx="183">
                  <c:v>104.27862606252616</c:v>
                </c:pt>
                <c:pt idx="184">
                  <c:v>103.68675736431835</c:v>
                </c:pt>
                <c:pt idx="185">
                  <c:v>104.19914006746716</c:v>
                </c:pt>
                <c:pt idx="186">
                  <c:v>104.08080489701346</c:v>
                </c:pt>
                <c:pt idx="187">
                  <c:v>105.46919249084587</c:v>
                </c:pt>
                <c:pt idx="188">
                  <c:v>105.23053329842897</c:v>
                </c:pt>
                <c:pt idx="189">
                  <c:v>105.54910709844333</c:v>
                </c:pt>
                <c:pt idx="190">
                  <c:v>105.27758430308921</c:v>
                </c:pt>
                <c:pt idx="191">
                  <c:v>106.77939632037391</c:v>
                </c:pt>
                <c:pt idx="192">
                  <c:v>106.40895943279889</c:v>
                </c:pt>
                <c:pt idx="193">
                  <c:v>106.62344091721403</c:v>
                </c:pt>
                <c:pt idx="194">
                  <c:v>107.50728606789421</c:v>
                </c:pt>
                <c:pt idx="195">
                  <c:v>108.47861747264223</c:v>
                </c:pt>
                <c:pt idx="196">
                  <c:v>109.82268233746787</c:v>
                </c:pt>
                <c:pt idx="197">
                  <c:v>111.91011852636363</c:v>
                </c:pt>
                <c:pt idx="198">
                  <c:v>112.99215652573018</c:v>
                </c:pt>
                <c:pt idx="199">
                  <c:v>114.04144126524554</c:v>
                </c:pt>
                <c:pt idx="200">
                  <c:v>114.56059495661231</c:v>
                </c:pt>
                <c:pt idx="201">
                  <c:v>116.34885022595549</c:v>
                </c:pt>
                <c:pt idx="202">
                  <c:v>118.00205059506851</c:v>
                </c:pt>
                <c:pt idx="203">
                  <c:v>119.25689266584197</c:v>
                </c:pt>
                <c:pt idx="204">
                  <c:v>120.68260347525319</c:v>
                </c:pt>
                <c:pt idx="205">
                  <c:v>122.01433257367349</c:v>
                </c:pt>
                <c:pt idx="206">
                  <c:v>123.8819319541078</c:v>
                </c:pt>
                <c:pt idx="207">
                  <c:v>124.51356362498441</c:v>
                </c:pt>
                <c:pt idx="208">
                  <c:v>126.33850992131306</c:v>
                </c:pt>
                <c:pt idx="209">
                  <c:v>126.58769646623114</c:v>
                </c:pt>
                <c:pt idx="210">
                  <c:v>127.71727452115707</c:v>
                </c:pt>
                <c:pt idx="211">
                  <c:v>129.43702200907444</c:v>
                </c:pt>
                <c:pt idx="212">
                  <c:v>130.60085723434037</c:v>
                </c:pt>
                <c:pt idx="213">
                  <c:v>132.14506442235478</c:v>
                </c:pt>
                <c:pt idx="214">
                  <c:v>132.52658876567514</c:v>
                </c:pt>
                <c:pt idx="215">
                  <c:v>133.55531985250619</c:v>
                </c:pt>
                <c:pt idx="216">
                  <c:v>134.40737432406709</c:v>
                </c:pt>
                <c:pt idx="217">
                  <c:v>135.9446250307582</c:v>
                </c:pt>
                <c:pt idx="218">
                  <c:v>136.34059907501998</c:v>
                </c:pt>
                <c:pt idx="219">
                  <c:v>137.04633126462977</c:v>
                </c:pt>
                <c:pt idx="220">
                  <c:v>139.30118441385233</c:v>
                </c:pt>
                <c:pt idx="221">
                  <c:v>140.10886352010542</c:v>
                </c:pt>
                <c:pt idx="222">
                  <c:v>141.05453595631499</c:v>
                </c:pt>
                <c:pt idx="223">
                  <c:v>141.89054248635793</c:v>
                </c:pt>
                <c:pt idx="224">
                  <c:v>143.73063918056008</c:v>
                </c:pt>
                <c:pt idx="225">
                  <c:v>145.60648627809749</c:v>
                </c:pt>
                <c:pt idx="226">
                  <c:v>147.73885508393883</c:v>
                </c:pt>
                <c:pt idx="227">
                  <c:v>149.08531462414635</c:v>
                </c:pt>
                <c:pt idx="228">
                  <c:v>150.37109926663396</c:v>
                </c:pt>
                <c:pt idx="229">
                  <c:v>151.72537794515333</c:v>
                </c:pt>
                <c:pt idx="230">
                  <c:v>153.43241952653395</c:v>
                </c:pt>
                <c:pt idx="231">
                  <c:v>154.09986639287519</c:v>
                </c:pt>
                <c:pt idx="232">
                  <c:v>155.2641294474231</c:v>
                </c:pt>
                <c:pt idx="233">
                  <c:v>155.90100597488905</c:v>
                </c:pt>
                <c:pt idx="234">
                  <c:v>158.01957520091543</c:v>
                </c:pt>
                <c:pt idx="235">
                  <c:v>159.12108283763538</c:v>
                </c:pt>
                <c:pt idx="236">
                  <c:v>160.8065286362997</c:v>
                </c:pt>
                <c:pt idx="237">
                  <c:v>161.38180331551268</c:v>
                </c:pt>
                <c:pt idx="238">
                  <c:v>161.54125819303971</c:v>
                </c:pt>
                <c:pt idx="239">
                  <c:v>162.11302077345039</c:v>
                </c:pt>
                <c:pt idx="240">
                  <c:v>162.63190803546661</c:v>
                </c:pt>
                <c:pt idx="241">
                  <c:v>163.29641154507308</c:v>
                </c:pt>
                <c:pt idx="242">
                  <c:v>163.63850171477316</c:v>
                </c:pt>
                <c:pt idx="243">
                  <c:v>164.24360540847803</c:v>
                </c:pt>
                <c:pt idx="244">
                  <c:v>163.58193860813802</c:v>
                </c:pt>
                <c:pt idx="245">
                  <c:v>164.30099136281478</c:v>
                </c:pt>
                <c:pt idx="246">
                  <c:v>164.22303884372784</c:v>
                </c:pt>
                <c:pt idx="247">
                  <c:v>162.31335276151651</c:v>
                </c:pt>
                <c:pt idx="248">
                  <c:v>162.22133258742855</c:v>
                </c:pt>
                <c:pt idx="249">
                  <c:v>162.99698500012724</c:v>
                </c:pt>
                <c:pt idx="250">
                  <c:v>164.62735027074964</c:v>
                </c:pt>
                <c:pt idx="251">
                  <c:v>166.24362486104178</c:v>
                </c:pt>
                <c:pt idx="252">
                  <c:v>167.19189486687938</c:v>
                </c:pt>
                <c:pt idx="253">
                  <c:v>168.4228290661201</c:v>
                </c:pt>
                <c:pt idx="254">
                  <c:v>170.04093181723997</c:v>
                </c:pt>
                <c:pt idx="255">
                  <c:v>170.81436223061436</c:v>
                </c:pt>
                <c:pt idx="256">
                  <c:v>171.03907114918351</c:v>
                </c:pt>
                <c:pt idx="257">
                  <c:v>171.5212583226465</c:v>
                </c:pt>
                <c:pt idx="258">
                  <c:v>171.92637525149371</c:v>
                </c:pt>
                <c:pt idx="259">
                  <c:v>173.12249706742745</c:v>
                </c:pt>
                <c:pt idx="260">
                  <c:v>173.95148145006453</c:v>
                </c:pt>
                <c:pt idx="261">
                  <c:v>173.78442118132341</c:v>
                </c:pt>
                <c:pt idx="262">
                  <c:v>174.89036127162018</c:v>
                </c:pt>
                <c:pt idx="263">
                  <c:v>175.44793974598414</c:v>
                </c:pt>
                <c:pt idx="264">
                  <c:v>176.01765747157813</c:v>
                </c:pt>
                <c:pt idx="265">
                  <c:v>176.81854380037535</c:v>
                </c:pt>
                <c:pt idx="266">
                  <c:v>178.06129500142654</c:v>
                </c:pt>
                <c:pt idx="267">
                  <c:v>178.86285325887863</c:v>
                </c:pt>
                <c:pt idx="268">
                  <c:v>178.47331293807574</c:v>
                </c:pt>
              </c:numCache>
            </c:numRef>
          </c:val>
          <c:smooth val="0"/>
        </c:ser>
        <c:ser>
          <c:idx val="2"/>
          <c:order val="2"/>
          <c:tx>
            <c:strRef>
              <c:f>TFP_plumming!$H$4</c:f>
              <c:strCache>
                <c:ptCount val="1"/>
                <c:pt idx="0">
                  <c:v>other tfp</c:v>
                </c:pt>
              </c:strCache>
            </c:strRef>
          </c:tx>
          <c:spPr>
            <a:ln>
              <a:solidFill>
                <a:srgbClr val="008000"/>
              </a:solidFill>
            </a:ln>
          </c:spPr>
          <c:marker>
            <c:symbol val="none"/>
          </c:marker>
          <c:cat>
            <c:numRef>
              <c:f>TFP_plumming!$A$5:$A$300</c:f>
              <c:numCache>
                <c:formatCode>m/d/yyyy</c:formatCode>
                <c:ptCount val="296"/>
                <c:pt idx="0">
                  <c:v>17213</c:v>
                </c:pt>
                <c:pt idx="1">
                  <c:v>17302</c:v>
                </c:pt>
                <c:pt idx="2">
                  <c:v>17394</c:v>
                </c:pt>
                <c:pt idx="3">
                  <c:v>17486</c:v>
                </c:pt>
                <c:pt idx="4">
                  <c:v>17578</c:v>
                </c:pt>
                <c:pt idx="5">
                  <c:v>17668</c:v>
                </c:pt>
                <c:pt idx="6">
                  <c:v>17760</c:v>
                </c:pt>
                <c:pt idx="7">
                  <c:v>17852</c:v>
                </c:pt>
                <c:pt idx="8">
                  <c:v>17944</c:v>
                </c:pt>
                <c:pt idx="9">
                  <c:v>18033</c:v>
                </c:pt>
                <c:pt idx="10">
                  <c:v>18125</c:v>
                </c:pt>
                <c:pt idx="11">
                  <c:v>18217</c:v>
                </c:pt>
                <c:pt idx="12">
                  <c:v>18309</c:v>
                </c:pt>
                <c:pt idx="13">
                  <c:v>18398</c:v>
                </c:pt>
                <c:pt idx="14">
                  <c:v>18490</c:v>
                </c:pt>
                <c:pt idx="15">
                  <c:v>18582</c:v>
                </c:pt>
                <c:pt idx="16">
                  <c:v>18674</c:v>
                </c:pt>
                <c:pt idx="17">
                  <c:v>18763</c:v>
                </c:pt>
                <c:pt idx="18">
                  <c:v>18855</c:v>
                </c:pt>
                <c:pt idx="19">
                  <c:v>18947</c:v>
                </c:pt>
                <c:pt idx="20">
                  <c:v>19039</c:v>
                </c:pt>
                <c:pt idx="21">
                  <c:v>19129</c:v>
                </c:pt>
                <c:pt idx="22">
                  <c:v>19221</c:v>
                </c:pt>
                <c:pt idx="23">
                  <c:v>19313</c:v>
                </c:pt>
                <c:pt idx="24">
                  <c:v>19405</c:v>
                </c:pt>
                <c:pt idx="25">
                  <c:v>19494</c:v>
                </c:pt>
                <c:pt idx="26">
                  <c:v>19586</c:v>
                </c:pt>
                <c:pt idx="27">
                  <c:v>19678</c:v>
                </c:pt>
                <c:pt idx="28">
                  <c:v>19770</c:v>
                </c:pt>
                <c:pt idx="29">
                  <c:v>19859</c:v>
                </c:pt>
                <c:pt idx="30">
                  <c:v>19951</c:v>
                </c:pt>
                <c:pt idx="31">
                  <c:v>20043</c:v>
                </c:pt>
                <c:pt idx="32">
                  <c:v>20135</c:v>
                </c:pt>
                <c:pt idx="33">
                  <c:v>20224</c:v>
                </c:pt>
                <c:pt idx="34">
                  <c:v>20316</c:v>
                </c:pt>
                <c:pt idx="35">
                  <c:v>20408</c:v>
                </c:pt>
                <c:pt idx="36">
                  <c:v>20500</c:v>
                </c:pt>
                <c:pt idx="37">
                  <c:v>20590</c:v>
                </c:pt>
                <c:pt idx="38">
                  <c:v>20682</c:v>
                </c:pt>
                <c:pt idx="39">
                  <c:v>20774</c:v>
                </c:pt>
                <c:pt idx="40">
                  <c:v>20866</c:v>
                </c:pt>
                <c:pt idx="41">
                  <c:v>20955</c:v>
                </c:pt>
                <c:pt idx="42">
                  <c:v>21047</c:v>
                </c:pt>
                <c:pt idx="43">
                  <c:v>21139</c:v>
                </c:pt>
                <c:pt idx="44">
                  <c:v>21231</c:v>
                </c:pt>
                <c:pt idx="45">
                  <c:v>21320</c:v>
                </c:pt>
                <c:pt idx="46">
                  <c:v>21412</c:v>
                </c:pt>
                <c:pt idx="47">
                  <c:v>21504</c:v>
                </c:pt>
                <c:pt idx="48">
                  <c:v>21596</c:v>
                </c:pt>
                <c:pt idx="49">
                  <c:v>21685</c:v>
                </c:pt>
                <c:pt idx="50">
                  <c:v>21777</c:v>
                </c:pt>
                <c:pt idx="51">
                  <c:v>21869</c:v>
                </c:pt>
                <c:pt idx="52">
                  <c:v>21961</c:v>
                </c:pt>
                <c:pt idx="53">
                  <c:v>22051</c:v>
                </c:pt>
                <c:pt idx="54">
                  <c:v>22143</c:v>
                </c:pt>
                <c:pt idx="55">
                  <c:v>22235</c:v>
                </c:pt>
                <c:pt idx="56">
                  <c:v>22327</c:v>
                </c:pt>
                <c:pt idx="57">
                  <c:v>22416</c:v>
                </c:pt>
                <c:pt idx="58">
                  <c:v>22508</c:v>
                </c:pt>
                <c:pt idx="59">
                  <c:v>22600</c:v>
                </c:pt>
                <c:pt idx="60">
                  <c:v>22692</c:v>
                </c:pt>
                <c:pt idx="61">
                  <c:v>22781</c:v>
                </c:pt>
                <c:pt idx="62">
                  <c:v>22873</c:v>
                </c:pt>
                <c:pt idx="63">
                  <c:v>22965</c:v>
                </c:pt>
                <c:pt idx="64">
                  <c:v>23057</c:v>
                </c:pt>
                <c:pt idx="65">
                  <c:v>23146</c:v>
                </c:pt>
                <c:pt idx="66">
                  <c:v>23238</c:v>
                </c:pt>
                <c:pt idx="67">
                  <c:v>23330</c:v>
                </c:pt>
                <c:pt idx="68">
                  <c:v>23422</c:v>
                </c:pt>
                <c:pt idx="69">
                  <c:v>23512</c:v>
                </c:pt>
                <c:pt idx="70">
                  <c:v>23604</c:v>
                </c:pt>
                <c:pt idx="71">
                  <c:v>23696</c:v>
                </c:pt>
                <c:pt idx="72">
                  <c:v>23788</c:v>
                </c:pt>
                <c:pt idx="73">
                  <c:v>23877</c:v>
                </c:pt>
                <c:pt idx="74">
                  <c:v>23969</c:v>
                </c:pt>
                <c:pt idx="75">
                  <c:v>24061</c:v>
                </c:pt>
                <c:pt idx="76">
                  <c:v>24153</c:v>
                </c:pt>
                <c:pt idx="77">
                  <c:v>24242</c:v>
                </c:pt>
                <c:pt idx="78">
                  <c:v>24334</c:v>
                </c:pt>
                <c:pt idx="79">
                  <c:v>24426</c:v>
                </c:pt>
                <c:pt idx="80">
                  <c:v>24518</c:v>
                </c:pt>
                <c:pt idx="81">
                  <c:v>24607</c:v>
                </c:pt>
                <c:pt idx="82">
                  <c:v>24699</c:v>
                </c:pt>
                <c:pt idx="83">
                  <c:v>24791</c:v>
                </c:pt>
                <c:pt idx="84">
                  <c:v>24883</c:v>
                </c:pt>
                <c:pt idx="85">
                  <c:v>24973</c:v>
                </c:pt>
                <c:pt idx="86">
                  <c:v>25065</c:v>
                </c:pt>
                <c:pt idx="87">
                  <c:v>25157</c:v>
                </c:pt>
                <c:pt idx="88">
                  <c:v>25249</c:v>
                </c:pt>
                <c:pt idx="89">
                  <c:v>25338</c:v>
                </c:pt>
                <c:pt idx="90">
                  <c:v>25430</c:v>
                </c:pt>
                <c:pt idx="91">
                  <c:v>25522</c:v>
                </c:pt>
                <c:pt idx="92">
                  <c:v>25614</c:v>
                </c:pt>
                <c:pt idx="93">
                  <c:v>25703</c:v>
                </c:pt>
                <c:pt idx="94">
                  <c:v>25795</c:v>
                </c:pt>
                <c:pt idx="95">
                  <c:v>25887</c:v>
                </c:pt>
                <c:pt idx="96">
                  <c:v>25979</c:v>
                </c:pt>
                <c:pt idx="97">
                  <c:v>26068</c:v>
                </c:pt>
                <c:pt idx="98">
                  <c:v>26160</c:v>
                </c:pt>
                <c:pt idx="99">
                  <c:v>26252</c:v>
                </c:pt>
                <c:pt idx="100">
                  <c:v>26344</c:v>
                </c:pt>
                <c:pt idx="101">
                  <c:v>26434</c:v>
                </c:pt>
                <c:pt idx="102">
                  <c:v>26526</c:v>
                </c:pt>
                <c:pt idx="103">
                  <c:v>26618</c:v>
                </c:pt>
                <c:pt idx="104">
                  <c:v>26710</c:v>
                </c:pt>
                <c:pt idx="105">
                  <c:v>26799</c:v>
                </c:pt>
                <c:pt idx="106">
                  <c:v>26891</c:v>
                </c:pt>
                <c:pt idx="107">
                  <c:v>26983</c:v>
                </c:pt>
                <c:pt idx="108">
                  <c:v>27075</c:v>
                </c:pt>
                <c:pt idx="109">
                  <c:v>27164</c:v>
                </c:pt>
                <c:pt idx="110">
                  <c:v>27256</c:v>
                </c:pt>
                <c:pt idx="111">
                  <c:v>27348</c:v>
                </c:pt>
                <c:pt idx="112">
                  <c:v>27440</c:v>
                </c:pt>
                <c:pt idx="113">
                  <c:v>27529</c:v>
                </c:pt>
                <c:pt idx="114">
                  <c:v>27621</c:v>
                </c:pt>
                <c:pt idx="115">
                  <c:v>27713</c:v>
                </c:pt>
                <c:pt idx="116">
                  <c:v>27805</c:v>
                </c:pt>
                <c:pt idx="117">
                  <c:v>27895</c:v>
                </c:pt>
                <c:pt idx="118">
                  <c:v>27987</c:v>
                </c:pt>
                <c:pt idx="119">
                  <c:v>28079</c:v>
                </c:pt>
                <c:pt idx="120">
                  <c:v>28171</c:v>
                </c:pt>
                <c:pt idx="121">
                  <c:v>28260</c:v>
                </c:pt>
                <c:pt idx="122">
                  <c:v>28352</c:v>
                </c:pt>
                <c:pt idx="123">
                  <c:v>28444</c:v>
                </c:pt>
                <c:pt idx="124">
                  <c:v>28536</c:v>
                </c:pt>
                <c:pt idx="125">
                  <c:v>28625</c:v>
                </c:pt>
                <c:pt idx="126">
                  <c:v>28717</c:v>
                </c:pt>
                <c:pt idx="127">
                  <c:v>28809</c:v>
                </c:pt>
                <c:pt idx="128">
                  <c:v>28901</c:v>
                </c:pt>
                <c:pt idx="129">
                  <c:v>28990</c:v>
                </c:pt>
                <c:pt idx="130">
                  <c:v>29082</c:v>
                </c:pt>
                <c:pt idx="131">
                  <c:v>29174</c:v>
                </c:pt>
                <c:pt idx="132">
                  <c:v>29266</c:v>
                </c:pt>
                <c:pt idx="133">
                  <c:v>29356</c:v>
                </c:pt>
                <c:pt idx="134">
                  <c:v>29448</c:v>
                </c:pt>
                <c:pt idx="135">
                  <c:v>29540</c:v>
                </c:pt>
                <c:pt idx="136">
                  <c:v>29632</c:v>
                </c:pt>
                <c:pt idx="137">
                  <c:v>29721</c:v>
                </c:pt>
                <c:pt idx="138">
                  <c:v>29813</c:v>
                </c:pt>
                <c:pt idx="139">
                  <c:v>29905</c:v>
                </c:pt>
                <c:pt idx="140">
                  <c:v>29997</c:v>
                </c:pt>
                <c:pt idx="141">
                  <c:v>30086</c:v>
                </c:pt>
                <c:pt idx="142">
                  <c:v>30178</c:v>
                </c:pt>
                <c:pt idx="143">
                  <c:v>30270</c:v>
                </c:pt>
                <c:pt idx="144">
                  <c:v>30362</c:v>
                </c:pt>
                <c:pt idx="145">
                  <c:v>30451</c:v>
                </c:pt>
                <c:pt idx="146">
                  <c:v>30543</c:v>
                </c:pt>
                <c:pt idx="147">
                  <c:v>30635</c:v>
                </c:pt>
                <c:pt idx="148">
                  <c:v>30727</c:v>
                </c:pt>
                <c:pt idx="149">
                  <c:v>30817</c:v>
                </c:pt>
                <c:pt idx="150">
                  <c:v>30909</c:v>
                </c:pt>
                <c:pt idx="151">
                  <c:v>31001</c:v>
                </c:pt>
                <c:pt idx="152">
                  <c:v>31093</c:v>
                </c:pt>
                <c:pt idx="153">
                  <c:v>31182</c:v>
                </c:pt>
                <c:pt idx="154">
                  <c:v>31274</c:v>
                </c:pt>
                <c:pt idx="155">
                  <c:v>31366</c:v>
                </c:pt>
                <c:pt idx="156">
                  <c:v>31458</c:v>
                </c:pt>
                <c:pt idx="157">
                  <c:v>31547</c:v>
                </c:pt>
                <c:pt idx="158">
                  <c:v>31639</c:v>
                </c:pt>
                <c:pt idx="159">
                  <c:v>31731</c:v>
                </c:pt>
                <c:pt idx="160">
                  <c:v>31823</c:v>
                </c:pt>
                <c:pt idx="161">
                  <c:v>31912</c:v>
                </c:pt>
                <c:pt idx="162">
                  <c:v>32004</c:v>
                </c:pt>
                <c:pt idx="163">
                  <c:v>32096</c:v>
                </c:pt>
                <c:pt idx="164">
                  <c:v>32188</c:v>
                </c:pt>
                <c:pt idx="165">
                  <c:v>32278</c:v>
                </c:pt>
                <c:pt idx="166">
                  <c:v>32370</c:v>
                </c:pt>
                <c:pt idx="167">
                  <c:v>32462</c:v>
                </c:pt>
                <c:pt idx="168">
                  <c:v>32554</c:v>
                </c:pt>
                <c:pt idx="169">
                  <c:v>32643</c:v>
                </c:pt>
                <c:pt idx="170">
                  <c:v>32735</c:v>
                </c:pt>
                <c:pt idx="171">
                  <c:v>32827</c:v>
                </c:pt>
                <c:pt idx="172">
                  <c:v>32919</c:v>
                </c:pt>
                <c:pt idx="173">
                  <c:v>33008</c:v>
                </c:pt>
                <c:pt idx="174">
                  <c:v>33100</c:v>
                </c:pt>
                <c:pt idx="175">
                  <c:v>33192</c:v>
                </c:pt>
                <c:pt idx="176">
                  <c:v>33284</c:v>
                </c:pt>
                <c:pt idx="177">
                  <c:v>33373</c:v>
                </c:pt>
                <c:pt idx="178">
                  <c:v>33465</c:v>
                </c:pt>
                <c:pt idx="179">
                  <c:v>33557</c:v>
                </c:pt>
                <c:pt idx="180">
                  <c:v>33649</c:v>
                </c:pt>
                <c:pt idx="181">
                  <c:v>33739</c:v>
                </c:pt>
                <c:pt idx="182">
                  <c:v>33831</c:v>
                </c:pt>
                <c:pt idx="183">
                  <c:v>33923</c:v>
                </c:pt>
                <c:pt idx="184">
                  <c:v>34015</c:v>
                </c:pt>
                <c:pt idx="185">
                  <c:v>34104</c:v>
                </c:pt>
                <c:pt idx="186">
                  <c:v>34196</c:v>
                </c:pt>
                <c:pt idx="187">
                  <c:v>34288</c:v>
                </c:pt>
                <c:pt idx="188">
                  <c:v>34380</c:v>
                </c:pt>
                <c:pt idx="189">
                  <c:v>34469</c:v>
                </c:pt>
                <c:pt idx="190">
                  <c:v>34561</c:v>
                </c:pt>
                <c:pt idx="191">
                  <c:v>34653</c:v>
                </c:pt>
                <c:pt idx="192">
                  <c:v>34745</c:v>
                </c:pt>
                <c:pt idx="193">
                  <c:v>34834</c:v>
                </c:pt>
                <c:pt idx="194">
                  <c:v>34926</c:v>
                </c:pt>
                <c:pt idx="195">
                  <c:v>35018</c:v>
                </c:pt>
                <c:pt idx="196">
                  <c:v>35110</c:v>
                </c:pt>
                <c:pt idx="197">
                  <c:v>35200</c:v>
                </c:pt>
                <c:pt idx="198">
                  <c:v>35292</c:v>
                </c:pt>
                <c:pt idx="199">
                  <c:v>35384</c:v>
                </c:pt>
                <c:pt idx="200">
                  <c:v>35476</c:v>
                </c:pt>
                <c:pt idx="201">
                  <c:v>35565</c:v>
                </c:pt>
                <c:pt idx="202">
                  <c:v>35657</c:v>
                </c:pt>
                <c:pt idx="203">
                  <c:v>35749</c:v>
                </c:pt>
                <c:pt idx="204">
                  <c:v>35841</c:v>
                </c:pt>
                <c:pt idx="205">
                  <c:v>35930</c:v>
                </c:pt>
                <c:pt idx="206">
                  <c:v>36022</c:v>
                </c:pt>
                <c:pt idx="207">
                  <c:v>36114</c:v>
                </c:pt>
                <c:pt idx="208">
                  <c:v>36206</c:v>
                </c:pt>
                <c:pt idx="209">
                  <c:v>36295</c:v>
                </c:pt>
                <c:pt idx="210">
                  <c:v>36387</c:v>
                </c:pt>
                <c:pt idx="211">
                  <c:v>36479</c:v>
                </c:pt>
                <c:pt idx="212">
                  <c:v>36571</c:v>
                </c:pt>
                <c:pt idx="213">
                  <c:v>36661</c:v>
                </c:pt>
                <c:pt idx="214">
                  <c:v>36753</c:v>
                </c:pt>
                <c:pt idx="215">
                  <c:v>36845</c:v>
                </c:pt>
                <c:pt idx="216">
                  <c:v>36937</c:v>
                </c:pt>
                <c:pt idx="217">
                  <c:v>37026</c:v>
                </c:pt>
                <c:pt idx="218">
                  <c:v>37118</c:v>
                </c:pt>
                <c:pt idx="219">
                  <c:v>37210</c:v>
                </c:pt>
                <c:pt idx="220">
                  <c:v>37302</c:v>
                </c:pt>
                <c:pt idx="221">
                  <c:v>37391</c:v>
                </c:pt>
                <c:pt idx="222">
                  <c:v>37483</c:v>
                </c:pt>
                <c:pt idx="223">
                  <c:v>37575</c:v>
                </c:pt>
                <c:pt idx="224">
                  <c:v>37667</c:v>
                </c:pt>
                <c:pt idx="225">
                  <c:v>37756</c:v>
                </c:pt>
                <c:pt idx="226">
                  <c:v>37848</c:v>
                </c:pt>
                <c:pt idx="227">
                  <c:v>37940</c:v>
                </c:pt>
                <c:pt idx="228">
                  <c:v>38032</c:v>
                </c:pt>
                <c:pt idx="229">
                  <c:v>38122</c:v>
                </c:pt>
                <c:pt idx="230">
                  <c:v>38214</c:v>
                </c:pt>
                <c:pt idx="231">
                  <c:v>38306</c:v>
                </c:pt>
                <c:pt idx="232">
                  <c:v>38398</c:v>
                </c:pt>
                <c:pt idx="233">
                  <c:v>38487</c:v>
                </c:pt>
                <c:pt idx="234">
                  <c:v>38579</c:v>
                </c:pt>
                <c:pt idx="235">
                  <c:v>38671</c:v>
                </c:pt>
                <c:pt idx="236">
                  <c:v>38763</c:v>
                </c:pt>
                <c:pt idx="237">
                  <c:v>38852</c:v>
                </c:pt>
                <c:pt idx="238">
                  <c:v>38944</c:v>
                </c:pt>
                <c:pt idx="239">
                  <c:v>39036</c:v>
                </c:pt>
                <c:pt idx="240">
                  <c:v>39128</c:v>
                </c:pt>
                <c:pt idx="241">
                  <c:v>39217</c:v>
                </c:pt>
                <c:pt idx="242">
                  <c:v>39309</c:v>
                </c:pt>
                <c:pt idx="243">
                  <c:v>39401</c:v>
                </c:pt>
                <c:pt idx="244">
                  <c:v>39493</c:v>
                </c:pt>
                <c:pt idx="245">
                  <c:v>39583</c:v>
                </c:pt>
                <c:pt idx="246">
                  <c:v>39675</c:v>
                </c:pt>
                <c:pt idx="247">
                  <c:v>39767</c:v>
                </c:pt>
                <c:pt idx="248">
                  <c:v>39859</c:v>
                </c:pt>
                <c:pt idx="249">
                  <c:v>39948</c:v>
                </c:pt>
                <c:pt idx="250">
                  <c:v>40040</c:v>
                </c:pt>
                <c:pt idx="251">
                  <c:v>40132</c:v>
                </c:pt>
                <c:pt idx="252">
                  <c:v>40224</c:v>
                </c:pt>
                <c:pt idx="253">
                  <c:v>40313</c:v>
                </c:pt>
                <c:pt idx="254">
                  <c:v>40405</c:v>
                </c:pt>
                <c:pt idx="255">
                  <c:v>40497</c:v>
                </c:pt>
                <c:pt idx="256">
                  <c:v>40589</c:v>
                </c:pt>
                <c:pt idx="257">
                  <c:v>40678</c:v>
                </c:pt>
                <c:pt idx="258">
                  <c:v>40770</c:v>
                </c:pt>
                <c:pt idx="259">
                  <c:v>40862</c:v>
                </c:pt>
                <c:pt idx="260">
                  <c:v>40954</c:v>
                </c:pt>
                <c:pt idx="261">
                  <c:v>41044</c:v>
                </c:pt>
                <c:pt idx="262">
                  <c:v>41136</c:v>
                </c:pt>
                <c:pt idx="263">
                  <c:v>41228</c:v>
                </c:pt>
                <c:pt idx="264">
                  <c:v>41320</c:v>
                </c:pt>
                <c:pt idx="265">
                  <c:v>41409</c:v>
                </c:pt>
                <c:pt idx="266">
                  <c:v>41501</c:v>
                </c:pt>
                <c:pt idx="267">
                  <c:v>41593</c:v>
                </c:pt>
                <c:pt idx="268">
                  <c:v>41685</c:v>
                </c:pt>
              </c:numCache>
            </c:numRef>
          </c:cat>
          <c:val>
            <c:numRef>
              <c:f>TFP_plumming!$H$5:$H$300</c:f>
              <c:numCache>
                <c:formatCode>General</c:formatCode>
                <c:ptCount val="296"/>
                <c:pt idx="0">
                  <c:v>0</c:v>
                </c:pt>
                <c:pt idx="1">
                  <c:v>0.56157241955738701</c:v>
                </c:pt>
                <c:pt idx="2">
                  <c:v>-0.52746089583528177</c:v>
                </c:pt>
                <c:pt idx="3">
                  <c:v>2.1950970256001567E-2</c:v>
                </c:pt>
                <c:pt idx="4">
                  <c:v>2.2700808433462223</c:v>
                </c:pt>
                <c:pt idx="5">
                  <c:v>4.5534734004309225</c:v>
                </c:pt>
                <c:pt idx="6">
                  <c:v>4.2464027869803891</c:v>
                </c:pt>
                <c:pt idx="7">
                  <c:v>4.7595505993109013</c:v>
                </c:pt>
                <c:pt idx="8">
                  <c:v>3.4408342617078036</c:v>
                </c:pt>
                <c:pt idx="9">
                  <c:v>3.4934021216788484</c:v>
                </c:pt>
                <c:pt idx="10">
                  <c:v>5.0844566851168054</c:v>
                </c:pt>
                <c:pt idx="11">
                  <c:v>4.4446882244470043</c:v>
                </c:pt>
                <c:pt idx="12">
                  <c:v>8.8073777442391261</c:v>
                </c:pt>
                <c:pt idx="13">
                  <c:v>11.141498459910739</c:v>
                </c:pt>
                <c:pt idx="14">
                  <c:v>13.199663456854571</c:v>
                </c:pt>
                <c:pt idx="15">
                  <c:v>13.277238996255203</c:v>
                </c:pt>
                <c:pt idx="16">
                  <c:v>12.774584475914764</c:v>
                </c:pt>
                <c:pt idx="17">
                  <c:v>13.056327151717779</c:v>
                </c:pt>
                <c:pt idx="18">
                  <c:v>15.008614943665462</c:v>
                </c:pt>
                <c:pt idx="19">
                  <c:v>14.756058772740305</c:v>
                </c:pt>
                <c:pt idx="20">
                  <c:v>15.01733206120061</c:v>
                </c:pt>
                <c:pt idx="21">
                  <c:v>15.433700189753978</c:v>
                </c:pt>
                <c:pt idx="22">
                  <c:v>15.5662163135139</c:v>
                </c:pt>
                <c:pt idx="23">
                  <c:v>16.873054783977803</c:v>
                </c:pt>
                <c:pt idx="24">
                  <c:v>18.298611548789456</c:v>
                </c:pt>
                <c:pt idx="25">
                  <c:v>18.786300186280716</c:v>
                </c:pt>
                <c:pt idx="26">
                  <c:v>18.010405991841719</c:v>
                </c:pt>
                <c:pt idx="27">
                  <c:v>16.412795351624133</c:v>
                </c:pt>
                <c:pt idx="28">
                  <c:v>16.224526635924789</c:v>
                </c:pt>
                <c:pt idx="29">
                  <c:v>16.689395671901973</c:v>
                </c:pt>
                <c:pt idx="30">
                  <c:v>17.629112731956187</c:v>
                </c:pt>
                <c:pt idx="31">
                  <c:v>19.161181725569662</c:v>
                </c:pt>
                <c:pt idx="32">
                  <c:v>20.83923824702357</c:v>
                </c:pt>
                <c:pt idx="33">
                  <c:v>22.183230572487535</c:v>
                </c:pt>
                <c:pt idx="34">
                  <c:v>22.441085828237394</c:v>
                </c:pt>
                <c:pt idx="35">
                  <c:v>22.098680971335</c:v>
                </c:pt>
                <c:pt idx="36">
                  <c:v>21.796611830178644</c:v>
                </c:pt>
                <c:pt idx="37">
                  <c:v>22.151018973860158</c:v>
                </c:pt>
                <c:pt idx="38">
                  <c:v>21.995371385568529</c:v>
                </c:pt>
                <c:pt idx="39">
                  <c:v>23.810768008692918</c:v>
                </c:pt>
                <c:pt idx="40">
                  <c:v>23.727848405976491</c:v>
                </c:pt>
                <c:pt idx="41">
                  <c:v>23.41001064091191</c:v>
                </c:pt>
                <c:pt idx="42">
                  <c:v>23.584480478056861</c:v>
                </c:pt>
                <c:pt idx="43">
                  <c:v>23.436855804219686</c:v>
                </c:pt>
                <c:pt idx="44">
                  <c:v>21.584741400268335</c:v>
                </c:pt>
                <c:pt idx="45">
                  <c:v>22.277250860799821</c:v>
                </c:pt>
                <c:pt idx="46">
                  <c:v>24.005142629852841</c:v>
                </c:pt>
                <c:pt idx="47">
                  <c:v>25.304911262125103</c:v>
                </c:pt>
                <c:pt idx="48">
                  <c:v>26.793332773891596</c:v>
                </c:pt>
                <c:pt idx="49">
                  <c:v>28.020732185058815</c:v>
                </c:pt>
                <c:pt idx="50">
                  <c:v>27.364854715754309</c:v>
                </c:pt>
                <c:pt idx="51">
                  <c:v>27.330614449947753</c:v>
                </c:pt>
                <c:pt idx="52">
                  <c:v>29.537623055181061</c:v>
                </c:pt>
                <c:pt idx="53">
                  <c:v>27.661063369556356</c:v>
                </c:pt>
                <c:pt idx="54">
                  <c:v>27.1829625036453</c:v>
                </c:pt>
                <c:pt idx="55">
                  <c:v>26.08660775066167</c:v>
                </c:pt>
                <c:pt idx="56">
                  <c:v>26.471069657107993</c:v>
                </c:pt>
                <c:pt idx="57">
                  <c:v>29.161400646085987</c:v>
                </c:pt>
                <c:pt idx="58">
                  <c:v>30.046968190600047</c:v>
                </c:pt>
                <c:pt idx="59">
                  <c:v>31.119517610966607</c:v>
                </c:pt>
                <c:pt idx="60">
                  <c:v>31.374110391891453</c:v>
                </c:pt>
                <c:pt idx="61">
                  <c:v>31.65318596368861</c:v>
                </c:pt>
                <c:pt idx="62">
                  <c:v>32.563057051443408</c:v>
                </c:pt>
                <c:pt idx="63">
                  <c:v>33.430301684137085</c:v>
                </c:pt>
                <c:pt idx="64">
                  <c:v>33.502216151145774</c:v>
                </c:pt>
                <c:pt idx="65">
                  <c:v>34.32550894712184</c:v>
                </c:pt>
                <c:pt idx="66">
                  <c:v>35.751272806062254</c:v>
                </c:pt>
                <c:pt idx="67">
                  <c:v>35.835976507262856</c:v>
                </c:pt>
                <c:pt idx="68">
                  <c:v>36.708385978256729</c:v>
                </c:pt>
                <c:pt idx="69">
                  <c:v>37.268658747259849</c:v>
                </c:pt>
                <c:pt idx="70">
                  <c:v>37.888883213135344</c:v>
                </c:pt>
                <c:pt idx="71">
                  <c:v>37.802645922088935</c:v>
                </c:pt>
                <c:pt idx="72">
                  <c:v>39.311007570756182</c:v>
                </c:pt>
                <c:pt idx="73">
                  <c:v>39.230448776926558</c:v>
                </c:pt>
                <c:pt idx="74">
                  <c:v>40.521702726311197</c:v>
                </c:pt>
                <c:pt idx="75">
                  <c:v>41.908261406921767</c:v>
                </c:pt>
                <c:pt idx="76">
                  <c:v>43.000841988100518</c:v>
                </c:pt>
                <c:pt idx="77">
                  <c:v>42.496010753201723</c:v>
                </c:pt>
                <c:pt idx="78">
                  <c:v>41.890213078308854</c:v>
                </c:pt>
                <c:pt idx="79">
                  <c:v>42.140601701984771</c:v>
                </c:pt>
                <c:pt idx="80">
                  <c:v>42.180911003028385</c:v>
                </c:pt>
                <c:pt idx="81">
                  <c:v>42.591332630819508</c:v>
                </c:pt>
                <c:pt idx="82">
                  <c:v>42.583282164229573</c:v>
                </c:pt>
                <c:pt idx="83">
                  <c:v>42.93070926041279</c:v>
                </c:pt>
                <c:pt idx="84">
                  <c:v>44.413310596771787</c:v>
                </c:pt>
                <c:pt idx="85">
                  <c:v>45.091073179026175</c:v>
                </c:pt>
                <c:pt idx="86">
                  <c:v>45.364619035096709</c:v>
                </c:pt>
                <c:pt idx="87">
                  <c:v>45.294763433169102</c:v>
                </c:pt>
                <c:pt idx="88">
                  <c:v>45.135417271164783</c:v>
                </c:pt>
                <c:pt idx="89">
                  <c:v>44.712244406007741</c:v>
                </c:pt>
                <c:pt idx="90">
                  <c:v>44.525914375039321</c:v>
                </c:pt>
                <c:pt idx="91">
                  <c:v>43.808615685647638</c:v>
                </c:pt>
                <c:pt idx="92">
                  <c:v>43.107954147472654</c:v>
                </c:pt>
                <c:pt idx="93">
                  <c:v>43.587993182653037</c:v>
                </c:pt>
                <c:pt idx="94">
                  <c:v>44.502205553129826</c:v>
                </c:pt>
                <c:pt idx="95">
                  <c:v>43.512995647746536</c:v>
                </c:pt>
                <c:pt idx="96">
                  <c:v>46.070672967612886</c:v>
                </c:pt>
                <c:pt idx="97">
                  <c:v>46.155078725074226</c:v>
                </c:pt>
                <c:pt idx="98">
                  <c:v>46.916295165143381</c:v>
                </c:pt>
                <c:pt idx="99">
                  <c:v>46.781323533932472</c:v>
                </c:pt>
                <c:pt idx="100">
                  <c:v>47.522567274988134</c:v>
                </c:pt>
                <c:pt idx="101">
                  <c:v>49.18371079012077</c:v>
                </c:pt>
                <c:pt idx="102">
                  <c:v>49.803414424391718</c:v>
                </c:pt>
                <c:pt idx="103">
                  <c:v>51.369131624249768</c:v>
                </c:pt>
                <c:pt idx="104">
                  <c:v>52.673049907182495</c:v>
                </c:pt>
                <c:pt idx="105">
                  <c:v>52.388065591557655</c:v>
                </c:pt>
                <c:pt idx="106">
                  <c:v>50.998089552351892</c:v>
                </c:pt>
                <c:pt idx="107">
                  <c:v>50.711126823521546</c:v>
                </c:pt>
                <c:pt idx="108">
                  <c:v>48.453472177429184</c:v>
                </c:pt>
                <c:pt idx="109">
                  <c:v>48.016792242091178</c:v>
                </c:pt>
                <c:pt idx="110">
                  <c:v>47.06668105902056</c:v>
                </c:pt>
                <c:pt idx="111">
                  <c:v>46.687939353843866</c:v>
                </c:pt>
                <c:pt idx="112">
                  <c:v>47.023156571074466</c:v>
                </c:pt>
                <c:pt idx="113">
                  <c:v>48.701803442650359</c:v>
                </c:pt>
                <c:pt idx="114">
                  <c:v>49.806346425853732</c:v>
                </c:pt>
                <c:pt idx="115">
                  <c:v>50.14575936371282</c:v>
                </c:pt>
                <c:pt idx="116">
                  <c:v>51.810021412247472</c:v>
                </c:pt>
                <c:pt idx="117">
                  <c:v>52.522738209719087</c:v>
                </c:pt>
                <c:pt idx="118">
                  <c:v>52.652615780426402</c:v>
                </c:pt>
                <c:pt idx="119">
                  <c:v>52.83457750783996</c:v>
                </c:pt>
                <c:pt idx="120">
                  <c:v>53.366535564789153</c:v>
                </c:pt>
                <c:pt idx="121">
                  <c:v>54.265128340816958</c:v>
                </c:pt>
                <c:pt idx="122">
                  <c:v>55.793079728381336</c:v>
                </c:pt>
                <c:pt idx="123">
                  <c:v>55.250307238908846</c:v>
                </c:pt>
                <c:pt idx="124">
                  <c:v>54.692310686317342</c:v>
                </c:pt>
                <c:pt idx="125">
                  <c:v>56.68664878858111</c:v>
                </c:pt>
                <c:pt idx="126">
                  <c:v>56.712795362940113</c:v>
                </c:pt>
                <c:pt idx="127">
                  <c:v>56.715541250120296</c:v>
                </c:pt>
                <c:pt idx="128">
                  <c:v>56.5218552240447</c:v>
                </c:pt>
                <c:pt idx="129">
                  <c:v>55.169185994117328</c:v>
                </c:pt>
                <c:pt idx="130">
                  <c:v>54.806610297626854</c:v>
                </c:pt>
                <c:pt idx="131">
                  <c:v>54.525297920031662</c:v>
                </c:pt>
                <c:pt idx="132">
                  <c:v>54.584693946156456</c:v>
                </c:pt>
                <c:pt idx="133">
                  <c:v>52.527904246300245</c:v>
                </c:pt>
                <c:pt idx="134">
                  <c:v>52.498650932193776</c:v>
                </c:pt>
                <c:pt idx="135">
                  <c:v>53.750566106429055</c:v>
                </c:pt>
                <c:pt idx="136">
                  <c:v>54.557411347404361</c:v>
                </c:pt>
                <c:pt idx="137">
                  <c:v>53.938088348012187</c:v>
                </c:pt>
                <c:pt idx="138">
                  <c:v>54.841523258040539</c:v>
                </c:pt>
                <c:pt idx="139">
                  <c:v>53.054350838038445</c:v>
                </c:pt>
                <c:pt idx="140">
                  <c:v>51.735440019966212</c:v>
                </c:pt>
                <c:pt idx="141">
                  <c:v>51.534645387084609</c:v>
                </c:pt>
                <c:pt idx="142">
                  <c:v>50.583259647206141</c:v>
                </c:pt>
                <c:pt idx="143">
                  <c:v>50.490438316011286</c:v>
                </c:pt>
                <c:pt idx="144">
                  <c:v>50.769705677773338</c:v>
                </c:pt>
                <c:pt idx="145">
                  <c:v>52.00160218089357</c:v>
                </c:pt>
                <c:pt idx="146">
                  <c:v>51.974419075630784</c:v>
                </c:pt>
                <c:pt idx="147">
                  <c:v>53.012433357934441</c:v>
                </c:pt>
                <c:pt idx="148">
                  <c:v>53.963140924170567</c:v>
                </c:pt>
                <c:pt idx="149">
                  <c:v>54.689097155169719</c:v>
                </c:pt>
                <c:pt idx="150">
                  <c:v>54.604318647326913</c:v>
                </c:pt>
                <c:pt idx="151">
                  <c:v>54.40742700110281</c:v>
                </c:pt>
                <c:pt idx="152">
                  <c:v>54.387671062863596</c:v>
                </c:pt>
                <c:pt idx="153">
                  <c:v>54.02125649592881</c:v>
                </c:pt>
                <c:pt idx="154">
                  <c:v>54.9329825824219</c:v>
                </c:pt>
                <c:pt idx="155">
                  <c:v>55.022262004740838</c:v>
                </c:pt>
                <c:pt idx="156">
                  <c:v>55.701548402243851</c:v>
                </c:pt>
                <c:pt idx="157">
                  <c:v>56.007195763547337</c:v>
                </c:pt>
                <c:pt idx="158">
                  <c:v>56.513904946086441</c:v>
                </c:pt>
                <c:pt idx="159">
                  <c:v>56.325037108582094</c:v>
                </c:pt>
                <c:pt idx="160">
                  <c:v>56.060679171033762</c:v>
                </c:pt>
                <c:pt idx="161">
                  <c:v>57.156143740916981</c:v>
                </c:pt>
                <c:pt idx="162">
                  <c:v>57.367713720613018</c:v>
                </c:pt>
                <c:pt idx="163">
                  <c:v>57.909063132542336</c:v>
                </c:pt>
                <c:pt idx="164">
                  <c:v>58.209459133080124</c:v>
                </c:pt>
                <c:pt idx="165">
                  <c:v>58.127890912719302</c:v>
                </c:pt>
                <c:pt idx="166">
                  <c:v>58.008527624216832</c:v>
                </c:pt>
                <c:pt idx="167">
                  <c:v>58.238530032328356</c:v>
                </c:pt>
                <c:pt idx="168">
                  <c:v>57.819703611947176</c:v>
                </c:pt>
                <c:pt idx="169">
                  <c:v>56.743513417601363</c:v>
                </c:pt>
                <c:pt idx="170">
                  <c:v>56.631746480040078</c:v>
                </c:pt>
                <c:pt idx="171">
                  <c:v>56.290686756044217</c:v>
                </c:pt>
                <c:pt idx="172">
                  <c:v>56.78815794386734</c:v>
                </c:pt>
                <c:pt idx="173">
                  <c:v>57.038651098822186</c:v>
                </c:pt>
                <c:pt idx="174">
                  <c:v>56.568140028304683</c:v>
                </c:pt>
                <c:pt idx="175">
                  <c:v>55.417139887638591</c:v>
                </c:pt>
                <c:pt idx="176">
                  <c:v>54.965304899525911</c:v>
                </c:pt>
                <c:pt idx="177">
                  <c:v>55.657427534820584</c:v>
                </c:pt>
                <c:pt idx="178">
                  <c:v>55.759296579762378</c:v>
                </c:pt>
                <c:pt idx="179">
                  <c:v>55.574469642031957</c:v>
                </c:pt>
                <c:pt idx="180">
                  <c:v>57.794011359076116</c:v>
                </c:pt>
                <c:pt idx="181">
                  <c:v>58.147199651683259</c:v>
                </c:pt>
                <c:pt idx="182">
                  <c:v>58.16840921522207</c:v>
                </c:pt>
                <c:pt idx="183">
                  <c:v>58.175977271098255</c:v>
                </c:pt>
                <c:pt idx="184">
                  <c:v>56.70883243561606</c:v>
                </c:pt>
                <c:pt idx="185">
                  <c:v>56.66924372477348</c:v>
                </c:pt>
                <c:pt idx="186">
                  <c:v>56.092125864174491</c:v>
                </c:pt>
                <c:pt idx="187">
                  <c:v>57.310695147849628</c:v>
                </c:pt>
                <c:pt idx="188">
                  <c:v>56.94869622625432</c:v>
                </c:pt>
                <c:pt idx="189">
                  <c:v>57.219761384098838</c:v>
                </c:pt>
                <c:pt idx="190">
                  <c:v>56.805122896845866</c:v>
                </c:pt>
                <c:pt idx="191">
                  <c:v>57.709603352913462</c:v>
                </c:pt>
                <c:pt idx="192">
                  <c:v>57.167119271008694</c:v>
                </c:pt>
                <c:pt idx="193">
                  <c:v>56.933332524197809</c:v>
                </c:pt>
                <c:pt idx="194">
                  <c:v>57.159122267898439</c:v>
                </c:pt>
                <c:pt idx="195">
                  <c:v>57.233178261407659</c:v>
                </c:pt>
                <c:pt idx="196">
                  <c:v>57.780538304564523</c:v>
                </c:pt>
                <c:pt idx="197">
                  <c:v>58.349352184347161</c:v>
                </c:pt>
                <c:pt idx="198">
                  <c:v>58.591184736825888</c:v>
                </c:pt>
                <c:pt idx="199">
                  <c:v>58.587942342907944</c:v>
                </c:pt>
                <c:pt idx="200">
                  <c:v>58.066518968883308</c:v>
                </c:pt>
                <c:pt idx="201">
                  <c:v>58.460774930106084</c:v>
                </c:pt>
                <c:pt idx="202">
                  <c:v>59.221228367205967</c:v>
                </c:pt>
                <c:pt idx="203">
                  <c:v>59.252735196797751</c:v>
                </c:pt>
                <c:pt idx="204">
                  <c:v>59.468839700723379</c:v>
                </c:pt>
                <c:pt idx="205">
                  <c:v>59.668546973800154</c:v>
                </c:pt>
                <c:pt idx="206">
                  <c:v>60.346589232260825</c:v>
                </c:pt>
                <c:pt idx="207">
                  <c:v>60.228091537984895</c:v>
                </c:pt>
                <c:pt idx="208">
                  <c:v>61.188668790551858</c:v>
                </c:pt>
                <c:pt idx="209">
                  <c:v>60.630350649174616</c:v>
                </c:pt>
                <c:pt idx="210">
                  <c:v>60.639482180396982</c:v>
                </c:pt>
                <c:pt idx="211">
                  <c:v>61.583971686840677</c:v>
                </c:pt>
                <c:pt idx="212">
                  <c:v>61.818105278289437</c:v>
                </c:pt>
                <c:pt idx="213">
                  <c:v>62.549508915916348</c:v>
                </c:pt>
                <c:pt idx="214">
                  <c:v>61.981870761868521</c:v>
                </c:pt>
                <c:pt idx="215">
                  <c:v>62.03601512940778</c:v>
                </c:pt>
                <c:pt idx="216">
                  <c:v>61.340178273983923</c:v>
                </c:pt>
                <c:pt idx="217">
                  <c:v>61.422458742882519</c:v>
                </c:pt>
                <c:pt idx="218">
                  <c:v>60.933819309719539</c:v>
                </c:pt>
                <c:pt idx="219">
                  <c:v>61.078605890842944</c:v>
                </c:pt>
                <c:pt idx="220">
                  <c:v>62.593067298574987</c:v>
                </c:pt>
                <c:pt idx="221">
                  <c:v>62.302783811274686</c:v>
                </c:pt>
                <c:pt idx="222">
                  <c:v>62.315722777581563</c:v>
                </c:pt>
                <c:pt idx="223">
                  <c:v>62.191505217177706</c:v>
                </c:pt>
                <c:pt idx="224">
                  <c:v>62.389682880588381</c:v>
                </c:pt>
                <c:pt idx="225">
                  <c:v>63.273400331700422</c:v>
                </c:pt>
                <c:pt idx="226">
                  <c:v>64.160166433900812</c:v>
                </c:pt>
                <c:pt idx="227">
                  <c:v>64.569252442061483</c:v>
                </c:pt>
                <c:pt idx="228">
                  <c:v>64.974039599153684</c:v>
                </c:pt>
                <c:pt idx="229">
                  <c:v>65.676491474733723</c:v>
                </c:pt>
                <c:pt idx="230">
                  <c:v>66.293973196581561</c:v>
                </c:pt>
                <c:pt idx="231">
                  <c:v>66.167361023195227</c:v>
                </c:pt>
                <c:pt idx="232">
                  <c:v>66.586577609037718</c:v>
                </c:pt>
                <c:pt idx="233">
                  <c:v>66.626905912176909</c:v>
                </c:pt>
                <c:pt idx="234">
                  <c:v>67.064420685840673</c:v>
                </c:pt>
                <c:pt idx="235">
                  <c:v>67.410199636816159</c:v>
                </c:pt>
                <c:pt idx="236">
                  <c:v>68.448677898364835</c:v>
                </c:pt>
                <c:pt idx="237">
                  <c:v>67.825121762005196</c:v>
                </c:pt>
                <c:pt idx="238">
                  <c:v>67.092012319927278</c:v>
                </c:pt>
                <c:pt idx="239">
                  <c:v>67.544632109995433</c:v>
                </c:pt>
                <c:pt idx="240">
                  <c:v>66.690848072279607</c:v>
                </c:pt>
                <c:pt idx="241">
                  <c:v>66.365268236971033</c:v>
                </c:pt>
                <c:pt idx="242">
                  <c:v>65.80099558397545</c:v>
                </c:pt>
                <c:pt idx="243">
                  <c:v>65.514544219027101</c:v>
                </c:pt>
                <c:pt idx="244">
                  <c:v>64.256680846419911</c:v>
                </c:pt>
                <c:pt idx="245">
                  <c:v>64.164997855035608</c:v>
                </c:pt>
                <c:pt idx="246">
                  <c:v>63.664586724040937</c:v>
                </c:pt>
                <c:pt idx="247">
                  <c:v>62.197989519033982</c:v>
                </c:pt>
                <c:pt idx="248">
                  <c:v>61.23225927189435</c:v>
                </c:pt>
                <c:pt idx="249">
                  <c:v>61.917145873110108</c:v>
                </c:pt>
                <c:pt idx="250">
                  <c:v>62.809703090484305</c:v>
                </c:pt>
                <c:pt idx="251">
                  <c:v>64.15923343379194</c:v>
                </c:pt>
                <c:pt idx="252">
                  <c:v>63.916452607604583</c:v>
                </c:pt>
                <c:pt idx="253">
                  <c:v>64.309594022299081</c:v>
                </c:pt>
                <c:pt idx="254">
                  <c:v>64.985809641703725</c:v>
                </c:pt>
                <c:pt idx="255">
                  <c:v>64.905867007680257</c:v>
                </c:pt>
                <c:pt idx="256">
                  <c:v>64.708196835193235</c:v>
                </c:pt>
                <c:pt idx="257">
                  <c:v>64.838468318221658</c:v>
                </c:pt>
                <c:pt idx="258">
                  <c:v>64.357025734724544</c:v>
                </c:pt>
                <c:pt idx="259">
                  <c:v>65.098149385431086</c:v>
                </c:pt>
                <c:pt idx="260">
                  <c:v>65.709182370907186</c:v>
                </c:pt>
                <c:pt idx="261">
                  <c:v>64.964705826497479</c:v>
                </c:pt>
                <c:pt idx="262">
                  <c:v>65.046599048892332</c:v>
                </c:pt>
                <c:pt idx="263">
                  <c:v>65.199332499589545</c:v>
                </c:pt>
                <c:pt idx="264">
                  <c:v>65.362382774126445</c:v>
                </c:pt>
                <c:pt idx="265">
                  <c:v>65.891237918383183</c:v>
                </c:pt>
                <c:pt idx="266">
                  <c:v>66.275758253147956</c:v>
                </c:pt>
                <c:pt idx="267">
                  <c:v>66.661039840382557</c:v>
                </c:pt>
                <c:pt idx="268">
                  <c:v>65.735329860497231</c:v>
                </c:pt>
              </c:numCache>
            </c:numRef>
          </c:val>
          <c:smooth val="0"/>
        </c:ser>
        <c:dLbls>
          <c:showLegendKey val="0"/>
          <c:showVal val="0"/>
          <c:showCatName val="0"/>
          <c:showSerName val="0"/>
          <c:showPercent val="0"/>
          <c:showBubbleSize val="0"/>
        </c:dLbls>
        <c:marker val="1"/>
        <c:smooth val="0"/>
        <c:axId val="108748800"/>
        <c:axId val="108750336"/>
      </c:lineChart>
      <c:lineChart>
        <c:grouping val="standard"/>
        <c:varyColors val="0"/>
        <c:ser>
          <c:idx val="3"/>
          <c:order val="3"/>
          <c:tx>
            <c:v>_FRBDummySeriesRight</c:v>
          </c:tx>
          <c:spPr>
            <a:ln>
              <a:noFill/>
            </a:ln>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108753664"/>
        <c:axId val="108751872"/>
      </c:lineChart>
      <c:dateAx>
        <c:axId val="108748800"/>
        <c:scaling>
          <c:orientation val="minMax"/>
          <c:max val="41639"/>
          <c:min val="17199"/>
        </c:scaling>
        <c:delete val="0"/>
        <c:axPos val="b"/>
        <c:numFmt formatCode="\ \ \ \ \ \ yy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108750336"/>
        <c:crosses val="min"/>
        <c:auto val="1"/>
        <c:lblOffset val="0"/>
        <c:baseTimeUnit val="months"/>
        <c:majorUnit val="7"/>
        <c:majorTimeUnit val="years"/>
        <c:minorUnit val="1"/>
        <c:minorTimeUnit val="years"/>
      </c:dateAx>
      <c:valAx>
        <c:axId val="108750336"/>
        <c:scaling>
          <c:orientation val="minMax"/>
        </c:scaling>
        <c:delete val="0"/>
        <c:axPos val="l"/>
        <c:numFmt formatCode="General"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108748800"/>
        <c:crosses val="autoZero"/>
        <c:crossBetween val="between"/>
      </c:valAx>
      <c:valAx>
        <c:axId val="108751872"/>
        <c:scaling>
          <c:orientation val="minMax"/>
          <c:max val="200"/>
          <c:min val="-50"/>
        </c:scaling>
        <c:delete val="0"/>
        <c:axPos val="r"/>
        <c:numFmt formatCode="General" sourceLinked="1"/>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108753664"/>
        <c:crosses val="max"/>
        <c:crossBetween val="between"/>
        <c:majorUnit val="50"/>
        <c:minorUnit val="10"/>
      </c:valAx>
      <c:catAx>
        <c:axId val="108753664"/>
        <c:scaling>
          <c:orientation val="minMax"/>
        </c:scaling>
        <c:delete val="1"/>
        <c:axPos val="b"/>
        <c:numFmt formatCode="General" sourceLinked="1"/>
        <c:majorTickMark val="out"/>
        <c:minorTickMark val="none"/>
        <c:tickLblPos val="none"/>
        <c:crossAx val="108751872"/>
        <c:crosses val="autoZero"/>
        <c:auto val="1"/>
        <c:lblAlgn val="ctr"/>
        <c:lblOffset val="100"/>
        <c:tickLblSkip val="1"/>
        <c:tickMarkSkip val="1"/>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userShapes r:id="rId2"/>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4652014652014652E-2"/>
          <c:y val="0.1271467314694589"/>
          <c:w val="0.92257748550661933"/>
          <c:h val="0.78027930321115302"/>
        </c:manualLayout>
      </c:layout>
      <c:barChart>
        <c:barDir val="col"/>
        <c:grouping val="stacked"/>
        <c:varyColors val="0"/>
        <c:ser>
          <c:idx val="0"/>
          <c:order val="0"/>
          <c:tx>
            <c:strRef>
              <c:f>LP_Growth_graphme!$J$19</c:f>
              <c:strCache>
                <c:ptCount val="1"/>
                <c:pt idx="0">
                  <c:v>dTFP</c:v>
                </c:pt>
              </c:strCache>
            </c:strRef>
          </c:tx>
          <c:spPr>
            <a:solidFill>
              <a:srgbClr val="1F497D"/>
            </a:solidFill>
            <a:ln>
              <a:noFill/>
            </a:ln>
          </c:spPr>
          <c:invertIfNegative val="0"/>
          <c:cat>
            <c:strRef>
              <c:f>LP_Growth_graphme!$G$23:$G$71</c:f>
              <c:strCache>
                <c:ptCount val="49"/>
                <c:pt idx="0">
                  <c:v>1892-1919</c:v>
                </c:pt>
                <c:pt idx="9">
                  <c:v>1919-1929</c:v>
                </c:pt>
                <c:pt idx="12">
                  <c:v>1929-1948</c:v>
                </c:pt>
                <c:pt idx="19">
                  <c:v>1948:1-73:1</c:v>
                </c:pt>
                <c:pt idx="29">
                  <c:v>1973:1-95:4</c:v>
                </c:pt>
                <c:pt idx="37">
                  <c:v>95:4-03:4</c:v>
                </c:pt>
                <c:pt idx="41">
                  <c:v>03:4-07:4</c:v>
                </c:pt>
                <c:pt idx="44">
                  <c:v>07:4-13:4</c:v>
                </c:pt>
                <c:pt idx="48">
                  <c:v>Forecast</c:v>
                </c:pt>
              </c:strCache>
            </c:strRef>
          </c:cat>
          <c:val>
            <c:numRef>
              <c:f>LP_Growth_graphme!$J$23:$J$71</c:f>
              <c:numCache>
                <c:formatCode>0.00</c:formatCode>
                <c:ptCount val="49"/>
                <c:pt idx="0">
                  <c:v>1.1150000000000002</c:v>
                </c:pt>
                <c:pt idx="1">
                  <c:v>1.1150000000000002</c:v>
                </c:pt>
                <c:pt idx="2">
                  <c:v>1.1150000000000002</c:v>
                </c:pt>
                <c:pt idx="3">
                  <c:v>1.1150000000000002</c:v>
                </c:pt>
                <c:pt idx="4">
                  <c:v>1.1150000000000002</c:v>
                </c:pt>
                <c:pt idx="5">
                  <c:v>1.1150000000000002</c:v>
                </c:pt>
                <c:pt idx="6">
                  <c:v>1.1150000000000002</c:v>
                </c:pt>
                <c:pt idx="7">
                  <c:v>1.1150000000000002</c:v>
                </c:pt>
                <c:pt idx="9">
                  <c:v>2.02</c:v>
                </c:pt>
                <c:pt idx="10">
                  <c:v>2.02</c:v>
                </c:pt>
                <c:pt idx="12">
                  <c:v>2.642105263157895</c:v>
                </c:pt>
                <c:pt idx="13">
                  <c:v>2.642105263157895</c:v>
                </c:pt>
                <c:pt idx="14">
                  <c:v>2.642105263157895</c:v>
                </c:pt>
                <c:pt idx="15">
                  <c:v>2.642105263157895</c:v>
                </c:pt>
                <c:pt idx="16">
                  <c:v>2.642105263157895</c:v>
                </c:pt>
                <c:pt idx="17">
                  <c:v>2.642105263157895</c:v>
                </c:pt>
                <c:pt idx="19">
                  <c:v>2.1512785810801809</c:v>
                </c:pt>
                <c:pt idx="20">
                  <c:v>2.1512785810801809</c:v>
                </c:pt>
                <c:pt idx="21">
                  <c:v>2.1512785810801809</c:v>
                </c:pt>
                <c:pt idx="22">
                  <c:v>2.1512785810801809</c:v>
                </c:pt>
                <c:pt idx="23">
                  <c:v>2.1512785810801809</c:v>
                </c:pt>
                <c:pt idx="24">
                  <c:v>2.1512785810801809</c:v>
                </c:pt>
                <c:pt idx="25">
                  <c:v>2.1512785810801809</c:v>
                </c:pt>
                <c:pt idx="26">
                  <c:v>2.1512785810801809</c:v>
                </c:pt>
                <c:pt idx="28">
                  <c:v>0.47586232513713117</c:v>
                </c:pt>
                <c:pt idx="29">
                  <c:v>0.47586232513713117</c:v>
                </c:pt>
                <c:pt idx="30">
                  <c:v>0.47586232513713117</c:v>
                </c:pt>
                <c:pt idx="31">
                  <c:v>0.47586232513713117</c:v>
                </c:pt>
                <c:pt idx="32">
                  <c:v>0.47586232513713117</c:v>
                </c:pt>
                <c:pt idx="33">
                  <c:v>0.47586232513713117</c:v>
                </c:pt>
                <c:pt idx="34">
                  <c:v>0.47586232513713117</c:v>
                </c:pt>
                <c:pt idx="35">
                  <c:v>0.47586232513713117</c:v>
                </c:pt>
                <c:pt idx="37">
                  <c:v>1.8051381226583212</c:v>
                </c:pt>
                <c:pt idx="38">
                  <c:v>1.8051381226583212</c:v>
                </c:pt>
                <c:pt idx="40">
                  <c:v>0.71453681668357405</c:v>
                </c:pt>
                <c:pt idx="41">
                  <c:v>0.71453681668357405</c:v>
                </c:pt>
                <c:pt idx="43">
                  <c:v>0.74993499390495311</c:v>
                </c:pt>
                <c:pt idx="44">
                  <c:v>0.74993499390495311</c:v>
                </c:pt>
                <c:pt idx="47">
                  <c:v>0.89</c:v>
                </c:pt>
                <c:pt idx="48" formatCode="General">
                  <c:v>0.89</c:v>
                </c:pt>
              </c:numCache>
            </c:numRef>
          </c:val>
        </c:ser>
        <c:ser>
          <c:idx val="1"/>
          <c:order val="1"/>
          <c:tx>
            <c:strRef>
              <c:f>LP_Growth_graphme!$K$19</c:f>
              <c:strCache>
                <c:ptCount val="1"/>
                <c:pt idx="0">
                  <c:v>alpha(K-H-LQ)</c:v>
                </c:pt>
              </c:strCache>
            </c:strRef>
          </c:tx>
          <c:spPr>
            <a:solidFill>
              <a:srgbClr val="FF0000"/>
            </a:solidFill>
            <a:ln>
              <a:noFill/>
            </a:ln>
          </c:spPr>
          <c:invertIfNegative val="0"/>
          <c:cat>
            <c:strRef>
              <c:f>LP_Growth_graphme!$G$23:$G$71</c:f>
              <c:strCache>
                <c:ptCount val="49"/>
                <c:pt idx="0">
                  <c:v>1892-1919</c:v>
                </c:pt>
                <c:pt idx="9">
                  <c:v>1919-1929</c:v>
                </c:pt>
                <c:pt idx="12">
                  <c:v>1929-1948</c:v>
                </c:pt>
                <c:pt idx="19">
                  <c:v>1948:1-73:1</c:v>
                </c:pt>
                <c:pt idx="29">
                  <c:v>1973:1-95:4</c:v>
                </c:pt>
                <c:pt idx="37">
                  <c:v>95:4-03:4</c:v>
                </c:pt>
                <c:pt idx="41">
                  <c:v>03:4-07:4</c:v>
                </c:pt>
                <c:pt idx="44">
                  <c:v>07:4-13:4</c:v>
                </c:pt>
                <c:pt idx="48">
                  <c:v>Forecast</c:v>
                </c:pt>
              </c:strCache>
            </c:strRef>
          </c:cat>
          <c:val>
            <c:numRef>
              <c:f>LP_Growth_graphme!$K$23:$K$71</c:f>
              <c:numCache>
                <c:formatCode>0.00</c:formatCode>
                <c:ptCount val="49"/>
                <c:pt idx="0">
                  <c:v>0.39</c:v>
                </c:pt>
                <c:pt idx="1">
                  <c:v>0.39</c:v>
                </c:pt>
                <c:pt idx="2">
                  <c:v>0.39</c:v>
                </c:pt>
                <c:pt idx="3">
                  <c:v>0.39</c:v>
                </c:pt>
                <c:pt idx="4">
                  <c:v>0.39</c:v>
                </c:pt>
                <c:pt idx="5">
                  <c:v>0.39</c:v>
                </c:pt>
                <c:pt idx="6">
                  <c:v>0.39</c:v>
                </c:pt>
                <c:pt idx="7">
                  <c:v>0.39</c:v>
                </c:pt>
                <c:pt idx="9">
                  <c:v>0.31</c:v>
                </c:pt>
                <c:pt idx="10">
                  <c:v>0.31</c:v>
                </c:pt>
                <c:pt idx="12">
                  <c:v>-3.4736842105263226E-2</c:v>
                </c:pt>
                <c:pt idx="13">
                  <c:v>-3.4736842105263226E-2</c:v>
                </c:pt>
                <c:pt idx="14">
                  <c:v>-3.4736842105263226E-2</c:v>
                </c:pt>
                <c:pt idx="15">
                  <c:v>-3.4736842105263226E-2</c:v>
                </c:pt>
                <c:pt idx="16">
                  <c:v>-3.4736842105263226E-2</c:v>
                </c:pt>
                <c:pt idx="17">
                  <c:v>-3.4736842105263226E-2</c:v>
                </c:pt>
                <c:pt idx="19">
                  <c:v>0.87442667839915522</c:v>
                </c:pt>
                <c:pt idx="20">
                  <c:v>0.87442667839915522</c:v>
                </c:pt>
                <c:pt idx="21">
                  <c:v>0.87442667839915522</c:v>
                </c:pt>
                <c:pt idx="22">
                  <c:v>0.87442667839915522</c:v>
                </c:pt>
                <c:pt idx="23">
                  <c:v>0.87442667839915522</c:v>
                </c:pt>
                <c:pt idx="24">
                  <c:v>0.87442667839915522</c:v>
                </c:pt>
                <c:pt idx="25">
                  <c:v>0.87442667839915522</c:v>
                </c:pt>
                <c:pt idx="26">
                  <c:v>0.87442667839915522</c:v>
                </c:pt>
                <c:pt idx="28">
                  <c:v>0.57432807505658712</c:v>
                </c:pt>
                <c:pt idx="29">
                  <c:v>0.57432807505658712</c:v>
                </c:pt>
                <c:pt idx="30">
                  <c:v>0.57432807505658712</c:v>
                </c:pt>
                <c:pt idx="31">
                  <c:v>0.57432807505658712</c:v>
                </c:pt>
                <c:pt idx="32">
                  <c:v>0.57432807505658712</c:v>
                </c:pt>
                <c:pt idx="33">
                  <c:v>0.57432807505658712</c:v>
                </c:pt>
                <c:pt idx="34">
                  <c:v>0.57432807505658712</c:v>
                </c:pt>
                <c:pt idx="35">
                  <c:v>0.57432807505658712</c:v>
                </c:pt>
                <c:pt idx="37">
                  <c:v>1.1691431064657105</c:v>
                </c:pt>
                <c:pt idx="38">
                  <c:v>1.1691431064657105</c:v>
                </c:pt>
                <c:pt idx="40">
                  <c:v>0.61374679440359259</c:v>
                </c:pt>
                <c:pt idx="41">
                  <c:v>0.61374679440359259</c:v>
                </c:pt>
                <c:pt idx="43">
                  <c:v>0.49456733241571299</c:v>
                </c:pt>
                <c:pt idx="44">
                  <c:v>0.49456733241571299</c:v>
                </c:pt>
                <c:pt idx="47">
                  <c:v>0.95</c:v>
                </c:pt>
                <c:pt idx="48" formatCode="General">
                  <c:v>0.95</c:v>
                </c:pt>
              </c:numCache>
            </c:numRef>
          </c:val>
        </c:ser>
        <c:ser>
          <c:idx val="2"/>
          <c:order val="2"/>
          <c:tx>
            <c:strRef>
              <c:f>LP_Growth_graphme!$L$19</c:f>
              <c:strCache>
                <c:ptCount val="1"/>
                <c:pt idx="0">
                  <c:v>dLQ</c:v>
                </c:pt>
              </c:strCache>
            </c:strRef>
          </c:tx>
          <c:spPr>
            <a:solidFill>
              <a:schemeClr val="accent3">
                <a:lumMod val="60000"/>
                <a:lumOff val="40000"/>
              </a:schemeClr>
            </a:solidFill>
            <a:ln w="22225">
              <a:noFill/>
            </a:ln>
          </c:spPr>
          <c:invertIfNegative val="0"/>
          <c:cat>
            <c:strRef>
              <c:f>LP_Growth_graphme!$G$23:$G$71</c:f>
              <c:strCache>
                <c:ptCount val="49"/>
                <c:pt idx="0">
                  <c:v>1892-1919</c:v>
                </c:pt>
                <c:pt idx="9">
                  <c:v>1919-1929</c:v>
                </c:pt>
                <c:pt idx="12">
                  <c:v>1929-1948</c:v>
                </c:pt>
                <c:pt idx="19">
                  <c:v>1948:1-73:1</c:v>
                </c:pt>
                <c:pt idx="29">
                  <c:v>1973:1-95:4</c:v>
                </c:pt>
                <c:pt idx="37">
                  <c:v>95:4-03:4</c:v>
                </c:pt>
                <c:pt idx="41">
                  <c:v>03:4-07:4</c:v>
                </c:pt>
                <c:pt idx="44">
                  <c:v>07:4-13:4</c:v>
                </c:pt>
                <c:pt idx="48">
                  <c:v>Forecast</c:v>
                </c:pt>
              </c:strCache>
            </c:strRef>
          </c:cat>
          <c:val>
            <c:numRef>
              <c:f>LP_Growth_graphme!$L$23:$L$71</c:f>
              <c:numCache>
                <c:formatCode>0.00</c:formatCode>
                <c:ptCount val="49"/>
                <c:pt idx="0">
                  <c:v>0.21999999999999997</c:v>
                </c:pt>
                <c:pt idx="1">
                  <c:v>0.21999999999999997</c:v>
                </c:pt>
                <c:pt idx="2">
                  <c:v>0.21999999999999997</c:v>
                </c:pt>
                <c:pt idx="3">
                  <c:v>0.21999999999999997</c:v>
                </c:pt>
                <c:pt idx="4">
                  <c:v>0.21999999999999997</c:v>
                </c:pt>
                <c:pt idx="5">
                  <c:v>0.21999999999999997</c:v>
                </c:pt>
                <c:pt idx="6">
                  <c:v>0.21999999999999997</c:v>
                </c:pt>
                <c:pt idx="7">
                  <c:v>0.21999999999999997</c:v>
                </c:pt>
                <c:pt idx="9">
                  <c:v>-6.0000000000000053E-2</c:v>
                </c:pt>
                <c:pt idx="10">
                  <c:v>-6.0000000000000053E-2</c:v>
                </c:pt>
                <c:pt idx="12">
                  <c:v>0.16947368421052647</c:v>
                </c:pt>
                <c:pt idx="13">
                  <c:v>0.16947368421052647</c:v>
                </c:pt>
                <c:pt idx="14">
                  <c:v>0.16947368421052647</c:v>
                </c:pt>
                <c:pt idx="15">
                  <c:v>0.16947368421052647</c:v>
                </c:pt>
                <c:pt idx="16">
                  <c:v>0.16947368421052647</c:v>
                </c:pt>
                <c:pt idx="17">
                  <c:v>0.16947368421052647</c:v>
                </c:pt>
                <c:pt idx="19">
                  <c:v>0.27344108090090491</c:v>
                </c:pt>
                <c:pt idx="20">
                  <c:v>0.27344108090090491</c:v>
                </c:pt>
                <c:pt idx="21">
                  <c:v>0.27344108090090491</c:v>
                </c:pt>
                <c:pt idx="22">
                  <c:v>0.27344108090090491</c:v>
                </c:pt>
                <c:pt idx="23">
                  <c:v>0.27344108090090491</c:v>
                </c:pt>
                <c:pt idx="24">
                  <c:v>0.27344108090090491</c:v>
                </c:pt>
                <c:pt idx="25">
                  <c:v>0.27344108090090491</c:v>
                </c:pt>
                <c:pt idx="26">
                  <c:v>0.27344108090090491</c:v>
                </c:pt>
                <c:pt idx="28">
                  <c:v>0.42541374217352412</c:v>
                </c:pt>
                <c:pt idx="29">
                  <c:v>0.42541374217352412</c:v>
                </c:pt>
                <c:pt idx="30">
                  <c:v>0.42541374217352412</c:v>
                </c:pt>
                <c:pt idx="31">
                  <c:v>0.42541374217352412</c:v>
                </c:pt>
                <c:pt idx="32">
                  <c:v>0.42541374217352412</c:v>
                </c:pt>
                <c:pt idx="33">
                  <c:v>0.42541374217352412</c:v>
                </c:pt>
                <c:pt idx="34">
                  <c:v>0.42541374217352412</c:v>
                </c:pt>
                <c:pt idx="35">
                  <c:v>0.42541374217352412</c:v>
                </c:pt>
                <c:pt idx="37">
                  <c:v>0.40089285375362049</c:v>
                </c:pt>
                <c:pt idx="38">
                  <c:v>0.40089285375362049</c:v>
                </c:pt>
                <c:pt idx="40">
                  <c:v>0.24459333970070496</c:v>
                </c:pt>
                <c:pt idx="41">
                  <c:v>0.24459333970070496</c:v>
                </c:pt>
                <c:pt idx="43">
                  <c:v>0.58730641042736842</c:v>
                </c:pt>
                <c:pt idx="44">
                  <c:v>0.58730641042736842</c:v>
                </c:pt>
                <c:pt idx="47">
                  <c:v>0</c:v>
                </c:pt>
                <c:pt idx="48" formatCode="General">
                  <c:v>0</c:v>
                </c:pt>
              </c:numCache>
            </c:numRef>
          </c:val>
        </c:ser>
        <c:dLbls>
          <c:showLegendKey val="0"/>
          <c:showVal val="0"/>
          <c:showCatName val="0"/>
          <c:showSerName val="0"/>
          <c:showPercent val="0"/>
          <c:showBubbleSize val="0"/>
        </c:dLbls>
        <c:gapWidth val="0"/>
        <c:overlap val="100"/>
        <c:axId val="239318528"/>
        <c:axId val="239320064"/>
      </c:barChart>
      <c:lineChart>
        <c:grouping val="standard"/>
        <c:varyColors val="0"/>
        <c:ser>
          <c:idx val="3"/>
          <c:order val="3"/>
          <c:tx>
            <c:v>_FRBDummySeriesRight</c:v>
          </c:tx>
          <c:spPr>
            <a:ln w="28575" cap="rnd" cmpd="sng" algn="ctr">
              <a:noFill/>
              <a:prstDash val="solid"/>
              <a:round/>
            </a:ln>
            <a:effectLst/>
            <a:extLst>
              <a:ext uri="{91240B29-F687-4F45-9708-019B960494DF}">
                <a14:hiddenLine xmlns:a14="http://schemas.microsoft.com/office/drawing/2010/main" w="28575" cap="rnd" cmpd="sng" algn="ctr">
                  <a:solidFill>
                    <a:srgbClr val="8064A2">
                      <a:shade val="95000"/>
                      <a:satMod val="105000"/>
                    </a:srgbClr>
                  </a:solidFill>
                  <a:prstDash val="solid"/>
                  <a:round/>
                </a14:hiddenLine>
              </a:ext>
            </a:extLst>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239327488"/>
        <c:axId val="239325952"/>
      </c:lineChart>
      <c:catAx>
        <c:axId val="239318528"/>
        <c:scaling>
          <c:orientation val="minMax"/>
        </c:scaling>
        <c:delete val="0"/>
        <c:axPos val="b"/>
        <c:numFmt formatCode="\ \ General" sourceLinked="0"/>
        <c:majorTickMark val="none"/>
        <c:minorTickMark val="none"/>
        <c:tickLblPos val="none"/>
        <c:crossAx val="239320064"/>
        <c:crosses val="min"/>
        <c:auto val="0"/>
        <c:lblAlgn val="ctr"/>
        <c:lblOffset val="100"/>
        <c:tickMarkSkip val="5"/>
        <c:noMultiLvlLbl val="0"/>
      </c:catAx>
      <c:valAx>
        <c:axId val="239320064"/>
        <c:scaling>
          <c:orientation val="minMax"/>
          <c:max val="3.5"/>
          <c:min val="-0.5"/>
        </c:scaling>
        <c:delete val="0"/>
        <c:axPos val="l"/>
        <c:numFmt formatCode="0.00" sourceLinked="1"/>
        <c:majorTickMark val="in"/>
        <c:minorTickMark val="none"/>
        <c:tickLblPos val="none"/>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39318528"/>
        <c:crosses val="autoZero"/>
        <c:crossBetween val="between"/>
        <c:majorUnit val="1"/>
      </c:valAx>
      <c:valAx>
        <c:axId val="239325952"/>
        <c:scaling>
          <c:orientation val="minMax"/>
          <c:max val="3.5"/>
          <c:min val="-0.5"/>
        </c:scaling>
        <c:delete val="0"/>
        <c:axPos val="r"/>
        <c:numFmt formatCode="#,##0.0" sourceLinked="0"/>
        <c:majorTickMark val="in"/>
        <c:minorTickMark val="none"/>
        <c:tickLblPos val="nextTo"/>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39327488"/>
        <c:crosses val="max"/>
        <c:crossBetween val="between"/>
        <c:majorUnit val="1"/>
        <c:minorUnit val="0.2"/>
      </c:valAx>
      <c:catAx>
        <c:axId val="239327488"/>
        <c:scaling>
          <c:orientation val="minMax"/>
        </c:scaling>
        <c:delete val="1"/>
        <c:axPos val="b"/>
        <c:numFmt formatCode="General" sourceLinked="1"/>
        <c:majorTickMark val="out"/>
        <c:minorTickMark val="none"/>
        <c:tickLblPos val="nextTo"/>
        <c:crossAx val="239325952"/>
        <c:crosses val="min"/>
        <c:auto val="1"/>
        <c:lblAlgn val="ctr"/>
        <c:lblOffset val="100"/>
        <c:noMultiLvlLbl val="0"/>
      </c:catAx>
      <c:spPr>
        <a:noFill/>
        <a:ln w="22225">
          <a:solidFill>
            <a:srgbClr val="000000"/>
          </a:solidFill>
        </a:ln>
      </c:spPr>
    </c:plotArea>
    <c:plotVisOnly val="1"/>
    <c:dispBlanksAs val="gap"/>
    <c:showDLblsOverMax val="0"/>
  </c:chart>
  <c:spPr>
    <a:noFill/>
    <a:ln w="9525" cap="flat" cmpd="sng" algn="ctr">
      <a:noFill/>
      <a:prstDash val="solid"/>
      <a:round/>
    </a:ln>
    <a:effectLst/>
    <a:extLst>
      <a:ext uri="{909E8E84-426E-40DD-AFC4-6F175D3DCCD1}">
        <a14:hiddenFill xmlns:a14="http://schemas.microsoft.com/office/drawing/2010/main">
          <a:solidFill>
            <a:sysClr val="window" lastClr="FFFFFF"/>
          </a:solidFill>
        </a14:hiddenFill>
      </a:ext>
      <a:ext uri="{91240B29-F687-4F45-9708-019B960494DF}">
        <a14:hiddenLine xmlns:a14="http://schemas.microsoft.com/office/drawing/2010/main" w="9525" cap="flat" cmpd="sng" algn="ctr">
          <a:solidFill>
            <a:sysClr val="windowText" lastClr="000000">
              <a:tint val="75000"/>
              <a:shade val="95000"/>
              <a:satMod val="105000"/>
            </a:sysClr>
          </a:solidFill>
          <a:prstDash val="solid"/>
          <a:round/>
        </a14:hiddenLine>
      </a:ext>
    </a:extLst>
  </c:spPr>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1.6120119235802702E-2"/>
          <c:y val="0.10898852355777999"/>
          <c:w val="0.96775976152839982"/>
          <c:h val="0.86881715491662026"/>
        </c:manualLayout>
      </c:layout>
      <c:lineChart>
        <c:grouping val="standard"/>
        <c:varyColors val="0"/>
        <c:ser>
          <c:idx val="0"/>
          <c:order val="0"/>
          <c:tx>
            <c:strRef>
              <c:f>TFP_plumming!$U$4</c:f>
              <c:strCache>
                <c:ptCount val="1"/>
                <c:pt idx="0">
                  <c:v>allStruct</c:v>
                </c:pt>
              </c:strCache>
            </c:strRef>
          </c:tx>
          <c:spPr>
            <a:ln w="28575">
              <a:solidFill>
                <a:srgbClr val="1F497D"/>
              </a:solidFill>
              <a:prstDash val="solid"/>
            </a:ln>
          </c:spPr>
          <c:marker>
            <c:symbol val="none"/>
          </c:marker>
          <c:cat>
            <c:numRef>
              <c:f>TFP_plumming!$T$5:$T$302</c:f>
              <c:numCache>
                <c:formatCode>m/d/yyyy</c:formatCode>
                <c:ptCount val="298"/>
                <c:pt idx="0">
                  <c:v>26799</c:v>
                </c:pt>
                <c:pt idx="1">
                  <c:v>26891</c:v>
                </c:pt>
                <c:pt idx="2">
                  <c:v>26983</c:v>
                </c:pt>
                <c:pt idx="3">
                  <c:v>27075</c:v>
                </c:pt>
                <c:pt idx="4">
                  <c:v>27164</c:v>
                </c:pt>
                <c:pt idx="5">
                  <c:v>27256</c:v>
                </c:pt>
                <c:pt idx="6">
                  <c:v>27348</c:v>
                </c:pt>
                <c:pt idx="7">
                  <c:v>27440</c:v>
                </c:pt>
                <c:pt idx="8">
                  <c:v>27529</c:v>
                </c:pt>
                <c:pt idx="9">
                  <c:v>27621</c:v>
                </c:pt>
                <c:pt idx="10">
                  <c:v>27713</c:v>
                </c:pt>
                <c:pt idx="11">
                  <c:v>27805</c:v>
                </c:pt>
                <c:pt idx="12">
                  <c:v>27895</c:v>
                </c:pt>
                <c:pt idx="13">
                  <c:v>27987</c:v>
                </c:pt>
                <c:pt idx="14">
                  <c:v>28079</c:v>
                </c:pt>
                <c:pt idx="15">
                  <c:v>28171</c:v>
                </c:pt>
                <c:pt idx="16">
                  <c:v>28260</c:v>
                </c:pt>
                <c:pt idx="17">
                  <c:v>28352</c:v>
                </c:pt>
                <c:pt idx="18">
                  <c:v>28444</c:v>
                </c:pt>
                <c:pt idx="19">
                  <c:v>28536</c:v>
                </c:pt>
                <c:pt idx="20">
                  <c:v>28625</c:v>
                </c:pt>
                <c:pt idx="21">
                  <c:v>28717</c:v>
                </c:pt>
                <c:pt idx="22">
                  <c:v>28809</c:v>
                </c:pt>
                <c:pt idx="23">
                  <c:v>28901</c:v>
                </c:pt>
                <c:pt idx="24">
                  <c:v>28990</c:v>
                </c:pt>
                <c:pt idx="25">
                  <c:v>29082</c:v>
                </c:pt>
                <c:pt idx="26">
                  <c:v>29174</c:v>
                </c:pt>
                <c:pt idx="27">
                  <c:v>29266</c:v>
                </c:pt>
                <c:pt idx="28">
                  <c:v>29356</c:v>
                </c:pt>
                <c:pt idx="29">
                  <c:v>29448</c:v>
                </c:pt>
                <c:pt idx="30">
                  <c:v>29540</c:v>
                </c:pt>
                <c:pt idx="31">
                  <c:v>29632</c:v>
                </c:pt>
                <c:pt idx="32">
                  <c:v>29721</c:v>
                </c:pt>
                <c:pt idx="33">
                  <c:v>29813</c:v>
                </c:pt>
                <c:pt idx="34">
                  <c:v>29905</c:v>
                </c:pt>
                <c:pt idx="35">
                  <c:v>29997</c:v>
                </c:pt>
                <c:pt idx="36">
                  <c:v>30086</c:v>
                </c:pt>
                <c:pt idx="37">
                  <c:v>30178</c:v>
                </c:pt>
                <c:pt idx="38">
                  <c:v>30270</c:v>
                </c:pt>
                <c:pt idx="39">
                  <c:v>30362</c:v>
                </c:pt>
                <c:pt idx="40">
                  <c:v>30451</c:v>
                </c:pt>
                <c:pt idx="41">
                  <c:v>30543</c:v>
                </c:pt>
                <c:pt idx="42">
                  <c:v>30635</c:v>
                </c:pt>
                <c:pt idx="43">
                  <c:v>30727</c:v>
                </c:pt>
                <c:pt idx="44">
                  <c:v>30817</c:v>
                </c:pt>
                <c:pt idx="45">
                  <c:v>30909</c:v>
                </c:pt>
                <c:pt idx="46">
                  <c:v>31001</c:v>
                </c:pt>
                <c:pt idx="47">
                  <c:v>31093</c:v>
                </c:pt>
                <c:pt idx="48">
                  <c:v>31182</c:v>
                </c:pt>
                <c:pt idx="49">
                  <c:v>31274</c:v>
                </c:pt>
                <c:pt idx="50">
                  <c:v>31366</c:v>
                </c:pt>
                <c:pt idx="51">
                  <c:v>31458</c:v>
                </c:pt>
                <c:pt idx="52">
                  <c:v>31547</c:v>
                </c:pt>
                <c:pt idx="53">
                  <c:v>31639</c:v>
                </c:pt>
                <c:pt idx="54">
                  <c:v>31731</c:v>
                </c:pt>
                <c:pt idx="55">
                  <c:v>31823</c:v>
                </c:pt>
                <c:pt idx="56">
                  <c:v>31912</c:v>
                </c:pt>
                <c:pt idx="57">
                  <c:v>32004</c:v>
                </c:pt>
                <c:pt idx="58">
                  <c:v>32096</c:v>
                </c:pt>
                <c:pt idx="59">
                  <c:v>32188</c:v>
                </c:pt>
                <c:pt idx="60">
                  <c:v>32278</c:v>
                </c:pt>
                <c:pt idx="61">
                  <c:v>32370</c:v>
                </c:pt>
                <c:pt idx="62">
                  <c:v>32462</c:v>
                </c:pt>
                <c:pt idx="63">
                  <c:v>32554</c:v>
                </c:pt>
                <c:pt idx="64">
                  <c:v>32643</c:v>
                </c:pt>
                <c:pt idx="65">
                  <c:v>32735</c:v>
                </c:pt>
                <c:pt idx="66">
                  <c:v>32827</c:v>
                </c:pt>
                <c:pt idx="67">
                  <c:v>32919</c:v>
                </c:pt>
                <c:pt idx="68">
                  <c:v>33008</c:v>
                </c:pt>
                <c:pt idx="69">
                  <c:v>33100</c:v>
                </c:pt>
                <c:pt idx="70">
                  <c:v>33192</c:v>
                </c:pt>
                <c:pt idx="71">
                  <c:v>33284</c:v>
                </c:pt>
                <c:pt idx="72">
                  <c:v>33373</c:v>
                </c:pt>
                <c:pt idx="73">
                  <c:v>33465</c:v>
                </c:pt>
                <c:pt idx="74">
                  <c:v>33557</c:v>
                </c:pt>
                <c:pt idx="75">
                  <c:v>33649</c:v>
                </c:pt>
                <c:pt idx="76">
                  <c:v>33739</c:v>
                </c:pt>
                <c:pt idx="77">
                  <c:v>33831</c:v>
                </c:pt>
                <c:pt idx="78">
                  <c:v>33923</c:v>
                </c:pt>
                <c:pt idx="79">
                  <c:v>34015</c:v>
                </c:pt>
                <c:pt idx="80">
                  <c:v>34104</c:v>
                </c:pt>
                <c:pt idx="81">
                  <c:v>34196</c:v>
                </c:pt>
                <c:pt idx="82">
                  <c:v>34288</c:v>
                </c:pt>
                <c:pt idx="83">
                  <c:v>34380</c:v>
                </c:pt>
                <c:pt idx="84">
                  <c:v>34469</c:v>
                </c:pt>
                <c:pt idx="85">
                  <c:v>34561</c:v>
                </c:pt>
                <c:pt idx="86">
                  <c:v>34653</c:v>
                </c:pt>
                <c:pt idx="87">
                  <c:v>34745</c:v>
                </c:pt>
                <c:pt idx="88">
                  <c:v>34834</c:v>
                </c:pt>
                <c:pt idx="89">
                  <c:v>34926</c:v>
                </c:pt>
                <c:pt idx="90">
                  <c:v>35018</c:v>
                </c:pt>
                <c:pt idx="91">
                  <c:v>35110</c:v>
                </c:pt>
                <c:pt idx="92">
                  <c:v>35200</c:v>
                </c:pt>
                <c:pt idx="93">
                  <c:v>35292</c:v>
                </c:pt>
                <c:pt idx="94">
                  <c:v>35384</c:v>
                </c:pt>
                <c:pt idx="95">
                  <c:v>35476</c:v>
                </c:pt>
                <c:pt idx="96">
                  <c:v>35565</c:v>
                </c:pt>
                <c:pt idx="97">
                  <c:v>35657</c:v>
                </c:pt>
                <c:pt idx="98">
                  <c:v>35749</c:v>
                </c:pt>
                <c:pt idx="99">
                  <c:v>35841</c:v>
                </c:pt>
                <c:pt idx="100">
                  <c:v>35930</c:v>
                </c:pt>
                <c:pt idx="101">
                  <c:v>36022</c:v>
                </c:pt>
                <c:pt idx="102">
                  <c:v>36114</c:v>
                </c:pt>
                <c:pt idx="103">
                  <c:v>36206</c:v>
                </c:pt>
                <c:pt idx="104">
                  <c:v>36295</c:v>
                </c:pt>
                <c:pt idx="105">
                  <c:v>36387</c:v>
                </c:pt>
                <c:pt idx="106">
                  <c:v>36479</c:v>
                </c:pt>
                <c:pt idx="107">
                  <c:v>36571</c:v>
                </c:pt>
                <c:pt idx="108">
                  <c:v>36661</c:v>
                </c:pt>
                <c:pt idx="109">
                  <c:v>36753</c:v>
                </c:pt>
                <c:pt idx="110">
                  <c:v>36845</c:v>
                </c:pt>
                <c:pt idx="111">
                  <c:v>36937</c:v>
                </c:pt>
                <c:pt idx="112">
                  <c:v>37026</c:v>
                </c:pt>
                <c:pt idx="113">
                  <c:v>37118</c:v>
                </c:pt>
                <c:pt idx="114">
                  <c:v>37210</c:v>
                </c:pt>
                <c:pt idx="115">
                  <c:v>37302</c:v>
                </c:pt>
                <c:pt idx="116">
                  <c:v>37391</c:v>
                </c:pt>
                <c:pt idx="117">
                  <c:v>37483</c:v>
                </c:pt>
                <c:pt idx="118">
                  <c:v>37575</c:v>
                </c:pt>
                <c:pt idx="119">
                  <c:v>37667</c:v>
                </c:pt>
                <c:pt idx="120">
                  <c:v>37756</c:v>
                </c:pt>
                <c:pt idx="121">
                  <c:v>37848</c:v>
                </c:pt>
                <c:pt idx="122">
                  <c:v>37940</c:v>
                </c:pt>
                <c:pt idx="123">
                  <c:v>38032</c:v>
                </c:pt>
                <c:pt idx="124">
                  <c:v>38122</c:v>
                </c:pt>
                <c:pt idx="125">
                  <c:v>38214</c:v>
                </c:pt>
                <c:pt idx="126">
                  <c:v>38306</c:v>
                </c:pt>
                <c:pt idx="127">
                  <c:v>38398</c:v>
                </c:pt>
                <c:pt idx="128">
                  <c:v>38487</c:v>
                </c:pt>
                <c:pt idx="129">
                  <c:v>38579</c:v>
                </c:pt>
                <c:pt idx="130">
                  <c:v>38671</c:v>
                </c:pt>
                <c:pt idx="131">
                  <c:v>38763</c:v>
                </c:pt>
                <c:pt idx="132">
                  <c:v>38852</c:v>
                </c:pt>
                <c:pt idx="133">
                  <c:v>38944</c:v>
                </c:pt>
                <c:pt idx="134">
                  <c:v>39036</c:v>
                </c:pt>
                <c:pt idx="135">
                  <c:v>39128</c:v>
                </c:pt>
                <c:pt idx="136">
                  <c:v>39217</c:v>
                </c:pt>
                <c:pt idx="137">
                  <c:v>39309</c:v>
                </c:pt>
                <c:pt idx="138">
                  <c:v>39401</c:v>
                </c:pt>
                <c:pt idx="139">
                  <c:v>39493</c:v>
                </c:pt>
                <c:pt idx="140">
                  <c:v>39583</c:v>
                </c:pt>
                <c:pt idx="141">
                  <c:v>39675</c:v>
                </c:pt>
                <c:pt idx="142">
                  <c:v>39767</c:v>
                </c:pt>
                <c:pt idx="143">
                  <c:v>39859</c:v>
                </c:pt>
                <c:pt idx="144">
                  <c:v>39948</c:v>
                </c:pt>
                <c:pt idx="145">
                  <c:v>40040</c:v>
                </c:pt>
                <c:pt idx="146">
                  <c:v>40132</c:v>
                </c:pt>
                <c:pt idx="147">
                  <c:v>40224</c:v>
                </c:pt>
                <c:pt idx="148">
                  <c:v>40313</c:v>
                </c:pt>
                <c:pt idx="149">
                  <c:v>40405</c:v>
                </c:pt>
                <c:pt idx="150">
                  <c:v>40497</c:v>
                </c:pt>
                <c:pt idx="151">
                  <c:v>40589</c:v>
                </c:pt>
                <c:pt idx="152">
                  <c:v>40678</c:v>
                </c:pt>
                <c:pt idx="153">
                  <c:v>40770</c:v>
                </c:pt>
                <c:pt idx="154">
                  <c:v>40862</c:v>
                </c:pt>
                <c:pt idx="155">
                  <c:v>40954</c:v>
                </c:pt>
                <c:pt idx="156">
                  <c:v>41044</c:v>
                </c:pt>
                <c:pt idx="157">
                  <c:v>41136</c:v>
                </c:pt>
                <c:pt idx="158">
                  <c:v>41228</c:v>
                </c:pt>
                <c:pt idx="159">
                  <c:v>41320</c:v>
                </c:pt>
                <c:pt idx="160">
                  <c:v>41409</c:v>
                </c:pt>
                <c:pt idx="161">
                  <c:v>41501</c:v>
                </c:pt>
                <c:pt idx="162">
                  <c:v>41593</c:v>
                </c:pt>
                <c:pt idx="163">
                  <c:v>41685</c:v>
                </c:pt>
              </c:numCache>
            </c:numRef>
          </c:cat>
          <c:val>
            <c:numRef>
              <c:f>TFP_plumming!$U$5:$U$302</c:f>
              <c:numCache>
                <c:formatCode>General</c:formatCode>
                <c:ptCount val="298"/>
                <c:pt idx="0">
                  <c:v>0</c:v>
                </c:pt>
                <c:pt idx="1">
                  <c:v>-2.212739648877097</c:v>
                </c:pt>
                <c:pt idx="2">
                  <c:v>-2.4030241703810589</c:v>
                </c:pt>
                <c:pt idx="3">
                  <c:v>-4.4698536809743601</c:v>
                </c:pt>
                <c:pt idx="4">
                  <c:v>-5.9503630564163572</c:v>
                </c:pt>
                <c:pt idx="5">
                  <c:v>-7.5476266462154982</c:v>
                </c:pt>
                <c:pt idx="6">
                  <c:v>-8.3441450765213325</c:v>
                </c:pt>
                <c:pt idx="7">
                  <c:v>-8.4829117818504258</c:v>
                </c:pt>
                <c:pt idx="8">
                  <c:v>-7.6076453310622192</c:v>
                </c:pt>
                <c:pt idx="9">
                  <c:v>-5.2893216061385502</c:v>
                </c:pt>
                <c:pt idx="10">
                  <c:v>-4.8894639265717323</c:v>
                </c:pt>
                <c:pt idx="11">
                  <c:v>-2.9501214665241982</c:v>
                </c:pt>
                <c:pt idx="12">
                  <c:v>-3.9618820338806557</c:v>
                </c:pt>
                <c:pt idx="13">
                  <c:v>-4.0583559953005839</c:v>
                </c:pt>
                <c:pt idx="14">
                  <c:v>-3.8640928404325656</c:v>
                </c:pt>
                <c:pt idx="15">
                  <c:v>-4.6251790038775127</c:v>
                </c:pt>
                <c:pt idx="16">
                  <c:v>-4.484933238750795</c:v>
                </c:pt>
                <c:pt idx="17">
                  <c:v>-4.8030699465536451</c:v>
                </c:pt>
                <c:pt idx="18">
                  <c:v>-6.8263849145373712</c:v>
                </c:pt>
                <c:pt idx="19">
                  <c:v>-7.7652432328590884</c:v>
                </c:pt>
                <c:pt idx="20">
                  <c:v>-6.9609968692688291</c:v>
                </c:pt>
                <c:pt idx="21">
                  <c:v>-8.0010392390322487</c:v>
                </c:pt>
                <c:pt idx="22">
                  <c:v>-8.5331943872957439</c:v>
                </c:pt>
                <c:pt idx="23">
                  <c:v>-9.1290987638304593</c:v>
                </c:pt>
                <c:pt idx="24">
                  <c:v>-10.846672026218606</c:v>
                </c:pt>
                <c:pt idx="25">
                  <c:v>-12.360430660293517</c:v>
                </c:pt>
                <c:pt idx="26">
                  <c:v>-13.220608646616231</c:v>
                </c:pt>
                <c:pt idx="27">
                  <c:v>-13.26307058185591</c:v>
                </c:pt>
                <c:pt idx="28">
                  <c:v>-15.365035369168492</c:v>
                </c:pt>
                <c:pt idx="29">
                  <c:v>-15.222530950701447</c:v>
                </c:pt>
                <c:pt idx="30">
                  <c:v>-13.873802634506298</c:v>
                </c:pt>
                <c:pt idx="31">
                  <c:v>-13.440326585576535</c:v>
                </c:pt>
                <c:pt idx="32">
                  <c:v>-15.031905207786828</c:v>
                </c:pt>
                <c:pt idx="33">
                  <c:v>-14.22694481439154</c:v>
                </c:pt>
                <c:pt idx="34">
                  <c:v>-17.300636853955979</c:v>
                </c:pt>
                <c:pt idx="35">
                  <c:v>-19.182466956305394</c:v>
                </c:pt>
                <c:pt idx="36">
                  <c:v>-19.320269228791492</c:v>
                </c:pt>
                <c:pt idx="37">
                  <c:v>-19.075891511066764</c:v>
                </c:pt>
                <c:pt idx="38">
                  <c:v>-18.009297372416686</c:v>
                </c:pt>
                <c:pt idx="39">
                  <c:v>-15.925330801904288</c:v>
                </c:pt>
                <c:pt idx="40">
                  <c:v>-13.521716699543664</c:v>
                </c:pt>
                <c:pt idx="41">
                  <c:v>-12.35869072638474</c:v>
                </c:pt>
                <c:pt idx="42">
                  <c:v>-10.987825003987293</c:v>
                </c:pt>
                <c:pt idx="43">
                  <c:v>-9.307718492050828</c:v>
                </c:pt>
                <c:pt idx="44">
                  <c:v>-8.648893623611869</c:v>
                </c:pt>
                <c:pt idx="45">
                  <c:v>-8.6732817897379668</c:v>
                </c:pt>
                <c:pt idx="46">
                  <c:v>-9.0331379609334803</c:v>
                </c:pt>
                <c:pt idx="47">
                  <c:v>-8.0400024885272892</c:v>
                </c:pt>
                <c:pt idx="48">
                  <c:v>-8.0473616616991031</c:v>
                </c:pt>
                <c:pt idx="49">
                  <c:v>-7.121395371599629</c:v>
                </c:pt>
                <c:pt idx="50">
                  <c:v>-7.703719399938727</c:v>
                </c:pt>
                <c:pt idx="51">
                  <c:v>-7.5272805664555058</c:v>
                </c:pt>
                <c:pt idx="52">
                  <c:v>-8.1366880912078585</c:v>
                </c:pt>
                <c:pt idx="53">
                  <c:v>-8.5906572153150584</c:v>
                </c:pt>
                <c:pt idx="54">
                  <c:v>-9.2894893420408842</c:v>
                </c:pt>
                <c:pt idx="55">
                  <c:v>-9.8786933230659386</c:v>
                </c:pt>
                <c:pt idx="56">
                  <c:v>-8.8770329684816112</c:v>
                </c:pt>
                <c:pt idx="57">
                  <c:v>-8.5157467131608229</c:v>
                </c:pt>
                <c:pt idx="58">
                  <c:v>-8.6739071211285008</c:v>
                </c:pt>
                <c:pt idx="59">
                  <c:v>-8.4947999357207209</c:v>
                </c:pt>
                <c:pt idx="60">
                  <c:v>-8.543682239080205</c:v>
                </c:pt>
                <c:pt idx="61">
                  <c:v>-7.8329415118675882</c:v>
                </c:pt>
                <c:pt idx="62">
                  <c:v>-7.86255139629586</c:v>
                </c:pt>
                <c:pt idx="63">
                  <c:v>-7.9138323558189896</c:v>
                </c:pt>
                <c:pt idx="64">
                  <c:v>-8.817259858500833</c:v>
                </c:pt>
                <c:pt idx="65">
                  <c:v>-8.7576829187821552</c:v>
                </c:pt>
                <c:pt idx="66">
                  <c:v>-9.2922191143313349</c:v>
                </c:pt>
                <c:pt idx="67">
                  <c:v>-8.2599862653442564</c:v>
                </c:pt>
                <c:pt idx="68">
                  <c:v>-7.3416302341555451</c:v>
                </c:pt>
                <c:pt idx="69">
                  <c:v>-7.4878269793979904</c:v>
                </c:pt>
                <c:pt idx="70">
                  <c:v>-8.1318018348168479</c:v>
                </c:pt>
                <c:pt idx="71">
                  <c:v>-8.3338595968686278</c:v>
                </c:pt>
                <c:pt idx="72">
                  <c:v>-7.2828961019211462</c:v>
                </c:pt>
                <c:pt idx="73">
                  <c:v>-6.665648206142869</c:v>
                </c:pt>
                <c:pt idx="74">
                  <c:v>-5.6640059179323536</c:v>
                </c:pt>
                <c:pt idx="75">
                  <c:v>-2.9382298378973353</c:v>
                </c:pt>
                <c:pt idx="76">
                  <c:v>-2.8234513677973183</c:v>
                </c:pt>
                <c:pt idx="77">
                  <c:v>-2.8968342791509585</c:v>
                </c:pt>
                <c:pt idx="78">
                  <c:v>-3.0976650004181856</c:v>
                </c:pt>
                <c:pt idx="79">
                  <c:v>-4.6977601732324921</c:v>
                </c:pt>
                <c:pt idx="80">
                  <c:v>-5.0068604853505221</c:v>
                </c:pt>
                <c:pt idx="81">
                  <c:v>-5.894310556452222</c:v>
                </c:pt>
                <c:pt idx="82">
                  <c:v>-4.6656775555240699</c:v>
                </c:pt>
                <c:pt idx="83">
                  <c:v>-5.8347700420805921</c:v>
                </c:pt>
                <c:pt idx="84">
                  <c:v>-5.8161783927019144</c:v>
                </c:pt>
                <c:pt idx="85">
                  <c:v>-6.8917192395976912</c:v>
                </c:pt>
                <c:pt idx="86">
                  <c:v>-6.7640023477529709</c:v>
                </c:pt>
                <c:pt idx="87">
                  <c:v>-8.0271715167949687</c:v>
                </c:pt>
                <c:pt idx="88">
                  <c:v>-8.2991158485487126</c:v>
                </c:pt>
                <c:pt idx="89">
                  <c:v>-8.2198486101468689</c:v>
                </c:pt>
                <c:pt idx="90">
                  <c:v>-8.2962909753967438</c:v>
                </c:pt>
                <c:pt idx="91">
                  <c:v>-7.4446822698898565</c:v>
                </c:pt>
                <c:pt idx="92">
                  <c:v>-6.4153690994845327</c:v>
                </c:pt>
                <c:pt idx="93">
                  <c:v>-6.7413053123445081</c:v>
                </c:pt>
                <c:pt idx="94">
                  <c:v>-6.6778744720282823</c:v>
                </c:pt>
                <c:pt idx="95">
                  <c:v>-7.2212061733809705</c:v>
                </c:pt>
                <c:pt idx="96">
                  <c:v>-6.7072105273259446</c:v>
                </c:pt>
                <c:pt idx="97">
                  <c:v>-6.5149296388432987</c:v>
                </c:pt>
                <c:pt idx="98">
                  <c:v>-6.8869083083799509</c:v>
                </c:pt>
                <c:pt idx="99">
                  <c:v>-7.148844824702099</c:v>
                </c:pt>
                <c:pt idx="100">
                  <c:v>-7.5138747753553226</c:v>
                </c:pt>
                <c:pt idx="101">
                  <c:v>-7.3195981169947046</c:v>
                </c:pt>
                <c:pt idx="102">
                  <c:v>-8.1731811828472054</c:v>
                </c:pt>
                <c:pt idx="103">
                  <c:v>-7.7394269348177716</c:v>
                </c:pt>
                <c:pt idx="104">
                  <c:v>-8.8783435878868922</c:v>
                </c:pt>
                <c:pt idx="105">
                  <c:v>-9.1119115159732438</c:v>
                </c:pt>
                <c:pt idx="106">
                  <c:v>-8.4631870200397437</c:v>
                </c:pt>
                <c:pt idx="107">
                  <c:v>-8.9494483478428002</c:v>
                </c:pt>
                <c:pt idx="108">
                  <c:v>-8.4324796543332567</c:v>
                </c:pt>
                <c:pt idx="109">
                  <c:v>-9.1655437336807211</c:v>
                </c:pt>
                <c:pt idx="110">
                  <c:v>-9.4222541149120644</c:v>
                </c:pt>
                <c:pt idx="111">
                  <c:v>-10.653975321069947</c:v>
                </c:pt>
                <c:pt idx="112">
                  <c:v>-11.045842506485812</c:v>
                </c:pt>
                <c:pt idx="113">
                  <c:v>-12.965839969608762</c:v>
                </c:pt>
                <c:pt idx="114">
                  <c:v>-13.258594583676025</c:v>
                </c:pt>
                <c:pt idx="115">
                  <c:v>-11.845426677296079</c:v>
                </c:pt>
                <c:pt idx="116">
                  <c:v>-12.273213760022138</c:v>
                </c:pt>
                <c:pt idx="117">
                  <c:v>-12.268409644708377</c:v>
                </c:pt>
                <c:pt idx="118">
                  <c:v>-13.35740188204916</c:v>
                </c:pt>
                <c:pt idx="119">
                  <c:v>-14.302094385268799</c:v>
                </c:pt>
                <c:pt idx="120">
                  <c:v>-13.136211902058182</c:v>
                </c:pt>
                <c:pt idx="121">
                  <c:v>-12.208900468798024</c:v>
                </c:pt>
                <c:pt idx="122">
                  <c:v>-12.976394852826672</c:v>
                </c:pt>
                <c:pt idx="123">
                  <c:v>-13.921180271374997</c:v>
                </c:pt>
                <c:pt idx="124">
                  <c:v>-14.554109532030122</c:v>
                </c:pt>
                <c:pt idx="125">
                  <c:v>-15.504296451522464</c:v>
                </c:pt>
                <c:pt idx="126">
                  <c:v>-16.741050229641765</c:v>
                </c:pt>
                <c:pt idx="127">
                  <c:v>-17.196773096107005</c:v>
                </c:pt>
                <c:pt idx="128">
                  <c:v>-18.378233103610164</c:v>
                </c:pt>
                <c:pt idx="129">
                  <c:v>-19.60287495109246</c:v>
                </c:pt>
                <c:pt idx="130">
                  <c:v>-20.984391512800372</c:v>
                </c:pt>
                <c:pt idx="131">
                  <c:v>-21.311978673674464</c:v>
                </c:pt>
                <c:pt idx="132">
                  <c:v>-22.378651226485566</c:v>
                </c:pt>
                <c:pt idx="133">
                  <c:v>-23.13579928692231</c:v>
                </c:pt>
                <c:pt idx="134">
                  <c:v>-24.066069843384369</c:v>
                </c:pt>
                <c:pt idx="135">
                  <c:v>-24.317439062662569</c:v>
                </c:pt>
                <c:pt idx="136">
                  <c:v>-23.753562393200685</c:v>
                </c:pt>
                <c:pt idx="137">
                  <c:v>-24.26817593342399</c:v>
                </c:pt>
                <c:pt idx="138">
                  <c:v>-24.651004762532782</c:v>
                </c:pt>
                <c:pt idx="139">
                  <c:v>-25.721884393608647</c:v>
                </c:pt>
                <c:pt idx="140">
                  <c:v>-25.44861582146315</c:v>
                </c:pt>
                <c:pt idx="141">
                  <c:v>-25.655705989440499</c:v>
                </c:pt>
                <c:pt idx="142">
                  <c:v>-27.844203727825015</c:v>
                </c:pt>
                <c:pt idx="143">
                  <c:v>-27.309857744346029</c:v>
                </c:pt>
                <c:pt idx="144">
                  <c:v>-24.569564305900549</c:v>
                </c:pt>
                <c:pt idx="145">
                  <c:v>-21.688418462987986</c:v>
                </c:pt>
                <c:pt idx="146">
                  <c:v>-20.255021800368194</c:v>
                </c:pt>
                <c:pt idx="147">
                  <c:v>-20.084862516220454</c:v>
                </c:pt>
                <c:pt idx="148">
                  <c:v>-18.944933243739705</c:v>
                </c:pt>
                <c:pt idx="149">
                  <c:v>-17.859761699510933</c:v>
                </c:pt>
                <c:pt idx="150">
                  <c:v>-17.712249585087967</c:v>
                </c:pt>
                <c:pt idx="151">
                  <c:v>-17.826571166248268</c:v>
                </c:pt>
                <c:pt idx="152">
                  <c:v>-17.609642039008772</c:v>
                </c:pt>
                <c:pt idx="153">
                  <c:v>-17.65240068084805</c:v>
                </c:pt>
                <c:pt idx="154">
                  <c:v>-17.001889437114585</c:v>
                </c:pt>
                <c:pt idx="155">
                  <c:v>-15.934037972596379</c:v>
                </c:pt>
                <c:pt idx="156">
                  <c:v>-16.449120722955346</c:v>
                </c:pt>
                <c:pt idx="157">
                  <c:v>-15.925034653441504</c:v>
                </c:pt>
                <c:pt idx="158">
                  <c:v>-16.149380426911659</c:v>
                </c:pt>
                <c:pt idx="159">
                  <c:v>-16.89137665630507</c:v>
                </c:pt>
                <c:pt idx="160">
                  <c:v>-17.540481910922281</c:v>
                </c:pt>
                <c:pt idx="161">
                  <c:v>-17.51486825293691</c:v>
                </c:pt>
                <c:pt idx="162">
                  <c:v>-18.366611794104401</c:v>
                </c:pt>
                <c:pt idx="163">
                  <c:v>-20.205670790939621</c:v>
                </c:pt>
              </c:numCache>
            </c:numRef>
          </c:val>
          <c:smooth val="0"/>
        </c:ser>
        <c:ser>
          <c:idx val="1"/>
          <c:order val="1"/>
          <c:tx>
            <c:strRef>
              <c:f>TFP_plumming!$V$4</c:f>
              <c:strCache>
                <c:ptCount val="1"/>
                <c:pt idx="0">
                  <c:v>JECD</c:v>
                </c:pt>
              </c:strCache>
            </c:strRef>
          </c:tx>
          <c:spPr>
            <a:ln w="28575">
              <a:solidFill>
                <a:srgbClr val="FF0000"/>
              </a:solidFill>
              <a:prstDash val="solid"/>
            </a:ln>
          </c:spPr>
          <c:marker>
            <c:symbol val="none"/>
          </c:marker>
          <c:cat>
            <c:numRef>
              <c:f>TFP_plumming!$T$5:$T$302</c:f>
              <c:numCache>
                <c:formatCode>m/d/yyyy</c:formatCode>
                <c:ptCount val="298"/>
                <c:pt idx="0">
                  <c:v>26799</c:v>
                </c:pt>
                <c:pt idx="1">
                  <c:v>26891</c:v>
                </c:pt>
                <c:pt idx="2">
                  <c:v>26983</c:v>
                </c:pt>
                <c:pt idx="3">
                  <c:v>27075</c:v>
                </c:pt>
                <c:pt idx="4">
                  <c:v>27164</c:v>
                </c:pt>
                <c:pt idx="5">
                  <c:v>27256</c:v>
                </c:pt>
                <c:pt idx="6">
                  <c:v>27348</c:v>
                </c:pt>
                <c:pt idx="7">
                  <c:v>27440</c:v>
                </c:pt>
                <c:pt idx="8">
                  <c:v>27529</c:v>
                </c:pt>
                <c:pt idx="9">
                  <c:v>27621</c:v>
                </c:pt>
                <c:pt idx="10">
                  <c:v>27713</c:v>
                </c:pt>
                <c:pt idx="11">
                  <c:v>27805</c:v>
                </c:pt>
                <c:pt idx="12">
                  <c:v>27895</c:v>
                </c:pt>
                <c:pt idx="13">
                  <c:v>27987</c:v>
                </c:pt>
                <c:pt idx="14">
                  <c:v>28079</c:v>
                </c:pt>
                <c:pt idx="15">
                  <c:v>28171</c:v>
                </c:pt>
                <c:pt idx="16">
                  <c:v>28260</c:v>
                </c:pt>
                <c:pt idx="17">
                  <c:v>28352</c:v>
                </c:pt>
                <c:pt idx="18">
                  <c:v>28444</c:v>
                </c:pt>
                <c:pt idx="19">
                  <c:v>28536</c:v>
                </c:pt>
                <c:pt idx="20">
                  <c:v>28625</c:v>
                </c:pt>
                <c:pt idx="21">
                  <c:v>28717</c:v>
                </c:pt>
                <c:pt idx="22">
                  <c:v>28809</c:v>
                </c:pt>
                <c:pt idx="23">
                  <c:v>28901</c:v>
                </c:pt>
                <c:pt idx="24">
                  <c:v>28990</c:v>
                </c:pt>
                <c:pt idx="25">
                  <c:v>29082</c:v>
                </c:pt>
                <c:pt idx="26">
                  <c:v>29174</c:v>
                </c:pt>
                <c:pt idx="27">
                  <c:v>29266</c:v>
                </c:pt>
                <c:pt idx="28">
                  <c:v>29356</c:v>
                </c:pt>
                <c:pt idx="29">
                  <c:v>29448</c:v>
                </c:pt>
                <c:pt idx="30">
                  <c:v>29540</c:v>
                </c:pt>
                <c:pt idx="31">
                  <c:v>29632</c:v>
                </c:pt>
                <c:pt idx="32">
                  <c:v>29721</c:v>
                </c:pt>
                <c:pt idx="33">
                  <c:v>29813</c:v>
                </c:pt>
                <c:pt idx="34">
                  <c:v>29905</c:v>
                </c:pt>
                <c:pt idx="35">
                  <c:v>29997</c:v>
                </c:pt>
                <c:pt idx="36">
                  <c:v>30086</c:v>
                </c:pt>
                <c:pt idx="37">
                  <c:v>30178</c:v>
                </c:pt>
                <c:pt idx="38">
                  <c:v>30270</c:v>
                </c:pt>
                <c:pt idx="39">
                  <c:v>30362</c:v>
                </c:pt>
                <c:pt idx="40">
                  <c:v>30451</c:v>
                </c:pt>
                <c:pt idx="41">
                  <c:v>30543</c:v>
                </c:pt>
                <c:pt idx="42">
                  <c:v>30635</c:v>
                </c:pt>
                <c:pt idx="43">
                  <c:v>30727</c:v>
                </c:pt>
                <c:pt idx="44">
                  <c:v>30817</c:v>
                </c:pt>
                <c:pt idx="45">
                  <c:v>30909</c:v>
                </c:pt>
                <c:pt idx="46">
                  <c:v>31001</c:v>
                </c:pt>
                <c:pt idx="47">
                  <c:v>31093</c:v>
                </c:pt>
                <c:pt idx="48">
                  <c:v>31182</c:v>
                </c:pt>
                <c:pt idx="49">
                  <c:v>31274</c:v>
                </c:pt>
                <c:pt idx="50">
                  <c:v>31366</c:v>
                </c:pt>
                <c:pt idx="51">
                  <c:v>31458</c:v>
                </c:pt>
                <c:pt idx="52">
                  <c:v>31547</c:v>
                </c:pt>
                <c:pt idx="53">
                  <c:v>31639</c:v>
                </c:pt>
                <c:pt idx="54">
                  <c:v>31731</c:v>
                </c:pt>
                <c:pt idx="55">
                  <c:v>31823</c:v>
                </c:pt>
                <c:pt idx="56">
                  <c:v>31912</c:v>
                </c:pt>
                <c:pt idx="57">
                  <c:v>32004</c:v>
                </c:pt>
                <c:pt idx="58">
                  <c:v>32096</c:v>
                </c:pt>
                <c:pt idx="59">
                  <c:v>32188</c:v>
                </c:pt>
                <c:pt idx="60">
                  <c:v>32278</c:v>
                </c:pt>
                <c:pt idx="61">
                  <c:v>32370</c:v>
                </c:pt>
                <c:pt idx="62">
                  <c:v>32462</c:v>
                </c:pt>
                <c:pt idx="63">
                  <c:v>32554</c:v>
                </c:pt>
                <c:pt idx="64">
                  <c:v>32643</c:v>
                </c:pt>
                <c:pt idx="65">
                  <c:v>32735</c:v>
                </c:pt>
                <c:pt idx="66">
                  <c:v>32827</c:v>
                </c:pt>
                <c:pt idx="67">
                  <c:v>32919</c:v>
                </c:pt>
                <c:pt idx="68">
                  <c:v>33008</c:v>
                </c:pt>
                <c:pt idx="69">
                  <c:v>33100</c:v>
                </c:pt>
                <c:pt idx="70">
                  <c:v>33192</c:v>
                </c:pt>
                <c:pt idx="71">
                  <c:v>33284</c:v>
                </c:pt>
                <c:pt idx="72">
                  <c:v>33373</c:v>
                </c:pt>
                <c:pt idx="73">
                  <c:v>33465</c:v>
                </c:pt>
                <c:pt idx="74">
                  <c:v>33557</c:v>
                </c:pt>
                <c:pt idx="75">
                  <c:v>33649</c:v>
                </c:pt>
                <c:pt idx="76">
                  <c:v>33739</c:v>
                </c:pt>
                <c:pt idx="77">
                  <c:v>33831</c:v>
                </c:pt>
                <c:pt idx="78">
                  <c:v>33923</c:v>
                </c:pt>
                <c:pt idx="79">
                  <c:v>34015</c:v>
                </c:pt>
                <c:pt idx="80">
                  <c:v>34104</c:v>
                </c:pt>
                <c:pt idx="81">
                  <c:v>34196</c:v>
                </c:pt>
                <c:pt idx="82">
                  <c:v>34288</c:v>
                </c:pt>
                <c:pt idx="83">
                  <c:v>34380</c:v>
                </c:pt>
                <c:pt idx="84">
                  <c:v>34469</c:v>
                </c:pt>
                <c:pt idx="85">
                  <c:v>34561</c:v>
                </c:pt>
                <c:pt idx="86">
                  <c:v>34653</c:v>
                </c:pt>
                <c:pt idx="87">
                  <c:v>34745</c:v>
                </c:pt>
                <c:pt idx="88">
                  <c:v>34834</c:v>
                </c:pt>
                <c:pt idx="89">
                  <c:v>34926</c:v>
                </c:pt>
                <c:pt idx="90">
                  <c:v>35018</c:v>
                </c:pt>
                <c:pt idx="91">
                  <c:v>35110</c:v>
                </c:pt>
                <c:pt idx="92">
                  <c:v>35200</c:v>
                </c:pt>
                <c:pt idx="93">
                  <c:v>35292</c:v>
                </c:pt>
                <c:pt idx="94">
                  <c:v>35384</c:v>
                </c:pt>
                <c:pt idx="95">
                  <c:v>35476</c:v>
                </c:pt>
                <c:pt idx="96">
                  <c:v>35565</c:v>
                </c:pt>
                <c:pt idx="97">
                  <c:v>35657</c:v>
                </c:pt>
                <c:pt idx="98">
                  <c:v>35749</c:v>
                </c:pt>
                <c:pt idx="99">
                  <c:v>35841</c:v>
                </c:pt>
                <c:pt idx="100">
                  <c:v>35930</c:v>
                </c:pt>
                <c:pt idx="101">
                  <c:v>36022</c:v>
                </c:pt>
                <c:pt idx="102">
                  <c:v>36114</c:v>
                </c:pt>
                <c:pt idx="103">
                  <c:v>36206</c:v>
                </c:pt>
                <c:pt idx="104">
                  <c:v>36295</c:v>
                </c:pt>
                <c:pt idx="105">
                  <c:v>36387</c:v>
                </c:pt>
                <c:pt idx="106">
                  <c:v>36479</c:v>
                </c:pt>
                <c:pt idx="107">
                  <c:v>36571</c:v>
                </c:pt>
                <c:pt idx="108">
                  <c:v>36661</c:v>
                </c:pt>
                <c:pt idx="109">
                  <c:v>36753</c:v>
                </c:pt>
                <c:pt idx="110">
                  <c:v>36845</c:v>
                </c:pt>
                <c:pt idx="111">
                  <c:v>36937</c:v>
                </c:pt>
                <c:pt idx="112">
                  <c:v>37026</c:v>
                </c:pt>
                <c:pt idx="113">
                  <c:v>37118</c:v>
                </c:pt>
                <c:pt idx="114">
                  <c:v>37210</c:v>
                </c:pt>
                <c:pt idx="115">
                  <c:v>37302</c:v>
                </c:pt>
                <c:pt idx="116">
                  <c:v>37391</c:v>
                </c:pt>
                <c:pt idx="117">
                  <c:v>37483</c:v>
                </c:pt>
                <c:pt idx="118">
                  <c:v>37575</c:v>
                </c:pt>
                <c:pt idx="119">
                  <c:v>37667</c:v>
                </c:pt>
                <c:pt idx="120">
                  <c:v>37756</c:v>
                </c:pt>
                <c:pt idx="121">
                  <c:v>37848</c:v>
                </c:pt>
                <c:pt idx="122">
                  <c:v>37940</c:v>
                </c:pt>
                <c:pt idx="123">
                  <c:v>38032</c:v>
                </c:pt>
                <c:pt idx="124">
                  <c:v>38122</c:v>
                </c:pt>
                <c:pt idx="125">
                  <c:v>38214</c:v>
                </c:pt>
                <c:pt idx="126">
                  <c:v>38306</c:v>
                </c:pt>
                <c:pt idx="127">
                  <c:v>38398</c:v>
                </c:pt>
                <c:pt idx="128">
                  <c:v>38487</c:v>
                </c:pt>
                <c:pt idx="129">
                  <c:v>38579</c:v>
                </c:pt>
                <c:pt idx="130">
                  <c:v>38671</c:v>
                </c:pt>
                <c:pt idx="131">
                  <c:v>38763</c:v>
                </c:pt>
                <c:pt idx="132">
                  <c:v>38852</c:v>
                </c:pt>
                <c:pt idx="133">
                  <c:v>38944</c:v>
                </c:pt>
                <c:pt idx="134">
                  <c:v>39036</c:v>
                </c:pt>
                <c:pt idx="135">
                  <c:v>39128</c:v>
                </c:pt>
                <c:pt idx="136">
                  <c:v>39217</c:v>
                </c:pt>
                <c:pt idx="137">
                  <c:v>39309</c:v>
                </c:pt>
                <c:pt idx="138">
                  <c:v>39401</c:v>
                </c:pt>
                <c:pt idx="139">
                  <c:v>39493</c:v>
                </c:pt>
                <c:pt idx="140">
                  <c:v>39583</c:v>
                </c:pt>
                <c:pt idx="141">
                  <c:v>39675</c:v>
                </c:pt>
                <c:pt idx="142">
                  <c:v>39767</c:v>
                </c:pt>
                <c:pt idx="143">
                  <c:v>39859</c:v>
                </c:pt>
                <c:pt idx="144">
                  <c:v>39948</c:v>
                </c:pt>
                <c:pt idx="145">
                  <c:v>40040</c:v>
                </c:pt>
                <c:pt idx="146">
                  <c:v>40132</c:v>
                </c:pt>
                <c:pt idx="147">
                  <c:v>40224</c:v>
                </c:pt>
                <c:pt idx="148">
                  <c:v>40313</c:v>
                </c:pt>
                <c:pt idx="149">
                  <c:v>40405</c:v>
                </c:pt>
                <c:pt idx="150">
                  <c:v>40497</c:v>
                </c:pt>
                <c:pt idx="151">
                  <c:v>40589</c:v>
                </c:pt>
                <c:pt idx="152">
                  <c:v>40678</c:v>
                </c:pt>
                <c:pt idx="153">
                  <c:v>40770</c:v>
                </c:pt>
                <c:pt idx="154">
                  <c:v>40862</c:v>
                </c:pt>
                <c:pt idx="155">
                  <c:v>40954</c:v>
                </c:pt>
                <c:pt idx="156">
                  <c:v>41044</c:v>
                </c:pt>
                <c:pt idx="157">
                  <c:v>41136</c:v>
                </c:pt>
                <c:pt idx="158">
                  <c:v>41228</c:v>
                </c:pt>
                <c:pt idx="159">
                  <c:v>41320</c:v>
                </c:pt>
                <c:pt idx="160">
                  <c:v>41409</c:v>
                </c:pt>
                <c:pt idx="161">
                  <c:v>41501</c:v>
                </c:pt>
                <c:pt idx="162">
                  <c:v>41593</c:v>
                </c:pt>
                <c:pt idx="163">
                  <c:v>41685</c:v>
                </c:pt>
              </c:numCache>
            </c:numRef>
          </c:cat>
          <c:val>
            <c:numRef>
              <c:f>TFP_plumming!$V$5:$V$302</c:f>
              <c:numCache>
                <c:formatCode>General</c:formatCode>
                <c:ptCount val="298"/>
                <c:pt idx="0">
                  <c:v>0</c:v>
                </c:pt>
                <c:pt idx="1">
                  <c:v>0.15196809229402675</c:v>
                </c:pt>
                <c:pt idx="2">
                  <c:v>1.5221655405953385</c:v>
                </c:pt>
                <c:pt idx="3">
                  <c:v>0.59738546854524088</c:v>
                </c:pt>
                <c:pt idx="4">
                  <c:v>-0.14714344429778237</c:v>
                </c:pt>
                <c:pt idx="5">
                  <c:v>-1.6637675895493658</c:v>
                </c:pt>
                <c:pt idx="6">
                  <c:v>-2.7788587952186106</c:v>
                </c:pt>
                <c:pt idx="7">
                  <c:v>-2.9859693887637633</c:v>
                </c:pt>
                <c:pt idx="8">
                  <c:v>-2.6752398703341669</c:v>
                </c:pt>
                <c:pt idx="9">
                  <c:v>-0.71932273236757283</c:v>
                </c:pt>
                <c:pt idx="10">
                  <c:v>-0.29748085036344207</c:v>
                </c:pt>
                <c:pt idx="11">
                  <c:v>0.92596946013701142</c:v>
                </c:pt>
                <c:pt idx="12">
                  <c:v>1.2330176290520996</c:v>
                </c:pt>
                <c:pt idx="13">
                  <c:v>1.4367473785954701</c:v>
                </c:pt>
                <c:pt idx="14">
                  <c:v>1.6826413724848663</c:v>
                </c:pt>
                <c:pt idx="15">
                  <c:v>2.3994021762709963</c:v>
                </c:pt>
                <c:pt idx="16">
                  <c:v>3.9333176038164765</c:v>
                </c:pt>
                <c:pt idx="17">
                  <c:v>5.2098308325808773</c:v>
                </c:pt>
                <c:pt idx="18">
                  <c:v>4.4119464342011128</c:v>
                </c:pt>
                <c:pt idx="19">
                  <c:v>4.7183830325595153</c:v>
                </c:pt>
                <c:pt idx="20">
                  <c:v>7.0301337881420238</c:v>
                </c:pt>
                <c:pt idx="21">
                  <c:v>7.1036924304639939</c:v>
                </c:pt>
                <c:pt idx="22">
                  <c:v>7.7114192328881757</c:v>
                </c:pt>
                <c:pt idx="23">
                  <c:v>7.7347480821651544</c:v>
                </c:pt>
                <c:pt idx="24">
                  <c:v>7.4509058754156996</c:v>
                </c:pt>
                <c:pt idx="25">
                  <c:v>7.6241479530581131</c:v>
                </c:pt>
                <c:pt idx="26">
                  <c:v>7.2712289760334698</c:v>
                </c:pt>
                <c:pt idx="27">
                  <c:v>6.7516401942827997</c:v>
                </c:pt>
                <c:pt idx="28">
                  <c:v>4.4499553046189391</c:v>
                </c:pt>
                <c:pt idx="29">
                  <c:v>4.8126780889842138</c:v>
                </c:pt>
                <c:pt idx="30">
                  <c:v>7.2473652476817989</c:v>
                </c:pt>
                <c:pt idx="31">
                  <c:v>9.3497394005973717</c:v>
                </c:pt>
                <c:pt idx="32">
                  <c:v>8.438648318412703</c:v>
                </c:pt>
                <c:pt idx="33">
                  <c:v>9.9594199527474672</c:v>
                </c:pt>
                <c:pt idx="34">
                  <c:v>8.1497855117656997</c:v>
                </c:pt>
                <c:pt idx="35">
                  <c:v>7.4467203708292828</c:v>
                </c:pt>
                <c:pt idx="36">
                  <c:v>7.4098108186350231</c:v>
                </c:pt>
                <c:pt idx="37">
                  <c:v>7.5254425397374263</c:v>
                </c:pt>
                <c:pt idx="38">
                  <c:v>8.0562435496927662</c:v>
                </c:pt>
                <c:pt idx="39">
                  <c:v>9.0672071688051119</c:v>
                </c:pt>
                <c:pt idx="40">
                  <c:v>11.023553495483952</c:v>
                </c:pt>
                <c:pt idx="41">
                  <c:v>12.190438557695046</c:v>
                </c:pt>
                <c:pt idx="42">
                  <c:v>13.62122954639409</c:v>
                </c:pt>
                <c:pt idx="43">
                  <c:v>15.622581790983091</c:v>
                </c:pt>
                <c:pt idx="44">
                  <c:v>16.856212528578922</c:v>
                </c:pt>
                <c:pt idx="45">
                  <c:v>17.524783854923385</c:v>
                </c:pt>
                <c:pt idx="46">
                  <c:v>17.900904234306154</c:v>
                </c:pt>
                <c:pt idx="47">
                  <c:v>19.219121362929044</c:v>
                </c:pt>
                <c:pt idx="48">
                  <c:v>19.256344183116212</c:v>
                </c:pt>
                <c:pt idx="49">
                  <c:v>20.741506627108066</c:v>
                </c:pt>
                <c:pt idx="50">
                  <c:v>20.758734159270759</c:v>
                </c:pt>
                <c:pt idx="51">
                  <c:v>21.687052231087591</c:v>
                </c:pt>
                <c:pt idx="52">
                  <c:v>21.299219025189061</c:v>
                </c:pt>
                <c:pt idx="53">
                  <c:v>21.008406201765197</c:v>
                </c:pt>
                <c:pt idx="54">
                  <c:v>20.678530359555211</c:v>
                </c:pt>
                <c:pt idx="55">
                  <c:v>20.315673369113725</c:v>
                </c:pt>
                <c:pt idx="56">
                  <c:v>21.714753036652894</c:v>
                </c:pt>
                <c:pt idx="57">
                  <c:v>22.566706415307237</c:v>
                </c:pt>
                <c:pt idx="58">
                  <c:v>22.714582464740047</c:v>
                </c:pt>
                <c:pt idx="59">
                  <c:v>23.717303833832958</c:v>
                </c:pt>
                <c:pt idx="60">
                  <c:v>24.156141186497649</c:v>
                </c:pt>
                <c:pt idx="61">
                  <c:v>25.229381940229203</c:v>
                </c:pt>
                <c:pt idx="62">
                  <c:v>25.394296561192419</c:v>
                </c:pt>
                <c:pt idx="63">
                  <c:v>25.63219726899986</c:v>
                </c:pt>
                <c:pt idx="64">
                  <c:v>25.795269694868367</c:v>
                </c:pt>
                <c:pt idx="65">
                  <c:v>26.032767761829049</c:v>
                </c:pt>
                <c:pt idx="66">
                  <c:v>25.88181371776119</c:v>
                </c:pt>
                <c:pt idx="67">
                  <c:v>27.205268746732528</c:v>
                </c:pt>
                <c:pt idx="68">
                  <c:v>28.513117203103022</c:v>
                </c:pt>
                <c:pt idx="69">
                  <c:v>28.601961309556557</c:v>
                </c:pt>
                <c:pt idx="70">
                  <c:v>27.860936399491266</c:v>
                </c:pt>
                <c:pt idx="71">
                  <c:v>27.314768830446098</c:v>
                </c:pt>
                <c:pt idx="72">
                  <c:v>28.549748849122295</c:v>
                </c:pt>
                <c:pt idx="73">
                  <c:v>29.352922266550323</c:v>
                </c:pt>
                <c:pt idx="74">
                  <c:v>29.664846836080798</c:v>
                </c:pt>
                <c:pt idx="75">
                  <c:v>32.262671247902219</c:v>
                </c:pt>
                <c:pt idx="76">
                  <c:v>33.140462032209768</c:v>
                </c:pt>
                <c:pt idx="77">
                  <c:v>33.693235595665357</c:v>
                </c:pt>
                <c:pt idx="78">
                  <c:v>34.621160555114585</c:v>
                </c:pt>
                <c:pt idx="79">
                  <c:v>34.029291856906781</c:v>
                </c:pt>
                <c:pt idx="80">
                  <c:v>34.541674560055583</c:v>
                </c:pt>
                <c:pt idx="81">
                  <c:v>34.423339389601892</c:v>
                </c:pt>
                <c:pt idx="82">
                  <c:v>35.811726983434298</c:v>
                </c:pt>
                <c:pt idx="83">
                  <c:v>35.573067791017394</c:v>
                </c:pt>
                <c:pt idx="84">
                  <c:v>35.891641591031757</c:v>
                </c:pt>
                <c:pt idx="85">
                  <c:v>35.620118795677641</c:v>
                </c:pt>
                <c:pt idx="86">
                  <c:v>37.121930812962333</c:v>
                </c:pt>
                <c:pt idx="87">
                  <c:v>36.751493925387322</c:v>
                </c:pt>
                <c:pt idx="88">
                  <c:v>36.965975409802454</c:v>
                </c:pt>
                <c:pt idx="89">
                  <c:v>37.849820560482641</c:v>
                </c:pt>
                <c:pt idx="90">
                  <c:v>38.821151965230655</c:v>
                </c:pt>
                <c:pt idx="91">
                  <c:v>40.165216830056295</c:v>
                </c:pt>
                <c:pt idx="92">
                  <c:v>42.25265301895206</c:v>
                </c:pt>
                <c:pt idx="93">
                  <c:v>43.334691018318608</c:v>
                </c:pt>
                <c:pt idx="94">
                  <c:v>44.383975757833966</c:v>
                </c:pt>
                <c:pt idx="95">
                  <c:v>44.903129449200733</c:v>
                </c:pt>
                <c:pt idx="96">
                  <c:v>46.691384718543915</c:v>
                </c:pt>
                <c:pt idx="97">
                  <c:v>48.344585087656938</c:v>
                </c:pt>
                <c:pt idx="98">
                  <c:v>49.599427158430402</c:v>
                </c:pt>
                <c:pt idx="99">
                  <c:v>51.025137967841616</c:v>
                </c:pt>
                <c:pt idx="100">
                  <c:v>52.356867066261913</c:v>
                </c:pt>
                <c:pt idx="101">
                  <c:v>54.224466446696226</c:v>
                </c:pt>
                <c:pt idx="102">
                  <c:v>54.856098117572841</c:v>
                </c:pt>
                <c:pt idx="103">
                  <c:v>56.681044413901489</c:v>
                </c:pt>
                <c:pt idx="104">
                  <c:v>56.930230958819564</c:v>
                </c:pt>
                <c:pt idx="105">
                  <c:v>58.059809013745493</c:v>
                </c:pt>
                <c:pt idx="106">
                  <c:v>59.779556501662867</c:v>
                </c:pt>
                <c:pt idx="107">
                  <c:v>60.943391726928795</c:v>
                </c:pt>
                <c:pt idx="108">
                  <c:v>62.487598914943206</c:v>
                </c:pt>
                <c:pt idx="109">
                  <c:v>62.869123258263571</c:v>
                </c:pt>
                <c:pt idx="110">
                  <c:v>63.897854345094615</c:v>
                </c:pt>
                <c:pt idx="111">
                  <c:v>64.74990881665552</c:v>
                </c:pt>
                <c:pt idx="112">
                  <c:v>66.287159523346631</c:v>
                </c:pt>
                <c:pt idx="113">
                  <c:v>66.683133567608408</c:v>
                </c:pt>
                <c:pt idx="114">
                  <c:v>67.388865757218198</c:v>
                </c:pt>
                <c:pt idx="115">
                  <c:v>69.643718906440753</c:v>
                </c:pt>
                <c:pt idx="116">
                  <c:v>70.451398012693843</c:v>
                </c:pt>
                <c:pt idx="117">
                  <c:v>71.39707044890342</c:v>
                </c:pt>
                <c:pt idx="118">
                  <c:v>72.233076978946357</c:v>
                </c:pt>
                <c:pt idx="119">
                  <c:v>74.073173673148503</c:v>
                </c:pt>
                <c:pt idx="120">
                  <c:v>75.94902077068592</c:v>
                </c:pt>
                <c:pt idx="121">
                  <c:v>78.081389576527258</c:v>
                </c:pt>
                <c:pt idx="122">
                  <c:v>79.427849116734777</c:v>
                </c:pt>
                <c:pt idx="123">
                  <c:v>80.71363375922239</c:v>
                </c:pt>
                <c:pt idx="124">
                  <c:v>82.067912437741754</c:v>
                </c:pt>
                <c:pt idx="125">
                  <c:v>83.774954019122376</c:v>
                </c:pt>
                <c:pt idx="126">
                  <c:v>84.442400885463613</c:v>
                </c:pt>
                <c:pt idx="127">
                  <c:v>85.606663940011529</c:v>
                </c:pt>
                <c:pt idx="128">
                  <c:v>86.243540467477473</c:v>
                </c:pt>
                <c:pt idx="129">
                  <c:v>88.362109693503854</c:v>
                </c:pt>
                <c:pt idx="130">
                  <c:v>89.463617330223812</c:v>
                </c:pt>
                <c:pt idx="131">
                  <c:v>91.14906312888813</c:v>
                </c:pt>
                <c:pt idx="132">
                  <c:v>91.724337808101112</c:v>
                </c:pt>
                <c:pt idx="133">
                  <c:v>91.883792685628137</c:v>
                </c:pt>
                <c:pt idx="134">
                  <c:v>92.455555266038814</c:v>
                </c:pt>
                <c:pt idx="135">
                  <c:v>92.974442528055036</c:v>
                </c:pt>
                <c:pt idx="136">
                  <c:v>93.638946037661512</c:v>
                </c:pt>
                <c:pt idx="137">
                  <c:v>93.981036207361583</c:v>
                </c:pt>
                <c:pt idx="138">
                  <c:v>94.58613990106646</c:v>
                </c:pt>
                <c:pt idx="139">
                  <c:v>93.924473100726445</c:v>
                </c:pt>
                <c:pt idx="140">
                  <c:v>94.643525855403212</c:v>
                </c:pt>
                <c:pt idx="141">
                  <c:v>94.565573336316262</c:v>
                </c:pt>
                <c:pt idx="142">
                  <c:v>92.65588725410494</c:v>
                </c:pt>
                <c:pt idx="143">
                  <c:v>92.563867080016976</c:v>
                </c:pt>
                <c:pt idx="144">
                  <c:v>93.339519492715667</c:v>
                </c:pt>
                <c:pt idx="145">
                  <c:v>94.969884763338072</c:v>
                </c:pt>
                <c:pt idx="146">
                  <c:v>96.586159353630208</c:v>
                </c:pt>
                <c:pt idx="147">
                  <c:v>97.534429359467808</c:v>
                </c:pt>
                <c:pt idx="148">
                  <c:v>98.765363558708529</c:v>
                </c:pt>
                <c:pt idx="149">
                  <c:v>100.38346630982839</c:v>
                </c:pt>
                <c:pt idx="150">
                  <c:v>101.15689672320279</c:v>
                </c:pt>
                <c:pt idx="151">
                  <c:v>101.38160564177194</c:v>
                </c:pt>
                <c:pt idx="152">
                  <c:v>101.86379281523493</c:v>
                </c:pt>
                <c:pt idx="153">
                  <c:v>102.26890974408214</c:v>
                </c:pt>
                <c:pt idx="154">
                  <c:v>103.46503156001587</c:v>
                </c:pt>
                <c:pt idx="155">
                  <c:v>104.29401594265296</c:v>
                </c:pt>
                <c:pt idx="156">
                  <c:v>104.12695567391184</c:v>
                </c:pt>
                <c:pt idx="157">
                  <c:v>105.23289576420861</c:v>
                </c:pt>
                <c:pt idx="158">
                  <c:v>105.79047423857257</c:v>
                </c:pt>
                <c:pt idx="159">
                  <c:v>106.36019196416656</c:v>
                </c:pt>
                <c:pt idx="160">
                  <c:v>107.16107829296378</c:v>
                </c:pt>
                <c:pt idx="161">
                  <c:v>108.40382949401497</c:v>
                </c:pt>
                <c:pt idx="162">
                  <c:v>109.20538775146706</c:v>
                </c:pt>
                <c:pt idx="163">
                  <c:v>108.81584743066416</c:v>
                </c:pt>
              </c:numCache>
            </c:numRef>
          </c:val>
          <c:smooth val="0"/>
        </c:ser>
        <c:ser>
          <c:idx val="2"/>
          <c:order val="2"/>
          <c:tx>
            <c:strRef>
              <c:f>TFP_plumming!$W$4</c:f>
              <c:strCache>
                <c:ptCount val="1"/>
                <c:pt idx="0">
                  <c:v>other tfp</c:v>
                </c:pt>
              </c:strCache>
            </c:strRef>
          </c:tx>
          <c:spPr>
            <a:ln w="28575">
              <a:solidFill>
                <a:srgbClr val="008000"/>
              </a:solidFill>
              <a:prstDash val="solid"/>
            </a:ln>
          </c:spPr>
          <c:marker>
            <c:symbol val="none"/>
          </c:marker>
          <c:cat>
            <c:numRef>
              <c:f>TFP_plumming!$T$5:$T$302</c:f>
              <c:numCache>
                <c:formatCode>m/d/yyyy</c:formatCode>
                <c:ptCount val="298"/>
                <c:pt idx="0">
                  <c:v>26799</c:v>
                </c:pt>
                <c:pt idx="1">
                  <c:v>26891</c:v>
                </c:pt>
                <c:pt idx="2">
                  <c:v>26983</c:v>
                </c:pt>
                <c:pt idx="3">
                  <c:v>27075</c:v>
                </c:pt>
                <c:pt idx="4">
                  <c:v>27164</c:v>
                </c:pt>
                <c:pt idx="5">
                  <c:v>27256</c:v>
                </c:pt>
                <c:pt idx="6">
                  <c:v>27348</c:v>
                </c:pt>
                <c:pt idx="7">
                  <c:v>27440</c:v>
                </c:pt>
                <c:pt idx="8">
                  <c:v>27529</c:v>
                </c:pt>
                <c:pt idx="9">
                  <c:v>27621</c:v>
                </c:pt>
                <c:pt idx="10">
                  <c:v>27713</c:v>
                </c:pt>
                <c:pt idx="11">
                  <c:v>27805</c:v>
                </c:pt>
                <c:pt idx="12">
                  <c:v>27895</c:v>
                </c:pt>
                <c:pt idx="13">
                  <c:v>27987</c:v>
                </c:pt>
                <c:pt idx="14">
                  <c:v>28079</c:v>
                </c:pt>
                <c:pt idx="15">
                  <c:v>28171</c:v>
                </c:pt>
                <c:pt idx="16">
                  <c:v>28260</c:v>
                </c:pt>
                <c:pt idx="17">
                  <c:v>28352</c:v>
                </c:pt>
                <c:pt idx="18">
                  <c:v>28444</c:v>
                </c:pt>
                <c:pt idx="19">
                  <c:v>28536</c:v>
                </c:pt>
                <c:pt idx="20">
                  <c:v>28625</c:v>
                </c:pt>
                <c:pt idx="21">
                  <c:v>28717</c:v>
                </c:pt>
                <c:pt idx="22">
                  <c:v>28809</c:v>
                </c:pt>
                <c:pt idx="23">
                  <c:v>28901</c:v>
                </c:pt>
                <c:pt idx="24">
                  <c:v>28990</c:v>
                </c:pt>
                <c:pt idx="25">
                  <c:v>29082</c:v>
                </c:pt>
                <c:pt idx="26">
                  <c:v>29174</c:v>
                </c:pt>
                <c:pt idx="27">
                  <c:v>29266</c:v>
                </c:pt>
                <c:pt idx="28">
                  <c:v>29356</c:v>
                </c:pt>
                <c:pt idx="29">
                  <c:v>29448</c:v>
                </c:pt>
                <c:pt idx="30">
                  <c:v>29540</c:v>
                </c:pt>
                <c:pt idx="31">
                  <c:v>29632</c:v>
                </c:pt>
                <c:pt idx="32">
                  <c:v>29721</c:v>
                </c:pt>
                <c:pt idx="33">
                  <c:v>29813</c:v>
                </c:pt>
                <c:pt idx="34">
                  <c:v>29905</c:v>
                </c:pt>
                <c:pt idx="35">
                  <c:v>29997</c:v>
                </c:pt>
                <c:pt idx="36">
                  <c:v>30086</c:v>
                </c:pt>
                <c:pt idx="37">
                  <c:v>30178</c:v>
                </c:pt>
                <c:pt idx="38">
                  <c:v>30270</c:v>
                </c:pt>
                <c:pt idx="39">
                  <c:v>30362</c:v>
                </c:pt>
                <c:pt idx="40">
                  <c:v>30451</c:v>
                </c:pt>
                <c:pt idx="41">
                  <c:v>30543</c:v>
                </c:pt>
                <c:pt idx="42">
                  <c:v>30635</c:v>
                </c:pt>
                <c:pt idx="43">
                  <c:v>30727</c:v>
                </c:pt>
                <c:pt idx="44">
                  <c:v>30817</c:v>
                </c:pt>
                <c:pt idx="45">
                  <c:v>30909</c:v>
                </c:pt>
                <c:pt idx="46">
                  <c:v>31001</c:v>
                </c:pt>
                <c:pt idx="47">
                  <c:v>31093</c:v>
                </c:pt>
                <c:pt idx="48">
                  <c:v>31182</c:v>
                </c:pt>
                <c:pt idx="49">
                  <c:v>31274</c:v>
                </c:pt>
                <c:pt idx="50">
                  <c:v>31366</c:v>
                </c:pt>
                <c:pt idx="51">
                  <c:v>31458</c:v>
                </c:pt>
                <c:pt idx="52">
                  <c:v>31547</c:v>
                </c:pt>
                <c:pt idx="53">
                  <c:v>31639</c:v>
                </c:pt>
                <c:pt idx="54">
                  <c:v>31731</c:v>
                </c:pt>
                <c:pt idx="55">
                  <c:v>31823</c:v>
                </c:pt>
                <c:pt idx="56">
                  <c:v>31912</c:v>
                </c:pt>
                <c:pt idx="57">
                  <c:v>32004</c:v>
                </c:pt>
                <c:pt idx="58">
                  <c:v>32096</c:v>
                </c:pt>
                <c:pt idx="59">
                  <c:v>32188</c:v>
                </c:pt>
                <c:pt idx="60">
                  <c:v>32278</c:v>
                </c:pt>
                <c:pt idx="61">
                  <c:v>32370</c:v>
                </c:pt>
                <c:pt idx="62">
                  <c:v>32462</c:v>
                </c:pt>
                <c:pt idx="63">
                  <c:v>32554</c:v>
                </c:pt>
                <c:pt idx="64">
                  <c:v>32643</c:v>
                </c:pt>
                <c:pt idx="65">
                  <c:v>32735</c:v>
                </c:pt>
                <c:pt idx="66">
                  <c:v>32827</c:v>
                </c:pt>
                <c:pt idx="67">
                  <c:v>32919</c:v>
                </c:pt>
                <c:pt idx="68">
                  <c:v>33008</c:v>
                </c:pt>
                <c:pt idx="69">
                  <c:v>33100</c:v>
                </c:pt>
                <c:pt idx="70">
                  <c:v>33192</c:v>
                </c:pt>
                <c:pt idx="71">
                  <c:v>33284</c:v>
                </c:pt>
                <c:pt idx="72">
                  <c:v>33373</c:v>
                </c:pt>
                <c:pt idx="73">
                  <c:v>33465</c:v>
                </c:pt>
                <c:pt idx="74">
                  <c:v>33557</c:v>
                </c:pt>
                <c:pt idx="75">
                  <c:v>33649</c:v>
                </c:pt>
                <c:pt idx="76">
                  <c:v>33739</c:v>
                </c:pt>
                <c:pt idx="77">
                  <c:v>33831</c:v>
                </c:pt>
                <c:pt idx="78">
                  <c:v>33923</c:v>
                </c:pt>
                <c:pt idx="79">
                  <c:v>34015</c:v>
                </c:pt>
                <c:pt idx="80">
                  <c:v>34104</c:v>
                </c:pt>
                <c:pt idx="81">
                  <c:v>34196</c:v>
                </c:pt>
                <c:pt idx="82">
                  <c:v>34288</c:v>
                </c:pt>
                <c:pt idx="83">
                  <c:v>34380</c:v>
                </c:pt>
                <c:pt idx="84">
                  <c:v>34469</c:v>
                </c:pt>
                <c:pt idx="85">
                  <c:v>34561</c:v>
                </c:pt>
                <c:pt idx="86">
                  <c:v>34653</c:v>
                </c:pt>
                <c:pt idx="87">
                  <c:v>34745</c:v>
                </c:pt>
                <c:pt idx="88">
                  <c:v>34834</c:v>
                </c:pt>
                <c:pt idx="89">
                  <c:v>34926</c:v>
                </c:pt>
                <c:pt idx="90">
                  <c:v>35018</c:v>
                </c:pt>
                <c:pt idx="91">
                  <c:v>35110</c:v>
                </c:pt>
                <c:pt idx="92">
                  <c:v>35200</c:v>
                </c:pt>
                <c:pt idx="93">
                  <c:v>35292</c:v>
                </c:pt>
                <c:pt idx="94">
                  <c:v>35384</c:v>
                </c:pt>
                <c:pt idx="95">
                  <c:v>35476</c:v>
                </c:pt>
                <c:pt idx="96">
                  <c:v>35565</c:v>
                </c:pt>
                <c:pt idx="97">
                  <c:v>35657</c:v>
                </c:pt>
                <c:pt idx="98">
                  <c:v>35749</c:v>
                </c:pt>
                <c:pt idx="99">
                  <c:v>35841</c:v>
                </c:pt>
                <c:pt idx="100">
                  <c:v>35930</c:v>
                </c:pt>
                <c:pt idx="101">
                  <c:v>36022</c:v>
                </c:pt>
                <c:pt idx="102">
                  <c:v>36114</c:v>
                </c:pt>
                <c:pt idx="103">
                  <c:v>36206</c:v>
                </c:pt>
                <c:pt idx="104">
                  <c:v>36295</c:v>
                </c:pt>
                <c:pt idx="105">
                  <c:v>36387</c:v>
                </c:pt>
                <c:pt idx="106">
                  <c:v>36479</c:v>
                </c:pt>
                <c:pt idx="107">
                  <c:v>36571</c:v>
                </c:pt>
                <c:pt idx="108">
                  <c:v>36661</c:v>
                </c:pt>
                <c:pt idx="109">
                  <c:v>36753</c:v>
                </c:pt>
                <c:pt idx="110">
                  <c:v>36845</c:v>
                </c:pt>
                <c:pt idx="111">
                  <c:v>36937</c:v>
                </c:pt>
                <c:pt idx="112">
                  <c:v>37026</c:v>
                </c:pt>
                <c:pt idx="113">
                  <c:v>37118</c:v>
                </c:pt>
                <c:pt idx="114">
                  <c:v>37210</c:v>
                </c:pt>
                <c:pt idx="115">
                  <c:v>37302</c:v>
                </c:pt>
                <c:pt idx="116">
                  <c:v>37391</c:v>
                </c:pt>
                <c:pt idx="117">
                  <c:v>37483</c:v>
                </c:pt>
                <c:pt idx="118">
                  <c:v>37575</c:v>
                </c:pt>
                <c:pt idx="119">
                  <c:v>37667</c:v>
                </c:pt>
                <c:pt idx="120">
                  <c:v>37756</c:v>
                </c:pt>
                <c:pt idx="121">
                  <c:v>37848</c:v>
                </c:pt>
                <c:pt idx="122">
                  <c:v>37940</c:v>
                </c:pt>
                <c:pt idx="123">
                  <c:v>38032</c:v>
                </c:pt>
                <c:pt idx="124">
                  <c:v>38122</c:v>
                </c:pt>
                <c:pt idx="125">
                  <c:v>38214</c:v>
                </c:pt>
                <c:pt idx="126">
                  <c:v>38306</c:v>
                </c:pt>
                <c:pt idx="127">
                  <c:v>38398</c:v>
                </c:pt>
                <c:pt idx="128">
                  <c:v>38487</c:v>
                </c:pt>
                <c:pt idx="129">
                  <c:v>38579</c:v>
                </c:pt>
                <c:pt idx="130">
                  <c:v>38671</c:v>
                </c:pt>
                <c:pt idx="131">
                  <c:v>38763</c:v>
                </c:pt>
                <c:pt idx="132">
                  <c:v>38852</c:v>
                </c:pt>
                <c:pt idx="133">
                  <c:v>38944</c:v>
                </c:pt>
                <c:pt idx="134">
                  <c:v>39036</c:v>
                </c:pt>
                <c:pt idx="135">
                  <c:v>39128</c:v>
                </c:pt>
                <c:pt idx="136">
                  <c:v>39217</c:v>
                </c:pt>
                <c:pt idx="137">
                  <c:v>39309</c:v>
                </c:pt>
                <c:pt idx="138">
                  <c:v>39401</c:v>
                </c:pt>
                <c:pt idx="139">
                  <c:v>39493</c:v>
                </c:pt>
                <c:pt idx="140">
                  <c:v>39583</c:v>
                </c:pt>
                <c:pt idx="141">
                  <c:v>39675</c:v>
                </c:pt>
                <c:pt idx="142">
                  <c:v>39767</c:v>
                </c:pt>
                <c:pt idx="143">
                  <c:v>39859</c:v>
                </c:pt>
                <c:pt idx="144">
                  <c:v>39948</c:v>
                </c:pt>
                <c:pt idx="145">
                  <c:v>40040</c:v>
                </c:pt>
                <c:pt idx="146">
                  <c:v>40132</c:v>
                </c:pt>
                <c:pt idx="147">
                  <c:v>40224</c:v>
                </c:pt>
                <c:pt idx="148">
                  <c:v>40313</c:v>
                </c:pt>
                <c:pt idx="149">
                  <c:v>40405</c:v>
                </c:pt>
                <c:pt idx="150">
                  <c:v>40497</c:v>
                </c:pt>
                <c:pt idx="151">
                  <c:v>40589</c:v>
                </c:pt>
                <c:pt idx="152">
                  <c:v>40678</c:v>
                </c:pt>
                <c:pt idx="153">
                  <c:v>40770</c:v>
                </c:pt>
                <c:pt idx="154">
                  <c:v>40862</c:v>
                </c:pt>
                <c:pt idx="155">
                  <c:v>40954</c:v>
                </c:pt>
                <c:pt idx="156">
                  <c:v>41044</c:v>
                </c:pt>
                <c:pt idx="157">
                  <c:v>41136</c:v>
                </c:pt>
                <c:pt idx="158">
                  <c:v>41228</c:v>
                </c:pt>
                <c:pt idx="159">
                  <c:v>41320</c:v>
                </c:pt>
                <c:pt idx="160">
                  <c:v>41409</c:v>
                </c:pt>
                <c:pt idx="161">
                  <c:v>41501</c:v>
                </c:pt>
                <c:pt idx="162">
                  <c:v>41593</c:v>
                </c:pt>
                <c:pt idx="163">
                  <c:v>41685</c:v>
                </c:pt>
              </c:numCache>
            </c:numRef>
          </c:cat>
          <c:val>
            <c:numRef>
              <c:f>TFP_plumming!$W$5:$W$302</c:f>
              <c:numCache>
                <c:formatCode>General</c:formatCode>
                <c:ptCount val="298"/>
                <c:pt idx="0">
                  <c:v>0</c:v>
                </c:pt>
                <c:pt idx="1">
                  <c:v>-1.389976039205763</c:v>
                </c:pt>
                <c:pt idx="2">
                  <c:v>-1.6769387680361092</c:v>
                </c:pt>
                <c:pt idx="3">
                  <c:v>-3.9345934141284715</c:v>
                </c:pt>
                <c:pt idx="4">
                  <c:v>-4.3712733494664775</c:v>
                </c:pt>
                <c:pt idx="5">
                  <c:v>-5.3213845325370954</c:v>
                </c:pt>
                <c:pt idx="6">
                  <c:v>-5.7001262377137891</c:v>
                </c:pt>
                <c:pt idx="7">
                  <c:v>-5.3649090204831893</c:v>
                </c:pt>
                <c:pt idx="8">
                  <c:v>-3.6862621489072964</c:v>
                </c:pt>
                <c:pt idx="9">
                  <c:v>-2.5817191657039231</c:v>
                </c:pt>
                <c:pt idx="10">
                  <c:v>-2.2423062278448356</c:v>
                </c:pt>
                <c:pt idx="11">
                  <c:v>-0.57804417931018293</c:v>
                </c:pt>
                <c:pt idx="12">
                  <c:v>0.1346726181614315</c:v>
                </c:pt>
                <c:pt idx="13">
                  <c:v>0.26455018886874626</c:v>
                </c:pt>
                <c:pt idx="14">
                  <c:v>0.44651191628230436</c:v>
                </c:pt>
                <c:pt idx="15">
                  <c:v>0.97846997323149765</c:v>
                </c:pt>
                <c:pt idx="16">
                  <c:v>1.8770627492593022</c:v>
                </c:pt>
                <c:pt idx="17">
                  <c:v>3.4050141368236808</c:v>
                </c:pt>
                <c:pt idx="18">
                  <c:v>2.8622416473511905</c:v>
                </c:pt>
                <c:pt idx="19">
                  <c:v>2.3042450947596862</c:v>
                </c:pt>
                <c:pt idx="20">
                  <c:v>4.2985831970234543</c:v>
                </c:pt>
                <c:pt idx="21">
                  <c:v>4.324729771382458</c:v>
                </c:pt>
                <c:pt idx="22">
                  <c:v>4.3274756585626406</c:v>
                </c:pt>
                <c:pt idx="23">
                  <c:v>4.1337896324870442</c:v>
                </c:pt>
                <c:pt idx="24">
                  <c:v>2.7811204025596723</c:v>
                </c:pt>
                <c:pt idx="25">
                  <c:v>2.4185447060691985</c:v>
                </c:pt>
                <c:pt idx="26">
                  <c:v>2.1372323284740062</c:v>
                </c:pt>
                <c:pt idx="27">
                  <c:v>2.1966283545988006</c:v>
                </c:pt>
                <c:pt idx="28">
                  <c:v>0.13983865474259005</c:v>
                </c:pt>
                <c:pt idx="29">
                  <c:v>0.11058534063612058</c:v>
                </c:pt>
                <c:pt idx="30">
                  <c:v>1.3625005148713996</c:v>
                </c:pt>
                <c:pt idx="31">
                  <c:v>2.169345755846706</c:v>
                </c:pt>
                <c:pt idx="32">
                  <c:v>1.5500227564545312</c:v>
                </c:pt>
                <c:pt idx="33">
                  <c:v>2.4534576664828833</c:v>
                </c:pt>
                <c:pt idx="34">
                  <c:v>0.66628524648078979</c:v>
                </c:pt>
                <c:pt idx="35">
                  <c:v>-0.65262557159144308</c:v>
                </c:pt>
                <c:pt idx="36">
                  <c:v>-0.85342020447304634</c:v>
                </c:pt>
                <c:pt idx="37">
                  <c:v>-1.8048059443515143</c:v>
                </c:pt>
                <c:pt idx="38">
                  <c:v>-1.8976272755463697</c:v>
                </c:pt>
                <c:pt idx="39">
                  <c:v>-1.6183599137843174</c:v>
                </c:pt>
                <c:pt idx="40">
                  <c:v>-0.38646341066408496</c:v>
                </c:pt>
                <c:pt idx="41">
                  <c:v>-0.41364651592687096</c:v>
                </c:pt>
                <c:pt idx="42">
                  <c:v>0.62436776637678548</c:v>
                </c:pt>
                <c:pt idx="43">
                  <c:v>1.5750753326129114</c:v>
                </c:pt>
                <c:pt idx="44">
                  <c:v>2.3010315636120637</c:v>
                </c:pt>
                <c:pt idx="45">
                  <c:v>2.2162530557692577</c:v>
                </c:pt>
                <c:pt idx="46">
                  <c:v>2.0193614095451551</c:v>
                </c:pt>
                <c:pt idx="47">
                  <c:v>1.9996054713059408</c:v>
                </c:pt>
                <c:pt idx="48">
                  <c:v>1.6331909043711548</c:v>
                </c:pt>
                <c:pt idx="49">
                  <c:v>2.5449169908642446</c:v>
                </c:pt>
                <c:pt idx="50">
                  <c:v>2.634196413183183</c:v>
                </c:pt>
                <c:pt idx="51">
                  <c:v>3.313482810686196</c:v>
                </c:pt>
                <c:pt idx="52">
                  <c:v>3.6191301719896813</c:v>
                </c:pt>
                <c:pt idx="53">
                  <c:v>4.1258393545287859</c:v>
                </c:pt>
                <c:pt idx="54">
                  <c:v>3.936971517024439</c:v>
                </c:pt>
                <c:pt idx="55">
                  <c:v>3.6726135794761063</c:v>
                </c:pt>
                <c:pt idx="56">
                  <c:v>4.7680781493593258</c:v>
                </c:pt>
                <c:pt idx="57">
                  <c:v>4.9796481290553629</c:v>
                </c:pt>
                <c:pt idx="58">
                  <c:v>5.5209975409846805</c:v>
                </c:pt>
                <c:pt idx="59">
                  <c:v>5.8213935415224682</c:v>
                </c:pt>
                <c:pt idx="60">
                  <c:v>5.7398253211616463</c:v>
                </c:pt>
                <c:pt idx="61">
                  <c:v>5.6204620326591765</c:v>
                </c:pt>
                <c:pt idx="62">
                  <c:v>5.8504644407707005</c:v>
                </c:pt>
                <c:pt idx="63">
                  <c:v>5.4316380203895207</c:v>
                </c:pt>
                <c:pt idx="64">
                  <c:v>4.3554478260437079</c:v>
                </c:pt>
                <c:pt idx="65">
                  <c:v>4.2436808884824231</c:v>
                </c:pt>
                <c:pt idx="66">
                  <c:v>3.9026211644865612</c:v>
                </c:pt>
                <c:pt idx="67">
                  <c:v>4.4000923523096844</c:v>
                </c:pt>
                <c:pt idx="68">
                  <c:v>4.6505855072645303</c:v>
                </c:pt>
                <c:pt idx="69">
                  <c:v>4.1800744367470273</c:v>
                </c:pt>
                <c:pt idx="70">
                  <c:v>3.0290742960809354</c:v>
                </c:pt>
                <c:pt idx="71">
                  <c:v>2.5772393079682558</c:v>
                </c:pt>
                <c:pt idx="72">
                  <c:v>3.2693619432629291</c:v>
                </c:pt>
                <c:pt idx="73">
                  <c:v>3.3712309882047222</c:v>
                </c:pt>
                <c:pt idx="74">
                  <c:v>3.1864040504743016</c:v>
                </c:pt>
                <c:pt idx="75">
                  <c:v>5.4059457675184603</c:v>
                </c:pt>
                <c:pt idx="76">
                  <c:v>5.7591340601256036</c:v>
                </c:pt>
                <c:pt idx="77">
                  <c:v>5.7803436236644146</c:v>
                </c:pt>
                <c:pt idx="78">
                  <c:v>5.7879116795405992</c:v>
                </c:pt>
                <c:pt idx="79">
                  <c:v>4.3207668440584044</c:v>
                </c:pt>
                <c:pt idx="80">
                  <c:v>4.2811781332158247</c:v>
                </c:pt>
                <c:pt idx="81">
                  <c:v>3.7040602726168359</c:v>
                </c:pt>
                <c:pt idx="82">
                  <c:v>4.9226295562919731</c:v>
                </c:pt>
                <c:pt idx="83">
                  <c:v>4.5606306346966647</c:v>
                </c:pt>
                <c:pt idx="84">
                  <c:v>4.8316957925411828</c:v>
                </c:pt>
                <c:pt idx="85">
                  <c:v>4.4170573052882105</c:v>
                </c:pt>
                <c:pt idx="86">
                  <c:v>5.3215377613558061</c:v>
                </c:pt>
                <c:pt idx="87">
                  <c:v>4.7790536794510388</c:v>
                </c:pt>
                <c:pt idx="88">
                  <c:v>4.5452669326401534</c:v>
                </c:pt>
                <c:pt idx="89">
                  <c:v>4.771056676340784</c:v>
                </c:pt>
                <c:pt idx="90">
                  <c:v>4.8451126698500033</c:v>
                </c:pt>
                <c:pt idx="91">
                  <c:v>5.3924727130068675</c:v>
                </c:pt>
                <c:pt idx="92">
                  <c:v>5.9612865927895058</c:v>
                </c:pt>
                <c:pt idx="93">
                  <c:v>6.2031191452682322</c:v>
                </c:pt>
                <c:pt idx="94">
                  <c:v>6.1998767513502884</c:v>
                </c:pt>
                <c:pt idx="95">
                  <c:v>5.6784533773256527</c:v>
                </c:pt>
                <c:pt idx="96">
                  <c:v>6.0727093385484281</c:v>
                </c:pt>
                <c:pt idx="97">
                  <c:v>6.8331627756483115</c:v>
                </c:pt>
                <c:pt idx="98">
                  <c:v>6.8646696052400955</c:v>
                </c:pt>
                <c:pt idx="99">
                  <c:v>7.0807741091657235</c:v>
                </c:pt>
                <c:pt idx="100">
                  <c:v>7.280481382242499</c:v>
                </c:pt>
                <c:pt idx="101">
                  <c:v>7.9585236407031701</c:v>
                </c:pt>
                <c:pt idx="102">
                  <c:v>7.8400259464272395</c:v>
                </c:pt>
                <c:pt idx="103">
                  <c:v>8.8006031989942031</c:v>
                </c:pt>
                <c:pt idx="104">
                  <c:v>8.2422850576169608</c:v>
                </c:pt>
                <c:pt idx="105">
                  <c:v>8.2514165888393265</c:v>
                </c:pt>
                <c:pt idx="106">
                  <c:v>9.1959060952830214</c:v>
                </c:pt>
                <c:pt idx="107">
                  <c:v>9.4300396867317815</c:v>
                </c:pt>
                <c:pt idx="108">
                  <c:v>10.161443324358693</c:v>
                </c:pt>
                <c:pt idx="109">
                  <c:v>9.5938051703108655</c:v>
                </c:pt>
                <c:pt idx="110">
                  <c:v>9.6479495378501241</c:v>
                </c:pt>
                <c:pt idx="111">
                  <c:v>8.952112682426268</c:v>
                </c:pt>
                <c:pt idx="112">
                  <c:v>9.0343931513248634</c:v>
                </c:pt>
                <c:pt idx="113">
                  <c:v>8.5457537181618832</c:v>
                </c:pt>
                <c:pt idx="114">
                  <c:v>8.6905402992852885</c:v>
                </c:pt>
                <c:pt idx="115">
                  <c:v>10.205001707017331</c:v>
                </c:pt>
                <c:pt idx="116">
                  <c:v>9.9147182197170309</c:v>
                </c:pt>
                <c:pt idx="117">
                  <c:v>9.9276571860239073</c:v>
                </c:pt>
                <c:pt idx="118">
                  <c:v>9.8034396256200509</c:v>
                </c:pt>
                <c:pt idx="119">
                  <c:v>10.001617289030726</c:v>
                </c:pt>
                <c:pt idx="120">
                  <c:v>10.885334740142767</c:v>
                </c:pt>
                <c:pt idx="121">
                  <c:v>11.772100842343157</c:v>
                </c:pt>
                <c:pt idx="122">
                  <c:v>12.181186850503828</c:v>
                </c:pt>
                <c:pt idx="123">
                  <c:v>12.585974007596029</c:v>
                </c:pt>
                <c:pt idx="124">
                  <c:v>13.288425883176068</c:v>
                </c:pt>
                <c:pt idx="125">
                  <c:v>13.905907605023906</c:v>
                </c:pt>
                <c:pt idx="126">
                  <c:v>13.779295431637571</c:v>
                </c:pt>
                <c:pt idx="127">
                  <c:v>14.198512017480063</c:v>
                </c:pt>
                <c:pt idx="128">
                  <c:v>14.238840320619254</c:v>
                </c:pt>
                <c:pt idx="129">
                  <c:v>14.676355094283018</c:v>
                </c:pt>
                <c:pt idx="130">
                  <c:v>15.022134045258504</c:v>
                </c:pt>
                <c:pt idx="131">
                  <c:v>16.06061230680718</c:v>
                </c:pt>
                <c:pt idx="132">
                  <c:v>15.437056170447541</c:v>
                </c:pt>
                <c:pt idx="133">
                  <c:v>14.703946728369623</c:v>
                </c:pt>
                <c:pt idx="134">
                  <c:v>15.156566518437778</c:v>
                </c:pt>
                <c:pt idx="135">
                  <c:v>14.302782480721952</c:v>
                </c:pt>
                <c:pt idx="136">
                  <c:v>13.977202645413378</c:v>
                </c:pt>
                <c:pt idx="137">
                  <c:v>13.412929992417794</c:v>
                </c:pt>
                <c:pt idx="138">
                  <c:v>13.126478627469446</c:v>
                </c:pt>
                <c:pt idx="139">
                  <c:v>11.868615254862256</c:v>
                </c:pt>
                <c:pt idx="140">
                  <c:v>11.776932263477953</c:v>
                </c:pt>
                <c:pt idx="141">
                  <c:v>11.276521132483282</c:v>
                </c:pt>
                <c:pt idx="142">
                  <c:v>9.8099239274763264</c:v>
                </c:pt>
                <c:pt idx="143">
                  <c:v>8.8441936803366943</c:v>
                </c:pt>
                <c:pt idx="144">
                  <c:v>9.5290802815524529</c:v>
                </c:pt>
                <c:pt idx="145">
                  <c:v>10.42163749892665</c:v>
                </c:pt>
                <c:pt idx="146">
                  <c:v>11.771167842234284</c:v>
                </c:pt>
                <c:pt idx="147">
                  <c:v>11.528387016046928</c:v>
                </c:pt>
                <c:pt idx="148">
                  <c:v>11.921528430741425</c:v>
                </c:pt>
                <c:pt idx="149">
                  <c:v>12.597744050146069</c:v>
                </c:pt>
                <c:pt idx="150">
                  <c:v>12.517801416122602</c:v>
                </c:pt>
                <c:pt idx="151">
                  <c:v>12.320131243635579</c:v>
                </c:pt>
                <c:pt idx="152">
                  <c:v>12.450402726664002</c:v>
                </c:pt>
                <c:pt idx="153">
                  <c:v>11.968960143166889</c:v>
                </c:pt>
                <c:pt idx="154">
                  <c:v>12.71008379387343</c:v>
                </c:pt>
                <c:pt idx="155">
                  <c:v>13.321116779349531</c:v>
                </c:pt>
                <c:pt idx="156">
                  <c:v>12.576640234939823</c:v>
                </c:pt>
                <c:pt idx="157">
                  <c:v>12.658533457334677</c:v>
                </c:pt>
                <c:pt idx="158">
                  <c:v>12.811266908031889</c:v>
                </c:pt>
                <c:pt idx="159">
                  <c:v>12.97431718256879</c:v>
                </c:pt>
                <c:pt idx="160">
                  <c:v>13.503172326825528</c:v>
                </c:pt>
                <c:pt idx="161">
                  <c:v>13.8876926615903</c:v>
                </c:pt>
                <c:pt idx="162">
                  <c:v>14.272974248824902</c:v>
                </c:pt>
                <c:pt idx="163">
                  <c:v>13.347264268939576</c:v>
                </c:pt>
              </c:numCache>
            </c:numRef>
          </c:val>
          <c:smooth val="0"/>
        </c:ser>
        <c:dLbls>
          <c:showLegendKey val="0"/>
          <c:showVal val="0"/>
          <c:showCatName val="0"/>
          <c:showSerName val="0"/>
          <c:showPercent val="0"/>
          <c:showBubbleSize val="0"/>
        </c:dLbls>
        <c:marker val="1"/>
        <c:smooth val="0"/>
        <c:axId val="240756608"/>
        <c:axId val="240758144"/>
      </c:lineChart>
      <c:lineChart>
        <c:grouping val="standard"/>
        <c:varyColors val="0"/>
        <c:ser>
          <c:idx val="3"/>
          <c:order val="3"/>
          <c:tx>
            <c:v>_FRBDummySeriesRight</c:v>
          </c:tx>
          <c:spPr>
            <a:ln>
              <a:noFill/>
            </a:ln>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240761472"/>
        <c:axId val="240759936"/>
      </c:lineChart>
      <c:dateAx>
        <c:axId val="240756608"/>
        <c:scaling>
          <c:orientation val="minMax"/>
          <c:max val="41611"/>
          <c:min val="26785"/>
        </c:scaling>
        <c:delete val="0"/>
        <c:axPos val="b"/>
        <c:numFmt formatCode="\ \ \ 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240758144"/>
        <c:crosses val="min"/>
        <c:auto val="1"/>
        <c:lblOffset val="0"/>
        <c:baseTimeUnit val="months"/>
        <c:majorUnit val="24"/>
        <c:majorTimeUnit val="months"/>
        <c:minorUnit val="12"/>
        <c:minorTimeUnit val="months"/>
      </c:dateAx>
      <c:valAx>
        <c:axId val="240758144"/>
        <c:scaling>
          <c:orientation val="minMax"/>
        </c:scaling>
        <c:delete val="0"/>
        <c:axPos val="l"/>
        <c:numFmt formatCode="General"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240756608"/>
        <c:crosses val="autoZero"/>
        <c:crossBetween val="between"/>
      </c:valAx>
      <c:valAx>
        <c:axId val="240759936"/>
        <c:scaling>
          <c:orientation val="minMax"/>
          <c:max val="120"/>
          <c:min val="-40"/>
        </c:scaling>
        <c:delete val="0"/>
        <c:axPos val="r"/>
        <c:numFmt formatCode="General" sourceLinked="1"/>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240761472"/>
        <c:crosses val="max"/>
        <c:crossBetween val="between"/>
        <c:majorUnit val="20"/>
        <c:minorUnit val="4"/>
      </c:valAx>
      <c:catAx>
        <c:axId val="240761472"/>
        <c:scaling>
          <c:orientation val="minMax"/>
        </c:scaling>
        <c:delete val="1"/>
        <c:axPos val="b"/>
        <c:numFmt formatCode="General" sourceLinked="1"/>
        <c:majorTickMark val="out"/>
        <c:minorTickMark val="none"/>
        <c:tickLblPos val="none"/>
        <c:crossAx val="240759936"/>
        <c:crosses val="min"/>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userShapes r:id="rId2"/>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1.6097561593914407E-2"/>
          <c:y val="0.10891871024786962"/>
          <c:w val="0.96780487681219085"/>
          <c:h val="0.89108128975212031"/>
        </c:manualLayout>
      </c:layout>
      <c:lineChart>
        <c:grouping val="standard"/>
        <c:varyColors val="0"/>
        <c:ser>
          <c:idx val="0"/>
          <c:order val="0"/>
          <c:tx>
            <c:strRef>
              <c:f>TFP_plumming!$P$4</c:f>
              <c:strCache>
                <c:ptCount val="1"/>
                <c:pt idx="0">
                  <c:v>allStruct</c:v>
                </c:pt>
              </c:strCache>
            </c:strRef>
          </c:tx>
          <c:spPr>
            <a:ln w="28575">
              <a:solidFill>
                <a:srgbClr val="1F497D"/>
              </a:solidFill>
              <a:prstDash val="solid"/>
            </a:ln>
          </c:spPr>
          <c:marker>
            <c:symbol val="none"/>
          </c:marker>
          <c:cat>
            <c:numRef>
              <c:f>TFP_plumming!$O$5:$O$300</c:f>
              <c:numCache>
                <c:formatCode>m/d/yyyy</c:formatCode>
                <c:ptCount val="296"/>
                <c:pt idx="0">
                  <c:v>31001</c:v>
                </c:pt>
                <c:pt idx="1">
                  <c:v>31093</c:v>
                </c:pt>
                <c:pt idx="2">
                  <c:v>31182</c:v>
                </c:pt>
                <c:pt idx="3">
                  <c:v>31274</c:v>
                </c:pt>
                <c:pt idx="4">
                  <c:v>31366</c:v>
                </c:pt>
                <c:pt idx="5">
                  <c:v>31458</c:v>
                </c:pt>
                <c:pt idx="6">
                  <c:v>31547</c:v>
                </c:pt>
                <c:pt idx="7">
                  <c:v>31639</c:v>
                </c:pt>
                <c:pt idx="8">
                  <c:v>31731</c:v>
                </c:pt>
                <c:pt idx="9">
                  <c:v>31823</c:v>
                </c:pt>
                <c:pt idx="10">
                  <c:v>31912</c:v>
                </c:pt>
                <c:pt idx="11">
                  <c:v>32004</c:v>
                </c:pt>
                <c:pt idx="12">
                  <c:v>32096</c:v>
                </c:pt>
                <c:pt idx="13">
                  <c:v>32188</c:v>
                </c:pt>
                <c:pt idx="14">
                  <c:v>32278</c:v>
                </c:pt>
                <c:pt idx="15">
                  <c:v>32370</c:v>
                </c:pt>
                <c:pt idx="16">
                  <c:v>32462</c:v>
                </c:pt>
                <c:pt idx="17">
                  <c:v>32554</c:v>
                </c:pt>
                <c:pt idx="18">
                  <c:v>32643</c:v>
                </c:pt>
                <c:pt idx="19">
                  <c:v>32735</c:v>
                </c:pt>
                <c:pt idx="20">
                  <c:v>32827</c:v>
                </c:pt>
                <c:pt idx="21">
                  <c:v>32919</c:v>
                </c:pt>
                <c:pt idx="22">
                  <c:v>33008</c:v>
                </c:pt>
                <c:pt idx="23">
                  <c:v>33100</c:v>
                </c:pt>
                <c:pt idx="24">
                  <c:v>33192</c:v>
                </c:pt>
                <c:pt idx="25">
                  <c:v>33284</c:v>
                </c:pt>
                <c:pt idx="26">
                  <c:v>33373</c:v>
                </c:pt>
                <c:pt idx="27">
                  <c:v>33465</c:v>
                </c:pt>
                <c:pt idx="28">
                  <c:v>33557</c:v>
                </c:pt>
                <c:pt idx="29">
                  <c:v>33649</c:v>
                </c:pt>
                <c:pt idx="30">
                  <c:v>33739</c:v>
                </c:pt>
                <c:pt idx="31">
                  <c:v>33831</c:v>
                </c:pt>
                <c:pt idx="32">
                  <c:v>33923</c:v>
                </c:pt>
                <c:pt idx="33">
                  <c:v>34015</c:v>
                </c:pt>
                <c:pt idx="34">
                  <c:v>34104</c:v>
                </c:pt>
                <c:pt idx="35">
                  <c:v>34196</c:v>
                </c:pt>
                <c:pt idx="36">
                  <c:v>34288</c:v>
                </c:pt>
                <c:pt idx="37">
                  <c:v>34380</c:v>
                </c:pt>
                <c:pt idx="38">
                  <c:v>34469</c:v>
                </c:pt>
                <c:pt idx="39">
                  <c:v>34561</c:v>
                </c:pt>
                <c:pt idx="40">
                  <c:v>34653</c:v>
                </c:pt>
                <c:pt idx="41">
                  <c:v>34745</c:v>
                </c:pt>
                <c:pt idx="42">
                  <c:v>34834</c:v>
                </c:pt>
                <c:pt idx="43">
                  <c:v>34926</c:v>
                </c:pt>
                <c:pt idx="44">
                  <c:v>35018</c:v>
                </c:pt>
                <c:pt idx="45">
                  <c:v>35110</c:v>
                </c:pt>
                <c:pt idx="46">
                  <c:v>35200</c:v>
                </c:pt>
                <c:pt idx="47">
                  <c:v>35292</c:v>
                </c:pt>
                <c:pt idx="48">
                  <c:v>35384</c:v>
                </c:pt>
                <c:pt idx="49">
                  <c:v>35476</c:v>
                </c:pt>
                <c:pt idx="50">
                  <c:v>35565</c:v>
                </c:pt>
                <c:pt idx="51">
                  <c:v>35657</c:v>
                </c:pt>
                <c:pt idx="52">
                  <c:v>35749</c:v>
                </c:pt>
                <c:pt idx="53">
                  <c:v>35841</c:v>
                </c:pt>
                <c:pt idx="54">
                  <c:v>35930</c:v>
                </c:pt>
                <c:pt idx="55">
                  <c:v>36022</c:v>
                </c:pt>
                <c:pt idx="56">
                  <c:v>36114</c:v>
                </c:pt>
                <c:pt idx="57">
                  <c:v>36206</c:v>
                </c:pt>
                <c:pt idx="58">
                  <c:v>36295</c:v>
                </c:pt>
                <c:pt idx="59">
                  <c:v>36387</c:v>
                </c:pt>
                <c:pt idx="60">
                  <c:v>36479</c:v>
                </c:pt>
                <c:pt idx="61">
                  <c:v>36571</c:v>
                </c:pt>
                <c:pt idx="62">
                  <c:v>36661</c:v>
                </c:pt>
                <c:pt idx="63">
                  <c:v>36753</c:v>
                </c:pt>
                <c:pt idx="64">
                  <c:v>36845</c:v>
                </c:pt>
                <c:pt idx="65">
                  <c:v>36937</c:v>
                </c:pt>
                <c:pt idx="66">
                  <c:v>37026</c:v>
                </c:pt>
                <c:pt idx="67">
                  <c:v>37118</c:v>
                </c:pt>
                <c:pt idx="68">
                  <c:v>37210</c:v>
                </c:pt>
                <c:pt idx="69">
                  <c:v>37302</c:v>
                </c:pt>
                <c:pt idx="70">
                  <c:v>37391</c:v>
                </c:pt>
                <c:pt idx="71">
                  <c:v>37483</c:v>
                </c:pt>
                <c:pt idx="72">
                  <c:v>37575</c:v>
                </c:pt>
                <c:pt idx="73">
                  <c:v>37667</c:v>
                </c:pt>
                <c:pt idx="74">
                  <c:v>37756</c:v>
                </c:pt>
                <c:pt idx="75">
                  <c:v>37848</c:v>
                </c:pt>
                <c:pt idx="76">
                  <c:v>37940</c:v>
                </c:pt>
                <c:pt idx="77">
                  <c:v>38032</c:v>
                </c:pt>
                <c:pt idx="78">
                  <c:v>38122</c:v>
                </c:pt>
                <c:pt idx="79">
                  <c:v>38214</c:v>
                </c:pt>
                <c:pt idx="80">
                  <c:v>38306</c:v>
                </c:pt>
                <c:pt idx="81">
                  <c:v>38398</c:v>
                </c:pt>
                <c:pt idx="82">
                  <c:v>38487</c:v>
                </c:pt>
                <c:pt idx="83">
                  <c:v>38579</c:v>
                </c:pt>
                <c:pt idx="84">
                  <c:v>38671</c:v>
                </c:pt>
                <c:pt idx="85">
                  <c:v>38763</c:v>
                </c:pt>
                <c:pt idx="86">
                  <c:v>38852</c:v>
                </c:pt>
                <c:pt idx="87">
                  <c:v>38944</c:v>
                </c:pt>
                <c:pt idx="88">
                  <c:v>39036</c:v>
                </c:pt>
                <c:pt idx="89">
                  <c:v>39128</c:v>
                </c:pt>
                <c:pt idx="90">
                  <c:v>39217</c:v>
                </c:pt>
                <c:pt idx="91">
                  <c:v>39309</c:v>
                </c:pt>
                <c:pt idx="92">
                  <c:v>39401</c:v>
                </c:pt>
                <c:pt idx="93">
                  <c:v>39493</c:v>
                </c:pt>
                <c:pt idx="94">
                  <c:v>39583</c:v>
                </c:pt>
                <c:pt idx="95">
                  <c:v>39675</c:v>
                </c:pt>
                <c:pt idx="96">
                  <c:v>39767</c:v>
                </c:pt>
                <c:pt idx="97">
                  <c:v>39859</c:v>
                </c:pt>
                <c:pt idx="98">
                  <c:v>39948</c:v>
                </c:pt>
                <c:pt idx="99">
                  <c:v>40040</c:v>
                </c:pt>
                <c:pt idx="100">
                  <c:v>40132</c:v>
                </c:pt>
                <c:pt idx="101">
                  <c:v>40224</c:v>
                </c:pt>
                <c:pt idx="102">
                  <c:v>40313</c:v>
                </c:pt>
                <c:pt idx="103">
                  <c:v>40405</c:v>
                </c:pt>
                <c:pt idx="104">
                  <c:v>40497</c:v>
                </c:pt>
                <c:pt idx="105">
                  <c:v>40589</c:v>
                </c:pt>
                <c:pt idx="106">
                  <c:v>40678</c:v>
                </c:pt>
                <c:pt idx="107">
                  <c:v>40770</c:v>
                </c:pt>
                <c:pt idx="108">
                  <c:v>40862</c:v>
                </c:pt>
                <c:pt idx="109">
                  <c:v>40954</c:v>
                </c:pt>
                <c:pt idx="110">
                  <c:v>41044</c:v>
                </c:pt>
                <c:pt idx="111">
                  <c:v>41136</c:v>
                </c:pt>
                <c:pt idx="112">
                  <c:v>41228</c:v>
                </c:pt>
                <c:pt idx="113">
                  <c:v>41320</c:v>
                </c:pt>
                <c:pt idx="114">
                  <c:v>41409</c:v>
                </c:pt>
                <c:pt idx="115">
                  <c:v>41501</c:v>
                </c:pt>
                <c:pt idx="116">
                  <c:v>41593</c:v>
                </c:pt>
                <c:pt idx="117">
                  <c:v>41685</c:v>
                </c:pt>
              </c:numCache>
            </c:numRef>
          </c:cat>
          <c:val>
            <c:numRef>
              <c:f>TFP_plumming!$P$5:$P$300</c:f>
              <c:numCache>
                <c:formatCode>General</c:formatCode>
                <c:ptCount val="296"/>
                <c:pt idx="0">
                  <c:v>0</c:v>
                </c:pt>
                <c:pt idx="1">
                  <c:v>0.9931354724061896</c:v>
                </c:pt>
                <c:pt idx="2">
                  <c:v>0.98577629923437637</c:v>
                </c:pt>
                <c:pt idx="3">
                  <c:v>1.9117425893338491</c:v>
                </c:pt>
                <c:pt idx="4">
                  <c:v>1.3294185609947495</c:v>
                </c:pt>
                <c:pt idx="5">
                  <c:v>1.5058573944779707</c:v>
                </c:pt>
                <c:pt idx="6">
                  <c:v>0.89644986972561802</c:v>
                </c:pt>
                <c:pt idx="7">
                  <c:v>0.44248074561841977</c:v>
                </c:pt>
                <c:pt idx="8">
                  <c:v>-0.2563513811074043</c:v>
                </c:pt>
                <c:pt idx="9">
                  <c:v>-0.84555536213245919</c:v>
                </c:pt>
                <c:pt idx="10">
                  <c:v>0.15610499245186915</c:v>
                </c:pt>
                <c:pt idx="11">
                  <c:v>0.51739124777265655</c:v>
                </c:pt>
                <c:pt idx="12">
                  <c:v>0.35923083980497705</c:v>
                </c:pt>
                <c:pt idx="13">
                  <c:v>0.53833802521275831</c:v>
                </c:pt>
                <c:pt idx="14">
                  <c:v>0.48945572185327346</c:v>
                </c:pt>
                <c:pt idx="15">
                  <c:v>1.2001964490658907</c:v>
                </c:pt>
                <c:pt idx="16">
                  <c:v>1.1705865646376175</c:v>
                </c:pt>
                <c:pt idx="17">
                  <c:v>1.119305605114489</c:v>
                </c:pt>
                <c:pt idx="18">
                  <c:v>0.21587810243264483</c:v>
                </c:pt>
                <c:pt idx="19">
                  <c:v>0.2754550421513241</c:v>
                </c:pt>
                <c:pt idx="20">
                  <c:v>-0.25908115339785442</c:v>
                </c:pt>
                <c:pt idx="21">
                  <c:v>0.77315169558922359</c:v>
                </c:pt>
                <c:pt idx="22">
                  <c:v>1.6915077267779361</c:v>
                </c:pt>
                <c:pt idx="23">
                  <c:v>1.5453109815354913</c:v>
                </c:pt>
                <c:pt idx="24">
                  <c:v>0.90133612611663505</c:v>
                </c:pt>
                <c:pt idx="25">
                  <c:v>0.699278364064854</c:v>
                </c:pt>
                <c:pt idx="26">
                  <c:v>1.7502418590123363</c:v>
                </c:pt>
                <c:pt idx="27">
                  <c:v>2.367489754790614</c:v>
                </c:pt>
                <c:pt idx="28">
                  <c:v>3.3691320430011311</c:v>
                </c:pt>
                <c:pt idx="29">
                  <c:v>6.0949081230361495</c:v>
                </c:pt>
                <c:pt idx="30">
                  <c:v>6.2096865931361664</c:v>
                </c:pt>
                <c:pt idx="31">
                  <c:v>6.1363036817825272</c:v>
                </c:pt>
                <c:pt idx="32">
                  <c:v>5.9354729605153009</c:v>
                </c:pt>
                <c:pt idx="33">
                  <c:v>4.3353777877009936</c:v>
                </c:pt>
                <c:pt idx="34">
                  <c:v>4.0262774755829627</c:v>
                </c:pt>
                <c:pt idx="35">
                  <c:v>3.1388274044812619</c:v>
                </c:pt>
                <c:pt idx="36">
                  <c:v>4.3674604054094122</c:v>
                </c:pt>
                <c:pt idx="37">
                  <c:v>3.19836791885289</c:v>
                </c:pt>
                <c:pt idx="38">
                  <c:v>3.2169595682315686</c:v>
                </c:pt>
                <c:pt idx="39">
                  <c:v>2.1414187213357936</c:v>
                </c:pt>
                <c:pt idx="40">
                  <c:v>2.2691356131805152</c:v>
                </c:pt>
                <c:pt idx="41">
                  <c:v>1.0059664441385185</c:v>
                </c:pt>
                <c:pt idx="42">
                  <c:v>0.73402211238477477</c:v>
                </c:pt>
                <c:pt idx="43">
                  <c:v>0.81328935078661679</c:v>
                </c:pt>
                <c:pt idx="44">
                  <c:v>0.73684698553674255</c:v>
                </c:pt>
                <c:pt idx="45">
                  <c:v>1.5884556910436285</c:v>
                </c:pt>
                <c:pt idx="46">
                  <c:v>2.6177688614489529</c:v>
                </c:pt>
                <c:pt idx="47">
                  <c:v>2.2918326485889793</c:v>
                </c:pt>
                <c:pt idx="48">
                  <c:v>2.3552634889052042</c:v>
                </c:pt>
                <c:pt idx="49">
                  <c:v>1.8119317875525156</c:v>
                </c:pt>
                <c:pt idx="50">
                  <c:v>2.3259274336075411</c:v>
                </c:pt>
                <c:pt idx="51">
                  <c:v>2.5182083220901879</c:v>
                </c:pt>
                <c:pt idx="52">
                  <c:v>2.1462296525535374</c:v>
                </c:pt>
                <c:pt idx="53">
                  <c:v>1.8842931362313882</c:v>
                </c:pt>
                <c:pt idx="54">
                  <c:v>1.5192631855781655</c:v>
                </c:pt>
                <c:pt idx="55">
                  <c:v>1.7135398439387821</c:v>
                </c:pt>
                <c:pt idx="56">
                  <c:v>0.85995677808628046</c:v>
                </c:pt>
                <c:pt idx="57">
                  <c:v>1.293711026115715</c:v>
                </c:pt>
                <c:pt idx="58">
                  <c:v>0.15479437304659349</c:v>
                </c:pt>
                <c:pt idx="59">
                  <c:v>-7.877355503975722E-2</c:v>
                </c:pt>
                <c:pt idx="60">
                  <c:v>0.56995094089374376</c:v>
                </c:pt>
                <c:pt idx="61">
                  <c:v>8.3689613090687898E-2</c:v>
                </c:pt>
                <c:pt idx="62">
                  <c:v>0.60065830660023078</c:v>
                </c:pt>
                <c:pt idx="63">
                  <c:v>-0.13240577274723297</c:v>
                </c:pt>
                <c:pt idx="64">
                  <c:v>-0.38911615397857696</c:v>
                </c:pt>
                <c:pt idx="65">
                  <c:v>-1.6208373601364583</c:v>
                </c:pt>
                <c:pt idx="66">
                  <c:v>-2.0127045455523236</c:v>
                </c:pt>
                <c:pt idx="67">
                  <c:v>-3.9327020086752746</c:v>
                </c:pt>
                <c:pt idx="68">
                  <c:v>-4.2254566227425387</c:v>
                </c:pt>
                <c:pt idx="69">
                  <c:v>-2.8122887163625903</c:v>
                </c:pt>
                <c:pt idx="70">
                  <c:v>-3.2400757990886504</c:v>
                </c:pt>
                <c:pt idx="71">
                  <c:v>-3.2352716837748887</c:v>
                </c:pt>
                <c:pt idx="72">
                  <c:v>-4.3242639211156702</c:v>
                </c:pt>
                <c:pt idx="73">
                  <c:v>-5.2689564243353066</c:v>
                </c:pt>
                <c:pt idx="74">
                  <c:v>-4.1030739411246895</c:v>
                </c:pt>
                <c:pt idx="75">
                  <c:v>-3.1757625078645333</c:v>
                </c:pt>
                <c:pt idx="76">
                  <c:v>-3.9432568918931796</c:v>
                </c:pt>
                <c:pt idx="77">
                  <c:v>-4.8880423104415023</c:v>
                </c:pt>
                <c:pt idx="78">
                  <c:v>-5.5209715710966254</c:v>
                </c:pt>
                <c:pt idx="79">
                  <c:v>-6.4711584905889659</c:v>
                </c:pt>
                <c:pt idx="80">
                  <c:v>-7.7079122687082648</c:v>
                </c:pt>
                <c:pt idx="81">
                  <c:v>-8.1636351351735055</c:v>
                </c:pt>
                <c:pt idx="82">
                  <c:v>-9.3450951426766622</c:v>
                </c:pt>
                <c:pt idx="83">
                  <c:v>-10.56973699015896</c:v>
                </c:pt>
                <c:pt idx="84">
                  <c:v>-11.95125355186687</c:v>
                </c:pt>
                <c:pt idx="85">
                  <c:v>-12.278840712740962</c:v>
                </c:pt>
                <c:pt idx="86">
                  <c:v>-13.345513265552063</c:v>
                </c:pt>
                <c:pt idx="87">
                  <c:v>-14.102661325988809</c:v>
                </c:pt>
                <c:pt idx="88">
                  <c:v>-15.032931882450868</c:v>
                </c:pt>
                <c:pt idx="89">
                  <c:v>-15.284301101729067</c:v>
                </c:pt>
                <c:pt idx="90">
                  <c:v>-14.720424432267183</c:v>
                </c:pt>
                <c:pt idx="91">
                  <c:v>-15.235037972490488</c:v>
                </c:pt>
                <c:pt idx="92">
                  <c:v>-15.617866801599281</c:v>
                </c:pt>
                <c:pt idx="93">
                  <c:v>-16.688746432675146</c:v>
                </c:pt>
                <c:pt idx="94">
                  <c:v>-16.415477860529649</c:v>
                </c:pt>
                <c:pt idx="95">
                  <c:v>-16.622568028506997</c:v>
                </c:pt>
                <c:pt idx="96">
                  <c:v>-18.81106576689151</c:v>
                </c:pt>
                <c:pt idx="97">
                  <c:v>-18.276719783412524</c:v>
                </c:pt>
                <c:pt idx="98">
                  <c:v>-15.536426344967046</c:v>
                </c:pt>
                <c:pt idx="99">
                  <c:v>-12.655280502054481</c:v>
                </c:pt>
                <c:pt idx="100">
                  <c:v>-11.221883839434689</c:v>
                </c:pt>
                <c:pt idx="101">
                  <c:v>-11.051724555286947</c:v>
                </c:pt>
                <c:pt idx="102">
                  <c:v>-9.9117952828062013</c:v>
                </c:pt>
                <c:pt idx="103">
                  <c:v>-8.8266237385774282</c:v>
                </c:pt>
                <c:pt idx="104">
                  <c:v>-8.6791116241544621</c:v>
                </c:pt>
                <c:pt idx="105">
                  <c:v>-8.7934332053147628</c:v>
                </c:pt>
                <c:pt idx="106">
                  <c:v>-8.576504078075267</c:v>
                </c:pt>
                <c:pt idx="107">
                  <c:v>-8.6192627199145448</c:v>
                </c:pt>
                <c:pt idx="108">
                  <c:v>-7.9687514761810796</c:v>
                </c:pt>
                <c:pt idx="109">
                  <c:v>-6.9009000116628743</c:v>
                </c:pt>
                <c:pt idx="110">
                  <c:v>-7.4159827620218435</c:v>
                </c:pt>
                <c:pt idx="111">
                  <c:v>-6.8918966925079994</c:v>
                </c:pt>
                <c:pt idx="112">
                  <c:v>-7.1162424659781554</c:v>
                </c:pt>
                <c:pt idx="113">
                  <c:v>-7.8582386953715684</c:v>
                </c:pt>
                <c:pt idx="114">
                  <c:v>-8.507343949988778</c:v>
                </c:pt>
                <c:pt idx="115">
                  <c:v>-8.4817302920034088</c:v>
                </c:pt>
                <c:pt idx="116">
                  <c:v>-9.3334738331708991</c:v>
                </c:pt>
                <c:pt idx="117">
                  <c:v>-11.172532830006118</c:v>
                </c:pt>
              </c:numCache>
            </c:numRef>
          </c:val>
          <c:smooth val="0"/>
        </c:ser>
        <c:ser>
          <c:idx val="1"/>
          <c:order val="1"/>
          <c:tx>
            <c:strRef>
              <c:f>TFP_plumming!$Q$4</c:f>
              <c:strCache>
                <c:ptCount val="1"/>
                <c:pt idx="0">
                  <c:v>JECD</c:v>
                </c:pt>
              </c:strCache>
            </c:strRef>
          </c:tx>
          <c:spPr>
            <a:ln w="28575">
              <a:solidFill>
                <a:srgbClr val="C00000"/>
              </a:solidFill>
              <a:prstDash val="solid"/>
            </a:ln>
          </c:spPr>
          <c:marker>
            <c:symbol val="none"/>
          </c:marker>
          <c:cat>
            <c:numRef>
              <c:f>TFP_plumming!$O$5:$O$300</c:f>
              <c:numCache>
                <c:formatCode>m/d/yyyy</c:formatCode>
                <c:ptCount val="296"/>
                <c:pt idx="0">
                  <c:v>31001</c:v>
                </c:pt>
                <c:pt idx="1">
                  <c:v>31093</c:v>
                </c:pt>
                <c:pt idx="2">
                  <c:v>31182</c:v>
                </c:pt>
                <c:pt idx="3">
                  <c:v>31274</c:v>
                </c:pt>
                <c:pt idx="4">
                  <c:v>31366</c:v>
                </c:pt>
                <c:pt idx="5">
                  <c:v>31458</c:v>
                </c:pt>
                <c:pt idx="6">
                  <c:v>31547</c:v>
                </c:pt>
                <c:pt idx="7">
                  <c:v>31639</c:v>
                </c:pt>
                <c:pt idx="8">
                  <c:v>31731</c:v>
                </c:pt>
                <c:pt idx="9">
                  <c:v>31823</c:v>
                </c:pt>
                <c:pt idx="10">
                  <c:v>31912</c:v>
                </c:pt>
                <c:pt idx="11">
                  <c:v>32004</c:v>
                </c:pt>
                <c:pt idx="12">
                  <c:v>32096</c:v>
                </c:pt>
                <c:pt idx="13">
                  <c:v>32188</c:v>
                </c:pt>
                <c:pt idx="14">
                  <c:v>32278</c:v>
                </c:pt>
                <c:pt idx="15">
                  <c:v>32370</c:v>
                </c:pt>
                <c:pt idx="16">
                  <c:v>32462</c:v>
                </c:pt>
                <c:pt idx="17">
                  <c:v>32554</c:v>
                </c:pt>
                <c:pt idx="18">
                  <c:v>32643</c:v>
                </c:pt>
                <c:pt idx="19">
                  <c:v>32735</c:v>
                </c:pt>
                <c:pt idx="20">
                  <c:v>32827</c:v>
                </c:pt>
                <c:pt idx="21">
                  <c:v>32919</c:v>
                </c:pt>
                <c:pt idx="22">
                  <c:v>33008</c:v>
                </c:pt>
                <c:pt idx="23">
                  <c:v>33100</c:v>
                </c:pt>
                <c:pt idx="24">
                  <c:v>33192</c:v>
                </c:pt>
                <c:pt idx="25">
                  <c:v>33284</c:v>
                </c:pt>
                <c:pt idx="26">
                  <c:v>33373</c:v>
                </c:pt>
                <c:pt idx="27">
                  <c:v>33465</c:v>
                </c:pt>
                <c:pt idx="28">
                  <c:v>33557</c:v>
                </c:pt>
                <c:pt idx="29">
                  <c:v>33649</c:v>
                </c:pt>
                <c:pt idx="30">
                  <c:v>33739</c:v>
                </c:pt>
                <c:pt idx="31">
                  <c:v>33831</c:v>
                </c:pt>
                <c:pt idx="32">
                  <c:v>33923</c:v>
                </c:pt>
                <c:pt idx="33">
                  <c:v>34015</c:v>
                </c:pt>
                <c:pt idx="34">
                  <c:v>34104</c:v>
                </c:pt>
                <c:pt idx="35">
                  <c:v>34196</c:v>
                </c:pt>
                <c:pt idx="36">
                  <c:v>34288</c:v>
                </c:pt>
                <c:pt idx="37">
                  <c:v>34380</c:v>
                </c:pt>
                <c:pt idx="38">
                  <c:v>34469</c:v>
                </c:pt>
                <c:pt idx="39">
                  <c:v>34561</c:v>
                </c:pt>
                <c:pt idx="40">
                  <c:v>34653</c:v>
                </c:pt>
                <c:pt idx="41">
                  <c:v>34745</c:v>
                </c:pt>
                <c:pt idx="42">
                  <c:v>34834</c:v>
                </c:pt>
                <c:pt idx="43">
                  <c:v>34926</c:v>
                </c:pt>
                <c:pt idx="44">
                  <c:v>35018</c:v>
                </c:pt>
                <c:pt idx="45">
                  <c:v>35110</c:v>
                </c:pt>
                <c:pt idx="46">
                  <c:v>35200</c:v>
                </c:pt>
                <c:pt idx="47">
                  <c:v>35292</c:v>
                </c:pt>
                <c:pt idx="48">
                  <c:v>35384</c:v>
                </c:pt>
                <c:pt idx="49">
                  <c:v>35476</c:v>
                </c:pt>
                <c:pt idx="50">
                  <c:v>35565</c:v>
                </c:pt>
                <c:pt idx="51">
                  <c:v>35657</c:v>
                </c:pt>
                <c:pt idx="52">
                  <c:v>35749</c:v>
                </c:pt>
                <c:pt idx="53">
                  <c:v>35841</c:v>
                </c:pt>
                <c:pt idx="54">
                  <c:v>35930</c:v>
                </c:pt>
                <c:pt idx="55">
                  <c:v>36022</c:v>
                </c:pt>
                <c:pt idx="56">
                  <c:v>36114</c:v>
                </c:pt>
                <c:pt idx="57">
                  <c:v>36206</c:v>
                </c:pt>
                <c:pt idx="58">
                  <c:v>36295</c:v>
                </c:pt>
                <c:pt idx="59">
                  <c:v>36387</c:v>
                </c:pt>
                <c:pt idx="60">
                  <c:v>36479</c:v>
                </c:pt>
                <c:pt idx="61">
                  <c:v>36571</c:v>
                </c:pt>
                <c:pt idx="62">
                  <c:v>36661</c:v>
                </c:pt>
                <c:pt idx="63">
                  <c:v>36753</c:v>
                </c:pt>
                <c:pt idx="64">
                  <c:v>36845</c:v>
                </c:pt>
                <c:pt idx="65">
                  <c:v>36937</c:v>
                </c:pt>
                <c:pt idx="66">
                  <c:v>37026</c:v>
                </c:pt>
                <c:pt idx="67">
                  <c:v>37118</c:v>
                </c:pt>
                <c:pt idx="68">
                  <c:v>37210</c:v>
                </c:pt>
                <c:pt idx="69">
                  <c:v>37302</c:v>
                </c:pt>
                <c:pt idx="70">
                  <c:v>37391</c:v>
                </c:pt>
                <c:pt idx="71">
                  <c:v>37483</c:v>
                </c:pt>
                <c:pt idx="72">
                  <c:v>37575</c:v>
                </c:pt>
                <c:pt idx="73">
                  <c:v>37667</c:v>
                </c:pt>
                <c:pt idx="74">
                  <c:v>37756</c:v>
                </c:pt>
                <c:pt idx="75">
                  <c:v>37848</c:v>
                </c:pt>
                <c:pt idx="76">
                  <c:v>37940</c:v>
                </c:pt>
                <c:pt idx="77">
                  <c:v>38032</c:v>
                </c:pt>
                <c:pt idx="78">
                  <c:v>38122</c:v>
                </c:pt>
                <c:pt idx="79">
                  <c:v>38214</c:v>
                </c:pt>
                <c:pt idx="80">
                  <c:v>38306</c:v>
                </c:pt>
                <c:pt idx="81">
                  <c:v>38398</c:v>
                </c:pt>
                <c:pt idx="82">
                  <c:v>38487</c:v>
                </c:pt>
                <c:pt idx="83">
                  <c:v>38579</c:v>
                </c:pt>
                <c:pt idx="84">
                  <c:v>38671</c:v>
                </c:pt>
                <c:pt idx="85">
                  <c:v>38763</c:v>
                </c:pt>
                <c:pt idx="86">
                  <c:v>38852</c:v>
                </c:pt>
                <c:pt idx="87">
                  <c:v>38944</c:v>
                </c:pt>
                <c:pt idx="88">
                  <c:v>39036</c:v>
                </c:pt>
                <c:pt idx="89">
                  <c:v>39128</c:v>
                </c:pt>
                <c:pt idx="90">
                  <c:v>39217</c:v>
                </c:pt>
                <c:pt idx="91">
                  <c:v>39309</c:v>
                </c:pt>
                <c:pt idx="92">
                  <c:v>39401</c:v>
                </c:pt>
                <c:pt idx="93">
                  <c:v>39493</c:v>
                </c:pt>
                <c:pt idx="94">
                  <c:v>39583</c:v>
                </c:pt>
                <c:pt idx="95">
                  <c:v>39675</c:v>
                </c:pt>
                <c:pt idx="96">
                  <c:v>39767</c:v>
                </c:pt>
                <c:pt idx="97">
                  <c:v>39859</c:v>
                </c:pt>
                <c:pt idx="98">
                  <c:v>39948</c:v>
                </c:pt>
                <c:pt idx="99">
                  <c:v>40040</c:v>
                </c:pt>
                <c:pt idx="100">
                  <c:v>40132</c:v>
                </c:pt>
                <c:pt idx="101">
                  <c:v>40224</c:v>
                </c:pt>
                <c:pt idx="102">
                  <c:v>40313</c:v>
                </c:pt>
                <c:pt idx="103">
                  <c:v>40405</c:v>
                </c:pt>
                <c:pt idx="104">
                  <c:v>40497</c:v>
                </c:pt>
                <c:pt idx="105">
                  <c:v>40589</c:v>
                </c:pt>
                <c:pt idx="106">
                  <c:v>40678</c:v>
                </c:pt>
                <c:pt idx="107">
                  <c:v>40770</c:v>
                </c:pt>
                <c:pt idx="108">
                  <c:v>40862</c:v>
                </c:pt>
                <c:pt idx="109">
                  <c:v>40954</c:v>
                </c:pt>
                <c:pt idx="110">
                  <c:v>41044</c:v>
                </c:pt>
                <c:pt idx="111">
                  <c:v>41136</c:v>
                </c:pt>
                <c:pt idx="112">
                  <c:v>41228</c:v>
                </c:pt>
                <c:pt idx="113">
                  <c:v>41320</c:v>
                </c:pt>
                <c:pt idx="114">
                  <c:v>41409</c:v>
                </c:pt>
                <c:pt idx="115">
                  <c:v>41501</c:v>
                </c:pt>
                <c:pt idx="116">
                  <c:v>41593</c:v>
                </c:pt>
                <c:pt idx="117">
                  <c:v>41685</c:v>
                </c:pt>
              </c:numCache>
            </c:numRef>
          </c:cat>
          <c:val>
            <c:numRef>
              <c:f>TFP_plumming!$Q$5:$Q$300</c:f>
              <c:numCache>
                <c:formatCode>General</c:formatCode>
                <c:ptCount val="296"/>
                <c:pt idx="0">
                  <c:v>0</c:v>
                </c:pt>
                <c:pt idx="1">
                  <c:v>1.3182171286228865</c:v>
                </c:pt>
                <c:pt idx="2">
                  <c:v>1.355439948810051</c:v>
                </c:pt>
                <c:pt idx="3">
                  <c:v>2.840602392801908</c:v>
                </c:pt>
                <c:pt idx="4">
                  <c:v>2.857829924964602</c:v>
                </c:pt>
                <c:pt idx="5">
                  <c:v>3.7861479967814313</c:v>
                </c:pt>
                <c:pt idx="6">
                  <c:v>3.3983147908828952</c:v>
                </c:pt>
                <c:pt idx="7">
                  <c:v>3.1075019674590334</c:v>
                </c:pt>
                <c:pt idx="8">
                  <c:v>2.7776261252490468</c:v>
                </c:pt>
                <c:pt idx="9">
                  <c:v>2.4147691348075599</c:v>
                </c:pt>
                <c:pt idx="10">
                  <c:v>3.8138488023467296</c:v>
                </c:pt>
                <c:pt idx="11">
                  <c:v>4.6658021810010792</c:v>
                </c:pt>
                <c:pt idx="12">
                  <c:v>4.8136782304338919</c:v>
                </c:pt>
                <c:pt idx="13">
                  <c:v>5.8163995995268092</c:v>
                </c:pt>
                <c:pt idx="14">
                  <c:v>6.2552369521914972</c:v>
                </c:pt>
                <c:pt idx="15">
                  <c:v>7.3284777059230537</c:v>
                </c:pt>
                <c:pt idx="16">
                  <c:v>7.4933923268862666</c:v>
                </c:pt>
                <c:pt idx="17">
                  <c:v>7.7312930346937065</c:v>
                </c:pt>
                <c:pt idx="18">
                  <c:v>7.8943654605622058</c:v>
                </c:pt>
                <c:pt idx="19">
                  <c:v>8.1318635275228903</c:v>
                </c:pt>
                <c:pt idx="20">
                  <c:v>7.9809094834550383</c:v>
                </c:pt>
                <c:pt idx="21">
                  <c:v>9.3043645124263801</c:v>
                </c:pt>
                <c:pt idx="22">
                  <c:v>10.612212968796879</c:v>
                </c:pt>
                <c:pt idx="23">
                  <c:v>10.701057075250414</c:v>
                </c:pt>
                <c:pt idx="24">
                  <c:v>9.9600321651851207</c:v>
                </c:pt>
                <c:pt idx="25">
                  <c:v>9.413864596139959</c:v>
                </c:pt>
                <c:pt idx="26">
                  <c:v>10.648844614816149</c:v>
                </c:pt>
                <c:pt idx="27">
                  <c:v>11.452018032244169</c:v>
                </c:pt>
                <c:pt idx="28">
                  <c:v>11.763942601774652</c:v>
                </c:pt>
                <c:pt idx="29">
                  <c:v>14.361767013596065</c:v>
                </c:pt>
                <c:pt idx="30">
                  <c:v>15.239557797903611</c:v>
                </c:pt>
                <c:pt idx="31">
                  <c:v>15.792331361359206</c:v>
                </c:pt>
                <c:pt idx="32">
                  <c:v>16.720256320808435</c:v>
                </c:pt>
                <c:pt idx="33">
                  <c:v>16.128387622600631</c:v>
                </c:pt>
                <c:pt idx="34">
                  <c:v>16.640770325749429</c:v>
                </c:pt>
                <c:pt idx="35">
                  <c:v>16.522435155295732</c:v>
                </c:pt>
                <c:pt idx="36">
                  <c:v>17.910822749128144</c:v>
                </c:pt>
                <c:pt idx="37">
                  <c:v>17.672163556711244</c:v>
                </c:pt>
                <c:pt idx="38">
                  <c:v>17.990737356725599</c:v>
                </c:pt>
                <c:pt idx="39">
                  <c:v>17.719214561371491</c:v>
                </c:pt>
                <c:pt idx="40">
                  <c:v>19.221026578656176</c:v>
                </c:pt>
                <c:pt idx="41">
                  <c:v>18.850589691081165</c:v>
                </c:pt>
                <c:pt idx="42">
                  <c:v>19.065071175496293</c:v>
                </c:pt>
                <c:pt idx="43">
                  <c:v>19.94891632617648</c:v>
                </c:pt>
                <c:pt idx="44">
                  <c:v>20.920247730924498</c:v>
                </c:pt>
                <c:pt idx="45">
                  <c:v>22.264312595750145</c:v>
                </c:pt>
                <c:pt idx="46">
                  <c:v>24.351748784645906</c:v>
                </c:pt>
                <c:pt idx="47">
                  <c:v>25.433786784012455</c:v>
                </c:pt>
                <c:pt idx="48">
                  <c:v>26.483071523527819</c:v>
                </c:pt>
                <c:pt idx="49">
                  <c:v>27.002225214894594</c:v>
                </c:pt>
                <c:pt idx="50">
                  <c:v>28.790480484237783</c:v>
                </c:pt>
                <c:pt idx="51">
                  <c:v>30.443680853350799</c:v>
                </c:pt>
                <c:pt idx="52">
                  <c:v>31.698522924124259</c:v>
                </c:pt>
                <c:pt idx="53">
                  <c:v>33.124233733535469</c:v>
                </c:pt>
                <c:pt idx="54">
                  <c:v>34.455962831955759</c:v>
                </c:pt>
                <c:pt idx="55">
                  <c:v>36.323562212390073</c:v>
                </c:pt>
                <c:pt idx="56">
                  <c:v>36.955193883266688</c:v>
                </c:pt>
                <c:pt idx="57">
                  <c:v>38.780140179595328</c:v>
                </c:pt>
                <c:pt idx="58">
                  <c:v>39.029326724513396</c:v>
                </c:pt>
                <c:pt idx="59">
                  <c:v>40.158904779439332</c:v>
                </c:pt>
                <c:pt idx="60">
                  <c:v>41.878652267356721</c:v>
                </c:pt>
                <c:pt idx="61">
                  <c:v>43.042487492622641</c:v>
                </c:pt>
                <c:pt idx="62">
                  <c:v>44.586694680637045</c:v>
                </c:pt>
                <c:pt idx="63">
                  <c:v>44.96821902395741</c:v>
                </c:pt>
                <c:pt idx="64">
                  <c:v>45.996950110788447</c:v>
                </c:pt>
                <c:pt idx="65">
                  <c:v>46.849004582349352</c:v>
                </c:pt>
                <c:pt idx="66">
                  <c:v>48.386255289040463</c:v>
                </c:pt>
                <c:pt idx="67">
                  <c:v>48.782229333302226</c:v>
                </c:pt>
                <c:pt idx="68">
                  <c:v>49.487961522912016</c:v>
                </c:pt>
                <c:pt idx="69">
                  <c:v>51.742814672134557</c:v>
                </c:pt>
                <c:pt idx="70">
                  <c:v>52.550493778387633</c:v>
                </c:pt>
                <c:pt idx="71">
                  <c:v>53.496166214597196</c:v>
                </c:pt>
                <c:pt idx="72">
                  <c:v>54.332172744640147</c:v>
                </c:pt>
                <c:pt idx="73">
                  <c:v>56.172269438842306</c:v>
                </c:pt>
                <c:pt idx="74">
                  <c:v>58.048116536379737</c:v>
                </c:pt>
                <c:pt idx="75">
                  <c:v>60.180485342221083</c:v>
                </c:pt>
                <c:pt idx="76">
                  <c:v>61.526944882428602</c:v>
                </c:pt>
                <c:pt idx="77">
                  <c:v>62.812729524916207</c:v>
                </c:pt>
                <c:pt idx="78">
                  <c:v>64.167008203435572</c:v>
                </c:pt>
                <c:pt idx="79">
                  <c:v>65.874049784816194</c:v>
                </c:pt>
                <c:pt idx="80">
                  <c:v>66.541496651157445</c:v>
                </c:pt>
                <c:pt idx="81">
                  <c:v>67.705759705705361</c:v>
                </c:pt>
                <c:pt idx="82">
                  <c:v>68.342636233171305</c:v>
                </c:pt>
                <c:pt idx="83">
                  <c:v>70.461205459197686</c:v>
                </c:pt>
                <c:pt idx="84">
                  <c:v>71.56271309591763</c:v>
                </c:pt>
                <c:pt idx="85">
                  <c:v>73.248158894581934</c:v>
                </c:pt>
                <c:pt idx="86">
                  <c:v>73.823433573794915</c:v>
                </c:pt>
                <c:pt idx="87">
                  <c:v>73.982888451321926</c:v>
                </c:pt>
                <c:pt idx="88">
                  <c:v>74.55465103173259</c:v>
                </c:pt>
                <c:pt idx="89">
                  <c:v>75.073538293748811</c:v>
                </c:pt>
                <c:pt idx="90">
                  <c:v>75.738041803355287</c:v>
                </c:pt>
                <c:pt idx="91">
                  <c:v>76.080131973055359</c:v>
                </c:pt>
                <c:pt idx="92">
                  <c:v>76.685235666760249</c:v>
                </c:pt>
                <c:pt idx="93">
                  <c:v>76.023568866420248</c:v>
                </c:pt>
                <c:pt idx="94">
                  <c:v>76.74262162109703</c:v>
                </c:pt>
                <c:pt idx="95">
                  <c:v>76.664669102010066</c:v>
                </c:pt>
                <c:pt idx="96">
                  <c:v>74.754983019798757</c:v>
                </c:pt>
                <c:pt idx="97">
                  <c:v>74.66296284571078</c:v>
                </c:pt>
                <c:pt idx="98">
                  <c:v>75.43861525840947</c:v>
                </c:pt>
                <c:pt idx="99">
                  <c:v>77.068980529031876</c:v>
                </c:pt>
                <c:pt idx="100">
                  <c:v>78.685255119324026</c:v>
                </c:pt>
                <c:pt idx="101">
                  <c:v>79.633525125161626</c:v>
                </c:pt>
                <c:pt idx="102">
                  <c:v>80.864459324402361</c:v>
                </c:pt>
                <c:pt idx="103">
                  <c:v>82.482562075522239</c:v>
                </c:pt>
                <c:pt idx="104">
                  <c:v>83.255992488896624</c:v>
                </c:pt>
                <c:pt idx="105">
                  <c:v>83.480701407465773</c:v>
                </c:pt>
                <c:pt idx="106">
                  <c:v>83.962888580928748</c:v>
                </c:pt>
                <c:pt idx="107">
                  <c:v>84.368005509775941</c:v>
                </c:pt>
                <c:pt idx="108">
                  <c:v>85.564127325709691</c:v>
                </c:pt>
                <c:pt idx="109">
                  <c:v>86.39311170834678</c:v>
                </c:pt>
                <c:pt idx="110">
                  <c:v>86.226051439605655</c:v>
                </c:pt>
                <c:pt idx="111">
                  <c:v>87.331991529902439</c:v>
                </c:pt>
                <c:pt idx="112">
                  <c:v>87.889570004266403</c:v>
                </c:pt>
                <c:pt idx="113">
                  <c:v>88.459287729860392</c:v>
                </c:pt>
                <c:pt idx="114">
                  <c:v>89.260174058657611</c:v>
                </c:pt>
                <c:pt idx="115">
                  <c:v>90.502925259708803</c:v>
                </c:pt>
                <c:pt idx="116">
                  <c:v>91.30448351716089</c:v>
                </c:pt>
                <c:pt idx="117">
                  <c:v>90.914943196357981</c:v>
                </c:pt>
              </c:numCache>
            </c:numRef>
          </c:val>
          <c:smooth val="0"/>
        </c:ser>
        <c:ser>
          <c:idx val="2"/>
          <c:order val="2"/>
          <c:tx>
            <c:strRef>
              <c:f>TFP_plumming!$R$4</c:f>
              <c:strCache>
                <c:ptCount val="1"/>
                <c:pt idx="0">
                  <c:v>other tfp</c:v>
                </c:pt>
              </c:strCache>
            </c:strRef>
          </c:tx>
          <c:spPr>
            <a:ln w="28575">
              <a:solidFill>
                <a:srgbClr val="008000"/>
              </a:solidFill>
              <a:prstDash val="solid"/>
            </a:ln>
          </c:spPr>
          <c:marker>
            <c:symbol val="none"/>
          </c:marker>
          <c:cat>
            <c:numRef>
              <c:f>TFP_plumming!$O$5:$O$300</c:f>
              <c:numCache>
                <c:formatCode>m/d/yyyy</c:formatCode>
                <c:ptCount val="296"/>
                <c:pt idx="0">
                  <c:v>31001</c:v>
                </c:pt>
                <c:pt idx="1">
                  <c:v>31093</c:v>
                </c:pt>
                <c:pt idx="2">
                  <c:v>31182</c:v>
                </c:pt>
                <c:pt idx="3">
                  <c:v>31274</c:v>
                </c:pt>
                <c:pt idx="4">
                  <c:v>31366</c:v>
                </c:pt>
                <c:pt idx="5">
                  <c:v>31458</c:v>
                </c:pt>
                <c:pt idx="6">
                  <c:v>31547</c:v>
                </c:pt>
                <c:pt idx="7">
                  <c:v>31639</c:v>
                </c:pt>
                <c:pt idx="8">
                  <c:v>31731</c:v>
                </c:pt>
                <c:pt idx="9">
                  <c:v>31823</c:v>
                </c:pt>
                <c:pt idx="10">
                  <c:v>31912</c:v>
                </c:pt>
                <c:pt idx="11">
                  <c:v>32004</c:v>
                </c:pt>
                <c:pt idx="12">
                  <c:v>32096</c:v>
                </c:pt>
                <c:pt idx="13">
                  <c:v>32188</c:v>
                </c:pt>
                <c:pt idx="14">
                  <c:v>32278</c:v>
                </c:pt>
                <c:pt idx="15">
                  <c:v>32370</c:v>
                </c:pt>
                <c:pt idx="16">
                  <c:v>32462</c:v>
                </c:pt>
                <c:pt idx="17">
                  <c:v>32554</c:v>
                </c:pt>
                <c:pt idx="18">
                  <c:v>32643</c:v>
                </c:pt>
                <c:pt idx="19">
                  <c:v>32735</c:v>
                </c:pt>
                <c:pt idx="20">
                  <c:v>32827</c:v>
                </c:pt>
                <c:pt idx="21">
                  <c:v>32919</c:v>
                </c:pt>
                <c:pt idx="22">
                  <c:v>33008</c:v>
                </c:pt>
                <c:pt idx="23">
                  <c:v>33100</c:v>
                </c:pt>
                <c:pt idx="24">
                  <c:v>33192</c:v>
                </c:pt>
                <c:pt idx="25">
                  <c:v>33284</c:v>
                </c:pt>
                <c:pt idx="26">
                  <c:v>33373</c:v>
                </c:pt>
                <c:pt idx="27">
                  <c:v>33465</c:v>
                </c:pt>
                <c:pt idx="28">
                  <c:v>33557</c:v>
                </c:pt>
                <c:pt idx="29">
                  <c:v>33649</c:v>
                </c:pt>
                <c:pt idx="30">
                  <c:v>33739</c:v>
                </c:pt>
                <c:pt idx="31">
                  <c:v>33831</c:v>
                </c:pt>
                <c:pt idx="32">
                  <c:v>33923</c:v>
                </c:pt>
                <c:pt idx="33">
                  <c:v>34015</c:v>
                </c:pt>
                <c:pt idx="34">
                  <c:v>34104</c:v>
                </c:pt>
                <c:pt idx="35">
                  <c:v>34196</c:v>
                </c:pt>
                <c:pt idx="36">
                  <c:v>34288</c:v>
                </c:pt>
                <c:pt idx="37">
                  <c:v>34380</c:v>
                </c:pt>
                <c:pt idx="38">
                  <c:v>34469</c:v>
                </c:pt>
                <c:pt idx="39">
                  <c:v>34561</c:v>
                </c:pt>
                <c:pt idx="40">
                  <c:v>34653</c:v>
                </c:pt>
                <c:pt idx="41">
                  <c:v>34745</c:v>
                </c:pt>
                <c:pt idx="42">
                  <c:v>34834</c:v>
                </c:pt>
                <c:pt idx="43">
                  <c:v>34926</c:v>
                </c:pt>
                <c:pt idx="44">
                  <c:v>35018</c:v>
                </c:pt>
                <c:pt idx="45">
                  <c:v>35110</c:v>
                </c:pt>
                <c:pt idx="46">
                  <c:v>35200</c:v>
                </c:pt>
                <c:pt idx="47">
                  <c:v>35292</c:v>
                </c:pt>
                <c:pt idx="48">
                  <c:v>35384</c:v>
                </c:pt>
                <c:pt idx="49">
                  <c:v>35476</c:v>
                </c:pt>
                <c:pt idx="50">
                  <c:v>35565</c:v>
                </c:pt>
                <c:pt idx="51">
                  <c:v>35657</c:v>
                </c:pt>
                <c:pt idx="52">
                  <c:v>35749</c:v>
                </c:pt>
                <c:pt idx="53">
                  <c:v>35841</c:v>
                </c:pt>
                <c:pt idx="54">
                  <c:v>35930</c:v>
                </c:pt>
                <c:pt idx="55">
                  <c:v>36022</c:v>
                </c:pt>
                <c:pt idx="56">
                  <c:v>36114</c:v>
                </c:pt>
                <c:pt idx="57">
                  <c:v>36206</c:v>
                </c:pt>
                <c:pt idx="58">
                  <c:v>36295</c:v>
                </c:pt>
                <c:pt idx="59">
                  <c:v>36387</c:v>
                </c:pt>
                <c:pt idx="60">
                  <c:v>36479</c:v>
                </c:pt>
                <c:pt idx="61">
                  <c:v>36571</c:v>
                </c:pt>
                <c:pt idx="62">
                  <c:v>36661</c:v>
                </c:pt>
                <c:pt idx="63">
                  <c:v>36753</c:v>
                </c:pt>
                <c:pt idx="64">
                  <c:v>36845</c:v>
                </c:pt>
                <c:pt idx="65">
                  <c:v>36937</c:v>
                </c:pt>
                <c:pt idx="66">
                  <c:v>37026</c:v>
                </c:pt>
                <c:pt idx="67">
                  <c:v>37118</c:v>
                </c:pt>
                <c:pt idx="68">
                  <c:v>37210</c:v>
                </c:pt>
                <c:pt idx="69">
                  <c:v>37302</c:v>
                </c:pt>
                <c:pt idx="70">
                  <c:v>37391</c:v>
                </c:pt>
                <c:pt idx="71">
                  <c:v>37483</c:v>
                </c:pt>
                <c:pt idx="72">
                  <c:v>37575</c:v>
                </c:pt>
                <c:pt idx="73">
                  <c:v>37667</c:v>
                </c:pt>
                <c:pt idx="74">
                  <c:v>37756</c:v>
                </c:pt>
                <c:pt idx="75">
                  <c:v>37848</c:v>
                </c:pt>
                <c:pt idx="76">
                  <c:v>37940</c:v>
                </c:pt>
                <c:pt idx="77">
                  <c:v>38032</c:v>
                </c:pt>
                <c:pt idx="78">
                  <c:v>38122</c:v>
                </c:pt>
                <c:pt idx="79">
                  <c:v>38214</c:v>
                </c:pt>
                <c:pt idx="80">
                  <c:v>38306</c:v>
                </c:pt>
                <c:pt idx="81">
                  <c:v>38398</c:v>
                </c:pt>
                <c:pt idx="82">
                  <c:v>38487</c:v>
                </c:pt>
                <c:pt idx="83">
                  <c:v>38579</c:v>
                </c:pt>
                <c:pt idx="84">
                  <c:v>38671</c:v>
                </c:pt>
                <c:pt idx="85">
                  <c:v>38763</c:v>
                </c:pt>
                <c:pt idx="86">
                  <c:v>38852</c:v>
                </c:pt>
                <c:pt idx="87">
                  <c:v>38944</c:v>
                </c:pt>
                <c:pt idx="88">
                  <c:v>39036</c:v>
                </c:pt>
                <c:pt idx="89">
                  <c:v>39128</c:v>
                </c:pt>
                <c:pt idx="90">
                  <c:v>39217</c:v>
                </c:pt>
                <c:pt idx="91">
                  <c:v>39309</c:v>
                </c:pt>
                <c:pt idx="92">
                  <c:v>39401</c:v>
                </c:pt>
                <c:pt idx="93">
                  <c:v>39493</c:v>
                </c:pt>
                <c:pt idx="94">
                  <c:v>39583</c:v>
                </c:pt>
                <c:pt idx="95">
                  <c:v>39675</c:v>
                </c:pt>
                <c:pt idx="96">
                  <c:v>39767</c:v>
                </c:pt>
                <c:pt idx="97">
                  <c:v>39859</c:v>
                </c:pt>
                <c:pt idx="98">
                  <c:v>39948</c:v>
                </c:pt>
                <c:pt idx="99">
                  <c:v>40040</c:v>
                </c:pt>
                <c:pt idx="100">
                  <c:v>40132</c:v>
                </c:pt>
                <c:pt idx="101">
                  <c:v>40224</c:v>
                </c:pt>
                <c:pt idx="102">
                  <c:v>40313</c:v>
                </c:pt>
                <c:pt idx="103">
                  <c:v>40405</c:v>
                </c:pt>
                <c:pt idx="104">
                  <c:v>40497</c:v>
                </c:pt>
                <c:pt idx="105">
                  <c:v>40589</c:v>
                </c:pt>
                <c:pt idx="106">
                  <c:v>40678</c:v>
                </c:pt>
                <c:pt idx="107">
                  <c:v>40770</c:v>
                </c:pt>
                <c:pt idx="108">
                  <c:v>40862</c:v>
                </c:pt>
                <c:pt idx="109">
                  <c:v>40954</c:v>
                </c:pt>
                <c:pt idx="110">
                  <c:v>41044</c:v>
                </c:pt>
                <c:pt idx="111">
                  <c:v>41136</c:v>
                </c:pt>
                <c:pt idx="112">
                  <c:v>41228</c:v>
                </c:pt>
                <c:pt idx="113">
                  <c:v>41320</c:v>
                </c:pt>
                <c:pt idx="114">
                  <c:v>41409</c:v>
                </c:pt>
                <c:pt idx="115">
                  <c:v>41501</c:v>
                </c:pt>
                <c:pt idx="116">
                  <c:v>41593</c:v>
                </c:pt>
                <c:pt idx="117">
                  <c:v>41685</c:v>
                </c:pt>
              </c:numCache>
            </c:numRef>
          </c:cat>
          <c:val>
            <c:numRef>
              <c:f>TFP_plumming!$R$5:$R$300</c:f>
              <c:numCache>
                <c:formatCode>General</c:formatCode>
                <c:ptCount val="296"/>
                <c:pt idx="0">
                  <c:v>0</c:v>
                </c:pt>
                <c:pt idx="1">
                  <c:v>-1.9755938239213677E-2</c:v>
                </c:pt>
                <c:pt idx="2">
                  <c:v>-0.38617050517400126</c:v>
                </c:pt>
                <c:pt idx="3">
                  <c:v>0.52555558131909197</c:v>
                </c:pt>
                <c:pt idx="4">
                  <c:v>0.61483500363803079</c:v>
                </c:pt>
                <c:pt idx="5">
                  <c:v>1.294121401141046</c:v>
                </c:pt>
                <c:pt idx="6">
                  <c:v>1.5997687624445316</c:v>
                </c:pt>
                <c:pt idx="7">
                  <c:v>2.1064779449836393</c:v>
                </c:pt>
                <c:pt idx="8">
                  <c:v>1.9176101074792915</c:v>
                </c:pt>
                <c:pt idx="9">
                  <c:v>1.6532521699309619</c:v>
                </c:pt>
                <c:pt idx="10">
                  <c:v>2.7487167398141805</c:v>
                </c:pt>
                <c:pt idx="11">
                  <c:v>2.9602867195102154</c:v>
                </c:pt>
                <c:pt idx="12">
                  <c:v>3.5016361314395299</c:v>
                </c:pt>
                <c:pt idx="13">
                  <c:v>3.802032131977318</c:v>
                </c:pt>
                <c:pt idx="14">
                  <c:v>3.7204639116164979</c:v>
                </c:pt>
                <c:pt idx="15">
                  <c:v>3.6011006231140303</c:v>
                </c:pt>
                <c:pt idx="16">
                  <c:v>3.8311030312255512</c:v>
                </c:pt>
                <c:pt idx="17">
                  <c:v>3.4122766108443727</c:v>
                </c:pt>
                <c:pt idx="18">
                  <c:v>2.3360864164985604</c:v>
                </c:pt>
                <c:pt idx="19">
                  <c:v>2.2243194789372756</c:v>
                </c:pt>
                <c:pt idx="20">
                  <c:v>1.8832597549414136</c:v>
                </c:pt>
                <c:pt idx="21">
                  <c:v>2.3807309427645333</c:v>
                </c:pt>
                <c:pt idx="22">
                  <c:v>2.6312240977193806</c:v>
                </c:pt>
                <c:pt idx="23">
                  <c:v>2.1607130272018789</c:v>
                </c:pt>
                <c:pt idx="24">
                  <c:v>1.0097128865357883</c:v>
                </c:pt>
                <c:pt idx="25">
                  <c:v>0.55787789842310787</c:v>
                </c:pt>
                <c:pt idx="26">
                  <c:v>1.2500005337177784</c:v>
                </c:pt>
                <c:pt idx="27">
                  <c:v>1.3518695786595689</c:v>
                </c:pt>
                <c:pt idx="28">
                  <c:v>1.1670426409291472</c:v>
                </c:pt>
                <c:pt idx="29">
                  <c:v>3.3865843579733079</c:v>
                </c:pt>
                <c:pt idx="30">
                  <c:v>3.7397726505804547</c:v>
                </c:pt>
                <c:pt idx="31">
                  <c:v>3.7609822141192661</c:v>
                </c:pt>
                <c:pt idx="32">
                  <c:v>3.7685502699954476</c:v>
                </c:pt>
                <c:pt idx="33">
                  <c:v>2.301405434513252</c:v>
                </c:pt>
                <c:pt idx="34">
                  <c:v>2.2618167236706701</c:v>
                </c:pt>
                <c:pt idx="35">
                  <c:v>1.6846988630716784</c:v>
                </c:pt>
                <c:pt idx="36">
                  <c:v>2.903268146746818</c:v>
                </c:pt>
                <c:pt idx="37">
                  <c:v>2.5412692251515088</c:v>
                </c:pt>
                <c:pt idx="38">
                  <c:v>2.812334382996025</c:v>
                </c:pt>
                <c:pt idx="39">
                  <c:v>2.3976958957430492</c:v>
                </c:pt>
                <c:pt idx="40">
                  <c:v>3.3021763518106479</c:v>
                </c:pt>
                <c:pt idx="41">
                  <c:v>2.7596922699058828</c:v>
                </c:pt>
                <c:pt idx="42">
                  <c:v>2.5259055230949947</c:v>
                </c:pt>
                <c:pt idx="43">
                  <c:v>2.7516952667956267</c:v>
                </c:pt>
                <c:pt idx="44">
                  <c:v>2.8257512603048447</c:v>
                </c:pt>
                <c:pt idx="45">
                  <c:v>3.3731113034617097</c:v>
                </c:pt>
                <c:pt idx="46">
                  <c:v>3.9419251832443463</c:v>
                </c:pt>
                <c:pt idx="47">
                  <c:v>4.1837577357230753</c:v>
                </c:pt>
                <c:pt idx="48">
                  <c:v>4.1805153418051324</c:v>
                </c:pt>
                <c:pt idx="49">
                  <c:v>3.6590919677804949</c:v>
                </c:pt>
                <c:pt idx="50">
                  <c:v>4.053347929003273</c:v>
                </c:pt>
                <c:pt idx="51">
                  <c:v>4.8138013661031582</c:v>
                </c:pt>
                <c:pt idx="52">
                  <c:v>4.8453081956949386</c:v>
                </c:pt>
                <c:pt idx="53">
                  <c:v>5.0614126996205666</c:v>
                </c:pt>
                <c:pt idx="54">
                  <c:v>5.2611199726973386</c:v>
                </c:pt>
                <c:pt idx="55">
                  <c:v>5.9391622311580123</c:v>
                </c:pt>
                <c:pt idx="56">
                  <c:v>5.8206645368820817</c:v>
                </c:pt>
                <c:pt idx="57">
                  <c:v>6.7812417894490471</c:v>
                </c:pt>
                <c:pt idx="58">
                  <c:v>6.2229236480718049</c:v>
                </c:pt>
                <c:pt idx="59">
                  <c:v>6.2320551792941705</c:v>
                </c:pt>
                <c:pt idx="60">
                  <c:v>7.1765446857378654</c:v>
                </c:pt>
                <c:pt idx="61">
                  <c:v>7.4106782771866229</c:v>
                </c:pt>
                <c:pt idx="62">
                  <c:v>8.1420819148135326</c:v>
                </c:pt>
                <c:pt idx="63">
                  <c:v>7.574443760765706</c:v>
                </c:pt>
                <c:pt idx="64">
                  <c:v>7.6285881283049637</c:v>
                </c:pt>
                <c:pt idx="65">
                  <c:v>6.9327512728811094</c:v>
                </c:pt>
                <c:pt idx="66">
                  <c:v>7.0150317417797048</c:v>
                </c:pt>
                <c:pt idx="67">
                  <c:v>6.5263923086167228</c:v>
                </c:pt>
                <c:pt idx="68">
                  <c:v>6.6711788897401298</c:v>
                </c:pt>
                <c:pt idx="69">
                  <c:v>8.1856402974721707</c:v>
                </c:pt>
                <c:pt idx="70">
                  <c:v>7.8953568101718705</c:v>
                </c:pt>
                <c:pt idx="71">
                  <c:v>7.9082957764787469</c:v>
                </c:pt>
                <c:pt idx="72">
                  <c:v>7.7840782160748931</c:v>
                </c:pt>
                <c:pt idx="73">
                  <c:v>7.9822558794855718</c:v>
                </c:pt>
                <c:pt idx="74">
                  <c:v>8.8659733305976101</c:v>
                </c:pt>
                <c:pt idx="75">
                  <c:v>9.7527394327979948</c:v>
                </c:pt>
                <c:pt idx="76">
                  <c:v>10.161825440958665</c:v>
                </c:pt>
                <c:pt idx="77">
                  <c:v>10.566612598050868</c:v>
                </c:pt>
                <c:pt idx="78">
                  <c:v>11.269064473630907</c:v>
                </c:pt>
                <c:pt idx="79">
                  <c:v>11.88654619547874</c:v>
                </c:pt>
                <c:pt idx="80">
                  <c:v>11.7599340220924</c:v>
                </c:pt>
                <c:pt idx="81">
                  <c:v>12.179150607934897</c:v>
                </c:pt>
                <c:pt idx="82">
                  <c:v>12.219478911074082</c:v>
                </c:pt>
                <c:pt idx="83">
                  <c:v>12.656993684737841</c:v>
                </c:pt>
                <c:pt idx="84">
                  <c:v>13.002772635713326</c:v>
                </c:pt>
                <c:pt idx="85">
                  <c:v>14.041250897262001</c:v>
                </c:pt>
                <c:pt idx="86">
                  <c:v>13.417694760902359</c:v>
                </c:pt>
                <c:pt idx="87">
                  <c:v>12.684585318824437</c:v>
                </c:pt>
                <c:pt idx="88">
                  <c:v>13.137205108892594</c:v>
                </c:pt>
                <c:pt idx="89">
                  <c:v>12.283421071176768</c:v>
                </c:pt>
                <c:pt idx="90">
                  <c:v>11.9578412358682</c:v>
                </c:pt>
                <c:pt idx="91">
                  <c:v>11.393568582872618</c:v>
                </c:pt>
                <c:pt idx="92">
                  <c:v>11.107117217924273</c:v>
                </c:pt>
                <c:pt idx="93">
                  <c:v>9.8492538453170813</c:v>
                </c:pt>
                <c:pt idx="94">
                  <c:v>9.7575708539327746</c:v>
                </c:pt>
                <c:pt idx="95">
                  <c:v>9.2571597229381055</c:v>
                </c:pt>
                <c:pt idx="96">
                  <c:v>7.7905625179311464</c:v>
                </c:pt>
                <c:pt idx="97">
                  <c:v>6.8248322707915161</c:v>
                </c:pt>
                <c:pt idx="98">
                  <c:v>7.5097188720072774</c:v>
                </c:pt>
                <c:pt idx="99">
                  <c:v>8.402276089381477</c:v>
                </c:pt>
                <c:pt idx="100">
                  <c:v>9.7518064326891096</c:v>
                </c:pt>
                <c:pt idx="101">
                  <c:v>9.5090256065017567</c:v>
                </c:pt>
                <c:pt idx="102">
                  <c:v>9.9021670211962487</c:v>
                </c:pt>
                <c:pt idx="103">
                  <c:v>10.578382640600891</c:v>
                </c:pt>
                <c:pt idx="104">
                  <c:v>10.49844000657742</c:v>
                </c:pt>
                <c:pt idx="105">
                  <c:v>10.300769834090405</c:v>
                </c:pt>
                <c:pt idx="106">
                  <c:v>10.431041317118829</c:v>
                </c:pt>
                <c:pt idx="107">
                  <c:v>9.9495987336217109</c:v>
                </c:pt>
                <c:pt idx="108">
                  <c:v>10.690722384328257</c:v>
                </c:pt>
                <c:pt idx="109">
                  <c:v>11.301755369804361</c:v>
                </c:pt>
                <c:pt idx="110">
                  <c:v>10.557278825394651</c:v>
                </c:pt>
                <c:pt idx="111">
                  <c:v>10.639172047789502</c:v>
                </c:pt>
                <c:pt idx="112">
                  <c:v>10.791905498486711</c:v>
                </c:pt>
                <c:pt idx="113">
                  <c:v>10.954955773023617</c:v>
                </c:pt>
                <c:pt idx="114">
                  <c:v>11.483810917280353</c:v>
                </c:pt>
                <c:pt idx="115">
                  <c:v>11.868331252045131</c:v>
                </c:pt>
                <c:pt idx="116">
                  <c:v>12.253612839279727</c:v>
                </c:pt>
                <c:pt idx="117">
                  <c:v>11.327902859394399</c:v>
                </c:pt>
              </c:numCache>
            </c:numRef>
          </c:val>
          <c:smooth val="0"/>
        </c:ser>
        <c:dLbls>
          <c:showLegendKey val="0"/>
          <c:showVal val="0"/>
          <c:showCatName val="0"/>
          <c:showSerName val="0"/>
          <c:showPercent val="0"/>
          <c:showBubbleSize val="0"/>
        </c:dLbls>
        <c:marker val="1"/>
        <c:smooth val="0"/>
        <c:axId val="241078272"/>
        <c:axId val="241079808"/>
      </c:lineChart>
      <c:lineChart>
        <c:grouping val="standard"/>
        <c:varyColors val="0"/>
        <c:ser>
          <c:idx val="3"/>
          <c:order val="3"/>
          <c:tx>
            <c:v>_FRBDummySeriesRight</c:v>
          </c:tx>
          <c:spPr>
            <a:ln>
              <a:noFill/>
            </a:ln>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241087232"/>
        <c:axId val="241081344"/>
      </c:lineChart>
      <c:dateAx>
        <c:axId val="241078272"/>
        <c:scaling>
          <c:orientation val="minMax"/>
          <c:max val="41609"/>
          <c:min val="31079"/>
        </c:scaling>
        <c:delete val="0"/>
        <c:axPos val="b"/>
        <c:numFmt formatCode="\ \ \ \ 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241079808"/>
        <c:crosses val="min"/>
        <c:auto val="1"/>
        <c:lblOffset val="0"/>
        <c:baseTimeUnit val="months"/>
        <c:majorUnit val="2"/>
        <c:majorTimeUnit val="years"/>
        <c:minorUnit val="1"/>
        <c:minorTimeUnit val="years"/>
      </c:dateAx>
      <c:valAx>
        <c:axId val="241079808"/>
        <c:scaling>
          <c:orientation val="minMax"/>
        </c:scaling>
        <c:delete val="0"/>
        <c:axPos val="l"/>
        <c:numFmt formatCode="General"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241078272"/>
        <c:crosses val="autoZero"/>
        <c:crossBetween val="between"/>
      </c:valAx>
      <c:valAx>
        <c:axId val="241081344"/>
        <c:scaling>
          <c:orientation val="minMax"/>
          <c:max val="100"/>
          <c:min val="-40"/>
        </c:scaling>
        <c:delete val="0"/>
        <c:axPos val="r"/>
        <c:numFmt formatCode="General" sourceLinked="1"/>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241087232"/>
        <c:crosses val="max"/>
        <c:crossBetween val="between"/>
        <c:majorUnit val="20"/>
        <c:minorUnit val="4"/>
      </c:valAx>
      <c:catAx>
        <c:axId val="241087232"/>
        <c:scaling>
          <c:orientation val="minMax"/>
        </c:scaling>
        <c:delete val="1"/>
        <c:axPos val="b"/>
        <c:numFmt formatCode="General" sourceLinked="1"/>
        <c:majorTickMark val="out"/>
        <c:minorTickMark val="none"/>
        <c:tickLblPos val="none"/>
        <c:crossAx val="241081344"/>
        <c:crosses val="autoZero"/>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userShapes r:id="rId2"/>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1.6097561593914407E-2"/>
          <c:y val="0.10891855225076637"/>
          <c:w val="0.96780487681219096"/>
          <c:h val="0.8689100256089316"/>
        </c:manualLayout>
      </c:layout>
      <c:lineChart>
        <c:grouping val="standard"/>
        <c:varyColors val="0"/>
        <c:ser>
          <c:idx val="0"/>
          <c:order val="0"/>
          <c:tx>
            <c:strRef>
              <c:f>capital_decomp!$I$1</c:f>
              <c:strCache>
                <c:ptCount val="1"/>
                <c:pt idx="0">
                  <c:v>cum_dE-dY</c:v>
                </c:pt>
              </c:strCache>
            </c:strRef>
          </c:tx>
          <c:spPr>
            <a:ln w="28575">
              <a:solidFill>
                <a:srgbClr val="1F497D"/>
              </a:solidFill>
              <a:prstDash val="solid"/>
            </a:ln>
          </c:spPr>
          <c:marker>
            <c:symbol val="none"/>
          </c:marker>
          <c:cat>
            <c:numRef>
              <c:f>capital_decomp!$H$2:$H$300</c:f>
              <c:numCache>
                <c:formatCode>m/d/yyyy</c:formatCode>
                <c:ptCount val="299"/>
                <c:pt idx="0">
                  <c:v>17213</c:v>
                </c:pt>
                <c:pt idx="1">
                  <c:v>17302</c:v>
                </c:pt>
                <c:pt idx="2">
                  <c:v>17394</c:v>
                </c:pt>
                <c:pt idx="3">
                  <c:v>17486</c:v>
                </c:pt>
                <c:pt idx="4">
                  <c:v>17578</c:v>
                </c:pt>
                <c:pt idx="5">
                  <c:v>17668</c:v>
                </c:pt>
                <c:pt idx="6">
                  <c:v>17760</c:v>
                </c:pt>
                <c:pt idx="7">
                  <c:v>17852</c:v>
                </c:pt>
                <c:pt idx="8">
                  <c:v>17944</c:v>
                </c:pt>
                <c:pt idx="9">
                  <c:v>18033</c:v>
                </c:pt>
                <c:pt idx="10">
                  <c:v>18125</c:v>
                </c:pt>
                <c:pt idx="11">
                  <c:v>18217</c:v>
                </c:pt>
                <c:pt idx="12">
                  <c:v>18309</c:v>
                </c:pt>
                <c:pt idx="13">
                  <c:v>18398</c:v>
                </c:pt>
                <c:pt idx="14">
                  <c:v>18490</c:v>
                </c:pt>
                <c:pt idx="15">
                  <c:v>18582</c:v>
                </c:pt>
                <c:pt idx="16">
                  <c:v>18674</c:v>
                </c:pt>
                <c:pt idx="17">
                  <c:v>18763</c:v>
                </c:pt>
                <c:pt idx="18">
                  <c:v>18855</c:v>
                </c:pt>
                <c:pt idx="19">
                  <c:v>18947</c:v>
                </c:pt>
                <c:pt idx="20">
                  <c:v>19039</c:v>
                </c:pt>
                <c:pt idx="21">
                  <c:v>19129</c:v>
                </c:pt>
                <c:pt idx="22">
                  <c:v>19221</c:v>
                </c:pt>
                <c:pt idx="23">
                  <c:v>19313</c:v>
                </c:pt>
                <c:pt idx="24">
                  <c:v>19405</c:v>
                </c:pt>
                <c:pt idx="25">
                  <c:v>19494</c:v>
                </c:pt>
                <c:pt idx="26">
                  <c:v>19586</c:v>
                </c:pt>
                <c:pt idx="27">
                  <c:v>19678</c:v>
                </c:pt>
                <c:pt idx="28">
                  <c:v>19770</c:v>
                </c:pt>
                <c:pt idx="29">
                  <c:v>19859</c:v>
                </c:pt>
                <c:pt idx="30">
                  <c:v>19951</c:v>
                </c:pt>
                <c:pt idx="31">
                  <c:v>20043</c:v>
                </c:pt>
                <c:pt idx="32">
                  <c:v>20135</c:v>
                </c:pt>
                <c:pt idx="33">
                  <c:v>20224</c:v>
                </c:pt>
                <c:pt idx="34">
                  <c:v>20316</c:v>
                </c:pt>
                <c:pt idx="35">
                  <c:v>20408</c:v>
                </c:pt>
                <c:pt idx="36">
                  <c:v>20500</c:v>
                </c:pt>
                <c:pt idx="37">
                  <c:v>20590</c:v>
                </c:pt>
                <c:pt idx="38">
                  <c:v>20682</c:v>
                </c:pt>
                <c:pt idx="39">
                  <c:v>20774</c:v>
                </c:pt>
                <c:pt idx="40">
                  <c:v>20866</c:v>
                </c:pt>
                <c:pt idx="41">
                  <c:v>20955</c:v>
                </c:pt>
                <c:pt idx="42">
                  <c:v>21047</c:v>
                </c:pt>
                <c:pt idx="43">
                  <c:v>21139</c:v>
                </c:pt>
                <c:pt idx="44">
                  <c:v>21231</c:v>
                </c:pt>
                <c:pt idx="45">
                  <c:v>21320</c:v>
                </c:pt>
                <c:pt idx="46">
                  <c:v>21412</c:v>
                </c:pt>
                <c:pt idx="47">
                  <c:v>21504</c:v>
                </c:pt>
                <c:pt idx="48">
                  <c:v>21596</c:v>
                </c:pt>
                <c:pt idx="49">
                  <c:v>21685</c:v>
                </c:pt>
                <c:pt idx="50">
                  <c:v>21777</c:v>
                </c:pt>
                <c:pt idx="51">
                  <c:v>21869</c:v>
                </c:pt>
                <c:pt idx="52">
                  <c:v>21961</c:v>
                </c:pt>
                <c:pt idx="53">
                  <c:v>22051</c:v>
                </c:pt>
                <c:pt idx="54">
                  <c:v>22143</c:v>
                </c:pt>
                <c:pt idx="55">
                  <c:v>22235</c:v>
                </c:pt>
                <c:pt idx="56">
                  <c:v>22327</c:v>
                </c:pt>
                <c:pt idx="57">
                  <c:v>22416</c:v>
                </c:pt>
                <c:pt idx="58">
                  <c:v>22508</c:v>
                </c:pt>
                <c:pt idx="59">
                  <c:v>22600</c:v>
                </c:pt>
                <c:pt idx="60">
                  <c:v>22692</c:v>
                </c:pt>
                <c:pt idx="61">
                  <c:v>22781</c:v>
                </c:pt>
                <c:pt idx="62">
                  <c:v>22873</c:v>
                </c:pt>
                <c:pt idx="63">
                  <c:v>22965</c:v>
                </c:pt>
                <c:pt idx="64">
                  <c:v>23057</c:v>
                </c:pt>
                <c:pt idx="65">
                  <c:v>23146</c:v>
                </c:pt>
                <c:pt idx="66">
                  <c:v>23238</c:v>
                </c:pt>
                <c:pt idx="67">
                  <c:v>23330</c:v>
                </c:pt>
                <c:pt idx="68">
                  <c:v>23422</c:v>
                </c:pt>
                <c:pt idx="69">
                  <c:v>23512</c:v>
                </c:pt>
                <c:pt idx="70">
                  <c:v>23604</c:v>
                </c:pt>
                <c:pt idx="71">
                  <c:v>23696</c:v>
                </c:pt>
                <c:pt idx="72">
                  <c:v>23788</c:v>
                </c:pt>
                <c:pt idx="73">
                  <c:v>23877</c:v>
                </c:pt>
                <c:pt idx="74">
                  <c:v>23969</c:v>
                </c:pt>
                <c:pt idx="75">
                  <c:v>24061</c:v>
                </c:pt>
                <c:pt idx="76">
                  <c:v>24153</c:v>
                </c:pt>
                <c:pt idx="77">
                  <c:v>24242</c:v>
                </c:pt>
                <c:pt idx="78">
                  <c:v>24334</c:v>
                </c:pt>
                <c:pt idx="79">
                  <c:v>24426</c:v>
                </c:pt>
                <c:pt idx="80">
                  <c:v>24518</c:v>
                </c:pt>
                <c:pt idx="81">
                  <c:v>24607</c:v>
                </c:pt>
                <c:pt idx="82">
                  <c:v>24699</c:v>
                </c:pt>
                <c:pt idx="83">
                  <c:v>24791</c:v>
                </c:pt>
                <c:pt idx="84">
                  <c:v>24883</c:v>
                </c:pt>
                <c:pt idx="85">
                  <c:v>24973</c:v>
                </c:pt>
                <c:pt idx="86">
                  <c:v>25065</c:v>
                </c:pt>
                <c:pt idx="87">
                  <c:v>25157</c:v>
                </c:pt>
                <c:pt idx="88">
                  <c:v>25249</c:v>
                </c:pt>
                <c:pt idx="89">
                  <c:v>25338</c:v>
                </c:pt>
                <c:pt idx="90">
                  <c:v>25430</c:v>
                </c:pt>
                <c:pt idx="91">
                  <c:v>25522</c:v>
                </c:pt>
                <c:pt idx="92">
                  <c:v>25614</c:v>
                </c:pt>
                <c:pt idx="93">
                  <c:v>25703</c:v>
                </c:pt>
                <c:pt idx="94">
                  <c:v>25795</c:v>
                </c:pt>
                <c:pt idx="95">
                  <c:v>25887</c:v>
                </c:pt>
                <c:pt idx="96">
                  <c:v>25979</c:v>
                </c:pt>
                <c:pt idx="97">
                  <c:v>26068</c:v>
                </c:pt>
                <c:pt idx="98">
                  <c:v>26160</c:v>
                </c:pt>
                <c:pt idx="99">
                  <c:v>26252</c:v>
                </c:pt>
                <c:pt idx="100">
                  <c:v>26344</c:v>
                </c:pt>
                <c:pt idx="101">
                  <c:v>26434</c:v>
                </c:pt>
                <c:pt idx="102">
                  <c:v>26526</c:v>
                </c:pt>
                <c:pt idx="103">
                  <c:v>26618</c:v>
                </c:pt>
                <c:pt idx="104">
                  <c:v>26710</c:v>
                </c:pt>
                <c:pt idx="105">
                  <c:v>26799</c:v>
                </c:pt>
                <c:pt idx="106">
                  <c:v>26891</c:v>
                </c:pt>
                <c:pt idx="107">
                  <c:v>26983</c:v>
                </c:pt>
                <c:pt idx="108">
                  <c:v>27075</c:v>
                </c:pt>
                <c:pt idx="109">
                  <c:v>27164</c:v>
                </c:pt>
                <c:pt idx="110">
                  <c:v>27256</c:v>
                </c:pt>
                <c:pt idx="111">
                  <c:v>27348</c:v>
                </c:pt>
                <c:pt idx="112">
                  <c:v>27440</c:v>
                </c:pt>
                <c:pt idx="113">
                  <c:v>27529</c:v>
                </c:pt>
                <c:pt idx="114">
                  <c:v>27621</c:v>
                </c:pt>
                <c:pt idx="115">
                  <c:v>27713</c:v>
                </c:pt>
                <c:pt idx="116">
                  <c:v>27805</c:v>
                </c:pt>
                <c:pt idx="117">
                  <c:v>27895</c:v>
                </c:pt>
                <c:pt idx="118">
                  <c:v>27987</c:v>
                </c:pt>
                <c:pt idx="119">
                  <c:v>28079</c:v>
                </c:pt>
                <c:pt idx="120">
                  <c:v>28171</c:v>
                </c:pt>
                <c:pt idx="121">
                  <c:v>28260</c:v>
                </c:pt>
                <c:pt idx="122">
                  <c:v>28352</c:v>
                </c:pt>
                <c:pt idx="123">
                  <c:v>28444</c:v>
                </c:pt>
                <c:pt idx="124">
                  <c:v>28536</c:v>
                </c:pt>
                <c:pt idx="125">
                  <c:v>28625</c:v>
                </c:pt>
                <c:pt idx="126">
                  <c:v>28717</c:v>
                </c:pt>
                <c:pt idx="127">
                  <c:v>28809</c:v>
                </c:pt>
                <c:pt idx="128">
                  <c:v>28901</c:v>
                </c:pt>
                <c:pt idx="129">
                  <c:v>28990</c:v>
                </c:pt>
                <c:pt idx="130">
                  <c:v>29082</c:v>
                </c:pt>
                <c:pt idx="131">
                  <c:v>29174</c:v>
                </c:pt>
                <c:pt idx="132">
                  <c:v>29266</c:v>
                </c:pt>
                <c:pt idx="133">
                  <c:v>29356</c:v>
                </c:pt>
                <c:pt idx="134">
                  <c:v>29448</c:v>
                </c:pt>
                <c:pt idx="135">
                  <c:v>29540</c:v>
                </c:pt>
                <c:pt idx="136">
                  <c:v>29632</c:v>
                </c:pt>
                <c:pt idx="137">
                  <c:v>29721</c:v>
                </c:pt>
                <c:pt idx="138">
                  <c:v>29813</c:v>
                </c:pt>
                <c:pt idx="139">
                  <c:v>29905</c:v>
                </c:pt>
                <c:pt idx="140">
                  <c:v>29997</c:v>
                </c:pt>
                <c:pt idx="141">
                  <c:v>30086</c:v>
                </c:pt>
                <c:pt idx="142">
                  <c:v>30178</c:v>
                </c:pt>
                <c:pt idx="143">
                  <c:v>30270</c:v>
                </c:pt>
                <c:pt idx="144">
                  <c:v>30362</c:v>
                </c:pt>
                <c:pt idx="145">
                  <c:v>30451</c:v>
                </c:pt>
                <c:pt idx="146">
                  <c:v>30543</c:v>
                </c:pt>
                <c:pt idx="147">
                  <c:v>30635</c:v>
                </c:pt>
                <c:pt idx="148">
                  <c:v>30727</c:v>
                </c:pt>
                <c:pt idx="149">
                  <c:v>30817</c:v>
                </c:pt>
                <c:pt idx="150">
                  <c:v>30909</c:v>
                </c:pt>
                <c:pt idx="151">
                  <c:v>31001</c:v>
                </c:pt>
                <c:pt idx="152">
                  <c:v>31093</c:v>
                </c:pt>
                <c:pt idx="153">
                  <c:v>31182</c:v>
                </c:pt>
                <c:pt idx="154">
                  <c:v>31274</c:v>
                </c:pt>
                <c:pt idx="155">
                  <c:v>31366</c:v>
                </c:pt>
                <c:pt idx="156">
                  <c:v>31458</c:v>
                </c:pt>
                <c:pt idx="157">
                  <c:v>31547</c:v>
                </c:pt>
                <c:pt idx="158">
                  <c:v>31639</c:v>
                </c:pt>
                <c:pt idx="159">
                  <c:v>31731</c:v>
                </c:pt>
                <c:pt idx="160">
                  <c:v>31823</c:v>
                </c:pt>
                <c:pt idx="161">
                  <c:v>31912</c:v>
                </c:pt>
                <c:pt idx="162">
                  <c:v>32004</c:v>
                </c:pt>
                <c:pt idx="163">
                  <c:v>32096</c:v>
                </c:pt>
                <c:pt idx="164">
                  <c:v>32188</c:v>
                </c:pt>
                <c:pt idx="165">
                  <c:v>32278</c:v>
                </c:pt>
                <c:pt idx="166">
                  <c:v>32370</c:v>
                </c:pt>
                <c:pt idx="167">
                  <c:v>32462</c:v>
                </c:pt>
                <c:pt idx="168">
                  <c:v>32554</c:v>
                </c:pt>
                <c:pt idx="169">
                  <c:v>32643</c:v>
                </c:pt>
                <c:pt idx="170">
                  <c:v>32735</c:v>
                </c:pt>
                <c:pt idx="171">
                  <c:v>32827</c:v>
                </c:pt>
                <c:pt idx="172">
                  <c:v>32919</c:v>
                </c:pt>
                <c:pt idx="173">
                  <c:v>33008</c:v>
                </c:pt>
                <c:pt idx="174">
                  <c:v>33100</c:v>
                </c:pt>
                <c:pt idx="175">
                  <c:v>33192</c:v>
                </c:pt>
                <c:pt idx="176">
                  <c:v>33284</c:v>
                </c:pt>
                <c:pt idx="177">
                  <c:v>33373</c:v>
                </c:pt>
                <c:pt idx="178">
                  <c:v>33465</c:v>
                </c:pt>
                <c:pt idx="179">
                  <c:v>33557</c:v>
                </c:pt>
                <c:pt idx="180">
                  <c:v>33649</c:v>
                </c:pt>
                <c:pt idx="181">
                  <c:v>33739</c:v>
                </c:pt>
                <c:pt idx="182">
                  <c:v>33831</c:v>
                </c:pt>
                <c:pt idx="183">
                  <c:v>33923</c:v>
                </c:pt>
                <c:pt idx="184">
                  <c:v>34015</c:v>
                </c:pt>
                <c:pt idx="185">
                  <c:v>34104</c:v>
                </c:pt>
                <c:pt idx="186">
                  <c:v>34196</c:v>
                </c:pt>
                <c:pt idx="187">
                  <c:v>34288</c:v>
                </c:pt>
                <c:pt idx="188">
                  <c:v>34380</c:v>
                </c:pt>
                <c:pt idx="189">
                  <c:v>34469</c:v>
                </c:pt>
                <c:pt idx="190">
                  <c:v>34561</c:v>
                </c:pt>
                <c:pt idx="191">
                  <c:v>34653</c:v>
                </c:pt>
                <c:pt idx="192">
                  <c:v>34745</c:v>
                </c:pt>
                <c:pt idx="193">
                  <c:v>34834</c:v>
                </c:pt>
                <c:pt idx="194">
                  <c:v>34926</c:v>
                </c:pt>
                <c:pt idx="195">
                  <c:v>35018</c:v>
                </c:pt>
                <c:pt idx="196">
                  <c:v>35110</c:v>
                </c:pt>
                <c:pt idx="197">
                  <c:v>35200</c:v>
                </c:pt>
                <c:pt idx="198">
                  <c:v>35292</c:v>
                </c:pt>
                <c:pt idx="199">
                  <c:v>35384</c:v>
                </c:pt>
                <c:pt idx="200">
                  <c:v>35476</c:v>
                </c:pt>
                <c:pt idx="201">
                  <c:v>35565</c:v>
                </c:pt>
                <c:pt idx="202">
                  <c:v>35657</c:v>
                </c:pt>
                <c:pt idx="203">
                  <c:v>35749</c:v>
                </c:pt>
                <c:pt idx="204">
                  <c:v>35841</c:v>
                </c:pt>
                <c:pt idx="205">
                  <c:v>35930</c:v>
                </c:pt>
                <c:pt idx="206">
                  <c:v>36022</c:v>
                </c:pt>
                <c:pt idx="207">
                  <c:v>36114</c:v>
                </c:pt>
                <c:pt idx="208">
                  <c:v>36206</c:v>
                </c:pt>
                <c:pt idx="209">
                  <c:v>36295</c:v>
                </c:pt>
                <c:pt idx="210">
                  <c:v>36387</c:v>
                </c:pt>
                <c:pt idx="211">
                  <c:v>36479</c:v>
                </c:pt>
                <c:pt idx="212">
                  <c:v>36571</c:v>
                </c:pt>
                <c:pt idx="213">
                  <c:v>36661</c:v>
                </c:pt>
                <c:pt idx="214">
                  <c:v>36753</c:v>
                </c:pt>
                <c:pt idx="215">
                  <c:v>36845</c:v>
                </c:pt>
                <c:pt idx="216">
                  <c:v>36937</c:v>
                </c:pt>
                <c:pt idx="217">
                  <c:v>37026</c:v>
                </c:pt>
                <c:pt idx="218">
                  <c:v>37118</c:v>
                </c:pt>
                <c:pt idx="219">
                  <c:v>37210</c:v>
                </c:pt>
                <c:pt idx="220">
                  <c:v>37302</c:v>
                </c:pt>
                <c:pt idx="221">
                  <c:v>37391</c:v>
                </c:pt>
                <c:pt idx="222">
                  <c:v>37483</c:v>
                </c:pt>
                <c:pt idx="223">
                  <c:v>37575</c:v>
                </c:pt>
                <c:pt idx="224">
                  <c:v>37667</c:v>
                </c:pt>
                <c:pt idx="225">
                  <c:v>37756</c:v>
                </c:pt>
                <c:pt idx="226">
                  <c:v>37848</c:v>
                </c:pt>
                <c:pt idx="227">
                  <c:v>37940</c:v>
                </c:pt>
                <c:pt idx="228">
                  <c:v>38032</c:v>
                </c:pt>
                <c:pt idx="229">
                  <c:v>38122</c:v>
                </c:pt>
                <c:pt idx="230">
                  <c:v>38214</c:v>
                </c:pt>
                <c:pt idx="231">
                  <c:v>38306</c:v>
                </c:pt>
                <c:pt idx="232">
                  <c:v>38398</c:v>
                </c:pt>
                <c:pt idx="233">
                  <c:v>38487</c:v>
                </c:pt>
                <c:pt idx="234">
                  <c:v>38579</c:v>
                </c:pt>
                <c:pt idx="235">
                  <c:v>38671</c:v>
                </c:pt>
                <c:pt idx="236">
                  <c:v>38763</c:v>
                </c:pt>
                <c:pt idx="237">
                  <c:v>38852</c:v>
                </c:pt>
                <c:pt idx="238">
                  <c:v>38944</c:v>
                </c:pt>
                <c:pt idx="239">
                  <c:v>39036</c:v>
                </c:pt>
                <c:pt idx="240">
                  <c:v>39128</c:v>
                </c:pt>
                <c:pt idx="241">
                  <c:v>39217</c:v>
                </c:pt>
                <c:pt idx="242">
                  <c:v>39309</c:v>
                </c:pt>
                <c:pt idx="243">
                  <c:v>39401</c:v>
                </c:pt>
                <c:pt idx="244">
                  <c:v>39493</c:v>
                </c:pt>
                <c:pt idx="245">
                  <c:v>39583</c:v>
                </c:pt>
                <c:pt idx="246">
                  <c:v>39675</c:v>
                </c:pt>
                <c:pt idx="247">
                  <c:v>39767</c:v>
                </c:pt>
                <c:pt idx="248">
                  <c:v>39859</c:v>
                </c:pt>
                <c:pt idx="249">
                  <c:v>39948</c:v>
                </c:pt>
                <c:pt idx="250">
                  <c:v>40040</c:v>
                </c:pt>
                <c:pt idx="251">
                  <c:v>40132</c:v>
                </c:pt>
                <c:pt idx="252">
                  <c:v>40224</c:v>
                </c:pt>
                <c:pt idx="253">
                  <c:v>40313</c:v>
                </c:pt>
                <c:pt idx="254">
                  <c:v>40405</c:v>
                </c:pt>
                <c:pt idx="255">
                  <c:v>40497</c:v>
                </c:pt>
                <c:pt idx="256">
                  <c:v>40589</c:v>
                </c:pt>
                <c:pt idx="257">
                  <c:v>40678</c:v>
                </c:pt>
                <c:pt idx="258">
                  <c:v>40770</c:v>
                </c:pt>
                <c:pt idx="259">
                  <c:v>40862</c:v>
                </c:pt>
                <c:pt idx="260">
                  <c:v>40954</c:v>
                </c:pt>
                <c:pt idx="261">
                  <c:v>41044</c:v>
                </c:pt>
                <c:pt idx="262">
                  <c:v>41136</c:v>
                </c:pt>
                <c:pt idx="263">
                  <c:v>41228</c:v>
                </c:pt>
                <c:pt idx="264">
                  <c:v>41320</c:v>
                </c:pt>
                <c:pt idx="265">
                  <c:v>41409</c:v>
                </c:pt>
                <c:pt idx="266">
                  <c:v>41501</c:v>
                </c:pt>
                <c:pt idx="267">
                  <c:v>41593</c:v>
                </c:pt>
                <c:pt idx="268">
                  <c:v>41685</c:v>
                </c:pt>
              </c:numCache>
            </c:numRef>
          </c:cat>
          <c:val>
            <c:numRef>
              <c:f>capital_decomp!$I$2:$I$300</c:f>
              <c:numCache>
                <c:formatCode>General</c:formatCode>
                <c:ptCount val="299"/>
                <c:pt idx="0">
                  <c:v>0</c:v>
                </c:pt>
                <c:pt idx="1">
                  <c:v>2.7993942259831215</c:v>
                </c:pt>
                <c:pt idx="2">
                  <c:v>5.613078251603981</c:v>
                </c:pt>
                <c:pt idx="3">
                  <c:v>6.4498757573559935</c:v>
                </c:pt>
                <c:pt idx="4">
                  <c:v>6.6571958766143648</c:v>
                </c:pt>
                <c:pt idx="5">
                  <c:v>7.2108898318296379</c:v>
                </c:pt>
                <c:pt idx="6">
                  <c:v>9.5131430393629905</c:v>
                </c:pt>
                <c:pt idx="7">
                  <c:v>11.679820688021982</c:v>
                </c:pt>
                <c:pt idx="8">
                  <c:v>16.122678526591741</c:v>
                </c:pt>
                <c:pt idx="9">
                  <c:v>18.469287719827239</c:v>
                </c:pt>
                <c:pt idx="10">
                  <c:v>19.127283507004346</c:v>
                </c:pt>
                <c:pt idx="11">
                  <c:v>21.68492719053959</c:v>
                </c:pt>
                <c:pt idx="12">
                  <c:v>18.06002157289058</c:v>
                </c:pt>
                <c:pt idx="13">
                  <c:v>15.404541290517674</c:v>
                </c:pt>
                <c:pt idx="14">
                  <c:v>12.890126062182349</c:v>
                </c:pt>
                <c:pt idx="15">
                  <c:v>13.810314583692486</c:v>
                </c:pt>
                <c:pt idx="16">
                  <c:v>15.065929372870704</c:v>
                </c:pt>
                <c:pt idx="17">
                  <c:v>15.649348593942449</c:v>
                </c:pt>
                <c:pt idx="18">
                  <c:v>15.64939159750522</c:v>
                </c:pt>
                <c:pt idx="19">
                  <c:v>16.685679360125405</c:v>
                </c:pt>
                <c:pt idx="20">
                  <c:v>17.397531174453725</c:v>
                </c:pt>
                <c:pt idx="21">
                  <c:v>18.559085758400677</c:v>
                </c:pt>
                <c:pt idx="22">
                  <c:v>19.082784855549761</c:v>
                </c:pt>
                <c:pt idx="23">
                  <c:v>15.916439638784937</c:v>
                </c:pt>
                <c:pt idx="24">
                  <c:v>15.011200823017875</c:v>
                </c:pt>
                <c:pt idx="25">
                  <c:v>15.650301809984885</c:v>
                </c:pt>
                <c:pt idx="26">
                  <c:v>17.789978674275805</c:v>
                </c:pt>
                <c:pt idx="27">
                  <c:v>21.350207416686178</c:v>
                </c:pt>
                <c:pt idx="28">
                  <c:v>22.70743071398082</c:v>
                </c:pt>
                <c:pt idx="29">
                  <c:v>23.490083701822634</c:v>
                </c:pt>
                <c:pt idx="30">
                  <c:v>23.113476519974427</c:v>
                </c:pt>
                <c:pt idx="31">
                  <c:v>21.684469800652245</c:v>
                </c:pt>
                <c:pt idx="32">
                  <c:v>19.296852699472304</c:v>
                </c:pt>
                <c:pt idx="33">
                  <c:v>18.011849864306637</c:v>
                </c:pt>
                <c:pt idx="34">
                  <c:v>17.828151007791128</c:v>
                </c:pt>
                <c:pt idx="35">
                  <c:v>18.636422679203385</c:v>
                </c:pt>
                <c:pt idx="36">
                  <c:v>20.420121838742059</c:v>
                </c:pt>
                <c:pt idx="37">
                  <c:v>20.638348208344716</c:v>
                </c:pt>
                <c:pt idx="38">
                  <c:v>22.045073941512847</c:v>
                </c:pt>
                <c:pt idx="39">
                  <c:v>21.312184627855117</c:v>
                </c:pt>
                <c:pt idx="40">
                  <c:v>22.017576594314875</c:v>
                </c:pt>
                <c:pt idx="41">
                  <c:v>23.51073986810804</c:v>
                </c:pt>
                <c:pt idx="42">
                  <c:v>23.920853374939639</c:v>
                </c:pt>
                <c:pt idx="43">
                  <c:v>26.421113867648074</c:v>
                </c:pt>
                <c:pt idx="44">
                  <c:v>30.536122060557197</c:v>
                </c:pt>
                <c:pt idx="45">
                  <c:v>30.703134410567213</c:v>
                </c:pt>
                <c:pt idx="46">
                  <c:v>28.5038183192502</c:v>
                </c:pt>
                <c:pt idx="47">
                  <c:v>26.193275819895224</c:v>
                </c:pt>
                <c:pt idx="48">
                  <c:v>24.069112913053889</c:v>
                </c:pt>
                <c:pt idx="49">
                  <c:v>21.678241625139599</c:v>
                </c:pt>
                <c:pt idx="50">
                  <c:v>23.299413783438435</c:v>
                </c:pt>
                <c:pt idx="51">
                  <c:v>23.738308056179907</c:v>
                </c:pt>
                <c:pt idx="52">
                  <c:v>22.038007121638415</c:v>
                </c:pt>
                <c:pt idx="53">
                  <c:v>23.58108692361364</c:v>
                </c:pt>
                <c:pt idx="54">
                  <c:v>24.50247937138613</c:v>
                </c:pt>
                <c:pt idx="55">
                  <c:v>26.558743313498631</c:v>
                </c:pt>
                <c:pt idx="56">
                  <c:v>26.750143479522606</c:v>
                </c:pt>
                <c:pt idx="57">
                  <c:v>25.001734219797143</c:v>
                </c:pt>
                <c:pt idx="58">
                  <c:v>23.769230162276344</c:v>
                </c:pt>
                <c:pt idx="59">
                  <c:v>22.065308262727029</c:v>
                </c:pt>
                <c:pt idx="60">
                  <c:v>21.191604730723057</c:v>
                </c:pt>
                <c:pt idx="61">
                  <c:v>20.852112314488533</c:v>
                </c:pt>
                <c:pt idx="62">
                  <c:v>20.740041336538926</c:v>
                </c:pt>
                <c:pt idx="63">
                  <c:v>20.776802728499359</c:v>
                </c:pt>
                <c:pt idx="64">
                  <c:v>20.545990333003559</c:v>
                </c:pt>
                <c:pt idx="65">
                  <c:v>19.846762350877309</c:v>
                </c:pt>
                <c:pt idx="66">
                  <c:v>18.89913282130728</c:v>
                </c:pt>
                <c:pt idx="67">
                  <c:v>19.099330577756731</c:v>
                </c:pt>
                <c:pt idx="68">
                  <c:v>18.042766716277711</c:v>
                </c:pt>
                <c:pt idx="69">
                  <c:v>17.897414094669866</c:v>
                </c:pt>
                <c:pt idx="70">
                  <c:v>17.656975589391926</c:v>
                </c:pt>
                <c:pt idx="71">
                  <c:v>18.408832641048701</c:v>
                </c:pt>
                <c:pt idx="72">
                  <c:v>16.945727105814001</c:v>
                </c:pt>
                <c:pt idx="73">
                  <c:v>17.235075542268962</c:v>
                </c:pt>
                <c:pt idx="74">
                  <c:v>17.109368270097509</c:v>
                </c:pt>
                <c:pt idx="75">
                  <c:v>16.41727155651396</c:v>
                </c:pt>
                <c:pt idx="76">
                  <c:v>15.790304626450151</c:v>
                </c:pt>
                <c:pt idx="77">
                  <c:v>17.582993492154955</c:v>
                </c:pt>
                <c:pt idx="78">
                  <c:v>19.384673613335803</c:v>
                </c:pt>
                <c:pt idx="79">
                  <c:v>20.779995791610617</c:v>
                </c:pt>
                <c:pt idx="80">
                  <c:v>22.128991276334069</c:v>
                </c:pt>
                <c:pt idx="81">
                  <c:v>23.602500762695556</c:v>
                </c:pt>
                <c:pt idx="82">
                  <c:v>24.489503425128817</c:v>
                </c:pt>
                <c:pt idx="83">
                  <c:v>25.178503633780601</c:v>
                </c:pt>
                <c:pt idx="84">
                  <c:v>24.908678220564596</c:v>
                </c:pt>
                <c:pt idx="85">
                  <c:v>24.917724550848146</c:v>
                </c:pt>
                <c:pt idx="86">
                  <c:v>25.39760254548181</c:v>
                </c:pt>
                <c:pt idx="87">
                  <c:v>26.443839607396306</c:v>
                </c:pt>
                <c:pt idx="88">
                  <c:v>26.785784858815909</c:v>
                </c:pt>
                <c:pt idx="89">
                  <c:v>28.133059644522888</c:v>
                </c:pt>
                <c:pt idx="90">
                  <c:v>29.222799040180377</c:v>
                </c:pt>
                <c:pt idx="91">
                  <c:v>31.48082118624724</c:v>
                </c:pt>
                <c:pt idx="92">
                  <c:v>33.527806263032687</c:v>
                </c:pt>
                <c:pt idx="93">
                  <c:v>34.943410576743119</c:v>
                </c:pt>
                <c:pt idx="94">
                  <c:v>35.358878126179441</c:v>
                </c:pt>
                <c:pt idx="95">
                  <c:v>38.132778999561388</c:v>
                </c:pt>
                <c:pt idx="96">
                  <c:v>36.300902493294998</c:v>
                </c:pt>
                <c:pt idx="97">
                  <c:v>36.593293741110458</c:v>
                </c:pt>
                <c:pt idx="98">
                  <c:v>36.863591149077763</c:v>
                </c:pt>
                <c:pt idx="99">
                  <c:v>37.100569670575148</c:v>
                </c:pt>
                <c:pt idx="100">
                  <c:v>36.297145377396703</c:v>
                </c:pt>
                <c:pt idx="101">
                  <c:v>35.442811154219086</c:v>
                </c:pt>
                <c:pt idx="102">
                  <c:v>35.373315941903847</c:v>
                </c:pt>
                <c:pt idx="103">
                  <c:v>34.244127787812033</c:v>
                </c:pt>
                <c:pt idx="104">
                  <c:v>33.179847367597034</c:v>
                </c:pt>
                <c:pt idx="105">
                  <c:v>34.00942246236545</c:v>
                </c:pt>
                <c:pt idx="106">
                  <c:v>36.251932464982303</c:v>
                </c:pt>
                <c:pt idx="107">
                  <c:v>37.091761133912506</c:v>
                </c:pt>
                <c:pt idx="108">
                  <c:v>40.381212243786294</c:v>
                </c:pt>
                <c:pt idx="109">
                  <c:v>42.446339093083644</c:v>
                </c:pt>
                <c:pt idx="110">
                  <c:v>45.250946365963955</c:v>
                </c:pt>
                <c:pt idx="111">
                  <c:v>48.233848162977061</c:v>
                </c:pt>
                <c:pt idx="112">
                  <c:v>51.506079227051977</c:v>
                </c:pt>
                <c:pt idx="113">
                  <c:v>51.64697884338149</c:v>
                </c:pt>
                <c:pt idx="114">
                  <c:v>50.273734367224627</c:v>
                </c:pt>
                <c:pt idx="115">
                  <c:v>49.668014541452202</c:v>
                </c:pt>
                <c:pt idx="116">
                  <c:v>47.838422415514088</c:v>
                </c:pt>
                <c:pt idx="117">
                  <c:v>47.971705685873509</c:v>
                </c:pt>
                <c:pt idx="118">
                  <c:v>48.331523725615156</c:v>
                </c:pt>
                <c:pt idx="119">
                  <c:v>48.858499366357556</c:v>
                </c:pt>
                <c:pt idx="120">
                  <c:v>48.683077354604627</c:v>
                </c:pt>
                <c:pt idx="121">
                  <c:v>47.316751705950239</c:v>
                </c:pt>
                <c:pt idx="122">
                  <c:v>46.633023460724871</c:v>
                </c:pt>
                <c:pt idx="123">
                  <c:v>47.868457392891273</c:v>
                </c:pt>
                <c:pt idx="124">
                  <c:v>49.184141633467391</c:v>
                </c:pt>
                <c:pt idx="125">
                  <c:v>46.65592655749694</c:v>
                </c:pt>
                <c:pt idx="126">
                  <c:v>47.787504559157973</c:v>
                </c:pt>
                <c:pt idx="127">
                  <c:v>48.605019159333111</c:v>
                </c:pt>
                <c:pt idx="128">
                  <c:v>50.059598393426235</c:v>
                </c:pt>
                <c:pt idx="129">
                  <c:v>52.479863542426124</c:v>
                </c:pt>
                <c:pt idx="130">
                  <c:v>53.968577562823008</c:v>
                </c:pt>
                <c:pt idx="131">
                  <c:v>55.657487369402574</c:v>
                </c:pt>
                <c:pt idx="132">
                  <c:v>57.39701662927645</c:v>
                </c:pt>
                <c:pt idx="133">
                  <c:v>61.802813851490896</c:v>
                </c:pt>
                <c:pt idx="134">
                  <c:v>62.821386995571785</c:v>
                </c:pt>
                <c:pt idx="135">
                  <c:v>61.315490909978472</c:v>
                </c:pt>
                <c:pt idx="136">
                  <c:v>60.832339557244772</c:v>
                </c:pt>
                <c:pt idx="137">
                  <c:v>62.712299892665172</c:v>
                </c:pt>
                <c:pt idx="138">
                  <c:v>62.514141727643825</c:v>
                </c:pt>
                <c:pt idx="139">
                  <c:v>65.498662489820802</c:v>
                </c:pt>
                <c:pt idx="140">
                  <c:v>68.54051838428974</c:v>
                </c:pt>
                <c:pt idx="141">
                  <c:v>69.106324378718824</c:v>
                </c:pt>
                <c:pt idx="142">
                  <c:v>70.466520960560899</c:v>
                </c:pt>
                <c:pt idx="143">
                  <c:v>71.401768701222281</c:v>
                </c:pt>
                <c:pt idx="144">
                  <c:v>70.53443952864437</c:v>
                </c:pt>
                <c:pt idx="145">
                  <c:v>68.664465871911474</c:v>
                </c:pt>
                <c:pt idx="146">
                  <c:v>67.416068103042363</c:v>
                </c:pt>
                <c:pt idx="147">
                  <c:v>65.775452524356069</c:v>
                </c:pt>
                <c:pt idx="148">
                  <c:v>64.109519799559195</c:v>
                </c:pt>
                <c:pt idx="149">
                  <c:v>63.365296621236155</c:v>
                </c:pt>
                <c:pt idx="150">
                  <c:v>63.823086166294175</c:v>
                </c:pt>
                <c:pt idx="151">
                  <c:v>64.520659919945444</c:v>
                </c:pt>
                <c:pt idx="152">
                  <c:v>65.178439444949817</c:v>
                </c:pt>
                <c:pt idx="153">
                  <c:v>65.779936678984271</c:v>
                </c:pt>
                <c:pt idx="154">
                  <c:v>65.758640010385875</c:v>
                </c:pt>
                <c:pt idx="155">
                  <c:v>66.443708664971908</c:v>
                </c:pt>
                <c:pt idx="156">
                  <c:v>66.763913303886852</c:v>
                </c:pt>
                <c:pt idx="157">
                  <c:v>67.722602748330559</c:v>
                </c:pt>
                <c:pt idx="158">
                  <c:v>68.072300525983565</c:v>
                </c:pt>
                <c:pt idx="159">
                  <c:v>68.514565445586157</c:v>
                </c:pt>
                <c:pt idx="160">
                  <c:v>68.674647238726692</c:v>
                </c:pt>
                <c:pt idx="161">
                  <c:v>68.033255100119902</c:v>
                </c:pt>
                <c:pt idx="162">
                  <c:v>67.848760170106942</c:v>
                </c:pt>
                <c:pt idx="163">
                  <c:v>67.296301470238348</c:v>
                </c:pt>
                <c:pt idx="164">
                  <c:v>67.357586281248771</c:v>
                </c:pt>
                <c:pt idx="165">
                  <c:v>66.891209452625375</c:v>
                </c:pt>
                <c:pt idx="166">
                  <c:v>67.216475488491042</c:v>
                </c:pt>
                <c:pt idx="167">
                  <c:v>66.816336901633989</c:v>
                </c:pt>
                <c:pt idx="168">
                  <c:v>66.898055937282692</c:v>
                </c:pt>
                <c:pt idx="169">
                  <c:v>67.742020681748755</c:v>
                </c:pt>
                <c:pt idx="170">
                  <c:v>68.303635639115484</c:v>
                </c:pt>
                <c:pt idx="171">
                  <c:v>69.409524260868679</c:v>
                </c:pt>
                <c:pt idx="172">
                  <c:v>69.234481015436273</c:v>
                </c:pt>
                <c:pt idx="173">
                  <c:v>69.689502516741868</c:v>
                </c:pt>
                <c:pt idx="174">
                  <c:v>70.643558601373556</c:v>
                </c:pt>
                <c:pt idx="175">
                  <c:v>72.32063394168074</c:v>
                </c:pt>
                <c:pt idx="176">
                  <c:v>73.518670316962911</c:v>
                </c:pt>
                <c:pt idx="177">
                  <c:v>73.308368128062966</c:v>
                </c:pt>
                <c:pt idx="178">
                  <c:v>73.292814701820419</c:v>
                </c:pt>
                <c:pt idx="179">
                  <c:v>73.337202070260844</c:v>
                </c:pt>
                <c:pt idx="180">
                  <c:v>71.983385750347153</c:v>
                </c:pt>
                <c:pt idx="181">
                  <c:v>71.315849590864573</c:v>
                </c:pt>
                <c:pt idx="182">
                  <c:v>71.362519171258484</c:v>
                </c:pt>
                <c:pt idx="183">
                  <c:v>70.949098487256734</c:v>
                </c:pt>
                <c:pt idx="184">
                  <c:v>72.227916617388132</c:v>
                </c:pt>
                <c:pt idx="185">
                  <c:v>72.039308021111466</c:v>
                </c:pt>
                <c:pt idx="186">
                  <c:v>72.711639821128344</c:v>
                </c:pt>
                <c:pt idx="187">
                  <c:v>71.592736684164365</c:v>
                </c:pt>
                <c:pt idx="188">
                  <c:v>71.836730681617297</c:v>
                </c:pt>
                <c:pt idx="189">
                  <c:v>71.244049848999708</c:v>
                </c:pt>
                <c:pt idx="190">
                  <c:v>71.58672377397798</c:v>
                </c:pt>
                <c:pt idx="191">
                  <c:v>71.37610056879015</c:v>
                </c:pt>
                <c:pt idx="192">
                  <c:v>72.475247381583898</c:v>
                </c:pt>
                <c:pt idx="193">
                  <c:v>73.624493692152384</c:v>
                </c:pt>
                <c:pt idx="194">
                  <c:v>73.946462773219167</c:v>
                </c:pt>
                <c:pt idx="195">
                  <c:v>74.617279350531959</c:v>
                </c:pt>
                <c:pt idx="196">
                  <c:v>75.171407222227657</c:v>
                </c:pt>
                <c:pt idx="197">
                  <c:v>74.983269773510415</c:v>
                </c:pt>
                <c:pt idx="198">
                  <c:v>75.564203885468046</c:v>
                </c:pt>
                <c:pt idx="199">
                  <c:v>75.991462923023377</c:v>
                </c:pt>
                <c:pt idx="200">
                  <c:v>76.668511564001989</c:v>
                </c:pt>
                <c:pt idx="201">
                  <c:v>76.886489666077878</c:v>
                </c:pt>
                <c:pt idx="202">
                  <c:v>77.061053432317962</c:v>
                </c:pt>
                <c:pt idx="203">
                  <c:v>77.956201374478042</c:v>
                </c:pt>
                <c:pt idx="204">
                  <c:v>78.699237147460806</c:v>
                </c:pt>
                <c:pt idx="205">
                  <c:v>79.381683078347692</c:v>
                </c:pt>
                <c:pt idx="206">
                  <c:v>79.847271896740637</c:v>
                </c:pt>
                <c:pt idx="207">
                  <c:v>80.283023644204206</c:v>
                </c:pt>
                <c:pt idx="208">
                  <c:v>81.009898431925109</c:v>
                </c:pt>
                <c:pt idx="209">
                  <c:v>82.346127906733514</c:v>
                </c:pt>
                <c:pt idx="210">
                  <c:v>83.333102623260785</c:v>
                </c:pt>
                <c:pt idx="211">
                  <c:v>83.638280136706399</c:v>
                </c:pt>
                <c:pt idx="212">
                  <c:v>84.377024422021663</c:v>
                </c:pt>
                <c:pt idx="213">
                  <c:v>85.177555989996705</c:v>
                </c:pt>
                <c:pt idx="214">
                  <c:v>86.950212493846962</c:v>
                </c:pt>
                <c:pt idx="215">
                  <c:v>89.004328655412408</c:v>
                </c:pt>
                <c:pt idx="216">
                  <c:v>90.495385763672431</c:v>
                </c:pt>
                <c:pt idx="217">
                  <c:v>92.197831724570364</c:v>
                </c:pt>
                <c:pt idx="218">
                  <c:v>94.203217503987048</c:v>
                </c:pt>
                <c:pt idx="219">
                  <c:v>95.611864200374825</c:v>
                </c:pt>
                <c:pt idx="220">
                  <c:v>95.401282366794192</c:v>
                </c:pt>
                <c:pt idx="221">
                  <c:v>95.839342467482027</c:v>
                </c:pt>
                <c:pt idx="222">
                  <c:v>96.433907924964629</c:v>
                </c:pt>
                <c:pt idx="223">
                  <c:v>96.993927945662193</c:v>
                </c:pt>
                <c:pt idx="224">
                  <c:v>97.490181184897395</c:v>
                </c:pt>
                <c:pt idx="225">
                  <c:v>97.04938175933566</c:v>
                </c:pt>
                <c:pt idx="226">
                  <c:v>96.134971055464561</c:v>
                </c:pt>
                <c:pt idx="227">
                  <c:v>95.83499541496144</c:v>
                </c:pt>
                <c:pt idx="228">
                  <c:v>95.972613119967448</c:v>
                </c:pt>
                <c:pt idx="229">
                  <c:v>95.716852358213174</c:v>
                </c:pt>
                <c:pt idx="230">
                  <c:v>95.475197143405282</c:v>
                </c:pt>
                <c:pt idx="231">
                  <c:v>95.797245231068771</c:v>
                </c:pt>
                <c:pt idx="232">
                  <c:v>95.706411795124524</c:v>
                </c:pt>
                <c:pt idx="233">
                  <c:v>96.030722230619517</c:v>
                </c:pt>
                <c:pt idx="234">
                  <c:v>96.170147407151504</c:v>
                </c:pt>
                <c:pt idx="235">
                  <c:v>96.18060328800459</c:v>
                </c:pt>
                <c:pt idx="236">
                  <c:v>95.397617937027761</c:v>
                </c:pt>
                <c:pt idx="237">
                  <c:v>96.521109646046639</c:v>
                </c:pt>
                <c:pt idx="238">
                  <c:v>97.572987749192549</c:v>
                </c:pt>
                <c:pt idx="239">
                  <c:v>98.10011595360875</c:v>
                </c:pt>
                <c:pt idx="240">
                  <c:v>99.427647412446561</c:v>
                </c:pt>
                <c:pt idx="241">
                  <c:v>100.11930512340561</c:v>
                </c:pt>
                <c:pt idx="242">
                  <c:v>101.36154240229017</c:v>
                </c:pt>
                <c:pt idx="243">
                  <c:v>102.54980627696494</c:v>
                </c:pt>
                <c:pt idx="244">
                  <c:v>104.33067264881888</c:v>
                </c:pt>
                <c:pt idx="245">
                  <c:v>105.3882423792062</c:v>
                </c:pt>
                <c:pt idx="246">
                  <c:v>107.13295273535508</c:v>
                </c:pt>
                <c:pt idx="247">
                  <c:v>110.63868156835244</c:v>
                </c:pt>
                <c:pt idx="248">
                  <c:v>112.74618888441171</c:v>
                </c:pt>
                <c:pt idx="249">
                  <c:v>112.67656385236221</c:v>
                </c:pt>
                <c:pt idx="250">
                  <c:v>111.86770054534531</c:v>
                </c:pt>
                <c:pt idx="251">
                  <c:v>110.11405889300264</c:v>
                </c:pt>
                <c:pt idx="252">
                  <c:v>109.72031862442276</c:v>
                </c:pt>
                <c:pt idx="253">
                  <c:v>108.76501253435337</c:v>
                </c:pt>
                <c:pt idx="254">
                  <c:v>107.55719649405039</c:v>
                </c:pt>
                <c:pt idx="255">
                  <c:v>107.1336420540274</c:v>
                </c:pt>
                <c:pt idx="256">
                  <c:v>107.42311308111545</c:v>
                </c:pt>
                <c:pt idx="257">
                  <c:v>106.99499178062003</c:v>
                </c:pt>
                <c:pt idx="258">
                  <c:v>106.88685523543091</c:v>
                </c:pt>
                <c:pt idx="259">
                  <c:v>106.31572298943402</c:v>
                </c:pt>
                <c:pt idx="260">
                  <c:v>105.51648876670239</c:v>
                </c:pt>
                <c:pt idx="261">
                  <c:v>106.15025927940113</c:v>
                </c:pt>
                <c:pt idx="262">
                  <c:v>106.31332251308598</c:v>
                </c:pt>
                <c:pt idx="263">
                  <c:v>106.12036887801227</c:v>
                </c:pt>
                <c:pt idx="264">
                  <c:v>106.29247098484851</c:v>
                </c:pt>
                <c:pt idx="265">
                  <c:v>106.04515407849448</c:v>
                </c:pt>
                <c:pt idx="266">
                  <c:v>105.74738986854305</c:v>
                </c:pt>
                <c:pt idx="267">
                  <c:v>105.52833261130834</c:v>
                </c:pt>
                <c:pt idx="268">
                  <c:v>106.32482193596809</c:v>
                </c:pt>
              </c:numCache>
            </c:numRef>
          </c:val>
          <c:smooth val="0"/>
        </c:ser>
        <c:ser>
          <c:idx val="1"/>
          <c:order val="1"/>
          <c:tx>
            <c:strRef>
              <c:f>capital_decomp!$J$1</c:f>
              <c:strCache>
                <c:ptCount val="1"/>
                <c:pt idx="0">
                  <c:v>cum_dS-dY</c:v>
                </c:pt>
              </c:strCache>
            </c:strRef>
          </c:tx>
          <c:spPr>
            <a:ln w="28575">
              <a:solidFill>
                <a:srgbClr val="FF0000"/>
              </a:solidFill>
              <a:prstDash val="solid"/>
            </a:ln>
          </c:spPr>
          <c:marker>
            <c:symbol val="none"/>
          </c:marker>
          <c:cat>
            <c:numRef>
              <c:f>capital_decomp!$H$2:$H$300</c:f>
              <c:numCache>
                <c:formatCode>m/d/yyyy</c:formatCode>
                <c:ptCount val="299"/>
                <c:pt idx="0">
                  <c:v>17213</c:v>
                </c:pt>
                <c:pt idx="1">
                  <c:v>17302</c:v>
                </c:pt>
                <c:pt idx="2">
                  <c:v>17394</c:v>
                </c:pt>
                <c:pt idx="3">
                  <c:v>17486</c:v>
                </c:pt>
                <c:pt idx="4">
                  <c:v>17578</c:v>
                </c:pt>
                <c:pt idx="5">
                  <c:v>17668</c:v>
                </c:pt>
                <c:pt idx="6">
                  <c:v>17760</c:v>
                </c:pt>
                <c:pt idx="7">
                  <c:v>17852</c:v>
                </c:pt>
                <c:pt idx="8">
                  <c:v>17944</c:v>
                </c:pt>
                <c:pt idx="9">
                  <c:v>18033</c:v>
                </c:pt>
                <c:pt idx="10">
                  <c:v>18125</c:v>
                </c:pt>
                <c:pt idx="11">
                  <c:v>18217</c:v>
                </c:pt>
                <c:pt idx="12">
                  <c:v>18309</c:v>
                </c:pt>
                <c:pt idx="13">
                  <c:v>18398</c:v>
                </c:pt>
                <c:pt idx="14">
                  <c:v>18490</c:v>
                </c:pt>
                <c:pt idx="15">
                  <c:v>18582</c:v>
                </c:pt>
                <c:pt idx="16">
                  <c:v>18674</c:v>
                </c:pt>
                <c:pt idx="17">
                  <c:v>18763</c:v>
                </c:pt>
                <c:pt idx="18">
                  <c:v>18855</c:v>
                </c:pt>
                <c:pt idx="19">
                  <c:v>18947</c:v>
                </c:pt>
                <c:pt idx="20">
                  <c:v>19039</c:v>
                </c:pt>
                <c:pt idx="21">
                  <c:v>19129</c:v>
                </c:pt>
                <c:pt idx="22">
                  <c:v>19221</c:v>
                </c:pt>
                <c:pt idx="23">
                  <c:v>19313</c:v>
                </c:pt>
                <c:pt idx="24">
                  <c:v>19405</c:v>
                </c:pt>
                <c:pt idx="25">
                  <c:v>19494</c:v>
                </c:pt>
                <c:pt idx="26">
                  <c:v>19586</c:v>
                </c:pt>
                <c:pt idx="27">
                  <c:v>19678</c:v>
                </c:pt>
                <c:pt idx="28">
                  <c:v>19770</c:v>
                </c:pt>
                <c:pt idx="29">
                  <c:v>19859</c:v>
                </c:pt>
                <c:pt idx="30">
                  <c:v>19951</c:v>
                </c:pt>
                <c:pt idx="31">
                  <c:v>20043</c:v>
                </c:pt>
                <c:pt idx="32">
                  <c:v>20135</c:v>
                </c:pt>
                <c:pt idx="33">
                  <c:v>20224</c:v>
                </c:pt>
                <c:pt idx="34">
                  <c:v>20316</c:v>
                </c:pt>
                <c:pt idx="35">
                  <c:v>20408</c:v>
                </c:pt>
                <c:pt idx="36">
                  <c:v>20500</c:v>
                </c:pt>
                <c:pt idx="37">
                  <c:v>20590</c:v>
                </c:pt>
                <c:pt idx="38">
                  <c:v>20682</c:v>
                </c:pt>
                <c:pt idx="39">
                  <c:v>20774</c:v>
                </c:pt>
                <c:pt idx="40">
                  <c:v>20866</c:v>
                </c:pt>
                <c:pt idx="41">
                  <c:v>20955</c:v>
                </c:pt>
                <c:pt idx="42">
                  <c:v>21047</c:v>
                </c:pt>
                <c:pt idx="43">
                  <c:v>21139</c:v>
                </c:pt>
                <c:pt idx="44">
                  <c:v>21231</c:v>
                </c:pt>
                <c:pt idx="45">
                  <c:v>21320</c:v>
                </c:pt>
                <c:pt idx="46">
                  <c:v>21412</c:v>
                </c:pt>
                <c:pt idx="47">
                  <c:v>21504</c:v>
                </c:pt>
                <c:pt idx="48">
                  <c:v>21596</c:v>
                </c:pt>
                <c:pt idx="49">
                  <c:v>21685</c:v>
                </c:pt>
                <c:pt idx="50">
                  <c:v>21777</c:v>
                </c:pt>
                <c:pt idx="51">
                  <c:v>21869</c:v>
                </c:pt>
                <c:pt idx="52">
                  <c:v>21961</c:v>
                </c:pt>
                <c:pt idx="53">
                  <c:v>22051</c:v>
                </c:pt>
                <c:pt idx="54">
                  <c:v>22143</c:v>
                </c:pt>
                <c:pt idx="55">
                  <c:v>22235</c:v>
                </c:pt>
                <c:pt idx="56">
                  <c:v>22327</c:v>
                </c:pt>
                <c:pt idx="57">
                  <c:v>22416</c:v>
                </c:pt>
                <c:pt idx="58">
                  <c:v>22508</c:v>
                </c:pt>
                <c:pt idx="59">
                  <c:v>22600</c:v>
                </c:pt>
                <c:pt idx="60">
                  <c:v>22692</c:v>
                </c:pt>
                <c:pt idx="61">
                  <c:v>22781</c:v>
                </c:pt>
                <c:pt idx="62">
                  <c:v>22873</c:v>
                </c:pt>
                <c:pt idx="63">
                  <c:v>22965</c:v>
                </c:pt>
                <c:pt idx="64">
                  <c:v>23057</c:v>
                </c:pt>
                <c:pt idx="65">
                  <c:v>23146</c:v>
                </c:pt>
                <c:pt idx="66">
                  <c:v>23238</c:v>
                </c:pt>
                <c:pt idx="67">
                  <c:v>23330</c:v>
                </c:pt>
                <c:pt idx="68">
                  <c:v>23422</c:v>
                </c:pt>
                <c:pt idx="69">
                  <c:v>23512</c:v>
                </c:pt>
                <c:pt idx="70">
                  <c:v>23604</c:v>
                </c:pt>
                <c:pt idx="71">
                  <c:v>23696</c:v>
                </c:pt>
                <c:pt idx="72">
                  <c:v>23788</c:v>
                </c:pt>
                <c:pt idx="73">
                  <c:v>23877</c:v>
                </c:pt>
                <c:pt idx="74">
                  <c:v>23969</c:v>
                </c:pt>
                <c:pt idx="75">
                  <c:v>24061</c:v>
                </c:pt>
                <c:pt idx="76">
                  <c:v>24153</c:v>
                </c:pt>
                <c:pt idx="77">
                  <c:v>24242</c:v>
                </c:pt>
                <c:pt idx="78">
                  <c:v>24334</c:v>
                </c:pt>
                <c:pt idx="79">
                  <c:v>24426</c:v>
                </c:pt>
                <c:pt idx="80">
                  <c:v>24518</c:v>
                </c:pt>
                <c:pt idx="81">
                  <c:v>24607</c:v>
                </c:pt>
                <c:pt idx="82">
                  <c:v>24699</c:v>
                </c:pt>
                <c:pt idx="83">
                  <c:v>24791</c:v>
                </c:pt>
                <c:pt idx="84">
                  <c:v>24883</c:v>
                </c:pt>
                <c:pt idx="85">
                  <c:v>24973</c:v>
                </c:pt>
                <c:pt idx="86">
                  <c:v>25065</c:v>
                </c:pt>
                <c:pt idx="87">
                  <c:v>25157</c:v>
                </c:pt>
                <c:pt idx="88">
                  <c:v>25249</c:v>
                </c:pt>
                <c:pt idx="89">
                  <c:v>25338</c:v>
                </c:pt>
                <c:pt idx="90">
                  <c:v>25430</c:v>
                </c:pt>
                <c:pt idx="91">
                  <c:v>25522</c:v>
                </c:pt>
                <c:pt idx="92">
                  <c:v>25614</c:v>
                </c:pt>
                <c:pt idx="93">
                  <c:v>25703</c:v>
                </c:pt>
                <c:pt idx="94">
                  <c:v>25795</c:v>
                </c:pt>
                <c:pt idx="95">
                  <c:v>25887</c:v>
                </c:pt>
                <c:pt idx="96">
                  <c:v>25979</c:v>
                </c:pt>
                <c:pt idx="97">
                  <c:v>26068</c:v>
                </c:pt>
                <c:pt idx="98">
                  <c:v>26160</c:v>
                </c:pt>
                <c:pt idx="99">
                  <c:v>26252</c:v>
                </c:pt>
                <c:pt idx="100">
                  <c:v>26344</c:v>
                </c:pt>
                <c:pt idx="101">
                  <c:v>26434</c:v>
                </c:pt>
                <c:pt idx="102">
                  <c:v>26526</c:v>
                </c:pt>
                <c:pt idx="103">
                  <c:v>26618</c:v>
                </c:pt>
                <c:pt idx="104">
                  <c:v>26710</c:v>
                </c:pt>
                <c:pt idx="105">
                  <c:v>26799</c:v>
                </c:pt>
                <c:pt idx="106">
                  <c:v>26891</c:v>
                </c:pt>
                <c:pt idx="107">
                  <c:v>26983</c:v>
                </c:pt>
                <c:pt idx="108">
                  <c:v>27075</c:v>
                </c:pt>
                <c:pt idx="109">
                  <c:v>27164</c:v>
                </c:pt>
                <c:pt idx="110">
                  <c:v>27256</c:v>
                </c:pt>
                <c:pt idx="111">
                  <c:v>27348</c:v>
                </c:pt>
                <c:pt idx="112">
                  <c:v>27440</c:v>
                </c:pt>
                <c:pt idx="113">
                  <c:v>27529</c:v>
                </c:pt>
                <c:pt idx="114">
                  <c:v>27621</c:v>
                </c:pt>
                <c:pt idx="115">
                  <c:v>27713</c:v>
                </c:pt>
                <c:pt idx="116">
                  <c:v>27805</c:v>
                </c:pt>
                <c:pt idx="117">
                  <c:v>27895</c:v>
                </c:pt>
                <c:pt idx="118">
                  <c:v>27987</c:v>
                </c:pt>
                <c:pt idx="119">
                  <c:v>28079</c:v>
                </c:pt>
                <c:pt idx="120">
                  <c:v>28171</c:v>
                </c:pt>
                <c:pt idx="121">
                  <c:v>28260</c:v>
                </c:pt>
                <c:pt idx="122">
                  <c:v>28352</c:v>
                </c:pt>
                <c:pt idx="123">
                  <c:v>28444</c:v>
                </c:pt>
                <c:pt idx="124">
                  <c:v>28536</c:v>
                </c:pt>
                <c:pt idx="125">
                  <c:v>28625</c:v>
                </c:pt>
                <c:pt idx="126">
                  <c:v>28717</c:v>
                </c:pt>
                <c:pt idx="127">
                  <c:v>28809</c:v>
                </c:pt>
                <c:pt idx="128">
                  <c:v>28901</c:v>
                </c:pt>
                <c:pt idx="129">
                  <c:v>28990</c:v>
                </c:pt>
                <c:pt idx="130">
                  <c:v>29082</c:v>
                </c:pt>
                <c:pt idx="131">
                  <c:v>29174</c:v>
                </c:pt>
                <c:pt idx="132">
                  <c:v>29266</c:v>
                </c:pt>
                <c:pt idx="133">
                  <c:v>29356</c:v>
                </c:pt>
                <c:pt idx="134">
                  <c:v>29448</c:v>
                </c:pt>
                <c:pt idx="135">
                  <c:v>29540</c:v>
                </c:pt>
                <c:pt idx="136">
                  <c:v>29632</c:v>
                </c:pt>
                <c:pt idx="137">
                  <c:v>29721</c:v>
                </c:pt>
                <c:pt idx="138">
                  <c:v>29813</c:v>
                </c:pt>
                <c:pt idx="139">
                  <c:v>29905</c:v>
                </c:pt>
                <c:pt idx="140">
                  <c:v>29997</c:v>
                </c:pt>
                <c:pt idx="141">
                  <c:v>30086</c:v>
                </c:pt>
                <c:pt idx="142">
                  <c:v>30178</c:v>
                </c:pt>
                <c:pt idx="143">
                  <c:v>30270</c:v>
                </c:pt>
                <c:pt idx="144">
                  <c:v>30362</c:v>
                </c:pt>
                <c:pt idx="145">
                  <c:v>30451</c:v>
                </c:pt>
                <c:pt idx="146">
                  <c:v>30543</c:v>
                </c:pt>
                <c:pt idx="147">
                  <c:v>30635</c:v>
                </c:pt>
                <c:pt idx="148">
                  <c:v>30727</c:v>
                </c:pt>
                <c:pt idx="149">
                  <c:v>30817</c:v>
                </c:pt>
                <c:pt idx="150">
                  <c:v>30909</c:v>
                </c:pt>
                <c:pt idx="151">
                  <c:v>31001</c:v>
                </c:pt>
                <c:pt idx="152">
                  <c:v>31093</c:v>
                </c:pt>
                <c:pt idx="153">
                  <c:v>31182</c:v>
                </c:pt>
                <c:pt idx="154">
                  <c:v>31274</c:v>
                </c:pt>
                <c:pt idx="155">
                  <c:v>31366</c:v>
                </c:pt>
                <c:pt idx="156">
                  <c:v>31458</c:v>
                </c:pt>
                <c:pt idx="157">
                  <c:v>31547</c:v>
                </c:pt>
                <c:pt idx="158">
                  <c:v>31639</c:v>
                </c:pt>
                <c:pt idx="159">
                  <c:v>31731</c:v>
                </c:pt>
                <c:pt idx="160">
                  <c:v>31823</c:v>
                </c:pt>
                <c:pt idx="161">
                  <c:v>31912</c:v>
                </c:pt>
                <c:pt idx="162">
                  <c:v>32004</c:v>
                </c:pt>
                <c:pt idx="163">
                  <c:v>32096</c:v>
                </c:pt>
                <c:pt idx="164">
                  <c:v>32188</c:v>
                </c:pt>
                <c:pt idx="165">
                  <c:v>32278</c:v>
                </c:pt>
                <c:pt idx="166">
                  <c:v>32370</c:v>
                </c:pt>
                <c:pt idx="167">
                  <c:v>32462</c:v>
                </c:pt>
                <c:pt idx="168">
                  <c:v>32554</c:v>
                </c:pt>
                <c:pt idx="169">
                  <c:v>32643</c:v>
                </c:pt>
                <c:pt idx="170">
                  <c:v>32735</c:v>
                </c:pt>
                <c:pt idx="171">
                  <c:v>32827</c:v>
                </c:pt>
                <c:pt idx="172">
                  <c:v>32919</c:v>
                </c:pt>
                <c:pt idx="173">
                  <c:v>33008</c:v>
                </c:pt>
                <c:pt idx="174">
                  <c:v>33100</c:v>
                </c:pt>
                <c:pt idx="175">
                  <c:v>33192</c:v>
                </c:pt>
                <c:pt idx="176">
                  <c:v>33284</c:v>
                </c:pt>
                <c:pt idx="177">
                  <c:v>33373</c:v>
                </c:pt>
                <c:pt idx="178">
                  <c:v>33465</c:v>
                </c:pt>
                <c:pt idx="179">
                  <c:v>33557</c:v>
                </c:pt>
                <c:pt idx="180">
                  <c:v>33649</c:v>
                </c:pt>
                <c:pt idx="181">
                  <c:v>33739</c:v>
                </c:pt>
                <c:pt idx="182">
                  <c:v>33831</c:v>
                </c:pt>
                <c:pt idx="183">
                  <c:v>33923</c:v>
                </c:pt>
                <c:pt idx="184">
                  <c:v>34015</c:v>
                </c:pt>
                <c:pt idx="185">
                  <c:v>34104</c:v>
                </c:pt>
                <c:pt idx="186">
                  <c:v>34196</c:v>
                </c:pt>
                <c:pt idx="187">
                  <c:v>34288</c:v>
                </c:pt>
                <c:pt idx="188">
                  <c:v>34380</c:v>
                </c:pt>
                <c:pt idx="189">
                  <c:v>34469</c:v>
                </c:pt>
                <c:pt idx="190">
                  <c:v>34561</c:v>
                </c:pt>
                <c:pt idx="191">
                  <c:v>34653</c:v>
                </c:pt>
                <c:pt idx="192">
                  <c:v>34745</c:v>
                </c:pt>
                <c:pt idx="193">
                  <c:v>34834</c:v>
                </c:pt>
                <c:pt idx="194">
                  <c:v>34926</c:v>
                </c:pt>
                <c:pt idx="195">
                  <c:v>35018</c:v>
                </c:pt>
                <c:pt idx="196">
                  <c:v>35110</c:v>
                </c:pt>
                <c:pt idx="197">
                  <c:v>35200</c:v>
                </c:pt>
                <c:pt idx="198">
                  <c:v>35292</c:v>
                </c:pt>
                <c:pt idx="199">
                  <c:v>35384</c:v>
                </c:pt>
                <c:pt idx="200">
                  <c:v>35476</c:v>
                </c:pt>
                <c:pt idx="201">
                  <c:v>35565</c:v>
                </c:pt>
                <c:pt idx="202">
                  <c:v>35657</c:v>
                </c:pt>
                <c:pt idx="203">
                  <c:v>35749</c:v>
                </c:pt>
                <c:pt idx="204">
                  <c:v>35841</c:v>
                </c:pt>
                <c:pt idx="205">
                  <c:v>35930</c:v>
                </c:pt>
                <c:pt idx="206">
                  <c:v>36022</c:v>
                </c:pt>
                <c:pt idx="207">
                  <c:v>36114</c:v>
                </c:pt>
                <c:pt idx="208">
                  <c:v>36206</c:v>
                </c:pt>
                <c:pt idx="209">
                  <c:v>36295</c:v>
                </c:pt>
                <c:pt idx="210">
                  <c:v>36387</c:v>
                </c:pt>
                <c:pt idx="211">
                  <c:v>36479</c:v>
                </c:pt>
                <c:pt idx="212">
                  <c:v>36571</c:v>
                </c:pt>
                <c:pt idx="213">
                  <c:v>36661</c:v>
                </c:pt>
                <c:pt idx="214">
                  <c:v>36753</c:v>
                </c:pt>
                <c:pt idx="215">
                  <c:v>36845</c:v>
                </c:pt>
                <c:pt idx="216">
                  <c:v>36937</c:v>
                </c:pt>
                <c:pt idx="217">
                  <c:v>37026</c:v>
                </c:pt>
                <c:pt idx="218">
                  <c:v>37118</c:v>
                </c:pt>
                <c:pt idx="219">
                  <c:v>37210</c:v>
                </c:pt>
                <c:pt idx="220">
                  <c:v>37302</c:v>
                </c:pt>
                <c:pt idx="221">
                  <c:v>37391</c:v>
                </c:pt>
                <c:pt idx="222">
                  <c:v>37483</c:v>
                </c:pt>
                <c:pt idx="223">
                  <c:v>37575</c:v>
                </c:pt>
                <c:pt idx="224">
                  <c:v>37667</c:v>
                </c:pt>
                <c:pt idx="225">
                  <c:v>37756</c:v>
                </c:pt>
                <c:pt idx="226">
                  <c:v>37848</c:v>
                </c:pt>
                <c:pt idx="227">
                  <c:v>37940</c:v>
                </c:pt>
                <c:pt idx="228">
                  <c:v>38032</c:v>
                </c:pt>
                <c:pt idx="229">
                  <c:v>38122</c:v>
                </c:pt>
                <c:pt idx="230">
                  <c:v>38214</c:v>
                </c:pt>
                <c:pt idx="231">
                  <c:v>38306</c:v>
                </c:pt>
                <c:pt idx="232">
                  <c:v>38398</c:v>
                </c:pt>
                <c:pt idx="233">
                  <c:v>38487</c:v>
                </c:pt>
                <c:pt idx="234">
                  <c:v>38579</c:v>
                </c:pt>
                <c:pt idx="235">
                  <c:v>38671</c:v>
                </c:pt>
                <c:pt idx="236">
                  <c:v>38763</c:v>
                </c:pt>
                <c:pt idx="237">
                  <c:v>38852</c:v>
                </c:pt>
                <c:pt idx="238">
                  <c:v>38944</c:v>
                </c:pt>
                <c:pt idx="239">
                  <c:v>39036</c:v>
                </c:pt>
                <c:pt idx="240">
                  <c:v>39128</c:v>
                </c:pt>
                <c:pt idx="241">
                  <c:v>39217</c:v>
                </c:pt>
                <c:pt idx="242">
                  <c:v>39309</c:v>
                </c:pt>
                <c:pt idx="243">
                  <c:v>39401</c:v>
                </c:pt>
                <c:pt idx="244">
                  <c:v>39493</c:v>
                </c:pt>
                <c:pt idx="245">
                  <c:v>39583</c:v>
                </c:pt>
                <c:pt idx="246">
                  <c:v>39675</c:v>
                </c:pt>
                <c:pt idx="247">
                  <c:v>39767</c:v>
                </c:pt>
                <c:pt idx="248">
                  <c:v>39859</c:v>
                </c:pt>
                <c:pt idx="249">
                  <c:v>39948</c:v>
                </c:pt>
                <c:pt idx="250">
                  <c:v>40040</c:v>
                </c:pt>
                <c:pt idx="251">
                  <c:v>40132</c:v>
                </c:pt>
                <c:pt idx="252">
                  <c:v>40224</c:v>
                </c:pt>
                <c:pt idx="253">
                  <c:v>40313</c:v>
                </c:pt>
                <c:pt idx="254">
                  <c:v>40405</c:v>
                </c:pt>
                <c:pt idx="255">
                  <c:v>40497</c:v>
                </c:pt>
                <c:pt idx="256">
                  <c:v>40589</c:v>
                </c:pt>
                <c:pt idx="257">
                  <c:v>40678</c:v>
                </c:pt>
                <c:pt idx="258">
                  <c:v>40770</c:v>
                </c:pt>
                <c:pt idx="259">
                  <c:v>40862</c:v>
                </c:pt>
                <c:pt idx="260">
                  <c:v>40954</c:v>
                </c:pt>
                <c:pt idx="261">
                  <c:v>41044</c:v>
                </c:pt>
                <c:pt idx="262">
                  <c:v>41136</c:v>
                </c:pt>
                <c:pt idx="263">
                  <c:v>41228</c:v>
                </c:pt>
                <c:pt idx="264">
                  <c:v>41320</c:v>
                </c:pt>
                <c:pt idx="265">
                  <c:v>41409</c:v>
                </c:pt>
                <c:pt idx="266">
                  <c:v>41501</c:v>
                </c:pt>
                <c:pt idx="267">
                  <c:v>41593</c:v>
                </c:pt>
                <c:pt idx="268">
                  <c:v>41685</c:v>
                </c:pt>
              </c:numCache>
            </c:numRef>
          </c:cat>
          <c:val>
            <c:numRef>
              <c:f>capital_decomp!$J$2:$J$300</c:f>
              <c:numCache>
                <c:formatCode>General</c:formatCode>
                <c:ptCount val="299"/>
                <c:pt idx="0">
                  <c:v>0</c:v>
                </c:pt>
                <c:pt idx="1">
                  <c:v>0.30952554054062276</c:v>
                </c:pt>
                <c:pt idx="2">
                  <c:v>0.90299496864569839</c:v>
                </c:pt>
                <c:pt idx="3">
                  <c:v>-0.11533078727103963</c:v>
                </c:pt>
                <c:pt idx="4">
                  <c:v>-1.9994643133705914</c:v>
                </c:pt>
                <c:pt idx="5">
                  <c:v>-3.8309042399899518</c:v>
                </c:pt>
                <c:pt idx="6">
                  <c:v>-3.3413086861998842</c:v>
                </c:pt>
                <c:pt idx="7">
                  <c:v>-2.7638268274065236</c:v>
                </c:pt>
                <c:pt idx="8">
                  <c:v>5.9778641124852427E-2</c:v>
                </c:pt>
                <c:pt idx="9">
                  <c:v>1.1876989632710444</c:v>
                </c:pt>
                <c:pt idx="10">
                  <c:v>0.88337507528328807</c:v>
                </c:pt>
                <c:pt idx="11">
                  <c:v>2.7279218423561069</c:v>
                </c:pt>
                <c:pt idx="12">
                  <c:v>-1.5560373131134675</c:v>
                </c:pt>
                <c:pt idx="13">
                  <c:v>-4.8269011788200977</c:v>
                </c:pt>
                <c:pt idx="14">
                  <c:v>-8.2996434331221725</c:v>
                </c:pt>
                <c:pt idx="15">
                  <c:v>-8.6843498555536858</c:v>
                </c:pt>
                <c:pt idx="16">
                  <c:v>-8.5033414857770939</c:v>
                </c:pt>
                <c:pt idx="17">
                  <c:v>-8.7443803529009489</c:v>
                </c:pt>
                <c:pt idx="18">
                  <c:v>-9.450351075935437</c:v>
                </c:pt>
                <c:pt idx="19">
                  <c:v>-9.1359808721972247</c:v>
                </c:pt>
                <c:pt idx="20">
                  <c:v>-9.096574922647882</c:v>
                </c:pt>
                <c:pt idx="21">
                  <c:v>-8.5742668457941651</c:v>
                </c:pt>
                <c:pt idx="22">
                  <c:v>-8.6856388638679061</c:v>
                </c:pt>
                <c:pt idx="23">
                  <c:v>-11.830903072098886</c:v>
                </c:pt>
                <c:pt idx="24">
                  <c:v>-13.131765977598686</c:v>
                </c:pt>
                <c:pt idx="25">
                  <c:v>-13.090474551986908</c:v>
                </c:pt>
                <c:pt idx="26">
                  <c:v>-11.439745852358474</c:v>
                </c:pt>
                <c:pt idx="27">
                  <c:v>-8.4525055308363406</c:v>
                </c:pt>
                <c:pt idx="28">
                  <c:v>-7.4611848936673386</c:v>
                </c:pt>
                <c:pt idx="29">
                  <c:v>-6.7439124657316718</c:v>
                </c:pt>
                <c:pt idx="30">
                  <c:v>-7.0530884281178263</c:v>
                </c:pt>
                <c:pt idx="31">
                  <c:v>-8.5861689166845778</c:v>
                </c:pt>
                <c:pt idx="32">
                  <c:v>-11.092600542054676</c:v>
                </c:pt>
                <c:pt idx="33">
                  <c:v>-12.49664223504352</c:v>
                </c:pt>
                <c:pt idx="34">
                  <c:v>-13.092385525694406</c:v>
                </c:pt>
                <c:pt idx="35">
                  <c:v>-12.868502575794372</c:v>
                </c:pt>
                <c:pt idx="36">
                  <c:v>-11.698058526611055</c:v>
                </c:pt>
                <c:pt idx="37">
                  <c:v>-11.762605855626385</c:v>
                </c:pt>
                <c:pt idx="38">
                  <c:v>-10.553766303862666</c:v>
                </c:pt>
                <c:pt idx="39">
                  <c:v>-11.47292138777285</c:v>
                </c:pt>
                <c:pt idx="40">
                  <c:v>-10.930271256257651</c:v>
                </c:pt>
                <c:pt idx="41">
                  <c:v>-9.6581228960787691</c:v>
                </c:pt>
                <c:pt idx="42">
                  <c:v>-9.4245785261535264</c:v>
                </c:pt>
                <c:pt idx="43">
                  <c:v>-7.2291013289476069</c:v>
                </c:pt>
                <c:pt idx="44">
                  <c:v>-4.6473750315087781</c:v>
                </c:pt>
                <c:pt idx="45">
                  <c:v>-4.1678931912678028</c:v>
                </c:pt>
                <c:pt idx="46">
                  <c:v>-5.933583186951557</c:v>
                </c:pt>
                <c:pt idx="47">
                  <c:v>-7.8086592799480492</c:v>
                </c:pt>
                <c:pt idx="48">
                  <c:v>-9.6552490435722316</c:v>
                </c:pt>
                <c:pt idx="49">
                  <c:v>-11.960032084219327</c:v>
                </c:pt>
                <c:pt idx="50">
                  <c:v>-10.316291873856624</c:v>
                </c:pt>
                <c:pt idx="51">
                  <c:v>-9.9144750646558695</c:v>
                </c:pt>
                <c:pt idx="52">
                  <c:v>-11.615896484288504</c:v>
                </c:pt>
                <c:pt idx="53">
                  <c:v>-10.116058188555572</c:v>
                </c:pt>
                <c:pt idx="54">
                  <c:v>-9.2504674965707654</c:v>
                </c:pt>
                <c:pt idx="55">
                  <c:v>-7.0577873677618665</c:v>
                </c:pt>
                <c:pt idx="56">
                  <c:v>-6.5266476799163282</c:v>
                </c:pt>
                <c:pt idx="57">
                  <c:v>-7.8291870289557748</c:v>
                </c:pt>
                <c:pt idx="58">
                  <c:v>-8.7985142222669221</c:v>
                </c:pt>
                <c:pt idx="59">
                  <c:v>-10.26630744305076</c:v>
                </c:pt>
                <c:pt idx="60">
                  <c:v>-11.107758923147609</c:v>
                </c:pt>
                <c:pt idx="61">
                  <c:v>-11.466356369057291</c:v>
                </c:pt>
                <c:pt idx="62">
                  <c:v>-11.62938300615169</c:v>
                </c:pt>
                <c:pt idx="63">
                  <c:v>-11.599996440424784</c:v>
                </c:pt>
                <c:pt idx="64">
                  <c:v>-11.847883101040392</c:v>
                </c:pt>
                <c:pt idx="65">
                  <c:v>-12.626391915895677</c:v>
                </c:pt>
                <c:pt idx="66">
                  <c:v>-13.617871880164488</c:v>
                </c:pt>
                <c:pt idx="67">
                  <c:v>-13.669940623001883</c:v>
                </c:pt>
                <c:pt idx="68">
                  <c:v>-15.064922064095954</c:v>
                </c:pt>
                <c:pt idx="69">
                  <c:v>-15.607793833151767</c:v>
                </c:pt>
                <c:pt idx="70">
                  <c:v>-16.262164160329569</c:v>
                </c:pt>
                <c:pt idx="71">
                  <c:v>-15.959659528939325</c:v>
                </c:pt>
                <c:pt idx="72">
                  <c:v>-17.908470328972935</c:v>
                </c:pt>
                <c:pt idx="73">
                  <c:v>-18.319793062032765</c:v>
                </c:pt>
                <c:pt idx="74">
                  <c:v>-19.040735059954979</c:v>
                </c:pt>
                <c:pt idx="75">
                  <c:v>-20.473800833658686</c:v>
                </c:pt>
                <c:pt idx="76">
                  <c:v>-22.003295669465565</c:v>
                </c:pt>
                <c:pt idx="77">
                  <c:v>-21.234013370342169</c:v>
                </c:pt>
                <c:pt idx="78">
                  <c:v>-20.527370792795733</c:v>
                </c:pt>
                <c:pt idx="79">
                  <c:v>-20.09530858804041</c:v>
                </c:pt>
                <c:pt idx="80">
                  <c:v>-19.729798499540561</c:v>
                </c:pt>
                <c:pt idx="81">
                  <c:v>-18.912491733496317</c:v>
                </c:pt>
                <c:pt idx="82">
                  <c:v>-18.816307329937377</c:v>
                </c:pt>
                <c:pt idx="83">
                  <c:v>-18.756529409922962</c:v>
                </c:pt>
                <c:pt idx="84">
                  <c:v>-19.720185629205634</c:v>
                </c:pt>
                <c:pt idx="85">
                  <c:v>-20.473380918329198</c:v>
                </c:pt>
                <c:pt idx="86">
                  <c:v>-20.567741123270679</c:v>
                </c:pt>
                <c:pt idx="87">
                  <c:v>-20.237928873256418</c:v>
                </c:pt>
                <c:pt idx="88">
                  <c:v>-20.64896287858361</c:v>
                </c:pt>
                <c:pt idx="89">
                  <c:v>-20.090312699594342</c:v>
                </c:pt>
                <c:pt idx="90">
                  <c:v>-19.810148943817783</c:v>
                </c:pt>
                <c:pt idx="91">
                  <c:v>-18.283813930181918</c:v>
                </c:pt>
                <c:pt idx="92">
                  <c:v>-16.869230910097343</c:v>
                </c:pt>
                <c:pt idx="93">
                  <c:v>-16.041764464887322</c:v>
                </c:pt>
                <c:pt idx="94">
                  <c:v>-16.136235186258972</c:v>
                </c:pt>
                <c:pt idx="95">
                  <c:v>-13.777678640161225</c:v>
                </c:pt>
                <c:pt idx="96">
                  <c:v>-15.765845659464746</c:v>
                </c:pt>
                <c:pt idx="97">
                  <c:v>-15.655898596613962</c:v>
                </c:pt>
                <c:pt idx="98">
                  <c:v>-15.767854395499992</c:v>
                </c:pt>
                <c:pt idx="99">
                  <c:v>-15.860060496203157</c:v>
                </c:pt>
                <c:pt idx="100">
                  <c:v>-17.141625612059173</c:v>
                </c:pt>
                <c:pt idx="101">
                  <c:v>-18.577397145033842</c:v>
                </c:pt>
                <c:pt idx="102">
                  <c:v>-19.252410198253152</c:v>
                </c:pt>
                <c:pt idx="103">
                  <c:v>-20.993520456590204</c:v>
                </c:pt>
                <c:pt idx="104">
                  <c:v>-22.903909220711856</c:v>
                </c:pt>
                <c:pt idx="105">
                  <c:v>-23.033981671922518</c:v>
                </c:pt>
                <c:pt idx="106">
                  <c:v>-21.855255531210869</c:v>
                </c:pt>
                <c:pt idx="107">
                  <c:v>-21.970671405171899</c:v>
                </c:pt>
                <c:pt idx="108">
                  <c:v>-19.699516770880312</c:v>
                </c:pt>
                <c:pt idx="109">
                  <c:v>-18.565846336705363</c:v>
                </c:pt>
                <c:pt idx="110">
                  <c:v>-16.580742373336463</c:v>
                </c:pt>
                <c:pt idx="111">
                  <c:v>-14.571762682002687</c:v>
                </c:pt>
                <c:pt idx="112">
                  <c:v>-12.025857791427228</c:v>
                </c:pt>
                <c:pt idx="113">
                  <c:v>-12.297855212556421</c:v>
                </c:pt>
                <c:pt idx="114">
                  <c:v>-13.978831814023861</c:v>
                </c:pt>
                <c:pt idx="115">
                  <c:v>-14.886508146828319</c:v>
                </c:pt>
                <c:pt idx="116">
                  <c:v>-17.074548029543195</c:v>
                </c:pt>
                <c:pt idx="117">
                  <c:v>-17.304350944260037</c:v>
                </c:pt>
                <c:pt idx="118">
                  <c:v>-17.411534863065434</c:v>
                </c:pt>
                <c:pt idx="119">
                  <c:v>-17.426895836106958</c:v>
                </c:pt>
                <c:pt idx="120">
                  <c:v>-18.247277773730495</c:v>
                </c:pt>
                <c:pt idx="121">
                  <c:v>-20.465498580740608</c:v>
                </c:pt>
                <c:pt idx="122">
                  <c:v>-22.010430771634852</c:v>
                </c:pt>
                <c:pt idx="123">
                  <c:v>-21.655631217117044</c:v>
                </c:pt>
                <c:pt idx="124">
                  <c:v>-21.370201435538348</c:v>
                </c:pt>
                <c:pt idx="125">
                  <c:v>-24.916261727351138</c:v>
                </c:pt>
                <c:pt idx="126">
                  <c:v>-25.004802520653598</c:v>
                </c:pt>
                <c:pt idx="127">
                  <c:v>-25.343794112927245</c:v>
                </c:pt>
                <c:pt idx="128">
                  <c:v>-25.071614810306464</c:v>
                </c:pt>
                <c:pt idx="129">
                  <c:v>-23.90436433086839</c:v>
                </c:pt>
                <c:pt idx="130">
                  <c:v>-23.46923218278728</c:v>
                </c:pt>
                <c:pt idx="131">
                  <c:v>-22.794827153338673</c:v>
                </c:pt>
                <c:pt idx="132">
                  <c:v>-21.885038421422479</c:v>
                </c:pt>
                <c:pt idx="133">
                  <c:v>-18.236837083557557</c:v>
                </c:pt>
                <c:pt idx="134">
                  <c:v>-17.660348335670029</c:v>
                </c:pt>
                <c:pt idx="135">
                  <c:v>-19.658381497823918</c:v>
                </c:pt>
                <c:pt idx="136">
                  <c:v>-20.577594671858542</c:v>
                </c:pt>
                <c:pt idx="137">
                  <c:v>-19.139421285451157</c:v>
                </c:pt>
                <c:pt idx="138">
                  <c:v>-19.651856091776239</c:v>
                </c:pt>
                <c:pt idx="139">
                  <c:v>-16.967682689413365</c:v>
                </c:pt>
                <c:pt idx="140">
                  <c:v>-14.084982154830772</c:v>
                </c:pt>
                <c:pt idx="141">
                  <c:v>-13.483367197704634</c:v>
                </c:pt>
                <c:pt idx="142">
                  <c:v>-11.839077235653159</c:v>
                </c:pt>
                <c:pt idx="143">
                  <c:v>-10.612689583015701</c:v>
                </c:pt>
                <c:pt idx="144">
                  <c:v>-11.116877073363032</c:v>
                </c:pt>
                <c:pt idx="145">
                  <c:v>-12.72229679198117</c:v>
                </c:pt>
                <c:pt idx="146">
                  <c:v>-13.989081439247743</c:v>
                </c:pt>
                <c:pt idx="147">
                  <c:v>-15.846149941576675</c:v>
                </c:pt>
                <c:pt idx="148">
                  <c:v>-17.984722829418892</c:v>
                </c:pt>
                <c:pt idx="149">
                  <c:v>-19.19143670642292</c:v>
                </c:pt>
                <c:pt idx="150">
                  <c:v>-19.364356841994233</c:v>
                </c:pt>
                <c:pt idx="151">
                  <c:v>-19.388923718202591</c:v>
                </c:pt>
                <c:pt idx="152">
                  <c:v>-19.530321472166364</c:v>
                </c:pt>
                <c:pt idx="153">
                  <c:v>-19.469422578895326</c:v>
                </c:pt>
                <c:pt idx="154">
                  <c:v>-20.111755948080585</c:v>
                </c:pt>
                <c:pt idx="155">
                  <c:v>-19.8926441222834</c:v>
                </c:pt>
                <c:pt idx="156">
                  <c:v>-20.07097979308795</c:v>
                </c:pt>
                <c:pt idx="157">
                  <c:v>-19.552230828974736</c:v>
                </c:pt>
                <c:pt idx="158">
                  <c:v>-19.821058982700038</c:v>
                </c:pt>
                <c:pt idx="159">
                  <c:v>-19.882614168115659</c:v>
                </c:pt>
                <c:pt idx="160">
                  <c:v>-20.199532839081254</c:v>
                </c:pt>
                <c:pt idx="161">
                  <c:v>-21.198179834521333</c:v>
                </c:pt>
                <c:pt idx="162">
                  <c:v>-21.793148549063105</c:v>
                </c:pt>
                <c:pt idx="163">
                  <c:v>-22.763575902902542</c:v>
                </c:pt>
                <c:pt idx="164">
                  <c:v>-22.948560951084026</c:v>
                </c:pt>
                <c:pt idx="165">
                  <c:v>-23.776234373562648</c:v>
                </c:pt>
                <c:pt idx="166">
                  <c:v>-23.853705945809207</c:v>
                </c:pt>
                <c:pt idx="167">
                  <c:v>-24.663287687688243</c:v>
                </c:pt>
                <c:pt idx="168">
                  <c:v>-24.97425811399145</c:v>
                </c:pt>
                <c:pt idx="169">
                  <c:v>-24.510663417806402</c:v>
                </c:pt>
                <c:pt idx="170">
                  <c:v>-24.431395037053196</c:v>
                </c:pt>
                <c:pt idx="171">
                  <c:v>-23.797428204841257</c:v>
                </c:pt>
                <c:pt idx="172">
                  <c:v>-24.298335296792512</c:v>
                </c:pt>
                <c:pt idx="173">
                  <c:v>-24.106587601632164</c:v>
                </c:pt>
                <c:pt idx="174">
                  <c:v>-23.249330412034425</c:v>
                </c:pt>
                <c:pt idx="175">
                  <c:v>-21.656193534755459</c:v>
                </c:pt>
                <c:pt idx="176">
                  <c:v>-20.558766486091997</c:v>
                </c:pt>
                <c:pt idx="177">
                  <c:v>-20.706342739383253</c:v>
                </c:pt>
                <c:pt idx="178">
                  <c:v>-20.664368622764105</c:v>
                </c:pt>
                <c:pt idx="179">
                  <c:v>-20.705553529395978</c:v>
                </c:pt>
                <c:pt idx="180">
                  <c:v>-22.184103895540616</c:v>
                </c:pt>
                <c:pt idx="181">
                  <c:v>-22.941205718898949</c:v>
                </c:pt>
                <c:pt idx="182">
                  <c:v>-23.2318847223654</c:v>
                </c:pt>
                <c:pt idx="183">
                  <c:v>-24.053805468766452</c:v>
                </c:pt>
                <c:pt idx="184">
                  <c:v>-23.243266472867909</c:v>
                </c:pt>
                <c:pt idx="185">
                  <c:v>-23.967496091950885</c:v>
                </c:pt>
                <c:pt idx="186">
                  <c:v>-23.931753603967756</c:v>
                </c:pt>
                <c:pt idx="187">
                  <c:v>-25.714446777372661</c:v>
                </c:pt>
                <c:pt idx="188">
                  <c:v>-26.242700209647218</c:v>
                </c:pt>
                <c:pt idx="189">
                  <c:v>-27.717091843807996</c:v>
                </c:pt>
                <c:pt idx="190">
                  <c:v>-28.195588662965577</c:v>
                </c:pt>
                <c:pt idx="191">
                  <c:v>-29.293480432658203</c:v>
                </c:pt>
                <c:pt idx="192">
                  <c:v>-29.296584303772679</c:v>
                </c:pt>
                <c:pt idx="193">
                  <c:v>-29.400003260974064</c:v>
                </c:pt>
                <c:pt idx="194">
                  <c:v>-30.300882253351816</c:v>
                </c:pt>
                <c:pt idx="195">
                  <c:v>-30.785285369118512</c:v>
                </c:pt>
                <c:pt idx="196">
                  <c:v>-31.506889189391043</c:v>
                </c:pt>
                <c:pt idx="197">
                  <c:v>-32.97251006087631</c:v>
                </c:pt>
                <c:pt idx="198">
                  <c:v>-33.687456890388731</c:v>
                </c:pt>
                <c:pt idx="199">
                  <c:v>-34.653852859451703</c:v>
                </c:pt>
                <c:pt idx="200">
                  <c:v>-35.268385213993014</c:v>
                </c:pt>
                <c:pt idx="201">
                  <c:v>-36.387947136334589</c:v>
                </c:pt>
                <c:pt idx="202">
                  <c:v>-37.658823640862693</c:v>
                </c:pt>
                <c:pt idx="203">
                  <c:v>-38.347012405710082</c:v>
                </c:pt>
                <c:pt idx="204">
                  <c:v>-39.02213541471761</c:v>
                </c:pt>
                <c:pt idx="205">
                  <c:v>-39.932622421349386</c:v>
                </c:pt>
                <c:pt idx="206">
                  <c:v>-41.01733558649773</c:v>
                </c:pt>
                <c:pt idx="207">
                  <c:v>-42.054241315649463</c:v>
                </c:pt>
                <c:pt idx="208">
                  <c:v>-42.91356305627788</c:v>
                </c:pt>
                <c:pt idx="209">
                  <c:v>-43.224063168216802</c:v>
                </c:pt>
                <c:pt idx="210">
                  <c:v>-43.987625286762814</c:v>
                </c:pt>
                <c:pt idx="211">
                  <c:v>-45.43784574848442</c:v>
                </c:pt>
                <c:pt idx="212">
                  <c:v>-46.214211496851632</c:v>
                </c:pt>
                <c:pt idx="213">
                  <c:v>-47.009894837717376</c:v>
                </c:pt>
                <c:pt idx="214">
                  <c:v>-46.889083462897275</c:v>
                </c:pt>
                <c:pt idx="215">
                  <c:v>-46.311036997612092</c:v>
                </c:pt>
                <c:pt idx="216">
                  <c:v>-46.133086872574026</c:v>
                </c:pt>
                <c:pt idx="217">
                  <c:v>-45.633174144089452</c:v>
                </c:pt>
                <c:pt idx="218">
                  <c:v>-44.47730721547876</c:v>
                </c:pt>
                <c:pt idx="219">
                  <c:v>-43.672700506496284</c:v>
                </c:pt>
                <c:pt idx="220">
                  <c:v>-44.541896300107197</c:v>
                </c:pt>
                <c:pt idx="221">
                  <c:v>-44.683681991235119</c:v>
                </c:pt>
                <c:pt idx="222">
                  <c:v>-44.622494200408397</c:v>
                </c:pt>
                <c:pt idx="223">
                  <c:v>-44.64391499086679</c:v>
                </c:pt>
                <c:pt idx="224">
                  <c:v>-44.618844898187035</c:v>
                </c:pt>
                <c:pt idx="225">
                  <c:v>-45.529832833150024</c:v>
                </c:pt>
                <c:pt idx="226">
                  <c:v>-46.966310590118184</c:v>
                </c:pt>
                <c:pt idx="227">
                  <c:v>-47.894103316083076</c:v>
                </c:pt>
                <c:pt idx="228">
                  <c:v>-48.452362822345236</c:v>
                </c:pt>
                <c:pt idx="229">
                  <c:v>-49.29884480493034</c:v>
                </c:pt>
                <c:pt idx="230">
                  <c:v>-50.236504030504747</c:v>
                </c:pt>
                <c:pt idx="231">
                  <c:v>-50.68856768432908</c:v>
                </c:pt>
                <c:pt idx="232">
                  <c:v>-51.633252176701248</c:v>
                </c:pt>
                <c:pt idx="233">
                  <c:v>-52.12612699098419</c:v>
                </c:pt>
                <c:pt idx="234">
                  <c:v>-52.859751300150933</c:v>
                </c:pt>
                <c:pt idx="235">
                  <c:v>-53.818014543862859</c:v>
                </c:pt>
                <c:pt idx="236">
                  <c:v>-55.539450436214977</c:v>
                </c:pt>
                <c:pt idx="237">
                  <c:v>-55.52485452239172</c:v>
                </c:pt>
                <c:pt idx="238">
                  <c:v>-55.492390128271673</c:v>
                </c:pt>
                <c:pt idx="239">
                  <c:v>-55.931500232785531</c:v>
                </c:pt>
                <c:pt idx="240">
                  <c:v>-55.512453291040408</c:v>
                </c:pt>
                <c:pt idx="241">
                  <c:v>-55.716538618104906</c:v>
                </c:pt>
                <c:pt idx="242">
                  <c:v>-55.279663244719622</c:v>
                </c:pt>
                <c:pt idx="243">
                  <c:v>-54.841750013428381</c:v>
                </c:pt>
                <c:pt idx="244">
                  <c:v>-53.829616375604807</c:v>
                </c:pt>
                <c:pt idx="245">
                  <c:v>-53.440075400921977</c:v>
                </c:pt>
                <c:pt idx="246">
                  <c:v>-52.174482053843818</c:v>
                </c:pt>
                <c:pt idx="247">
                  <c:v>-48.854956099076034</c:v>
                </c:pt>
                <c:pt idx="248">
                  <c:v>-46.450759504389474</c:v>
                </c:pt>
                <c:pt idx="249">
                  <c:v>-45.943100202841663</c:v>
                </c:pt>
                <c:pt idx="250">
                  <c:v>-46.179381279168624</c:v>
                </c:pt>
                <c:pt idx="251">
                  <c:v>-47.513085089046015</c:v>
                </c:pt>
                <c:pt idx="252">
                  <c:v>-47.672417146241287</c:v>
                </c:pt>
                <c:pt idx="253">
                  <c:v>-48.632404032517385</c:v>
                </c:pt>
                <c:pt idx="254">
                  <c:v>-49.95426555127672</c:v>
                </c:pt>
                <c:pt idx="255">
                  <c:v>-50.601383569957626</c:v>
                </c:pt>
                <c:pt idx="256">
                  <c:v>-50.599557730067929</c:v>
                </c:pt>
                <c:pt idx="257">
                  <c:v>-51.424349211727701</c:v>
                </c:pt>
                <c:pt idx="258">
                  <c:v>-51.921017121031937</c:v>
                </c:pt>
                <c:pt idx="259">
                  <c:v>-52.97387381935679</c:v>
                </c:pt>
                <c:pt idx="260">
                  <c:v>-54.285906435112835</c:v>
                </c:pt>
                <c:pt idx="261">
                  <c:v>-54.216315507245938</c:v>
                </c:pt>
                <c:pt idx="262">
                  <c:v>-54.592079996858168</c:v>
                </c:pt>
                <c:pt idx="263">
                  <c:v>-55.214556257821428</c:v>
                </c:pt>
                <c:pt idx="264">
                  <c:v>-55.533890790955297</c:v>
                </c:pt>
                <c:pt idx="265">
                  <c:v>-56.30157407106234</c:v>
                </c:pt>
                <c:pt idx="266">
                  <c:v>-57.081072128569268</c:v>
                </c:pt>
                <c:pt idx="267">
                  <c:v>-57.729730530728382</c:v>
                </c:pt>
                <c:pt idx="268">
                  <c:v>-57.459257792628058</c:v>
                </c:pt>
              </c:numCache>
            </c:numRef>
          </c:val>
          <c:smooth val="0"/>
        </c:ser>
        <c:ser>
          <c:idx val="2"/>
          <c:order val="2"/>
          <c:tx>
            <c:strRef>
              <c:f>capital_decomp!$K$1</c:f>
              <c:strCache>
                <c:ptCount val="1"/>
                <c:pt idx="0">
                  <c:v>cum_dES-dY</c:v>
                </c:pt>
              </c:strCache>
            </c:strRef>
          </c:tx>
          <c:spPr>
            <a:ln w="28575">
              <a:solidFill>
                <a:srgbClr val="008000"/>
              </a:solidFill>
              <a:prstDash val="solid"/>
            </a:ln>
          </c:spPr>
          <c:marker>
            <c:symbol val="none"/>
          </c:marker>
          <c:cat>
            <c:numRef>
              <c:f>capital_decomp!$H$2:$H$300</c:f>
              <c:numCache>
                <c:formatCode>m/d/yyyy</c:formatCode>
                <c:ptCount val="299"/>
                <c:pt idx="0">
                  <c:v>17213</c:v>
                </c:pt>
                <c:pt idx="1">
                  <c:v>17302</c:v>
                </c:pt>
                <c:pt idx="2">
                  <c:v>17394</c:v>
                </c:pt>
                <c:pt idx="3">
                  <c:v>17486</c:v>
                </c:pt>
                <c:pt idx="4">
                  <c:v>17578</c:v>
                </c:pt>
                <c:pt idx="5">
                  <c:v>17668</c:v>
                </c:pt>
                <c:pt idx="6">
                  <c:v>17760</c:v>
                </c:pt>
                <c:pt idx="7">
                  <c:v>17852</c:v>
                </c:pt>
                <c:pt idx="8">
                  <c:v>17944</c:v>
                </c:pt>
                <c:pt idx="9">
                  <c:v>18033</c:v>
                </c:pt>
                <c:pt idx="10">
                  <c:v>18125</c:v>
                </c:pt>
                <c:pt idx="11">
                  <c:v>18217</c:v>
                </c:pt>
                <c:pt idx="12">
                  <c:v>18309</c:v>
                </c:pt>
                <c:pt idx="13">
                  <c:v>18398</c:v>
                </c:pt>
                <c:pt idx="14">
                  <c:v>18490</c:v>
                </c:pt>
                <c:pt idx="15">
                  <c:v>18582</c:v>
                </c:pt>
                <c:pt idx="16">
                  <c:v>18674</c:v>
                </c:pt>
                <c:pt idx="17">
                  <c:v>18763</c:v>
                </c:pt>
                <c:pt idx="18">
                  <c:v>18855</c:v>
                </c:pt>
                <c:pt idx="19">
                  <c:v>18947</c:v>
                </c:pt>
                <c:pt idx="20">
                  <c:v>19039</c:v>
                </c:pt>
                <c:pt idx="21">
                  <c:v>19129</c:v>
                </c:pt>
                <c:pt idx="22">
                  <c:v>19221</c:v>
                </c:pt>
                <c:pt idx="23">
                  <c:v>19313</c:v>
                </c:pt>
                <c:pt idx="24">
                  <c:v>19405</c:v>
                </c:pt>
                <c:pt idx="25">
                  <c:v>19494</c:v>
                </c:pt>
                <c:pt idx="26">
                  <c:v>19586</c:v>
                </c:pt>
                <c:pt idx="27">
                  <c:v>19678</c:v>
                </c:pt>
                <c:pt idx="28">
                  <c:v>19770</c:v>
                </c:pt>
                <c:pt idx="29">
                  <c:v>19859</c:v>
                </c:pt>
                <c:pt idx="30">
                  <c:v>19951</c:v>
                </c:pt>
                <c:pt idx="31">
                  <c:v>20043</c:v>
                </c:pt>
                <c:pt idx="32">
                  <c:v>20135</c:v>
                </c:pt>
                <c:pt idx="33">
                  <c:v>20224</c:v>
                </c:pt>
                <c:pt idx="34">
                  <c:v>20316</c:v>
                </c:pt>
                <c:pt idx="35">
                  <c:v>20408</c:v>
                </c:pt>
                <c:pt idx="36">
                  <c:v>20500</c:v>
                </c:pt>
                <c:pt idx="37">
                  <c:v>20590</c:v>
                </c:pt>
                <c:pt idx="38">
                  <c:v>20682</c:v>
                </c:pt>
                <c:pt idx="39">
                  <c:v>20774</c:v>
                </c:pt>
                <c:pt idx="40">
                  <c:v>20866</c:v>
                </c:pt>
                <c:pt idx="41">
                  <c:v>20955</c:v>
                </c:pt>
                <c:pt idx="42">
                  <c:v>21047</c:v>
                </c:pt>
                <c:pt idx="43">
                  <c:v>21139</c:v>
                </c:pt>
                <c:pt idx="44">
                  <c:v>21231</c:v>
                </c:pt>
                <c:pt idx="45">
                  <c:v>21320</c:v>
                </c:pt>
                <c:pt idx="46">
                  <c:v>21412</c:v>
                </c:pt>
                <c:pt idx="47">
                  <c:v>21504</c:v>
                </c:pt>
                <c:pt idx="48">
                  <c:v>21596</c:v>
                </c:pt>
                <c:pt idx="49">
                  <c:v>21685</c:v>
                </c:pt>
                <c:pt idx="50">
                  <c:v>21777</c:v>
                </c:pt>
                <c:pt idx="51">
                  <c:v>21869</c:v>
                </c:pt>
                <c:pt idx="52">
                  <c:v>21961</c:v>
                </c:pt>
                <c:pt idx="53">
                  <c:v>22051</c:v>
                </c:pt>
                <c:pt idx="54">
                  <c:v>22143</c:v>
                </c:pt>
                <c:pt idx="55">
                  <c:v>22235</c:v>
                </c:pt>
                <c:pt idx="56">
                  <c:v>22327</c:v>
                </c:pt>
                <c:pt idx="57">
                  <c:v>22416</c:v>
                </c:pt>
                <c:pt idx="58">
                  <c:v>22508</c:v>
                </c:pt>
                <c:pt idx="59">
                  <c:v>22600</c:v>
                </c:pt>
                <c:pt idx="60">
                  <c:v>22692</c:v>
                </c:pt>
                <c:pt idx="61">
                  <c:v>22781</c:v>
                </c:pt>
                <c:pt idx="62">
                  <c:v>22873</c:v>
                </c:pt>
                <c:pt idx="63">
                  <c:v>22965</c:v>
                </c:pt>
                <c:pt idx="64">
                  <c:v>23057</c:v>
                </c:pt>
                <c:pt idx="65">
                  <c:v>23146</c:v>
                </c:pt>
                <c:pt idx="66">
                  <c:v>23238</c:v>
                </c:pt>
                <c:pt idx="67">
                  <c:v>23330</c:v>
                </c:pt>
                <c:pt idx="68">
                  <c:v>23422</c:v>
                </c:pt>
                <c:pt idx="69">
                  <c:v>23512</c:v>
                </c:pt>
                <c:pt idx="70">
                  <c:v>23604</c:v>
                </c:pt>
                <c:pt idx="71">
                  <c:v>23696</c:v>
                </c:pt>
                <c:pt idx="72">
                  <c:v>23788</c:v>
                </c:pt>
                <c:pt idx="73">
                  <c:v>23877</c:v>
                </c:pt>
                <c:pt idx="74">
                  <c:v>23969</c:v>
                </c:pt>
                <c:pt idx="75">
                  <c:v>24061</c:v>
                </c:pt>
                <c:pt idx="76">
                  <c:v>24153</c:v>
                </c:pt>
                <c:pt idx="77">
                  <c:v>24242</c:v>
                </c:pt>
                <c:pt idx="78">
                  <c:v>24334</c:v>
                </c:pt>
                <c:pt idx="79">
                  <c:v>24426</c:v>
                </c:pt>
                <c:pt idx="80">
                  <c:v>24518</c:v>
                </c:pt>
                <c:pt idx="81">
                  <c:v>24607</c:v>
                </c:pt>
                <c:pt idx="82">
                  <c:v>24699</c:v>
                </c:pt>
                <c:pt idx="83">
                  <c:v>24791</c:v>
                </c:pt>
                <c:pt idx="84">
                  <c:v>24883</c:v>
                </c:pt>
                <c:pt idx="85">
                  <c:v>24973</c:v>
                </c:pt>
                <c:pt idx="86">
                  <c:v>25065</c:v>
                </c:pt>
                <c:pt idx="87">
                  <c:v>25157</c:v>
                </c:pt>
                <c:pt idx="88">
                  <c:v>25249</c:v>
                </c:pt>
                <c:pt idx="89">
                  <c:v>25338</c:v>
                </c:pt>
                <c:pt idx="90">
                  <c:v>25430</c:v>
                </c:pt>
                <c:pt idx="91">
                  <c:v>25522</c:v>
                </c:pt>
                <c:pt idx="92">
                  <c:v>25614</c:v>
                </c:pt>
                <c:pt idx="93">
                  <c:v>25703</c:v>
                </c:pt>
                <c:pt idx="94">
                  <c:v>25795</c:v>
                </c:pt>
                <c:pt idx="95">
                  <c:v>25887</c:v>
                </c:pt>
                <c:pt idx="96">
                  <c:v>25979</c:v>
                </c:pt>
                <c:pt idx="97">
                  <c:v>26068</c:v>
                </c:pt>
                <c:pt idx="98">
                  <c:v>26160</c:v>
                </c:pt>
                <c:pt idx="99">
                  <c:v>26252</c:v>
                </c:pt>
                <c:pt idx="100">
                  <c:v>26344</c:v>
                </c:pt>
                <c:pt idx="101">
                  <c:v>26434</c:v>
                </c:pt>
                <c:pt idx="102">
                  <c:v>26526</c:v>
                </c:pt>
                <c:pt idx="103">
                  <c:v>26618</c:v>
                </c:pt>
                <c:pt idx="104">
                  <c:v>26710</c:v>
                </c:pt>
                <c:pt idx="105">
                  <c:v>26799</c:v>
                </c:pt>
                <c:pt idx="106">
                  <c:v>26891</c:v>
                </c:pt>
                <c:pt idx="107">
                  <c:v>26983</c:v>
                </c:pt>
                <c:pt idx="108">
                  <c:v>27075</c:v>
                </c:pt>
                <c:pt idx="109">
                  <c:v>27164</c:v>
                </c:pt>
                <c:pt idx="110">
                  <c:v>27256</c:v>
                </c:pt>
                <c:pt idx="111">
                  <c:v>27348</c:v>
                </c:pt>
                <c:pt idx="112">
                  <c:v>27440</c:v>
                </c:pt>
                <c:pt idx="113">
                  <c:v>27529</c:v>
                </c:pt>
                <c:pt idx="114">
                  <c:v>27621</c:v>
                </c:pt>
                <c:pt idx="115">
                  <c:v>27713</c:v>
                </c:pt>
                <c:pt idx="116">
                  <c:v>27805</c:v>
                </c:pt>
                <c:pt idx="117">
                  <c:v>27895</c:v>
                </c:pt>
                <c:pt idx="118">
                  <c:v>27987</c:v>
                </c:pt>
                <c:pt idx="119">
                  <c:v>28079</c:v>
                </c:pt>
                <c:pt idx="120">
                  <c:v>28171</c:v>
                </c:pt>
                <c:pt idx="121">
                  <c:v>28260</c:v>
                </c:pt>
                <c:pt idx="122">
                  <c:v>28352</c:v>
                </c:pt>
                <c:pt idx="123">
                  <c:v>28444</c:v>
                </c:pt>
                <c:pt idx="124">
                  <c:v>28536</c:v>
                </c:pt>
                <c:pt idx="125">
                  <c:v>28625</c:v>
                </c:pt>
                <c:pt idx="126">
                  <c:v>28717</c:v>
                </c:pt>
                <c:pt idx="127">
                  <c:v>28809</c:v>
                </c:pt>
                <c:pt idx="128">
                  <c:v>28901</c:v>
                </c:pt>
                <c:pt idx="129">
                  <c:v>28990</c:v>
                </c:pt>
                <c:pt idx="130">
                  <c:v>29082</c:v>
                </c:pt>
                <c:pt idx="131">
                  <c:v>29174</c:v>
                </c:pt>
                <c:pt idx="132">
                  <c:v>29266</c:v>
                </c:pt>
                <c:pt idx="133">
                  <c:v>29356</c:v>
                </c:pt>
                <c:pt idx="134">
                  <c:v>29448</c:v>
                </c:pt>
                <c:pt idx="135">
                  <c:v>29540</c:v>
                </c:pt>
                <c:pt idx="136">
                  <c:v>29632</c:v>
                </c:pt>
                <c:pt idx="137">
                  <c:v>29721</c:v>
                </c:pt>
                <c:pt idx="138">
                  <c:v>29813</c:v>
                </c:pt>
                <c:pt idx="139">
                  <c:v>29905</c:v>
                </c:pt>
                <c:pt idx="140">
                  <c:v>29997</c:v>
                </c:pt>
                <c:pt idx="141">
                  <c:v>30086</c:v>
                </c:pt>
                <c:pt idx="142">
                  <c:v>30178</c:v>
                </c:pt>
                <c:pt idx="143">
                  <c:v>30270</c:v>
                </c:pt>
                <c:pt idx="144">
                  <c:v>30362</c:v>
                </c:pt>
                <c:pt idx="145">
                  <c:v>30451</c:v>
                </c:pt>
                <c:pt idx="146">
                  <c:v>30543</c:v>
                </c:pt>
                <c:pt idx="147">
                  <c:v>30635</c:v>
                </c:pt>
                <c:pt idx="148">
                  <c:v>30727</c:v>
                </c:pt>
                <c:pt idx="149">
                  <c:v>30817</c:v>
                </c:pt>
                <c:pt idx="150">
                  <c:v>30909</c:v>
                </c:pt>
                <c:pt idx="151">
                  <c:v>31001</c:v>
                </c:pt>
                <c:pt idx="152">
                  <c:v>31093</c:v>
                </c:pt>
                <c:pt idx="153">
                  <c:v>31182</c:v>
                </c:pt>
                <c:pt idx="154">
                  <c:v>31274</c:v>
                </c:pt>
                <c:pt idx="155">
                  <c:v>31366</c:v>
                </c:pt>
                <c:pt idx="156">
                  <c:v>31458</c:v>
                </c:pt>
                <c:pt idx="157">
                  <c:v>31547</c:v>
                </c:pt>
                <c:pt idx="158">
                  <c:v>31639</c:v>
                </c:pt>
                <c:pt idx="159">
                  <c:v>31731</c:v>
                </c:pt>
                <c:pt idx="160">
                  <c:v>31823</c:v>
                </c:pt>
                <c:pt idx="161">
                  <c:v>31912</c:v>
                </c:pt>
                <c:pt idx="162">
                  <c:v>32004</c:v>
                </c:pt>
                <c:pt idx="163">
                  <c:v>32096</c:v>
                </c:pt>
                <c:pt idx="164">
                  <c:v>32188</c:v>
                </c:pt>
                <c:pt idx="165">
                  <c:v>32278</c:v>
                </c:pt>
                <c:pt idx="166">
                  <c:v>32370</c:v>
                </c:pt>
                <c:pt idx="167">
                  <c:v>32462</c:v>
                </c:pt>
                <c:pt idx="168">
                  <c:v>32554</c:v>
                </c:pt>
                <c:pt idx="169">
                  <c:v>32643</c:v>
                </c:pt>
                <c:pt idx="170">
                  <c:v>32735</c:v>
                </c:pt>
                <c:pt idx="171">
                  <c:v>32827</c:v>
                </c:pt>
                <c:pt idx="172">
                  <c:v>32919</c:v>
                </c:pt>
                <c:pt idx="173">
                  <c:v>33008</c:v>
                </c:pt>
                <c:pt idx="174">
                  <c:v>33100</c:v>
                </c:pt>
                <c:pt idx="175">
                  <c:v>33192</c:v>
                </c:pt>
                <c:pt idx="176">
                  <c:v>33284</c:v>
                </c:pt>
                <c:pt idx="177">
                  <c:v>33373</c:v>
                </c:pt>
                <c:pt idx="178">
                  <c:v>33465</c:v>
                </c:pt>
                <c:pt idx="179">
                  <c:v>33557</c:v>
                </c:pt>
                <c:pt idx="180">
                  <c:v>33649</c:v>
                </c:pt>
                <c:pt idx="181">
                  <c:v>33739</c:v>
                </c:pt>
                <c:pt idx="182">
                  <c:v>33831</c:v>
                </c:pt>
                <c:pt idx="183">
                  <c:v>33923</c:v>
                </c:pt>
                <c:pt idx="184">
                  <c:v>34015</c:v>
                </c:pt>
                <c:pt idx="185">
                  <c:v>34104</c:v>
                </c:pt>
                <c:pt idx="186">
                  <c:v>34196</c:v>
                </c:pt>
                <c:pt idx="187">
                  <c:v>34288</c:v>
                </c:pt>
                <c:pt idx="188">
                  <c:v>34380</c:v>
                </c:pt>
                <c:pt idx="189">
                  <c:v>34469</c:v>
                </c:pt>
                <c:pt idx="190">
                  <c:v>34561</c:v>
                </c:pt>
                <c:pt idx="191">
                  <c:v>34653</c:v>
                </c:pt>
                <c:pt idx="192">
                  <c:v>34745</c:v>
                </c:pt>
                <c:pt idx="193">
                  <c:v>34834</c:v>
                </c:pt>
                <c:pt idx="194">
                  <c:v>34926</c:v>
                </c:pt>
                <c:pt idx="195">
                  <c:v>35018</c:v>
                </c:pt>
                <c:pt idx="196">
                  <c:v>35110</c:v>
                </c:pt>
                <c:pt idx="197">
                  <c:v>35200</c:v>
                </c:pt>
                <c:pt idx="198">
                  <c:v>35292</c:v>
                </c:pt>
                <c:pt idx="199">
                  <c:v>35384</c:v>
                </c:pt>
                <c:pt idx="200">
                  <c:v>35476</c:v>
                </c:pt>
                <c:pt idx="201">
                  <c:v>35565</c:v>
                </c:pt>
                <c:pt idx="202">
                  <c:v>35657</c:v>
                </c:pt>
                <c:pt idx="203">
                  <c:v>35749</c:v>
                </c:pt>
                <c:pt idx="204">
                  <c:v>35841</c:v>
                </c:pt>
                <c:pt idx="205">
                  <c:v>35930</c:v>
                </c:pt>
                <c:pt idx="206">
                  <c:v>36022</c:v>
                </c:pt>
                <c:pt idx="207">
                  <c:v>36114</c:v>
                </c:pt>
                <c:pt idx="208">
                  <c:v>36206</c:v>
                </c:pt>
                <c:pt idx="209">
                  <c:v>36295</c:v>
                </c:pt>
                <c:pt idx="210">
                  <c:v>36387</c:v>
                </c:pt>
                <c:pt idx="211">
                  <c:v>36479</c:v>
                </c:pt>
                <c:pt idx="212">
                  <c:v>36571</c:v>
                </c:pt>
                <c:pt idx="213">
                  <c:v>36661</c:v>
                </c:pt>
                <c:pt idx="214">
                  <c:v>36753</c:v>
                </c:pt>
                <c:pt idx="215">
                  <c:v>36845</c:v>
                </c:pt>
                <c:pt idx="216">
                  <c:v>36937</c:v>
                </c:pt>
                <c:pt idx="217">
                  <c:v>37026</c:v>
                </c:pt>
                <c:pt idx="218">
                  <c:v>37118</c:v>
                </c:pt>
                <c:pt idx="219">
                  <c:v>37210</c:v>
                </c:pt>
                <c:pt idx="220">
                  <c:v>37302</c:v>
                </c:pt>
                <c:pt idx="221">
                  <c:v>37391</c:v>
                </c:pt>
                <c:pt idx="222">
                  <c:v>37483</c:v>
                </c:pt>
                <c:pt idx="223">
                  <c:v>37575</c:v>
                </c:pt>
                <c:pt idx="224">
                  <c:v>37667</c:v>
                </c:pt>
                <c:pt idx="225">
                  <c:v>37756</c:v>
                </c:pt>
                <c:pt idx="226">
                  <c:v>37848</c:v>
                </c:pt>
                <c:pt idx="227">
                  <c:v>37940</c:v>
                </c:pt>
                <c:pt idx="228">
                  <c:v>38032</c:v>
                </c:pt>
                <c:pt idx="229">
                  <c:v>38122</c:v>
                </c:pt>
                <c:pt idx="230">
                  <c:v>38214</c:v>
                </c:pt>
                <c:pt idx="231">
                  <c:v>38306</c:v>
                </c:pt>
                <c:pt idx="232">
                  <c:v>38398</c:v>
                </c:pt>
                <c:pt idx="233">
                  <c:v>38487</c:v>
                </c:pt>
                <c:pt idx="234">
                  <c:v>38579</c:v>
                </c:pt>
                <c:pt idx="235">
                  <c:v>38671</c:v>
                </c:pt>
                <c:pt idx="236">
                  <c:v>38763</c:v>
                </c:pt>
                <c:pt idx="237">
                  <c:v>38852</c:v>
                </c:pt>
                <c:pt idx="238">
                  <c:v>38944</c:v>
                </c:pt>
                <c:pt idx="239">
                  <c:v>39036</c:v>
                </c:pt>
                <c:pt idx="240">
                  <c:v>39128</c:v>
                </c:pt>
                <c:pt idx="241">
                  <c:v>39217</c:v>
                </c:pt>
                <c:pt idx="242">
                  <c:v>39309</c:v>
                </c:pt>
                <c:pt idx="243">
                  <c:v>39401</c:v>
                </c:pt>
                <c:pt idx="244">
                  <c:v>39493</c:v>
                </c:pt>
                <c:pt idx="245">
                  <c:v>39583</c:v>
                </c:pt>
                <c:pt idx="246">
                  <c:v>39675</c:v>
                </c:pt>
                <c:pt idx="247">
                  <c:v>39767</c:v>
                </c:pt>
                <c:pt idx="248">
                  <c:v>39859</c:v>
                </c:pt>
                <c:pt idx="249">
                  <c:v>39948</c:v>
                </c:pt>
                <c:pt idx="250">
                  <c:v>40040</c:v>
                </c:pt>
                <c:pt idx="251">
                  <c:v>40132</c:v>
                </c:pt>
                <c:pt idx="252">
                  <c:v>40224</c:v>
                </c:pt>
                <c:pt idx="253">
                  <c:v>40313</c:v>
                </c:pt>
                <c:pt idx="254">
                  <c:v>40405</c:v>
                </c:pt>
                <c:pt idx="255">
                  <c:v>40497</c:v>
                </c:pt>
                <c:pt idx="256">
                  <c:v>40589</c:v>
                </c:pt>
                <c:pt idx="257">
                  <c:v>40678</c:v>
                </c:pt>
                <c:pt idx="258">
                  <c:v>40770</c:v>
                </c:pt>
                <c:pt idx="259">
                  <c:v>40862</c:v>
                </c:pt>
                <c:pt idx="260">
                  <c:v>40954</c:v>
                </c:pt>
                <c:pt idx="261">
                  <c:v>41044</c:v>
                </c:pt>
                <c:pt idx="262">
                  <c:v>41136</c:v>
                </c:pt>
                <c:pt idx="263">
                  <c:v>41228</c:v>
                </c:pt>
                <c:pt idx="264">
                  <c:v>41320</c:v>
                </c:pt>
                <c:pt idx="265">
                  <c:v>41409</c:v>
                </c:pt>
                <c:pt idx="266">
                  <c:v>41501</c:v>
                </c:pt>
                <c:pt idx="267">
                  <c:v>41593</c:v>
                </c:pt>
                <c:pt idx="268">
                  <c:v>41685</c:v>
                </c:pt>
              </c:numCache>
            </c:numRef>
          </c:cat>
          <c:val>
            <c:numRef>
              <c:f>capital_decomp!$K$2:$K$300</c:f>
              <c:numCache>
                <c:formatCode>General</c:formatCode>
                <c:ptCount val="299"/>
                <c:pt idx="0">
                  <c:v>0</c:v>
                </c:pt>
                <c:pt idx="1">
                  <c:v>1.4439527495654063</c:v>
                </c:pt>
                <c:pt idx="2">
                  <c:v>3.0470999176810123</c:v>
                </c:pt>
                <c:pt idx="3">
                  <c:v>2.8545790028089773</c:v>
                </c:pt>
                <c:pt idx="4">
                  <c:v>1.8605877489532707</c:v>
                </c:pt>
                <c:pt idx="5">
                  <c:v>1.036358615600367</c:v>
                </c:pt>
                <c:pt idx="6">
                  <c:v>2.3098106090889905</c:v>
                </c:pt>
                <c:pt idx="7">
                  <c:v>3.5764219105552946</c:v>
                </c:pt>
                <c:pt idx="8">
                  <c:v>7.1084568953749283</c:v>
                </c:pt>
                <c:pt idx="9">
                  <c:v>8.7842215692826198</c:v>
                </c:pt>
                <c:pt idx="10">
                  <c:v>8.918974790876538</c:v>
                </c:pt>
                <c:pt idx="11">
                  <c:v>11.094178021935829</c:v>
                </c:pt>
                <c:pt idx="12">
                  <c:v>7.1245622711834091</c:v>
                </c:pt>
                <c:pt idx="13">
                  <c:v>4.1538891621042051</c:v>
                </c:pt>
                <c:pt idx="14">
                  <c:v>1.1257627407955422</c:v>
                </c:pt>
                <c:pt idx="15">
                  <c:v>1.3312297400143347</c:v>
                </c:pt>
                <c:pt idx="16">
                  <c:v>2.0046993665742239</c:v>
                </c:pt>
                <c:pt idx="17">
                  <c:v>2.1442569174689146</c:v>
                </c:pt>
                <c:pt idx="18">
                  <c:v>1.761208950790909</c:v>
                </c:pt>
                <c:pt idx="19">
                  <c:v>2.4141306143819041</c:v>
                </c:pt>
                <c:pt idx="20">
                  <c:v>2.7941608143131558</c:v>
                </c:pt>
                <c:pt idx="21">
                  <c:v>3.6725843476864939</c:v>
                </c:pt>
                <c:pt idx="22">
                  <c:v>3.9289218771210805</c:v>
                </c:pt>
                <c:pt idx="23">
                  <c:v>0.85427759385307134</c:v>
                </c:pt>
                <c:pt idx="24">
                  <c:v>-0.1735680589922044</c:v>
                </c:pt>
                <c:pt idx="25">
                  <c:v>0.23551119988294267</c:v>
                </c:pt>
                <c:pt idx="26">
                  <c:v>2.2118487595540115</c:v>
                </c:pt>
                <c:pt idx="27">
                  <c:v>5.5646167494254843</c:v>
                </c:pt>
                <c:pt idx="28">
                  <c:v>6.8270295072673859</c:v>
                </c:pt>
                <c:pt idx="29">
                  <c:v>7.6747991747690794</c:v>
                </c:pt>
                <c:pt idx="30">
                  <c:v>7.4309737499393353</c:v>
                </c:pt>
                <c:pt idx="31">
                  <c:v>6.0405601492001821</c:v>
                </c:pt>
                <c:pt idx="32">
                  <c:v>3.6798771095526162</c:v>
                </c:pt>
                <c:pt idx="33">
                  <c:v>2.4121691784428858</c:v>
                </c:pt>
                <c:pt idx="34">
                  <c:v>2.0792516480561298</c:v>
                </c:pt>
                <c:pt idx="35">
                  <c:v>2.6503442572884537</c:v>
                </c:pt>
                <c:pt idx="36">
                  <c:v>4.2019606725265</c:v>
                </c:pt>
                <c:pt idx="37">
                  <c:v>4.3801402156382983</c:v>
                </c:pt>
                <c:pt idx="38">
                  <c:v>5.7956912858798617</c:v>
                </c:pt>
                <c:pt idx="39">
                  <c:v>5.0767747050345182</c:v>
                </c:pt>
                <c:pt idx="40">
                  <c:v>5.8103518685254016</c:v>
                </c:pt>
                <c:pt idx="41">
                  <c:v>7.2858932392147056</c:v>
                </c:pt>
                <c:pt idx="42">
                  <c:v>7.6930475391764723</c:v>
                </c:pt>
                <c:pt idx="43">
                  <c:v>10.112666578538391</c:v>
                </c:pt>
                <c:pt idx="44">
                  <c:v>13.91095290311617</c:v>
                </c:pt>
                <c:pt idx="45">
                  <c:v>14.334264125822639</c:v>
                </c:pt>
                <c:pt idx="46">
                  <c:v>12.459143869982071</c:v>
                </c:pt>
                <c:pt idx="47">
                  <c:v>10.47997905661736</c:v>
                </c:pt>
                <c:pt idx="48">
                  <c:v>8.6075035496241963</c:v>
                </c:pt>
                <c:pt idx="49">
                  <c:v>6.3669069457689336</c:v>
                </c:pt>
                <c:pt idx="50">
                  <c:v>8.1002768216255205</c:v>
                </c:pt>
                <c:pt idx="51">
                  <c:v>8.6084967659548859</c:v>
                </c:pt>
                <c:pt idx="52">
                  <c:v>6.9980410633250258</c:v>
                </c:pt>
                <c:pt idx="53">
                  <c:v>8.6109226814477076</c:v>
                </c:pt>
                <c:pt idx="54">
                  <c:v>9.5977901461880926</c:v>
                </c:pt>
                <c:pt idx="55">
                  <c:v>11.833565296436094</c:v>
                </c:pt>
                <c:pt idx="56">
                  <c:v>12.310098076116313</c:v>
                </c:pt>
                <c:pt idx="57">
                  <c:v>10.906327587167109</c:v>
                </c:pt>
                <c:pt idx="58">
                  <c:v>9.9283879554346584</c:v>
                </c:pt>
                <c:pt idx="59">
                  <c:v>8.4661100717241222</c:v>
                </c:pt>
                <c:pt idx="60">
                  <c:v>7.7228058426776016</c:v>
                </c:pt>
                <c:pt idx="61">
                  <c:v>7.4775346592938892</c:v>
                </c:pt>
                <c:pt idx="62">
                  <c:v>7.4371202448465397</c:v>
                </c:pt>
                <c:pt idx="63">
                  <c:v>7.565806104185322</c:v>
                </c:pt>
                <c:pt idx="64">
                  <c:v>7.4306599425997941</c:v>
                </c:pt>
                <c:pt idx="65">
                  <c:v>6.8076734028065733</c:v>
                </c:pt>
                <c:pt idx="66">
                  <c:v>5.9633752922143906</c:v>
                </c:pt>
                <c:pt idx="67">
                  <c:v>6.157783824696212</c:v>
                </c:pt>
                <c:pt idx="68">
                  <c:v>5.0454855151242466</c:v>
                </c:pt>
                <c:pt idx="69">
                  <c:v>4.7991610506700102</c:v>
                </c:pt>
                <c:pt idx="70">
                  <c:v>4.4391066171716886</c:v>
                </c:pt>
                <c:pt idx="71">
                  <c:v>5.0449876616135017</c:v>
                </c:pt>
                <c:pt idx="72">
                  <c:v>3.4136627505557184</c:v>
                </c:pt>
                <c:pt idx="73">
                  <c:v>3.4239838149120096</c:v>
                </c:pt>
                <c:pt idx="74">
                  <c:v>3.0762746771165403</c:v>
                </c:pt>
                <c:pt idx="75">
                  <c:v>2.091644464002183</c:v>
                </c:pt>
                <c:pt idx="76">
                  <c:v>1.0856918350340456</c:v>
                </c:pt>
                <c:pt idx="77">
                  <c:v>2.4398729251114881</c:v>
                </c:pt>
                <c:pt idx="78">
                  <c:v>3.7797953057293787</c:v>
                </c:pt>
                <c:pt idx="79">
                  <c:v>4.7913302751260405</c:v>
                </c:pt>
                <c:pt idx="80">
                  <c:v>5.7615520245009995</c:v>
                </c:pt>
                <c:pt idx="81">
                  <c:v>7.0299044324095199</c:v>
                </c:pt>
                <c:pt idx="82">
                  <c:v>7.6375460814246843</c:v>
                </c:pt>
                <c:pt idx="83">
                  <c:v>8.1258001442721923</c:v>
                </c:pt>
                <c:pt idx="84">
                  <c:v>7.6186837183409484</c:v>
                </c:pt>
                <c:pt idx="85">
                  <c:v>7.3511016623539494</c:v>
                </c:pt>
                <c:pt idx="86">
                  <c:v>7.6600974347894475</c:v>
                </c:pt>
                <c:pt idx="87">
                  <c:v>8.4653562550417902</c:v>
                </c:pt>
                <c:pt idx="88">
                  <c:v>8.5464148801309605</c:v>
                </c:pt>
                <c:pt idx="89">
                  <c:v>9.6098007407609547</c:v>
                </c:pt>
                <c:pt idx="90">
                  <c:v>10.41586490008063</c:v>
                </c:pt>
                <c:pt idx="91">
                  <c:v>12.431419162487339</c:v>
                </c:pt>
                <c:pt idx="92">
                  <c:v>14.297939523457371</c:v>
                </c:pt>
                <c:pt idx="93">
                  <c:v>15.553910594953297</c:v>
                </c:pt>
                <c:pt idx="94">
                  <c:v>15.836665951779336</c:v>
                </c:pt>
                <c:pt idx="95">
                  <c:v>18.502895264055439</c:v>
                </c:pt>
                <c:pt idx="96">
                  <c:v>16.660450494023046</c:v>
                </c:pt>
                <c:pt idx="97">
                  <c:v>16.916084716772332</c:v>
                </c:pt>
                <c:pt idx="98">
                  <c:v>17.052826101102436</c:v>
                </c:pt>
                <c:pt idx="99">
                  <c:v>17.183781424571755</c:v>
                </c:pt>
                <c:pt idx="100">
                  <c:v>16.206791929084197</c:v>
                </c:pt>
                <c:pt idx="101">
                  <c:v>15.12778776731672</c:v>
                </c:pt>
                <c:pt idx="102">
                  <c:v>14.823739225080585</c:v>
                </c:pt>
                <c:pt idx="103">
                  <c:v>13.451432755496908</c:v>
                </c:pt>
                <c:pt idx="104">
                  <c:v>12.01665882859335</c:v>
                </c:pt>
                <c:pt idx="105">
                  <c:v>12.407686463827453</c:v>
                </c:pt>
                <c:pt idx="106">
                  <c:v>14.14818211742503</c:v>
                </c:pt>
                <c:pt idx="107">
                  <c:v>14.529618872103052</c:v>
                </c:pt>
                <c:pt idx="108">
                  <c:v>17.32643421060785</c:v>
                </c:pt>
                <c:pt idx="109">
                  <c:v>18.937627782782691</c:v>
                </c:pt>
                <c:pt idx="110">
                  <c:v>21.33885414563764</c:v>
                </c:pt>
                <c:pt idx="111">
                  <c:v>23.846314088163595</c:v>
                </c:pt>
                <c:pt idx="112">
                  <c:v>26.782388778906451</c:v>
                </c:pt>
                <c:pt idx="113">
                  <c:v>26.763780329606192</c:v>
                </c:pt>
                <c:pt idx="114">
                  <c:v>25.27819118276367</c:v>
                </c:pt>
                <c:pt idx="115">
                  <c:v>24.555703084471496</c:v>
                </c:pt>
                <c:pt idx="116">
                  <c:v>22.578821261920041</c:v>
                </c:pt>
                <c:pt idx="117">
                  <c:v>22.571089847289826</c:v>
                </c:pt>
                <c:pt idx="118">
                  <c:v>22.743849697337048</c:v>
                </c:pt>
                <c:pt idx="119">
                  <c:v>23.053326230041812</c:v>
                </c:pt>
                <c:pt idx="120">
                  <c:v>22.614822147121643</c:v>
                </c:pt>
                <c:pt idx="121">
                  <c:v>20.870866922765739</c:v>
                </c:pt>
                <c:pt idx="122">
                  <c:v>19.804936342367913</c:v>
                </c:pt>
                <c:pt idx="123">
                  <c:v>20.648590974292226</c:v>
                </c:pt>
                <c:pt idx="124">
                  <c:v>21.500497042643275</c:v>
                </c:pt>
                <c:pt idx="125">
                  <c:v>18.516982428412582</c:v>
                </c:pt>
                <c:pt idx="126">
                  <c:v>19.088666772670706</c:v>
                </c:pt>
                <c:pt idx="127">
                  <c:v>19.374998715950731</c:v>
                </c:pt>
                <c:pt idx="128">
                  <c:v>20.29096363790277</c:v>
                </c:pt>
                <c:pt idx="129">
                  <c:v>22.153389611393997</c:v>
                </c:pt>
                <c:pt idx="130">
                  <c:v>23.200907732439497</c:v>
                </c:pt>
                <c:pt idx="131">
                  <c:v>24.476928983082772</c:v>
                </c:pt>
                <c:pt idx="132">
                  <c:v>25.901141917281159</c:v>
                </c:pt>
                <c:pt idx="133">
                  <c:v>30.035924685434146</c:v>
                </c:pt>
                <c:pt idx="134">
                  <c:v>30.938317849061033</c:v>
                </c:pt>
                <c:pt idx="135">
                  <c:v>29.294856364181079</c:v>
                </c:pt>
                <c:pt idx="136">
                  <c:v>28.699631003621818</c:v>
                </c:pt>
                <c:pt idx="137">
                  <c:v>30.467947768002034</c:v>
                </c:pt>
                <c:pt idx="138">
                  <c:v>30.2084944880039</c:v>
                </c:pt>
                <c:pt idx="139">
                  <c:v>33.130974761071741</c:v>
                </c:pt>
                <c:pt idx="140">
                  <c:v>36.176042618525337</c:v>
                </c:pt>
                <c:pt idx="141">
                  <c:v>36.853813858239086</c:v>
                </c:pt>
                <c:pt idx="142">
                  <c:v>38.447199141595576</c:v>
                </c:pt>
                <c:pt idx="143">
                  <c:v>39.618434098606798</c:v>
                </c:pt>
                <c:pt idx="144">
                  <c:v>39.012194614833277</c:v>
                </c:pt>
                <c:pt idx="145">
                  <c:v>37.368460728830257</c:v>
                </c:pt>
                <c:pt idx="146">
                  <c:v>36.229515104938976</c:v>
                </c:pt>
                <c:pt idx="147">
                  <c:v>34.610711206882883</c:v>
                </c:pt>
                <c:pt idx="148">
                  <c:v>32.839803808724085</c:v>
                </c:pt>
                <c:pt idx="149">
                  <c:v>31.994581898188976</c:v>
                </c:pt>
                <c:pt idx="150">
                  <c:v>32.266361950899309</c:v>
                </c:pt>
                <c:pt idx="151">
                  <c:v>32.739722547276251</c:v>
                </c:pt>
                <c:pt idx="152">
                  <c:v>33.149986526324831</c:v>
                </c:pt>
                <c:pt idx="153">
                  <c:v>33.632652375203598</c:v>
                </c:pt>
                <c:pt idx="154">
                  <c:v>33.45193339149823</c:v>
                </c:pt>
                <c:pt idx="155">
                  <c:v>34.053633058384477</c:v>
                </c:pt>
                <c:pt idx="156">
                  <c:v>34.276547226225446</c:v>
                </c:pt>
                <c:pt idx="157">
                  <c:v>35.171772674537181</c:v>
                </c:pt>
                <c:pt idx="158">
                  <c:v>35.388741815498911</c:v>
                </c:pt>
                <c:pt idx="159">
                  <c:v>35.758061937841077</c:v>
                </c:pt>
                <c:pt idx="160">
                  <c:v>35.851434561720808</c:v>
                </c:pt>
                <c:pt idx="161">
                  <c:v>35.20342979023313</c:v>
                </c:pt>
                <c:pt idx="162">
                  <c:v>34.97913526598029</c:v>
                </c:pt>
                <c:pt idx="163">
                  <c:v>34.374469971564587</c:v>
                </c:pt>
                <c:pt idx="164">
                  <c:v>34.471801911600181</c:v>
                </c:pt>
                <c:pt idx="165">
                  <c:v>33.98903237747912</c:v>
                </c:pt>
                <c:pt idx="166">
                  <c:v>34.278259978388817</c:v>
                </c:pt>
                <c:pt idx="167">
                  <c:v>33.853700642734545</c:v>
                </c:pt>
                <c:pt idx="168">
                  <c:v>33.941669219953205</c:v>
                </c:pt>
                <c:pt idx="169">
                  <c:v>34.810678771632034</c:v>
                </c:pt>
                <c:pt idx="170">
                  <c:v>35.36069314723143</c:v>
                </c:pt>
                <c:pt idx="171">
                  <c:v>36.469462389802253</c:v>
                </c:pt>
                <c:pt idx="172">
                  <c:v>36.386590021552593</c:v>
                </c:pt>
                <c:pt idx="173">
                  <c:v>36.955938034819908</c:v>
                </c:pt>
                <c:pt idx="174">
                  <c:v>38.110448497124388</c:v>
                </c:pt>
                <c:pt idx="175">
                  <c:v>39.96396009746573</c:v>
                </c:pt>
                <c:pt idx="176">
                  <c:v>41.350630100528804</c:v>
                </c:pt>
                <c:pt idx="177">
                  <c:v>41.419646675715498</c:v>
                </c:pt>
                <c:pt idx="178">
                  <c:v>41.687191184388126</c:v>
                </c:pt>
                <c:pt idx="179">
                  <c:v>41.931524779347214</c:v>
                </c:pt>
                <c:pt idx="180">
                  <c:v>40.771312387782643</c:v>
                </c:pt>
                <c:pt idx="181">
                  <c:v>40.315595389881238</c:v>
                </c:pt>
                <c:pt idx="182">
                  <c:v>40.44321336941502</c:v>
                </c:pt>
                <c:pt idx="183">
                  <c:v>40.065812873315963</c:v>
                </c:pt>
                <c:pt idx="184">
                  <c:v>41.354010589922481</c:v>
                </c:pt>
                <c:pt idx="185">
                  <c:v>41.132637908074386</c:v>
                </c:pt>
                <c:pt idx="186">
                  <c:v>41.71094480533948</c:v>
                </c:pt>
                <c:pt idx="187">
                  <c:v>40.469619223162425</c:v>
                </c:pt>
                <c:pt idx="188">
                  <c:v>40.506374621542975</c:v>
                </c:pt>
                <c:pt idx="189">
                  <c:v>39.651584989666809</c:v>
                </c:pt>
                <c:pt idx="190">
                  <c:v>39.748579721442624</c:v>
                </c:pt>
                <c:pt idx="191">
                  <c:v>39.254595546855498</c:v>
                </c:pt>
                <c:pt idx="192">
                  <c:v>39.947799482476398</c:v>
                </c:pt>
                <c:pt idx="193">
                  <c:v>40.602795846767151</c:v>
                </c:pt>
                <c:pt idx="194">
                  <c:v>40.453425032345677</c:v>
                </c:pt>
                <c:pt idx="195">
                  <c:v>40.700294883291171</c:v>
                </c:pt>
                <c:pt idx="196">
                  <c:v>40.787769803298175</c:v>
                </c:pt>
                <c:pt idx="197">
                  <c:v>40.146821795383119</c:v>
                </c:pt>
                <c:pt idx="198">
                  <c:v>40.276076467203993</c:v>
                </c:pt>
                <c:pt idx="199">
                  <c:v>40.216274130096949</c:v>
                </c:pt>
                <c:pt idx="200">
                  <c:v>40.475168631776086</c:v>
                </c:pt>
                <c:pt idx="201">
                  <c:v>40.312484494344091</c:v>
                </c:pt>
                <c:pt idx="202">
                  <c:v>40.057025032035682</c:v>
                </c:pt>
                <c:pt idx="203">
                  <c:v>40.459365318614132</c:v>
                </c:pt>
                <c:pt idx="204">
                  <c:v>40.814380556433186</c:v>
                </c:pt>
                <c:pt idx="205">
                  <c:v>41.019371214788976</c:v>
                </c:pt>
                <c:pt idx="206">
                  <c:v>41.015503212230207</c:v>
                </c:pt>
                <c:pt idx="207">
                  <c:v>41.033899645002151</c:v>
                </c:pt>
                <c:pt idx="208">
                  <c:v>41.295326869575163</c:v>
                </c:pt>
                <c:pt idx="209">
                  <c:v>42.146146609336455</c:v>
                </c:pt>
                <c:pt idx="210">
                  <c:v>42.637134670457371</c:v>
                </c:pt>
                <c:pt idx="211">
                  <c:v>42.467331637243618</c:v>
                </c:pt>
                <c:pt idx="212">
                  <c:v>42.841561774008184</c:v>
                </c:pt>
                <c:pt idx="213">
                  <c:v>43.237567049639189</c:v>
                </c:pt>
                <c:pt idx="214">
                  <c:v>44.550467563087885</c:v>
                </c:pt>
                <c:pt idx="215">
                  <c:v>46.187292878266675</c:v>
                </c:pt>
                <c:pt idx="216">
                  <c:v>47.334522202138302</c:v>
                </c:pt>
                <c:pt idx="217">
                  <c:v>48.728950086658045</c:v>
                </c:pt>
                <c:pt idx="218">
                  <c:v>50.536530085929968</c:v>
                </c:pt>
                <c:pt idx="219">
                  <c:v>51.820859987947685</c:v>
                </c:pt>
                <c:pt idx="220">
                  <c:v>51.408999579076728</c:v>
                </c:pt>
                <c:pt idx="221">
                  <c:v>51.674866847005148</c:v>
                </c:pt>
                <c:pt idx="222">
                  <c:v>52.150951085537429</c:v>
                </c:pt>
                <c:pt idx="223">
                  <c:v>52.587304481829989</c:v>
                </c:pt>
                <c:pt idx="224">
                  <c:v>52.976243486101524</c:v>
                </c:pt>
                <c:pt idx="225">
                  <c:v>52.443784646776166</c:v>
                </c:pt>
                <c:pt idx="226">
                  <c:v>51.40287246680105</c:v>
                </c:pt>
                <c:pt idx="227">
                  <c:v>50.96539127536154</c:v>
                </c:pt>
                <c:pt idx="228">
                  <c:v>50.949960764027864</c:v>
                </c:pt>
                <c:pt idx="229">
                  <c:v>50.592150337877399</c:v>
                </c:pt>
                <c:pt idx="230">
                  <c:v>50.180054255795227</c:v>
                </c:pt>
                <c:pt idx="231">
                  <c:v>50.308365098263991</c:v>
                </c:pt>
                <c:pt idx="232">
                  <c:v>49.995939261009461</c:v>
                </c:pt>
                <c:pt idx="233">
                  <c:v>50.115758497542323</c:v>
                </c:pt>
                <c:pt idx="234">
                  <c:v>50.029469592355362</c:v>
                </c:pt>
                <c:pt idx="235">
                  <c:v>49.739815800334156</c:v>
                </c:pt>
                <c:pt idx="236">
                  <c:v>48.628554277111704</c:v>
                </c:pt>
                <c:pt idx="237">
                  <c:v>49.314385827637381</c:v>
                </c:pt>
                <c:pt idx="238">
                  <c:v>49.96542629010731</c:v>
                </c:pt>
                <c:pt idx="239">
                  <c:v>50.123307971967407</c:v>
                </c:pt>
                <c:pt idx="240">
                  <c:v>51.118655326571186</c:v>
                </c:pt>
                <c:pt idx="241">
                  <c:v>51.477439092873894</c:v>
                </c:pt>
                <c:pt idx="242">
                  <c:v>52.399910064457657</c:v>
                </c:pt>
                <c:pt idx="243">
                  <c:v>53.265067773395955</c:v>
                </c:pt>
                <c:pt idx="244">
                  <c:v>54.703706183904842</c:v>
                </c:pt>
                <c:pt idx="245">
                  <c:v>55.493647671811715</c:v>
                </c:pt>
                <c:pt idx="246">
                  <c:v>57.071032388199058</c:v>
                </c:pt>
                <c:pt idx="247">
                  <c:v>60.570758568594854</c:v>
                </c:pt>
                <c:pt idx="248">
                  <c:v>62.94804187835507</c:v>
                </c:pt>
                <c:pt idx="249">
                  <c:v>63.311247475718432</c:v>
                </c:pt>
                <c:pt idx="250">
                  <c:v>62.957231607221146</c:v>
                </c:pt>
                <c:pt idx="251">
                  <c:v>61.578046652677372</c:v>
                </c:pt>
                <c:pt idx="252">
                  <c:v>61.469174807615758</c:v>
                </c:pt>
                <c:pt idx="253">
                  <c:v>60.620557456011412</c:v>
                </c:pt>
                <c:pt idx="254">
                  <c:v>59.41441785569485</c:v>
                </c:pt>
                <c:pt idx="255">
                  <c:v>58.935584876301228</c:v>
                </c:pt>
                <c:pt idx="256">
                  <c:v>59.144780892781661</c:v>
                </c:pt>
                <c:pt idx="257">
                  <c:v>58.59729541375755</c:v>
                </c:pt>
                <c:pt idx="258">
                  <c:v>58.381735073882915</c:v>
                </c:pt>
                <c:pt idx="259">
                  <c:v>57.648831655949152</c:v>
                </c:pt>
                <c:pt idx="260">
                  <c:v>56.676159314336282</c:v>
                </c:pt>
                <c:pt idx="261">
                  <c:v>57.091751236374051</c:v>
                </c:pt>
                <c:pt idx="262">
                  <c:v>57.050192143856975</c:v>
                </c:pt>
                <c:pt idx="263">
                  <c:v>56.716888664419599</c:v>
                </c:pt>
                <c:pt idx="264">
                  <c:v>56.71630757976807</c:v>
                </c:pt>
                <c:pt idx="265">
                  <c:v>56.296038655694197</c:v>
                </c:pt>
                <c:pt idx="266">
                  <c:v>55.810408496906355</c:v>
                </c:pt>
                <c:pt idx="267">
                  <c:v>55.445621368704515</c:v>
                </c:pt>
                <c:pt idx="268">
                  <c:v>56.039412801841252</c:v>
                </c:pt>
              </c:numCache>
            </c:numRef>
          </c:val>
          <c:smooth val="0"/>
        </c:ser>
        <c:dLbls>
          <c:showLegendKey val="0"/>
          <c:showVal val="0"/>
          <c:showCatName val="0"/>
          <c:showSerName val="0"/>
          <c:showPercent val="0"/>
          <c:showBubbleSize val="0"/>
        </c:dLbls>
        <c:marker val="1"/>
        <c:smooth val="0"/>
        <c:axId val="241239936"/>
        <c:axId val="241241472"/>
      </c:lineChart>
      <c:lineChart>
        <c:grouping val="standard"/>
        <c:varyColors val="0"/>
        <c:ser>
          <c:idx val="3"/>
          <c:order val="3"/>
          <c:tx>
            <c:v>_FRBDummySeriesRight</c:v>
          </c:tx>
          <c:spPr>
            <a:ln>
              <a:noFill/>
            </a:ln>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241261184"/>
        <c:axId val="241259648"/>
      </c:lineChart>
      <c:dateAx>
        <c:axId val="241239936"/>
        <c:scaling>
          <c:orientation val="minMax"/>
          <c:max val="41639"/>
          <c:min val="17199"/>
        </c:scaling>
        <c:delete val="0"/>
        <c:axPos val="b"/>
        <c:numFmt formatCode="\ \ \ 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241241472"/>
        <c:crosses val="min"/>
        <c:auto val="1"/>
        <c:lblOffset val="0"/>
        <c:baseTimeUnit val="months"/>
        <c:majorUnit val="5"/>
        <c:majorTimeUnit val="years"/>
        <c:minorUnit val="1"/>
        <c:minorTimeUnit val="years"/>
      </c:dateAx>
      <c:valAx>
        <c:axId val="241241472"/>
        <c:scaling>
          <c:orientation val="minMax"/>
        </c:scaling>
        <c:delete val="0"/>
        <c:axPos val="l"/>
        <c:numFmt formatCode="General"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241239936"/>
        <c:crosses val="autoZero"/>
        <c:crossBetween val="between"/>
      </c:valAx>
      <c:valAx>
        <c:axId val="241259648"/>
        <c:scaling>
          <c:orientation val="minMax"/>
          <c:max val="140"/>
          <c:min val="-80"/>
        </c:scaling>
        <c:delete val="0"/>
        <c:axPos val="r"/>
        <c:numFmt formatCode="General" sourceLinked="1"/>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241261184"/>
        <c:crosses val="max"/>
        <c:crossBetween val="between"/>
        <c:majorUnit val="20"/>
        <c:minorUnit val="4"/>
      </c:valAx>
      <c:catAx>
        <c:axId val="241261184"/>
        <c:scaling>
          <c:orientation val="minMax"/>
        </c:scaling>
        <c:delete val="1"/>
        <c:axPos val="b"/>
        <c:numFmt formatCode="General" sourceLinked="1"/>
        <c:majorTickMark val="out"/>
        <c:minorTickMark val="none"/>
        <c:tickLblPos val="none"/>
        <c:crossAx val="241259648"/>
        <c:crosses val="min"/>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userShapes r:id="rId2"/>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4.0418708353625182E-2"/>
          <c:y val="0.10891855225076637"/>
          <c:w val="0.95958129164637485"/>
          <c:h val="0.8689100256089316"/>
        </c:manualLayout>
      </c:layout>
      <c:lineChart>
        <c:grouping val="standard"/>
        <c:varyColors val="0"/>
        <c:ser>
          <c:idx val="0"/>
          <c:order val="0"/>
          <c:tx>
            <c:strRef>
              <c:f>capital_decomp!$N$152</c:f>
              <c:strCache>
                <c:ptCount val="1"/>
                <c:pt idx="0">
                  <c:v>cum_dE-dY</c:v>
                </c:pt>
              </c:strCache>
            </c:strRef>
          </c:tx>
          <c:spPr>
            <a:ln w="28575">
              <a:solidFill>
                <a:srgbClr val="1F497D"/>
              </a:solidFill>
              <a:prstDash val="solid"/>
            </a:ln>
          </c:spPr>
          <c:marker>
            <c:symbol val="none"/>
          </c:marker>
          <c:cat>
            <c:numRef>
              <c:f>capital_decomp!$M$153:$M$300</c:f>
              <c:numCache>
                <c:formatCode>m/d/yyyy</c:formatCode>
                <c:ptCount val="148"/>
                <c:pt idx="0">
                  <c:v>31001</c:v>
                </c:pt>
                <c:pt idx="1">
                  <c:v>31093</c:v>
                </c:pt>
                <c:pt idx="2">
                  <c:v>31182</c:v>
                </c:pt>
                <c:pt idx="3">
                  <c:v>31274</c:v>
                </c:pt>
                <c:pt idx="4">
                  <c:v>31366</c:v>
                </c:pt>
                <c:pt idx="5">
                  <c:v>31458</c:v>
                </c:pt>
                <c:pt idx="6">
                  <c:v>31547</c:v>
                </c:pt>
                <c:pt idx="7">
                  <c:v>31639</c:v>
                </c:pt>
                <c:pt idx="8">
                  <c:v>31731</c:v>
                </c:pt>
                <c:pt idx="9">
                  <c:v>31823</c:v>
                </c:pt>
                <c:pt idx="10">
                  <c:v>31912</c:v>
                </c:pt>
                <c:pt idx="11">
                  <c:v>32004</c:v>
                </c:pt>
                <c:pt idx="12">
                  <c:v>32096</c:v>
                </c:pt>
                <c:pt idx="13">
                  <c:v>32188</c:v>
                </c:pt>
                <c:pt idx="14">
                  <c:v>32278</c:v>
                </c:pt>
                <c:pt idx="15">
                  <c:v>32370</c:v>
                </c:pt>
                <c:pt idx="16">
                  <c:v>32462</c:v>
                </c:pt>
                <c:pt idx="17">
                  <c:v>32554</c:v>
                </c:pt>
                <c:pt idx="18">
                  <c:v>32643</c:v>
                </c:pt>
                <c:pt idx="19">
                  <c:v>32735</c:v>
                </c:pt>
                <c:pt idx="20">
                  <c:v>32827</c:v>
                </c:pt>
                <c:pt idx="21">
                  <c:v>32919</c:v>
                </c:pt>
                <c:pt idx="22">
                  <c:v>33008</c:v>
                </c:pt>
                <c:pt idx="23">
                  <c:v>33100</c:v>
                </c:pt>
                <c:pt idx="24">
                  <c:v>33192</c:v>
                </c:pt>
                <c:pt idx="25">
                  <c:v>33284</c:v>
                </c:pt>
                <c:pt idx="26">
                  <c:v>33373</c:v>
                </c:pt>
                <c:pt idx="27">
                  <c:v>33465</c:v>
                </c:pt>
                <c:pt idx="28">
                  <c:v>33557</c:v>
                </c:pt>
                <c:pt idx="29">
                  <c:v>33649</c:v>
                </c:pt>
                <c:pt idx="30">
                  <c:v>33739</c:v>
                </c:pt>
                <c:pt idx="31">
                  <c:v>33831</c:v>
                </c:pt>
                <c:pt idx="32">
                  <c:v>33923</c:v>
                </c:pt>
                <c:pt idx="33">
                  <c:v>34015</c:v>
                </c:pt>
                <c:pt idx="34">
                  <c:v>34104</c:v>
                </c:pt>
                <c:pt idx="35">
                  <c:v>34196</c:v>
                </c:pt>
                <c:pt idx="36">
                  <c:v>34288</c:v>
                </c:pt>
                <c:pt idx="37">
                  <c:v>34380</c:v>
                </c:pt>
                <c:pt idx="38">
                  <c:v>34469</c:v>
                </c:pt>
                <c:pt idx="39">
                  <c:v>34561</c:v>
                </c:pt>
                <c:pt idx="40">
                  <c:v>34653</c:v>
                </c:pt>
                <c:pt idx="41">
                  <c:v>34745</c:v>
                </c:pt>
                <c:pt idx="42">
                  <c:v>34834</c:v>
                </c:pt>
                <c:pt idx="43">
                  <c:v>34926</c:v>
                </c:pt>
                <c:pt idx="44">
                  <c:v>35018</c:v>
                </c:pt>
                <c:pt idx="45">
                  <c:v>35110</c:v>
                </c:pt>
                <c:pt idx="46">
                  <c:v>35200</c:v>
                </c:pt>
                <c:pt idx="47">
                  <c:v>35292</c:v>
                </c:pt>
                <c:pt idx="48">
                  <c:v>35384</c:v>
                </c:pt>
                <c:pt idx="49">
                  <c:v>35476</c:v>
                </c:pt>
                <c:pt idx="50">
                  <c:v>35565</c:v>
                </c:pt>
                <c:pt idx="51">
                  <c:v>35657</c:v>
                </c:pt>
                <c:pt idx="52">
                  <c:v>35749</c:v>
                </c:pt>
                <c:pt idx="53">
                  <c:v>35841</c:v>
                </c:pt>
                <c:pt idx="54">
                  <c:v>35930</c:v>
                </c:pt>
                <c:pt idx="55">
                  <c:v>36022</c:v>
                </c:pt>
                <c:pt idx="56">
                  <c:v>36114</c:v>
                </c:pt>
                <c:pt idx="57">
                  <c:v>36206</c:v>
                </c:pt>
                <c:pt idx="58">
                  <c:v>36295</c:v>
                </c:pt>
                <c:pt idx="59">
                  <c:v>36387</c:v>
                </c:pt>
                <c:pt idx="60">
                  <c:v>36479</c:v>
                </c:pt>
                <c:pt idx="61">
                  <c:v>36571</c:v>
                </c:pt>
                <c:pt idx="62">
                  <c:v>36661</c:v>
                </c:pt>
                <c:pt idx="63">
                  <c:v>36753</c:v>
                </c:pt>
                <c:pt idx="64">
                  <c:v>36845</c:v>
                </c:pt>
                <c:pt idx="65">
                  <c:v>36937</c:v>
                </c:pt>
                <c:pt idx="66">
                  <c:v>37026</c:v>
                </c:pt>
                <c:pt idx="67">
                  <c:v>37118</c:v>
                </c:pt>
                <c:pt idx="68">
                  <c:v>37210</c:v>
                </c:pt>
                <c:pt idx="69">
                  <c:v>37302</c:v>
                </c:pt>
                <c:pt idx="70">
                  <c:v>37391</c:v>
                </c:pt>
                <c:pt idx="71">
                  <c:v>37483</c:v>
                </c:pt>
                <c:pt idx="72">
                  <c:v>37575</c:v>
                </c:pt>
                <c:pt idx="73">
                  <c:v>37667</c:v>
                </c:pt>
                <c:pt idx="74">
                  <c:v>37756</c:v>
                </c:pt>
                <c:pt idx="75">
                  <c:v>37848</c:v>
                </c:pt>
                <c:pt idx="76">
                  <c:v>37940</c:v>
                </c:pt>
                <c:pt idx="77">
                  <c:v>38032</c:v>
                </c:pt>
                <c:pt idx="78">
                  <c:v>38122</c:v>
                </c:pt>
                <c:pt idx="79">
                  <c:v>38214</c:v>
                </c:pt>
                <c:pt idx="80">
                  <c:v>38306</c:v>
                </c:pt>
                <c:pt idx="81">
                  <c:v>38398</c:v>
                </c:pt>
                <c:pt idx="82">
                  <c:v>38487</c:v>
                </c:pt>
                <c:pt idx="83">
                  <c:v>38579</c:v>
                </c:pt>
                <c:pt idx="84">
                  <c:v>38671</c:v>
                </c:pt>
                <c:pt idx="85">
                  <c:v>38763</c:v>
                </c:pt>
                <c:pt idx="86">
                  <c:v>38852</c:v>
                </c:pt>
                <c:pt idx="87">
                  <c:v>38944</c:v>
                </c:pt>
                <c:pt idx="88">
                  <c:v>39036</c:v>
                </c:pt>
                <c:pt idx="89">
                  <c:v>39128</c:v>
                </c:pt>
                <c:pt idx="90">
                  <c:v>39217</c:v>
                </c:pt>
                <c:pt idx="91">
                  <c:v>39309</c:v>
                </c:pt>
                <c:pt idx="92">
                  <c:v>39401</c:v>
                </c:pt>
                <c:pt idx="93">
                  <c:v>39493</c:v>
                </c:pt>
                <c:pt idx="94">
                  <c:v>39583</c:v>
                </c:pt>
                <c:pt idx="95">
                  <c:v>39675</c:v>
                </c:pt>
                <c:pt idx="96">
                  <c:v>39767</c:v>
                </c:pt>
                <c:pt idx="97">
                  <c:v>39859</c:v>
                </c:pt>
                <c:pt idx="98">
                  <c:v>39948</c:v>
                </c:pt>
                <c:pt idx="99">
                  <c:v>40040</c:v>
                </c:pt>
                <c:pt idx="100">
                  <c:v>40132</c:v>
                </c:pt>
                <c:pt idx="101">
                  <c:v>40224</c:v>
                </c:pt>
                <c:pt idx="102">
                  <c:v>40313</c:v>
                </c:pt>
                <c:pt idx="103">
                  <c:v>40405</c:v>
                </c:pt>
                <c:pt idx="104">
                  <c:v>40497</c:v>
                </c:pt>
                <c:pt idx="105">
                  <c:v>40589</c:v>
                </c:pt>
                <c:pt idx="106">
                  <c:v>40678</c:v>
                </c:pt>
                <c:pt idx="107">
                  <c:v>40770</c:v>
                </c:pt>
                <c:pt idx="108">
                  <c:v>40862</c:v>
                </c:pt>
                <c:pt idx="109">
                  <c:v>40954</c:v>
                </c:pt>
                <c:pt idx="110">
                  <c:v>41044</c:v>
                </c:pt>
                <c:pt idx="111">
                  <c:v>41136</c:v>
                </c:pt>
                <c:pt idx="112">
                  <c:v>41228</c:v>
                </c:pt>
                <c:pt idx="113">
                  <c:v>41320</c:v>
                </c:pt>
                <c:pt idx="114">
                  <c:v>41409</c:v>
                </c:pt>
                <c:pt idx="115">
                  <c:v>41501</c:v>
                </c:pt>
                <c:pt idx="116">
                  <c:v>41593</c:v>
                </c:pt>
                <c:pt idx="117">
                  <c:v>41685</c:v>
                </c:pt>
              </c:numCache>
            </c:numRef>
          </c:cat>
          <c:val>
            <c:numRef>
              <c:f>capital_decomp!$N$153:$N$300</c:f>
              <c:numCache>
                <c:formatCode>General</c:formatCode>
                <c:ptCount val="148"/>
                <c:pt idx="0">
                  <c:v>0</c:v>
                </c:pt>
                <c:pt idx="1">
                  <c:v>0.65777952500438008</c:v>
                </c:pt>
                <c:pt idx="2">
                  <c:v>1.2592767590388281</c:v>
                </c:pt>
                <c:pt idx="3">
                  <c:v>1.2379800904404235</c:v>
                </c:pt>
                <c:pt idx="4">
                  <c:v>1.9230487450264593</c:v>
                </c:pt>
                <c:pt idx="5">
                  <c:v>2.2432533839413979</c:v>
                </c:pt>
                <c:pt idx="6">
                  <c:v>3.201942828385107</c:v>
                </c:pt>
                <c:pt idx="7">
                  <c:v>3.5516406060381094</c:v>
                </c:pt>
                <c:pt idx="8">
                  <c:v>3.993905525640697</c:v>
                </c:pt>
                <c:pt idx="9">
                  <c:v>4.1539873187812315</c:v>
                </c:pt>
                <c:pt idx="10">
                  <c:v>3.512595180174455</c:v>
                </c:pt>
                <c:pt idx="11">
                  <c:v>3.3281002501614987</c:v>
                </c:pt>
                <c:pt idx="12">
                  <c:v>2.7756415502929102</c:v>
                </c:pt>
                <c:pt idx="13">
                  <c:v>2.8369263613033411</c:v>
                </c:pt>
                <c:pt idx="14">
                  <c:v>2.3705495326799513</c:v>
                </c:pt>
                <c:pt idx="15">
                  <c:v>2.69581556854562</c:v>
                </c:pt>
                <c:pt idx="16">
                  <c:v>2.2956769816885605</c:v>
                </c:pt>
                <c:pt idx="17">
                  <c:v>2.3773960173372761</c:v>
                </c:pt>
                <c:pt idx="18">
                  <c:v>3.2213607618033366</c:v>
                </c:pt>
                <c:pt idx="19">
                  <c:v>3.7829757191700697</c:v>
                </c:pt>
                <c:pt idx="20">
                  <c:v>4.8888643409232611</c:v>
                </c:pt>
                <c:pt idx="21">
                  <c:v>4.713821095490843</c:v>
                </c:pt>
                <c:pt idx="22">
                  <c:v>5.1688425967964466</c:v>
                </c:pt>
                <c:pt idx="23">
                  <c:v>6.1228986814281363</c:v>
                </c:pt>
                <c:pt idx="24">
                  <c:v>7.7999740217353128</c:v>
                </c:pt>
                <c:pt idx="25">
                  <c:v>8.9980103970174863</c:v>
                </c:pt>
                <c:pt idx="26">
                  <c:v>8.7877082081175448</c:v>
                </c:pt>
                <c:pt idx="27">
                  <c:v>8.7721547818750008</c:v>
                </c:pt>
                <c:pt idx="28">
                  <c:v>8.8165421503154224</c:v>
                </c:pt>
                <c:pt idx="29">
                  <c:v>7.4627258304017232</c:v>
                </c:pt>
                <c:pt idx="30">
                  <c:v>6.7951896709191422</c:v>
                </c:pt>
                <c:pt idx="31">
                  <c:v>6.8418592513130561</c:v>
                </c:pt>
                <c:pt idx="32">
                  <c:v>6.4284385673113063</c:v>
                </c:pt>
                <c:pt idx="33">
                  <c:v>7.7072566974426939</c:v>
                </c:pt>
                <c:pt idx="34">
                  <c:v>7.5186481011660202</c:v>
                </c:pt>
                <c:pt idx="35">
                  <c:v>8.1909799011828888</c:v>
                </c:pt>
                <c:pt idx="36">
                  <c:v>7.0720767642189024</c:v>
                </c:pt>
                <c:pt idx="37">
                  <c:v>7.3160707616718295</c:v>
                </c:pt>
                <c:pt idx="38">
                  <c:v>6.7233899290542265</c:v>
                </c:pt>
                <c:pt idx="39">
                  <c:v>7.066063854032496</c:v>
                </c:pt>
                <c:pt idx="40">
                  <c:v>6.8554406488446666</c:v>
                </c:pt>
                <c:pt idx="41">
                  <c:v>7.9545874616384218</c:v>
                </c:pt>
                <c:pt idx="42">
                  <c:v>9.1038337722069045</c:v>
                </c:pt>
                <c:pt idx="43">
                  <c:v>9.4258028532736784</c:v>
                </c:pt>
                <c:pt idx="44">
                  <c:v>10.096619430586465</c:v>
                </c:pt>
                <c:pt idx="45">
                  <c:v>10.650747302282161</c:v>
                </c:pt>
                <c:pt idx="46">
                  <c:v>10.462609853564912</c:v>
                </c:pt>
                <c:pt idx="47">
                  <c:v>11.043543965522547</c:v>
                </c:pt>
                <c:pt idx="48">
                  <c:v>11.470803003077888</c:v>
                </c:pt>
                <c:pt idx="49">
                  <c:v>12.147851644056502</c:v>
                </c:pt>
                <c:pt idx="50">
                  <c:v>12.365829746132393</c:v>
                </c:pt>
                <c:pt idx="51">
                  <c:v>12.540393512372471</c:v>
                </c:pt>
                <c:pt idx="52">
                  <c:v>13.435541454532558</c:v>
                </c:pt>
                <c:pt idx="53">
                  <c:v>14.178577227515325</c:v>
                </c:pt>
                <c:pt idx="54">
                  <c:v>14.861023158402208</c:v>
                </c:pt>
                <c:pt idx="55">
                  <c:v>15.326611976795149</c:v>
                </c:pt>
                <c:pt idx="56">
                  <c:v>15.76236372425873</c:v>
                </c:pt>
                <c:pt idx="57">
                  <c:v>16.489238511979632</c:v>
                </c:pt>
                <c:pt idx="58">
                  <c:v>17.825467986788041</c:v>
                </c:pt>
                <c:pt idx="59">
                  <c:v>18.812442703315309</c:v>
                </c:pt>
                <c:pt idx="60">
                  <c:v>19.117620216760923</c:v>
                </c:pt>
                <c:pt idx="61">
                  <c:v>19.85636450207619</c:v>
                </c:pt>
                <c:pt idx="62">
                  <c:v>20.656896070051221</c:v>
                </c:pt>
                <c:pt idx="63">
                  <c:v>22.429552573901482</c:v>
                </c:pt>
                <c:pt idx="64">
                  <c:v>24.483668735466928</c:v>
                </c:pt>
                <c:pt idx="65">
                  <c:v>25.974725843726954</c:v>
                </c:pt>
                <c:pt idx="66">
                  <c:v>27.677171804624884</c:v>
                </c:pt>
                <c:pt idx="67">
                  <c:v>29.682557584041561</c:v>
                </c:pt>
                <c:pt idx="68">
                  <c:v>31.091204280429338</c:v>
                </c:pt>
                <c:pt idx="69">
                  <c:v>30.880622446848697</c:v>
                </c:pt>
                <c:pt idx="70">
                  <c:v>31.318682547536522</c:v>
                </c:pt>
                <c:pt idx="71">
                  <c:v>31.913248005019124</c:v>
                </c:pt>
                <c:pt idx="72">
                  <c:v>32.473268025716692</c:v>
                </c:pt>
                <c:pt idx="73">
                  <c:v>32.969521264951894</c:v>
                </c:pt>
                <c:pt idx="74">
                  <c:v>32.528721839390165</c:v>
                </c:pt>
                <c:pt idx="75">
                  <c:v>31.614311135519074</c:v>
                </c:pt>
                <c:pt idx="76">
                  <c:v>31.314335495015953</c:v>
                </c:pt>
                <c:pt idx="77">
                  <c:v>31.451953200021961</c:v>
                </c:pt>
                <c:pt idx="78">
                  <c:v>31.196192438267687</c:v>
                </c:pt>
                <c:pt idx="79">
                  <c:v>30.954537223459791</c:v>
                </c:pt>
                <c:pt idx="80">
                  <c:v>31.276585311123277</c:v>
                </c:pt>
                <c:pt idx="81">
                  <c:v>31.185751875179022</c:v>
                </c:pt>
                <c:pt idx="82">
                  <c:v>31.510062310674016</c:v>
                </c:pt>
                <c:pt idx="83">
                  <c:v>31.649487487205995</c:v>
                </c:pt>
                <c:pt idx="84">
                  <c:v>31.659943368059078</c:v>
                </c:pt>
                <c:pt idx="85">
                  <c:v>30.876958017082249</c:v>
                </c:pt>
                <c:pt idx="86">
                  <c:v>32.000449726101138</c:v>
                </c:pt>
                <c:pt idx="87">
                  <c:v>33.052327829247062</c:v>
                </c:pt>
                <c:pt idx="88">
                  <c:v>33.579456033663263</c:v>
                </c:pt>
                <c:pt idx="89">
                  <c:v>34.906987492501074</c:v>
                </c:pt>
                <c:pt idx="90">
                  <c:v>35.598645203460123</c:v>
                </c:pt>
                <c:pt idx="91">
                  <c:v>36.840882482344682</c:v>
                </c:pt>
                <c:pt idx="92">
                  <c:v>38.029146357019471</c:v>
                </c:pt>
                <c:pt idx="93">
                  <c:v>39.810012728873396</c:v>
                </c:pt>
                <c:pt idx="94">
                  <c:v>40.867582459260724</c:v>
                </c:pt>
                <c:pt idx="95">
                  <c:v>42.612292815409603</c:v>
                </c:pt>
                <c:pt idx="96">
                  <c:v>46.11802164840698</c:v>
                </c:pt>
                <c:pt idx="97">
                  <c:v>48.225528964466257</c:v>
                </c:pt>
                <c:pt idx="98">
                  <c:v>48.155903932416763</c:v>
                </c:pt>
                <c:pt idx="99">
                  <c:v>47.34704062539987</c:v>
                </c:pt>
                <c:pt idx="100">
                  <c:v>45.593398973057205</c:v>
                </c:pt>
                <c:pt idx="101">
                  <c:v>45.199658704477329</c:v>
                </c:pt>
                <c:pt idx="102">
                  <c:v>44.244352614407958</c:v>
                </c:pt>
                <c:pt idx="103">
                  <c:v>43.036536574104971</c:v>
                </c:pt>
                <c:pt idx="104">
                  <c:v>42.612982134081996</c:v>
                </c:pt>
                <c:pt idx="105">
                  <c:v>42.90245316117003</c:v>
                </c:pt>
                <c:pt idx="106">
                  <c:v>42.47433186067461</c:v>
                </c:pt>
                <c:pt idx="107">
                  <c:v>42.366195315485491</c:v>
                </c:pt>
                <c:pt idx="108">
                  <c:v>41.795063069488606</c:v>
                </c:pt>
                <c:pt idx="109">
                  <c:v>40.995828846756972</c:v>
                </c:pt>
                <c:pt idx="110">
                  <c:v>41.629599359455696</c:v>
                </c:pt>
                <c:pt idx="111">
                  <c:v>41.792662593140541</c:v>
                </c:pt>
                <c:pt idx="112">
                  <c:v>41.599708958066827</c:v>
                </c:pt>
                <c:pt idx="113">
                  <c:v>41.771811064903062</c:v>
                </c:pt>
                <c:pt idx="114">
                  <c:v>41.524494158549018</c:v>
                </c:pt>
                <c:pt idx="115">
                  <c:v>41.226729948597601</c:v>
                </c:pt>
                <c:pt idx="116">
                  <c:v>41.007672691362899</c:v>
                </c:pt>
                <c:pt idx="117">
                  <c:v>41.804162016022659</c:v>
                </c:pt>
              </c:numCache>
            </c:numRef>
          </c:val>
          <c:smooth val="0"/>
        </c:ser>
        <c:ser>
          <c:idx val="1"/>
          <c:order val="1"/>
          <c:tx>
            <c:strRef>
              <c:f>capital_decomp!$O$152</c:f>
              <c:strCache>
                <c:ptCount val="1"/>
                <c:pt idx="0">
                  <c:v>cum_dS-dY</c:v>
                </c:pt>
              </c:strCache>
            </c:strRef>
          </c:tx>
          <c:spPr>
            <a:ln w="28575">
              <a:solidFill>
                <a:srgbClr val="FF0000"/>
              </a:solidFill>
              <a:prstDash val="solid"/>
            </a:ln>
          </c:spPr>
          <c:marker>
            <c:symbol val="none"/>
          </c:marker>
          <c:cat>
            <c:numRef>
              <c:f>capital_decomp!$M$153:$M$300</c:f>
              <c:numCache>
                <c:formatCode>m/d/yyyy</c:formatCode>
                <c:ptCount val="148"/>
                <c:pt idx="0">
                  <c:v>31001</c:v>
                </c:pt>
                <c:pt idx="1">
                  <c:v>31093</c:v>
                </c:pt>
                <c:pt idx="2">
                  <c:v>31182</c:v>
                </c:pt>
                <c:pt idx="3">
                  <c:v>31274</c:v>
                </c:pt>
                <c:pt idx="4">
                  <c:v>31366</c:v>
                </c:pt>
                <c:pt idx="5">
                  <c:v>31458</c:v>
                </c:pt>
                <c:pt idx="6">
                  <c:v>31547</c:v>
                </c:pt>
                <c:pt idx="7">
                  <c:v>31639</c:v>
                </c:pt>
                <c:pt idx="8">
                  <c:v>31731</c:v>
                </c:pt>
                <c:pt idx="9">
                  <c:v>31823</c:v>
                </c:pt>
                <c:pt idx="10">
                  <c:v>31912</c:v>
                </c:pt>
                <c:pt idx="11">
                  <c:v>32004</c:v>
                </c:pt>
                <c:pt idx="12">
                  <c:v>32096</c:v>
                </c:pt>
                <c:pt idx="13">
                  <c:v>32188</c:v>
                </c:pt>
                <c:pt idx="14">
                  <c:v>32278</c:v>
                </c:pt>
                <c:pt idx="15">
                  <c:v>32370</c:v>
                </c:pt>
                <c:pt idx="16">
                  <c:v>32462</c:v>
                </c:pt>
                <c:pt idx="17">
                  <c:v>32554</c:v>
                </c:pt>
                <c:pt idx="18">
                  <c:v>32643</c:v>
                </c:pt>
                <c:pt idx="19">
                  <c:v>32735</c:v>
                </c:pt>
                <c:pt idx="20">
                  <c:v>32827</c:v>
                </c:pt>
                <c:pt idx="21">
                  <c:v>32919</c:v>
                </c:pt>
                <c:pt idx="22">
                  <c:v>33008</c:v>
                </c:pt>
                <c:pt idx="23">
                  <c:v>33100</c:v>
                </c:pt>
                <c:pt idx="24">
                  <c:v>33192</c:v>
                </c:pt>
                <c:pt idx="25">
                  <c:v>33284</c:v>
                </c:pt>
                <c:pt idx="26">
                  <c:v>33373</c:v>
                </c:pt>
                <c:pt idx="27">
                  <c:v>33465</c:v>
                </c:pt>
                <c:pt idx="28">
                  <c:v>33557</c:v>
                </c:pt>
                <c:pt idx="29">
                  <c:v>33649</c:v>
                </c:pt>
                <c:pt idx="30">
                  <c:v>33739</c:v>
                </c:pt>
                <c:pt idx="31">
                  <c:v>33831</c:v>
                </c:pt>
                <c:pt idx="32">
                  <c:v>33923</c:v>
                </c:pt>
                <c:pt idx="33">
                  <c:v>34015</c:v>
                </c:pt>
                <c:pt idx="34">
                  <c:v>34104</c:v>
                </c:pt>
                <c:pt idx="35">
                  <c:v>34196</c:v>
                </c:pt>
                <c:pt idx="36">
                  <c:v>34288</c:v>
                </c:pt>
                <c:pt idx="37">
                  <c:v>34380</c:v>
                </c:pt>
                <c:pt idx="38">
                  <c:v>34469</c:v>
                </c:pt>
                <c:pt idx="39">
                  <c:v>34561</c:v>
                </c:pt>
                <c:pt idx="40">
                  <c:v>34653</c:v>
                </c:pt>
                <c:pt idx="41">
                  <c:v>34745</c:v>
                </c:pt>
                <c:pt idx="42">
                  <c:v>34834</c:v>
                </c:pt>
                <c:pt idx="43">
                  <c:v>34926</c:v>
                </c:pt>
                <c:pt idx="44">
                  <c:v>35018</c:v>
                </c:pt>
                <c:pt idx="45">
                  <c:v>35110</c:v>
                </c:pt>
                <c:pt idx="46">
                  <c:v>35200</c:v>
                </c:pt>
                <c:pt idx="47">
                  <c:v>35292</c:v>
                </c:pt>
                <c:pt idx="48">
                  <c:v>35384</c:v>
                </c:pt>
                <c:pt idx="49">
                  <c:v>35476</c:v>
                </c:pt>
                <c:pt idx="50">
                  <c:v>35565</c:v>
                </c:pt>
                <c:pt idx="51">
                  <c:v>35657</c:v>
                </c:pt>
                <c:pt idx="52">
                  <c:v>35749</c:v>
                </c:pt>
                <c:pt idx="53">
                  <c:v>35841</c:v>
                </c:pt>
                <c:pt idx="54">
                  <c:v>35930</c:v>
                </c:pt>
                <c:pt idx="55">
                  <c:v>36022</c:v>
                </c:pt>
                <c:pt idx="56">
                  <c:v>36114</c:v>
                </c:pt>
                <c:pt idx="57">
                  <c:v>36206</c:v>
                </c:pt>
                <c:pt idx="58">
                  <c:v>36295</c:v>
                </c:pt>
                <c:pt idx="59">
                  <c:v>36387</c:v>
                </c:pt>
                <c:pt idx="60">
                  <c:v>36479</c:v>
                </c:pt>
                <c:pt idx="61">
                  <c:v>36571</c:v>
                </c:pt>
                <c:pt idx="62">
                  <c:v>36661</c:v>
                </c:pt>
                <c:pt idx="63">
                  <c:v>36753</c:v>
                </c:pt>
                <c:pt idx="64">
                  <c:v>36845</c:v>
                </c:pt>
                <c:pt idx="65">
                  <c:v>36937</c:v>
                </c:pt>
                <c:pt idx="66">
                  <c:v>37026</c:v>
                </c:pt>
                <c:pt idx="67">
                  <c:v>37118</c:v>
                </c:pt>
                <c:pt idx="68">
                  <c:v>37210</c:v>
                </c:pt>
                <c:pt idx="69">
                  <c:v>37302</c:v>
                </c:pt>
                <c:pt idx="70">
                  <c:v>37391</c:v>
                </c:pt>
                <c:pt idx="71">
                  <c:v>37483</c:v>
                </c:pt>
                <c:pt idx="72">
                  <c:v>37575</c:v>
                </c:pt>
                <c:pt idx="73">
                  <c:v>37667</c:v>
                </c:pt>
                <c:pt idx="74">
                  <c:v>37756</c:v>
                </c:pt>
                <c:pt idx="75">
                  <c:v>37848</c:v>
                </c:pt>
                <c:pt idx="76">
                  <c:v>37940</c:v>
                </c:pt>
                <c:pt idx="77">
                  <c:v>38032</c:v>
                </c:pt>
                <c:pt idx="78">
                  <c:v>38122</c:v>
                </c:pt>
                <c:pt idx="79">
                  <c:v>38214</c:v>
                </c:pt>
                <c:pt idx="80">
                  <c:v>38306</c:v>
                </c:pt>
                <c:pt idx="81">
                  <c:v>38398</c:v>
                </c:pt>
                <c:pt idx="82">
                  <c:v>38487</c:v>
                </c:pt>
                <c:pt idx="83">
                  <c:v>38579</c:v>
                </c:pt>
                <c:pt idx="84">
                  <c:v>38671</c:v>
                </c:pt>
                <c:pt idx="85">
                  <c:v>38763</c:v>
                </c:pt>
                <c:pt idx="86">
                  <c:v>38852</c:v>
                </c:pt>
                <c:pt idx="87">
                  <c:v>38944</c:v>
                </c:pt>
                <c:pt idx="88">
                  <c:v>39036</c:v>
                </c:pt>
                <c:pt idx="89">
                  <c:v>39128</c:v>
                </c:pt>
                <c:pt idx="90">
                  <c:v>39217</c:v>
                </c:pt>
                <c:pt idx="91">
                  <c:v>39309</c:v>
                </c:pt>
                <c:pt idx="92">
                  <c:v>39401</c:v>
                </c:pt>
                <c:pt idx="93">
                  <c:v>39493</c:v>
                </c:pt>
                <c:pt idx="94">
                  <c:v>39583</c:v>
                </c:pt>
                <c:pt idx="95">
                  <c:v>39675</c:v>
                </c:pt>
                <c:pt idx="96">
                  <c:v>39767</c:v>
                </c:pt>
                <c:pt idx="97">
                  <c:v>39859</c:v>
                </c:pt>
                <c:pt idx="98">
                  <c:v>39948</c:v>
                </c:pt>
                <c:pt idx="99">
                  <c:v>40040</c:v>
                </c:pt>
                <c:pt idx="100">
                  <c:v>40132</c:v>
                </c:pt>
                <c:pt idx="101">
                  <c:v>40224</c:v>
                </c:pt>
                <c:pt idx="102">
                  <c:v>40313</c:v>
                </c:pt>
                <c:pt idx="103">
                  <c:v>40405</c:v>
                </c:pt>
                <c:pt idx="104">
                  <c:v>40497</c:v>
                </c:pt>
                <c:pt idx="105">
                  <c:v>40589</c:v>
                </c:pt>
                <c:pt idx="106">
                  <c:v>40678</c:v>
                </c:pt>
                <c:pt idx="107">
                  <c:v>40770</c:v>
                </c:pt>
                <c:pt idx="108">
                  <c:v>40862</c:v>
                </c:pt>
                <c:pt idx="109">
                  <c:v>40954</c:v>
                </c:pt>
                <c:pt idx="110">
                  <c:v>41044</c:v>
                </c:pt>
                <c:pt idx="111">
                  <c:v>41136</c:v>
                </c:pt>
                <c:pt idx="112">
                  <c:v>41228</c:v>
                </c:pt>
                <c:pt idx="113">
                  <c:v>41320</c:v>
                </c:pt>
                <c:pt idx="114">
                  <c:v>41409</c:v>
                </c:pt>
                <c:pt idx="115">
                  <c:v>41501</c:v>
                </c:pt>
                <c:pt idx="116">
                  <c:v>41593</c:v>
                </c:pt>
                <c:pt idx="117">
                  <c:v>41685</c:v>
                </c:pt>
              </c:numCache>
            </c:numRef>
          </c:cat>
          <c:val>
            <c:numRef>
              <c:f>capital_decomp!$O$153:$O$300</c:f>
              <c:numCache>
                <c:formatCode>General</c:formatCode>
                <c:ptCount val="148"/>
                <c:pt idx="0">
                  <c:v>0</c:v>
                </c:pt>
                <c:pt idx="1">
                  <c:v>-0.14139775396377297</c:v>
                </c:pt>
                <c:pt idx="2">
                  <c:v>-8.0498860692737928E-2</c:v>
                </c:pt>
                <c:pt idx="3">
                  <c:v>-0.72283222987799667</c:v>
                </c:pt>
                <c:pt idx="4">
                  <c:v>-0.50372040408081253</c:v>
                </c:pt>
                <c:pt idx="5">
                  <c:v>-0.68205607488536435</c:v>
                </c:pt>
                <c:pt idx="6">
                  <c:v>-0.16330711077215054</c:v>
                </c:pt>
                <c:pt idx="7">
                  <c:v>-0.43213526449745099</c:v>
                </c:pt>
                <c:pt idx="8">
                  <c:v>-0.49369044991307287</c:v>
                </c:pt>
                <c:pt idx="9">
                  <c:v>-0.81060912087866832</c:v>
                </c:pt>
                <c:pt idx="10">
                  <c:v>-1.8092561163187493</c:v>
                </c:pt>
                <c:pt idx="11">
                  <c:v>-2.4042248308605232</c:v>
                </c:pt>
                <c:pt idx="12">
                  <c:v>-3.3746521846999609</c:v>
                </c:pt>
                <c:pt idx="13">
                  <c:v>-3.5596372328814443</c:v>
                </c:pt>
                <c:pt idx="14">
                  <c:v>-4.387310655360066</c:v>
                </c:pt>
                <c:pt idx="15">
                  <c:v>-4.4647822276066247</c:v>
                </c:pt>
                <c:pt idx="16">
                  <c:v>-5.2743639694856608</c:v>
                </c:pt>
                <c:pt idx="17">
                  <c:v>-5.5853343957888688</c:v>
                </c:pt>
                <c:pt idx="18">
                  <c:v>-5.12173969960382</c:v>
                </c:pt>
                <c:pt idx="19">
                  <c:v>-5.0424713188506143</c:v>
                </c:pt>
                <c:pt idx="20">
                  <c:v>-4.408504486638674</c:v>
                </c:pt>
                <c:pt idx="21">
                  <c:v>-4.9094115785899284</c:v>
                </c:pt>
                <c:pt idx="22">
                  <c:v>-4.7176638834295801</c:v>
                </c:pt>
                <c:pt idx="23">
                  <c:v>-3.8604066938318402</c:v>
                </c:pt>
                <c:pt idx="24">
                  <c:v>-2.2672698165528757</c:v>
                </c:pt>
                <c:pt idx="25">
                  <c:v>-1.1698427678894121</c:v>
                </c:pt>
                <c:pt idx="26">
                  <c:v>-1.3174190211806676</c:v>
                </c:pt>
                <c:pt idx="27">
                  <c:v>-1.2754449045615199</c:v>
                </c:pt>
                <c:pt idx="28">
                  <c:v>-1.3166298111933936</c:v>
                </c:pt>
                <c:pt idx="29">
                  <c:v>-2.7951801773380325</c:v>
                </c:pt>
                <c:pt idx="30">
                  <c:v>-3.5522820006963665</c:v>
                </c:pt>
                <c:pt idx="31">
                  <c:v>-3.8429610041628166</c:v>
                </c:pt>
                <c:pt idx="32">
                  <c:v>-4.6648817505638664</c:v>
                </c:pt>
                <c:pt idx="33">
                  <c:v>-3.8543427546653231</c:v>
                </c:pt>
                <c:pt idx="34">
                  <c:v>-4.5785723737483002</c:v>
                </c:pt>
                <c:pt idx="35">
                  <c:v>-4.5428298857651725</c:v>
                </c:pt>
                <c:pt idx="36">
                  <c:v>-6.3255230591700791</c:v>
                </c:pt>
                <c:pt idx="37">
                  <c:v>-6.853776491444636</c:v>
                </c:pt>
                <c:pt idx="38">
                  <c:v>-8.3281681256054156</c:v>
                </c:pt>
                <c:pt idx="39">
                  <c:v>-8.8066649447629963</c:v>
                </c:pt>
                <c:pt idx="40">
                  <c:v>-9.904556714455623</c:v>
                </c:pt>
                <c:pt idx="41">
                  <c:v>-9.9076605855701008</c:v>
                </c:pt>
                <c:pt idx="42">
                  <c:v>-10.011079542771487</c:v>
                </c:pt>
                <c:pt idx="43">
                  <c:v>-10.911958535149241</c:v>
                </c:pt>
                <c:pt idx="44">
                  <c:v>-11.396361650915935</c:v>
                </c:pt>
                <c:pt idx="45">
                  <c:v>-12.117965471188464</c:v>
                </c:pt>
                <c:pt idx="46">
                  <c:v>-13.583586342673733</c:v>
                </c:pt>
                <c:pt idx="47">
                  <c:v>-14.298533172186158</c:v>
                </c:pt>
                <c:pt idx="48">
                  <c:v>-15.264929141249134</c:v>
                </c:pt>
                <c:pt idx="49">
                  <c:v>-15.879461495790444</c:v>
                </c:pt>
                <c:pt idx="50">
                  <c:v>-16.999023418132015</c:v>
                </c:pt>
                <c:pt idx="51">
                  <c:v>-18.269899922660127</c:v>
                </c:pt>
                <c:pt idx="52">
                  <c:v>-18.958088687507512</c:v>
                </c:pt>
                <c:pt idx="53">
                  <c:v>-19.633211696515041</c:v>
                </c:pt>
                <c:pt idx="54">
                  <c:v>-20.543698703146816</c:v>
                </c:pt>
                <c:pt idx="55">
                  <c:v>-21.628411868295164</c:v>
                </c:pt>
                <c:pt idx="56">
                  <c:v>-22.665317597446894</c:v>
                </c:pt>
                <c:pt idx="57">
                  <c:v>-23.524639338075303</c:v>
                </c:pt>
                <c:pt idx="58">
                  <c:v>-23.835139450014232</c:v>
                </c:pt>
                <c:pt idx="59">
                  <c:v>-24.598701568560241</c:v>
                </c:pt>
                <c:pt idx="60">
                  <c:v>-26.048922030281844</c:v>
                </c:pt>
                <c:pt idx="61">
                  <c:v>-26.825287778649049</c:v>
                </c:pt>
                <c:pt idx="62">
                  <c:v>-27.620971119514795</c:v>
                </c:pt>
                <c:pt idx="63">
                  <c:v>-27.500159744694695</c:v>
                </c:pt>
                <c:pt idx="64">
                  <c:v>-26.922113279409512</c:v>
                </c:pt>
                <c:pt idx="65">
                  <c:v>-26.744163154371439</c:v>
                </c:pt>
                <c:pt idx="66">
                  <c:v>-26.244250425886865</c:v>
                </c:pt>
                <c:pt idx="67">
                  <c:v>-25.088383497276173</c:v>
                </c:pt>
                <c:pt idx="68">
                  <c:v>-24.283776788293693</c:v>
                </c:pt>
                <c:pt idx="69">
                  <c:v>-25.152972581904606</c:v>
                </c:pt>
                <c:pt idx="70">
                  <c:v>-25.294758273032521</c:v>
                </c:pt>
                <c:pt idx="71">
                  <c:v>-25.233570482205796</c:v>
                </c:pt>
                <c:pt idx="72">
                  <c:v>-25.254991272664189</c:v>
                </c:pt>
                <c:pt idx="73">
                  <c:v>-25.229921179984441</c:v>
                </c:pt>
                <c:pt idx="74">
                  <c:v>-26.14090911494743</c:v>
                </c:pt>
                <c:pt idx="75">
                  <c:v>-27.577386871915586</c:v>
                </c:pt>
                <c:pt idx="76">
                  <c:v>-28.505179597880481</c:v>
                </c:pt>
                <c:pt idx="77">
                  <c:v>-29.063439104142638</c:v>
                </c:pt>
                <c:pt idx="78">
                  <c:v>-29.909921086727742</c:v>
                </c:pt>
                <c:pt idx="79">
                  <c:v>-30.847580312302146</c:v>
                </c:pt>
                <c:pt idx="80">
                  <c:v>-31.299643966126478</c:v>
                </c:pt>
                <c:pt idx="81">
                  <c:v>-32.24432845849865</c:v>
                </c:pt>
                <c:pt idx="82">
                  <c:v>-32.737203272781592</c:v>
                </c:pt>
                <c:pt idx="83">
                  <c:v>-33.470827581948335</c:v>
                </c:pt>
                <c:pt idx="84">
                  <c:v>-34.429090825660268</c:v>
                </c:pt>
                <c:pt idx="85">
                  <c:v>-36.150526718012387</c:v>
                </c:pt>
                <c:pt idx="86">
                  <c:v>-36.13593080418913</c:v>
                </c:pt>
                <c:pt idx="87">
                  <c:v>-36.103466410069082</c:v>
                </c:pt>
                <c:pt idx="88">
                  <c:v>-36.54257651458294</c:v>
                </c:pt>
                <c:pt idx="89">
                  <c:v>-36.123529572837818</c:v>
                </c:pt>
                <c:pt idx="90">
                  <c:v>-36.327614899902315</c:v>
                </c:pt>
                <c:pt idx="91">
                  <c:v>-35.890739526517031</c:v>
                </c:pt>
                <c:pt idx="92">
                  <c:v>-35.45282629522579</c:v>
                </c:pt>
                <c:pt idx="93">
                  <c:v>-34.440692657402217</c:v>
                </c:pt>
                <c:pt idx="94">
                  <c:v>-34.051151682719386</c:v>
                </c:pt>
                <c:pt idx="95">
                  <c:v>-32.785558335641227</c:v>
                </c:pt>
                <c:pt idx="96">
                  <c:v>-29.46603238087344</c:v>
                </c:pt>
                <c:pt idx="97">
                  <c:v>-27.061835786186879</c:v>
                </c:pt>
                <c:pt idx="98">
                  <c:v>-26.554176484639065</c:v>
                </c:pt>
                <c:pt idx="99">
                  <c:v>-26.790457560966033</c:v>
                </c:pt>
                <c:pt idx="100">
                  <c:v>-28.124161370843428</c:v>
                </c:pt>
                <c:pt idx="101">
                  <c:v>-28.283493428038703</c:v>
                </c:pt>
                <c:pt idx="102">
                  <c:v>-29.243480314314805</c:v>
                </c:pt>
                <c:pt idx="103">
                  <c:v>-30.56534183307414</c:v>
                </c:pt>
                <c:pt idx="104">
                  <c:v>-31.212459851755042</c:v>
                </c:pt>
                <c:pt idx="105">
                  <c:v>-31.210634011865345</c:v>
                </c:pt>
                <c:pt idx="106">
                  <c:v>-32.035425493525111</c:v>
                </c:pt>
                <c:pt idx="107">
                  <c:v>-32.532093402829346</c:v>
                </c:pt>
                <c:pt idx="108">
                  <c:v>-33.584950101154199</c:v>
                </c:pt>
                <c:pt idx="109">
                  <c:v>-34.896982716910244</c:v>
                </c:pt>
                <c:pt idx="110">
                  <c:v>-34.827391789043347</c:v>
                </c:pt>
                <c:pt idx="111">
                  <c:v>-35.203156278655577</c:v>
                </c:pt>
                <c:pt idx="112">
                  <c:v>-35.825632539618837</c:v>
                </c:pt>
                <c:pt idx="113">
                  <c:v>-36.144967072752706</c:v>
                </c:pt>
                <c:pt idx="114">
                  <c:v>-36.91265035285975</c:v>
                </c:pt>
                <c:pt idx="115">
                  <c:v>-37.692148410366677</c:v>
                </c:pt>
                <c:pt idx="116">
                  <c:v>-38.340806812525791</c:v>
                </c:pt>
                <c:pt idx="117">
                  <c:v>-38.070334074425467</c:v>
                </c:pt>
              </c:numCache>
            </c:numRef>
          </c:val>
          <c:smooth val="0"/>
        </c:ser>
        <c:ser>
          <c:idx val="2"/>
          <c:order val="2"/>
          <c:tx>
            <c:strRef>
              <c:f>capital_decomp!$P$152</c:f>
              <c:strCache>
                <c:ptCount val="1"/>
                <c:pt idx="0">
                  <c:v>cum_dES-dY</c:v>
                </c:pt>
              </c:strCache>
            </c:strRef>
          </c:tx>
          <c:spPr>
            <a:ln w="28575">
              <a:solidFill>
                <a:srgbClr val="008000"/>
              </a:solidFill>
              <a:prstDash val="solid"/>
            </a:ln>
          </c:spPr>
          <c:marker>
            <c:symbol val="none"/>
          </c:marker>
          <c:cat>
            <c:numRef>
              <c:f>capital_decomp!$M$153:$M$300</c:f>
              <c:numCache>
                <c:formatCode>m/d/yyyy</c:formatCode>
                <c:ptCount val="148"/>
                <c:pt idx="0">
                  <c:v>31001</c:v>
                </c:pt>
                <c:pt idx="1">
                  <c:v>31093</c:v>
                </c:pt>
                <c:pt idx="2">
                  <c:v>31182</c:v>
                </c:pt>
                <c:pt idx="3">
                  <c:v>31274</c:v>
                </c:pt>
                <c:pt idx="4">
                  <c:v>31366</c:v>
                </c:pt>
                <c:pt idx="5">
                  <c:v>31458</c:v>
                </c:pt>
                <c:pt idx="6">
                  <c:v>31547</c:v>
                </c:pt>
                <c:pt idx="7">
                  <c:v>31639</c:v>
                </c:pt>
                <c:pt idx="8">
                  <c:v>31731</c:v>
                </c:pt>
                <c:pt idx="9">
                  <c:v>31823</c:v>
                </c:pt>
                <c:pt idx="10">
                  <c:v>31912</c:v>
                </c:pt>
                <c:pt idx="11">
                  <c:v>32004</c:v>
                </c:pt>
                <c:pt idx="12">
                  <c:v>32096</c:v>
                </c:pt>
                <c:pt idx="13">
                  <c:v>32188</c:v>
                </c:pt>
                <c:pt idx="14">
                  <c:v>32278</c:v>
                </c:pt>
                <c:pt idx="15">
                  <c:v>32370</c:v>
                </c:pt>
                <c:pt idx="16">
                  <c:v>32462</c:v>
                </c:pt>
                <c:pt idx="17">
                  <c:v>32554</c:v>
                </c:pt>
                <c:pt idx="18">
                  <c:v>32643</c:v>
                </c:pt>
                <c:pt idx="19">
                  <c:v>32735</c:v>
                </c:pt>
                <c:pt idx="20">
                  <c:v>32827</c:v>
                </c:pt>
                <c:pt idx="21">
                  <c:v>32919</c:v>
                </c:pt>
                <c:pt idx="22">
                  <c:v>33008</c:v>
                </c:pt>
                <c:pt idx="23">
                  <c:v>33100</c:v>
                </c:pt>
                <c:pt idx="24">
                  <c:v>33192</c:v>
                </c:pt>
                <c:pt idx="25">
                  <c:v>33284</c:v>
                </c:pt>
                <c:pt idx="26">
                  <c:v>33373</c:v>
                </c:pt>
                <c:pt idx="27">
                  <c:v>33465</c:v>
                </c:pt>
                <c:pt idx="28">
                  <c:v>33557</c:v>
                </c:pt>
                <c:pt idx="29">
                  <c:v>33649</c:v>
                </c:pt>
                <c:pt idx="30">
                  <c:v>33739</c:v>
                </c:pt>
                <c:pt idx="31">
                  <c:v>33831</c:v>
                </c:pt>
                <c:pt idx="32">
                  <c:v>33923</c:v>
                </c:pt>
                <c:pt idx="33">
                  <c:v>34015</c:v>
                </c:pt>
                <c:pt idx="34">
                  <c:v>34104</c:v>
                </c:pt>
                <c:pt idx="35">
                  <c:v>34196</c:v>
                </c:pt>
                <c:pt idx="36">
                  <c:v>34288</c:v>
                </c:pt>
                <c:pt idx="37">
                  <c:v>34380</c:v>
                </c:pt>
                <c:pt idx="38">
                  <c:v>34469</c:v>
                </c:pt>
                <c:pt idx="39">
                  <c:v>34561</c:v>
                </c:pt>
                <c:pt idx="40">
                  <c:v>34653</c:v>
                </c:pt>
                <c:pt idx="41">
                  <c:v>34745</c:v>
                </c:pt>
                <c:pt idx="42">
                  <c:v>34834</c:v>
                </c:pt>
                <c:pt idx="43">
                  <c:v>34926</c:v>
                </c:pt>
                <c:pt idx="44">
                  <c:v>35018</c:v>
                </c:pt>
                <c:pt idx="45">
                  <c:v>35110</c:v>
                </c:pt>
                <c:pt idx="46">
                  <c:v>35200</c:v>
                </c:pt>
                <c:pt idx="47">
                  <c:v>35292</c:v>
                </c:pt>
                <c:pt idx="48">
                  <c:v>35384</c:v>
                </c:pt>
                <c:pt idx="49">
                  <c:v>35476</c:v>
                </c:pt>
                <c:pt idx="50">
                  <c:v>35565</c:v>
                </c:pt>
                <c:pt idx="51">
                  <c:v>35657</c:v>
                </c:pt>
                <c:pt idx="52">
                  <c:v>35749</c:v>
                </c:pt>
                <c:pt idx="53">
                  <c:v>35841</c:v>
                </c:pt>
                <c:pt idx="54">
                  <c:v>35930</c:v>
                </c:pt>
                <c:pt idx="55">
                  <c:v>36022</c:v>
                </c:pt>
                <c:pt idx="56">
                  <c:v>36114</c:v>
                </c:pt>
                <c:pt idx="57">
                  <c:v>36206</c:v>
                </c:pt>
                <c:pt idx="58">
                  <c:v>36295</c:v>
                </c:pt>
                <c:pt idx="59">
                  <c:v>36387</c:v>
                </c:pt>
                <c:pt idx="60">
                  <c:v>36479</c:v>
                </c:pt>
                <c:pt idx="61">
                  <c:v>36571</c:v>
                </c:pt>
                <c:pt idx="62">
                  <c:v>36661</c:v>
                </c:pt>
                <c:pt idx="63">
                  <c:v>36753</c:v>
                </c:pt>
                <c:pt idx="64">
                  <c:v>36845</c:v>
                </c:pt>
                <c:pt idx="65">
                  <c:v>36937</c:v>
                </c:pt>
                <c:pt idx="66">
                  <c:v>37026</c:v>
                </c:pt>
                <c:pt idx="67">
                  <c:v>37118</c:v>
                </c:pt>
                <c:pt idx="68">
                  <c:v>37210</c:v>
                </c:pt>
                <c:pt idx="69">
                  <c:v>37302</c:v>
                </c:pt>
                <c:pt idx="70">
                  <c:v>37391</c:v>
                </c:pt>
                <c:pt idx="71">
                  <c:v>37483</c:v>
                </c:pt>
                <c:pt idx="72">
                  <c:v>37575</c:v>
                </c:pt>
                <c:pt idx="73">
                  <c:v>37667</c:v>
                </c:pt>
                <c:pt idx="74">
                  <c:v>37756</c:v>
                </c:pt>
                <c:pt idx="75">
                  <c:v>37848</c:v>
                </c:pt>
                <c:pt idx="76">
                  <c:v>37940</c:v>
                </c:pt>
                <c:pt idx="77">
                  <c:v>38032</c:v>
                </c:pt>
                <c:pt idx="78">
                  <c:v>38122</c:v>
                </c:pt>
                <c:pt idx="79">
                  <c:v>38214</c:v>
                </c:pt>
                <c:pt idx="80">
                  <c:v>38306</c:v>
                </c:pt>
                <c:pt idx="81">
                  <c:v>38398</c:v>
                </c:pt>
                <c:pt idx="82">
                  <c:v>38487</c:v>
                </c:pt>
                <c:pt idx="83">
                  <c:v>38579</c:v>
                </c:pt>
                <c:pt idx="84">
                  <c:v>38671</c:v>
                </c:pt>
                <c:pt idx="85">
                  <c:v>38763</c:v>
                </c:pt>
                <c:pt idx="86">
                  <c:v>38852</c:v>
                </c:pt>
                <c:pt idx="87">
                  <c:v>38944</c:v>
                </c:pt>
                <c:pt idx="88">
                  <c:v>39036</c:v>
                </c:pt>
                <c:pt idx="89">
                  <c:v>39128</c:v>
                </c:pt>
                <c:pt idx="90">
                  <c:v>39217</c:v>
                </c:pt>
                <c:pt idx="91">
                  <c:v>39309</c:v>
                </c:pt>
                <c:pt idx="92">
                  <c:v>39401</c:v>
                </c:pt>
                <c:pt idx="93">
                  <c:v>39493</c:v>
                </c:pt>
                <c:pt idx="94">
                  <c:v>39583</c:v>
                </c:pt>
                <c:pt idx="95">
                  <c:v>39675</c:v>
                </c:pt>
                <c:pt idx="96">
                  <c:v>39767</c:v>
                </c:pt>
                <c:pt idx="97">
                  <c:v>39859</c:v>
                </c:pt>
                <c:pt idx="98">
                  <c:v>39948</c:v>
                </c:pt>
                <c:pt idx="99">
                  <c:v>40040</c:v>
                </c:pt>
                <c:pt idx="100">
                  <c:v>40132</c:v>
                </c:pt>
                <c:pt idx="101">
                  <c:v>40224</c:v>
                </c:pt>
                <c:pt idx="102">
                  <c:v>40313</c:v>
                </c:pt>
                <c:pt idx="103">
                  <c:v>40405</c:v>
                </c:pt>
                <c:pt idx="104">
                  <c:v>40497</c:v>
                </c:pt>
                <c:pt idx="105">
                  <c:v>40589</c:v>
                </c:pt>
                <c:pt idx="106">
                  <c:v>40678</c:v>
                </c:pt>
                <c:pt idx="107">
                  <c:v>40770</c:v>
                </c:pt>
                <c:pt idx="108">
                  <c:v>40862</c:v>
                </c:pt>
                <c:pt idx="109">
                  <c:v>40954</c:v>
                </c:pt>
                <c:pt idx="110">
                  <c:v>41044</c:v>
                </c:pt>
                <c:pt idx="111">
                  <c:v>41136</c:v>
                </c:pt>
                <c:pt idx="112">
                  <c:v>41228</c:v>
                </c:pt>
                <c:pt idx="113">
                  <c:v>41320</c:v>
                </c:pt>
                <c:pt idx="114">
                  <c:v>41409</c:v>
                </c:pt>
                <c:pt idx="115">
                  <c:v>41501</c:v>
                </c:pt>
                <c:pt idx="116">
                  <c:v>41593</c:v>
                </c:pt>
                <c:pt idx="117">
                  <c:v>41685</c:v>
                </c:pt>
              </c:numCache>
            </c:numRef>
          </c:cat>
          <c:val>
            <c:numRef>
              <c:f>capital_decomp!$P$153:$P$300</c:f>
              <c:numCache>
                <c:formatCode>General</c:formatCode>
                <c:ptCount val="148"/>
                <c:pt idx="0">
                  <c:v>0</c:v>
                </c:pt>
                <c:pt idx="1">
                  <c:v>0.41026397904857825</c:v>
                </c:pt>
                <c:pt idx="2">
                  <c:v>0.89292982792734477</c:v>
                </c:pt>
                <c:pt idx="3">
                  <c:v>0.71221084422197789</c:v>
                </c:pt>
                <c:pt idx="4">
                  <c:v>1.313910511108227</c:v>
                </c:pt>
                <c:pt idx="5">
                  <c:v>1.5368246789491948</c:v>
                </c:pt>
                <c:pt idx="6">
                  <c:v>2.432050127260923</c:v>
                </c:pt>
                <c:pt idx="7">
                  <c:v>2.6490192682226477</c:v>
                </c:pt>
                <c:pt idx="8">
                  <c:v>3.0183393905648126</c:v>
                </c:pt>
                <c:pt idx="9">
                  <c:v>3.1117120144445396</c:v>
                </c:pt>
                <c:pt idx="10">
                  <c:v>2.4637072429568603</c:v>
                </c:pt>
                <c:pt idx="11">
                  <c:v>2.2394127187040245</c:v>
                </c:pt>
                <c:pt idx="12">
                  <c:v>1.6347474242883244</c:v>
                </c:pt>
                <c:pt idx="13">
                  <c:v>1.7320793643239201</c:v>
                </c:pt>
                <c:pt idx="14">
                  <c:v>1.2493098302028658</c:v>
                </c:pt>
                <c:pt idx="15">
                  <c:v>1.5385374311125624</c:v>
                </c:pt>
                <c:pt idx="16">
                  <c:v>1.1139780954582932</c:v>
                </c:pt>
                <c:pt idx="17">
                  <c:v>1.2019466726769537</c:v>
                </c:pt>
                <c:pt idx="18">
                  <c:v>2.0709562243557809</c:v>
                </c:pt>
                <c:pt idx="19">
                  <c:v>2.6209705999551769</c:v>
                </c:pt>
                <c:pt idx="20">
                  <c:v>3.7297398425259982</c:v>
                </c:pt>
                <c:pt idx="21">
                  <c:v>3.6468674742763403</c:v>
                </c:pt>
                <c:pt idx="22">
                  <c:v>4.2162154875436535</c:v>
                </c:pt>
                <c:pt idx="23">
                  <c:v>5.370725949848131</c:v>
                </c:pt>
                <c:pt idx="24">
                  <c:v>7.2242375501894696</c:v>
                </c:pt>
                <c:pt idx="25">
                  <c:v>8.6109075532525488</c:v>
                </c:pt>
                <c:pt idx="26">
                  <c:v>8.6799241284392448</c:v>
                </c:pt>
                <c:pt idx="27">
                  <c:v>8.9474686371118715</c:v>
                </c:pt>
                <c:pt idx="28">
                  <c:v>9.1918022320709589</c:v>
                </c:pt>
                <c:pt idx="29">
                  <c:v>8.0315898405063919</c:v>
                </c:pt>
                <c:pt idx="30">
                  <c:v>7.5758728426049924</c:v>
                </c:pt>
                <c:pt idx="31">
                  <c:v>7.7034908221387788</c:v>
                </c:pt>
                <c:pt idx="32">
                  <c:v>7.3260903260397257</c:v>
                </c:pt>
                <c:pt idx="33">
                  <c:v>8.6142880426462405</c:v>
                </c:pt>
                <c:pt idx="34">
                  <c:v>8.3929153607981455</c:v>
                </c:pt>
                <c:pt idx="35">
                  <c:v>8.9712222580632339</c:v>
                </c:pt>
                <c:pt idx="36">
                  <c:v>7.7298966758861827</c:v>
                </c:pt>
                <c:pt idx="37">
                  <c:v>7.7666520742667284</c:v>
                </c:pt>
                <c:pt idx="38">
                  <c:v>6.9118624423905644</c:v>
                </c:pt>
                <c:pt idx="39">
                  <c:v>7.008857174166379</c:v>
                </c:pt>
                <c:pt idx="40">
                  <c:v>6.5148729995792571</c:v>
                </c:pt>
                <c:pt idx="41">
                  <c:v>7.2080769352001592</c:v>
                </c:pt>
                <c:pt idx="42">
                  <c:v>7.8630732994909138</c:v>
                </c:pt>
                <c:pt idx="43">
                  <c:v>7.7137024850694367</c:v>
                </c:pt>
                <c:pt idx="44">
                  <c:v>7.9605723360149323</c:v>
                </c:pt>
                <c:pt idx="45">
                  <c:v>8.0480472560219312</c:v>
                </c:pt>
                <c:pt idx="46">
                  <c:v>7.4070992481068796</c:v>
                </c:pt>
                <c:pt idx="47">
                  <c:v>7.5363539199277465</c:v>
                </c:pt>
                <c:pt idx="48">
                  <c:v>7.4765515828206972</c:v>
                </c:pt>
                <c:pt idx="49">
                  <c:v>7.7354460844998361</c:v>
                </c:pt>
                <c:pt idx="50">
                  <c:v>7.5727619470678462</c:v>
                </c:pt>
                <c:pt idx="51">
                  <c:v>7.3173024847594359</c:v>
                </c:pt>
                <c:pt idx="52">
                  <c:v>7.7196427713378828</c:v>
                </c:pt>
                <c:pt idx="53">
                  <c:v>8.0746580091569342</c:v>
                </c:pt>
                <c:pt idx="54">
                  <c:v>8.2796486675127206</c:v>
                </c:pt>
                <c:pt idx="55">
                  <c:v>8.2757806649539507</c:v>
                </c:pt>
                <c:pt idx="56">
                  <c:v>8.2941770977258926</c:v>
                </c:pt>
                <c:pt idx="57">
                  <c:v>8.55560432229891</c:v>
                </c:pt>
                <c:pt idx="58">
                  <c:v>9.4064240620602053</c:v>
                </c:pt>
                <c:pt idx="59">
                  <c:v>9.8974121231811178</c:v>
                </c:pt>
                <c:pt idx="60">
                  <c:v>9.7276090899673644</c:v>
                </c:pt>
                <c:pt idx="61">
                  <c:v>10.101839226731929</c:v>
                </c:pt>
                <c:pt idx="62">
                  <c:v>10.497844502362931</c:v>
                </c:pt>
                <c:pt idx="63">
                  <c:v>11.810745015811628</c:v>
                </c:pt>
                <c:pt idx="64">
                  <c:v>13.447570330990422</c:v>
                </c:pt>
                <c:pt idx="65">
                  <c:v>14.594799654862053</c:v>
                </c:pt>
                <c:pt idx="66">
                  <c:v>15.98922753938179</c:v>
                </c:pt>
                <c:pt idx="67">
                  <c:v>17.796807538653713</c:v>
                </c:pt>
                <c:pt idx="68">
                  <c:v>19.081137440671423</c:v>
                </c:pt>
                <c:pt idx="69">
                  <c:v>18.669277031800465</c:v>
                </c:pt>
                <c:pt idx="70">
                  <c:v>18.935144299728879</c:v>
                </c:pt>
                <c:pt idx="71">
                  <c:v>19.411228538261163</c:v>
                </c:pt>
                <c:pt idx="72">
                  <c:v>19.847581934553727</c:v>
                </c:pt>
                <c:pt idx="73">
                  <c:v>20.236520938825269</c:v>
                </c:pt>
                <c:pt idx="74">
                  <c:v>19.704062099499911</c:v>
                </c:pt>
                <c:pt idx="75">
                  <c:v>18.663149919524791</c:v>
                </c:pt>
                <c:pt idx="76">
                  <c:v>18.225668728085285</c:v>
                </c:pt>
                <c:pt idx="77">
                  <c:v>18.210238216751613</c:v>
                </c:pt>
                <c:pt idx="78">
                  <c:v>17.852427790601148</c:v>
                </c:pt>
                <c:pt idx="79">
                  <c:v>17.440331708518983</c:v>
                </c:pt>
                <c:pt idx="80">
                  <c:v>17.568642550987747</c:v>
                </c:pt>
                <c:pt idx="81">
                  <c:v>17.256216713733217</c:v>
                </c:pt>
                <c:pt idx="82">
                  <c:v>17.376035950266076</c:v>
                </c:pt>
                <c:pt idx="83">
                  <c:v>17.289747045079114</c:v>
                </c:pt>
                <c:pt idx="84">
                  <c:v>17.000093253057905</c:v>
                </c:pt>
                <c:pt idx="85">
                  <c:v>15.888831729835452</c:v>
                </c:pt>
                <c:pt idx="86">
                  <c:v>16.574663280361133</c:v>
                </c:pt>
                <c:pt idx="87">
                  <c:v>17.225703742831062</c:v>
                </c:pt>
                <c:pt idx="88">
                  <c:v>17.383585424691162</c:v>
                </c:pt>
                <c:pt idx="89">
                  <c:v>18.378932779294946</c:v>
                </c:pt>
                <c:pt idx="90">
                  <c:v>18.73771654559765</c:v>
                </c:pt>
                <c:pt idx="91">
                  <c:v>19.660187517181409</c:v>
                </c:pt>
                <c:pt idx="92">
                  <c:v>20.5253452261197</c:v>
                </c:pt>
                <c:pt idx="93">
                  <c:v>21.963983636628587</c:v>
                </c:pt>
                <c:pt idx="94">
                  <c:v>22.75392512453546</c:v>
                </c:pt>
                <c:pt idx="95">
                  <c:v>24.331309840922803</c:v>
                </c:pt>
                <c:pt idx="96">
                  <c:v>27.831036021318596</c:v>
                </c:pt>
                <c:pt idx="97">
                  <c:v>30.208319331078812</c:v>
                </c:pt>
                <c:pt idx="98">
                  <c:v>30.571524928442173</c:v>
                </c:pt>
                <c:pt idx="99">
                  <c:v>30.217509059944888</c:v>
                </c:pt>
                <c:pt idx="100">
                  <c:v>28.838324105401107</c:v>
                </c:pt>
                <c:pt idx="101">
                  <c:v>28.729452260339492</c:v>
                </c:pt>
                <c:pt idx="102">
                  <c:v>27.880834908735142</c:v>
                </c:pt>
                <c:pt idx="103">
                  <c:v>26.674695308418588</c:v>
                </c:pt>
                <c:pt idx="104">
                  <c:v>26.195862329024965</c:v>
                </c:pt>
                <c:pt idx="105">
                  <c:v>26.405058345505395</c:v>
                </c:pt>
                <c:pt idx="106">
                  <c:v>25.857572866481288</c:v>
                </c:pt>
                <c:pt idx="107">
                  <c:v>25.642012526606649</c:v>
                </c:pt>
                <c:pt idx="108">
                  <c:v>24.90910910867289</c:v>
                </c:pt>
                <c:pt idx="109">
                  <c:v>23.93643676706002</c:v>
                </c:pt>
                <c:pt idx="110">
                  <c:v>24.352028689097786</c:v>
                </c:pt>
                <c:pt idx="111">
                  <c:v>24.310469596580713</c:v>
                </c:pt>
                <c:pt idx="112">
                  <c:v>23.97716611714333</c:v>
                </c:pt>
                <c:pt idx="113">
                  <c:v>23.976585032491805</c:v>
                </c:pt>
                <c:pt idx="114">
                  <c:v>23.556316108417931</c:v>
                </c:pt>
                <c:pt idx="115">
                  <c:v>23.070685949630093</c:v>
                </c:pt>
                <c:pt idx="116">
                  <c:v>22.705898821428249</c:v>
                </c:pt>
                <c:pt idx="117">
                  <c:v>23.299690254564986</c:v>
                </c:pt>
              </c:numCache>
            </c:numRef>
          </c:val>
          <c:smooth val="0"/>
        </c:ser>
        <c:dLbls>
          <c:showLegendKey val="0"/>
          <c:showVal val="0"/>
          <c:showCatName val="0"/>
          <c:showSerName val="0"/>
          <c:showPercent val="0"/>
          <c:showBubbleSize val="0"/>
        </c:dLbls>
        <c:marker val="1"/>
        <c:smooth val="0"/>
        <c:axId val="241398144"/>
        <c:axId val="241399680"/>
      </c:lineChart>
      <c:lineChart>
        <c:grouping val="standard"/>
        <c:varyColors val="0"/>
        <c:ser>
          <c:idx val="3"/>
          <c:order val="3"/>
          <c:tx>
            <c:v>_FRBDummySeriesRight</c:v>
          </c:tx>
          <c:spPr>
            <a:ln>
              <a:noFill/>
            </a:ln>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241415296"/>
        <c:axId val="241401216"/>
      </c:lineChart>
      <c:dateAx>
        <c:axId val="241398144"/>
        <c:scaling>
          <c:orientation val="minMax"/>
          <c:max val="41609"/>
          <c:min val="31107"/>
        </c:scaling>
        <c:delete val="0"/>
        <c:axPos val="b"/>
        <c:numFmt formatCode="\ \ \ \ 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241399680"/>
        <c:crosses val="min"/>
        <c:auto val="1"/>
        <c:lblOffset val="0"/>
        <c:baseTimeUnit val="months"/>
        <c:majorUnit val="2"/>
        <c:majorTimeUnit val="years"/>
        <c:minorUnit val="1"/>
        <c:minorTimeUnit val="years"/>
      </c:dateAx>
      <c:valAx>
        <c:axId val="241399680"/>
        <c:scaling>
          <c:orientation val="minMax"/>
        </c:scaling>
        <c:delete val="0"/>
        <c:axPos val="l"/>
        <c:numFmt formatCode="General"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241398144"/>
        <c:crosses val="autoZero"/>
        <c:crossBetween val="between"/>
      </c:valAx>
      <c:valAx>
        <c:axId val="241401216"/>
        <c:scaling>
          <c:orientation val="minMax"/>
          <c:max val="60"/>
          <c:min val="-50"/>
        </c:scaling>
        <c:delete val="0"/>
        <c:axPos val="r"/>
        <c:numFmt formatCode="General" sourceLinked="1"/>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241415296"/>
        <c:crosses val="max"/>
        <c:crossBetween val="between"/>
        <c:majorUnit val="10"/>
        <c:minorUnit val="2"/>
      </c:valAx>
      <c:catAx>
        <c:axId val="241415296"/>
        <c:scaling>
          <c:orientation val="minMax"/>
        </c:scaling>
        <c:delete val="1"/>
        <c:axPos val="b"/>
        <c:numFmt formatCode="General" sourceLinked="1"/>
        <c:majorTickMark val="out"/>
        <c:minorTickMark val="none"/>
        <c:tickLblPos val="none"/>
        <c:crossAx val="241401216"/>
        <c:crosses val="autoZero"/>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userShapes r:id="rId2"/>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1.6120119235802713E-2"/>
          <c:y val="0.10910858883508674"/>
          <c:w val="0.96775976152840004"/>
          <c:h val="0.89089140984242676"/>
        </c:manualLayout>
      </c:layout>
      <c:lineChart>
        <c:grouping val="standard"/>
        <c:varyColors val="0"/>
        <c:ser>
          <c:idx val="0"/>
          <c:order val="0"/>
          <c:tx>
            <c:v>TFP</c:v>
          </c:tx>
          <c:spPr>
            <a:ln w="28575">
              <a:solidFill>
                <a:srgbClr val="1F497D"/>
              </a:solidFill>
              <a:prstDash val="solid"/>
            </a:ln>
          </c:spPr>
          <c:marker>
            <c:symbol val="none"/>
          </c:marker>
          <c:cat>
            <c:numRef>
              <c:f>quarterly_final!$AC$128:$AC$306</c:f>
              <c:numCache>
                <c:formatCode>m/d/yyyy</c:formatCode>
                <c:ptCount val="179"/>
                <c:pt idx="0">
                  <c:v>26799</c:v>
                </c:pt>
                <c:pt idx="1">
                  <c:v>26891</c:v>
                </c:pt>
                <c:pt idx="2">
                  <c:v>26983</c:v>
                </c:pt>
                <c:pt idx="3">
                  <c:v>27075</c:v>
                </c:pt>
                <c:pt idx="4">
                  <c:v>27164</c:v>
                </c:pt>
                <c:pt idx="5">
                  <c:v>27256</c:v>
                </c:pt>
                <c:pt idx="6">
                  <c:v>27348</c:v>
                </c:pt>
                <c:pt idx="7">
                  <c:v>27440</c:v>
                </c:pt>
                <c:pt idx="8">
                  <c:v>27529</c:v>
                </c:pt>
                <c:pt idx="9">
                  <c:v>27621</c:v>
                </c:pt>
                <c:pt idx="10">
                  <c:v>27713</c:v>
                </c:pt>
                <c:pt idx="11">
                  <c:v>27805</c:v>
                </c:pt>
                <c:pt idx="12">
                  <c:v>27895</c:v>
                </c:pt>
                <c:pt idx="13">
                  <c:v>27987</c:v>
                </c:pt>
                <c:pt idx="14">
                  <c:v>28079</c:v>
                </c:pt>
                <c:pt idx="15">
                  <c:v>28171</c:v>
                </c:pt>
                <c:pt idx="16">
                  <c:v>28260</c:v>
                </c:pt>
                <c:pt idx="17">
                  <c:v>28352</c:v>
                </c:pt>
                <c:pt idx="18">
                  <c:v>28444</c:v>
                </c:pt>
                <c:pt idx="19">
                  <c:v>28536</c:v>
                </c:pt>
                <c:pt idx="20">
                  <c:v>28625</c:v>
                </c:pt>
                <c:pt idx="21">
                  <c:v>28717</c:v>
                </c:pt>
                <c:pt idx="22">
                  <c:v>28809</c:v>
                </c:pt>
                <c:pt idx="23">
                  <c:v>28901</c:v>
                </c:pt>
                <c:pt idx="24">
                  <c:v>28990</c:v>
                </c:pt>
                <c:pt idx="25">
                  <c:v>29082</c:v>
                </c:pt>
                <c:pt idx="26">
                  <c:v>29174</c:v>
                </c:pt>
                <c:pt idx="27">
                  <c:v>29266</c:v>
                </c:pt>
                <c:pt idx="28">
                  <c:v>29356</c:v>
                </c:pt>
                <c:pt idx="29">
                  <c:v>29448</c:v>
                </c:pt>
                <c:pt idx="30">
                  <c:v>29540</c:v>
                </c:pt>
                <c:pt idx="31">
                  <c:v>29632</c:v>
                </c:pt>
                <c:pt idx="32">
                  <c:v>29721</c:v>
                </c:pt>
                <c:pt idx="33">
                  <c:v>29813</c:v>
                </c:pt>
                <c:pt idx="34">
                  <c:v>29905</c:v>
                </c:pt>
                <c:pt idx="35">
                  <c:v>29997</c:v>
                </c:pt>
                <c:pt idx="36">
                  <c:v>30086</c:v>
                </c:pt>
                <c:pt idx="37">
                  <c:v>30178</c:v>
                </c:pt>
                <c:pt idx="38">
                  <c:v>30270</c:v>
                </c:pt>
                <c:pt idx="39">
                  <c:v>30362</c:v>
                </c:pt>
                <c:pt idx="40">
                  <c:v>30451</c:v>
                </c:pt>
                <c:pt idx="41">
                  <c:v>30543</c:v>
                </c:pt>
                <c:pt idx="42">
                  <c:v>30635</c:v>
                </c:pt>
                <c:pt idx="43">
                  <c:v>30727</c:v>
                </c:pt>
                <c:pt idx="44">
                  <c:v>30817</c:v>
                </c:pt>
                <c:pt idx="45">
                  <c:v>30909</c:v>
                </c:pt>
                <c:pt idx="46">
                  <c:v>31001</c:v>
                </c:pt>
                <c:pt idx="47">
                  <c:v>31093</c:v>
                </c:pt>
                <c:pt idx="48">
                  <c:v>31182</c:v>
                </c:pt>
                <c:pt idx="49">
                  <c:v>31274</c:v>
                </c:pt>
                <c:pt idx="50">
                  <c:v>31366</c:v>
                </c:pt>
                <c:pt idx="51">
                  <c:v>31458</c:v>
                </c:pt>
                <c:pt idx="52">
                  <c:v>31547</c:v>
                </c:pt>
                <c:pt idx="53">
                  <c:v>31639</c:v>
                </c:pt>
                <c:pt idx="54">
                  <c:v>31731</c:v>
                </c:pt>
                <c:pt idx="55">
                  <c:v>31823</c:v>
                </c:pt>
                <c:pt idx="56">
                  <c:v>31912</c:v>
                </c:pt>
                <c:pt idx="57">
                  <c:v>32004</c:v>
                </c:pt>
                <c:pt idx="58">
                  <c:v>32096</c:v>
                </c:pt>
                <c:pt idx="59">
                  <c:v>32188</c:v>
                </c:pt>
                <c:pt idx="60">
                  <c:v>32278</c:v>
                </c:pt>
                <c:pt idx="61">
                  <c:v>32370</c:v>
                </c:pt>
                <c:pt idx="62">
                  <c:v>32462</c:v>
                </c:pt>
                <c:pt idx="63">
                  <c:v>32554</c:v>
                </c:pt>
                <c:pt idx="64">
                  <c:v>32643</c:v>
                </c:pt>
                <c:pt idx="65">
                  <c:v>32735</c:v>
                </c:pt>
                <c:pt idx="66">
                  <c:v>32827</c:v>
                </c:pt>
                <c:pt idx="67">
                  <c:v>32919</c:v>
                </c:pt>
                <c:pt idx="68">
                  <c:v>33008</c:v>
                </c:pt>
                <c:pt idx="69">
                  <c:v>33100</c:v>
                </c:pt>
                <c:pt idx="70">
                  <c:v>33192</c:v>
                </c:pt>
                <c:pt idx="71">
                  <c:v>33284</c:v>
                </c:pt>
                <c:pt idx="72">
                  <c:v>33373</c:v>
                </c:pt>
                <c:pt idx="73">
                  <c:v>33465</c:v>
                </c:pt>
                <c:pt idx="74">
                  <c:v>33557</c:v>
                </c:pt>
                <c:pt idx="75">
                  <c:v>33649</c:v>
                </c:pt>
                <c:pt idx="76">
                  <c:v>33739</c:v>
                </c:pt>
                <c:pt idx="77">
                  <c:v>33831</c:v>
                </c:pt>
                <c:pt idx="78">
                  <c:v>33923</c:v>
                </c:pt>
                <c:pt idx="79">
                  <c:v>34015</c:v>
                </c:pt>
                <c:pt idx="80">
                  <c:v>34104</c:v>
                </c:pt>
                <c:pt idx="81">
                  <c:v>34196</c:v>
                </c:pt>
                <c:pt idx="82">
                  <c:v>34288</c:v>
                </c:pt>
                <c:pt idx="83">
                  <c:v>34380</c:v>
                </c:pt>
                <c:pt idx="84">
                  <c:v>34469</c:v>
                </c:pt>
                <c:pt idx="85">
                  <c:v>34561</c:v>
                </c:pt>
                <c:pt idx="86">
                  <c:v>34653</c:v>
                </c:pt>
                <c:pt idx="87">
                  <c:v>34745</c:v>
                </c:pt>
                <c:pt idx="88">
                  <c:v>34834</c:v>
                </c:pt>
                <c:pt idx="89">
                  <c:v>34926</c:v>
                </c:pt>
                <c:pt idx="90">
                  <c:v>35018</c:v>
                </c:pt>
                <c:pt idx="91">
                  <c:v>35110</c:v>
                </c:pt>
                <c:pt idx="92">
                  <c:v>35200</c:v>
                </c:pt>
                <c:pt idx="93">
                  <c:v>35292</c:v>
                </c:pt>
                <c:pt idx="94">
                  <c:v>35384</c:v>
                </c:pt>
                <c:pt idx="95">
                  <c:v>35476</c:v>
                </c:pt>
                <c:pt idx="96">
                  <c:v>35565</c:v>
                </c:pt>
                <c:pt idx="97">
                  <c:v>35657</c:v>
                </c:pt>
                <c:pt idx="98">
                  <c:v>35749</c:v>
                </c:pt>
                <c:pt idx="99">
                  <c:v>35841</c:v>
                </c:pt>
                <c:pt idx="100">
                  <c:v>35930</c:v>
                </c:pt>
                <c:pt idx="101">
                  <c:v>36022</c:v>
                </c:pt>
                <c:pt idx="102">
                  <c:v>36114</c:v>
                </c:pt>
                <c:pt idx="103">
                  <c:v>36206</c:v>
                </c:pt>
                <c:pt idx="104">
                  <c:v>36295</c:v>
                </c:pt>
                <c:pt idx="105">
                  <c:v>36387</c:v>
                </c:pt>
                <c:pt idx="106">
                  <c:v>36479</c:v>
                </c:pt>
                <c:pt idx="107">
                  <c:v>36571</c:v>
                </c:pt>
                <c:pt idx="108">
                  <c:v>36661</c:v>
                </c:pt>
                <c:pt idx="109">
                  <c:v>36753</c:v>
                </c:pt>
                <c:pt idx="110">
                  <c:v>36845</c:v>
                </c:pt>
                <c:pt idx="111">
                  <c:v>36937</c:v>
                </c:pt>
                <c:pt idx="112">
                  <c:v>37026</c:v>
                </c:pt>
                <c:pt idx="113">
                  <c:v>37118</c:v>
                </c:pt>
                <c:pt idx="114">
                  <c:v>37210</c:v>
                </c:pt>
                <c:pt idx="115">
                  <c:v>37302</c:v>
                </c:pt>
                <c:pt idx="116">
                  <c:v>37391</c:v>
                </c:pt>
                <c:pt idx="117">
                  <c:v>37483</c:v>
                </c:pt>
                <c:pt idx="118">
                  <c:v>37575</c:v>
                </c:pt>
                <c:pt idx="119">
                  <c:v>37667</c:v>
                </c:pt>
                <c:pt idx="120">
                  <c:v>37756</c:v>
                </c:pt>
                <c:pt idx="121">
                  <c:v>37848</c:v>
                </c:pt>
                <c:pt idx="122">
                  <c:v>37940</c:v>
                </c:pt>
                <c:pt idx="123">
                  <c:v>38032</c:v>
                </c:pt>
                <c:pt idx="124">
                  <c:v>38122</c:v>
                </c:pt>
                <c:pt idx="125">
                  <c:v>38214</c:v>
                </c:pt>
                <c:pt idx="126">
                  <c:v>38306</c:v>
                </c:pt>
                <c:pt idx="127">
                  <c:v>38398</c:v>
                </c:pt>
                <c:pt idx="128">
                  <c:v>38487</c:v>
                </c:pt>
                <c:pt idx="129">
                  <c:v>38579</c:v>
                </c:pt>
                <c:pt idx="130">
                  <c:v>38671</c:v>
                </c:pt>
                <c:pt idx="131">
                  <c:v>38763</c:v>
                </c:pt>
                <c:pt idx="132">
                  <c:v>38852</c:v>
                </c:pt>
                <c:pt idx="133">
                  <c:v>38944</c:v>
                </c:pt>
                <c:pt idx="134">
                  <c:v>39036</c:v>
                </c:pt>
                <c:pt idx="135">
                  <c:v>39128</c:v>
                </c:pt>
                <c:pt idx="136">
                  <c:v>39217</c:v>
                </c:pt>
                <c:pt idx="137">
                  <c:v>39309</c:v>
                </c:pt>
                <c:pt idx="138">
                  <c:v>39401</c:v>
                </c:pt>
                <c:pt idx="139">
                  <c:v>39493</c:v>
                </c:pt>
                <c:pt idx="140">
                  <c:v>39583</c:v>
                </c:pt>
                <c:pt idx="141">
                  <c:v>39675</c:v>
                </c:pt>
                <c:pt idx="142">
                  <c:v>39767</c:v>
                </c:pt>
                <c:pt idx="143">
                  <c:v>39859</c:v>
                </c:pt>
                <c:pt idx="144">
                  <c:v>39948</c:v>
                </c:pt>
                <c:pt idx="145">
                  <c:v>40040</c:v>
                </c:pt>
                <c:pt idx="146">
                  <c:v>40132</c:v>
                </c:pt>
                <c:pt idx="147">
                  <c:v>40224</c:v>
                </c:pt>
                <c:pt idx="148">
                  <c:v>40313</c:v>
                </c:pt>
                <c:pt idx="149">
                  <c:v>40405</c:v>
                </c:pt>
                <c:pt idx="150">
                  <c:v>40497</c:v>
                </c:pt>
                <c:pt idx="151">
                  <c:v>40589</c:v>
                </c:pt>
                <c:pt idx="152">
                  <c:v>40678</c:v>
                </c:pt>
                <c:pt idx="153">
                  <c:v>40770</c:v>
                </c:pt>
                <c:pt idx="154">
                  <c:v>40862</c:v>
                </c:pt>
                <c:pt idx="155">
                  <c:v>40954</c:v>
                </c:pt>
                <c:pt idx="156">
                  <c:v>41044</c:v>
                </c:pt>
                <c:pt idx="157">
                  <c:v>41136</c:v>
                </c:pt>
                <c:pt idx="158">
                  <c:v>41228</c:v>
                </c:pt>
                <c:pt idx="159">
                  <c:v>41320</c:v>
                </c:pt>
                <c:pt idx="160">
                  <c:v>41409</c:v>
                </c:pt>
                <c:pt idx="161">
                  <c:v>41501</c:v>
                </c:pt>
                <c:pt idx="162">
                  <c:v>41593</c:v>
                </c:pt>
                <c:pt idx="163">
                  <c:v>41685</c:v>
                </c:pt>
              </c:numCache>
            </c:numRef>
          </c:cat>
          <c:val>
            <c:numRef>
              <c:f>quarterly_final!$AH$128:$AH$306</c:f>
              <c:numCache>
                <c:formatCode>0.00</c:formatCode>
                <c:ptCount val="179"/>
                <c:pt idx="0">
                  <c:v>0</c:v>
                </c:pt>
                <c:pt idx="1">
                  <c:v>-1.139395218100463</c:v>
                </c:pt>
                <c:pt idx="2">
                  <c:v>-1.0488729665494898</c:v>
                </c:pt>
                <c:pt idx="3">
                  <c:v>-2.9916398854238335</c:v>
                </c:pt>
                <c:pt idx="4">
                  <c:v>-3.6137922864017513</c:v>
                </c:pt>
                <c:pt idx="5">
                  <c:v>-4.7633316089514732</c:v>
                </c:pt>
                <c:pt idx="6">
                  <c:v>-5.342763656054597</c:v>
                </c:pt>
                <c:pt idx="7">
                  <c:v>-5.171008787456695</c:v>
                </c:pt>
                <c:pt idx="8">
                  <c:v>-3.8651695534806061</c:v>
                </c:pt>
                <c:pt idx="9">
                  <c:v>-2.4551484435705859</c:v>
                </c:pt>
                <c:pt idx="10">
                  <c:v>-2.0917169526523471</c:v>
                </c:pt>
                <c:pt idx="11">
                  <c:v>-0.49619783144770357</c:v>
                </c:pt>
                <c:pt idx="12">
                  <c:v>-5.4291702150563947E-2</c:v>
                </c:pt>
                <c:pt idx="13">
                  <c:v>6.8532017162246758E-2</c:v>
                </c:pt>
                <c:pt idx="14">
                  <c:v>0.26631586721135608</c:v>
                </c:pt>
                <c:pt idx="15">
                  <c:v>0.69684835786422117</c:v>
                </c:pt>
                <c:pt idx="16">
                  <c:v>1.6520405760700787</c:v>
                </c:pt>
                <c:pt idx="17">
                  <c:v>2.9020710656894244</c:v>
                </c:pt>
                <c:pt idx="18">
                  <c:v>2.122185923006592</c:v>
                </c:pt>
                <c:pt idx="19">
                  <c:v>1.7202157475388351</c:v>
                </c:pt>
                <c:pt idx="20">
                  <c:v>3.6421310816688299</c:v>
                </c:pt>
                <c:pt idx="21">
                  <c:v>3.5424830505383649</c:v>
                </c:pt>
                <c:pt idx="22">
                  <c:v>3.618760350901566</c:v>
                </c:pt>
                <c:pt idx="23">
                  <c:v>3.4253826798510532</c:v>
                </c:pt>
                <c:pt idx="24">
                  <c:v>2.2744352015293137</c:v>
                </c:pt>
                <c:pt idx="25">
                  <c:v>1.8881268133069797</c:v>
                </c:pt>
                <c:pt idx="26">
                  <c:v>1.5155968934064898</c:v>
                </c:pt>
                <c:pt idx="27">
                  <c:v>1.4290057118620612</c:v>
                </c:pt>
                <c:pt idx="28">
                  <c:v>-0.68636125815179905</c:v>
                </c:pt>
                <c:pt idx="29">
                  <c:v>-0.6080164956464913</c:v>
                </c:pt>
                <c:pt idx="30">
                  <c:v>0.91736477774562419</c:v>
                </c:pt>
                <c:pt idx="31">
                  <c:v>1.9655685032009615</c:v>
                </c:pt>
                <c:pt idx="32">
                  <c:v>1.1654932649341856</c:v>
                </c:pt>
                <c:pt idx="33">
                  <c:v>2.1942272698537679</c:v>
                </c:pt>
                <c:pt idx="34">
                  <c:v>0.24895532650824426</c:v>
                </c:pt>
                <c:pt idx="35">
                  <c:v>-0.99937387647284326</c:v>
                </c:pt>
                <c:pt idx="36">
                  <c:v>-1.157467797525088</c:v>
                </c:pt>
                <c:pt idx="37">
                  <c:v>-1.7483469003625729</c:v>
                </c:pt>
                <c:pt idx="38">
                  <c:v>-1.5783043271497263</c:v>
                </c:pt>
                <c:pt idx="39">
                  <c:v>-0.94087649710570564</c:v>
                </c:pt>
                <c:pt idx="40">
                  <c:v>0.57985784543824204</c:v>
                </c:pt>
                <c:pt idx="41">
                  <c:v>0.95379128180772721</c:v>
                </c:pt>
                <c:pt idx="42">
                  <c:v>2.1204056697285081</c:v>
                </c:pt>
                <c:pt idx="43">
                  <c:v>3.3968593417539115</c:v>
                </c:pt>
                <c:pt idx="44">
                  <c:v>4.2325501709217042</c:v>
                </c:pt>
                <c:pt idx="45">
                  <c:v>4.3295046841203941</c:v>
                </c:pt>
                <c:pt idx="46">
                  <c:v>4.2486441627615914</c:v>
                </c:pt>
                <c:pt idx="47">
                  <c:v>4.6626550842273966</c:v>
                </c:pt>
                <c:pt idx="48">
                  <c:v>4.4333864619467747</c:v>
                </c:pt>
                <c:pt idx="49">
                  <c:v>5.4825482516459356</c:v>
                </c:pt>
                <c:pt idx="50">
                  <c:v>5.4764157791761061</c:v>
                </c:pt>
                <c:pt idx="51">
                  <c:v>6.1545068818959292</c:v>
                </c:pt>
                <c:pt idx="52">
                  <c:v>6.1888413461508813</c:v>
                </c:pt>
                <c:pt idx="53">
                  <c:v>6.3887830887176289</c:v>
                </c:pt>
                <c:pt idx="54">
                  <c:v>6.1065475404213174</c:v>
                </c:pt>
                <c:pt idx="55">
                  <c:v>5.7824141803061435</c:v>
                </c:pt>
                <c:pt idx="56">
                  <c:v>6.9390986636337049</c:v>
                </c:pt>
                <c:pt idx="57">
                  <c:v>7.3220396151911231</c:v>
                </c:pt>
                <c:pt idx="58">
                  <c:v>7.692791660780971</c:v>
                </c:pt>
                <c:pt idx="59">
                  <c:v>8.1477804198366446</c:v>
                </c:pt>
                <c:pt idx="60">
                  <c:v>8.193326830629255</c:v>
                </c:pt>
                <c:pt idx="61">
                  <c:v>8.4436086325141311</c:v>
                </c:pt>
                <c:pt idx="62">
                  <c:v>8.6302673102762544</c:v>
                </c:pt>
                <c:pt idx="63">
                  <c:v>8.4042709771304747</c:v>
                </c:pt>
                <c:pt idx="64">
                  <c:v>7.6364237624564018</c:v>
                </c:pt>
                <c:pt idx="65">
                  <c:v>7.6252802425606809</c:v>
                </c:pt>
                <c:pt idx="66">
                  <c:v>7.3085271334786928</c:v>
                </c:pt>
                <c:pt idx="67">
                  <c:v>8.0535477040328267</c:v>
                </c:pt>
                <c:pt idx="68">
                  <c:v>8.6085835165173119</c:v>
                </c:pt>
                <c:pt idx="69">
                  <c:v>8.2951120160251559</c:v>
                </c:pt>
                <c:pt idx="70">
                  <c:v>7.2824557400448438</c:v>
                </c:pt>
                <c:pt idx="71">
                  <c:v>6.8319913131315149</c:v>
                </c:pt>
                <c:pt idx="72">
                  <c:v>7.6742262267183916</c:v>
                </c:pt>
                <c:pt idx="73">
                  <c:v>7.9739878577763657</c:v>
                </c:pt>
                <c:pt idx="74">
                  <c:v>7.9974884459996369</c:v>
                </c:pt>
                <c:pt idx="75">
                  <c:v>10.342323689925179</c:v>
                </c:pt>
                <c:pt idx="76">
                  <c:v>10.789304849783599</c:v>
                </c:pt>
                <c:pt idx="77">
                  <c:v>10.918805743676316</c:v>
                </c:pt>
                <c:pt idx="78">
                  <c:v>11.110925197668854</c:v>
                </c:pt>
                <c:pt idx="79">
                  <c:v>9.8264708251893538</c:v>
                </c:pt>
                <c:pt idx="80">
                  <c:v>9.8882286964098842</c:v>
                </c:pt>
                <c:pt idx="81">
                  <c:v>9.3872228661104167</c:v>
                </c:pt>
                <c:pt idx="82">
                  <c:v>10.645699320674229</c:v>
                </c:pt>
                <c:pt idx="83">
                  <c:v>10.238393065877778</c:v>
                </c:pt>
                <c:pt idx="84">
                  <c:v>10.496780052254643</c:v>
                </c:pt>
                <c:pt idx="85">
                  <c:v>10.054313633949191</c:v>
                </c:pt>
                <c:pt idx="86">
                  <c:v>11.02938914481571</c:v>
                </c:pt>
                <c:pt idx="87">
                  <c:v>10.462023695680315</c:v>
                </c:pt>
                <c:pt idx="88">
                  <c:v>10.331937898527812</c:v>
                </c:pt>
                <c:pt idx="89">
                  <c:v>10.701649996272806</c:v>
                </c:pt>
                <c:pt idx="90">
                  <c:v>10.977776622503445</c:v>
                </c:pt>
                <c:pt idx="91">
                  <c:v>11.746157850264664</c:v>
                </c:pt>
                <c:pt idx="92">
                  <c:v>12.725051432679637</c:v>
                </c:pt>
                <c:pt idx="93">
                  <c:v>13.117331712833478</c:v>
                </c:pt>
                <c:pt idx="94">
                  <c:v>13.375318993083281</c:v>
                </c:pt>
                <c:pt idx="95">
                  <c:v>13.106059075410023</c:v>
                </c:pt>
                <c:pt idx="96">
                  <c:v>13.848302804152794</c:v>
                </c:pt>
                <c:pt idx="97">
                  <c:v>14.774968359036706</c:v>
                </c:pt>
                <c:pt idx="98">
                  <c:v>15.068862565719648</c:v>
                </c:pt>
                <c:pt idx="99">
                  <c:v>15.538577801867437</c:v>
                </c:pt>
                <c:pt idx="100">
                  <c:v>15.967061529378554</c:v>
                </c:pt>
                <c:pt idx="101">
                  <c:v>16.895620906368745</c:v>
                </c:pt>
                <c:pt idx="102">
                  <c:v>16.895328139398206</c:v>
                </c:pt>
                <c:pt idx="103">
                  <c:v>18.024184442822044</c:v>
                </c:pt>
                <c:pt idx="104">
                  <c:v>17.619238793303172</c:v>
                </c:pt>
                <c:pt idx="105">
                  <c:v>17.90011042937623</c:v>
                </c:pt>
                <c:pt idx="106">
                  <c:v>19.016024954003626</c:v>
                </c:pt>
                <c:pt idx="107">
                  <c:v>19.42682810652995</c:v>
                </c:pt>
                <c:pt idx="108">
                  <c:v>20.350657318574388</c:v>
                </c:pt>
                <c:pt idx="109">
                  <c:v>20.016670551952323</c:v>
                </c:pt>
                <c:pt idx="110">
                  <c:v>20.294155594074041</c:v>
                </c:pt>
                <c:pt idx="111">
                  <c:v>19.948004621225131</c:v>
                </c:pt>
                <c:pt idx="112">
                  <c:v>20.348506626955519</c:v>
                </c:pt>
                <c:pt idx="113">
                  <c:v>19.928277972999531</c:v>
                </c:pt>
                <c:pt idx="114">
                  <c:v>20.172303826560668</c:v>
                </c:pt>
                <c:pt idx="115">
                  <c:v>21.861486114139343</c:v>
                </c:pt>
                <c:pt idx="116">
                  <c:v>21.829129530005829</c:v>
                </c:pt>
                <c:pt idx="117">
                  <c:v>22.073244104162526</c:v>
                </c:pt>
                <c:pt idx="118">
                  <c:v>22.084727997184537</c:v>
                </c:pt>
                <c:pt idx="119">
                  <c:v>22.558673012940442</c:v>
                </c:pt>
                <c:pt idx="120">
                  <c:v>23.71385163274935</c:v>
                </c:pt>
                <c:pt idx="121">
                  <c:v>24.909712530723397</c:v>
                </c:pt>
                <c:pt idx="122">
                  <c:v>25.418881603770018</c:v>
                </c:pt>
                <c:pt idx="123">
                  <c:v>25.887369405274498</c:v>
                </c:pt>
                <c:pt idx="124">
                  <c:v>26.596168811606155</c:v>
                </c:pt>
                <c:pt idx="125">
                  <c:v>27.297730779237774</c:v>
                </c:pt>
                <c:pt idx="126">
                  <c:v>27.235319188930927</c:v>
                </c:pt>
                <c:pt idx="127">
                  <c:v>27.730957560774005</c:v>
                </c:pt>
                <c:pt idx="128">
                  <c:v>27.769941593396762</c:v>
                </c:pt>
                <c:pt idx="129">
                  <c:v>28.412414522660992</c:v>
                </c:pt>
                <c:pt idx="130">
                  <c:v>28.723487227775408</c:v>
                </c:pt>
                <c:pt idx="131">
                  <c:v>29.748276558575295</c:v>
                </c:pt>
                <c:pt idx="132">
                  <c:v>29.356729826306132</c:v>
                </c:pt>
                <c:pt idx="133">
                  <c:v>28.834512786812468</c:v>
                </c:pt>
                <c:pt idx="134">
                  <c:v>29.157753395562416</c:v>
                </c:pt>
                <c:pt idx="135">
                  <c:v>28.699683699651636</c:v>
                </c:pt>
                <c:pt idx="136">
                  <c:v>28.707431630612234</c:v>
                </c:pt>
                <c:pt idx="137">
                  <c:v>28.36271816363811</c:v>
                </c:pt>
                <c:pt idx="138">
                  <c:v>28.277028870504314</c:v>
                </c:pt>
                <c:pt idx="139">
                  <c:v>27.177858998680186</c:v>
                </c:pt>
                <c:pt idx="140">
                  <c:v>27.308552256139091</c:v>
                </c:pt>
                <c:pt idx="141">
                  <c:v>26.930854764246174</c:v>
                </c:pt>
                <c:pt idx="142">
                  <c:v>25.301502351125954</c:v>
                </c:pt>
                <c:pt idx="143">
                  <c:v>24.647836057590364</c:v>
                </c:pt>
                <c:pt idx="144">
                  <c:v>25.513921960454361</c:v>
                </c:pt>
                <c:pt idx="145">
                  <c:v>26.714236288763406</c:v>
                </c:pt>
                <c:pt idx="146">
                  <c:v>28.125542762963835</c:v>
                </c:pt>
                <c:pt idx="147">
                  <c:v>28.16251295558035</c:v>
                </c:pt>
                <c:pt idx="148">
                  <c:v>28.786536155722878</c:v>
                </c:pt>
                <c:pt idx="149">
                  <c:v>29.691722970478573</c:v>
                </c:pt>
                <c:pt idx="150">
                  <c:v>29.811794397334648</c:v>
                </c:pt>
                <c:pt idx="151">
                  <c:v>29.712714011401054</c:v>
                </c:pt>
                <c:pt idx="152">
                  <c:v>29.92581915530447</c:v>
                </c:pt>
                <c:pt idx="153">
                  <c:v>29.670793797498245</c:v>
                </c:pt>
                <c:pt idx="154">
                  <c:v>30.5073096422182</c:v>
                </c:pt>
                <c:pt idx="155">
                  <c:v>31.199196628308449</c:v>
                </c:pt>
                <c:pt idx="156">
                  <c:v>30.600481372007657</c:v>
                </c:pt>
                <c:pt idx="157">
                  <c:v>30.941843394941621</c:v>
                </c:pt>
                <c:pt idx="158">
                  <c:v>31.157797597622601</c:v>
                </c:pt>
                <c:pt idx="159">
                  <c:v>31.346040569681353</c:v>
                </c:pt>
                <c:pt idx="160">
                  <c:v>31.845727552136772</c:v>
                </c:pt>
                <c:pt idx="161">
                  <c:v>32.394192017721416</c:v>
                </c:pt>
                <c:pt idx="162">
                  <c:v>32.776638833934037</c:v>
                </c:pt>
                <c:pt idx="163">
                  <c:v>31.899037509947846</c:v>
                </c:pt>
              </c:numCache>
            </c:numRef>
          </c:val>
          <c:smooth val="0"/>
        </c:ser>
        <c:ser>
          <c:idx val="1"/>
          <c:order val="1"/>
          <c:tx>
            <c:v>Utilization-Adjusted TFP</c:v>
          </c:tx>
          <c:spPr>
            <a:ln w="28575">
              <a:solidFill>
                <a:srgbClr val="FF0000"/>
              </a:solidFill>
              <a:prstDash val="solid"/>
            </a:ln>
          </c:spPr>
          <c:marker>
            <c:symbol val="none"/>
          </c:marker>
          <c:cat>
            <c:numRef>
              <c:f>quarterly_final!$AC$128:$AC$306</c:f>
              <c:numCache>
                <c:formatCode>m/d/yyyy</c:formatCode>
                <c:ptCount val="179"/>
                <c:pt idx="0">
                  <c:v>26799</c:v>
                </c:pt>
                <c:pt idx="1">
                  <c:v>26891</c:v>
                </c:pt>
                <c:pt idx="2">
                  <c:v>26983</c:v>
                </c:pt>
                <c:pt idx="3">
                  <c:v>27075</c:v>
                </c:pt>
                <c:pt idx="4">
                  <c:v>27164</c:v>
                </c:pt>
                <c:pt idx="5">
                  <c:v>27256</c:v>
                </c:pt>
                <c:pt idx="6">
                  <c:v>27348</c:v>
                </c:pt>
                <c:pt idx="7">
                  <c:v>27440</c:v>
                </c:pt>
                <c:pt idx="8">
                  <c:v>27529</c:v>
                </c:pt>
                <c:pt idx="9">
                  <c:v>27621</c:v>
                </c:pt>
                <c:pt idx="10">
                  <c:v>27713</c:v>
                </c:pt>
                <c:pt idx="11">
                  <c:v>27805</c:v>
                </c:pt>
                <c:pt idx="12">
                  <c:v>27895</c:v>
                </c:pt>
                <c:pt idx="13">
                  <c:v>27987</c:v>
                </c:pt>
                <c:pt idx="14">
                  <c:v>28079</c:v>
                </c:pt>
                <c:pt idx="15">
                  <c:v>28171</c:v>
                </c:pt>
                <c:pt idx="16">
                  <c:v>28260</c:v>
                </c:pt>
                <c:pt idx="17">
                  <c:v>28352</c:v>
                </c:pt>
                <c:pt idx="18">
                  <c:v>28444</c:v>
                </c:pt>
                <c:pt idx="19">
                  <c:v>28536</c:v>
                </c:pt>
                <c:pt idx="20">
                  <c:v>28625</c:v>
                </c:pt>
                <c:pt idx="21">
                  <c:v>28717</c:v>
                </c:pt>
                <c:pt idx="22">
                  <c:v>28809</c:v>
                </c:pt>
                <c:pt idx="23">
                  <c:v>28901</c:v>
                </c:pt>
                <c:pt idx="24">
                  <c:v>28990</c:v>
                </c:pt>
                <c:pt idx="25">
                  <c:v>29082</c:v>
                </c:pt>
                <c:pt idx="26">
                  <c:v>29174</c:v>
                </c:pt>
                <c:pt idx="27">
                  <c:v>29266</c:v>
                </c:pt>
                <c:pt idx="28">
                  <c:v>29356</c:v>
                </c:pt>
                <c:pt idx="29">
                  <c:v>29448</c:v>
                </c:pt>
                <c:pt idx="30">
                  <c:v>29540</c:v>
                </c:pt>
                <c:pt idx="31">
                  <c:v>29632</c:v>
                </c:pt>
                <c:pt idx="32">
                  <c:v>29721</c:v>
                </c:pt>
                <c:pt idx="33">
                  <c:v>29813</c:v>
                </c:pt>
                <c:pt idx="34">
                  <c:v>29905</c:v>
                </c:pt>
                <c:pt idx="35">
                  <c:v>29997</c:v>
                </c:pt>
                <c:pt idx="36">
                  <c:v>30086</c:v>
                </c:pt>
                <c:pt idx="37">
                  <c:v>30178</c:v>
                </c:pt>
                <c:pt idx="38">
                  <c:v>30270</c:v>
                </c:pt>
                <c:pt idx="39">
                  <c:v>30362</c:v>
                </c:pt>
                <c:pt idx="40">
                  <c:v>30451</c:v>
                </c:pt>
                <c:pt idx="41">
                  <c:v>30543</c:v>
                </c:pt>
                <c:pt idx="42">
                  <c:v>30635</c:v>
                </c:pt>
                <c:pt idx="43">
                  <c:v>30727</c:v>
                </c:pt>
                <c:pt idx="44">
                  <c:v>30817</c:v>
                </c:pt>
                <c:pt idx="45">
                  <c:v>30909</c:v>
                </c:pt>
                <c:pt idx="46">
                  <c:v>31001</c:v>
                </c:pt>
                <c:pt idx="47">
                  <c:v>31093</c:v>
                </c:pt>
                <c:pt idx="48">
                  <c:v>31182</c:v>
                </c:pt>
                <c:pt idx="49">
                  <c:v>31274</c:v>
                </c:pt>
                <c:pt idx="50">
                  <c:v>31366</c:v>
                </c:pt>
                <c:pt idx="51">
                  <c:v>31458</c:v>
                </c:pt>
                <c:pt idx="52">
                  <c:v>31547</c:v>
                </c:pt>
                <c:pt idx="53">
                  <c:v>31639</c:v>
                </c:pt>
                <c:pt idx="54">
                  <c:v>31731</c:v>
                </c:pt>
                <c:pt idx="55">
                  <c:v>31823</c:v>
                </c:pt>
                <c:pt idx="56">
                  <c:v>31912</c:v>
                </c:pt>
                <c:pt idx="57">
                  <c:v>32004</c:v>
                </c:pt>
                <c:pt idx="58">
                  <c:v>32096</c:v>
                </c:pt>
                <c:pt idx="59">
                  <c:v>32188</c:v>
                </c:pt>
                <c:pt idx="60">
                  <c:v>32278</c:v>
                </c:pt>
                <c:pt idx="61">
                  <c:v>32370</c:v>
                </c:pt>
                <c:pt idx="62">
                  <c:v>32462</c:v>
                </c:pt>
                <c:pt idx="63">
                  <c:v>32554</c:v>
                </c:pt>
                <c:pt idx="64">
                  <c:v>32643</c:v>
                </c:pt>
                <c:pt idx="65">
                  <c:v>32735</c:v>
                </c:pt>
                <c:pt idx="66">
                  <c:v>32827</c:v>
                </c:pt>
                <c:pt idx="67">
                  <c:v>32919</c:v>
                </c:pt>
                <c:pt idx="68">
                  <c:v>33008</c:v>
                </c:pt>
                <c:pt idx="69">
                  <c:v>33100</c:v>
                </c:pt>
                <c:pt idx="70">
                  <c:v>33192</c:v>
                </c:pt>
                <c:pt idx="71">
                  <c:v>33284</c:v>
                </c:pt>
                <c:pt idx="72">
                  <c:v>33373</c:v>
                </c:pt>
                <c:pt idx="73">
                  <c:v>33465</c:v>
                </c:pt>
                <c:pt idx="74">
                  <c:v>33557</c:v>
                </c:pt>
                <c:pt idx="75">
                  <c:v>33649</c:v>
                </c:pt>
                <c:pt idx="76">
                  <c:v>33739</c:v>
                </c:pt>
                <c:pt idx="77">
                  <c:v>33831</c:v>
                </c:pt>
                <c:pt idx="78">
                  <c:v>33923</c:v>
                </c:pt>
                <c:pt idx="79">
                  <c:v>34015</c:v>
                </c:pt>
                <c:pt idx="80">
                  <c:v>34104</c:v>
                </c:pt>
                <c:pt idx="81">
                  <c:v>34196</c:v>
                </c:pt>
                <c:pt idx="82">
                  <c:v>34288</c:v>
                </c:pt>
                <c:pt idx="83">
                  <c:v>34380</c:v>
                </c:pt>
                <c:pt idx="84">
                  <c:v>34469</c:v>
                </c:pt>
                <c:pt idx="85">
                  <c:v>34561</c:v>
                </c:pt>
                <c:pt idx="86">
                  <c:v>34653</c:v>
                </c:pt>
                <c:pt idx="87">
                  <c:v>34745</c:v>
                </c:pt>
                <c:pt idx="88">
                  <c:v>34834</c:v>
                </c:pt>
                <c:pt idx="89">
                  <c:v>34926</c:v>
                </c:pt>
                <c:pt idx="90">
                  <c:v>35018</c:v>
                </c:pt>
                <c:pt idx="91">
                  <c:v>35110</c:v>
                </c:pt>
                <c:pt idx="92">
                  <c:v>35200</c:v>
                </c:pt>
                <c:pt idx="93">
                  <c:v>35292</c:v>
                </c:pt>
                <c:pt idx="94">
                  <c:v>35384</c:v>
                </c:pt>
                <c:pt idx="95">
                  <c:v>35476</c:v>
                </c:pt>
                <c:pt idx="96">
                  <c:v>35565</c:v>
                </c:pt>
                <c:pt idx="97">
                  <c:v>35657</c:v>
                </c:pt>
                <c:pt idx="98">
                  <c:v>35749</c:v>
                </c:pt>
                <c:pt idx="99">
                  <c:v>35841</c:v>
                </c:pt>
                <c:pt idx="100">
                  <c:v>35930</c:v>
                </c:pt>
                <c:pt idx="101">
                  <c:v>36022</c:v>
                </c:pt>
                <c:pt idx="102">
                  <c:v>36114</c:v>
                </c:pt>
                <c:pt idx="103">
                  <c:v>36206</c:v>
                </c:pt>
                <c:pt idx="104">
                  <c:v>36295</c:v>
                </c:pt>
                <c:pt idx="105">
                  <c:v>36387</c:v>
                </c:pt>
                <c:pt idx="106">
                  <c:v>36479</c:v>
                </c:pt>
                <c:pt idx="107">
                  <c:v>36571</c:v>
                </c:pt>
                <c:pt idx="108">
                  <c:v>36661</c:v>
                </c:pt>
                <c:pt idx="109">
                  <c:v>36753</c:v>
                </c:pt>
                <c:pt idx="110">
                  <c:v>36845</c:v>
                </c:pt>
                <c:pt idx="111">
                  <c:v>36937</c:v>
                </c:pt>
                <c:pt idx="112">
                  <c:v>37026</c:v>
                </c:pt>
                <c:pt idx="113">
                  <c:v>37118</c:v>
                </c:pt>
                <c:pt idx="114">
                  <c:v>37210</c:v>
                </c:pt>
                <c:pt idx="115">
                  <c:v>37302</c:v>
                </c:pt>
                <c:pt idx="116">
                  <c:v>37391</c:v>
                </c:pt>
                <c:pt idx="117">
                  <c:v>37483</c:v>
                </c:pt>
                <c:pt idx="118">
                  <c:v>37575</c:v>
                </c:pt>
                <c:pt idx="119">
                  <c:v>37667</c:v>
                </c:pt>
                <c:pt idx="120">
                  <c:v>37756</c:v>
                </c:pt>
                <c:pt idx="121">
                  <c:v>37848</c:v>
                </c:pt>
                <c:pt idx="122">
                  <c:v>37940</c:v>
                </c:pt>
                <c:pt idx="123">
                  <c:v>38032</c:v>
                </c:pt>
                <c:pt idx="124">
                  <c:v>38122</c:v>
                </c:pt>
                <c:pt idx="125">
                  <c:v>38214</c:v>
                </c:pt>
                <c:pt idx="126">
                  <c:v>38306</c:v>
                </c:pt>
                <c:pt idx="127">
                  <c:v>38398</c:v>
                </c:pt>
                <c:pt idx="128">
                  <c:v>38487</c:v>
                </c:pt>
                <c:pt idx="129">
                  <c:v>38579</c:v>
                </c:pt>
                <c:pt idx="130">
                  <c:v>38671</c:v>
                </c:pt>
                <c:pt idx="131">
                  <c:v>38763</c:v>
                </c:pt>
                <c:pt idx="132">
                  <c:v>38852</c:v>
                </c:pt>
                <c:pt idx="133">
                  <c:v>38944</c:v>
                </c:pt>
                <c:pt idx="134">
                  <c:v>39036</c:v>
                </c:pt>
                <c:pt idx="135">
                  <c:v>39128</c:v>
                </c:pt>
                <c:pt idx="136">
                  <c:v>39217</c:v>
                </c:pt>
                <c:pt idx="137">
                  <c:v>39309</c:v>
                </c:pt>
                <c:pt idx="138">
                  <c:v>39401</c:v>
                </c:pt>
                <c:pt idx="139">
                  <c:v>39493</c:v>
                </c:pt>
                <c:pt idx="140">
                  <c:v>39583</c:v>
                </c:pt>
                <c:pt idx="141">
                  <c:v>39675</c:v>
                </c:pt>
                <c:pt idx="142">
                  <c:v>39767</c:v>
                </c:pt>
                <c:pt idx="143">
                  <c:v>39859</c:v>
                </c:pt>
                <c:pt idx="144">
                  <c:v>39948</c:v>
                </c:pt>
                <c:pt idx="145">
                  <c:v>40040</c:v>
                </c:pt>
                <c:pt idx="146">
                  <c:v>40132</c:v>
                </c:pt>
                <c:pt idx="147">
                  <c:v>40224</c:v>
                </c:pt>
                <c:pt idx="148">
                  <c:v>40313</c:v>
                </c:pt>
                <c:pt idx="149">
                  <c:v>40405</c:v>
                </c:pt>
                <c:pt idx="150">
                  <c:v>40497</c:v>
                </c:pt>
                <c:pt idx="151">
                  <c:v>40589</c:v>
                </c:pt>
                <c:pt idx="152">
                  <c:v>40678</c:v>
                </c:pt>
                <c:pt idx="153">
                  <c:v>40770</c:v>
                </c:pt>
                <c:pt idx="154">
                  <c:v>40862</c:v>
                </c:pt>
                <c:pt idx="155">
                  <c:v>40954</c:v>
                </c:pt>
                <c:pt idx="156">
                  <c:v>41044</c:v>
                </c:pt>
                <c:pt idx="157">
                  <c:v>41136</c:v>
                </c:pt>
                <c:pt idx="158">
                  <c:v>41228</c:v>
                </c:pt>
                <c:pt idx="159">
                  <c:v>41320</c:v>
                </c:pt>
                <c:pt idx="160">
                  <c:v>41409</c:v>
                </c:pt>
                <c:pt idx="161">
                  <c:v>41501</c:v>
                </c:pt>
                <c:pt idx="162">
                  <c:v>41593</c:v>
                </c:pt>
                <c:pt idx="163">
                  <c:v>41685</c:v>
                </c:pt>
              </c:numCache>
            </c:numRef>
          </c:cat>
          <c:val>
            <c:numRef>
              <c:f>quarterly_final!$AJ$128:$AJ$306</c:f>
              <c:numCache>
                <c:formatCode>0.00</c:formatCode>
                <c:ptCount val="179"/>
                <c:pt idx="0">
                  <c:v>-2.2763958132069608</c:v>
                </c:pt>
                <c:pt idx="1">
                  <c:v>-3.0987886154076261</c:v>
                </c:pt>
                <c:pt idx="2">
                  <c:v>-2.3247984821139909</c:v>
                </c:pt>
                <c:pt idx="3">
                  <c:v>-3.1343017025421966</c:v>
                </c:pt>
                <c:pt idx="4">
                  <c:v>-2.9576662032216614</c:v>
                </c:pt>
                <c:pt idx="5">
                  <c:v>-4.5692156440067153</c:v>
                </c:pt>
                <c:pt idx="6">
                  <c:v>-3.5530910553045283</c:v>
                </c:pt>
                <c:pt idx="7">
                  <c:v>-1.4300192206132996</c:v>
                </c:pt>
                <c:pt idx="8">
                  <c:v>0.12479673305522176</c:v>
                </c:pt>
                <c:pt idx="9">
                  <c:v>7.1012228589938164E-2</c:v>
                </c:pt>
                <c:pt idx="10">
                  <c:v>-0.96088175607312287</c:v>
                </c:pt>
                <c:pt idx="11">
                  <c:v>-0.50739426457151882</c:v>
                </c:pt>
                <c:pt idx="12">
                  <c:v>0.33395112116841252</c:v>
                </c:pt>
                <c:pt idx="13">
                  <c:v>0.2479982571613073</c:v>
                </c:pt>
                <c:pt idx="14">
                  <c:v>0.95461514153029547</c:v>
                </c:pt>
                <c:pt idx="15">
                  <c:v>1.1868518684885303</c:v>
                </c:pt>
                <c:pt idx="16">
                  <c:v>0.56467438810501536</c:v>
                </c:pt>
                <c:pt idx="17">
                  <c:v>1.9427058878576227</c:v>
                </c:pt>
                <c:pt idx="18">
                  <c:v>0.6951435277102358</c:v>
                </c:pt>
                <c:pt idx="19">
                  <c:v>1.8418572373635835</c:v>
                </c:pt>
                <c:pt idx="20">
                  <c:v>2.1003853693093908</c:v>
                </c:pt>
                <c:pt idx="21">
                  <c:v>2.2999252959985301</c:v>
                </c:pt>
                <c:pt idx="22">
                  <c:v>2.2127425883749949</c:v>
                </c:pt>
                <c:pt idx="23">
                  <c:v>2.4134218149800906</c:v>
                </c:pt>
                <c:pt idx="24">
                  <c:v>3.4800615317616335</c:v>
                </c:pt>
                <c:pt idx="25">
                  <c:v>1.9025788258010743</c:v>
                </c:pt>
                <c:pt idx="26">
                  <c:v>2.0580361319047147</c:v>
                </c:pt>
                <c:pt idx="27">
                  <c:v>4.8047900949775446</c:v>
                </c:pt>
                <c:pt idx="28">
                  <c:v>3.7794138720745543</c:v>
                </c:pt>
                <c:pt idx="29">
                  <c:v>2.964304121219389</c:v>
                </c:pt>
                <c:pt idx="30">
                  <c:v>1.9701146783202526</c:v>
                </c:pt>
                <c:pt idx="31">
                  <c:v>3.2378060698513784</c:v>
                </c:pt>
                <c:pt idx="32">
                  <c:v>2.408904595357813</c:v>
                </c:pt>
                <c:pt idx="33">
                  <c:v>4.1901722585885111</c:v>
                </c:pt>
                <c:pt idx="34">
                  <c:v>3.3976215939060146</c:v>
                </c:pt>
                <c:pt idx="35">
                  <c:v>3.7836588511667482</c:v>
                </c:pt>
                <c:pt idx="36">
                  <c:v>2.7032682598631257</c:v>
                </c:pt>
                <c:pt idx="37">
                  <c:v>2.1078869306879473</c:v>
                </c:pt>
                <c:pt idx="38">
                  <c:v>2.4436726280209347</c:v>
                </c:pt>
                <c:pt idx="39">
                  <c:v>2.259444483942104</c:v>
                </c:pt>
                <c:pt idx="40">
                  <c:v>2.2473119440368214</c:v>
                </c:pt>
                <c:pt idx="41">
                  <c:v>1.2626778453476417</c:v>
                </c:pt>
                <c:pt idx="42">
                  <c:v>1.2019080065562013</c:v>
                </c:pt>
                <c:pt idx="43">
                  <c:v>2.5421037183668829</c:v>
                </c:pt>
                <c:pt idx="44">
                  <c:v>3.4469524059656549</c:v>
                </c:pt>
                <c:pt idx="45">
                  <c:v>3.8018820584700976</c:v>
                </c:pt>
                <c:pt idx="46">
                  <c:v>4.2608662935980384</c:v>
                </c:pt>
                <c:pt idx="47">
                  <c:v>5.3176519793933252</c:v>
                </c:pt>
                <c:pt idx="48">
                  <c:v>5.0075645248970222</c:v>
                </c:pt>
                <c:pt idx="49">
                  <c:v>5.6012795348951574</c:v>
                </c:pt>
                <c:pt idx="50">
                  <c:v>5.1285587316524399</c:v>
                </c:pt>
                <c:pt idx="51">
                  <c:v>5.8084722444034043</c:v>
                </c:pt>
                <c:pt idx="52">
                  <c:v>6.8421009344013228</c:v>
                </c:pt>
                <c:pt idx="53">
                  <c:v>7.0543887350930614</c:v>
                </c:pt>
                <c:pt idx="54">
                  <c:v>6.9037198443880801</c:v>
                </c:pt>
                <c:pt idx="55">
                  <c:v>5.957774554452314</c:v>
                </c:pt>
                <c:pt idx="56">
                  <c:v>7.2248834722776643</c:v>
                </c:pt>
                <c:pt idx="57">
                  <c:v>7.4600004244756999</c:v>
                </c:pt>
                <c:pt idx="58">
                  <c:v>7.692791660780971</c:v>
                </c:pt>
                <c:pt idx="59">
                  <c:v>8.7859799737740669</c:v>
                </c:pt>
                <c:pt idx="60">
                  <c:v>8.8042268675633739</c:v>
                </c:pt>
                <c:pt idx="61">
                  <c:v>9.286913690827431</c:v>
                </c:pt>
                <c:pt idx="62">
                  <c:v>8.8301181164549565</c:v>
                </c:pt>
                <c:pt idx="63">
                  <c:v>8.5487320233250674</c:v>
                </c:pt>
                <c:pt idx="64">
                  <c:v>8.2338921524328299</c:v>
                </c:pt>
                <c:pt idx="65">
                  <c:v>8.9533149388011655</c:v>
                </c:pt>
                <c:pt idx="66">
                  <c:v>8.6996707652227947</c:v>
                </c:pt>
                <c:pt idx="67">
                  <c:v>9.1699242635022085</c:v>
                </c:pt>
                <c:pt idx="68">
                  <c:v>9.5059295837766697</c:v>
                </c:pt>
                <c:pt idx="69">
                  <c:v>9.5400307006573346</c:v>
                </c:pt>
                <c:pt idx="70">
                  <c:v>9.4224411366714271</c:v>
                </c:pt>
                <c:pt idx="71">
                  <c:v>9.8224127145354476</c:v>
                </c:pt>
                <c:pt idx="72">
                  <c:v>10.332640900004844</c:v>
                </c:pt>
                <c:pt idx="73">
                  <c:v>10.024980823422004</c:v>
                </c:pt>
                <c:pt idx="74">
                  <c:v>9.9388420453392143</c:v>
                </c:pt>
                <c:pt idx="75">
                  <c:v>12.549362076585034</c:v>
                </c:pt>
                <c:pt idx="76">
                  <c:v>11.948964224063095</c:v>
                </c:pt>
                <c:pt idx="77">
                  <c:v>12.10274304651195</c:v>
                </c:pt>
                <c:pt idx="78">
                  <c:v>12.0793926575586</c:v>
                </c:pt>
                <c:pt idx="79">
                  <c:v>10.179221930611938</c:v>
                </c:pt>
                <c:pt idx="80">
                  <c:v>9.5947836766755614</c:v>
                </c:pt>
                <c:pt idx="81">
                  <c:v>8.7442420872106474</c:v>
                </c:pt>
                <c:pt idx="82">
                  <c:v>9.6163719740098159</c:v>
                </c:pt>
                <c:pt idx="83">
                  <c:v>9.06131965536491</c:v>
                </c:pt>
                <c:pt idx="84">
                  <c:v>8.7014439383541653</c:v>
                </c:pt>
                <c:pt idx="85">
                  <c:v>8.6255680753258979</c:v>
                </c:pt>
                <c:pt idx="86">
                  <c:v>9.3223867712615966</c:v>
                </c:pt>
                <c:pt idx="87">
                  <c:v>9.5316155488016641</c:v>
                </c:pt>
                <c:pt idx="88">
                  <c:v>10.444274696193741</c:v>
                </c:pt>
                <c:pt idx="89">
                  <c:v>10.89011730720717</c:v>
                </c:pt>
                <c:pt idx="90">
                  <c:v>11.261108952710911</c:v>
                </c:pt>
                <c:pt idx="91">
                  <c:v>13.090319364393066</c:v>
                </c:pt>
                <c:pt idx="92">
                  <c:v>12.469453954144914</c:v>
                </c:pt>
                <c:pt idx="93">
                  <c:v>12.533987483678064</c:v>
                </c:pt>
                <c:pt idx="94">
                  <c:v>12.848239130560245</c:v>
                </c:pt>
                <c:pt idx="95">
                  <c:v>12.087100128331819</c:v>
                </c:pt>
                <c:pt idx="96">
                  <c:v>12.687519721916637</c:v>
                </c:pt>
                <c:pt idx="97">
                  <c:v>13.570958724524775</c:v>
                </c:pt>
                <c:pt idx="98">
                  <c:v>13.49974917385104</c:v>
                </c:pt>
                <c:pt idx="99">
                  <c:v>14.299503453212303</c:v>
                </c:pt>
                <c:pt idx="100">
                  <c:v>15.650276488952407</c:v>
                </c:pt>
                <c:pt idx="101">
                  <c:v>16.612203951883597</c:v>
                </c:pt>
                <c:pt idx="102">
                  <c:v>16.207599243570911</c:v>
                </c:pt>
                <c:pt idx="103">
                  <c:v>17.841680015236754</c:v>
                </c:pt>
                <c:pt idx="104">
                  <c:v>17.484725467583658</c:v>
                </c:pt>
                <c:pt idx="105">
                  <c:v>17.670566979165841</c:v>
                </c:pt>
                <c:pt idx="106">
                  <c:v>18.832149428310029</c:v>
                </c:pt>
                <c:pt idx="107">
                  <c:v>18.878393166633938</c:v>
                </c:pt>
                <c:pt idx="108">
                  <c:v>19.996314766954384</c:v>
                </c:pt>
                <c:pt idx="109">
                  <c:v>20.313937152689469</c:v>
                </c:pt>
                <c:pt idx="110">
                  <c:v>21.243189687699847</c:v>
                </c:pt>
                <c:pt idx="111">
                  <c:v>21.387908466925321</c:v>
                </c:pt>
                <c:pt idx="112">
                  <c:v>22.039604123100709</c:v>
                </c:pt>
                <c:pt idx="113">
                  <c:v>22.008411889912914</c:v>
                </c:pt>
                <c:pt idx="114">
                  <c:v>23.063097129039811</c:v>
                </c:pt>
                <c:pt idx="115">
                  <c:v>24.242921723569005</c:v>
                </c:pt>
                <c:pt idx="116">
                  <c:v>23.628013717225695</c:v>
                </c:pt>
                <c:pt idx="117">
                  <c:v>24.133243729437623</c:v>
                </c:pt>
                <c:pt idx="118">
                  <c:v>23.770482164923529</c:v>
                </c:pt>
                <c:pt idx="119">
                  <c:v>24.230215236506346</c:v>
                </c:pt>
                <c:pt idx="120">
                  <c:v>26.119068760675201</c:v>
                </c:pt>
                <c:pt idx="121">
                  <c:v>27.326382840466763</c:v>
                </c:pt>
                <c:pt idx="122">
                  <c:v>26.515091562688838</c:v>
                </c:pt>
                <c:pt idx="123">
                  <c:v>26.385125245169373</c:v>
                </c:pt>
                <c:pt idx="124">
                  <c:v>27.450836182644899</c:v>
                </c:pt>
                <c:pt idx="125">
                  <c:v>27.909385569194693</c:v>
                </c:pt>
                <c:pt idx="126">
                  <c:v>28.392122496885968</c:v>
                </c:pt>
                <c:pt idx="127">
                  <c:v>28.828835221193085</c:v>
                </c:pt>
                <c:pt idx="128">
                  <c:v>29.099461363152404</c:v>
                </c:pt>
                <c:pt idx="129">
                  <c:v>29.37900700506458</c:v>
                </c:pt>
                <c:pt idx="130">
                  <c:v>29.076828806884841</c:v>
                </c:pt>
                <c:pt idx="131">
                  <c:v>30.059771493036102</c:v>
                </c:pt>
                <c:pt idx="132">
                  <c:v>29.418013472245434</c:v>
                </c:pt>
                <c:pt idx="133">
                  <c:v>28.756969735787994</c:v>
                </c:pt>
                <c:pt idx="134">
                  <c:v>29.504959202891968</c:v>
                </c:pt>
                <c:pt idx="135">
                  <c:v>28.957564504296073</c:v>
                </c:pt>
                <c:pt idx="136">
                  <c:v>28.316449565647304</c:v>
                </c:pt>
                <c:pt idx="137">
                  <c:v>28.507928661383641</c:v>
                </c:pt>
                <c:pt idx="138">
                  <c:v>28.801129551779628</c:v>
                </c:pt>
                <c:pt idx="139">
                  <c:v>27.596215336293586</c:v>
                </c:pt>
                <c:pt idx="140">
                  <c:v>27.846958695694671</c:v>
                </c:pt>
                <c:pt idx="141">
                  <c:v>27.971660739038573</c:v>
                </c:pt>
                <c:pt idx="142">
                  <c:v>28.095693576756954</c:v>
                </c:pt>
                <c:pt idx="143">
                  <c:v>29.4862190489292</c:v>
                </c:pt>
                <c:pt idx="144">
                  <c:v>31.523690427560098</c:v>
                </c:pt>
                <c:pt idx="145">
                  <c:v>31.465228531396029</c:v>
                </c:pt>
                <c:pt idx="146">
                  <c:v>31.897600232861699</c:v>
                </c:pt>
                <c:pt idx="147">
                  <c:v>31.09208348324249</c:v>
                </c:pt>
                <c:pt idx="148">
                  <c:v>30.539949984294083</c:v>
                </c:pt>
                <c:pt idx="149">
                  <c:v>30.831931618947337</c:v>
                </c:pt>
                <c:pt idx="150">
                  <c:v>30.332893869498783</c:v>
                </c:pt>
                <c:pt idx="151">
                  <c:v>30.488139419963666</c:v>
                </c:pt>
                <c:pt idx="152">
                  <c:v>30.145352563567144</c:v>
                </c:pt>
                <c:pt idx="153">
                  <c:v>30.159821457578488</c:v>
                </c:pt>
                <c:pt idx="154">
                  <c:v>30.467840741347878</c:v>
                </c:pt>
                <c:pt idx="155">
                  <c:v>30.755379837557882</c:v>
                </c:pt>
                <c:pt idx="156">
                  <c:v>30.446976722973496</c:v>
                </c:pt>
                <c:pt idx="157">
                  <c:v>31.041412920369567</c:v>
                </c:pt>
                <c:pt idx="158">
                  <c:v>31.207275125413695</c:v>
                </c:pt>
                <c:pt idx="159">
                  <c:v>30.859243841513724</c:v>
                </c:pt>
                <c:pt idx="160">
                  <c:v>31.55744241404787</c:v>
                </c:pt>
                <c:pt idx="161">
                  <c:v>32.777431598932438</c:v>
                </c:pt>
                <c:pt idx="162">
                  <c:v>33.069928529337183</c:v>
                </c:pt>
                <c:pt idx="163">
                  <c:v>32.430658411655621</c:v>
                </c:pt>
              </c:numCache>
            </c:numRef>
          </c:val>
          <c:smooth val="0"/>
        </c:ser>
        <c:dLbls>
          <c:showLegendKey val="0"/>
          <c:showVal val="0"/>
          <c:showCatName val="0"/>
          <c:showSerName val="0"/>
          <c:showPercent val="0"/>
          <c:showBubbleSize val="0"/>
        </c:dLbls>
        <c:marker val="1"/>
        <c:smooth val="0"/>
        <c:axId val="241575808"/>
        <c:axId val="241577344"/>
      </c:lineChart>
      <c:lineChart>
        <c:grouping val="standard"/>
        <c:varyColors val="0"/>
        <c:ser>
          <c:idx val="2"/>
          <c:order val="2"/>
          <c:tx>
            <c:v>_FRBDummySeriesRight</c:v>
          </c:tx>
          <c:spPr>
            <a:ln>
              <a:noFill/>
            </a:ln>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241588864"/>
        <c:axId val="241587328"/>
      </c:lineChart>
      <c:dateAx>
        <c:axId val="241575808"/>
        <c:scaling>
          <c:orientation val="minMax"/>
          <c:max val="41974"/>
        </c:scaling>
        <c:delete val="0"/>
        <c:axPos val="b"/>
        <c:numFmt formatCode="\ \ \ 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241577344"/>
        <c:crosses val="min"/>
        <c:auto val="1"/>
        <c:lblOffset val="0"/>
        <c:baseTimeUnit val="months"/>
        <c:majorUnit val="24"/>
        <c:majorTimeUnit val="months"/>
        <c:minorUnit val="12"/>
        <c:minorTimeUnit val="months"/>
      </c:dateAx>
      <c:valAx>
        <c:axId val="241577344"/>
        <c:scaling>
          <c:orientation val="minMax"/>
        </c:scaling>
        <c:delete val="0"/>
        <c:axPos val="l"/>
        <c:numFmt formatCode="0.00"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241575808"/>
        <c:crosses val="autoZero"/>
        <c:crossBetween val="between"/>
      </c:valAx>
      <c:valAx>
        <c:axId val="241587328"/>
        <c:scaling>
          <c:orientation val="minMax"/>
          <c:max val="35"/>
          <c:min val="-10"/>
        </c:scaling>
        <c:delete val="0"/>
        <c:axPos val="r"/>
        <c:numFmt formatCode="General" sourceLinked="1"/>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241588864"/>
        <c:crosses val="max"/>
        <c:crossBetween val="between"/>
        <c:majorUnit val="5"/>
        <c:minorUnit val="1"/>
      </c:valAx>
      <c:catAx>
        <c:axId val="241588864"/>
        <c:scaling>
          <c:orientation val="minMax"/>
        </c:scaling>
        <c:delete val="1"/>
        <c:axPos val="b"/>
        <c:numFmt formatCode="General" sourceLinked="1"/>
        <c:majorTickMark val="out"/>
        <c:minorTickMark val="none"/>
        <c:tickLblPos val="none"/>
        <c:crossAx val="241587328"/>
        <c:crosses val="min"/>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userShapes r:id="rId2"/>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6120690311730641E-2"/>
          <c:y val="0.10896243062208545"/>
          <c:w val="0.96775861937655483"/>
          <c:h val="0.86883993594450415"/>
        </c:manualLayout>
      </c:layout>
      <c:lineChart>
        <c:grouping val="standard"/>
        <c:varyColors val="0"/>
        <c:ser>
          <c:idx val="0"/>
          <c:order val="0"/>
          <c:tx>
            <c:v>TFP</c:v>
          </c:tx>
          <c:spPr>
            <a:ln w="28575">
              <a:solidFill>
                <a:srgbClr val="1F497D"/>
              </a:solidFill>
              <a:prstDash val="solid"/>
            </a:ln>
          </c:spPr>
          <c:marker>
            <c:symbol val="none"/>
          </c:marker>
          <c:cat>
            <c:numRef>
              <c:f>quarterly_final!$AC$174:$AC$306</c:f>
              <c:numCache>
                <c:formatCode>m/d/yyyy</c:formatCode>
                <c:ptCount val="133"/>
                <c:pt idx="0">
                  <c:v>31001</c:v>
                </c:pt>
                <c:pt idx="1">
                  <c:v>31093</c:v>
                </c:pt>
                <c:pt idx="2">
                  <c:v>31182</c:v>
                </c:pt>
                <c:pt idx="3">
                  <c:v>31274</c:v>
                </c:pt>
                <c:pt idx="4">
                  <c:v>31366</c:v>
                </c:pt>
                <c:pt idx="5">
                  <c:v>31458</c:v>
                </c:pt>
                <c:pt idx="6">
                  <c:v>31547</c:v>
                </c:pt>
                <c:pt idx="7">
                  <c:v>31639</c:v>
                </c:pt>
                <c:pt idx="8">
                  <c:v>31731</c:v>
                </c:pt>
                <c:pt idx="9">
                  <c:v>31823</c:v>
                </c:pt>
                <c:pt idx="10">
                  <c:v>31912</c:v>
                </c:pt>
                <c:pt idx="11">
                  <c:v>32004</c:v>
                </c:pt>
                <c:pt idx="12">
                  <c:v>32096</c:v>
                </c:pt>
                <c:pt idx="13">
                  <c:v>32188</c:v>
                </c:pt>
                <c:pt idx="14">
                  <c:v>32278</c:v>
                </c:pt>
                <c:pt idx="15">
                  <c:v>32370</c:v>
                </c:pt>
                <c:pt idx="16">
                  <c:v>32462</c:v>
                </c:pt>
                <c:pt idx="17">
                  <c:v>32554</c:v>
                </c:pt>
                <c:pt idx="18">
                  <c:v>32643</c:v>
                </c:pt>
                <c:pt idx="19">
                  <c:v>32735</c:v>
                </c:pt>
                <c:pt idx="20">
                  <c:v>32827</c:v>
                </c:pt>
                <c:pt idx="21">
                  <c:v>32919</c:v>
                </c:pt>
                <c:pt idx="22">
                  <c:v>33008</c:v>
                </c:pt>
                <c:pt idx="23">
                  <c:v>33100</c:v>
                </c:pt>
                <c:pt idx="24">
                  <c:v>33192</c:v>
                </c:pt>
                <c:pt idx="25">
                  <c:v>33284</c:v>
                </c:pt>
                <c:pt idx="26">
                  <c:v>33373</c:v>
                </c:pt>
                <c:pt idx="27">
                  <c:v>33465</c:v>
                </c:pt>
                <c:pt idx="28">
                  <c:v>33557</c:v>
                </c:pt>
                <c:pt idx="29">
                  <c:v>33649</c:v>
                </c:pt>
                <c:pt idx="30">
                  <c:v>33739</c:v>
                </c:pt>
                <c:pt idx="31">
                  <c:v>33831</c:v>
                </c:pt>
                <c:pt idx="32">
                  <c:v>33923</c:v>
                </c:pt>
                <c:pt idx="33">
                  <c:v>34015</c:v>
                </c:pt>
                <c:pt idx="34">
                  <c:v>34104</c:v>
                </c:pt>
                <c:pt idx="35">
                  <c:v>34196</c:v>
                </c:pt>
                <c:pt idx="36">
                  <c:v>34288</c:v>
                </c:pt>
                <c:pt idx="37">
                  <c:v>34380</c:v>
                </c:pt>
                <c:pt idx="38">
                  <c:v>34469</c:v>
                </c:pt>
                <c:pt idx="39">
                  <c:v>34561</c:v>
                </c:pt>
                <c:pt idx="40">
                  <c:v>34653</c:v>
                </c:pt>
                <c:pt idx="41">
                  <c:v>34745</c:v>
                </c:pt>
                <c:pt idx="42">
                  <c:v>34834</c:v>
                </c:pt>
                <c:pt idx="43">
                  <c:v>34926</c:v>
                </c:pt>
                <c:pt idx="44">
                  <c:v>35018</c:v>
                </c:pt>
                <c:pt idx="45">
                  <c:v>35110</c:v>
                </c:pt>
                <c:pt idx="46">
                  <c:v>35200</c:v>
                </c:pt>
                <c:pt idx="47">
                  <c:v>35292</c:v>
                </c:pt>
                <c:pt idx="48">
                  <c:v>35384</c:v>
                </c:pt>
                <c:pt idx="49">
                  <c:v>35476</c:v>
                </c:pt>
                <c:pt idx="50">
                  <c:v>35565</c:v>
                </c:pt>
                <c:pt idx="51">
                  <c:v>35657</c:v>
                </c:pt>
                <c:pt idx="52">
                  <c:v>35749</c:v>
                </c:pt>
                <c:pt idx="53">
                  <c:v>35841</c:v>
                </c:pt>
                <c:pt idx="54">
                  <c:v>35930</c:v>
                </c:pt>
                <c:pt idx="55">
                  <c:v>36022</c:v>
                </c:pt>
                <c:pt idx="56">
                  <c:v>36114</c:v>
                </c:pt>
                <c:pt idx="57">
                  <c:v>36206</c:v>
                </c:pt>
                <c:pt idx="58">
                  <c:v>36295</c:v>
                </c:pt>
                <c:pt idx="59">
                  <c:v>36387</c:v>
                </c:pt>
                <c:pt idx="60">
                  <c:v>36479</c:v>
                </c:pt>
                <c:pt idx="61">
                  <c:v>36571</c:v>
                </c:pt>
                <c:pt idx="62">
                  <c:v>36661</c:v>
                </c:pt>
                <c:pt idx="63">
                  <c:v>36753</c:v>
                </c:pt>
                <c:pt idx="64">
                  <c:v>36845</c:v>
                </c:pt>
                <c:pt idx="65">
                  <c:v>36937</c:v>
                </c:pt>
                <c:pt idx="66">
                  <c:v>37026</c:v>
                </c:pt>
                <c:pt idx="67">
                  <c:v>37118</c:v>
                </c:pt>
                <c:pt idx="68">
                  <c:v>37210</c:v>
                </c:pt>
                <c:pt idx="69">
                  <c:v>37302</c:v>
                </c:pt>
                <c:pt idx="70">
                  <c:v>37391</c:v>
                </c:pt>
                <c:pt idx="71">
                  <c:v>37483</c:v>
                </c:pt>
                <c:pt idx="72">
                  <c:v>37575</c:v>
                </c:pt>
                <c:pt idx="73">
                  <c:v>37667</c:v>
                </c:pt>
                <c:pt idx="74">
                  <c:v>37756</c:v>
                </c:pt>
                <c:pt idx="75">
                  <c:v>37848</c:v>
                </c:pt>
                <c:pt idx="76">
                  <c:v>37940</c:v>
                </c:pt>
                <c:pt idx="77">
                  <c:v>38032</c:v>
                </c:pt>
                <c:pt idx="78">
                  <c:v>38122</c:v>
                </c:pt>
                <c:pt idx="79">
                  <c:v>38214</c:v>
                </c:pt>
                <c:pt idx="80">
                  <c:v>38306</c:v>
                </c:pt>
                <c:pt idx="81">
                  <c:v>38398</c:v>
                </c:pt>
                <c:pt idx="82">
                  <c:v>38487</c:v>
                </c:pt>
                <c:pt idx="83">
                  <c:v>38579</c:v>
                </c:pt>
                <c:pt idx="84">
                  <c:v>38671</c:v>
                </c:pt>
                <c:pt idx="85">
                  <c:v>38763</c:v>
                </c:pt>
                <c:pt idx="86">
                  <c:v>38852</c:v>
                </c:pt>
                <c:pt idx="87">
                  <c:v>38944</c:v>
                </c:pt>
                <c:pt idx="88">
                  <c:v>39036</c:v>
                </c:pt>
                <c:pt idx="89">
                  <c:v>39128</c:v>
                </c:pt>
                <c:pt idx="90">
                  <c:v>39217</c:v>
                </c:pt>
                <c:pt idx="91">
                  <c:v>39309</c:v>
                </c:pt>
                <c:pt idx="92">
                  <c:v>39401</c:v>
                </c:pt>
                <c:pt idx="93">
                  <c:v>39493</c:v>
                </c:pt>
                <c:pt idx="94">
                  <c:v>39583</c:v>
                </c:pt>
                <c:pt idx="95">
                  <c:v>39675</c:v>
                </c:pt>
                <c:pt idx="96">
                  <c:v>39767</c:v>
                </c:pt>
                <c:pt idx="97">
                  <c:v>39859</c:v>
                </c:pt>
                <c:pt idx="98">
                  <c:v>39948</c:v>
                </c:pt>
                <c:pt idx="99">
                  <c:v>40040</c:v>
                </c:pt>
                <c:pt idx="100">
                  <c:v>40132</c:v>
                </c:pt>
                <c:pt idx="101">
                  <c:v>40224</c:v>
                </c:pt>
                <c:pt idx="102">
                  <c:v>40313</c:v>
                </c:pt>
                <c:pt idx="103">
                  <c:v>40405</c:v>
                </c:pt>
                <c:pt idx="104">
                  <c:v>40497</c:v>
                </c:pt>
                <c:pt idx="105">
                  <c:v>40589</c:v>
                </c:pt>
                <c:pt idx="106">
                  <c:v>40678</c:v>
                </c:pt>
                <c:pt idx="107">
                  <c:v>40770</c:v>
                </c:pt>
                <c:pt idx="108">
                  <c:v>40862</c:v>
                </c:pt>
                <c:pt idx="109">
                  <c:v>40954</c:v>
                </c:pt>
                <c:pt idx="110">
                  <c:v>41044</c:v>
                </c:pt>
                <c:pt idx="111">
                  <c:v>41136</c:v>
                </c:pt>
                <c:pt idx="112">
                  <c:v>41228</c:v>
                </c:pt>
                <c:pt idx="113">
                  <c:v>41320</c:v>
                </c:pt>
                <c:pt idx="114">
                  <c:v>41409</c:v>
                </c:pt>
                <c:pt idx="115">
                  <c:v>41501</c:v>
                </c:pt>
                <c:pt idx="116">
                  <c:v>41593</c:v>
                </c:pt>
                <c:pt idx="117">
                  <c:v>41685</c:v>
                </c:pt>
              </c:numCache>
            </c:numRef>
          </c:cat>
          <c:val>
            <c:numRef>
              <c:f>quarterly_final!$AE$174:$AE$306</c:f>
              <c:numCache>
                <c:formatCode>0.00</c:formatCode>
                <c:ptCount val="133"/>
                <c:pt idx="0">
                  <c:v>0</c:v>
                </c:pt>
                <c:pt idx="1">
                  <c:v>0.41401092146580509</c:v>
                </c:pt>
                <c:pt idx="2">
                  <c:v>0.18474229918518273</c:v>
                </c:pt>
                <c:pt idx="3">
                  <c:v>1.2339040888843438</c:v>
                </c:pt>
                <c:pt idx="4">
                  <c:v>1.227771616414514</c:v>
                </c:pt>
                <c:pt idx="5">
                  <c:v>1.9058627191343369</c:v>
                </c:pt>
                <c:pt idx="6">
                  <c:v>1.9401971833892888</c:v>
                </c:pt>
                <c:pt idx="7">
                  <c:v>2.1401389259560366</c:v>
                </c:pt>
                <c:pt idx="8">
                  <c:v>1.8579033776597256</c:v>
                </c:pt>
                <c:pt idx="9">
                  <c:v>1.5337700175445517</c:v>
                </c:pt>
                <c:pt idx="10">
                  <c:v>2.6904545008721135</c:v>
                </c:pt>
                <c:pt idx="11">
                  <c:v>3.0733954524295317</c:v>
                </c:pt>
                <c:pt idx="12">
                  <c:v>3.44414749801938</c:v>
                </c:pt>
                <c:pt idx="13">
                  <c:v>3.8991362570750532</c:v>
                </c:pt>
                <c:pt idx="14">
                  <c:v>3.9446826678676636</c:v>
                </c:pt>
                <c:pt idx="15">
                  <c:v>4.1949644697525397</c:v>
                </c:pt>
                <c:pt idx="16">
                  <c:v>4.381623147514663</c:v>
                </c:pt>
                <c:pt idx="17">
                  <c:v>4.1556268143688833</c:v>
                </c:pt>
                <c:pt idx="18">
                  <c:v>3.3877795996948104</c:v>
                </c:pt>
                <c:pt idx="19">
                  <c:v>3.3766360797990895</c:v>
                </c:pt>
                <c:pt idx="20">
                  <c:v>3.0598829707171014</c:v>
                </c:pt>
                <c:pt idx="21">
                  <c:v>3.8049035412712358</c:v>
                </c:pt>
                <c:pt idx="22">
                  <c:v>4.3599393537557214</c:v>
                </c:pt>
                <c:pt idx="23">
                  <c:v>4.0464678532635654</c:v>
                </c:pt>
                <c:pt idx="24">
                  <c:v>3.0338115772832532</c:v>
                </c:pt>
                <c:pt idx="25">
                  <c:v>2.5833471503699243</c:v>
                </c:pt>
                <c:pt idx="26">
                  <c:v>3.4255820639568011</c:v>
                </c:pt>
                <c:pt idx="27">
                  <c:v>3.7253436950147756</c:v>
                </c:pt>
                <c:pt idx="28">
                  <c:v>3.7488442832380469</c:v>
                </c:pt>
                <c:pt idx="29">
                  <c:v>6.0936795271635891</c:v>
                </c:pt>
                <c:pt idx="30">
                  <c:v>6.5406606870220099</c:v>
                </c:pt>
                <c:pt idx="31">
                  <c:v>6.6701615809147272</c:v>
                </c:pt>
                <c:pt idx="32">
                  <c:v>6.8622810349072658</c:v>
                </c:pt>
                <c:pt idx="33">
                  <c:v>5.5778266624277668</c:v>
                </c:pt>
                <c:pt idx="34">
                  <c:v>5.6395845336482973</c:v>
                </c:pt>
                <c:pt idx="35">
                  <c:v>5.1385787033488297</c:v>
                </c:pt>
                <c:pt idx="36">
                  <c:v>6.3970551579126411</c:v>
                </c:pt>
                <c:pt idx="37">
                  <c:v>5.9897489031161903</c:v>
                </c:pt>
                <c:pt idx="38">
                  <c:v>6.2481358894930548</c:v>
                </c:pt>
                <c:pt idx="39">
                  <c:v>5.8056694711876036</c:v>
                </c:pt>
                <c:pt idx="40">
                  <c:v>6.7807449820541228</c:v>
                </c:pt>
                <c:pt idx="41">
                  <c:v>6.2133795329187294</c:v>
                </c:pt>
                <c:pt idx="42">
                  <c:v>6.0832937357662251</c:v>
                </c:pt>
                <c:pt idx="43">
                  <c:v>6.4530058335112184</c:v>
                </c:pt>
                <c:pt idx="44">
                  <c:v>6.729132459741856</c:v>
                </c:pt>
                <c:pt idx="45">
                  <c:v>7.4975136875030746</c:v>
                </c:pt>
                <c:pt idx="46">
                  <c:v>8.476407269918047</c:v>
                </c:pt>
                <c:pt idx="47">
                  <c:v>8.868687550071888</c:v>
                </c:pt>
                <c:pt idx="48">
                  <c:v>9.1266748303216918</c:v>
                </c:pt>
                <c:pt idx="49">
                  <c:v>8.8574149126484336</c:v>
                </c:pt>
                <c:pt idx="50">
                  <c:v>9.5996586413912048</c:v>
                </c:pt>
                <c:pt idx="51">
                  <c:v>10.526324196275116</c:v>
                </c:pt>
                <c:pt idx="52">
                  <c:v>10.820218402958059</c:v>
                </c:pt>
                <c:pt idx="53">
                  <c:v>11.289933639105847</c:v>
                </c:pt>
                <c:pt idx="54">
                  <c:v>11.718417366616965</c:v>
                </c:pt>
                <c:pt idx="55">
                  <c:v>12.646976743607155</c:v>
                </c:pt>
                <c:pt idx="56">
                  <c:v>12.646683976636615</c:v>
                </c:pt>
                <c:pt idx="57">
                  <c:v>13.775540280060454</c:v>
                </c:pt>
                <c:pt idx="58">
                  <c:v>13.370594630541582</c:v>
                </c:pt>
                <c:pt idx="59">
                  <c:v>13.651466266614641</c:v>
                </c:pt>
                <c:pt idx="60">
                  <c:v>14.767380791242037</c:v>
                </c:pt>
                <c:pt idx="61">
                  <c:v>15.17818394376836</c:v>
                </c:pt>
                <c:pt idx="62">
                  <c:v>16.102013155812799</c:v>
                </c:pt>
                <c:pt idx="63">
                  <c:v>15.768026389190736</c:v>
                </c:pt>
                <c:pt idx="64">
                  <c:v>16.045511431312452</c:v>
                </c:pt>
                <c:pt idx="65">
                  <c:v>15.699360458463543</c:v>
                </c:pt>
                <c:pt idx="66">
                  <c:v>16.099862464193933</c:v>
                </c:pt>
                <c:pt idx="67">
                  <c:v>15.679633810237943</c:v>
                </c:pt>
                <c:pt idx="68">
                  <c:v>15.923659663799082</c:v>
                </c:pt>
                <c:pt idx="69">
                  <c:v>17.612841951377757</c:v>
                </c:pt>
                <c:pt idx="70">
                  <c:v>17.580485367244243</c:v>
                </c:pt>
                <c:pt idx="71">
                  <c:v>17.82459994140094</c:v>
                </c:pt>
                <c:pt idx="72">
                  <c:v>17.836083834422951</c:v>
                </c:pt>
                <c:pt idx="73">
                  <c:v>18.310028850178856</c:v>
                </c:pt>
                <c:pt idx="74">
                  <c:v>19.465207469987764</c:v>
                </c:pt>
                <c:pt idx="75">
                  <c:v>20.661068367961811</c:v>
                </c:pt>
                <c:pt idx="76">
                  <c:v>21.170237441008432</c:v>
                </c:pt>
                <c:pt idx="77">
                  <c:v>21.638725242512912</c:v>
                </c:pt>
                <c:pt idx="78">
                  <c:v>22.347524648844569</c:v>
                </c:pt>
                <c:pt idx="79">
                  <c:v>23.049086616476188</c:v>
                </c:pt>
                <c:pt idx="80">
                  <c:v>22.98667502616934</c:v>
                </c:pt>
                <c:pt idx="81">
                  <c:v>23.482313398012419</c:v>
                </c:pt>
                <c:pt idx="82">
                  <c:v>23.521297430635176</c:v>
                </c:pt>
                <c:pt idx="83">
                  <c:v>24.163770359899406</c:v>
                </c:pt>
                <c:pt idx="84">
                  <c:v>24.474843065013822</c:v>
                </c:pt>
                <c:pt idx="85">
                  <c:v>25.499632395813709</c:v>
                </c:pt>
                <c:pt idx="86">
                  <c:v>25.108085663544546</c:v>
                </c:pt>
                <c:pt idx="87">
                  <c:v>24.585868624050882</c:v>
                </c:pt>
                <c:pt idx="88">
                  <c:v>24.90910923280083</c:v>
                </c:pt>
                <c:pt idx="89">
                  <c:v>24.45103953689005</c:v>
                </c:pt>
                <c:pt idx="90">
                  <c:v>24.458787467850648</c:v>
                </c:pt>
                <c:pt idx="91">
                  <c:v>24.114074000876524</c:v>
                </c:pt>
                <c:pt idx="92">
                  <c:v>24.028384707742727</c:v>
                </c:pt>
                <c:pt idx="93">
                  <c:v>22.9292148359186</c:v>
                </c:pt>
                <c:pt idx="94">
                  <c:v>23.059908093377505</c:v>
                </c:pt>
                <c:pt idx="95">
                  <c:v>22.682210601484588</c:v>
                </c:pt>
                <c:pt idx="96">
                  <c:v>21.052858188364368</c:v>
                </c:pt>
                <c:pt idx="97">
                  <c:v>20.399191894828778</c:v>
                </c:pt>
                <c:pt idx="98">
                  <c:v>21.265277797692775</c:v>
                </c:pt>
                <c:pt idx="99">
                  <c:v>22.46559212600182</c:v>
                </c:pt>
                <c:pt idx="100">
                  <c:v>23.876898600202249</c:v>
                </c:pt>
                <c:pt idx="101">
                  <c:v>23.913868792818764</c:v>
                </c:pt>
                <c:pt idx="102">
                  <c:v>24.537891992961292</c:v>
                </c:pt>
                <c:pt idx="103">
                  <c:v>25.443078807716986</c:v>
                </c:pt>
                <c:pt idx="104">
                  <c:v>25.563150234573062</c:v>
                </c:pt>
                <c:pt idx="105">
                  <c:v>25.464069848639468</c:v>
                </c:pt>
                <c:pt idx="106">
                  <c:v>25.677174992542884</c:v>
                </c:pt>
                <c:pt idx="107">
                  <c:v>25.422149634736659</c:v>
                </c:pt>
                <c:pt idx="108">
                  <c:v>26.258665479456614</c:v>
                </c:pt>
                <c:pt idx="109">
                  <c:v>26.950552465546863</c:v>
                </c:pt>
                <c:pt idx="110">
                  <c:v>26.351837209246071</c:v>
                </c:pt>
                <c:pt idx="111">
                  <c:v>26.693199232180035</c:v>
                </c:pt>
                <c:pt idx="112">
                  <c:v>26.909153434861015</c:v>
                </c:pt>
                <c:pt idx="113">
                  <c:v>27.097396406919767</c:v>
                </c:pt>
                <c:pt idx="114">
                  <c:v>27.597083389375186</c:v>
                </c:pt>
                <c:pt idx="115">
                  <c:v>28.145547854959833</c:v>
                </c:pt>
                <c:pt idx="116">
                  <c:v>28.527994671172451</c:v>
                </c:pt>
                <c:pt idx="117">
                  <c:v>27.65039334718626</c:v>
                </c:pt>
              </c:numCache>
            </c:numRef>
          </c:val>
          <c:smooth val="0"/>
        </c:ser>
        <c:dLbls>
          <c:showLegendKey val="0"/>
          <c:showVal val="0"/>
          <c:showCatName val="0"/>
          <c:showSerName val="0"/>
          <c:showPercent val="0"/>
          <c:showBubbleSize val="0"/>
        </c:dLbls>
        <c:marker val="1"/>
        <c:smooth val="0"/>
        <c:axId val="241767936"/>
        <c:axId val="241769472"/>
      </c:lineChart>
      <c:lineChart>
        <c:grouping val="standard"/>
        <c:varyColors val="0"/>
        <c:ser>
          <c:idx val="1"/>
          <c:order val="1"/>
          <c:tx>
            <c:v>_FRBDummySeriesRight</c:v>
          </c:tx>
          <c:spPr>
            <a:ln w="28575" cap="rnd" cmpd="sng" algn="ctr">
              <a:noFill/>
              <a:prstDash val="solid"/>
              <a:round/>
            </a:ln>
            <a:effectLst/>
            <a:extLst>
              <a:ext uri="{91240B29-F687-4F45-9708-019B960494DF}">
                <a14:hiddenLine xmlns:a14="http://schemas.microsoft.com/office/drawing/2010/main" w="28575" cap="rnd" cmpd="sng" algn="ctr">
                  <a:solidFill>
                    <a:srgbClr val="C0504D">
                      <a:shade val="95000"/>
                      <a:satMod val="105000"/>
                    </a:srgbClr>
                  </a:solidFill>
                  <a:prstDash val="solid"/>
                  <a:round/>
                </a14:hiddenLine>
              </a:ext>
            </a:extLst>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241772800"/>
        <c:axId val="241771264"/>
      </c:lineChart>
      <c:dateAx>
        <c:axId val="241767936"/>
        <c:scaling>
          <c:orientation val="minMax"/>
          <c:max val="41609"/>
          <c:min val="30742"/>
        </c:scaling>
        <c:delete val="0"/>
        <c:axPos val="b"/>
        <c:numFmt formatCode="\ \ \ \ yy" sourceLinked="0"/>
        <c:majorTickMark val="in"/>
        <c:minorTickMark val="none"/>
        <c:tickLblPos val="low"/>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41769472"/>
        <c:crosses val="min"/>
        <c:auto val="1"/>
        <c:lblOffset val="0"/>
        <c:baseTimeUnit val="months"/>
        <c:majorUnit val="2"/>
        <c:majorTimeUnit val="years"/>
        <c:minorUnit val="1"/>
        <c:minorTimeUnit val="years"/>
      </c:dateAx>
      <c:valAx>
        <c:axId val="241769472"/>
        <c:scaling>
          <c:orientation val="minMax"/>
        </c:scaling>
        <c:delete val="0"/>
        <c:axPos val="l"/>
        <c:numFmt formatCode="0.00" sourceLinked="1"/>
        <c:majorTickMark val="in"/>
        <c:minorTickMark val="none"/>
        <c:tickLblPos val="none"/>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41767936"/>
        <c:crosses val="autoZero"/>
        <c:crossBetween val="between"/>
      </c:valAx>
      <c:valAx>
        <c:axId val="241771264"/>
        <c:scaling>
          <c:orientation val="minMax"/>
          <c:max val="30"/>
          <c:min val="0"/>
        </c:scaling>
        <c:delete val="0"/>
        <c:axPos val="r"/>
        <c:numFmt formatCode="General" sourceLinked="1"/>
        <c:majorTickMark val="in"/>
        <c:minorTickMark val="none"/>
        <c:tickLblPos val="nextTo"/>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41772800"/>
        <c:crosses val="max"/>
        <c:crossBetween val="between"/>
        <c:majorUnit val="5"/>
        <c:minorUnit val="1"/>
      </c:valAx>
      <c:catAx>
        <c:axId val="241772800"/>
        <c:scaling>
          <c:orientation val="minMax"/>
        </c:scaling>
        <c:delete val="1"/>
        <c:axPos val="b"/>
        <c:numFmt formatCode="General" sourceLinked="1"/>
        <c:majorTickMark val="out"/>
        <c:minorTickMark val="none"/>
        <c:tickLblPos val="nextTo"/>
        <c:crossAx val="241771264"/>
        <c:crosses val="autoZero"/>
        <c:auto val="1"/>
        <c:lblAlgn val="ctr"/>
        <c:lblOffset val="100"/>
        <c:tickLblSkip val="1"/>
        <c:tickMarkSkip val="1"/>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userShapes r:id="rId2"/>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1.6120690311730641E-2"/>
          <c:y val="0.10895649852368103"/>
          <c:w val="0.96775861937655472"/>
          <c:h val="0.86883986017836756"/>
        </c:manualLayout>
      </c:layout>
      <c:lineChart>
        <c:grouping val="standard"/>
        <c:varyColors val="0"/>
        <c:ser>
          <c:idx val="0"/>
          <c:order val="0"/>
          <c:tx>
            <c:v>TFP</c:v>
          </c:tx>
          <c:spPr>
            <a:ln w="28575">
              <a:solidFill>
                <a:srgbClr val="1F497D"/>
              </a:solidFill>
              <a:prstDash val="solid"/>
            </a:ln>
          </c:spPr>
          <c:marker>
            <c:symbol val="none"/>
          </c:marker>
          <c:cat>
            <c:numRef>
              <c:f>quarterly_final!$AC$174:$AC$306</c:f>
              <c:numCache>
                <c:formatCode>m/d/yyyy</c:formatCode>
                <c:ptCount val="133"/>
                <c:pt idx="0">
                  <c:v>31001</c:v>
                </c:pt>
                <c:pt idx="1">
                  <c:v>31093</c:v>
                </c:pt>
                <c:pt idx="2">
                  <c:v>31182</c:v>
                </c:pt>
                <c:pt idx="3">
                  <c:v>31274</c:v>
                </c:pt>
                <c:pt idx="4">
                  <c:v>31366</c:v>
                </c:pt>
                <c:pt idx="5">
                  <c:v>31458</c:v>
                </c:pt>
                <c:pt idx="6">
                  <c:v>31547</c:v>
                </c:pt>
                <c:pt idx="7">
                  <c:v>31639</c:v>
                </c:pt>
                <c:pt idx="8">
                  <c:v>31731</c:v>
                </c:pt>
                <c:pt idx="9">
                  <c:v>31823</c:v>
                </c:pt>
                <c:pt idx="10">
                  <c:v>31912</c:v>
                </c:pt>
                <c:pt idx="11">
                  <c:v>32004</c:v>
                </c:pt>
                <c:pt idx="12">
                  <c:v>32096</c:v>
                </c:pt>
                <c:pt idx="13">
                  <c:v>32188</c:v>
                </c:pt>
                <c:pt idx="14">
                  <c:v>32278</c:v>
                </c:pt>
                <c:pt idx="15">
                  <c:v>32370</c:v>
                </c:pt>
                <c:pt idx="16">
                  <c:v>32462</c:v>
                </c:pt>
                <c:pt idx="17">
                  <c:v>32554</c:v>
                </c:pt>
                <c:pt idx="18">
                  <c:v>32643</c:v>
                </c:pt>
                <c:pt idx="19">
                  <c:v>32735</c:v>
                </c:pt>
                <c:pt idx="20">
                  <c:v>32827</c:v>
                </c:pt>
                <c:pt idx="21">
                  <c:v>32919</c:v>
                </c:pt>
                <c:pt idx="22">
                  <c:v>33008</c:v>
                </c:pt>
                <c:pt idx="23">
                  <c:v>33100</c:v>
                </c:pt>
                <c:pt idx="24">
                  <c:v>33192</c:v>
                </c:pt>
                <c:pt idx="25">
                  <c:v>33284</c:v>
                </c:pt>
                <c:pt idx="26">
                  <c:v>33373</c:v>
                </c:pt>
                <c:pt idx="27">
                  <c:v>33465</c:v>
                </c:pt>
                <c:pt idx="28">
                  <c:v>33557</c:v>
                </c:pt>
                <c:pt idx="29">
                  <c:v>33649</c:v>
                </c:pt>
                <c:pt idx="30">
                  <c:v>33739</c:v>
                </c:pt>
                <c:pt idx="31">
                  <c:v>33831</c:v>
                </c:pt>
                <c:pt idx="32">
                  <c:v>33923</c:v>
                </c:pt>
                <c:pt idx="33">
                  <c:v>34015</c:v>
                </c:pt>
                <c:pt idx="34">
                  <c:v>34104</c:v>
                </c:pt>
                <c:pt idx="35">
                  <c:v>34196</c:v>
                </c:pt>
                <c:pt idx="36">
                  <c:v>34288</c:v>
                </c:pt>
                <c:pt idx="37">
                  <c:v>34380</c:v>
                </c:pt>
                <c:pt idx="38">
                  <c:v>34469</c:v>
                </c:pt>
                <c:pt idx="39">
                  <c:v>34561</c:v>
                </c:pt>
                <c:pt idx="40">
                  <c:v>34653</c:v>
                </c:pt>
                <c:pt idx="41">
                  <c:v>34745</c:v>
                </c:pt>
                <c:pt idx="42">
                  <c:v>34834</c:v>
                </c:pt>
                <c:pt idx="43">
                  <c:v>34926</c:v>
                </c:pt>
                <c:pt idx="44">
                  <c:v>35018</c:v>
                </c:pt>
                <c:pt idx="45">
                  <c:v>35110</c:v>
                </c:pt>
                <c:pt idx="46">
                  <c:v>35200</c:v>
                </c:pt>
                <c:pt idx="47">
                  <c:v>35292</c:v>
                </c:pt>
                <c:pt idx="48">
                  <c:v>35384</c:v>
                </c:pt>
                <c:pt idx="49">
                  <c:v>35476</c:v>
                </c:pt>
                <c:pt idx="50">
                  <c:v>35565</c:v>
                </c:pt>
                <c:pt idx="51">
                  <c:v>35657</c:v>
                </c:pt>
                <c:pt idx="52">
                  <c:v>35749</c:v>
                </c:pt>
                <c:pt idx="53">
                  <c:v>35841</c:v>
                </c:pt>
                <c:pt idx="54">
                  <c:v>35930</c:v>
                </c:pt>
                <c:pt idx="55">
                  <c:v>36022</c:v>
                </c:pt>
                <c:pt idx="56">
                  <c:v>36114</c:v>
                </c:pt>
                <c:pt idx="57">
                  <c:v>36206</c:v>
                </c:pt>
                <c:pt idx="58">
                  <c:v>36295</c:v>
                </c:pt>
                <c:pt idx="59">
                  <c:v>36387</c:v>
                </c:pt>
                <c:pt idx="60">
                  <c:v>36479</c:v>
                </c:pt>
                <c:pt idx="61">
                  <c:v>36571</c:v>
                </c:pt>
                <c:pt idx="62">
                  <c:v>36661</c:v>
                </c:pt>
                <c:pt idx="63">
                  <c:v>36753</c:v>
                </c:pt>
                <c:pt idx="64">
                  <c:v>36845</c:v>
                </c:pt>
                <c:pt idx="65">
                  <c:v>36937</c:v>
                </c:pt>
                <c:pt idx="66">
                  <c:v>37026</c:v>
                </c:pt>
                <c:pt idx="67">
                  <c:v>37118</c:v>
                </c:pt>
                <c:pt idx="68">
                  <c:v>37210</c:v>
                </c:pt>
                <c:pt idx="69">
                  <c:v>37302</c:v>
                </c:pt>
                <c:pt idx="70">
                  <c:v>37391</c:v>
                </c:pt>
                <c:pt idx="71">
                  <c:v>37483</c:v>
                </c:pt>
                <c:pt idx="72">
                  <c:v>37575</c:v>
                </c:pt>
                <c:pt idx="73">
                  <c:v>37667</c:v>
                </c:pt>
                <c:pt idx="74">
                  <c:v>37756</c:v>
                </c:pt>
                <c:pt idx="75">
                  <c:v>37848</c:v>
                </c:pt>
                <c:pt idx="76">
                  <c:v>37940</c:v>
                </c:pt>
                <c:pt idx="77">
                  <c:v>38032</c:v>
                </c:pt>
                <c:pt idx="78">
                  <c:v>38122</c:v>
                </c:pt>
                <c:pt idx="79">
                  <c:v>38214</c:v>
                </c:pt>
                <c:pt idx="80">
                  <c:v>38306</c:v>
                </c:pt>
                <c:pt idx="81">
                  <c:v>38398</c:v>
                </c:pt>
                <c:pt idx="82">
                  <c:v>38487</c:v>
                </c:pt>
                <c:pt idx="83">
                  <c:v>38579</c:v>
                </c:pt>
                <c:pt idx="84">
                  <c:v>38671</c:v>
                </c:pt>
                <c:pt idx="85">
                  <c:v>38763</c:v>
                </c:pt>
                <c:pt idx="86">
                  <c:v>38852</c:v>
                </c:pt>
                <c:pt idx="87">
                  <c:v>38944</c:v>
                </c:pt>
                <c:pt idx="88">
                  <c:v>39036</c:v>
                </c:pt>
                <c:pt idx="89">
                  <c:v>39128</c:v>
                </c:pt>
                <c:pt idx="90">
                  <c:v>39217</c:v>
                </c:pt>
                <c:pt idx="91">
                  <c:v>39309</c:v>
                </c:pt>
                <c:pt idx="92">
                  <c:v>39401</c:v>
                </c:pt>
                <c:pt idx="93">
                  <c:v>39493</c:v>
                </c:pt>
                <c:pt idx="94">
                  <c:v>39583</c:v>
                </c:pt>
                <c:pt idx="95">
                  <c:v>39675</c:v>
                </c:pt>
                <c:pt idx="96">
                  <c:v>39767</c:v>
                </c:pt>
                <c:pt idx="97">
                  <c:v>39859</c:v>
                </c:pt>
                <c:pt idx="98">
                  <c:v>39948</c:v>
                </c:pt>
                <c:pt idx="99">
                  <c:v>40040</c:v>
                </c:pt>
                <c:pt idx="100">
                  <c:v>40132</c:v>
                </c:pt>
                <c:pt idx="101">
                  <c:v>40224</c:v>
                </c:pt>
                <c:pt idx="102">
                  <c:v>40313</c:v>
                </c:pt>
                <c:pt idx="103">
                  <c:v>40405</c:v>
                </c:pt>
                <c:pt idx="104">
                  <c:v>40497</c:v>
                </c:pt>
                <c:pt idx="105">
                  <c:v>40589</c:v>
                </c:pt>
                <c:pt idx="106">
                  <c:v>40678</c:v>
                </c:pt>
                <c:pt idx="107">
                  <c:v>40770</c:v>
                </c:pt>
                <c:pt idx="108">
                  <c:v>40862</c:v>
                </c:pt>
                <c:pt idx="109">
                  <c:v>40954</c:v>
                </c:pt>
                <c:pt idx="110">
                  <c:v>41044</c:v>
                </c:pt>
                <c:pt idx="111">
                  <c:v>41136</c:v>
                </c:pt>
                <c:pt idx="112">
                  <c:v>41228</c:v>
                </c:pt>
                <c:pt idx="113">
                  <c:v>41320</c:v>
                </c:pt>
                <c:pt idx="114">
                  <c:v>41409</c:v>
                </c:pt>
                <c:pt idx="115">
                  <c:v>41501</c:v>
                </c:pt>
                <c:pt idx="116">
                  <c:v>41593</c:v>
                </c:pt>
                <c:pt idx="117">
                  <c:v>41685</c:v>
                </c:pt>
              </c:numCache>
            </c:numRef>
          </c:cat>
          <c:val>
            <c:numRef>
              <c:f>quarterly_final!$AE$174:$AE$306</c:f>
              <c:numCache>
                <c:formatCode>0.00</c:formatCode>
                <c:ptCount val="133"/>
                <c:pt idx="0">
                  <c:v>0</c:v>
                </c:pt>
                <c:pt idx="1">
                  <c:v>0.41401092146580509</c:v>
                </c:pt>
                <c:pt idx="2">
                  <c:v>0.18474229918518273</c:v>
                </c:pt>
                <c:pt idx="3">
                  <c:v>1.2339040888843438</c:v>
                </c:pt>
                <c:pt idx="4">
                  <c:v>1.227771616414514</c:v>
                </c:pt>
                <c:pt idx="5">
                  <c:v>1.9058627191343369</c:v>
                </c:pt>
                <c:pt idx="6">
                  <c:v>1.9401971833892888</c:v>
                </c:pt>
                <c:pt idx="7">
                  <c:v>2.1401389259560366</c:v>
                </c:pt>
                <c:pt idx="8">
                  <c:v>1.8579033776597256</c:v>
                </c:pt>
                <c:pt idx="9">
                  <c:v>1.5337700175445517</c:v>
                </c:pt>
                <c:pt idx="10">
                  <c:v>2.6904545008721135</c:v>
                </c:pt>
                <c:pt idx="11">
                  <c:v>3.0733954524295317</c:v>
                </c:pt>
                <c:pt idx="12">
                  <c:v>3.44414749801938</c:v>
                </c:pt>
                <c:pt idx="13">
                  <c:v>3.8991362570750532</c:v>
                </c:pt>
                <c:pt idx="14">
                  <c:v>3.9446826678676636</c:v>
                </c:pt>
                <c:pt idx="15">
                  <c:v>4.1949644697525397</c:v>
                </c:pt>
                <c:pt idx="16">
                  <c:v>4.381623147514663</c:v>
                </c:pt>
                <c:pt idx="17">
                  <c:v>4.1556268143688833</c:v>
                </c:pt>
                <c:pt idx="18">
                  <c:v>3.3877795996948104</c:v>
                </c:pt>
                <c:pt idx="19">
                  <c:v>3.3766360797990895</c:v>
                </c:pt>
                <c:pt idx="20">
                  <c:v>3.0598829707171014</c:v>
                </c:pt>
                <c:pt idx="21">
                  <c:v>3.8049035412712358</c:v>
                </c:pt>
                <c:pt idx="22">
                  <c:v>4.3599393537557214</c:v>
                </c:pt>
                <c:pt idx="23">
                  <c:v>4.0464678532635654</c:v>
                </c:pt>
                <c:pt idx="24">
                  <c:v>3.0338115772832532</c:v>
                </c:pt>
                <c:pt idx="25">
                  <c:v>2.5833471503699243</c:v>
                </c:pt>
                <c:pt idx="26">
                  <c:v>3.4255820639568011</c:v>
                </c:pt>
                <c:pt idx="27">
                  <c:v>3.7253436950147756</c:v>
                </c:pt>
                <c:pt idx="28">
                  <c:v>3.7488442832380469</c:v>
                </c:pt>
                <c:pt idx="29">
                  <c:v>6.0936795271635891</c:v>
                </c:pt>
                <c:pt idx="30">
                  <c:v>6.5406606870220099</c:v>
                </c:pt>
                <c:pt idx="31">
                  <c:v>6.6701615809147272</c:v>
                </c:pt>
                <c:pt idx="32">
                  <c:v>6.8622810349072658</c:v>
                </c:pt>
                <c:pt idx="33">
                  <c:v>5.5778266624277668</c:v>
                </c:pt>
                <c:pt idx="34">
                  <c:v>5.6395845336482973</c:v>
                </c:pt>
                <c:pt idx="35">
                  <c:v>5.1385787033488297</c:v>
                </c:pt>
                <c:pt idx="36">
                  <c:v>6.3970551579126411</c:v>
                </c:pt>
                <c:pt idx="37">
                  <c:v>5.9897489031161903</c:v>
                </c:pt>
                <c:pt idx="38">
                  <c:v>6.2481358894930548</c:v>
                </c:pt>
                <c:pt idx="39">
                  <c:v>5.8056694711876036</c:v>
                </c:pt>
                <c:pt idx="40">
                  <c:v>6.7807449820541228</c:v>
                </c:pt>
                <c:pt idx="41">
                  <c:v>6.2133795329187294</c:v>
                </c:pt>
                <c:pt idx="42">
                  <c:v>6.0832937357662251</c:v>
                </c:pt>
                <c:pt idx="43">
                  <c:v>6.4530058335112184</c:v>
                </c:pt>
                <c:pt idx="44">
                  <c:v>6.729132459741856</c:v>
                </c:pt>
                <c:pt idx="45">
                  <c:v>7.4975136875030746</c:v>
                </c:pt>
                <c:pt idx="46">
                  <c:v>8.476407269918047</c:v>
                </c:pt>
                <c:pt idx="47">
                  <c:v>8.868687550071888</c:v>
                </c:pt>
                <c:pt idx="48">
                  <c:v>9.1266748303216918</c:v>
                </c:pt>
                <c:pt idx="49">
                  <c:v>8.8574149126484336</c:v>
                </c:pt>
                <c:pt idx="50">
                  <c:v>9.5996586413912048</c:v>
                </c:pt>
                <c:pt idx="51">
                  <c:v>10.526324196275116</c:v>
                </c:pt>
                <c:pt idx="52">
                  <c:v>10.820218402958059</c:v>
                </c:pt>
                <c:pt idx="53">
                  <c:v>11.289933639105847</c:v>
                </c:pt>
                <c:pt idx="54">
                  <c:v>11.718417366616965</c:v>
                </c:pt>
                <c:pt idx="55">
                  <c:v>12.646976743607155</c:v>
                </c:pt>
                <c:pt idx="56">
                  <c:v>12.646683976636615</c:v>
                </c:pt>
                <c:pt idx="57">
                  <c:v>13.775540280060454</c:v>
                </c:pt>
                <c:pt idx="58">
                  <c:v>13.370594630541582</c:v>
                </c:pt>
                <c:pt idx="59">
                  <c:v>13.651466266614641</c:v>
                </c:pt>
                <c:pt idx="60">
                  <c:v>14.767380791242037</c:v>
                </c:pt>
                <c:pt idx="61">
                  <c:v>15.17818394376836</c:v>
                </c:pt>
                <c:pt idx="62">
                  <c:v>16.102013155812799</c:v>
                </c:pt>
                <c:pt idx="63">
                  <c:v>15.768026389190736</c:v>
                </c:pt>
                <c:pt idx="64">
                  <c:v>16.045511431312452</c:v>
                </c:pt>
                <c:pt idx="65">
                  <c:v>15.699360458463543</c:v>
                </c:pt>
                <c:pt idx="66">
                  <c:v>16.099862464193933</c:v>
                </c:pt>
                <c:pt idx="67">
                  <c:v>15.679633810237943</c:v>
                </c:pt>
                <c:pt idx="68">
                  <c:v>15.923659663799082</c:v>
                </c:pt>
                <c:pt idx="69">
                  <c:v>17.612841951377757</c:v>
                </c:pt>
                <c:pt idx="70">
                  <c:v>17.580485367244243</c:v>
                </c:pt>
                <c:pt idx="71">
                  <c:v>17.82459994140094</c:v>
                </c:pt>
                <c:pt idx="72">
                  <c:v>17.836083834422951</c:v>
                </c:pt>
                <c:pt idx="73">
                  <c:v>18.310028850178856</c:v>
                </c:pt>
                <c:pt idx="74">
                  <c:v>19.465207469987764</c:v>
                </c:pt>
                <c:pt idx="75">
                  <c:v>20.661068367961811</c:v>
                </c:pt>
                <c:pt idx="76">
                  <c:v>21.170237441008432</c:v>
                </c:pt>
                <c:pt idx="77">
                  <c:v>21.638725242512912</c:v>
                </c:pt>
                <c:pt idx="78">
                  <c:v>22.347524648844569</c:v>
                </c:pt>
                <c:pt idx="79">
                  <c:v>23.049086616476188</c:v>
                </c:pt>
                <c:pt idx="80">
                  <c:v>22.98667502616934</c:v>
                </c:pt>
                <c:pt idx="81">
                  <c:v>23.482313398012419</c:v>
                </c:pt>
                <c:pt idx="82">
                  <c:v>23.521297430635176</c:v>
                </c:pt>
                <c:pt idx="83">
                  <c:v>24.163770359899406</c:v>
                </c:pt>
                <c:pt idx="84">
                  <c:v>24.474843065013822</c:v>
                </c:pt>
                <c:pt idx="85">
                  <c:v>25.499632395813709</c:v>
                </c:pt>
                <c:pt idx="86">
                  <c:v>25.108085663544546</c:v>
                </c:pt>
                <c:pt idx="87">
                  <c:v>24.585868624050882</c:v>
                </c:pt>
                <c:pt idx="88">
                  <c:v>24.90910923280083</c:v>
                </c:pt>
                <c:pt idx="89">
                  <c:v>24.45103953689005</c:v>
                </c:pt>
                <c:pt idx="90">
                  <c:v>24.458787467850648</c:v>
                </c:pt>
                <c:pt idx="91">
                  <c:v>24.114074000876524</c:v>
                </c:pt>
                <c:pt idx="92">
                  <c:v>24.028384707742727</c:v>
                </c:pt>
                <c:pt idx="93">
                  <c:v>22.9292148359186</c:v>
                </c:pt>
                <c:pt idx="94">
                  <c:v>23.059908093377505</c:v>
                </c:pt>
                <c:pt idx="95">
                  <c:v>22.682210601484588</c:v>
                </c:pt>
                <c:pt idx="96">
                  <c:v>21.052858188364368</c:v>
                </c:pt>
                <c:pt idx="97">
                  <c:v>20.399191894828778</c:v>
                </c:pt>
                <c:pt idx="98">
                  <c:v>21.265277797692775</c:v>
                </c:pt>
                <c:pt idx="99">
                  <c:v>22.46559212600182</c:v>
                </c:pt>
                <c:pt idx="100">
                  <c:v>23.876898600202249</c:v>
                </c:pt>
                <c:pt idx="101">
                  <c:v>23.913868792818764</c:v>
                </c:pt>
                <c:pt idx="102">
                  <c:v>24.537891992961292</c:v>
                </c:pt>
                <c:pt idx="103">
                  <c:v>25.443078807716986</c:v>
                </c:pt>
                <c:pt idx="104">
                  <c:v>25.563150234573062</c:v>
                </c:pt>
                <c:pt idx="105">
                  <c:v>25.464069848639468</c:v>
                </c:pt>
                <c:pt idx="106">
                  <c:v>25.677174992542884</c:v>
                </c:pt>
                <c:pt idx="107">
                  <c:v>25.422149634736659</c:v>
                </c:pt>
                <c:pt idx="108">
                  <c:v>26.258665479456614</c:v>
                </c:pt>
                <c:pt idx="109">
                  <c:v>26.950552465546863</c:v>
                </c:pt>
                <c:pt idx="110">
                  <c:v>26.351837209246071</c:v>
                </c:pt>
                <c:pt idx="111">
                  <c:v>26.693199232180035</c:v>
                </c:pt>
                <c:pt idx="112">
                  <c:v>26.909153434861015</c:v>
                </c:pt>
                <c:pt idx="113">
                  <c:v>27.097396406919767</c:v>
                </c:pt>
                <c:pt idx="114">
                  <c:v>27.597083389375186</c:v>
                </c:pt>
                <c:pt idx="115">
                  <c:v>28.145547854959833</c:v>
                </c:pt>
                <c:pt idx="116">
                  <c:v>28.527994671172451</c:v>
                </c:pt>
                <c:pt idx="117">
                  <c:v>27.65039334718626</c:v>
                </c:pt>
              </c:numCache>
            </c:numRef>
          </c:val>
          <c:smooth val="0"/>
        </c:ser>
        <c:ser>
          <c:idx val="2"/>
          <c:order val="1"/>
          <c:tx>
            <c:v>Utlization-Adjusted TFP</c:v>
          </c:tx>
          <c:spPr>
            <a:ln w="28575">
              <a:solidFill>
                <a:srgbClr val="FF0000"/>
              </a:solidFill>
              <a:prstDash val="solid"/>
            </a:ln>
          </c:spPr>
          <c:marker>
            <c:symbol val="none"/>
          </c:marker>
          <c:cat>
            <c:numRef>
              <c:f>quarterly_final!$AC$174:$AC$306</c:f>
              <c:numCache>
                <c:formatCode>m/d/yyyy</c:formatCode>
                <c:ptCount val="133"/>
                <c:pt idx="0">
                  <c:v>31001</c:v>
                </c:pt>
                <c:pt idx="1">
                  <c:v>31093</c:v>
                </c:pt>
                <c:pt idx="2">
                  <c:v>31182</c:v>
                </c:pt>
                <c:pt idx="3">
                  <c:v>31274</c:v>
                </c:pt>
                <c:pt idx="4">
                  <c:v>31366</c:v>
                </c:pt>
                <c:pt idx="5">
                  <c:v>31458</c:v>
                </c:pt>
                <c:pt idx="6">
                  <c:v>31547</c:v>
                </c:pt>
                <c:pt idx="7">
                  <c:v>31639</c:v>
                </c:pt>
                <c:pt idx="8">
                  <c:v>31731</c:v>
                </c:pt>
                <c:pt idx="9">
                  <c:v>31823</c:v>
                </c:pt>
                <c:pt idx="10">
                  <c:v>31912</c:v>
                </c:pt>
                <c:pt idx="11">
                  <c:v>32004</c:v>
                </c:pt>
                <c:pt idx="12">
                  <c:v>32096</c:v>
                </c:pt>
                <c:pt idx="13">
                  <c:v>32188</c:v>
                </c:pt>
                <c:pt idx="14">
                  <c:v>32278</c:v>
                </c:pt>
                <c:pt idx="15">
                  <c:v>32370</c:v>
                </c:pt>
                <c:pt idx="16">
                  <c:v>32462</c:v>
                </c:pt>
                <c:pt idx="17">
                  <c:v>32554</c:v>
                </c:pt>
                <c:pt idx="18">
                  <c:v>32643</c:v>
                </c:pt>
                <c:pt idx="19">
                  <c:v>32735</c:v>
                </c:pt>
                <c:pt idx="20">
                  <c:v>32827</c:v>
                </c:pt>
                <c:pt idx="21">
                  <c:v>32919</c:v>
                </c:pt>
                <c:pt idx="22">
                  <c:v>33008</c:v>
                </c:pt>
                <c:pt idx="23">
                  <c:v>33100</c:v>
                </c:pt>
                <c:pt idx="24">
                  <c:v>33192</c:v>
                </c:pt>
                <c:pt idx="25">
                  <c:v>33284</c:v>
                </c:pt>
                <c:pt idx="26">
                  <c:v>33373</c:v>
                </c:pt>
                <c:pt idx="27">
                  <c:v>33465</c:v>
                </c:pt>
                <c:pt idx="28">
                  <c:v>33557</c:v>
                </c:pt>
                <c:pt idx="29">
                  <c:v>33649</c:v>
                </c:pt>
                <c:pt idx="30">
                  <c:v>33739</c:v>
                </c:pt>
                <c:pt idx="31">
                  <c:v>33831</c:v>
                </c:pt>
                <c:pt idx="32">
                  <c:v>33923</c:v>
                </c:pt>
                <c:pt idx="33">
                  <c:v>34015</c:v>
                </c:pt>
                <c:pt idx="34">
                  <c:v>34104</c:v>
                </c:pt>
                <c:pt idx="35">
                  <c:v>34196</c:v>
                </c:pt>
                <c:pt idx="36">
                  <c:v>34288</c:v>
                </c:pt>
                <c:pt idx="37">
                  <c:v>34380</c:v>
                </c:pt>
                <c:pt idx="38">
                  <c:v>34469</c:v>
                </c:pt>
                <c:pt idx="39">
                  <c:v>34561</c:v>
                </c:pt>
                <c:pt idx="40">
                  <c:v>34653</c:v>
                </c:pt>
                <c:pt idx="41">
                  <c:v>34745</c:v>
                </c:pt>
                <c:pt idx="42">
                  <c:v>34834</c:v>
                </c:pt>
                <c:pt idx="43">
                  <c:v>34926</c:v>
                </c:pt>
                <c:pt idx="44">
                  <c:v>35018</c:v>
                </c:pt>
                <c:pt idx="45">
                  <c:v>35110</c:v>
                </c:pt>
                <c:pt idx="46">
                  <c:v>35200</c:v>
                </c:pt>
                <c:pt idx="47">
                  <c:v>35292</c:v>
                </c:pt>
                <c:pt idx="48">
                  <c:v>35384</c:v>
                </c:pt>
                <c:pt idx="49">
                  <c:v>35476</c:v>
                </c:pt>
                <c:pt idx="50">
                  <c:v>35565</c:v>
                </c:pt>
                <c:pt idx="51">
                  <c:v>35657</c:v>
                </c:pt>
                <c:pt idx="52">
                  <c:v>35749</c:v>
                </c:pt>
                <c:pt idx="53">
                  <c:v>35841</c:v>
                </c:pt>
                <c:pt idx="54">
                  <c:v>35930</c:v>
                </c:pt>
                <c:pt idx="55">
                  <c:v>36022</c:v>
                </c:pt>
                <c:pt idx="56">
                  <c:v>36114</c:v>
                </c:pt>
                <c:pt idx="57">
                  <c:v>36206</c:v>
                </c:pt>
                <c:pt idx="58">
                  <c:v>36295</c:v>
                </c:pt>
                <c:pt idx="59">
                  <c:v>36387</c:v>
                </c:pt>
                <c:pt idx="60">
                  <c:v>36479</c:v>
                </c:pt>
                <c:pt idx="61">
                  <c:v>36571</c:v>
                </c:pt>
                <c:pt idx="62">
                  <c:v>36661</c:v>
                </c:pt>
                <c:pt idx="63">
                  <c:v>36753</c:v>
                </c:pt>
                <c:pt idx="64">
                  <c:v>36845</c:v>
                </c:pt>
                <c:pt idx="65">
                  <c:v>36937</c:v>
                </c:pt>
                <c:pt idx="66">
                  <c:v>37026</c:v>
                </c:pt>
                <c:pt idx="67">
                  <c:v>37118</c:v>
                </c:pt>
                <c:pt idx="68">
                  <c:v>37210</c:v>
                </c:pt>
                <c:pt idx="69">
                  <c:v>37302</c:v>
                </c:pt>
                <c:pt idx="70">
                  <c:v>37391</c:v>
                </c:pt>
                <c:pt idx="71">
                  <c:v>37483</c:v>
                </c:pt>
                <c:pt idx="72">
                  <c:v>37575</c:v>
                </c:pt>
                <c:pt idx="73">
                  <c:v>37667</c:v>
                </c:pt>
                <c:pt idx="74">
                  <c:v>37756</c:v>
                </c:pt>
                <c:pt idx="75">
                  <c:v>37848</c:v>
                </c:pt>
                <c:pt idx="76">
                  <c:v>37940</c:v>
                </c:pt>
                <c:pt idx="77">
                  <c:v>38032</c:v>
                </c:pt>
                <c:pt idx="78">
                  <c:v>38122</c:v>
                </c:pt>
                <c:pt idx="79">
                  <c:v>38214</c:v>
                </c:pt>
                <c:pt idx="80">
                  <c:v>38306</c:v>
                </c:pt>
                <c:pt idx="81">
                  <c:v>38398</c:v>
                </c:pt>
                <c:pt idx="82">
                  <c:v>38487</c:v>
                </c:pt>
                <c:pt idx="83">
                  <c:v>38579</c:v>
                </c:pt>
                <c:pt idx="84">
                  <c:v>38671</c:v>
                </c:pt>
                <c:pt idx="85">
                  <c:v>38763</c:v>
                </c:pt>
                <c:pt idx="86">
                  <c:v>38852</c:v>
                </c:pt>
                <c:pt idx="87">
                  <c:v>38944</c:v>
                </c:pt>
                <c:pt idx="88">
                  <c:v>39036</c:v>
                </c:pt>
                <c:pt idx="89">
                  <c:v>39128</c:v>
                </c:pt>
                <c:pt idx="90">
                  <c:v>39217</c:v>
                </c:pt>
                <c:pt idx="91">
                  <c:v>39309</c:v>
                </c:pt>
                <c:pt idx="92">
                  <c:v>39401</c:v>
                </c:pt>
                <c:pt idx="93">
                  <c:v>39493</c:v>
                </c:pt>
                <c:pt idx="94">
                  <c:v>39583</c:v>
                </c:pt>
                <c:pt idx="95">
                  <c:v>39675</c:v>
                </c:pt>
                <c:pt idx="96">
                  <c:v>39767</c:v>
                </c:pt>
                <c:pt idx="97">
                  <c:v>39859</c:v>
                </c:pt>
                <c:pt idx="98">
                  <c:v>39948</c:v>
                </c:pt>
                <c:pt idx="99">
                  <c:v>40040</c:v>
                </c:pt>
                <c:pt idx="100">
                  <c:v>40132</c:v>
                </c:pt>
                <c:pt idx="101">
                  <c:v>40224</c:v>
                </c:pt>
                <c:pt idx="102">
                  <c:v>40313</c:v>
                </c:pt>
                <c:pt idx="103">
                  <c:v>40405</c:v>
                </c:pt>
                <c:pt idx="104">
                  <c:v>40497</c:v>
                </c:pt>
                <c:pt idx="105">
                  <c:v>40589</c:v>
                </c:pt>
                <c:pt idx="106">
                  <c:v>40678</c:v>
                </c:pt>
                <c:pt idx="107">
                  <c:v>40770</c:v>
                </c:pt>
                <c:pt idx="108">
                  <c:v>40862</c:v>
                </c:pt>
                <c:pt idx="109">
                  <c:v>40954</c:v>
                </c:pt>
                <c:pt idx="110">
                  <c:v>41044</c:v>
                </c:pt>
                <c:pt idx="111">
                  <c:v>41136</c:v>
                </c:pt>
                <c:pt idx="112">
                  <c:v>41228</c:v>
                </c:pt>
                <c:pt idx="113">
                  <c:v>41320</c:v>
                </c:pt>
                <c:pt idx="114">
                  <c:v>41409</c:v>
                </c:pt>
                <c:pt idx="115">
                  <c:v>41501</c:v>
                </c:pt>
                <c:pt idx="116">
                  <c:v>41593</c:v>
                </c:pt>
                <c:pt idx="117">
                  <c:v>41685</c:v>
                </c:pt>
              </c:numCache>
            </c:numRef>
          </c:cat>
          <c:val>
            <c:numRef>
              <c:f>quarterly_final!$AF$174:$AF$306</c:f>
              <c:numCache>
                <c:formatCode>0.00</c:formatCode>
                <c:ptCount val="133"/>
                <c:pt idx="0">
                  <c:v>0</c:v>
                </c:pt>
                <c:pt idx="1">
                  <c:v>1.0567856857952875</c:v>
                </c:pt>
                <c:pt idx="2">
                  <c:v>0.7466982312989846</c:v>
                </c:pt>
                <c:pt idx="3">
                  <c:v>1.3404132412971195</c:v>
                </c:pt>
                <c:pt idx="4">
                  <c:v>0.86769243805440177</c:v>
                </c:pt>
                <c:pt idx="5">
                  <c:v>1.5476059508053643</c:v>
                </c:pt>
                <c:pt idx="6">
                  <c:v>2.5812346408032827</c:v>
                </c:pt>
                <c:pt idx="7">
                  <c:v>2.7935224414950222</c:v>
                </c:pt>
                <c:pt idx="8">
                  <c:v>2.6428535507900404</c:v>
                </c:pt>
                <c:pt idx="9">
                  <c:v>1.6969082608542738</c:v>
                </c:pt>
                <c:pt idx="10">
                  <c:v>2.9640171786796241</c:v>
                </c:pt>
                <c:pt idx="11">
                  <c:v>3.1991341308776606</c:v>
                </c:pt>
                <c:pt idx="12">
                  <c:v>3.4319253671829326</c:v>
                </c:pt>
                <c:pt idx="13">
                  <c:v>4.5251136801760286</c:v>
                </c:pt>
                <c:pt idx="14">
                  <c:v>4.5433605739653364</c:v>
                </c:pt>
                <c:pt idx="15">
                  <c:v>5.0260473972293944</c:v>
                </c:pt>
                <c:pt idx="16">
                  <c:v>4.5692518228569208</c:v>
                </c:pt>
                <c:pt idx="17">
                  <c:v>4.2878657297270308</c:v>
                </c:pt>
                <c:pt idx="18">
                  <c:v>3.9730258588347933</c:v>
                </c:pt>
                <c:pt idx="19">
                  <c:v>4.6924486452031289</c:v>
                </c:pt>
                <c:pt idx="20">
                  <c:v>4.4388044716247581</c:v>
                </c:pt>
                <c:pt idx="21">
                  <c:v>4.9090579699041719</c:v>
                </c:pt>
                <c:pt idx="22">
                  <c:v>5.245063290178634</c:v>
                </c:pt>
                <c:pt idx="23">
                  <c:v>5.2791644070592998</c:v>
                </c:pt>
                <c:pt idx="24">
                  <c:v>5.1615748430733932</c:v>
                </c:pt>
                <c:pt idx="25">
                  <c:v>5.5615464209374128</c:v>
                </c:pt>
                <c:pt idx="26">
                  <c:v>6.0717746064068079</c:v>
                </c:pt>
                <c:pt idx="27">
                  <c:v>5.7641145298239671</c:v>
                </c:pt>
                <c:pt idx="28">
                  <c:v>5.6779757517411777</c:v>
                </c:pt>
                <c:pt idx="29">
                  <c:v>8.288495782986999</c:v>
                </c:pt>
                <c:pt idx="30">
                  <c:v>7.6880979304650596</c:v>
                </c:pt>
                <c:pt idx="31">
                  <c:v>7.8418767529139135</c:v>
                </c:pt>
                <c:pt idx="32">
                  <c:v>7.8185263639605633</c:v>
                </c:pt>
                <c:pt idx="33">
                  <c:v>5.9183556370139012</c:v>
                </c:pt>
                <c:pt idx="34">
                  <c:v>5.3339173830775248</c:v>
                </c:pt>
                <c:pt idx="35">
                  <c:v>4.4833757936126108</c:v>
                </c:pt>
                <c:pt idx="36">
                  <c:v>5.3555056804117793</c:v>
                </c:pt>
                <c:pt idx="37">
                  <c:v>4.8004533617668743</c:v>
                </c:pt>
                <c:pt idx="38">
                  <c:v>4.4405776447561287</c:v>
                </c:pt>
                <c:pt idx="39">
                  <c:v>4.3647017817278613</c:v>
                </c:pt>
                <c:pt idx="40">
                  <c:v>5.0615204776635601</c:v>
                </c:pt>
                <c:pt idx="41">
                  <c:v>5.2707492552036275</c:v>
                </c:pt>
                <c:pt idx="42">
                  <c:v>6.1834084025957043</c:v>
                </c:pt>
                <c:pt idx="43">
                  <c:v>6.6292510136091334</c:v>
                </c:pt>
                <c:pt idx="44">
                  <c:v>7.0002426591128755</c:v>
                </c:pt>
                <c:pt idx="45">
                  <c:v>8.8294530707950312</c:v>
                </c:pt>
                <c:pt idx="46">
                  <c:v>8.2085876605468791</c:v>
                </c:pt>
                <c:pt idx="47">
                  <c:v>8.2731211900800297</c:v>
                </c:pt>
                <c:pt idx="48">
                  <c:v>8.58737283696221</c:v>
                </c:pt>
                <c:pt idx="49">
                  <c:v>7.8262338347337845</c:v>
                </c:pt>
                <c:pt idx="50">
                  <c:v>8.4266534283186019</c:v>
                </c:pt>
                <c:pt idx="51">
                  <c:v>9.3100924309267405</c:v>
                </c:pt>
                <c:pt idx="52">
                  <c:v>9.238882880253005</c:v>
                </c:pt>
                <c:pt idx="53">
                  <c:v>10.038637159614268</c:v>
                </c:pt>
                <c:pt idx="54">
                  <c:v>11.389410195354372</c:v>
                </c:pt>
                <c:pt idx="55">
                  <c:v>12.351337658285564</c:v>
                </c:pt>
                <c:pt idx="56">
                  <c:v>11.946732949972878</c:v>
                </c:pt>
                <c:pt idx="57">
                  <c:v>13.580813721638719</c:v>
                </c:pt>
                <c:pt idx="58">
                  <c:v>13.223859173985623</c:v>
                </c:pt>
                <c:pt idx="59">
                  <c:v>13.409700685567808</c:v>
                </c:pt>
                <c:pt idx="60">
                  <c:v>14.571283134711996</c:v>
                </c:pt>
                <c:pt idx="61">
                  <c:v>14.617526873035905</c:v>
                </c:pt>
                <c:pt idx="62">
                  <c:v>15.735448473356351</c:v>
                </c:pt>
                <c:pt idx="63">
                  <c:v>16.053070859091438</c:v>
                </c:pt>
                <c:pt idx="64">
                  <c:v>16.982323394101815</c:v>
                </c:pt>
                <c:pt idx="65">
                  <c:v>17.12704217332729</c:v>
                </c:pt>
                <c:pt idx="66">
                  <c:v>17.778737829502674</c:v>
                </c:pt>
                <c:pt idx="67">
                  <c:v>17.747545596314879</c:v>
                </c:pt>
                <c:pt idx="68">
                  <c:v>18.802230835441776</c:v>
                </c:pt>
                <c:pt idx="69">
                  <c:v>19.98205542997097</c:v>
                </c:pt>
                <c:pt idx="70">
                  <c:v>19.36714742362766</c:v>
                </c:pt>
                <c:pt idx="71">
                  <c:v>19.872377435839589</c:v>
                </c:pt>
                <c:pt idx="72">
                  <c:v>19.509615871325494</c:v>
                </c:pt>
                <c:pt idx="73">
                  <c:v>19.969348942908312</c:v>
                </c:pt>
                <c:pt idx="74">
                  <c:v>21.858202467077167</c:v>
                </c:pt>
                <c:pt idx="75">
                  <c:v>23.065516546868729</c:v>
                </c:pt>
                <c:pt idx="76">
                  <c:v>22.254225269090803</c:v>
                </c:pt>
                <c:pt idx="77">
                  <c:v>22.124258951571338</c:v>
                </c:pt>
                <c:pt idx="78">
                  <c:v>23.189969889046864</c:v>
                </c:pt>
                <c:pt idx="79">
                  <c:v>23.648519275596659</c:v>
                </c:pt>
                <c:pt idx="80">
                  <c:v>24.131256203287933</c:v>
                </c:pt>
                <c:pt idx="81">
                  <c:v>24.56796892759505</c:v>
                </c:pt>
                <c:pt idx="82">
                  <c:v>24.838595069554369</c:v>
                </c:pt>
                <c:pt idx="83">
                  <c:v>25.118140711466545</c:v>
                </c:pt>
                <c:pt idx="84">
                  <c:v>24.815962513286806</c:v>
                </c:pt>
                <c:pt idx="85">
                  <c:v>25.798905199438067</c:v>
                </c:pt>
                <c:pt idx="86">
                  <c:v>25.157147178647399</c:v>
                </c:pt>
                <c:pt idx="87">
                  <c:v>24.496103442189959</c:v>
                </c:pt>
                <c:pt idx="88">
                  <c:v>25.244092909293933</c:v>
                </c:pt>
                <c:pt idx="89">
                  <c:v>24.696698210698038</c:v>
                </c:pt>
                <c:pt idx="90">
                  <c:v>24.055583272049269</c:v>
                </c:pt>
                <c:pt idx="91">
                  <c:v>24.247062367785606</c:v>
                </c:pt>
                <c:pt idx="92">
                  <c:v>24.540263258181593</c:v>
                </c:pt>
                <c:pt idx="93">
                  <c:v>23.335349042695551</c:v>
                </c:pt>
                <c:pt idx="94">
                  <c:v>23.586092402096636</c:v>
                </c:pt>
                <c:pt idx="95">
                  <c:v>23.710794445440538</c:v>
                </c:pt>
                <c:pt idx="96">
                  <c:v>23.834827283158919</c:v>
                </c:pt>
                <c:pt idx="97">
                  <c:v>25.225352755331166</c:v>
                </c:pt>
                <c:pt idx="98">
                  <c:v>27.262824133962063</c:v>
                </c:pt>
                <c:pt idx="99">
                  <c:v>27.204362237797998</c:v>
                </c:pt>
                <c:pt idx="100">
                  <c:v>27.636733939263671</c:v>
                </c:pt>
                <c:pt idx="101">
                  <c:v>26.831217189644462</c:v>
                </c:pt>
                <c:pt idx="102">
                  <c:v>26.279083690696051</c:v>
                </c:pt>
                <c:pt idx="103">
                  <c:v>26.571065325349309</c:v>
                </c:pt>
                <c:pt idx="104">
                  <c:v>26.072027575900755</c:v>
                </c:pt>
                <c:pt idx="105">
                  <c:v>26.227273126365638</c:v>
                </c:pt>
                <c:pt idx="106">
                  <c:v>25.88448626996912</c:v>
                </c:pt>
                <c:pt idx="107">
                  <c:v>25.898955163980467</c:v>
                </c:pt>
                <c:pt idx="108">
                  <c:v>26.206974447749857</c:v>
                </c:pt>
                <c:pt idx="109">
                  <c:v>26.494513543959858</c:v>
                </c:pt>
                <c:pt idx="110">
                  <c:v>26.186110429375475</c:v>
                </c:pt>
                <c:pt idx="111">
                  <c:v>26.78054662677155</c:v>
                </c:pt>
                <c:pt idx="112">
                  <c:v>26.946408831815681</c:v>
                </c:pt>
                <c:pt idx="113">
                  <c:v>26.598377547915707</c:v>
                </c:pt>
                <c:pt idx="114">
                  <c:v>27.296576120449853</c:v>
                </c:pt>
                <c:pt idx="115">
                  <c:v>28.516565305334421</c:v>
                </c:pt>
                <c:pt idx="116">
                  <c:v>28.809062235739166</c:v>
                </c:pt>
                <c:pt idx="117">
                  <c:v>28.169792118057604</c:v>
                </c:pt>
              </c:numCache>
            </c:numRef>
          </c:val>
          <c:smooth val="0"/>
        </c:ser>
        <c:dLbls>
          <c:showLegendKey val="0"/>
          <c:showVal val="0"/>
          <c:showCatName val="0"/>
          <c:showSerName val="0"/>
          <c:showPercent val="0"/>
          <c:showBubbleSize val="0"/>
        </c:dLbls>
        <c:marker val="1"/>
        <c:smooth val="0"/>
        <c:axId val="241916928"/>
        <c:axId val="241918720"/>
      </c:lineChart>
      <c:lineChart>
        <c:grouping val="standard"/>
        <c:varyColors val="0"/>
        <c:ser>
          <c:idx val="1"/>
          <c:order val="2"/>
          <c:tx>
            <c:v>_FRBDummySeriesRight</c:v>
          </c:tx>
          <c:spPr>
            <a:ln w="28575" cap="rnd" cmpd="sng" algn="ctr">
              <a:noFill/>
              <a:prstDash val="solid"/>
              <a:round/>
            </a:ln>
            <a:effectLst/>
            <a:extLst>
              <a:ext uri="{91240B29-F687-4F45-9708-019B960494DF}">
                <a14:hiddenLine xmlns:a14="http://schemas.microsoft.com/office/drawing/2010/main" w="28575" cap="rnd" cmpd="sng" algn="ctr">
                  <a:solidFill>
                    <a:srgbClr val="C0504D">
                      <a:shade val="95000"/>
                      <a:satMod val="105000"/>
                    </a:srgbClr>
                  </a:solidFill>
                  <a:prstDash val="solid"/>
                  <a:round/>
                </a14:hiddenLine>
              </a:ext>
            </a:extLst>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241926144"/>
        <c:axId val="241920256"/>
      </c:lineChart>
      <c:dateAx>
        <c:axId val="241916928"/>
        <c:scaling>
          <c:orientation val="minMax"/>
          <c:max val="41579"/>
          <c:min val="30742"/>
        </c:scaling>
        <c:delete val="0"/>
        <c:axPos val="b"/>
        <c:numFmt formatCode="\ \ \ \ yy" sourceLinked="0"/>
        <c:majorTickMark val="in"/>
        <c:minorTickMark val="none"/>
        <c:tickLblPos val="low"/>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41918720"/>
        <c:crosses val="min"/>
        <c:auto val="1"/>
        <c:lblOffset val="0"/>
        <c:baseTimeUnit val="months"/>
        <c:majorUnit val="2"/>
        <c:majorTimeUnit val="years"/>
        <c:minorUnit val="1"/>
        <c:minorTimeUnit val="years"/>
      </c:dateAx>
      <c:valAx>
        <c:axId val="241918720"/>
        <c:scaling>
          <c:orientation val="minMax"/>
        </c:scaling>
        <c:delete val="0"/>
        <c:axPos val="l"/>
        <c:numFmt formatCode="0.00" sourceLinked="1"/>
        <c:majorTickMark val="in"/>
        <c:minorTickMark val="none"/>
        <c:tickLblPos val="none"/>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41916928"/>
        <c:crosses val="autoZero"/>
        <c:crossBetween val="between"/>
      </c:valAx>
      <c:valAx>
        <c:axId val="241920256"/>
        <c:scaling>
          <c:orientation val="minMax"/>
          <c:max val="35"/>
          <c:min val="0"/>
        </c:scaling>
        <c:delete val="0"/>
        <c:axPos val="r"/>
        <c:numFmt formatCode="General" sourceLinked="1"/>
        <c:majorTickMark val="in"/>
        <c:minorTickMark val="none"/>
        <c:tickLblPos val="nextTo"/>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41926144"/>
        <c:crosses val="max"/>
        <c:crossBetween val="between"/>
        <c:majorUnit val="5"/>
        <c:minorUnit val="1"/>
      </c:valAx>
      <c:catAx>
        <c:axId val="241926144"/>
        <c:scaling>
          <c:orientation val="minMax"/>
        </c:scaling>
        <c:delete val="1"/>
        <c:axPos val="b"/>
        <c:numFmt formatCode="General" sourceLinked="1"/>
        <c:majorTickMark val="out"/>
        <c:minorTickMark val="none"/>
        <c:tickLblPos val="nextTo"/>
        <c:crossAx val="241920256"/>
        <c:crosses val="autoZero"/>
        <c:auto val="1"/>
        <c:lblAlgn val="ctr"/>
        <c:lblOffset val="100"/>
        <c:tickLblSkip val="1"/>
        <c:tickMarkSkip val="1"/>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userShapes r:id="rId2"/>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6120119235802706E-2"/>
          <c:y val="0.10898229512635681"/>
          <c:w val="0.96775976152839993"/>
          <c:h val="0.89101770487364318"/>
        </c:manualLayout>
      </c:layout>
      <c:lineChart>
        <c:grouping val="standard"/>
        <c:varyColors val="0"/>
        <c:ser>
          <c:idx val="0"/>
          <c:order val="0"/>
          <c:tx>
            <c:strRef>
              <c:f>'Fig4'!$D$1</c:f>
              <c:strCache>
                <c:ptCount val="1"/>
                <c:pt idx="0">
                  <c:v>Utilization</c:v>
                </c:pt>
              </c:strCache>
            </c:strRef>
          </c:tx>
          <c:spPr>
            <a:ln w="28575">
              <a:solidFill>
                <a:srgbClr val="1F497D"/>
              </a:solidFill>
              <a:prstDash val="solid"/>
            </a:ln>
          </c:spPr>
          <c:marker>
            <c:symbol val="none"/>
          </c:marker>
          <c:cat>
            <c:numRef>
              <c:f>'Fig4'!$A$2:$A$300</c:f>
              <c:numCache>
                <c:formatCode>m/d/yyyy</c:formatCode>
                <c:ptCount val="299"/>
                <c:pt idx="0">
                  <c:v>26799</c:v>
                </c:pt>
                <c:pt idx="1">
                  <c:v>26891</c:v>
                </c:pt>
                <c:pt idx="2">
                  <c:v>26983</c:v>
                </c:pt>
                <c:pt idx="3">
                  <c:v>27075</c:v>
                </c:pt>
                <c:pt idx="4">
                  <c:v>27164</c:v>
                </c:pt>
                <c:pt idx="5">
                  <c:v>27256</c:v>
                </c:pt>
                <c:pt idx="6">
                  <c:v>27348</c:v>
                </c:pt>
                <c:pt idx="7">
                  <c:v>27440</c:v>
                </c:pt>
                <c:pt idx="8">
                  <c:v>27529</c:v>
                </c:pt>
                <c:pt idx="9">
                  <c:v>27621</c:v>
                </c:pt>
                <c:pt idx="10">
                  <c:v>27713</c:v>
                </c:pt>
                <c:pt idx="11">
                  <c:v>27805</c:v>
                </c:pt>
                <c:pt idx="12">
                  <c:v>27895</c:v>
                </c:pt>
                <c:pt idx="13">
                  <c:v>27987</c:v>
                </c:pt>
                <c:pt idx="14">
                  <c:v>28079</c:v>
                </c:pt>
                <c:pt idx="15">
                  <c:v>28171</c:v>
                </c:pt>
                <c:pt idx="16">
                  <c:v>28260</c:v>
                </c:pt>
                <c:pt idx="17">
                  <c:v>28352</c:v>
                </c:pt>
                <c:pt idx="18">
                  <c:v>28444</c:v>
                </c:pt>
                <c:pt idx="19">
                  <c:v>28536</c:v>
                </c:pt>
                <c:pt idx="20">
                  <c:v>28625</c:v>
                </c:pt>
                <c:pt idx="21">
                  <c:v>28717</c:v>
                </c:pt>
                <c:pt idx="22">
                  <c:v>28809</c:v>
                </c:pt>
                <c:pt idx="23">
                  <c:v>28901</c:v>
                </c:pt>
                <c:pt idx="24">
                  <c:v>28990</c:v>
                </c:pt>
                <c:pt idx="25">
                  <c:v>29082</c:v>
                </c:pt>
                <c:pt idx="26">
                  <c:v>29174</c:v>
                </c:pt>
                <c:pt idx="27">
                  <c:v>29266</c:v>
                </c:pt>
                <c:pt idx="28">
                  <c:v>29356</c:v>
                </c:pt>
                <c:pt idx="29">
                  <c:v>29448</c:v>
                </c:pt>
                <c:pt idx="30">
                  <c:v>29540</c:v>
                </c:pt>
                <c:pt idx="31">
                  <c:v>29632</c:v>
                </c:pt>
                <c:pt idx="32">
                  <c:v>29721</c:v>
                </c:pt>
                <c:pt idx="33">
                  <c:v>29813</c:v>
                </c:pt>
                <c:pt idx="34">
                  <c:v>29905</c:v>
                </c:pt>
                <c:pt idx="35">
                  <c:v>29997</c:v>
                </c:pt>
                <c:pt idx="36">
                  <c:v>30086</c:v>
                </c:pt>
                <c:pt idx="37">
                  <c:v>30178</c:v>
                </c:pt>
                <c:pt idx="38">
                  <c:v>30270</c:v>
                </c:pt>
                <c:pt idx="39">
                  <c:v>30362</c:v>
                </c:pt>
                <c:pt idx="40">
                  <c:v>30451</c:v>
                </c:pt>
                <c:pt idx="41">
                  <c:v>30543</c:v>
                </c:pt>
                <c:pt idx="42">
                  <c:v>30635</c:v>
                </c:pt>
                <c:pt idx="43">
                  <c:v>30727</c:v>
                </c:pt>
                <c:pt idx="44">
                  <c:v>30817</c:v>
                </c:pt>
                <c:pt idx="45">
                  <c:v>30909</c:v>
                </c:pt>
                <c:pt idx="46">
                  <c:v>31001</c:v>
                </c:pt>
                <c:pt idx="47">
                  <c:v>31093</c:v>
                </c:pt>
                <c:pt idx="48">
                  <c:v>31182</c:v>
                </c:pt>
                <c:pt idx="49">
                  <c:v>31274</c:v>
                </c:pt>
                <c:pt idx="50">
                  <c:v>31366</c:v>
                </c:pt>
                <c:pt idx="51">
                  <c:v>31458</c:v>
                </c:pt>
                <c:pt idx="52">
                  <c:v>31547</c:v>
                </c:pt>
                <c:pt idx="53">
                  <c:v>31639</c:v>
                </c:pt>
                <c:pt idx="54">
                  <c:v>31731</c:v>
                </c:pt>
                <c:pt idx="55">
                  <c:v>31823</c:v>
                </c:pt>
                <c:pt idx="56">
                  <c:v>31912</c:v>
                </c:pt>
                <c:pt idx="57">
                  <c:v>32004</c:v>
                </c:pt>
                <c:pt idx="58">
                  <c:v>32096</c:v>
                </c:pt>
                <c:pt idx="59">
                  <c:v>32188</c:v>
                </c:pt>
                <c:pt idx="60">
                  <c:v>32278</c:v>
                </c:pt>
                <c:pt idx="61">
                  <c:v>32370</c:v>
                </c:pt>
                <c:pt idx="62">
                  <c:v>32462</c:v>
                </c:pt>
                <c:pt idx="63">
                  <c:v>32554</c:v>
                </c:pt>
                <c:pt idx="64">
                  <c:v>32643</c:v>
                </c:pt>
                <c:pt idx="65">
                  <c:v>32735</c:v>
                </c:pt>
                <c:pt idx="66">
                  <c:v>32827</c:v>
                </c:pt>
                <c:pt idx="67">
                  <c:v>32919</c:v>
                </c:pt>
                <c:pt idx="68">
                  <c:v>33008</c:v>
                </c:pt>
                <c:pt idx="69">
                  <c:v>33100</c:v>
                </c:pt>
                <c:pt idx="70">
                  <c:v>33192</c:v>
                </c:pt>
                <c:pt idx="71">
                  <c:v>33284</c:v>
                </c:pt>
                <c:pt idx="72">
                  <c:v>33373</c:v>
                </c:pt>
                <c:pt idx="73">
                  <c:v>33465</c:v>
                </c:pt>
                <c:pt idx="74">
                  <c:v>33557</c:v>
                </c:pt>
                <c:pt idx="75">
                  <c:v>33649</c:v>
                </c:pt>
                <c:pt idx="76">
                  <c:v>33739</c:v>
                </c:pt>
                <c:pt idx="77">
                  <c:v>33831</c:v>
                </c:pt>
                <c:pt idx="78">
                  <c:v>33923</c:v>
                </c:pt>
                <c:pt idx="79">
                  <c:v>34015</c:v>
                </c:pt>
                <c:pt idx="80">
                  <c:v>34104</c:v>
                </c:pt>
                <c:pt idx="81">
                  <c:v>34196</c:v>
                </c:pt>
                <c:pt idx="82">
                  <c:v>34288</c:v>
                </c:pt>
                <c:pt idx="83">
                  <c:v>34380</c:v>
                </c:pt>
                <c:pt idx="84">
                  <c:v>34469</c:v>
                </c:pt>
                <c:pt idx="85">
                  <c:v>34561</c:v>
                </c:pt>
                <c:pt idx="86">
                  <c:v>34653</c:v>
                </c:pt>
                <c:pt idx="87">
                  <c:v>34745</c:v>
                </c:pt>
                <c:pt idx="88">
                  <c:v>34834</c:v>
                </c:pt>
                <c:pt idx="89">
                  <c:v>34926</c:v>
                </c:pt>
                <c:pt idx="90">
                  <c:v>35018</c:v>
                </c:pt>
                <c:pt idx="91">
                  <c:v>35110</c:v>
                </c:pt>
                <c:pt idx="92">
                  <c:v>35200</c:v>
                </c:pt>
                <c:pt idx="93">
                  <c:v>35292</c:v>
                </c:pt>
                <c:pt idx="94">
                  <c:v>35384</c:v>
                </c:pt>
                <c:pt idx="95">
                  <c:v>35476</c:v>
                </c:pt>
                <c:pt idx="96">
                  <c:v>35565</c:v>
                </c:pt>
                <c:pt idx="97">
                  <c:v>35657</c:v>
                </c:pt>
                <c:pt idx="98">
                  <c:v>35749</c:v>
                </c:pt>
                <c:pt idx="99">
                  <c:v>35841</c:v>
                </c:pt>
                <c:pt idx="100">
                  <c:v>35930</c:v>
                </c:pt>
                <c:pt idx="101">
                  <c:v>36022</c:v>
                </c:pt>
                <c:pt idx="102">
                  <c:v>36114</c:v>
                </c:pt>
                <c:pt idx="103">
                  <c:v>36206</c:v>
                </c:pt>
                <c:pt idx="104">
                  <c:v>36295</c:v>
                </c:pt>
                <c:pt idx="105">
                  <c:v>36387</c:v>
                </c:pt>
                <c:pt idx="106">
                  <c:v>36479</c:v>
                </c:pt>
                <c:pt idx="107">
                  <c:v>36571</c:v>
                </c:pt>
                <c:pt idx="108">
                  <c:v>36661</c:v>
                </c:pt>
                <c:pt idx="109">
                  <c:v>36753</c:v>
                </c:pt>
                <c:pt idx="110">
                  <c:v>36845</c:v>
                </c:pt>
                <c:pt idx="111">
                  <c:v>36937</c:v>
                </c:pt>
                <c:pt idx="112">
                  <c:v>37026</c:v>
                </c:pt>
                <c:pt idx="113">
                  <c:v>37118</c:v>
                </c:pt>
                <c:pt idx="114">
                  <c:v>37210</c:v>
                </c:pt>
                <c:pt idx="115">
                  <c:v>37302</c:v>
                </c:pt>
                <c:pt idx="116">
                  <c:v>37391</c:v>
                </c:pt>
                <c:pt idx="117">
                  <c:v>37483</c:v>
                </c:pt>
                <c:pt idx="118">
                  <c:v>37575</c:v>
                </c:pt>
                <c:pt idx="119">
                  <c:v>37667</c:v>
                </c:pt>
                <c:pt idx="120">
                  <c:v>37756</c:v>
                </c:pt>
                <c:pt idx="121">
                  <c:v>37848</c:v>
                </c:pt>
                <c:pt idx="122">
                  <c:v>37940</c:v>
                </c:pt>
                <c:pt idx="123">
                  <c:v>38032</c:v>
                </c:pt>
                <c:pt idx="124">
                  <c:v>38122</c:v>
                </c:pt>
                <c:pt idx="125">
                  <c:v>38214</c:v>
                </c:pt>
                <c:pt idx="126">
                  <c:v>38306</c:v>
                </c:pt>
                <c:pt idx="127">
                  <c:v>38398</c:v>
                </c:pt>
                <c:pt idx="128">
                  <c:v>38487</c:v>
                </c:pt>
                <c:pt idx="129">
                  <c:v>38579</c:v>
                </c:pt>
                <c:pt idx="130">
                  <c:v>38671</c:v>
                </c:pt>
                <c:pt idx="131">
                  <c:v>38763</c:v>
                </c:pt>
                <c:pt idx="132">
                  <c:v>38852</c:v>
                </c:pt>
                <c:pt idx="133">
                  <c:v>38944</c:v>
                </c:pt>
                <c:pt idx="134">
                  <c:v>39036</c:v>
                </c:pt>
                <c:pt idx="135">
                  <c:v>39128</c:v>
                </c:pt>
                <c:pt idx="136">
                  <c:v>39217</c:v>
                </c:pt>
                <c:pt idx="137">
                  <c:v>39309</c:v>
                </c:pt>
                <c:pt idx="138">
                  <c:v>39401</c:v>
                </c:pt>
                <c:pt idx="139">
                  <c:v>39493</c:v>
                </c:pt>
                <c:pt idx="140">
                  <c:v>39583</c:v>
                </c:pt>
                <c:pt idx="141">
                  <c:v>39675</c:v>
                </c:pt>
                <c:pt idx="142">
                  <c:v>39767</c:v>
                </c:pt>
                <c:pt idx="143">
                  <c:v>39859</c:v>
                </c:pt>
                <c:pt idx="144">
                  <c:v>39948</c:v>
                </c:pt>
                <c:pt idx="145">
                  <c:v>40040</c:v>
                </c:pt>
                <c:pt idx="146">
                  <c:v>40132</c:v>
                </c:pt>
                <c:pt idx="147">
                  <c:v>40224</c:v>
                </c:pt>
                <c:pt idx="148">
                  <c:v>40313</c:v>
                </c:pt>
                <c:pt idx="149">
                  <c:v>40405</c:v>
                </c:pt>
                <c:pt idx="150">
                  <c:v>40497</c:v>
                </c:pt>
                <c:pt idx="151">
                  <c:v>40589</c:v>
                </c:pt>
                <c:pt idx="152">
                  <c:v>40678</c:v>
                </c:pt>
                <c:pt idx="153">
                  <c:v>40770</c:v>
                </c:pt>
                <c:pt idx="154">
                  <c:v>40862</c:v>
                </c:pt>
                <c:pt idx="155">
                  <c:v>40954</c:v>
                </c:pt>
                <c:pt idx="156">
                  <c:v>41044</c:v>
                </c:pt>
                <c:pt idx="157">
                  <c:v>41136</c:v>
                </c:pt>
                <c:pt idx="158">
                  <c:v>41228</c:v>
                </c:pt>
                <c:pt idx="159">
                  <c:v>41320</c:v>
                </c:pt>
                <c:pt idx="160">
                  <c:v>41409</c:v>
                </c:pt>
              </c:numCache>
            </c:numRef>
          </c:cat>
          <c:val>
            <c:numRef>
              <c:f>'Fig4'!$G$2:$G$300</c:f>
              <c:numCache>
                <c:formatCode>0.00</c:formatCode>
                <c:ptCount val="299"/>
                <c:pt idx="0">
                  <c:v>2.2763958132069608</c:v>
                </c:pt>
                <c:pt idx="1">
                  <c:v>1.9593933973071629</c:v>
                </c:pt>
                <c:pt idx="2">
                  <c:v>1.2759255155645011</c:v>
                </c:pt>
                <c:pt idx="3">
                  <c:v>0.14266181711836312</c:v>
                </c:pt>
                <c:pt idx="4">
                  <c:v>-0.65612608318008991</c:v>
                </c:pt>
                <c:pt idx="5">
                  <c:v>-0.19411596494475791</c:v>
                </c:pt>
                <c:pt idx="6">
                  <c:v>-1.7896726007500683</c:v>
                </c:pt>
                <c:pt idx="7">
                  <c:v>-3.7409895668433948</c:v>
                </c:pt>
                <c:pt idx="8">
                  <c:v>-3.9899662865358265</c:v>
                </c:pt>
                <c:pt idx="9">
                  <c:v>-2.5261606721605232</c:v>
                </c:pt>
                <c:pt idx="10">
                  <c:v>-1.1308351965792234</c:v>
                </c:pt>
                <c:pt idx="11">
                  <c:v>1.1196433123816352E-2</c:v>
                </c:pt>
                <c:pt idx="12">
                  <c:v>-0.38824282331897519</c:v>
                </c:pt>
                <c:pt idx="13">
                  <c:v>-0.17946623999905942</c:v>
                </c:pt>
                <c:pt idx="14">
                  <c:v>-0.68829927431893845</c:v>
                </c:pt>
                <c:pt idx="15">
                  <c:v>-0.49000351062430836</c:v>
                </c:pt>
                <c:pt idx="16">
                  <c:v>1.0873661879650645</c:v>
                </c:pt>
                <c:pt idx="17">
                  <c:v>0.95936517783180308</c:v>
                </c:pt>
                <c:pt idx="18">
                  <c:v>1.4270423952963573</c:v>
                </c:pt>
                <c:pt idx="19">
                  <c:v>-0.12164148982474687</c:v>
                </c:pt>
                <c:pt idx="20">
                  <c:v>1.5417457123594407</c:v>
                </c:pt>
                <c:pt idx="21">
                  <c:v>1.2425577545398359</c:v>
                </c:pt>
                <c:pt idx="22">
                  <c:v>1.406017762526572</c:v>
                </c:pt>
                <c:pt idx="23">
                  <c:v>1.0119608648709637</c:v>
                </c:pt>
                <c:pt idx="24">
                  <c:v>-1.2056263302323189</c:v>
                </c:pt>
                <c:pt idx="25">
                  <c:v>-1.4452012494093669E-2</c:v>
                </c:pt>
                <c:pt idx="26">
                  <c:v>-0.54243923849822417</c:v>
                </c:pt>
                <c:pt idx="27">
                  <c:v>-3.3757843831154832</c:v>
                </c:pt>
                <c:pt idx="28">
                  <c:v>-4.4657751302263549</c:v>
                </c:pt>
                <c:pt idx="29">
                  <c:v>-3.5723206168658819</c:v>
                </c:pt>
                <c:pt idx="30">
                  <c:v>-1.0527499005746299</c:v>
                </c:pt>
                <c:pt idx="31">
                  <c:v>-1.2722375666504186</c:v>
                </c:pt>
                <c:pt idx="32">
                  <c:v>-1.2434113304236289</c:v>
                </c:pt>
                <c:pt idx="33">
                  <c:v>-1.995944988734744</c:v>
                </c:pt>
                <c:pt idx="34">
                  <c:v>-3.1486662673977714</c:v>
                </c:pt>
                <c:pt idx="35">
                  <c:v>-4.7830327276395934</c:v>
                </c:pt>
                <c:pt idx="36">
                  <c:v>-3.8607360573882148</c:v>
                </c:pt>
                <c:pt idx="37">
                  <c:v>-3.8562338310505209</c:v>
                </c:pt>
                <c:pt idx="38">
                  <c:v>-4.0219769551706612</c:v>
                </c:pt>
                <c:pt idx="39">
                  <c:v>-3.200320981047811</c:v>
                </c:pt>
                <c:pt idx="40">
                  <c:v>-1.6674540985985806</c:v>
                </c:pt>
                <c:pt idx="41">
                  <c:v>-0.30888656353991584</c:v>
                </c:pt>
                <c:pt idx="42">
                  <c:v>0.91849766317230541</c:v>
                </c:pt>
                <c:pt idx="43">
                  <c:v>0.85475562338702682</c:v>
                </c:pt>
                <c:pt idx="44">
                  <c:v>0.78559776495604816</c:v>
                </c:pt>
                <c:pt idx="45">
                  <c:v>0.52762262565029561</c:v>
                </c:pt>
                <c:pt idx="46">
                  <c:v>-1.2222130836447409E-2</c:v>
                </c:pt>
                <c:pt idx="47">
                  <c:v>-0.65499689516592996</c:v>
                </c:pt>
                <c:pt idx="48">
                  <c:v>-0.57417806295024931</c:v>
                </c:pt>
                <c:pt idx="49">
                  <c:v>-0.11873128324922311</c:v>
                </c:pt>
                <c:pt idx="50">
                  <c:v>0.34785704752366486</c:v>
                </c:pt>
                <c:pt idx="51">
                  <c:v>0.34603463749252517</c:v>
                </c:pt>
                <c:pt idx="52">
                  <c:v>-0.65325958825044106</c:v>
                </c:pt>
                <c:pt idx="53">
                  <c:v>-0.66560564637543251</c:v>
                </c:pt>
                <c:pt idx="54">
                  <c:v>-0.79717230396676175</c:v>
                </c:pt>
                <c:pt idx="55">
                  <c:v>-0.17536037414616912</c:v>
                </c:pt>
                <c:pt idx="56">
                  <c:v>-0.28578480864395805</c:v>
                </c:pt>
                <c:pt idx="57">
                  <c:v>-0.13796080928457632</c:v>
                </c:pt>
                <c:pt idx="58">
                  <c:v>0</c:v>
                </c:pt>
                <c:pt idx="59">
                  <c:v>-0.63819955393742234</c:v>
                </c:pt>
                <c:pt idx="60">
                  <c:v>-0.61090003693411932</c:v>
                </c:pt>
                <c:pt idx="61">
                  <c:v>-0.84330505831330083</c:v>
                </c:pt>
                <c:pt idx="62">
                  <c:v>-0.19985080617870343</c:v>
                </c:pt>
                <c:pt idx="63">
                  <c:v>-0.14446104619459321</c:v>
                </c:pt>
                <c:pt idx="64">
                  <c:v>-0.59746838997642904</c:v>
                </c:pt>
                <c:pt idx="65">
                  <c:v>-1.3280346962404854</c:v>
                </c:pt>
                <c:pt idx="66">
                  <c:v>-1.3911436317441028</c:v>
                </c:pt>
                <c:pt idx="67">
                  <c:v>-1.1163765594693822</c:v>
                </c:pt>
                <c:pt idx="68">
                  <c:v>-0.89734606725935917</c:v>
                </c:pt>
                <c:pt idx="69">
                  <c:v>-1.2449186846321805</c:v>
                </c:pt>
                <c:pt idx="70">
                  <c:v>-2.1399853966265865</c:v>
                </c:pt>
                <c:pt idx="71">
                  <c:v>-2.990421401403935</c:v>
                </c:pt>
                <c:pt idx="72">
                  <c:v>-2.6584146732864533</c:v>
                </c:pt>
                <c:pt idx="73">
                  <c:v>-2.0509929656456385</c:v>
                </c:pt>
                <c:pt idx="74">
                  <c:v>-1.9413535993395779</c:v>
                </c:pt>
                <c:pt idx="75">
                  <c:v>-2.2070383866598564</c:v>
                </c:pt>
                <c:pt idx="76">
                  <c:v>-1.1596593742794967</c:v>
                </c:pt>
                <c:pt idx="77">
                  <c:v>-1.1839373028356341</c:v>
                </c:pt>
                <c:pt idx="78">
                  <c:v>-0.96846745988974581</c:v>
                </c:pt>
                <c:pt idx="79">
                  <c:v>-0.35275110542258314</c:v>
                </c:pt>
                <c:pt idx="80">
                  <c:v>0.29344501973432391</c:v>
                </c:pt>
                <c:pt idx="81">
                  <c:v>0.64298077889977012</c:v>
                </c:pt>
                <c:pt idx="82">
                  <c:v>1.0293273466644131</c:v>
                </c:pt>
                <c:pt idx="83">
                  <c:v>1.1770734105128682</c:v>
                </c:pt>
                <c:pt idx="84">
                  <c:v>1.7953361139004773</c:v>
                </c:pt>
                <c:pt idx="85">
                  <c:v>1.4287455586232936</c:v>
                </c:pt>
                <c:pt idx="86">
                  <c:v>1.7070023735541142</c:v>
                </c:pt>
                <c:pt idx="87">
                  <c:v>0.93040814687865381</c:v>
                </c:pt>
                <c:pt idx="88">
                  <c:v>-0.11233679766592664</c:v>
                </c:pt>
                <c:pt idx="89">
                  <c:v>-0.18846731093436242</c:v>
                </c:pt>
                <c:pt idx="90">
                  <c:v>-0.2833323302074664</c:v>
                </c:pt>
                <c:pt idx="91">
                  <c:v>-1.3441615141284027</c:v>
                </c:pt>
                <c:pt idx="92">
                  <c:v>0.25559747853472237</c:v>
                </c:pt>
                <c:pt idx="93">
                  <c:v>0.58334422915541317</c:v>
                </c:pt>
                <c:pt idx="94">
                  <c:v>0.52707986252303707</c:v>
                </c:pt>
                <c:pt idx="95">
                  <c:v>1.0189589470782048</c:v>
                </c:pt>
                <c:pt idx="96">
                  <c:v>1.1607830822361587</c:v>
                </c:pt>
                <c:pt idx="97">
                  <c:v>1.2040096345119307</c:v>
                </c:pt>
                <c:pt idx="98">
                  <c:v>1.5691133918686089</c:v>
                </c:pt>
                <c:pt idx="99">
                  <c:v>1.2390743486551337</c:v>
                </c:pt>
                <c:pt idx="100">
                  <c:v>0.31678504042614675</c:v>
                </c:pt>
                <c:pt idx="101">
                  <c:v>0.28341695448514526</c:v>
                </c:pt>
                <c:pt idx="102">
                  <c:v>0.68772889582729135</c:v>
                </c:pt>
                <c:pt idx="103">
                  <c:v>0.18250442758528873</c:v>
                </c:pt>
                <c:pt idx="104">
                  <c:v>0.13451332571951369</c:v>
                </c:pt>
                <c:pt idx="105">
                  <c:v>0.22954345021038769</c:v>
                </c:pt>
                <c:pt idx="106">
                  <c:v>0.18387552569359578</c:v>
                </c:pt>
                <c:pt idx="107">
                  <c:v>0.54843493989600844</c:v>
                </c:pt>
                <c:pt idx="108">
                  <c:v>0.35434255161999895</c:v>
                </c:pt>
                <c:pt idx="109">
                  <c:v>-0.29726660073715028</c:v>
                </c:pt>
                <c:pt idx="110">
                  <c:v>-0.94903409362581259</c:v>
                </c:pt>
                <c:pt idx="111">
                  <c:v>-1.4399038457001976</c:v>
                </c:pt>
                <c:pt idx="112">
                  <c:v>-1.6910974961451948</c:v>
                </c:pt>
                <c:pt idx="113">
                  <c:v>-2.0801339169133874</c:v>
                </c:pt>
                <c:pt idx="114">
                  <c:v>-2.8907933024791457</c:v>
                </c:pt>
                <c:pt idx="115">
                  <c:v>-2.381435609429666</c:v>
                </c:pt>
                <c:pt idx="116">
                  <c:v>-1.7988841872198695</c:v>
                </c:pt>
                <c:pt idx="117">
                  <c:v>-2.0599996252750992</c:v>
                </c:pt>
                <c:pt idx="118">
                  <c:v>-1.6857541677389931</c:v>
                </c:pt>
                <c:pt idx="119">
                  <c:v>-1.6715422235659076</c:v>
                </c:pt>
                <c:pt idx="120">
                  <c:v>-2.4052171279258565</c:v>
                </c:pt>
                <c:pt idx="121">
                  <c:v>-2.4166703097433717</c:v>
                </c:pt>
                <c:pt idx="122">
                  <c:v>-1.0962099589188248</c:v>
                </c:pt>
                <c:pt idx="123">
                  <c:v>-0.49775583989487959</c:v>
                </c:pt>
                <c:pt idx="124">
                  <c:v>-0.85466737103874868</c:v>
                </c:pt>
                <c:pt idx="125">
                  <c:v>-0.6116547899569249</c:v>
                </c:pt>
                <c:pt idx="126">
                  <c:v>-1.156803307955045</c:v>
                </c:pt>
                <c:pt idx="127">
                  <c:v>-1.097877660419083</c:v>
                </c:pt>
                <c:pt idx="128">
                  <c:v>-1.3295197697556467</c:v>
                </c:pt>
                <c:pt idx="129">
                  <c:v>-0.96659248240359386</c:v>
                </c:pt>
                <c:pt idx="130">
                  <c:v>-0.35334157910943942</c:v>
                </c:pt>
                <c:pt idx="131">
                  <c:v>-0.31149493446081333</c:v>
                </c:pt>
                <c:pt idx="132">
                  <c:v>-6.1283645939309572E-2</c:v>
                </c:pt>
                <c:pt idx="133">
                  <c:v>7.7543051024467236E-2</c:v>
                </c:pt>
                <c:pt idx="134">
                  <c:v>-0.3472058073295603</c:v>
                </c:pt>
                <c:pt idx="135">
                  <c:v>-0.25788080464444674</c:v>
                </c:pt>
                <c:pt idx="136">
                  <c:v>0.39098206496492072</c:v>
                </c:pt>
                <c:pt idx="137">
                  <c:v>-0.14521049774553951</c:v>
                </c:pt>
                <c:pt idx="138">
                  <c:v>-0.52410068127532528</c:v>
                </c:pt>
                <c:pt idx="139">
                  <c:v>-0.41835633761340985</c:v>
                </c:pt>
                <c:pt idx="140">
                  <c:v>-0.53840643955559209</c:v>
                </c:pt>
                <c:pt idx="141">
                  <c:v>-1.0408059747924105</c:v>
                </c:pt>
                <c:pt idx="142">
                  <c:v>-2.7941912256310144</c:v>
                </c:pt>
                <c:pt idx="143">
                  <c:v>-4.8383829913388503</c:v>
                </c:pt>
                <c:pt idx="144">
                  <c:v>-6.009768467105749</c:v>
                </c:pt>
                <c:pt idx="145">
                  <c:v>-4.7509922426326376</c:v>
                </c:pt>
                <c:pt idx="146">
                  <c:v>-3.7720574698978786</c:v>
                </c:pt>
                <c:pt idx="147">
                  <c:v>-2.9295705276621553</c:v>
                </c:pt>
                <c:pt idx="148">
                  <c:v>-1.7534138285712184</c:v>
                </c:pt>
                <c:pt idx="149">
                  <c:v>-1.1402086484687817</c:v>
                </c:pt>
                <c:pt idx="150">
                  <c:v>-0.52109947216415176</c:v>
                </c:pt>
                <c:pt idx="151">
                  <c:v>-0.77542540856262976</c:v>
                </c:pt>
                <c:pt idx="152">
                  <c:v>-0.21953340826269363</c:v>
                </c:pt>
                <c:pt idx="153">
                  <c:v>-0.48902766008026788</c:v>
                </c:pt>
                <c:pt idx="154">
                  <c:v>3.9468900870295975E-2</c:v>
                </c:pt>
                <c:pt idx="155">
                  <c:v>0.44381679075054303</c:v>
                </c:pt>
                <c:pt idx="156">
                  <c:v>0.15350464903413341</c:v>
                </c:pt>
                <c:pt idx="157">
                  <c:v>-9.9569525427976924E-2</c:v>
                </c:pt>
                <c:pt idx="158">
                  <c:v>-4.9477527791129905E-2</c:v>
                </c:pt>
                <c:pt idx="159">
                  <c:v>0.48679672816759556</c:v>
                </c:pt>
                <c:pt idx="160">
                  <c:v>0.28828513808886957</c:v>
                </c:pt>
              </c:numCache>
            </c:numRef>
          </c:val>
          <c:smooth val="0"/>
        </c:ser>
        <c:dLbls>
          <c:showLegendKey val="0"/>
          <c:showVal val="0"/>
          <c:showCatName val="0"/>
          <c:showSerName val="0"/>
          <c:showPercent val="0"/>
          <c:showBubbleSize val="0"/>
        </c:dLbls>
        <c:marker val="1"/>
        <c:smooth val="0"/>
        <c:axId val="242197632"/>
        <c:axId val="242199168"/>
      </c:lineChart>
      <c:lineChart>
        <c:grouping val="standard"/>
        <c:varyColors val="0"/>
        <c:ser>
          <c:idx val="1"/>
          <c:order val="1"/>
          <c:tx>
            <c:v>_FRBDummySeriesRight</c:v>
          </c:tx>
          <c:spPr>
            <a:ln>
              <a:noFill/>
            </a:ln>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242214784"/>
        <c:axId val="242213248"/>
      </c:lineChart>
      <c:dateAx>
        <c:axId val="242197632"/>
        <c:scaling>
          <c:orientation val="minMax"/>
          <c:max val="41609"/>
        </c:scaling>
        <c:delete val="0"/>
        <c:axPos val="b"/>
        <c:numFmt formatCode="\ \ \ yy" sourceLinked="0"/>
        <c:majorTickMark val="in"/>
        <c:minorTickMark val="none"/>
        <c:tickLblPos val="low"/>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42199168"/>
        <c:crosses val="min"/>
        <c:auto val="1"/>
        <c:lblOffset val="0"/>
        <c:baseTimeUnit val="months"/>
        <c:majorUnit val="24"/>
        <c:majorTimeUnit val="months"/>
        <c:minorUnit val="12"/>
        <c:minorTimeUnit val="months"/>
      </c:dateAx>
      <c:valAx>
        <c:axId val="242199168"/>
        <c:scaling>
          <c:orientation val="minMax"/>
          <c:max val="3"/>
          <c:min val="-7"/>
        </c:scaling>
        <c:delete val="0"/>
        <c:axPos val="l"/>
        <c:numFmt formatCode="0.00" sourceLinked="1"/>
        <c:majorTickMark val="in"/>
        <c:minorTickMark val="none"/>
        <c:tickLblPos val="none"/>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42197632"/>
        <c:crosses val="autoZero"/>
        <c:crossBetween val="between"/>
        <c:majorUnit val="2"/>
      </c:valAx>
      <c:valAx>
        <c:axId val="242213248"/>
        <c:scaling>
          <c:orientation val="minMax"/>
          <c:max val="3"/>
          <c:min val="-7"/>
        </c:scaling>
        <c:delete val="0"/>
        <c:axPos val="r"/>
        <c:numFmt formatCode="General" sourceLinked="1"/>
        <c:majorTickMark val="in"/>
        <c:minorTickMark val="none"/>
        <c:tickLblPos val="nextTo"/>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42214784"/>
        <c:crosses val="max"/>
        <c:crossBetween val="between"/>
        <c:majorUnit val="2"/>
        <c:minorUnit val="0.4"/>
      </c:valAx>
      <c:catAx>
        <c:axId val="242214784"/>
        <c:scaling>
          <c:orientation val="minMax"/>
        </c:scaling>
        <c:delete val="1"/>
        <c:axPos val="b"/>
        <c:numFmt formatCode="General" sourceLinked="1"/>
        <c:majorTickMark val="out"/>
        <c:minorTickMark val="none"/>
        <c:tickLblPos val="none"/>
        <c:crossAx val="242213248"/>
        <c:crosses val="autoZero"/>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userShapes r:id="rId2"/>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6120119235802706E-2"/>
          <c:y val="0.10898852355777999"/>
          <c:w val="0.96775976152839993"/>
          <c:h val="0.89101147628449795"/>
        </c:manualLayout>
      </c:layout>
      <c:lineChart>
        <c:grouping val="standard"/>
        <c:varyColors val="0"/>
        <c:ser>
          <c:idx val="0"/>
          <c:order val="0"/>
          <c:tx>
            <c:strRef>
              <c:f>'Fig4'!$C$1</c:f>
              <c:strCache>
                <c:ptCount val="1"/>
                <c:pt idx="0">
                  <c:v>LQ</c:v>
                </c:pt>
              </c:strCache>
            </c:strRef>
          </c:tx>
          <c:spPr>
            <a:ln w="28575">
              <a:solidFill>
                <a:srgbClr val="1F497D"/>
              </a:solidFill>
              <a:prstDash val="solid"/>
            </a:ln>
          </c:spPr>
          <c:marker>
            <c:symbol val="none"/>
          </c:marker>
          <c:cat>
            <c:numRef>
              <c:f>'Fig4'!$A$2:$A$300</c:f>
              <c:numCache>
                <c:formatCode>m/d/yyyy</c:formatCode>
                <c:ptCount val="299"/>
                <c:pt idx="0">
                  <c:v>26799</c:v>
                </c:pt>
                <c:pt idx="1">
                  <c:v>26891</c:v>
                </c:pt>
                <c:pt idx="2">
                  <c:v>26983</c:v>
                </c:pt>
                <c:pt idx="3">
                  <c:v>27075</c:v>
                </c:pt>
                <c:pt idx="4">
                  <c:v>27164</c:v>
                </c:pt>
                <c:pt idx="5">
                  <c:v>27256</c:v>
                </c:pt>
                <c:pt idx="6">
                  <c:v>27348</c:v>
                </c:pt>
                <c:pt idx="7">
                  <c:v>27440</c:v>
                </c:pt>
                <c:pt idx="8">
                  <c:v>27529</c:v>
                </c:pt>
                <c:pt idx="9">
                  <c:v>27621</c:v>
                </c:pt>
                <c:pt idx="10">
                  <c:v>27713</c:v>
                </c:pt>
                <c:pt idx="11">
                  <c:v>27805</c:v>
                </c:pt>
                <c:pt idx="12">
                  <c:v>27895</c:v>
                </c:pt>
                <c:pt idx="13">
                  <c:v>27987</c:v>
                </c:pt>
                <c:pt idx="14">
                  <c:v>28079</c:v>
                </c:pt>
                <c:pt idx="15">
                  <c:v>28171</c:v>
                </c:pt>
                <c:pt idx="16">
                  <c:v>28260</c:v>
                </c:pt>
                <c:pt idx="17">
                  <c:v>28352</c:v>
                </c:pt>
                <c:pt idx="18">
                  <c:v>28444</c:v>
                </c:pt>
                <c:pt idx="19">
                  <c:v>28536</c:v>
                </c:pt>
                <c:pt idx="20">
                  <c:v>28625</c:v>
                </c:pt>
                <c:pt idx="21">
                  <c:v>28717</c:v>
                </c:pt>
                <c:pt idx="22">
                  <c:v>28809</c:v>
                </c:pt>
                <c:pt idx="23">
                  <c:v>28901</c:v>
                </c:pt>
                <c:pt idx="24">
                  <c:v>28990</c:v>
                </c:pt>
                <c:pt idx="25">
                  <c:v>29082</c:v>
                </c:pt>
                <c:pt idx="26">
                  <c:v>29174</c:v>
                </c:pt>
                <c:pt idx="27">
                  <c:v>29266</c:v>
                </c:pt>
                <c:pt idx="28">
                  <c:v>29356</c:v>
                </c:pt>
                <c:pt idx="29">
                  <c:v>29448</c:v>
                </c:pt>
                <c:pt idx="30">
                  <c:v>29540</c:v>
                </c:pt>
                <c:pt idx="31">
                  <c:v>29632</c:v>
                </c:pt>
                <c:pt idx="32">
                  <c:v>29721</c:v>
                </c:pt>
                <c:pt idx="33">
                  <c:v>29813</c:v>
                </c:pt>
                <c:pt idx="34">
                  <c:v>29905</c:v>
                </c:pt>
                <c:pt idx="35">
                  <c:v>29997</c:v>
                </c:pt>
                <c:pt idx="36">
                  <c:v>30086</c:v>
                </c:pt>
                <c:pt idx="37">
                  <c:v>30178</c:v>
                </c:pt>
                <c:pt idx="38">
                  <c:v>30270</c:v>
                </c:pt>
                <c:pt idx="39">
                  <c:v>30362</c:v>
                </c:pt>
                <c:pt idx="40">
                  <c:v>30451</c:v>
                </c:pt>
                <c:pt idx="41">
                  <c:v>30543</c:v>
                </c:pt>
                <c:pt idx="42">
                  <c:v>30635</c:v>
                </c:pt>
                <c:pt idx="43">
                  <c:v>30727</c:v>
                </c:pt>
                <c:pt idx="44">
                  <c:v>30817</c:v>
                </c:pt>
                <c:pt idx="45">
                  <c:v>30909</c:v>
                </c:pt>
                <c:pt idx="46">
                  <c:v>31001</c:v>
                </c:pt>
                <c:pt idx="47">
                  <c:v>31093</c:v>
                </c:pt>
                <c:pt idx="48">
                  <c:v>31182</c:v>
                </c:pt>
                <c:pt idx="49">
                  <c:v>31274</c:v>
                </c:pt>
                <c:pt idx="50">
                  <c:v>31366</c:v>
                </c:pt>
                <c:pt idx="51">
                  <c:v>31458</c:v>
                </c:pt>
                <c:pt idx="52">
                  <c:v>31547</c:v>
                </c:pt>
                <c:pt idx="53">
                  <c:v>31639</c:v>
                </c:pt>
                <c:pt idx="54">
                  <c:v>31731</c:v>
                </c:pt>
                <c:pt idx="55">
                  <c:v>31823</c:v>
                </c:pt>
                <c:pt idx="56">
                  <c:v>31912</c:v>
                </c:pt>
                <c:pt idx="57">
                  <c:v>32004</c:v>
                </c:pt>
                <c:pt idx="58">
                  <c:v>32096</c:v>
                </c:pt>
                <c:pt idx="59">
                  <c:v>32188</c:v>
                </c:pt>
                <c:pt idx="60">
                  <c:v>32278</c:v>
                </c:pt>
                <c:pt idx="61">
                  <c:v>32370</c:v>
                </c:pt>
                <c:pt idx="62">
                  <c:v>32462</c:v>
                </c:pt>
                <c:pt idx="63">
                  <c:v>32554</c:v>
                </c:pt>
                <c:pt idx="64">
                  <c:v>32643</c:v>
                </c:pt>
                <c:pt idx="65">
                  <c:v>32735</c:v>
                </c:pt>
                <c:pt idx="66">
                  <c:v>32827</c:v>
                </c:pt>
                <c:pt idx="67">
                  <c:v>32919</c:v>
                </c:pt>
                <c:pt idx="68">
                  <c:v>33008</c:v>
                </c:pt>
                <c:pt idx="69">
                  <c:v>33100</c:v>
                </c:pt>
                <c:pt idx="70">
                  <c:v>33192</c:v>
                </c:pt>
                <c:pt idx="71">
                  <c:v>33284</c:v>
                </c:pt>
                <c:pt idx="72">
                  <c:v>33373</c:v>
                </c:pt>
                <c:pt idx="73">
                  <c:v>33465</c:v>
                </c:pt>
                <c:pt idx="74">
                  <c:v>33557</c:v>
                </c:pt>
                <c:pt idx="75">
                  <c:v>33649</c:v>
                </c:pt>
                <c:pt idx="76">
                  <c:v>33739</c:v>
                </c:pt>
                <c:pt idx="77">
                  <c:v>33831</c:v>
                </c:pt>
                <c:pt idx="78">
                  <c:v>33923</c:v>
                </c:pt>
                <c:pt idx="79">
                  <c:v>34015</c:v>
                </c:pt>
                <c:pt idx="80">
                  <c:v>34104</c:v>
                </c:pt>
                <c:pt idx="81">
                  <c:v>34196</c:v>
                </c:pt>
                <c:pt idx="82">
                  <c:v>34288</c:v>
                </c:pt>
                <c:pt idx="83">
                  <c:v>34380</c:v>
                </c:pt>
                <c:pt idx="84">
                  <c:v>34469</c:v>
                </c:pt>
                <c:pt idx="85">
                  <c:v>34561</c:v>
                </c:pt>
                <c:pt idx="86">
                  <c:v>34653</c:v>
                </c:pt>
                <c:pt idx="87">
                  <c:v>34745</c:v>
                </c:pt>
                <c:pt idx="88">
                  <c:v>34834</c:v>
                </c:pt>
                <c:pt idx="89">
                  <c:v>34926</c:v>
                </c:pt>
                <c:pt idx="90">
                  <c:v>35018</c:v>
                </c:pt>
                <c:pt idx="91">
                  <c:v>35110</c:v>
                </c:pt>
                <c:pt idx="92">
                  <c:v>35200</c:v>
                </c:pt>
                <c:pt idx="93">
                  <c:v>35292</c:v>
                </c:pt>
                <c:pt idx="94">
                  <c:v>35384</c:v>
                </c:pt>
                <c:pt idx="95">
                  <c:v>35476</c:v>
                </c:pt>
                <c:pt idx="96">
                  <c:v>35565</c:v>
                </c:pt>
                <c:pt idx="97">
                  <c:v>35657</c:v>
                </c:pt>
                <c:pt idx="98">
                  <c:v>35749</c:v>
                </c:pt>
                <c:pt idx="99">
                  <c:v>35841</c:v>
                </c:pt>
                <c:pt idx="100">
                  <c:v>35930</c:v>
                </c:pt>
                <c:pt idx="101">
                  <c:v>36022</c:v>
                </c:pt>
                <c:pt idx="102">
                  <c:v>36114</c:v>
                </c:pt>
                <c:pt idx="103">
                  <c:v>36206</c:v>
                </c:pt>
                <c:pt idx="104">
                  <c:v>36295</c:v>
                </c:pt>
                <c:pt idx="105">
                  <c:v>36387</c:v>
                </c:pt>
                <c:pt idx="106">
                  <c:v>36479</c:v>
                </c:pt>
                <c:pt idx="107">
                  <c:v>36571</c:v>
                </c:pt>
                <c:pt idx="108">
                  <c:v>36661</c:v>
                </c:pt>
                <c:pt idx="109">
                  <c:v>36753</c:v>
                </c:pt>
                <c:pt idx="110">
                  <c:v>36845</c:v>
                </c:pt>
                <c:pt idx="111">
                  <c:v>36937</c:v>
                </c:pt>
                <c:pt idx="112">
                  <c:v>37026</c:v>
                </c:pt>
                <c:pt idx="113">
                  <c:v>37118</c:v>
                </c:pt>
                <c:pt idx="114">
                  <c:v>37210</c:v>
                </c:pt>
                <c:pt idx="115">
                  <c:v>37302</c:v>
                </c:pt>
                <c:pt idx="116">
                  <c:v>37391</c:v>
                </c:pt>
                <c:pt idx="117">
                  <c:v>37483</c:v>
                </c:pt>
                <c:pt idx="118">
                  <c:v>37575</c:v>
                </c:pt>
                <c:pt idx="119">
                  <c:v>37667</c:v>
                </c:pt>
                <c:pt idx="120">
                  <c:v>37756</c:v>
                </c:pt>
                <c:pt idx="121">
                  <c:v>37848</c:v>
                </c:pt>
                <c:pt idx="122">
                  <c:v>37940</c:v>
                </c:pt>
                <c:pt idx="123">
                  <c:v>38032</c:v>
                </c:pt>
                <c:pt idx="124">
                  <c:v>38122</c:v>
                </c:pt>
                <c:pt idx="125">
                  <c:v>38214</c:v>
                </c:pt>
                <c:pt idx="126">
                  <c:v>38306</c:v>
                </c:pt>
                <c:pt idx="127">
                  <c:v>38398</c:v>
                </c:pt>
                <c:pt idx="128">
                  <c:v>38487</c:v>
                </c:pt>
                <c:pt idx="129">
                  <c:v>38579</c:v>
                </c:pt>
                <c:pt idx="130">
                  <c:v>38671</c:v>
                </c:pt>
                <c:pt idx="131">
                  <c:v>38763</c:v>
                </c:pt>
                <c:pt idx="132">
                  <c:v>38852</c:v>
                </c:pt>
                <c:pt idx="133">
                  <c:v>38944</c:v>
                </c:pt>
                <c:pt idx="134">
                  <c:v>39036</c:v>
                </c:pt>
                <c:pt idx="135">
                  <c:v>39128</c:v>
                </c:pt>
                <c:pt idx="136">
                  <c:v>39217</c:v>
                </c:pt>
                <c:pt idx="137">
                  <c:v>39309</c:v>
                </c:pt>
                <c:pt idx="138">
                  <c:v>39401</c:v>
                </c:pt>
                <c:pt idx="139">
                  <c:v>39493</c:v>
                </c:pt>
                <c:pt idx="140">
                  <c:v>39583</c:v>
                </c:pt>
                <c:pt idx="141">
                  <c:v>39675</c:v>
                </c:pt>
                <c:pt idx="142">
                  <c:v>39767</c:v>
                </c:pt>
                <c:pt idx="143">
                  <c:v>39859</c:v>
                </c:pt>
                <c:pt idx="144">
                  <c:v>39948</c:v>
                </c:pt>
                <c:pt idx="145">
                  <c:v>40040</c:v>
                </c:pt>
                <c:pt idx="146">
                  <c:v>40132</c:v>
                </c:pt>
                <c:pt idx="147">
                  <c:v>40224</c:v>
                </c:pt>
                <c:pt idx="148">
                  <c:v>40313</c:v>
                </c:pt>
                <c:pt idx="149">
                  <c:v>40405</c:v>
                </c:pt>
                <c:pt idx="150">
                  <c:v>40497</c:v>
                </c:pt>
                <c:pt idx="151">
                  <c:v>40589</c:v>
                </c:pt>
                <c:pt idx="152">
                  <c:v>40678</c:v>
                </c:pt>
                <c:pt idx="153">
                  <c:v>40770</c:v>
                </c:pt>
                <c:pt idx="154">
                  <c:v>40862</c:v>
                </c:pt>
                <c:pt idx="155">
                  <c:v>40954</c:v>
                </c:pt>
                <c:pt idx="156">
                  <c:v>41044</c:v>
                </c:pt>
                <c:pt idx="157">
                  <c:v>41136</c:v>
                </c:pt>
                <c:pt idx="158">
                  <c:v>41228</c:v>
                </c:pt>
                <c:pt idx="159">
                  <c:v>41320</c:v>
                </c:pt>
                <c:pt idx="160">
                  <c:v>41409</c:v>
                </c:pt>
              </c:numCache>
            </c:numRef>
          </c:cat>
          <c:val>
            <c:numRef>
              <c:f>'Fig4'!$C$2:$C$300</c:f>
              <c:numCache>
                <c:formatCode>0.00</c:formatCode>
                <c:ptCount val="299"/>
                <c:pt idx="0">
                  <c:v>0</c:v>
                </c:pt>
                <c:pt idx="1">
                  <c:v>6.1886068204142219E-2</c:v>
                </c:pt>
                <c:pt idx="2">
                  <c:v>0.22861368178457298</c:v>
                </c:pt>
                <c:pt idx="3">
                  <c:v>0.49965956157285163</c:v>
                </c:pt>
                <c:pt idx="4">
                  <c:v>0.69612528965778964</c:v>
                </c:pt>
                <c:pt idx="5">
                  <c:v>0.81844855234702862</c:v>
                </c:pt>
                <c:pt idx="6">
                  <c:v>0.86690084893934483</c:v>
                </c:pt>
                <c:pt idx="7">
                  <c:v>0.84158950619208639</c:v>
                </c:pt>
                <c:pt idx="8">
                  <c:v>0.79991259878280374</c:v>
                </c:pt>
                <c:pt idx="9">
                  <c:v>0.74184965750800913</c:v>
                </c:pt>
                <c:pt idx="10">
                  <c:v>0.66737213209187018</c:v>
                </c:pt>
                <c:pt idx="11">
                  <c:v>0.57644334429225452</c:v>
                </c:pt>
                <c:pt idx="12">
                  <c:v>0.5110420569158336</c:v>
                </c:pt>
                <c:pt idx="13">
                  <c:v>0.47121842660997615</c:v>
                </c:pt>
                <c:pt idx="14">
                  <c:v>0.45700303190079339</c:v>
                </c:pt>
                <c:pt idx="15">
                  <c:v>0.4684067948757864</c:v>
                </c:pt>
                <c:pt idx="16">
                  <c:v>0.49589524032391807</c:v>
                </c:pt>
                <c:pt idx="17">
                  <c:v>0.53945510834649824</c:v>
                </c:pt>
                <c:pt idx="18">
                  <c:v>0.59906540402998587</c:v>
                </c:pt>
                <c:pt idx="19">
                  <c:v>0.67469743103192314</c:v>
                </c:pt>
                <c:pt idx="20">
                  <c:v>0.6925433098553313</c:v>
                </c:pt>
                <c:pt idx="21">
                  <c:v>0.65263397792740818</c:v>
                </c:pt>
                <c:pt idx="22">
                  <c:v>0.55490023097810592</c:v>
                </c:pt>
                <c:pt idx="23">
                  <c:v>0.3991723227231958</c:v>
                </c:pt>
                <c:pt idx="24">
                  <c:v>0.69172385453954988</c:v>
                </c:pt>
                <c:pt idx="25">
                  <c:v>0.46410285017346453</c:v>
                </c:pt>
                <c:pt idx="26">
                  <c:v>0.403357072245214</c:v>
                </c:pt>
                <c:pt idx="27">
                  <c:v>0.45989367853769281</c:v>
                </c:pt>
                <c:pt idx="28">
                  <c:v>0.72670279391822135</c:v>
                </c:pt>
                <c:pt idx="29">
                  <c:v>0.95803695724940852</c:v>
                </c:pt>
                <c:pt idx="30">
                  <c:v>1.0919594234705343</c:v>
                </c:pt>
                <c:pt idx="31">
                  <c:v>1.0556607298864762</c:v>
                </c:pt>
                <c:pt idx="32">
                  <c:v>1.0851457583295421</c:v>
                </c:pt>
                <c:pt idx="33">
                  <c:v>1.1422855359053408</c:v>
                </c:pt>
                <c:pt idx="34">
                  <c:v>1.3503074264621162</c:v>
                </c:pt>
                <c:pt idx="35">
                  <c:v>1.7600786598656271</c:v>
                </c:pt>
                <c:pt idx="36">
                  <c:v>2.0119296312601342</c:v>
                </c:pt>
                <c:pt idx="37">
                  <c:v>2.2608286721376381</c:v>
                </c:pt>
                <c:pt idx="38">
                  <c:v>2.260563744387678</c:v>
                </c:pt>
                <c:pt idx="39">
                  <c:v>2.6892600979987691</c:v>
                </c:pt>
                <c:pt idx="40">
                  <c:v>2.7829018678813711</c:v>
                </c:pt>
                <c:pt idx="41">
                  <c:v>2.8576630252152846</c:v>
                </c:pt>
                <c:pt idx="42">
                  <c:v>2.9204404708844223</c:v>
                </c:pt>
                <c:pt idx="43">
                  <c:v>2.7739869751024493</c:v>
                </c:pt>
                <c:pt idx="44">
                  <c:v>2.6699111944860299</c:v>
                </c:pt>
                <c:pt idx="45">
                  <c:v>2.9604323345766126</c:v>
                </c:pt>
                <c:pt idx="46">
                  <c:v>3.2933561513417864</c:v>
                </c:pt>
                <c:pt idx="47">
                  <c:v>2.8967547772873026</c:v>
                </c:pt>
                <c:pt idx="48">
                  <c:v>3.482879265153116</c:v>
                </c:pt>
                <c:pt idx="49">
                  <c:v>3.5296294279384632</c:v>
                </c:pt>
                <c:pt idx="50">
                  <c:v>3.5714529691423635</c:v>
                </c:pt>
                <c:pt idx="51">
                  <c:v>3.5266513326423166</c:v>
                </c:pt>
                <c:pt idx="52">
                  <c:v>3.6553586997672305</c:v>
                </c:pt>
                <c:pt idx="53">
                  <c:v>3.7222085315213427</c:v>
                </c:pt>
                <c:pt idx="54">
                  <c:v>3.9701869076219864</c:v>
                </c:pt>
                <c:pt idx="55">
                  <c:v>4.2486712771071744</c:v>
                </c:pt>
                <c:pt idx="56">
                  <c:v>3.8563956026259838</c:v>
                </c:pt>
                <c:pt idx="57">
                  <c:v>3.9791474634377266</c:v>
                </c:pt>
                <c:pt idx="58">
                  <c:v>4.271426945224821</c:v>
                </c:pt>
                <c:pt idx="59">
                  <c:v>4.2874666114475879</c:v>
                </c:pt>
                <c:pt idx="60">
                  <c:v>4.4644914923798851</c:v>
                </c:pt>
                <c:pt idx="61">
                  <c:v>4.4317367549429498</c:v>
                </c:pt>
                <c:pt idx="62">
                  <c:v>4.5772361461721367</c:v>
                </c:pt>
                <c:pt idx="63">
                  <c:v>4.7912774054710283</c:v>
                </c:pt>
                <c:pt idx="64">
                  <c:v>5.4085643685376716</c:v>
                </c:pt>
                <c:pt idx="65">
                  <c:v>5.3995440528499472</c:v>
                </c:pt>
                <c:pt idx="66">
                  <c:v>5.4701635663316317</c:v>
                </c:pt>
                <c:pt idx="67">
                  <c:v>5.5554153762675362</c:v>
                </c:pt>
                <c:pt idx="68">
                  <c:v>5.6228860962344918</c:v>
                </c:pt>
                <c:pt idx="69">
                  <c:v>6.0835442238447612</c:v>
                </c:pt>
                <c:pt idx="70">
                  <c:v>6.0879664416892076</c:v>
                </c:pt>
                <c:pt idx="71">
                  <c:v>6.6065280799345594</c:v>
                </c:pt>
                <c:pt idx="72">
                  <c:v>6.6290259467407076</c:v>
                </c:pt>
                <c:pt idx="73">
                  <c:v>6.6137167914034123</c:v>
                </c:pt>
                <c:pt idx="74">
                  <c:v>7.114258238101101</c:v>
                </c:pt>
                <c:pt idx="75">
                  <c:v>6.7548693273648652</c:v>
                </c:pt>
                <c:pt idx="76">
                  <c:v>6.8887068589273959</c:v>
                </c:pt>
                <c:pt idx="77">
                  <c:v>7.1614490934813979</c:v>
                </c:pt>
                <c:pt idx="78">
                  <c:v>7.5762027518753605</c:v>
                </c:pt>
                <c:pt idx="79">
                  <c:v>7.6789327721433764</c:v>
                </c:pt>
                <c:pt idx="80">
                  <c:v>7.6850725798112585</c:v>
                </c:pt>
                <c:pt idx="81">
                  <c:v>7.9627197936822824</c:v>
                </c:pt>
                <c:pt idx="82">
                  <c:v>8.0111911804882752</c:v>
                </c:pt>
                <c:pt idx="83">
                  <c:v>8.7730609959520756</c:v>
                </c:pt>
                <c:pt idx="84">
                  <c:v>8.8324467126192019</c:v>
                </c:pt>
                <c:pt idx="85">
                  <c:v>9.1592386299067741</c:v>
                </c:pt>
                <c:pt idx="86">
                  <c:v>8.8177901567992656</c:v>
                </c:pt>
                <c:pt idx="87">
                  <c:v>9.0116625809285367</c:v>
                </c:pt>
                <c:pt idx="88">
                  <c:v>9.3517167085304997</c:v>
                </c:pt>
                <c:pt idx="89">
                  <c:v>9.304724643965212</c:v>
                </c:pt>
                <c:pt idx="90">
                  <c:v>9.7213128609212163</c:v>
                </c:pt>
                <c:pt idx="91">
                  <c:v>9.8688534904034064</c:v>
                </c:pt>
                <c:pt idx="92">
                  <c:v>9.9706638309045026</c:v>
                </c:pt>
                <c:pt idx="93">
                  <c:v>9.8212176955022379</c:v>
                </c:pt>
                <c:pt idx="94">
                  <c:v>9.7660125426195066</c:v>
                </c:pt>
                <c:pt idx="95">
                  <c:v>10.130756582890221</c:v>
                </c:pt>
                <c:pt idx="96">
                  <c:v>10.172804323393247</c:v>
                </c:pt>
                <c:pt idx="97">
                  <c:v>10.150869106218252</c:v>
                </c:pt>
                <c:pt idx="98">
                  <c:v>10.385103367374704</c:v>
                </c:pt>
                <c:pt idx="99">
                  <c:v>10.202117583531756</c:v>
                </c:pt>
                <c:pt idx="100">
                  <c:v>10.383843637538437</c:v>
                </c:pt>
                <c:pt idx="101">
                  <c:v>10.580478242906022</c:v>
                </c:pt>
                <c:pt idx="102">
                  <c:v>10.873482756361064</c:v>
                </c:pt>
                <c:pt idx="103">
                  <c:v>10.652030534227297</c:v>
                </c:pt>
                <c:pt idx="104">
                  <c:v>11.002979126796575</c:v>
                </c:pt>
                <c:pt idx="105">
                  <c:v>11.068906997149952</c:v>
                </c:pt>
                <c:pt idx="106">
                  <c:v>11.07354097878579</c:v>
                </c:pt>
                <c:pt idx="107">
                  <c:v>11.253804637452181</c:v>
                </c:pt>
                <c:pt idx="108">
                  <c:v>11.097899245461917</c:v>
                </c:pt>
                <c:pt idx="109">
                  <c:v>11.516950439368756</c:v>
                </c:pt>
                <c:pt idx="110">
                  <c:v>11.07240558223932</c:v>
                </c:pt>
                <c:pt idx="111">
                  <c:v>11.78227581050324</c:v>
                </c:pt>
                <c:pt idx="112">
                  <c:v>11.78463612189482</c:v>
                </c:pt>
                <c:pt idx="113">
                  <c:v>12.207718279487967</c:v>
                </c:pt>
                <c:pt idx="114">
                  <c:v>12.163627223424633</c:v>
                </c:pt>
                <c:pt idx="115">
                  <c:v>12.093937841921676</c:v>
                </c:pt>
                <c:pt idx="116">
                  <c:v>12.419770397373409</c:v>
                </c:pt>
                <c:pt idx="117">
                  <c:v>12.517761899059998</c:v>
                </c:pt>
                <c:pt idx="118">
                  <c:v>12.469748564692207</c:v>
                </c:pt>
                <c:pt idx="119">
                  <c:v>12.377130819218962</c:v>
                </c:pt>
                <c:pt idx="120">
                  <c:v>12.629437448138603</c:v>
                </c:pt>
                <c:pt idx="121">
                  <c:v>12.790352061723009</c:v>
                </c:pt>
                <c:pt idx="122">
                  <c:v>12.92845569095018</c:v>
                </c:pt>
                <c:pt idx="123">
                  <c:v>12.781664416877447</c:v>
                </c:pt>
                <c:pt idx="124">
                  <c:v>12.883019769948501</c:v>
                </c:pt>
                <c:pt idx="125">
                  <c:v>12.578044644523878</c:v>
                </c:pt>
                <c:pt idx="126">
                  <c:v>13.045436703500091</c:v>
                </c:pt>
                <c:pt idx="127">
                  <c:v>13.334132561650502</c:v>
                </c:pt>
                <c:pt idx="128">
                  <c:v>13.085861185515402</c:v>
                </c:pt>
                <c:pt idx="129">
                  <c:v>12.949711993631485</c:v>
                </c:pt>
                <c:pt idx="130">
                  <c:v>13.243613279213839</c:v>
                </c:pt>
                <c:pt idx="131">
                  <c:v>13.351135533921354</c:v>
                </c:pt>
                <c:pt idx="132">
                  <c:v>13.409244537096665</c:v>
                </c:pt>
                <c:pt idx="133">
                  <c:v>13.544175037596773</c:v>
                </c:pt>
                <c:pt idx="134">
                  <c:v>13.390235901986447</c:v>
                </c:pt>
                <c:pt idx="135">
                  <c:v>13.462691107161007</c:v>
                </c:pt>
                <c:pt idx="136">
                  <c:v>13.752438086090457</c:v>
                </c:pt>
                <c:pt idx="137">
                  <c:v>14.155919498216374</c:v>
                </c:pt>
                <c:pt idx="138">
                  <c:v>13.906829049753</c:v>
                </c:pt>
                <c:pt idx="139">
                  <c:v>14.578312984118558</c:v>
                </c:pt>
                <c:pt idx="140">
                  <c:v>14.609734897739912</c:v>
                </c:pt>
                <c:pt idx="141">
                  <c:v>14.697863118712018</c:v>
                </c:pt>
                <c:pt idx="142">
                  <c:v>14.928522920035281</c:v>
                </c:pt>
                <c:pt idx="143">
                  <c:v>15.387630325483759</c:v>
                </c:pt>
                <c:pt idx="144">
                  <c:v>15.930035894472461</c:v>
                </c:pt>
                <c:pt idx="145">
                  <c:v>16.046603549098482</c:v>
                </c:pt>
                <c:pt idx="146">
                  <c:v>16.186585721844349</c:v>
                </c:pt>
                <c:pt idx="147">
                  <c:v>16.389204892047093</c:v>
                </c:pt>
                <c:pt idx="148">
                  <c:v>16.04426906817249</c:v>
                </c:pt>
                <c:pt idx="149">
                  <c:v>16.331652163733335</c:v>
                </c:pt>
                <c:pt idx="150">
                  <c:v>16.593298548371482</c:v>
                </c:pt>
                <c:pt idx="151">
                  <c:v>16.417381944799114</c:v>
                </c:pt>
                <c:pt idx="152">
                  <c:v>16.559881189132319</c:v>
                </c:pt>
                <c:pt idx="153">
                  <c:v>17.135431860063211</c:v>
                </c:pt>
                <c:pt idx="154">
                  <c:v>16.743110489105639</c:v>
                </c:pt>
                <c:pt idx="155">
                  <c:v>16.868307389418025</c:v>
                </c:pt>
                <c:pt idx="156">
                  <c:v>17.585668274586741</c:v>
                </c:pt>
                <c:pt idx="157">
                  <c:v>17.182957112135178</c:v>
                </c:pt>
                <c:pt idx="158">
                  <c:v>17.437949270057196</c:v>
                </c:pt>
                <c:pt idx="159">
                  <c:v>17.44093470585506</c:v>
                </c:pt>
                <c:pt idx="160">
                  <c:v>17.508583505142727</c:v>
                </c:pt>
              </c:numCache>
            </c:numRef>
          </c:val>
          <c:smooth val="0"/>
        </c:ser>
        <c:dLbls>
          <c:showLegendKey val="0"/>
          <c:showVal val="0"/>
          <c:showCatName val="0"/>
          <c:showSerName val="0"/>
          <c:showPercent val="0"/>
          <c:showBubbleSize val="0"/>
        </c:dLbls>
        <c:marker val="1"/>
        <c:smooth val="0"/>
        <c:axId val="244154368"/>
        <c:axId val="244155904"/>
      </c:lineChart>
      <c:lineChart>
        <c:grouping val="standard"/>
        <c:varyColors val="0"/>
        <c:ser>
          <c:idx val="1"/>
          <c:order val="1"/>
          <c:tx>
            <c:v>_FRBDummySeriesRight</c:v>
          </c:tx>
          <c:spPr>
            <a:ln>
              <a:noFill/>
            </a:ln>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244159232"/>
        <c:axId val="244157440"/>
      </c:lineChart>
      <c:dateAx>
        <c:axId val="244154368"/>
        <c:scaling>
          <c:orientation val="minMax"/>
          <c:max val="41609"/>
        </c:scaling>
        <c:delete val="0"/>
        <c:axPos val="b"/>
        <c:numFmt formatCode="\ \ 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244155904"/>
        <c:crosses val="min"/>
        <c:auto val="1"/>
        <c:lblOffset val="10"/>
        <c:baseTimeUnit val="months"/>
        <c:majorUnit val="24"/>
        <c:majorTimeUnit val="months"/>
        <c:minorUnit val="12"/>
        <c:minorTimeUnit val="months"/>
      </c:dateAx>
      <c:valAx>
        <c:axId val="244155904"/>
        <c:scaling>
          <c:orientation val="minMax"/>
        </c:scaling>
        <c:delete val="0"/>
        <c:axPos val="l"/>
        <c:numFmt formatCode="0.00"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244154368"/>
        <c:crosses val="autoZero"/>
        <c:crossBetween val="between"/>
      </c:valAx>
      <c:valAx>
        <c:axId val="244157440"/>
        <c:scaling>
          <c:orientation val="minMax"/>
          <c:max val="20"/>
          <c:min val="0"/>
        </c:scaling>
        <c:delete val="0"/>
        <c:axPos val="r"/>
        <c:numFmt formatCode="General" sourceLinked="1"/>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244159232"/>
        <c:crosses val="max"/>
        <c:crossBetween val="between"/>
        <c:majorUnit val="2"/>
        <c:minorUnit val="0.4"/>
      </c:valAx>
      <c:catAx>
        <c:axId val="244159232"/>
        <c:scaling>
          <c:orientation val="minMax"/>
        </c:scaling>
        <c:delete val="1"/>
        <c:axPos val="b"/>
        <c:numFmt formatCode="General" sourceLinked="1"/>
        <c:majorTickMark val="out"/>
        <c:minorTickMark val="none"/>
        <c:tickLblPos val="none"/>
        <c:crossAx val="244157440"/>
        <c:crosses val="min"/>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userShapes r:id="rId2"/>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6120119235802706E-2"/>
          <c:y val="0.10898852355777999"/>
          <c:w val="0.96775976152839993"/>
          <c:h val="0.89101147628449795"/>
        </c:manualLayout>
      </c:layout>
      <c:lineChart>
        <c:grouping val="standard"/>
        <c:varyColors val="0"/>
        <c:ser>
          <c:idx val="0"/>
          <c:order val="0"/>
          <c:tx>
            <c:strRef>
              <c:f>'Fig4'!$B$1</c:f>
              <c:strCache>
                <c:ptCount val="1"/>
                <c:pt idx="0">
                  <c:v>K/H*LQ</c:v>
                </c:pt>
              </c:strCache>
            </c:strRef>
          </c:tx>
          <c:spPr>
            <a:ln w="28575">
              <a:solidFill>
                <a:srgbClr val="1F497D"/>
              </a:solidFill>
              <a:prstDash val="solid"/>
            </a:ln>
          </c:spPr>
          <c:marker>
            <c:symbol val="none"/>
          </c:marker>
          <c:cat>
            <c:numRef>
              <c:f>'Fig4'!$A$2:$A$300</c:f>
              <c:numCache>
                <c:formatCode>m/d/yyyy</c:formatCode>
                <c:ptCount val="299"/>
                <c:pt idx="0">
                  <c:v>26799</c:v>
                </c:pt>
                <c:pt idx="1">
                  <c:v>26891</c:v>
                </c:pt>
                <c:pt idx="2">
                  <c:v>26983</c:v>
                </c:pt>
                <c:pt idx="3">
                  <c:v>27075</c:v>
                </c:pt>
                <c:pt idx="4">
                  <c:v>27164</c:v>
                </c:pt>
                <c:pt idx="5">
                  <c:v>27256</c:v>
                </c:pt>
                <c:pt idx="6">
                  <c:v>27348</c:v>
                </c:pt>
                <c:pt idx="7">
                  <c:v>27440</c:v>
                </c:pt>
                <c:pt idx="8">
                  <c:v>27529</c:v>
                </c:pt>
                <c:pt idx="9">
                  <c:v>27621</c:v>
                </c:pt>
                <c:pt idx="10">
                  <c:v>27713</c:v>
                </c:pt>
                <c:pt idx="11">
                  <c:v>27805</c:v>
                </c:pt>
                <c:pt idx="12">
                  <c:v>27895</c:v>
                </c:pt>
                <c:pt idx="13">
                  <c:v>27987</c:v>
                </c:pt>
                <c:pt idx="14">
                  <c:v>28079</c:v>
                </c:pt>
                <c:pt idx="15">
                  <c:v>28171</c:v>
                </c:pt>
                <c:pt idx="16">
                  <c:v>28260</c:v>
                </c:pt>
                <c:pt idx="17">
                  <c:v>28352</c:v>
                </c:pt>
                <c:pt idx="18">
                  <c:v>28444</c:v>
                </c:pt>
                <c:pt idx="19">
                  <c:v>28536</c:v>
                </c:pt>
                <c:pt idx="20">
                  <c:v>28625</c:v>
                </c:pt>
                <c:pt idx="21">
                  <c:v>28717</c:v>
                </c:pt>
                <c:pt idx="22">
                  <c:v>28809</c:v>
                </c:pt>
                <c:pt idx="23">
                  <c:v>28901</c:v>
                </c:pt>
                <c:pt idx="24">
                  <c:v>28990</c:v>
                </c:pt>
                <c:pt idx="25">
                  <c:v>29082</c:v>
                </c:pt>
                <c:pt idx="26">
                  <c:v>29174</c:v>
                </c:pt>
                <c:pt idx="27">
                  <c:v>29266</c:v>
                </c:pt>
                <c:pt idx="28">
                  <c:v>29356</c:v>
                </c:pt>
                <c:pt idx="29">
                  <c:v>29448</c:v>
                </c:pt>
                <c:pt idx="30">
                  <c:v>29540</c:v>
                </c:pt>
                <c:pt idx="31">
                  <c:v>29632</c:v>
                </c:pt>
                <c:pt idx="32">
                  <c:v>29721</c:v>
                </c:pt>
                <c:pt idx="33">
                  <c:v>29813</c:v>
                </c:pt>
                <c:pt idx="34">
                  <c:v>29905</c:v>
                </c:pt>
                <c:pt idx="35">
                  <c:v>29997</c:v>
                </c:pt>
                <c:pt idx="36">
                  <c:v>30086</c:v>
                </c:pt>
                <c:pt idx="37">
                  <c:v>30178</c:v>
                </c:pt>
                <c:pt idx="38">
                  <c:v>30270</c:v>
                </c:pt>
                <c:pt idx="39">
                  <c:v>30362</c:v>
                </c:pt>
                <c:pt idx="40">
                  <c:v>30451</c:v>
                </c:pt>
                <c:pt idx="41">
                  <c:v>30543</c:v>
                </c:pt>
                <c:pt idx="42">
                  <c:v>30635</c:v>
                </c:pt>
                <c:pt idx="43">
                  <c:v>30727</c:v>
                </c:pt>
                <c:pt idx="44">
                  <c:v>30817</c:v>
                </c:pt>
                <c:pt idx="45">
                  <c:v>30909</c:v>
                </c:pt>
                <c:pt idx="46">
                  <c:v>31001</c:v>
                </c:pt>
                <c:pt idx="47">
                  <c:v>31093</c:v>
                </c:pt>
                <c:pt idx="48">
                  <c:v>31182</c:v>
                </c:pt>
                <c:pt idx="49">
                  <c:v>31274</c:v>
                </c:pt>
                <c:pt idx="50">
                  <c:v>31366</c:v>
                </c:pt>
                <c:pt idx="51">
                  <c:v>31458</c:v>
                </c:pt>
                <c:pt idx="52">
                  <c:v>31547</c:v>
                </c:pt>
                <c:pt idx="53">
                  <c:v>31639</c:v>
                </c:pt>
                <c:pt idx="54">
                  <c:v>31731</c:v>
                </c:pt>
                <c:pt idx="55">
                  <c:v>31823</c:v>
                </c:pt>
                <c:pt idx="56">
                  <c:v>31912</c:v>
                </c:pt>
                <c:pt idx="57">
                  <c:v>32004</c:v>
                </c:pt>
                <c:pt idx="58">
                  <c:v>32096</c:v>
                </c:pt>
                <c:pt idx="59">
                  <c:v>32188</c:v>
                </c:pt>
                <c:pt idx="60">
                  <c:v>32278</c:v>
                </c:pt>
                <c:pt idx="61">
                  <c:v>32370</c:v>
                </c:pt>
                <c:pt idx="62">
                  <c:v>32462</c:v>
                </c:pt>
                <c:pt idx="63">
                  <c:v>32554</c:v>
                </c:pt>
                <c:pt idx="64">
                  <c:v>32643</c:v>
                </c:pt>
                <c:pt idx="65">
                  <c:v>32735</c:v>
                </c:pt>
                <c:pt idx="66">
                  <c:v>32827</c:v>
                </c:pt>
                <c:pt idx="67">
                  <c:v>32919</c:v>
                </c:pt>
                <c:pt idx="68">
                  <c:v>33008</c:v>
                </c:pt>
                <c:pt idx="69">
                  <c:v>33100</c:v>
                </c:pt>
                <c:pt idx="70">
                  <c:v>33192</c:v>
                </c:pt>
                <c:pt idx="71">
                  <c:v>33284</c:v>
                </c:pt>
                <c:pt idx="72">
                  <c:v>33373</c:v>
                </c:pt>
                <c:pt idx="73">
                  <c:v>33465</c:v>
                </c:pt>
                <c:pt idx="74">
                  <c:v>33557</c:v>
                </c:pt>
                <c:pt idx="75">
                  <c:v>33649</c:v>
                </c:pt>
                <c:pt idx="76">
                  <c:v>33739</c:v>
                </c:pt>
                <c:pt idx="77">
                  <c:v>33831</c:v>
                </c:pt>
                <c:pt idx="78">
                  <c:v>33923</c:v>
                </c:pt>
                <c:pt idx="79">
                  <c:v>34015</c:v>
                </c:pt>
                <c:pt idx="80">
                  <c:v>34104</c:v>
                </c:pt>
                <c:pt idx="81">
                  <c:v>34196</c:v>
                </c:pt>
                <c:pt idx="82">
                  <c:v>34288</c:v>
                </c:pt>
                <c:pt idx="83">
                  <c:v>34380</c:v>
                </c:pt>
                <c:pt idx="84">
                  <c:v>34469</c:v>
                </c:pt>
                <c:pt idx="85">
                  <c:v>34561</c:v>
                </c:pt>
                <c:pt idx="86">
                  <c:v>34653</c:v>
                </c:pt>
                <c:pt idx="87">
                  <c:v>34745</c:v>
                </c:pt>
                <c:pt idx="88">
                  <c:v>34834</c:v>
                </c:pt>
                <c:pt idx="89">
                  <c:v>34926</c:v>
                </c:pt>
                <c:pt idx="90">
                  <c:v>35018</c:v>
                </c:pt>
                <c:pt idx="91">
                  <c:v>35110</c:v>
                </c:pt>
                <c:pt idx="92">
                  <c:v>35200</c:v>
                </c:pt>
                <c:pt idx="93">
                  <c:v>35292</c:v>
                </c:pt>
                <c:pt idx="94">
                  <c:v>35384</c:v>
                </c:pt>
                <c:pt idx="95">
                  <c:v>35476</c:v>
                </c:pt>
                <c:pt idx="96">
                  <c:v>35565</c:v>
                </c:pt>
                <c:pt idx="97">
                  <c:v>35657</c:v>
                </c:pt>
                <c:pt idx="98">
                  <c:v>35749</c:v>
                </c:pt>
                <c:pt idx="99">
                  <c:v>35841</c:v>
                </c:pt>
                <c:pt idx="100">
                  <c:v>35930</c:v>
                </c:pt>
                <c:pt idx="101">
                  <c:v>36022</c:v>
                </c:pt>
                <c:pt idx="102">
                  <c:v>36114</c:v>
                </c:pt>
                <c:pt idx="103">
                  <c:v>36206</c:v>
                </c:pt>
                <c:pt idx="104">
                  <c:v>36295</c:v>
                </c:pt>
                <c:pt idx="105">
                  <c:v>36387</c:v>
                </c:pt>
                <c:pt idx="106">
                  <c:v>36479</c:v>
                </c:pt>
                <c:pt idx="107">
                  <c:v>36571</c:v>
                </c:pt>
                <c:pt idx="108">
                  <c:v>36661</c:v>
                </c:pt>
                <c:pt idx="109">
                  <c:v>36753</c:v>
                </c:pt>
                <c:pt idx="110">
                  <c:v>36845</c:v>
                </c:pt>
                <c:pt idx="111">
                  <c:v>36937</c:v>
                </c:pt>
                <c:pt idx="112">
                  <c:v>37026</c:v>
                </c:pt>
                <c:pt idx="113">
                  <c:v>37118</c:v>
                </c:pt>
                <c:pt idx="114">
                  <c:v>37210</c:v>
                </c:pt>
                <c:pt idx="115">
                  <c:v>37302</c:v>
                </c:pt>
                <c:pt idx="116">
                  <c:v>37391</c:v>
                </c:pt>
                <c:pt idx="117">
                  <c:v>37483</c:v>
                </c:pt>
                <c:pt idx="118">
                  <c:v>37575</c:v>
                </c:pt>
                <c:pt idx="119">
                  <c:v>37667</c:v>
                </c:pt>
                <c:pt idx="120">
                  <c:v>37756</c:v>
                </c:pt>
                <c:pt idx="121">
                  <c:v>37848</c:v>
                </c:pt>
                <c:pt idx="122">
                  <c:v>37940</c:v>
                </c:pt>
                <c:pt idx="123">
                  <c:v>38032</c:v>
                </c:pt>
                <c:pt idx="124">
                  <c:v>38122</c:v>
                </c:pt>
                <c:pt idx="125">
                  <c:v>38214</c:v>
                </c:pt>
                <c:pt idx="126">
                  <c:v>38306</c:v>
                </c:pt>
                <c:pt idx="127">
                  <c:v>38398</c:v>
                </c:pt>
                <c:pt idx="128">
                  <c:v>38487</c:v>
                </c:pt>
                <c:pt idx="129">
                  <c:v>38579</c:v>
                </c:pt>
                <c:pt idx="130">
                  <c:v>38671</c:v>
                </c:pt>
                <c:pt idx="131">
                  <c:v>38763</c:v>
                </c:pt>
                <c:pt idx="132">
                  <c:v>38852</c:v>
                </c:pt>
                <c:pt idx="133">
                  <c:v>38944</c:v>
                </c:pt>
                <c:pt idx="134">
                  <c:v>39036</c:v>
                </c:pt>
                <c:pt idx="135">
                  <c:v>39128</c:v>
                </c:pt>
                <c:pt idx="136">
                  <c:v>39217</c:v>
                </c:pt>
                <c:pt idx="137">
                  <c:v>39309</c:v>
                </c:pt>
                <c:pt idx="138">
                  <c:v>39401</c:v>
                </c:pt>
                <c:pt idx="139">
                  <c:v>39493</c:v>
                </c:pt>
                <c:pt idx="140">
                  <c:v>39583</c:v>
                </c:pt>
                <c:pt idx="141">
                  <c:v>39675</c:v>
                </c:pt>
                <c:pt idx="142">
                  <c:v>39767</c:v>
                </c:pt>
                <c:pt idx="143">
                  <c:v>39859</c:v>
                </c:pt>
                <c:pt idx="144">
                  <c:v>39948</c:v>
                </c:pt>
                <c:pt idx="145">
                  <c:v>40040</c:v>
                </c:pt>
                <c:pt idx="146">
                  <c:v>40132</c:v>
                </c:pt>
                <c:pt idx="147">
                  <c:v>40224</c:v>
                </c:pt>
                <c:pt idx="148">
                  <c:v>40313</c:v>
                </c:pt>
                <c:pt idx="149">
                  <c:v>40405</c:v>
                </c:pt>
                <c:pt idx="150">
                  <c:v>40497</c:v>
                </c:pt>
                <c:pt idx="151">
                  <c:v>40589</c:v>
                </c:pt>
                <c:pt idx="152">
                  <c:v>40678</c:v>
                </c:pt>
                <c:pt idx="153">
                  <c:v>40770</c:v>
                </c:pt>
                <c:pt idx="154">
                  <c:v>40862</c:v>
                </c:pt>
                <c:pt idx="155">
                  <c:v>40954</c:v>
                </c:pt>
                <c:pt idx="156">
                  <c:v>41044</c:v>
                </c:pt>
                <c:pt idx="157">
                  <c:v>41136</c:v>
                </c:pt>
                <c:pt idx="158">
                  <c:v>41228</c:v>
                </c:pt>
                <c:pt idx="159">
                  <c:v>41320</c:v>
                </c:pt>
                <c:pt idx="160">
                  <c:v>41409</c:v>
                </c:pt>
              </c:numCache>
            </c:numRef>
          </c:cat>
          <c:val>
            <c:numRef>
              <c:f>'Fig4'!$B$2:$B$300</c:f>
              <c:numCache>
                <c:formatCode>0.00</c:formatCode>
                <c:ptCount val="299"/>
                <c:pt idx="0">
                  <c:v>0</c:v>
                </c:pt>
                <c:pt idx="1">
                  <c:v>0.7427630608821989</c:v>
                </c:pt>
                <c:pt idx="2">
                  <c:v>1.0208715157734005</c:v>
                </c:pt>
                <c:pt idx="3">
                  <c:v>-0.62142205167056375</c:v>
                </c:pt>
                <c:pt idx="4">
                  <c:v>-0.88334155710899864</c:v>
                </c:pt>
                <c:pt idx="5">
                  <c:v>-1.584907096793966</c:v>
                </c:pt>
                <c:pt idx="6">
                  <c:v>-1.3827605118259445</c:v>
                </c:pt>
                <c:pt idx="7">
                  <c:v>6.0698818848479164E-2</c:v>
                </c:pt>
                <c:pt idx="8">
                  <c:v>1.8356976380872947</c:v>
                </c:pt>
                <c:pt idx="9">
                  <c:v>3.1333055054315473</c:v>
                </c:pt>
                <c:pt idx="10">
                  <c:v>3.2616026524642994</c:v>
                </c:pt>
                <c:pt idx="11">
                  <c:v>4.6670969826087738</c:v>
                </c:pt>
                <c:pt idx="12">
                  <c:v>5.3309108958048945</c:v>
                </c:pt>
                <c:pt idx="13">
                  <c:v>5.595069384442839</c:v>
                </c:pt>
                <c:pt idx="14">
                  <c:v>5.990455504589729</c:v>
                </c:pt>
                <c:pt idx="15">
                  <c:v>6.3799811076237756</c:v>
                </c:pt>
                <c:pt idx="16">
                  <c:v>6.9149297713210078</c:v>
                </c:pt>
                <c:pt idx="17">
                  <c:v>8.2367594902471009</c:v>
                </c:pt>
                <c:pt idx="18">
                  <c:v>7.4229544834657357</c:v>
                </c:pt>
                <c:pt idx="19">
                  <c:v>7.1679130707414362</c:v>
                </c:pt>
                <c:pt idx="20">
                  <c:v>8.5085163112158835</c:v>
                </c:pt>
                <c:pt idx="21">
                  <c:v>8.5555555053295684</c:v>
                </c:pt>
                <c:pt idx="22">
                  <c:v>8.7337528060306902</c:v>
                </c:pt>
                <c:pt idx="23">
                  <c:v>8.7980519502004118</c:v>
                </c:pt>
                <c:pt idx="24">
                  <c:v>8.2856562966064118</c:v>
                </c:pt>
                <c:pt idx="25">
                  <c:v>7.9205379335302784</c:v>
                </c:pt>
                <c:pt idx="26">
                  <c:v>7.7735526887373041</c:v>
                </c:pt>
                <c:pt idx="27">
                  <c:v>8.1589426597474013</c:v>
                </c:pt>
                <c:pt idx="28">
                  <c:v>7.0007521659571115</c:v>
                </c:pt>
                <c:pt idx="29">
                  <c:v>7.5004626632775828</c:v>
                </c:pt>
                <c:pt idx="30">
                  <c:v>8.8737950958325129</c:v>
                </c:pt>
                <c:pt idx="31">
                  <c:v>9.9065266002352192</c:v>
                </c:pt>
                <c:pt idx="32">
                  <c:v>9.3131180103438993</c:v>
                </c:pt>
                <c:pt idx="33">
                  <c:v>10.498806244750645</c:v>
                </c:pt>
                <c:pt idx="34">
                  <c:v>8.8905903180648149</c:v>
                </c:pt>
                <c:pt idx="35">
                  <c:v>8.4714223736828664</c:v>
                </c:pt>
                <c:pt idx="36">
                  <c:v>8.4452038009649488</c:v>
                </c:pt>
                <c:pt idx="37">
                  <c:v>8.2641948807184651</c:v>
                </c:pt>
                <c:pt idx="38">
                  <c:v>8.7423714366317107</c:v>
                </c:pt>
                <c:pt idx="39">
                  <c:v>9.5258306014869376</c:v>
                </c:pt>
                <c:pt idx="40">
                  <c:v>10.894300037281788</c:v>
                </c:pt>
                <c:pt idx="41">
                  <c:v>10.861915880253079</c:v>
                </c:pt>
                <c:pt idx="42">
                  <c:v>11.857749017849626</c:v>
                </c:pt>
                <c:pt idx="43">
                  <c:v>12.851327003543798</c:v>
                </c:pt>
                <c:pt idx="44">
                  <c:v>13.621670249357019</c:v>
                </c:pt>
                <c:pt idx="45">
                  <c:v>14.171333250702842</c:v>
                </c:pt>
                <c:pt idx="46">
                  <c:v>14.504337987341884</c:v>
                </c:pt>
                <c:pt idx="47">
                  <c:v>14.727706361497637</c:v>
                </c:pt>
                <c:pt idx="48">
                  <c:v>15.003952642203142</c:v>
                </c:pt>
                <c:pt idx="49">
                  <c:v>16.304040124728843</c:v>
                </c:pt>
                <c:pt idx="50">
                  <c:v>16.420065795726487</c:v>
                </c:pt>
                <c:pt idx="51">
                  <c:v>17.248649715184037</c:v>
                </c:pt>
                <c:pt idx="52">
                  <c:v>17.647711705154343</c:v>
                </c:pt>
                <c:pt idx="53">
                  <c:v>17.937776872060162</c:v>
                </c:pt>
                <c:pt idx="54">
                  <c:v>17.825363343127755</c:v>
                </c:pt>
                <c:pt idx="55">
                  <c:v>17.621005841600169</c:v>
                </c:pt>
                <c:pt idx="56">
                  <c:v>18.54122548595948</c:v>
                </c:pt>
                <c:pt idx="57">
                  <c:v>18.999003359963595</c:v>
                </c:pt>
                <c:pt idx="58">
                  <c:v>19.442751515165224</c:v>
                </c:pt>
                <c:pt idx="59">
                  <c:v>20.006955214855193</c:v>
                </c:pt>
                <c:pt idx="60">
                  <c:v>19.874422158673621</c:v>
                </c:pt>
                <c:pt idx="61">
                  <c:v>20.202619567184421</c:v>
                </c:pt>
                <c:pt idx="62">
                  <c:v>20.297467936591939</c:v>
                </c:pt>
                <c:pt idx="63">
                  <c:v>20.121252677699808</c:v>
                </c:pt>
                <c:pt idx="64">
                  <c:v>19.885826099204984</c:v>
                </c:pt>
                <c:pt idx="65">
                  <c:v>19.942628669661399</c:v>
                </c:pt>
                <c:pt idx="66">
                  <c:v>19.874300661960131</c:v>
                </c:pt>
                <c:pt idx="67">
                  <c:v>20.820460712703703</c:v>
                </c:pt>
                <c:pt idx="68">
                  <c:v>21.724900367638355</c:v>
                </c:pt>
                <c:pt idx="69">
                  <c:v>21.96484818517882</c:v>
                </c:pt>
                <c:pt idx="70">
                  <c:v>20.968410246100266</c:v>
                </c:pt>
                <c:pt idx="71">
                  <c:v>21.030992628619948</c:v>
                </c:pt>
                <c:pt idx="72">
                  <c:v>21.878690651309995</c:v>
                </c:pt>
                <c:pt idx="73">
                  <c:v>21.997734272938285</c:v>
                </c:pt>
                <c:pt idx="74">
                  <c:v>22.23583193431865</c:v>
                </c:pt>
                <c:pt idx="75">
                  <c:v>24.319605078711348</c:v>
                </c:pt>
                <c:pt idx="76">
                  <c:v>24.586250614974869</c:v>
                </c:pt>
                <c:pt idx="77">
                  <c:v>24.880803305920562</c:v>
                </c:pt>
                <c:pt idx="78">
                  <c:v>25.285478205619338</c:v>
                </c:pt>
                <c:pt idx="79">
                  <c:v>24.090414813903138</c:v>
                </c:pt>
                <c:pt idx="80">
                  <c:v>24.006620525209954</c:v>
                </c:pt>
                <c:pt idx="81">
                  <c:v>23.664156667748426</c:v>
                </c:pt>
                <c:pt idx="82">
                  <c:v>24.775319324349365</c:v>
                </c:pt>
                <c:pt idx="83">
                  <c:v>24.712952532570853</c:v>
                </c:pt>
                <c:pt idx="84">
                  <c:v>24.607516541118201</c:v>
                </c:pt>
                <c:pt idx="85">
                  <c:v>24.244817501229321</c:v>
                </c:pt>
                <c:pt idx="86">
                  <c:v>25.120793839129007</c:v>
                </c:pt>
                <c:pt idx="87">
                  <c:v>24.881036539962864</c:v>
                </c:pt>
                <c:pt idx="88">
                  <c:v>25.335786861197029</c:v>
                </c:pt>
                <c:pt idx="89">
                  <c:v>25.673545339910586</c:v>
                </c:pt>
                <c:pt idx="90">
                  <c:v>26.476707027849599</c:v>
                </c:pt>
                <c:pt idx="91">
                  <c:v>27.597129089960426</c:v>
                </c:pt>
                <c:pt idx="92">
                  <c:v>28.629691613549124</c:v>
                </c:pt>
                <c:pt idx="93">
                  <c:v>28.929949170871627</c:v>
                </c:pt>
                <c:pt idx="94">
                  <c:v>28.994516853310969</c:v>
                </c:pt>
                <c:pt idx="95">
                  <c:v>28.843171462886918</c:v>
                </c:pt>
                <c:pt idx="96">
                  <c:v>29.754259677478966</c:v>
                </c:pt>
                <c:pt idx="97">
                  <c:v>30.840491179689622</c:v>
                </c:pt>
                <c:pt idx="98">
                  <c:v>31.590965397248205</c:v>
                </c:pt>
                <c:pt idx="99">
                  <c:v>32.216538494083224</c:v>
                </c:pt>
                <c:pt idx="100">
                  <c:v>32.99887248693426</c:v>
                </c:pt>
                <c:pt idx="101">
                  <c:v>34.42735196458414</c:v>
                </c:pt>
                <c:pt idx="102">
                  <c:v>34.575231884490535</c:v>
                </c:pt>
                <c:pt idx="103">
                  <c:v>35.988684472514102</c:v>
                </c:pt>
                <c:pt idx="104">
                  <c:v>35.977891848534966</c:v>
                </c:pt>
                <c:pt idx="105">
                  <c:v>36.537627657013715</c:v>
                </c:pt>
                <c:pt idx="106">
                  <c:v>37.989203656720363</c:v>
                </c:pt>
                <c:pt idx="107">
                  <c:v>38.823018544941618</c:v>
                </c:pt>
                <c:pt idx="108">
                  <c:v>40.076177950560719</c:v>
                </c:pt>
                <c:pt idx="109">
                  <c:v>40.44461347665068</c:v>
                </c:pt>
                <c:pt idx="110">
                  <c:v>40.953035864907179</c:v>
                </c:pt>
                <c:pt idx="111">
                  <c:v>41.440378189136624</c:v>
                </c:pt>
                <c:pt idx="112">
                  <c:v>42.411225404761083</c:v>
                </c:pt>
                <c:pt idx="113">
                  <c:v>42.799614562101802</c:v>
                </c:pt>
                <c:pt idx="114">
                  <c:v>43.435037862444517</c:v>
                </c:pt>
                <c:pt idx="115">
                  <c:v>45.416532095771458</c:v>
                </c:pt>
                <c:pt idx="116">
                  <c:v>45.627367183806754</c:v>
                </c:pt>
                <c:pt idx="117">
                  <c:v>46.154010672604187</c:v>
                </c:pt>
                <c:pt idx="118">
                  <c:v>46.200202737526588</c:v>
                </c:pt>
                <c:pt idx="119">
                  <c:v>46.905003626656708</c:v>
                </c:pt>
                <c:pt idx="120">
                  <c:v>48.540235586429887</c:v>
                </c:pt>
                <c:pt idx="121">
                  <c:v>49.923255620076318</c:v>
                </c:pt>
                <c:pt idx="122">
                  <c:v>50.593007952053377</c:v>
                </c:pt>
                <c:pt idx="123">
                  <c:v>51.164755070561384</c:v>
                </c:pt>
                <c:pt idx="124">
                  <c:v>52.160933249614182</c:v>
                </c:pt>
                <c:pt idx="125">
                  <c:v>52.679611808854197</c:v>
                </c:pt>
                <c:pt idx="126">
                  <c:v>53.060057525529231</c:v>
                </c:pt>
                <c:pt idx="127">
                  <c:v>53.869101337566534</c:v>
                </c:pt>
                <c:pt idx="128">
                  <c:v>53.671053307311951</c:v>
                </c:pt>
                <c:pt idx="129">
                  <c:v>54.436083524808538</c:v>
                </c:pt>
                <c:pt idx="130">
                  <c:v>55.060045236235254</c:v>
                </c:pt>
                <c:pt idx="131">
                  <c:v>56.173542966521893</c:v>
                </c:pt>
                <c:pt idx="132">
                  <c:v>55.956783901743044</c:v>
                </c:pt>
                <c:pt idx="133">
                  <c:v>55.506074949001984</c:v>
                </c:pt>
                <c:pt idx="134">
                  <c:v>55.723244250800654</c:v>
                </c:pt>
                <c:pt idx="135">
                  <c:v>55.332064579519923</c:v>
                </c:pt>
                <c:pt idx="136">
                  <c:v>55.562928218637381</c:v>
                </c:pt>
                <c:pt idx="137">
                  <c:v>55.704249219163266</c:v>
                </c:pt>
                <c:pt idx="138">
                  <c:v>55.580208248737975</c:v>
                </c:pt>
                <c:pt idx="139">
                  <c:v>55.138933452743835</c:v>
                </c:pt>
                <c:pt idx="140">
                  <c:v>55.567836365580476</c:v>
                </c:pt>
                <c:pt idx="141">
                  <c:v>55.675050399465704</c:v>
                </c:pt>
                <c:pt idx="142">
                  <c:v>55.011239305770616</c:v>
                </c:pt>
                <c:pt idx="143">
                  <c:v>55.459815349198955</c:v>
                </c:pt>
                <c:pt idx="144">
                  <c:v>57.259462304958248</c:v>
                </c:pt>
                <c:pt idx="145">
                  <c:v>58.767731177418923</c:v>
                </c:pt>
                <c:pt idx="146">
                  <c:v>60.073378145407951</c:v>
                </c:pt>
                <c:pt idx="147">
                  <c:v>60.026840774565599</c:v>
                </c:pt>
                <c:pt idx="148">
                  <c:v>60.017956996997974</c:v>
                </c:pt>
                <c:pt idx="149">
                  <c:v>60.970150820648989</c:v>
                </c:pt>
                <c:pt idx="150">
                  <c:v>61.140803441913619</c:v>
                </c:pt>
                <c:pt idx="151">
                  <c:v>61.025515852523625</c:v>
                </c:pt>
                <c:pt idx="152">
                  <c:v>61.197900347291352</c:v>
                </c:pt>
                <c:pt idx="153">
                  <c:v>61.161671847176819</c:v>
                </c:pt>
                <c:pt idx="154">
                  <c:v>61.550706595262042</c:v>
                </c:pt>
                <c:pt idx="155">
                  <c:v>62.001459657590466</c:v>
                </c:pt>
                <c:pt idx="156">
                  <c:v>61.844320835041984</c:v>
                </c:pt>
                <c:pt idx="157">
                  <c:v>61.859658606179323</c:v>
                </c:pt>
                <c:pt idx="158">
                  <c:v>62.165770919786411</c:v>
                </c:pt>
                <c:pt idx="159">
                  <c:v>62.395675768544137</c:v>
                </c:pt>
                <c:pt idx="160">
                  <c:v>62.940340895502565</c:v>
                </c:pt>
              </c:numCache>
            </c:numRef>
          </c:val>
          <c:smooth val="0"/>
        </c:ser>
        <c:dLbls>
          <c:showLegendKey val="0"/>
          <c:showVal val="0"/>
          <c:showCatName val="0"/>
          <c:showSerName val="0"/>
          <c:showPercent val="0"/>
          <c:showBubbleSize val="0"/>
        </c:dLbls>
        <c:marker val="1"/>
        <c:smooth val="0"/>
        <c:axId val="244205824"/>
        <c:axId val="244215808"/>
      </c:lineChart>
      <c:lineChart>
        <c:grouping val="standard"/>
        <c:varyColors val="0"/>
        <c:ser>
          <c:idx val="1"/>
          <c:order val="1"/>
          <c:tx>
            <c:v>_FRBDummySeriesRight</c:v>
          </c:tx>
          <c:spPr>
            <a:ln>
              <a:noFill/>
            </a:ln>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244218880"/>
        <c:axId val="244217344"/>
      </c:lineChart>
      <c:dateAx>
        <c:axId val="244205824"/>
        <c:scaling>
          <c:orientation val="minMax"/>
          <c:max val="41609"/>
        </c:scaling>
        <c:delete val="0"/>
        <c:axPos val="b"/>
        <c:numFmt formatCode="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244215808"/>
        <c:crosses val="min"/>
        <c:auto val="1"/>
        <c:lblOffset val="100"/>
        <c:baseTimeUnit val="months"/>
        <c:majorUnit val="24"/>
        <c:majorTimeUnit val="months"/>
        <c:minorUnit val="12"/>
        <c:minorTimeUnit val="months"/>
      </c:dateAx>
      <c:valAx>
        <c:axId val="244215808"/>
        <c:scaling>
          <c:orientation val="minMax"/>
        </c:scaling>
        <c:delete val="0"/>
        <c:axPos val="l"/>
        <c:numFmt formatCode="0.00"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244205824"/>
        <c:crosses val="autoZero"/>
        <c:crossBetween val="between"/>
      </c:valAx>
      <c:valAx>
        <c:axId val="244217344"/>
        <c:scaling>
          <c:orientation val="minMax"/>
          <c:max val="70"/>
          <c:min val="-10"/>
        </c:scaling>
        <c:delete val="0"/>
        <c:axPos val="r"/>
        <c:numFmt formatCode="General" sourceLinked="1"/>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244218880"/>
        <c:crosses val="max"/>
        <c:crossBetween val="between"/>
        <c:majorUnit val="10"/>
        <c:minorUnit val="2"/>
      </c:valAx>
      <c:catAx>
        <c:axId val="244218880"/>
        <c:scaling>
          <c:orientation val="minMax"/>
        </c:scaling>
        <c:delete val="1"/>
        <c:axPos val="b"/>
        <c:numFmt formatCode="General" sourceLinked="1"/>
        <c:majorTickMark val="out"/>
        <c:minorTickMark val="none"/>
        <c:tickLblPos val="none"/>
        <c:crossAx val="244217344"/>
        <c:crosses val="min"/>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userShapes r:id="rId2"/>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4280999212945547E-2"/>
          <c:y val="0.10872850796205373"/>
          <c:w val="0.97109559826524894"/>
          <c:h val="0.86906015150583071"/>
        </c:manualLayout>
      </c:layout>
      <c:lineChart>
        <c:grouping val="standard"/>
        <c:varyColors val="0"/>
        <c:ser>
          <c:idx val="0"/>
          <c:order val="0"/>
          <c:tx>
            <c:strRef>
              <c:f>quarterlydecomp!$L$8</c:f>
              <c:strCache>
                <c:ptCount val="1"/>
                <c:pt idx="0">
                  <c:v>y-h</c:v>
                </c:pt>
              </c:strCache>
            </c:strRef>
          </c:tx>
          <c:spPr>
            <a:ln>
              <a:solidFill>
                <a:srgbClr val="1F497D"/>
              </a:solidFill>
            </a:ln>
          </c:spPr>
          <c:marker>
            <c:symbol val="none"/>
          </c:marker>
          <c:cat>
            <c:numRef>
              <c:f>quarterlydecomp!$A$9:$A$300</c:f>
              <c:numCache>
                <c:formatCode>m/d/yyyy</c:formatCode>
                <c:ptCount val="292"/>
                <c:pt idx="0">
                  <c:v>17213</c:v>
                </c:pt>
                <c:pt idx="1">
                  <c:v>17302</c:v>
                </c:pt>
                <c:pt idx="2">
                  <c:v>17394</c:v>
                </c:pt>
                <c:pt idx="3">
                  <c:v>17486</c:v>
                </c:pt>
                <c:pt idx="4">
                  <c:v>17578</c:v>
                </c:pt>
                <c:pt idx="5">
                  <c:v>17668</c:v>
                </c:pt>
                <c:pt idx="6">
                  <c:v>17760</c:v>
                </c:pt>
                <c:pt idx="7">
                  <c:v>17852</c:v>
                </c:pt>
                <c:pt idx="8">
                  <c:v>17944</c:v>
                </c:pt>
                <c:pt idx="9">
                  <c:v>18033</c:v>
                </c:pt>
                <c:pt idx="10">
                  <c:v>18125</c:v>
                </c:pt>
                <c:pt idx="11">
                  <c:v>18217</c:v>
                </c:pt>
                <c:pt idx="12">
                  <c:v>18309</c:v>
                </c:pt>
                <c:pt idx="13">
                  <c:v>18398</c:v>
                </c:pt>
                <c:pt idx="14">
                  <c:v>18490</c:v>
                </c:pt>
                <c:pt idx="15">
                  <c:v>18582</c:v>
                </c:pt>
                <c:pt idx="16">
                  <c:v>18674</c:v>
                </c:pt>
                <c:pt idx="17">
                  <c:v>18763</c:v>
                </c:pt>
                <c:pt idx="18">
                  <c:v>18855</c:v>
                </c:pt>
                <c:pt idx="19">
                  <c:v>18947</c:v>
                </c:pt>
                <c:pt idx="20">
                  <c:v>19039</c:v>
                </c:pt>
                <c:pt idx="21">
                  <c:v>19129</c:v>
                </c:pt>
                <c:pt idx="22">
                  <c:v>19221</c:v>
                </c:pt>
                <c:pt idx="23">
                  <c:v>19313</c:v>
                </c:pt>
                <c:pt idx="24">
                  <c:v>19405</c:v>
                </c:pt>
                <c:pt idx="25">
                  <c:v>19494</c:v>
                </c:pt>
                <c:pt idx="26">
                  <c:v>19586</c:v>
                </c:pt>
                <c:pt idx="27">
                  <c:v>19678</c:v>
                </c:pt>
                <c:pt idx="28">
                  <c:v>19770</c:v>
                </c:pt>
                <c:pt idx="29">
                  <c:v>19859</c:v>
                </c:pt>
                <c:pt idx="30">
                  <c:v>19951</c:v>
                </c:pt>
                <c:pt idx="31">
                  <c:v>20043</c:v>
                </c:pt>
                <c:pt idx="32">
                  <c:v>20135</c:v>
                </c:pt>
                <c:pt idx="33">
                  <c:v>20224</c:v>
                </c:pt>
                <c:pt idx="34">
                  <c:v>20316</c:v>
                </c:pt>
                <c:pt idx="35">
                  <c:v>20408</c:v>
                </c:pt>
                <c:pt idx="36">
                  <c:v>20500</c:v>
                </c:pt>
                <c:pt idx="37">
                  <c:v>20590</c:v>
                </c:pt>
                <c:pt idx="38">
                  <c:v>20682</c:v>
                </c:pt>
                <c:pt idx="39">
                  <c:v>20774</c:v>
                </c:pt>
                <c:pt idx="40">
                  <c:v>20866</c:v>
                </c:pt>
                <c:pt idx="41">
                  <c:v>20955</c:v>
                </c:pt>
                <c:pt idx="42">
                  <c:v>21047</c:v>
                </c:pt>
                <c:pt idx="43">
                  <c:v>21139</c:v>
                </c:pt>
                <c:pt idx="44">
                  <c:v>21231</c:v>
                </c:pt>
                <c:pt idx="45">
                  <c:v>21320</c:v>
                </c:pt>
                <c:pt idx="46">
                  <c:v>21412</c:v>
                </c:pt>
                <c:pt idx="47">
                  <c:v>21504</c:v>
                </c:pt>
                <c:pt idx="48">
                  <c:v>21596</c:v>
                </c:pt>
                <c:pt idx="49">
                  <c:v>21685</c:v>
                </c:pt>
                <c:pt idx="50">
                  <c:v>21777</c:v>
                </c:pt>
                <c:pt idx="51">
                  <c:v>21869</c:v>
                </c:pt>
                <c:pt idx="52">
                  <c:v>21961</c:v>
                </c:pt>
                <c:pt idx="53">
                  <c:v>22051</c:v>
                </c:pt>
                <c:pt idx="54">
                  <c:v>22143</c:v>
                </c:pt>
                <c:pt idx="55">
                  <c:v>22235</c:v>
                </c:pt>
                <c:pt idx="56">
                  <c:v>22327</c:v>
                </c:pt>
                <c:pt idx="57">
                  <c:v>22416</c:v>
                </c:pt>
                <c:pt idx="58">
                  <c:v>22508</c:v>
                </c:pt>
                <c:pt idx="59">
                  <c:v>22600</c:v>
                </c:pt>
                <c:pt idx="60">
                  <c:v>22692</c:v>
                </c:pt>
                <c:pt idx="61">
                  <c:v>22781</c:v>
                </c:pt>
                <c:pt idx="62">
                  <c:v>22873</c:v>
                </c:pt>
                <c:pt idx="63">
                  <c:v>22965</c:v>
                </c:pt>
                <c:pt idx="64">
                  <c:v>23057</c:v>
                </c:pt>
                <c:pt idx="65">
                  <c:v>23146</c:v>
                </c:pt>
                <c:pt idx="66">
                  <c:v>23238</c:v>
                </c:pt>
                <c:pt idx="67">
                  <c:v>23330</c:v>
                </c:pt>
                <c:pt idx="68">
                  <c:v>23422</c:v>
                </c:pt>
                <c:pt idx="69">
                  <c:v>23512</c:v>
                </c:pt>
                <c:pt idx="70">
                  <c:v>23604</c:v>
                </c:pt>
                <c:pt idx="71">
                  <c:v>23696</c:v>
                </c:pt>
                <c:pt idx="72">
                  <c:v>23788</c:v>
                </c:pt>
                <c:pt idx="73">
                  <c:v>23877</c:v>
                </c:pt>
                <c:pt idx="74">
                  <c:v>23969</c:v>
                </c:pt>
                <c:pt idx="75">
                  <c:v>24061</c:v>
                </c:pt>
                <c:pt idx="76">
                  <c:v>24153</c:v>
                </c:pt>
                <c:pt idx="77">
                  <c:v>24242</c:v>
                </c:pt>
                <c:pt idx="78">
                  <c:v>24334</c:v>
                </c:pt>
                <c:pt idx="79">
                  <c:v>24426</c:v>
                </c:pt>
                <c:pt idx="80">
                  <c:v>24518</c:v>
                </c:pt>
                <c:pt idx="81">
                  <c:v>24607</c:v>
                </c:pt>
                <c:pt idx="82">
                  <c:v>24699</c:v>
                </c:pt>
                <c:pt idx="83">
                  <c:v>24791</c:v>
                </c:pt>
                <c:pt idx="84">
                  <c:v>24883</c:v>
                </c:pt>
                <c:pt idx="85">
                  <c:v>24973</c:v>
                </c:pt>
                <c:pt idx="86">
                  <c:v>25065</c:v>
                </c:pt>
                <c:pt idx="87">
                  <c:v>25157</c:v>
                </c:pt>
                <c:pt idx="88">
                  <c:v>25249</c:v>
                </c:pt>
                <c:pt idx="89">
                  <c:v>25338</c:v>
                </c:pt>
                <c:pt idx="90">
                  <c:v>25430</c:v>
                </c:pt>
                <c:pt idx="91">
                  <c:v>25522</c:v>
                </c:pt>
                <c:pt idx="92">
                  <c:v>25614</c:v>
                </c:pt>
                <c:pt idx="93">
                  <c:v>25703</c:v>
                </c:pt>
                <c:pt idx="94">
                  <c:v>25795</c:v>
                </c:pt>
                <c:pt idx="95">
                  <c:v>25887</c:v>
                </c:pt>
                <c:pt idx="96">
                  <c:v>25979</c:v>
                </c:pt>
                <c:pt idx="97">
                  <c:v>26068</c:v>
                </c:pt>
                <c:pt idx="98">
                  <c:v>26160</c:v>
                </c:pt>
                <c:pt idx="99">
                  <c:v>26252</c:v>
                </c:pt>
                <c:pt idx="100">
                  <c:v>26344</c:v>
                </c:pt>
                <c:pt idx="101">
                  <c:v>26434</c:v>
                </c:pt>
                <c:pt idx="102">
                  <c:v>26526</c:v>
                </c:pt>
                <c:pt idx="103">
                  <c:v>26618</c:v>
                </c:pt>
                <c:pt idx="104">
                  <c:v>26710</c:v>
                </c:pt>
                <c:pt idx="105">
                  <c:v>26799</c:v>
                </c:pt>
                <c:pt idx="106">
                  <c:v>26891</c:v>
                </c:pt>
                <c:pt idx="107">
                  <c:v>26983</c:v>
                </c:pt>
                <c:pt idx="108">
                  <c:v>27075</c:v>
                </c:pt>
                <c:pt idx="109">
                  <c:v>27164</c:v>
                </c:pt>
                <c:pt idx="110">
                  <c:v>27256</c:v>
                </c:pt>
                <c:pt idx="111">
                  <c:v>27348</c:v>
                </c:pt>
                <c:pt idx="112">
                  <c:v>27440</c:v>
                </c:pt>
                <c:pt idx="113">
                  <c:v>27529</c:v>
                </c:pt>
                <c:pt idx="114">
                  <c:v>27621</c:v>
                </c:pt>
                <c:pt idx="115">
                  <c:v>27713</c:v>
                </c:pt>
                <c:pt idx="116">
                  <c:v>27805</c:v>
                </c:pt>
                <c:pt idx="117">
                  <c:v>27895</c:v>
                </c:pt>
                <c:pt idx="118">
                  <c:v>27987</c:v>
                </c:pt>
                <c:pt idx="119">
                  <c:v>28079</c:v>
                </c:pt>
                <c:pt idx="120">
                  <c:v>28171</c:v>
                </c:pt>
                <c:pt idx="121">
                  <c:v>28260</c:v>
                </c:pt>
                <c:pt idx="122">
                  <c:v>28352</c:v>
                </c:pt>
                <c:pt idx="123">
                  <c:v>28444</c:v>
                </c:pt>
                <c:pt idx="124">
                  <c:v>28536</c:v>
                </c:pt>
                <c:pt idx="125">
                  <c:v>28625</c:v>
                </c:pt>
                <c:pt idx="126">
                  <c:v>28717</c:v>
                </c:pt>
                <c:pt idx="127">
                  <c:v>28809</c:v>
                </c:pt>
                <c:pt idx="128">
                  <c:v>28901</c:v>
                </c:pt>
                <c:pt idx="129">
                  <c:v>28990</c:v>
                </c:pt>
                <c:pt idx="130">
                  <c:v>29082</c:v>
                </c:pt>
                <c:pt idx="131">
                  <c:v>29174</c:v>
                </c:pt>
                <c:pt idx="132">
                  <c:v>29266</c:v>
                </c:pt>
                <c:pt idx="133">
                  <c:v>29356</c:v>
                </c:pt>
                <c:pt idx="134">
                  <c:v>29448</c:v>
                </c:pt>
                <c:pt idx="135">
                  <c:v>29540</c:v>
                </c:pt>
                <c:pt idx="136">
                  <c:v>29632</c:v>
                </c:pt>
                <c:pt idx="137">
                  <c:v>29721</c:v>
                </c:pt>
                <c:pt idx="138">
                  <c:v>29813</c:v>
                </c:pt>
                <c:pt idx="139">
                  <c:v>29905</c:v>
                </c:pt>
                <c:pt idx="140">
                  <c:v>29997</c:v>
                </c:pt>
                <c:pt idx="141">
                  <c:v>30086</c:v>
                </c:pt>
                <c:pt idx="142">
                  <c:v>30178</c:v>
                </c:pt>
                <c:pt idx="143">
                  <c:v>30270</c:v>
                </c:pt>
                <c:pt idx="144">
                  <c:v>30362</c:v>
                </c:pt>
                <c:pt idx="145">
                  <c:v>30451</c:v>
                </c:pt>
                <c:pt idx="146">
                  <c:v>30543</c:v>
                </c:pt>
                <c:pt idx="147">
                  <c:v>30635</c:v>
                </c:pt>
                <c:pt idx="148">
                  <c:v>30727</c:v>
                </c:pt>
                <c:pt idx="149">
                  <c:v>30817</c:v>
                </c:pt>
                <c:pt idx="150">
                  <c:v>30909</c:v>
                </c:pt>
                <c:pt idx="151">
                  <c:v>31001</c:v>
                </c:pt>
                <c:pt idx="152">
                  <c:v>31093</c:v>
                </c:pt>
                <c:pt idx="153">
                  <c:v>31182</c:v>
                </c:pt>
                <c:pt idx="154">
                  <c:v>31274</c:v>
                </c:pt>
                <c:pt idx="155">
                  <c:v>31366</c:v>
                </c:pt>
                <c:pt idx="156">
                  <c:v>31458</c:v>
                </c:pt>
                <c:pt idx="157">
                  <c:v>31547</c:v>
                </c:pt>
                <c:pt idx="158">
                  <c:v>31639</c:v>
                </c:pt>
                <c:pt idx="159">
                  <c:v>31731</c:v>
                </c:pt>
                <c:pt idx="160">
                  <c:v>31823</c:v>
                </c:pt>
                <c:pt idx="161">
                  <c:v>31912</c:v>
                </c:pt>
                <c:pt idx="162">
                  <c:v>32004</c:v>
                </c:pt>
                <c:pt idx="163">
                  <c:v>32096</c:v>
                </c:pt>
                <c:pt idx="164">
                  <c:v>32188</c:v>
                </c:pt>
                <c:pt idx="165">
                  <c:v>32278</c:v>
                </c:pt>
                <c:pt idx="166">
                  <c:v>32370</c:v>
                </c:pt>
                <c:pt idx="167">
                  <c:v>32462</c:v>
                </c:pt>
                <c:pt idx="168">
                  <c:v>32554</c:v>
                </c:pt>
                <c:pt idx="169">
                  <c:v>32643</c:v>
                </c:pt>
                <c:pt idx="170">
                  <c:v>32735</c:v>
                </c:pt>
                <c:pt idx="171">
                  <c:v>32827</c:v>
                </c:pt>
                <c:pt idx="172">
                  <c:v>32919</c:v>
                </c:pt>
                <c:pt idx="173">
                  <c:v>33008</c:v>
                </c:pt>
                <c:pt idx="174">
                  <c:v>33100</c:v>
                </c:pt>
                <c:pt idx="175">
                  <c:v>33192</c:v>
                </c:pt>
                <c:pt idx="176">
                  <c:v>33284</c:v>
                </c:pt>
                <c:pt idx="177">
                  <c:v>33373</c:v>
                </c:pt>
                <c:pt idx="178">
                  <c:v>33465</c:v>
                </c:pt>
                <c:pt idx="179">
                  <c:v>33557</c:v>
                </c:pt>
                <c:pt idx="180">
                  <c:v>33649</c:v>
                </c:pt>
                <c:pt idx="181">
                  <c:v>33739</c:v>
                </c:pt>
                <c:pt idx="182">
                  <c:v>33831</c:v>
                </c:pt>
                <c:pt idx="183">
                  <c:v>33923</c:v>
                </c:pt>
                <c:pt idx="184">
                  <c:v>34015</c:v>
                </c:pt>
                <c:pt idx="185">
                  <c:v>34104</c:v>
                </c:pt>
                <c:pt idx="186">
                  <c:v>34196</c:v>
                </c:pt>
                <c:pt idx="187">
                  <c:v>34288</c:v>
                </c:pt>
                <c:pt idx="188">
                  <c:v>34380</c:v>
                </c:pt>
                <c:pt idx="189">
                  <c:v>34469</c:v>
                </c:pt>
                <c:pt idx="190">
                  <c:v>34561</c:v>
                </c:pt>
                <c:pt idx="191">
                  <c:v>34653</c:v>
                </c:pt>
                <c:pt idx="192">
                  <c:v>34745</c:v>
                </c:pt>
                <c:pt idx="193">
                  <c:v>34834</c:v>
                </c:pt>
                <c:pt idx="194">
                  <c:v>34926</c:v>
                </c:pt>
                <c:pt idx="195">
                  <c:v>35018</c:v>
                </c:pt>
                <c:pt idx="196">
                  <c:v>35110</c:v>
                </c:pt>
                <c:pt idx="197">
                  <c:v>35200</c:v>
                </c:pt>
                <c:pt idx="198">
                  <c:v>35292</c:v>
                </c:pt>
                <c:pt idx="199">
                  <c:v>35384</c:v>
                </c:pt>
                <c:pt idx="200">
                  <c:v>35476</c:v>
                </c:pt>
                <c:pt idx="201">
                  <c:v>35565</c:v>
                </c:pt>
                <c:pt idx="202">
                  <c:v>35657</c:v>
                </c:pt>
                <c:pt idx="203">
                  <c:v>35749</c:v>
                </c:pt>
                <c:pt idx="204">
                  <c:v>35841</c:v>
                </c:pt>
                <c:pt idx="205">
                  <c:v>35930</c:v>
                </c:pt>
                <c:pt idx="206">
                  <c:v>36022</c:v>
                </c:pt>
                <c:pt idx="207">
                  <c:v>36114</c:v>
                </c:pt>
                <c:pt idx="208">
                  <c:v>36206</c:v>
                </c:pt>
                <c:pt idx="209">
                  <c:v>36295</c:v>
                </c:pt>
                <c:pt idx="210">
                  <c:v>36387</c:v>
                </c:pt>
                <c:pt idx="211">
                  <c:v>36479</c:v>
                </c:pt>
                <c:pt idx="212">
                  <c:v>36571</c:v>
                </c:pt>
                <c:pt idx="213">
                  <c:v>36661</c:v>
                </c:pt>
                <c:pt idx="214">
                  <c:v>36753</c:v>
                </c:pt>
                <c:pt idx="215">
                  <c:v>36845</c:v>
                </c:pt>
                <c:pt idx="216">
                  <c:v>36937</c:v>
                </c:pt>
                <c:pt idx="217">
                  <c:v>37026</c:v>
                </c:pt>
                <c:pt idx="218">
                  <c:v>37118</c:v>
                </c:pt>
                <c:pt idx="219">
                  <c:v>37210</c:v>
                </c:pt>
                <c:pt idx="220">
                  <c:v>37302</c:v>
                </c:pt>
                <c:pt idx="221">
                  <c:v>37391</c:v>
                </c:pt>
                <c:pt idx="222">
                  <c:v>37483</c:v>
                </c:pt>
                <c:pt idx="223">
                  <c:v>37575</c:v>
                </c:pt>
                <c:pt idx="224">
                  <c:v>37667</c:v>
                </c:pt>
                <c:pt idx="225">
                  <c:v>37756</c:v>
                </c:pt>
                <c:pt idx="226">
                  <c:v>37848</c:v>
                </c:pt>
                <c:pt idx="227">
                  <c:v>37940</c:v>
                </c:pt>
                <c:pt idx="228">
                  <c:v>38032</c:v>
                </c:pt>
                <c:pt idx="229">
                  <c:v>38122</c:v>
                </c:pt>
                <c:pt idx="230">
                  <c:v>38214</c:v>
                </c:pt>
                <c:pt idx="231">
                  <c:v>38306</c:v>
                </c:pt>
                <c:pt idx="232">
                  <c:v>38398</c:v>
                </c:pt>
                <c:pt idx="233">
                  <c:v>38487</c:v>
                </c:pt>
                <c:pt idx="234">
                  <c:v>38579</c:v>
                </c:pt>
                <c:pt idx="235">
                  <c:v>38671</c:v>
                </c:pt>
                <c:pt idx="236">
                  <c:v>38763</c:v>
                </c:pt>
                <c:pt idx="237">
                  <c:v>38852</c:v>
                </c:pt>
                <c:pt idx="238">
                  <c:v>38944</c:v>
                </c:pt>
                <c:pt idx="239">
                  <c:v>39036</c:v>
                </c:pt>
                <c:pt idx="240">
                  <c:v>39128</c:v>
                </c:pt>
                <c:pt idx="241">
                  <c:v>39217</c:v>
                </c:pt>
                <c:pt idx="242">
                  <c:v>39309</c:v>
                </c:pt>
                <c:pt idx="243">
                  <c:v>39401</c:v>
                </c:pt>
                <c:pt idx="244">
                  <c:v>39493</c:v>
                </c:pt>
                <c:pt idx="245">
                  <c:v>39583</c:v>
                </c:pt>
                <c:pt idx="246">
                  <c:v>39675</c:v>
                </c:pt>
                <c:pt idx="247">
                  <c:v>39767</c:v>
                </c:pt>
                <c:pt idx="248">
                  <c:v>39859</c:v>
                </c:pt>
                <c:pt idx="249">
                  <c:v>39948</c:v>
                </c:pt>
                <c:pt idx="250">
                  <c:v>40040</c:v>
                </c:pt>
                <c:pt idx="251">
                  <c:v>40132</c:v>
                </c:pt>
                <c:pt idx="252">
                  <c:v>40224</c:v>
                </c:pt>
                <c:pt idx="253">
                  <c:v>40313</c:v>
                </c:pt>
                <c:pt idx="254">
                  <c:v>40405</c:v>
                </c:pt>
                <c:pt idx="255">
                  <c:v>40497</c:v>
                </c:pt>
                <c:pt idx="256">
                  <c:v>40589</c:v>
                </c:pt>
                <c:pt idx="257">
                  <c:v>40678</c:v>
                </c:pt>
                <c:pt idx="258">
                  <c:v>40770</c:v>
                </c:pt>
                <c:pt idx="259">
                  <c:v>40862</c:v>
                </c:pt>
                <c:pt idx="260">
                  <c:v>40954</c:v>
                </c:pt>
                <c:pt idx="261">
                  <c:v>41044</c:v>
                </c:pt>
                <c:pt idx="262">
                  <c:v>41136</c:v>
                </c:pt>
                <c:pt idx="263">
                  <c:v>41228</c:v>
                </c:pt>
                <c:pt idx="264">
                  <c:v>41320</c:v>
                </c:pt>
                <c:pt idx="265">
                  <c:v>41409</c:v>
                </c:pt>
                <c:pt idx="266">
                  <c:v>41501</c:v>
                </c:pt>
                <c:pt idx="267">
                  <c:v>41593</c:v>
                </c:pt>
                <c:pt idx="268">
                  <c:v>41685</c:v>
                </c:pt>
              </c:numCache>
            </c:numRef>
          </c:cat>
          <c:val>
            <c:numRef>
              <c:f>quarterlydecomp!$L$8:$L$300</c:f>
              <c:numCache>
                <c:formatCode>0.00</c:formatCode>
                <c:ptCount val="293"/>
                <c:pt idx="0" formatCode="General">
                  <c:v>0</c:v>
                </c:pt>
                <c:pt idx="1">
                  <c:v>0</c:v>
                </c:pt>
                <c:pt idx="2" formatCode="General">
                  <c:v>0.48364721215614637</c:v>
                </c:pt>
                <c:pt idx="3" formatCode="General">
                  <c:v>-0.25387446313485107</c:v>
                </c:pt>
                <c:pt idx="4" formatCode="General">
                  <c:v>0.63911125361042487</c:v>
                </c:pt>
                <c:pt idx="5" formatCode="General">
                  <c:v>3.6445266314384384</c:v>
                </c:pt>
                <c:pt idx="6" formatCode="General">
                  <c:v>6.0654932775523029</c:v>
                </c:pt>
                <c:pt idx="7" formatCode="General">
                  <c:v>5.3126143269635939</c:v>
                </c:pt>
                <c:pt idx="8" formatCode="General">
                  <c:v>6.057986420841166</c:v>
                </c:pt>
                <c:pt idx="9" formatCode="General">
                  <c:v>5.3371700258815213</c:v>
                </c:pt>
                <c:pt idx="10" formatCode="General">
                  <c:v>5.7806646092116498</c:v>
                </c:pt>
                <c:pt idx="11" formatCode="General">
                  <c:v>8.3472535311359675</c:v>
                </c:pt>
                <c:pt idx="12" formatCode="General">
                  <c:v>8.3417674245815476</c:v>
                </c:pt>
                <c:pt idx="13" formatCode="General">
                  <c:v>12.841554336358918</c:v>
                </c:pt>
                <c:pt idx="14" formatCode="General">
                  <c:v>14.483360897272402</c:v>
                </c:pt>
                <c:pt idx="15" formatCode="General">
                  <c:v>16.036739505907384</c:v>
                </c:pt>
                <c:pt idx="16" formatCode="General">
                  <c:v>16.500062975472709</c:v>
                </c:pt>
                <c:pt idx="17" formatCode="General">
                  <c:v>16.010165888156404</c:v>
                </c:pt>
                <c:pt idx="18" formatCode="General">
                  <c:v>16.440857747472084</c:v>
                </c:pt>
                <c:pt idx="19" formatCode="General">
                  <c:v>19.0848194500715</c:v>
                </c:pt>
                <c:pt idx="20" formatCode="General">
                  <c:v>19.147568967915561</c:v>
                </c:pt>
                <c:pt idx="21" formatCode="General">
                  <c:v>19.313384099295035</c:v>
                </c:pt>
                <c:pt idx="22" formatCode="General">
                  <c:v>20.485716374341621</c:v>
                </c:pt>
                <c:pt idx="23" formatCode="General">
                  <c:v>20.929666556443792</c:v>
                </c:pt>
                <c:pt idx="24" formatCode="General">
                  <c:v>22.322999956225107</c:v>
                </c:pt>
                <c:pt idx="25" formatCode="General">
                  <c:v>23.823693470645679</c:v>
                </c:pt>
                <c:pt idx="26" formatCode="General">
                  <c:v>24.649214320052781</c:v>
                </c:pt>
                <c:pt idx="27" formatCode="General">
                  <c:v>24.623666199273053</c:v>
                </c:pt>
                <c:pt idx="28" formatCode="General">
                  <c:v>24.0418039789426</c:v>
                </c:pt>
                <c:pt idx="29" formatCode="General">
                  <c:v>24.430616996920349</c:v>
                </c:pt>
                <c:pt idx="30" formatCode="General">
                  <c:v>25.860305007549563</c:v>
                </c:pt>
                <c:pt idx="31" formatCode="General">
                  <c:v>27.310863548757467</c:v>
                </c:pt>
                <c:pt idx="32" formatCode="General">
                  <c:v>28.887224536794598</c:v>
                </c:pt>
                <c:pt idx="33" formatCode="General">
                  <c:v>30.28491281013217</c:v>
                </c:pt>
                <c:pt idx="34" formatCode="General">
                  <c:v>31.406208528012147</c:v>
                </c:pt>
                <c:pt idx="35" formatCode="General">
                  <c:v>31.280214153903565</c:v>
                </c:pt>
                <c:pt idx="36" formatCode="General">
                  <c:v>30.756428489727529</c:v>
                </c:pt>
                <c:pt idx="37" formatCode="General">
                  <c:v>30.698283959676733</c:v>
                </c:pt>
                <c:pt idx="38" formatCode="General">
                  <c:v>31.362426926566879</c:v>
                </c:pt>
                <c:pt idx="39" formatCode="General">
                  <c:v>31.482138514634798</c:v>
                </c:pt>
                <c:pt idx="40" formatCode="General">
                  <c:v>33.583547593982928</c:v>
                </c:pt>
                <c:pt idx="41" formatCode="General">
                  <c:v>33.987332007962138</c:v>
                </c:pt>
                <c:pt idx="42" formatCode="General">
                  <c:v>34.132116905556671</c:v>
                </c:pt>
                <c:pt idx="43" formatCode="General">
                  <c:v>34.834844637820034</c:v>
                </c:pt>
                <c:pt idx="44" formatCode="General">
                  <c:v>35.837913568844122</c:v>
                </c:pt>
                <c:pt idx="45" formatCode="General">
                  <c:v>35.366582568641256</c:v>
                </c:pt>
                <c:pt idx="46" formatCode="General">
                  <c:v>36.578893792114243</c:v>
                </c:pt>
                <c:pt idx="47" formatCode="General">
                  <c:v>38.33367454778417</c:v>
                </c:pt>
                <c:pt idx="48" formatCode="General">
                  <c:v>39.364473889426733</c:v>
                </c:pt>
                <c:pt idx="49" formatCode="General">
                  <c:v>40.39207357328808</c:v>
                </c:pt>
                <c:pt idx="50" formatCode="General">
                  <c:v>41.041563568640363</c:v>
                </c:pt>
                <c:pt idx="51" formatCode="General">
                  <c:v>41.064158714366719</c:v>
                </c:pt>
                <c:pt idx="52" formatCode="General">
                  <c:v>41.515188522626559</c:v>
                </c:pt>
                <c:pt idx="53" formatCode="General">
                  <c:v>44.228940404131983</c:v>
                </c:pt>
                <c:pt idx="54" formatCode="General">
                  <c:v>42.522452423192163</c:v>
                </c:pt>
                <c:pt idx="55" formatCode="General">
                  <c:v>42.589950377734738</c:v>
                </c:pt>
                <c:pt idx="56" formatCode="General">
                  <c:v>42.320860389336417</c:v>
                </c:pt>
                <c:pt idx="57" formatCode="General">
                  <c:v>43.158267480602959</c:v>
                </c:pt>
                <c:pt idx="58" formatCode="General">
                  <c:v>46.424644210809532</c:v>
                </c:pt>
                <c:pt idx="59" formatCode="General">
                  <c:v>47.45775098424258</c:v>
                </c:pt>
                <c:pt idx="60" formatCode="General">
                  <c:v>48.724491785900184</c:v>
                </c:pt>
                <c:pt idx="61" formatCode="General">
                  <c:v>49.292037393121127</c:v>
                </c:pt>
                <c:pt idx="62" formatCode="General">
                  <c:v>49.885923351563314</c:v>
                </c:pt>
                <c:pt idx="63" formatCode="General">
                  <c:v>51.378698483020742</c:v>
                </c:pt>
                <c:pt idx="64" formatCode="General">
                  <c:v>52.876391059520351</c:v>
                </c:pt>
                <c:pt idx="65" formatCode="General">
                  <c:v>53.1457624357136</c:v>
                </c:pt>
                <c:pt idx="66" formatCode="General">
                  <c:v>54.015594734576105</c:v>
                </c:pt>
                <c:pt idx="67" formatCode="General">
                  <c:v>55.813779554060055</c:v>
                </c:pt>
                <c:pt idx="68" formatCode="General">
                  <c:v>56.102823078724846</c:v>
                </c:pt>
                <c:pt idx="69" formatCode="General">
                  <c:v>57.076207486182959</c:v>
                </c:pt>
                <c:pt idx="70" formatCode="General">
                  <c:v>57.539497035272966</c:v>
                </c:pt>
                <c:pt idx="71" formatCode="General">
                  <c:v>58.491281444428388</c:v>
                </c:pt>
                <c:pt idx="72" formatCode="General">
                  <c:v>58.437054157824448</c:v>
                </c:pt>
                <c:pt idx="73" formatCode="General">
                  <c:v>60.038512325338694</c:v>
                </c:pt>
                <c:pt idx="74" formatCode="General">
                  <c:v>60.093962948502593</c:v>
                </c:pt>
                <c:pt idx="75" formatCode="General">
                  <c:v>62.015410535265815</c:v>
                </c:pt>
                <c:pt idx="76" formatCode="General">
                  <c:v>63.44189986690975</c:v>
                </c:pt>
                <c:pt idx="77" formatCode="General">
                  <c:v>65.072347549824769</c:v>
                </c:pt>
                <c:pt idx="78" formatCode="General">
                  <c:v>64.703102831698502</c:v>
                </c:pt>
                <c:pt idx="79" formatCode="General">
                  <c:v>64.865837232154675</c:v>
                </c:pt>
                <c:pt idx="80" formatCode="General">
                  <c:v>65.740916150923582</c:v>
                </c:pt>
                <c:pt idx="81" formatCode="General">
                  <c:v>66.443882474408611</c:v>
                </c:pt>
                <c:pt idx="82" formatCode="General">
                  <c:v>67.627438134535254</c:v>
                </c:pt>
                <c:pt idx="83" formatCode="General">
                  <c:v>67.861105045618032</c:v>
                </c:pt>
                <c:pt idx="84" formatCode="General">
                  <c:v>68.292935088732349</c:v>
                </c:pt>
                <c:pt idx="85" formatCode="General">
                  <c:v>70.10281216733577</c:v>
                </c:pt>
                <c:pt idx="86" formatCode="General">
                  <c:v>71.035642188476274</c:v>
                </c:pt>
                <c:pt idx="87" formatCode="General">
                  <c:v>71.497304629687136</c:v>
                </c:pt>
                <c:pt idx="88" formatCode="General">
                  <c:v>71.479516208219309</c:v>
                </c:pt>
                <c:pt idx="89" formatCode="General">
                  <c:v>71.377893996750785</c:v>
                </c:pt>
                <c:pt idx="90" formatCode="General">
                  <c:v>71.535448161169725</c:v>
                </c:pt>
                <c:pt idx="91" formatCode="General">
                  <c:v>71.887040666654258</c:v>
                </c:pt>
                <c:pt idx="92" formatCode="General">
                  <c:v>71.82332476707623</c:v>
                </c:pt>
                <c:pt idx="93" formatCode="General">
                  <c:v>71.883037317677491</c:v>
                </c:pt>
                <c:pt idx="94" formatCode="General">
                  <c:v>72.960274127286212</c:v>
                </c:pt>
                <c:pt idx="95" formatCode="General">
                  <c:v>74.617884367328912</c:v>
                </c:pt>
                <c:pt idx="96" formatCode="General">
                  <c:v>74.108046849309218</c:v>
                </c:pt>
                <c:pt idx="97" formatCode="General">
                  <c:v>76.467909619668603</c:v>
                </c:pt>
                <c:pt idx="98" formatCode="General">
                  <c:v>76.610956177964056</c:v>
                </c:pt>
                <c:pt idx="99" formatCode="General">
                  <c:v>77.815546825051626</c:v>
                </c:pt>
                <c:pt idx="100" formatCode="General">
                  <c:v>77.699330181618251</c:v>
                </c:pt>
                <c:pt idx="101" formatCode="General">
                  <c:v>78.439649185215799</c:v>
                </c:pt>
                <c:pt idx="102" formatCode="General">
                  <c:v>80.191729840217207</c:v>
                </c:pt>
                <c:pt idx="103" formatCode="General">
                  <c:v>80.903449390970096</c:v>
                </c:pt>
                <c:pt idx="104" formatCode="General">
                  <c:v>82.545587928861934</c:v>
                </c:pt>
                <c:pt idx="105" formatCode="General">
                  <c:v>83.942556348211525</c:v>
                </c:pt>
                <c:pt idx="106" formatCode="General">
                  <c:v>83.865485031819517</c:v>
                </c:pt>
                <c:pt idx="107" formatCode="General">
                  <c:v>83.014478137638619</c:v>
                </c:pt>
                <c:pt idx="108" formatCode="General">
                  <c:v>83.45931420611025</c:v>
                </c:pt>
                <c:pt idx="109" formatCode="General">
                  <c:v>82.088066518454568</c:v>
                </c:pt>
                <c:pt idx="110" formatCode="General">
                  <c:v>82.022612741101071</c:v>
                </c:pt>
                <c:pt idx="111" formatCode="General">
                  <c:v>81.443370464105342</c:v>
                </c:pt>
                <c:pt idx="112" formatCode="General">
                  <c:v>81.693969345665678</c:v>
                </c:pt>
                <c:pt idx="113" formatCode="General">
                  <c:v>83.112117333592849</c:v>
                </c:pt>
                <c:pt idx="114" formatCode="General">
                  <c:v>84.845439245422384</c:v>
                </c:pt>
                <c:pt idx="115" formatCode="General">
                  <c:v>86.08498417149184</c:v>
                </c:pt>
                <c:pt idx="116" formatCode="General">
                  <c:v>86.138803793108451</c:v>
                </c:pt>
                <c:pt idx="117" formatCode="General">
                  <c:v>87.453369335453317</c:v>
                </c:pt>
                <c:pt idx="118" formatCode="General">
                  <c:v>88.051781961273022</c:v>
                </c:pt>
                <c:pt idx="119" formatCode="General">
                  <c:v>88.276116819605107</c:v>
                </c:pt>
                <c:pt idx="120" formatCode="General">
                  <c:v>88.65728754504282</c:v>
                </c:pt>
                <c:pt idx="121" formatCode="General">
                  <c:v>89.058216911051858</c:v>
                </c:pt>
                <c:pt idx="122" formatCode="General">
                  <c:v>89.620654020197222</c:v>
                </c:pt>
                <c:pt idx="123" formatCode="General">
                  <c:v>90.986043607145888</c:v>
                </c:pt>
                <c:pt idx="124" formatCode="General">
                  <c:v>90.231848896048007</c:v>
                </c:pt>
                <c:pt idx="125" formatCode="General">
                  <c:v>90.052439510325641</c:v>
                </c:pt>
                <c:pt idx="126" formatCode="General">
                  <c:v>91.4108886296235</c:v>
                </c:pt>
                <c:pt idx="127" formatCode="General">
                  <c:v>91.418018491809264</c:v>
                </c:pt>
                <c:pt idx="128" formatCode="General">
                  <c:v>91.498482045561076</c:v>
                </c:pt>
                <c:pt idx="129" formatCode="General">
                  <c:v>91.407053281475882</c:v>
                </c:pt>
                <c:pt idx="130" formatCode="General">
                  <c:v>90.805346351826813</c:v>
                </c:pt>
                <c:pt idx="131" formatCode="General">
                  <c:v>90.417511548161642</c:v>
                </c:pt>
                <c:pt idx="132" formatCode="General">
                  <c:v>90.314450083689593</c:v>
                </c:pt>
                <c:pt idx="133" formatCode="General">
                  <c:v>90.810316321734661</c:v>
                </c:pt>
                <c:pt idx="134" formatCode="General">
                  <c:v>89.777160816010124</c:v>
                </c:pt>
                <c:pt idx="135" formatCode="General">
                  <c:v>90.41641032307497</c:v>
                </c:pt>
                <c:pt idx="136" formatCode="General">
                  <c:v>91.943724930961793</c:v>
                </c:pt>
                <c:pt idx="137" formatCode="General">
                  <c:v>93.144814851003034</c:v>
                </c:pt>
                <c:pt idx="138" formatCode="General">
                  <c:v>92.756835389690664</c:v>
                </c:pt>
                <c:pt idx="139" formatCode="General">
                  <c:v>94.184794884054909</c:v>
                </c:pt>
                <c:pt idx="140" formatCode="General">
                  <c:v>92.855424178181579</c:v>
                </c:pt>
                <c:pt idx="141" formatCode="General">
                  <c:v>92.751368634358073</c:v>
                </c:pt>
                <c:pt idx="142" formatCode="General">
                  <c:v>92.980755364045621</c:v>
                </c:pt>
                <c:pt idx="143" formatCode="General">
                  <c:v>92.996297682581357</c:v>
                </c:pt>
                <c:pt idx="144" formatCode="General">
                  <c:v>93.612317947935011</c:v>
                </c:pt>
                <c:pt idx="145" formatCode="General">
                  <c:v>94.475155374773522</c:v>
                </c:pt>
                <c:pt idx="146" formatCode="General">
                  <c:v>95.906320087294745</c:v>
                </c:pt>
                <c:pt idx="147" formatCode="General">
                  <c:v>95.919979548510383</c:v>
                </c:pt>
                <c:pt idx="148" formatCode="General">
                  <c:v>96.945227623230224</c:v>
                </c:pt>
                <c:pt idx="149" formatCode="General">
                  <c:v>97.95160653107699</c:v>
                </c:pt>
                <c:pt idx="150" formatCode="General">
                  <c:v>98.743780847727876</c:v>
                </c:pt>
                <c:pt idx="151" formatCode="General">
                  <c:v>99.324299155647907</c:v>
                </c:pt>
                <c:pt idx="152" formatCode="General">
                  <c:v>99.697175082471333</c:v>
                </c:pt>
                <c:pt idx="153" formatCode="General">
                  <c:v>99.969419746853916</c:v>
                </c:pt>
                <c:pt idx="154" formatCode="General">
                  <c:v>100.32192044051453</c:v>
                </c:pt>
                <c:pt idx="155" formatCode="General">
                  <c:v>101.72557786351896</c:v>
                </c:pt>
                <c:pt idx="156" formatCode="General">
                  <c:v>101.97240416278142</c:v>
                </c:pt>
                <c:pt idx="157" formatCode="General">
                  <c:v>102.95891254518206</c:v>
                </c:pt>
                <c:pt idx="158" formatCode="General">
                  <c:v>103.46365284423871</c:v>
                </c:pt>
                <c:pt idx="159" formatCode="General">
                  <c:v>103.80731546777717</c:v>
                </c:pt>
                <c:pt idx="160" formatCode="General">
                  <c:v>103.69650222415952</c:v>
                </c:pt>
                <c:pt idx="161" formatCode="General">
                  <c:v>103.44175033354443</c:v>
                </c:pt>
                <c:pt idx="162" formatCode="General">
                  <c:v>104.37354702402061</c:v>
                </c:pt>
                <c:pt idx="163" formatCode="General">
                  <c:v>104.90485186619826</c:v>
                </c:pt>
                <c:pt idx="164" formatCode="General">
                  <c:v>105.48394041502513</c:v>
                </c:pt>
                <c:pt idx="165" formatCode="General">
                  <c:v>106.24504729683997</c:v>
                </c:pt>
                <c:pt idx="166" formatCode="General">
                  <c:v>106.29599215196714</c:v>
                </c:pt>
                <c:pt idx="167" formatCode="General">
                  <c:v>106.79431528396934</c:v>
                </c:pt>
                <c:pt idx="168" formatCode="General">
                  <c:v>107.04600467535492</c:v>
                </c:pt>
                <c:pt idx="169" formatCode="General">
                  <c:v>107.01340771683361</c:v>
                </c:pt>
                <c:pt idx="170" formatCode="General">
                  <c:v>106.90092627656753</c:v>
                </c:pt>
                <c:pt idx="171" formatCode="General">
                  <c:v>107.06007675497835</c:v>
                </c:pt>
                <c:pt idx="172" formatCode="General">
                  <c:v>107.07356246982167</c:v>
                </c:pt>
                <c:pt idx="173" formatCode="General">
                  <c:v>108.08105234573082</c:v>
                </c:pt>
                <c:pt idx="174" formatCode="General">
                  <c:v>109.13894270393128</c:v>
                </c:pt>
                <c:pt idx="175" formatCode="General">
                  <c:v>109.62403883082112</c:v>
                </c:pt>
                <c:pt idx="176" formatCode="General">
                  <c:v>108.96377373475249</c:v>
                </c:pt>
                <c:pt idx="177" formatCode="General">
                  <c:v>109.45263674299096</c:v>
                </c:pt>
                <c:pt idx="178" formatCode="General">
                  <c:v>110.70463310552876</c:v>
                </c:pt>
                <c:pt idx="179" formatCode="General">
                  <c:v>111.20625125156636</c:v>
                </c:pt>
                <c:pt idx="180" formatCode="General">
                  <c:v>111.80544198383603</c:v>
                </c:pt>
                <c:pt idx="181" formatCode="General">
                  <c:v>114.22905353466248</c:v>
                </c:pt>
                <c:pt idx="182" formatCode="General">
                  <c:v>114.75492383956878</c:v>
                </c:pt>
                <c:pt idx="183" formatCode="General">
                  <c:v>115.22871065482593</c:v>
                </c:pt>
                <c:pt idx="184" formatCode="General">
                  <c:v>115.73305758780998</c:v>
                </c:pt>
                <c:pt idx="185" formatCode="General">
                  <c:v>114.55834168172973</c:v>
                </c:pt>
                <c:pt idx="186" formatCode="General">
                  <c:v>114.54219874317788</c:v>
                </c:pt>
                <c:pt idx="187" formatCode="General">
                  <c:v>114.31459418439215</c:v>
                </c:pt>
                <c:pt idx="188" formatCode="General">
                  <c:v>115.58766158686095</c:v>
                </c:pt>
                <c:pt idx="189" formatCode="General">
                  <c:v>115.73401666599725</c:v>
                </c:pt>
                <c:pt idx="190" formatCode="General">
                  <c:v>115.75472767880333</c:v>
                </c:pt>
                <c:pt idx="191" formatCode="General">
                  <c:v>115.43591261089057</c:v>
                </c:pt>
                <c:pt idx="192" formatCode="General">
                  <c:v>116.27361815406985</c:v>
                </c:pt>
                <c:pt idx="193" formatCode="General">
                  <c:v>115.91334088233418</c:v>
                </c:pt>
                <c:pt idx="194" formatCode="General">
                  <c:v>116.30836693853126</c:v>
                </c:pt>
                <c:pt idx="195" formatCode="General">
                  <c:v>116.64730587491511</c:v>
                </c:pt>
                <c:pt idx="196" formatCode="General">
                  <c:v>117.5125505870663</c:v>
                </c:pt>
                <c:pt idx="197" formatCode="General">
                  <c:v>118.75584492554088</c:v>
                </c:pt>
                <c:pt idx="198" formatCode="General">
                  <c:v>119.91748296501646</c:v>
                </c:pt>
                <c:pt idx="199" formatCode="General">
                  <c:v>120.35299508971596</c:v>
                </c:pt>
                <c:pt idx="200" formatCode="General">
                  <c:v>120.55897112334655</c:v>
                </c:pt>
                <c:pt idx="201" formatCode="General">
                  <c:v>120.55516153597672</c:v>
                </c:pt>
                <c:pt idx="202" formatCode="General">
                  <c:v>121.58648397659995</c:v>
                </c:pt>
                <c:pt idx="203" formatCode="General">
                  <c:v>122.76574626775448</c:v>
                </c:pt>
                <c:pt idx="204" formatCode="General">
                  <c:v>123.58212358391307</c:v>
                </c:pt>
                <c:pt idx="205" formatCode="General">
                  <c:v>124.24652564861887</c:v>
                </c:pt>
                <c:pt idx="206" formatCode="General">
                  <c:v>125.08505334051802</c:v>
                </c:pt>
                <c:pt idx="207" formatCode="General">
                  <c:v>126.58706198415874</c:v>
                </c:pt>
                <c:pt idx="208" formatCode="General">
                  <c:v>126.82576830288833</c:v>
                </c:pt>
                <c:pt idx="209" formatCode="General">
                  <c:v>128.34729738464415</c:v>
                </c:pt>
                <c:pt idx="210" formatCode="General">
                  <c:v>128.42390690243573</c:v>
                </c:pt>
                <c:pt idx="211" formatCode="General">
                  <c:v>129.05042457810333</c:v>
                </c:pt>
                <c:pt idx="212" formatCode="General">
                  <c:v>130.54820341538314</c:v>
                </c:pt>
                <c:pt idx="213" formatCode="General">
                  <c:v>131.40767060914769</c:v>
                </c:pt>
                <c:pt idx="214" formatCode="General">
                  <c:v>132.70965533652381</c:v>
                </c:pt>
                <c:pt idx="215" formatCode="General">
                  <c:v>133.15005527484487</c:v>
                </c:pt>
                <c:pt idx="216" formatCode="General">
                  <c:v>133.75353123247959</c:v>
                </c:pt>
                <c:pt idx="217" formatCode="General">
                  <c:v>134.35895045767177</c:v>
                </c:pt>
                <c:pt idx="218" formatCode="General">
                  <c:v>135.45966670625251</c:v>
                </c:pt>
                <c:pt idx="219" formatCode="General">
                  <c:v>135.98967095906332</c:v>
                </c:pt>
                <c:pt idx="220" formatCode="General">
                  <c:v>136.77840534017622</c:v>
                </c:pt>
                <c:pt idx="221" formatCode="General">
                  <c:v>138.92485261301402</c:v>
                </c:pt>
                <c:pt idx="222" formatCode="General">
                  <c:v>139.27786699570885</c:v>
                </c:pt>
                <c:pt idx="223" formatCode="General">
                  <c:v>139.92401269018069</c:v>
                </c:pt>
                <c:pt idx="224" formatCode="General">
                  <c:v>140.06711086389777</c:v>
                </c:pt>
                <c:pt idx="225" formatCode="General">
                  <c:v>140.84628727704069</c:v>
                </c:pt>
                <c:pt idx="226" formatCode="General">
                  <c:v>142.5152964207856</c:v>
                </c:pt>
                <c:pt idx="227" formatCode="General">
                  <c:v>143.89153642093217</c:v>
                </c:pt>
                <c:pt idx="228" formatCode="General">
                  <c:v>144.51394325008749</c:v>
                </c:pt>
                <c:pt idx="229" formatCode="General">
                  <c:v>144.99772173660585</c:v>
                </c:pt>
                <c:pt idx="230" formatCode="General">
                  <c:v>145.95233403987734</c:v>
                </c:pt>
                <c:pt idx="231" formatCode="General">
                  <c:v>146.47590737241185</c:v>
                </c:pt>
                <c:pt idx="232" formatCode="General">
                  <c:v>146.90770169114035</c:v>
                </c:pt>
                <c:pt idx="233" formatCode="General">
                  <c:v>147.81447643195725</c:v>
                </c:pt>
                <c:pt idx="234" formatCode="General">
                  <c:v>147.69517540216546</c:v>
                </c:pt>
                <c:pt idx="235" formatCode="General">
                  <c:v>148.52001344220352</c:v>
                </c:pt>
                <c:pt idx="236" formatCode="General">
                  <c:v>149.1848777308725</c:v>
                </c:pt>
                <c:pt idx="237" formatCode="General">
                  <c:v>150.32039597247291</c:v>
                </c:pt>
                <c:pt idx="238" formatCode="General">
                  <c:v>150.17256804324174</c:v>
                </c:pt>
                <c:pt idx="239" formatCode="General">
                  <c:v>149.83760393243821</c:v>
                </c:pt>
                <c:pt idx="240" formatCode="General">
                  <c:v>150.21716939419053</c:v>
                </c:pt>
                <c:pt idx="241" formatCode="General">
                  <c:v>150.03481009938557</c:v>
                </c:pt>
                <c:pt idx="242" formatCode="General">
                  <c:v>150.45710242639183</c:v>
                </c:pt>
                <c:pt idx="243" formatCode="General">
                  <c:v>150.7725593270373</c:v>
                </c:pt>
                <c:pt idx="244" formatCode="General">
                  <c:v>150.80545105323893</c:v>
                </c:pt>
                <c:pt idx="245" formatCode="General">
                  <c:v>150.50398617367176</c:v>
                </c:pt>
                <c:pt idx="246" formatCode="General">
                  <c:v>151.08744709394006</c:v>
                </c:pt>
                <c:pt idx="247" formatCode="General">
                  <c:v>151.36389863820028</c:v>
                </c:pt>
                <c:pt idx="248" formatCode="General">
                  <c:v>150.88392973902216</c:v>
                </c:pt>
                <c:pt idx="249" formatCode="General">
                  <c:v>151.53087172040117</c:v>
                </c:pt>
                <c:pt idx="250" formatCode="General">
                  <c:v>153.53402436224567</c:v>
                </c:pt>
                <c:pt idx="251" formatCode="General">
                  <c:v>155.25090654604702</c:v>
                </c:pt>
                <c:pt idx="252" formatCode="General">
                  <c:v>156.77024168072805</c:v>
                </c:pt>
                <c:pt idx="253" formatCode="General">
                  <c:v>156.94243393111546</c:v>
                </c:pt>
                <c:pt idx="254" formatCode="General">
                  <c:v>157.08515321932387</c:v>
                </c:pt>
                <c:pt idx="255" formatCode="General">
                  <c:v>158.12212791174676</c:v>
                </c:pt>
                <c:pt idx="256" formatCode="General">
                  <c:v>158.31090894183046</c:v>
                </c:pt>
                <c:pt idx="257" formatCode="General">
                  <c:v>158.14713355202178</c:v>
                </c:pt>
                <c:pt idx="258" formatCode="General">
                  <c:v>158.33201033717415</c:v>
                </c:pt>
                <c:pt idx="259" formatCode="General">
                  <c:v>158.36923137588454</c:v>
                </c:pt>
                <c:pt idx="260" formatCode="General">
                  <c:v>158.89253874187889</c:v>
                </c:pt>
                <c:pt idx="261" formatCode="General">
                  <c:v>159.53814282038371</c:v>
                </c:pt>
                <c:pt idx="262" formatCode="General">
                  <c:v>159.52689350593914</c:v>
                </c:pt>
                <c:pt idx="263" formatCode="General">
                  <c:v>159.63937284010797</c:v>
                </c:pt>
                <c:pt idx="264" formatCode="General">
                  <c:v>159.99402057132073</c:v>
                </c:pt>
                <c:pt idx="265" formatCode="General">
                  <c:v>160.2761750132031</c:v>
                </c:pt>
                <c:pt idx="266" formatCode="General">
                  <c:v>160.87641619676219</c:v>
                </c:pt>
                <c:pt idx="267" formatCode="General">
                  <c:v>161.2807964474938</c:v>
                </c:pt>
                <c:pt idx="268" formatCode="General">
                  <c:v>161.79630347372711</c:v>
                </c:pt>
                <c:pt idx="269" formatCode="General">
                  <c:v>161.33549937667516</c:v>
                </c:pt>
              </c:numCache>
            </c:numRef>
          </c:val>
          <c:smooth val="0"/>
        </c:ser>
        <c:dLbls>
          <c:showLegendKey val="0"/>
          <c:showVal val="0"/>
          <c:showCatName val="0"/>
          <c:showSerName val="0"/>
          <c:showPercent val="0"/>
          <c:showBubbleSize val="0"/>
        </c:dLbls>
        <c:marker val="1"/>
        <c:smooth val="0"/>
        <c:axId val="244930048"/>
        <c:axId val="244931584"/>
      </c:lineChart>
      <c:lineChart>
        <c:grouping val="standard"/>
        <c:varyColors val="0"/>
        <c:ser>
          <c:idx val="1"/>
          <c:order val="1"/>
          <c:tx>
            <c:v>_FRBDummySeriesRight</c:v>
          </c:tx>
          <c:spPr>
            <a:ln>
              <a:noFill/>
            </a:ln>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244934912"/>
        <c:axId val="244933376"/>
      </c:lineChart>
      <c:dateAx>
        <c:axId val="244930048"/>
        <c:scaling>
          <c:orientation val="minMax"/>
          <c:max val="41609"/>
          <c:min val="22313"/>
        </c:scaling>
        <c:delete val="0"/>
        <c:axPos val="b"/>
        <c:numFmt formatCode="\ \ \ 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244931584"/>
        <c:crosses val="min"/>
        <c:auto val="1"/>
        <c:lblOffset val="25"/>
        <c:baseTimeUnit val="months"/>
        <c:majorUnit val="3"/>
        <c:majorTimeUnit val="years"/>
        <c:minorUnit val="1"/>
        <c:minorTimeUnit val="years"/>
      </c:dateAx>
      <c:valAx>
        <c:axId val="244931584"/>
        <c:scaling>
          <c:orientation val="minMax"/>
          <c:min val="40"/>
        </c:scaling>
        <c:delete val="0"/>
        <c:axPos val="l"/>
        <c:numFmt formatCode="General"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244930048"/>
        <c:crosses val="autoZero"/>
        <c:crossBetween val="between"/>
      </c:valAx>
      <c:valAx>
        <c:axId val="244933376"/>
        <c:scaling>
          <c:orientation val="minMax"/>
          <c:max val="180"/>
          <c:min val="40"/>
        </c:scaling>
        <c:delete val="0"/>
        <c:axPos val="r"/>
        <c:numFmt formatCode="General" sourceLinked="1"/>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244934912"/>
        <c:crosses val="max"/>
        <c:crossBetween val="between"/>
        <c:majorUnit val="20"/>
        <c:minorUnit val="4"/>
      </c:valAx>
      <c:catAx>
        <c:axId val="244934912"/>
        <c:scaling>
          <c:orientation val="minMax"/>
        </c:scaling>
        <c:delete val="1"/>
        <c:axPos val="b"/>
        <c:numFmt formatCode="General" sourceLinked="1"/>
        <c:majorTickMark val="out"/>
        <c:minorTickMark val="none"/>
        <c:tickLblPos val="none"/>
        <c:crossAx val="244933376"/>
        <c:crosses val="min"/>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userShapes r:id="rId2"/>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4.9839473204373961E-3"/>
          <c:y val="0.10872850796205306"/>
          <c:w val="0.99501605267956261"/>
          <c:h val="0.89127148771863418"/>
        </c:manualLayout>
      </c:layout>
      <c:lineChart>
        <c:grouping val="standard"/>
        <c:varyColors val="0"/>
        <c:ser>
          <c:idx val="0"/>
          <c:order val="0"/>
          <c:tx>
            <c:strRef>
              <c:f>quarterlydecomp!$U$8</c:f>
              <c:strCache>
                <c:ptCount val="1"/>
                <c:pt idx="0">
                  <c:v>y-h</c:v>
                </c:pt>
              </c:strCache>
            </c:strRef>
          </c:tx>
          <c:spPr>
            <a:ln>
              <a:solidFill>
                <a:srgbClr val="1F497D"/>
              </a:solidFill>
            </a:ln>
          </c:spPr>
          <c:marker>
            <c:symbol val="none"/>
          </c:marker>
          <c:cat>
            <c:numRef>
              <c:f>quarterlydecomp!$A$9:$A$300</c:f>
              <c:numCache>
                <c:formatCode>m/d/yyyy</c:formatCode>
                <c:ptCount val="292"/>
                <c:pt idx="0">
                  <c:v>17213</c:v>
                </c:pt>
                <c:pt idx="1">
                  <c:v>17302</c:v>
                </c:pt>
                <c:pt idx="2">
                  <c:v>17394</c:v>
                </c:pt>
                <c:pt idx="3">
                  <c:v>17486</c:v>
                </c:pt>
                <c:pt idx="4">
                  <c:v>17578</c:v>
                </c:pt>
                <c:pt idx="5">
                  <c:v>17668</c:v>
                </c:pt>
                <c:pt idx="6">
                  <c:v>17760</c:v>
                </c:pt>
                <c:pt idx="7">
                  <c:v>17852</c:v>
                </c:pt>
                <c:pt idx="8">
                  <c:v>17944</c:v>
                </c:pt>
                <c:pt idx="9">
                  <c:v>18033</c:v>
                </c:pt>
                <c:pt idx="10">
                  <c:v>18125</c:v>
                </c:pt>
                <c:pt idx="11">
                  <c:v>18217</c:v>
                </c:pt>
                <c:pt idx="12">
                  <c:v>18309</c:v>
                </c:pt>
                <c:pt idx="13">
                  <c:v>18398</c:v>
                </c:pt>
                <c:pt idx="14">
                  <c:v>18490</c:v>
                </c:pt>
                <c:pt idx="15">
                  <c:v>18582</c:v>
                </c:pt>
                <c:pt idx="16">
                  <c:v>18674</c:v>
                </c:pt>
                <c:pt idx="17">
                  <c:v>18763</c:v>
                </c:pt>
                <c:pt idx="18">
                  <c:v>18855</c:v>
                </c:pt>
                <c:pt idx="19">
                  <c:v>18947</c:v>
                </c:pt>
                <c:pt idx="20">
                  <c:v>19039</c:v>
                </c:pt>
                <c:pt idx="21">
                  <c:v>19129</c:v>
                </c:pt>
                <c:pt idx="22">
                  <c:v>19221</c:v>
                </c:pt>
                <c:pt idx="23">
                  <c:v>19313</c:v>
                </c:pt>
                <c:pt idx="24">
                  <c:v>19405</c:v>
                </c:pt>
                <c:pt idx="25">
                  <c:v>19494</c:v>
                </c:pt>
                <c:pt idx="26">
                  <c:v>19586</c:v>
                </c:pt>
                <c:pt idx="27">
                  <c:v>19678</c:v>
                </c:pt>
                <c:pt idx="28">
                  <c:v>19770</c:v>
                </c:pt>
                <c:pt idx="29">
                  <c:v>19859</c:v>
                </c:pt>
                <c:pt idx="30">
                  <c:v>19951</c:v>
                </c:pt>
                <c:pt idx="31">
                  <c:v>20043</c:v>
                </c:pt>
                <c:pt idx="32">
                  <c:v>20135</c:v>
                </c:pt>
                <c:pt idx="33">
                  <c:v>20224</c:v>
                </c:pt>
                <c:pt idx="34">
                  <c:v>20316</c:v>
                </c:pt>
                <c:pt idx="35">
                  <c:v>20408</c:v>
                </c:pt>
                <c:pt idx="36">
                  <c:v>20500</c:v>
                </c:pt>
                <c:pt idx="37">
                  <c:v>20590</c:v>
                </c:pt>
                <c:pt idx="38">
                  <c:v>20682</c:v>
                </c:pt>
                <c:pt idx="39">
                  <c:v>20774</c:v>
                </c:pt>
                <c:pt idx="40">
                  <c:v>20866</c:v>
                </c:pt>
                <c:pt idx="41">
                  <c:v>20955</c:v>
                </c:pt>
                <c:pt idx="42">
                  <c:v>21047</c:v>
                </c:pt>
                <c:pt idx="43">
                  <c:v>21139</c:v>
                </c:pt>
                <c:pt idx="44">
                  <c:v>21231</c:v>
                </c:pt>
                <c:pt idx="45">
                  <c:v>21320</c:v>
                </c:pt>
                <c:pt idx="46">
                  <c:v>21412</c:v>
                </c:pt>
                <c:pt idx="47">
                  <c:v>21504</c:v>
                </c:pt>
                <c:pt idx="48">
                  <c:v>21596</c:v>
                </c:pt>
                <c:pt idx="49">
                  <c:v>21685</c:v>
                </c:pt>
                <c:pt idx="50">
                  <c:v>21777</c:v>
                </c:pt>
                <c:pt idx="51">
                  <c:v>21869</c:v>
                </c:pt>
                <c:pt idx="52">
                  <c:v>21961</c:v>
                </c:pt>
                <c:pt idx="53">
                  <c:v>22051</c:v>
                </c:pt>
                <c:pt idx="54">
                  <c:v>22143</c:v>
                </c:pt>
                <c:pt idx="55">
                  <c:v>22235</c:v>
                </c:pt>
                <c:pt idx="56">
                  <c:v>22327</c:v>
                </c:pt>
                <c:pt idx="57">
                  <c:v>22416</c:v>
                </c:pt>
                <c:pt idx="58">
                  <c:v>22508</c:v>
                </c:pt>
                <c:pt idx="59">
                  <c:v>22600</c:v>
                </c:pt>
                <c:pt idx="60">
                  <c:v>22692</c:v>
                </c:pt>
                <c:pt idx="61">
                  <c:v>22781</c:v>
                </c:pt>
                <c:pt idx="62">
                  <c:v>22873</c:v>
                </c:pt>
                <c:pt idx="63">
                  <c:v>22965</c:v>
                </c:pt>
                <c:pt idx="64">
                  <c:v>23057</c:v>
                </c:pt>
                <c:pt idx="65">
                  <c:v>23146</c:v>
                </c:pt>
                <c:pt idx="66">
                  <c:v>23238</c:v>
                </c:pt>
                <c:pt idx="67">
                  <c:v>23330</c:v>
                </c:pt>
                <c:pt idx="68">
                  <c:v>23422</c:v>
                </c:pt>
                <c:pt idx="69">
                  <c:v>23512</c:v>
                </c:pt>
                <c:pt idx="70">
                  <c:v>23604</c:v>
                </c:pt>
                <c:pt idx="71">
                  <c:v>23696</c:v>
                </c:pt>
                <c:pt idx="72">
                  <c:v>23788</c:v>
                </c:pt>
                <c:pt idx="73">
                  <c:v>23877</c:v>
                </c:pt>
                <c:pt idx="74">
                  <c:v>23969</c:v>
                </c:pt>
                <c:pt idx="75">
                  <c:v>24061</c:v>
                </c:pt>
                <c:pt idx="76">
                  <c:v>24153</c:v>
                </c:pt>
                <c:pt idx="77">
                  <c:v>24242</c:v>
                </c:pt>
                <c:pt idx="78">
                  <c:v>24334</c:v>
                </c:pt>
                <c:pt idx="79">
                  <c:v>24426</c:v>
                </c:pt>
                <c:pt idx="80">
                  <c:v>24518</c:v>
                </c:pt>
                <c:pt idx="81">
                  <c:v>24607</c:v>
                </c:pt>
                <c:pt idx="82">
                  <c:v>24699</c:v>
                </c:pt>
                <c:pt idx="83">
                  <c:v>24791</c:v>
                </c:pt>
                <c:pt idx="84">
                  <c:v>24883</c:v>
                </c:pt>
                <c:pt idx="85">
                  <c:v>24973</c:v>
                </c:pt>
                <c:pt idx="86">
                  <c:v>25065</c:v>
                </c:pt>
                <c:pt idx="87">
                  <c:v>25157</c:v>
                </c:pt>
                <c:pt idx="88">
                  <c:v>25249</c:v>
                </c:pt>
                <c:pt idx="89">
                  <c:v>25338</c:v>
                </c:pt>
                <c:pt idx="90">
                  <c:v>25430</c:v>
                </c:pt>
                <c:pt idx="91">
                  <c:v>25522</c:v>
                </c:pt>
                <c:pt idx="92">
                  <c:v>25614</c:v>
                </c:pt>
                <c:pt idx="93">
                  <c:v>25703</c:v>
                </c:pt>
                <c:pt idx="94">
                  <c:v>25795</c:v>
                </c:pt>
                <c:pt idx="95">
                  <c:v>25887</c:v>
                </c:pt>
                <c:pt idx="96">
                  <c:v>25979</c:v>
                </c:pt>
                <c:pt idx="97">
                  <c:v>26068</c:v>
                </c:pt>
                <c:pt idx="98">
                  <c:v>26160</c:v>
                </c:pt>
                <c:pt idx="99">
                  <c:v>26252</c:v>
                </c:pt>
                <c:pt idx="100">
                  <c:v>26344</c:v>
                </c:pt>
                <c:pt idx="101">
                  <c:v>26434</c:v>
                </c:pt>
                <c:pt idx="102">
                  <c:v>26526</c:v>
                </c:pt>
                <c:pt idx="103">
                  <c:v>26618</c:v>
                </c:pt>
                <c:pt idx="104">
                  <c:v>26710</c:v>
                </c:pt>
                <c:pt idx="105">
                  <c:v>26799</c:v>
                </c:pt>
                <c:pt idx="106">
                  <c:v>26891</c:v>
                </c:pt>
                <c:pt idx="107">
                  <c:v>26983</c:v>
                </c:pt>
                <c:pt idx="108">
                  <c:v>27075</c:v>
                </c:pt>
                <c:pt idx="109">
                  <c:v>27164</c:v>
                </c:pt>
                <c:pt idx="110">
                  <c:v>27256</c:v>
                </c:pt>
                <c:pt idx="111">
                  <c:v>27348</c:v>
                </c:pt>
                <c:pt idx="112">
                  <c:v>27440</c:v>
                </c:pt>
                <c:pt idx="113">
                  <c:v>27529</c:v>
                </c:pt>
                <c:pt idx="114">
                  <c:v>27621</c:v>
                </c:pt>
                <c:pt idx="115">
                  <c:v>27713</c:v>
                </c:pt>
                <c:pt idx="116">
                  <c:v>27805</c:v>
                </c:pt>
                <c:pt idx="117">
                  <c:v>27895</c:v>
                </c:pt>
                <c:pt idx="118">
                  <c:v>27987</c:v>
                </c:pt>
                <c:pt idx="119">
                  <c:v>28079</c:v>
                </c:pt>
                <c:pt idx="120">
                  <c:v>28171</c:v>
                </c:pt>
                <c:pt idx="121">
                  <c:v>28260</c:v>
                </c:pt>
                <c:pt idx="122">
                  <c:v>28352</c:v>
                </c:pt>
                <c:pt idx="123">
                  <c:v>28444</c:v>
                </c:pt>
                <c:pt idx="124">
                  <c:v>28536</c:v>
                </c:pt>
                <c:pt idx="125">
                  <c:v>28625</c:v>
                </c:pt>
                <c:pt idx="126">
                  <c:v>28717</c:v>
                </c:pt>
                <c:pt idx="127">
                  <c:v>28809</c:v>
                </c:pt>
                <c:pt idx="128">
                  <c:v>28901</c:v>
                </c:pt>
                <c:pt idx="129">
                  <c:v>28990</c:v>
                </c:pt>
                <c:pt idx="130">
                  <c:v>29082</c:v>
                </c:pt>
                <c:pt idx="131">
                  <c:v>29174</c:v>
                </c:pt>
                <c:pt idx="132">
                  <c:v>29266</c:v>
                </c:pt>
                <c:pt idx="133">
                  <c:v>29356</c:v>
                </c:pt>
                <c:pt idx="134">
                  <c:v>29448</c:v>
                </c:pt>
                <c:pt idx="135">
                  <c:v>29540</c:v>
                </c:pt>
                <c:pt idx="136">
                  <c:v>29632</c:v>
                </c:pt>
                <c:pt idx="137">
                  <c:v>29721</c:v>
                </c:pt>
                <c:pt idx="138">
                  <c:v>29813</c:v>
                </c:pt>
                <c:pt idx="139">
                  <c:v>29905</c:v>
                </c:pt>
                <c:pt idx="140">
                  <c:v>29997</c:v>
                </c:pt>
                <c:pt idx="141">
                  <c:v>30086</c:v>
                </c:pt>
                <c:pt idx="142">
                  <c:v>30178</c:v>
                </c:pt>
                <c:pt idx="143">
                  <c:v>30270</c:v>
                </c:pt>
                <c:pt idx="144">
                  <c:v>30362</c:v>
                </c:pt>
                <c:pt idx="145">
                  <c:v>30451</c:v>
                </c:pt>
                <c:pt idx="146">
                  <c:v>30543</c:v>
                </c:pt>
                <c:pt idx="147">
                  <c:v>30635</c:v>
                </c:pt>
                <c:pt idx="148">
                  <c:v>30727</c:v>
                </c:pt>
                <c:pt idx="149">
                  <c:v>30817</c:v>
                </c:pt>
                <c:pt idx="150">
                  <c:v>30909</c:v>
                </c:pt>
                <c:pt idx="151">
                  <c:v>31001</c:v>
                </c:pt>
                <c:pt idx="152">
                  <c:v>31093</c:v>
                </c:pt>
                <c:pt idx="153">
                  <c:v>31182</c:v>
                </c:pt>
                <c:pt idx="154">
                  <c:v>31274</c:v>
                </c:pt>
                <c:pt idx="155">
                  <c:v>31366</c:v>
                </c:pt>
                <c:pt idx="156">
                  <c:v>31458</c:v>
                </c:pt>
                <c:pt idx="157">
                  <c:v>31547</c:v>
                </c:pt>
                <c:pt idx="158">
                  <c:v>31639</c:v>
                </c:pt>
                <c:pt idx="159">
                  <c:v>31731</c:v>
                </c:pt>
                <c:pt idx="160">
                  <c:v>31823</c:v>
                </c:pt>
                <c:pt idx="161">
                  <c:v>31912</c:v>
                </c:pt>
                <c:pt idx="162">
                  <c:v>32004</c:v>
                </c:pt>
                <c:pt idx="163">
                  <c:v>32096</c:v>
                </c:pt>
                <c:pt idx="164">
                  <c:v>32188</c:v>
                </c:pt>
                <c:pt idx="165">
                  <c:v>32278</c:v>
                </c:pt>
                <c:pt idx="166">
                  <c:v>32370</c:v>
                </c:pt>
                <c:pt idx="167">
                  <c:v>32462</c:v>
                </c:pt>
                <c:pt idx="168">
                  <c:v>32554</c:v>
                </c:pt>
                <c:pt idx="169">
                  <c:v>32643</c:v>
                </c:pt>
                <c:pt idx="170">
                  <c:v>32735</c:v>
                </c:pt>
                <c:pt idx="171">
                  <c:v>32827</c:v>
                </c:pt>
                <c:pt idx="172">
                  <c:v>32919</c:v>
                </c:pt>
                <c:pt idx="173">
                  <c:v>33008</c:v>
                </c:pt>
                <c:pt idx="174">
                  <c:v>33100</c:v>
                </c:pt>
                <c:pt idx="175">
                  <c:v>33192</c:v>
                </c:pt>
                <c:pt idx="176">
                  <c:v>33284</c:v>
                </c:pt>
                <c:pt idx="177">
                  <c:v>33373</c:v>
                </c:pt>
                <c:pt idx="178">
                  <c:v>33465</c:v>
                </c:pt>
                <c:pt idx="179">
                  <c:v>33557</c:v>
                </c:pt>
                <c:pt idx="180">
                  <c:v>33649</c:v>
                </c:pt>
                <c:pt idx="181">
                  <c:v>33739</c:v>
                </c:pt>
                <c:pt idx="182">
                  <c:v>33831</c:v>
                </c:pt>
                <c:pt idx="183">
                  <c:v>33923</c:v>
                </c:pt>
                <c:pt idx="184">
                  <c:v>34015</c:v>
                </c:pt>
                <c:pt idx="185">
                  <c:v>34104</c:v>
                </c:pt>
                <c:pt idx="186">
                  <c:v>34196</c:v>
                </c:pt>
                <c:pt idx="187">
                  <c:v>34288</c:v>
                </c:pt>
                <c:pt idx="188">
                  <c:v>34380</c:v>
                </c:pt>
                <c:pt idx="189">
                  <c:v>34469</c:v>
                </c:pt>
                <c:pt idx="190">
                  <c:v>34561</c:v>
                </c:pt>
                <c:pt idx="191">
                  <c:v>34653</c:v>
                </c:pt>
                <c:pt idx="192">
                  <c:v>34745</c:v>
                </c:pt>
                <c:pt idx="193">
                  <c:v>34834</c:v>
                </c:pt>
                <c:pt idx="194">
                  <c:v>34926</c:v>
                </c:pt>
                <c:pt idx="195">
                  <c:v>35018</c:v>
                </c:pt>
                <c:pt idx="196">
                  <c:v>35110</c:v>
                </c:pt>
                <c:pt idx="197">
                  <c:v>35200</c:v>
                </c:pt>
                <c:pt idx="198">
                  <c:v>35292</c:v>
                </c:pt>
                <c:pt idx="199">
                  <c:v>35384</c:v>
                </c:pt>
                <c:pt idx="200">
                  <c:v>35476</c:v>
                </c:pt>
                <c:pt idx="201">
                  <c:v>35565</c:v>
                </c:pt>
                <c:pt idx="202">
                  <c:v>35657</c:v>
                </c:pt>
                <c:pt idx="203">
                  <c:v>35749</c:v>
                </c:pt>
                <c:pt idx="204">
                  <c:v>35841</c:v>
                </c:pt>
                <c:pt idx="205">
                  <c:v>35930</c:v>
                </c:pt>
                <c:pt idx="206">
                  <c:v>36022</c:v>
                </c:pt>
                <c:pt idx="207">
                  <c:v>36114</c:v>
                </c:pt>
                <c:pt idx="208">
                  <c:v>36206</c:v>
                </c:pt>
                <c:pt idx="209">
                  <c:v>36295</c:v>
                </c:pt>
                <c:pt idx="210">
                  <c:v>36387</c:v>
                </c:pt>
                <c:pt idx="211">
                  <c:v>36479</c:v>
                </c:pt>
                <c:pt idx="212">
                  <c:v>36571</c:v>
                </c:pt>
                <c:pt idx="213">
                  <c:v>36661</c:v>
                </c:pt>
                <c:pt idx="214">
                  <c:v>36753</c:v>
                </c:pt>
                <c:pt idx="215">
                  <c:v>36845</c:v>
                </c:pt>
                <c:pt idx="216">
                  <c:v>36937</c:v>
                </c:pt>
                <c:pt idx="217">
                  <c:v>37026</c:v>
                </c:pt>
                <c:pt idx="218">
                  <c:v>37118</c:v>
                </c:pt>
                <c:pt idx="219">
                  <c:v>37210</c:v>
                </c:pt>
                <c:pt idx="220">
                  <c:v>37302</c:v>
                </c:pt>
                <c:pt idx="221">
                  <c:v>37391</c:v>
                </c:pt>
                <c:pt idx="222">
                  <c:v>37483</c:v>
                </c:pt>
                <c:pt idx="223">
                  <c:v>37575</c:v>
                </c:pt>
                <c:pt idx="224">
                  <c:v>37667</c:v>
                </c:pt>
                <c:pt idx="225">
                  <c:v>37756</c:v>
                </c:pt>
                <c:pt idx="226">
                  <c:v>37848</c:v>
                </c:pt>
                <c:pt idx="227">
                  <c:v>37940</c:v>
                </c:pt>
                <c:pt idx="228">
                  <c:v>38032</c:v>
                </c:pt>
                <c:pt idx="229">
                  <c:v>38122</c:v>
                </c:pt>
                <c:pt idx="230">
                  <c:v>38214</c:v>
                </c:pt>
                <c:pt idx="231">
                  <c:v>38306</c:v>
                </c:pt>
                <c:pt idx="232">
                  <c:v>38398</c:v>
                </c:pt>
                <c:pt idx="233">
                  <c:v>38487</c:v>
                </c:pt>
                <c:pt idx="234">
                  <c:v>38579</c:v>
                </c:pt>
                <c:pt idx="235">
                  <c:v>38671</c:v>
                </c:pt>
                <c:pt idx="236">
                  <c:v>38763</c:v>
                </c:pt>
                <c:pt idx="237">
                  <c:v>38852</c:v>
                </c:pt>
                <c:pt idx="238">
                  <c:v>38944</c:v>
                </c:pt>
                <c:pt idx="239">
                  <c:v>39036</c:v>
                </c:pt>
                <c:pt idx="240">
                  <c:v>39128</c:v>
                </c:pt>
                <c:pt idx="241">
                  <c:v>39217</c:v>
                </c:pt>
                <c:pt idx="242">
                  <c:v>39309</c:v>
                </c:pt>
                <c:pt idx="243">
                  <c:v>39401</c:v>
                </c:pt>
                <c:pt idx="244">
                  <c:v>39493</c:v>
                </c:pt>
                <c:pt idx="245">
                  <c:v>39583</c:v>
                </c:pt>
                <c:pt idx="246">
                  <c:v>39675</c:v>
                </c:pt>
                <c:pt idx="247">
                  <c:v>39767</c:v>
                </c:pt>
                <c:pt idx="248">
                  <c:v>39859</c:v>
                </c:pt>
                <c:pt idx="249">
                  <c:v>39948</c:v>
                </c:pt>
                <c:pt idx="250">
                  <c:v>40040</c:v>
                </c:pt>
                <c:pt idx="251">
                  <c:v>40132</c:v>
                </c:pt>
                <c:pt idx="252">
                  <c:v>40224</c:v>
                </c:pt>
                <c:pt idx="253">
                  <c:v>40313</c:v>
                </c:pt>
                <c:pt idx="254">
                  <c:v>40405</c:v>
                </c:pt>
                <c:pt idx="255">
                  <c:v>40497</c:v>
                </c:pt>
                <c:pt idx="256">
                  <c:v>40589</c:v>
                </c:pt>
                <c:pt idx="257">
                  <c:v>40678</c:v>
                </c:pt>
                <c:pt idx="258">
                  <c:v>40770</c:v>
                </c:pt>
                <c:pt idx="259">
                  <c:v>40862</c:v>
                </c:pt>
                <c:pt idx="260">
                  <c:v>40954</c:v>
                </c:pt>
                <c:pt idx="261">
                  <c:v>41044</c:v>
                </c:pt>
                <c:pt idx="262">
                  <c:v>41136</c:v>
                </c:pt>
                <c:pt idx="263">
                  <c:v>41228</c:v>
                </c:pt>
                <c:pt idx="264">
                  <c:v>41320</c:v>
                </c:pt>
                <c:pt idx="265">
                  <c:v>41409</c:v>
                </c:pt>
                <c:pt idx="266">
                  <c:v>41501</c:v>
                </c:pt>
                <c:pt idx="267">
                  <c:v>41593</c:v>
                </c:pt>
                <c:pt idx="268">
                  <c:v>41685</c:v>
                </c:pt>
              </c:numCache>
            </c:numRef>
          </c:cat>
          <c:val>
            <c:numRef>
              <c:f>quarterlydecomp!$U$9:$U$300</c:f>
              <c:numCache>
                <c:formatCode>General</c:formatCode>
                <c:ptCount val="292"/>
                <c:pt idx="0">
                  <c:v>-83.865485031819517</c:v>
                </c:pt>
                <c:pt idx="1">
                  <c:v>-83.381837819663374</c:v>
                </c:pt>
                <c:pt idx="2">
                  <c:v>-84.119359494954367</c:v>
                </c:pt>
                <c:pt idx="3">
                  <c:v>-83.226373778209094</c:v>
                </c:pt>
                <c:pt idx="4">
                  <c:v>-80.220958400381079</c:v>
                </c:pt>
                <c:pt idx="5">
                  <c:v>-77.799991754267211</c:v>
                </c:pt>
                <c:pt idx="6">
                  <c:v>-78.55287070485592</c:v>
                </c:pt>
                <c:pt idx="7">
                  <c:v>-77.807498610978357</c:v>
                </c:pt>
                <c:pt idx="8">
                  <c:v>-78.528315005937998</c:v>
                </c:pt>
                <c:pt idx="9">
                  <c:v>-78.084820422607862</c:v>
                </c:pt>
                <c:pt idx="10">
                  <c:v>-75.518231500683555</c:v>
                </c:pt>
                <c:pt idx="11">
                  <c:v>-75.52371760723797</c:v>
                </c:pt>
                <c:pt idx="12">
                  <c:v>-71.023930695460606</c:v>
                </c:pt>
                <c:pt idx="13">
                  <c:v>-69.382124134547112</c:v>
                </c:pt>
                <c:pt idx="14">
                  <c:v>-67.82874552591214</c:v>
                </c:pt>
                <c:pt idx="15">
                  <c:v>-67.365422056346816</c:v>
                </c:pt>
                <c:pt idx="16">
                  <c:v>-67.85531914366311</c:v>
                </c:pt>
                <c:pt idx="17">
                  <c:v>-67.424627284347437</c:v>
                </c:pt>
                <c:pt idx="18">
                  <c:v>-64.780665581748011</c:v>
                </c:pt>
                <c:pt idx="19">
                  <c:v>-64.717916063903957</c:v>
                </c:pt>
                <c:pt idx="20">
                  <c:v>-64.552100932524482</c:v>
                </c:pt>
                <c:pt idx="21">
                  <c:v>-63.379768657477896</c:v>
                </c:pt>
                <c:pt idx="22">
                  <c:v>-62.935818475375726</c:v>
                </c:pt>
                <c:pt idx="23">
                  <c:v>-61.542485075594414</c:v>
                </c:pt>
                <c:pt idx="24">
                  <c:v>-60.041791561173838</c:v>
                </c:pt>
                <c:pt idx="25">
                  <c:v>-59.21627071176674</c:v>
                </c:pt>
                <c:pt idx="26">
                  <c:v>-59.241818832546457</c:v>
                </c:pt>
                <c:pt idx="27">
                  <c:v>-59.823681052876921</c:v>
                </c:pt>
                <c:pt idx="28">
                  <c:v>-59.434868034899168</c:v>
                </c:pt>
                <c:pt idx="29">
                  <c:v>-58.005180024269961</c:v>
                </c:pt>
                <c:pt idx="30">
                  <c:v>-56.55462148306205</c:v>
                </c:pt>
                <c:pt idx="31">
                  <c:v>-54.978260495024912</c:v>
                </c:pt>
                <c:pt idx="32">
                  <c:v>-53.580572221687348</c:v>
                </c:pt>
                <c:pt idx="33">
                  <c:v>-52.459276503807374</c:v>
                </c:pt>
                <c:pt idx="34">
                  <c:v>-52.58527087791596</c:v>
                </c:pt>
                <c:pt idx="35">
                  <c:v>-53.109056542091992</c:v>
                </c:pt>
                <c:pt idx="36">
                  <c:v>-53.167201072142788</c:v>
                </c:pt>
                <c:pt idx="37">
                  <c:v>-52.503058105252634</c:v>
                </c:pt>
                <c:pt idx="38">
                  <c:v>-52.383346517184719</c:v>
                </c:pt>
                <c:pt idx="39">
                  <c:v>-50.281937437836589</c:v>
                </c:pt>
                <c:pt idx="40">
                  <c:v>-49.878153023857379</c:v>
                </c:pt>
                <c:pt idx="41">
                  <c:v>-49.733368126262846</c:v>
                </c:pt>
                <c:pt idx="42">
                  <c:v>-49.030640393999491</c:v>
                </c:pt>
                <c:pt idx="43">
                  <c:v>-48.027571462975388</c:v>
                </c:pt>
                <c:pt idx="44">
                  <c:v>-48.498902463178254</c:v>
                </c:pt>
                <c:pt idx="45">
                  <c:v>-47.286591239705274</c:v>
                </c:pt>
                <c:pt idx="46">
                  <c:v>-45.531810484035347</c:v>
                </c:pt>
                <c:pt idx="47">
                  <c:v>-44.501011142392784</c:v>
                </c:pt>
                <c:pt idx="48">
                  <c:v>-43.473411458531437</c:v>
                </c:pt>
                <c:pt idx="49">
                  <c:v>-42.823921463179154</c:v>
                </c:pt>
                <c:pt idx="50">
                  <c:v>-42.801326317452798</c:v>
                </c:pt>
                <c:pt idx="51">
                  <c:v>-42.350296509192958</c:v>
                </c:pt>
                <c:pt idx="52">
                  <c:v>-39.636544627687535</c:v>
                </c:pt>
                <c:pt idx="53">
                  <c:v>-41.343032608627354</c:v>
                </c:pt>
                <c:pt idx="54">
                  <c:v>-41.27553465408478</c:v>
                </c:pt>
                <c:pt idx="55">
                  <c:v>-41.5446246424831</c:v>
                </c:pt>
                <c:pt idx="56">
                  <c:v>-40.707217551216559</c:v>
                </c:pt>
                <c:pt idx="57">
                  <c:v>-37.440840821009985</c:v>
                </c:pt>
                <c:pt idx="58">
                  <c:v>-36.407734047576938</c:v>
                </c:pt>
                <c:pt idx="59">
                  <c:v>-35.140993245919333</c:v>
                </c:pt>
                <c:pt idx="60">
                  <c:v>-34.57344763869839</c:v>
                </c:pt>
                <c:pt idx="61">
                  <c:v>-33.979561680256204</c:v>
                </c:pt>
                <c:pt idx="62">
                  <c:v>-32.486786548798776</c:v>
                </c:pt>
                <c:pt idx="63">
                  <c:v>-30.989093972299166</c:v>
                </c:pt>
                <c:pt idx="64">
                  <c:v>-30.719722596105917</c:v>
                </c:pt>
                <c:pt idx="65">
                  <c:v>-29.849890297243412</c:v>
                </c:pt>
                <c:pt idx="66">
                  <c:v>-28.051705477759462</c:v>
                </c:pt>
                <c:pt idx="67">
                  <c:v>-27.762661953094671</c:v>
                </c:pt>
                <c:pt idx="68">
                  <c:v>-26.789277545636558</c:v>
                </c:pt>
                <c:pt idx="69">
                  <c:v>-26.325987996546552</c:v>
                </c:pt>
                <c:pt idx="70">
                  <c:v>-25.374203587391129</c:v>
                </c:pt>
                <c:pt idx="71">
                  <c:v>-25.428430873995069</c:v>
                </c:pt>
                <c:pt idx="72">
                  <c:v>-23.826972706480824</c:v>
                </c:pt>
                <c:pt idx="73">
                  <c:v>-23.771522083316924</c:v>
                </c:pt>
                <c:pt idx="74">
                  <c:v>-21.850074496553702</c:v>
                </c:pt>
                <c:pt idx="75">
                  <c:v>-20.423585164909767</c:v>
                </c:pt>
                <c:pt idx="76">
                  <c:v>-18.793137481994748</c:v>
                </c:pt>
                <c:pt idx="77">
                  <c:v>-19.162382200121016</c:v>
                </c:pt>
                <c:pt idx="78">
                  <c:v>-18.999647799664842</c:v>
                </c:pt>
                <c:pt idx="79">
                  <c:v>-18.124568880895936</c:v>
                </c:pt>
                <c:pt idx="80">
                  <c:v>-17.421602557410907</c:v>
                </c:pt>
                <c:pt idx="81">
                  <c:v>-16.238046897284264</c:v>
                </c:pt>
                <c:pt idx="82">
                  <c:v>-16.004379986201485</c:v>
                </c:pt>
                <c:pt idx="83">
                  <c:v>-15.572549943087168</c:v>
                </c:pt>
                <c:pt idx="84">
                  <c:v>-13.762672864483747</c:v>
                </c:pt>
                <c:pt idx="85">
                  <c:v>-12.829842843343243</c:v>
                </c:pt>
                <c:pt idx="86">
                  <c:v>-12.368180402132381</c:v>
                </c:pt>
                <c:pt idx="87">
                  <c:v>-12.385968823600209</c:v>
                </c:pt>
                <c:pt idx="88">
                  <c:v>-12.487591035068732</c:v>
                </c:pt>
                <c:pt idx="89">
                  <c:v>-12.330036870649792</c:v>
                </c:pt>
                <c:pt idx="90">
                  <c:v>-11.978444365165259</c:v>
                </c:pt>
                <c:pt idx="91">
                  <c:v>-12.042160264743288</c:v>
                </c:pt>
                <c:pt idx="92">
                  <c:v>-11.982447714142026</c:v>
                </c:pt>
                <c:pt idx="93">
                  <c:v>-10.905210904533305</c:v>
                </c:pt>
                <c:pt idx="94">
                  <c:v>-9.247600664490605</c:v>
                </c:pt>
                <c:pt idx="95">
                  <c:v>-9.7574381825102989</c:v>
                </c:pt>
                <c:pt idx="96">
                  <c:v>-7.3975754121509141</c:v>
                </c:pt>
                <c:pt idx="97">
                  <c:v>-7.2545288538554615</c:v>
                </c:pt>
                <c:pt idx="98">
                  <c:v>-6.0499382067678908</c:v>
                </c:pt>
                <c:pt idx="99">
                  <c:v>-6.1661548502012664</c:v>
                </c:pt>
                <c:pt idx="100">
                  <c:v>-5.425835846603718</c:v>
                </c:pt>
                <c:pt idx="101">
                  <c:v>-3.6737551916023108</c:v>
                </c:pt>
                <c:pt idx="102">
                  <c:v>-2.9620356408494217</c:v>
                </c:pt>
                <c:pt idx="103">
                  <c:v>-1.319897102957583</c:v>
                </c:pt>
                <c:pt idx="104">
                  <c:v>7.7071316392007816E-2</c:v>
                </c:pt>
                <c:pt idx="105">
                  <c:v>0</c:v>
                </c:pt>
                <c:pt idx="106">
                  <c:v>-0.85100689418089814</c:v>
                </c:pt>
                <c:pt idx="107">
                  <c:v>-0.40617082570926755</c:v>
                </c:pt>
                <c:pt idx="108">
                  <c:v>-1.7774185133649496</c:v>
                </c:pt>
                <c:pt idx="109">
                  <c:v>-1.8428722907184465</c:v>
                </c:pt>
                <c:pt idx="110">
                  <c:v>-2.4221145677141749</c:v>
                </c:pt>
                <c:pt idx="111">
                  <c:v>-2.1715156861538389</c:v>
                </c:pt>
                <c:pt idx="112">
                  <c:v>-0.75336769822666838</c:v>
                </c:pt>
                <c:pt idx="113">
                  <c:v>0.97995421360286628</c:v>
                </c:pt>
                <c:pt idx="114">
                  <c:v>2.2194991396723225</c:v>
                </c:pt>
                <c:pt idx="115">
                  <c:v>2.2733187612889338</c:v>
                </c:pt>
                <c:pt idx="116">
                  <c:v>3.5878843036337997</c:v>
                </c:pt>
                <c:pt idx="117">
                  <c:v>4.1862969294535048</c:v>
                </c:pt>
                <c:pt idx="118">
                  <c:v>4.4106317877855901</c:v>
                </c:pt>
                <c:pt idx="119">
                  <c:v>4.7918025132233026</c:v>
                </c:pt>
                <c:pt idx="120">
                  <c:v>5.1927318792323405</c:v>
                </c:pt>
                <c:pt idx="121">
                  <c:v>5.7551689883777044</c:v>
                </c:pt>
                <c:pt idx="122">
                  <c:v>7.1205585753263705</c:v>
                </c:pt>
                <c:pt idx="123">
                  <c:v>6.3663638642284894</c:v>
                </c:pt>
                <c:pt idx="124">
                  <c:v>6.1869544785061237</c:v>
                </c:pt>
                <c:pt idx="125">
                  <c:v>7.5454035978039826</c:v>
                </c:pt>
                <c:pt idx="126">
                  <c:v>7.5525334599897462</c:v>
                </c:pt>
                <c:pt idx="127">
                  <c:v>7.6329970137415586</c:v>
                </c:pt>
                <c:pt idx="128">
                  <c:v>7.5415682496563647</c:v>
                </c:pt>
                <c:pt idx="129">
                  <c:v>6.9398613200072958</c:v>
                </c:pt>
                <c:pt idx="130">
                  <c:v>6.5520265163421243</c:v>
                </c:pt>
                <c:pt idx="131">
                  <c:v>6.4489650518700756</c:v>
                </c:pt>
                <c:pt idx="132">
                  <c:v>6.9448312899151432</c:v>
                </c:pt>
                <c:pt idx="133">
                  <c:v>5.9116757841906065</c:v>
                </c:pt>
                <c:pt idx="134">
                  <c:v>6.550925291255453</c:v>
                </c:pt>
                <c:pt idx="135">
                  <c:v>8.0782398991422752</c:v>
                </c:pt>
                <c:pt idx="136">
                  <c:v>9.2793298191835163</c:v>
                </c:pt>
                <c:pt idx="137">
                  <c:v>8.891350357871147</c:v>
                </c:pt>
                <c:pt idx="138">
                  <c:v>10.319309852235392</c:v>
                </c:pt>
                <c:pt idx="139">
                  <c:v>8.9899391463620617</c:v>
                </c:pt>
                <c:pt idx="140">
                  <c:v>8.8858836025385557</c:v>
                </c:pt>
                <c:pt idx="141">
                  <c:v>9.1152703322261033</c:v>
                </c:pt>
                <c:pt idx="142">
                  <c:v>9.1308126507618397</c:v>
                </c:pt>
                <c:pt idx="143">
                  <c:v>9.7468329161154941</c:v>
                </c:pt>
                <c:pt idx="144">
                  <c:v>10.609670342954004</c:v>
                </c:pt>
                <c:pt idx="145">
                  <c:v>12.040835055475227</c:v>
                </c:pt>
                <c:pt idx="146">
                  <c:v>12.054494516690866</c:v>
                </c:pt>
                <c:pt idx="147">
                  <c:v>13.079742591410707</c:v>
                </c:pt>
                <c:pt idx="148">
                  <c:v>14.086121499257473</c:v>
                </c:pt>
                <c:pt idx="149">
                  <c:v>14.878295815908359</c:v>
                </c:pt>
                <c:pt idx="150">
                  <c:v>15.45881412382839</c:v>
                </c:pt>
                <c:pt idx="151">
                  <c:v>15.831690050651815</c:v>
                </c:pt>
                <c:pt idx="152">
                  <c:v>16.103934715034399</c:v>
                </c:pt>
                <c:pt idx="153">
                  <c:v>16.456435408695015</c:v>
                </c:pt>
                <c:pt idx="154">
                  <c:v>17.860092831699447</c:v>
                </c:pt>
                <c:pt idx="155">
                  <c:v>18.106919130961899</c:v>
                </c:pt>
                <c:pt idx="156">
                  <c:v>19.093427513362542</c:v>
                </c:pt>
                <c:pt idx="157">
                  <c:v>19.598167812419192</c:v>
                </c:pt>
                <c:pt idx="158">
                  <c:v>19.941830435957655</c:v>
                </c:pt>
                <c:pt idx="159">
                  <c:v>19.831017192339999</c:v>
                </c:pt>
                <c:pt idx="160">
                  <c:v>19.576265301724916</c:v>
                </c:pt>
                <c:pt idx="161">
                  <c:v>20.508061992201092</c:v>
                </c:pt>
                <c:pt idx="162">
                  <c:v>21.03936683437874</c:v>
                </c:pt>
                <c:pt idx="163">
                  <c:v>21.618455383205614</c:v>
                </c:pt>
                <c:pt idx="164">
                  <c:v>22.379562265020454</c:v>
                </c:pt>
                <c:pt idx="165">
                  <c:v>22.430507120147624</c:v>
                </c:pt>
                <c:pt idx="166">
                  <c:v>22.928830252149822</c:v>
                </c:pt>
                <c:pt idx="167">
                  <c:v>23.180519643535405</c:v>
                </c:pt>
                <c:pt idx="168">
                  <c:v>23.147922685014095</c:v>
                </c:pt>
                <c:pt idx="169">
                  <c:v>23.035441244748014</c:v>
                </c:pt>
                <c:pt idx="170">
                  <c:v>23.194591723158837</c:v>
                </c:pt>
                <c:pt idx="171">
                  <c:v>23.20807743800215</c:v>
                </c:pt>
                <c:pt idx="172">
                  <c:v>24.215567313911308</c:v>
                </c:pt>
                <c:pt idx="173">
                  <c:v>25.273457672111761</c:v>
                </c:pt>
                <c:pt idx="174">
                  <c:v>25.758553799001604</c:v>
                </c:pt>
                <c:pt idx="175">
                  <c:v>25.098288702932976</c:v>
                </c:pt>
                <c:pt idx="176">
                  <c:v>25.587151711171444</c:v>
                </c:pt>
                <c:pt idx="177">
                  <c:v>26.839148073709239</c:v>
                </c:pt>
                <c:pt idx="178">
                  <c:v>27.34076621974684</c:v>
                </c:pt>
                <c:pt idx="179">
                  <c:v>27.939956952016516</c:v>
                </c:pt>
                <c:pt idx="180">
                  <c:v>30.363568502842966</c:v>
                </c:pt>
                <c:pt idx="181">
                  <c:v>30.889438807749258</c:v>
                </c:pt>
                <c:pt idx="182">
                  <c:v>31.363225623006414</c:v>
                </c:pt>
                <c:pt idx="183">
                  <c:v>31.867572555990463</c:v>
                </c:pt>
                <c:pt idx="184">
                  <c:v>30.692856649910212</c:v>
                </c:pt>
                <c:pt idx="185">
                  <c:v>30.67671371135836</c:v>
                </c:pt>
                <c:pt idx="186">
                  <c:v>30.449109152572632</c:v>
                </c:pt>
                <c:pt idx="187">
                  <c:v>31.722176555041429</c:v>
                </c:pt>
                <c:pt idx="188">
                  <c:v>31.868531634177728</c:v>
                </c:pt>
                <c:pt idx="189">
                  <c:v>31.889242646983817</c:v>
                </c:pt>
                <c:pt idx="190">
                  <c:v>31.570427579071051</c:v>
                </c:pt>
                <c:pt idx="191">
                  <c:v>32.408133122250334</c:v>
                </c:pt>
                <c:pt idx="192">
                  <c:v>32.047855850514665</c:v>
                </c:pt>
                <c:pt idx="193">
                  <c:v>32.442881906711747</c:v>
                </c:pt>
                <c:pt idx="194">
                  <c:v>32.781820843095588</c:v>
                </c:pt>
                <c:pt idx="195">
                  <c:v>33.647065555246783</c:v>
                </c:pt>
                <c:pt idx="196">
                  <c:v>34.890359893721367</c:v>
                </c:pt>
                <c:pt idx="197">
                  <c:v>36.051997933196944</c:v>
                </c:pt>
                <c:pt idx="198">
                  <c:v>36.487510057896444</c:v>
                </c:pt>
                <c:pt idx="199">
                  <c:v>36.693486091527035</c:v>
                </c:pt>
                <c:pt idx="200">
                  <c:v>36.689676504157205</c:v>
                </c:pt>
                <c:pt idx="201">
                  <c:v>37.720998944780433</c:v>
                </c:pt>
                <c:pt idx="202">
                  <c:v>38.900261235934963</c:v>
                </c:pt>
                <c:pt idx="203">
                  <c:v>39.716638552093556</c:v>
                </c:pt>
                <c:pt idx="204">
                  <c:v>40.381040616799353</c:v>
                </c:pt>
                <c:pt idx="205">
                  <c:v>41.219568308698499</c:v>
                </c:pt>
                <c:pt idx="206">
                  <c:v>42.72157695233922</c:v>
                </c:pt>
                <c:pt idx="207">
                  <c:v>42.960283271068818</c:v>
                </c:pt>
                <c:pt idx="208">
                  <c:v>44.481812352824633</c:v>
                </c:pt>
                <c:pt idx="209">
                  <c:v>44.558421870616215</c:v>
                </c:pt>
                <c:pt idx="210">
                  <c:v>45.184939546283815</c:v>
                </c:pt>
                <c:pt idx="211">
                  <c:v>46.682718383563625</c:v>
                </c:pt>
                <c:pt idx="212">
                  <c:v>47.542185577328169</c:v>
                </c:pt>
                <c:pt idx="213">
                  <c:v>48.844170304704292</c:v>
                </c:pt>
                <c:pt idx="214">
                  <c:v>49.284570243025357</c:v>
                </c:pt>
                <c:pt idx="215">
                  <c:v>49.888046200660071</c:v>
                </c:pt>
                <c:pt idx="216">
                  <c:v>50.49346542585225</c:v>
                </c:pt>
                <c:pt idx="217">
                  <c:v>51.594181674432988</c:v>
                </c:pt>
                <c:pt idx="218">
                  <c:v>52.124185927243801</c:v>
                </c:pt>
                <c:pt idx="219">
                  <c:v>52.912920308356703</c:v>
                </c:pt>
                <c:pt idx="220">
                  <c:v>55.059367581194508</c:v>
                </c:pt>
                <c:pt idx="221">
                  <c:v>55.412381963889331</c:v>
                </c:pt>
                <c:pt idx="222">
                  <c:v>56.058527658361172</c:v>
                </c:pt>
                <c:pt idx="223">
                  <c:v>56.20162583207825</c:v>
                </c:pt>
                <c:pt idx="224">
                  <c:v>56.98080224522117</c:v>
                </c:pt>
                <c:pt idx="225">
                  <c:v>58.649811388966086</c:v>
                </c:pt>
                <c:pt idx="226">
                  <c:v>60.026051389112652</c:v>
                </c:pt>
                <c:pt idx="227">
                  <c:v>60.648458218267976</c:v>
                </c:pt>
                <c:pt idx="228">
                  <c:v>61.132236704786337</c:v>
                </c:pt>
                <c:pt idx="229">
                  <c:v>62.086849008057825</c:v>
                </c:pt>
                <c:pt idx="230">
                  <c:v>62.610422340592336</c:v>
                </c:pt>
                <c:pt idx="231">
                  <c:v>63.042216659320829</c:v>
                </c:pt>
                <c:pt idx="232">
                  <c:v>63.948991400137729</c:v>
                </c:pt>
                <c:pt idx="233">
                  <c:v>63.829690370345944</c:v>
                </c:pt>
                <c:pt idx="234">
                  <c:v>64.654528410384003</c:v>
                </c:pt>
                <c:pt idx="235">
                  <c:v>65.319392699052983</c:v>
                </c:pt>
                <c:pt idx="236">
                  <c:v>66.454910940653392</c:v>
                </c:pt>
                <c:pt idx="237">
                  <c:v>66.307083011422222</c:v>
                </c:pt>
                <c:pt idx="238">
                  <c:v>65.972118900618696</c:v>
                </c:pt>
                <c:pt idx="239">
                  <c:v>66.351684362371017</c:v>
                </c:pt>
                <c:pt idx="240">
                  <c:v>66.169325067566049</c:v>
                </c:pt>
                <c:pt idx="241">
                  <c:v>66.59161739457231</c:v>
                </c:pt>
                <c:pt idx="242">
                  <c:v>66.907074295217782</c:v>
                </c:pt>
                <c:pt idx="243">
                  <c:v>66.939966021419409</c:v>
                </c:pt>
                <c:pt idx="244">
                  <c:v>66.638501141852245</c:v>
                </c:pt>
                <c:pt idx="245">
                  <c:v>67.221962062120539</c:v>
                </c:pt>
                <c:pt idx="246">
                  <c:v>67.498413606380765</c:v>
                </c:pt>
                <c:pt idx="247">
                  <c:v>67.018444707202647</c:v>
                </c:pt>
                <c:pt idx="248">
                  <c:v>67.665386688581648</c:v>
                </c:pt>
                <c:pt idx="249">
                  <c:v>69.668539330426157</c:v>
                </c:pt>
                <c:pt idx="250">
                  <c:v>71.385421514227502</c:v>
                </c:pt>
                <c:pt idx="251">
                  <c:v>72.904756648908531</c:v>
                </c:pt>
                <c:pt idx="252">
                  <c:v>73.076948899295942</c:v>
                </c:pt>
                <c:pt idx="253">
                  <c:v>73.219668187504354</c:v>
                </c:pt>
                <c:pt idx="254">
                  <c:v>74.256642879927242</c:v>
                </c:pt>
                <c:pt idx="255">
                  <c:v>74.445423910010945</c:v>
                </c:pt>
                <c:pt idx="256">
                  <c:v>74.281648520202268</c:v>
                </c:pt>
                <c:pt idx="257">
                  <c:v>74.466525305354637</c:v>
                </c:pt>
                <c:pt idx="258">
                  <c:v>74.503746344065021</c:v>
                </c:pt>
                <c:pt idx="259">
                  <c:v>75.027053710059377</c:v>
                </c:pt>
                <c:pt idx="260">
                  <c:v>75.672657788564194</c:v>
                </c:pt>
                <c:pt idx="261">
                  <c:v>75.661408474119625</c:v>
                </c:pt>
                <c:pt idx="262">
                  <c:v>75.77388780828845</c:v>
                </c:pt>
                <c:pt idx="263">
                  <c:v>76.128535539501215</c:v>
                </c:pt>
                <c:pt idx="264">
                  <c:v>76.410689981383584</c:v>
                </c:pt>
                <c:pt idx="265">
                  <c:v>77.010931164942676</c:v>
                </c:pt>
                <c:pt idx="266">
                  <c:v>77.415311415674282</c:v>
                </c:pt>
                <c:pt idx="267">
                  <c:v>77.93081844190759</c:v>
                </c:pt>
                <c:pt idx="268">
                  <c:v>77.470014344855642</c:v>
                </c:pt>
              </c:numCache>
            </c:numRef>
          </c:val>
          <c:smooth val="0"/>
        </c:ser>
        <c:dLbls>
          <c:showLegendKey val="0"/>
          <c:showVal val="0"/>
          <c:showCatName val="0"/>
          <c:showSerName val="0"/>
          <c:showPercent val="0"/>
          <c:showBubbleSize val="0"/>
        </c:dLbls>
        <c:marker val="1"/>
        <c:smooth val="0"/>
        <c:axId val="245087616"/>
        <c:axId val="245101696"/>
      </c:lineChart>
      <c:lineChart>
        <c:grouping val="standard"/>
        <c:varyColors val="0"/>
        <c:ser>
          <c:idx val="6"/>
          <c:order val="1"/>
          <c:tx>
            <c:v>Broken linear Trend</c:v>
          </c:tx>
          <c:spPr>
            <a:ln w="28575">
              <a:solidFill>
                <a:srgbClr val="FF0000"/>
              </a:solidFill>
              <a:prstDash val="sysDash"/>
              <a:tailEnd type="none"/>
            </a:ln>
          </c:spPr>
          <c:marker>
            <c:symbol val="none"/>
          </c:marker>
          <c:cat>
            <c:numRef>
              <c:f>quarterlydecomp!$A$9:$A$300</c:f>
              <c:numCache>
                <c:formatCode>m/d/yyyy</c:formatCode>
                <c:ptCount val="292"/>
                <c:pt idx="0">
                  <c:v>17213</c:v>
                </c:pt>
                <c:pt idx="1">
                  <c:v>17302</c:v>
                </c:pt>
                <c:pt idx="2">
                  <c:v>17394</c:v>
                </c:pt>
                <c:pt idx="3">
                  <c:v>17486</c:v>
                </c:pt>
                <c:pt idx="4">
                  <c:v>17578</c:v>
                </c:pt>
                <c:pt idx="5">
                  <c:v>17668</c:v>
                </c:pt>
                <c:pt idx="6">
                  <c:v>17760</c:v>
                </c:pt>
                <c:pt idx="7">
                  <c:v>17852</c:v>
                </c:pt>
                <c:pt idx="8">
                  <c:v>17944</c:v>
                </c:pt>
                <c:pt idx="9">
                  <c:v>18033</c:v>
                </c:pt>
                <c:pt idx="10">
                  <c:v>18125</c:v>
                </c:pt>
                <c:pt idx="11">
                  <c:v>18217</c:v>
                </c:pt>
                <c:pt idx="12">
                  <c:v>18309</c:v>
                </c:pt>
                <c:pt idx="13">
                  <c:v>18398</c:v>
                </c:pt>
                <c:pt idx="14">
                  <c:v>18490</c:v>
                </c:pt>
                <c:pt idx="15">
                  <c:v>18582</c:v>
                </c:pt>
                <c:pt idx="16">
                  <c:v>18674</c:v>
                </c:pt>
                <c:pt idx="17">
                  <c:v>18763</c:v>
                </c:pt>
                <c:pt idx="18">
                  <c:v>18855</c:v>
                </c:pt>
                <c:pt idx="19">
                  <c:v>18947</c:v>
                </c:pt>
                <c:pt idx="20">
                  <c:v>19039</c:v>
                </c:pt>
                <c:pt idx="21">
                  <c:v>19129</c:v>
                </c:pt>
                <c:pt idx="22">
                  <c:v>19221</c:v>
                </c:pt>
                <c:pt idx="23">
                  <c:v>19313</c:v>
                </c:pt>
                <c:pt idx="24">
                  <c:v>19405</c:v>
                </c:pt>
                <c:pt idx="25">
                  <c:v>19494</c:v>
                </c:pt>
                <c:pt idx="26">
                  <c:v>19586</c:v>
                </c:pt>
                <c:pt idx="27">
                  <c:v>19678</c:v>
                </c:pt>
                <c:pt idx="28">
                  <c:v>19770</c:v>
                </c:pt>
                <c:pt idx="29">
                  <c:v>19859</c:v>
                </c:pt>
                <c:pt idx="30">
                  <c:v>19951</c:v>
                </c:pt>
                <c:pt idx="31">
                  <c:v>20043</c:v>
                </c:pt>
                <c:pt idx="32">
                  <c:v>20135</c:v>
                </c:pt>
                <c:pt idx="33">
                  <c:v>20224</c:v>
                </c:pt>
                <c:pt idx="34">
                  <c:v>20316</c:v>
                </c:pt>
                <c:pt idx="35">
                  <c:v>20408</c:v>
                </c:pt>
                <c:pt idx="36">
                  <c:v>20500</c:v>
                </c:pt>
                <c:pt idx="37">
                  <c:v>20590</c:v>
                </c:pt>
                <c:pt idx="38">
                  <c:v>20682</c:v>
                </c:pt>
                <c:pt idx="39">
                  <c:v>20774</c:v>
                </c:pt>
                <c:pt idx="40">
                  <c:v>20866</c:v>
                </c:pt>
                <c:pt idx="41">
                  <c:v>20955</c:v>
                </c:pt>
                <c:pt idx="42">
                  <c:v>21047</c:v>
                </c:pt>
                <c:pt idx="43">
                  <c:v>21139</c:v>
                </c:pt>
                <c:pt idx="44">
                  <c:v>21231</c:v>
                </c:pt>
                <c:pt idx="45">
                  <c:v>21320</c:v>
                </c:pt>
                <c:pt idx="46">
                  <c:v>21412</c:v>
                </c:pt>
                <c:pt idx="47">
                  <c:v>21504</c:v>
                </c:pt>
                <c:pt idx="48">
                  <c:v>21596</c:v>
                </c:pt>
                <c:pt idx="49">
                  <c:v>21685</c:v>
                </c:pt>
                <c:pt idx="50">
                  <c:v>21777</c:v>
                </c:pt>
                <c:pt idx="51">
                  <c:v>21869</c:v>
                </c:pt>
                <c:pt idx="52">
                  <c:v>21961</c:v>
                </c:pt>
                <c:pt idx="53">
                  <c:v>22051</c:v>
                </c:pt>
                <c:pt idx="54">
                  <c:v>22143</c:v>
                </c:pt>
                <c:pt idx="55">
                  <c:v>22235</c:v>
                </c:pt>
                <c:pt idx="56">
                  <c:v>22327</c:v>
                </c:pt>
                <c:pt idx="57">
                  <c:v>22416</c:v>
                </c:pt>
                <c:pt idx="58">
                  <c:v>22508</c:v>
                </c:pt>
                <c:pt idx="59">
                  <c:v>22600</c:v>
                </c:pt>
                <c:pt idx="60">
                  <c:v>22692</c:v>
                </c:pt>
                <c:pt idx="61">
                  <c:v>22781</c:v>
                </c:pt>
                <c:pt idx="62">
                  <c:v>22873</c:v>
                </c:pt>
                <c:pt idx="63">
                  <c:v>22965</c:v>
                </c:pt>
                <c:pt idx="64">
                  <c:v>23057</c:v>
                </c:pt>
                <c:pt idx="65">
                  <c:v>23146</c:v>
                </c:pt>
                <c:pt idx="66">
                  <c:v>23238</c:v>
                </c:pt>
                <c:pt idx="67">
                  <c:v>23330</c:v>
                </c:pt>
                <c:pt idx="68">
                  <c:v>23422</c:v>
                </c:pt>
                <c:pt idx="69">
                  <c:v>23512</c:v>
                </c:pt>
                <c:pt idx="70">
                  <c:v>23604</c:v>
                </c:pt>
                <c:pt idx="71">
                  <c:v>23696</c:v>
                </c:pt>
                <c:pt idx="72">
                  <c:v>23788</c:v>
                </c:pt>
                <c:pt idx="73">
                  <c:v>23877</c:v>
                </c:pt>
                <c:pt idx="74">
                  <c:v>23969</c:v>
                </c:pt>
                <c:pt idx="75">
                  <c:v>24061</c:v>
                </c:pt>
                <c:pt idx="76">
                  <c:v>24153</c:v>
                </c:pt>
                <c:pt idx="77">
                  <c:v>24242</c:v>
                </c:pt>
                <c:pt idx="78">
                  <c:v>24334</c:v>
                </c:pt>
                <c:pt idx="79">
                  <c:v>24426</c:v>
                </c:pt>
                <c:pt idx="80">
                  <c:v>24518</c:v>
                </c:pt>
                <c:pt idx="81">
                  <c:v>24607</c:v>
                </c:pt>
                <c:pt idx="82">
                  <c:v>24699</c:v>
                </c:pt>
                <c:pt idx="83">
                  <c:v>24791</c:v>
                </c:pt>
                <c:pt idx="84">
                  <c:v>24883</c:v>
                </c:pt>
                <c:pt idx="85">
                  <c:v>24973</c:v>
                </c:pt>
                <c:pt idx="86">
                  <c:v>25065</c:v>
                </c:pt>
                <c:pt idx="87">
                  <c:v>25157</c:v>
                </c:pt>
                <c:pt idx="88">
                  <c:v>25249</c:v>
                </c:pt>
                <c:pt idx="89">
                  <c:v>25338</c:v>
                </c:pt>
                <c:pt idx="90">
                  <c:v>25430</c:v>
                </c:pt>
                <c:pt idx="91">
                  <c:v>25522</c:v>
                </c:pt>
                <c:pt idx="92">
                  <c:v>25614</c:v>
                </c:pt>
                <c:pt idx="93">
                  <c:v>25703</c:v>
                </c:pt>
                <c:pt idx="94">
                  <c:v>25795</c:v>
                </c:pt>
                <c:pt idx="95">
                  <c:v>25887</c:v>
                </c:pt>
                <c:pt idx="96">
                  <c:v>25979</c:v>
                </c:pt>
                <c:pt idx="97">
                  <c:v>26068</c:v>
                </c:pt>
                <c:pt idx="98">
                  <c:v>26160</c:v>
                </c:pt>
                <c:pt idx="99">
                  <c:v>26252</c:v>
                </c:pt>
                <c:pt idx="100">
                  <c:v>26344</c:v>
                </c:pt>
                <c:pt idx="101">
                  <c:v>26434</c:v>
                </c:pt>
                <c:pt idx="102">
                  <c:v>26526</c:v>
                </c:pt>
                <c:pt idx="103">
                  <c:v>26618</c:v>
                </c:pt>
                <c:pt idx="104">
                  <c:v>26710</c:v>
                </c:pt>
                <c:pt idx="105">
                  <c:v>26799</c:v>
                </c:pt>
                <c:pt idx="106">
                  <c:v>26891</c:v>
                </c:pt>
                <c:pt idx="107">
                  <c:v>26983</c:v>
                </c:pt>
                <c:pt idx="108">
                  <c:v>27075</c:v>
                </c:pt>
                <c:pt idx="109">
                  <c:v>27164</c:v>
                </c:pt>
                <c:pt idx="110">
                  <c:v>27256</c:v>
                </c:pt>
                <c:pt idx="111">
                  <c:v>27348</c:v>
                </c:pt>
                <c:pt idx="112">
                  <c:v>27440</c:v>
                </c:pt>
                <c:pt idx="113">
                  <c:v>27529</c:v>
                </c:pt>
                <c:pt idx="114">
                  <c:v>27621</c:v>
                </c:pt>
                <c:pt idx="115">
                  <c:v>27713</c:v>
                </c:pt>
                <c:pt idx="116">
                  <c:v>27805</c:v>
                </c:pt>
                <c:pt idx="117">
                  <c:v>27895</c:v>
                </c:pt>
                <c:pt idx="118">
                  <c:v>27987</c:v>
                </c:pt>
                <c:pt idx="119">
                  <c:v>28079</c:v>
                </c:pt>
                <c:pt idx="120">
                  <c:v>28171</c:v>
                </c:pt>
                <c:pt idx="121">
                  <c:v>28260</c:v>
                </c:pt>
                <c:pt idx="122">
                  <c:v>28352</c:v>
                </c:pt>
                <c:pt idx="123">
                  <c:v>28444</c:v>
                </c:pt>
                <c:pt idx="124">
                  <c:v>28536</c:v>
                </c:pt>
                <c:pt idx="125">
                  <c:v>28625</c:v>
                </c:pt>
                <c:pt idx="126">
                  <c:v>28717</c:v>
                </c:pt>
                <c:pt idx="127">
                  <c:v>28809</c:v>
                </c:pt>
                <c:pt idx="128">
                  <c:v>28901</c:v>
                </c:pt>
                <c:pt idx="129">
                  <c:v>28990</c:v>
                </c:pt>
                <c:pt idx="130">
                  <c:v>29082</c:v>
                </c:pt>
                <c:pt idx="131">
                  <c:v>29174</c:v>
                </c:pt>
                <c:pt idx="132">
                  <c:v>29266</c:v>
                </c:pt>
                <c:pt idx="133">
                  <c:v>29356</c:v>
                </c:pt>
                <c:pt idx="134">
                  <c:v>29448</c:v>
                </c:pt>
                <c:pt idx="135">
                  <c:v>29540</c:v>
                </c:pt>
                <c:pt idx="136">
                  <c:v>29632</c:v>
                </c:pt>
                <c:pt idx="137">
                  <c:v>29721</c:v>
                </c:pt>
                <c:pt idx="138">
                  <c:v>29813</c:v>
                </c:pt>
                <c:pt idx="139">
                  <c:v>29905</c:v>
                </c:pt>
                <c:pt idx="140">
                  <c:v>29997</c:v>
                </c:pt>
                <c:pt idx="141">
                  <c:v>30086</c:v>
                </c:pt>
                <c:pt idx="142">
                  <c:v>30178</c:v>
                </c:pt>
                <c:pt idx="143">
                  <c:v>30270</c:v>
                </c:pt>
                <c:pt idx="144">
                  <c:v>30362</c:v>
                </c:pt>
                <c:pt idx="145">
                  <c:v>30451</c:v>
                </c:pt>
                <c:pt idx="146">
                  <c:v>30543</c:v>
                </c:pt>
                <c:pt idx="147">
                  <c:v>30635</c:v>
                </c:pt>
                <c:pt idx="148">
                  <c:v>30727</c:v>
                </c:pt>
                <c:pt idx="149">
                  <c:v>30817</c:v>
                </c:pt>
                <c:pt idx="150">
                  <c:v>30909</c:v>
                </c:pt>
                <c:pt idx="151">
                  <c:v>31001</c:v>
                </c:pt>
                <c:pt idx="152">
                  <c:v>31093</c:v>
                </c:pt>
                <c:pt idx="153">
                  <c:v>31182</c:v>
                </c:pt>
                <c:pt idx="154">
                  <c:v>31274</c:v>
                </c:pt>
                <c:pt idx="155">
                  <c:v>31366</c:v>
                </c:pt>
                <c:pt idx="156">
                  <c:v>31458</c:v>
                </c:pt>
                <c:pt idx="157">
                  <c:v>31547</c:v>
                </c:pt>
                <c:pt idx="158">
                  <c:v>31639</c:v>
                </c:pt>
                <c:pt idx="159">
                  <c:v>31731</c:v>
                </c:pt>
                <c:pt idx="160">
                  <c:v>31823</c:v>
                </c:pt>
                <c:pt idx="161">
                  <c:v>31912</c:v>
                </c:pt>
                <c:pt idx="162">
                  <c:v>32004</c:v>
                </c:pt>
                <c:pt idx="163">
                  <c:v>32096</c:v>
                </c:pt>
                <c:pt idx="164">
                  <c:v>32188</c:v>
                </c:pt>
                <c:pt idx="165">
                  <c:v>32278</c:v>
                </c:pt>
                <c:pt idx="166">
                  <c:v>32370</c:v>
                </c:pt>
                <c:pt idx="167">
                  <c:v>32462</c:v>
                </c:pt>
                <c:pt idx="168">
                  <c:v>32554</c:v>
                </c:pt>
                <c:pt idx="169">
                  <c:v>32643</c:v>
                </c:pt>
                <c:pt idx="170">
                  <c:v>32735</c:v>
                </c:pt>
                <c:pt idx="171">
                  <c:v>32827</c:v>
                </c:pt>
                <c:pt idx="172">
                  <c:v>32919</c:v>
                </c:pt>
                <c:pt idx="173">
                  <c:v>33008</c:v>
                </c:pt>
                <c:pt idx="174">
                  <c:v>33100</c:v>
                </c:pt>
                <c:pt idx="175">
                  <c:v>33192</c:v>
                </c:pt>
                <c:pt idx="176">
                  <c:v>33284</c:v>
                </c:pt>
                <c:pt idx="177">
                  <c:v>33373</c:v>
                </c:pt>
                <c:pt idx="178">
                  <c:v>33465</c:v>
                </c:pt>
                <c:pt idx="179">
                  <c:v>33557</c:v>
                </c:pt>
                <c:pt idx="180">
                  <c:v>33649</c:v>
                </c:pt>
                <c:pt idx="181">
                  <c:v>33739</c:v>
                </c:pt>
                <c:pt idx="182">
                  <c:v>33831</c:v>
                </c:pt>
                <c:pt idx="183">
                  <c:v>33923</c:v>
                </c:pt>
                <c:pt idx="184">
                  <c:v>34015</c:v>
                </c:pt>
                <c:pt idx="185">
                  <c:v>34104</c:v>
                </c:pt>
                <c:pt idx="186">
                  <c:v>34196</c:v>
                </c:pt>
                <c:pt idx="187">
                  <c:v>34288</c:v>
                </c:pt>
                <c:pt idx="188">
                  <c:v>34380</c:v>
                </c:pt>
                <c:pt idx="189">
                  <c:v>34469</c:v>
                </c:pt>
                <c:pt idx="190">
                  <c:v>34561</c:v>
                </c:pt>
                <c:pt idx="191">
                  <c:v>34653</c:v>
                </c:pt>
                <c:pt idx="192">
                  <c:v>34745</c:v>
                </c:pt>
                <c:pt idx="193">
                  <c:v>34834</c:v>
                </c:pt>
                <c:pt idx="194">
                  <c:v>34926</c:v>
                </c:pt>
                <c:pt idx="195">
                  <c:v>35018</c:v>
                </c:pt>
                <c:pt idx="196">
                  <c:v>35110</c:v>
                </c:pt>
                <c:pt idx="197">
                  <c:v>35200</c:v>
                </c:pt>
                <c:pt idx="198">
                  <c:v>35292</c:v>
                </c:pt>
                <c:pt idx="199">
                  <c:v>35384</c:v>
                </c:pt>
                <c:pt idx="200">
                  <c:v>35476</c:v>
                </c:pt>
                <c:pt idx="201">
                  <c:v>35565</c:v>
                </c:pt>
                <c:pt idx="202">
                  <c:v>35657</c:v>
                </c:pt>
                <c:pt idx="203">
                  <c:v>35749</c:v>
                </c:pt>
                <c:pt idx="204">
                  <c:v>35841</c:v>
                </c:pt>
                <c:pt idx="205">
                  <c:v>35930</c:v>
                </c:pt>
                <c:pt idx="206">
                  <c:v>36022</c:v>
                </c:pt>
                <c:pt idx="207">
                  <c:v>36114</c:v>
                </c:pt>
                <c:pt idx="208">
                  <c:v>36206</c:v>
                </c:pt>
                <c:pt idx="209">
                  <c:v>36295</c:v>
                </c:pt>
                <c:pt idx="210">
                  <c:v>36387</c:v>
                </c:pt>
                <c:pt idx="211">
                  <c:v>36479</c:v>
                </c:pt>
                <c:pt idx="212">
                  <c:v>36571</c:v>
                </c:pt>
                <c:pt idx="213">
                  <c:v>36661</c:v>
                </c:pt>
                <c:pt idx="214">
                  <c:v>36753</c:v>
                </c:pt>
                <c:pt idx="215">
                  <c:v>36845</c:v>
                </c:pt>
                <c:pt idx="216">
                  <c:v>36937</c:v>
                </c:pt>
                <c:pt idx="217">
                  <c:v>37026</c:v>
                </c:pt>
                <c:pt idx="218">
                  <c:v>37118</c:v>
                </c:pt>
                <c:pt idx="219">
                  <c:v>37210</c:v>
                </c:pt>
                <c:pt idx="220">
                  <c:v>37302</c:v>
                </c:pt>
                <c:pt idx="221">
                  <c:v>37391</c:v>
                </c:pt>
                <c:pt idx="222">
                  <c:v>37483</c:v>
                </c:pt>
                <c:pt idx="223">
                  <c:v>37575</c:v>
                </c:pt>
                <c:pt idx="224">
                  <c:v>37667</c:v>
                </c:pt>
                <c:pt idx="225">
                  <c:v>37756</c:v>
                </c:pt>
                <c:pt idx="226">
                  <c:v>37848</c:v>
                </c:pt>
                <c:pt idx="227">
                  <c:v>37940</c:v>
                </c:pt>
                <c:pt idx="228">
                  <c:v>38032</c:v>
                </c:pt>
                <c:pt idx="229">
                  <c:v>38122</c:v>
                </c:pt>
                <c:pt idx="230">
                  <c:v>38214</c:v>
                </c:pt>
                <c:pt idx="231">
                  <c:v>38306</c:v>
                </c:pt>
                <c:pt idx="232">
                  <c:v>38398</c:v>
                </c:pt>
                <c:pt idx="233">
                  <c:v>38487</c:v>
                </c:pt>
                <c:pt idx="234">
                  <c:v>38579</c:v>
                </c:pt>
                <c:pt idx="235">
                  <c:v>38671</c:v>
                </c:pt>
                <c:pt idx="236">
                  <c:v>38763</c:v>
                </c:pt>
                <c:pt idx="237">
                  <c:v>38852</c:v>
                </c:pt>
                <c:pt idx="238">
                  <c:v>38944</c:v>
                </c:pt>
                <c:pt idx="239">
                  <c:v>39036</c:v>
                </c:pt>
                <c:pt idx="240">
                  <c:v>39128</c:v>
                </c:pt>
                <c:pt idx="241">
                  <c:v>39217</c:v>
                </c:pt>
                <c:pt idx="242">
                  <c:v>39309</c:v>
                </c:pt>
                <c:pt idx="243">
                  <c:v>39401</c:v>
                </c:pt>
                <c:pt idx="244">
                  <c:v>39493</c:v>
                </c:pt>
                <c:pt idx="245">
                  <c:v>39583</c:v>
                </c:pt>
                <c:pt idx="246">
                  <c:v>39675</c:v>
                </c:pt>
                <c:pt idx="247">
                  <c:v>39767</c:v>
                </c:pt>
                <c:pt idx="248">
                  <c:v>39859</c:v>
                </c:pt>
                <c:pt idx="249">
                  <c:v>39948</c:v>
                </c:pt>
                <c:pt idx="250">
                  <c:v>40040</c:v>
                </c:pt>
                <c:pt idx="251">
                  <c:v>40132</c:v>
                </c:pt>
                <c:pt idx="252">
                  <c:v>40224</c:v>
                </c:pt>
                <c:pt idx="253">
                  <c:v>40313</c:v>
                </c:pt>
                <c:pt idx="254">
                  <c:v>40405</c:v>
                </c:pt>
                <c:pt idx="255">
                  <c:v>40497</c:v>
                </c:pt>
                <c:pt idx="256">
                  <c:v>40589</c:v>
                </c:pt>
                <c:pt idx="257">
                  <c:v>40678</c:v>
                </c:pt>
                <c:pt idx="258">
                  <c:v>40770</c:v>
                </c:pt>
                <c:pt idx="259">
                  <c:v>40862</c:v>
                </c:pt>
                <c:pt idx="260">
                  <c:v>40954</c:v>
                </c:pt>
                <c:pt idx="261">
                  <c:v>41044</c:v>
                </c:pt>
                <c:pt idx="262">
                  <c:v>41136</c:v>
                </c:pt>
                <c:pt idx="263">
                  <c:v>41228</c:v>
                </c:pt>
                <c:pt idx="264">
                  <c:v>41320</c:v>
                </c:pt>
                <c:pt idx="265">
                  <c:v>41409</c:v>
                </c:pt>
                <c:pt idx="266">
                  <c:v>41501</c:v>
                </c:pt>
                <c:pt idx="267">
                  <c:v>41593</c:v>
                </c:pt>
                <c:pt idx="268">
                  <c:v>41685</c:v>
                </c:pt>
              </c:numCache>
            </c:numRef>
          </c:cat>
          <c:val>
            <c:numRef>
              <c:f>quarterlydecomp!$X$9:$X$300</c:f>
              <c:numCache>
                <c:formatCode>General</c:formatCode>
                <c:ptCount val="292"/>
                <c:pt idx="105">
                  <c:v>-2.4258799999999998</c:v>
                </c:pt>
                <c:pt idx="106">
                  <c:v>-2.02488</c:v>
                </c:pt>
                <c:pt idx="107">
                  <c:v>-1.62388</c:v>
                </c:pt>
                <c:pt idx="108">
                  <c:v>-1.22288</c:v>
                </c:pt>
                <c:pt idx="109">
                  <c:v>-0.82189000000000001</c:v>
                </c:pt>
                <c:pt idx="110">
                  <c:v>-0.42088999999999999</c:v>
                </c:pt>
                <c:pt idx="111">
                  <c:v>-1.9890000000000001E-2</c:v>
                </c:pt>
                <c:pt idx="112">
                  <c:v>0.38111</c:v>
                </c:pt>
                <c:pt idx="113">
                  <c:v>0.78210999999999997</c:v>
                </c:pt>
                <c:pt idx="114">
                  <c:v>1.1831</c:v>
                </c:pt>
                <c:pt idx="115">
                  <c:v>1.5841000000000001</c:v>
                </c:pt>
                <c:pt idx="116">
                  <c:v>1.9851000000000001</c:v>
                </c:pt>
                <c:pt idx="117">
                  <c:v>2.3860999999999999</c:v>
                </c:pt>
                <c:pt idx="118">
                  <c:v>2.7870900000000001</c:v>
                </c:pt>
                <c:pt idx="119">
                  <c:v>3.1880899999999999</c:v>
                </c:pt>
                <c:pt idx="120">
                  <c:v>3.5890900000000001</c:v>
                </c:pt>
                <c:pt idx="121">
                  <c:v>3.9900899999999999</c:v>
                </c:pt>
                <c:pt idx="122">
                  <c:v>4.3910799999999997</c:v>
                </c:pt>
                <c:pt idx="123">
                  <c:v>4.7920800000000003</c:v>
                </c:pt>
                <c:pt idx="124">
                  <c:v>5.1930800000000001</c:v>
                </c:pt>
                <c:pt idx="125">
                  <c:v>5.5940799999999999</c:v>
                </c:pt>
                <c:pt idx="126">
                  <c:v>5.9950799999999997</c:v>
                </c:pt>
                <c:pt idx="127">
                  <c:v>6.3960699999999999</c:v>
                </c:pt>
                <c:pt idx="128">
                  <c:v>6.7970699999999997</c:v>
                </c:pt>
                <c:pt idx="129">
                  <c:v>7.1980700000000004</c:v>
                </c:pt>
                <c:pt idx="130">
                  <c:v>7.5990700000000002</c:v>
                </c:pt>
                <c:pt idx="131">
                  <c:v>8.0000599999999995</c:v>
                </c:pt>
                <c:pt idx="132">
                  <c:v>8.4010599999999993</c:v>
                </c:pt>
                <c:pt idx="133">
                  <c:v>8.8020600000000009</c:v>
                </c:pt>
                <c:pt idx="134">
                  <c:v>9.2030600000000007</c:v>
                </c:pt>
                <c:pt idx="135">
                  <c:v>9.6040500000000009</c:v>
                </c:pt>
                <c:pt idx="136">
                  <c:v>10.005050000000001</c:v>
                </c:pt>
                <c:pt idx="137">
                  <c:v>10.40605</c:v>
                </c:pt>
                <c:pt idx="138">
                  <c:v>10.80705</c:v>
                </c:pt>
                <c:pt idx="139">
                  <c:v>11.20805</c:v>
                </c:pt>
                <c:pt idx="140">
                  <c:v>11.60904</c:v>
                </c:pt>
                <c:pt idx="141">
                  <c:v>12.01004</c:v>
                </c:pt>
                <c:pt idx="142">
                  <c:v>12.41104</c:v>
                </c:pt>
                <c:pt idx="143">
                  <c:v>12.81204</c:v>
                </c:pt>
                <c:pt idx="144">
                  <c:v>13.21303</c:v>
                </c:pt>
                <c:pt idx="145">
                  <c:v>13.61403</c:v>
                </c:pt>
                <c:pt idx="146">
                  <c:v>14.015029999999999</c:v>
                </c:pt>
                <c:pt idx="147">
                  <c:v>14.416029999999999</c:v>
                </c:pt>
                <c:pt idx="148">
                  <c:v>14.817030000000001</c:v>
                </c:pt>
                <c:pt idx="149">
                  <c:v>15.218019999999999</c:v>
                </c:pt>
                <c:pt idx="150">
                  <c:v>15.619020000000001</c:v>
                </c:pt>
                <c:pt idx="151">
                  <c:v>16.020019999999999</c:v>
                </c:pt>
                <c:pt idx="152">
                  <c:v>16.421009999999999</c:v>
                </c:pt>
                <c:pt idx="153">
                  <c:v>16.822009999999999</c:v>
                </c:pt>
                <c:pt idx="154">
                  <c:v>17.223009999999999</c:v>
                </c:pt>
                <c:pt idx="155">
                  <c:v>17.624009999999998</c:v>
                </c:pt>
                <c:pt idx="156">
                  <c:v>18.025010000000002</c:v>
                </c:pt>
                <c:pt idx="157">
                  <c:v>18.425999999999998</c:v>
                </c:pt>
                <c:pt idx="158">
                  <c:v>18.827000000000002</c:v>
                </c:pt>
                <c:pt idx="159">
                  <c:v>19.228000000000002</c:v>
                </c:pt>
                <c:pt idx="160">
                  <c:v>19.629000000000001</c:v>
                </c:pt>
                <c:pt idx="161">
                  <c:v>20.029990000000002</c:v>
                </c:pt>
                <c:pt idx="162">
                  <c:v>20.430990000000001</c:v>
                </c:pt>
                <c:pt idx="163">
                  <c:v>20.831990000000001</c:v>
                </c:pt>
                <c:pt idx="164">
                  <c:v>21.232990000000001</c:v>
                </c:pt>
                <c:pt idx="165">
                  <c:v>21.633990000000001</c:v>
                </c:pt>
                <c:pt idx="166">
                  <c:v>22.034980000000001</c:v>
                </c:pt>
                <c:pt idx="167">
                  <c:v>22.435980000000001</c:v>
                </c:pt>
                <c:pt idx="168">
                  <c:v>22.836980000000001</c:v>
                </c:pt>
                <c:pt idx="169">
                  <c:v>23.23798</c:v>
                </c:pt>
                <c:pt idx="170">
                  <c:v>23.63898</c:v>
                </c:pt>
                <c:pt idx="171">
                  <c:v>24.03997</c:v>
                </c:pt>
                <c:pt idx="172">
                  <c:v>24.44097</c:v>
                </c:pt>
                <c:pt idx="173">
                  <c:v>24.84197</c:v>
                </c:pt>
                <c:pt idx="174">
                  <c:v>25.24297</c:v>
                </c:pt>
                <c:pt idx="175">
                  <c:v>25.64396</c:v>
                </c:pt>
                <c:pt idx="176">
                  <c:v>26.04496</c:v>
                </c:pt>
                <c:pt idx="177">
                  <c:v>26.445959999999999</c:v>
                </c:pt>
                <c:pt idx="178">
                  <c:v>26.846959999999999</c:v>
                </c:pt>
                <c:pt idx="179">
                  <c:v>27.247949999999999</c:v>
                </c:pt>
                <c:pt idx="180">
                  <c:v>27.648949999999999</c:v>
                </c:pt>
                <c:pt idx="181">
                  <c:v>28.049949999999999</c:v>
                </c:pt>
                <c:pt idx="182">
                  <c:v>28.450949999999999</c:v>
                </c:pt>
                <c:pt idx="183">
                  <c:v>28.851939999999999</c:v>
                </c:pt>
                <c:pt idx="184">
                  <c:v>29.252939999999999</c:v>
                </c:pt>
                <c:pt idx="185">
                  <c:v>29.653939999999999</c:v>
                </c:pt>
                <c:pt idx="186">
                  <c:v>30.054939999999998</c:v>
                </c:pt>
                <c:pt idx="187">
                  <c:v>30.455929999999999</c:v>
                </c:pt>
                <c:pt idx="188">
                  <c:v>30.856929999999998</c:v>
                </c:pt>
                <c:pt idx="189">
                  <c:v>31.257930000000002</c:v>
                </c:pt>
                <c:pt idx="190">
                  <c:v>31.658930000000002</c:v>
                </c:pt>
                <c:pt idx="191">
                  <c:v>32.059930000000001</c:v>
                </c:pt>
                <c:pt idx="192">
                  <c:v>32.460920000000002</c:v>
                </c:pt>
                <c:pt idx="193">
                  <c:v>32.861919999999998</c:v>
                </c:pt>
                <c:pt idx="194">
                  <c:v>33.262920000000001</c:v>
                </c:pt>
                <c:pt idx="195">
                  <c:v>34.089689999999997</c:v>
                </c:pt>
                <c:pt idx="196">
                  <c:v>34.916460000000001</c:v>
                </c:pt>
                <c:pt idx="197">
                  <c:v>35.743229999999997</c:v>
                </c:pt>
                <c:pt idx="198">
                  <c:v>36.57</c:v>
                </c:pt>
                <c:pt idx="199">
                  <c:v>37.396769999999997</c:v>
                </c:pt>
                <c:pt idx="200">
                  <c:v>38.22354</c:v>
                </c:pt>
                <c:pt idx="201">
                  <c:v>39.050310000000003</c:v>
                </c:pt>
                <c:pt idx="202">
                  <c:v>39.877079999999999</c:v>
                </c:pt>
                <c:pt idx="203">
                  <c:v>40.703850000000003</c:v>
                </c:pt>
                <c:pt idx="204">
                  <c:v>41.530619999999999</c:v>
                </c:pt>
                <c:pt idx="205">
                  <c:v>42.357399999999998</c:v>
                </c:pt>
                <c:pt idx="206">
                  <c:v>43.184170000000002</c:v>
                </c:pt>
                <c:pt idx="207">
                  <c:v>44.010939999999998</c:v>
                </c:pt>
                <c:pt idx="208">
                  <c:v>44.837710000000001</c:v>
                </c:pt>
                <c:pt idx="209">
                  <c:v>45.664479999999998</c:v>
                </c:pt>
                <c:pt idx="210">
                  <c:v>46.491250000000001</c:v>
                </c:pt>
                <c:pt idx="211">
                  <c:v>47.318019999999997</c:v>
                </c:pt>
                <c:pt idx="212">
                  <c:v>48.14479</c:v>
                </c:pt>
                <c:pt idx="213">
                  <c:v>48.971559999999997</c:v>
                </c:pt>
                <c:pt idx="214">
                  <c:v>49.79833</c:v>
                </c:pt>
                <c:pt idx="215">
                  <c:v>50.625100000000003</c:v>
                </c:pt>
                <c:pt idx="216">
                  <c:v>51.45187</c:v>
                </c:pt>
                <c:pt idx="217">
                  <c:v>52.278640000000003</c:v>
                </c:pt>
                <c:pt idx="218">
                  <c:v>53.105420000000002</c:v>
                </c:pt>
                <c:pt idx="219">
                  <c:v>53.932189999999999</c:v>
                </c:pt>
                <c:pt idx="220">
                  <c:v>54.758960000000002</c:v>
                </c:pt>
                <c:pt idx="221">
                  <c:v>55.585729999999998</c:v>
                </c:pt>
                <c:pt idx="222">
                  <c:v>56.412500000000001</c:v>
                </c:pt>
                <c:pt idx="223">
                  <c:v>57.239269999999998</c:v>
                </c:pt>
                <c:pt idx="224">
                  <c:v>58.066040000000001</c:v>
                </c:pt>
                <c:pt idx="225">
                  <c:v>58.892809999999997</c:v>
                </c:pt>
                <c:pt idx="226">
                  <c:v>59.719580000000001</c:v>
                </c:pt>
                <c:pt idx="227">
                  <c:v>60.184249999999999</c:v>
                </c:pt>
                <c:pt idx="228">
                  <c:v>60.648919999999997</c:v>
                </c:pt>
                <c:pt idx="229">
                  <c:v>61.113590000000002</c:v>
                </c:pt>
                <c:pt idx="230">
                  <c:v>61.578270000000003</c:v>
                </c:pt>
                <c:pt idx="231">
                  <c:v>62.042940000000002</c:v>
                </c:pt>
                <c:pt idx="232">
                  <c:v>62.50761</c:v>
                </c:pt>
                <c:pt idx="233">
                  <c:v>62.972279999999998</c:v>
                </c:pt>
                <c:pt idx="234">
                  <c:v>63.436950000000003</c:v>
                </c:pt>
                <c:pt idx="235">
                  <c:v>63.901620000000001</c:v>
                </c:pt>
                <c:pt idx="236">
                  <c:v>64.366290000000006</c:v>
                </c:pt>
                <c:pt idx="237">
                  <c:v>64.830969999999994</c:v>
                </c:pt>
                <c:pt idx="238">
                  <c:v>65.295640000000006</c:v>
                </c:pt>
                <c:pt idx="239">
                  <c:v>65.760310000000004</c:v>
                </c:pt>
                <c:pt idx="240">
                  <c:v>66.224980000000002</c:v>
                </c:pt>
                <c:pt idx="241">
                  <c:v>66.68965</c:v>
                </c:pt>
                <c:pt idx="242">
                  <c:v>67.154330000000002</c:v>
                </c:pt>
                <c:pt idx="243">
                  <c:v>67.619</c:v>
                </c:pt>
                <c:pt idx="244">
                  <c:v>68.083669999999998</c:v>
                </c:pt>
                <c:pt idx="245">
                  <c:v>68.548339999999996</c:v>
                </c:pt>
                <c:pt idx="246">
                  <c:v>69.013009999999994</c:v>
                </c:pt>
                <c:pt idx="247">
                  <c:v>69.477680000000007</c:v>
                </c:pt>
                <c:pt idx="248">
                  <c:v>69.942350000000005</c:v>
                </c:pt>
                <c:pt idx="249">
                  <c:v>70.407030000000006</c:v>
                </c:pt>
                <c:pt idx="250">
                  <c:v>70.871700000000004</c:v>
                </c:pt>
                <c:pt idx="251">
                  <c:v>71.336359999999999</c:v>
                </c:pt>
                <c:pt idx="252">
                  <c:v>71.80104</c:v>
                </c:pt>
                <c:pt idx="253">
                  <c:v>72.265709999999999</c:v>
                </c:pt>
                <c:pt idx="254">
                  <c:v>72.730379999999997</c:v>
                </c:pt>
                <c:pt idx="255">
                  <c:v>73.195049999999995</c:v>
                </c:pt>
                <c:pt idx="256">
                  <c:v>73.659729999999996</c:v>
                </c:pt>
                <c:pt idx="257">
                  <c:v>74.124399999999994</c:v>
                </c:pt>
                <c:pt idx="258">
                  <c:v>74.589070000000007</c:v>
                </c:pt>
                <c:pt idx="259">
                  <c:v>75.053740000000005</c:v>
                </c:pt>
                <c:pt idx="260">
                  <c:v>75.518410000000003</c:v>
                </c:pt>
                <c:pt idx="261">
                  <c:v>75.983090000000004</c:v>
                </c:pt>
                <c:pt idx="262">
                  <c:v>76.447749999999999</c:v>
                </c:pt>
                <c:pt idx="263">
                  <c:v>76.912430000000001</c:v>
                </c:pt>
                <c:pt idx="264">
                  <c:v>77.377099999999999</c:v>
                </c:pt>
                <c:pt idx="265">
                  <c:v>77.841769999999997</c:v>
                </c:pt>
                <c:pt idx="266">
                  <c:v>78.306439999999995</c:v>
                </c:pt>
                <c:pt idx="267">
                  <c:v>78.771109999999993</c:v>
                </c:pt>
                <c:pt idx="268">
                  <c:v>79.235780000000005</c:v>
                </c:pt>
              </c:numCache>
            </c:numRef>
          </c:val>
          <c:smooth val="0"/>
        </c:ser>
        <c:dLbls>
          <c:showLegendKey val="0"/>
          <c:showVal val="0"/>
          <c:showCatName val="0"/>
          <c:showSerName val="0"/>
          <c:showPercent val="0"/>
          <c:showBubbleSize val="0"/>
        </c:dLbls>
        <c:marker val="1"/>
        <c:smooth val="0"/>
        <c:axId val="245178752"/>
        <c:axId val="245103232"/>
      </c:lineChart>
      <c:dateAx>
        <c:axId val="245087616"/>
        <c:scaling>
          <c:orientation val="minMax"/>
          <c:max val="41639"/>
          <c:min val="26710"/>
        </c:scaling>
        <c:delete val="0"/>
        <c:axPos val="b"/>
        <c:numFmt formatCode="\ \ \ \ \ \ yy" sourceLinked="0"/>
        <c:majorTickMark val="in"/>
        <c:minorTickMark val="none"/>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245101696"/>
        <c:crosses val="min"/>
        <c:auto val="1"/>
        <c:lblOffset val="0"/>
        <c:baseTimeUnit val="months"/>
        <c:majorUnit val="2"/>
        <c:majorTimeUnit val="years"/>
      </c:dateAx>
      <c:valAx>
        <c:axId val="245101696"/>
        <c:scaling>
          <c:orientation val="minMax"/>
          <c:max val="80"/>
          <c:min val="-10"/>
        </c:scaling>
        <c:delete val="0"/>
        <c:axPos val="l"/>
        <c:numFmt formatCode="General"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245087616"/>
        <c:crosses val="autoZero"/>
        <c:crossBetween val="between"/>
      </c:valAx>
      <c:valAx>
        <c:axId val="245103232"/>
        <c:scaling>
          <c:orientation val="minMax"/>
          <c:max val="80"/>
          <c:min val="-10"/>
        </c:scaling>
        <c:delete val="0"/>
        <c:axPos val="r"/>
        <c:numFmt formatCode="0" sourceLinked="0"/>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245178752"/>
        <c:crosses val="max"/>
        <c:crossBetween val="between"/>
        <c:majorUnit val="10"/>
        <c:minorUnit val="2"/>
      </c:valAx>
      <c:dateAx>
        <c:axId val="245178752"/>
        <c:scaling>
          <c:orientation val="minMax"/>
        </c:scaling>
        <c:delete val="1"/>
        <c:axPos val="b"/>
        <c:numFmt formatCode="m/d/yyyy" sourceLinked="1"/>
        <c:majorTickMark val="out"/>
        <c:minorTickMark val="none"/>
        <c:tickLblPos val="none"/>
        <c:crossAx val="245103232"/>
        <c:crosses val="autoZero"/>
        <c:auto val="1"/>
        <c:lblOffset val="100"/>
        <c:baseTimeUnit val="months"/>
      </c:date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prstDash val="sysDash"/>
    </a:ln>
  </c:spPr>
  <c:userShapes r:id="rId2"/>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486021454860287E-2"/>
          <c:y val="0.12680736419553604"/>
          <c:w val="0.92103639080131849"/>
          <c:h val="0.75024276830492109"/>
        </c:manualLayout>
      </c:layout>
      <c:lineChart>
        <c:grouping val="standard"/>
        <c:varyColors val="0"/>
        <c:ser>
          <c:idx val="4"/>
          <c:order val="0"/>
          <c:tx>
            <c:strRef>
              <c:f>'Revision Data'!$BB$3</c:f>
              <c:strCache>
                <c:ptCount val="1"/>
                <c:pt idx="0">
                  <c:v>2009</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Data'!$BB$232:$BB$276</c:f>
              <c:numCache>
                <c:formatCode>0.00</c:formatCode>
                <c:ptCount val="45"/>
                <c:pt idx="0">
                  <c:v>-3.8212429277433841</c:v>
                </c:pt>
                <c:pt idx="1">
                  <c:v>-2.238746356839556</c:v>
                </c:pt>
                <c:pt idx="2">
                  <c:v>-0.21892135477054353</c:v>
                </c:pt>
                <c:pt idx="3">
                  <c:v>0</c:v>
                </c:pt>
                <c:pt idx="4">
                  <c:v>0.56427257214019733</c:v>
                </c:pt>
                <c:pt idx="5">
                  <c:v>1.2545904233455474</c:v>
                </c:pt>
                <c:pt idx="6">
                  <c:v>1.4680914755779781</c:v>
                </c:pt>
                <c:pt idx="7">
                  <c:v>2.0587693695229063</c:v>
                </c:pt>
                <c:pt idx="8">
                  <c:v>2.8813606837780412</c:v>
                </c:pt>
                <c:pt idx="9">
                  <c:v>2.4907037524597229</c:v>
                </c:pt>
                <c:pt idx="10">
                  <c:v>3.3213957806063661</c:v>
                </c:pt>
                <c:pt idx="11">
                  <c:v>3.3955156110533835</c:v>
                </c:pt>
                <c:pt idx="12">
                  <c:v>4.0521957028349789</c:v>
                </c:pt>
                <c:pt idx="13">
                  <c:v>4.1416392115209533</c:v>
                </c:pt>
                <c:pt idx="14">
                  <c:v>3.5929003284819601</c:v>
                </c:pt>
                <c:pt idx="15">
                  <c:v>4.2245194111417845</c:v>
                </c:pt>
                <c:pt idx="16">
                  <c:v>4.3886355961430468</c:v>
                </c:pt>
                <c:pt idx="17">
                  <c:v>5.1109915434430775</c:v>
                </c:pt>
                <c:pt idx="18">
                  <c:v>6.4958794274334082</c:v>
                </c:pt>
                <c:pt idx="19">
                  <c:v>7.0793808881354892</c:v>
                </c:pt>
                <c:pt idx="20">
                  <c:v>7.0247563603648189</c:v>
                </c:pt>
                <c:pt idx="21">
                  <c:v>7.7499459826002521</c:v>
                </c:pt>
                <c:pt idx="22">
                  <c:v>8.09429272422841</c:v>
                </c:pt>
                <c:pt idx="23">
                  <c:v>8.608599717800729</c:v>
                </c:pt>
                <c:pt idx="24">
                  <c:v>8.8255561464644643</c:v>
                </c:pt>
                <c:pt idx="25">
                  <c:v>10.659369200884584</c:v>
                </c:pt>
                <c:pt idx="26">
                  <c:v>12.584145885647217</c:v>
                </c:pt>
                <c:pt idx="27">
                  <c:v>14.187366878571595</c:v>
                </c:pt>
                <c:pt idx="28">
                  <c:v>14.751781725165074</c:v>
                </c:pt>
              </c:numCache>
            </c:numRef>
          </c:val>
          <c:smooth val="0"/>
        </c:ser>
        <c:ser>
          <c:idx val="5"/>
          <c:order val="1"/>
          <c:tx>
            <c:strRef>
              <c:f>'Revision Data'!$BC$3</c:f>
              <c:strCache>
                <c:ptCount val="1"/>
                <c:pt idx="0">
                  <c:v>2008</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Data'!$BC$232:$BC$276</c:f>
              <c:numCache>
                <c:formatCode>0.00</c:formatCode>
                <c:ptCount val="45"/>
                <c:pt idx="0">
                  <c:v>-3.5299573680064498</c:v>
                </c:pt>
                <c:pt idx="1">
                  <c:v>-1.8896395113130211</c:v>
                </c:pt>
                <c:pt idx="2">
                  <c:v>0.24978559021440105</c:v>
                </c:pt>
                <c:pt idx="3">
                  <c:v>0</c:v>
                </c:pt>
                <c:pt idx="4">
                  <c:v>0.57220385157910414</c:v>
                </c:pt>
                <c:pt idx="5">
                  <c:v>1.5151343564128865</c:v>
                </c:pt>
                <c:pt idx="6">
                  <c:v>1.9471786399873565</c:v>
                </c:pt>
                <c:pt idx="7">
                  <c:v>2.3286578584526865</c:v>
                </c:pt>
                <c:pt idx="8">
                  <c:v>2.9085949137209184</c:v>
                </c:pt>
                <c:pt idx="9">
                  <c:v>2.9331827875525676</c:v>
                </c:pt>
                <c:pt idx="10">
                  <c:v>3.9781476076916249</c:v>
                </c:pt>
                <c:pt idx="11">
                  <c:v>3.6680217582627108</c:v>
                </c:pt>
                <c:pt idx="12">
                  <c:v>4.1556674595541381</c:v>
                </c:pt>
                <c:pt idx="13">
                  <c:v>4.645340900716036</c:v>
                </c:pt>
                <c:pt idx="14">
                  <c:v>4.2373238378862936</c:v>
                </c:pt>
                <c:pt idx="15">
                  <c:v>4.1564034003255586</c:v>
                </c:pt>
                <c:pt idx="16">
                  <c:v>3.9914172467769617</c:v>
                </c:pt>
                <c:pt idx="17">
                  <c:v>5.3662961473131645</c:v>
                </c:pt>
                <c:pt idx="18">
                  <c:v>7.1362666131761046</c:v>
                </c:pt>
                <c:pt idx="19">
                  <c:v>6.8644515088748506</c:v>
                </c:pt>
                <c:pt idx="20">
                  <c:v>7.407344885336812</c:v>
                </c:pt>
                <c:pt idx="21">
                  <c:v>8.5477777135121755</c:v>
                </c:pt>
                <c:pt idx="22">
                  <c:v>9.1124533674536394</c:v>
                </c:pt>
                <c:pt idx="23">
                  <c:v>8.9778949719433854</c:v>
                </c:pt>
                <c:pt idx="24">
                  <c:v>9.4208333594719988</c:v>
                </c:pt>
              </c:numCache>
            </c:numRef>
          </c:val>
          <c:smooth val="0"/>
        </c:ser>
        <c:ser>
          <c:idx val="6"/>
          <c:order val="2"/>
          <c:tx>
            <c:strRef>
              <c:f>'Revision Data'!$BD$3</c:f>
              <c:strCache>
                <c:ptCount val="1"/>
                <c:pt idx="0">
                  <c:v>2007</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Data'!$BD$232:$BD$276</c:f>
              <c:numCache>
                <c:formatCode>0.00</c:formatCode>
                <c:ptCount val="45"/>
                <c:pt idx="0">
                  <c:v>-3.5299573680064498</c:v>
                </c:pt>
                <c:pt idx="1">
                  <c:v>-1.8896395113130211</c:v>
                </c:pt>
                <c:pt idx="2">
                  <c:v>0.24978559021440105</c:v>
                </c:pt>
                <c:pt idx="3">
                  <c:v>0</c:v>
                </c:pt>
                <c:pt idx="4">
                  <c:v>0.5988980770140131</c:v>
                </c:pt>
                <c:pt idx="5">
                  <c:v>1.5015319986499662</c:v>
                </c:pt>
                <c:pt idx="6">
                  <c:v>1.8101520941268632</c:v>
                </c:pt>
                <c:pt idx="7">
                  <c:v>2.3256597622436175</c:v>
                </c:pt>
                <c:pt idx="8">
                  <c:v>3.0195649445842889</c:v>
                </c:pt>
                <c:pt idx="9">
                  <c:v>2.9652124636935184</c:v>
                </c:pt>
                <c:pt idx="10">
                  <c:v>4.1380032560165603</c:v>
                </c:pt>
                <c:pt idx="11">
                  <c:v>3.8948035134751535</c:v>
                </c:pt>
                <c:pt idx="12">
                  <c:v>4.492896260623354</c:v>
                </c:pt>
                <c:pt idx="13">
                  <c:v>4.7522066699260392</c:v>
                </c:pt>
                <c:pt idx="14">
                  <c:v>4.3328727367884881</c:v>
                </c:pt>
                <c:pt idx="15">
                  <c:v>4.621903000058694</c:v>
                </c:pt>
                <c:pt idx="16">
                  <c:v>4.8567659766379734</c:v>
                </c:pt>
                <c:pt idx="17">
                  <c:v>5.7885683345794803</c:v>
                </c:pt>
                <c:pt idx="18">
                  <c:v>7.349624003383866</c:v>
                </c:pt>
                <c:pt idx="19">
                  <c:v>7.5639497251106036</c:v>
                </c:pt>
                <c:pt idx="20">
                  <c:v>8.1582355674919143</c:v>
                </c:pt>
              </c:numCache>
            </c:numRef>
          </c:val>
          <c:smooth val="0"/>
        </c:ser>
        <c:ser>
          <c:idx val="7"/>
          <c:order val="3"/>
          <c:tx>
            <c:strRef>
              <c:f>'Revision Data'!$BE$3</c:f>
              <c:strCache>
                <c:ptCount val="1"/>
                <c:pt idx="0">
                  <c:v>2006</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Data'!$BE$232:$BE$276</c:f>
              <c:numCache>
                <c:formatCode>0.00</c:formatCode>
                <c:ptCount val="45"/>
                <c:pt idx="0">
                  <c:v>-3.5252477074248247</c:v>
                </c:pt>
                <c:pt idx="1">
                  <c:v>-1.8447478459539468</c:v>
                </c:pt>
                <c:pt idx="2">
                  <c:v>0.33706692042542841</c:v>
                </c:pt>
                <c:pt idx="3">
                  <c:v>0</c:v>
                </c:pt>
                <c:pt idx="4">
                  <c:v>0.79792535856961422</c:v>
                </c:pt>
                <c:pt idx="5">
                  <c:v>1.8572901875204479</c:v>
                </c:pt>
                <c:pt idx="6">
                  <c:v>2.0025586397648283</c:v>
                </c:pt>
                <c:pt idx="7">
                  <c:v>2.3929084981001836</c:v>
                </c:pt>
                <c:pt idx="8">
                  <c:v>3.2262932853056441</c:v>
                </c:pt>
                <c:pt idx="9">
                  <c:v>3.3458434642042789</c:v>
                </c:pt>
                <c:pt idx="10">
                  <c:v>4.4066009533416661</c:v>
                </c:pt>
                <c:pt idx="11">
                  <c:v>4.3449029338005687</c:v>
                </c:pt>
                <c:pt idx="12">
                  <c:v>5.267855893172964</c:v>
                </c:pt>
                <c:pt idx="13">
                  <c:v>5.5215976273060221</c:v>
                </c:pt>
                <c:pt idx="14">
                  <c:v>5.451864643685866</c:v>
                </c:pt>
                <c:pt idx="15">
                  <c:v>5.8174215089330517</c:v>
                </c:pt>
                <c:pt idx="16">
                  <c:v>5.952715540820833</c:v>
                </c:pt>
              </c:numCache>
            </c:numRef>
          </c:val>
          <c:smooth val="0"/>
        </c:ser>
        <c:ser>
          <c:idx val="8"/>
          <c:order val="4"/>
          <c:tx>
            <c:strRef>
              <c:f>'Revision Data'!$BF$3</c:f>
              <c:strCache>
                <c:ptCount val="1"/>
                <c:pt idx="0">
                  <c:v>2005</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Data'!$BF$232:$BF$276</c:f>
              <c:numCache>
                <c:formatCode>0.00</c:formatCode>
                <c:ptCount val="45"/>
                <c:pt idx="0">
                  <c:v>-3.8540641076193367</c:v>
                </c:pt>
                <c:pt idx="1">
                  <c:v>-2.0354376815901389</c:v>
                </c:pt>
                <c:pt idx="2">
                  <c:v>-1.1492271460070924E-2</c:v>
                </c:pt>
                <c:pt idx="3">
                  <c:v>0</c:v>
                </c:pt>
                <c:pt idx="4">
                  <c:v>0.89918581435020428</c:v>
                </c:pt>
                <c:pt idx="5">
                  <c:v>1.7986355835715244</c:v>
                </c:pt>
                <c:pt idx="6">
                  <c:v>2.1876476243370746</c:v>
                </c:pt>
                <c:pt idx="7">
                  <c:v>2.8428341032199853</c:v>
                </c:pt>
                <c:pt idx="8">
                  <c:v>3.6807511955026371</c:v>
                </c:pt>
                <c:pt idx="9">
                  <c:v>3.9653764715278044</c:v>
                </c:pt>
                <c:pt idx="10">
                  <c:v>5.1657129210556434</c:v>
                </c:pt>
                <c:pt idx="11">
                  <c:v>5.220263336082354</c:v>
                </c:pt>
                <c:pt idx="12">
                  <c:v>6.1791128352109865</c:v>
                </c:pt>
              </c:numCache>
            </c:numRef>
          </c:val>
          <c:smooth val="0"/>
        </c:ser>
        <c:dLbls>
          <c:showLegendKey val="0"/>
          <c:showVal val="0"/>
          <c:showCatName val="0"/>
          <c:showSerName val="0"/>
          <c:showPercent val="0"/>
          <c:showBubbleSize val="0"/>
        </c:dLbls>
        <c:marker val="1"/>
        <c:smooth val="0"/>
        <c:axId val="246512640"/>
        <c:axId val="246514432"/>
      </c:lineChart>
      <c:lineChart>
        <c:grouping val="standard"/>
        <c:varyColors val="0"/>
        <c:ser>
          <c:idx val="10"/>
          <c:order val="5"/>
          <c:tx>
            <c:v>_FRBDummySeriesRight</c:v>
          </c:tx>
          <c:spPr>
            <a:ln w="28575" cap="rnd" cmpd="sng" algn="ctr">
              <a:noFill/>
              <a:prstDash val="solid"/>
              <a:round/>
            </a:ln>
            <a:effectLst/>
            <a:extLst>
              <a:ext uri="{91240B29-F687-4F45-9708-019B960494DF}">
                <a14:hiddenLine xmlns:a14="http://schemas.microsoft.com/office/drawing/2010/main" w="28575" cap="rnd" cmpd="sng" algn="ctr">
                  <a:solidFill>
                    <a:srgbClr val="4BACC6">
                      <a:tint val="77000"/>
                      <a:shade val="95000"/>
                      <a:satMod val="105000"/>
                    </a:srgbClr>
                  </a:solidFill>
                  <a:prstDash val="solid"/>
                  <a:round/>
                </a14:hiddenLine>
              </a:ext>
            </a:extLst>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246525952"/>
        <c:axId val="246515968"/>
      </c:lineChart>
      <c:dateAx>
        <c:axId val="246512640"/>
        <c:scaling>
          <c:orientation val="minMax"/>
          <c:max val="41593"/>
          <c:min val="37667"/>
        </c:scaling>
        <c:delete val="0"/>
        <c:axPos val="b"/>
        <c:numFmt formatCode="yyyy" sourceLinked="0"/>
        <c:majorTickMark val="in"/>
        <c:minorTickMark val="none"/>
        <c:tickLblPos val="low"/>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46514432"/>
        <c:crosses val="min"/>
        <c:auto val="1"/>
        <c:lblOffset val="40"/>
        <c:baseTimeUnit val="months"/>
        <c:majorUnit val="1"/>
        <c:majorTimeUnit val="years"/>
      </c:dateAx>
      <c:valAx>
        <c:axId val="246514432"/>
        <c:scaling>
          <c:orientation val="minMax"/>
          <c:max val="20"/>
          <c:min val="0"/>
        </c:scaling>
        <c:delete val="0"/>
        <c:axPos val="l"/>
        <c:numFmt formatCode="0.00" sourceLinked="1"/>
        <c:majorTickMark val="in"/>
        <c:minorTickMark val="none"/>
        <c:tickLblPos val="none"/>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46512640"/>
        <c:crosses val="autoZero"/>
        <c:crossBetween val="between"/>
        <c:majorUnit val="4"/>
      </c:valAx>
      <c:valAx>
        <c:axId val="246515968"/>
        <c:scaling>
          <c:orientation val="minMax"/>
          <c:max val="20"/>
          <c:min val="0"/>
        </c:scaling>
        <c:delete val="0"/>
        <c:axPos val="r"/>
        <c:numFmt formatCode="General" sourceLinked="1"/>
        <c:majorTickMark val="in"/>
        <c:minorTickMark val="none"/>
        <c:tickLblPos val="nextTo"/>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46525952"/>
        <c:crosses val="max"/>
        <c:crossBetween val="between"/>
        <c:majorUnit val="4"/>
        <c:minorUnit val="0.8"/>
      </c:valAx>
      <c:catAx>
        <c:axId val="246525952"/>
        <c:scaling>
          <c:orientation val="minMax"/>
        </c:scaling>
        <c:delete val="1"/>
        <c:axPos val="b"/>
        <c:numFmt formatCode="General" sourceLinked="1"/>
        <c:majorTickMark val="out"/>
        <c:minorTickMark val="none"/>
        <c:tickLblPos val="nextTo"/>
        <c:crossAx val="246515968"/>
        <c:crosses val="min"/>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w="9525" cap="flat" cmpd="sng" algn="ctr">
      <a:noFill/>
      <a:prstDash val="solid"/>
      <a:round/>
    </a:ln>
    <a:effectLst/>
    <a:extLst>
      <a:ext uri="{909E8E84-426E-40DD-AFC4-6F175D3DCCD1}">
        <a14:hiddenFill xmlns:a14="http://schemas.microsoft.com/office/drawing/2010/main">
          <a:solidFill>
            <a:sysClr val="window" lastClr="FFFFFF"/>
          </a:solidFill>
        </a14:hiddenFill>
      </a:ext>
      <a:ext uri="{91240B29-F687-4F45-9708-019B960494DF}">
        <a14:hiddenLine xmlns:a14="http://schemas.microsoft.com/office/drawing/2010/main" w="9525" cap="flat" cmpd="sng" algn="ctr">
          <a:solidFill>
            <a:sysClr val="windowText" lastClr="000000">
              <a:tint val="75000"/>
              <a:shade val="95000"/>
              <a:satMod val="105000"/>
            </a:sysClr>
          </a:solidFill>
          <a:prstDash val="solid"/>
          <a:round/>
        </a14:hiddenLine>
      </a:ext>
    </a:extLst>
  </c:spPr>
  <c:userShapes r:id="rId2"/>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486021454860287E-2"/>
          <c:y val="0.12680736419553604"/>
          <c:w val="0.92103639080131849"/>
          <c:h val="0.75024276830492109"/>
        </c:manualLayout>
      </c:layout>
      <c:lineChart>
        <c:grouping val="standard"/>
        <c:varyColors val="0"/>
        <c:ser>
          <c:idx val="2"/>
          <c:order val="0"/>
          <c:tx>
            <c:strRef>
              <c:f>'Revision Data'!$AZ$3</c:f>
              <c:strCache>
                <c:ptCount val="1"/>
                <c:pt idx="0">
                  <c:v>2011</c:v>
                </c:pt>
              </c:strCache>
            </c:strRef>
          </c:tx>
          <c:spPr>
            <a:ln w="28575">
              <a:solidFill>
                <a:srgbClr val="008000"/>
              </a:solidFill>
              <a:prstDash val="solid"/>
            </a:ln>
          </c:spPr>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Data'!$AZ$232:$AZ$276</c:f>
              <c:numCache>
                <c:formatCode>0.00</c:formatCode>
                <c:ptCount val="45"/>
                <c:pt idx="0">
                  <c:v>-3.817805776333671</c:v>
                </c:pt>
                <c:pt idx="1">
                  <c:v>-2.1841514736146337</c:v>
                </c:pt>
                <c:pt idx="2">
                  <c:v>-0.214218852840105</c:v>
                </c:pt>
                <c:pt idx="3">
                  <c:v>0</c:v>
                </c:pt>
                <c:pt idx="4">
                  <c:v>0.495677952565444</c:v>
                </c:pt>
                <c:pt idx="5">
                  <c:v>1.0876734757478346</c:v>
                </c:pt>
                <c:pt idx="6">
                  <c:v>1.3031864187734357</c:v>
                </c:pt>
                <c:pt idx="7">
                  <c:v>1.8187324024179929</c:v>
                </c:pt>
                <c:pt idx="8">
                  <c:v>2.6747840236650973</c:v>
                </c:pt>
                <c:pt idx="9">
                  <c:v>2.2984608049917199</c:v>
                </c:pt>
                <c:pt idx="10">
                  <c:v>3.1594045457688367</c:v>
                </c:pt>
                <c:pt idx="11">
                  <c:v>3.2181984747472256</c:v>
                </c:pt>
                <c:pt idx="12">
                  <c:v>3.8379120538124312</c:v>
                </c:pt>
                <c:pt idx="13">
                  <c:v>3.9566487098901462</c:v>
                </c:pt>
                <c:pt idx="14">
                  <c:v>3.3326975538400916</c:v>
                </c:pt>
                <c:pt idx="15">
                  <c:v>3.9032346607256159</c:v>
                </c:pt>
                <c:pt idx="16">
                  <c:v>3.7794814582871936</c:v>
                </c:pt>
                <c:pt idx="17">
                  <c:v>4.8074159825174831</c:v>
                </c:pt>
                <c:pt idx="18">
                  <c:v>5.9849093127049002</c:v>
                </c:pt>
                <c:pt idx="19">
                  <c:v>6.3611532218537548</c:v>
                </c:pt>
                <c:pt idx="20">
                  <c:v>5.8035363573806649</c:v>
                </c:pt>
                <c:pt idx="21">
                  <c:v>6.4103760332770321</c:v>
                </c:pt>
                <c:pt idx="22">
                  <c:v>6.172724611928686</c:v>
                </c:pt>
                <c:pt idx="23">
                  <c:v>5.3871730923275436</c:v>
                </c:pt>
                <c:pt idx="24">
                  <c:v>5.741386554939254</c:v>
                </c:pt>
                <c:pt idx="25">
                  <c:v>7.7569750652696712</c:v>
                </c:pt>
                <c:pt idx="26">
                  <c:v>9.4167563707063664</c:v>
                </c:pt>
                <c:pt idx="27">
                  <c:v>10.661794227356836</c:v>
                </c:pt>
                <c:pt idx="28">
                  <c:v>11.687614096497612</c:v>
                </c:pt>
                <c:pt idx="29">
                  <c:v>11.985562495864485</c:v>
                </c:pt>
                <c:pt idx="30">
                  <c:v>12.542514902037084</c:v>
                </c:pt>
                <c:pt idx="31">
                  <c:v>12.86416783978683</c:v>
                </c:pt>
                <c:pt idx="32">
                  <c:v>12.417198188549236</c:v>
                </c:pt>
                <c:pt idx="33">
                  <c:v>12.379936131343499</c:v>
                </c:pt>
                <c:pt idx="34">
                  <c:v>12.740159550642431</c:v>
                </c:pt>
                <c:pt idx="35">
                  <c:v>13.033186802008402</c:v>
                </c:pt>
                <c:pt idx="36">
                  <c:v>12.784530547227547</c:v>
                </c:pt>
              </c:numCache>
            </c:numRef>
          </c:val>
          <c:smooth val="0"/>
        </c:ser>
        <c:ser>
          <c:idx val="3"/>
          <c:order val="1"/>
          <c:tx>
            <c:strRef>
              <c:f>'Revision Data'!$BA$3</c:f>
              <c:strCache>
                <c:ptCount val="1"/>
                <c:pt idx="0">
                  <c:v>2010</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Data'!$BA$232:$BA$276</c:f>
              <c:numCache>
                <c:formatCode>0.00</c:formatCode>
                <c:ptCount val="45"/>
                <c:pt idx="0">
                  <c:v>-3.7880971588024579</c:v>
                </c:pt>
                <c:pt idx="1">
                  <c:v>-2.2172564229893226</c:v>
                </c:pt>
                <c:pt idx="2">
                  <c:v>-0.2082754111589793</c:v>
                </c:pt>
                <c:pt idx="3">
                  <c:v>0</c:v>
                </c:pt>
                <c:pt idx="4">
                  <c:v>0.55465537951775445</c:v>
                </c:pt>
                <c:pt idx="5">
                  <c:v>1.2355377433502781</c:v>
                </c:pt>
                <c:pt idx="6">
                  <c:v>1.4377848891077178</c:v>
                </c:pt>
                <c:pt idx="7">
                  <c:v>2.0178605181317266</c:v>
                </c:pt>
                <c:pt idx="8">
                  <c:v>2.8301620360371089</c:v>
                </c:pt>
                <c:pt idx="9">
                  <c:v>2.4298625313475668</c:v>
                </c:pt>
                <c:pt idx="10">
                  <c:v>3.2478118178227646</c:v>
                </c:pt>
                <c:pt idx="11">
                  <c:v>3.3106080461321312</c:v>
                </c:pt>
                <c:pt idx="12">
                  <c:v>3.9938281814441439</c:v>
                </c:pt>
                <c:pt idx="13">
                  <c:v>4.0531906305032521</c:v>
                </c:pt>
                <c:pt idx="14">
                  <c:v>3.4470289605974642</c:v>
                </c:pt>
                <c:pt idx="15">
                  <c:v>4.0818698535917122</c:v>
                </c:pt>
                <c:pt idx="16">
                  <c:v>4.0957120525460482</c:v>
                </c:pt>
                <c:pt idx="17">
                  <c:v>4.9560890720282202</c:v>
                </c:pt>
                <c:pt idx="18">
                  <c:v>5.8984982945729882</c:v>
                </c:pt>
                <c:pt idx="19">
                  <c:v>6.6828918997358358</c:v>
                </c:pt>
                <c:pt idx="20">
                  <c:v>6.4610618077087452</c:v>
                </c:pt>
                <c:pt idx="21">
                  <c:v>6.8013211376737104</c:v>
                </c:pt>
                <c:pt idx="22">
                  <c:v>6.3944167096932176</c:v>
                </c:pt>
                <c:pt idx="23">
                  <c:v>6.3509285740206565</c:v>
                </c:pt>
                <c:pt idx="24">
                  <c:v>7.3052407707875204</c:v>
                </c:pt>
                <c:pt idx="25">
                  <c:v>9.4215915587746224</c:v>
                </c:pt>
                <c:pt idx="26">
                  <c:v>11.05884625512914</c:v>
                </c:pt>
                <c:pt idx="27">
                  <c:v>12.705109461570004</c:v>
                </c:pt>
                <c:pt idx="28">
                  <c:v>13.741977313103092</c:v>
                </c:pt>
                <c:pt idx="29">
                  <c:v>13.320946787229644</c:v>
                </c:pt>
                <c:pt idx="30">
                  <c:v>13.962579484835487</c:v>
                </c:pt>
                <c:pt idx="31">
                  <c:v>14.617031498176857</c:v>
                </c:pt>
                <c:pt idx="32">
                  <c:v>14.831273798286674</c:v>
                </c:pt>
              </c:numCache>
            </c:numRef>
          </c:val>
          <c:smooth val="0"/>
        </c:ser>
        <c:ser>
          <c:idx val="4"/>
          <c:order val="2"/>
          <c:tx>
            <c:strRef>
              <c:f>'Revision Data'!$BB$3</c:f>
              <c:strCache>
                <c:ptCount val="1"/>
                <c:pt idx="0">
                  <c:v>2009</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Data'!$BB$232:$BB$276</c:f>
              <c:numCache>
                <c:formatCode>0.00</c:formatCode>
                <c:ptCount val="45"/>
                <c:pt idx="0">
                  <c:v>-3.8212429277433841</c:v>
                </c:pt>
                <c:pt idx="1">
                  <c:v>-2.238746356839556</c:v>
                </c:pt>
                <c:pt idx="2">
                  <c:v>-0.21892135477054353</c:v>
                </c:pt>
                <c:pt idx="3">
                  <c:v>0</c:v>
                </c:pt>
                <c:pt idx="4">
                  <c:v>0.56427257214019733</c:v>
                </c:pt>
                <c:pt idx="5">
                  <c:v>1.2545904233455474</c:v>
                </c:pt>
                <c:pt idx="6">
                  <c:v>1.4680914755779781</c:v>
                </c:pt>
                <c:pt idx="7">
                  <c:v>2.0587693695229063</c:v>
                </c:pt>
                <c:pt idx="8">
                  <c:v>2.8813606837780412</c:v>
                </c:pt>
                <c:pt idx="9">
                  <c:v>2.4907037524597229</c:v>
                </c:pt>
                <c:pt idx="10">
                  <c:v>3.3213957806063661</c:v>
                </c:pt>
                <c:pt idx="11">
                  <c:v>3.3955156110533835</c:v>
                </c:pt>
                <c:pt idx="12">
                  <c:v>4.0521957028349789</c:v>
                </c:pt>
                <c:pt idx="13">
                  <c:v>4.1416392115209533</c:v>
                </c:pt>
                <c:pt idx="14">
                  <c:v>3.5929003284819601</c:v>
                </c:pt>
                <c:pt idx="15">
                  <c:v>4.2245194111417845</c:v>
                </c:pt>
                <c:pt idx="16">
                  <c:v>4.3886355961430468</c:v>
                </c:pt>
                <c:pt idx="17">
                  <c:v>5.1109915434430775</c:v>
                </c:pt>
                <c:pt idx="18">
                  <c:v>6.4958794274334082</c:v>
                </c:pt>
                <c:pt idx="19">
                  <c:v>7.0793808881354892</c:v>
                </c:pt>
                <c:pt idx="20">
                  <c:v>7.0247563603648189</c:v>
                </c:pt>
                <c:pt idx="21">
                  <c:v>7.7499459826002521</c:v>
                </c:pt>
                <c:pt idx="22">
                  <c:v>8.09429272422841</c:v>
                </c:pt>
                <c:pt idx="23">
                  <c:v>8.608599717800729</c:v>
                </c:pt>
                <c:pt idx="24">
                  <c:v>8.8255561464644643</c:v>
                </c:pt>
                <c:pt idx="25">
                  <c:v>10.659369200884584</c:v>
                </c:pt>
                <c:pt idx="26">
                  <c:v>12.584145885647217</c:v>
                </c:pt>
                <c:pt idx="27">
                  <c:v>14.187366878571595</c:v>
                </c:pt>
                <c:pt idx="28">
                  <c:v>14.751781725165074</c:v>
                </c:pt>
              </c:numCache>
            </c:numRef>
          </c:val>
          <c:smooth val="0"/>
        </c:ser>
        <c:ser>
          <c:idx val="5"/>
          <c:order val="3"/>
          <c:tx>
            <c:strRef>
              <c:f>'Revision Data'!$BC$3</c:f>
              <c:strCache>
                <c:ptCount val="1"/>
                <c:pt idx="0">
                  <c:v>2008</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Data'!$BC$232:$BC$276</c:f>
              <c:numCache>
                <c:formatCode>0.00</c:formatCode>
                <c:ptCount val="45"/>
                <c:pt idx="0">
                  <c:v>-3.5299573680064498</c:v>
                </c:pt>
                <c:pt idx="1">
                  <c:v>-1.8896395113130211</c:v>
                </c:pt>
                <c:pt idx="2">
                  <c:v>0.24978559021440105</c:v>
                </c:pt>
                <c:pt idx="3">
                  <c:v>0</c:v>
                </c:pt>
                <c:pt idx="4">
                  <c:v>0.57220385157910414</c:v>
                </c:pt>
                <c:pt idx="5">
                  <c:v>1.5151343564128865</c:v>
                </c:pt>
                <c:pt idx="6">
                  <c:v>1.9471786399873565</c:v>
                </c:pt>
                <c:pt idx="7">
                  <c:v>2.3286578584526865</c:v>
                </c:pt>
                <c:pt idx="8">
                  <c:v>2.9085949137209184</c:v>
                </c:pt>
                <c:pt idx="9">
                  <c:v>2.9331827875525676</c:v>
                </c:pt>
                <c:pt idx="10">
                  <c:v>3.9781476076916249</c:v>
                </c:pt>
                <c:pt idx="11">
                  <c:v>3.6680217582627108</c:v>
                </c:pt>
                <c:pt idx="12">
                  <c:v>4.1556674595541381</c:v>
                </c:pt>
                <c:pt idx="13">
                  <c:v>4.645340900716036</c:v>
                </c:pt>
                <c:pt idx="14">
                  <c:v>4.2373238378862936</c:v>
                </c:pt>
                <c:pt idx="15">
                  <c:v>4.1564034003255586</c:v>
                </c:pt>
                <c:pt idx="16">
                  <c:v>3.9914172467769617</c:v>
                </c:pt>
                <c:pt idx="17">
                  <c:v>5.3662961473131645</c:v>
                </c:pt>
                <c:pt idx="18">
                  <c:v>7.1362666131761046</c:v>
                </c:pt>
                <c:pt idx="19">
                  <c:v>6.8644515088748506</c:v>
                </c:pt>
                <c:pt idx="20">
                  <c:v>7.407344885336812</c:v>
                </c:pt>
                <c:pt idx="21">
                  <c:v>8.5477777135121755</c:v>
                </c:pt>
                <c:pt idx="22">
                  <c:v>9.1124533674536394</c:v>
                </c:pt>
                <c:pt idx="23">
                  <c:v>8.9778949719433854</c:v>
                </c:pt>
                <c:pt idx="24">
                  <c:v>9.4208333594719988</c:v>
                </c:pt>
              </c:numCache>
            </c:numRef>
          </c:val>
          <c:smooth val="0"/>
        </c:ser>
        <c:ser>
          <c:idx val="6"/>
          <c:order val="4"/>
          <c:tx>
            <c:strRef>
              <c:f>'Revision Data'!$BD$3</c:f>
              <c:strCache>
                <c:ptCount val="1"/>
                <c:pt idx="0">
                  <c:v>2007</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Data'!$BD$232:$BD$276</c:f>
              <c:numCache>
                <c:formatCode>0.00</c:formatCode>
                <c:ptCount val="45"/>
                <c:pt idx="0">
                  <c:v>-3.5299573680064498</c:v>
                </c:pt>
                <c:pt idx="1">
                  <c:v>-1.8896395113130211</c:v>
                </c:pt>
                <c:pt idx="2">
                  <c:v>0.24978559021440105</c:v>
                </c:pt>
                <c:pt idx="3">
                  <c:v>0</c:v>
                </c:pt>
                <c:pt idx="4">
                  <c:v>0.5988980770140131</c:v>
                </c:pt>
                <c:pt idx="5">
                  <c:v>1.5015319986499662</c:v>
                </c:pt>
                <c:pt idx="6">
                  <c:v>1.8101520941268632</c:v>
                </c:pt>
                <c:pt idx="7">
                  <c:v>2.3256597622436175</c:v>
                </c:pt>
                <c:pt idx="8">
                  <c:v>3.0195649445842889</c:v>
                </c:pt>
                <c:pt idx="9">
                  <c:v>2.9652124636935184</c:v>
                </c:pt>
                <c:pt idx="10">
                  <c:v>4.1380032560165603</c:v>
                </c:pt>
                <c:pt idx="11">
                  <c:v>3.8948035134751535</c:v>
                </c:pt>
                <c:pt idx="12">
                  <c:v>4.492896260623354</c:v>
                </c:pt>
                <c:pt idx="13">
                  <c:v>4.7522066699260392</c:v>
                </c:pt>
                <c:pt idx="14">
                  <c:v>4.3328727367884881</c:v>
                </c:pt>
                <c:pt idx="15">
                  <c:v>4.621903000058694</c:v>
                </c:pt>
                <c:pt idx="16">
                  <c:v>4.8567659766379734</c:v>
                </c:pt>
                <c:pt idx="17">
                  <c:v>5.7885683345794803</c:v>
                </c:pt>
                <c:pt idx="18">
                  <c:v>7.349624003383866</c:v>
                </c:pt>
                <c:pt idx="19">
                  <c:v>7.5639497251106036</c:v>
                </c:pt>
                <c:pt idx="20">
                  <c:v>8.1582355674919143</c:v>
                </c:pt>
              </c:numCache>
            </c:numRef>
          </c:val>
          <c:smooth val="0"/>
        </c:ser>
        <c:ser>
          <c:idx val="7"/>
          <c:order val="5"/>
          <c:tx>
            <c:strRef>
              <c:f>'Revision Data'!$BE$3</c:f>
              <c:strCache>
                <c:ptCount val="1"/>
                <c:pt idx="0">
                  <c:v>2006</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Data'!$BE$232:$BE$276</c:f>
              <c:numCache>
                <c:formatCode>0.00</c:formatCode>
                <c:ptCount val="45"/>
                <c:pt idx="0">
                  <c:v>-3.5252477074248247</c:v>
                </c:pt>
                <c:pt idx="1">
                  <c:v>-1.8447478459539468</c:v>
                </c:pt>
                <c:pt idx="2">
                  <c:v>0.33706692042542841</c:v>
                </c:pt>
                <c:pt idx="3">
                  <c:v>0</c:v>
                </c:pt>
                <c:pt idx="4">
                  <c:v>0.79792535856961422</c:v>
                </c:pt>
                <c:pt idx="5">
                  <c:v>1.8572901875204479</c:v>
                </c:pt>
                <c:pt idx="6">
                  <c:v>2.0025586397648283</c:v>
                </c:pt>
                <c:pt idx="7">
                  <c:v>2.3929084981001836</c:v>
                </c:pt>
                <c:pt idx="8">
                  <c:v>3.2262932853056441</c:v>
                </c:pt>
                <c:pt idx="9">
                  <c:v>3.3458434642042789</c:v>
                </c:pt>
                <c:pt idx="10">
                  <c:v>4.4066009533416661</c:v>
                </c:pt>
                <c:pt idx="11">
                  <c:v>4.3449029338005687</c:v>
                </c:pt>
                <c:pt idx="12">
                  <c:v>5.267855893172964</c:v>
                </c:pt>
                <c:pt idx="13">
                  <c:v>5.5215976273060221</c:v>
                </c:pt>
                <c:pt idx="14">
                  <c:v>5.451864643685866</c:v>
                </c:pt>
                <c:pt idx="15">
                  <c:v>5.8174215089330517</c:v>
                </c:pt>
                <c:pt idx="16">
                  <c:v>5.952715540820833</c:v>
                </c:pt>
              </c:numCache>
            </c:numRef>
          </c:val>
          <c:smooth val="0"/>
        </c:ser>
        <c:ser>
          <c:idx val="8"/>
          <c:order val="6"/>
          <c:tx>
            <c:strRef>
              <c:f>'Revision Data'!$BF$3</c:f>
              <c:strCache>
                <c:ptCount val="1"/>
                <c:pt idx="0">
                  <c:v>2005</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Data'!$BF$232:$BF$276</c:f>
              <c:numCache>
                <c:formatCode>0.00</c:formatCode>
                <c:ptCount val="45"/>
                <c:pt idx="0">
                  <c:v>-3.8540641076193367</c:v>
                </c:pt>
                <c:pt idx="1">
                  <c:v>-2.0354376815901389</c:v>
                </c:pt>
                <c:pt idx="2">
                  <c:v>-1.1492271460070924E-2</c:v>
                </c:pt>
                <c:pt idx="3">
                  <c:v>0</c:v>
                </c:pt>
                <c:pt idx="4">
                  <c:v>0.89918581435020428</c:v>
                </c:pt>
                <c:pt idx="5">
                  <c:v>1.7986355835715244</c:v>
                </c:pt>
                <c:pt idx="6">
                  <c:v>2.1876476243370746</c:v>
                </c:pt>
                <c:pt idx="7">
                  <c:v>2.8428341032199853</c:v>
                </c:pt>
                <c:pt idx="8">
                  <c:v>3.6807511955026371</c:v>
                </c:pt>
                <c:pt idx="9">
                  <c:v>3.9653764715278044</c:v>
                </c:pt>
                <c:pt idx="10">
                  <c:v>5.1657129210556434</c:v>
                </c:pt>
                <c:pt idx="11">
                  <c:v>5.220263336082354</c:v>
                </c:pt>
                <c:pt idx="12">
                  <c:v>6.1791128352109865</c:v>
                </c:pt>
              </c:numCache>
            </c:numRef>
          </c:val>
          <c:smooth val="0"/>
        </c:ser>
        <c:dLbls>
          <c:showLegendKey val="0"/>
          <c:showVal val="0"/>
          <c:showCatName val="0"/>
          <c:showSerName val="0"/>
          <c:showPercent val="0"/>
          <c:showBubbleSize val="0"/>
        </c:dLbls>
        <c:marker val="1"/>
        <c:smooth val="0"/>
        <c:axId val="246599040"/>
        <c:axId val="246686848"/>
      </c:lineChart>
      <c:lineChart>
        <c:grouping val="standard"/>
        <c:varyColors val="0"/>
        <c:ser>
          <c:idx val="10"/>
          <c:order val="7"/>
          <c:tx>
            <c:v>_FRBDummySeriesRight</c:v>
          </c:tx>
          <c:spPr>
            <a:ln w="28575" cap="rnd" cmpd="sng" algn="ctr">
              <a:noFill/>
              <a:prstDash val="solid"/>
              <a:round/>
            </a:ln>
            <a:effectLst/>
            <a:extLst>
              <a:ext uri="{91240B29-F687-4F45-9708-019B960494DF}">
                <a14:hiddenLine xmlns:a14="http://schemas.microsoft.com/office/drawing/2010/main" w="28575" cap="rnd" cmpd="sng" algn="ctr">
                  <a:solidFill>
                    <a:srgbClr val="4BACC6">
                      <a:tint val="77000"/>
                      <a:shade val="95000"/>
                      <a:satMod val="105000"/>
                    </a:srgbClr>
                  </a:solidFill>
                  <a:prstDash val="solid"/>
                  <a:round/>
                </a14:hiddenLine>
              </a:ext>
            </a:extLst>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246698368"/>
        <c:axId val="246688384"/>
      </c:lineChart>
      <c:dateAx>
        <c:axId val="246599040"/>
        <c:scaling>
          <c:orientation val="minMax"/>
          <c:max val="41593"/>
          <c:min val="37667"/>
        </c:scaling>
        <c:delete val="0"/>
        <c:axPos val="b"/>
        <c:numFmt formatCode="yyyy" sourceLinked="0"/>
        <c:majorTickMark val="in"/>
        <c:minorTickMark val="none"/>
        <c:tickLblPos val="low"/>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46686848"/>
        <c:crosses val="min"/>
        <c:auto val="1"/>
        <c:lblOffset val="40"/>
        <c:baseTimeUnit val="months"/>
        <c:majorUnit val="1"/>
        <c:majorTimeUnit val="years"/>
      </c:dateAx>
      <c:valAx>
        <c:axId val="246686848"/>
        <c:scaling>
          <c:orientation val="minMax"/>
          <c:max val="20"/>
          <c:min val="0"/>
        </c:scaling>
        <c:delete val="0"/>
        <c:axPos val="l"/>
        <c:numFmt formatCode="0.00" sourceLinked="1"/>
        <c:majorTickMark val="in"/>
        <c:minorTickMark val="none"/>
        <c:tickLblPos val="none"/>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46599040"/>
        <c:crosses val="autoZero"/>
        <c:crossBetween val="between"/>
        <c:majorUnit val="4"/>
      </c:valAx>
      <c:valAx>
        <c:axId val="246688384"/>
        <c:scaling>
          <c:orientation val="minMax"/>
          <c:max val="20"/>
          <c:min val="0"/>
        </c:scaling>
        <c:delete val="0"/>
        <c:axPos val="r"/>
        <c:numFmt formatCode="General" sourceLinked="1"/>
        <c:majorTickMark val="in"/>
        <c:minorTickMark val="none"/>
        <c:tickLblPos val="nextTo"/>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46698368"/>
        <c:crosses val="max"/>
        <c:crossBetween val="between"/>
        <c:majorUnit val="4"/>
        <c:minorUnit val="0.8"/>
      </c:valAx>
      <c:catAx>
        <c:axId val="246698368"/>
        <c:scaling>
          <c:orientation val="minMax"/>
        </c:scaling>
        <c:delete val="1"/>
        <c:axPos val="b"/>
        <c:numFmt formatCode="General" sourceLinked="1"/>
        <c:majorTickMark val="out"/>
        <c:minorTickMark val="none"/>
        <c:tickLblPos val="nextTo"/>
        <c:crossAx val="246688384"/>
        <c:crosses val="min"/>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w="9525" cap="flat" cmpd="sng" algn="ctr">
      <a:noFill/>
      <a:prstDash val="solid"/>
      <a:round/>
    </a:ln>
    <a:effectLst/>
    <a:extLst>
      <a:ext uri="{909E8E84-426E-40DD-AFC4-6F175D3DCCD1}">
        <a14:hiddenFill xmlns:a14="http://schemas.microsoft.com/office/drawing/2010/main">
          <a:solidFill>
            <a:sysClr val="window" lastClr="FFFFFF"/>
          </a:solidFill>
        </a14:hiddenFill>
      </a:ext>
      <a:ext uri="{91240B29-F687-4F45-9708-019B960494DF}">
        <a14:hiddenLine xmlns:a14="http://schemas.microsoft.com/office/drawing/2010/main" w="9525" cap="flat" cmpd="sng" algn="ctr">
          <a:solidFill>
            <a:sysClr val="windowText" lastClr="000000">
              <a:tint val="75000"/>
              <a:shade val="95000"/>
              <a:satMod val="105000"/>
            </a:sysClr>
          </a:solidFill>
          <a:prstDash val="solid"/>
          <a:round/>
        </a14:hiddenLine>
      </a:ext>
    </a:extLst>
  </c:spPr>
  <c:userShapes r:id="rId2"/>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486021454860287E-2"/>
          <c:y val="0.12680736419553604"/>
          <c:w val="0.92103639080131849"/>
          <c:h val="0.75024276830492109"/>
        </c:manualLayout>
      </c:layout>
      <c:lineChart>
        <c:grouping val="standard"/>
        <c:varyColors val="0"/>
        <c:ser>
          <c:idx val="0"/>
          <c:order val="0"/>
          <c:tx>
            <c:strRef>
              <c:f>'Revision Data'!$AX$3</c:f>
              <c:strCache>
                <c:ptCount val="1"/>
                <c:pt idx="0">
                  <c:v>2013</c:v>
                </c:pt>
              </c:strCache>
            </c:strRef>
          </c:tx>
          <c:spPr>
            <a:ln w="28575">
              <a:solidFill>
                <a:srgbClr val="FF0000"/>
              </a:solidFill>
              <a:prstDash val="solid"/>
            </a:ln>
          </c:spPr>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Data'!$AX$232:$AX$276</c:f>
              <c:numCache>
                <c:formatCode>0.00</c:formatCode>
                <c:ptCount val="45"/>
                <c:pt idx="0">
                  <c:v>-4.2660844459833243</c:v>
                </c:pt>
                <c:pt idx="1">
                  <c:v>-2.5977518983489176</c:v>
                </c:pt>
                <c:pt idx="2">
                  <c:v>-0.73646598228984317</c:v>
                </c:pt>
                <c:pt idx="3">
                  <c:v>0</c:v>
                </c:pt>
                <c:pt idx="4">
                  <c:v>0.36895737173594512</c:v>
                </c:pt>
                <c:pt idx="5">
                  <c:v>1.1180901766302043</c:v>
                </c:pt>
                <c:pt idx="6">
                  <c:v>1.487301258499059</c:v>
                </c:pt>
                <c:pt idx="7">
                  <c:v>2.1558087131643049</c:v>
                </c:pt>
                <c:pt idx="8">
                  <c:v>3.1272743999967929</c:v>
                </c:pt>
                <c:pt idx="9">
                  <c:v>2.8745705499166547</c:v>
                </c:pt>
                <c:pt idx="10">
                  <c:v>3.6701366850427348</c:v>
                </c:pt>
                <c:pt idx="11">
                  <c:v>3.8125626263842491</c:v>
                </c:pt>
                <c:pt idx="12">
                  <c:v>4.4974061860193331</c:v>
                </c:pt>
                <c:pt idx="13">
                  <c:v>4.4562576127138982</c:v>
                </c:pt>
                <c:pt idx="14">
                  <c:v>3.9144745450976757</c:v>
                </c:pt>
                <c:pt idx="15">
                  <c:v>4.556461721028171</c:v>
                </c:pt>
                <c:pt idx="16">
                  <c:v>4.5775445343968784</c:v>
                </c:pt>
                <c:pt idx="17">
                  <c:v>5.4099161274175174</c:v>
                </c:pt>
                <c:pt idx="18">
                  <c:v>6.5304400856068696</c:v>
                </c:pt>
                <c:pt idx="19">
                  <c:v>6.8359319479729095</c:v>
                </c:pt>
                <c:pt idx="20">
                  <c:v>5.9675897344517352</c:v>
                </c:pt>
                <c:pt idx="21">
                  <c:v>6.9245150364566541</c:v>
                </c:pt>
                <c:pt idx="22">
                  <c:v>7.1476846505003664</c:v>
                </c:pt>
                <c:pt idx="23">
                  <c:v>6.5314737254144006</c:v>
                </c:pt>
                <c:pt idx="24">
                  <c:v>7.2934527818393633</c:v>
                </c:pt>
                <c:pt idx="25">
                  <c:v>9.2357742603933843</c:v>
                </c:pt>
                <c:pt idx="26">
                  <c:v>10.835616765052066</c:v>
                </c:pt>
                <c:pt idx="27">
                  <c:v>12.025527020916115</c:v>
                </c:pt>
                <c:pt idx="28">
                  <c:v>12.383948593468915</c:v>
                </c:pt>
                <c:pt idx="29">
                  <c:v>12.70805697161768</c:v>
                </c:pt>
                <c:pt idx="30">
                  <c:v>13.352173783164204</c:v>
                </c:pt>
                <c:pt idx="31">
                  <c:v>13.731852765271583</c:v>
                </c:pt>
                <c:pt idx="32">
                  <c:v>13.012713401772118</c:v>
                </c:pt>
                <c:pt idx="33">
                  <c:v>13.33962170408887</c:v>
                </c:pt>
                <c:pt idx="34">
                  <c:v>13.245914113196818</c:v>
                </c:pt>
                <c:pt idx="35">
                  <c:v>14.138837326034633</c:v>
                </c:pt>
                <c:pt idx="36">
                  <c:v>14.507911999663747</c:v>
                </c:pt>
                <c:pt idx="37">
                  <c:v>14.802384425808413</c:v>
                </c:pt>
                <c:pt idx="38">
                  <c:v>15.223997432837876</c:v>
                </c:pt>
                <c:pt idx="39">
                  <c:v>14.816657158728049</c:v>
                </c:pt>
                <c:pt idx="40">
                  <c:v>14.887990282671922</c:v>
                </c:pt>
                <c:pt idx="41">
                  <c:v>15.370764558733981</c:v>
                </c:pt>
                <c:pt idx="42">
                  <c:v>16.155851081390807</c:v>
                </c:pt>
                <c:pt idx="43">
                  <c:v>16.66431961109032</c:v>
                </c:pt>
              </c:numCache>
            </c:numRef>
          </c:val>
          <c:smooth val="0"/>
        </c:ser>
        <c:ser>
          <c:idx val="1"/>
          <c:order val="1"/>
          <c:tx>
            <c:strRef>
              <c:f>'Revision Data'!$AY$3</c:f>
              <c:strCache>
                <c:ptCount val="1"/>
                <c:pt idx="0">
                  <c:v>2012</c:v>
                </c:pt>
              </c:strCache>
            </c:strRef>
          </c:tx>
          <c:spPr>
            <a:ln w="28575">
              <a:solidFill>
                <a:schemeClr val="tx2"/>
              </a:solidFill>
              <a:prstDash val="solid"/>
            </a:ln>
          </c:spPr>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Data'!$AY$232:$AY$276</c:f>
              <c:numCache>
                <c:formatCode>0.00</c:formatCode>
                <c:ptCount val="45"/>
                <c:pt idx="0">
                  <c:v>-3.8237529304353757</c:v>
                </c:pt>
                <c:pt idx="1">
                  <c:v>-2.1894695305973357</c:v>
                </c:pt>
                <c:pt idx="2">
                  <c:v>-0.19379051956028093</c:v>
                </c:pt>
                <c:pt idx="3">
                  <c:v>0</c:v>
                </c:pt>
                <c:pt idx="4">
                  <c:v>0.51665369271543682</c:v>
                </c:pt>
                <c:pt idx="5">
                  <c:v>1.1264147934959112</c:v>
                </c:pt>
                <c:pt idx="6">
                  <c:v>1.2566681954466787</c:v>
                </c:pt>
                <c:pt idx="7">
                  <c:v>1.8942877548355739</c:v>
                </c:pt>
                <c:pt idx="8">
                  <c:v>2.7905953794297318</c:v>
                </c:pt>
                <c:pt idx="9">
                  <c:v>2.4012711870887529</c:v>
                </c:pt>
                <c:pt idx="10">
                  <c:v>3.2442287149740991</c:v>
                </c:pt>
                <c:pt idx="11">
                  <c:v>3.3080118544695836</c:v>
                </c:pt>
                <c:pt idx="12">
                  <c:v>4.0257503463985529</c:v>
                </c:pt>
                <c:pt idx="13">
                  <c:v>4.0811284517070874</c:v>
                </c:pt>
                <c:pt idx="14">
                  <c:v>3.4056010118944471</c:v>
                </c:pt>
                <c:pt idx="15">
                  <c:v>4.0020074815125781</c:v>
                </c:pt>
                <c:pt idx="16">
                  <c:v>3.8861802194603001</c:v>
                </c:pt>
                <c:pt idx="17">
                  <c:v>4.892451984834338</c:v>
                </c:pt>
                <c:pt idx="18">
                  <c:v>6.0448934195841559</c:v>
                </c:pt>
                <c:pt idx="19">
                  <c:v>6.426107961013372</c:v>
                </c:pt>
                <c:pt idx="20">
                  <c:v>5.8935531565092276</c:v>
                </c:pt>
                <c:pt idx="21">
                  <c:v>6.4898243672468254</c:v>
                </c:pt>
                <c:pt idx="22">
                  <c:v>6.1979408360289483</c:v>
                </c:pt>
                <c:pt idx="23">
                  <c:v>5.410841252126005</c:v>
                </c:pt>
                <c:pt idx="24">
                  <c:v>6.7789338230089413</c:v>
                </c:pt>
                <c:pt idx="25">
                  <c:v>8.4186590396919598</c:v>
                </c:pt>
                <c:pt idx="26">
                  <c:v>9.8249219329090067</c:v>
                </c:pt>
                <c:pt idx="27">
                  <c:v>11.01356186303633</c:v>
                </c:pt>
                <c:pt idx="28">
                  <c:v>11.635173060021401</c:v>
                </c:pt>
                <c:pt idx="29">
                  <c:v>11.50400023709625</c:v>
                </c:pt>
                <c:pt idx="30">
                  <c:v>12.255677209892895</c:v>
                </c:pt>
                <c:pt idx="31">
                  <c:v>12.584016030073002</c:v>
                </c:pt>
                <c:pt idx="32">
                  <c:v>12.115281526334059</c:v>
                </c:pt>
                <c:pt idx="33">
                  <c:v>12.239277494117914</c:v>
                </c:pt>
                <c:pt idx="34">
                  <c:v>12.191885424111405</c:v>
                </c:pt>
                <c:pt idx="35">
                  <c:v>12.781771838962101</c:v>
                </c:pt>
                <c:pt idx="36">
                  <c:v>12.586740095832113</c:v>
                </c:pt>
                <c:pt idx="37">
                  <c:v>12.990894550662262</c:v>
                </c:pt>
                <c:pt idx="38">
                  <c:v>13.673152695933567</c:v>
                </c:pt>
                <c:pt idx="39">
                  <c:v>13.262733240559925</c:v>
                </c:pt>
                <c:pt idx="40">
                  <c:v>13.747675372681471</c:v>
                </c:pt>
              </c:numCache>
            </c:numRef>
          </c:val>
          <c:smooth val="0"/>
        </c:ser>
        <c:ser>
          <c:idx val="2"/>
          <c:order val="2"/>
          <c:tx>
            <c:strRef>
              <c:f>'Revision Data'!$AZ$3</c:f>
              <c:strCache>
                <c:ptCount val="1"/>
                <c:pt idx="0">
                  <c:v>2011</c:v>
                </c:pt>
              </c:strCache>
            </c:strRef>
          </c:tx>
          <c:spPr>
            <a:ln w="28575">
              <a:solidFill>
                <a:srgbClr val="008000"/>
              </a:solidFill>
              <a:prstDash val="solid"/>
            </a:ln>
          </c:spPr>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Data'!$AZ$232:$AZ$276</c:f>
              <c:numCache>
                <c:formatCode>0.00</c:formatCode>
                <c:ptCount val="45"/>
                <c:pt idx="0">
                  <c:v>-3.817805776333671</c:v>
                </c:pt>
                <c:pt idx="1">
                  <c:v>-2.1841514736146337</c:v>
                </c:pt>
                <c:pt idx="2">
                  <c:v>-0.214218852840105</c:v>
                </c:pt>
                <c:pt idx="3">
                  <c:v>0</c:v>
                </c:pt>
                <c:pt idx="4">
                  <c:v>0.495677952565444</c:v>
                </c:pt>
                <c:pt idx="5">
                  <c:v>1.0876734757478346</c:v>
                </c:pt>
                <c:pt idx="6">
                  <c:v>1.3031864187734357</c:v>
                </c:pt>
                <c:pt idx="7">
                  <c:v>1.8187324024179929</c:v>
                </c:pt>
                <c:pt idx="8">
                  <c:v>2.6747840236650973</c:v>
                </c:pt>
                <c:pt idx="9">
                  <c:v>2.2984608049917199</c:v>
                </c:pt>
                <c:pt idx="10">
                  <c:v>3.1594045457688367</c:v>
                </c:pt>
                <c:pt idx="11">
                  <c:v>3.2181984747472256</c:v>
                </c:pt>
                <c:pt idx="12">
                  <c:v>3.8379120538124312</c:v>
                </c:pt>
                <c:pt idx="13">
                  <c:v>3.9566487098901462</c:v>
                </c:pt>
                <c:pt idx="14">
                  <c:v>3.3326975538400916</c:v>
                </c:pt>
                <c:pt idx="15">
                  <c:v>3.9032346607256159</c:v>
                </c:pt>
                <c:pt idx="16">
                  <c:v>3.7794814582871936</c:v>
                </c:pt>
                <c:pt idx="17">
                  <c:v>4.8074159825174831</c:v>
                </c:pt>
                <c:pt idx="18">
                  <c:v>5.9849093127049002</c:v>
                </c:pt>
                <c:pt idx="19">
                  <c:v>6.3611532218537548</c:v>
                </c:pt>
                <c:pt idx="20">
                  <c:v>5.8035363573806649</c:v>
                </c:pt>
                <c:pt idx="21">
                  <c:v>6.4103760332770321</c:v>
                </c:pt>
                <c:pt idx="22">
                  <c:v>6.172724611928686</c:v>
                </c:pt>
                <c:pt idx="23">
                  <c:v>5.3871730923275436</c:v>
                </c:pt>
                <c:pt idx="24">
                  <c:v>5.741386554939254</c:v>
                </c:pt>
                <c:pt idx="25">
                  <c:v>7.7569750652696712</c:v>
                </c:pt>
                <c:pt idx="26">
                  <c:v>9.4167563707063664</c:v>
                </c:pt>
                <c:pt idx="27">
                  <c:v>10.661794227356836</c:v>
                </c:pt>
                <c:pt idx="28">
                  <c:v>11.687614096497612</c:v>
                </c:pt>
                <c:pt idx="29">
                  <c:v>11.985562495864485</c:v>
                </c:pt>
                <c:pt idx="30">
                  <c:v>12.542514902037084</c:v>
                </c:pt>
                <c:pt idx="31">
                  <c:v>12.86416783978683</c:v>
                </c:pt>
                <c:pt idx="32">
                  <c:v>12.417198188549236</c:v>
                </c:pt>
                <c:pt idx="33">
                  <c:v>12.379936131343499</c:v>
                </c:pt>
                <c:pt idx="34">
                  <c:v>12.740159550642431</c:v>
                </c:pt>
                <c:pt idx="35">
                  <c:v>13.033186802008402</c:v>
                </c:pt>
                <c:pt idx="36">
                  <c:v>12.784530547227547</c:v>
                </c:pt>
              </c:numCache>
            </c:numRef>
          </c:val>
          <c:smooth val="0"/>
        </c:ser>
        <c:ser>
          <c:idx val="3"/>
          <c:order val="3"/>
          <c:tx>
            <c:strRef>
              <c:f>'Revision Data'!$BA$3</c:f>
              <c:strCache>
                <c:ptCount val="1"/>
                <c:pt idx="0">
                  <c:v>2010</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Data'!$BA$232:$BA$276</c:f>
              <c:numCache>
                <c:formatCode>0.00</c:formatCode>
                <c:ptCount val="45"/>
                <c:pt idx="0">
                  <c:v>-3.7880971588024579</c:v>
                </c:pt>
                <c:pt idx="1">
                  <c:v>-2.2172564229893226</c:v>
                </c:pt>
                <c:pt idx="2">
                  <c:v>-0.2082754111589793</c:v>
                </c:pt>
                <c:pt idx="3">
                  <c:v>0</c:v>
                </c:pt>
                <c:pt idx="4">
                  <c:v>0.55465537951775445</c:v>
                </c:pt>
                <c:pt idx="5">
                  <c:v>1.2355377433502781</c:v>
                </c:pt>
                <c:pt idx="6">
                  <c:v>1.4377848891077178</c:v>
                </c:pt>
                <c:pt idx="7">
                  <c:v>2.0178605181317266</c:v>
                </c:pt>
                <c:pt idx="8">
                  <c:v>2.8301620360371089</c:v>
                </c:pt>
                <c:pt idx="9">
                  <c:v>2.4298625313475668</c:v>
                </c:pt>
                <c:pt idx="10">
                  <c:v>3.2478118178227646</c:v>
                </c:pt>
                <c:pt idx="11">
                  <c:v>3.3106080461321312</c:v>
                </c:pt>
                <c:pt idx="12">
                  <c:v>3.9938281814441439</c:v>
                </c:pt>
                <c:pt idx="13">
                  <c:v>4.0531906305032521</c:v>
                </c:pt>
                <c:pt idx="14">
                  <c:v>3.4470289605974642</c:v>
                </c:pt>
                <c:pt idx="15">
                  <c:v>4.0818698535917122</c:v>
                </c:pt>
                <c:pt idx="16">
                  <c:v>4.0957120525460482</c:v>
                </c:pt>
                <c:pt idx="17">
                  <c:v>4.9560890720282202</c:v>
                </c:pt>
                <c:pt idx="18">
                  <c:v>5.8984982945729882</c:v>
                </c:pt>
                <c:pt idx="19">
                  <c:v>6.6828918997358358</c:v>
                </c:pt>
                <c:pt idx="20">
                  <c:v>6.4610618077087452</c:v>
                </c:pt>
                <c:pt idx="21">
                  <c:v>6.8013211376737104</c:v>
                </c:pt>
                <c:pt idx="22">
                  <c:v>6.3944167096932176</c:v>
                </c:pt>
                <c:pt idx="23">
                  <c:v>6.3509285740206565</c:v>
                </c:pt>
                <c:pt idx="24">
                  <c:v>7.3052407707875204</c:v>
                </c:pt>
                <c:pt idx="25">
                  <c:v>9.4215915587746224</c:v>
                </c:pt>
                <c:pt idx="26">
                  <c:v>11.05884625512914</c:v>
                </c:pt>
                <c:pt idx="27">
                  <c:v>12.705109461570004</c:v>
                </c:pt>
                <c:pt idx="28">
                  <c:v>13.741977313103092</c:v>
                </c:pt>
                <c:pt idx="29">
                  <c:v>13.320946787229644</c:v>
                </c:pt>
                <c:pt idx="30">
                  <c:v>13.962579484835487</c:v>
                </c:pt>
                <c:pt idx="31">
                  <c:v>14.617031498176857</c:v>
                </c:pt>
                <c:pt idx="32">
                  <c:v>14.831273798286674</c:v>
                </c:pt>
              </c:numCache>
            </c:numRef>
          </c:val>
          <c:smooth val="0"/>
        </c:ser>
        <c:ser>
          <c:idx val="4"/>
          <c:order val="4"/>
          <c:tx>
            <c:strRef>
              <c:f>'Revision Data'!$BB$3</c:f>
              <c:strCache>
                <c:ptCount val="1"/>
                <c:pt idx="0">
                  <c:v>2009</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Data'!$BB$232:$BB$276</c:f>
              <c:numCache>
                <c:formatCode>0.00</c:formatCode>
                <c:ptCount val="45"/>
                <c:pt idx="0">
                  <c:v>-3.8212429277433841</c:v>
                </c:pt>
                <c:pt idx="1">
                  <c:v>-2.238746356839556</c:v>
                </c:pt>
                <c:pt idx="2">
                  <c:v>-0.21892135477054353</c:v>
                </c:pt>
                <c:pt idx="3">
                  <c:v>0</c:v>
                </c:pt>
                <c:pt idx="4">
                  <c:v>0.56427257214019733</c:v>
                </c:pt>
                <c:pt idx="5">
                  <c:v>1.2545904233455474</c:v>
                </c:pt>
                <c:pt idx="6">
                  <c:v>1.4680914755779781</c:v>
                </c:pt>
                <c:pt idx="7">
                  <c:v>2.0587693695229063</c:v>
                </c:pt>
                <c:pt idx="8">
                  <c:v>2.8813606837780412</c:v>
                </c:pt>
                <c:pt idx="9">
                  <c:v>2.4907037524597229</c:v>
                </c:pt>
                <c:pt idx="10">
                  <c:v>3.3213957806063661</c:v>
                </c:pt>
                <c:pt idx="11">
                  <c:v>3.3955156110533835</c:v>
                </c:pt>
                <c:pt idx="12">
                  <c:v>4.0521957028349789</c:v>
                </c:pt>
                <c:pt idx="13">
                  <c:v>4.1416392115209533</c:v>
                </c:pt>
                <c:pt idx="14">
                  <c:v>3.5929003284819601</c:v>
                </c:pt>
                <c:pt idx="15">
                  <c:v>4.2245194111417845</c:v>
                </c:pt>
                <c:pt idx="16">
                  <c:v>4.3886355961430468</c:v>
                </c:pt>
                <c:pt idx="17">
                  <c:v>5.1109915434430775</c:v>
                </c:pt>
                <c:pt idx="18">
                  <c:v>6.4958794274334082</c:v>
                </c:pt>
                <c:pt idx="19">
                  <c:v>7.0793808881354892</c:v>
                </c:pt>
                <c:pt idx="20">
                  <c:v>7.0247563603648189</c:v>
                </c:pt>
                <c:pt idx="21">
                  <c:v>7.7499459826002521</c:v>
                </c:pt>
                <c:pt idx="22">
                  <c:v>8.09429272422841</c:v>
                </c:pt>
                <c:pt idx="23">
                  <c:v>8.608599717800729</c:v>
                </c:pt>
                <c:pt idx="24">
                  <c:v>8.8255561464644643</c:v>
                </c:pt>
                <c:pt idx="25">
                  <c:v>10.659369200884584</c:v>
                </c:pt>
                <c:pt idx="26">
                  <c:v>12.584145885647217</c:v>
                </c:pt>
                <c:pt idx="27">
                  <c:v>14.187366878571595</c:v>
                </c:pt>
                <c:pt idx="28">
                  <c:v>14.751781725165074</c:v>
                </c:pt>
              </c:numCache>
            </c:numRef>
          </c:val>
          <c:smooth val="0"/>
        </c:ser>
        <c:ser>
          <c:idx val="5"/>
          <c:order val="5"/>
          <c:tx>
            <c:strRef>
              <c:f>'Revision Data'!$BC$3</c:f>
              <c:strCache>
                <c:ptCount val="1"/>
                <c:pt idx="0">
                  <c:v>2008</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Data'!$BC$232:$BC$276</c:f>
              <c:numCache>
                <c:formatCode>0.00</c:formatCode>
                <c:ptCount val="45"/>
                <c:pt idx="0">
                  <c:v>-3.5299573680064498</c:v>
                </c:pt>
                <c:pt idx="1">
                  <c:v>-1.8896395113130211</c:v>
                </c:pt>
                <c:pt idx="2">
                  <c:v>0.24978559021440105</c:v>
                </c:pt>
                <c:pt idx="3">
                  <c:v>0</c:v>
                </c:pt>
                <c:pt idx="4">
                  <c:v>0.57220385157910414</c:v>
                </c:pt>
                <c:pt idx="5">
                  <c:v>1.5151343564128865</c:v>
                </c:pt>
                <c:pt idx="6">
                  <c:v>1.9471786399873565</c:v>
                </c:pt>
                <c:pt idx="7">
                  <c:v>2.3286578584526865</c:v>
                </c:pt>
                <c:pt idx="8">
                  <c:v>2.9085949137209184</c:v>
                </c:pt>
                <c:pt idx="9">
                  <c:v>2.9331827875525676</c:v>
                </c:pt>
                <c:pt idx="10">
                  <c:v>3.9781476076916249</c:v>
                </c:pt>
                <c:pt idx="11">
                  <c:v>3.6680217582627108</c:v>
                </c:pt>
                <c:pt idx="12">
                  <c:v>4.1556674595541381</c:v>
                </c:pt>
                <c:pt idx="13">
                  <c:v>4.645340900716036</c:v>
                </c:pt>
                <c:pt idx="14">
                  <c:v>4.2373238378862936</c:v>
                </c:pt>
                <c:pt idx="15">
                  <c:v>4.1564034003255586</c:v>
                </c:pt>
                <c:pt idx="16">
                  <c:v>3.9914172467769617</c:v>
                </c:pt>
                <c:pt idx="17">
                  <c:v>5.3662961473131645</c:v>
                </c:pt>
                <c:pt idx="18">
                  <c:v>7.1362666131761046</c:v>
                </c:pt>
                <c:pt idx="19">
                  <c:v>6.8644515088748506</c:v>
                </c:pt>
                <c:pt idx="20">
                  <c:v>7.407344885336812</c:v>
                </c:pt>
                <c:pt idx="21">
                  <c:v>8.5477777135121755</c:v>
                </c:pt>
                <c:pt idx="22">
                  <c:v>9.1124533674536394</c:v>
                </c:pt>
                <c:pt idx="23">
                  <c:v>8.9778949719433854</c:v>
                </c:pt>
                <c:pt idx="24">
                  <c:v>9.4208333594719988</c:v>
                </c:pt>
              </c:numCache>
            </c:numRef>
          </c:val>
          <c:smooth val="0"/>
        </c:ser>
        <c:ser>
          <c:idx val="6"/>
          <c:order val="6"/>
          <c:tx>
            <c:strRef>
              <c:f>'Revision Data'!$BD$3</c:f>
              <c:strCache>
                <c:ptCount val="1"/>
                <c:pt idx="0">
                  <c:v>2007</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Data'!$BD$232:$BD$276</c:f>
              <c:numCache>
                <c:formatCode>0.00</c:formatCode>
                <c:ptCount val="45"/>
                <c:pt idx="0">
                  <c:v>-3.5299573680064498</c:v>
                </c:pt>
                <c:pt idx="1">
                  <c:v>-1.8896395113130211</c:v>
                </c:pt>
                <c:pt idx="2">
                  <c:v>0.24978559021440105</c:v>
                </c:pt>
                <c:pt idx="3">
                  <c:v>0</c:v>
                </c:pt>
                <c:pt idx="4">
                  <c:v>0.5988980770140131</c:v>
                </c:pt>
                <c:pt idx="5">
                  <c:v>1.5015319986499662</c:v>
                </c:pt>
                <c:pt idx="6">
                  <c:v>1.8101520941268632</c:v>
                </c:pt>
                <c:pt idx="7">
                  <c:v>2.3256597622436175</c:v>
                </c:pt>
                <c:pt idx="8">
                  <c:v>3.0195649445842889</c:v>
                </c:pt>
                <c:pt idx="9">
                  <c:v>2.9652124636935184</c:v>
                </c:pt>
                <c:pt idx="10">
                  <c:v>4.1380032560165603</c:v>
                </c:pt>
                <c:pt idx="11">
                  <c:v>3.8948035134751535</c:v>
                </c:pt>
                <c:pt idx="12">
                  <c:v>4.492896260623354</c:v>
                </c:pt>
                <c:pt idx="13">
                  <c:v>4.7522066699260392</c:v>
                </c:pt>
                <c:pt idx="14">
                  <c:v>4.3328727367884881</c:v>
                </c:pt>
                <c:pt idx="15">
                  <c:v>4.621903000058694</c:v>
                </c:pt>
                <c:pt idx="16">
                  <c:v>4.8567659766379734</c:v>
                </c:pt>
                <c:pt idx="17">
                  <c:v>5.7885683345794803</c:v>
                </c:pt>
                <c:pt idx="18">
                  <c:v>7.349624003383866</c:v>
                </c:pt>
                <c:pt idx="19">
                  <c:v>7.5639497251106036</c:v>
                </c:pt>
                <c:pt idx="20">
                  <c:v>8.1582355674919143</c:v>
                </c:pt>
              </c:numCache>
            </c:numRef>
          </c:val>
          <c:smooth val="0"/>
        </c:ser>
        <c:ser>
          <c:idx val="7"/>
          <c:order val="7"/>
          <c:tx>
            <c:strRef>
              <c:f>'Revision Data'!$BE$3</c:f>
              <c:strCache>
                <c:ptCount val="1"/>
                <c:pt idx="0">
                  <c:v>2006</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Data'!$BE$232:$BE$276</c:f>
              <c:numCache>
                <c:formatCode>0.00</c:formatCode>
                <c:ptCount val="45"/>
                <c:pt idx="0">
                  <c:v>-3.5252477074248247</c:v>
                </c:pt>
                <c:pt idx="1">
                  <c:v>-1.8447478459539468</c:v>
                </c:pt>
                <c:pt idx="2">
                  <c:v>0.33706692042542841</c:v>
                </c:pt>
                <c:pt idx="3">
                  <c:v>0</c:v>
                </c:pt>
                <c:pt idx="4">
                  <c:v>0.79792535856961422</c:v>
                </c:pt>
                <c:pt idx="5">
                  <c:v>1.8572901875204479</c:v>
                </c:pt>
                <c:pt idx="6">
                  <c:v>2.0025586397648283</c:v>
                </c:pt>
                <c:pt idx="7">
                  <c:v>2.3929084981001836</c:v>
                </c:pt>
                <c:pt idx="8">
                  <c:v>3.2262932853056441</c:v>
                </c:pt>
                <c:pt idx="9">
                  <c:v>3.3458434642042789</c:v>
                </c:pt>
                <c:pt idx="10">
                  <c:v>4.4066009533416661</c:v>
                </c:pt>
                <c:pt idx="11">
                  <c:v>4.3449029338005687</c:v>
                </c:pt>
                <c:pt idx="12">
                  <c:v>5.267855893172964</c:v>
                </c:pt>
                <c:pt idx="13">
                  <c:v>5.5215976273060221</c:v>
                </c:pt>
                <c:pt idx="14">
                  <c:v>5.451864643685866</c:v>
                </c:pt>
                <c:pt idx="15">
                  <c:v>5.8174215089330517</c:v>
                </c:pt>
                <c:pt idx="16">
                  <c:v>5.952715540820833</c:v>
                </c:pt>
              </c:numCache>
            </c:numRef>
          </c:val>
          <c:smooth val="0"/>
        </c:ser>
        <c:ser>
          <c:idx val="8"/>
          <c:order val="8"/>
          <c:tx>
            <c:strRef>
              <c:f>'Revision Data'!$BF$3</c:f>
              <c:strCache>
                <c:ptCount val="1"/>
                <c:pt idx="0">
                  <c:v>2005</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Data'!$BF$232:$BF$276</c:f>
              <c:numCache>
                <c:formatCode>0.00</c:formatCode>
                <c:ptCount val="45"/>
                <c:pt idx="0">
                  <c:v>-3.8540641076193367</c:v>
                </c:pt>
                <c:pt idx="1">
                  <c:v>-2.0354376815901389</c:v>
                </c:pt>
                <c:pt idx="2">
                  <c:v>-1.1492271460070924E-2</c:v>
                </c:pt>
                <c:pt idx="3">
                  <c:v>0</c:v>
                </c:pt>
                <c:pt idx="4">
                  <c:v>0.89918581435020428</c:v>
                </c:pt>
                <c:pt idx="5">
                  <c:v>1.7986355835715244</c:v>
                </c:pt>
                <c:pt idx="6">
                  <c:v>2.1876476243370746</c:v>
                </c:pt>
                <c:pt idx="7">
                  <c:v>2.8428341032199853</c:v>
                </c:pt>
                <c:pt idx="8">
                  <c:v>3.6807511955026371</c:v>
                </c:pt>
                <c:pt idx="9">
                  <c:v>3.9653764715278044</c:v>
                </c:pt>
                <c:pt idx="10">
                  <c:v>5.1657129210556434</c:v>
                </c:pt>
                <c:pt idx="11">
                  <c:v>5.220263336082354</c:v>
                </c:pt>
                <c:pt idx="12">
                  <c:v>6.1791128352109865</c:v>
                </c:pt>
              </c:numCache>
            </c:numRef>
          </c:val>
          <c:smooth val="0"/>
        </c:ser>
        <c:dLbls>
          <c:showLegendKey val="0"/>
          <c:showVal val="0"/>
          <c:showCatName val="0"/>
          <c:showSerName val="0"/>
          <c:showPercent val="0"/>
          <c:showBubbleSize val="0"/>
        </c:dLbls>
        <c:marker val="1"/>
        <c:smooth val="0"/>
        <c:axId val="246960896"/>
        <c:axId val="246962432"/>
      </c:lineChart>
      <c:lineChart>
        <c:grouping val="standard"/>
        <c:varyColors val="0"/>
        <c:ser>
          <c:idx val="10"/>
          <c:order val="9"/>
          <c:tx>
            <c:v>_FRBDummySeriesRight</c:v>
          </c:tx>
          <c:spPr>
            <a:ln w="28575" cap="rnd" cmpd="sng" algn="ctr">
              <a:noFill/>
              <a:prstDash val="solid"/>
              <a:round/>
            </a:ln>
            <a:effectLst/>
            <a:extLst>
              <a:ext uri="{91240B29-F687-4F45-9708-019B960494DF}">
                <a14:hiddenLine xmlns:a14="http://schemas.microsoft.com/office/drawing/2010/main" w="28575" cap="rnd" cmpd="sng" algn="ctr">
                  <a:solidFill>
                    <a:srgbClr val="4BACC6">
                      <a:tint val="77000"/>
                      <a:shade val="95000"/>
                      <a:satMod val="105000"/>
                    </a:srgbClr>
                  </a:solidFill>
                  <a:prstDash val="solid"/>
                  <a:round/>
                </a14:hiddenLine>
              </a:ext>
            </a:extLst>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246969856"/>
        <c:axId val="246968320"/>
      </c:lineChart>
      <c:dateAx>
        <c:axId val="246960896"/>
        <c:scaling>
          <c:orientation val="minMax"/>
          <c:max val="41593"/>
          <c:min val="37667"/>
        </c:scaling>
        <c:delete val="0"/>
        <c:axPos val="b"/>
        <c:numFmt formatCode="yyyy" sourceLinked="0"/>
        <c:majorTickMark val="in"/>
        <c:minorTickMark val="none"/>
        <c:tickLblPos val="low"/>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46962432"/>
        <c:crosses val="min"/>
        <c:auto val="1"/>
        <c:lblOffset val="40"/>
        <c:baseTimeUnit val="months"/>
        <c:majorUnit val="1"/>
        <c:majorTimeUnit val="years"/>
      </c:dateAx>
      <c:valAx>
        <c:axId val="246962432"/>
        <c:scaling>
          <c:orientation val="minMax"/>
          <c:max val="20"/>
          <c:min val="0"/>
        </c:scaling>
        <c:delete val="0"/>
        <c:axPos val="l"/>
        <c:numFmt formatCode="0.00" sourceLinked="1"/>
        <c:majorTickMark val="in"/>
        <c:minorTickMark val="none"/>
        <c:tickLblPos val="none"/>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46960896"/>
        <c:crosses val="autoZero"/>
        <c:crossBetween val="between"/>
        <c:majorUnit val="4"/>
      </c:valAx>
      <c:valAx>
        <c:axId val="246968320"/>
        <c:scaling>
          <c:orientation val="minMax"/>
          <c:max val="20"/>
          <c:min val="0"/>
        </c:scaling>
        <c:delete val="0"/>
        <c:axPos val="r"/>
        <c:numFmt formatCode="General" sourceLinked="1"/>
        <c:majorTickMark val="in"/>
        <c:minorTickMark val="none"/>
        <c:tickLblPos val="nextTo"/>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46969856"/>
        <c:crosses val="max"/>
        <c:crossBetween val="between"/>
        <c:majorUnit val="4"/>
        <c:minorUnit val="0.8"/>
      </c:valAx>
      <c:catAx>
        <c:axId val="246969856"/>
        <c:scaling>
          <c:orientation val="minMax"/>
        </c:scaling>
        <c:delete val="1"/>
        <c:axPos val="b"/>
        <c:numFmt formatCode="General" sourceLinked="1"/>
        <c:majorTickMark val="out"/>
        <c:minorTickMark val="none"/>
        <c:tickLblPos val="nextTo"/>
        <c:crossAx val="246968320"/>
        <c:crosses val="min"/>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w="9525" cap="flat" cmpd="sng" algn="ctr">
      <a:noFill/>
      <a:prstDash val="solid"/>
      <a:round/>
    </a:ln>
    <a:effectLst/>
    <a:extLst>
      <a:ext uri="{909E8E84-426E-40DD-AFC4-6F175D3DCCD1}">
        <a14:hiddenFill xmlns:a14="http://schemas.microsoft.com/office/drawing/2010/main">
          <a:solidFill>
            <a:sysClr val="window" lastClr="FFFFFF"/>
          </a:solidFill>
        </a14:hiddenFill>
      </a:ext>
      <a:ext uri="{91240B29-F687-4F45-9708-019B960494DF}">
        <a14:hiddenLine xmlns:a14="http://schemas.microsoft.com/office/drawing/2010/main" w="9525" cap="flat" cmpd="sng" algn="ctr">
          <a:solidFill>
            <a:sysClr val="windowText" lastClr="000000">
              <a:tint val="75000"/>
              <a:shade val="95000"/>
              <a:satMod val="105000"/>
            </a:sysClr>
          </a:solidFill>
          <a:prstDash val="solid"/>
          <a:round/>
        </a14:hiddenLine>
      </a:ext>
    </a:extLst>
  </c:spPr>
  <c:userShapes r:id="rId2"/>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8.7937755763846728E-3"/>
          <c:y val="0.10890852883407125"/>
          <c:w val="0.99120622442361528"/>
          <c:h val="0.86892004517343469"/>
        </c:manualLayout>
      </c:layout>
      <c:lineChart>
        <c:grouping val="standard"/>
        <c:varyColors val="0"/>
        <c:ser>
          <c:idx val="0"/>
          <c:order val="0"/>
          <c:spPr>
            <a:ln w="28575">
              <a:solidFill>
                <a:srgbClr val="1F497D"/>
              </a:solidFill>
              <a:prstDash val="solid"/>
            </a:ln>
          </c:spPr>
          <c:marker>
            <c:symbol val="none"/>
          </c:marker>
          <c:cat>
            <c:numRef>
              <c:f>Price_Expenditure_Data!$B$150:$B$299</c:f>
              <c:numCache>
                <c:formatCode>[$-409]mmm\-yy;@</c:formatCode>
                <c:ptCount val="150"/>
                <c:pt idx="0">
                  <c:v>29526</c:v>
                </c:pt>
                <c:pt idx="1">
                  <c:v>29618</c:v>
                </c:pt>
                <c:pt idx="2">
                  <c:v>29707</c:v>
                </c:pt>
                <c:pt idx="3">
                  <c:v>29799</c:v>
                </c:pt>
                <c:pt idx="4">
                  <c:v>29891</c:v>
                </c:pt>
                <c:pt idx="5">
                  <c:v>29983</c:v>
                </c:pt>
                <c:pt idx="6">
                  <c:v>30072</c:v>
                </c:pt>
                <c:pt idx="7">
                  <c:v>30164</c:v>
                </c:pt>
                <c:pt idx="8">
                  <c:v>30256</c:v>
                </c:pt>
                <c:pt idx="9">
                  <c:v>30348</c:v>
                </c:pt>
                <c:pt idx="10">
                  <c:v>30437</c:v>
                </c:pt>
                <c:pt idx="11">
                  <c:v>30529</c:v>
                </c:pt>
                <c:pt idx="12">
                  <c:v>30621</c:v>
                </c:pt>
                <c:pt idx="13">
                  <c:v>30713</c:v>
                </c:pt>
                <c:pt idx="14">
                  <c:v>30803</c:v>
                </c:pt>
                <c:pt idx="15">
                  <c:v>30895</c:v>
                </c:pt>
                <c:pt idx="16">
                  <c:v>30987</c:v>
                </c:pt>
                <c:pt idx="17">
                  <c:v>31079</c:v>
                </c:pt>
                <c:pt idx="18">
                  <c:v>31168</c:v>
                </c:pt>
                <c:pt idx="19">
                  <c:v>31260</c:v>
                </c:pt>
                <c:pt idx="20">
                  <c:v>31352</c:v>
                </c:pt>
                <c:pt idx="21">
                  <c:v>31444</c:v>
                </c:pt>
                <c:pt idx="22">
                  <c:v>31533</c:v>
                </c:pt>
                <c:pt idx="23">
                  <c:v>31625</c:v>
                </c:pt>
                <c:pt idx="24">
                  <c:v>31717</c:v>
                </c:pt>
                <c:pt idx="25">
                  <c:v>31809</c:v>
                </c:pt>
                <c:pt idx="26">
                  <c:v>31898</c:v>
                </c:pt>
                <c:pt idx="27">
                  <c:v>31990</c:v>
                </c:pt>
                <c:pt idx="28">
                  <c:v>32082</c:v>
                </c:pt>
                <c:pt idx="29">
                  <c:v>32174</c:v>
                </c:pt>
                <c:pt idx="30">
                  <c:v>32264</c:v>
                </c:pt>
                <c:pt idx="31">
                  <c:v>32356</c:v>
                </c:pt>
                <c:pt idx="32">
                  <c:v>32448</c:v>
                </c:pt>
                <c:pt idx="33">
                  <c:v>32540</c:v>
                </c:pt>
                <c:pt idx="34">
                  <c:v>32629</c:v>
                </c:pt>
                <c:pt idx="35">
                  <c:v>32721</c:v>
                </c:pt>
                <c:pt idx="36">
                  <c:v>32813</c:v>
                </c:pt>
                <c:pt idx="37">
                  <c:v>32905</c:v>
                </c:pt>
                <c:pt idx="38">
                  <c:v>32994</c:v>
                </c:pt>
                <c:pt idx="39">
                  <c:v>33086</c:v>
                </c:pt>
                <c:pt idx="40">
                  <c:v>33178</c:v>
                </c:pt>
                <c:pt idx="41">
                  <c:v>33270</c:v>
                </c:pt>
                <c:pt idx="42">
                  <c:v>33359</c:v>
                </c:pt>
                <c:pt idx="43">
                  <c:v>33451</c:v>
                </c:pt>
                <c:pt idx="44">
                  <c:v>33543</c:v>
                </c:pt>
                <c:pt idx="45">
                  <c:v>33635</c:v>
                </c:pt>
                <c:pt idx="46">
                  <c:v>33725</c:v>
                </c:pt>
                <c:pt idx="47">
                  <c:v>33817</c:v>
                </c:pt>
                <c:pt idx="48">
                  <c:v>33909</c:v>
                </c:pt>
                <c:pt idx="49">
                  <c:v>34001</c:v>
                </c:pt>
                <c:pt idx="50">
                  <c:v>34090</c:v>
                </c:pt>
                <c:pt idx="51">
                  <c:v>34182</c:v>
                </c:pt>
                <c:pt idx="52">
                  <c:v>34274</c:v>
                </c:pt>
                <c:pt idx="53">
                  <c:v>34366</c:v>
                </c:pt>
                <c:pt idx="54">
                  <c:v>34455</c:v>
                </c:pt>
                <c:pt idx="55">
                  <c:v>34547</c:v>
                </c:pt>
                <c:pt idx="56">
                  <c:v>34639</c:v>
                </c:pt>
                <c:pt idx="57">
                  <c:v>34731</c:v>
                </c:pt>
                <c:pt idx="58">
                  <c:v>34820</c:v>
                </c:pt>
                <c:pt idx="59">
                  <c:v>34912</c:v>
                </c:pt>
                <c:pt idx="60">
                  <c:v>35004</c:v>
                </c:pt>
                <c:pt idx="61">
                  <c:v>35096</c:v>
                </c:pt>
                <c:pt idx="62">
                  <c:v>35186</c:v>
                </c:pt>
                <c:pt idx="63">
                  <c:v>35278</c:v>
                </c:pt>
                <c:pt idx="64">
                  <c:v>35370</c:v>
                </c:pt>
                <c:pt idx="65">
                  <c:v>35462</c:v>
                </c:pt>
                <c:pt idx="66">
                  <c:v>35551</c:v>
                </c:pt>
                <c:pt idx="67">
                  <c:v>35643</c:v>
                </c:pt>
                <c:pt idx="68">
                  <c:v>35735</c:v>
                </c:pt>
                <c:pt idx="69">
                  <c:v>35827</c:v>
                </c:pt>
                <c:pt idx="70">
                  <c:v>35916</c:v>
                </c:pt>
                <c:pt idx="71">
                  <c:v>36008</c:v>
                </c:pt>
                <c:pt idx="72">
                  <c:v>36100</c:v>
                </c:pt>
                <c:pt idx="73">
                  <c:v>36192</c:v>
                </c:pt>
                <c:pt idx="74">
                  <c:v>36281</c:v>
                </c:pt>
                <c:pt idx="75">
                  <c:v>36373</c:v>
                </c:pt>
                <c:pt idx="76">
                  <c:v>36465</c:v>
                </c:pt>
                <c:pt idx="77">
                  <c:v>36557</c:v>
                </c:pt>
                <c:pt idx="78">
                  <c:v>36647</c:v>
                </c:pt>
                <c:pt idx="79">
                  <c:v>36739</c:v>
                </c:pt>
                <c:pt idx="80">
                  <c:v>36831</c:v>
                </c:pt>
                <c:pt idx="81">
                  <c:v>36923</c:v>
                </c:pt>
                <c:pt idx="82">
                  <c:v>37012</c:v>
                </c:pt>
                <c:pt idx="83">
                  <c:v>37104</c:v>
                </c:pt>
                <c:pt idx="84">
                  <c:v>37196</c:v>
                </c:pt>
                <c:pt idx="85">
                  <c:v>37288</c:v>
                </c:pt>
                <c:pt idx="86">
                  <c:v>37377</c:v>
                </c:pt>
                <c:pt idx="87">
                  <c:v>37469</c:v>
                </c:pt>
                <c:pt idx="88">
                  <c:v>37561</c:v>
                </c:pt>
                <c:pt idx="89">
                  <c:v>37653</c:v>
                </c:pt>
                <c:pt idx="90">
                  <c:v>37742</c:v>
                </c:pt>
                <c:pt idx="91">
                  <c:v>37834</c:v>
                </c:pt>
                <c:pt idx="92">
                  <c:v>37926</c:v>
                </c:pt>
                <c:pt idx="93">
                  <c:v>38018</c:v>
                </c:pt>
                <c:pt idx="94">
                  <c:v>38108</c:v>
                </c:pt>
                <c:pt idx="95">
                  <c:v>38200</c:v>
                </c:pt>
                <c:pt idx="96">
                  <c:v>38292</c:v>
                </c:pt>
                <c:pt idx="97">
                  <c:v>38384</c:v>
                </c:pt>
                <c:pt idx="98">
                  <c:v>38473</c:v>
                </c:pt>
                <c:pt idx="99">
                  <c:v>38565</c:v>
                </c:pt>
                <c:pt idx="100">
                  <c:v>38657</c:v>
                </c:pt>
                <c:pt idx="101">
                  <c:v>38749</c:v>
                </c:pt>
                <c:pt idx="102">
                  <c:v>38838</c:v>
                </c:pt>
                <c:pt idx="103">
                  <c:v>38930</c:v>
                </c:pt>
                <c:pt idx="104">
                  <c:v>39022</c:v>
                </c:pt>
                <c:pt idx="105">
                  <c:v>39114</c:v>
                </c:pt>
                <c:pt idx="106">
                  <c:v>39203</c:v>
                </c:pt>
                <c:pt idx="107">
                  <c:v>39295</c:v>
                </c:pt>
                <c:pt idx="108">
                  <c:v>39387</c:v>
                </c:pt>
                <c:pt idx="109">
                  <c:v>39479</c:v>
                </c:pt>
                <c:pt idx="110">
                  <c:v>39569</c:v>
                </c:pt>
                <c:pt idx="111">
                  <c:v>39661</c:v>
                </c:pt>
                <c:pt idx="112">
                  <c:v>39753</c:v>
                </c:pt>
                <c:pt idx="113">
                  <c:v>39845</c:v>
                </c:pt>
                <c:pt idx="114">
                  <c:v>39934</c:v>
                </c:pt>
                <c:pt idx="115">
                  <c:v>40026</c:v>
                </c:pt>
                <c:pt idx="116">
                  <c:v>40118</c:v>
                </c:pt>
                <c:pt idx="117">
                  <c:v>40210</c:v>
                </c:pt>
                <c:pt idx="118">
                  <c:v>40299</c:v>
                </c:pt>
                <c:pt idx="119">
                  <c:v>40391</c:v>
                </c:pt>
                <c:pt idx="120">
                  <c:v>40483</c:v>
                </c:pt>
                <c:pt idx="121">
                  <c:v>40575</c:v>
                </c:pt>
                <c:pt idx="122">
                  <c:v>40664</c:v>
                </c:pt>
                <c:pt idx="123">
                  <c:v>40756</c:v>
                </c:pt>
                <c:pt idx="124">
                  <c:v>40848</c:v>
                </c:pt>
                <c:pt idx="125">
                  <c:v>40940</c:v>
                </c:pt>
                <c:pt idx="126">
                  <c:v>41030</c:v>
                </c:pt>
                <c:pt idx="127">
                  <c:v>41122</c:v>
                </c:pt>
                <c:pt idx="128">
                  <c:v>41214</c:v>
                </c:pt>
                <c:pt idx="129">
                  <c:v>41306</c:v>
                </c:pt>
                <c:pt idx="130">
                  <c:v>41395</c:v>
                </c:pt>
                <c:pt idx="131">
                  <c:v>41487</c:v>
                </c:pt>
                <c:pt idx="132">
                  <c:v>41579</c:v>
                </c:pt>
                <c:pt idx="133">
                  <c:v>41671</c:v>
                </c:pt>
                <c:pt idx="134">
                  <c:v>41760</c:v>
                </c:pt>
                <c:pt idx="135">
                  <c:v>41852</c:v>
                </c:pt>
              </c:numCache>
            </c:numRef>
          </c:cat>
          <c:val>
            <c:numRef>
              <c:f>Price_Expenditure_Data!$DD$150:$DD$299</c:f>
              <c:numCache>
                <c:formatCode>0.00</c:formatCode>
                <c:ptCount val="150"/>
                <c:pt idx="0">
                  <c:v>-7.5495518513816151</c:v>
                </c:pt>
                <c:pt idx="1">
                  <c:v>-8.1155113612432732</c:v>
                </c:pt>
                <c:pt idx="2">
                  <c:v>-7.317700488314518</c:v>
                </c:pt>
                <c:pt idx="3">
                  <c:v>-7.1568414950231061</c:v>
                </c:pt>
                <c:pt idx="4">
                  <c:v>-5.7248652529830313</c:v>
                </c:pt>
                <c:pt idx="5">
                  <c:v>-6.1860272491048409</c:v>
                </c:pt>
                <c:pt idx="6">
                  <c:v>-4.8181701060074005</c:v>
                </c:pt>
                <c:pt idx="7">
                  <c:v>-4.0746201511652016</c:v>
                </c:pt>
                <c:pt idx="8">
                  <c:v>-3.7563617021403277</c:v>
                </c:pt>
                <c:pt idx="9">
                  <c:v>-4.0755683951278545</c:v>
                </c:pt>
                <c:pt idx="10">
                  <c:v>-7.1658186728545168</c:v>
                </c:pt>
                <c:pt idx="11">
                  <c:v>-8.9877585254994194</c:v>
                </c:pt>
                <c:pt idx="12">
                  <c:v>-10.018201197096902</c:v>
                </c:pt>
                <c:pt idx="13">
                  <c:v>-9.6872560177988838</c:v>
                </c:pt>
                <c:pt idx="14">
                  <c:v>-9.0021185177811134</c:v>
                </c:pt>
                <c:pt idx="15">
                  <c:v>-8.0813226876419915</c:v>
                </c:pt>
                <c:pt idx="16">
                  <c:v>-7.7154826039053086</c:v>
                </c:pt>
                <c:pt idx="17">
                  <c:v>-7.9718830452682123</c:v>
                </c:pt>
                <c:pt idx="18">
                  <c:v>-7.7774456521143662</c:v>
                </c:pt>
                <c:pt idx="19">
                  <c:v>-7.5946268274995532</c:v>
                </c:pt>
                <c:pt idx="20">
                  <c:v>-7.4257408965473628</c:v>
                </c:pt>
                <c:pt idx="21">
                  <c:v>-6.6282721256903052</c:v>
                </c:pt>
                <c:pt idx="22">
                  <c:v>-5.0725876700921368</c:v>
                </c:pt>
                <c:pt idx="23">
                  <c:v>-2.210612847539696</c:v>
                </c:pt>
                <c:pt idx="24">
                  <c:v>-1.7079520250989026</c:v>
                </c:pt>
                <c:pt idx="25">
                  <c:v>-1.8609606946956934</c:v>
                </c:pt>
                <c:pt idx="26">
                  <c:v>-4.0234995005298817</c:v>
                </c:pt>
                <c:pt idx="27">
                  <c:v>-7.5733609274575677</c:v>
                </c:pt>
                <c:pt idx="28">
                  <c:v>-6.2848510312633499</c:v>
                </c:pt>
                <c:pt idx="29">
                  <c:v>-4.9120055681130701</c:v>
                </c:pt>
                <c:pt idx="30">
                  <c:v>-4.7331687749279263</c:v>
                </c:pt>
                <c:pt idx="31">
                  <c:v>-4.5433000442918168</c:v>
                </c:pt>
                <c:pt idx="32">
                  <c:v>-5.5075404916780029</c:v>
                </c:pt>
                <c:pt idx="33">
                  <c:v>-5.8150073928416273</c:v>
                </c:pt>
                <c:pt idx="34">
                  <c:v>-5.8922843286914128</c:v>
                </c:pt>
                <c:pt idx="35">
                  <c:v>-4.8476705712971757</c:v>
                </c:pt>
                <c:pt idx="36">
                  <c:v>-5.8327660434961297</c:v>
                </c:pt>
                <c:pt idx="37">
                  <c:v>-6.9571681806919781</c:v>
                </c:pt>
                <c:pt idx="38">
                  <c:v>-6.3911363790281683</c:v>
                </c:pt>
                <c:pt idx="39">
                  <c:v>-5.9436313434706127</c:v>
                </c:pt>
                <c:pt idx="40">
                  <c:v>-5.5894174427654164</c:v>
                </c:pt>
                <c:pt idx="41">
                  <c:v>-4.5888489667279098</c:v>
                </c:pt>
                <c:pt idx="42">
                  <c:v>-4.6180500727990852</c:v>
                </c:pt>
                <c:pt idx="43">
                  <c:v>-6.3350800487612027</c:v>
                </c:pt>
                <c:pt idx="44">
                  <c:v>-7.004573072048017</c:v>
                </c:pt>
                <c:pt idx="45">
                  <c:v>-6.3449891063026094</c:v>
                </c:pt>
                <c:pt idx="46">
                  <c:v>-6.6527365037752668</c:v>
                </c:pt>
                <c:pt idx="47">
                  <c:v>-5.747669406005576</c:v>
                </c:pt>
                <c:pt idx="48">
                  <c:v>-6.3780431875900128</c:v>
                </c:pt>
                <c:pt idx="49">
                  <c:v>-7.7979158977147902</c:v>
                </c:pt>
                <c:pt idx="50">
                  <c:v>-8.03217083908463</c:v>
                </c:pt>
                <c:pt idx="51">
                  <c:v>-8.374199129250762</c:v>
                </c:pt>
                <c:pt idx="52">
                  <c:v>-7.9993873354580884</c:v>
                </c:pt>
                <c:pt idx="53">
                  <c:v>-6.9353475698548781</c:v>
                </c:pt>
                <c:pt idx="54">
                  <c:v>-5.868668963556086</c:v>
                </c:pt>
                <c:pt idx="55">
                  <c:v>-5.7406297563135542</c:v>
                </c:pt>
                <c:pt idx="56">
                  <c:v>-6.2318312304777805</c:v>
                </c:pt>
                <c:pt idx="57">
                  <c:v>-7.3057739556971573</c:v>
                </c:pt>
                <c:pt idx="58">
                  <c:v>-7.9833534913509832</c:v>
                </c:pt>
                <c:pt idx="59">
                  <c:v>-8.964495537655651</c:v>
                </c:pt>
                <c:pt idx="60">
                  <c:v>-9.7227792998600897</c:v>
                </c:pt>
                <c:pt idx="61">
                  <c:v>-11.354406152332832</c:v>
                </c:pt>
                <c:pt idx="62">
                  <c:v>-13.828976101719348</c:v>
                </c:pt>
                <c:pt idx="63">
                  <c:v>-13.769821316519815</c:v>
                </c:pt>
                <c:pt idx="64">
                  <c:v>-13.394914488487196</c:v>
                </c:pt>
                <c:pt idx="65">
                  <c:v>-13.156639212608965</c:v>
                </c:pt>
                <c:pt idx="66">
                  <c:v>-12.16241030178749</c:v>
                </c:pt>
                <c:pt idx="67">
                  <c:v>-12.526079112269876</c:v>
                </c:pt>
                <c:pt idx="68">
                  <c:v>-13.131887373520794</c:v>
                </c:pt>
                <c:pt idx="69">
                  <c:v>-14.282314485206633</c:v>
                </c:pt>
                <c:pt idx="70">
                  <c:v>-14.994350652356069</c:v>
                </c:pt>
                <c:pt idx="71">
                  <c:v>-15.893177109303753</c:v>
                </c:pt>
                <c:pt idx="72">
                  <c:v>-15.979153296068841</c:v>
                </c:pt>
                <c:pt idx="73">
                  <c:v>-14.795526884579289</c:v>
                </c:pt>
                <c:pt idx="74">
                  <c:v>-13.895703997876444</c:v>
                </c:pt>
                <c:pt idx="75">
                  <c:v>-12.870971996911917</c:v>
                </c:pt>
                <c:pt idx="76">
                  <c:v>-11.642967471790634</c:v>
                </c:pt>
                <c:pt idx="77">
                  <c:v>-10.328753932015655</c:v>
                </c:pt>
                <c:pt idx="78">
                  <c:v>-9.4174087018727732</c:v>
                </c:pt>
                <c:pt idx="79">
                  <c:v>-8.3792211248792299</c:v>
                </c:pt>
                <c:pt idx="80">
                  <c:v>-8.2484254187591297</c:v>
                </c:pt>
                <c:pt idx="81">
                  <c:v>-10.654421745318503</c:v>
                </c:pt>
                <c:pt idx="82">
                  <c:v>-11.37787119405419</c:v>
                </c:pt>
                <c:pt idx="83">
                  <c:v>-11.879354156554276</c:v>
                </c:pt>
                <c:pt idx="84">
                  <c:v>-12.100889347831627</c:v>
                </c:pt>
                <c:pt idx="85">
                  <c:v>-9.059747634310618</c:v>
                </c:pt>
                <c:pt idx="86">
                  <c:v>-7.9999110070190529</c:v>
                </c:pt>
                <c:pt idx="87">
                  <c:v>-7.960928055489191</c:v>
                </c:pt>
                <c:pt idx="88">
                  <c:v>-8.0257912983417583</c:v>
                </c:pt>
                <c:pt idx="89">
                  <c:v>-9.5311339256363397</c:v>
                </c:pt>
                <c:pt idx="90">
                  <c:v>-9.5167035370981559</c:v>
                </c:pt>
                <c:pt idx="91">
                  <c:v>-9.4742802026728477</c:v>
                </c:pt>
                <c:pt idx="92">
                  <c:v>-9.3420092698769839</c:v>
                </c:pt>
                <c:pt idx="93">
                  <c:v>-8.2041550993038737</c:v>
                </c:pt>
                <c:pt idx="94">
                  <c:v>-7.834710314516097</c:v>
                </c:pt>
                <c:pt idx="95">
                  <c:v>-7.0218681396592881</c:v>
                </c:pt>
                <c:pt idx="96">
                  <c:v>-6.5580174505494888</c:v>
                </c:pt>
                <c:pt idx="97">
                  <c:v>-6.9403026993927757</c:v>
                </c:pt>
                <c:pt idx="98">
                  <c:v>-7.4043346815797122</c:v>
                </c:pt>
                <c:pt idx="99">
                  <c:v>-8.39165456201642</c:v>
                </c:pt>
                <c:pt idx="100">
                  <c:v>-8.6713747240965198</c:v>
                </c:pt>
                <c:pt idx="101">
                  <c:v>-8.6465128387775732</c:v>
                </c:pt>
                <c:pt idx="102">
                  <c:v>-8.8930818181250491</c:v>
                </c:pt>
                <c:pt idx="103">
                  <c:v>-8.0370132934558498</c:v>
                </c:pt>
                <c:pt idx="104">
                  <c:v>-6.3629733976686786</c:v>
                </c:pt>
                <c:pt idx="105">
                  <c:v>-6.1270770203911127</c:v>
                </c:pt>
                <c:pt idx="106">
                  <c:v>-5.4756986252039201</c:v>
                </c:pt>
                <c:pt idx="107">
                  <c:v>-6.7451536582151643</c:v>
                </c:pt>
                <c:pt idx="108">
                  <c:v>-9.3660319542881414</c:v>
                </c:pt>
                <c:pt idx="109">
                  <c:v>-8.4138400866331793</c:v>
                </c:pt>
                <c:pt idx="110">
                  <c:v>-8.0307973492606468</c:v>
                </c:pt>
                <c:pt idx="111">
                  <c:v>-6.2515244113645512</c:v>
                </c:pt>
                <c:pt idx="112">
                  <c:v>-3.6452988879719621</c:v>
                </c:pt>
                <c:pt idx="113">
                  <c:v>-4.7584029431280177</c:v>
                </c:pt>
                <c:pt idx="114">
                  <c:v>-4.6538290038565986</c:v>
                </c:pt>
                <c:pt idx="115">
                  <c:v>-3.8917245342854039</c:v>
                </c:pt>
                <c:pt idx="116">
                  <c:v>-4.6068811518161272</c:v>
                </c:pt>
                <c:pt idx="117">
                  <c:v>-3.8204947815552024</c:v>
                </c:pt>
                <c:pt idx="118">
                  <c:v>-3.4620839727120019</c:v>
                </c:pt>
                <c:pt idx="119">
                  <c:v>-4.0408837576534973</c:v>
                </c:pt>
                <c:pt idx="120">
                  <c:v>-3.4628399926829525</c:v>
                </c:pt>
                <c:pt idx="121">
                  <c:v>-2.8660256244638096</c:v>
                </c:pt>
                <c:pt idx="122">
                  <c:v>-3.5185052992685883</c:v>
                </c:pt>
                <c:pt idx="123">
                  <c:v>-4.0812244363100518</c:v>
                </c:pt>
                <c:pt idx="124">
                  <c:v>-4.2128420778484061</c:v>
                </c:pt>
                <c:pt idx="125">
                  <c:v>-4.0110537632255117</c:v>
                </c:pt>
                <c:pt idx="126">
                  <c:v>-3.6486798710170589</c:v>
                </c:pt>
                <c:pt idx="127">
                  <c:v>-3.2414727855726495</c:v>
                </c:pt>
                <c:pt idx="128">
                  <c:v>-3.16986426387089</c:v>
                </c:pt>
                <c:pt idx="129">
                  <c:v>-3.5636394880270181</c:v>
                </c:pt>
                <c:pt idx="130">
                  <c:v>-3.0211956163439639</c:v>
                </c:pt>
                <c:pt idx="131">
                  <c:v>-3.0044951689404646</c:v>
                </c:pt>
                <c:pt idx="132">
                  <c:v>-2.6055431998159082</c:v>
                </c:pt>
                <c:pt idx="133">
                  <c:v>-2.2592557014397179</c:v>
                </c:pt>
              </c:numCache>
            </c:numRef>
          </c:val>
          <c:smooth val="0"/>
        </c:ser>
        <c:ser>
          <c:idx val="1"/>
          <c:order val="1"/>
          <c:spPr>
            <a:ln w="28575">
              <a:solidFill>
                <a:srgbClr val="FF0000"/>
              </a:solidFill>
              <a:prstDash val="solid"/>
            </a:ln>
          </c:spPr>
          <c:marker>
            <c:symbol val="none"/>
          </c:marker>
          <c:cat>
            <c:numRef>
              <c:f>Price_Expenditure_Data!$B$150:$B$299</c:f>
              <c:numCache>
                <c:formatCode>[$-409]mmm\-yy;@</c:formatCode>
                <c:ptCount val="150"/>
                <c:pt idx="0">
                  <c:v>29526</c:v>
                </c:pt>
                <c:pt idx="1">
                  <c:v>29618</c:v>
                </c:pt>
                <c:pt idx="2">
                  <c:v>29707</c:v>
                </c:pt>
                <c:pt idx="3">
                  <c:v>29799</c:v>
                </c:pt>
                <c:pt idx="4">
                  <c:v>29891</c:v>
                </c:pt>
                <c:pt idx="5">
                  <c:v>29983</c:v>
                </c:pt>
                <c:pt idx="6">
                  <c:v>30072</c:v>
                </c:pt>
                <c:pt idx="7">
                  <c:v>30164</c:v>
                </c:pt>
                <c:pt idx="8">
                  <c:v>30256</c:v>
                </c:pt>
                <c:pt idx="9">
                  <c:v>30348</c:v>
                </c:pt>
                <c:pt idx="10">
                  <c:v>30437</c:v>
                </c:pt>
                <c:pt idx="11">
                  <c:v>30529</c:v>
                </c:pt>
                <c:pt idx="12">
                  <c:v>30621</c:v>
                </c:pt>
                <c:pt idx="13">
                  <c:v>30713</c:v>
                </c:pt>
                <c:pt idx="14">
                  <c:v>30803</c:v>
                </c:pt>
                <c:pt idx="15">
                  <c:v>30895</c:v>
                </c:pt>
                <c:pt idx="16">
                  <c:v>30987</c:v>
                </c:pt>
                <c:pt idx="17">
                  <c:v>31079</c:v>
                </c:pt>
                <c:pt idx="18">
                  <c:v>31168</c:v>
                </c:pt>
                <c:pt idx="19">
                  <c:v>31260</c:v>
                </c:pt>
                <c:pt idx="20">
                  <c:v>31352</c:v>
                </c:pt>
                <c:pt idx="21">
                  <c:v>31444</c:v>
                </c:pt>
                <c:pt idx="22">
                  <c:v>31533</c:v>
                </c:pt>
                <c:pt idx="23">
                  <c:v>31625</c:v>
                </c:pt>
                <c:pt idx="24">
                  <c:v>31717</c:v>
                </c:pt>
                <c:pt idx="25">
                  <c:v>31809</c:v>
                </c:pt>
                <c:pt idx="26">
                  <c:v>31898</c:v>
                </c:pt>
                <c:pt idx="27">
                  <c:v>31990</c:v>
                </c:pt>
                <c:pt idx="28">
                  <c:v>32082</c:v>
                </c:pt>
                <c:pt idx="29">
                  <c:v>32174</c:v>
                </c:pt>
                <c:pt idx="30">
                  <c:v>32264</c:v>
                </c:pt>
                <c:pt idx="31">
                  <c:v>32356</c:v>
                </c:pt>
                <c:pt idx="32">
                  <c:v>32448</c:v>
                </c:pt>
                <c:pt idx="33">
                  <c:v>32540</c:v>
                </c:pt>
                <c:pt idx="34">
                  <c:v>32629</c:v>
                </c:pt>
                <c:pt idx="35">
                  <c:v>32721</c:v>
                </c:pt>
                <c:pt idx="36">
                  <c:v>32813</c:v>
                </c:pt>
                <c:pt idx="37">
                  <c:v>32905</c:v>
                </c:pt>
                <c:pt idx="38">
                  <c:v>32994</c:v>
                </c:pt>
                <c:pt idx="39">
                  <c:v>33086</c:v>
                </c:pt>
                <c:pt idx="40">
                  <c:v>33178</c:v>
                </c:pt>
                <c:pt idx="41">
                  <c:v>33270</c:v>
                </c:pt>
                <c:pt idx="42">
                  <c:v>33359</c:v>
                </c:pt>
                <c:pt idx="43">
                  <c:v>33451</c:v>
                </c:pt>
                <c:pt idx="44">
                  <c:v>33543</c:v>
                </c:pt>
                <c:pt idx="45">
                  <c:v>33635</c:v>
                </c:pt>
                <c:pt idx="46">
                  <c:v>33725</c:v>
                </c:pt>
                <c:pt idx="47">
                  <c:v>33817</c:v>
                </c:pt>
                <c:pt idx="48">
                  <c:v>33909</c:v>
                </c:pt>
                <c:pt idx="49">
                  <c:v>34001</c:v>
                </c:pt>
                <c:pt idx="50">
                  <c:v>34090</c:v>
                </c:pt>
                <c:pt idx="51">
                  <c:v>34182</c:v>
                </c:pt>
                <c:pt idx="52">
                  <c:v>34274</c:v>
                </c:pt>
                <c:pt idx="53">
                  <c:v>34366</c:v>
                </c:pt>
                <c:pt idx="54">
                  <c:v>34455</c:v>
                </c:pt>
                <c:pt idx="55">
                  <c:v>34547</c:v>
                </c:pt>
                <c:pt idx="56">
                  <c:v>34639</c:v>
                </c:pt>
                <c:pt idx="57">
                  <c:v>34731</c:v>
                </c:pt>
                <c:pt idx="58">
                  <c:v>34820</c:v>
                </c:pt>
                <c:pt idx="59">
                  <c:v>34912</c:v>
                </c:pt>
                <c:pt idx="60">
                  <c:v>35004</c:v>
                </c:pt>
                <c:pt idx="61">
                  <c:v>35096</c:v>
                </c:pt>
                <c:pt idx="62">
                  <c:v>35186</c:v>
                </c:pt>
                <c:pt idx="63">
                  <c:v>35278</c:v>
                </c:pt>
                <c:pt idx="64">
                  <c:v>35370</c:v>
                </c:pt>
                <c:pt idx="65">
                  <c:v>35462</c:v>
                </c:pt>
                <c:pt idx="66">
                  <c:v>35551</c:v>
                </c:pt>
                <c:pt idx="67">
                  <c:v>35643</c:v>
                </c:pt>
                <c:pt idx="68">
                  <c:v>35735</c:v>
                </c:pt>
                <c:pt idx="69">
                  <c:v>35827</c:v>
                </c:pt>
                <c:pt idx="70">
                  <c:v>35916</c:v>
                </c:pt>
                <c:pt idx="71">
                  <c:v>36008</c:v>
                </c:pt>
                <c:pt idx="72">
                  <c:v>36100</c:v>
                </c:pt>
                <c:pt idx="73">
                  <c:v>36192</c:v>
                </c:pt>
                <c:pt idx="74">
                  <c:v>36281</c:v>
                </c:pt>
                <c:pt idx="75">
                  <c:v>36373</c:v>
                </c:pt>
                <c:pt idx="76">
                  <c:v>36465</c:v>
                </c:pt>
                <c:pt idx="77">
                  <c:v>36557</c:v>
                </c:pt>
                <c:pt idx="78">
                  <c:v>36647</c:v>
                </c:pt>
                <c:pt idx="79">
                  <c:v>36739</c:v>
                </c:pt>
                <c:pt idx="80">
                  <c:v>36831</c:v>
                </c:pt>
                <c:pt idx="81">
                  <c:v>36923</c:v>
                </c:pt>
                <c:pt idx="82">
                  <c:v>37012</c:v>
                </c:pt>
                <c:pt idx="83">
                  <c:v>37104</c:v>
                </c:pt>
                <c:pt idx="84">
                  <c:v>37196</c:v>
                </c:pt>
                <c:pt idx="85">
                  <c:v>37288</c:v>
                </c:pt>
                <c:pt idx="86">
                  <c:v>37377</c:v>
                </c:pt>
                <c:pt idx="87">
                  <c:v>37469</c:v>
                </c:pt>
                <c:pt idx="88">
                  <c:v>37561</c:v>
                </c:pt>
                <c:pt idx="89">
                  <c:v>37653</c:v>
                </c:pt>
                <c:pt idx="90">
                  <c:v>37742</c:v>
                </c:pt>
                <c:pt idx="91">
                  <c:v>37834</c:v>
                </c:pt>
                <c:pt idx="92">
                  <c:v>37926</c:v>
                </c:pt>
                <c:pt idx="93">
                  <c:v>38018</c:v>
                </c:pt>
                <c:pt idx="94">
                  <c:v>38108</c:v>
                </c:pt>
                <c:pt idx="95">
                  <c:v>38200</c:v>
                </c:pt>
                <c:pt idx="96">
                  <c:v>38292</c:v>
                </c:pt>
                <c:pt idx="97">
                  <c:v>38384</c:v>
                </c:pt>
                <c:pt idx="98">
                  <c:v>38473</c:v>
                </c:pt>
                <c:pt idx="99">
                  <c:v>38565</c:v>
                </c:pt>
                <c:pt idx="100">
                  <c:v>38657</c:v>
                </c:pt>
                <c:pt idx="101">
                  <c:v>38749</c:v>
                </c:pt>
                <c:pt idx="102">
                  <c:v>38838</c:v>
                </c:pt>
                <c:pt idx="103">
                  <c:v>38930</c:v>
                </c:pt>
                <c:pt idx="104">
                  <c:v>39022</c:v>
                </c:pt>
                <c:pt idx="105">
                  <c:v>39114</c:v>
                </c:pt>
                <c:pt idx="106">
                  <c:v>39203</c:v>
                </c:pt>
                <c:pt idx="107">
                  <c:v>39295</c:v>
                </c:pt>
                <c:pt idx="108">
                  <c:v>39387</c:v>
                </c:pt>
                <c:pt idx="109">
                  <c:v>39479</c:v>
                </c:pt>
                <c:pt idx="110">
                  <c:v>39569</c:v>
                </c:pt>
                <c:pt idx="111">
                  <c:v>39661</c:v>
                </c:pt>
                <c:pt idx="112">
                  <c:v>39753</c:v>
                </c:pt>
                <c:pt idx="113">
                  <c:v>39845</c:v>
                </c:pt>
                <c:pt idx="114">
                  <c:v>39934</c:v>
                </c:pt>
                <c:pt idx="115">
                  <c:v>40026</c:v>
                </c:pt>
                <c:pt idx="116">
                  <c:v>40118</c:v>
                </c:pt>
                <c:pt idx="117">
                  <c:v>40210</c:v>
                </c:pt>
                <c:pt idx="118">
                  <c:v>40299</c:v>
                </c:pt>
                <c:pt idx="119">
                  <c:v>40391</c:v>
                </c:pt>
                <c:pt idx="120">
                  <c:v>40483</c:v>
                </c:pt>
                <c:pt idx="121">
                  <c:v>40575</c:v>
                </c:pt>
                <c:pt idx="122">
                  <c:v>40664</c:v>
                </c:pt>
                <c:pt idx="123">
                  <c:v>40756</c:v>
                </c:pt>
                <c:pt idx="124">
                  <c:v>40848</c:v>
                </c:pt>
                <c:pt idx="125">
                  <c:v>40940</c:v>
                </c:pt>
                <c:pt idx="126">
                  <c:v>41030</c:v>
                </c:pt>
                <c:pt idx="127">
                  <c:v>41122</c:v>
                </c:pt>
                <c:pt idx="128">
                  <c:v>41214</c:v>
                </c:pt>
                <c:pt idx="129">
                  <c:v>41306</c:v>
                </c:pt>
                <c:pt idx="130">
                  <c:v>41395</c:v>
                </c:pt>
                <c:pt idx="131">
                  <c:v>41487</c:v>
                </c:pt>
                <c:pt idx="132">
                  <c:v>41579</c:v>
                </c:pt>
                <c:pt idx="133">
                  <c:v>41671</c:v>
                </c:pt>
                <c:pt idx="134">
                  <c:v>41760</c:v>
                </c:pt>
                <c:pt idx="135">
                  <c:v>41852</c:v>
                </c:pt>
              </c:numCache>
            </c:numRef>
          </c:cat>
          <c:val>
            <c:numRef>
              <c:f>Price_Expenditure_Data!$DE$150:$DE$299</c:f>
              <c:numCache>
                <c:formatCode>0.00</c:formatCode>
                <c:ptCount val="150"/>
                <c:pt idx="0">
                  <c:v>-35.164423225257508</c:v>
                </c:pt>
                <c:pt idx="1">
                  <c:v>-32.060165386475184</c:v>
                </c:pt>
                <c:pt idx="2">
                  <c:v>-23.97709599820465</c:v>
                </c:pt>
                <c:pt idx="3">
                  <c:v>-17.552494678567609</c:v>
                </c:pt>
                <c:pt idx="4">
                  <c:v>-13.78288655800657</c:v>
                </c:pt>
                <c:pt idx="5">
                  <c:v>-18.104496370803627</c:v>
                </c:pt>
                <c:pt idx="6">
                  <c:v>-17.438547611326491</c:v>
                </c:pt>
                <c:pt idx="7">
                  <c:v>-16.366451642133399</c:v>
                </c:pt>
                <c:pt idx="8">
                  <c:v>-13.272106082180041</c:v>
                </c:pt>
                <c:pt idx="9">
                  <c:v>-14.902609151082862</c:v>
                </c:pt>
                <c:pt idx="10">
                  <c:v>-21.079092247223294</c:v>
                </c:pt>
                <c:pt idx="11">
                  <c:v>-26.264538072903861</c:v>
                </c:pt>
                <c:pt idx="12">
                  <c:v>-29.616207912298108</c:v>
                </c:pt>
                <c:pt idx="13">
                  <c:v>-27.376884685511754</c:v>
                </c:pt>
                <c:pt idx="14">
                  <c:v>-26.060668349715559</c:v>
                </c:pt>
                <c:pt idx="15">
                  <c:v>-23.591477922532391</c:v>
                </c:pt>
                <c:pt idx="16">
                  <c:v>-22.397672239112747</c:v>
                </c:pt>
                <c:pt idx="17">
                  <c:v>-20.990497719655934</c:v>
                </c:pt>
                <c:pt idx="18">
                  <c:v>-19.674748628368263</c:v>
                </c:pt>
                <c:pt idx="19">
                  <c:v>-18.658506138966079</c:v>
                </c:pt>
                <c:pt idx="20">
                  <c:v>-19.78469403777811</c:v>
                </c:pt>
                <c:pt idx="21">
                  <c:v>-21.068692435728433</c:v>
                </c:pt>
                <c:pt idx="22">
                  <c:v>-18.883940480840348</c:v>
                </c:pt>
                <c:pt idx="23">
                  <c:v>-13.484138125769739</c:v>
                </c:pt>
                <c:pt idx="24">
                  <c:v>-9.9037846727679923</c:v>
                </c:pt>
                <c:pt idx="25">
                  <c:v>-11.388293692089345</c:v>
                </c:pt>
                <c:pt idx="26">
                  <c:v>-15.768887871186916</c:v>
                </c:pt>
                <c:pt idx="27">
                  <c:v>-22.429073698903029</c:v>
                </c:pt>
                <c:pt idx="28">
                  <c:v>-21.245374480807218</c:v>
                </c:pt>
                <c:pt idx="29">
                  <c:v>-14.214507341720878</c:v>
                </c:pt>
                <c:pt idx="30">
                  <c:v>-10.77189532028568</c:v>
                </c:pt>
                <c:pt idx="31">
                  <c:v>-8.3357834689120889</c:v>
                </c:pt>
                <c:pt idx="32">
                  <c:v>-9.9135702852688841</c:v>
                </c:pt>
                <c:pt idx="33">
                  <c:v>-10.029031744579742</c:v>
                </c:pt>
                <c:pt idx="34">
                  <c:v>-11.459186416478236</c:v>
                </c:pt>
                <c:pt idx="35">
                  <c:v>-10.432391202152143</c:v>
                </c:pt>
                <c:pt idx="36">
                  <c:v>-12.55166096619341</c:v>
                </c:pt>
                <c:pt idx="37">
                  <c:v>-16.231765628083725</c:v>
                </c:pt>
                <c:pt idx="38">
                  <c:v>-13.76485899549558</c:v>
                </c:pt>
                <c:pt idx="39">
                  <c:v>-12.920471838982357</c:v>
                </c:pt>
                <c:pt idx="40">
                  <c:v>-11.811073307066831</c:v>
                </c:pt>
                <c:pt idx="41">
                  <c:v>-9.661075146511628</c:v>
                </c:pt>
                <c:pt idx="42">
                  <c:v>-11.153781118532406</c:v>
                </c:pt>
                <c:pt idx="43">
                  <c:v>-16.97203120880507</c:v>
                </c:pt>
                <c:pt idx="44">
                  <c:v>-18.910302319827391</c:v>
                </c:pt>
                <c:pt idx="45">
                  <c:v>-17.822977765920406</c:v>
                </c:pt>
                <c:pt idx="46">
                  <c:v>-19.109837566148961</c:v>
                </c:pt>
                <c:pt idx="47">
                  <c:v>-17.65539652967972</c:v>
                </c:pt>
                <c:pt idx="48">
                  <c:v>-17.488181028316028</c:v>
                </c:pt>
                <c:pt idx="49">
                  <c:v>-19.092214889851121</c:v>
                </c:pt>
                <c:pt idx="50">
                  <c:v>-19.514383302947117</c:v>
                </c:pt>
                <c:pt idx="51">
                  <c:v>-18.683335013503306</c:v>
                </c:pt>
                <c:pt idx="52">
                  <c:v>-19.039323796303822</c:v>
                </c:pt>
                <c:pt idx="53">
                  <c:v>-17.409825889108028</c:v>
                </c:pt>
                <c:pt idx="54">
                  <c:v>-14.04260389065532</c:v>
                </c:pt>
                <c:pt idx="55">
                  <c:v>-13.107594089511762</c:v>
                </c:pt>
                <c:pt idx="56">
                  <c:v>-13.800749776190225</c:v>
                </c:pt>
                <c:pt idx="57">
                  <c:v>-16.435816436663742</c:v>
                </c:pt>
                <c:pt idx="58">
                  <c:v>-18.780822418912845</c:v>
                </c:pt>
                <c:pt idx="59">
                  <c:v>-21.444893957074921</c:v>
                </c:pt>
                <c:pt idx="60">
                  <c:v>-22.879664232487251</c:v>
                </c:pt>
                <c:pt idx="61">
                  <c:v>-26.132601551657888</c:v>
                </c:pt>
                <c:pt idx="62">
                  <c:v>-30.95249327179819</c:v>
                </c:pt>
                <c:pt idx="63">
                  <c:v>-30.863615946051304</c:v>
                </c:pt>
                <c:pt idx="64">
                  <c:v>-30.711606918326353</c:v>
                </c:pt>
                <c:pt idx="65">
                  <c:v>-29.964414202270003</c:v>
                </c:pt>
                <c:pt idx="66">
                  <c:v>-27.455458605373906</c:v>
                </c:pt>
                <c:pt idx="67">
                  <c:v>-28.173731490997472</c:v>
                </c:pt>
                <c:pt idx="68">
                  <c:v>-28.332475048355736</c:v>
                </c:pt>
                <c:pt idx="69">
                  <c:v>-29.762912457793966</c:v>
                </c:pt>
                <c:pt idx="70">
                  <c:v>-30.849715228312938</c:v>
                </c:pt>
                <c:pt idx="71">
                  <c:v>-31.869912458664913</c:v>
                </c:pt>
                <c:pt idx="72">
                  <c:v>-32.683722457226835</c:v>
                </c:pt>
                <c:pt idx="73">
                  <c:v>-30.165540759849929</c:v>
                </c:pt>
                <c:pt idx="74">
                  <c:v>-28.027626330220745</c:v>
                </c:pt>
                <c:pt idx="75">
                  <c:v>-25.063509485891963</c:v>
                </c:pt>
                <c:pt idx="76">
                  <c:v>-21.272963677883894</c:v>
                </c:pt>
                <c:pt idx="77">
                  <c:v>-18.369336218646975</c:v>
                </c:pt>
                <c:pt idx="78">
                  <c:v>-16.404225555686047</c:v>
                </c:pt>
                <c:pt idx="79">
                  <c:v>-14.561310697926324</c:v>
                </c:pt>
                <c:pt idx="80">
                  <c:v>-14.245698910632688</c:v>
                </c:pt>
                <c:pt idx="81">
                  <c:v>-19.972993508790175</c:v>
                </c:pt>
                <c:pt idx="82">
                  <c:v>-20.663248737279268</c:v>
                </c:pt>
                <c:pt idx="83">
                  <c:v>-22.282947818818133</c:v>
                </c:pt>
                <c:pt idx="84">
                  <c:v>-23.817124908138492</c:v>
                </c:pt>
                <c:pt idx="85">
                  <c:v>-17.772264693665637</c:v>
                </c:pt>
                <c:pt idx="86">
                  <c:v>-15.78339930539534</c:v>
                </c:pt>
                <c:pt idx="87">
                  <c:v>-14.764382530260164</c:v>
                </c:pt>
                <c:pt idx="88">
                  <c:v>-13.443130322703968</c:v>
                </c:pt>
                <c:pt idx="89">
                  <c:v>-14.344718680634582</c:v>
                </c:pt>
                <c:pt idx="90">
                  <c:v>-14.361280780888556</c:v>
                </c:pt>
                <c:pt idx="91">
                  <c:v>-13.282011810033028</c:v>
                </c:pt>
                <c:pt idx="92">
                  <c:v>-11.994985800120503</c:v>
                </c:pt>
                <c:pt idx="93">
                  <c:v>-9.9931742860956589</c:v>
                </c:pt>
                <c:pt idx="94">
                  <c:v>-9.6281179496185665</c:v>
                </c:pt>
                <c:pt idx="95">
                  <c:v>-10.007890761620668</c:v>
                </c:pt>
                <c:pt idx="96">
                  <c:v>-11.054932080901317</c:v>
                </c:pt>
                <c:pt idx="97">
                  <c:v>-13.452398905022946</c:v>
                </c:pt>
                <c:pt idx="98">
                  <c:v>-15.338376777836919</c:v>
                </c:pt>
                <c:pt idx="99">
                  <c:v>-17.074874839397886</c:v>
                </c:pt>
                <c:pt idx="100">
                  <c:v>-17.918642291087906</c:v>
                </c:pt>
                <c:pt idx="101">
                  <c:v>-16.881188544788557</c:v>
                </c:pt>
                <c:pt idx="102">
                  <c:v>-17.209692314076996</c:v>
                </c:pt>
                <c:pt idx="103">
                  <c:v>-16.444765147632253</c:v>
                </c:pt>
                <c:pt idx="104">
                  <c:v>-14.587923136328023</c:v>
                </c:pt>
                <c:pt idx="105">
                  <c:v>-14.73277094005574</c:v>
                </c:pt>
                <c:pt idx="106">
                  <c:v>-13.905850221931612</c:v>
                </c:pt>
                <c:pt idx="107">
                  <c:v>-13.355869178932508</c:v>
                </c:pt>
                <c:pt idx="108">
                  <c:v>-13.709130163910679</c:v>
                </c:pt>
                <c:pt idx="109">
                  <c:v>-14.242757886123997</c:v>
                </c:pt>
                <c:pt idx="110">
                  <c:v>-12.960325745964676</c:v>
                </c:pt>
                <c:pt idx="111">
                  <c:v>-11.876465308953065</c:v>
                </c:pt>
                <c:pt idx="112">
                  <c:v>-10.862271462828424</c:v>
                </c:pt>
                <c:pt idx="113">
                  <c:v>-9.5011915092403463</c:v>
                </c:pt>
                <c:pt idx="114">
                  <c:v>-9.5507350995865288</c:v>
                </c:pt>
                <c:pt idx="115">
                  <c:v>-9.0343072195331313</c:v>
                </c:pt>
                <c:pt idx="116">
                  <c:v>-9.024054794270512</c:v>
                </c:pt>
                <c:pt idx="117">
                  <c:v>-7.5541738408782937</c:v>
                </c:pt>
                <c:pt idx="118">
                  <c:v>-6.1828435791720775</c:v>
                </c:pt>
                <c:pt idx="119">
                  <c:v>-5.3987944186344059</c:v>
                </c:pt>
                <c:pt idx="120">
                  <c:v>-5.1157062139016478</c:v>
                </c:pt>
                <c:pt idx="121">
                  <c:v>-5.8789892235229519</c:v>
                </c:pt>
                <c:pt idx="122">
                  <c:v>-6.7063335334177587</c:v>
                </c:pt>
                <c:pt idx="123">
                  <c:v>-7.7444413187381551</c:v>
                </c:pt>
                <c:pt idx="124">
                  <c:v>-7.459075164866432</c:v>
                </c:pt>
                <c:pt idx="125">
                  <c:v>-5.8249089317037797</c:v>
                </c:pt>
                <c:pt idx="126">
                  <c:v>-5.0440719846367355</c:v>
                </c:pt>
                <c:pt idx="127">
                  <c:v>-3.7560183132871021</c:v>
                </c:pt>
                <c:pt idx="128">
                  <c:v>-3.3202002150433594</c:v>
                </c:pt>
                <c:pt idx="129">
                  <c:v>-3.4285689861251347</c:v>
                </c:pt>
                <c:pt idx="130">
                  <c:v>-2.3264017300030164</c:v>
                </c:pt>
                <c:pt idx="131">
                  <c:v>-2.2409146138449931</c:v>
                </c:pt>
                <c:pt idx="132">
                  <c:v>-2.0873685323317552</c:v>
                </c:pt>
                <c:pt idx="133">
                  <c:v>-1.9909105633917643</c:v>
                </c:pt>
              </c:numCache>
            </c:numRef>
          </c:val>
          <c:smooth val="0"/>
        </c:ser>
        <c:dLbls>
          <c:showLegendKey val="0"/>
          <c:showVal val="0"/>
          <c:showCatName val="0"/>
          <c:showSerName val="0"/>
          <c:showPercent val="0"/>
          <c:showBubbleSize val="0"/>
        </c:dLbls>
        <c:marker val="1"/>
        <c:smooth val="0"/>
        <c:axId val="247143040"/>
        <c:axId val="247165312"/>
      </c:lineChart>
      <c:lineChart>
        <c:grouping val="standard"/>
        <c:varyColors val="0"/>
        <c:ser>
          <c:idx val="3"/>
          <c:order val="2"/>
          <c:tx>
            <c:v>Equipment and con. dur</c:v>
          </c:tx>
          <c:spPr>
            <a:ln w="31750">
              <a:solidFill>
                <a:srgbClr val="00B050"/>
              </a:solidFill>
            </a:ln>
          </c:spPr>
          <c:marker>
            <c:symbol val="none"/>
          </c:marker>
          <c:val>
            <c:numRef>
              <c:f>Price_Expenditure_Data!$DC$147:$DC$299</c:f>
              <c:numCache>
                <c:formatCode>0.00</c:formatCode>
                <c:ptCount val="153"/>
                <c:pt idx="0">
                  <c:v>-0.90963043148575973</c:v>
                </c:pt>
                <c:pt idx="1">
                  <c:v>0.45689872301521439</c:v>
                </c:pt>
                <c:pt idx="2">
                  <c:v>0.64359804579952851</c:v>
                </c:pt>
                <c:pt idx="3">
                  <c:v>-0.63270527554991585</c:v>
                </c:pt>
                <c:pt idx="4">
                  <c:v>-2.6202915082590641</c:v>
                </c:pt>
                <c:pt idx="5">
                  <c:v>-2.6086944944759489</c:v>
                </c:pt>
                <c:pt idx="6">
                  <c:v>-2.8635349635314546</c:v>
                </c:pt>
                <c:pt idx="7">
                  <c:v>-1.7138709787310717</c:v>
                </c:pt>
                <c:pt idx="8">
                  <c:v>-1.0697503872787841</c:v>
                </c:pt>
                <c:pt idx="9">
                  <c:v>-1.5574166831303624</c:v>
                </c:pt>
                <c:pt idx="10">
                  <c:v>-2.0499464840072354</c:v>
                </c:pt>
                <c:pt idx="11">
                  <c:v>-2.7164821864479163</c:v>
                </c:pt>
                <c:pt idx="12">
                  <c:v>-2.8467138047672766</c:v>
                </c:pt>
                <c:pt idx="13">
                  <c:v>-3.4744639705209823</c:v>
                </c:pt>
                <c:pt idx="14">
                  <c:v>-3.6560735467347247</c:v>
                </c:pt>
                <c:pt idx="15">
                  <c:v>-3.3734027073974806</c:v>
                </c:pt>
                <c:pt idx="16">
                  <c:v>-3.7250548924060447</c:v>
                </c:pt>
                <c:pt idx="17">
                  <c:v>-3.4636591915961352</c:v>
                </c:pt>
                <c:pt idx="18">
                  <c:v>-2.9995994902713532</c:v>
                </c:pt>
                <c:pt idx="19">
                  <c:v>-3.1375237749613047</c:v>
                </c:pt>
                <c:pt idx="20">
                  <c:v>-3.3713358544825418</c:v>
                </c:pt>
                <c:pt idx="21">
                  <c:v>-3.2457929153203051</c:v>
                </c:pt>
                <c:pt idx="22">
                  <c:v>-3.0162412156319327</c:v>
                </c:pt>
                <c:pt idx="23">
                  <c:v>-2.315145736287644</c:v>
                </c:pt>
                <c:pt idx="24">
                  <c:v>-1.1832306040279597</c:v>
                </c:pt>
                <c:pt idx="25">
                  <c:v>-1.3983874784450068E-3</c:v>
                </c:pt>
                <c:pt idx="26">
                  <c:v>1.508795848097312</c:v>
                </c:pt>
                <c:pt idx="27">
                  <c:v>1.5661296717236022</c:v>
                </c:pt>
                <c:pt idx="28">
                  <c:v>1.9398992699986297</c:v>
                </c:pt>
                <c:pt idx="29">
                  <c:v>0.82399716779589616</c:v>
                </c:pt>
                <c:pt idx="30">
                  <c:v>-0.77468028769656438</c:v>
                </c:pt>
                <c:pt idx="31">
                  <c:v>-0.62660552972016892</c:v>
                </c:pt>
                <c:pt idx="32">
                  <c:v>-1.5733990610684923</c:v>
                </c:pt>
                <c:pt idx="33">
                  <c:v>-1.7698216343423905</c:v>
                </c:pt>
                <c:pt idx="34">
                  <c:v>-2.2294303397502393</c:v>
                </c:pt>
                <c:pt idx="35">
                  <c:v>-2.3865905391867122</c:v>
                </c:pt>
                <c:pt idx="36">
                  <c:v>-2.195301360490503</c:v>
                </c:pt>
                <c:pt idx="37">
                  <c:v>-2.9151353394851487</c:v>
                </c:pt>
                <c:pt idx="38">
                  <c:v>-2.0851078496038666</c:v>
                </c:pt>
                <c:pt idx="39">
                  <c:v>-2.3895806512651454</c:v>
                </c:pt>
                <c:pt idx="40">
                  <c:v>-2.5177273642001121</c:v>
                </c:pt>
                <c:pt idx="41">
                  <c:v>-2.3526559933935616</c:v>
                </c:pt>
                <c:pt idx="42">
                  <c:v>-2.5944290767406475</c:v>
                </c:pt>
                <c:pt idx="43">
                  <c:v>-2.775322166903937</c:v>
                </c:pt>
                <c:pt idx="44">
                  <c:v>-2.0158392126772187</c:v>
                </c:pt>
                <c:pt idx="45">
                  <c:v>-1.565115206323491</c:v>
                </c:pt>
                <c:pt idx="46">
                  <c:v>-1.7349708037928568</c:v>
                </c:pt>
                <c:pt idx="47">
                  <c:v>-1.7856573453058404</c:v>
                </c:pt>
                <c:pt idx="48">
                  <c:v>-1.8912591826766316</c:v>
                </c:pt>
                <c:pt idx="49">
                  <c:v>-1.7482295951840907</c:v>
                </c:pt>
                <c:pt idx="50">
                  <c:v>-1.5466580835627552</c:v>
                </c:pt>
                <c:pt idx="51">
                  <c:v>-2.2193966531326361</c:v>
                </c:pt>
                <c:pt idx="52">
                  <c:v>-2.982348749409133</c:v>
                </c:pt>
                <c:pt idx="53">
                  <c:v>-3.0420586291739022</c:v>
                </c:pt>
                <c:pt idx="54">
                  <c:v>-2.895879334297411</c:v>
                </c:pt>
                <c:pt idx="55">
                  <c:v>-2.12237292923494</c:v>
                </c:pt>
                <c:pt idx="56">
                  <c:v>-1.2503093078262104</c:v>
                </c:pt>
                <c:pt idx="57">
                  <c:v>-0.64419050078992479</c:v>
                </c:pt>
                <c:pt idx="58">
                  <c:v>-0.37646218044361934</c:v>
                </c:pt>
                <c:pt idx="59">
                  <c:v>-0.8336934239038637</c:v>
                </c:pt>
                <c:pt idx="60">
                  <c:v>-1.247501834873197</c:v>
                </c:pt>
                <c:pt idx="61">
                  <c:v>-1.7927406468673248</c:v>
                </c:pt>
                <c:pt idx="62">
                  <c:v>-2.4951296852712579</c:v>
                </c:pt>
                <c:pt idx="63">
                  <c:v>-2.6454271951506536</c:v>
                </c:pt>
                <c:pt idx="64">
                  <c:v>-3.1309595468403035</c:v>
                </c:pt>
                <c:pt idx="65">
                  <c:v>-4.2896079727760892</c:v>
                </c:pt>
                <c:pt idx="66">
                  <c:v>-4.3140210621279103</c:v>
                </c:pt>
                <c:pt idx="67">
                  <c:v>-4.4969923116027237</c:v>
                </c:pt>
                <c:pt idx="68">
                  <c:v>-4.8415431530739363</c:v>
                </c:pt>
                <c:pt idx="69">
                  <c:v>-4.8267481554393035</c:v>
                </c:pt>
                <c:pt idx="70">
                  <c:v>-5.0040671465411508</c:v>
                </c:pt>
                <c:pt idx="71">
                  <c:v>-5.1969935183684175</c:v>
                </c:pt>
                <c:pt idx="72">
                  <c:v>-5.2980113350664011</c:v>
                </c:pt>
                <c:pt idx="73">
                  <c:v>-4.9352439012851379</c:v>
                </c:pt>
                <c:pt idx="74">
                  <c:v>-5.2605960625150896</c:v>
                </c:pt>
                <c:pt idx="75">
                  <c:v>-5.0543396326773875</c:v>
                </c:pt>
                <c:pt idx="76">
                  <c:v>-4.7908220748974202</c:v>
                </c:pt>
                <c:pt idx="77">
                  <c:v>-4.5974423642486606</c:v>
                </c:pt>
                <c:pt idx="78">
                  <c:v>-4.5264156232712054</c:v>
                </c:pt>
                <c:pt idx="79">
                  <c:v>-4.5981088630549918</c:v>
                </c:pt>
                <c:pt idx="80">
                  <c:v>-4.6660294435825023</c:v>
                </c:pt>
                <c:pt idx="81">
                  <c:v>-4.6164120670521793</c:v>
                </c:pt>
                <c:pt idx="82">
                  <c:v>-4.5663320380286798</c:v>
                </c:pt>
                <c:pt idx="83">
                  <c:v>-4.5913199605843626</c:v>
                </c:pt>
                <c:pt idx="84">
                  <c:v>-5.0912522532319482</c:v>
                </c:pt>
                <c:pt idx="85">
                  <c:v>-5.6136678283244841</c:v>
                </c:pt>
                <c:pt idx="86">
                  <c:v>-5.2142039175697601</c:v>
                </c:pt>
                <c:pt idx="87">
                  <c:v>-4.7384174939113759</c:v>
                </c:pt>
                <c:pt idx="88">
                  <c:v>-3.9002457584284782</c:v>
                </c:pt>
                <c:pt idx="89">
                  <c:v>-3.4227486222639993</c:v>
                </c:pt>
                <c:pt idx="90">
                  <c:v>-3.6559020111953187</c:v>
                </c:pt>
                <c:pt idx="91">
                  <c:v>-3.9809264232336097</c:v>
                </c:pt>
                <c:pt idx="92">
                  <c:v>-4.9528110490264758</c:v>
                </c:pt>
                <c:pt idx="93">
                  <c:v>-5.1157576315937758</c:v>
                </c:pt>
                <c:pt idx="94">
                  <c:v>-5.4395969241640092</c:v>
                </c:pt>
                <c:pt idx="95">
                  <c:v>-5.4236412081719854</c:v>
                </c:pt>
                <c:pt idx="96">
                  <c:v>-4.5321637611527157</c:v>
                </c:pt>
                <c:pt idx="97">
                  <c:v>-3.9042121338006952</c:v>
                </c:pt>
                <c:pt idx="98">
                  <c:v>-3.7050694521641545</c:v>
                </c:pt>
                <c:pt idx="99">
                  <c:v>-3.499641939846049</c:v>
                </c:pt>
                <c:pt idx="100">
                  <c:v>-3.3967873979674907</c:v>
                </c:pt>
                <c:pt idx="101">
                  <c:v>-3.467688931723611</c:v>
                </c:pt>
                <c:pt idx="102">
                  <c:v>-4.1007462000007795</c:v>
                </c:pt>
                <c:pt idx="103">
                  <c:v>-4.2148264460741194</c:v>
                </c:pt>
                <c:pt idx="104">
                  <c:v>-4.2268807674283151</c:v>
                </c:pt>
                <c:pt idx="105">
                  <c:v>-4.863418145463279</c:v>
                </c:pt>
                <c:pt idx="106">
                  <c:v>-3.9886936486861195</c:v>
                </c:pt>
                <c:pt idx="107">
                  <c:v>-3.3341895960525383</c:v>
                </c:pt>
                <c:pt idx="108">
                  <c:v>-4.075426056979655</c:v>
                </c:pt>
                <c:pt idx="109">
                  <c:v>-3.8681012679961295</c:v>
                </c:pt>
                <c:pt idx="110">
                  <c:v>-3.9970880673210805</c:v>
                </c:pt>
                <c:pt idx="111">
                  <c:v>-4.8239786117432555</c:v>
                </c:pt>
                <c:pt idx="112">
                  <c:v>-4.0511744834354246</c:v>
                </c:pt>
                <c:pt idx="113">
                  <c:v>-3.964569481674423</c:v>
                </c:pt>
                <c:pt idx="114">
                  <c:v>-3.325292672226559</c:v>
                </c:pt>
                <c:pt idx="115">
                  <c:v>-1.6447522279181641</c:v>
                </c:pt>
                <c:pt idx="116">
                  <c:v>-1.6345432191709861</c:v>
                </c:pt>
                <c:pt idx="117">
                  <c:v>-0.58261478037497061</c:v>
                </c:pt>
                <c:pt idx="118">
                  <c:v>-0.97886438345112337</c:v>
                </c:pt>
                <c:pt idx="119">
                  <c:v>-2.1119023137932569</c:v>
                </c:pt>
                <c:pt idx="120">
                  <c:v>-2.6667065546128317</c:v>
                </c:pt>
                <c:pt idx="121">
                  <c:v>-3.6954501507134716</c:v>
                </c:pt>
                <c:pt idx="122">
                  <c:v>-3.80078920072348</c:v>
                </c:pt>
                <c:pt idx="123">
                  <c:v>-4.3017479666844922</c:v>
                </c:pt>
                <c:pt idx="124">
                  <c:v>-3.523516434176087</c:v>
                </c:pt>
                <c:pt idx="125">
                  <c:v>-2.8989164348928194</c:v>
                </c:pt>
                <c:pt idx="126">
                  <c:v>-2.869133726065038</c:v>
                </c:pt>
                <c:pt idx="127">
                  <c:v>-2.3294073693900308</c:v>
                </c:pt>
                <c:pt idx="128">
                  <c:v>-2.1219545247297713</c:v>
                </c:pt>
                <c:pt idx="129">
                  <c:v>-2.5043343197844803</c:v>
                </c:pt>
                <c:pt idx="130">
                  <c:v>-2.6833363851394116</c:v>
                </c:pt>
                <c:pt idx="131">
                  <c:v>-2.6176996602921387</c:v>
                </c:pt>
                <c:pt idx="132">
                  <c:v>-2.8323705410909845</c:v>
                </c:pt>
                <c:pt idx="133">
                  <c:v>-2.4585372782873578</c:v>
                </c:pt>
                <c:pt idx="134">
                  <c:v>-2.3397589139510533</c:v>
                </c:pt>
                <c:pt idx="135">
                  <c:v>-2.4764630607015525</c:v>
                </c:pt>
                <c:pt idx="136">
                  <c:v>-2.5706669276244014</c:v>
                </c:pt>
              </c:numCache>
            </c:numRef>
          </c:val>
          <c:smooth val="0"/>
        </c:ser>
        <c:dLbls>
          <c:showLegendKey val="0"/>
          <c:showVal val="0"/>
          <c:showCatName val="0"/>
          <c:showSerName val="0"/>
          <c:showPercent val="0"/>
          <c:showBubbleSize val="0"/>
        </c:dLbls>
        <c:marker val="1"/>
        <c:smooth val="0"/>
        <c:axId val="247168384"/>
        <c:axId val="247166848"/>
      </c:lineChart>
      <c:dateAx>
        <c:axId val="247143040"/>
        <c:scaling>
          <c:orientation val="minMax"/>
          <c:max val="41609"/>
          <c:min val="29252"/>
        </c:scaling>
        <c:delete val="0"/>
        <c:axPos val="b"/>
        <c:numFmt formatCode="\ \ \ \ 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247165312"/>
        <c:crosses val="min"/>
        <c:auto val="1"/>
        <c:lblOffset val="0"/>
        <c:baseTimeUnit val="months"/>
        <c:majorUnit val="2"/>
        <c:majorTimeUnit val="years"/>
        <c:minorUnit val="1"/>
        <c:minorTimeUnit val="years"/>
      </c:dateAx>
      <c:valAx>
        <c:axId val="247165312"/>
        <c:scaling>
          <c:orientation val="minMax"/>
          <c:max val="5"/>
          <c:min val="-40"/>
        </c:scaling>
        <c:delete val="0"/>
        <c:axPos val="l"/>
        <c:numFmt formatCode="0.00"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247143040"/>
        <c:crosses val="autoZero"/>
        <c:crossBetween val="between"/>
        <c:majorUnit val="5"/>
        <c:minorUnit val="1"/>
      </c:valAx>
      <c:valAx>
        <c:axId val="247166848"/>
        <c:scaling>
          <c:orientation val="minMax"/>
          <c:max val="5"/>
          <c:min val="-40"/>
        </c:scaling>
        <c:delete val="0"/>
        <c:axPos val="r"/>
        <c:numFmt formatCode="0" sourceLinked="0"/>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247168384"/>
        <c:crosses val="max"/>
        <c:crossBetween val="between"/>
        <c:majorUnit val="5"/>
        <c:minorUnit val="1"/>
      </c:valAx>
      <c:catAx>
        <c:axId val="247168384"/>
        <c:scaling>
          <c:orientation val="minMax"/>
        </c:scaling>
        <c:delete val="1"/>
        <c:axPos val="b"/>
        <c:numFmt formatCode="General" sourceLinked="1"/>
        <c:majorTickMark val="out"/>
        <c:minorTickMark val="none"/>
        <c:tickLblPos val="none"/>
        <c:crossAx val="247166848"/>
        <c:crosses val="min"/>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userShapes r:id="rId2"/>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1.6112676628153105E-2"/>
          <c:y val="0.10904942679296405"/>
          <c:w val="0.96777464674369995"/>
          <c:h val="0.86873795952380328"/>
        </c:manualLayout>
      </c:layout>
      <c:lineChart>
        <c:grouping val="standard"/>
        <c:varyColors val="0"/>
        <c:ser>
          <c:idx val="0"/>
          <c:order val="0"/>
          <c:tx>
            <c:v>Computers</c:v>
          </c:tx>
          <c:spPr>
            <a:ln w="28575">
              <a:solidFill>
                <a:srgbClr val="1F497D"/>
              </a:solidFill>
              <a:prstDash val="solid"/>
            </a:ln>
          </c:spPr>
          <c:marker>
            <c:symbol val="none"/>
          </c:marker>
          <c:cat>
            <c:numRef>
              <c:f>dk_input!$A$172:$A$300</c:f>
              <c:numCache>
                <c:formatCode>m/d/yyyy</c:formatCode>
                <c:ptCount val="129"/>
                <c:pt idx="0">
                  <c:v>31912</c:v>
                </c:pt>
                <c:pt idx="1">
                  <c:v>32004</c:v>
                </c:pt>
                <c:pt idx="2">
                  <c:v>32096</c:v>
                </c:pt>
                <c:pt idx="3">
                  <c:v>32188</c:v>
                </c:pt>
                <c:pt idx="4">
                  <c:v>32278</c:v>
                </c:pt>
                <c:pt idx="5">
                  <c:v>32370</c:v>
                </c:pt>
                <c:pt idx="6">
                  <c:v>32462</c:v>
                </c:pt>
                <c:pt idx="7">
                  <c:v>32554</c:v>
                </c:pt>
                <c:pt idx="8">
                  <c:v>32643</c:v>
                </c:pt>
                <c:pt idx="9">
                  <c:v>32735</c:v>
                </c:pt>
                <c:pt idx="10">
                  <c:v>32827</c:v>
                </c:pt>
                <c:pt idx="11">
                  <c:v>32919</c:v>
                </c:pt>
                <c:pt idx="12">
                  <c:v>33008</c:v>
                </c:pt>
                <c:pt idx="13">
                  <c:v>33100</c:v>
                </c:pt>
                <c:pt idx="14">
                  <c:v>33192</c:v>
                </c:pt>
                <c:pt idx="15">
                  <c:v>33284</c:v>
                </c:pt>
                <c:pt idx="16">
                  <c:v>33373</c:v>
                </c:pt>
                <c:pt idx="17">
                  <c:v>33465</c:v>
                </c:pt>
                <c:pt idx="18">
                  <c:v>33557</c:v>
                </c:pt>
                <c:pt idx="19">
                  <c:v>33649</c:v>
                </c:pt>
                <c:pt idx="20">
                  <c:v>33739</c:v>
                </c:pt>
                <c:pt idx="21">
                  <c:v>33831</c:v>
                </c:pt>
                <c:pt idx="22">
                  <c:v>33923</c:v>
                </c:pt>
                <c:pt idx="23">
                  <c:v>34015</c:v>
                </c:pt>
                <c:pt idx="24">
                  <c:v>34104</c:v>
                </c:pt>
                <c:pt idx="25">
                  <c:v>34196</c:v>
                </c:pt>
                <c:pt idx="26">
                  <c:v>34288</c:v>
                </c:pt>
                <c:pt idx="27">
                  <c:v>34380</c:v>
                </c:pt>
                <c:pt idx="28">
                  <c:v>34469</c:v>
                </c:pt>
                <c:pt idx="29">
                  <c:v>34561</c:v>
                </c:pt>
                <c:pt idx="30">
                  <c:v>34653</c:v>
                </c:pt>
                <c:pt idx="31">
                  <c:v>34745</c:v>
                </c:pt>
                <c:pt idx="32">
                  <c:v>34834</c:v>
                </c:pt>
                <c:pt idx="33">
                  <c:v>34926</c:v>
                </c:pt>
                <c:pt idx="34">
                  <c:v>35018</c:v>
                </c:pt>
                <c:pt idx="35">
                  <c:v>35110</c:v>
                </c:pt>
                <c:pt idx="36">
                  <c:v>35200</c:v>
                </c:pt>
                <c:pt idx="37">
                  <c:v>35292</c:v>
                </c:pt>
                <c:pt idx="38">
                  <c:v>35384</c:v>
                </c:pt>
                <c:pt idx="39">
                  <c:v>35476</c:v>
                </c:pt>
                <c:pt idx="40">
                  <c:v>35565</c:v>
                </c:pt>
                <c:pt idx="41">
                  <c:v>35657</c:v>
                </c:pt>
                <c:pt idx="42">
                  <c:v>35749</c:v>
                </c:pt>
                <c:pt idx="43">
                  <c:v>35841</c:v>
                </c:pt>
                <c:pt idx="44">
                  <c:v>35930</c:v>
                </c:pt>
                <c:pt idx="45">
                  <c:v>36022</c:v>
                </c:pt>
                <c:pt idx="46">
                  <c:v>36114</c:v>
                </c:pt>
                <c:pt idx="47">
                  <c:v>36206</c:v>
                </c:pt>
                <c:pt idx="48">
                  <c:v>36295</c:v>
                </c:pt>
                <c:pt idx="49">
                  <c:v>36387</c:v>
                </c:pt>
                <c:pt idx="50">
                  <c:v>36479</c:v>
                </c:pt>
                <c:pt idx="51">
                  <c:v>36571</c:v>
                </c:pt>
                <c:pt idx="52">
                  <c:v>36661</c:v>
                </c:pt>
                <c:pt idx="53">
                  <c:v>36753</c:v>
                </c:pt>
                <c:pt idx="54">
                  <c:v>36845</c:v>
                </c:pt>
                <c:pt idx="55">
                  <c:v>36937</c:v>
                </c:pt>
                <c:pt idx="56">
                  <c:v>37026</c:v>
                </c:pt>
                <c:pt idx="57">
                  <c:v>37118</c:v>
                </c:pt>
                <c:pt idx="58">
                  <c:v>37210</c:v>
                </c:pt>
                <c:pt idx="59">
                  <c:v>37302</c:v>
                </c:pt>
                <c:pt idx="60">
                  <c:v>37391</c:v>
                </c:pt>
                <c:pt idx="61">
                  <c:v>37483</c:v>
                </c:pt>
                <c:pt idx="62">
                  <c:v>37575</c:v>
                </c:pt>
                <c:pt idx="63">
                  <c:v>37667</c:v>
                </c:pt>
                <c:pt idx="64">
                  <c:v>37756</c:v>
                </c:pt>
                <c:pt idx="65">
                  <c:v>37848</c:v>
                </c:pt>
                <c:pt idx="66">
                  <c:v>37940</c:v>
                </c:pt>
                <c:pt idx="67">
                  <c:v>38032</c:v>
                </c:pt>
                <c:pt idx="68">
                  <c:v>38122</c:v>
                </c:pt>
                <c:pt idx="69">
                  <c:v>38214</c:v>
                </c:pt>
                <c:pt idx="70">
                  <c:v>38306</c:v>
                </c:pt>
                <c:pt idx="71">
                  <c:v>38398</c:v>
                </c:pt>
                <c:pt idx="72">
                  <c:v>38487</c:v>
                </c:pt>
                <c:pt idx="73">
                  <c:v>38579</c:v>
                </c:pt>
                <c:pt idx="74">
                  <c:v>38671</c:v>
                </c:pt>
                <c:pt idx="75">
                  <c:v>38763</c:v>
                </c:pt>
                <c:pt idx="76">
                  <c:v>38852</c:v>
                </c:pt>
                <c:pt idx="77">
                  <c:v>38944</c:v>
                </c:pt>
                <c:pt idx="78">
                  <c:v>39036</c:v>
                </c:pt>
                <c:pt idx="79">
                  <c:v>39128</c:v>
                </c:pt>
                <c:pt idx="80">
                  <c:v>39217</c:v>
                </c:pt>
                <c:pt idx="81">
                  <c:v>39309</c:v>
                </c:pt>
                <c:pt idx="82">
                  <c:v>39401</c:v>
                </c:pt>
                <c:pt idx="83">
                  <c:v>39493</c:v>
                </c:pt>
                <c:pt idx="84">
                  <c:v>39583</c:v>
                </c:pt>
                <c:pt idx="85">
                  <c:v>39675</c:v>
                </c:pt>
                <c:pt idx="86">
                  <c:v>39767</c:v>
                </c:pt>
                <c:pt idx="87">
                  <c:v>39859</c:v>
                </c:pt>
                <c:pt idx="88">
                  <c:v>39948</c:v>
                </c:pt>
                <c:pt idx="89">
                  <c:v>40040</c:v>
                </c:pt>
                <c:pt idx="90">
                  <c:v>40132</c:v>
                </c:pt>
                <c:pt idx="91">
                  <c:v>40224</c:v>
                </c:pt>
                <c:pt idx="92">
                  <c:v>40313</c:v>
                </c:pt>
                <c:pt idx="93">
                  <c:v>40405</c:v>
                </c:pt>
                <c:pt idx="94">
                  <c:v>40497</c:v>
                </c:pt>
                <c:pt idx="95">
                  <c:v>40589</c:v>
                </c:pt>
                <c:pt idx="96">
                  <c:v>40678</c:v>
                </c:pt>
                <c:pt idx="97">
                  <c:v>40770</c:v>
                </c:pt>
                <c:pt idx="98">
                  <c:v>40862</c:v>
                </c:pt>
                <c:pt idx="99">
                  <c:v>40954</c:v>
                </c:pt>
                <c:pt idx="100">
                  <c:v>41044</c:v>
                </c:pt>
                <c:pt idx="101">
                  <c:v>41136</c:v>
                </c:pt>
                <c:pt idx="102">
                  <c:v>41228</c:v>
                </c:pt>
                <c:pt idx="103">
                  <c:v>41320</c:v>
                </c:pt>
                <c:pt idx="104">
                  <c:v>41409</c:v>
                </c:pt>
                <c:pt idx="105">
                  <c:v>41501</c:v>
                </c:pt>
                <c:pt idx="106">
                  <c:v>41593</c:v>
                </c:pt>
                <c:pt idx="107">
                  <c:v>41685</c:v>
                </c:pt>
              </c:numCache>
            </c:numRef>
          </c:cat>
          <c:val>
            <c:numRef>
              <c:f>dk_input!$S$172:$S$300</c:f>
              <c:numCache>
                <c:formatCode>0.00</c:formatCode>
                <c:ptCount val="129"/>
                <c:pt idx="0">
                  <c:v>23.251407824127313</c:v>
                </c:pt>
                <c:pt idx="1">
                  <c:v>23.679324508827548</c:v>
                </c:pt>
                <c:pt idx="2">
                  <c:v>24.759731287389641</c:v>
                </c:pt>
                <c:pt idx="3">
                  <c:v>21.843218080537241</c:v>
                </c:pt>
                <c:pt idx="4">
                  <c:v>19.585580280710246</c:v>
                </c:pt>
                <c:pt idx="5">
                  <c:v>19.901877598613993</c:v>
                </c:pt>
                <c:pt idx="6">
                  <c:v>19.252438168904007</c:v>
                </c:pt>
                <c:pt idx="7">
                  <c:v>17.645782296015966</c:v>
                </c:pt>
                <c:pt idx="8">
                  <c:v>18.473782020517149</c:v>
                </c:pt>
                <c:pt idx="9">
                  <c:v>21.138653861873991</c:v>
                </c:pt>
                <c:pt idx="10">
                  <c:v>19.779323612012689</c:v>
                </c:pt>
                <c:pt idx="11">
                  <c:v>17.871293387117504</c:v>
                </c:pt>
                <c:pt idx="12">
                  <c:v>15.236156499098286</c:v>
                </c:pt>
                <c:pt idx="13">
                  <c:v>11.585730579478337</c:v>
                </c:pt>
                <c:pt idx="14">
                  <c:v>8.2522571632942743</c:v>
                </c:pt>
                <c:pt idx="15">
                  <c:v>10.058238082869053</c:v>
                </c:pt>
                <c:pt idx="16">
                  <c:v>7.8395229738774219</c:v>
                </c:pt>
                <c:pt idx="17">
                  <c:v>8.4593210754292159</c:v>
                </c:pt>
                <c:pt idx="18">
                  <c:v>11.188587835051322</c:v>
                </c:pt>
                <c:pt idx="19">
                  <c:v>14.735531801736101</c:v>
                </c:pt>
                <c:pt idx="20">
                  <c:v>13.851133880093869</c:v>
                </c:pt>
                <c:pt idx="21">
                  <c:v>19.227756323805067</c:v>
                </c:pt>
                <c:pt idx="22">
                  <c:v>20.897770862328713</c:v>
                </c:pt>
                <c:pt idx="23">
                  <c:v>19.495793435100239</c:v>
                </c:pt>
                <c:pt idx="24">
                  <c:v>21.150048270136779</c:v>
                </c:pt>
                <c:pt idx="25">
                  <c:v>19.967321450910447</c:v>
                </c:pt>
                <c:pt idx="26">
                  <c:v>22.161621006512178</c:v>
                </c:pt>
                <c:pt idx="27">
                  <c:v>20.212047288362101</c:v>
                </c:pt>
                <c:pt idx="28">
                  <c:v>20.83751145428252</c:v>
                </c:pt>
                <c:pt idx="29">
                  <c:v>20.525608284179242</c:v>
                </c:pt>
                <c:pt idx="30">
                  <c:v>20.442375812717017</c:v>
                </c:pt>
                <c:pt idx="31">
                  <c:v>23.399535741389599</c:v>
                </c:pt>
                <c:pt idx="32">
                  <c:v>25.754048008542441</c:v>
                </c:pt>
                <c:pt idx="33">
                  <c:v>30.485720637137348</c:v>
                </c:pt>
                <c:pt idx="34">
                  <c:v>30.496479083686978</c:v>
                </c:pt>
                <c:pt idx="35">
                  <c:v>34.355445551251762</c:v>
                </c:pt>
                <c:pt idx="36">
                  <c:v>33.920439372649014</c:v>
                </c:pt>
                <c:pt idx="37">
                  <c:v>33.202944982815552</c:v>
                </c:pt>
                <c:pt idx="38">
                  <c:v>33.377156870417934</c:v>
                </c:pt>
                <c:pt idx="39">
                  <c:v>32.059574561920812</c:v>
                </c:pt>
                <c:pt idx="40">
                  <c:v>33.668793547514042</c:v>
                </c:pt>
                <c:pt idx="41">
                  <c:v>35.282048441305847</c:v>
                </c:pt>
                <c:pt idx="42">
                  <c:v>37.386673527467451</c:v>
                </c:pt>
                <c:pt idx="43">
                  <c:v>34.467044685679582</c:v>
                </c:pt>
                <c:pt idx="44">
                  <c:v>37.527237158196414</c:v>
                </c:pt>
                <c:pt idx="45">
                  <c:v>37.165302102195596</c:v>
                </c:pt>
                <c:pt idx="46">
                  <c:v>34.59917346972432</c:v>
                </c:pt>
                <c:pt idx="47">
                  <c:v>35.590617406739966</c:v>
                </c:pt>
                <c:pt idx="48">
                  <c:v>37.982461575705173</c:v>
                </c:pt>
                <c:pt idx="49">
                  <c:v>39.097260983108839</c:v>
                </c:pt>
                <c:pt idx="50">
                  <c:v>35.531989232084271</c:v>
                </c:pt>
                <c:pt idx="51">
                  <c:v>29.401746871106127</c:v>
                </c:pt>
                <c:pt idx="52">
                  <c:v>28.281108710334024</c:v>
                </c:pt>
                <c:pt idx="53">
                  <c:v>30.225315210725512</c:v>
                </c:pt>
                <c:pt idx="54">
                  <c:v>27.841993426732614</c:v>
                </c:pt>
                <c:pt idx="55">
                  <c:v>24.921027495966541</c:v>
                </c:pt>
                <c:pt idx="56">
                  <c:v>23.677642675023947</c:v>
                </c:pt>
                <c:pt idx="57">
                  <c:v>17.526839549734774</c:v>
                </c:pt>
                <c:pt idx="58">
                  <c:v>12.30641575472049</c:v>
                </c:pt>
                <c:pt idx="59">
                  <c:v>13.564105591981246</c:v>
                </c:pt>
                <c:pt idx="60">
                  <c:v>14.342729706405066</c:v>
                </c:pt>
                <c:pt idx="61">
                  <c:v>11.90141677970189</c:v>
                </c:pt>
                <c:pt idx="62">
                  <c:v>12.649073130091892</c:v>
                </c:pt>
                <c:pt idx="63">
                  <c:v>10.581288289565549</c:v>
                </c:pt>
                <c:pt idx="64">
                  <c:v>10.94568494419903</c:v>
                </c:pt>
                <c:pt idx="65">
                  <c:v>10.137874991438167</c:v>
                </c:pt>
                <c:pt idx="66">
                  <c:v>11.516376290725105</c:v>
                </c:pt>
                <c:pt idx="67">
                  <c:v>13.101247556642193</c:v>
                </c:pt>
                <c:pt idx="68">
                  <c:v>10.894798903530045</c:v>
                </c:pt>
                <c:pt idx="69">
                  <c:v>10.952438973450285</c:v>
                </c:pt>
                <c:pt idx="70">
                  <c:v>11.462552714348817</c:v>
                </c:pt>
                <c:pt idx="71">
                  <c:v>12.402006449681835</c:v>
                </c:pt>
                <c:pt idx="72">
                  <c:v>10.17578460054267</c:v>
                </c:pt>
                <c:pt idx="73">
                  <c:v>10.411877115962653</c:v>
                </c:pt>
                <c:pt idx="74">
                  <c:v>11.232690236066389</c:v>
                </c:pt>
                <c:pt idx="75">
                  <c:v>13.078781773130999</c:v>
                </c:pt>
                <c:pt idx="76">
                  <c:v>14.360176006903203</c:v>
                </c:pt>
                <c:pt idx="77">
                  <c:v>14.570678747421795</c:v>
                </c:pt>
                <c:pt idx="78">
                  <c:v>15.907936894828367</c:v>
                </c:pt>
                <c:pt idx="79">
                  <c:v>14.23643914139987</c:v>
                </c:pt>
                <c:pt idx="80">
                  <c:v>15.137591067590961</c:v>
                </c:pt>
                <c:pt idx="81">
                  <c:v>12.670791291883887</c:v>
                </c:pt>
                <c:pt idx="82">
                  <c:v>13.005397423710008</c:v>
                </c:pt>
                <c:pt idx="83">
                  <c:v>14.467044498776005</c:v>
                </c:pt>
                <c:pt idx="84">
                  <c:v>14.839910028665315</c:v>
                </c:pt>
                <c:pt idx="85">
                  <c:v>13.672633524043931</c:v>
                </c:pt>
                <c:pt idx="86">
                  <c:v>9.2541833731225154</c:v>
                </c:pt>
                <c:pt idx="87">
                  <c:v>4.5464883090360786</c:v>
                </c:pt>
                <c:pt idx="88">
                  <c:v>4.6232228116906526</c:v>
                </c:pt>
                <c:pt idx="89">
                  <c:v>5.8955832426100585</c:v>
                </c:pt>
                <c:pt idx="90">
                  <c:v>7.48498603741794</c:v>
                </c:pt>
                <c:pt idx="91">
                  <c:v>11.145013081837618</c:v>
                </c:pt>
                <c:pt idx="92">
                  <c:v>10.491886811222173</c:v>
                </c:pt>
                <c:pt idx="93">
                  <c:v>8.9036449594573241</c:v>
                </c:pt>
                <c:pt idx="94">
                  <c:v>6.496636645374565</c:v>
                </c:pt>
                <c:pt idx="95">
                  <c:v>5.2572404019990415</c:v>
                </c:pt>
                <c:pt idx="96">
                  <c:v>3.2056237845594637</c:v>
                </c:pt>
                <c:pt idx="97">
                  <c:v>5.3914647076943822</c:v>
                </c:pt>
                <c:pt idx="98">
                  <c:v>5.3561465668458652</c:v>
                </c:pt>
                <c:pt idx="99">
                  <c:v>5.956141236399759</c:v>
                </c:pt>
                <c:pt idx="100">
                  <c:v>7.5031029816145178</c:v>
                </c:pt>
                <c:pt idx="101">
                  <c:v>5.0080280721601866</c:v>
                </c:pt>
                <c:pt idx="102">
                  <c:v>1.092219642438863</c:v>
                </c:pt>
                <c:pt idx="103">
                  <c:v>6.1108295231491638</c:v>
                </c:pt>
                <c:pt idx="104">
                  <c:v>4.0030154662474615</c:v>
                </c:pt>
                <c:pt idx="105">
                  <c:v>2.2700111649342603</c:v>
                </c:pt>
                <c:pt idx="106">
                  <c:v>2.2586619333871738</c:v>
                </c:pt>
                <c:pt idx="107">
                  <c:v>4.4604337858025644</c:v>
                </c:pt>
              </c:numCache>
            </c:numRef>
          </c:val>
          <c:smooth val="0"/>
        </c:ser>
        <c:ser>
          <c:idx val="1"/>
          <c:order val="1"/>
          <c:tx>
            <c:v>Software</c:v>
          </c:tx>
          <c:spPr>
            <a:ln w="28575">
              <a:solidFill>
                <a:srgbClr val="FF0000"/>
              </a:solidFill>
              <a:prstDash val="solid"/>
            </a:ln>
          </c:spPr>
          <c:marker>
            <c:symbol val="none"/>
          </c:marker>
          <c:cat>
            <c:numRef>
              <c:f>dk_input!$A$172:$A$300</c:f>
              <c:numCache>
                <c:formatCode>m/d/yyyy</c:formatCode>
                <c:ptCount val="129"/>
                <c:pt idx="0">
                  <c:v>31912</c:v>
                </c:pt>
                <c:pt idx="1">
                  <c:v>32004</c:v>
                </c:pt>
                <c:pt idx="2">
                  <c:v>32096</c:v>
                </c:pt>
                <c:pt idx="3">
                  <c:v>32188</c:v>
                </c:pt>
                <c:pt idx="4">
                  <c:v>32278</c:v>
                </c:pt>
                <c:pt idx="5">
                  <c:v>32370</c:v>
                </c:pt>
                <c:pt idx="6">
                  <c:v>32462</c:v>
                </c:pt>
                <c:pt idx="7">
                  <c:v>32554</c:v>
                </c:pt>
                <c:pt idx="8">
                  <c:v>32643</c:v>
                </c:pt>
                <c:pt idx="9">
                  <c:v>32735</c:v>
                </c:pt>
                <c:pt idx="10">
                  <c:v>32827</c:v>
                </c:pt>
                <c:pt idx="11">
                  <c:v>32919</c:v>
                </c:pt>
                <c:pt idx="12">
                  <c:v>33008</c:v>
                </c:pt>
                <c:pt idx="13">
                  <c:v>33100</c:v>
                </c:pt>
                <c:pt idx="14">
                  <c:v>33192</c:v>
                </c:pt>
                <c:pt idx="15">
                  <c:v>33284</c:v>
                </c:pt>
                <c:pt idx="16">
                  <c:v>33373</c:v>
                </c:pt>
                <c:pt idx="17">
                  <c:v>33465</c:v>
                </c:pt>
                <c:pt idx="18">
                  <c:v>33557</c:v>
                </c:pt>
                <c:pt idx="19">
                  <c:v>33649</c:v>
                </c:pt>
                <c:pt idx="20">
                  <c:v>33739</c:v>
                </c:pt>
                <c:pt idx="21">
                  <c:v>33831</c:v>
                </c:pt>
                <c:pt idx="22">
                  <c:v>33923</c:v>
                </c:pt>
                <c:pt idx="23">
                  <c:v>34015</c:v>
                </c:pt>
                <c:pt idx="24">
                  <c:v>34104</c:v>
                </c:pt>
                <c:pt idx="25">
                  <c:v>34196</c:v>
                </c:pt>
                <c:pt idx="26">
                  <c:v>34288</c:v>
                </c:pt>
                <c:pt idx="27">
                  <c:v>34380</c:v>
                </c:pt>
                <c:pt idx="28">
                  <c:v>34469</c:v>
                </c:pt>
                <c:pt idx="29">
                  <c:v>34561</c:v>
                </c:pt>
                <c:pt idx="30">
                  <c:v>34653</c:v>
                </c:pt>
                <c:pt idx="31">
                  <c:v>34745</c:v>
                </c:pt>
                <c:pt idx="32">
                  <c:v>34834</c:v>
                </c:pt>
                <c:pt idx="33">
                  <c:v>34926</c:v>
                </c:pt>
                <c:pt idx="34">
                  <c:v>35018</c:v>
                </c:pt>
                <c:pt idx="35">
                  <c:v>35110</c:v>
                </c:pt>
                <c:pt idx="36">
                  <c:v>35200</c:v>
                </c:pt>
                <c:pt idx="37">
                  <c:v>35292</c:v>
                </c:pt>
                <c:pt idx="38">
                  <c:v>35384</c:v>
                </c:pt>
                <c:pt idx="39">
                  <c:v>35476</c:v>
                </c:pt>
                <c:pt idx="40">
                  <c:v>35565</c:v>
                </c:pt>
                <c:pt idx="41">
                  <c:v>35657</c:v>
                </c:pt>
                <c:pt idx="42">
                  <c:v>35749</c:v>
                </c:pt>
                <c:pt idx="43">
                  <c:v>35841</c:v>
                </c:pt>
                <c:pt idx="44">
                  <c:v>35930</c:v>
                </c:pt>
                <c:pt idx="45">
                  <c:v>36022</c:v>
                </c:pt>
                <c:pt idx="46">
                  <c:v>36114</c:v>
                </c:pt>
                <c:pt idx="47">
                  <c:v>36206</c:v>
                </c:pt>
                <c:pt idx="48">
                  <c:v>36295</c:v>
                </c:pt>
                <c:pt idx="49">
                  <c:v>36387</c:v>
                </c:pt>
                <c:pt idx="50">
                  <c:v>36479</c:v>
                </c:pt>
                <c:pt idx="51">
                  <c:v>36571</c:v>
                </c:pt>
                <c:pt idx="52">
                  <c:v>36661</c:v>
                </c:pt>
                <c:pt idx="53">
                  <c:v>36753</c:v>
                </c:pt>
                <c:pt idx="54">
                  <c:v>36845</c:v>
                </c:pt>
                <c:pt idx="55">
                  <c:v>36937</c:v>
                </c:pt>
                <c:pt idx="56">
                  <c:v>37026</c:v>
                </c:pt>
                <c:pt idx="57">
                  <c:v>37118</c:v>
                </c:pt>
                <c:pt idx="58">
                  <c:v>37210</c:v>
                </c:pt>
                <c:pt idx="59">
                  <c:v>37302</c:v>
                </c:pt>
                <c:pt idx="60">
                  <c:v>37391</c:v>
                </c:pt>
                <c:pt idx="61">
                  <c:v>37483</c:v>
                </c:pt>
                <c:pt idx="62">
                  <c:v>37575</c:v>
                </c:pt>
                <c:pt idx="63">
                  <c:v>37667</c:v>
                </c:pt>
                <c:pt idx="64">
                  <c:v>37756</c:v>
                </c:pt>
                <c:pt idx="65">
                  <c:v>37848</c:v>
                </c:pt>
                <c:pt idx="66">
                  <c:v>37940</c:v>
                </c:pt>
                <c:pt idx="67">
                  <c:v>38032</c:v>
                </c:pt>
                <c:pt idx="68">
                  <c:v>38122</c:v>
                </c:pt>
                <c:pt idx="69">
                  <c:v>38214</c:v>
                </c:pt>
                <c:pt idx="70">
                  <c:v>38306</c:v>
                </c:pt>
                <c:pt idx="71">
                  <c:v>38398</c:v>
                </c:pt>
                <c:pt idx="72">
                  <c:v>38487</c:v>
                </c:pt>
                <c:pt idx="73">
                  <c:v>38579</c:v>
                </c:pt>
                <c:pt idx="74">
                  <c:v>38671</c:v>
                </c:pt>
                <c:pt idx="75">
                  <c:v>38763</c:v>
                </c:pt>
                <c:pt idx="76">
                  <c:v>38852</c:v>
                </c:pt>
                <c:pt idx="77">
                  <c:v>38944</c:v>
                </c:pt>
                <c:pt idx="78">
                  <c:v>39036</c:v>
                </c:pt>
                <c:pt idx="79">
                  <c:v>39128</c:v>
                </c:pt>
                <c:pt idx="80">
                  <c:v>39217</c:v>
                </c:pt>
                <c:pt idx="81">
                  <c:v>39309</c:v>
                </c:pt>
                <c:pt idx="82">
                  <c:v>39401</c:v>
                </c:pt>
                <c:pt idx="83">
                  <c:v>39493</c:v>
                </c:pt>
                <c:pt idx="84">
                  <c:v>39583</c:v>
                </c:pt>
                <c:pt idx="85">
                  <c:v>39675</c:v>
                </c:pt>
                <c:pt idx="86">
                  <c:v>39767</c:v>
                </c:pt>
                <c:pt idx="87">
                  <c:v>39859</c:v>
                </c:pt>
                <c:pt idx="88">
                  <c:v>39948</c:v>
                </c:pt>
                <c:pt idx="89">
                  <c:v>40040</c:v>
                </c:pt>
                <c:pt idx="90">
                  <c:v>40132</c:v>
                </c:pt>
                <c:pt idx="91">
                  <c:v>40224</c:v>
                </c:pt>
                <c:pt idx="92">
                  <c:v>40313</c:v>
                </c:pt>
                <c:pt idx="93">
                  <c:v>40405</c:v>
                </c:pt>
                <c:pt idx="94">
                  <c:v>40497</c:v>
                </c:pt>
                <c:pt idx="95">
                  <c:v>40589</c:v>
                </c:pt>
                <c:pt idx="96">
                  <c:v>40678</c:v>
                </c:pt>
                <c:pt idx="97">
                  <c:v>40770</c:v>
                </c:pt>
                <c:pt idx="98">
                  <c:v>40862</c:v>
                </c:pt>
                <c:pt idx="99">
                  <c:v>40954</c:v>
                </c:pt>
                <c:pt idx="100">
                  <c:v>41044</c:v>
                </c:pt>
                <c:pt idx="101">
                  <c:v>41136</c:v>
                </c:pt>
                <c:pt idx="102">
                  <c:v>41228</c:v>
                </c:pt>
                <c:pt idx="103">
                  <c:v>41320</c:v>
                </c:pt>
                <c:pt idx="104">
                  <c:v>41409</c:v>
                </c:pt>
                <c:pt idx="105">
                  <c:v>41501</c:v>
                </c:pt>
                <c:pt idx="106">
                  <c:v>41593</c:v>
                </c:pt>
                <c:pt idx="107">
                  <c:v>41685</c:v>
                </c:pt>
              </c:numCache>
            </c:numRef>
          </c:cat>
          <c:val>
            <c:numRef>
              <c:f>dk_input!$X$172:$X$300</c:f>
              <c:numCache>
                <c:formatCode>0.00</c:formatCode>
                <c:ptCount val="129"/>
                <c:pt idx="0">
                  <c:v>13.609346592339477</c:v>
                </c:pt>
                <c:pt idx="1">
                  <c:v>13.988507007466211</c:v>
                </c:pt>
                <c:pt idx="2">
                  <c:v>14.342314439261372</c:v>
                </c:pt>
                <c:pt idx="3">
                  <c:v>14.545769879141801</c:v>
                </c:pt>
                <c:pt idx="4">
                  <c:v>14.749345604274566</c:v>
                </c:pt>
                <c:pt idx="5">
                  <c:v>15.273995777933891</c:v>
                </c:pt>
                <c:pt idx="6">
                  <c:v>16.194866076561709</c:v>
                </c:pt>
                <c:pt idx="7">
                  <c:v>17.117277398671149</c:v>
                </c:pt>
                <c:pt idx="8">
                  <c:v>18.711310697872108</c:v>
                </c:pt>
                <c:pt idx="9">
                  <c:v>20.182159187078241</c:v>
                </c:pt>
                <c:pt idx="10">
                  <c:v>21.564465727821158</c:v>
                </c:pt>
                <c:pt idx="11">
                  <c:v>21.944996492639035</c:v>
                </c:pt>
                <c:pt idx="12">
                  <c:v>20.641472890586243</c:v>
                </c:pt>
                <c:pt idx="13">
                  <c:v>19.453774568211202</c:v>
                </c:pt>
                <c:pt idx="14">
                  <c:v>15.912427304814969</c:v>
                </c:pt>
                <c:pt idx="15">
                  <c:v>16.812821868225569</c:v>
                </c:pt>
                <c:pt idx="16">
                  <c:v>16.201218020108854</c:v>
                </c:pt>
                <c:pt idx="17">
                  <c:v>15.686413494841389</c:v>
                </c:pt>
                <c:pt idx="18">
                  <c:v>14.833452511619072</c:v>
                </c:pt>
                <c:pt idx="19">
                  <c:v>15.317069017383034</c:v>
                </c:pt>
                <c:pt idx="20">
                  <c:v>15.582361934671951</c:v>
                </c:pt>
                <c:pt idx="21">
                  <c:v>15.931575549402055</c:v>
                </c:pt>
                <c:pt idx="22">
                  <c:v>15.827998993673731</c:v>
                </c:pt>
                <c:pt idx="23">
                  <c:v>16.092990247449279</c:v>
                </c:pt>
                <c:pt idx="24">
                  <c:v>14.842954010498488</c:v>
                </c:pt>
                <c:pt idx="25">
                  <c:v>13.722229675128972</c:v>
                </c:pt>
                <c:pt idx="26">
                  <c:v>13.123541356976176</c:v>
                </c:pt>
                <c:pt idx="27">
                  <c:v>12.312722539416399</c:v>
                </c:pt>
                <c:pt idx="28">
                  <c:v>12.247648872930483</c:v>
                </c:pt>
                <c:pt idx="29">
                  <c:v>11.833555398778373</c:v>
                </c:pt>
                <c:pt idx="30">
                  <c:v>11.502051370263189</c:v>
                </c:pt>
                <c:pt idx="31">
                  <c:v>10.873924145290914</c:v>
                </c:pt>
                <c:pt idx="32">
                  <c:v>10.170296750052898</c:v>
                </c:pt>
                <c:pt idx="33">
                  <c:v>10.396977044146638</c:v>
                </c:pt>
                <c:pt idx="34">
                  <c:v>10.921792121085616</c:v>
                </c:pt>
                <c:pt idx="35">
                  <c:v>11.561256005272469</c:v>
                </c:pt>
                <c:pt idx="36">
                  <c:v>12.1610247581728</c:v>
                </c:pt>
                <c:pt idx="37">
                  <c:v>12.762595685976663</c:v>
                </c:pt>
                <c:pt idx="38">
                  <c:v>13.324752313532429</c:v>
                </c:pt>
                <c:pt idx="39">
                  <c:v>14.618092384714032</c:v>
                </c:pt>
                <c:pt idx="40">
                  <c:v>18.440203747245931</c:v>
                </c:pt>
                <c:pt idx="41">
                  <c:v>18.806399741232838</c:v>
                </c:pt>
                <c:pt idx="42">
                  <c:v>19.722848731621667</c:v>
                </c:pt>
                <c:pt idx="43">
                  <c:v>20.420383714079549</c:v>
                </c:pt>
                <c:pt idx="44">
                  <c:v>19.524465977882954</c:v>
                </c:pt>
                <c:pt idx="45">
                  <c:v>18.646203593826982</c:v>
                </c:pt>
                <c:pt idx="46">
                  <c:v>18.725652731851028</c:v>
                </c:pt>
                <c:pt idx="47">
                  <c:v>19.303053479127641</c:v>
                </c:pt>
                <c:pt idx="48">
                  <c:v>19.253249069900136</c:v>
                </c:pt>
                <c:pt idx="49">
                  <c:v>20.627247566134344</c:v>
                </c:pt>
                <c:pt idx="50">
                  <c:v>20.780889985336159</c:v>
                </c:pt>
                <c:pt idx="51">
                  <c:v>19.477637897598754</c:v>
                </c:pt>
                <c:pt idx="52">
                  <c:v>18.566239132022133</c:v>
                </c:pt>
                <c:pt idx="53">
                  <c:v>17.37934652802835</c:v>
                </c:pt>
                <c:pt idx="54">
                  <c:v>14.897784350634424</c:v>
                </c:pt>
                <c:pt idx="55">
                  <c:v>14.473348460343516</c:v>
                </c:pt>
                <c:pt idx="56">
                  <c:v>12.819656983057115</c:v>
                </c:pt>
                <c:pt idx="57">
                  <c:v>9.7488429886141148</c:v>
                </c:pt>
                <c:pt idx="58">
                  <c:v>7.804043059493182</c:v>
                </c:pt>
                <c:pt idx="59">
                  <c:v>5.2025251357200375</c:v>
                </c:pt>
                <c:pt idx="60">
                  <c:v>5.0049006696156084</c:v>
                </c:pt>
                <c:pt idx="61">
                  <c:v>5.6947885572661505</c:v>
                </c:pt>
                <c:pt idx="62">
                  <c:v>6.1098179559138543</c:v>
                </c:pt>
                <c:pt idx="63">
                  <c:v>4.0651288336107427</c:v>
                </c:pt>
                <c:pt idx="64">
                  <c:v>4.6794604387606853</c:v>
                </c:pt>
                <c:pt idx="65">
                  <c:v>4.6021827409113314</c:v>
                </c:pt>
                <c:pt idx="66">
                  <c:v>6.7976169262919939</c:v>
                </c:pt>
                <c:pt idx="67">
                  <c:v>7.8292571014671353</c:v>
                </c:pt>
                <c:pt idx="68">
                  <c:v>7.4529249286818811</c:v>
                </c:pt>
                <c:pt idx="69">
                  <c:v>6.7977080045167781</c:v>
                </c:pt>
                <c:pt idx="70">
                  <c:v>7.4699804060777808</c:v>
                </c:pt>
                <c:pt idx="71">
                  <c:v>7.9424676006027539</c:v>
                </c:pt>
                <c:pt idx="72">
                  <c:v>7.1020659945446596</c:v>
                </c:pt>
                <c:pt idx="73">
                  <c:v>7.4300102007043733</c:v>
                </c:pt>
                <c:pt idx="74">
                  <c:v>6.7562548300649894</c:v>
                </c:pt>
                <c:pt idx="75">
                  <c:v>5.9328080725457255</c:v>
                </c:pt>
                <c:pt idx="76">
                  <c:v>5.7229327500458282</c:v>
                </c:pt>
                <c:pt idx="77">
                  <c:v>5.5380465574081938</c:v>
                </c:pt>
                <c:pt idx="78">
                  <c:v>5.6206588294386961</c:v>
                </c:pt>
                <c:pt idx="79">
                  <c:v>5.8178149189480166</c:v>
                </c:pt>
                <c:pt idx="80">
                  <c:v>6.2908913533881616</c:v>
                </c:pt>
                <c:pt idx="81">
                  <c:v>5.6295683431670795</c:v>
                </c:pt>
                <c:pt idx="82">
                  <c:v>5.4339330634178395</c:v>
                </c:pt>
                <c:pt idx="83">
                  <c:v>5.4773268197621405</c:v>
                </c:pt>
                <c:pt idx="84">
                  <c:v>6.3558102954402784</c:v>
                </c:pt>
                <c:pt idx="85">
                  <c:v>5.7244146314843647</c:v>
                </c:pt>
                <c:pt idx="86">
                  <c:v>5.1341616325991879</c:v>
                </c:pt>
                <c:pt idx="87">
                  <c:v>3.8258349081083054</c:v>
                </c:pt>
                <c:pt idx="88">
                  <c:v>3.0828417253665918</c:v>
                </c:pt>
                <c:pt idx="89">
                  <c:v>3.1608438752726897</c:v>
                </c:pt>
                <c:pt idx="90">
                  <c:v>3.2582344842566613</c:v>
                </c:pt>
                <c:pt idx="91">
                  <c:v>3.5495067986374806</c:v>
                </c:pt>
                <c:pt idx="92">
                  <c:v>2.1158772919783075</c:v>
                </c:pt>
                <c:pt idx="93">
                  <c:v>0.91267963673331565</c:v>
                </c:pt>
                <c:pt idx="94">
                  <c:v>1.2489933133572606</c:v>
                </c:pt>
                <c:pt idx="95">
                  <c:v>1.7287952246334726</c:v>
                </c:pt>
                <c:pt idx="96">
                  <c:v>2.4622602071346478</c:v>
                </c:pt>
                <c:pt idx="97">
                  <c:v>3.0674525020572219</c:v>
                </c:pt>
                <c:pt idx="98">
                  <c:v>3.6914080228662272</c:v>
                </c:pt>
                <c:pt idx="99">
                  <c:v>4.3846407745782301</c:v>
                </c:pt>
                <c:pt idx="100">
                  <c:v>4.0344076557374819</c:v>
                </c:pt>
                <c:pt idx="101">
                  <c:v>4.2912166449582401</c:v>
                </c:pt>
                <c:pt idx="102">
                  <c:v>4.215583817898505</c:v>
                </c:pt>
                <c:pt idx="103">
                  <c:v>4.8098577386582519</c:v>
                </c:pt>
                <c:pt idx="104">
                  <c:v>5.1361662719848766</c:v>
                </c:pt>
                <c:pt idx="105">
                  <c:v>3.7386353147539353</c:v>
                </c:pt>
                <c:pt idx="106">
                  <c:v>4.2875747906506945</c:v>
                </c:pt>
                <c:pt idx="107">
                  <c:v>4.1075944536089537</c:v>
                </c:pt>
              </c:numCache>
            </c:numRef>
          </c:val>
          <c:smooth val="0"/>
        </c:ser>
        <c:ser>
          <c:idx val="2"/>
          <c:order val="2"/>
          <c:tx>
            <c:v>Other Info</c:v>
          </c:tx>
          <c:spPr>
            <a:ln w="28575">
              <a:solidFill>
                <a:srgbClr val="008000"/>
              </a:solidFill>
              <a:prstDash val="solid"/>
            </a:ln>
          </c:spPr>
          <c:marker>
            <c:symbol val="none"/>
          </c:marker>
          <c:cat>
            <c:numRef>
              <c:f>dk_input!$A$172:$A$300</c:f>
              <c:numCache>
                <c:formatCode>m/d/yyyy</c:formatCode>
                <c:ptCount val="129"/>
                <c:pt idx="0">
                  <c:v>31912</c:v>
                </c:pt>
                <c:pt idx="1">
                  <c:v>32004</c:v>
                </c:pt>
                <c:pt idx="2">
                  <c:v>32096</c:v>
                </c:pt>
                <c:pt idx="3">
                  <c:v>32188</c:v>
                </c:pt>
                <c:pt idx="4">
                  <c:v>32278</c:v>
                </c:pt>
                <c:pt idx="5">
                  <c:v>32370</c:v>
                </c:pt>
                <c:pt idx="6">
                  <c:v>32462</c:v>
                </c:pt>
                <c:pt idx="7">
                  <c:v>32554</c:v>
                </c:pt>
                <c:pt idx="8">
                  <c:v>32643</c:v>
                </c:pt>
                <c:pt idx="9">
                  <c:v>32735</c:v>
                </c:pt>
                <c:pt idx="10">
                  <c:v>32827</c:v>
                </c:pt>
                <c:pt idx="11">
                  <c:v>32919</c:v>
                </c:pt>
                <c:pt idx="12">
                  <c:v>33008</c:v>
                </c:pt>
                <c:pt idx="13">
                  <c:v>33100</c:v>
                </c:pt>
                <c:pt idx="14">
                  <c:v>33192</c:v>
                </c:pt>
                <c:pt idx="15">
                  <c:v>33284</c:v>
                </c:pt>
                <c:pt idx="16">
                  <c:v>33373</c:v>
                </c:pt>
                <c:pt idx="17">
                  <c:v>33465</c:v>
                </c:pt>
                <c:pt idx="18">
                  <c:v>33557</c:v>
                </c:pt>
                <c:pt idx="19">
                  <c:v>33649</c:v>
                </c:pt>
                <c:pt idx="20">
                  <c:v>33739</c:v>
                </c:pt>
                <c:pt idx="21">
                  <c:v>33831</c:v>
                </c:pt>
                <c:pt idx="22">
                  <c:v>33923</c:v>
                </c:pt>
                <c:pt idx="23">
                  <c:v>34015</c:v>
                </c:pt>
                <c:pt idx="24">
                  <c:v>34104</c:v>
                </c:pt>
                <c:pt idx="25">
                  <c:v>34196</c:v>
                </c:pt>
                <c:pt idx="26">
                  <c:v>34288</c:v>
                </c:pt>
                <c:pt idx="27">
                  <c:v>34380</c:v>
                </c:pt>
                <c:pt idx="28">
                  <c:v>34469</c:v>
                </c:pt>
                <c:pt idx="29">
                  <c:v>34561</c:v>
                </c:pt>
                <c:pt idx="30">
                  <c:v>34653</c:v>
                </c:pt>
                <c:pt idx="31">
                  <c:v>34745</c:v>
                </c:pt>
                <c:pt idx="32">
                  <c:v>34834</c:v>
                </c:pt>
                <c:pt idx="33">
                  <c:v>34926</c:v>
                </c:pt>
                <c:pt idx="34">
                  <c:v>35018</c:v>
                </c:pt>
                <c:pt idx="35">
                  <c:v>35110</c:v>
                </c:pt>
                <c:pt idx="36">
                  <c:v>35200</c:v>
                </c:pt>
                <c:pt idx="37">
                  <c:v>35292</c:v>
                </c:pt>
                <c:pt idx="38">
                  <c:v>35384</c:v>
                </c:pt>
                <c:pt idx="39">
                  <c:v>35476</c:v>
                </c:pt>
                <c:pt idx="40">
                  <c:v>35565</c:v>
                </c:pt>
                <c:pt idx="41">
                  <c:v>35657</c:v>
                </c:pt>
                <c:pt idx="42">
                  <c:v>35749</c:v>
                </c:pt>
                <c:pt idx="43">
                  <c:v>35841</c:v>
                </c:pt>
                <c:pt idx="44">
                  <c:v>35930</c:v>
                </c:pt>
                <c:pt idx="45">
                  <c:v>36022</c:v>
                </c:pt>
                <c:pt idx="46">
                  <c:v>36114</c:v>
                </c:pt>
                <c:pt idx="47">
                  <c:v>36206</c:v>
                </c:pt>
                <c:pt idx="48">
                  <c:v>36295</c:v>
                </c:pt>
                <c:pt idx="49">
                  <c:v>36387</c:v>
                </c:pt>
                <c:pt idx="50">
                  <c:v>36479</c:v>
                </c:pt>
                <c:pt idx="51">
                  <c:v>36571</c:v>
                </c:pt>
                <c:pt idx="52">
                  <c:v>36661</c:v>
                </c:pt>
                <c:pt idx="53">
                  <c:v>36753</c:v>
                </c:pt>
                <c:pt idx="54">
                  <c:v>36845</c:v>
                </c:pt>
                <c:pt idx="55">
                  <c:v>36937</c:v>
                </c:pt>
                <c:pt idx="56">
                  <c:v>37026</c:v>
                </c:pt>
                <c:pt idx="57">
                  <c:v>37118</c:v>
                </c:pt>
                <c:pt idx="58">
                  <c:v>37210</c:v>
                </c:pt>
                <c:pt idx="59">
                  <c:v>37302</c:v>
                </c:pt>
                <c:pt idx="60">
                  <c:v>37391</c:v>
                </c:pt>
                <c:pt idx="61">
                  <c:v>37483</c:v>
                </c:pt>
                <c:pt idx="62">
                  <c:v>37575</c:v>
                </c:pt>
                <c:pt idx="63">
                  <c:v>37667</c:v>
                </c:pt>
                <c:pt idx="64">
                  <c:v>37756</c:v>
                </c:pt>
                <c:pt idx="65">
                  <c:v>37848</c:v>
                </c:pt>
                <c:pt idx="66">
                  <c:v>37940</c:v>
                </c:pt>
                <c:pt idx="67">
                  <c:v>38032</c:v>
                </c:pt>
                <c:pt idx="68">
                  <c:v>38122</c:v>
                </c:pt>
                <c:pt idx="69">
                  <c:v>38214</c:v>
                </c:pt>
                <c:pt idx="70">
                  <c:v>38306</c:v>
                </c:pt>
                <c:pt idx="71">
                  <c:v>38398</c:v>
                </c:pt>
                <c:pt idx="72">
                  <c:v>38487</c:v>
                </c:pt>
                <c:pt idx="73">
                  <c:v>38579</c:v>
                </c:pt>
                <c:pt idx="74">
                  <c:v>38671</c:v>
                </c:pt>
                <c:pt idx="75">
                  <c:v>38763</c:v>
                </c:pt>
                <c:pt idx="76">
                  <c:v>38852</c:v>
                </c:pt>
                <c:pt idx="77">
                  <c:v>38944</c:v>
                </c:pt>
                <c:pt idx="78">
                  <c:v>39036</c:v>
                </c:pt>
                <c:pt idx="79">
                  <c:v>39128</c:v>
                </c:pt>
                <c:pt idx="80">
                  <c:v>39217</c:v>
                </c:pt>
                <c:pt idx="81">
                  <c:v>39309</c:v>
                </c:pt>
                <c:pt idx="82">
                  <c:v>39401</c:v>
                </c:pt>
                <c:pt idx="83">
                  <c:v>39493</c:v>
                </c:pt>
                <c:pt idx="84">
                  <c:v>39583</c:v>
                </c:pt>
                <c:pt idx="85">
                  <c:v>39675</c:v>
                </c:pt>
                <c:pt idx="86">
                  <c:v>39767</c:v>
                </c:pt>
                <c:pt idx="87">
                  <c:v>39859</c:v>
                </c:pt>
                <c:pt idx="88">
                  <c:v>39948</c:v>
                </c:pt>
                <c:pt idx="89">
                  <c:v>40040</c:v>
                </c:pt>
                <c:pt idx="90">
                  <c:v>40132</c:v>
                </c:pt>
                <c:pt idx="91">
                  <c:v>40224</c:v>
                </c:pt>
                <c:pt idx="92">
                  <c:v>40313</c:v>
                </c:pt>
                <c:pt idx="93">
                  <c:v>40405</c:v>
                </c:pt>
                <c:pt idx="94">
                  <c:v>40497</c:v>
                </c:pt>
                <c:pt idx="95">
                  <c:v>40589</c:v>
                </c:pt>
                <c:pt idx="96">
                  <c:v>40678</c:v>
                </c:pt>
                <c:pt idx="97">
                  <c:v>40770</c:v>
                </c:pt>
                <c:pt idx="98">
                  <c:v>40862</c:v>
                </c:pt>
                <c:pt idx="99">
                  <c:v>40954</c:v>
                </c:pt>
                <c:pt idx="100">
                  <c:v>41044</c:v>
                </c:pt>
                <c:pt idx="101">
                  <c:v>41136</c:v>
                </c:pt>
                <c:pt idx="102">
                  <c:v>41228</c:v>
                </c:pt>
                <c:pt idx="103">
                  <c:v>41320</c:v>
                </c:pt>
                <c:pt idx="104">
                  <c:v>41409</c:v>
                </c:pt>
                <c:pt idx="105">
                  <c:v>41501</c:v>
                </c:pt>
                <c:pt idx="106">
                  <c:v>41593</c:v>
                </c:pt>
                <c:pt idx="107">
                  <c:v>41685</c:v>
                </c:pt>
              </c:numCache>
            </c:numRef>
          </c:cat>
          <c:val>
            <c:numRef>
              <c:f>dk_input!$T$172:$T$300</c:f>
              <c:numCache>
                <c:formatCode>0.00</c:formatCode>
                <c:ptCount val="129"/>
                <c:pt idx="0">
                  <c:v>4.930669996301873</c:v>
                </c:pt>
                <c:pt idx="1">
                  <c:v>4.6708321714724832</c:v>
                </c:pt>
                <c:pt idx="2">
                  <c:v>5.0052814623221309</c:v>
                </c:pt>
                <c:pt idx="3">
                  <c:v>4.4648388060274158</c:v>
                </c:pt>
                <c:pt idx="4">
                  <c:v>4.8194354156045449</c:v>
                </c:pt>
                <c:pt idx="5">
                  <c:v>5.3561775899247266</c:v>
                </c:pt>
                <c:pt idx="6">
                  <c:v>5.1976105208254353</c:v>
                </c:pt>
                <c:pt idx="7">
                  <c:v>5.0047157388576125</c:v>
                </c:pt>
                <c:pt idx="8">
                  <c:v>4.9094347183967102</c:v>
                </c:pt>
                <c:pt idx="9">
                  <c:v>5.0041376844298213</c:v>
                </c:pt>
                <c:pt idx="10">
                  <c:v>5.1289122433125556</c:v>
                </c:pt>
                <c:pt idx="11">
                  <c:v>4.8516375307592341</c:v>
                </c:pt>
                <c:pt idx="12">
                  <c:v>4.9343615206822733</c:v>
                </c:pt>
                <c:pt idx="13">
                  <c:v>4.6320240368771692</c:v>
                </c:pt>
                <c:pt idx="14">
                  <c:v>4.4723897973547366</c:v>
                </c:pt>
                <c:pt idx="15">
                  <c:v>4.15277173936488</c:v>
                </c:pt>
                <c:pt idx="16">
                  <c:v>3.540536531298244</c:v>
                </c:pt>
                <c:pt idx="17">
                  <c:v>3.7823603058882327</c:v>
                </c:pt>
                <c:pt idx="18">
                  <c:v>3.8982065611634198</c:v>
                </c:pt>
                <c:pt idx="19">
                  <c:v>3.6567445332131854</c:v>
                </c:pt>
                <c:pt idx="20">
                  <c:v>3.7065217762354052</c:v>
                </c:pt>
                <c:pt idx="21">
                  <c:v>3.83181729608566</c:v>
                </c:pt>
                <c:pt idx="22">
                  <c:v>4.4969991481679017</c:v>
                </c:pt>
                <c:pt idx="23">
                  <c:v>4.269279888183064</c:v>
                </c:pt>
                <c:pt idx="24">
                  <c:v>4.1846450304880989</c:v>
                </c:pt>
                <c:pt idx="25">
                  <c:v>4.3094253191604537</c:v>
                </c:pt>
                <c:pt idx="26">
                  <c:v>4.9643725753554691</c:v>
                </c:pt>
                <c:pt idx="27">
                  <c:v>5.0796965921186654</c:v>
                </c:pt>
                <c:pt idx="28">
                  <c:v>5.1747925307147113</c:v>
                </c:pt>
                <c:pt idx="29">
                  <c:v>5.2194561999428402</c:v>
                </c:pt>
                <c:pt idx="30">
                  <c:v>5.3779847044282292</c:v>
                </c:pt>
                <c:pt idx="31">
                  <c:v>5.6318022720944327</c:v>
                </c:pt>
                <c:pt idx="32">
                  <c:v>6.0363964969937456</c:v>
                </c:pt>
                <c:pt idx="33">
                  <c:v>5.913813146089808</c:v>
                </c:pt>
                <c:pt idx="34">
                  <c:v>5.3248284016923719</c:v>
                </c:pt>
                <c:pt idx="35">
                  <c:v>5.4643482775176722</c:v>
                </c:pt>
                <c:pt idx="36">
                  <c:v>6.0639747665796051</c:v>
                </c:pt>
                <c:pt idx="37">
                  <c:v>6.3098352420730919</c:v>
                </c:pt>
                <c:pt idx="38">
                  <c:v>6.5602231620516704</c:v>
                </c:pt>
                <c:pt idx="39">
                  <c:v>6.3111804417964379</c:v>
                </c:pt>
                <c:pt idx="40">
                  <c:v>6.1530556167390671</c:v>
                </c:pt>
                <c:pt idx="41">
                  <c:v>6.3561800289242854</c:v>
                </c:pt>
                <c:pt idx="42">
                  <c:v>7.1224805734530605</c:v>
                </c:pt>
                <c:pt idx="43">
                  <c:v>7.0662563956013003</c:v>
                </c:pt>
                <c:pt idx="44">
                  <c:v>7.637295906170749</c:v>
                </c:pt>
                <c:pt idx="45">
                  <c:v>7.6609497962614626</c:v>
                </c:pt>
                <c:pt idx="46">
                  <c:v>7.4315446286171039</c:v>
                </c:pt>
                <c:pt idx="47">
                  <c:v>7.8037012539937223</c:v>
                </c:pt>
                <c:pt idx="48">
                  <c:v>7.7447972044481617</c:v>
                </c:pt>
                <c:pt idx="49">
                  <c:v>8.3741352931028246</c:v>
                </c:pt>
                <c:pt idx="50">
                  <c:v>8.7354770683518268</c:v>
                </c:pt>
                <c:pt idx="51">
                  <c:v>8.2202289694109254</c:v>
                </c:pt>
                <c:pt idx="52">
                  <c:v>9.9888042928618859</c:v>
                </c:pt>
                <c:pt idx="53">
                  <c:v>10.38918382940679</c:v>
                </c:pt>
                <c:pt idx="54">
                  <c:v>10.368688457776898</c:v>
                </c:pt>
                <c:pt idx="55">
                  <c:v>10.743578744848037</c:v>
                </c:pt>
                <c:pt idx="56">
                  <c:v>9.4431854105934576</c:v>
                </c:pt>
                <c:pt idx="57">
                  <c:v>7.8202902305697819</c:v>
                </c:pt>
                <c:pt idx="58">
                  <c:v>6.9664078991358735</c:v>
                </c:pt>
                <c:pt idx="59">
                  <c:v>6.1424977643255829</c:v>
                </c:pt>
                <c:pt idx="60">
                  <c:v>4.8725540222243069</c:v>
                </c:pt>
                <c:pt idx="61">
                  <c:v>4.7236093649402733</c:v>
                </c:pt>
                <c:pt idx="62">
                  <c:v>4.5668933659214872</c:v>
                </c:pt>
                <c:pt idx="63">
                  <c:v>4.08453853915276</c:v>
                </c:pt>
                <c:pt idx="64">
                  <c:v>4.5533792304567555</c:v>
                </c:pt>
                <c:pt idx="65">
                  <c:v>4.8122880816009683</c:v>
                </c:pt>
                <c:pt idx="66">
                  <c:v>5.5875556193988984</c:v>
                </c:pt>
                <c:pt idx="67">
                  <c:v>6.248493255743881</c:v>
                </c:pt>
                <c:pt idx="68">
                  <c:v>5.982815338587244</c:v>
                </c:pt>
                <c:pt idx="69">
                  <c:v>6.201140507079117</c:v>
                </c:pt>
                <c:pt idx="70">
                  <c:v>5.8110548321891997</c:v>
                </c:pt>
                <c:pt idx="71">
                  <c:v>5.4888581867217567</c:v>
                </c:pt>
                <c:pt idx="72">
                  <c:v>6.0946126877610141</c:v>
                </c:pt>
                <c:pt idx="73">
                  <c:v>6.0118843705197378</c:v>
                </c:pt>
                <c:pt idx="74">
                  <c:v>6.3613495164361211</c:v>
                </c:pt>
                <c:pt idx="75">
                  <c:v>5.945713768980454</c:v>
                </c:pt>
                <c:pt idx="76">
                  <c:v>7.0108491036329212</c:v>
                </c:pt>
                <c:pt idx="77">
                  <c:v>6.4636189288172829</c:v>
                </c:pt>
                <c:pt idx="78">
                  <c:v>6.4094898992209437</c:v>
                </c:pt>
                <c:pt idx="79">
                  <c:v>6.0446413301370683</c:v>
                </c:pt>
                <c:pt idx="80">
                  <c:v>6.9730074155302191</c:v>
                </c:pt>
                <c:pt idx="81">
                  <c:v>7.0000066872509592</c:v>
                </c:pt>
                <c:pt idx="82">
                  <c:v>7.030634463062313</c:v>
                </c:pt>
                <c:pt idx="83">
                  <c:v>7.8467368506309754</c:v>
                </c:pt>
                <c:pt idx="84">
                  <c:v>6.8641445978272486</c:v>
                </c:pt>
                <c:pt idx="85">
                  <c:v>6.3963987571582948</c:v>
                </c:pt>
                <c:pt idx="86">
                  <c:v>5.4348281127239773</c:v>
                </c:pt>
                <c:pt idx="87">
                  <c:v>3.4119518103366886</c:v>
                </c:pt>
                <c:pt idx="88">
                  <c:v>2.4106656448552144</c:v>
                </c:pt>
                <c:pt idx="89">
                  <c:v>2.078642831445876</c:v>
                </c:pt>
                <c:pt idx="90">
                  <c:v>2.948704750094322</c:v>
                </c:pt>
                <c:pt idx="91">
                  <c:v>2.884074348259702</c:v>
                </c:pt>
                <c:pt idx="92">
                  <c:v>3.1190986463514037</c:v>
                </c:pt>
                <c:pt idx="93">
                  <c:v>3.2488020084009861</c:v>
                </c:pt>
                <c:pt idx="94">
                  <c:v>3.7947042675298803</c:v>
                </c:pt>
                <c:pt idx="95">
                  <c:v>4.3280930409764551</c:v>
                </c:pt>
                <c:pt idx="96">
                  <c:v>3.9287551903079532</c:v>
                </c:pt>
                <c:pt idx="97">
                  <c:v>3.7587776051680066</c:v>
                </c:pt>
                <c:pt idx="98">
                  <c:v>3.4874868767381884</c:v>
                </c:pt>
                <c:pt idx="99">
                  <c:v>3.2944572652986892</c:v>
                </c:pt>
                <c:pt idx="100">
                  <c:v>3.5480143735831859</c:v>
                </c:pt>
                <c:pt idx="101">
                  <c:v>3.0905909676256726</c:v>
                </c:pt>
                <c:pt idx="102">
                  <c:v>3.3261203505425385</c:v>
                </c:pt>
                <c:pt idx="103">
                  <c:v>3.3162416475455814</c:v>
                </c:pt>
                <c:pt idx="104">
                  <c:v>3.3004085297818619</c:v>
                </c:pt>
                <c:pt idx="105">
                  <c:v>3.920577957823923</c:v>
                </c:pt>
                <c:pt idx="106">
                  <c:v>3.8339531754424172</c:v>
                </c:pt>
                <c:pt idx="107">
                  <c:v>3.1995346610507625</c:v>
                </c:pt>
              </c:numCache>
            </c:numRef>
          </c:val>
          <c:smooth val="0"/>
        </c:ser>
        <c:dLbls>
          <c:showLegendKey val="0"/>
          <c:showVal val="0"/>
          <c:showCatName val="0"/>
          <c:showSerName val="0"/>
          <c:showPercent val="0"/>
          <c:showBubbleSize val="0"/>
        </c:dLbls>
        <c:marker val="1"/>
        <c:smooth val="0"/>
        <c:axId val="247390592"/>
        <c:axId val="247392128"/>
      </c:lineChart>
      <c:lineChart>
        <c:grouping val="standard"/>
        <c:varyColors val="0"/>
        <c:ser>
          <c:idx val="3"/>
          <c:order val="3"/>
          <c:tx>
            <c:v>_FRBDummySeriesRight</c:v>
          </c:tx>
          <c:spPr>
            <a:ln>
              <a:noFill/>
            </a:ln>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255919232"/>
        <c:axId val="247393664"/>
      </c:lineChart>
      <c:dateAx>
        <c:axId val="247390592"/>
        <c:scaling>
          <c:orientation val="minMax"/>
          <c:max val="41609"/>
        </c:scaling>
        <c:delete val="0"/>
        <c:axPos val="b"/>
        <c:numFmt formatCode="\ \ \ \ \ 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247392128"/>
        <c:crosses val="min"/>
        <c:auto val="1"/>
        <c:lblOffset val="0"/>
        <c:baseTimeUnit val="months"/>
        <c:majorUnit val="24"/>
        <c:majorTimeUnit val="months"/>
        <c:minorUnit val="12"/>
        <c:minorTimeUnit val="months"/>
      </c:dateAx>
      <c:valAx>
        <c:axId val="247392128"/>
        <c:scaling>
          <c:orientation val="minMax"/>
        </c:scaling>
        <c:delete val="0"/>
        <c:axPos val="l"/>
        <c:numFmt formatCode="0.00"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247390592"/>
        <c:crosses val="autoZero"/>
        <c:crossBetween val="between"/>
      </c:valAx>
      <c:valAx>
        <c:axId val="247393664"/>
        <c:scaling>
          <c:orientation val="minMax"/>
          <c:max val="45"/>
          <c:min val="0"/>
        </c:scaling>
        <c:delete val="0"/>
        <c:axPos val="r"/>
        <c:numFmt formatCode="General" sourceLinked="1"/>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255919232"/>
        <c:crosses val="max"/>
        <c:crossBetween val="between"/>
        <c:majorUnit val="5"/>
        <c:minorUnit val="1"/>
      </c:valAx>
      <c:catAx>
        <c:axId val="255919232"/>
        <c:scaling>
          <c:orientation val="minMax"/>
        </c:scaling>
        <c:delete val="1"/>
        <c:axPos val="b"/>
        <c:numFmt formatCode="General" sourceLinked="1"/>
        <c:majorTickMark val="out"/>
        <c:minorTickMark val="none"/>
        <c:tickLblPos val="none"/>
        <c:crossAx val="247393664"/>
        <c:crosses val="min"/>
        <c:auto val="1"/>
        <c:lblAlgn val="ctr"/>
        <c:lblOffset val="100"/>
        <c:noMultiLvlLbl val="0"/>
      </c:catAx>
      <c:spPr>
        <a:noFill/>
        <a:ln w="22225">
          <a:solidFill>
            <a:srgbClr val="000000"/>
          </a:solidFill>
        </a:ln>
      </c:spPr>
    </c:plotArea>
    <c:plotVisOnly val="1"/>
    <c:dispBlanksAs val="gap"/>
    <c:showDLblsOverMax val="0"/>
  </c:chart>
  <c:spPr>
    <a:noFill/>
    <a:ln>
      <a:noFill/>
    </a:ln>
  </c:spPr>
  <c:userShapes r:id="rId1"/>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6112676628153105E-2"/>
          <c:y val="0.10904863324037414"/>
          <c:w val="0.96777464674369995"/>
          <c:h val="0.89095136354925941"/>
        </c:manualLayout>
      </c:layout>
      <c:lineChart>
        <c:grouping val="standard"/>
        <c:varyColors val="0"/>
        <c:ser>
          <c:idx val="1"/>
          <c:order val="0"/>
          <c:tx>
            <c:v>ICT_share*ICT growth</c:v>
          </c:tx>
          <c:spPr>
            <a:ln w="28575">
              <a:solidFill>
                <a:srgbClr val="1F497D"/>
              </a:solidFill>
              <a:prstDash val="solid"/>
            </a:ln>
          </c:spPr>
          <c:marker>
            <c:symbol val="none"/>
          </c:marker>
          <c:cat>
            <c:numRef>
              <c:f>dk_input!$A$79:$A$300</c:f>
              <c:numCache>
                <c:formatCode>m/d/yyyy</c:formatCode>
                <c:ptCount val="222"/>
                <c:pt idx="0">
                  <c:v>23422</c:v>
                </c:pt>
                <c:pt idx="1">
                  <c:v>23512</c:v>
                </c:pt>
                <c:pt idx="2">
                  <c:v>23604</c:v>
                </c:pt>
                <c:pt idx="3">
                  <c:v>23696</c:v>
                </c:pt>
                <c:pt idx="4">
                  <c:v>23788</c:v>
                </c:pt>
                <c:pt idx="5">
                  <c:v>23877</c:v>
                </c:pt>
                <c:pt idx="6">
                  <c:v>23969</c:v>
                </c:pt>
                <c:pt idx="7">
                  <c:v>24061</c:v>
                </c:pt>
                <c:pt idx="8">
                  <c:v>24153</c:v>
                </c:pt>
                <c:pt idx="9">
                  <c:v>24242</c:v>
                </c:pt>
                <c:pt idx="10">
                  <c:v>24334</c:v>
                </c:pt>
                <c:pt idx="11">
                  <c:v>24426</c:v>
                </c:pt>
                <c:pt idx="12">
                  <c:v>24518</c:v>
                </c:pt>
                <c:pt idx="13">
                  <c:v>24607</c:v>
                </c:pt>
                <c:pt idx="14">
                  <c:v>24699</c:v>
                </c:pt>
                <c:pt idx="15">
                  <c:v>24791</c:v>
                </c:pt>
                <c:pt idx="16">
                  <c:v>24883</c:v>
                </c:pt>
                <c:pt idx="17">
                  <c:v>24973</c:v>
                </c:pt>
                <c:pt idx="18">
                  <c:v>25065</c:v>
                </c:pt>
                <c:pt idx="19">
                  <c:v>25157</c:v>
                </c:pt>
                <c:pt idx="20">
                  <c:v>25249</c:v>
                </c:pt>
                <c:pt idx="21">
                  <c:v>25338</c:v>
                </c:pt>
                <c:pt idx="22">
                  <c:v>25430</c:v>
                </c:pt>
                <c:pt idx="23">
                  <c:v>25522</c:v>
                </c:pt>
                <c:pt idx="24">
                  <c:v>25614</c:v>
                </c:pt>
                <c:pt idx="25">
                  <c:v>25703</c:v>
                </c:pt>
                <c:pt idx="26">
                  <c:v>25795</c:v>
                </c:pt>
                <c:pt idx="27">
                  <c:v>25887</c:v>
                </c:pt>
                <c:pt idx="28">
                  <c:v>25979</c:v>
                </c:pt>
                <c:pt idx="29">
                  <c:v>26068</c:v>
                </c:pt>
                <c:pt idx="30">
                  <c:v>26160</c:v>
                </c:pt>
                <c:pt idx="31">
                  <c:v>26252</c:v>
                </c:pt>
                <c:pt idx="32">
                  <c:v>26344</c:v>
                </c:pt>
                <c:pt idx="33">
                  <c:v>26434</c:v>
                </c:pt>
                <c:pt idx="34">
                  <c:v>26526</c:v>
                </c:pt>
                <c:pt idx="35">
                  <c:v>26618</c:v>
                </c:pt>
                <c:pt idx="36">
                  <c:v>26710</c:v>
                </c:pt>
                <c:pt idx="37">
                  <c:v>26799</c:v>
                </c:pt>
                <c:pt idx="38">
                  <c:v>26891</c:v>
                </c:pt>
                <c:pt idx="39">
                  <c:v>26983</c:v>
                </c:pt>
                <c:pt idx="40">
                  <c:v>27075</c:v>
                </c:pt>
                <c:pt idx="41">
                  <c:v>27164</c:v>
                </c:pt>
                <c:pt idx="42">
                  <c:v>27256</c:v>
                </c:pt>
                <c:pt idx="43">
                  <c:v>27348</c:v>
                </c:pt>
                <c:pt idx="44">
                  <c:v>27440</c:v>
                </c:pt>
                <c:pt idx="45">
                  <c:v>27529</c:v>
                </c:pt>
                <c:pt idx="46">
                  <c:v>27621</c:v>
                </c:pt>
                <c:pt idx="47">
                  <c:v>27713</c:v>
                </c:pt>
                <c:pt idx="48">
                  <c:v>27805</c:v>
                </c:pt>
                <c:pt idx="49">
                  <c:v>27895</c:v>
                </c:pt>
                <c:pt idx="50">
                  <c:v>27987</c:v>
                </c:pt>
                <c:pt idx="51">
                  <c:v>28079</c:v>
                </c:pt>
                <c:pt idx="52">
                  <c:v>28171</c:v>
                </c:pt>
                <c:pt idx="53">
                  <c:v>28260</c:v>
                </c:pt>
                <c:pt idx="54">
                  <c:v>28352</c:v>
                </c:pt>
                <c:pt idx="55">
                  <c:v>28444</c:v>
                </c:pt>
                <c:pt idx="56">
                  <c:v>28536</c:v>
                </c:pt>
                <c:pt idx="57">
                  <c:v>28625</c:v>
                </c:pt>
                <c:pt idx="58">
                  <c:v>28717</c:v>
                </c:pt>
                <c:pt idx="59">
                  <c:v>28809</c:v>
                </c:pt>
                <c:pt idx="60">
                  <c:v>28901</c:v>
                </c:pt>
                <c:pt idx="61">
                  <c:v>28990</c:v>
                </c:pt>
                <c:pt idx="62">
                  <c:v>29082</c:v>
                </c:pt>
                <c:pt idx="63">
                  <c:v>29174</c:v>
                </c:pt>
                <c:pt idx="64">
                  <c:v>29266</c:v>
                </c:pt>
                <c:pt idx="65">
                  <c:v>29356</c:v>
                </c:pt>
                <c:pt idx="66">
                  <c:v>29448</c:v>
                </c:pt>
                <c:pt idx="67">
                  <c:v>29540</c:v>
                </c:pt>
                <c:pt idx="68">
                  <c:v>29632</c:v>
                </c:pt>
                <c:pt idx="69">
                  <c:v>29721</c:v>
                </c:pt>
                <c:pt idx="70">
                  <c:v>29813</c:v>
                </c:pt>
                <c:pt idx="71">
                  <c:v>29905</c:v>
                </c:pt>
                <c:pt idx="72">
                  <c:v>29997</c:v>
                </c:pt>
                <c:pt idx="73">
                  <c:v>30086</c:v>
                </c:pt>
                <c:pt idx="74">
                  <c:v>30178</c:v>
                </c:pt>
                <c:pt idx="75">
                  <c:v>30270</c:v>
                </c:pt>
                <c:pt idx="76">
                  <c:v>30362</c:v>
                </c:pt>
                <c:pt idx="77">
                  <c:v>30451</c:v>
                </c:pt>
                <c:pt idx="78">
                  <c:v>30543</c:v>
                </c:pt>
                <c:pt idx="79">
                  <c:v>30635</c:v>
                </c:pt>
                <c:pt idx="80">
                  <c:v>30727</c:v>
                </c:pt>
                <c:pt idx="81">
                  <c:v>30817</c:v>
                </c:pt>
                <c:pt idx="82">
                  <c:v>30909</c:v>
                </c:pt>
                <c:pt idx="83">
                  <c:v>31001</c:v>
                </c:pt>
                <c:pt idx="84">
                  <c:v>31093</c:v>
                </c:pt>
                <c:pt idx="85">
                  <c:v>31182</c:v>
                </c:pt>
                <c:pt idx="86">
                  <c:v>31274</c:v>
                </c:pt>
                <c:pt idx="87">
                  <c:v>31366</c:v>
                </c:pt>
                <c:pt idx="88">
                  <c:v>31458</c:v>
                </c:pt>
                <c:pt idx="89">
                  <c:v>31547</c:v>
                </c:pt>
                <c:pt idx="90">
                  <c:v>31639</c:v>
                </c:pt>
                <c:pt idx="91">
                  <c:v>31731</c:v>
                </c:pt>
                <c:pt idx="92">
                  <c:v>31823</c:v>
                </c:pt>
                <c:pt idx="93">
                  <c:v>31912</c:v>
                </c:pt>
                <c:pt idx="94">
                  <c:v>32004</c:v>
                </c:pt>
                <c:pt idx="95">
                  <c:v>32096</c:v>
                </c:pt>
                <c:pt idx="96">
                  <c:v>32188</c:v>
                </c:pt>
                <c:pt idx="97">
                  <c:v>32278</c:v>
                </c:pt>
                <c:pt idx="98">
                  <c:v>32370</c:v>
                </c:pt>
                <c:pt idx="99">
                  <c:v>32462</c:v>
                </c:pt>
                <c:pt idx="100">
                  <c:v>32554</c:v>
                </c:pt>
                <c:pt idx="101">
                  <c:v>32643</c:v>
                </c:pt>
                <c:pt idx="102">
                  <c:v>32735</c:v>
                </c:pt>
                <c:pt idx="103">
                  <c:v>32827</c:v>
                </c:pt>
                <c:pt idx="104">
                  <c:v>32919</c:v>
                </c:pt>
                <c:pt idx="105">
                  <c:v>33008</c:v>
                </c:pt>
                <c:pt idx="106">
                  <c:v>33100</c:v>
                </c:pt>
                <c:pt idx="107">
                  <c:v>33192</c:v>
                </c:pt>
                <c:pt idx="108">
                  <c:v>33284</c:v>
                </c:pt>
                <c:pt idx="109">
                  <c:v>33373</c:v>
                </c:pt>
                <c:pt idx="110">
                  <c:v>33465</c:v>
                </c:pt>
                <c:pt idx="111">
                  <c:v>33557</c:v>
                </c:pt>
                <c:pt idx="112">
                  <c:v>33649</c:v>
                </c:pt>
                <c:pt idx="113">
                  <c:v>33739</c:v>
                </c:pt>
                <c:pt idx="114">
                  <c:v>33831</c:v>
                </c:pt>
                <c:pt idx="115">
                  <c:v>33923</c:v>
                </c:pt>
                <c:pt idx="116">
                  <c:v>34015</c:v>
                </c:pt>
                <c:pt idx="117">
                  <c:v>34104</c:v>
                </c:pt>
                <c:pt idx="118">
                  <c:v>34196</c:v>
                </c:pt>
                <c:pt idx="119">
                  <c:v>34288</c:v>
                </c:pt>
                <c:pt idx="120">
                  <c:v>34380</c:v>
                </c:pt>
                <c:pt idx="121">
                  <c:v>34469</c:v>
                </c:pt>
                <c:pt idx="122">
                  <c:v>34561</c:v>
                </c:pt>
                <c:pt idx="123">
                  <c:v>34653</c:v>
                </c:pt>
                <c:pt idx="124">
                  <c:v>34745</c:v>
                </c:pt>
                <c:pt idx="125">
                  <c:v>34834</c:v>
                </c:pt>
                <c:pt idx="126">
                  <c:v>34926</c:v>
                </c:pt>
                <c:pt idx="127">
                  <c:v>35018</c:v>
                </c:pt>
                <c:pt idx="128">
                  <c:v>35110</c:v>
                </c:pt>
                <c:pt idx="129">
                  <c:v>35200</c:v>
                </c:pt>
                <c:pt idx="130">
                  <c:v>35292</c:v>
                </c:pt>
                <c:pt idx="131">
                  <c:v>35384</c:v>
                </c:pt>
                <c:pt idx="132">
                  <c:v>35476</c:v>
                </c:pt>
                <c:pt idx="133">
                  <c:v>35565</c:v>
                </c:pt>
                <c:pt idx="134">
                  <c:v>35657</c:v>
                </c:pt>
                <c:pt idx="135">
                  <c:v>35749</c:v>
                </c:pt>
                <c:pt idx="136">
                  <c:v>35841</c:v>
                </c:pt>
                <c:pt idx="137">
                  <c:v>35930</c:v>
                </c:pt>
                <c:pt idx="138">
                  <c:v>36022</c:v>
                </c:pt>
                <c:pt idx="139">
                  <c:v>36114</c:v>
                </c:pt>
                <c:pt idx="140">
                  <c:v>36206</c:v>
                </c:pt>
                <c:pt idx="141">
                  <c:v>36295</c:v>
                </c:pt>
                <c:pt idx="142">
                  <c:v>36387</c:v>
                </c:pt>
                <c:pt idx="143">
                  <c:v>36479</c:v>
                </c:pt>
                <c:pt idx="144">
                  <c:v>36571</c:v>
                </c:pt>
                <c:pt idx="145">
                  <c:v>36661</c:v>
                </c:pt>
                <c:pt idx="146">
                  <c:v>36753</c:v>
                </c:pt>
                <c:pt idx="147">
                  <c:v>36845</c:v>
                </c:pt>
                <c:pt idx="148">
                  <c:v>36937</c:v>
                </c:pt>
                <c:pt idx="149">
                  <c:v>37026</c:v>
                </c:pt>
                <c:pt idx="150">
                  <c:v>37118</c:v>
                </c:pt>
                <c:pt idx="151">
                  <c:v>37210</c:v>
                </c:pt>
                <c:pt idx="152">
                  <c:v>37302</c:v>
                </c:pt>
                <c:pt idx="153">
                  <c:v>37391</c:v>
                </c:pt>
                <c:pt idx="154">
                  <c:v>37483</c:v>
                </c:pt>
                <c:pt idx="155">
                  <c:v>37575</c:v>
                </c:pt>
                <c:pt idx="156">
                  <c:v>37667</c:v>
                </c:pt>
                <c:pt idx="157">
                  <c:v>37756</c:v>
                </c:pt>
                <c:pt idx="158">
                  <c:v>37848</c:v>
                </c:pt>
                <c:pt idx="159">
                  <c:v>37940</c:v>
                </c:pt>
                <c:pt idx="160">
                  <c:v>38032</c:v>
                </c:pt>
                <c:pt idx="161">
                  <c:v>38122</c:v>
                </c:pt>
                <c:pt idx="162">
                  <c:v>38214</c:v>
                </c:pt>
                <c:pt idx="163">
                  <c:v>38306</c:v>
                </c:pt>
                <c:pt idx="164">
                  <c:v>38398</c:v>
                </c:pt>
                <c:pt idx="165">
                  <c:v>38487</c:v>
                </c:pt>
                <c:pt idx="166">
                  <c:v>38579</c:v>
                </c:pt>
                <c:pt idx="167">
                  <c:v>38671</c:v>
                </c:pt>
                <c:pt idx="168">
                  <c:v>38763</c:v>
                </c:pt>
                <c:pt idx="169">
                  <c:v>38852</c:v>
                </c:pt>
                <c:pt idx="170">
                  <c:v>38944</c:v>
                </c:pt>
                <c:pt idx="171">
                  <c:v>39036</c:v>
                </c:pt>
                <c:pt idx="172">
                  <c:v>39128</c:v>
                </c:pt>
                <c:pt idx="173">
                  <c:v>39217</c:v>
                </c:pt>
                <c:pt idx="174">
                  <c:v>39309</c:v>
                </c:pt>
                <c:pt idx="175">
                  <c:v>39401</c:v>
                </c:pt>
                <c:pt idx="176">
                  <c:v>39493</c:v>
                </c:pt>
                <c:pt idx="177">
                  <c:v>39583</c:v>
                </c:pt>
                <c:pt idx="178">
                  <c:v>39675</c:v>
                </c:pt>
                <c:pt idx="179">
                  <c:v>39767</c:v>
                </c:pt>
                <c:pt idx="180">
                  <c:v>39859</c:v>
                </c:pt>
                <c:pt idx="181">
                  <c:v>39948</c:v>
                </c:pt>
                <c:pt idx="182">
                  <c:v>40040</c:v>
                </c:pt>
                <c:pt idx="183">
                  <c:v>40132</c:v>
                </c:pt>
                <c:pt idx="184">
                  <c:v>40224</c:v>
                </c:pt>
                <c:pt idx="185">
                  <c:v>40313</c:v>
                </c:pt>
                <c:pt idx="186">
                  <c:v>40405</c:v>
                </c:pt>
                <c:pt idx="187">
                  <c:v>40497</c:v>
                </c:pt>
                <c:pt idx="188">
                  <c:v>40589</c:v>
                </c:pt>
                <c:pt idx="189">
                  <c:v>40678</c:v>
                </c:pt>
                <c:pt idx="190">
                  <c:v>40770</c:v>
                </c:pt>
                <c:pt idx="191">
                  <c:v>40862</c:v>
                </c:pt>
                <c:pt idx="192">
                  <c:v>40954</c:v>
                </c:pt>
                <c:pt idx="193">
                  <c:v>41044</c:v>
                </c:pt>
                <c:pt idx="194">
                  <c:v>41136</c:v>
                </c:pt>
                <c:pt idx="195">
                  <c:v>41228</c:v>
                </c:pt>
                <c:pt idx="196">
                  <c:v>41320</c:v>
                </c:pt>
                <c:pt idx="197">
                  <c:v>41409</c:v>
                </c:pt>
                <c:pt idx="198">
                  <c:v>41501</c:v>
                </c:pt>
                <c:pt idx="199">
                  <c:v>41593</c:v>
                </c:pt>
                <c:pt idx="200">
                  <c:v>41685</c:v>
                </c:pt>
              </c:numCache>
            </c:numRef>
          </c:cat>
          <c:val>
            <c:numRef>
              <c:f>dk_input!$AN$79:$AN$300</c:f>
              <c:numCache>
                <c:formatCode>0.00</c:formatCode>
                <c:ptCount val="222"/>
                <c:pt idx="0">
                  <c:v>5.150129238762223E-2</c:v>
                </c:pt>
                <c:pt idx="1">
                  <c:v>6.8135870779968466E-2</c:v>
                </c:pt>
                <c:pt idx="2">
                  <c:v>8.342666059653131E-2</c:v>
                </c:pt>
                <c:pt idx="3">
                  <c:v>8.3688419408163878E-2</c:v>
                </c:pt>
                <c:pt idx="4">
                  <c:v>8.2107527567349556E-2</c:v>
                </c:pt>
                <c:pt idx="5">
                  <c:v>7.6872440137473311E-2</c:v>
                </c:pt>
                <c:pt idx="6">
                  <c:v>7.2150246942323568E-2</c:v>
                </c:pt>
                <c:pt idx="7">
                  <c:v>7.0941844403547102E-2</c:v>
                </c:pt>
                <c:pt idx="8">
                  <c:v>8.9748779549766039E-2</c:v>
                </c:pt>
                <c:pt idx="9">
                  <c:v>0.10829395417556405</c:v>
                </c:pt>
                <c:pt idx="10">
                  <c:v>0.12664116822549365</c:v>
                </c:pt>
                <c:pt idx="11">
                  <c:v>0.14707352882843666</c:v>
                </c:pt>
                <c:pt idx="12">
                  <c:v>0.15141663219541329</c:v>
                </c:pt>
                <c:pt idx="13">
                  <c:v>0.14957030113448513</c:v>
                </c:pt>
                <c:pt idx="14">
                  <c:v>0.15344109214943724</c:v>
                </c:pt>
                <c:pt idx="15">
                  <c:v>0.14809759339871406</c:v>
                </c:pt>
                <c:pt idx="16">
                  <c:v>0.13985232249989329</c:v>
                </c:pt>
                <c:pt idx="17">
                  <c:v>0.1356063025964209</c:v>
                </c:pt>
                <c:pt idx="18">
                  <c:v>0.12133125019812542</c:v>
                </c:pt>
                <c:pt idx="19">
                  <c:v>0.12295324620851686</c:v>
                </c:pt>
                <c:pt idx="20">
                  <c:v>0.12197071315005423</c:v>
                </c:pt>
                <c:pt idx="21">
                  <c:v>0.11984017210679979</c:v>
                </c:pt>
                <c:pt idx="22">
                  <c:v>0.13129591080810077</c:v>
                </c:pt>
                <c:pt idx="23">
                  <c:v>0.13814094376560082</c:v>
                </c:pt>
                <c:pt idx="24">
                  <c:v>0.14989627779178957</c:v>
                </c:pt>
                <c:pt idx="25">
                  <c:v>0.17257499892328362</c:v>
                </c:pt>
                <c:pt idx="26">
                  <c:v>0.18045652107517374</c:v>
                </c:pt>
                <c:pt idx="27">
                  <c:v>0.17083809571659933</c:v>
                </c:pt>
                <c:pt idx="28">
                  <c:v>0.15514522438304795</c:v>
                </c:pt>
                <c:pt idx="29">
                  <c:v>0.1264065747175338</c:v>
                </c:pt>
                <c:pt idx="30">
                  <c:v>0.12271680445145497</c:v>
                </c:pt>
                <c:pt idx="31">
                  <c:v>0.12872946447258524</c:v>
                </c:pt>
                <c:pt idx="32">
                  <c:v>0.14807110009896673</c:v>
                </c:pt>
                <c:pt idx="33">
                  <c:v>0.18002094705521954</c:v>
                </c:pt>
                <c:pt idx="34">
                  <c:v>0.18777038608491531</c:v>
                </c:pt>
                <c:pt idx="35">
                  <c:v>0.19431970955576658</c:v>
                </c:pt>
                <c:pt idx="36">
                  <c:v>0.1857788986648701</c:v>
                </c:pt>
                <c:pt idx="37">
                  <c:v>0.16770528518942565</c:v>
                </c:pt>
                <c:pt idx="38">
                  <c:v>0.15512638828387409</c:v>
                </c:pt>
                <c:pt idx="39">
                  <c:v>0.13928255592895672</c:v>
                </c:pt>
                <c:pt idx="40">
                  <c:v>0.13809764496820598</c:v>
                </c:pt>
                <c:pt idx="41">
                  <c:v>0.13616705721558039</c:v>
                </c:pt>
                <c:pt idx="42">
                  <c:v>0.12597687673300559</c:v>
                </c:pt>
                <c:pt idx="43">
                  <c:v>0.14489892212372119</c:v>
                </c:pt>
                <c:pt idx="44">
                  <c:v>0.15719295468271696</c:v>
                </c:pt>
                <c:pt idx="45">
                  <c:v>0.16662533144170699</c:v>
                </c:pt>
                <c:pt idx="46">
                  <c:v>0.17081796256500256</c:v>
                </c:pt>
                <c:pt idx="47">
                  <c:v>0.14556705964806443</c:v>
                </c:pt>
                <c:pt idx="48">
                  <c:v>0.11993283122914195</c:v>
                </c:pt>
                <c:pt idx="49">
                  <c:v>0.10256093164996957</c:v>
                </c:pt>
                <c:pt idx="50">
                  <c:v>0.10714284891329923</c:v>
                </c:pt>
                <c:pt idx="51">
                  <c:v>0.12336698954420827</c:v>
                </c:pt>
                <c:pt idx="52">
                  <c:v>0.14589966110928035</c:v>
                </c:pt>
                <c:pt idx="53">
                  <c:v>0.16150837973549334</c:v>
                </c:pt>
                <c:pt idx="54">
                  <c:v>0.16657037479665729</c:v>
                </c:pt>
                <c:pt idx="55">
                  <c:v>0.16739187311708228</c:v>
                </c:pt>
                <c:pt idx="56">
                  <c:v>0.16476722994390511</c:v>
                </c:pt>
                <c:pt idx="57">
                  <c:v>0.17012929083195627</c:v>
                </c:pt>
                <c:pt idx="58">
                  <c:v>0.18813758649500875</c:v>
                </c:pt>
                <c:pt idx="59">
                  <c:v>0.21475896061229266</c:v>
                </c:pt>
                <c:pt idx="60">
                  <c:v>0.24741129303002143</c:v>
                </c:pt>
                <c:pt idx="61">
                  <c:v>0.27765179678670021</c:v>
                </c:pt>
                <c:pt idx="62">
                  <c:v>0.2940165510246488</c:v>
                </c:pt>
                <c:pt idx="63">
                  <c:v>0.30244352295329108</c:v>
                </c:pt>
                <c:pt idx="64">
                  <c:v>0.30265806158821629</c:v>
                </c:pt>
                <c:pt idx="65">
                  <c:v>0.29408056606888267</c:v>
                </c:pt>
                <c:pt idx="66">
                  <c:v>0.28963761371836172</c:v>
                </c:pt>
                <c:pt idx="67">
                  <c:v>0.29185545752061209</c:v>
                </c:pt>
                <c:pt idx="68">
                  <c:v>0.29110291327277033</c:v>
                </c:pt>
                <c:pt idx="69">
                  <c:v>0.30093762679169428</c:v>
                </c:pt>
                <c:pt idx="70">
                  <c:v>0.30253440472375565</c:v>
                </c:pt>
                <c:pt idx="71">
                  <c:v>0.30112696593643229</c:v>
                </c:pt>
                <c:pt idx="72">
                  <c:v>0.31927645484590816</c:v>
                </c:pt>
                <c:pt idx="73">
                  <c:v>0.3237744697900925</c:v>
                </c:pt>
                <c:pt idx="74">
                  <c:v>0.31247820955232697</c:v>
                </c:pt>
                <c:pt idx="75">
                  <c:v>0.29415599333674058</c:v>
                </c:pt>
                <c:pt idx="76">
                  <c:v>0.24957668368864097</c:v>
                </c:pt>
                <c:pt idx="77">
                  <c:v>0.23598293374741725</c:v>
                </c:pt>
                <c:pt idx="78">
                  <c:v>0.25463034158505865</c:v>
                </c:pt>
                <c:pt idx="79">
                  <c:v>0.29125359428870495</c:v>
                </c:pt>
                <c:pt idx="80">
                  <c:v>0.33785166215804363</c:v>
                </c:pt>
                <c:pt idx="81">
                  <c:v>0.37315473522527765</c:v>
                </c:pt>
                <c:pt idx="82">
                  <c:v>0.40922261712672431</c:v>
                </c:pt>
                <c:pt idx="83">
                  <c:v>0.44387640986888022</c:v>
                </c:pt>
                <c:pt idx="84">
                  <c:v>0.48197425248340148</c:v>
                </c:pt>
                <c:pt idx="85">
                  <c:v>0.49085223132076139</c:v>
                </c:pt>
                <c:pt idx="86">
                  <c:v>0.49083321861245777</c:v>
                </c:pt>
                <c:pt idx="87">
                  <c:v>0.45846138080609555</c:v>
                </c:pt>
                <c:pt idx="88">
                  <c:v>0.42385622694696784</c:v>
                </c:pt>
                <c:pt idx="89">
                  <c:v>0.40623066483893905</c:v>
                </c:pt>
                <c:pt idx="90">
                  <c:v>0.38595154330700887</c:v>
                </c:pt>
                <c:pt idx="91">
                  <c:v>0.36794508273010096</c:v>
                </c:pt>
                <c:pt idx="92">
                  <c:v>0.34379301996143385</c:v>
                </c:pt>
                <c:pt idx="93">
                  <c:v>0.33205014702724911</c:v>
                </c:pt>
                <c:pt idx="94">
                  <c:v>0.3210472380523598</c:v>
                </c:pt>
                <c:pt idx="95">
                  <c:v>0.33151626877964091</c:v>
                </c:pt>
                <c:pt idx="96">
                  <c:v>0.34044819408988952</c:v>
                </c:pt>
                <c:pt idx="97">
                  <c:v>0.33727625075922096</c:v>
                </c:pt>
                <c:pt idx="98">
                  <c:v>0.33760849283924743</c:v>
                </c:pt>
                <c:pt idx="99">
                  <c:v>0.33521205263130538</c:v>
                </c:pt>
                <c:pt idx="100">
                  <c:v>0.33490331707979948</c:v>
                </c:pt>
                <c:pt idx="101">
                  <c:v>0.34326090743946513</c:v>
                </c:pt>
                <c:pt idx="102">
                  <c:v>0.35890449074122238</c:v>
                </c:pt>
                <c:pt idx="103">
                  <c:v>0.37557421746274677</c:v>
                </c:pt>
                <c:pt idx="104">
                  <c:v>0.39247001234470635</c:v>
                </c:pt>
                <c:pt idx="105">
                  <c:v>0.39573620911928115</c:v>
                </c:pt>
                <c:pt idx="106">
                  <c:v>0.37751832678909386</c:v>
                </c:pt>
                <c:pt idx="107">
                  <c:v>0.34130364427048798</c:v>
                </c:pt>
                <c:pt idx="108">
                  <c:v>0.31788414283708133</c:v>
                </c:pt>
                <c:pt idx="109">
                  <c:v>0.29598033303744609</c:v>
                </c:pt>
                <c:pt idx="110">
                  <c:v>0.28388488847430671</c:v>
                </c:pt>
                <c:pt idx="111">
                  <c:v>0.29155375635208342</c:v>
                </c:pt>
                <c:pt idx="112">
                  <c:v>0.29913254449432614</c:v>
                </c:pt>
                <c:pt idx="113">
                  <c:v>0.31153537752380916</c:v>
                </c:pt>
                <c:pt idx="114">
                  <c:v>0.33975384431431865</c:v>
                </c:pt>
                <c:pt idx="115">
                  <c:v>0.36892226010619589</c:v>
                </c:pt>
                <c:pt idx="116">
                  <c:v>0.38743477560079786</c:v>
                </c:pt>
                <c:pt idx="117">
                  <c:v>0.41022518740084035</c:v>
                </c:pt>
                <c:pt idx="118">
                  <c:v>0.41147298137241634</c:v>
                </c:pt>
                <c:pt idx="119">
                  <c:v>0.41240479891687126</c:v>
                </c:pt>
                <c:pt idx="120">
                  <c:v>0.40658771179908326</c:v>
                </c:pt>
                <c:pt idx="121">
                  <c:v>0.40130734313889305</c:v>
                </c:pt>
                <c:pt idx="122">
                  <c:v>0.40124546076393364</c:v>
                </c:pt>
                <c:pt idx="123">
                  <c:v>0.39685641221913398</c:v>
                </c:pt>
                <c:pt idx="124">
                  <c:v>0.40777923275895067</c:v>
                </c:pt>
                <c:pt idx="125">
                  <c:v>0.42239432986959691</c:v>
                </c:pt>
                <c:pt idx="126">
                  <c:v>0.45504407661994195</c:v>
                </c:pt>
                <c:pt idx="127">
                  <c:v>0.49115726394505138</c:v>
                </c:pt>
                <c:pt idx="128">
                  <c:v>0.5359412238230602</c:v>
                </c:pt>
                <c:pt idx="129">
                  <c:v>0.57558326499371293</c:v>
                </c:pt>
                <c:pt idx="130">
                  <c:v>0.59915786347414612</c:v>
                </c:pt>
                <c:pt idx="131">
                  <c:v>0.62487947984833925</c:v>
                </c:pt>
                <c:pt idx="132">
                  <c:v>0.63657271411287963</c:v>
                </c:pt>
                <c:pt idx="133">
                  <c:v>0.66897614863556065</c:v>
                </c:pt>
                <c:pt idx="134">
                  <c:v>0.7084334727755045</c:v>
                </c:pt>
                <c:pt idx="135">
                  <c:v>0.75373940293335551</c:v>
                </c:pt>
                <c:pt idx="136">
                  <c:v>0.78824374722517643</c:v>
                </c:pt>
                <c:pt idx="137">
                  <c:v>0.80616208882362517</c:v>
                </c:pt>
                <c:pt idx="138">
                  <c:v>0.811108399681989</c:v>
                </c:pt>
                <c:pt idx="139">
                  <c:v>0.79578141332271901</c:v>
                </c:pt>
                <c:pt idx="140">
                  <c:v>0.79483658170642346</c:v>
                </c:pt>
                <c:pt idx="141">
                  <c:v>0.79848629259761039</c:v>
                </c:pt>
                <c:pt idx="142">
                  <c:v>0.82342767664870409</c:v>
                </c:pt>
                <c:pt idx="143">
                  <c:v>0.85177770369537242</c:v>
                </c:pt>
                <c:pt idx="144">
                  <c:v>0.85041231882408708</c:v>
                </c:pt>
                <c:pt idx="145">
                  <c:v>0.83473846002193264</c:v>
                </c:pt>
                <c:pt idx="146">
                  <c:v>0.80743556687125873</c:v>
                </c:pt>
                <c:pt idx="147">
                  <c:v>0.7684245880021231</c:v>
                </c:pt>
                <c:pt idx="148">
                  <c:v>0.7416417846848411</c:v>
                </c:pt>
                <c:pt idx="149">
                  <c:v>0.70597771442306811</c:v>
                </c:pt>
                <c:pt idx="150">
                  <c:v>0.62810813451151082</c:v>
                </c:pt>
                <c:pt idx="151">
                  <c:v>0.538271736956771</c:v>
                </c:pt>
                <c:pt idx="152">
                  <c:v>0.44719647610132979</c:v>
                </c:pt>
                <c:pt idx="153">
                  <c:v>0.37066208961059066</c:v>
                </c:pt>
                <c:pt idx="154">
                  <c:v>0.32825675014919897</c:v>
                </c:pt>
                <c:pt idx="155">
                  <c:v>0.31922578431233473</c:v>
                </c:pt>
                <c:pt idx="156">
                  <c:v>0.30106308204486093</c:v>
                </c:pt>
                <c:pt idx="157">
                  <c:v>0.28624984259795455</c:v>
                </c:pt>
                <c:pt idx="158">
                  <c:v>0.27099909942574868</c:v>
                </c:pt>
                <c:pt idx="159">
                  <c:v>0.26978092383612973</c:v>
                </c:pt>
                <c:pt idx="160">
                  <c:v>0.30210160232199568</c:v>
                </c:pt>
                <c:pt idx="161">
                  <c:v>0.3208830813549749</c:v>
                </c:pt>
                <c:pt idx="162">
                  <c:v>0.33900425519434801</c:v>
                </c:pt>
                <c:pt idx="163">
                  <c:v>0.34430859517662826</c:v>
                </c:pt>
                <c:pt idx="164">
                  <c:v>0.34356256770070281</c:v>
                </c:pt>
                <c:pt idx="165">
                  <c:v>0.33896577376001608</c:v>
                </c:pt>
                <c:pt idx="166">
                  <c:v>0.3409116436156201</c:v>
                </c:pt>
                <c:pt idx="167">
                  <c:v>0.33382828630545969</c:v>
                </c:pt>
                <c:pt idx="168">
                  <c:v>0.31962454676275326</c:v>
                </c:pt>
                <c:pt idx="169">
                  <c:v>0.31940939958860814</c:v>
                </c:pt>
                <c:pt idx="170">
                  <c:v>0.31557166657462232</c:v>
                </c:pt>
                <c:pt idx="171">
                  <c:v>0.3183837538670794</c:v>
                </c:pt>
                <c:pt idx="172">
                  <c:v>0.31816204615153176</c:v>
                </c:pt>
                <c:pt idx="173">
                  <c:v>0.32120453618846967</c:v>
                </c:pt>
                <c:pt idx="174">
                  <c:v>0.31330655168155952</c:v>
                </c:pt>
                <c:pt idx="175">
                  <c:v>0.30045019712202825</c:v>
                </c:pt>
                <c:pt idx="176">
                  <c:v>0.29469926839747018</c:v>
                </c:pt>
                <c:pt idx="177">
                  <c:v>0.29055631193954984</c:v>
                </c:pt>
                <c:pt idx="178">
                  <c:v>0.29168524162536419</c:v>
                </c:pt>
                <c:pt idx="179">
                  <c:v>0.28043484784453321</c:v>
                </c:pt>
                <c:pt idx="180">
                  <c:v>0.24656143126368518</c:v>
                </c:pt>
                <c:pt idx="181">
                  <c:v>0.20140892814081071</c:v>
                </c:pt>
                <c:pt idx="182">
                  <c:v>0.166663007625834</c:v>
                </c:pt>
                <c:pt idx="183">
                  <c:v>0.14995131433476533</c:v>
                </c:pt>
                <c:pt idx="184">
                  <c:v>0.16342351976531885</c:v>
                </c:pt>
                <c:pt idx="185">
                  <c:v>0.16982483794138456</c:v>
                </c:pt>
                <c:pt idx="186">
                  <c:v>0.15993184513828676</c:v>
                </c:pt>
                <c:pt idx="187">
                  <c:v>0.14239153304897365</c:v>
                </c:pt>
                <c:pt idx="188">
                  <c:v>0.11473405287942259</c:v>
                </c:pt>
                <c:pt idx="189">
                  <c:v>9.9615337263461473E-2</c:v>
                </c:pt>
                <c:pt idx="190">
                  <c:v>0.10617622655804418</c:v>
                </c:pt>
                <c:pt idx="191">
                  <c:v>0.1203414786471671</c:v>
                </c:pt>
                <c:pt idx="192">
                  <c:v>0.14015044465346216</c:v>
                </c:pt>
                <c:pt idx="193">
                  <c:v>0.16025515229092319</c:v>
                </c:pt>
                <c:pt idx="194">
                  <c:v>0.16782811027609768</c:v>
                </c:pt>
                <c:pt idx="195">
                  <c:v>0.16208093319217914</c:v>
                </c:pt>
                <c:pt idx="196">
                  <c:v>0.16505781544484915</c:v>
                </c:pt>
                <c:pt idx="197">
                  <c:v>0.16515906099531563</c:v>
                </c:pt>
                <c:pt idx="198">
                  <c:v>0.15517687932611143</c:v>
                </c:pt>
                <c:pt idx="199">
                  <c:v>0.1580070707666989</c:v>
                </c:pt>
                <c:pt idx="200">
                  <c:v>0.14930825414631779</c:v>
                </c:pt>
              </c:numCache>
            </c:numRef>
          </c:val>
          <c:smooth val="0"/>
        </c:ser>
        <c:dLbls>
          <c:showLegendKey val="0"/>
          <c:showVal val="0"/>
          <c:showCatName val="0"/>
          <c:showSerName val="0"/>
          <c:showPercent val="0"/>
          <c:showBubbleSize val="0"/>
        </c:dLbls>
        <c:marker val="1"/>
        <c:smooth val="0"/>
        <c:axId val="256418176"/>
        <c:axId val="256419712"/>
      </c:lineChart>
      <c:lineChart>
        <c:grouping val="standard"/>
        <c:varyColors val="0"/>
        <c:ser>
          <c:idx val="2"/>
          <c:order val="1"/>
          <c:tx>
            <c:v>Computers</c:v>
          </c:tx>
          <c:spPr>
            <a:ln w="28575">
              <a:solidFill>
                <a:srgbClr val="FF0000"/>
              </a:solidFill>
            </a:ln>
          </c:spPr>
          <c:marker>
            <c:symbol val="none"/>
          </c:marker>
          <c:val>
            <c:numRef>
              <c:f>dk_input!$AL$79:$AL$300</c:f>
              <c:numCache>
                <c:formatCode>0.00</c:formatCode>
                <c:ptCount val="222"/>
                <c:pt idx="0">
                  <c:v>1.8539942958975271E-2</c:v>
                </c:pt>
                <c:pt idx="1">
                  <c:v>3.1991338238845472E-2</c:v>
                </c:pt>
                <c:pt idx="2">
                  <c:v>4.7242557195435284E-2</c:v>
                </c:pt>
                <c:pt idx="3">
                  <c:v>5.0209148889475232E-2</c:v>
                </c:pt>
                <c:pt idx="4">
                  <c:v>5.3107601604539624E-2</c:v>
                </c:pt>
                <c:pt idx="5">
                  <c:v>5.0663292599168283E-2</c:v>
                </c:pt>
                <c:pt idx="6">
                  <c:v>4.6823114031081151E-2</c:v>
                </c:pt>
                <c:pt idx="7">
                  <c:v>4.3890233456433086E-2</c:v>
                </c:pt>
                <c:pt idx="8">
                  <c:v>5.8453296422666612E-2</c:v>
                </c:pt>
                <c:pt idx="9">
                  <c:v>7.2554481909878316E-2</c:v>
                </c:pt>
                <c:pt idx="10">
                  <c:v>8.6162986150151444E-2</c:v>
                </c:pt>
                <c:pt idx="11">
                  <c:v>0.10234859241947737</c:v>
                </c:pt>
                <c:pt idx="12">
                  <c:v>0.10274290007995812</c:v>
                </c:pt>
                <c:pt idx="13">
                  <c:v>9.9189862944709176E-2</c:v>
                </c:pt>
                <c:pt idx="14">
                  <c:v>0.10379433472334906</c:v>
                </c:pt>
                <c:pt idx="15">
                  <c:v>0.10201293652333923</c:v>
                </c:pt>
                <c:pt idx="16">
                  <c:v>9.8864893442042107E-2</c:v>
                </c:pt>
                <c:pt idx="17">
                  <c:v>9.8680837998084164E-2</c:v>
                </c:pt>
                <c:pt idx="18">
                  <c:v>8.7030586522384865E-2</c:v>
                </c:pt>
                <c:pt idx="19">
                  <c:v>8.9202252441826405E-2</c:v>
                </c:pt>
                <c:pt idx="20">
                  <c:v>8.7918318225146702E-2</c:v>
                </c:pt>
                <c:pt idx="21">
                  <c:v>8.4445092520923609E-2</c:v>
                </c:pt>
                <c:pt idx="22">
                  <c:v>9.2478693845051266E-2</c:v>
                </c:pt>
                <c:pt idx="23">
                  <c:v>9.3400930619032485E-2</c:v>
                </c:pt>
                <c:pt idx="24">
                  <c:v>9.7502835299180413E-2</c:v>
                </c:pt>
                <c:pt idx="25">
                  <c:v>0.11213201289883062</c:v>
                </c:pt>
                <c:pt idx="26">
                  <c:v>0.11402748736610317</c:v>
                </c:pt>
                <c:pt idx="27">
                  <c:v>0.10311362413931252</c:v>
                </c:pt>
                <c:pt idx="28">
                  <c:v>9.1587854210213482E-2</c:v>
                </c:pt>
                <c:pt idx="29">
                  <c:v>7.0449591572274858E-2</c:v>
                </c:pt>
                <c:pt idx="30">
                  <c:v>7.3714280680422226E-2</c:v>
                </c:pt>
                <c:pt idx="31">
                  <c:v>8.3769613084457434E-2</c:v>
                </c:pt>
                <c:pt idx="32">
                  <c:v>0.10239862974524373</c:v>
                </c:pt>
                <c:pt idx="33">
                  <c:v>0.13154129086277386</c:v>
                </c:pt>
                <c:pt idx="34">
                  <c:v>0.13752197772606395</c:v>
                </c:pt>
                <c:pt idx="35">
                  <c:v>0.14345302872425775</c:v>
                </c:pt>
                <c:pt idx="36">
                  <c:v>0.1375704851387983</c:v>
                </c:pt>
                <c:pt idx="37">
                  <c:v>0.12158770434413881</c:v>
                </c:pt>
                <c:pt idx="38">
                  <c:v>0.11029926885919479</c:v>
                </c:pt>
                <c:pt idx="39">
                  <c:v>9.4800210718678724E-2</c:v>
                </c:pt>
                <c:pt idx="40">
                  <c:v>9.11347963617129E-2</c:v>
                </c:pt>
                <c:pt idx="41">
                  <c:v>8.7539968718691685E-2</c:v>
                </c:pt>
                <c:pt idx="42">
                  <c:v>7.6887303290186643E-2</c:v>
                </c:pt>
                <c:pt idx="43">
                  <c:v>9.4053749958059096E-2</c:v>
                </c:pt>
                <c:pt idx="44">
                  <c:v>0.10278591730659642</c:v>
                </c:pt>
                <c:pt idx="45">
                  <c:v>0.10547823524493539</c:v>
                </c:pt>
                <c:pt idx="46">
                  <c:v>0.10471798990008097</c:v>
                </c:pt>
                <c:pt idx="47">
                  <c:v>7.9885181565200969E-2</c:v>
                </c:pt>
                <c:pt idx="48">
                  <c:v>5.9667010232983826E-2</c:v>
                </c:pt>
                <c:pt idx="49">
                  <c:v>5.1020310241565399E-2</c:v>
                </c:pt>
                <c:pt idx="50">
                  <c:v>6.0016047554553559E-2</c:v>
                </c:pt>
                <c:pt idx="51">
                  <c:v>7.6157767839244578E-2</c:v>
                </c:pt>
                <c:pt idx="52">
                  <c:v>9.5444968628482341E-2</c:v>
                </c:pt>
                <c:pt idx="53">
                  <c:v>0.11116904262689636</c:v>
                </c:pt>
                <c:pt idx="54">
                  <c:v>0.1194114758732239</c:v>
                </c:pt>
                <c:pt idx="55">
                  <c:v>0.12591952699238362</c:v>
                </c:pt>
                <c:pt idx="56">
                  <c:v>0.1300930691007102</c:v>
                </c:pt>
                <c:pt idx="57">
                  <c:v>0.13678237382138581</c:v>
                </c:pt>
                <c:pt idx="58">
                  <c:v>0.1526191912628771</c:v>
                </c:pt>
                <c:pt idx="59">
                  <c:v>0.17344905324985632</c:v>
                </c:pt>
                <c:pt idx="60">
                  <c:v>0.19760461223679343</c:v>
                </c:pt>
                <c:pt idx="61">
                  <c:v>0.22048928990706057</c:v>
                </c:pt>
                <c:pt idx="62">
                  <c:v>0.23080968905120564</c:v>
                </c:pt>
                <c:pt idx="63">
                  <c:v>0.23489035468910874</c:v>
                </c:pt>
                <c:pt idx="64">
                  <c:v>0.23275410467663094</c:v>
                </c:pt>
                <c:pt idx="65">
                  <c:v>0.22260434436144932</c:v>
                </c:pt>
                <c:pt idx="66">
                  <c:v>0.21746653508528732</c:v>
                </c:pt>
                <c:pt idx="67">
                  <c:v>0.21877188450657442</c:v>
                </c:pt>
                <c:pt idx="68">
                  <c:v>0.21685968472920611</c:v>
                </c:pt>
                <c:pt idx="69">
                  <c:v>0.22578808159692867</c:v>
                </c:pt>
                <c:pt idx="70">
                  <c:v>0.22719831972555271</c:v>
                </c:pt>
                <c:pt idx="71">
                  <c:v>0.22602741170277874</c:v>
                </c:pt>
                <c:pt idx="72">
                  <c:v>0.24363962528194028</c:v>
                </c:pt>
                <c:pt idx="73">
                  <c:v>0.2444573422228504</c:v>
                </c:pt>
                <c:pt idx="74">
                  <c:v>0.22974479522833247</c:v>
                </c:pt>
                <c:pt idx="75">
                  <c:v>0.21082744142585425</c:v>
                </c:pt>
                <c:pt idx="76">
                  <c:v>0.17017298746381365</c:v>
                </c:pt>
                <c:pt idx="77">
                  <c:v>0.16085568888048055</c:v>
                </c:pt>
                <c:pt idx="78">
                  <c:v>0.17998122584748735</c:v>
                </c:pt>
                <c:pt idx="79">
                  <c:v>0.21048644923237797</c:v>
                </c:pt>
                <c:pt idx="80">
                  <c:v>0.24651155844226208</c:v>
                </c:pt>
                <c:pt idx="81">
                  <c:v>0.272832322102664</c:v>
                </c:pt>
                <c:pt idx="82">
                  <c:v>0.30184103455245115</c:v>
                </c:pt>
                <c:pt idx="83">
                  <c:v>0.33068832667673298</c:v>
                </c:pt>
                <c:pt idx="84">
                  <c:v>0.36170238528386817</c:v>
                </c:pt>
                <c:pt idx="85">
                  <c:v>0.36495142288552057</c:v>
                </c:pt>
                <c:pt idx="86">
                  <c:v>0.36070358995705987</c:v>
                </c:pt>
                <c:pt idx="87">
                  <c:v>0.330422308630969</c:v>
                </c:pt>
                <c:pt idx="88">
                  <c:v>0.30114111180810021</c:v>
                </c:pt>
                <c:pt idx="89">
                  <c:v>0.28905047554639779</c:v>
                </c:pt>
                <c:pt idx="90">
                  <c:v>0.27322250501638057</c:v>
                </c:pt>
                <c:pt idx="91">
                  <c:v>0.25749233031945135</c:v>
                </c:pt>
                <c:pt idx="92">
                  <c:v>0.23561339345990062</c:v>
                </c:pt>
                <c:pt idx="93">
                  <c:v>0.22469596937638553</c:v>
                </c:pt>
                <c:pt idx="94">
                  <c:v>0.21378442143812204</c:v>
                </c:pt>
                <c:pt idx="95">
                  <c:v>0.22169138434983346</c:v>
                </c:pt>
                <c:pt idx="96">
                  <c:v>0.22653888989608598</c:v>
                </c:pt>
                <c:pt idx="97">
                  <c:v>0.21864384568735346</c:v>
                </c:pt>
                <c:pt idx="98">
                  <c:v>0.21394751836036857</c:v>
                </c:pt>
                <c:pt idx="99">
                  <c:v>0.205285904433327</c:v>
                </c:pt>
                <c:pt idx="100">
                  <c:v>0.19723086644292737</c:v>
                </c:pt>
                <c:pt idx="101">
                  <c:v>0.19472771075228651</c:v>
                </c:pt>
                <c:pt idx="102">
                  <c:v>0.19704037518452244</c:v>
                </c:pt>
                <c:pt idx="103">
                  <c:v>0.19859990814964837</c:v>
                </c:pt>
                <c:pt idx="104">
                  <c:v>0.20054094291882762</c:v>
                </c:pt>
                <c:pt idx="105">
                  <c:v>0.19465043715684197</c:v>
                </c:pt>
                <c:pt idx="106">
                  <c:v>0.17229611911832907</c:v>
                </c:pt>
                <c:pt idx="107">
                  <c:v>0.14339428996348602</c:v>
                </c:pt>
                <c:pt idx="108">
                  <c:v>0.12485024930352634</c:v>
                </c:pt>
                <c:pt idx="109">
                  <c:v>0.10639693895502904</c:v>
                </c:pt>
                <c:pt idx="110">
                  <c:v>9.8000303511060968E-2</c:v>
                </c:pt>
                <c:pt idx="111">
                  <c:v>0.10464083306301876</c:v>
                </c:pt>
                <c:pt idx="112">
                  <c:v>0.11501148089597141</c:v>
                </c:pt>
                <c:pt idx="113">
                  <c:v>0.12966420571296039</c:v>
                </c:pt>
                <c:pt idx="114">
                  <c:v>0.15732376471196363</c:v>
                </c:pt>
                <c:pt idx="115">
                  <c:v>0.18258022542026409</c:v>
                </c:pt>
                <c:pt idx="116">
                  <c:v>0.19520991190536036</c:v>
                </c:pt>
                <c:pt idx="117">
                  <c:v>0.21453790520851679</c:v>
                </c:pt>
                <c:pt idx="118">
                  <c:v>0.21667129208840608</c:v>
                </c:pt>
                <c:pt idx="119">
                  <c:v>0.22120031829875525</c:v>
                </c:pt>
                <c:pt idx="120">
                  <c:v>0.22485159114790587</c:v>
                </c:pt>
                <c:pt idx="121">
                  <c:v>0.22722339308061917</c:v>
                </c:pt>
                <c:pt idx="122">
                  <c:v>0.23340954073110343</c:v>
                </c:pt>
                <c:pt idx="123">
                  <c:v>0.23410968534179971</c:v>
                </c:pt>
                <c:pt idx="124">
                  <c:v>0.24848649652590959</c:v>
                </c:pt>
                <c:pt idx="125">
                  <c:v>0.26793492829599502</c:v>
                </c:pt>
                <c:pt idx="126">
                  <c:v>0.30284612831016261</c:v>
                </c:pt>
                <c:pt idx="127">
                  <c:v>0.33844910447593346</c:v>
                </c:pt>
                <c:pt idx="128">
                  <c:v>0.37875230721986486</c:v>
                </c:pt>
                <c:pt idx="129">
                  <c:v>0.40980342966114958</c:v>
                </c:pt>
                <c:pt idx="130">
                  <c:v>0.42351715190904232</c:v>
                </c:pt>
                <c:pt idx="131">
                  <c:v>0.43880920619016972</c:v>
                </c:pt>
                <c:pt idx="132">
                  <c:v>0.43714073731292036</c:v>
                </c:pt>
                <c:pt idx="133">
                  <c:v>0.44286205760387826</c:v>
                </c:pt>
                <c:pt idx="134">
                  <c:v>0.45580254271073528</c:v>
                </c:pt>
                <c:pt idx="135">
                  <c:v>0.47284336133171345</c:v>
                </c:pt>
                <c:pt idx="136">
                  <c:v>0.48071792013234549</c:v>
                </c:pt>
                <c:pt idx="137">
                  <c:v>0.48982825016672948</c:v>
                </c:pt>
                <c:pt idx="138">
                  <c:v>0.49026495278864207</c:v>
                </c:pt>
                <c:pt idx="139">
                  <c:v>0.47293731048897752</c:v>
                </c:pt>
                <c:pt idx="140">
                  <c:v>0.46921207369331036</c:v>
                </c:pt>
                <c:pt idx="141">
                  <c:v>0.46540637298335341</c:v>
                </c:pt>
                <c:pt idx="142">
                  <c:v>0.47127401995567919</c:v>
                </c:pt>
                <c:pt idx="143">
                  <c:v>0.47898763716131881</c:v>
                </c:pt>
                <c:pt idx="144">
                  <c:v>0.46525094829946745</c:v>
                </c:pt>
                <c:pt idx="145">
                  <c:v>0.44083202325985554</c:v>
                </c:pt>
                <c:pt idx="146">
                  <c:v>0.41695474887983142</c:v>
                </c:pt>
                <c:pt idx="147">
                  <c:v>0.39464842655872545</c:v>
                </c:pt>
                <c:pt idx="148">
                  <c:v>0.38049084544653627</c:v>
                </c:pt>
                <c:pt idx="149">
                  <c:v>0.36373551666080184</c:v>
                </c:pt>
                <c:pt idx="150">
                  <c:v>0.31923006288197953</c:v>
                </c:pt>
                <c:pt idx="151">
                  <c:v>0.26385958584910046</c:v>
                </c:pt>
                <c:pt idx="152">
                  <c:v>0.22375649045083656</c:v>
                </c:pt>
                <c:pt idx="153">
                  <c:v>0.19185634915947233</c:v>
                </c:pt>
                <c:pt idx="154">
                  <c:v>0.17208477941981301</c:v>
                </c:pt>
                <c:pt idx="155">
                  <c:v>0.17149349228136274</c:v>
                </c:pt>
                <c:pt idx="156">
                  <c:v>0.15964745755621734</c:v>
                </c:pt>
                <c:pt idx="157">
                  <c:v>0.14595532559176211</c:v>
                </c:pt>
                <c:pt idx="158">
                  <c:v>0.13755144160247945</c:v>
                </c:pt>
                <c:pt idx="159">
                  <c:v>0.13186294117045444</c:v>
                </c:pt>
                <c:pt idx="160">
                  <c:v>0.13907701620505189</c:v>
                </c:pt>
                <c:pt idx="161">
                  <c:v>0.13936847134248148</c:v>
                </c:pt>
                <c:pt idx="162">
                  <c:v>0.14262861743408578</c:v>
                </c:pt>
                <c:pt idx="163">
                  <c:v>0.14321175352934967</c:v>
                </c:pt>
                <c:pt idx="164">
                  <c:v>0.14116994939071478</c:v>
                </c:pt>
                <c:pt idx="165">
                  <c:v>0.1382163010037625</c:v>
                </c:pt>
                <c:pt idx="166">
                  <c:v>0.13524463689994076</c:v>
                </c:pt>
                <c:pt idx="167">
                  <c:v>0.13260046956569771</c:v>
                </c:pt>
                <c:pt idx="168">
                  <c:v>0.13203977352452853</c:v>
                </c:pt>
                <c:pt idx="169">
                  <c:v>0.14167683087242516</c:v>
                </c:pt>
                <c:pt idx="170">
                  <c:v>0.15128188119873642</c:v>
                </c:pt>
                <c:pt idx="171">
                  <c:v>0.1624012599092674</c:v>
                </c:pt>
                <c:pt idx="172">
                  <c:v>0.16356903089169514</c:v>
                </c:pt>
                <c:pt idx="173">
                  <c:v>0.16345695375665242</c:v>
                </c:pt>
                <c:pt idx="174">
                  <c:v>0.15578118464971891</c:v>
                </c:pt>
                <c:pt idx="175">
                  <c:v>0.14491072032822994</c:v>
                </c:pt>
                <c:pt idx="176">
                  <c:v>0.14196517248386875</c:v>
                </c:pt>
                <c:pt idx="177">
                  <c:v>0.13750750154802488</c:v>
                </c:pt>
                <c:pt idx="178">
                  <c:v>0.13752363818998731</c:v>
                </c:pt>
                <c:pt idx="179">
                  <c:v>0.12694496114432086</c:v>
                </c:pt>
                <c:pt idx="180">
                  <c:v>0.10227823034857862</c:v>
                </c:pt>
                <c:pt idx="181">
                  <c:v>7.7407701009991101E-2</c:v>
                </c:pt>
                <c:pt idx="182">
                  <c:v>5.8367760670235733E-2</c:v>
                </c:pt>
                <c:pt idx="183">
                  <c:v>5.3361132132168143E-2</c:v>
                </c:pt>
                <c:pt idx="184">
                  <c:v>6.8060764344887448E-2</c:v>
                </c:pt>
                <c:pt idx="185">
                  <c:v>8.1366840824784348E-2</c:v>
                </c:pt>
                <c:pt idx="186">
                  <c:v>8.8005851177176048E-2</c:v>
                </c:pt>
                <c:pt idx="187">
                  <c:v>8.5430045628634682E-2</c:v>
                </c:pt>
                <c:pt idx="188">
                  <c:v>7.1520079092720817E-2</c:v>
                </c:pt>
                <c:pt idx="189">
                  <c:v>5.4271738645411648E-2</c:v>
                </c:pt>
                <c:pt idx="190">
                  <c:v>4.5505080660317443E-2</c:v>
                </c:pt>
                <c:pt idx="191">
                  <c:v>4.2256707756945393E-2</c:v>
                </c:pt>
                <c:pt idx="192">
                  <c:v>4.3244221304331122E-2</c:v>
                </c:pt>
                <c:pt idx="193">
                  <c:v>5.2327827589191828E-2</c:v>
                </c:pt>
                <c:pt idx="194">
                  <c:v>5.1385964086884901E-2</c:v>
                </c:pt>
                <c:pt idx="195">
                  <c:v>4.2153939456620965E-2</c:v>
                </c:pt>
                <c:pt idx="196">
                  <c:v>4.2228192245996096E-2</c:v>
                </c:pt>
                <c:pt idx="197">
                  <c:v>3.4423793178321282E-2</c:v>
                </c:pt>
                <c:pt idx="198">
                  <c:v>2.8286244815594577E-2</c:v>
                </c:pt>
                <c:pt idx="199">
                  <c:v>3.0565083886190343E-2</c:v>
                </c:pt>
                <c:pt idx="200">
                  <c:v>2.6776805621168326E-2</c:v>
                </c:pt>
              </c:numCache>
            </c:numRef>
          </c:val>
          <c:smooth val="0"/>
        </c:ser>
        <c:dLbls>
          <c:showLegendKey val="0"/>
          <c:showVal val="0"/>
          <c:showCatName val="0"/>
          <c:showSerName val="0"/>
          <c:showPercent val="0"/>
          <c:showBubbleSize val="0"/>
        </c:dLbls>
        <c:marker val="1"/>
        <c:smooth val="0"/>
        <c:axId val="256435328"/>
        <c:axId val="256421248"/>
      </c:lineChart>
      <c:dateAx>
        <c:axId val="256418176"/>
        <c:scaling>
          <c:orientation val="minMax"/>
          <c:max val="41609"/>
          <c:min val="23774"/>
        </c:scaling>
        <c:delete val="0"/>
        <c:axPos val="b"/>
        <c:numFmt formatCode="\ \ 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256419712"/>
        <c:crosses val="min"/>
        <c:auto val="1"/>
        <c:lblOffset val="0"/>
        <c:baseTimeUnit val="months"/>
        <c:majorUnit val="24"/>
        <c:majorTimeUnit val="months"/>
        <c:minorUnit val="12"/>
        <c:minorTimeUnit val="months"/>
      </c:dateAx>
      <c:valAx>
        <c:axId val="256419712"/>
        <c:scaling>
          <c:orientation val="minMax"/>
        </c:scaling>
        <c:delete val="0"/>
        <c:axPos val="l"/>
        <c:numFmt formatCode="0.00"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256418176"/>
        <c:crosses val="autoZero"/>
        <c:crossBetween val="between"/>
      </c:valAx>
      <c:valAx>
        <c:axId val="256421248"/>
        <c:scaling>
          <c:orientation val="minMax"/>
          <c:max val="1"/>
          <c:min val="0"/>
        </c:scaling>
        <c:delete val="0"/>
        <c:axPos val="r"/>
        <c:numFmt formatCode="0.0" sourceLinked="0"/>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256435328"/>
        <c:crosses val="max"/>
        <c:crossBetween val="between"/>
        <c:majorUnit val="0.1"/>
        <c:minorUnit val="2.0000000000000011E-2"/>
      </c:valAx>
      <c:catAx>
        <c:axId val="256435328"/>
        <c:scaling>
          <c:orientation val="minMax"/>
        </c:scaling>
        <c:delete val="1"/>
        <c:axPos val="b"/>
        <c:numFmt formatCode="General" sourceLinked="1"/>
        <c:majorTickMark val="out"/>
        <c:minorTickMark val="none"/>
        <c:tickLblPos val="none"/>
        <c:crossAx val="256421248"/>
        <c:crosses val="min"/>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userShapes r:id="rId2"/>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5.bin"/></Relationships>
</file>

<file path=xl/chartsheets/_rels/sheet5.xml.rels><?xml version="1.0" encoding="UTF-8" standalone="yes"?>
<Relationships xmlns="http://schemas.openxmlformats.org/package/2006/relationships"><Relationship Id="rId1" Type="http://schemas.openxmlformats.org/officeDocument/2006/relationships/drawing" Target="../drawings/drawing23.xml"/></Relationships>
</file>

<file path=xl/chartsheets/_rels/sheet6.xml.rels><?xml version="1.0" encoding="UTF-8" standalone="yes"?>
<Relationships xmlns="http://schemas.openxmlformats.org/package/2006/relationships"><Relationship Id="rId1" Type="http://schemas.openxmlformats.org/officeDocument/2006/relationships/drawing" Target="../drawings/drawing25.xml"/></Relationships>
</file>

<file path=xl/chartsheets/_rels/sheet7.xml.rels><?xml version="1.0" encoding="UTF-8" standalone="yes"?>
<Relationships xmlns="http://schemas.openxmlformats.org/package/2006/relationships"><Relationship Id="rId1" Type="http://schemas.openxmlformats.org/officeDocument/2006/relationships/drawing" Target="../drawings/drawing27.xml"/></Relationships>
</file>

<file path=xl/chartsheets/_rels/sheet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6.bin"/></Relationships>
</file>

<file path=xl/chartsheets/_rels/sheet9.xml.rels><?xml version="1.0" encoding="UTF-8" standalone="yes"?>
<Relationships xmlns="http://schemas.openxmlformats.org/package/2006/relationships"><Relationship Id="rId1" Type="http://schemas.openxmlformats.org/officeDocument/2006/relationships/drawing" Target="../drawings/drawing31.xml"/></Relationships>
</file>

<file path=xl/chartsheets/_rels/sheet10.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7.bin"/></Relationships>
</file>

<file path=xl/chartsheets/_rels/sheet11.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8.bin"/></Relationships>
</file>

<file path=xl/chartsheets/_rels/sheet12.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9.bin"/></Relationships>
</file>

<file path=xl/chartsheets/_rels/sheet13.xml.rels><?xml version="1.0" encoding="UTF-8" standalone="yes"?>
<Relationships xmlns="http://schemas.openxmlformats.org/package/2006/relationships"><Relationship Id="rId1" Type="http://schemas.openxmlformats.org/officeDocument/2006/relationships/drawing" Target="../drawings/drawing39.xml"/></Relationships>
</file>

<file path=xl/chartsheets/_rels/sheet14.xml.rels><?xml version="1.0" encoding="UTF-8" standalone="yes"?>
<Relationships xmlns="http://schemas.openxmlformats.org/package/2006/relationships"><Relationship Id="rId1" Type="http://schemas.openxmlformats.org/officeDocument/2006/relationships/drawing" Target="../drawings/drawing41.xml"/></Relationships>
</file>

<file path=xl/chartsheets/_rels/sheet15.xml.rels><?xml version="1.0" encoding="UTF-8" standalone="yes"?>
<Relationships xmlns="http://schemas.openxmlformats.org/package/2006/relationships"><Relationship Id="rId1" Type="http://schemas.openxmlformats.org/officeDocument/2006/relationships/drawing" Target="../drawings/drawing43.xml"/></Relationships>
</file>

<file path=xl/chartsheets/_rels/sheet16.xml.rels><?xml version="1.0" encoding="UTF-8" standalone="yes"?>
<Relationships xmlns="http://schemas.openxmlformats.org/package/2006/relationships"><Relationship Id="rId1" Type="http://schemas.openxmlformats.org/officeDocument/2006/relationships/drawing" Target="../drawings/drawing45.xml"/></Relationships>
</file>

<file path=xl/chartsheets/_rels/sheet1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10.bin"/></Relationships>
</file>

<file path=xl/chartsheets/_rels/sheet18.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11.bin"/></Relationships>
</file>

<file path=xl/chartsheets/_rels/sheet19.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12.bin"/></Relationships>
</file>

<file path=xl/chartsheets/_rels/sheet20.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13.bin"/></Relationships>
</file>

<file path=xl/chartsheets/_rels/sheet21.xml.rels><?xml version="1.0" encoding="UTF-8" standalone="yes"?>
<Relationships xmlns="http://schemas.openxmlformats.org/package/2006/relationships"><Relationship Id="rId1" Type="http://schemas.openxmlformats.org/officeDocument/2006/relationships/drawing" Target="../drawings/drawing55.xml"/></Relationships>
</file>

<file path=xl/chartsheets/_rels/sheet22.xml.rels><?xml version="1.0" encoding="UTF-8" standalone="yes"?>
<Relationships xmlns="http://schemas.openxmlformats.org/package/2006/relationships"><Relationship Id="rId1" Type="http://schemas.openxmlformats.org/officeDocument/2006/relationships/drawing" Target="../drawings/drawing57.xml"/></Relationships>
</file>

<file path=xl/chartsheets/sheet1.xml><?xml version="1.0" encoding="utf-8"?>
<chartsheet xmlns="http://schemas.openxmlformats.org/spreadsheetml/2006/main" xmlns:r="http://schemas.openxmlformats.org/officeDocument/2006/relationships">
  <sheetPr codeName="Chart46">
    <tabColor theme="9" tint="0.39994506668294322"/>
  </sheetPr>
  <sheetViews>
    <sheetView tabSelected="1" workbookViewId="0"/>
  </sheetViews>
  <pageMargins left="0.7" right="0.7" top="0.75" bottom="0.75" header="0.3" footer="0.3"/>
  <pageSetup orientation="landscape" r:id="rId1"/>
  <drawing r:id="rId2"/>
</chartsheet>
</file>

<file path=xl/chartsheets/sheet2.xml><?xml version="1.0" encoding="utf-8"?>
<chartsheet xmlns="http://schemas.openxmlformats.org/spreadsheetml/2006/main" xmlns:r="http://schemas.openxmlformats.org/officeDocument/2006/relationships">
  <sheetPr codeName="Chart35">
    <tabColor theme="9" tint="0.39994506668294322"/>
  </sheetPr>
  <sheetViews>
    <sheetView zoomScale="85" workbookViewId="0"/>
  </sheetViews>
  <pageMargins left="0.7" right="0.7" top="0.75" bottom="0.75" header="0.3" footer="0.3"/>
  <pageSetup orientation="landscape" horizontalDpi="1200" verticalDpi="1200" r:id="rId1"/>
  <drawing r:id="rId2"/>
</chartsheet>
</file>

<file path=xl/chartsheets/sheet3.xml><?xml version="1.0" encoding="utf-8"?>
<chartsheet xmlns="http://schemas.openxmlformats.org/spreadsheetml/2006/main" xmlns:r="http://schemas.openxmlformats.org/officeDocument/2006/relationships">
  <sheetPr codeName="Chart19">
    <tabColor theme="9" tint="0.39994506668294322"/>
  </sheetPr>
  <sheetViews>
    <sheetView workbookViewId="0"/>
  </sheetViews>
  <pageMargins left="0.7" right="0.7" top="0.75" bottom="0.75" header="0.3" footer="0.3"/>
  <pageSetup orientation="landscape" horizontalDpi="1200" verticalDpi="1200" r:id="rId1"/>
  <drawing r:id="rId2"/>
</chartsheet>
</file>

<file path=xl/chartsheets/sheet4.xml><?xml version="1.0" encoding="utf-8"?>
<chartsheet xmlns="http://schemas.openxmlformats.org/spreadsheetml/2006/main" xmlns:r="http://schemas.openxmlformats.org/officeDocument/2006/relationships">
  <sheetPr codeName="Chart17">
    <tabColor theme="9" tint="0.39994506668294322"/>
  </sheetPr>
  <sheetViews>
    <sheetView workbookViewId="0"/>
  </sheetViews>
  <pageMargins left="0.7" right="0.7" top="0.75" bottom="0.75" header="0.3" footer="0.3"/>
  <pageSetup orientation="landscape" r:id="rId1"/>
  <drawing r:id="rId2"/>
</chartsheet>
</file>

<file path=xl/chartsheets/sheet5.xml><?xml version="1.0" encoding="utf-8"?>
<chartsheet xmlns="http://schemas.openxmlformats.org/spreadsheetml/2006/main" xmlns:r="http://schemas.openxmlformats.org/officeDocument/2006/relationships">
  <sheetPr codeName="Chart20">
    <tabColor theme="9" tint="0.39994506668294322"/>
  </sheetPr>
  <sheetViews>
    <sheetView workbookViewId="0"/>
  </sheetViews>
  <pageMargins left="0.7" right="0.7" top="0.75" bottom="0.75" header="0.3" footer="0.3"/>
  <drawing r:id="rId1"/>
</chartsheet>
</file>

<file path=xl/chartsheets/sheet6.xml><?xml version="1.0" encoding="utf-8"?>
<chartsheet xmlns="http://schemas.openxmlformats.org/spreadsheetml/2006/main" xmlns:r="http://schemas.openxmlformats.org/officeDocument/2006/relationships">
  <sheetPr codeName="Chart21">
    <tabColor theme="9" tint="0.39994506668294322"/>
  </sheetPr>
  <sheetViews>
    <sheetView workbookViewId="0"/>
  </sheetViews>
  <pageMargins left="0.7" right="0.7" top="0.75" bottom="0.75" header="0.3" footer="0.3"/>
  <drawing r:id="rId1"/>
</chartsheet>
</file>

<file path=xl/chartsheets/sheet7.xml><?xml version="1.0" encoding="utf-8"?>
<chartsheet xmlns="http://schemas.openxmlformats.org/spreadsheetml/2006/main" xmlns:r="http://schemas.openxmlformats.org/officeDocument/2006/relationships">
  <sheetPr codeName="Chart23">
    <tabColor theme="9" tint="0.39994506668294322"/>
  </sheetPr>
  <sheetViews>
    <sheetView zoomScale="123" workbookViewId="0" zoomToFit="1"/>
  </sheetViews>
  <pageMargins left="0.7" right="0.7" top="0.75" bottom="0.75" header="0.3" footer="0.3"/>
  <drawing r:id="rId1"/>
</chartsheet>
</file>

<file path=xl/chartsheets/sheet8.xml><?xml version="1.0" encoding="utf-8"?>
<chartsheet xmlns="http://schemas.openxmlformats.org/spreadsheetml/2006/main" xmlns:r="http://schemas.openxmlformats.org/officeDocument/2006/relationships">
  <sheetPr codeName="Chart24">
    <tabColor theme="9" tint="0.39994506668294322"/>
  </sheetPr>
  <sheetViews>
    <sheetView zoomScale="123" workbookViewId="0" zoomToFit="1"/>
  </sheetViews>
  <pageMargins left="0.7" right="0.7" top="0.75" bottom="0.75" header="0.3" footer="0.3"/>
  <pageSetup orientation="landscape" horizontalDpi="300" verticalDpi="300" r:id="rId1"/>
  <drawing r:id="rId2"/>
</chartsheet>
</file>

<file path=xl/chartsheets/sheet9.xml><?xml version="1.0" encoding="utf-8"?>
<chartsheet xmlns="http://schemas.openxmlformats.org/spreadsheetml/2006/main" xmlns:r="http://schemas.openxmlformats.org/officeDocument/2006/relationships">
  <sheetPr codeName="Chart25">
    <tabColor theme="9" tint="0.39994506668294322"/>
  </sheetPr>
  <sheetViews>
    <sheetView workbookViewId="0"/>
  </sheetViews>
  <pageMargins left="0.7" right="0.7" top="0.75" bottom="0.75" header="0.3" footer="0.3"/>
  <drawing r:id="rId1"/>
</chartsheet>
</file>

<file path=xl/chartsheets/sheet10.xml><?xml version="1.0" encoding="utf-8"?>
<chartsheet xmlns="http://schemas.openxmlformats.org/spreadsheetml/2006/main" xmlns:r="http://schemas.openxmlformats.org/officeDocument/2006/relationships">
  <sheetPr codeName="Chart27">
    <tabColor theme="9" tint="0.39994506668294322"/>
  </sheetPr>
  <sheetViews>
    <sheetView workbookViewId="0"/>
  </sheetViews>
  <pageMargins left="0.7" right="0.7" top="0.75" bottom="0.75" header="0.3" footer="0.3"/>
  <pageSetup orientation="landscape" r:id="rId1"/>
  <drawing r:id="rId2"/>
</chartsheet>
</file>

<file path=xl/chartsheets/sheet11.xml><?xml version="1.0" encoding="utf-8"?>
<chartsheet xmlns="http://schemas.openxmlformats.org/spreadsheetml/2006/main" xmlns:r="http://schemas.openxmlformats.org/officeDocument/2006/relationships">
  <sheetPr codeName="Chart38">
    <tabColor theme="9" tint="0.39994506668294322"/>
  </sheetPr>
  <sheetViews>
    <sheetView workbookViewId="0"/>
  </sheetViews>
  <pageMargins left="0.7" right="0.7" top="0.75" bottom="0.75" header="0.3" footer="0.3"/>
  <pageSetup orientation="landscape" r:id="rId1"/>
  <drawing r:id="rId2"/>
</chartsheet>
</file>

<file path=xl/chartsheets/sheet12.xml><?xml version="1.0" encoding="utf-8"?>
<chartsheet xmlns="http://schemas.openxmlformats.org/spreadsheetml/2006/main" xmlns:r="http://schemas.openxmlformats.org/officeDocument/2006/relationships">
  <sheetPr codeName="Chart29">
    <tabColor theme="9" tint="0.39994506668294322"/>
  </sheetPr>
  <sheetViews>
    <sheetView workbookViewId="0"/>
  </sheetViews>
  <pageMargins left="0.7" right="0.7" top="0.75" bottom="0.75" header="0.3" footer="0.3"/>
  <pageSetup orientation="landscape" r:id="rId1"/>
  <drawing r:id="rId2"/>
</chartsheet>
</file>

<file path=xl/chartsheets/sheet13.xml><?xml version="1.0" encoding="utf-8"?>
<chartsheet xmlns="http://schemas.openxmlformats.org/spreadsheetml/2006/main" xmlns:r="http://schemas.openxmlformats.org/officeDocument/2006/relationships">
  <sheetPr codeName="Chart30">
    <tabColor theme="9" tint="0.39994506668294322"/>
  </sheetPr>
  <sheetViews>
    <sheetView zoomScale="123" workbookViewId="0" zoomToFit="1"/>
  </sheetViews>
  <pageMargins left="0.7" right="0.7" top="0.75" bottom="0.75" header="0.3" footer="0.3"/>
  <drawing r:id="rId1"/>
</chartsheet>
</file>

<file path=xl/chartsheets/sheet14.xml><?xml version="1.0" encoding="utf-8"?>
<chartsheet xmlns="http://schemas.openxmlformats.org/spreadsheetml/2006/main" xmlns:r="http://schemas.openxmlformats.org/officeDocument/2006/relationships">
  <sheetPr codeName="Chart32">
    <tabColor theme="9" tint="0.39994506668294322"/>
  </sheetPr>
  <sheetViews>
    <sheetView zoomScale="123" workbookViewId="0" zoomToFit="1"/>
  </sheetViews>
  <pageMargins left="0.7" right="0.7" top="0.75" bottom="0.75" header="0.3" footer="0.3"/>
  <drawing r:id="rId1"/>
</chartsheet>
</file>

<file path=xl/chartsheets/sheet15.xml><?xml version="1.0" encoding="utf-8"?>
<chartsheet xmlns="http://schemas.openxmlformats.org/spreadsheetml/2006/main" xmlns:r="http://schemas.openxmlformats.org/officeDocument/2006/relationships">
  <sheetPr codeName="Chart33">
    <tabColor theme="9" tint="0.39994506668294322"/>
  </sheetPr>
  <sheetViews>
    <sheetView zoomScale="115" workbookViewId="0"/>
  </sheetViews>
  <pageMargins left="0.7" right="0.7" top="0.75" bottom="0.75" header="0.3" footer="0.3"/>
  <drawing r:id="rId1"/>
</chartsheet>
</file>

<file path=xl/chartsheets/sheet16.xml><?xml version="1.0" encoding="utf-8"?>
<chartsheet xmlns="http://schemas.openxmlformats.org/spreadsheetml/2006/main" xmlns:r="http://schemas.openxmlformats.org/officeDocument/2006/relationships">
  <sheetPr codeName="Chart36">
    <tabColor theme="9" tint="0.39994506668294322"/>
  </sheetPr>
  <sheetViews>
    <sheetView zoomScale="85" workbookViewId="0"/>
  </sheetViews>
  <pageMargins left="0.7" right="0.7" top="0.75" bottom="0.75" header="0.3" footer="0.3"/>
  <drawing r:id="rId1"/>
</chartsheet>
</file>

<file path=xl/chartsheets/sheet17.xml><?xml version="1.0" encoding="utf-8"?>
<chartsheet xmlns="http://schemas.openxmlformats.org/spreadsheetml/2006/main" xmlns:r="http://schemas.openxmlformats.org/officeDocument/2006/relationships">
  <sheetPr codeName="Chart22">
    <tabColor theme="9" tint="0.39994506668294322"/>
  </sheetPr>
  <sheetViews>
    <sheetView zoomScale="123" workbookViewId="0" zoomToFit="1"/>
  </sheetViews>
  <pageMargins left="0.7" right="0.7" top="0.75" bottom="0.75" header="0.3" footer="0.3"/>
  <pageSetup orientation="landscape" r:id="rId1"/>
  <drawing r:id="rId2"/>
</chartsheet>
</file>

<file path=xl/chartsheets/sheet18.xml><?xml version="1.0" encoding="utf-8"?>
<chartsheet xmlns="http://schemas.openxmlformats.org/spreadsheetml/2006/main" xmlns:r="http://schemas.openxmlformats.org/officeDocument/2006/relationships">
  <sheetPr codeName="Chart26">
    <tabColor theme="9" tint="0.39994506668294322"/>
  </sheetPr>
  <sheetViews>
    <sheetView zoomScale="123" workbookViewId="0" zoomToFit="1"/>
  </sheetViews>
  <pageMargins left="0.7" right="0.7" top="0.75" bottom="0.75" header="0.3" footer="0.3"/>
  <pageSetup orientation="landscape" r:id="rId1"/>
  <drawing r:id="rId2"/>
</chartsheet>
</file>

<file path=xl/chartsheets/sheet19.xml><?xml version="1.0" encoding="utf-8"?>
<chartsheet xmlns="http://schemas.openxmlformats.org/spreadsheetml/2006/main" xmlns:r="http://schemas.openxmlformats.org/officeDocument/2006/relationships">
  <sheetPr codeName="Chart44">
    <tabColor theme="9" tint="0.39994506668294322"/>
  </sheetPr>
  <sheetViews>
    <sheetView zoomScale="123" workbookViewId="0" zoomToFit="1"/>
  </sheetViews>
  <pageMargins left="0.7" right="0.7" top="0.75" bottom="0.75" header="0.3" footer="0.3"/>
  <pageSetup orientation="landscape" r:id="rId1"/>
  <drawing r:id="rId2"/>
</chartsheet>
</file>

<file path=xl/chartsheets/sheet20.xml><?xml version="1.0" encoding="utf-8"?>
<chartsheet xmlns="http://schemas.openxmlformats.org/spreadsheetml/2006/main" xmlns:r="http://schemas.openxmlformats.org/officeDocument/2006/relationships">
  <sheetPr codeName="Chart39">
    <tabColor theme="9" tint="0.39994506668294322"/>
  </sheetPr>
  <sheetViews>
    <sheetView zoomScale="123" workbookViewId="0" zoomToFit="1"/>
  </sheetViews>
  <pageMargins left="0.7" right="0.7" top="0.75" bottom="0.75" header="0.3" footer="0.3"/>
  <pageSetup orientation="landscape" horizontalDpi="300" verticalDpi="300" r:id="rId1"/>
  <drawing r:id="rId2"/>
</chartsheet>
</file>

<file path=xl/chartsheets/sheet21.xml><?xml version="1.0" encoding="utf-8"?>
<chartsheet xmlns="http://schemas.openxmlformats.org/spreadsheetml/2006/main" xmlns:r="http://schemas.openxmlformats.org/officeDocument/2006/relationships">
  <sheetPr codeName="Chart41">
    <tabColor theme="9" tint="0.39994506668294322"/>
  </sheetPr>
  <sheetViews>
    <sheetView zoomScale="123" workbookViewId="0" zoomToFit="1"/>
  </sheetViews>
  <pageMargins left="0.7" right="0.7" top="0.75" bottom="0.75" header="0.3" footer="0.3"/>
  <drawing r:id="rId1"/>
</chartsheet>
</file>

<file path=xl/chartsheets/sheet22.xml><?xml version="1.0" encoding="utf-8"?>
<chartsheet xmlns="http://schemas.openxmlformats.org/spreadsheetml/2006/main" xmlns:r="http://schemas.openxmlformats.org/officeDocument/2006/relationships">
  <sheetPr codeName="Chart42">
    <tabColor theme="9" tint="0.39994506668294322"/>
  </sheetPr>
  <sheetViews>
    <sheetView workbookViewId="0"/>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chart" Target="../charts/chart6.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8.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9.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35.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7.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9.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41.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43.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45.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47.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49.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51.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53.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55.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57.xml.rels><?xml version="1.0" encoding="UTF-8" standalone="yes"?>
<Relationships xmlns="http://schemas.openxmlformats.org/package/2006/relationships"><Relationship Id="rId1" Type="http://schemas.openxmlformats.org/officeDocument/2006/relationships/chart" Target="../charts/chart26.xml"/></Relationships>
</file>

<file path=xl/drawings/_rels/vmlDrawing5.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9.wmf"/><Relationship Id="rId1" Type="http://schemas.openxmlformats.org/officeDocument/2006/relationships/image" Target="../media/image8.wmf"/></Relationships>
</file>

<file path=xl/drawings/drawing1.xml><?xml version="1.0" encoding="utf-8"?>
<xdr:wsDr xmlns:xdr="http://schemas.openxmlformats.org/drawingml/2006/spreadsheetDrawing" xmlns:a="http://schemas.openxmlformats.org/drawingml/2006/main">
  <xdr:absoluteAnchor>
    <xdr:pos x="0" y="0"/>
    <xdr:ext cx="8667750" cy="62960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0.00586</cdr:x>
      <cdr:y>0.00808</cdr:y>
    </cdr:from>
    <cdr:to>
      <cdr:x>0.15232</cdr:x>
      <cdr:y>0.21018</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0.15232</cdr:x>
      <cdr:y>0.21018</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Default</a:t>
          </a:r>
        </a:p>
      </cdr:txBody>
    </cdr:sp>
  </cdr:relSizeAnchor>
  <cdr:relSizeAnchor xmlns:cdr="http://schemas.openxmlformats.org/drawingml/2006/chartDrawing">
    <cdr:from>
      <cdr:x>0.00297</cdr:x>
      <cdr:y>0.09848</cdr:y>
    </cdr:from>
    <cdr:to>
      <cdr:x>0.05543</cdr:x>
      <cdr:y>0.12429</cdr:y>
    </cdr:to>
    <cdr:sp macro="" textlink="">
      <cdr:nvSpPr>
        <cdr:cNvPr id="4" name="contact" hidden="1"/>
        <cdr:cNvSpPr txBox="1"/>
      </cdr:nvSpPr>
      <cdr:spPr>
        <a:xfrm xmlns:a="http://schemas.openxmlformats.org/drawingml/2006/main">
          <a:off x="25793" y="618825"/>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0.00752</cdr:x>
      <cdr:y>0.96378</cdr:y>
    </cdr:from>
    <cdr:to>
      <cdr:x>0.92889</cdr:x>
      <cdr:y>1</cdr:y>
    </cdr:to>
    <cdr:sp macro="" textlink="">
      <cdr:nvSpPr>
        <cdr:cNvPr id="5" name="source"/>
        <cdr:cNvSpPr txBox="1"/>
      </cdr:nvSpPr>
      <cdr:spPr>
        <a:xfrm xmlns:a="http://schemas.openxmlformats.org/drawingml/2006/main">
          <a:off x="65128" y="6065063"/>
          <a:ext cx="7980987" cy="227949"/>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Fernald (2014), BEA, BLS.  </a:t>
          </a:r>
        </a:p>
      </cdr:txBody>
    </cdr:sp>
  </cdr:relSizeAnchor>
  <cdr:relSizeAnchor xmlns:cdr="http://schemas.openxmlformats.org/drawingml/2006/chartDrawing">
    <cdr:from>
      <cdr:x>0.00846</cdr:x>
      <cdr:y>0.06466</cdr:y>
    </cdr:from>
    <cdr:to>
      <cdr:x>0.92889</cdr:x>
      <cdr:y>0.10912</cdr:y>
    </cdr:to>
    <cdr:sp macro="" textlink="">
      <cdr:nvSpPr>
        <cdr:cNvPr id="6" name="subtitle"/>
        <cdr:cNvSpPr txBox="1"/>
      </cdr:nvSpPr>
      <cdr:spPr>
        <a:xfrm xmlns:a="http://schemas.openxmlformats.org/drawingml/2006/main">
          <a:off x="73269" y="406921"/>
          <a:ext cx="7972845" cy="279788"/>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Business sector,</a:t>
          </a:r>
          <a:r>
            <a:rPr lang="en-US" sz="1800" b="0" i="0" u="none" baseline="0">
              <a:solidFill>
                <a:srgbClr val="000000"/>
              </a:solidFill>
              <a:latin typeface="Arial"/>
            </a:rPr>
            <a:t> p</a:t>
          </a:r>
          <a:r>
            <a:rPr lang="en-US" sz="1800" b="0" i="0" u="none">
              <a:solidFill>
                <a:srgbClr val="000000"/>
              </a:solidFill>
              <a:latin typeface="Arial"/>
            </a:rPr>
            <a:t>ercent change, annual rate</a:t>
          </a:r>
        </a:p>
      </cdr:txBody>
    </cdr:sp>
  </cdr:relSizeAnchor>
  <cdr:relSizeAnchor xmlns:cdr="http://schemas.openxmlformats.org/drawingml/2006/chartDrawing">
    <cdr:from>
      <cdr:x>0.00846</cdr:x>
      <cdr:y>0.00807</cdr:y>
    </cdr:from>
    <cdr:to>
      <cdr:x>0.92889</cdr:x>
      <cdr:y>0.06466</cdr:y>
    </cdr:to>
    <cdr:sp macro="" textlink="">
      <cdr:nvSpPr>
        <cdr:cNvPr id="7" name="title"/>
        <cdr:cNvSpPr txBox="1"/>
      </cdr:nvSpPr>
      <cdr:spPr>
        <a:xfrm xmlns:a="http://schemas.openxmlformats.org/drawingml/2006/main">
          <a:off x="73269" y="50800"/>
          <a:ext cx="7972845" cy="356121"/>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Contributions</a:t>
          </a:r>
          <a:r>
            <a:rPr lang="en-US" sz="2400" b="1" i="0" u="none" baseline="0">
              <a:solidFill>
                <a:srgbClr val="000000"/>
              </a:solidFill>
              <a:latin typeface="Arial"/>
            </a:rPr>
            <a:t> to Labor Productivity Growth</a:t>
          </a:r>
          <a:endParaRPr lang="en-US" sz="2400" b="1" i="0" u="none">
            <a:solidFill>
              <a:srgbClr val="000000"/>
            </a:solidFill>
            <a:latin typeface="Arial"/>
          </a:endParaRPr>
        </a:p>
      </cdr:txBody>
    </cdr:sp>
  </cdr:relSizeAnchor>
  <cdr:relSizeAnchor xmlns:cdr="http://schemas.openxmlformats.org/drawingml/2006/chartDrawing">
    <cdr:from>
      <cdr:x>0.00586</cdr:x>
      <cdr:y>0.00808</cdr:y>
    </cdr:from>
    <cdr:to>
      <cdr:x>0.84058</cdr:x>
      <cdr:y>0.0485</cdr:y>
    </cdr:to>
    <cdr:sp macro="" textlink="">
      <cdr:nvSpPr>
        <cdr:cNvPr id="8" name="xlabel" hidden="1"/>
        <cdr:cNvSpPr txBox="1"/>
      </cdr:nvSpPr>
      <cdr:spPr>
        <a:xfrm xmlns:a="http://schemas.openxmlformats.org/drawingml/2006/main">
          <a:off x="50761" y="50848"/>
          <a:ext cx="7230389" cy="254363"/>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0.00808</cdr:y>
    </cdr:from>
    <cdr:to>
      <cdr:x>0.15232</cdr:x>
      <cdr:y>0.0485</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0.0687</cdr:y>
    </cdr:from>
    <cdr:to>
      <cdr:x>1</cdr:x>
      <cdr:y>0.10912</cdr:y>
    </cdr:to>
    <cdr:sp macro="" textlink="">
      <cdr:nvSpPr>
        <cdr:cNvPr id="10" name="ylabelright"/>
        <cdr:cNvSpPr txBox="1"/>
      </cdr:nvSpPr>
      <cdr:spPr>
        <a:xfrm xmlns:a="http://schemas.openxmlformats.org/drawingml/2006/main">
          <a:off x="6547338" y="432345"/>
          <a:ext cx="2165513" cy="254364"/>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0.00808</cdr:y>
    </cdr:from>
    <cdr:to>
      <cdr:x>0.15232</cdr:x>
      <cdr:y>0.21018</cdr:y>
    </cdr:to>
    <cdr:sp macro="" textlink="">
      <cdr:nvSpPr>
        <cdr:cNvPr id="11" name="FRBMDSeriesMarkers: dTFP"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0.15232</cdr:x>
      <cdr:y>0.21018</cdr:y>
    </cdr:to>
    <cdr:sp macro="" textlink="">
      <cdr:nvSpPr>
        <cdr:cNvPr id="13" name="FRBMDSeriesMarkers: alpha(K-H-LQ)"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0.15232</cdr:x>
      <cdr:y>0.21018</cdr:y>
    </cdr:to>
    <cdr:sp macro="" textlink="">
      <cdr:nvSpPr>
        <cdr:cNvPr id="15" name="FRBMDSeriesMarkers: dLQ"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0.15232</cdr:x>
      <cdr:y>0.21018</cdr:y>
    </cdr:to>
    <cdr:sp macro="" textlink="">
      <cdr:nvSpPr>
        <cdr:cNvPr id="17"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0.15232</cdr:x>
      <cdr:y>0.21018</cdr:y>
    </cdr:to>
    <cdr:sp macro="" textlink="">
      <cdr:nvSpPr>
        <cdr:cNvPr id="18"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i="0"/>
        </a:p>
      </cdr:txBody>
    </cdr:sp>
  </cdr:relSizeAnchor>
  <cdr:relSizeAnchor xmlns:cdr="http://schemas.openxmlformats.org/drawingml/2006/chartDrawing">
    <cdr:from>
      <cdr:x>0.00586</cdr:x>
      <cdr:y>0.00808</cdr:y>
    </cdr:from>
    <cdr:to>
      <cdr:x>0.15232</cdr:x>
      <cdr:y>0.21018</cdr:y>
    </cdr:to>
    <cdr:sp macro="" textlink="">
      <cdr:nvSpPr>
        <cdr:cNvPr id="19"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0.15232</cdr:x>
      <cdr:y>0.21018</cdr:y>
    </cdr:to>
    <cdr:sp macro="" textlink="">
      <cdr:nvSpPr>
        <cdr:cNvPr id="20"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0.00878</cdr:x>
      <cdr:y>0.12716</cdr:y>
    </cdr:from>
    <cdr:to>
      <cdr:x>0.945</cdr:x>
      <cdr:y>0.12716</cdr:y>
    </cdr:to>
    <cdr:cxnSp macro="">
      <cdr:nvCxnSpPr>
        <cdr:cNvPr id="21" name="FRBMDHlineConnector" hidden="1"/>
        <cdr:cNvCxnSpPr/>
      </cdr:nvCxnSpPr>
      <cdr:spPr>
        <a:xfrm xmlns:a="http://schemas.openxmlformats.org/drawingml/2006/main">
          <a:off x="76098" y="800598"/>
          <a:ext cx="8114951"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0.00586</cdr:x>
      <cdr:y>0.00808</cdr:y>
    </cdr:from>
    <cdr:to>
      <cdr:x>0.15232</cdr:x>
      <cdr:y>0.21018</cdr:y>
    </cdr:to>
    <cdr:sp macro="" textlink="">
      <cdr:nvSpPr>
        <cdr:cNvPr id="22"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0.00878</cdr:x>
      <cdr:y>0.12716</cdr:y>
    </cdr:from>
    <cdr:to>
      <cdr:x>0.00878</cdr:x>
      <cdr:y>0.91331</cdr:y>
    </cdr:to>
    <cdr:cxnSp macro="">
      <cdr:nvCxnSpPr>
        <cdr:cNvPr id="23" name="FRBMDVlineConnector" hidden="1"/>
        <cdr:cNvCxnSpPr/>
      </cdr:nvCxnSpPr>
      <cdr:spPr>
        <a:xfrm xmlns:a="http://schemas.openxmlformats.org/drawingml/2006/main">
          <a:off x="76098" y="800599"/>
          <a:ext cx="0" cy="4949619"/>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0.00586</cdr:x>
      <cdr:y>0.00808</cdr:y>
    </cdr:from>
    <cdr:to>
      <cdr:x>0.15232</cdr:x>
      <cdr:y>0.21018</cdr:y>
    </cdr:to>
    <cdr:sp macro="" textlink="">
      <cdr:nvSpPr>
        <cdr:cNvPr id="24"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cdr:x>
      <cdr:y>0.90772</cdr:y>
    </cdr:from>
    <cdr:to>
      <cdr:x>0.98462</cdr:x>
      <cdr:y>1</cdr:y>
    </cdr:to>
    <cdr:sp macro="" textlink="">
      <cdr:nvSpPr>
        <cdr:cNvPr id="16" name="TextBox 15"/>
        <cdr:cNvSpPr txBox="1"/>
      </cdr:nvSpPr>
      <cdr:spPr>
        <a:xfrm xmlns:a="http://schemas.openxmlformats.org/drawingml/2006/main">
          <a:off x="0" y="5715000"/>
          <a:ext cx="8534440" cy="58102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600">
              <a:latin typeface="Arial" panose="020B0604020202020204" pitchFamily="34" charset="0"/>
              <a:cs typeface="Arial" panose="020B0604020202020204" pitchFamily="34" charset="0"/>
            </a:rPr>
            <a:t>       1948Q1-73Q1                      1973Q1-95Q4           </a:t>
          </a:r>
          <a:r>
            <a:rPr lang="en-US" sz="1600" baseline="0">
              <a:latin typeface="Arial" panose="020B0604020202020204" pitchFamily="34" charset="0"/>
              <a:cs typeface="Arial" panose="020B0604020202020204" pitchFamily="34" charset="0"/>
            </a:rPr>
            <a:t> </a:t>
          </a:r>
          <a:r>
            <a:rPr lang="en-US" sz="1600">
              <a:latin typeface="Arial" panose="020B0604020202020204" pitchFamily="34" charset="0"/>
              <a:cs typeface="Arial" panose="020B0604020202020204" pitchFamily="34" charset="0"/>
            </a:rPr>
            <a:t>95Q4</a:t>
          </a:r>
          <a:r>
            <a:rPr lang="en-US" sz="1600" baseline="0">
              <a:latin typeface="Arial" panose="020B0604020202020204" pitchFamily="34" charset="0"/>
              <a:cs typeface="Arial" panose="020B0604020202020204" pitchFamily="34" charset="0"/>
            </a:rPr>
            <a:t>      03Q4     07Q4        Forecast</a:t>
          </a:r>
        </a:p>
        <a:p xmlns:a="http://schemas.openxmlformats.org/drawingml/2006/main">
          <a:r>
            <a:rPr lang="en-US" sz="1600" baseline="0">
              <a:latin typeface="Arial" panose="020B0604020202020204" pitchFamily="34" charset="0"/>
              <a:cs typeface="Arial" panose="020B0604020202020204" pitchFamily="34" charset="0"/>
            </a:rPr>
            <a:t>                                                                                      </a:t>
          </a:r>
          <a:r>
            <a:rPr kumimoji="0" lang="en-US" sz="1600" b="0" i="0" u="none" strike="noStrike" kern="0" cap="none" spc="0" normalizeH="0" baseline="0" noProof="0">
              <a:ln>
                <a:noFill/>
              </a:ln>
              <a:solidFill>
                <a:sysClr val="windowText" lastClr="000000"/>
              </a:solidFill>
              <a:effectLst/>
              <a:uLnTx/>
              <a:uFillTx/>
              <a:latin typeface="Arial" panose="020B0604020202020204" pitchFamily="34" charset="0"/>
              <a:cs typeface="Arial" panose="020B0604020202020204" pitchFamily="34" charset="0"/>
            </a:rPr>
            <a:t>-03Q4</a:t>
          </a:r>
          <a:r>
            <a:rPr lang="en-US" sz="1600" baseline="0">
              <a:latin typeface="Arial" panose="020B0604020202020204" pitchFamily="34" charset="0"/>
              <a:cs typeface="Arial" panose="020B0604020202020204" pitchFamily="34" charset="0"/>
            </a:rPr>
            <a:t>     -07Q4    -13Q4     </a:t>
          </a:r>
          <a:endParaRPr lang="en-US" sz="16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0.27278</cdr:x>
      <cdr:y>0.49745</cdr:y>
    </cdr:from>
    <cdr:to>
      <cdr:x>0.31747</cdr:x>
      <cdr:y>0.535</cdr:y>
    </cdr:to>
    <cdr:sp macro="" textlink="">
      <cdr:nvSpPr>
        <cdr:cNvPr id="26" name="SeriesLabel: dTFP"/>
        <cdr:cNvSpPr txBox="1"/>
      </cdr:nvSpPr>
      <cdr:spPr>
        <a:xfrm xmlns:a="http://schemas.openxmlformats.org/drawingml/2006/main">
          <a:off x="2363911" y="3130932"/>
          <a:ext cx="387278" cy="236339"/>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1F497D"/>
              </a:solidFill>
              <a:latin typeface="Arial"/>
            </a:rPr>
            <a:t>TFP</a:t>
          </a:r>
        </a:p>
      </cdr:txBody>
    </cdr:sp>
  </cdr:relSizeAnchor>
  <cdr:relSizeAnchor xmlns:cdr="http://schemas.openxmlformats.org/drawingml/2006/chartDrawing">
    <cdr:from>
      <cdr:x>0.27223</cdr:x>
      <cdr:y>0.32432</cdr:y>
    </cdr:from>
    <cdr:to>
      <cdr:x>0.39057</cdr:x>
      <cdr:y>0.39942</cdr:y>
    </cdr:to>
    <cdr:sp macro="" textlink="">
      <cdr:nvSpPr>
        <cdr:cNvPr id="27" name="SeriesLabel: alpha(K-H-LQ)"/>
        <cdr:cNvSpPr txBox="1"/>
      </cdr:nvSpPr>
      <cdr:spPr>
        <a:xfrm xmlns:a="http://schemas.openxmlformats.org/drawingml/2006/main">
          <a:off x="2359146" y="2041272"/>
          <a:ext cx="1025520" cy="472678"/>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l"/>
          <a:r>
            <a:rPr lang="en-US" sz="1600" b="1" i="0" u="none">
              <a:solidFill>
                <a:srgbClr val="FF0000"/>
              </a:solidFill>
              <a:latin typeface="Arial"/>
            </a:rPr>
            <a:t>Capital </a:t>
          </a:r>
        </a:p>
        <a:p xmlns:a="http://schemas.openxmlformats.org/drawingml/2006/main">
          <a:pPr algn="l"/>
          <a:r>
            <a:rPr lang="en-US" sz="1600" b="1" i="0" u="none">
              <a:solidFill>
                <a:srgbClr val="FF0000"/>
              </a:solidFill>
              <a:latin typeface="Arial"/>
            </a:rPr>
            <a:t>deepening</a:t>
          </a:r>
        </a:p>
      </cdr:txBody>
    </cdr:sp>
  </cdr:relSizeAnchor>
  <cdr:relSizeAnchor xmlns:cdr="http://schemas.openxmlformats.org/drawingml/2006/chartDrawing">
    <cdr:from>
      <cdr:x>0.27392</cdr:x>
      <cdr:y>0.23844</cdr:y>
    </cdr:from>
    <cdr:to>
      <cdr:x>0.42644</cdr:x>
      <cdr:y>0.27598</cdr:y>
    </cdr:to>
    <cdr:sp macro="" textlink="">
      <cdr:nvSpPr>
        <cdr:cNvPr id="28" name="SeriesLabel: dLQ"/>
        <cdr:cNvSpPr txBox="1"/>
      </cdr:nvSpPr>
      <cdr:spPr>
        <a:xfrm xmlns:a="http://schemas.openxmlformats.org/drawingml/2006/main">
          <a:off x="2373774" y="1500734"/>
          <a:ext cx="1321720" cy="236276"/>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chemeClr val="accent3">
                  <a:lumMod val="50000"/>
                </a:schemeClr>
              </a:solidFill>
              <a:latin typeface="Arial"/>
            </a:rPr>
            <a:t>Labor Quality</a:t>
          </a:r>
        </a:p>
      </cdr:txBody>
    </cdr:sp>
  </cdr:relSizeAnchor>
</c:userShapes>
</file>

<file path=xl/drawings/drawing3.xml><?xml version="1.0" encoding="utf-8"?>
<xdr:wsDr xmlns:xdr="http://schemas.openxmlformats.org/drawingml/2006/spreadsheetDrawing" xmlns:a="http://schemas.openxmlformats.org/drawingml/2006/main">
  <xdr:absoluteAnchor>
    <xdr:pos x="0" y="0"/>
    <xdr:ext cx="8673353" cy="6297706"/>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0.00585</cdr:x>
      <cdr:y>0.00805</cdr:y>
    </cdr:from>
    <cdr:to>
      <cdr:x>0.15211</cdr:x>
      <cdr:y>0.20937</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0.00286</cdr:x>
      <cdr:y>0.09805</cdr:y>
    </cdr:from>
    <cdr:to>
      <cdr:x>0.05536</cdr:x>
      <cdr:y>0.12385</cdr:y>
    </cdr:to>
    <cdr:sp macro="" textlink="">
      <cdr:nvSpPr>
        <cdr:cNvPr id="4" name="contact" hidden="1"/>
        <cdr:cNvSpPr txBox="1"/>
      </cdr:nvSpPr>
      <cdr:spPr>
        <a:xfrm xmlns:a="http://schemas.openxmlformats.org/drawingml/2006/main">
          <a:off x="24812" y="616561"/>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0.02114</cdr:x>
      <cdr:y>0.06445</cdr:y>
    </cdr:from>
    <cdr:to>
      <cdr:x>0.95154</cdr:x>
      <cdr:y>0.10873</cdr:y>
    </cdr:to>
    <cdr:sp macro="" textlink="">
      <cdr:nvSpPr>
        <cdr:cNvPr id="6" name="subtitle"/>
        <cdr:cNvSpPr txBox="1"/>
      </cdr:nvSpPr>
      <cdr:spPr>
        <a:xfrm xmlns:a="http://schemas.openxmlformats.org/drawingml/2006/main">
          <a:off x="183185" y="405264"/>
          <a:ext cx="8062099" cy="27844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Cumulative growth </a:t>
          </a:r>
          <a:r>
            <a:rPr lang="en-US" sz="1800" b="0" i="0" u="none" baseline="0">
              <a:solidFill>
                <a:srgbClr val="000000"/>
              </a:solidFill>
              <a:latin typeface="Arial"/>
            </a:rPr>
            <a:t>since</a:t>
          </a:r>
          <a:r>
            <a:rPr lang="en-US" sz="1800" b="0" i="0" u="none">
              <a:solidFill>
                <a:srgbClr val="000000"/>
              </a:solidFill>
              <a:latin typeface="Arial"/>
            </a:rPr>
            <a:t> 1973Q2</a:t>
          </a:r>
        </a:p>
      </cdr:txBody>
    </cdr:sp>
  </cdr:relSizeAnchor>
  <cdr:relSizeAnchor xmlns:cdr="http://schemas.openxmlformats.org/drawingml/2006/chartDrawing">
    <cdr:from>
      <cdr:x>0.02114</cdr:x>
      <cdr:y>0.00808</cdr:y>
    </cdr:from>
    <cdr:to>
      <cdr:x>0.95154</cdr:x>
      <cdr:y>0.06445</cdr:y>
    </cdr:to>
    <cdr:sp macro="" textlink="">
      <cdr:nvSpPr>
        <cdr:cNvPr id="7" name="title"/>
        <cdr:cNvSpPr txBox="1"/>
      </cdr:nvSpPr>
      <cdr:spPr>
        <a:xfrm xmlns:a="http://schemas.openxmlformats.org/drawingml/2006/main">
          <a:off x="183185" y="50800"/>
          <a:ext cx="8062099" cy="35446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Business</a:t>
          </a:r>
          <a:r>
            <a:rPr lang="en-US" sz="2400" b="1" i="0" u="none" baseline="0">
              <a:solidFill>
                <a:srgbClr val="000000"/>
              </a:solidFill>
              <a:latin typeface="Arial"/>
            </a:rPr>
            <a:t> Sector </a:t>
          </a:r>
          <a:r>
            <a:rPr lang="en-US" sz="2400" b="1" i="0" u="none">
              <a:solidFill>
                <a:srgbClr val="000000"/>
              </a:solidFill>
              <a:latin typeface="Arial"/>
            </a:rPr>
            <a:t>Labor</a:t>
          </a:r>
          <a:r>
            <a:rPr lang="en-US" sz="2400" b="1" i="0" u="none" baseline="0">
              <a:solidFill>
                <a:srgbClr val="000000"/>
              </a:solidFill>
              <a:latin typeface="Arial"/>
            </a:rPr>
            <a:t> Productivity</a:t>
          </a:r>
          <a:endParaRPr lang="en-US" sz="2400" b="1" i="0" u="none">
            <a:solidFill>
              <a:srgbClr val="000000"/>
            </a:solidFill>
            <a:latin typeface="Arial"/>
          </a:endParaRPr>
        </a:p>
      </cdr:txBody>
    </cdr:sp>
  </cdr:relSizeAnchor>
  <cdr:relSizeAnchor xmlns:cdr="http://schemas.openxmlformats.org/drawingml/2006/chartDrawing">
    <cdr:from>
      <cdr:x>0.00585</cdr:x>
      <cdr:y>0.00805</cdr:y>
    </cdr:from>
    <cdr:to>
      <cdr:x>0.93625</cdr:x>
      <cdr:y>0.04832</cdr:y>
    </cdr:to>
    <cdr:sp macro="" textlink="">
      <cdr:nvSpPr>
        <cdr:cNvPr id="8" name="xlabel" hidden="1"/>
        <cdr:cNvSpPr txBox="1"/>
      </cdr:nvSpPr>
      <cdr:spPr>
        <a:xfrm xmlns:a="http://schemas.openxmlformats.org/drawingml/2006/main">
          <a:off x="50692" y="50620"/>
          <a:ext cx="8062099" cy="25322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0.00585</cdr:x>
      <cdr:y>0.00805</cdr:y>
    </cdr:from>
    <cdr:to>
      <cdr:x>0.15211</cdr:x>
      <cdr:y>0.04832</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0.06846</cdr:y>
    </cdr:from>
    <cdr:to>
      <cdr:x>1</cdr:x>
      <cdr:y>0.10873</cdr:y>
    </cdr:to>
    <cdr:sp macro="" textlink="">
      <cdr:nvSpPr>
        <cdr:cNvPr id="10" name="ylabelright"/>
        <cdr:cNvSpPr txBox="1"/>
      </cdr:nvSpPr>
      <cdr:spPr>
        <a:xfrm xmlns:a="http://schemas.openxmlformats.org/drawingml/2006/main">
          <a:off x="6549716" y="430479"/>
          <a:ext cx="2166304" cy="25322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0.00585</cdr:x>
      <cdr:y>0.00805</cdr:y>
    </cdr:from>
    <cdr:to>
      <cdr:x>0.15211</cdr:x>
      <cdr:y>0.20937</cdr:y>
    </cdr:to>
    <cdr:sp macro="" textlink="">
      <cdr:nvSpPr>
        <cdr:cNvPr id="13"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14"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2/15/1973!*FRB*!12/31/2013</a:t>
          </a:r>
        </a:p>
      </cdr:txBody>
    </cdr:sp>
  </cdr:relSizeAnchor>
  <cdr:relSizeAnchor xmlns:cdr="http://schemas.openxmlformats.org/drawingml/2006/chartDrawing">
    <cdr:from>
      <cdr:x>0.00585</cdr:x>
      <cdr:y>0.00805</cdr:y>
    </cdr:from>
    <cdr:to>
      <cdr:x>0.15211</cdr:x>
      <cdr:y>0.20937</cdr:y>
    </cdr:to>
    <cdr:sp macro="" textlink="">
      <cdr:nvSpPr>
        <cdr:cNvPr id="15"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1"/>
            <a:t>0</a:t>
          </a:r>
        </a:p>
      </cdr:txBody>
    </cdr:sp>
  </cdr:relSizeAnchor>
  <cdr:relSizeAnchor xmlns:cdr="http://schemas.openxmlformats.org/drawingml/2006/chartDrawing">
    <cdr:from>
      <cdr:x>0.00585</cdr:x>
      <cdr:y>0.00805</cdr:y>
    </cdr:from>
    <cdr:to>
      <cdr:x>0.15211</cdr:x>
      <cdr:y>0.20937</cdr:y>
    </cdr:to>
    <cdr:sp macro="" textlink="">
      <cdr:nvSpPr>
        <cdr:cNvPr id="17"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2/15/1973</a:t>
          </a:r>
        </a:p>
      </cdr:txBody>
    </cdr:sp>
  </cdr:relSizeAnchor>
  <cdr:relSizeAnchor xmlns:cdr="http://schemas.openxmlformats.org/drawingml/2006/chartDrawing">
    <cdr:from>
      <cdr:x>0.00585</cdr:x>
      <cdr:y>0.00805</cdr:y>
    </cdr:from>
    <cdr:to>
      <cdr:x>0.15211</cdr:x>
      <cdr:y>0.20937</cdr:y>
    </cdr:to>
    <cdr:sp macro="" textlink="">
      <cdr:nvSpPr>
        <cdr:cNvPr id="19"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i="1"/>
            <a:t>quarterlydecomp!$K$4:$K$5</a:t>
          </a:r>
        </a:p>
      </cdr:txBody>
    </cdr:sp>
  </cdr:relSizeAnchor>
  <cdr:relSizeAnchor xmlns:cdr="http://schemas.openxmlformats.org/drawingml/2006/chartDrawing">
    <cdr:from>
      <cdr:x>0.00586</cdr:x>
      <cdr:y>0.00807</cdr:y>
    </cdr:from>
    <cdr:to>
      <cdr:x>0.10362</cdr:x>
      <cdr:y>0.0403</cdr:y>
    </cdr:to>
    <cdr:sp macro="" textlink="">
      <cdr:nvSpPr>
        <cdr:cNvPr id="21" name="Eventlabel 1" hidden="1"/>
        <cdr:cNvSpPr txBox="1"/>
      </cdr:nvSpPr>
      <cdr:spPr>
        <a:xfrm xmlns:a="http://schemas.openxmlformats.org/drawingml/2006/main">
          <a:off x="50800" y="50800"/>
          <a:ext cx="847907" cy="202976"/>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1</a:t>
          </a:r>
        </a:p>
      </cdr:txBody>
    </cdr:sp>
  </cdr:relSizeAnchor>
  <cdr:relSizeAnchor xmlns:cdr="http://schemas.openxmlformats.org/drawingml/2006/chartDrawing">
    <cdr:from>
      <cdr:x>0.00586</cdr:x>
      <cdr:y>0.00807</cdr:y>
    </cdr:from>
    <cdr:to>
      <cdr:x>0.10362</cdr:x>
      <cdr:y>0.0403</cdr:y>
    </cdr:to>
    <cdr:sp macro="" textlink="">
      <cdr:nvSpPr>
        <cdr:cNvPr id="23" name="Eventlabel 2" hidden="1"/>
        <cdr:cNvSpPr txBox="1"/>
      </cdr:nvSpPr>
      <cdr:spPr>
        <a:xfrm xmlns:a="http://schemas.openxmlformats.org/drawingml/2006/main">
          <a:off x="50800" y="50800"/>
          <a:ext cx="847907" cy="202976"/>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2</a:t>
          </a:r>
        </a:p>
      </cdr:txBody>
    </cdr:sp>
  </cdr:relSizeAnchor>
  <cdr:relSizeAnchor xmlns:cdr="http://schemas.openxmlformats.org/drawingml/2006/chartDrawing">
    <cdr:from>
      <cdr:x>0.71313</cdr:x>
      <cdr:y>0.12675</cdr:y>
    </cdr:from>
    <cdr:to>
      <cdr:x>0.71313</cdr:x>
      <cdr:y>0.95047</cdr:y>
    </cdr:to>
    <cdr:sp macro="" textlink="">
      <cdr:nvSpPr>
        <cdr:cNvPr id="24" name="Eventline 2"/>
        <cdr:cNvSpPr/>
      </cdr:nvSpPr>
      <cdr:spPr>
        <a:xfrm xmlns:a="http://schemas.openxmlformats.org/drawingml/2006/main">
          <a:off x="6185191" y="798246"/>
          <a:ext cx="0" cy="5187510"/>
        </a:xfrm>
        <a:prstGeom xmlns:a="http://schemas.openxmlformats.org/drawingml/2006/main" prst="straightConnector1">
          <a:avLst/>
        </a:prstGeom>
        <a:ln xmlns:a="http://schemas.openxmlformats.org/drawingml/2006/main" w="25400">
          <a:solidFill>
            <a:srgbClr val="000000"/>
          </a:solidFill>
          <a:prstDash val="dash"/>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0.01289</cdr:x>
      <cdr:y>0.12676</cdr:y>
    </cdr:from>
    <cdr:to>
      <cdr:x>0.01289</cdr:x>
      <cdr:y>0.95045</cdr:y>
    </cdr:to>
    <cdr:sp macro="" textlink="">
      <cdr:nvSpPr>
        <cdr:cNvPr id="27" name="FRBMDVlineConnector" hidden="1"/>
        <cdr:cNvSpPr/>
      </cdr:nvSpPr>
      <cdr:spPr>
        <a:xfrm xmlns:a="http://schemas.openxmlformats.org/drawingml/2006/main">
          <a:off x="111762" y="798063"/>
          <a:ext cx="0" cy="5186012"/>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0.15243</cdr:x>
      <cdr:y>0.03837</cdr:y>
    </cdr:to>
    <cdr:sp macro="" textlink="">
      <cdr:nvSpPr>
        <cdr:cNvPr id="28" name="source" hidden="1"/>
        <cdr:cNvSpPr txBox="1"/>
      </cdr:nvSpPr>
      <cdr:spPr>
        <a:xfrm xmlns:a="http://schemas.openxmlformats.org/drawingml/2006/main">
          <a:off x="50800" y="50800"/>
          <a:ext cx="1270000" cy="1905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0.00585</cdr:x>
      <cdr:y>0.00805</cdr:y>
    </cdr:from>
    <cdr:to>
      <cdr:x>0.15211</cdr:x>
      <cdr:y>0.20937</cdr:y>
    </cdr:to>
    <cdr:sp macro="" textlink="">
      <cdr:nvSpPr>
        <cdr:cNvPr id="5"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12"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0.00286</cdr:x>
      <cdr:y>0.09805</cdr:y>
    </cdr:from>
    <cdr:to>
      <cdr:x>0.05536</cdr:x>
      <cdr:y>0.12385</cdr:y>
    </cdr:to>
    <cdr:sp macro="" textlink="">
      <cdr:nvSpPr>
        <cdr:cNvPr id="18" name="contact" hidden="1"/>
        <cdr:cNvSpPr txBox="1"/>
      </cdr:nvSpPr>
      <cdr:spPr>
        <a:xfrm xmlns:a="http://schemas.openxmlformats.org/drawingml/2006/main">
          <a:off x="24812" y="616561"/>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0.00585</cdr:x>
      <cdr:y>0.00805</cdr:y>
    </cdr:from>
    <cdr:to>
      <cdr:x>0.90557</cdr:x>
      <cdr:y>0.04832</cdr:y>
    </cdr:to>
    <cdr:sp macro="" textlink="">
      <cdr:nvSpPr>
        <cdr:cNvPr id="35" name="xlabel" hidden="1"/>
        <cdr:cNvSpPr txBox="1"/>
      </cdr:nvSpPr>
      <cdr:spPr>
        <a:xfrm xmlns:a="http://schemas.openxmlformats.org/drawingml/2006/main">
          <a:off x="50692" y="50620"/>
          <a:ext cx="7796273" cy="25322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0.00585</cdr:x>
      <cdr:y>0.00805</cdr:y>
    </cdr:from>
    <cdr:to>
      <cdr:x>0.15211</cdr:x>
      <cdr:y>0.04832</cdr:y>
    </cdr:to>
    <cdr:sp macro="" textlink="">
      <cdr:nvSpPr>
        <cdr:cNvPr id="36"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0.00585</cdr:x>
      <cdr:y>0.00805</cdr:y>
    </cdr:from>
    <cdr:to>
      <cdr:x>0.15211</cdr:x>
      <cdr:y>0.20937</cdr:y>
    </cdr:to>
    <cdr:sp macro="" textlink="">
      <cdr:nvSpPr>
        <cdr:cNvPr id="38" name="FRBMDSeriesMarkers: y-h"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39"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40"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2/1/1985!*FRB*!2/1/2012</a:t>
          </a:r>
        </a:p>
      </cdr:txBody>
    </cdr:sp>
  </cdr:relSizeAnchor>
  <cdr:relSizeAnchor xmlns:cdr="http://schemas.openxmlformats.org/drawingml/2006/chartDrawing">
    <cdr:from>
      <cdr:x>0.00585</cdr:x>
      <cdr:y>0.00805</cdr:y>
    </cdr:from>
    <cdr:to>
      <cdr:x>0.15211</cdr:x>
      <cdr:y>0.20937</cdr:y>
    </cdr:to>
    <cdr:sp macro="" textlink="">
      <cdr:nvSpPr>
        <cdr:cNvPr id="41"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0</a:t>
          </a:r>
        </a:p>
      </cdr:txBody>
    </cdr:sp>
  </cdr:relSizeAnchor>
  <cdr:relSizeAnchor xmlns:cdr="http://schemas.openxmlformats.org/drawingml/2006/chartDrawing">
    <cdr:from>
      <cdr:x>0.01287</cdr:x>
      <cdr:y>0.85894</cdr:y>
    </cdr:from>
    <cdr:to>
      <cdr:x>0.94378</cdr:x>
      <cdr:y>0.85894</cdr:y>
    </cdr:to>
    <cdr:sp macro="" textlink="">
      <cdr:nvSpPr>
        <cdr:cNvPr id="42" name="FRBMDHlineConnector"/>
        <cdr:cNvSpPr/>
      </cdr:nvSpPr>
      <cdr:spPr>
        <a:xfrm xmlns:a="http://schemas.openxmlformats.org/drawingml/2006/main">
          <a:off x="111657" y="5409366"/>
          <a:ext cx="8074069"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0.00585</cdr:x>
      <cdr:y>0.00805</cdr:y>
    </cdr:from>
    <cdr:to>
      <cdr:x>0.15211</cdr:x>
      <cdr:y>0.20937</cdr:y>
    </cdr:to>
    <cdr:sp macro="" textlink="">
      <cdr:nvSpPr>
        <cdr:cNvPr id="43"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2/15/1973</a:t>
          </a:r>
        </a:p>
      </cdr:txBody>
    </cdr:sp>
  </cdr:relSizeAnchor>
  <cdr:relSizeAnchor xmlns:cdr="http://schemas.openxmlformats.org/drawingml/2006/chartDrawing">
    <cdr:from>
      <cdr:x>0.00585</cdr:x>
      <cdr:y>0.00805</cdr:y>
    </cdr:from>
    <cdr:to>
      <cdr:x>0.15211</cdr:x>
      <cdr:y>0.20937</cdr:y>
    </cdr:to>
    <cdr:sp macro="" textlink="">
      <cdr:nvSpPr>
        <cdr:cNvPr id="44"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i="1"/>
            <a:t>quarterlydecomp!$Q$2:$Q$4</a:t>
          </a:r>
        </a:p>
      </cdr:txBody>
    </cdr:sp>
  </cdr:relSizeAnchor>
  <cdr:relSizeAnchor xmlns:cdr="http://schemas.openxmlformats.org/drawingml/2006/chartDrawing">
    <cdr:from>
      <cdr:x>0.01609</cdr:x>
      <cdr:y>0.12731</cdr:y>
    </cdr:from>
    <cdr:to>
      <cdr:x>0.11385</cdr:x>
      <cdr:y>0.15954</cdr:y>
    </cdr:to>
    <cdr:sp macro="" textlink="">
      <cdr:nvSpPr>
        <cdr:cNvPr id="45" name="Eventlabel 1" hidden="1"/>
        <cdr:cNvSpPr txBox="1"/>
      </cdr:nvSpPr>
      <cdr:spPr>
        <a:xfrm xmlns:a="http://schemas.openxmlformats.org/drawingml/2006/main">
          <a:off x="139415" y="800544"/>
          <a:ext cx="847112" cy="202668"/>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1</a:t>
          </a:r>
        </a:p>
      </cdr:txBody>
    </cdr:sp>
  </cdr:relSizeAnchor>
  <cdr:relSizeAnchor xmlns:cdr="http://schemas.openxmlformats.org/drawingml/2006/chartDrawing">
    <cdr:from>
      <cdr:x>0.53092</cdr:x>
      <cdr:y>0.12675</cdr:y>
    </cdr:from>
    <cdr:to>
      <cdr:x>0.53092</cdr:x>
      <cdr:y>0.95047</cdr:y>
    </cdr:to>
    <cdr:sp macro="" textlink="">
      <cdr:nvSpPr>
        <cdr:cNvPr id="46" name="Eventline 1"/>
        <cdr:cNvSpPr/>
      </cdr:nvSpPr>
      <cdr:spPr>
        <a:xfrm xmlns:a="http://schemas.openxmlformats.org/drawingml/2006/main">
          <a:off x="4604882" y="798246"/>
          <a:ext cx="0" cy="5187510"/>
        </a:xfrm>
        <a:prstGeom xmlns:a="http://schemas.openxmlformats.org/drawingml/2006/main" prst="straightConnector1">
          <a:avLst/>
        </a:prstGeom>
        <a:ln xmlns:a="http://schemas.openxmlformats.org/drawingml/2006/main" w="25400">
          <a:solidFill>
            <a:srgbClr val="000000"/>
          </a:solidFill>
          <a:prstDash val="dash"/>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0.10362</cdr:x>
      <cdr:y>0.04031</cdr:y>
    </cdr:to>
    <cdr:sp macro="" textlink="">
      <cdr:nvSpPr>
        <cdr:cNvPr id="47" name="Eventlabel 2" hidden="1"/>
        <cdr:cNvSpPr txBox="1"/>
      </cdr:nvSpPr>
      <cdr:spPr>
        <a:xfrm xmlns:a="http://schemas.openxmlformats.org/drawingml/2006/main">
          <a:off x="50800" y="50800"/>
          <a:ext cx="847112" cy="202668"/>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2</a:t>
          </a:r>
        </a:p>
      </cdr:txBody>
    </cdr:sp>
  </cdr:relSizeAnchor>
  <cdr:relSizeAnchor xmlns:cdr="http://schemas.openxmlformats.org/drawingml/2006/chartDrawing">
    <cdr:from>
      <cdr:x>0.01609</cdr:x>
      <cdr:y>0.12731</cdr:y>
    </cdr:from>
    <cdr:to>
      <cdr:x>0.01627</cdr:x>
      <cdr:y>0.92292</cdr:y>
    </cdr:to>
    <cdr:sp macro="" textlink="">
      <cdr:nvSpPr>
        <cdr:cNvPr id="51" name="FRBMDVlineConnector" hidden="1"/>
        <cdr:cNvSpPr/>
      </cdr:nvSpPr>
      <cdr:spPr>
        <a:xfrm xmlns:a="http://schemas.openxmlformats.org/drawingml/2006/main">
          <a:off x="139415" y="800544"/>
          <a:ext cx="1587" cy="5002934"/>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0.15243</cdr:x>
      <cdr:y>0.03837</cdr:y>
    </cdr:to>
    <cdr:sp macro="" textlink="">
      <cdr:nvSpPr>
        <cdr:cNvPr id="52" name="source" hidden="1"/>
        <cdr:cNvSpPr txBox="1"/>
      </cdr:nvSpPr>
      <cdr:spPr>
        <a:xfrm xmlns:a="http://schemas.openxmlformats.org/drawingml/2006/main">
          <a:off x="50800" y="50800"/>
          <a:ext cx="1270000" cy="1905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0.00585</cdr:x>
      <cdr:y>0.00805</cdr:y>
    </cdr:from>
    <cdr:to>
      <cdr:x>0.15211</cdr:x>
      <cdr:y>0.20937</cdr:y>
    </cdr:to>
    <cdr:sp macro="" textlink="">
      <cdr:nvSpPr>
        <cdr:cNvPr id="60"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61"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0.00286</cdr:x>
      <cdr:y>0.09805</cdr:y>
    </cdr:from>
    <cdr:to>
      <cdr:x>0.05536</cdr:x>
      <cdr:y>0.12385</cdr:y>
    </cdr:to>
    <cdr:sp macro="" textlink="">
      <cdr:nvSpPr>
        <cdr:cNvPr id="62" name="contact" hidden="1"/>
        <cdr:cNvSpPr txBox="1"/>
      </cdr:nvSpPr>
      <cdr:spPr>
        <a:xfrm xmlns:a="http://schemas.openxmlformats.org/drawingml/2006/main">
          <a:off x="24812" y="616561"/>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0.00585</cdr:x>
      <cdr:y>0.00805</cdr:y>
    </cdr:from>
    <cdr:to>
      <cdr:x>0.90557</cdr:x>
      <cdr:y>0.04832</cdr:y>
    </cdr:to>
    <cdr:sp macro="" textlink="">
      <cdr:nvSpPr>
        <cdr:cNvPr id="65" name="xlabel" hidden="1"/>
        <cdr:cNvSpPr txBox="1"/>
      </cdr:nvSpPr>
      <cdr:spPr>
        <a:xfrm xmlns:a="http://schemas.openxmlformats.org/drawingml/2006/main">
          <a:off x="50692" y="50620"/>
          <a:ext cx="7796273" cy="25322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0.00585</cdr:x>
      <cdr:y>0.00805</cdr:y>
    </cdr:from>
    <cdr:to>
      <cdr:x>0.15211</cdr:x>
      <cdr:y>0.04832</cdr:y>
    </cdr:to>
    <cdr:sp macro="" textlink="">
      <cdr:nvSpPr>
        <cdr:cNvPr id="66"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0.00585</cdr:x>
      <cdr:y>0.00805</cdr:y>
    </cdr:from>
    <cdr:to>
      <cdr:x>0.15211</cdr:x>
      <cdr:y>0.20937</cdr:y>
    </cdr:to>
    <cdr:sp macro="" textlink="">
      <cdr:nvSpPr>
        <cdr:cNvPr id="68" name="FRBMDSeriesMarkers: y-h"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69"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70"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2/1/1985!*FRB*!2/1/2012</a:t>
          </a:r>
        </a:p>
      </cdr:txBody>
    </cdr:sp>
  </cdr:relSizeAnchor>
  <cdr:relSizeAnchor xmlns:cdr="http://schemas.openxmlformats.org/drawingml/2006/chartDrawing">
    <cdr:from>
      <cdr:x>0.00585</cdr:x>
      <cdr:y>0.00805</cdr:y>
    </cdr:from>
    <cdr:to>
      <cdr:x>0.15211</cdr:x>
      <cdr:y>0.20937</cdr:y>
    </cdr:to>
    <cdr:sp macro="" textlink="">
      <cdr:nvSpPr>
        <cdr:cNvPr id="71"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0</a:t>
          </a:r>
        </a:p>
      </cdr:txBody>
    </cdr:sp>
  </cdr:relSizeAnchor>
  <cdr:relSizeAnchor xmlns:cdr="http://schemas.openxmlformats.org/drawingml/2006/chartDrawing">
    <cdr:from>
      <cdr:x>0.01609</cdr:x>
      <cdr:y>0.12731</cdr:y>
    </cdr:from>
    <cdr:to>
      <cdr:x>0.91581</cdr:x>
      <cdr:y>0.12756</cdr:y>
    </cdr:to>
    <cdr:sp macro="" textlink="">
      <cdr:nvSpPr>
        <cdr:cNvPr id="72" name="FRBMDHlineConnector" hidden="1"/>
        <cdr:cNvSpPr/>
      </cdr:nvSpPr>
      <cdr:spPr>
        <a:xfrm xmlns:a="http://schemas.openxmlformats.org/drawingml/2006/main">
          <a:off x="139416" y="800544"/>
          <a:ext cx="7796273" cy="1587"/>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0.00585</cdr:x>
      <cdr:y>0.00805</cdr:y>
    </cdr:from>
    <cdr:to>
      <cdr:x>0.15211</cdr:x>
      <cdr:y>0.20937</cdr:y>
    </cdr:to>
    <cdr:sp macro="" textlink="">
      <cdr:nvSpPr>
        <cdr:cNvPr id="73"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2/15/1973</a:t>
          </a:r>
        </a:p>
      </cdr:txBody>
    </cdr:sp>
  </cdr:relSizeAnchor>
  <cdr:relSizeAnchor xmlns:cdr="http://schemas.openxmlformats.org/drawingml/2006/chartDrawing">
    <cdr:from>
      <cdr:x>0.00585</cdr:x>
      <cdr:y>0.00805</cdr:y>
    </cdr:from>
    <cdr:to>
      <cdr:x>0.15211</cdr:x>
      <cdr:y>0.20937</cdr:y>
    </cdr:to>
    <cdr:sp macro="" textlink="">
      <cdr:nvSpPr>
        <cdr:cNvPr id="74"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i="1"/>
            <a:t>quarterlydecomp!$Q$2:$Q$4</a:t>
          </a:r>
        </a:p>
      </cdr:txBody>
    </cdr:sp>
  </cdr:relSizeAnchor>
  <cdr:relSizeAnchor xmlns:cdr="http://schemas.openxmlformats.org/drawingml/2006/chartDrawing">
    <cdr:from>
      <cdr:x>0.01609</cdr:x>
      <cdr:y>0.12731</cdr:y>
    </cdr:from>
    <cdr:to>
      <cdr:x>0.11385</cdr:x>
      <cdr:y>0.15954</cdr:y>
    </cdr:to>
    <cdr:sp macro="" textlink="">
      <cdr:nvSpPr>
        <cdr:cNvPr id="75" name="Eventlabel 1" hidden="1"/>
        <cdr:cNvSpPr txBox="1"/>
      </cdr:nvSpPr>
      <cdr:spPr>
        <a:xfrm xmlns:a="http://schemas.openxmlformats.org/drawingml/2006/main">
          <a:off x="139415" y="800544"/>
          <a:ext cx="847112" cy="202668"/>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1</a:t>
          </a:r>
        </a:p>
      </cdr:txBody>
    </cdr:sp>
  </cdr:relSizeAnchor>
  <cdr:relSizeAnchor xmlns:cdr="http://schemas.openxmlformats.org/drawingml/2006/chartDrawing">
    <cdr:from>
      <cdr:x>0.01609</cdr:x>
      <cdr:y>0.12731</cdr:y>
    </cdr:from>
    <cdr:to>
      <cdr:x>0.01627</cdr:x>
      <cdr:y>0.92292</cdr:y>
    </cdr:to>
    <cdr:sp macro="" textlink="">
      <cdr:nvSpPr>
        <cdr:cNvPr id="76" name="Eventline 1" hidden="1"/>
        <cdr:cNvSpPr/>
      </cdr:nvSpPr>
      <cdr:spPr>
        <a:xfrm xmlns:a="http://schemas.openxmlformats.org/drawingml/2006/main">
          <a:off x="139415" y="800544"/>
          <a:ext cx="1587" cy="5002934"/>
        </a:xfrm>
        <a:prstGeom xmlns:a="http://schemas.openxmlformats.org/drawingml/2006/main" prst="straightConnector1">
          <a:avLst/>
        </a:prstGeom>
        <a:ln xmlns:a="http://schemas.openxmlformats.org/drawingml/2006/main" w="25400">
          <a:solidFill>
            <a:srgbClr val="000000"/>
          </a:solidFill>
          <a:prstDash val="dash"/>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0.10362</cdr:x>
      <cdr:y>0.04031</cdr:y>
    </cdr:to>
    <cdr:sp macro="" textlink="">
      <cdr:nvSpPr>
        <cdr:cNvPr id="77" name="Eventlabel 2" hidden="1"/>
        <cdr:cNvSpPr txBox="1"/>
      </cdr:nvSpPr>
      <cdr:spPr>
        <a:xfrm xmlns:a="http://schemas.openxmlformats.org/drawingml/2006/main">
          <a:off x="50800" y="50800"/>
          <a:ext cx="847112" cy="202668"/>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2</a:t>
          </a:r>
        </a:p>
      </cdr:txBody>
    </cdr:sp>
  </cdr:relSizeAnchor>
  <cdr:relSizeAnchor xmlns:cdr="http://schemas.openxmlformats.org/drawingml/2006/chartDrawing">
    <cdr:from>
      <cdr:x>0.01609</cdr:x>
      <cdr:y>0.12731</cdr:y>
    </cdr:from>
    <cdr:to>
      <cdr:x>0.01627</cdr:x>
      <cdr:y>0.92292</cdr:y>
    </cdr:to>
    <cdr:sp macro="" textlink="">
      <cdr:nvSpPr>
        <cdr:cNvPr id="81" name="FRBMDVlineConnector" hidden="1"/>
        <cdr:cNvSpPr/>
      </cdr:nvSpPr>
      <cdr:spPr>
        <a:xfrm xmlns:a="http://schemas.openxmlformats.org/drawingml/2006/main">
          <a:off x="139415" y="800544"/>
          <a:ext cx="1587" cy="5002934"/>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0.15243</cdr:x>
      <cdr:y>0.03837</cdr:y>
    </cdr:to>
    <cdr:sp macro="" textlink="">
      <cdr:nvSpPr>
        <cdr:cNvPr id="82" name="source" hidden="1"/>
        <cdr:cNvSpPr txBox="1"/>
      </cdr:nvSpPr>
      <cdr:spPr>
        <a:xfrm xmlns:a="http://schemas.openxmlformats.org/drawingml/2006/main">
          <a:off x="50800" y="50800"/>
          <a:ext cx="1270000" cy="1905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0.45015</cdr:x>
      <cdr:y>0.4953</cdr:y>
    </cdr:from>
    <cdr:to>
      <cdr:x>0.48567</cdr:x>
      <cdr:y>0.53282</cdr:y>
    </cdr:to>
    <cdr:sp macro="" textlink="">
      <cdr:nvSpPr>
        <cdr:cNvPr id="83" name="SeriesLabel: y-h" hidden="1"/>
        <cdr:cNvSpPr txBox="1"/>
      </cdr:nvSpPr>
      <cdr:spPr>
        <a:xfrm xmlns:a="http://schemas.openxmlformats.org/drawingml/2006/main">
          <a:off x="3900614" y="3114508"/>
          <a:ext cx="307841"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latin typeface="Arial"/>
            </a:rPr>
            <a:t>y-h</a:t>
          </a:r>
        </a:p>
      </cdr:txBody>
    </cdr:sp>
  </cdr:relSizeAnchor>
  <cdr:relSizeAnchor xmlns:cdr="http://schemas.openxmlformats.org/drawingml/2006/chartDrawing">
    <cdr:from>
      <cdr:x>0.65446</cdr:x>
      <cdr:y>0.38335</cdr:y>
    </cdr:from>
    <cdr:to>
      <cdr:x>0.75508</cdr:x>
      <cdr:y>0.46957</cdr:y>
    </cdr:to>
    <cdr:sp macro="" textlink="">
      <cdr:nvSpPr>
        <cdr:cNvPr id="88" name="TextBox 87"/>
        <cdr:cNvSpPr txBox="1"/>
      </cdr:nvSpPr>
      <cdr:spPr>
        <a:xfrm xmlns:a="http://schemas.openxmlformats.org/drawingml/2006/main">
          <a:off x="5671039" y="2410557"/>
          <a:ext cx="871904" cy="54219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0.15243</cdr:x>
      <cdr:y>0.21004</cdr:y>
    </cdr:to>
    <cdr:sp macro="" textlink="">
      <cdr:nvSpPr>
        <cdr:cNvPr id="78" name="FRBMDSeriesMarkers: Broken linear Trend"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0.24548</cdr:x>
      <cdr:y>0.5334</cdr:y>
    </cdr:from>
    <cdr:to>
      <cdr:x>0.39575</cdr:x>
      <cdr:y>0.63334</cdr:y>
    </cdr:to>
    <cdr:sp macro="" textlink="">
      <cdr:nvSpPr>
        <cdr:cNvPr id="89" name="SeriesLabel: Broken linear Trend"/>
        <cdr:cNvSpPr txBox="1"/>
      </cdr:nvSpPr>
      <cdr:spPr>
        <a:xfrm xmlns:a="http://schemas.openxmlformats.org/drawingml/2006/main">
          <a:off x="2127741" y="3358316"/>
          <a:ext cx="1302503" cy="62922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1" i="0" u="none">
              <a:solidFill>
                <a:srgbClr val="FF0000"/>
              </a:solidFill>
              <a:latin typeface="Arial"/>
            </a:rPr>
            <a:t>Broken linear trend</a:t>
          </a:r>
        </a:p>
      </cdr:txBody>
    </cdr:sp>
  </cdr:relSizeAnchor>
  <cdr:relSizeAnchor xmlns:cdr="http://schemas.openxmlformats.org/drawingml/2006/chartDrawing">
    <cdr:from>
      <cdr:x>0.5231</cdr:x>
      <cdr:y>0.13419</cdr:y>
    </cdr:from>
    <cdr:to>
      <cdr:x>0.62422</cdr:x>
      <cdr:y>0.21448</cdr:y>
    </cdr:to>
    <cdr:sp macro="" textlink="">
      <cdr:nvSpPr>
        <cdr:cNvPr id="67" name="TextBox 66"/>
        <cdr:cNvSpPr txBox="1"/>
      </cdr:nvSpPr>
      <cdr:spPr>
        <a:xfrm xmlns:a="http://schemas.openxmlformats.org/drawingml/2006/main">
          <a:off x="4537061" y="845069"/>
          <a:ext cx="877049" cy="50564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b="1">
              <a:latin typeface="Arial" pitchFamily="34" charset="0"/>
              <a:cs typeface="Arial" pitchFamily="34" charset="0"/>
            </a:rPr>
            <a:t>1997Q2	</a:t>
          </a:r>
        </a:p>
      </cdr:txBody>
    </cdr:sp>
  </cdr:relSizeAnchor>
  <cdr:relSizeAnchor xmlns:cdr="http://schemas.openxmlformats.org/drawingml/2006/chartDrawing">
    <cdr:from>
      <cdr:x>0.71003</cdr:x>
      <cdr:y>0.13926</cdr:y>
    </cdr:from>
    <cdr:to>
      <cdr:x>0.81115</cdr:x>
      <cdr:y>0.22257</cdr:y>
    </cdr:to>
    <cdr:sp macro="" textlink="">
      <cdr:nvSpPr>
        <cdr:cNvPr id="80" name="TextBox 1"/>
        <cdr:cNvSpPr txBox="1"/>
      </cdr:nvSpPr>
      <cdr:spPr>
        <a:xfrm xmlns:a="http://schemas.openxmlformats.org/drawingml/2006/main">
          <a:off x="6158351" y="876990"/>
          <a:ext cx="877050" cy="52466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400" b="1">
              <a:latin typeface="Arial" pitchFamily="34" charset="0"/>
              <a:cs typeface="Arial" pitchFamily="34" charset="0"/>
            </a:rPr>
            <a:t>2003Q4</a:t>
          </a:r>
        </a:p>
      </cdr:txBody>
    </cdr:sp>
  </cdr:relSizeAnchor>
  <cdr:relSizeAnchor xmlns:cdr="http://schemas.openxmlformats.org/drawingml/2006/chartDrawing">
    <cdr:from>
      <cdr:x>0.88791</cdr:x>
      <cdr:y>0.20357</cdr:y>
    </cdr:from>
    <cdr:to>
      <cdr:x>0.94243</cdr:x>
      <cdr:y>0.27173</cdr:y>
    </cdr:to>
    <cdr:sp macro="" textlink="'Super ReadMe'!$B$28">
      <cdr:nvSpPr>
        <cdr:cNvPr id="85" name="TextBox 84"/>
        <cdr:cNvSpPr txBox="1"/>
      </cdr:nvSpPr>
      <cdr:spPr>
        <a:xfrm xmlns:a="http://schemas.openxmlformats.org/drawingml/2006/main">
          <a:off x="7696200" y="1281691"/>
          <a:ext cx="472517" cy="42913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1DEB7737-5A66-439A-A2D0-FD6661C20074}" type="TxLink">
            <a:rPr lang="en-US" sz="1600" b="1" i="0" u="none" strike="noStrike">
              <a:solidFill>
                <a:srgbClr val="000000"/>
              </a:solidFill>
              <a:latin typeface="Arial"/>
              <a:cs typeface="Arial"/>
            </a:rPr>
            <a:pPr/>
            <a:t>Q4</a:t>
          </a:fld>
          <a:endParaRPr lang="en-US" sz="1600" b="1">
            <a:latin typeface="Arial" pitchFamily="34" charset="0"/>
            <a:cs typeface="Arial" pitchFamily="34" charset="0"/>
          </a:endParaRPr>
        </a:p>
      </cdr:txBody>
    </cdr:sp>
  </cdr:relSizeAnchor>
  <cdr:relSizeAnchor xmlns:cdr="http://schemas.openxmlformats.org/drawingml/2006/chartDrawing">
    <cdr:from>
      <cdr:x>0.00586</cdr:x>
      <cdr:y>0.00807</cdr:y>
    </cdr:from>
    <cdr:to>
      <cdr:x>0.15228</cdr:x>
      <cdr:y>0.20973</cdr:y>
    </cdr:to>
    <cdr:sp macro="" textlink="">
      <cdr:nvSpPr>
        <cdr:cNvPr id="11"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userShapes>
</file>

<file path=xl/drawings/drawing5.xml><?xml version="1.0" encoding="utf-8"?>
<xdr:wsDr xmlns:xdr="http://schemas.openxmlformats.org/drawingml/2006/spreadsheetDrawing" xmlns:a="http://schemas.openxmlformats.org/drawingml/2006/main">
  <xdr:absoluteAnchor>
    <xdr:pos x="6079300" y="8106457"/>
    <xdr:ext cx="8665220" cy="6288185"/>
    <xdr:graphicFrame macro="">
      <xdr:nvGraphicFramePr>
        <xdr:cNvPr id="8" name="Chart 7"/>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14916522" y="1645538"/>
    <xdr:ext cx="8665220" cy="6288185"/>
    <xdr:graphicFrame macro="">
      <xdr:nvGraphicFramePr>
        <xdr:cNvPr id="9" name="Chart 8"/>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14912809" y="8108930"/>
    <xdr:ext cx="8665220" cy="6288185"/>
    <xdr:graphicFrame macro="">
      <xdr:nvGraphicFramePr>
        <xdr:cNvPr id="7" name="Chart 6"/>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6089196" y="1629456"/>
    <xdr:ext cx="8665220" cy="6288185"/>
    <xdr:graphicFrame macro="">
      <xdr:nvGraphicFramePr>
        <xdr:cNvPr id="10" name="Chart 9"/>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0.00586</cdr:x>
      <cdr:y>0.00807</cdr:y>
    </cdr:from>
    <cdr:to>
      <cdr:x>0.15241</cdr:x>
      <cdr:y>0.20989</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0.00297</cdr:x>
      <cdr:y>0.09833</cdr:y>
    </cdr:from>
    <cdr:to>
      <cdr:x>0.05546</cdr:x>
      <cdr:y>0.12413</cdr:y>
    </cdr:to>
    <cdr:sp macro="" textlink="">
      <cdr:nvSpPr>
        <cdr:cNvPr id="4" name="contact" hidden="1"/>
        <cdr:cNvSpPr txBox="1"/>
      </cdr:nvSpPr>
      <cdr:spPr>
        <a:xfrm xmlns:a="http://schemas.openxmlformats.org/drawingml/2006/main">
          <a:off x="25739" y="618318"/>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0.01612</cdr:x>
      <cdr:y>0.96973</cdr:y>
    </cdr:from>
    <cdr:to>
      <cdr:x>0.93542</cdr:x>
      <cdr:y>1</cdr:y>
    </cdr:to>
    <cdr:sp macro="" textlink="">
      <cdr:nvSpPr>
        <cdr:cNvPr id="5" name="source" hidden="1"/>
        <cdr:cNvSpPr txBox="1"/>
      </cdr:nvSpPr>
      <cdr:spPr>
        <a:xfrm xmlns:a="http://schemas.openxmlformats.org/drawingml/2006/main">
          <a:off x="139684" y="6097823"/>
          <a:ext cx="7965915" cy="19036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0.02732</cdr:x>
      <cdr:y>0.07962</cdr:y>
    </cdr:from>
    <cdr:to>
      <cdr:x>0.92942</cdr:x>
      <cdr:y>0.15306</cdr:y>
    </cdr:to>
    <cdr:sp macro="" textlink="">
      <cdr:nvSpPr>
        <cdr:cNvPr id="6" name="subtitle"/>
        <cdr:cNvSpPr txBox="1"/>
      </cdr:nvSpPr>
      <cdr:spPr>
        <a:xfrm xmlns:a="http://schemas.openxmlformats.org/drawingml/2006/main">
          <a:off x="236770" y="500679"/>
          <a:ext cx="7816895" cy="46176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0" i="0" u="none">
              <a:solidFill>
                <a:srgbClr val="000000"/>
              </a:solidFill>
              <a:latin typeface="Arial"/>
            </a:rPr>
            <a:t>Cumulative growth</a:t>
          </a:r>
          <a:r>
            <a:rPr lang="en-US" sz="2400" b="0" i="0" u="none" baseline="0">
              <a:solidFill>
                <a:srgbClr val="000000"/>
              </a:solidFill>
              <a:latin typeface="Arial"/>
            </a:rPr>
            <a:t> since 1973Q2</a:t>
          </a:r>
          <a:endParaRPr lang="en-US" sz="2400" b="0" i="0" u="none">
            <a:solidFill>
              <a:srgbClr val="000000"/>
            </a:solidFill>
            <a:latin typeface="Arial"/>
          </a:endParaRPr>
        </a:p>
      </cdr:txBody>
    </cdr:sp>
  </cdr:relSizeAnchor>
  <cdr:relSizeAnchor xmlns:cdr="http://schemas.openxmlformats.org/drawingml/2006/chartDrawing">
    <cdr:from>
      <cdr:x>0.02791</cdr:x>
      <cdr:y>0.00808</cdr:y>
    </cdr:from>
    <cdr:to>
      <cdr:x>0.93542</cdr:x>
      <cdr:y>0.09615</cdr:y>
    </cdr:to>
    <cdr:sp macro="" textlink="">
      <cdr:nvSpPr>
        <cdr:cNvPr id="7" name="title"/>
        <cdr:cNvSpPr txBox="1"/>
      </cdr:nvSpPr>
      <cdr:spPr>
        <a:xfrm xmlns:a="http://schemas.openxmlformats.org/drawingml/2006/main">
          <a:off x="241835" y="50809"/>
          <a:ext cx="7863785" cy="553779"/>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3200" b="1" i="0" u="none">
              <a:solidFill>
                <a:srgbClr val="000000"/>
              </a:solidFill>
              <a:latin typeface="Arial"/>
            </a:rPr>
            <a:t>C. Labor Quality</a:t>
          </a:r>
        </a:p>
      </cdr:txBody>
    </cdr:sp>
  </cdr:relSizeAnchor>
  <cdr:relSizeAnchor xmlns:cdr="http://schemas.openxmlformats.org/drawingml/2006/chartDrawing">
    <cdr:from>
      <cdr:x>0.00586</cdr:x>
      <cdr:y>0.00807</cdr:y>
    </cdr:from>
    <cdr:to>
      <cdr:x>0.90795</cdr:x>
      <cdr:y>0.04844</cdr:y>
    </cdr:to>
    <cdr:sp macro="" textlink="">
      <cdr:nvSpPr>
        <cdr:cNvPr id="8" name="xlabel" hidden="1"/>
        <cdr:cNvSpPr txBox="1"/>
      </cdr:nvSpPr>
      <cdr:spPr>
        <a:xfrm xmlns:a="http://schemas.openxmlformats.org/drawingml/2006/main">
          <a:off x="50795" y="50763"/>
          <a:ext cx="7816832" cy="25381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0.00807</cdr:y>
    </cdr:from>
    <cdr:to>
      <cdr:x>0.15241</cdr:x>
      <cdr:y>0.04844</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0.09341</cdr:y>
    </cdr:from>
    <cdr:to>
      <cdr:x>1</cdr:x>
      <cdr:y>0.13378</cdr:y>
    </cdr:to>
    <cdr:sp macro="" textlink="">
      <cdr:nvSpPr>
        <cdr:cNvPr id="10" name="ylabelright"/>
        <cdr:cNvSpPr txBox="1"/>
      </cdr:nvSpPr>
      <cdr:spPr>
        <a:xfrm xmlns:a="http://schemas.openxmlformats.org/drawingml/2006/main">
          <a:off x="6498915" y="587359"/>
          <a:ext cx="2166305" cy="253854"/>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0.00807</cdr:y>
    </cdr:from>
    <cdr:to>
      <cdr:x>0.15241</cdr:x>
      <cdr:y>0.20989</cdr:y>
    </cdr:to>
    <cdr:sp macro="" textlink="">
      <cdr:nvSpPr>
        <cdr:cNvPr id="11" name="FRBMDSeriesMarkers: LQ"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13"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14"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5/1/1973!*FRB*!12/1/2012</a:t>
          </a:r>
        </a:p>
      </cdr:txBody>
    </cdr:sp>
  </cdr:relSizeAnchor>
  <cdr:relSizeAnchor xmlns:cdr="http://schemas.openxmlformats.org/drawingml/2006/chartDrawing">
    <cdr:from>
      <cdr:x>0.00586</cdr:x>
      <cdr:y>0.00807</cdr:y>
    </cdr:from>
    <cdr:to>
      <cdr:x>0.15241</cdr:x>
      <cdr:y>0.20989</cdr:y>
    </cdr:to>
    <cdr:sp macro="" textlink="">
      <cdr:nvSpPr>
        <cdr:cNvPr id="15"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0.03332</cdr:x>
      <cdr:y>0.12757</cdr:y>
    </cdr:from>
    <cdr:to>
      <cdr:x>0.93542</cdr:x>
      <cdr:y>0.12782</cdr:y>
    </cdr:to>
    <cdr:sp macro="" textlink="">
      <cdr:nvSpPr>
        <cdr:cNvPr id="16" name="FRBMDHlineConnector" hidden="1"/>
        <cdr:cNvSpPr/>
      </cdr:nvSpPr>
      <cdr:spPr>
        <a:xfrm xmlns:a="http://schemas.openxmlformats.org/drawingml/2006/main">
          <a:off x="288765" y="802180"/>
          <a:ext cx="7816832" cy="1587"/>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0.15241</cdr:x>
      <cdr:y>0.20989</cdr:y>
    </cdr:to>
    <cdr:sp macro="" textlink="">
      <cdr:nvSpPr>
        <cdr:cNvPr id="17"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0.03332</cdr:x>
      <cdr:y>0.12757</cdr:y>
    </cdr:from>
    <cdr:to>
      <cdr:x>0.03351</cdr:x>
      <cdr:y>0.94031</cdr:y>
    </cdr:to>
    <cdr:sp macro="" textlink="">
      <cdr:nvSpPr>
        <cdr:cNvPr id="18" name="FRBMDVlineConnector" hidden="1"/>
        <cdr:cNvSpPr/>
      </cdr:nvSpPr>
      <cdr:spPr>
        <a:xfrm xmlns:a="http://schemas.openxmlformats.org/drawingml/2006/main">
          <a:off x="288765" y="802180"/>
          <a:ext cx="1587" cy="5110634"/>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0.15241</cdr:x>
      <cdr:y>0.20989</cdr:y>
    </cdr:to>
    <cdr:sp macro="" textlink="">
      <cdr:nvSpPr>
        <cdr:cNvPr id="19"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0.86332</cdr:x>
      <cdr:y>0.22834</cdr:y>
    </cdr:from>
    <cdr:to>
      <cdr:x>0.92727</cdr:x>
      <cdr:y>0.31097</cdr:y>
    </cdr:to>
    <cdr:sp macro="" textlink="">
      <cdr:nvSpPr>
        <cdr:cNvPr id="20" name="TextBox 19"/>
        <cdr:cNvSpPr txBox="1"/>
      </cdr:nvSpPr>
      <cdr:spPr>
        <a:xfrm xmlns:a="http://schemas.openxmlformats.org/drawingml/2006/main">
          <a:off x="7480858" y="1435861"/>
          <a:ext cx="554141" cy="51954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2000" b="1">
              <a:latin typeface="Arial" pitchFamily="34" charset="0"/>
              <a:cs typeface="Arial" pitchFamily="34" charset="0"/>
            </a:rPr>
            <a:t>Q4</a:t>
          </a:r>
        </a:p>
      </cdr:txBody>
    </cdr:sp>
  </cdr:relSizeAnchor>
  <cdr:relSizeAnchor xmlns:cdr="http://schemas.openxmlformats.org/drawingml/2006/chartDrawing">
    <cdr:from>
      <cdr:x>0.46793</cdr:x>
      <cdr:y>0.51518</cdr:y>
    </cdr:from>
    <cdr:to>
      <cdr:x>0.50081</cdr:x>
      <cdr:y>0.5527</cdr:y>
    </cdr:to>
    <cdr:sp macro="" textlink="">
      <cdr:nvSpPr>
        <cdr:cNvPr id="21" name="SeriesLabel: LQ" hidden="1"/>
        <cdr:cNvSpPr txBox="1"/>
      </cdr:nvSpPr>
      <cdr:spPr>
        <a:xfrm xmlns:a="http://schemas.openxmlformats.org/drawingml/2006/main">
          <a:off x="4054706" y="3239516"/>
          <a:ext cx="284951"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latin typeface="Arial"/>
            </a:rPr>
            <a:t>LQ</a:t>
          </a:r>
        </a:p>
      </cdr:txBody>
    </cdr:sp>
  </cdr:relSizeAnchor>
</c:userShapes>
</file>

<file path=xl/drawings/drawing7.xml><?xml version="1.0" encoding="utf-8"?>
<c:userShapes xmlns:c="http://schemas.openxmlformats.org/drawingml/2006/chart">
  <cdr:relSizeAnchor xmlns:cdr="http://schemas.openxmlformats.org/drawingml/2006/chartDrawing">
    <cdr:from>
      <cdr:x>0.00586</cdr:x>
      <cdr:y>0.00807</cdr:y>
    </cdr:from>
    <cdr:to>
      <cdr:x>0.15241</cdr:x>
      <cdr:y>0.20989</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0.00297</cdr:x>
      <cdr:y>0.09833</cdr:y>
    </cdr:from>
    <cdr:to>
      <cdr:x>0.05546</cdr:x>
      <cdr:y>0.12413</cdr:y>
    </cdr:to>
    <cdr:sp macro="" textlink="">
      <cdr:nvSpPr>
        <cdr:cNvPr id="4" name="contact" hidden="1"/>
        <cdr:cNvSpPr txBox="1"/>
      </cdr:nvSpPr>
      <cdr:spPr>
        <a:xfrm xmlns:a="http://schemas.openxmlformats.org/drawingml/2006/main">
          <a:off x="25739" y="618318"/>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0.01612</cdr:x>
      <cdr:y>0.96973</cdr:y>
    </cdr:from>
    <cdr:to>
      <cdr:x>0.92237</cdr:x>
      <cdr:y>1</cdr:y>
    </cdr:to>
    <cdr:sp macro="" textlink="">
      <cdr:nvSpPr>
        <cdr:cNvPr id="5" name="source" hidden="1"/>
        <cdr:cNvSpPr txBox="1"/>
      </cdr:nvSpPr>
      <cdr:spPr>
        <a:xfrm xmlns:a="http://schemas.openxmlformats.org/drawingml/2006/main">
          <a:off x="139684" y="6097823"/>
          <a:ext cx="7852885" cy="19036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0.03333</cdr:x>
      <cdr:y>0.07431</cdr:y>
    </cdr:from>
    <cdr:to>
      <cdr:x>0.92394</cdr:x>
      <cdr:y>0.15143</cdr:y>
    </cdr:to>
    <cdr:sp macro="" textlink="">
      <cdr:nvSpPr>
        <cdr:cNvPr id="6" name="subtitle"/>
        <cdr:cNvSpPr txBox="1"/>
      </cdr:nvSpPr>
      <cdr:spPr>
        <a:xfrm xmlns:a="http://schemas.openxmlformats.org/drawingml/2006/main">
          <a:off x="288842" y="467280"/>
          <a:ext cx="7717304" cy="484909"/>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0" i="0" u="none">
              <a:solidFill>
                <a:srgbClr val="000000"/>
              </a:solidFill>
              <a:latin typeface="Arial"/>
            </a:rPr>
            <a:t>Cumulative growth since 1973Q2</a:t>
          </a:r>
        </a:p>
      </cdr:txBody>
    </cdr:sp>
  </cdr:relSizeAnchor>
  <cdr:relSizeAnchor xmlns:cdr="http://schemas.openxmlformats.org/drawingml/2006/chartDrawing">
    <cdr:from>
      <cdr:x>0.01612</cdr:x>
      <cdr:y>0.00808</cdr:y>
    </cdr:from>
    <cdr:to>
      <cdr:x>0.92237</cdr:x>
      <cdr:y>0.09359</cdr:y>
    </cdr:to>
    <cdr:sp macro="" textlink="">
      <cdr:nvSpPr>
        <cdr:cNvPr id="7" name="title"/>
        <cdr:cNvSpPr txBox="1"/>
      </cdr:nvSpPr>
      <cdr:spPr>
        <a:xfrm xmlns:a="http://schemas.openxmlformats.org/drawingml/2006/main">
          <a:off x="139683" y="50809"/>
          <a:ext cx="7852856" cy="537698"/>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3200" b="1" i="0" u="none">
              <a:solidFill>
                <a:srgbClr val="000000"/>
              </a:solidFill>
              <a:latin typeface="Arial"/>
            </a:rPr>
            <a:t>B. Quality-Adjusted</a:t>
          </a:r>
          <a:r>
            <a:rPr lang="en-US" sz="3200" b="1" i="0" u="none" baseline="0">
              <a:solidFill>
                <a:srgbClr val="000000"/>
              </a:solidFill>
              <a:latin typeface="Arial"/>
            </a:rPr>
            <a:t> Capital-Labor Ratio</a:t>
          </a:r>
          <a:endParaRPr lang="en-US" sz="3200" b="1" i="0" u="none">
            <a:solidFill>
              <a:srgbClr val="000000"/>
            </a:solidFill>
            <a:latin typeface="Arial"/>
          </a:endParaRPr>
        </a:p>
      </cdr:txBody>
    </cdr:sp>
  </cdr:relSizeAnchor>
  <cdr:relSizeAnchor xmlns:cdr="http://schemas.openxmlformats.org/drawingml/2006/chartDrawing">
    <cdr:from>
      <cdr:x>0.00586</cdr:x>
      <cdr:y>0.00807</cdr:y>
    </cdr:from>
    <cdr:to>
      <cdr:x>0.91212</cdr:x>
      <cdr:y>0.04844</cdr:y>
    </cdr:to>
    <cdr:sp macro="" textlink="">
      <cdr:nvSpPr>
        <cdr:cNvPr id="8" name="xlabel" hidden="1"/>
        <cdr:cNvSpPr txBox="1"/>
      </cdr:nvSpPr>
      <cdr:spPr>
        <a:xfrm xmlns:a="http://schemas.openxmlformats.org/drawingml/2006/main">
          <a:off x="50795" y="50763"/>
          <a:ext cx="7852885" cy="25381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0.00807</cdr:y>
    </cdr:from>
    <cdr:to>
      <cdr:x>0.15241</cdr:x>
      <cdr:y>0.04844</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0.09341</cdr:y>
    </cdr:from>
    <cdr:to>
      <cdr:x>1</cdr:x>
      <cdr:y>0.13378</cdr:y>
    </cdr:to>
    <cdr:sp macro="" textlink="">
      <cdr:nvSpPr>
        <cdr:cNvPr id="10" name="ylabelright"/>
        <cdr:cNvSpPr txBox="1"/>
      </cdr:nvSpPr>
      <cdr:spPr>
        <a:xfrm xmlns:a="http://schemas.openxmlformats.org/drawingml/2006/main">
          <a:off x="6498915" y="587358"/>
          <a:ext cx="2166305" cy="253854"/>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0.00807</cdr:y>
    </cdr:from>
    <cdr:to>
      <cdr:x>0.15241</cdr:x>
      <cdr:y>0.20989</cdr:y>
    </cdr:to>
    <cdr:sp macro="" textlink="">
      <cdr:nvSpPr>
        <cdr:cNvPr id="11" name="FRBMDSeriesMarkers: K/H*LQ"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13"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14"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5/1/1973!*FRB*!12/1/2012</a:t>
          </a:r>
        </a:p>
      </cdr:txBody>
    </cdr:sp>
  </cdr:relSizeAnchor>
  <cdr:relSizeAnchor xmlns:cdr="http://schemas.openxmlformats.org/drawingml/2006/chartDrawing">
    <cdr:from>
      <cdr:x>0.00586</cdr:x>
      <cdr:y>0.00807</cdr:y>
    </cdr:from>
    <cdr:to>
      <cdr:x>0.15241</cdr:x>
      <cdr:y>0.20989</cdr:y>
    </cdr:to>
    <cdr:sp macro="" textlink="">
      <cdr:nvSpPr>
        <cdr:cNvPr id="15"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0.03332</cdr:x>
      <cdr:y>0.12757</cdr:y>
    </cdr:from>
    <cdr:to>
      <cdr:x>0.92237</cdr:x>
      <cdr:y>0.12782</cdr:y>
    </cdr:to>
    <cdr:sp macro="" textlink="">
      <cdr:nvSpPr>
        <cdr:cNvPr id="16" name="FRBMDHlineConnector" hidden="1"/>
        <cdr:cNvSpPr/>
      </cdr:nvSpPr>
      <cdr:spPr>
        <a:xfrm xmlns:a="http://schemas.openxmlformats.org/drawingml/2006/main">
          <a:off x="288765" y="802180"/>
          <a:ext cx="7703802" cy="1587"/>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0.15241</cdr:x>
      <cdr:y>0.20989</cdr:y>
    </cdr:to>
    <cdr:sp macro="" textlink="">
      <cdr:nvSpPr>
        <cdr:cNvPr id="17"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0.03332</cdr:x>
      <cdr:y>0.12757</cdr:y>
    </cdr:from>
    <cdr:to>
      <cdr:x>0.03351</cdr:x>
      <cdr:y>0.94031</cdr:y>
    </cdr:to>
    <cdr:sp macro="" textlink="">
      <cdr:nvSpPr>
        <cdr:cNvPr id="18" name="FRBMDVlineConnector" hidden="1"/>
        <cdr:cNvSpPr/>
      </cdr:nvSpPr>
      <cdr:spPr>
        <a:xfrm xmlns:a="http://schemas.openxmlformats.org/drawingml/2006/main">
          <a:off x="288765" y="802180"/>
          <a:ext cx="1587" cy="5110634"/>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0.15241</cdr:x>
      <cdr:y>0.20989</cdr:y>
    </cdr:to>
    <cdr:sp macro="" textlink="">
      <cdr:nvSpPr>
        <cdr:cNvPr id="19"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0.85275</cdr:x>
      <cdr:y>0.25333</cdr:y>
    </cdr:from>
    <cdr:to>
      <cdr:x>0.91694</cdr:x>
      <cdr:y>0.32769</cdr:y>
    </cdr:to>
    <cdr:sp macro="" textlink="">
      <cdr:nvSpPr>
        <cdr:cNvPr id="20" name="TextBox 19"/>
        <cdr:cNvSpPr txBox="1"/>
      </cdr:nvSpPr>
      <cdr:spPr>
        <a:xfrm xmlns:a="http://schemas.openxmlformats.org/drawingml/2006/main">
          <a:off x="7389266" y="1592961"/>
          <a:ext cx="556221" cy="46759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2000" b="1">
              <a:latin typeface="Arial" pitchFamily="34" charset="0"/>
              <a:cs typeface="Arial" pitchFamily="34" charset="0"/>
            </a:rPr>
            <a:t>Q4</a:t>
          </a:r>
        </a:p>
      </cdr:txBody>
    </cdr:sp>
  </cdr:relSizeAnchor>
  <cdr:relSizeAnchor xmlns:cdr="http://schemas.openxmlformats.org/drawingml/2006/chartDrawing">
    <cdr:from>
      <cdr:x>0.43641</cdr:x>
      <cdr:y>0.51518</cdr:y>
    </cdr:from>
    <cdr:to>
      <cdr:x>0.51929</cdr:x>
      <cdr:y>0.5527</cdr:y>
    </cdr:to>
    <cdr:sp macro="" textlink="">
      <cdr:nvSpPr>
        <cdr:cNvPr id="21" name="SeriesLabel: K/H*LQ" hidden="1"/>
        <cdr:cNvSpPr txBox="1"/>
      </cdr:nvSpPr>
      <cdr:spPr>
        <a:xfrm xmlns:a="http://schemas.openxmlformats.org/drawingml/2006/main">
          <a:off x="3781595" y="3239516"/>
          <a:ext cx="718146"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latin typeface="Arial"/>
            </a:rPr>
            <a:t>K/H*LQ</a:t>
          </a:r>
        </a:p>
      </cdr:txBody>
    </cdr:sp>
  </cdr:relSizeAnchor>
</c:userShapes>
</file>

<file path=xl/drawings/drawing8.xml><?xml version="1.0" encoding="utf-8"?>
<c:userShapes xmlns:c="http://schemas.openxmlformats.org/drawingml/2006/chart">
  <cdr:relSizeAnchor xmlns:cdr="http://schemas.openxmlformats.org/drawingml/2006/chartDrawing">
    <cdr:from>
      <cdr:x>0.00586</cdr:x>
      <cdr:y>0.00807</cdr:y>
    </cdr:from>
    <cdr:to>
      <cdr:x>0.15241</cdr:x>
      <cdr:y>0.20989</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0.00297</cdr:x>
      <cdr:y>0.09833</cdr:y>
    </cdr:from>
    <cdr:to>
      <cdr:x>0.05546</cdr:x>
      <cdr:y>0.12413</cdr:y>
    </cdr:to>
    <cdr:sp macro="" textlink="">
      <cdr:nvSpPr>
        <cdr:cNvPr id="4" name="contact" hidden="1"/>
        <cdr:cNvSpPr txBox="1"/>
      </cdr:nvSpPr>
      <cdr:spPr>
        <a:xfrm xmlns:a="http://schemas.openxmlformats.org/drawingml/2006/main">
          <a:off x="25739" y="618318"/>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0.02216</cdr:x>
      <cdr:y>0.96973</cdr:y>
    </cdr:from>
    <cdr:to>
      <cdr:x>0.94065</cdr:x>
      <cdr:y>1</cdr:y>
    </cdr:to>
    <cdr:sp macro="" textlink="">
      <cdr:nvSpPr>
        <cdr:cNvPr id="5" name="source" hidden="1"/>
        <cdr:cNvSpPr txBox="1"/>
      </cdr:nvSpPr>
      <cdr:spPr>
        <a:xfrm xmlns:a="http://schemas.openxmlformats.org/drawingml/2006/main">
          <a:off x="192006" y="6097842"/>
          <a:ext cx="7958932" cy="190343"/>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Note: Mean of utilization set to zero</a:t>
          </a:r>
          <a:r>
            <a:rPr lang="en-US" sz="1100" b="0" i="0" u="none" baseline="0">
              <a:solidFill>
                <a:srgbClr val="000000"/>
              </a:solidFill>
              <a:latin typeface="Arial"/>
            </a:rPr>
            <a:t> for full sample that starts in 1947:2.</a:t>
          </a:r>
          <a:r>
            <a:rPr lang="en-US" sz="1100" b="0" i="0" u="none">
              <a:solidFill>
                <a:srgbClr val="000000"/>
              </a:solidFill>
              <a:latin typeface="Arial"/>
            </a:rPr>
            <a:t> </a:t>
          </a:r>
        </a:p>
      </cdr:txBody>
    </cdr:sp>
  </cdr:relSizeAnchor>
  <cdr:relSizeAnchor xmlns:cdr="http://schemas.openxmlformats.org/drawingml/2006/chartDrawing">
    <cdr:from>
      <cdr:x>0.02777</cdr:x>
      <cdr:y>0.06459</cdr:y>
    </cdr:from>
    <cdr:to>
      <cdr:x>0.94065</cdr:x>
      <cdr:y>0.15634</cdr:y>
    </cdr:to>
    <cdr:sp macro="" textlink="">
      <cdr:nvSpPr>
        <cdr:cNvPr id="6" name="subtitle"/>
        <cdr:cNvSpPr txBox="1"/>
      </cdr:nvSpPr>
      <cdr:spPr>
        <a:xfrm xmlns:a="http://schemas.openxmlformats.org/drawingml/2006/main">
          <a:off x="240599" y="406154"/>
          <a:ext cx="7910339" cy="576961"/>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0" i="0" u="none">
              <a:solidFill>
                <a:srgbClr val="000000"/>
              </a:solidFill>
              <a:latin typeface="Arial"/>
            </a:rPr>
            <a:t>Cumulative growth</a:t>
          </a:r>
          <a:r>
            <a:rPr lang="en-US" sz="2400" b="0" i="0" u="none" baseline="0">
              <a:solidFill>
                <a:srgbClr val="000000"/>
              </a:solidFill>
              <a:latin typeface="Arial"/>
            </a:rPr>
            <a:t> since 1973Q2</a:t>
          </a:r>
          <a:endParaRPr lang="en-US" sz="2400" b="0" i="0" u="none">
            <a:solidFill>
              <a:srgbClr val="000000"/>
            </a:solidFill>
            <a:latin typeface="Arial"/>
          </a:endParaRPr>
        </a:p>
      </cdr:txBody>
    </cdr:sp>
  </cdr:relSizeAnchor>
  <cdr:relSizeAnchor xmlns:cdr="http://schemas.openxmlformats.org/drawingml/2006/chartDrawing">
    <cdr:from>
      <cdr:x>0.02216</cdr:x>
      <cdr:y>0.00808</cdr:y>
    </cdr:from>
    <cdr:to>
      <cdr:x>0.94065</cdr:x>
      <cdr:y>0.09025</cdr:y>
    </cdr:to>
    <cdr:sp macro="" textlink="">
      <cdr:nvSpPr>
        <cdr:cNvPr id="7" name="title"/>
        <cdr:cNvSpPr txBox="1"/>
      </cdr:nvSpPr>
      <cdr:spPr>
        <a:xfrm xmlns:a="http://schemas.openxmlformats.org/drawingml/2006/main">
          <a:off x="192021" y="50809"/>
          <a:ext cx="7958918" cy="51667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3200" b="1" i="0" u="none">
              <a:solidFill>
                <a:srgbClr val="000000"/>
              </a:solidFill>
              <a:latin typeface="Arial"/>
            </a:rPr>
            <a:t>D. Utilization</a:t>
          </a:r>
        </a:p>
      </cdr:txBody>
    </cdr:sp>
  </cdr:relSizeAnchor>
  <cdr:relSizeAnchor xmlns:cdr="http://schemas.openxmlformats.org/drawingml/2006/chartDrawing">
    <cdr:from>
      <cdr:x>0.00586</cdr:x>
      <cdr:y>0.00807</cdr:y>
    </cdr:from>
    <cdr:to>
      <cdr:x>0.92435</cdr:x>
      <cdr:y>0.04844</cdr:y>
    </cdr:to>
    <cdr:sp macro="" textlink="">
      <cdr:nvSpPr>
        <cdr:cNvPr id="8" name="xlabel" hidden="1"/>
        <cdr:cNvSpPr txBox="1"/>
      </cdr:nvSpPr>
      <cdr:spPr>
        <a:xfrm xmlns:a="http://schemas.openxmlformats.org/drawingml/2006/main">
          <a:off x="50778" y="50746"/>
          <a:ext cx="7958932" cy="253854"/>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0.00807</cdr:y>
    </cdr:from>
    <cdr:to>
      <cdr:x>0.15241</cdr:x>
      <cdr:y>0.04844</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0.09616</cdr:y>
    </cdr:from>
    <cdr:to>
      <cdr:x>1</cdr:x>
      <cdr:y>0.13653</cdr:y>
    </cdr:to>
    <cdr:sp macro="" textlink="">
      <cdr:nvSpPr>
        <cdr:cNvPr id="10" name="ylabelright"/>
        <cdr:cNvSpPr txBox="1"/>
      </cdr:nvSpPr>
      <cdr:spPr>
        <a:xfrm xmlns:a="http://schemas.openxmlformats.org/drawingml/2006/main">
          <a:off x="6498915" y="604677"/>
          <a:ext cx="2166305" cy="253854"/>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0.00807</cdr:y>
    </cdr:from>
    <cdr:to>
      <cdr:x>0.15241</cdr:x>
      <cdr:y>0.20989</cdr:y>
    </cdr:to>
    <cdr:sp macro="" textlink="">
      <cdr:nvSpPr>
        <cdr:cNvPr id="11" name="FRBMDSeriesMarkers: Utilizat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13"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14"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5/1/1973!*FRB*!12/1/2012</a:t>
          </a:r>
        </a:p>
      </cdr:txBody>
    </cdr:sp>
  </cdr:relSizeAnchor>
  <cdr:relSizeAnchor xmlns:cdr="http://schemas.openxmlformats.org/drawingml/2006/chartDrawing">
    <cdr:from>
      <cdr:x>0.00586</cdr:x>
      <cdr:y>0.00807</cdr:y>
    </cdr:from>
    <cdr:to>
      <cdr:x>0.15241</cdr:x>
      <cdr:y>0.20989</cdr:y>
    </cdr:to>
    <cdr:sp macro="" textlink="">
      <cdr:nvSpPr>
        <cdr:cNvPr id="15"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1"/>
            <a:t>0</a:t>
          </a:r>
        </a:p>
      </cdr:txBody>
    </cdr:sp>
  </cdr:relSizeAnchor>
  <cdr:relSizeAnchor xmlns:cdr="http://schemas.openxmlformats.org/drawingml/2006/chartDrawing">
    <cdr:from>
      <cdr:x>0.00586</cdr:x>
      <cdr:y>0.00807</cdr:y>
    </cdr:from>
    <cdr:to>
      <cdr:x>0.15241</cdr:x>
      <cdr:y>0.20989</cdr:y>
    </cdr:to>
    <cdr:sp macro="" textlink="">
      <cdr:nvSpPr>
        <cdr:cNvPr id="17"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b="0"/>
        </a:p>
      </cdr:txBody>
    </cdr:sp>
  </cdr:relSizeAnchor>
  <cdr:relSizeAnchor xmlns:cdr="http://schemas.openxmlformats.org/drawingml/2006/chartDrawing">
    <cdr:from>
      <cdr:x>0.02216</cdr:x>
      <cdr:y>0.12757</cdr:y>
    </cdr:from>
    <cdr:to>
      <cdr:x>0.02234</cdr:x>
      <cdr:y>0.94031</cdr:y>
    </cdr:to>
    <cdr:sp macro="" textlink="">
      <cdr:nvSpPr>
        <cdr:cNvPr id="18" name="FRBMDVlineConnector" hidden="1"/>
        <cdr:cNvSpPr/>
      </cdr:nvSpPr>
      <cdr:spPr>
        <a:xfrm xmlns:a="http://schemas.openxmlformats.org/drawingml/2006/main">
          <a:off x="192006" y="802180"/>
          <a:ext cx="1587" cy="5110634"/>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0.15241</cdr:x>
      <cdr:y>0.20989</cdr:y>
    </cdr:to>
    <cdr:sp macro="" textlink="">
      <cdr:nvSpPr>
        <cdr:cNvPr id="19"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0.87317</cdr:x>
      <cdr:y>0.2252</cdr:y>
    </cdr:from>
    <cdr:to>
      <cdr:x>0.93912</cdr:x>
      <cdr:y>0.31672</cdr:y>
    </cdr:to>
    <cdr:sp macro="" textlink="">
      <cdr:nvSpPr>
        <cdr:cNvPr id="20" name="TextBox 19"/>
        <cdr:cNvSpPr txBox="1"/>
      </cdr:nvSpPr>
      <cdr:spPr>
        <a:xfrm xmlns:a="http://schemas.openxmlformats.org/drawingml/2006/main">
          <a:off x="7566191" y="1416070"/>
          <a:ext cx="571499" cy="57552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2000" b="1">
              <a:latin typeface="Arial" pitchFamily="34" charset="0"/>
              <a:cs typeface="Arial" pitchFamily="34" charset="0"/>
            </a:rPr>
            <a:t>Q4</a:t>
          </a:r>
        </a:p>
      </cdr:txBody>
    </cdr:sp>
  </cdr:relSizeAnchor>
  <cdr:relSizeAnchor xmlns:cdr="http://schemas.openxmlformats.org/drawingml/2006/chartDrawing">
    <cdr:from>
      <cdr:x>0.43042</cdr:x>
      <cdr:y>0.51518</cdr:y>
    </cdr:from>
    <cdr:to>
      <cdr:x>0.54355</cdr:x>
      <cdr:y>0.5527</cdr:y>
    </cdr:to>
    <cdr:sp macro="" textlink="">
      <cdr:nvSpPr>
        <cdr:cNvPr id="21" name="SeriesLabel: Utilization" hidden="1"/>
        <cdr:cNvSpPr txBox="1"/>
      </cdr:nvSpPr>
      <cdr:spPr>
        <a:xfrm xmlns:a="http://schemas.openxmlformats.org/drawingml/2006/main">
          <a:off x="3729686" y="3239516"/>
          <a:ext cx="980333"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latin typeface="Arial"/>
            </a:rPr>
            <a:t>Utilization</a:t>
          </a:r>
        </a:p>
      </cdr:txBody>
    </cdr:sp>
  </cdr:relSizeAnchor>
  <cdr:relSizeAnchor xmlns:cdr="http://schemas.openxmlformats.org/drawingml/2006/chartDrawing">
    <cdr:from>
      <cdr:x>0.02271</cdr:x>
      <cdr:y>0.39243</cdr:y>
    </cdr:from>
    <cdr:to>
      <cdr:x>0.9412</cdr:x>
      <cdr:y>0.39268</cdr:y>
    </cdr:to>
    <cdr:sp macro="" textlink="">
      <cdr:nvSpPr>
        <cdr:cNvPr id="22" name="FRBMDHlineConnector"/>
        <cdr:cNvSpPr/>
      </cdr:nvSpPr>
      <cdr:spPr>
        <a:xfrm xmlns:a="http://schemas.openxmlformats.org/drawingml/2006/main">
          <a:off x="196818" y="2467661"/>
          <a:ext cx="7958918" cy="1572"/>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userShapes>
</file>

<file path=xl/drawings/drawing9.xml><?xml version="1.0" encoding="utf-8"?>
<c:userShapes xmlns:c="http://schemas.openxmlformats.org/drawingml/2006/chart">
  <cdr:relSizeAnchor xmlns:cdr="http://schemas.openxmlformats.org/drawingml/2006/chartDrawing">
    <cdr:from>
      <cdr:x>0.00586</cdr:x>
      <cdr:y>0.00808</cdr:y>
    </cdr:from>
    <cdr:to>
      <cdr:x>0.15241</cdr:x>
      <cdr:y>0.21015</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0.15241</cdr:x>
      <cdr:y>0.21015</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0.00297</cdr:x>
      <cdr:y>0.09847</cdr:y>
    </cdr:from>
    <cdr:to>
      <cdr:x>0.05546</cdr:x>
      <cdr:y>0.12427</cdr:y>
    </cdr:to>
    <cdr:sp macro="" textlink="">
      <cdr:nvSpPr>
        <cdr:cNvPr id="4" name="contact" hidden="1"/>
        <cdr:cNvSpPr txBox="1"/>
      </cdr:nvSpPr>
      <cdr:spPr>
        <a:xfrm xmlns:a="http://schemas.openxmlformats.org/drawingml/2006/main">
          <a:off x="25739" y="619186"/>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0.01612</cdr:x>
      <cdr:y>0.96969</cdr:y>
    </cdr:from>
    <cdr:to>
      <cdr:x>0.92761</cdr:x>
      <cdr:y>1</cdr:y>
    </cdr:to>
    <cdr:sp macro="" textlink="">
      <cdr:nvSpPr>
        <cdr:cNvPr id="5" name="source" hidden="1"/>
        <cdr:cNvSpPr txBox="1"/>
      </cdr:nvSpPr>
      <cdr:spPr>
        <a:xfrm xmlns:a="http://schemas.openxmlformats.org/drawingml/2006/main">
          <a:off x="139684" y="6097586"/>
          <a:ext cx="7898224" cy="190599"/>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0.02932</cdr:x>
      <cdr:y>0.08238</cdr:y>
    </cdr:from>
    <cdr:to>
      <cdr:x>0.92361</cdr:x>
      <cdr:y>0.15398</cdr:y>
    </cdr:to>
    <cdr:sp macro="" textlink="">
      <cdr:nvSpPr>
        <cdr:cNvPr id="6" name="subtitle"/>
        <cdr:cNvSpPr txBox="1"/>
      </cdr:nvSpPr>
      <cdr:spPr>
        <a:xfrm xmlns:a="http://schemas.openxmlformats.org/drawingml/2006/main">
          <a:off x="254088" y="517999"/>
          <a:ext cx="7749220" cy="450271"/>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marL="0" marR="0" indent="0" algn="l" defTabSz="914400" eaLnBrk="1" fontAlgn="auto" latinLnBrk="0" hangingPunct="1">
            <a:lnSpc>
              <a:spcPct val="100000"/>
            </a:lnSpc>
            <a:spcBef>
              <a:spcPts val="0"/>
            </a:spcBef>
            <a:spcAft>
              <a:spcPts val="0"/>
            </a:spcAft>
            <a:buClrTx/>
            <a:buSzTx/>
            <a:buFontTx/>
            <a:buNone/>
            <a:tabLst/>
            <a:defRPr/>
          </a:pPr>
          <a:r>
            <a:rPr lang="en-US" sz="2400" b="0" i="0" u="none">
              <a:solidFill>
                <a:srgbClr val="000000"/>
              </a:solidFill>
              <a:latin typeface="Arial"/>
            </a:rPr>
            <a:t>Cumulative</a:t>
          </a:r>
          <a:r>
            <a:rPr lang="en-US" sz="2400" b="0" i="0" u="none" baseline="0">
              <a:solidFill>
                <a:srgbClr val="000000"/>
              </a:solidFill>
              <a:latin typeface="Arial"/>
            </a:rPr>
            <a:t> </a:t>
          </a:r>
          <a:r>
            <a:rPr lang="en-US" sz="2400" b="0" i="0" u="none">
              <a:solidFill>
                <a:srgbClr val="000000"/>
              </a:solidFill>
              <a:latin typeface="Arial"/>
            </a:rPr>
            <a:t>growth rate</a:t>
          </a:r>
          <a:r>
            <a:rPr lang="en-US" sz="2400" b="0" i="0" u="none" baseline="0">
              <a:solidFill>
                <a:srgbClr val="000000"/>
              </a:solidFill>
              <a:latin typeface="Arial"/>
            </a:rPr>
            <a:t> since 1973Q2</a:t>
          </a:r>
          <a:endParaRPr lang="en-US" sz="2400"/>
        </a:p>
      </cdr:txBody>
    </cdr:sp>
  </cdr:relSizeAnchor>
  <cdr:relSizeAnchor xmlns:cdr="http://schemas.openxmlformats.org/drawingml/2006/chartDrawing">
    <cdr:from>
      <cdr:x>0.03332</cdr:x>
      <cdr:y>0.00808</cdr:y>
    </cdr:from>
    <cdr:to>
      <cdr:x>0.92761</cdr:x>
      <cdr:y>0.09339</cdr:y>
    </cdr:to>
    <cdr:sp macro="" textlink="">
      <cdr:nvSpPr>
        <cdr:cNvPr id="7" name="title"/>
        <cdr:cNvSpPr txBox="1"/>
      </cdr:nvSpPr>
      <cdr:spPr>
        <a:xfrm xmlns:a="http://schemas.openxmlformats.org/drawingml/2006/main">
          <a:off x="288725" y="50808"/>
          <a:ext cx="7749220" cy="536463"/>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3200" b="1" i="0" u="none">
              <a:solidFill>
                <a:srgbClr val="000000"/>
              </a:solidFill>
              <a:latin typeface="Arial"/>
            </a:rPr>
            <a:t>A. Total Factor Productivity</a:t>
          </a:r>
        </a:p>
      </cdr:txBody>
    </cdr:sp>
  </cdr:relSizeAnchor>
  <cdr:relSizeAnchor xmlns:cdr="http://schemas.openxmlformats.org/drawingml/2006/chartDrawing">
    <cdr:from>
      <cdr:x>0.00586</cdr:x>
      <cdr:y>0.00808</cdr:y>
    </cdr:from>
    <cdr:to>
      <cdr:x>0.90014</cdr:x>
      <cdr:y>0.0485</cdr:y>
    </cdr:to>
    <cdr:sp macro="" textlink="">
      <cdr:nvSpPr>
        <cdr:cNvPr id="8" name="xlabel" hidden="1"/>
        <cdr:cNvSpPr txBox="1"/>
      </cdr:nvSpPr>
      <cdr:spPr>
        <a:xfrm xmlns:a="http://schemas.openxmlformats.org/drawingml/2006/main">
          <a:off x="50779" y="50809"/>
          <a:ext cx="7749141" cy="254168"/>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0.00808</cdr:y>
    </cdr:from>
    <cdr:to>
      <cdr:x>0.15241</cdr:x>
      <cdr:y>0.0485</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0.09073</cdr:y>
    </cdr:from>
    <cdr:to>
      <cdr:x>1</cdr:x>
      <cdr:y>0.13114</cdr:y>
    </cdr:to>
    <cdr:sp macro="" textlink="">
      <cdr:nvSpPr>
        <cdr:cNvPr id="10" name="ylabelright"/>
        <cdr:cNvSpPr txBox="1"/>
      </cdr:nvSpPr>
      <cdr:spPr>
        <a:xfrm xmlns:a="http://schemas.openxmlformats.org/drawingml/2006/main">
          <a:off x="6498915" y="570544"/>
          <a:ext cx="2166305" cy="25410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800" b="0" i="0" u="none">
              <a:solidFill>
                <a:srgbClr val="000000"/>
              </a:solidFill>
              <a:latin typeface="Arial"/>
            </a:rPr>
            <a:t>Percent</a:t>
          </a:r>
        </a:p>
      </cdr:txBody>
    </cdr:sp>
  </cdr:relSizeAnchor>
  <cdr:relSizeAnchor xmlns:cdr="http://schemas.openxmlformats.org/drawingml/2006/chartDrawing">
    <cdr:from>
      <cdr:x>0.00586</cdr:x>
      <cdr:y>0.00808</cdr:y>
    </cdr:from>
    <cdr:to>
      <cdr:x>0.15241</cdr:x>
      <cdr:y>0.21015</cdr:y>
    </cdr:to>
    <cdr:sp macro="" textlink="">
      <cdr:nvSpPr>
        <cdr:cNvPr id="11" name="FRBMDSeriesMarkers: TFP"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0.30151</cdr:x>
      <cdr:y>0.52798</cdr:y>
    </cdr:from>
    <cdr:to>
      <cdr:x>0.37177</cdr:x>
      <cdr:y>0.57488</cdr:y>
    </cdr:to>
    <cdr:sp macro="" textlink="">
      <cdr:nvSpPr>
        <cdr:cNvPr id="12" name="SeriesLabel: TFP"/>
        <cdr:cNvSpPr txBox="1"/>
      </cdr:nvSpPr>
      <cdr:spPr>
        <a:xfrm xmlns:a="http://schemas.openxmlformats.org/drawingml/2006/main">
          <a:off x="2612660" y="3320019"/>
          <a:ext cx="608831" cy="294953"/>
        </a:xfrm>
        <a:prstGeom xmlns:a="http://schemas.openxmlformats.org/drawingml/2006/main" prst="rect">
          <a:avLst/>
        </a:prstGeom>
      </cdr:spPr>
      <cdr:txBody>
        <a:bodyPr xmlns:a="http://schemas.openxmlformats.org/drawingml/2006/main" vertOverflow="clip" vert="horz" wrap="square" lIns="0" tIns="0" rIns="0" bIns="0" rtlCol="0" anchor="ctr">
          <a:spAutoFit/>
        </a:bodyPr>
        <a:lstStyle xmlns:a="http://schemas.openxmlformats.org/drawingml/2006/main"/>
        <a:p xmlns:a="http://schemas.openxmlformats.org/drawingml/2006/main">
          <a:pPr algn="ctr"/>
          <a:r>
            <a:rPr lang="en-US" sz="2000" b="1" i="0" u="none">
              <a:solidFill>
                <a:srgbClr val="1F497D"/>
              </a:solidFill>
              <a:latin typeface="Arial"/>
            </a:rPr>
            <a:t>TFP</a:t>
          </a:r>
        </a:p>
      </cdr:txBody>
    </cdr:sp>
  </cdr:relSizeAnchor>
  <cdr:relSizeAnchor xmlns:cdr="http://schemas.openxmlformats.org/drawingml/2006/chartDrawing">
    <cdr:from>
      <cdr:x>0.00586</cdr:x>
      <cdr:y>0.00808</cdr:y>
    </cdr:from>
    <cdr:to>
      <cdr:x>0.15241</cdr:x>
      <cdr:y>0.21015</cdr:y>
    </cdr:to>
    <cdr:sp macro="" textlink="">
      <cdr:nvSpPr>
        <cdr:cNvPr id="13" name="FRBMDSeriesMarkers: Utilization-Adjusted TFP"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0.41759</cdr:x>
      <cdr:y>0.27083</cdr:y>
    </cdr:from>
    <cdr:to>
      <cdr:x>0.64913</cdr:x>
      <cdr:y>0.41288</cdr:y>
    </cdr:to>
    <cdr:sp macro="" textlink="">
      <cdr:nvSpPr>
        <cdr:cNvPr id="14" name="SeriesLabel: Utilization-Adjusted TFP"/>
        <cdr:cNvSpPr txBox="1"/>
      </cdr:nvSpPr>
      <cdr:spPr>
        <a:xfrm xmlns:a="http://schemas.openxmlformats.org/drawingml/2006/main">
          <a:off x="3618527" y="1703022"/>
          <a:ext cx="2006345" cy="89323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2000" b="1" i="0" u="none">
              <a:solidFill>
                <a:srgbClr val="FF0000"/>
              </a:solidFill>
              <a:latin typeface="Arial"/>
            </a:rPr>
            <a:t>Utilization-Adjusted TFP</a:t>
          </a:r>
        </a:p>
      </cdr:txBody>
    </cdr:sp>
  </cdr:relSizeAnchor>
  <cdr:relSizeAnchor xmlns:cdr="http://schemas.openxmlformats.org/drawingml/2006/chartDrawing">
    <cdr:from>
      <cdr:x>0.00586</cdr:x>
      <cdr:y>0.00808</cdr:y>
    </cdr:from>
    <cdr:to>
      <cdr:x>0.15241</cdr:x>
      <cdr:y>0.21015</cdr:y>
    </cdr:to>
    <cdr:sp macro="" textlink="">
      <cdr:nvSpPr>
        <cdr:cNvPr id="15"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0.15241</cdr:x>
      <cdr:y>0.21015</cdr:y>
    </cdr:to>
    <cdr:sp macro="" textlink="">
      <cdr:nvSpPr>
        <cdr:cNvPr id="16"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5/1/1973!*FRB*!12/1/2012</a:t>
          </a:r>
        </a:p>
      </cdr:txBody>
    </cdr:sp>
  </cdr:relSizeAnchor>
  <cdr:relSizeAnchor xmlns:cdr="http://schemas.openxmlformats.org/drawingml/2006/chartDrawing">
    <cdr:from>
      <cdr:x>0.00586</cdr:x>
      <cdr:y>0.00808</cdr:y>
    </cdr:from>
    <cdr:to>
      <cdr:x>0.15241</cdr:x>
      <cdr:y>0.21015</cdr:y>
    </cdr:to>
    <cdr:sp macro="" textlink="">
      <cdr:nvSpPr>
        <cdr:cNvPr id="17"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1"/>
            <a:t>0</a:t>
          </a:r>
        </a:p>
      </cdr:txBody>
    </cdr:sp>
  </cdr:relSizeAnchor>
  <cdr:relSizeAnchor xmlns:cdr="http://schemas.openxmlformats.org/drawingml/2006/chartDrawing">
    <cdr:from>
      <cdr:x>0.00586</cdr:x>
      <cdr:y>0.00808</cdr:y>
    </cdr:from>
    <cdr:to>
      <cdr:x>0.15241</cdr:x>
      <cdr:y>0.21015</cdr:y>
    </cdr:to>
    <cdr:sp macro="" textlink="">
      <cdr:nvSpPr>
        <cdr:cNvPr id="19"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b="0"/>
        </a:p>
      </cdr:txBody>
    </cdr:sp>
  </cdr:relSizeAnchor>
  <cdr:relSizeAnchor xmlns:cdr="http://schemas.openxmlformats.org/drawingml/2006/chartDrawing">
    <cdr:from>
      <cdr:x>0.02216</cdr:x>
      <cdr:y>0.12769</cdr:y>
    </cdr:from>
    <cdr:to>
      <cdr:x>0.02234</cdr:x>
      <cdr:y>0.94031</cdr:y>
    </cdr:to>
    <cdr:sp macro="" textlink="">
      <cdr:nvSpPr>
        <cdr:cNvPr id="20" name="FRBMDVlineConnector" hidden="1"/>
        <cdr:cNvSpPr/>
      </cdr:nvSpPr>
      <cdr:spPr>
        <a:xfrm xmlns:a="http://schemas.openxmlformats.org/drawingml/2006/main">
          <a:off x="192006" y="802935"/>
          <a:ext cx="1587" cy="5109879"/>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0.15241</cdr:x>
      <cdr:y>0.21015</cdr:y>
    </cdr:to>
    <cdr:sp macro="" textlink="">
      <cdr:nvSpPr>
        <cdr:cNvPr id="21"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0.02669</cdr:x>
      <cdr:y>0.76601</cdr:y>
    </cdr:from>
    <cdr:to>
      <cdr:x>0.93214</cdr:x>
      <cdr:y>0.76627</cdr:y>
    </cdr:to>
    <cdr:sp macro="" textlink="">
      <cdr:nvSpPr>
        <cdr:cNvPr id="23" name="FRBMDHlineConnector"/>
        <cdr:cNvSpPr/>
      </cdr:nvSpPr>
      <cdr:spPr>
        <a:xfrm xmlns:a="http://schemas.openxmlformats.org/drawingml/2006/main">
          <a:off x="231243" y="4816840"/>
          <a:ext cx="7845924" cy="1635"/>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0.8542</cdr:x>
      <cdr:y>0.17916</cdr:y>
    </cdr:from>
    <cdr:to>
      <cdr:x>0.91815</cdr:x>
      <cdr:y>0.25077</cdr:y>
    </cdr:to>
    <cdr:sp macro="" textlink="">
      <cdr:nvSpPr>
        <cdr:cNvPr id="24" name="TextBox 1"/>
        <cdr:cNvSpPr txBox="1"/>
      </cdr:nvSpPr>
      <cdr:spPr>
        <a:xfrm xmlns:a="http://schemas.openxmlformats.org/drawingml/2006/main">
          <a:off x="7401859" y="1126565"/>
          <a:ext cx="554141" cy="45029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2000" b="1">
              <a:latin typeface="Arial" pitchFamily="34" charset="0"/>
              <a:cs typeface="Arial" pitchFamily="34" charset="0"/>
            </a:rPr>
            <a:t>Q4</a:t>
          </a:r>
        </a:p>
      </cdr:txBody>
    </cdr:sp>
  </cdr:relSizeAnchor>
</c:userShapes>
</file>

<file path=xl/drawings/drawing10.xml><?xml version="1.0" encoding="utf-8"?>
<xdr:wsDr xmlns:xdr="http://schemas.openxmlformats.org/drawingml/2006/spreadsheetDrawing" xmlns:a="http://schemas.openxmlformats.org/drawingml/2006/main">
  <xdr:absoluteAnchor>
    <xdr:pos x="0" y="0"/>
    <xdr:ext cx="8667750" cy="62960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xml><?xml version="1.0" encoding="utf-8"?>
<c:userShapes xmlns:c="http://schemas.openxmlformats.org/drawingml/2006/chart">
  <cdr:relSizeAnchor xmlns:cdr="http://schemas.openxmlformats.org/drawingml/2006/chartDrawing">
    <cdr:from>
      <cdr:x>0.00586</cdr:x>
      <cdr:y>0.00808</cdr:y>
    </cdr:from>
    <cdr:to>
      <cdr:x>0.15245</cdr:x>
      <cdr:y>0.21001</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0.15245</cdr:x>
      <cdr:y>0.21001</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0.00299</cdr:x>
      <cdr:y>0.09839</cdr:y>
    </cdr:from>
    <cdr:to>
      <cdr:x>0.05548</cdr:x>
      <cdr:y>0.12419</cdr:y>
    </cdr:to>
    <cdr:sp macro="" textlink="">
      <cdr:nvSpPr>
        <cdr:cNvPr id="4" name="contact" hidden="1"/>
        <cdr:cNvSpPr txBox="1"/>
      </cdr:nvSpPr>
      <cdr:spPr>
        <a:xfrm xmlns:a="http://schemas.openxmlformats.org/drawingml/2006/main">
          <a:off x="25870" y="618722"/>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0.01908</cdr:x>
      <cdr:y>0.06462</cdr:y>
    </cdr:from>
    <cdr:to>
      <cdr:x>0.92274</cdr:x>
      <cdr:y>0.10905</cdr:y>
    </cdr:to>
    <cdr:sp macro="" textlink="">
      <cdr:nvSpPr>
        <cdr:cNvPr id="6" name="subtitle"/>
        <cdr:cNvSpPr txBox="1"/>
      </cdr:nvSpPr>
      <cdr:spPr>
        <a:xfrm xmlns:a="http://schemas.openxmlformats.org/drawingml/2006/main">
          <a:off x="166367" y="406333"/>
          <a:ext cx="7877515" cy="279384"/>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cumulative </a:t>
          </a:r>
          <a:r>
            <a:rPr lang="en-US" sz="1800" b="0" i="0" u="none" baseline="0">
              <a:solidFill>
                <a:srgbClr val="000000"/>
              </a:solidFill>
              <a:latin typeface="Arial"/>
            </a:rPr>
            <a:t>growth since 1947Q1</a:t>
          </a:r>
          <a:endParaRPr lang="en-US" sz="1800" b="0" i="0" u="none">
            <a:solidFill>
              <a:srgbClr val="000000"/>
            </a:solidFill>
            <a:latin typeface="Arial"/>
          </a:endParaRPr>
        </a:p>
      </cdr:txBody>
    </cdr:sp>
  </cdr:relSizeAnchor>
  <cdr:relSizeAnchor xmlns:cdr="http://schemas.openxmlformats.org/drawingml/2006/chartDrawing">
    <cdr:from>
      <cdr:x>0.01908</cdr:x>
      <cdr:y>0.00808</cdr:y>
    </cdr:from>
    <cdr:to>
      <cdr:x>0.92274</cdr:x>
      <cdr:y>0.06462</cdr:y>
    </cdr:to>
    <cdr:sp macro="" textlink="">
      <cdr:nvSpPr>
        <cdr:cNvPr id="7" name="title"/>
        <cdr:cNvSpPr txBox="1"/>
      </cdr:nvSpPr>
      <cdr:spPr>
        <a:xfrm xmlns:a="http://schemas.openxmlformats.org/drawingml/2006/main">
          <a:off x="166367" y="50800"/>
          <a:ext cx="7877515" cy="355534"/>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TFP in Equipment,</a:t>
          </a:r>
          <a:r>
            <a:rPr lang="en-US" sz="2400" b="1" i="0" u="none" baseline="0">
              <a:solidFill>
                <a:srgbClr val="000000"/>
              </a:solidFill>
              <a:latin typeface="Arial"/>
            </a:rPr>
            <a:t> Structures and Consumption</a:t>
          </a:r>
          <a:endParaRPr lang="en-US" sz="2400" b="1" i="0" u="none">
            <a:solidFill>
              <a:srgbClr val="000000"/>
            </a:solidFill>
            <a:latin typeface="Arial"/>
          </a:endParaRPr>
        </a:p>
      </cdr:txBody>
    </cdr:sp>
  </cdr:relSizeAnchor>
  <cdr:relSizeAnchor xmlns:cdr="http://schemas.openxmlformats.org/drawingml/2006/chartDrawing">
    <cdr:from>
      <cdr:x>0.00586</cdr:x>
      <cdr:y>0.00808</cdr:y>
    </cdr:from>
    <cdr:to>
      <cdr:x>0.90951</cdr:x>
      <cdr:y>0.04846</cdr:y>
    </cdr:to>
    <cdr:sp macro="" textlink="">
      <cdr:nvSpPr>
        <cdr:cNvPr id="8" name="xlabel" hidden="1"/>
        <cdr:cNvSpPr txBox="1"/>
      </cdr:nvSpPr>
      <cdr:spPr>
        <a:xfrm xmlns:a="http://schemas.openxmlformats.org/drawingml/2006/main">
          <a:off x="51084" y="50809"/>
          <a:ext cx="7877515" cy="25391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0.00808</cdr:y>
    </cdr:from>
    <cdr:to>
      <cdr:x>0.15245</cdr:x>
      <cdr:y>0.04846</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0.02946</cdr:y>
    </cdr:from>
    <cdr:to>
      <cdr:x>1</cdr:x>
      <cdr:y>0.10905</cdr:y>
    </cdr:to>
    <cdr:sp macro="" textlink="">
      <cdr:nvSpPr>
        <cdr:cNvPr id="10" name="ylabelright"/>
        <cdr:cNvSpPr txBox="1"/>
      </cdr:nvSpPr>
      <cdr:spPr>
        <a:xfrm xmlns:a="http://schemas.openxmlformats.org/drawingml/2006/main">
          <a:off x="6588859" y="185240"/>
          <a:ext cx="2179353" cy="500477"/>
        </a:xfrm>
        <a:prstGeom xmlns:a="http://schemas.openxmlformats.org/drawingml/2006/main" prst="rect">
          <a:avLst/>
        </a:prstGeom>
      </cdr:spPr>
      <cdr:txBody>
        <a:bodyPr xmlns:a="http://schemas.openxmlformats.org/drawingml/2006/main" vertOverflow="clip" vert="horz" wrap="square" lIns="0" tIns="0" rIns="0" bIns="0" rtlCol="0" anchor="b">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0.00808</cdr:y>
    </cdr:from>
    <cdr:to>
      <cdr:x>0.15245</cdr:x>
      <cdr:y>0.21001</cdr:y>
    </cdr:to>
    <cdr:sp macro="" textlink="">
      <cdr:nvSpPr>
        <cdr:cNvPr id="11" name="FRBMDSeriesMarkers: allStruc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0.63189</cdr:x>
      <cdr:y>0.69289</cdr:y>
    </cdr:from>
    <cdr:to>
      <cdr:x>0.7627</cdr:x>
      <cdr:y>0.73041</cdr:y>
    </cdr:to>
    <cdr:sp macro="" textlink="">
      <cdr:nvSpPr>
        <cdr:cNvPr id="12" name="SeriesLabel: allStruct"/>
        <cdr:cNvSpPr txBox="1"/>
      </cdr:nvSpPr>
      <cdr:spPr>
        <a:xfrm xmlns:a="http://schemas.openxmlformats.org/drawingml/2006/main">
          <a:off x="5508479" y="4357007"/>
          <a:ext cx="1140312"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1F497D"/>
              </a:solidFill>
              <a:latin typeface="Arial"/>
            </a:rPr>
            <a:t> Structures </a:t>
          </a:r>
        </a:p>
      </cdr:txBody>
    </cdr:sp>
  </cdr:relSizeAnchor>
  <cdr:relSizeAnchor xmlns:cdr="http://schemas.openxmlformats.org/drawingml/2006/chartDrawing">
    <cdr:from>
      <cdr:x>0.00586</cdr:x>
      <cdr:y>0.00808</cdr:y>
    </cdr:from>
    <cdr:to>
      <cdr:x>0.15245</cdr:x>
      <cdr:y>0.21001</cdr:y>
    </cdr:to>
    <cdr:sp macro="" textlink="">
      <cdr:nvSpPr>
        <cdr:cNvPr id="13" name="FRBMDSeriesMarkers: JECD"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0.52066</cdr:x>
      <cdr:y>0.23008</cdr:y>
    </cdr:from>
    <cdr:to>
      <cdr:x>0.74433</cdr:x>
      <cdr:y>0.30512</cdr:y>
    </cdr:to>
    <cdr:sp macro="" textlink="">
      <cdr:nvSpPr>
        <cdr:cNvPr id="14" name="SeriesLabel: JECD"/>
        <cdr:cNvSpPr txBox="1"/>
      </cdr:nvSpPr>
      <cdr:spPr>
        <a:xfrm xmlns:a="http://schemas.openxmlformats.org/drawingml/2006/main">
          <a:off x="4538769" y="1446757"/>
          <a:ext cx="1949893" cy="4719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C00000"/>
              </a:solidFill>
              <a:latin typeface="Arial"/>
            </a:rPr>
            <a:t>Equipment and </a:t>
          </a:r>
        </a:p>
        <a:p xmlns:a="http://schemas.openxmlformats.org/drawingml/2006/main">
          <a:pPr algn="ctr"/>
          <a:r>
            <a:rPr lang="en-US" sz="1600" b="1" i="0" u="none">
              <a:solidFill>
                <a:srgbClr val="C00000"/>
              </a:solidFill>
              <a:latin typeface="Arial"/>
            </a:rPr>
            <a:t>Consumer Durables</a:t>
          </a:r>
        </a:p>
      </cdr:txBody>
    </cdr:sp>
  </cdr:relSizeAnchor>
  <cdr:relSizeAnchor xmlns:cdr="http://schemas.openxmlformats.org/drawingml/2006/chartDrawing">
    <cdr:from>
      <cdr:x>0.00586</cdr:x>
      <cdr:y>0.00808</cdr:y>
    </cdr:from>
    <cdr:to>
      <cdr:x>0.15245</cdr:x>
      <cdr:y>0.21001</cdr:y>
    </cdr:to>
    <cdr:sp macro="" textlink="">
      <cdr:nvSpPr>
        <cdr:cNvPr id="15" name="FRBMDSeriesMarkers: other tfp"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0.58204</cdr:x>
      <cdr:y>0.47916</cdr:y>
    </cdr:from>
    <cdr:to>
      <cdr:x>0.87888</cdr:x>
      <cdr:y>0.51669</cdr:y>
    </cdr:to>
    <cdr:sp macro="" textlink="">
      <cdr:nvSpPr>
        <cdr:cNvPr id="16" name="SeriesLabel: other tfp"/>
        <cdr:cNvSpPr txBox="1"/>
      </cdr:nvSpPr>
      <cdr:spPr>
        <a:xfrm xmlns:a="http://schemas.openxmlformats.org/drawingml/2006/main">
          <a:off x="5073923" y="3013063"/>
          <a:ext cx="2587631"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baseline="0">
              <a:solidFill>
                <a:srgbClr val="008000"/>
              </a:solidFill>
              <a:latin typeface="Arial"/>
            </a:rPr>
            <a:t>Non-durable Consumption</a:t>
          </a:r>
        </a:p>
      </cdr:txBody>
    </cdr:sp>
  </cdr:relSizeAnchor>
  <cdr:relSizeAnchor xmlns:cdr="http://schemas.openxmlformats.org/drawingml/2006/chartDrawing">
    <cdr:from>
      <cdr:x>0.00586</cdr:x>
      <cdr:y>0.00808</cdr:y>
    </cdr:from>
    <cdr:to>
      <cdr:x>0.15245</cdr:x>
      <cdr:y>0.21001</cdr:y>
    </cdr:to>
    <cdr:sp macro="" textlink="">
      <cdr:nvSpPr>
        <cdr:cNvPr id="17"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0.15245</cdr:x>
      <cdr:y>0.21001</cdr:y>
    </cdr:to>
    <cdr:sp macro="" textlink="">
      <cdr:nvSpPr>
        <cdr:cNvPr id="18"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2/1/1947!*FRB*!12/31/2013</a:t>
          </a:r>
        </a:p>
      </cdr:txBody>
    </cdr:sp>
  </cdr:relSizeAnchor>
  <cdr:relSizeAnchor xmlns:cdr="http://schemas.openxmlformats.org/drawingml/2006/chartDrawing">
    <cdr:from>
      <cdr:x>0.00586</cdr:x>
      <cdr:y>0.00808</cdr:y>
    </cdr:from>
    <cdr:to>
      <cdr:x>0.15245</cdr:x>
      <cdr:y>0.21001</cdr:y>
    </cdr:to>
    <cdr:sp macro="" textlink="">
      <cdr:nvSpPr>
        <cdr:cNvPr id="19"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b="1"/>
        </a:p>
      </cdr:txBody>
    </cdr:sp>
  </cdr:relSizeAnchor>
  <cdr:relSizeAnchor xmlns:cdr="http://schemas.openxmlformats.org/drawingml/2006/chartDrawing">
    <cdr:from>
      <cdr:x>0.00586</cdr:x>
      <cdr:y>0.00808</cdr:y>
    </cdr:from>
    <cdr:to>
      <cdr:x>0.15245</cdr:x>
      <cdr:y>0.21001</cdr:y>
    </cdr:to>
    <cdr:sp macro="" textlink="">
      <cdr:nvSpPr>
        <cdr:cNvPr id="21"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0.01939</cdr:x>
      <cdr:y>0.12708</cdr:y>
    </cdr:from>
    <cdr:to>
      <cdr:x>0.01939</cdr:x>
      <cdr:y>0.90244</cdr:y>
    </cdr:to>
    <cdr:sp macro="" textlink="">
      <cdr:nvSpPr>
        <cdr:cNvPr id="22" name="FRBMDVlineConnector" hidden="1"/>
        <cdr:cNvSpPr/>
      </cdr:nvSpPr>
      <cdr:spPr>
        <a:xfrm xmlns:a="http://schemas.openxmlformats.org/drawingml/2006/main">
          <a:off x="168107" y="800078"/>
          <a:ext cx="0" cy="4881716"/>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0.15245</cdr:x>
      <cdr:y>0.21001</cdr:y>
    </cdr:to>
    <cdr:sp macro="" textlink="">
      <cdr:nvSpPr>
        <cdr:cNvPr id="23"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0.01908</cdr:x>
      <cdr:y>0.94391</cdr:y>
    </cdr:from>
    <cdr:to>
      <cdr:x>0.92274</cdr:x>
      <cdr:y>1</cdr:y>
    </cdr:to>
    <cdr:sp macro="" textlink="">
      <cdr:nvSpPr>
        <cdr:cNvPr id="24" name="source"/>
        <cdr:cNvSpPr txBox="1"/>
      </cdr:nvSpPr>
      <cdr:spPr>
        <a:xfrm xmlns:a="http://schemas.openxmlformats.org/drawingml/2006/main">
          <a:off x="166367" y="5935481"/>
          <a:ext cx="7877515" cy="352704"/>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Fernald (2014), NIPA, and author's calculations. Relative TFP is</a:t>
          </a:r>
          <a:r>
            <a:rPr lang="en-US" sz="1100" b="0" i="0" u="none" baseline="0">
              <a:solidFill>
                <a:srgbClr val="000000"/>
              </a:solidFill>
              <a:latin typeface="Arial"/>
            </a:rPr>
            <a:t> defined via relative prices.</a:t>
          </a:r>
          <a:r>
            <a:rPr lang="en-US" sz="1100" b="0" i="0" u="none">
              <a:solidFill>
                <a:srgbClr val="000000"/>
              </a:solidFill>
              <a:latin typeface="Arial"/>
            </a:rPr>
            <a:t>  Cumulated percent change defined as cumulated log change multiplied by 100. </a:t>
          </a:r>
        </a:p>
      </cdr:txBody>
    </cdr:sp>
  </cdr:relSizeAnchor>
  <cdr:relSizeAnchor xmlns:cdr="http://schemas.openxmlformats.org/drawingml/2006/chartDrawing">
    <cdr:from>
      <cdr:x>0.01939</cdr:x>
      <cdr:y>0.74737</cdr:y>
    </cdr:from>
    <cdr:to>
      <cdr:x>0.92239</cdr:x>
      <cdr:y>0.74737</cdr:y>
    </cdr:to>
    <cdr:sp macro="" textlink="">
      <cdr:nvSpPr>
        <cdr:cNvPr id="25" name="FRBMDHlineConnector"/>
        <cdr:cNvSpPr/>
      </cdr:nvSpPr>
      <cdr:spPr>
        <a:xfrm xmlns:a="http://schemas.openxmlformats.org/drawingml/2006/main">
          <a:off x="168107" y="4705452"/>
          <a:ext cx="7826913"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0.8742</cdr:x>
      <cdr:y>0.13774</cdr:y>
    </cdr:from>
    <cdr:to>
      <cdr:x>0.92565</cdr:x>
      <cdr:y>0.20144</cdr:y>
    </cdr:to>
    <cdr:sp macro="" textlink="'Super ReadMe'!$B$28">
      <cdr:nvSpPr>
        <cdr:cNvPr id="26" name="TextBox 25"/>
        <cdr:cNvSpPr txBox="1"/>
      </cdr:nvSpPr>
      <cdr:spPr>
        <a:xfrm xmlns:a="http://schemas.openxmlformats.org/drawingml/2006/main">
          <a:off x="7572375" y="866775"/>
          <a:ext cx="445653" cy="40089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E1659CC4-A84F-478A-887D-75655DD7336E}" type="TxLink">
            <a:rPr lang="en-US" sz="1600" b="1" i="0" u="none" strike="noStrike">
              <a:solidFill>
                <a:srgbClr val="000000"/>
              </a:solidFill>
              <a:latin typeface="Calibri"/>
              <a:cs typeface="Arial" pitchFamily="34" charset="0"/>
            </a:rPr>
            <a:pPr/>
            <a:t>Q4</a:t>
          </a:fld>
          <a:endParaRPr lang="en-US" sz="1600" b="1">
            <a:latin typeface="Arial" pitchFamily="34" charset="0"/>
            <a:cs typeface="Arial" pitchFamily="34" charset="0"/>
          </a:endParaRPr>
        </a:p>
      </cdr:txBody>
    </cdr:sp>
  </cdr:relSizeAnchor>
  <cdr:relSizeAnchor xmlns:cdr="http://schemas.openxmlformats.org/drawingml/2006/chartDrawing">
    <cdr:from>
      <cdr:x>0.00586</cdr:x>
      <cdr:y>0.00809</cdr:y>
    </cdr:from>
    <cdr:to>
      <cdr:x>0.15248</cdr:x>
      <cdr:y>0.21043</cdr:y>
    </cdr:to>
    <cdr:sp macro="" textlink="">
      <cdr:nvSpPr>
        <cdr:cNvPr id="5"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userShapes>
</file>

<file path=xl/drawings/drawing12.xml><?xml version="1.0" encoding="utf-8"?>
<xdr:wsDr xmlns:xdr="http://schemas.openxmlformats.org/drawingml/2006/spreadsheetDrawing" xmlns:a="http://schemas.openxmlformats.org/drawingml/2006/main">
  <xdr:twoCellAnchor>
    <xdr:from>
      <xdr:col>9</xdr:col>
      <xdr:colOff>276224</xdr:colOff>
      <xdr:row>18</xdr:row>
      <xdr:rowOff>95248</xdr:rowOff>
    </xdr:from>
    <xdr:to>
      <xdr:col>17</xdr:col>
      <xdr:colOff>361949</xdr:colOff>
      <xdr:row>35</xdr:row>
      <xdr:rowOff>66674</xdr:rowOff>
    </xdr:to>
    <xdr:sp macro="" textlink="">
      <xdr:nvSpPr>
        <xdr:cNvPr id="2" name="TextBox 1"/>
        <xdr:cNvSpPr txBox="1"/>
      </xdr:nvSpPr>
      <xdr:spPr>
        <a:xfrm>
          <a:off x="5962649" y="3638548"/>
          <a:ext cx="4962525" cy="32575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a:solidFill>
                <a:srgbClr val="FF0000"/>
              </a:solidFill>
            </a:rPr>
            <a:t>*</a:t>
          </a:r>
          <a:r>
            <a:rPr lang="en-US" sz="1100">
              <a:solidFill>
                <a:srgbClr val="FF0000"/>
              </a:solidFill>
            </a:rPr>
            <a:t>What</a:t>
          </a:r>
          <a:r>
            <a:rPr lang="en-US" sz="1100" baseline="0">
              <a:solidFill>
                <a:srgbClr val="FF0000"/>
              </a:solidFill>
            </a:rPr>
            <a:t> sheets to update:</a:t>
          </a:r>
        </a:p>
        <a:p>
          <a:r>
            <a:rPr lang="en-US" sz="1100" baseline="0">
              <a:solidFill>
                <a:srgbClr val="FF0000"/>
              </a:solidFill>
            </a:rPr>
            <a:t>First, run QuarterlyTFP.m in Quarterly TFP to use\QuarterlyTFP_2014.05.07</a:t>
          </a:r>
          <a:br>
            <a:rPr lang="en-US" sz="1100" baseline="0">
              <a:solidFill>
                <a:srgbClr val="FF0000"/>
              </a:solidFill>
            </a:rPr>
          </a:br>
          <a:r>
            <a:rPr lang="en-US" sz="1100" baseline="0">
              <a:solidFill>
                <a:srgbClr val="FF0000"/>
              </a:solidFill>
            </a:rPr>
            <a:t>Then, from output:</a:t>
          </a:r>
        </a:p>
        <a:p>
          <a:endParaRPr lang="en-US" sz="1100" baseline="0">
            <a:solidFill>
              <a:srgbClr val="FF0000"/>
            </a:solidFill>
          </a:endParaRPr>
        </a:p>
        <a:p>
          <a:r>
            <a:rPr lang="en-US" sz="1100">
              <a:solidFill>
                <a:sysClr val="windowText" lastClr="000000"/>
              </a:solidFill>
            </a:rPr>
            <a:t>1. Paste</a:t>
          </a:r>
          <a:r>
            <a:rPr lang="en-US" sz="1100" baseline="0">
              <a:solidFill>
                <a:sysClr val="windowText" lastClr="000000"/>
              </a:solidFill>
            </a:rPr>
            <a:t> sheet "quarterly" from "Quarterly TFP to use\QuarterlyTFP_2014.05.07\out\data_quarterly07-May-2014.xlsx" into highlighted section of sheet "quarterly_final"</a:t>
          </a: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ysClr val="windowText" lastClr="000000"/>
              </a:solidFill>
            </a:rPr>
            <a:t>2. </a:t>
          </a:r>
          <a:r>
            <a:rPr lang="en-US" sz="1100">
              <a:solidFill>
                <a:schemeClr val="dk1"/>
              </a:solidFill>
              <a:effectLst/>
              <a:latin typeface="+mn-lt"/>
              <a:ea typeface="+mn-ea"/>
              <a:cs typeface="+mn-cs"/>
            </a:rPr>
            <a:t>Paste</a:t>
          </a:r>
          <a:r>
            <a:rPr lang="en-US" sz="1100" baseline="0">
              <a:solidFill>
                <a:schemeClr val="dk1"/>
              </a:solidFill>
              <a:effectLst/>
              <a:latin typeface="+mn-lt"/>
              <a:ea typeface="+mn-ea"/>
              <a:cs typeface="+mn-cs"/>
            </a:rPr>
            <a:t> sheet "NRF Investment TFP" from "Quarterly TFP to use\QuarterlyTFP_2014.05.07\out\NRFInvestment_Decomposition07-May-2014.xlsx" into highlighted section of sheet "NRF Investment TFP"</a:t>
          </a: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3. Paste sheets "capital shares_new" and "capital shares_old" from "Quarterly TFP to use\QuarterlyTFP_2014.05.07\out\NRFInvestment_Decomposition07-May-2014.xlsx" into highlighted sections of sheet "capital shares"</a:t>
          </a: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4. Paste sheets "dk_input_new" and "dk_input_old" from "Quarterly TFP to use\QuarterlyTFP_2014.05.07\out\NRFInvestment_Decomposition07-May-2014.xlsx" into highlighted sections of sheet "dk_input"</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baseline="0">
            <a:solidFill>
              <a:sysClr val="windowText" lastClr="00000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247650</xdr:colOff>
      <xdr:row>0</xdr:row>
      <xdr:rowOff>104773</xdr:rowOff>
    </xdr:from>
    <xdr:to>
      <xdr:col>10</xdr:col>
      <xdr:colOff>571499</xdr:colOff>
      <xdr:row>37</xdr:row>
      <xdr:rowOff>152400</xdr:rowOff>
    </xdr:to>
    <xdr:sp macro="" textlink="">
      <xdr:nvSpPr>
        <xdr:cNvPr id="2" name="TextBox 1"/>
        <xdr:cNvSpPr txBox="1"/>
      </xdr:nvSpPr>
      <xdr:spPr>
        <a:xfrm>
          <a:off x="247650" y="104773"/>
          <a:ext cx="6419849" cy="709612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t>READ ME:</a:t>
          </a:r>
        </a:p>
        <a:p>
          <a:endParaRPr lang="en-US" sz="1100"/>
        </a:p>
        <a:p>
          <a:r>
            <a:rPr lang="en-US" sz="1100"/>
            <a:t>This excel workbook is currently</a:t>
          </a:r>
          <a:r>
            <a:rPr lang="en-US" sz="1100" baseline="0"/>
            <a:t> generated within the</a:t>
          </a:r>
          <a:r>
            <a:rPr lang="en-US" sz="1100" b="1" baseline="0"/>
            <a:t> QuarterlyTFP.m </a:t>
          </a:r>
          <a:r>
            <a:rPr lang="en-US" sz="1100" baseline="0"/>
            <a:t>file in the Fernald's S-drive directory for QuarterlyTFP. The code is identical to the original version except for the calculations and writeout contained here added to the bottom of Section 11. </a:t>
          </a:r>
        </a:p>
        <a:p>
          <a:endParaRPr lang="en-US" sz="1100" baseline="0"/>
        </a:p>
        <a:p>
          <a:r>
            <a:rPr lang="en-US" sz="1100" baseline="0"/>
            <a:t>This file contains the estimates generated for TFP for non-residential fixed investment versus the TFP of "other" categories. This is using two methods:</a:t>
          </a:r>
        </a:p>
        <a:p>
          <a:endParaRPr lang="en-US" sz="1100" baseline="0"/>
        </a:p>
        <a:p>
          <a:r>
            <a:rPr lang="en-US" sz="1100" b="1" baseline="0"/>
            <a:t>Method I Identification:</a:t>
          </a:r>
        </a:p>
        <a:p>
          <a:endParaRPr lang="en-US" sz="1100" baseline="0"/>
        </a:p>
        <a:p>
          <a:r>
            <a:rPr lang="en-US" sz="1100" baseline="0"/>
            <a:t>tfp_I - tfp_C = dp_C - dp_I </a:t>
          </a:r>
        </a:p>
        <a:p>
          <a:endParaRPr lang="en-US" sz="1100" baseline="0"/>
        </a:p>
        <a:p>
          <a:r>
            <a:rPr lang="en-US" sz="1100" baseline="0"/>
            <a:t>tfp = (1-w_l)*tfp_C + w_I*tfp_I = tfp_C + w_I*(tfp_I - tfp_C)</a:t>
          </a:r>
        </a:p>
        <a:p>
          <a:endParaRPr lang="en-US" sz="1100" baseline="0"/>
        </a:p>
        <a:p>
          <a:r>
            <a:rPr lang="en-US" sz="1100" b="1"/>
            <a:t>Method</a:t>
          </a:r>
          <a:r>
            <a:rPr lang="en-US" sz="1100" b="1" baseline="0"/>
            <a:t> II Identification:</a:t>
          </a:r>
          <a:endParaRPr lang="en-US" sz="1100" b="0" baseline="0"/>
        </a:p>
        <a:p>
          <a:endParaRPr lang="en-US" sz="1100" b="0" baseline="0"/>
        </a:p>
        <a:p>
          <a:pPr rtl="0"/>
          <a:r>
            <a:rPr lang="en-US" sz="1100" baseline="0" smtClean="0">
              <a:solidFill>
                <a:schemeClr val="dk1"/>
              </a:solidFill>
              <a:latin typeface="+mn-lt"/>
              <a:ea typeface="+mn-ea"/>
              <a:cs typeface="+mn-cs"/>
            </a:rPr>
            <a:t>tfp_E - tfp_C = dp_C - dp_E</a:t>
          </a:r>
        </a:p>
        <a:p>
          <a:pPr rtl="0"/>
          <a:endParaRPr lang="en-US" sz="1100" baseline="0" smtClean="0">
            <a:solidFill>
              <a:schemeClr val="dk1"/>
            </a:solidFill>
            <a:latin typeface="+mn-lt"/>
            <a:ea typeface="+mn-ea"/>
            <a:cs typeface="+mn-cs"/>
          </a:endParaRPr>
        </a:p>
        <a:p>
          <a:pPr rtl="0"/>
          <a:r>
            <a:rPr lang="en-US" sz="1100" baseline="0" smtClean="0">
              <a:solidFill>
                <a:schemeClr val="dk1"/>
              </a:solidFill>
              <a:latin typeface="+mn-lt"/>
              <a:ea typeface="+mn-ea"/>
              <a:cs typeface="+mn-cs"/>
            </a:rPr>
            <a:t>tfp_S - tfp_C = dp_C - dp_S</a:t>
          </a:r>
        </a:p>
        <a:p>
          <a:pPr rtl="0"/>
          <a:endParaRPr lang="en-US" sz="1100" baseline="0" smtClean="0">
            <a:solidFill>
              <a:schemeClr val="dk1"/>
            </a:solidFill>
            <a:latin typeface="+mn-lt"/>
            <a:ea typeface="+mn-ea"/>
            <a:cs typeface="+mn-cs"/>
          </a:endParaRPr>
        </a:p>
        <a:p>
          <a:pPr rtl="0"/>
          <a:r>
            <a:rPr lang="en-US" sz="1100" baseline="0" smtClean="0">
              <a:solidFill>
                <a:schemeClr val="dk1"/>
              </a:solidFill>
              <a:latin typeface="+mn-lt"/>
              <a:ea typeface="+mn-ea"/>
              <a:cs typeface="+mn-cs"/>
            </a:rPr>
            <a:t> tfp = (1-w_E-w_S)*tfp_C + w_E*tfp_E+w_S*tfp_S = tfp_C+w_E*(tfp_E - tfp_C) + w_S*(tfp_S - tfp_C)</a:t>
          </a:r>
        </a:p>
        <a:p>
          <a:pPr rtl="0"/>
          <a:endParaRPr lang="en-US" sz="1100" b="1" baseline="0" smtClean="0">
            <a:solidFill>
              <a:schemeClr val="dk1"/>
            </a:solidFill>
            <a:latin typeface="+mn-lt"/>
            <a:ea typeface="+mn-ea"/>
            <a:cs typeface="+mn-cs"/>
          </a:endParaRPr>
        </a:p>
        <a:p>
          <a:pPr rtl="0"/>
          <a:r>
            <a:rPr lang="en-US" sz="1100" b="1" baseline="0" smtClean="0">
              <a:solidFill>
                <a:schemeClr val="dk1"/>
              </a:solidFill>
              <a:latin typeface="+mn-lt"/>
              <a:ea typeface="+mn-ea"/>
              <a:cs typeface="+mn-cs"/>
            </a:rPr>
            <a:t>Results:</a:t>
          </a:r>
          <a:endParaRPr lang="en-US" sz="1100" b="0" baseline="0" smtClean="0">
            <a:solidFill>
              <a:schemeClr val="dk1"/>
            </a:solidFill>
            <a:latin typeface="+mn-lt"/>
            <a:ea typeface="+mn-ea"/>
            <a:cs typeface="+mn-cs"/>
          </a:endParaRPr>
        </a:p>
        <a:p>
          <a:pPr rtl="0"/>
          <a:r>
            <a:rPr lang="en-US" sz="1100" b="0" baseline="0" smtClean="0">
              <a:solidFill>
                <a:schemeClr val="dk1"/>
              </a:solidFill>
              <a:latin typeface="+mn-lt"/>
              <a:ea typeface="+mn-ea"/>
              <a:cs typeface="+mn-cs"/>
            </a:rPr>
            <a:t>dtfp_other_1      = </a:t>
          </a:r>
          <a:r>
            <a:rPr lang="en-US" sz="1100" b="0" i="1" baseline="0" smtClean="0">
              <a:solidFill>
                <a:schemeClr val="dk1"/>
              </a:solidFill>
              <a:latin typeface="+mn-lt"/>
              <a:ea typeface="+mn-ea"/>
              <a:cs typeface="+mn-cs"/>
            </a:rPr>
            <a:t>non-</a:t>
          </a:r>
          <a:r>
            <a:rPr lang="en-US" sz="1100" b="0" i="0" baseline="0" smtClean="0">
              <a:solidFill>
                <a:schemeClr val="dk1"/>
              </a:solidFill>
              <a:latin typeface="+mn-lt"/>
              <a:ea typeface="+mn-ea"/>
              <a:cs typeface="+mn-cs"/>
            </a:rPr>
            <a:t>NRFInvestment TFP from method 1</a:t>
          </a:r>
        </a:p>
        <a:p>
          <a:pPr rtl="0"/>
          <a:r>
            <a:rPr lang="en-US" sz="1100" b="0" i="0" baseline="0" smtClean="0">
              <a:solidFill>
                <a:schemeClr val="dk1"/>
              </a:solidFill>
              <a:latin typeface="+mn-lt"/>
              <a:ea typeface="+mn-ea"/>
              <a:cs typeface="+mn-cs"/>
            </a:rPr>
            <a:t>dtfp_NRF_1        =  NRFInvestment TFP from method 1</a:t>
          </a:r>
        </a:p>
        <a:p>
          <a:pPr rtl="0"/>
          <a:endParaRPr lang="en-US" sz="1100" b="0"/>
        </a:p>
        <a:p>
          <a:pPr rtl="0"/>
          <a:r>
            <a:rPr lang="en-US" sz="1100" b="0"/>
            <a:t>dtfp_other_2</a:t>
          </a:r>
          <a:r>
            <a:rPr lang="en-US" sz="1100" b="0" baseline="0"/>
            <a:t>      = </a:t>
          </a:r>
          <a:r>
            <a:rPr lang="en-US" sz="1100" b="0" i="1" baseline="0"/>
            <a:t>non</a:t>
          </a:r>
          <a:r>
            <a:rPr lang="en-US" sz="1100" b="0" i="0" baseline="0"/>
            <a:t>-NRFInvestment TFP from method 2</a:t>
          </a:r>
        </a:p>
        <a:p>
          <a:pPr rtl="0"/>
          <a:r>
            <a:rPr lang="en-US" sz="1100" b="0" i="0" baseline="0"/>
            <a:t>ashare_S              = shares in payments to capital for structures</a:t>
          </a:r>
        </a:p>
        <a:p>
          <a:pPr rtl="0"/>
          <a:r>
            <a:rPr lang="en-US" sz="1100" b="0" i="0" baseline="0"/>
            <a:t>ashare_E              =  shares in payments to capital for equipment</a:t>
          </a:r>
        </a:p>
        <a:p>
          <a:pPr rtl="0"/>
          <a:r>
            <a:rPr lang="en-US" sz="1100" b="0" i="0" baseline="0"/>
            <a:t>dtfp_S                   = TFP for structures in method 2</a:t>
          </a:r>
        </a:p>
        <a:p>
          <a:pPr rtl="0"/>
          <a:r>
            <a:rPr lang="en-US" sz="1100" b="0" i="0" baseline="0"/>
            <a:t>dtfp_E                   = TFP for equipment in method 2</a:t>
          </a:r>
        </a:p>
        <a:p>
          <a:pPr rtl="0"/>
          <a:r>
            <a:rPr lang="en-US" sz="1100" b="0" i="0" baseline="0"/>
            <a:t>dtfp_NRF_2         = NRFInvestment TFP from method 2  = payment share weighting sum of dtfp_S and dtfp_E</a:t>
          </a:r>
        </a:p>
        <a:p>
          <a:pPr rtl="0"/>
          <a:endParaRPr lang="en-US" sz="1100" b="0" i="0" baseline="0"/>
        </a:p>
        <a:p>
          <a:pPr rtl="0"/>
          <a:r>
            <a:rPr lang="en-US" sz="1100" b="0" i="0" baseline="0"/>
            <a:t>dtfp_other_3       =  tfp residual for structures\investment decomposition</a:t>
          </a:r>
        </a:p>
        <a:p>
          <a:pPr rtl="0"/>
          <a:r>
            <a:rPr lang="en-US" sz="1100" b="0" i="0" baseline="0"/>
            <a:t>dtfp_JECD            = investment TFP (consumer durables + equipment)</a:t>
          </a:r>
        </a:p>
        <a:p>
          <a:pPr rtl="0"/>
          <a:r>
            <a:rPr lang="en-US" sz="1100" b="0" i="0" baseline="0"/>
            <a:t>dtfp_allStruct      = all structures TFP (non-residential structures + residential investment) </a:t>
          </a:r>
        </a:p>
        <a:p>
          <a:pPr rtl="0"/>
          <a:endParaRPr lang="en-US" sz="1100" b="0" i="1" baseline="0"/>
        </a:p>
        <a:p>
          <a:pPr rtl="0"/>
          <a:r>
            <a:rPr lang="en-US" sz="1100" b="0" i="1" baseline="0"/>
            <a:t>Originally prepared for John's CBO presentation on June 10, 2011</a:t>
          </a:r>
          <a:r>
            <a:rPr lang="en-US" sz="1100" b="0" i="0" baseline="0"/>
            <a:t>. </a:t>
          </a:r>
          <a:endParaRPr lang="en-US" sz="1100" b="0" i="1"/>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34</xdr:col>
      <xdr:colOff>45894</xdr:colOff>
      <xdr:row>11</xdr:row>
      <xdr:rowOff>128155</xdr:rowOff>
    </xdr:from>
    <xdr:to>
      <xdr:col>40</xdr:col>
      <xdr:colOff>45894</xdr:colOff>
      <xdr:row>18</xdr:row>
      <xdr:rowOff>23380</xdr:rowOff>
    </xdr:to>
    <xdr:sp macro="" textlink="">
      <xdr:nvSpPr>
        <xdr:cNvPr id="4" name="TextBox 3"/>
        <xdr:cNvSpPr txBox="1"/>
      </xdr:nvSpPr>
      <xdr:spPr>
        <a:xfrm>
          <a:off x="22611485" y="3176155"/>
          <a:ext cx="3827318"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These</a:t>
          </a:r>
          <a:r>
            <a:rPr lang="en-US" sz="1100" baseline="0"/>
            <a:t> calculations correspond to ones calculated in Basu-Fernald-Oulton-Srinivasan (2003) for variables that are related to intangible investment.</a:t>
          </a:r>
          <a:endParaRPr lang="en-US"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69</xdr:col>
      <xdr:colOff>28575</xdr:colOff>
      <xdr:row>12</xdr:row>
      <xdr:rowOff>504825</xdr:rowOff>
    </xdr:from>
    <xdr:to>
      <xdr:col>79</xdr:col>
      <xdr:colOff>447675</xdr:colOff>
      <xdr:row>12</xdr:row>
      <xdr:rowOff>1828800</xdr:rowOff>
    </xdr:to>
    <xdr:sp macro="" textlink="">
      <xdr:nvSpPr>
        <xdr:cNvPr id="2" name="TextBox 1"/>
        <xdr:cNvSpPr txBox="1"/>
      </xdr:nvSpPr>
      <xdr:spPr>
        <a:xfrm>
          <a:off x="40481250" y="3486150"/>
          <a:ext cx="7791450" cy="1323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To calc=&gt;</a:t>
          </a:r>
          <a:r>
            <a:rPr lang="en-US" sz="1100" baseline="0"/>
            <a:t> </a:t>
          </a:r>
        </a:p>
        <a:p>
          <a:r>
            <a:rPr lang="en-US" sz="1100" baseline="0"/>
            <a:t>- equip less info processing</a:t>
          </a:r>
        </a:p>
        <a:p>
          <a:r>
            <a:rPr lang="en-US" sz="1100" baseline="0"/>
            <a:t>- IPP less software</a:t>
          </a:r>
        </a:p>
        <a:p>
          <a:r>
            <a:rPr lang="en-US" sz="1100" baseline="0"/>
            <a:t>- info + software (start software in 1958 or 1959, when it begins)</a:t>
          </a:r>
        </a:p>
        <a:p>
          <a:r>
            <a:rPr lang="en-US" sz="1100" baseline="0"/>
            <a:t>- Then have (i) info processing/software; (ii) other equipment , IPP, CD; (iii) NDS consumption; (iv) structures</a:t>
          </a:r>
          <a:endParaRPr lang="en-US" sz="1100"/>
        </a:p>
      </xdr:txBody>
    </xdr:sp>
    <xdr:clientData/>
  </xdr:twoCellAnchor>
  <xdr:oneCellAnchor>
    <xdr:from>
      <xdr:col>120</xdr:col>
      <xdr:colOff>457200</xdr:colOff>
      <xdr:row>9</xdr:row>
      <xdr:rowOff>342900</xdr:rowOff>
    </xdr:from>
    <xdr:ext cx="2806700" cy="922047"/>
    <xdr:sp macro="" textlink="">
      <xdr:nvSpPr>
        <xdr:cNvPr id="3" name="TextBox 2"/>
        <xdr:cNvSpPr txBox="1"/>
      </xdr:nvSpPr>
      <xdr:spPr>
        <a:xfrm>
          <a:off x="88861900" y="2247900"/>
          <a:ext cx="2806700" cy="9220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a:t>3 sector:</a:t>
          </a:r>
          <a:r>
            <a:rPr lang="en-US" sz="1400" b="1" baseline="0"/>
            <a:t>  </a:t>
          </a:r>
          <a:r>
            <a:rPr lang="en-US" sz="1400" b="1"/>
            <a:t>Now break JECDIPP into Info and non-info.  Not using average</a:t>
          </a:r>
          <a:r>
            <a:rPr lang="en-US" sz="1400" b="1" baseline="0"/>
            <a:t> weights</a:t>
          </a:r>
        </a:p>
        <a:p>
          <a:endParaRPr lang="en-US" sz="1100"/>
        </a:p>
      </xdr:txBody>
    </xdr:sp>
    <xdr:clientData/>
  </xdr:oneCellAnchor>
  <xdr:oneCellAnchor>
    <xdr:from>
      <xdr:col>130</xdr:col>
      <xdr:colOff>0</xdr:colOff>
      <xdr:row>9</xdr:row>
      <xdr:rowOff>330200</xdr:rowOff>
    </xdr:from>
    <xdr:ext cx="2806700" cy="922047"/>
    <xdr:sp macro="" textlink="">
      <xdr:nvSpPr>
        <xdr:cNvPr id="4" name="TextBox 3"/>
        <xdr:cNvSpPr txBox="1"/>
      </xdr:nvSpPr>
      <xdr:spPr>
        <a:xfrm>
          <a:off x="95008700" y="2235200"/>
          <a:ext cx="2806700" cy="9220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a:t>3.  Now break OTHER into structures and "consumption."  Not using average</a:t>
          </a:r>
          <a:r>
            <a:rPr lang="en-US" sz="1400" b="1" baseline="0"/>
            <a:t> weights</a:t>
          </a:r>
        </a:p>
        <a:p>
          <a:endParaRPr lang="en-US" sz="1100"/>
        </a:p>
      </xdr:txBody>
    </xdr:sp>
    <xdr:clientData/>
  </xdr:oneCellAnchor>
  <xdr:twoCellAnchor>
    <xdr:from>
      <xdr:col>2</xdr:col>
      <xdr:colOff>177800</xdr:colOff>
      <xdr:row>0</xdr:row>
      <xdr:rowOff>0</xdr:rowOff>
    </xdr:from>
    <xdr:to>
      <xdr:col>17</xdr:col>
      <xdr:colOff>254000</xdr:colOff>
      <xdr:row>8</xdr:row>
      <xdr:rowOff>57150</xdr:rowOff>
    </xdr:to>
    <xdr:sp macro="" textlink="">
      <xdr:nvSpPr>
        <xdr:cNvPr id="5" name="TextBox 4"/>
        <xdr:cNvSpPr txBox="1"/>
      </xdr:nvSpPr>
      <xdr:spPr>
        <a:xfrm>
          <a:off x="1397000" y="0"/>
          <a:ext cx="9829800" cy="1962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Downloads</a:t>
          </a:r>
          <a:r>
            <a:rPr lang="en-US" sz="1100" baseline="0"/>
            <a:t> data needed for calculating TFP by final use sector.  At far right I do a bunch of calculations to see how much it matters.</a:t>
          </a:r>
          <a:endParaRPr lang="en-US" sz="1100"/>
        </a:p>
      </xdr:txBody>
    </xdr:sp>
    <xdr:clientData/>
  </xdr:twoCellAnchor>
  <xdr:oneCellAnchor>
    <xdr:from>
      <xdr:col>137</xdr:col>
      <xdr:colOff>0</xdr:colOff>
      <xdr:row>10</xdr:row>
      <xdr:rowOff>0</xdr:rowOff>
    </xdr:from>
    <xdr:ext cx="2819400" cy="1141210"/>
    <xdr:sp macro="" textlink="">
      <xdr:nvSpPr>
        <xdr:cNvPr id="6" name="TextBox 5"/>
        <xdr:cNvSpPr txBox="1"/>
      </xdr:nvSpPr>
      <xdr:spPr>
        <a:xfrm>
          <a:off x="99412425" y="2762250"/>
          <a:ext cx="2819400" cy="1141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a:t>4.  Now a four-sector</a:t>
          </a:r>
          <a:r>
            <a:rPr lang="en-US" sz="1400" b="1" baseline="0"/>
            <a:t> model --three cap goods (str, info, other JECD/IPP) plus "other".  Piece were all calculated already</a:t>
          </a:r>
        </a:p>
        <a:p>
          <a:endParaRPr lang="en-US" sz="1100"/>
        </a:p>
      </xdr:txBody>
    </xdr:sp>
    <xdr:clientData/>
  </xdr:oneCellAnchor>
  <xdr:twoCellAnchor>
    <xdr:from>
      <xdr:col>116</xdr:col>
      <xdr:colOff>295276</xdr:colOff>
      <xdr:row>10</xdr:row>
      <xdr:rowOff>152401</xdr:rowOff>
    </xdr:from>
    <xdr:to>
      <xdr:col>119</xdr:col>
      <xdr:colOff>323851</xdr:colOff>
      <xdr:row>11</xdr:row>
      <xdr:rowOff>457201</xdr:rowOff>
    </xdr:to>
    <xdr:sp macro="" textlink="">
      <xdr:nvSpPr>
        <xdr:cNvPr id="7" name="TextBox 6"/>
        <xdr:cNvSpPr txBox="1"/>
      </xdr:nvSpPr>
      <xdr:spPr>
        <a:xfrm>
          <a:off x="85905976" y="3390901"/>
          <a:ext cx="2000250"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Simplest</a:t>
          </a:r>
          <a:r>
            <a:rPr lang="en-US" sz="1100" baseline="0"/>
            <a:t> two sector version</a:t>
          </a:r>
          <a:endParaRPr lang="en-US" sz="1100"/>
        </a:p>
      </xdr:txBody>
    </xdr:sp>
    <xdr:clientData/>
  </xdr:twoCellAnchor>
  <xdr:twoCellAnchor>
    <xdr:from>
      <xdr:col>118</xdr:col>
      <xdr:colOff>123825</xdr:colOff>
      <xdr:row>9</xdr:row>
      <xdr:rowOff>0</xdr:rowOff>
    </xdr:from>
    <xdr:to>
      <xdr:col>118</xdr:col>
      <xdr:colOff>352425</xdr:colOff>
      <xdr:row>10</xdr:row>
      <xdr:rowOff>57150</xdr:rowOff>
    </xdr:to>
    <xdr:cxnSp macro="">
      <xdr:nvCxnSpPr>
        <xdr:cNvPr id="9" name="Straight Arrow Connector 8"/>
        <xdr:cNvCxnSpPr/>
      </xdr:nvCxnSpPr>
      <xdr:spPr>
        <a:xfrm flipV="1">
          <a:off x="87048975" y="2447925"/>
          <a:ext cx="228600" cy="8477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126</xdr:col>
      <xdr:colOff>295276</xdr:colOff>
      <xdr:row>11</xdr:row>
      <xdr:rowOff>47626</xdr:rowOff>
    </xdr:from>
    <xdr:to>
      <xdr:col>129</xdr:col>
      <xdr:colOff>323851</xdr:colOff>
      <xdr:row>12</xdr:row>
      <xdr:rowOff>38101</xdr:rowOff>
    </xdr:to>
    <xdr:sp macro="" textlink="">
      <xdr:nvSpPr>
        <xdr:cNvPr id="10" name="TextBox 9"/>
        <xdr:cNvSpPr txBox="1"/>
      </xdr:nvSpPr>
      <xdr:spPr>
        <a:xfrm>
          <a:off x="92478226" y="3476626"/>
          <a:ext cx="2000250"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Using info separately, but structures</a:t>
          </a:r>
          <a:r>
            <a:rPr lang="en-US" sz="1100" baseline="0"/>
            <a:t> still in "other"</a:t>
          </a:r>
          <a:endParaRPr lang="en-US" sz="1100"/>
        </a:p>
      </xdr:txBody>
    </xdr:sp>
    <xdr:clientData/>
  </xdr:twoCellAnchor>
  <xdr:twoCellAnchor>
    <xdr:from>
      <xdr:col>128</xdr:col>
      <xdr:colOff>114300</xdr:colOff>
      <xdr:row>9</xdr:row>
      <xdr:rowOff>0</xdr:rowOff>
    </xdr:from>
    <xdr:to>
      <xdr:col>128</xdr:col>
      <xdr:colOff>342900</xdr:colOff>
      <xdr:row>11</xdr:row>
      <xdr:rowOff>66675</xdr:rowOff>
    </xdr:to>
    <xdr:cxnSp macro="">
      <xdr:nvCxnSpPr>
        <xdr:cNvPr id="11" name="Straight Arrow Connector 10"/>
        <xdr:cNvCxnSpPr/>
      </xdr:nvCxnSpPr>
      <xdr:spPr>
        <a:xfrm flipV="1">
          <a:off x="93611700" y="2647950"/>
          <a:ext cx="228600" cy="8477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133</xdr:col>
      <xdr:colOff>609601</xdr:colOff>
      <xdr:row>9</xdr:row>
      <xdr:rowOff>333376</xdr:rowOff>
    </xdr:from>
    <xdr:to>
      <xdr:col>136</xdr:col>
      <xdr:colOff>638176</xdr:colOff>
      <xdr:row>11</xdr:row>
      <xdr:rowOff>257176</xdr:rowOff>
    </xdr:to>
    <xdr:sp macro="" textlink="">
      <xdr:nvSpPr>
        <xdr:cNvPr id="12" name="TextBox 11"/>
        <xdr:cNvSpPr txBox="1"/>
      </xdr:nvSpPr>
      <xdr:spPr>
        <a:xfrm>
          <a:off x="97393126" y="2638426"/>
          <a:ext cx="2000250"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JECDIPP, Str, Other.  This is the benchmark one I've used</a:t>
          </a:r>
        </a:p>
      </xdr:txBody>
    </xdr:sp>
    <xdr:clientData/>
  </xdr:twoCellAnchor>
  <xdr:twoCellAnchor>
    <xdr:from>
      <xdr:col>136</xdr:col>
      <xdr:colOff>219075</xdr:colOff>
      <xdr:row>8</xdr:row>
      <xdr:rowOff>190500</xdr:rowOff>
    </xdr:from>
    <xdr:to>
      <xdr:col>136</xdr:col>
      <xdr:colOff>447675</xdr:colOff>
      <xdr:row>10</xdr:row>
      <xdr:rowOff>47625</xdr:rowOff>
    </xdr:to>
    <xdr:cxnSp macro="">
      <xdr:nvCxnSpPr>
        <xdr:cNvPr id="13" name="Straight Arrow Connector 12"/>
        <xdr:cNvCxnSpPr/>
      </xdr:nvCxnSpPr>
      <xdr:spPr>
        <a:xfrm flipV="1">
          <a:off x="98974275" y="2095500"/>
          <a:ext cx="228600" cy="6381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137</xdr:col>
      <xdr:colOff>295276</xdr:colOff>
      <xdr:row>8</xdr:row>
      <xdr:rowOff>200025</xdr:rowOff>
    </xdr:from>
    <xdr:to>
      <xdr:col>140</xdr:col>
      <xdr:colOff>285750</xdr:colOff>
      <xdr:row>10</xdr:row>
      <xdr:rowOff>57150</xdr:rowOff>
    </xdr:to>
    <xdr:sp macro="" textlink="">
      <xdr:nvSpPr>
        <xdr:cNvPr id="14" name="TextBox 13"/>
        <xdr:cNvSpPr txBox="1"/>
      </xdr:nvSpPr>
      <xdr:spPr>
        <a:xfrm>
          <a:off x="99707701" y="2105025"/>
          <a:ext cx="1962149"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Even</a:t>
          </a:r>
          <a:r>
            <a:rPr lang="en-US" sz="1100" baseline="0"/>
            <a:t> more disaggregated, to see how it does...</a:t>
          </a:r>
          <a:endParaRPr 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381000</xdr:colOff>
      <xdr:row>0</xdr:row>
      <xdr:rowOff>54429</xdr:rowOff>
    </xdr:from>
    <xdr:to>
      <xdr:col>17</xdr:col>
      <xdr:colOff>190500</xdr:colOff>
      <xdr:row>1</xdr:row>
      <xdr:rowOff>95250</xdr:rowOff>
    </xdr:to>
    <xdr:sp macro="" textlink="">
      <xdr:nvSpPr>
        <xdr:cNvPr id="2" name="TextBox 1"/>
        <xdr:cNvSpPr txBox="1"/>
      </xdr:nvSpPr>
      <xdr:spPr>
        <a:xfrm>
          <a:off x="381000" y="54429"/>
          <a:ext cx="10504714" cy="2313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See the TFP Decomposition Readme</a:t>
          </a:r>
          <a:r>
            <a:rPr lang="en-US" sz="1100" baseline="0"/>
            <a:t> for information on the three measures</a:t>
          </a:r>
        </a:p>
        <a:p>
          <a:endParaRPr lang="en-US" sz="1100" baseline="0"/>
        </a:p>
        <a:p>
          <a:endParaRPr lang="en-US"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209550</xdr:colOff>
      <xdr:row>0</xdr:row>
      <xdr:rowOff>47625</xdr:rowOff>
    </xdr:from>
    <xdr:to>
      <xdr:col>11</xdr:col>
      <xdr:colOff>152400</xdr:colOff>
      <xdr:row>2</xdr:row>
      <xdr:rowOff>180975</xdr:rowOff>
    </xdr:to>
    <xdr:sp macro="" textlink="">
      <xdr:nvSpPr>
        <xdr:cNvPr id="2" name="TextBox 1"/>
        <xdr:cNvSpPr txBox="1"/>
      </xdr:nvSpPr>
      <xdr:spPr>
        <a:xfrm>
          <a:off x="209550" y="47625"/>
          <a:ext cx="6648450" cy="514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Data</a:t>
          </a:r>
          <a:r>
            <a:rPr lang="en-US" sz="1100" baseline="0"/>
            <a:t> from Field, Econoimc Growth and Recovery in the United States, 1919-1941, Table 12.1.</a:t>
          </a:r>
        </a:p>
        <a:p>
          <a:r>
            <a:rPr lang="en-US" sz="1100" baseline="0"/>
            <a:t>The 1869-92 data look suspect since they don't add up, even approximately.</a:t>
          </a:r>
        </a:p>
        <a:p>
          <a:endParaRPr lang="en-US" sz="110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4</xdr:col>
      <xdr:colOff>333375</xdr:colOff>
      <xdr:row>72</xdr:row>
      <xdr:rowOff>28575</xdr:rowOff>
    </xdr:from>
    <xdr:to>
      <xdr:col>15</xdr:col>
      <xdr:colOff>304800</xdr:colOff>
      <xdr:row>76</xdr:row>
      <xdr:rowOff>180975</xdr:rowOff>
    </xdr:to>
    <xdr:sp macro="" textlink="">
      <xdr:nvSpPr>
        <xdr:cNvPr id="3" name="TextBox 2"/>
        <xdr:cNvSpPr txBox="1"/>
      </xdr:nvSpPr>
      <xdr:spPr>
        <a:xfrm>
          <a:off x="3933825" y="14182725"/>
          <a:ext cx="6962775"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History is cpied from "Peak-to-peak comparisons" in “data_quarterly11-Feb-2013 with comparisons v3 bw.xlsx” of “S:\Fernald\Productivity and Potential\Projecting Potential -- Bings folder\presentation_2-20-14”</a:t>
          </a:r>
        </a:p>
        <a:p>
          <a:endParaRPr lang="en-US" sz="1100"/>
        </a:p>
        <a:p>
          <a:r>
            <a:rPr lang="en-US" sz="1100"/>
            <a:t>Forecast is from Replication\Projection_table\outProjTable_2014.06.04.v1-formatted for paper.xlsx</a:t>
          </a:r>
        </a:p>
      </xdr:txBody>
    </xdr:sp>
    <xdr:clientData/>
  </xdr:twoCellAnchor>
</xdr:wsDr>
</file>

<file path=xl/drawings/drawing19.xml><?xml version="1.0" encoding="utf-8"?>
<xdr:wsDr xmlns:xdr="http://schemas.openxmlformats.org/drawingml/2006/spreadsheetDrawing" xmlns:a="http://schemas.openxmlformats.org/drawingml/2006/main">
  <xdr:absoluteAnchor>
    <xdr:pos x="0" y="0"/>
    <xdr:ext cx="8667750" cy="62960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0.xml><?xml version="1.0" encoding="utf-8"?>
<c:userShapes xmlns:c="http://schemas.openxmlformats.org/drawingml/2006/chart">
  <cdr:relSizeAnchor xmlns:cdr="http://schemas.openxmlformats.org/drawingml/2006/chartDrawing">
    <cdr:from>
      <cdr:x>0.00586</cdr:x>
      <cdr:y>0.00808</cdr:y>
    </cdr:from>
    <cdr:to>
      <cdr:x>0.15232</cdr:x>
      <cdr:y>0.21018</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0.15232</cdr:x>
      <cdr:y>0.21018</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Default</a:t>
          </a:r>
        </a:p>
      </cdr:txBody>
    </cdr:sp>
  </cdr:relSizeAnchor>
  <cdr:relSizeAnchor xmlns:cdr="http://schemas.openxmlformats.org/drawingml/2006/chartDrawing">
    <cdr:from>
      <cdr:x>0.00297</cdr:x>
      <cdr:y>0.09848</cdr:y>
    </cdr:from>
    <cdr:to>
      <cdr:x>0.05543</cdr:x>
      <cdr:y>0.12429</cdr:y>
    </cdr:to>
    <cdr:sp macro="" textlink="">
      <cdr:nvSpPr>
        <cdr:cNvPr id="4" name="contact" hidden="1"/>
        <cdr:cNvSpPr txBox="1"/>
      </cdr:nvSpPr>
      <cdr:spPr>
        <a:xfrm xmlns:a="http://schemas.openxmlformats.org/drawingml/2006/main">
          <a:off x="25793" y="618825"/>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0.03701</cdr:x>
      <cdr:y>0.96378</cdr:y>
    </cdr:from>
    <cdr:to>
      <cdr:x>0.93503</cdr:x>
      <cdr:y>1</cdr:y>
    </cdr:to>
    <cdr:sp macro="" textlink="">
      <cdr:nvSpPr>
        <cdr:cNvPr id="5" name="source"/>
        <cdr:cNvSpPr txBox="1"/>
      </cdr:nvSpPr>
      <cdr:spPr>
        <a:xfrm xmlns:a="http://schemas.openxmlformats.org/drawingml/2006/main">
          <a:off x="320812" y="6067983"/>
          <a:ext cx="7783813" cy="22804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Fernald (2012), (Post-1948),</a:t>
          </a:r>
          <a:r>
            <a:rPr lang="en-US" sz="1100" b="0" i="0" u="none" baseline="0">
              <a:solidFill>
                <a:srgbClr val="000000"/>
              </a:solidFill>
              <a:latin typeface="Arial"/>
            </a:rPr>
            <a:t> Field (2013) (Pre-1949)</a:t>
          </a:r>
          <a:r>
            <a:rPr lang="en-US" sz="1100" b="0" i="0" u="none">
              <a:solidFill>
                <a:srgbClr val="000000"/>
              </a:solidFill>
              <a:latin typeface="Arial"/>
            </a:rPr>
            <a:t>  </a:t>
          </a:r>
        </a:p>
      </cdr:txBody>
    </cdr:sp>
  </cdr:relSizeAnchor>
  <cdr:relSizeAnchor xmlns:cdr="http://schemas.openxmlformats.org/drawingml/2006/chartDrawing">
    <cdr:from>
      <cdr:x>0.03921</cdr:x>
      <cdr:y>0.06466</cdr:y>
    </cdr:from>
    <cdr:to>
      <cdr:x>0.93723</cdr:x>
      <cdr:y>0.10912</cdr:y>
    </cdr:to>
    <cdr:sp macro="" textlink="">
      <cdr:nvSpPr>
        <cdr:cNvPr id="6" name="subtitle"/>
        <cdr:cNvSpPr txBox="1"/>
      </cdr:nvSpPr>
      <cdr:spPr>
        <a:xfrm xmlns:a="http://schemas.openxmlformats.org/drawingml/2006/main">
          <a:off x="339892" y="407092"/>
          <a:ext cx="7783779" cy="279921"/>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Business sector,</a:t>
          </a:r>
          <a:r>
            <a:rPr lang="en-US" sz="1800" b="0" i="0" u="none" baseline="0">
              <a:solidFill>
                <a:srgbClr val="000000"/>
              </a:solidFill>
              <a:latin typeface="Arial"/>
            </a:rPr>
            <a:t> p</a:t>
          </a:r>
          <a:r>
            <a:rPr lang="en-US" sz="1800" b="0" i="0" u="none">
              <a:solidFill>
                <a:srgbClr val="000000"/>
              </a:solidFill>
              <a:latin typeface="Arial"/>
            </a:rPr>
            <a:t>ercent change, annual rate</a:t>
          </a:r>
        </a:p>
      </cdr:txBody>
    </cdr:sp>
  </cdr:relSizeAnchor>
  <cdr:relSizeAnchor xmlns:cdr="http://schemas.openxmlformats.org/drawingml/2006/chartDrawing">
    <cdr:from>
      <cdr:x>0.03921</cdr:x>
      <cdr:y>0.00807</cdr:y>
    </cdr:from>
    <cdr:to>
      <cdr:x>0.93723</cdr:x>
      <cdr:y>0.06466</cdr:y>
    </cdr:to>
    <cdr:sp macro="" textlink="">
      <cdr:nvSpPr>
        <cdr:cNvPr id="7" name="title"/>
        <cdr:cNvSpPr txBox="1"/>
      </cdr:nvSpPr>
      <cdr:spPr>
        <a:xfrm xmlns:a="http://schemas.openxmlformats.org/drawingml/2006/main">
          <a:off x="339892" y="50800"/>
          <a:ext cx="7783779" cy="35629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Contributions</a:t>
          </a:r>
          <a:r>
            <a:rPr lang="en-US" sz="2400" b="1" i="0" u="none" baseline="0">
              <a:solidFill>
                <a:srgbClr val="000000"/>
              </a:solidFill>
              <a:latin typeface="Arial"/>
            </a:rPr>
            <a:t> to Labor Productivity Growth</a:t>
          </a:r>
          <a:endParaRPr lang="en-US" sz="2400" b="1" i="0" u="none">
            <a:solidFill>
              <a:srgbClr val="000000"/>
            </a:solidFill>
            <a:latin typeface="Arial"/>
          </a:endParaRPr>
        </a:p>
      </cdr:txBody>
    </cdr:sp>
  </cdr:relSizeAnchor>
  <cdr:relSizeAnchor xmlns:cdr="http://schemas.openxmlformats.org/drawingml/2006/chartDrawing">
    <cdr:from>
      <cdr:x>0.00586</cdr:x>
      <cdr:y>0.00808</cdr:y>
    </cdr:from>
    <cdr:to>
      <cdr:x>0.90388</cdr:x>
      <cdr:y>0.0485</cdr:y>
    </cdr:to>
    <cdr:sp macro="" textlink="">
      <cdr:nvSpPr>
        <cdr:cNvPr id="8" name="xlabel" hidden="1"/>
        <cdr:cNvSpPr txBox="1"/>
      </cdr:nvSpPr>
      <cdr:spPr>
        <a:xfrm xmlns:a="http://schemas.openxmlformats.org/drawingml/2006/main">
          <a:off x="50793" y="50872"/>
          <a:ext cx="7783779" cy="25448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0.00808</cdr:y>
    </cdr:from>
    <cdr:to>
      <cdr:x>0.15232</cdr:x>
      <cdr:y>0.0485</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0.0687</cdr:y>
    </cdr:from>
    <cdr:to>
      <cdr:x>1</cdr:x>
      <cdr:y>0.10912</cdr:y>
    </cdr:to>
    <cdr:sp macro="" textlink="">
      <cdr:nvSpPr>
        <cdr:cNvPr id="10" name="ylabelright"/>
        <cdr:cNvSpPr txBox="1"/>
      </cdr:nvSpPr>
      <cdr:spPr>
        <a:xfrm xmlns:a="http://schemas.openxmlformats.org/drawingml/2006/main">
          <a:off x="6551612" y="432528"/>
          <a:ext cx="2166938" cy="25448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0.00808</cdr:y>
    </cdr:from>
    <cdr:to>
      <cdr:x>0.15232</cdr:x>
      <cdr:y>0.21018</cdr:y>
    </cdr:to>
    <cdr:sp macro="" textlink="">
      <cdr:nvSpPr>
        <cdr:cNvPr id="11" name="FRBMDSeriesMarkers: dTFP"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0.15232</cdr:x>
      <cdr:y>0.21018</cdr:y>
    </cdr:to>
    <cdr:sp macro="" textlink="">
      <cdr:nvSpPr>
        <cdr:cNvPr id="13" name="FRBMDSeriesMarkers: alpha(K-H-LQ)"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0.15232</cdr:x>
      <cdr:y>0.21018</cdr:y>
    </cdr:to>
    <cdr:sp macro="" textlink="">
      <cdr:nvSpPr>
        <cdr:cNvPr id="15" name="FRBMDSeriesMarkers: dLQ"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0.15232</cdr:x>
      <cdr:y>0.21018</cdr:y>
    </cdr:to>
    <cdr:sp macro="" textlink="">
      <cdr:nvSpPr>
        <cdr:cNvPr id="17"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0.15232</cdr:x>
      <cdr:y>0.21018</cdr:y>
    </cdr:to>
    <cdr:sp macro="" textlink="">
      <cdr:nvSpPr>
        <cdr:cNvPr id="18"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i="0"/>
        </a:p>
      </cdr:txBody>
    </cdr:sp>
  </cdr:relSizeAnchor>
  <cdr:relSizeAnchor xmlns:cdr="http://schemas.openxmlformats.org/drawingml/2006/chartDrawing">
    <cdr:from>
      <cdr:x>0.00586</cdr:x>
      <cdr:y>0.00808</cdr:y>
    </cdr:from>
    <cdr:to>
      <cdr:x>0.15232</cdr:x>
      <cdr:y>0.21018</cdr:y>
    </cdr:to>
    <cdr:sp macro="" textlink="">
      <cdr:nvSpPr>
        <cdr:cNvPr id="19"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1/1/1000!*FRB*!1/1/1000</a:t>
          </a:r>
        </a:p>
      </cdr:txBody>
    </cdr:sp>
  </cdr:relSizeAnchor>
  <cdr:relSizeAnchor xmlns:cdr="http://schemas.openxmlformats.org/drawingml/2006/chartDrawing">
    <cdr:from>
      <cdr:x>0.00586</cdr:x>
      <cdr:y>0.00808</cdr:y>
    </cdr:from>
    <cdr:to>
      <cdr:x>0.15232</cdr:x>
      <cdr:y>0.21018</cdr:y>
    </cdr:to>
    <cdr:sp macro="" textlink="">
      <cdr:nvSpPr>
        <cdr:cNvPr id="20"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0</a:t>
          </a:r>
        </a:p>
      </cdr:txBody>
    </cdr:sp>
  </cdr:relSizeAnchor>
  <cdr:relSizeAnchor xmlns:cdr="http://schemas.openxmlformats.org/drawingml/2006/chartDrawing">
    <cdr:from>
      <cdr:x>0.00586</cdr:x>
      <cdr:y>0.00808</cdr:y>
    </cdr:from>
    <cdr:to>
      <cdr:x>0.15232</cdr:x>
      <cdr:y>0.21018</cdr:y>
    </cdr:to>
    <cdr:sp macro="" textlink="">
      <cdr:nvSpPr>
        <cdr:cNvPr id="22"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b="0"/>
        </a:p>
      </cdr:txBody>
    </cdr:sp>
  </cdr:relSizeAnchor>
  <cdr:relSizeAnchor xmlns:cdr="http://schemas.openxmlformats.org/drawingml/2006/chartDrawing">
    <cdr:from>
      <cdr:x>0.03033</cdr:x>
      <cdr:y>0.12715</cdr:y>
    </cdr:from>
    <cdr:to>
      <cdr:x>0.03033</cdr:x>
      <cdr:y>0.88725</cdr:y>
    </cdr:to>
    <cdr:cxnSp macro="">
      <cdr:nvCxnSpPr>
        <cdr:cNvPr id="23" name="FRBMDVlineConnector" hidden="1"/>
        <cdr:cNvCxnSpPr/>
      </cdr:nvCxnSpPr>
      <cdr:spPr>
        <a:xfrm xmlns:a="http://schemas.openxmlformats.org/drawingml/2006/main">
          <a:off x="262898" y="800519"/>
          <a:ext cx="0" cy="4785658"/>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0.00586</cdr:x>
      <cdr:y>0.00808</cdr:y>
    </cdr:from>
    <cdr:to>
      <cdr:x>0.15232</cdr:x>
      <cdr:y>0.21018</cdr:y>
    </cdr:to>
    <cdr:sp macro="" textlink="">
      <cdr:nvSpPr>
        <cdr:cNvPr id="24"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i="0"/>
        </a:p>
      </cdr:txBody>
    </cdr:sp>
  </cdr:relSizeAnchor>
  <cdr:relSizeAnchor xmlns:cdr="http://schemas.openxmlformats.org/drawingml/2006/chartDrawing">
    <cdr:from>
      <cdr:x>0.01319</cdr:x>
      <cdr:y>0.90772</cdr:y>
    </cdr:from>
    <cdr:to>
      <cdr:x>0.9956</cdr:x>
      <cdr:y>1</cdr:y>
    </cdr:to>
    <cdr:sp macro="" textlink="">
      <cdr:nvSpPr>
        <cdr:cNvPr id="16" name="TextBox 15"/>
        <cdr:cNvSpPr txBox="1"/>
      </cdr:nvSpPr>
      <cdr:spPr>
        <a:xfrm xmlns:a="http://schemas.openxmlformats.org/drawingml/2006/main">
          <a:off x="114300" y="5715000"/>
          <a:ext cx="8515350" cy="58102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400">
              <a:latin typeface="Arial" panose="020B0604020202020204" pitchFamily="34" charset="0"/>
              <a:cs typeface="Arial" panose="020B0604020202020204" pitchFamily="34" charset="0"/>
            </a:rPr>
            <a:t>  1892-1919</a:t>
          </a:r>
          <a:r>
            <a:rPr lang="en-US" sz="1400" baseline="0">
              <a:latin typeface="Arial" panose="020B0604020202020204" pitchFamily="34" charset="0"/>
              <a:cs typeface="Arial" panose="020B0604020202020204" pitchFamily="34" charset="0"/>
            </a:rPr>
            <a:t> </a:t>
          </a:r>
          <a:r>
            <a:rPr lang="en-US" sz="1400">
              <a:latin typeface="Arial" panose="020B0604020202020204" pitchFamily="34" charset="0"/>
              <a:cs typeface="Arial" panose="020B0604020202020204" pitchFamily="34" charset="0"/>
            </a:rPr>
            <a:t>      19-29  </a:t>
          </a:r>
          <a:r>
            <a:rPr lang="en-US" sz="1400" baseline="0">
              <a:latin typeface="Arial" panose="020B0604020202020204" pitchFamily="34" charset="0"/>
              <a:cs typeface="Arial" panose="020B0604020202020204" pitchFamily="34" charset="0"/>
            </a:rPr>
            <a:t> </a:t>
          </a:r>
          <a:r>
            <a:rPr lang="en-US" sz="1400">
              <a:latin typeface="Arial" panose="020B0604020202020204" pitchFamily="34" charset="0"/>
              <a:cs typeface="Arial" panose="020B0604020202020204" pitchFamily="34" charset="0"/>
            </a:rPr>
            <a:t>   </a:t>
          </a:r>
          <a:r>
            <a:rPr lang="en-US" sz="1400" baseline="0">
              <a:latin typeface="Arial" panose="020B0604020202020204" pitchFamily="34" charset="0"/>
              <a:cs typeface="Arial" panose="020B0604020202020204" pitchFamily="34" charset="0"/>
            </a:rPr>
            <a:t>  </a:t>
          </a:r>
          <a:r>
            <a:rPr lang="en-US" sz="1400">
              <a:latin typeface="Arial" panose="020B0604020202020204" pitchFamily="34" charset="0"/>
              <a:cs typeface="Arial" panose="020B0604020202020204" pitchFamily="34" charset="0"/>
            </a:rPr>
            <a:t>29-48      </a:t>
          </a:r>
          <a:r>
            <a:rPr lang="en-US" sz="1400" baseline="0">
              <a:latin typeface="Arial" panose="020B0604020202020204" pitchFamily="34" charset="0"/>
              <a:cs typeface="Arial" panose="020B0604020202020204" pitchFamily="34" charset="0"/>
            </a:rPr>
            <a:t>           </a:t>
          </a:r>
          <a:r>
            <a:rPr lang="en-US" sz="1400">
              <a:latin typeface="Arial" panose="020B0604020202020204" pitchFamily="34" charset="0"/>
              <a:cs typeface="Arial" panose="020B0604020202020204" pitchFamily="34" charset="0"/>
            </a:rPr>
            <a:t> 48:1                </a:t>
          </a:r>
          <a:r>
            <a:rPr lang="en-US" sz="1400" baseline="0">
              <a:latin typeface="Arial" panose="020B0604020202020204" pitchFamily="34" charset="0"/>
              <a:cs typeface="Arial" panose="020B0604020202020204" pitchFamily="34" charset="0"/>
            </a:rPr>
            <a:t>       </a:t>
          </a:r>
          <a:r>
            <a:rPr lang="en-US" sz="1400">
              <a:latin typeface="Arial" panose="020B0604020202020204" pitchFamily="34" charset="0"/>
              <a:cs typeface="Arial" panose="020B0604020202020204" pitchFamily="34" charset="0"/>
            </a:rPr>
            <a:t>73:1        </a:t>
          </a:r>
          <a:r>
            <a:rPr lang="en-US" sz="1400" baseline="0">
              <a:latin typeface="Arial" panose="020B0604020202020204" pitchFamily="34" charset="0"/>
              <a:cs typeface="Arial" panose="020B0604020202020204" pitchFamily="34" charset="0"/>
            </a:rPr>
            <a:t>  </a:t>
          </a:r>
          <a:r>
            <a:rPr lang="en-US" sz="1400">
              <a:latin typeface="Arial" panose="020B0604020202020204" pitchFamily="34" charset="0"/>
              <a:cs typeface="Arial" panose="020B0604020202020204" pitchFamily="34" charset="0"/>
            </a:rPr>
            <a:t>95:4</a:t>
          </a:r>
          <a:r>
            <a:rPr lang="en-US" sz="1400" baseline="0">
              <a:latin typeface="Arial" panose="020B0604020202020204" pitchFamily="34" charset="0"/>
              <a:cs typeface="Arial" panose="020B0604020202020204" pitchFamily="34" charset="0"/>
            </a:rPr>
            <a:t>      03:4     07:4     Fore</a:t>
          </a:r>
        </a:p>
        <a:p xmlns:a="http://schemas.openxmlformats.org/drawingml/2006/main">
          <a:r>
            <a:rPr lang="en-US" sz="1400" baseline="0">
              <a:latin typeface="Arial" panose="020B0604020202020204" pitchFamily="34" charset="0"/>
              <a:cs typeface="Arial" panose="020B0604020202020204" pitchFamily="34" charset="0"/>
            </a:rPr>
            <a:t>                                                                      -</a:t>
          </a:r>
          <a:r>
            <a:rPr kumimoji="0" lang="en-US" sz="1400" b="0" i="0" u="none" strike="noStrike" kern="0" cap="none" spc="0" normalizeH="0" baseline="0" noProof="0">
              <a:ln>
                <a:noFill/>
              </a:ln>
              <a:solidFill>
                <a:sysClr val="windowText" lastClr="000000"/>
              </a:solidFill>
              <a:effectLst/>
              <a:uLnTx/>
              <a:uFillTx/>
              <a:latin typeface="Arial" panose="020B0604020202020204" pitchFamily="34" charset="0"/>
              <a:cs typeface="Arial" panose="020B0604020202020204" pitchFamily="34" charset="0"/>
            </a:rPr>
            <a:t>73:1</a:t>
          </a:r>
          <a:r>
            <a:rPr lang="en-US" sz="1400" baseline="0">
              <a:latin typeface="Arial" panose="020B0604020202020204" pitchFamily="34" charset="0"/>
              <a:cs typeface="Arial" panose="020B0604020202020204" pitchFamily="34" charset="0"/>
            </a:rPr>
            <a:t>                      -</a:t>
          </a:r>
          <a:r>
            <a:rPr kumimoji="0" lang="en-US" sz="1400" b="0" i="0" u="none" strike="noStrike" kern="0" cap="none" spc="0" normalizeH="0" baseline="0" noProof="0">
              <a:ln>
                <a:noFill/>
              </a:ln>
              <a:solidFill>
                <a:sysClr val="windowText" lastClr="000000"/>
              </a:solidFill>
              <a:effectLst/>
              <a:uLnTx/>
              <a:uFillTx/>
              <a:latin typeface="Arial" panose="020B0604020202020204" pitchFamily="34" charset="0"/>
              <a:cs typeface="Arial" panose="020B0604020202020204" pitchFamily="34" charset="0"/>
            </a:rPr>
            <a:t>95:4</a:t>
          </a:r>
          <a:r>
            <a:rPr lang="en-US" sz="1400" baseline="0">
              <a:latin typeface="Arial" panose="020B0604020202020204" pitchFamily="34" charset="0"/>
              <a:cs typeface="Arial" panose="020B0604020202020204" pitchFamily="34" charset="0"/>
            </a:rPr>
            <a:t>        -</a:t>
          </a:r>
          <a:r>
            <a:rPr kumimoji="0" lang="en-US" sz="1400" b="0" i="0" u="none" strike="noStrike" kern="0" cap="none" spc="0" normalizeH="0" baseline="0" noProof="0">
              <a:ln>
                <a:noFill/>
              </a:ln>
              <a:solidFill>
                <a:sysClr val="windowText" lastClr="000000"/>
              </a:solidFill>
              <a:effectLst/>
              <a:uLnTx/>
              <a:uFillTx/>
              <a:latin typeface="Arial" panose="020B0604020202020204" pitchFamily="34" charset="0"/>
              <a:cs typeface="Arial" panose="020B0604020202020204" pitchFamily="34" charset="0"/>
            </a:rPr>
            <a:t>03:4 </a:t>
          </a:r>
          <a:r>
            <a:rPr lang="en-US" sz="1400" baseline="0">
              <a:latin typeface="Arial" panose="020B0604020202020204" pitchFamily="34" charset="0"/>
              <a:cs typeface="Arial" panose="020B0604020202020204" pitchFamily="34" charset="0"/>
            </a:rPr>
            <a:t>    -07:4    -13:4     cast</a:t>
          </a:r>
          <a:endParaRPr lang="en-US" sz="14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0.5519</cdr:x>
      <cdr:y>0.42483</cdr:y>
    </cdr:from>
    <cdr:to>
      <cdr:x>0.59659</cdr:x>
      <cdr:y>0.46238</cdr:y>
    </cdr:to>
    <cdr:sp macro="" textlink="">
      <cdr:nvSpPr>
        <cdr:cNvPr id="26" name="SeriesLabel: dTFP"/>
        <cdr:cNvSpPr txBox="1"/>
      </cdr:nvSpPr>
      <cdr:spPr>
        <a:xfrm xmlns:a="http://schemas.openxmlformats.org/drawingml/2006/main">
          <a:off x="4783739" y="2674758"/>
          <a:ext cx="387362" cy="236415"/>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1F497D"/>
              </a:solidFill>
              <a:latin typeface="Arial"/>
            </a:rPr>
            <a:t>TFP</a:t>
          </a:r>
        </a:p>
      </cdr:txBody>
    </cdr:sp>
  </cdr:relSizeAnchor>
  <cdr:relSizeAnchor xmlns:cdr="http://schemas.openxmlformats.org/drawingml/2006/chartDrawing">
    <cdr:from>
      <cdr:x>0.55355</cdr:x>
      <cdr:y>0.26683</cdr:y>
    </cdr:from>
    <cdr:to>
      <cdr:x>0.67189</cdr:x>
      <cdr:y>0.34193</cdr:y>
    </cdr:to>
    <cdr:sp macro="" textlink="">
      <cdr:nvSpPr>
        <cdr:cNvPr id="27" name="SeriesLabel: alpha(K-H-LQ)"/>
        <cdr:cNvSpPr txBox="1"/>
      </cdr:nvSpPr>
      <cdr:spPr>
        <a:xfrm xmlns:a="http://schemas.openxmlformats.org/drawingml/2006/main">
          <a:off x="4798022" y="1679977"/>
          <a:ext cx="1025741" cy="472831"/>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l"/>
          <a:r>
            <a:rPr lang="en-US" sz="1600" b="1" i="0" u="none">
              <a:solidFill>
                <a:srgbClr val="FF0000"/>
              </a:solidFill>
              <a:latin typeface="Arial"/>
            </a:rPr>
            <a:t>Capital </a:t>
          </a:r>
        </a:p>
        <a:p xmlns:a="http://schemas.openxmlformats.org/drawingml/2006/main">
          <a:pPr algn="l"/>
          <a:r>
            <a:rPr lang="en-US" sz="1600" b="1" i="0" u="none">
              <a:solidFill>
                <a:srgbClr val="FF0000"/>
              </a:solidFill>
              <a:latin typeface="Arial"/>
            </a:rPr>
            <a:t>deepening</a:t>
          </a:r>
        </a:p>
      </cdr:txBody>
    </cdr:sp>
  </cdr:relSizeAnchor>
  <cdr:relSizeAnchor xmlns:cdr="http://schemas.openxmlformats.org/drawingml/2006/chartDrawing">
    <cdr:from>
      <cdr:x>0.55084</cdr:x>
      <cdr:y>0.17339</cdr:y>
    </cdr:from>
    <cdr:to>
      <cdr:x>0.70336</cdr:x>
      <cdr:y>0.21093</cdr:y>
    </cdr:to>
    <cdr:sp macro="" textlink="">
      <cdr:nvSpPr>
        <cdr:cNvPr id="28" name="SeriesLabel: dLQ"/>
        <cdr:cNvSpPr txBox="1"/>
      </cdr:nvSpPr>
      <cdr:spPr>
        <a:xfrm xmlns:a="http://schemas.openxmlformats.org/drawingml/2006/main">
          <a:off x="4774570" y="1091649"/>
          <a:ext cx="1322005" cy="236353"/>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chemeClr val="accent3">
                  <a:lumMod val="50000"/>
                </a:schemeClr>
              </a:solidFill>
              <a:latin typeface="Arial"/>
            </a:rPr>
            <a:t>Labor Quality</a:t>
          </a:r>
        </a:p>
      </cdr:txBody>
    </cdr:sp>
  </cdr:relSizeAnchor>
  <cdr:relSizeAnchor xmlns:cdr="http://schemas.openxmlformats.org/drawingml/2006/chartDrawing">
    <cdr:from>
      <cdr:x>0.03033</cdr:x>
      <cdr:y>0.79224</cdr:y>
    </cdr:from>
    <cdr:to>
      <cdr:x>0.93723</cdr:x>
      <cdr:y>0.79224</cdr:y>
    </cdr:to>
    <cdr:cxnSp macro="">
      <cdr:nvCxnSpPr>
        <cdr:cNvPr id="25" name="FRBMDHlineConnector" hidden="1"/>
        <cdr:cNvCxnSpPr/>
      </cdr:nvCxnSpPr>
      <cdr:spPr>
        <a:xfrm xmlns:a="http://schemas.openxmlformats.org/drawingml/2006/main">
          <a:off x="262898" y="4987970"/>
          <a:ext cx="7860773" cy="0"/>
        </a:xfrm>
        <a:prstGeom xmlns:a="http://schemas.openxmlformats.org/drawingml/2006/main" prst="straightConnector1">
          <a:avLst/>
        </a:prstGeom>
        <a:ln xmlns:a="http://schemas.openxmlformats.org/drawingml/2006/main" w="9525">
          <a:solidFill>
            <a:srgbClr val="FFFFFF"/>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14</xdr:col>
          <xdr:colOff>66675</xdr:colOff>
          <xdr:row>8</xdr:row>
          <xdr:rowOff>95250</xdr:rowOff>
        </xdr:from>
        <xdr:to>
          <xdr:col>23</xdr:col>
          <xdr:colOff>0</xdr:colOff>
          <xdr:row>8</xdr:row>
          <xdr:rowOff>771525</xdr:rowOff>
        </xdr:to>
        <xdr:sp macro="" textlink="">
          <xdr:nvSpPr>
            <xdr:cNvPr id="118785" name="Object 1" hidden="1">
              <a:extLst>
                <a:ext uri="{63B3BB69-23CF-44E3-9099-C40C66FF867C}">
                  <a14:compatExt spid="_x0000_s118785"/>
                </a:ext>
              </a:extLst>
            </xdr:cNvPr>
            <xdr:cNvSpPr/>
          </xdr:nvSpPr>
          <xdr:spPr>
            <a:xfrm>
              <a:off x="0" y="0"/>
              <a:ext cx="0" cy="0"/>
            </a:xfrm>
            <a:prstGeom prst="rect">
              <a:avLst/>
            </a:prstGeom>
          </xdr:spPr>
        </xdr:sp>
        <xdr:clientData/>
      </xdr:twoCellAnchor>
    </mc:Choice>
    <mc:Fallback/>
  </mc:AlternateContent>
  <xdr:twoCellAnchor>
    <xdr:from>
      <xdr:col>14</xdr:col>
      <xdr:colOff>104775</xdr:colOff>
      <xdr:row>10</xdr:row>
      <xdr:rowOff>19049</xdr:rowOff>
    </xdr:from>
    <xdr:to>
      <xdr:col>21</xdr:col>
      <xdr:colOff>400050</xdr:colOff>
      <xdr:row>31</xdr:row>
      <xdr:rowOff>85725</xdr:rowOff>
    </xdr:to>
    <xdr:sp macro="" textlink="">
      <xdr:nvSpPr>
        <xdr:cNvPr id="2" name="TextBox 1"/>
        <xdr:cNvSpPr txBox="1"/>
      </xdr:nvSpPr>
      <xdr:spPr>
        <a:xfrm>
          <a:off x="7419975" y="2543174"/>
          <a:ext cx="4562475" cy="46386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 last term is always small according</a:t>
          </a:r>
          <a:r>
            <a:rPr lang="en-US" sz="1100" baseline="0"/>
            <a:t> to the next sheet (a few basis points, potentially) so I ignore it.  I define alpha_R= alpha*(1-lambda).</a:t>
          </a:r>
        </a:p>
        <a:p>
          <a:endParaRPr lang="en-US" sz="1100" baseline="0"/>
        </a:p>
        <a:p>
          <a:r>
            <a:rPr lang="en-US" sz="1100" baseline="0"/>
            <a:t>All the calculations were done in the Price_Expenditure_Data sheet </a:t>
          </a:r>
        </a:p>
        <a:p>
          <a:endParaRPr lang="en-US" sz="1100" baseline="0"/>
        </a:p>
        <a:p>
          <a:r>
            <a:rPr lang="en-US" sz="1100" baseline="0"/>
            <a:t>What you find is:  </a:t>
          </a:r>
        </a:p>
        <a:p>
          <a:r>
            <a:rPr lang="en-US" sz="1100" baseline="0"/>
            <a:t>- Land helps a little, otherwise too much capital deepening.</a:t>
          </a:r>
        </a:p>
        <a:p>
          <a:r>
            <a:rPr lang="en-US" sz="1100" baseline="0"/>
            <a:t>- One sector has too little capital deepening after 1973, when TFP slowed a lot but investment TFP changed less (but did fall a lot)</a:t>
          </a:r>
        </a:p>
        <a:p>
          <a:r>
            <a:rPr lang="en-US" sz="1100" baseline="0"/>
            <a:t>- Once you have two sectors, it is less of an issue what you do.  Most detailed does "best" but it's just a matter of degree.   But I think my benchmark ought to be the "best" one.  It just means breaking out one more line, and adding one more line to my graphs.  That fits my IT "story" the best.  </a:t>
          </a:r>
        </a:p>
        <a:p>
          <a:endParaRPr lang="en-US" sz="1100" baseline="0"/>
        </a:p>
        <a:p>
          <a:r>
            <a:rPr lang="en-US" sz="1100" baseline="0"/>
            <a:t>Question:  </a:t>
          </a:r>
        </a:p>
        <a:p>
          <a:r>
            <a:rPr lang="en-US" sz="1100" baseline="0"/>
            <a:t>- What does it mean for my projections?</a:t>
          </a:r>
        </a:p>
        <a:p>
          <a:endParaRPr lang="en-US" sz="1100" baseline="0"/>
        </a:p>
        <a:p>
          <a:r>
            <a:rPr lang="en-US" sz="1100"/>
            <a:t>Action steps:</a:t>
          </a:r>
        </a:p>
        <a:p>
          <a:r>
            <a:rPr lang="en-US" sz="1100"/>
            <a:t>- Program this into the Matlab</a:t>
          </a:r>
          <a:r>
            <a:rPr lang="en-US" sz="1100" baseline="0"/>
            <a:t> p</a:t>
          </a:r>
          <a:r>
            <a:rPr lang="en-US" sz="1100"/>
            <a:t>rojection code.  Read it from haver data (and potentially copy over code from Quarterly).</a:t>
          </a:r>
          <a:r>
            <a:rPr lang="en-US" sz="1100" baseline="0"/>
            <a:t>  I suspect I already have all the data to do it.</a:t>
          </a:r>
        </a:p>
        <a:p>
          <a:r>
            <a:rPr lang="en-US" sz="1100" baseline="0"/>
            <a:t>- For comparisons, want alphas and lambdas by subperiod</a:t>
          </a:r>
        </a:p>
        <a:p>
          <a:r>
            <a:rPr lang="en-US" sz="1100" baseline="0"/>
            <a:t>- See what comes out for different methods...</a:t>
          </a:r>
          <a:endParaRPr lang="en-US" sz="1100"/>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323850</xdr:colOff>
      <xdr:row>20</xdr:row>
      <xdr:rowOff>47625</xdr:rowOff>
    </xdr:from>
    <xdr:to>
      <xdr:col>9</xdr:col>
      <xdr:colOff>904875</xdr:colOff>
      <xdr:row>26</xdr:row>
      <xdr:rowOff>0</xdr:rowOff>
    </xdr:to>
    <xdr:sp macro="" textlink="">
      <xdr:nvSpPr>
        <xdr:cNvPr id="8" name="Right Brace 7"/>
        <xdr:cNvSpPr/>
      </xdr:nvSpPr>
      <xdr:spPr>
        <a:xfrm>
          <a:off x="8429625" y="2486025"/>
          <a:ext cx="581025" cy="1619250"/>
        </a:xfrm>
        <a:prstGeom prst="rightBrac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US" sz="1100"/>
        </a:p>
      </xdr:txBody>
    </xdr:sp>
    <xdr:clientData/>
  </xdr:twoCellAnchor>
  <xdr:twoCellAnchor>
    <xdr:from>
      <xdr:col>9</xdr:col>
      <xdr:colOff>323850</xdr:colOff>
      <xdr:row>28</xdr:row>
      <xdr:rowOff>47625</xdr:rowOff>
    </xdr:from>
    <xdr:to>
      <xdr:col>9</xdr:col>
      <xdr:colOff>904875</xdr:colOff>
      <xdr:row>34</xdr:row>
      <xdr:rowOff>0</xdr:rowOff>
    </xdr:to>
    <xdr:sp macro="" textlink="">
      <xdr:nvSpPr>
        <xdr:cNvPr id="9" name="Right Brace 8"/>
        <xdr:cNvSpPr/>
      </xdr:nvSpPr>
      <xdr:spPr>
        <a:xfrm>
          <a:off x="8677275" y="4981575"/>
          <a:ext cx="581025" cy="1809750"/>
        </a:xfrm>
        <a:prstGeom prst="rightBrac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US" sz="1100"/>
        </a:p>
      </xdr:txBody>
    </xdr:sp>
    <xdr:clientData/>
  </xdr:twoCellAnchor>
  <xdr:twoCellAnchor>
    <xdr:from>
      <xdr:col>9</xdr:col>
      <xdr:colOff>323850</xdr:colOff>
      <xdr:row>46</xdr:row>
      <xdr:rowOff>47625</xdr:rowOff>
    </xdr:from>
    <xdr:to>
      <xdr:col>9</xdr:col>
      <xdr:colOff>904875</xdr:colOff>
      <xdr:row>52</xdr:row>
      <xdr:rowOff>0</xdr:rowOff>
    </xdr:to>
    <xdr:sp macro="" textlink="">
      <xdr:nvSpPr>
        <xdr:cNvPr id="10" name="Right Brace 9"/>
        <xdr:cNvSpPr/>
      </xdr:nvSpPr>
      <xdr:spPr>
        <a:xfrm>
          <a:off x="6619875" y="7800975"/>
          <a:ext cx="581025" cy="1038225"/>
        </a:xfrm>
        <a:prstGeom prst="rightBrac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US" sz="1100"/>
        </a:p>
      </xdr:txBody>
    </xdr:sp>
    <xdr:clientData/>
  </xdr:twoCellAnchor>
  <xdr:twoCellAnchor>
    <xdr:from>
      <xdr:col>1</xdr:col>
      <xdr:colOff>116416</xdr:colOff>
      <xdr:row>0</xdr:row>
      <xdr:rowOff>1</xdr:rowOff>
    </xdr:from>
    <xdr:to>
      <xdr:col>15</xdr:col>
      <xdr:colOff>306916</xdr:colOff>
      <xdr:row>4</xdr:row>
      <xdr:rowOff>116417</xdr:rowOff>
    </xdr:to>
    <xdr:sp macro="" textlink="">
      <xdr:nvSpPr>
        <xdr:cNvPr id="11" name="TextBox 10"/>
        <xdr:cNvSpPr txBox="1"/>
      </xdr:nvSpPr>
      <xdr:spPr>
        <a:xfrm>
          <a:off x="444499" y="1"/>
          <a:ext cx="10541000" cy="8784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400"/>
            <a:t>This tab</a:t>
          </a:r>
          <a:r>
            <a:rPr lang="en-US" sz="1400" baseline="0"/>
            <a:t> has the historical tables as well as the </a:t>
          </a:r>
          <a:r>
            <a:rPr lang="en-US" sz="1400" b="1" baseline="0"/>
            <a:t>projections at the bottom </a:t>
          </a:r>
          <a:r>
            <a:rPr lang="en-US" sz="1400" baseline="0"/>
            <a:t>with different alternatives.  </a:t>
          </a:r>
        </a:p>
        <a:p>
          <a:r>
            <a:rPr lang="en-US" sz="1400" baseline="0"/>
            <a:t>There are some rounding differences from what is done in Matlab in terms of decompositions of aggregate TFP, but they are not sizeable.</a:t>
          </a:r>
        </a:p>
        <a:p>
          <a:r>
            <a:rPr lang="en-US" sz="1400" baseline="0"/>
            <a:t>(Note:  I think land share in E9 should point to 95-07 range, not full sample.  It's only used in projections (makes small difference to rounding)</a:t>
          </a:r>
        </a:p>
        <a:p>
          <a:endParaRPr lang="en-US" sz="1400"/>
        </a:p>
      </xdr:txBody>
    </xdr:sp>
    <xdr:clientData/>
  </xdr:twoCellAnchor>
  <xdr:twoCellAnchor>
    <xdr:from>
      <xdr:col>10</xdr:col>
      <xdr:colOff>95250</xdr:colOff>
      <xdr:row>18</xdr:row>
      <xdr:rowOff>0</xdr:rowOff>
    </xdr:from>
    <xdr:to>
      <xdr:col>11</xdr:col>
      <xdr:colOff>557892</xdr:colOff>
      <xdr:row>18</xdr:row>
      <xdr:rowOff>95250</xdr:rowOff>
    </xdr:to>
    <xdr:cxnSp macro="">
      <xdr:nvCxnSpPr>
        <xdr:cNvPr id="13" name="Straight Arrow Connector 12"/>
        <xdr:cNvCxnSpPr/>
      </xdr:nvCxnSpPr>
      <xdr:spPr>
        <a:xfrm flipH="1">
          <a:off x="7538357" y="5429250"/>
          <a:ext cx="1074964" cy="122464"/>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54429</xdr:colOff>
      <xdr:row>18</xdr:row>
      <xdr:rowOff>0</xdr:rowOff>
    </xdr:from>
    <xdr:to>
      <xdr:col>15</xdr:col>
      <xdr:colOff>530679</xdr:colOff>
      <xdr:row>19</xdr:row>
      <xdr:rowOff>68036</xdr:rowOff>
    </xdr:to>
    <xdr:sp macro="" textlink="">
      <xdr:nvSpPr>
        <xdr:cNvPr id="14" name="TextBox 13"/>
        <xdr:cNvSpPr txBox="1"/>
      </xdr:nvSpPr>
      <xdr:spPr>
        <a:xfrm>
          <a:off x="8722179" y="5157107"/>
          <a:ext cx="2313214" cy="55789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What I use</a:t>
          </a:r>
        </a:p>
      </xdr:txBody>
    </xdr:sp>
    <xdr:clientData/>
  </xdr:twoCellAnchor>
  <xdr:twoCellAnchor>
    <xdr:from>
      <xdr:col>8</xdr:col>
      <xdr:colOff>291189</xdr:colOff>
      <xdr:row>58</xdr:row>
      <xdr:rowOff>21771</xdr:rowOff>
    </xdr:from>
    <xdr:to>
      <xdr:col>9</xdr:col>
      <xdr:colOff>217711</xdr:colOff>
      <xdr:row>63</xdr:row>
      <xdr:rowOff>32657</xdr:rowOff>
    </xdr:to>
    <xdr:sp macro="" textlink="">
      <xdr:nvSpPr>
        <xdr:cNvPr id="15" name="Right Brace 14"/>
        <xdr:cNvSpPr/>
      </xdr:nvSpPr>
      <xdr:spPr>
        <a:xfrm>
          <a:off x="6155868" y="12295414"/>
          <a:ext cx="742950" cy="2296886"/>
        </a:xfrm>
        <a:prstGeom prst="rightBrac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US" sz="1100"/>
        </a:p>
      </xdr:txBody>
    </xdr:sp>
    <xdr:clientData/>
  </xdr:twoCellAnchor>
  <xdr:twoCellAnchor>
    <xdr:from>
      <xdr:col>1</xdr:col>
      <xdr:colOff>190500</xdr:colOff>
      <xdr:row>65</xdr:row>
      <xdr:rowOff>13608</xdr:rowOff>
    </xdr:from>
    <xdr:to>
      <xdr:col>9</xdr:col>
      <xdr:colOff>176893</xdr:colOff>
      <xdr:row>69</xdr:row>
      <xdr:rowOff>136072</xdr:rowOff>
    </xdr:to>
    <xdr:sp macro="" textlink="">
      <xdr:nvSpPr>
        <xdr:cNvPr id="12" name="TextBox 11"/>
        <xdr:cNvSpPr txBox="1"/>
      </xdr:nvSpPr>
      <xdr:spPr>
        <a:xfrm>
          <a:off x="517071" y="14532429"/>
          <a:ext cx="6340929" cy="8844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For durables, use column U (JECD) for "standard" three-sector model.  Use AC (JECD from disagg) for model with info and other equipment/IPP/CD.</a:t>
          </a:r>
        </a:p>
        <a:p>
          <a:endParaRPr lang="en-US" sz="1100"/>
        </a:p>
      </xdr:txBody>
    </xdr:sp>
    <xdr:clientData/>
  </xdr:twoCellAnchor>
  <mc:AlternateContent xmlns:mc="http://schemas.openxmlformats.org/markup-compatibility/2006">
    <mc:Choice xmlns:a14="http://schemas.microsoft.com/office/drawing/2010/main" Requires="a14">
      <xdr:twoCellAnchor>
        <xdr:from>
          <xdr:col>9</xdr:col>
          <xdr:colOff>723900</xdr:colOff>
          <xdr:row>20</xdr:row>
          <xdr:rowOff>114300</xdr:rowOff>
        </xdr:from>
        <xdr:to>
          <xdr:col>18</xdr:col>
          <xdr:colOff>342900</xdr:colOff>
          <xdr:row>20</xdr:row>
          <xdr:rowOff>657225</xdr:rowOff>
        </xdr:to>
        <xdr:sp macro="" textlink="">
          <xdr:nvSpPr>
            <xdr:cNvPr id="25602" name="Object 2" hidden="1">
              <a:extLst>
                <a:ext uri="{63B3BB69-23CF-44E3-9099-C40C66FF867C}">
                  <a14:compatExt spid="_x0000_s256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676275</xdr:colOff>
          <xdr:row>28</xdr:row>
          <xdr:rowOff>28575</xdr:rowOff>
        </xdr:from>
        <xdr:to>
          <xdr:col>18</xdr:col>
          <xdr:colOff>295275</xdr:colOff>
          <xdr:row>28</xdr:row>
          <xdr:rowOff>571500</xdr:rowOff>
        </xdr:to>
        <xdr:sp macro="" textlink="">
          <xdr:nvSpPr>
            <xdr:cNvPr id="25603" name="Object 3" hidden="1">
              <a:extLst>
                <a:ext uri="{63B3BB69-23CF-44E3-9099-C40C66FF867C}">
                  <a14:compatExt spid="_x0000_s256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742950</xdr:colOff>
          <xdr:row>18</xdr:row>
          <xdr:rowOff>0</xdr:rowOff>
        </xdr:from>
        <xdr:to>
          <xdr:col>15</xdr:col>
          <xdr:colOff>257175</xdr:colOff>
          <xdr:row>18</xdr:row>
          <xdr:rowOff>0</xdr:rowOff>
        </xdr:to>
        <xdr:sp macro="" textlink="">
          <xdr:nvSpPr>
            <xdr:cNvPr id="25604" name="Object 4" hidden="1">
              <a:extLst>
                <a:ext uri="{63B3BB69-23CF-44E3-9099-C40C66FF867C}">
                  <a14:compatExt spid="_x0000_s25604"/>
                </a:ext>
              </a:extLst>
            </xdr:cNvPr>
            <xdr:cNvSpPr/>
          </xdr:nvSpPr>
          <xdr:spPr>
            <a:xfrm>
              <a:off x="0" y="0"/>
              <a:ext cx="0" cy="0"/>
            </a:xfrm>
            <a:prstGeom prst="rect">
              <a:avLst/>
            </a:prstGeom>
          </xdr:spPr>
        </xdr:sp>
        <xdr:clientData/>
      </xdr:twoCellAnchor>
    </mc:Choice>
    <mc:Fallback/>
  </mc:AlternateContent>
</xdr:wsDr>
</file>

<file path=xl/drawings/drawing23.xml><?xml version="1.0" encoding="utf-8"?>
<xdr:wsDr xmlns:xdr="http://schemas.openxmlformats.org/drawingml/2006/spreadsheetDrawing" xmlns:a="http://schemas.openxmlformats.org/drawingml/2006/main">
  <xdr:absoluteAnchor>
    <xdr:pos x="0" y="0"/>
    <xdr:ext cx="8667750" cy="62960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4.xml><?xml version="1.0" encoding="utf-8"?>
<c:userShapes xmlns:c="http://schemas.openxmlformats.org/drawingml/2006/chart">
  <cdr:relSizeAnchor xmlns:cdr="http://schemas.openxmlformats.org/drawingml/2006/chartDrawing">
    <cdr:from>
      <cdr:x>0.00586</cdr:x>
      <cdr:y>0.00807</cdr:y>
    </cdr:from>
    <cdr:to>
      <cdr:x>0.15241</cdr:x>
      <cdr:y>0.20989</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0.00297</cdr:x>
      <cdr:y>0.09833</cdr:y>
    </cdr:from>
    <cdr:to>
      <cdr:x>0.05546</cdr:x>
      <cdr:y>0.12413</cdr:y>
    </cdr:to>
    <cdr:sp macro="" textlink="">
      <cdr:nvSpPr>
        <cdr:cNvPr id="4" name="contact" hidden="1"/>
        <cdr:cNvSpPr txBox="1"/>
      </cdr:nvSpPr>
      <cdr:spPr>
        <a:xfrm xmlns:a="http://schemas.openxmlformats.org/drawingml/2006/main">
          <a:off x="25739" y="618318"/>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0.01612</cdr:x>
      <cdr:y>0.96973</cdr:y>
    </cdr:from>
    <cdr:to>
      <cdr:x>0.92237</cdr:x>
      <cdr:y>1</cdr:y>
    </cdr:to>
    <cdr:sp macro="" textlink="">
      <cdr:nvSpPr>
        <cdr:cNvPr id="5" name="source" hidden="1"/>
        <cdr:cNvSpPr txBox="1"/>
      </cdr:nvSpPr>
      <cdr:spPr>
        <a:xfrm xmlns:a="http://schemas.openxmlformats.org/drawingml/2006/main">
          <a:off x="139684" y="6097823"/>
          <a:ext cx="7852885" cy="19036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0.01612</cdr:x>
      <cdr:y>0.06459</cdr:y>
    </cdr:from>
    <cdr:to>
      <cdr:x>0.92237</cdr:x>
      <cdr:y>0.10899</cdr:y>
    </cdr:to>
    <cdr:sp macro="" textlink="">
      <cdr:nvSpPr>
        <cdr:cNvPr id="6" name="subtitle"/>
        <cdr:cNvSpPr txBox="1"/>
      </cdr:nvSpPr>
      <cdr:spPr>
        <a:xfrm xmlns:a="http://schemas.openxmlformats.org/drawingml/2006/main">
          <a:off x="139684" y="406141"/>
          <a:ext cx="7852885" cy="279198"/>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Cumulative growth since</a:t>
          </a:r>
          <a:r>
            <a:rPr lang="en-US" sz="1800" b="0" i="0" u="none" baseline="0">
              <a:solidFill>
                <a:srgbClr val="000000"/>
              </a:solidFill>
              <a:latin typeface="Arial"/>
            </a:rPr>
            <a:t> 1973Q2</a:t>
          </a:r>
          <a:endParaRPr lang="en-US" sz="1800" b="0" i="0" u="none">
            <a:solidFill>
              <a:srgbClr val="000000"/>
            </a:solidFill>
            <a:latin typeface="Arial"/>
          </a:endParaRPr>
        </a:p>
      </cdr:txBody>
    </cdr:sp>
  </cdr:relSizeAnchor>
  <cdr:relSizeAnchor xmlns:cdr="http://schemas.openxmlformats.org/drawingml/2006/chartDrawing">
    <cdr:from>
      <cdr:x>0.01612</cdr:x>
      <cdr:y>0.00808</cdr:y>
    </cdr:from>
    <cdr:to>
      <cdr:x>0.92237</cdr:x>
      <cdr:y>0.06459</cdr:y>
    </cdr:to>
    <cdr:sp macro="" textlink="">
      <cdr:nvSpPr>
        <cdr:cNvPr id="7" name="title"/>
        <cdr:cNvSpPr txBox="1"/>
      </cdr:nvSpPr>
      <cdr:spPr>
        <a:xfrm xmlns:a="http://schemas.openxmlformats.org/drawingml/2006/main">
          <a:off x="139684" y="50800"/>
          <a:ext cx="7852885" cy="35534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2400" b="1" i="0">
              <a:latin typeface="Arial" pitchFamily="34" charset="0"/>
              <a:ea typeface="+mn-ea"/>
              <a:cs typeface="Arial" pitchFamily="34" charset="0"/>
            </a:rPr>
            <a:t>TFP in equipment, structures, and consumption</a:t>
          </a:r>
          <a:endParaRPr lang="en-US" sz="2400">
            <a:latin typeface="Arial" pitchFamily="34" charset="0"/>
            <a:cs typeface="Arial" pitchFamily="34" charset="0"/>
          </a:endParaRPr>
        </a:p>
      </cdr:txBody>
    </cdr:sp>
  </cdr:relSizeAnchor>
  <cdr:relSizeAnchor xmlns:cdr="http://schemas.openxmlformats.org/drawingml/2006/chartDrawing">
    <cdr:from>
      <cdr:x>0.00586</cdr:x>
      <cdr:y>0.00807</cdr:y>
    </cdr:from>
    <cdr:to>
      <cdr:x>0.91212</cdr:x>
      <cdr:y>0.04844</cdr:y>
    </cdr:to>
    <cdr:sp macro="" textlink="">
      <cdr:nvSpPr>
        <cdr:cNvPr id="8" name="xlabel" hidden="1"/>
        <cdr:cNvSpPr txBox="1"/>
      </cdr:nvSpPr>
      <cdr:spPr>
        <a:xfrm xmlns:a="http://schemas.openxmlformats.org/drawingml/2006/main">
          <a:off x="50795" y="50763"/>
          <a:ext cx="7852885" cy="25381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0.00807</cdr:y>
    </cdr:from>
    <cdr:to>
      <cdr:x>0.15241</cdr:x>
      <cdr:y>0.04844</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0.06862</cdr:y>
    </cdr:from>
    <cdr:to>
      <cdr:x>1</cdr:x>
      <cdr:y>0.10899</cdr:y>
    </cdr:to>
    <cdr:sp macro="" textlink="">
      <cdr:nvSpPr>
        <cdr:cNvPr id="10" name="ylabelright"/>
        <cdr:cNvSpPr txBox="1"/>
      </cdr:nvSpPr>
      <cdr:spPr>
        <a:xfrm xmlns:a="http://schemas.openxmlformats.org/drawingml/2006/main">
          <a:off x="6549716" y="431523"/>
          <a:ext cx="2166304" cy="25381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0.00807</cdr:y>
    </cdr:from>
    <cdr:to>
      <cdr:x>0.15241</cdr:x>
      <cdr:y>0.20989</cdr:y>
    </cdr:to>
    <cdr:sp macro="" textlink="">
      <cdr:nvSpPr>
        <cdr:cNvPr id="11" name="FRBMDSeriesMarkers: allStruc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0.47493</cdr:x>
      <cdr:y>0.79493</cdr:y>
    </cdr:from>
    <cdr:to>
      <cdr:x>0.59337</cdr:x>
      <cdr:y>0.83246</cdr:y>
    </cdr:to>
    <cdr:sp macro="" textlink="">
      <cdr:nvSpPr>
        <cdr:cNvPr id="12" name="SeriesLabel: allStruct"/>
        <cdr:cNvSpPr txBox="1"/>
      </cdr:nvSpPr>
      <cdr:spPr>
        <a:xfrm xmlns:a="http://schemas.openxmlformats.org/drawingml/2006/main">
          <a:off x="4113877" y="5002510"/>
          <a:ext cx="1025933" cy="236176"/>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1F497D"/>
              </a:solidFill>
              <a:latin typeface="Arial"/>
            </a:rPr>
            <a:t>Structures</a:t>
          </a:r>
        </a:p>
      </cdr:txBody>
    </cdr:sp>
  </cdr:relSizeAnchor>
  <cdr:relSizeAnchor xmlns:cdr="http://schemas.openxmlformats.org/drawingml/2006/chartDrawing">
    <cdr:from>
      <cdr:x>0.00586</cdr:x>
      <cdr:y>0.00807</cdr:y>
    </cdr:from>
    <cdr:to>
      <cdr:x>0.15241</cdr:x>
      <cdr:y>0.20989</cdr:y>
    </cdr:to>
    <cdr:sp macro="" textlink="">
      <cdr:nvSpPr>
        <cdr:cNvPr id="13" name="FRBMDSeriesMarkers: JECD"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0.39725</cdr:x>
      <cdr:y>0.259</cdr:y>
    </cdr:from>
    <cdr:to>
      <cdr:x>0.66146</cdr:x>
      <cdr:y>0.39359</cdr:y>
    </cdr:to>
    <cdr:sp macro="" textlink="">
      <cdr:nvSpPr>
        <cdr:cNvPr id="14" name="SeriesLabel: JECD"/>
        <cdr:cNvSpPr txBox="1"/>
      </cdr:nvSpPr>
      <cdr:spPr>
        <a:xfrm xmlns:a="http://schemas.openxmlformats.org/drawingml/2006/main">
          <a:off x="3440995" y="1629884"/>
          <a:ext cx="2288600" cy="84697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1" i="0" u="none">
              <a:solidFill>
                <a:srgbClr val="FF0000"/>
              </a:solidFill>
              <a:latin typeface="Arial"/>
            </a:rPr>
            <a:t>Equipment</a:t>
          </a:r>
        </a:p>
        <a:p xmlns:a="http://schemas.openxmlformats.org/drawingml/2006/main">
          <a:pPr algn="ctr"/>
          <a:r>
            <a:rPr lang="en-US" sz="1600" b="1" i="0" u="none">
              <a:solidFill>
                <a:srgbClr val="FF0000"/>
              </a:solidFill>
              <a:latin typeface="Arial"/>
            </a:rPr>
            <a:t>and Consumer</a:t>
          </a:r>
        </a:p>
        <a:p xmlns:a="http://schemas.openxmlformats.org/drawingml/2006/main">
          <a:pPr algn="ctr"/>
          <a:r>
            <a:rPr lang="en-US" sz="1600" b="1" i="0" u="none">
              <a:solidFill>
                <a:srgbClr val="FF0000"/>
              </a:solidFill>
              <a:latin typeface="Arial"/>
            </a:rPr>
            <a:t>Durables</a:t>
          </a:r>
        </a:p>
      </cdr:txBody>
    </cdr:sp>
  </cdr:relSizeAnchor>
  <cdr:relSizeAnchor xmlns:cdr="http://schemas.openxmlformats.org/drawingml/2006/chartDrawing">
    <cdr:from>
      <cdr:x>0.00586</cdr:x>
      <cdr:y>0.00807</cdr:y>
    </cdr:from>
    <cdr:to>
      <cdr:x>0.15241</cdr:x>
      <cdr:y>0.20989</cdr:y>
    </cdr:to>
    <cdr:sp macro="" textlink="">
      <cdr:nvSpPr>
        <cdr:cNvPr id="15" name="FRBMDSeriesMarkers: other tfp"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0.41418</cdr:x>
      <cdr:y>0.58273</cdr:y>
    </cdr:from>
    <cdr:to>
      <cdr:x>0.65432</cdr:x>
      <cdr:y>0.67663</cdr:y>
    </cdr:to>
    <cdr:sp macro="" textlink="">
      <cdr:nvSpPr>
        <cdr:cNvPr id="16" name="SeriesLabel: other tfp"/>
        <cdr:cNvSpPr txBox="1"/>
      </cdr:nvSpPr>
      <cdr:spPr>
        <a:xfrm xmlns:a="http://schemas.openxmlformats.org/drawingml/2006/main">
          <a:off x="3587664" y="3667126"/>
          <a:ext cx="2080105" cy="590938"/>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1" i="0" u="none">
              <a:solidFill>
                <a:srgbClr val="008000"/>
              </a:solidFill>
              <a:latin typeface="Arial"/>
            </a:rPr>
            <a:t>Non-durable Consumption</a:t>
          </a:r>
        </a:p>
      </cdr:txBody>
    </cdr:sp>
  </cdr:relSizeAnchor>
  <cdr:relSizeAnchor xmlns:cdr="http://schemas.openxmlformats.org/drawingml/2006/chartDrawing">
    <cdr:from>
      <cdr:x>0.00586</cdr:x>
      <cdr:y>0.00807</cdr:y>
    </cdr:from>
    <cdr:to>
      <cdr:x>0.15241</cdr:x>
      <cdr:y>0.20989</cdr:y>
    </cdr:to>
    <cdr:sp macro="" textlink="">
      <cdr:nvSpPr>
        <cdr:cNvPr id="17"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18"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5/1/1973!*FRB*!12/3/2013</a:t>
          </a:r>
        </a:p>
      </cdr:txBody>
    </cdr:sp>
  </cdr:relSizeAnchor>
  <cdr:relSizeAnchor xmlns:cdr="http://schemas.openxmlformats.org/drawingml/2006/chartDrawing">
    <cdr:from>
      <cdr:x>0.00586</cdr:x>
      <cdr:y>0.00807</cdr:y>
    </cdr:from>
    <cdr:to>
      <cdr:x>0.15241</cdr:x>
      <cdr:y>0.20989</cdr:y>
    </cdr:to>
    <cdr:sp macro="" textlink="">
      <cdr:nvSpPr>
        <cdr:cNvPr id="19"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1"/>
            <a:t>0</a:t>
          </a:r>
        </a:p>
      </cdr:txBody>
    </cdr:sp>
  </cdr:relSizeAnchor>
  <cdr:relSizeAnchor xmlns:cdr="http://schemas.openxmlformats.org/drawingml/2006/chartDrawing">
    <cdr:from>
      <cdr:x>0.00586</cdr:x>
      <cdr:y>0.00807</cdr:y>
    </cdr:from>
    <cdr:to>
      <cdr:x>0.15241</cdr:x>
      <cdr:y>0.20989</cdr:y>
    </cdr:to>
    <cdr:sp macro="" textlink="">
      <cdr:nvSpPr>
        <cdr:cNvPr id="21"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b="0"/>
        </a:p>
      </cdr:txBody>
    </cdr:sp>
  </cdr:relSizeAnchor>
  <cdr:relSizeAnchor xmlns:cdr="http://schemas.openxmlformats.org/drawingml/2006/chartDrawing">
    <cdr:from>
      <cdr:x>0.01612</cdr:x>
      <cdr:y>0.12757</cdr:y>
    </cdr:from>
    <cdr:to>
      <cdr:x>0.0163</cdr:x>
      <cdr:y>0.81149</cdr:y>
    </cdr:to>
    <cdr:sp macro="" textlink="">
      <cdr:nvSpPr>
        <cdr:cNvPr id="22" name="FRBMDVlineConnector" hidden="1"/>
        <cdr:cNvSpPr/>
      </cdr:nvSpPr>
      <cdr:spPr>
        <a:xfrm xmlns:a="http://schemas.openxmlformats.org/drawingml/2006/main">
          <a:off x="139684" y="802180"/>
          <a:ext cx="1587" cy="4300639"/>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0.15241</cdr:x>
      <cdr:y>0.20989</cdr:y>
    </cdr:to>
    <cdr:sp macro="" textlink="">
      <cdr:nvSpPr>
        <cdr:cNvPr id="23"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0.02468</cdr:x>
      <cdr:y>0.72795</cdr:y>
    </cdr:from>
    <cdr:to>
      <cdr:x>0.92239</cdr:x>
      <cdr:y>0.72795</cdr:y>
    </cdr:to>
    <cdr:sp macro="" textlink="">
      <cdr:nvSpPr>
        <cdr:cNvPr id="24" name="FRBMDHlineConnector"/>
        <cdr:cNvSpPr/>
      </cdr:nvSpPr>
      <cdr:spPr>
        <a:xfrm xmlns:a="http://schemas.openxmlformats.org/drawingml/2006/main">
          <a:off x="213912" y="4583179"/>
          <a:ext cx="7781147"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0.86705</cdr:x>
      <cdr:y>0.13774</cdr:y>
    </cdr:from>
    <cdr:to>
      <cdr:x>0.92021</cdr:x>
      <cdr:y>0.19752</cdr:y>
    </cdr:to>
    <cdr:sp macro="" textlink="'Super ReadMe'!$B$28">
      <cdr:nvSpPr>
        <cdr:cNvPr id="25" name="TextBox 24"/>
        <cdr:cNvSpPr txBox="1"/>
      </cdr:nvSpPr>
      <cdr:spPr>
        <a:xfrm xmlns:a="http://schemas.openxmlformats.org/drawingml/2006/main">
          <a:off x="7510431" y="866775"/>
          <a:ext cx="460475" cy="37622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3B0A13AC-FE68-454E-9BAB-56D47B72598B}" type="TxLink">
            <a:rPr lang="en-US" sz="1600" b="1" i="0" u="none" strike="noStrike">
              <a:solidFill>
                <a:srgbClr val="000000"/>
              </a:solidFill>
              <a:latin typeface="Calibri"/>
              <a:cs typeface="Arial" pitchFamily="34" charset="0"/>
            </a:rPr>
            <a:pPr/>
            <a:t>Q4</a:t>
          </a:fld>
          <a:endParaRPr lang="en-US" sz="1600" b="1">
            <a:latin typeface="Arial" pitchFamily="34" charset="0"/>
            <a:cs typeface="Arial" pitchFamily="34" charset="0"/>
          </a:endParaRPr>
        </a:p>
      </cdr:txBody>
    </cdr:sp>
  </cdr:relSizeAnchor>
  <cdr:relSizeAnchor xmlns:cdr="http://schemas.openxmlformats.org/drawingml/2006/chartDrawing">
    <cdr:from>
      <cdr:x>0.00586</cdr:x>
      <cdr:y>0.00809</cdr:y>
    </cdr:from>
    <cdr:to>
      <cdr:x>0.15248</cdr:x>
      <cdr:y>0.21043</cdr:y>
    </cdr:to>
    <cdr:sp macro="" textlink="">
      <cdr:nvSpPr>
        <cdr:cNvPr id="20"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userShapes>
</file>

<file path=xl/drawings/drawing25.xml><?xml version="1.0" encoding="utf-8"?>
<xdr:wsDr xmlns:xdr="http://schemas.openxmlformats.org/drawingml/2006/spreadsheetDrawing" xmlns:a="http://schemas.openxmlformats.org/drawingml/2006/main">
  <xdr:absoluteAnchor>
    <xdr:pos x="0" y="0"/>
    <xdr:ext cx="8667750" cy="62960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6.xml><?xml version="1.0" encoding="utf-8"?>
<c:userShapes xmlns:c="http://schemas.openxmlformats.org/drawingml/2006/chart">
  <cdr:relSizeAnchor xmlns:cdr="http://schemas.openxmlformats.org/drawingml/2006/chartDrawing">
    <cdr:from>
      <cdr:x>0.00585</cdr:x>
      <cdr:y>0.00807</cdr:y>
    </cdr:from>
    <cdr:to>
      <cdr:x>0.1522</cdr:x>
      <cdr:y>0.20975</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0.00807</cdr:y>
    </cdr:from>
    <cdr:to>
      <cdr:x>0.1522</cdr:x>
      <cdr:y>0.20975</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0.00289</cdr:x>
      <cdr:y>0.09825</cdr:y>
    </cdr:from>
    <cdr:to>
      <cdr:x>0.05539</cdr:x>
      <cdr:y>0.12405</cdr:y>
    </cdr:to>
    <cdr:sp macro="" textlink="">
      <cdr:nvSpPr>
        <cdr:cNvPr id="4" name="contact" hidden="1"/>
        <cdr:cNvSpPr txBox="1"/>
      </cdr:nvSpPr>
      <cdr:spPr>
        <a:xfrm xmlns:a="http://schemas.openxmlformats.org/drawingml/2006/main">
          <a:off x="25067" y="617836"/>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0.0161</cdr:x>
      <cdr:y>0.06455</cdr:y>
    </cdr:from>
    <cdr:to>
      <cdr:x>0.9158</cdr:x>
      <cdr:y>0.10892</cdr:y>
    </cdr:to>
    <cdr:sp macro="" textlink="">
      <cdr:nvSpPr>
        <cdr:cNvPr id="6" name="subtitle"/>
        <cdr:cNvSpPr txBox="1"/>
      </cdr:nvSpPr>
      <cdr:spPr>
        <a:xfrm xmlns:a="http://schemas.openxmlformats.org/drawingml/2006/main">
          <a:off x="139489" y="405893"/>
          <a:ext cx="7796125" cy="279007"/>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cumulative growth since</a:t>
          </a:r>
          <a:r>
            <a:rPr lang="en-US" sz="1800" b="0" i="0" u="none" baseline="0">
              <a:solidFill>
                <a:srgbClr val="000000"/>
              </a:solidFill>
              <a:latin typeface="Arial"/>
            </a:rPr>
            <a:t> 1984Q4</a:t>
          </a:r>
          <a:endParaRPr lang="en-US" sz="1800" b="0" i="0" u="none">
            <a:solidFill>
              <a:srgbClr val="000000"/>
            </a:solidFill>
            <a:latin typeface="Arial"/>
          </a:endParaRPr>
        </a:p>
      </cdr:txBody>
    </cdr:sp>
  </cdr:relSizeAnchor>
  <cdr:relSizeAnchor xmlns:cdr="http://schemas.openxmlformats.org/drawingml/2006/chartDrawing">
    <cdr:from>
      <cdr:x>0.0161</cdr:x>
      <cdr:y>0.00808</cdr:y>
    </cdr:from>
    <cdr:to>
      <cdr:x>0.9158</cdr:x>
      <cdr:y>0.06455</cdr:y>
    </cdr:to>
    <cdr:sp macro="" textlink="">
      <cdr:nvSpPr>
        <cdr:cNvPr id="7" name="title"/>
        <cdr:cNvSpPr txBox="1"/>
      </cdr:nvSpPr>
      <cdr:spPr>
        <a:xfrm xmlns:a="http://schemas.openxmlformats.org/drawingml/2006/main">
          <a:off x="139489" y="50800"/>
          <a:ext cx="7796125" cy="355094"/>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TFP in equipment, structures, and consumption</a:t>
          </a:r>
        </a:p>
      </cdr:txBody>
    </cdr:sp>
  </cdr:relSizeAnchor>
  <cdr:relSizeAnchor xmlns:cdr="http://schemas.openxmlformats.org/drawingml/2006/chartDrawing">
    <cdr:from>
      <cdr:x>0.00585</cdr:x>
      <cdr:y>0.00807</cdr:y>
    </cdr:from>
    <cdr:to>
      <cdr:x>0.90555</cdr:x>
      <cdr:y>0.0484</cdr:y>
    </cdr:to>
    <cdr:sp macro="" textlink="">
      <cdr:nvSpPr>
        <cdr:cNvPr id="8" name="xlabel" hidden="1"/>
        <cdr:cNvSpPr txBox="1"/>
      </cdr:nvSpPr>
      <cdr:spPr>
        <a:xfrm xmlns:a="http://schemas.openxmlformats.org/drawingml/2006/main">
          <a:off x="50692" y="50746"/>
          <a:ext cx="7796125" cy="25360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0.00585</cdr:x>
      <cdr:y>0.00807</cdr:y>
    </cdr:from>
    <cdr:to>
      <cdr:x>0.1522</cdr:x>
      <cdr:y>0.0484</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0.7491</cdr:x>
      <cdr:y>0.04359</cdr:y>
    </cdr:from>
    <cdr:to>
      <cdr:x>0.9991</cdr:x>
      <cdr:y>0.11885</cdr:y>
    </cdr:to>
    <cdr:sp macro="" textlink="">
      <cdr:nvSpPr>
        <cdr:cNvPr id="10" name="ylabelright"/>
        <cdr:cNvSpPr txBox="1"/>
      </cdr:nvSpPr>
      <cdr:spPr>
        <a:xfrm xmlns:a="http://schemas.openxmlformats.org/drawingml/2006/main">
          <a:off x="6491108" y="274119"/>
          <a:ext cx="2166305" cy="473249"/>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0.00585</cdr:x>
      <cdr:y>0.00807</cdr:y>
    </cdr:from>
    <cdr:to>
      <cdr:x>0.1522</cdr:x>
      <cdr:y>0.20975</cdr:y>
    </cdr:to>
    <cdr:sp macro="" textlink="">
      <cdr:nvSpPr>
        <cdr:cNvPr id="11" name="FRBMDSeriesMarkers: allStruc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0.5761</cdr:x>
      <cdr:y>0.8203</cdr:y>
    </cdr:from>
    <cdr:to>
      <cdr:x>0.69454</cdr:x>
      <cdr:y>0.85782</cdr:y>
    </cdr:to>
    <cdr:sp macro="" textlink="">
      <cdr:nvSpPr>
        <cdr:cNvPr id="12" name="SeriesLabel: allStruct"/>
        <cdr:cNvSpPr txBox="1"/>
      </cdr:nvSpPr>
      <cdr:spPr>
        <a:xfrm xmlns:a="http://schemas.openxmlformats.org/drawingml/2006/main">
          <a:off x="4990189" y="5162187"/>
          <a:ext cx="1025934" cy="23611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1F497D"/>
              </a:solidFill>
              <a:latin typeface="Arial"/>
            </a:rPr>
            <a:t>Structures</a:t>
          </a:r>
        </a:p>
      </cdr:txBody>
    </cdr:sp>
  </cdr:relSizeAnchor>
  <cdr:relSizeAnchor xmlns:cdr="http://schemas.openxmlformats.org/drawingml/2006/chartDrawing">
    <cdr:from>
      <cdr:x>0.00585</cdr:x>
      <cdr:y>0.00807</cdr:y>
    </cdr:from>
    <cdr:to>
      <cdr:x>0.1522</cdr:x>
      <cdr:y>0.20975</cdr:y>
    </cdr:to>
    <cdr:sp macro="" textlink="">
      <cdr:nvSpPr>
        <cdr:cNvPr id="13" name="FRBMDSeriesMarkers: JECD"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0.27202</cdr:x>
      <cdr:y>0.38632</cdr:y>
    </cdr:from>
    <cdr:to>
      <cdr:x>0.44315</cdr:x>
      <cdr:y>0.4988</cdr:y>
    </cdr:to>
    <cdr:sp macro="" textlink="">
      <cdr:nvSpPr>
        <cdr:cNvPr id="14" name="SeriesLabel: JECD"/>
        <cdr:cNvSpPr txBox="1"/>
      </cdr:nvSpPr>
      <cdr:spPr>
        <a:xfrm xmlns:a="http://schemas.openxmlformats.org/drawingml/2006/main">
          <a:off x="2356284" y="2431086"/>
          <a:ext cx="1482291" cy="707886"/>
        </a:xfrm>
        <a:prstGeom xmlns:a="http://schemas.openxmlformats.org/drawingml/2006/main" prst="rect">
          <a:avLst/>
        </a:prstGeom>
      </cdr:spPr>
      <cdr:txBody>
        <a:bodyPr xmlns:a="http://schemas.openxmlformats.org/drawingml/2006/main" vertOverflow="clip" vert="horz" wrap="square" lIns="0" tIns="0" rIns="0" bIns="0" rtlCol="0" anchor="ctr">
          <a:spAutoFit/>
        </a:bodyPr>
        <a:lstStyle xmlns:a="http://schemas.openxmlformats.org/drawingml/2006/main"/>
        <a:p xmlns:a="http://schemas.openxmlformats.org/drawingml/2006/main">
          <a:pPr algn="ctr"/>
          <a:r>
            <a:rPr lang="en-US" sz="1600" b="1" i="0" u="none">
              <a:solidFill>
                <a:srgbClr val="C00000"/>
              </a:solidFill>
              <a:latin typeface="Arial"/>
            </a:rPr>
            <a:t>Equipment</a:t>
          </a:r>
        </a:p>
        <a:p xmlns:a="http://schemas.openxmlformats.org/drawingml/2006/main">
          <a:pPr algn="ctr"/>
          <a:r>
            <a:rPr lang="en-US" sz="1600" b="1" i="0" u="none">
              <a:solidFill>
                <a:srgbClr val="C00000"/>
              </a:solidFill>
              <a:latin typeface="Arial"/>
            </a:rPr>
            <a:t>and Consumer</a:t>
          </a:r>
        </a:p>
        <a:p xmlns:a="http://schemas.openxmlformats.org/drawingml/2006/main">
          <a:pPr algn="ctr"/>
          <a:r>
            <a:rPr lang="en-US" sz="1600" b="1" i="0" u="none">
              <a:solidFill>
                <a:srgbClr val="C00000"/>
              </a:solidFill>
              <a:latin typeface="Arial"/>
            </a:rPr>
            <a:t>Durables</a:t>
          </a:r>
        </a:p>
      </cdr:txBody>
    </cdr:sp>
  </cdr:relSizeAnchor>
  <cdr:relSizeAnchor xmlns:cdr="http://schemas.openxmlformats.org/drawingml/2006/chartDrawing">
    <cdr:from>
      <cdr:x>0.00585</cdr:x>
      <cdr:y>0.00807</cdr:y>
    </cdr:from>
    <cdr:to>
      <cdr:x>0.1522</cdr:x>
      <cdr:y>0.20975</cdr:y>
    </cdr:to>
    <cdr:sp macro="" textlink="">
      <cdr:nvSpPr>
        <cdr:cNvPr id="15" name="FRBMDSeriesMarkers: other tfp"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0.54163</cdr:x>
      <cdr:y>0.5267</cdr:y>
    </cdr:from>
    <cdr:to>
      <cdr:x>0.73327</cdr:x>
      <cdr:y>0.61413</cdr:y>
    </cdr:to>
    <cdr:sp macro="" textlink="">
      <cdr:nvSpPr>
        <cdr:cNvPr id="16" name="SeriesLabel: other tfp"/>
        <cdr:cNvSpPr txBox="1"/>
      </cdr:nvSpPr>
      <cdr:spPr>
        <a:xfrm xmlns:a="http://schemas.openxmlformats.org/drawingml/2006/main">
          <a:off x="4691597" y="3314511"/>
          <a:ext cx="1659996" cy="550198"/>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1" i="0" u="none">
              <a:solidFill>
                <a:srgbClr val="008000"/>
              </a:solidFill>
              <a:latin typeface="Arial"/>
            </a:rPr>
            <a:t>Non-durable</a:t>
          </a:r>
          <a:r>
            <a:rPr lang="en-US" sz="1600" b="1" i="0" u="none" baseline="0">
              <a:solidFill>
                <a:srgbClr val="008000"/>
              </a:solidFill>
              <a:latin typeface="Arial"/>
            </a:rPr>
            <a:t> Consumption</a:t>
          </a:r>
          <a:endParaRPr lang="en-US" sz="1600" b="1" i="0" u="none">
            <a:solidFill>
              <a:srgbClr val="008000"/>
            </a:solidFill>
            <a:latin typeface="Arial"/>
          </a:endParaRPr>
        </a:p>
      </cdr:txBody>
    </cdr:sp>
  </cdr:relSizeAnchor>
  <cdr:relSizeAnchor xmlns:cdr="http://schemas.openxmlformats.org/drawingml/2006/chartDrawing">
    <cdr:from>
      <cdr:x>0.00585</cdr:x>
      <cdr:y>0.00807</cdr:y>
    </cdr:from>
    <cdr:to>
      <cdr:x>0.1522</cdr:x>
      <cdr:y>0.20975</cdr:y>
    </cdr:to>
    <cdr:sp macro="" textlink="">
      <cdr:nvSpPr>
        <cdr:cNvPr id="17"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0.00807</cdr:y>
    </cdr:from>
    <cdr:to>
      <cdr:x>0.1522</cdr:x>
      <cdr:y>0.20975</cdr:y>
    </cdr:to>
    <cdr:sp macro="" textlink="">
      <cdr:nvSpPr>
        <cdr:cNvPr id="18"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2/1/1985!*FRB*!12/1/2013</a:t>
          </a:r>
        </a:p>
      </cdr:txBody>
    </cdr:sp>
  </cdr:relSizeAnchor>
  <cdr:relSizeAnchor xmlns:cdr="http://schemas.openxmlformats.org/drawingml/2006/chartDrawing">
    <cdr:from>
      <cdr:x>0.00585</cdr:x>
      <cdr:y>0.00807</cdr:y>
    </cdr:from>
    <cdr:to>
      <cdr:x>0.1522</cdr:x>
      <cdr:y>0.20975</cdr:y>
    </cdr:to>
    <cdr:sp macro="" textlink="">
      <cdr:nvSpPr>
        <cdr:cNvPr id="19"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b="1"/>
        </a:p>
      </cdr:txBody>
    </cdr:sp>
  </cdr:relSizeAnchor>
  <cdr:relSizeAnchor xmlns:cdr="http://schemas.openxmlformats.org/drawingml/2006/chartDrawing">
    <cdr:from>
      <cdr:x>0.00585</cdr:x>
      <cdr:y>0.00807</cdr:y>
    </cdr:from>
    <cdr:to>
      <cdr:x>0.1522</cdr:x>
      <cdr:y>0.20975</cdr:y>
    </cdr:to>
    <cdr:sp macro="" textlink="">
      <cdr:nvSpPr>
        <cdr:cNvPr id="21"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0.01872</cdr:x>
      <cdr:y>0.12696</cdr:y>
    </cdr:from>
    <cdr:to>
      <cdr:x>0.01872</cdr:x>
      <cdr:y>0.95043</cdr:y>
    </cdr:to>
    <cdr:sp macro="" textlink="">
      <cdr:nvSpPr>
        <cdr:cNvPr id="22" name="FRBMDVlineConnector" hidden="1"/>
        <cdr:cNvSpPr/>
      </cdr:nvSpPr>
      <cdr:spPr>
        <a:xfrm xmlns:a="http://schemas.openxmlformats.org/drawingml/2006/main">
          <a:off x="162133" y="798932"/>
          <a:ext cx="0" cy="518213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0.00585</cdr:x>
      <cdr:y>0.00807</cdr:y>
    </cdr:from>
    <cdr:to>
      <cdr:x>0.1522</cdr:x>
      <cdr:y>0.20975</cdr:y>
    </cdr:to>
    <cdr:sp macro="" textlink="">
      <cdr:nvSpPr>
        <cdr:cNvPr id="23"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0.15243</cdr:x>
      <cdr:y>0.03837</cdr:y>
    </cdr:to>
    <cdr:sp macro="" textlink="">
      <cdr:nvSpPr>
        <cdr:cNvPr id="24" name="source" hidden="1"/>
        <cdr:cNvSpPr txBox="1"/>
      </cdr:nvSpPr>
      <cdr:spPr>
        <a:xfrm xmlns:a="http://schemas.openxmlformats.org/drawingml/2006/main">
          <a:off x="50800" y="50800"/>
          <a:ext cx="1270000" cy="1905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0.01872</cdr:x>
      <cdr:y>0.71515</cdr:y>
    </cdr:from>
    <cdr:to>
      <cdr:x>0.92237</cdr:x>
      <cdr:y>0.71515</cdr:y>
    </cdr:to>
    <cdr:sp macro="" textlink="">
      <cdr:nvSpPr>
        <cdr:cNvPr id="25" name="FRBMDHlineConnector"/>
        <cdr:cNvSpPr/>
      </cdr:nvSpPr>
      <cdr:spPr>
        <a:xfrm xmlns:a="http://schemas.openxmlformats.org/drawingml/2006/main">
          <a:off x="162133" y="4500454"/>
          <a:ext cx="7827514"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0.0081</cdr:y>
    </cdr:from>
    <cdr:to>
      <cdr:x>0.15247</cdr:x>
      <cdr:y>0.21054</cdr:y>
    </cdr:to>
    <cdr:sp macro="" textlink="">
      <cdr:nvSpPr>
        <cdr:cNvPr id="5"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0.86021</cdr:x>
      <cdr:y>0.13948</cdr:y>
    </cdr:from>
    <cdr:to>
      <cdr:x>0.91337</cdr:x>
      <cdr:y>0.19162</cdr:y>
    </cdr:to>
    <cdr:sp macro="" textlink="'Super ReadMe'!$B$28">
      <cdr:nvSpPr>
        <cdr:cNvPr id="26" name="TextBox 1"/>
        <cdr:cNvSpPr txBox="1"/>
      </cdr:nvSpPr>
      <cdr:spPr>
        <a:xfrm xmlns:a="http://schemas.openxmlformats.org/drawingml/2006/main">
          <a:off x="7451150" y="877722"/>
          <a:ext cx="460475" cy="32811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273B14D-C85B-43EB-BA31-8A40C329083B}" type="TxLink">
            <a:rPr lang="en-US" sz="1600" b="1" i="0" u="none" strike="noStrike">
              <a:solidFill>
                <a:srgbClr val="000000"/>
              </a:solidFill>
              <a:latin typeface="Arial" panose="020B0604020202020204" pitchFamily="34" charset="0"/>
              <a:cs typeface="Arial" panose="020B0604020202020204" pitchFamily="34" charset="0"/>
            </a:rPr>
            <a:pPr/>
            <a:t>Q4</a:t>
          </a:fld>
          <a:endParaRPr lang="en-US" sz="1600" b="1">
            <a:latin typeface="Arial" pitchFamily="34" charset="0"/>
            <a:cs typeface="Arial" pitchFamily="34" charset="0"/>
          </a:endParaRPr>
        </a:p>
      </cdr:txBody>
    </cdr:sp>
  </cdr:relSizeAnchor>
</c:userShapes>
</file>

<file path=xl/drawings/drawing27.xml><?xml version="1.0" encoding="utf-8"?>
<xdr:wsDr xmlns:xdr="http://schemas.openxmlformats.org/drawingml/2006/spreadsheetDrawing" xmlns:a="http://schemas.openxmlformats.org/drawingml/2006/main">
  <xdr:absoluteAnchor>
    <xdr:pos x="0" y="0"/>
    <xdr:ext cx="8673171" cy="62957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8.xml><?xml version="1.0" encoding="utf-8"?>
<c:userShapes xmlns:c="http://schemas.openxmlformats.org/drawingml/2006/chart">
  <cdr:relSizeAnchor xmlns:cdr="http://schemas.openxmlformats.org/drawingml/2006/chartDrawing">
    <cdr:from>
      <cdr:x>0.00585</cdr:x>
      <cdr:y>0.00807</cdr:y>
    </cdr:from>
    <cdr:to>
      <cdr:x>0.1522</cdr:x>
      <cdr:y>0.20975</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0.00807</cdr:y>
    </cdr:from>
    <cdr:to>
      <cdr:x>0.1522</cdr:x>
      <cdr:y>0.20975</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0.00289</cdr:x>
      <cdr:y>0.09825</cdr:y>
    </cdr:from>
    <cdr:to>
      <cdr:x>0.05539</cdr:x>
      <cdr:y>0.12405</cdr:y>
    </cdr:to>
    <cdr:sp macro="" textlink="">
      <cdr:nvSpPr>
        <cdr:cNvPr id="4" name="contact" hidden="1"/>
        <cdr:cNvSpPr txBox="1"/>
      </cdr:nvSpPr>
      <cdr:spPr>
        <a:xfrm xmlns:a="http://schemas.openxmlformats.org/drawingml/2006/main">
          <a:off x="25067" y="617836"/>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0.0161</cdr:x>
      <cdr:y>0.96975</cdr:y>
    </cdr:from>
    <cdr:to>
      <cdr:x>0.90799</cdr:x>
      <cdr:y>1</cdr:y>
    </cdr:to>
    <cdr:sp macro="" textlink="">
      <cdr:nvSpPr>
        <cdr:cNvPr id="5" name="source"/>
        <cdr:cNvSpPr txBox="1"/>
      </cdr:nvSpPr>
      <cdr:spPr>
        <a:xfrm xmlns:a="http://schemas.openxmlformats.org/drawingml/2006/main">
          <a:off x="139489" y="6097967"/>
          <a:ext cx="7728435" cy="190218"/>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Fernald (2011) </a:t>
          </a:r>
        </a:p>
      </cdr:txBody>
    </cdr:sp>
  </cdr:relSizeAnchor>
  <cdr:relSizeAnchor xmlns:cdr="http://schemas.openxmlformats.org/drawingml/2006/chartDrawing">
    <cdr:from>
      <cdr:x>0.0161</cdr:x>
      <cdr:y>0.06455</cdr:y>
    </cdr:from>
    <cdr:to>
      <cdr:x>0.90799</cdr:x>
      <cdr:y>0.10892</cdr:y>
    </cdr:to>
    <cdr:sp macro="" textlink="">
      <cdr:nvSpPr>
        <cdr:cNvPr id="6" name="subtitle"/>
        <cdr:cNvSpPr txBox="1"/>
      </cdr:nvSpPr>
      <cdr:spPr>
        <a:xfrm xmlns:a="http://schemas.openxmlformats.org/drawingml/2006/main">
          <a:off x="139489" y="405893"/>
          <a:ext cx="7728435" cy="279007"/>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Equipment and structures relative to output</a:t>
          </a:r>
        </a:p>
      </cdr:txBody>
    </cdr:sp>
  </cdr:relSizeAnchor>
  <cdr:relSizeAnchor xmlns:cdr="http://schemas.openxmlformats.org/drawingml/2006/chartDrawing">
    <cdr:from>
      <cdr:x>0.0161</cdr:x>
      <cdr:y>0.00808</cdr:y>
    </cdr:from>
    <cdr:to>
      <cdr:x>0.90799</cdr:x>
      <cdr:y>0.06455</cdr:y>
    </cdr:to>
    <cdr:sp macro="" textlink="">
      <cdr:nvSpPr>
        <cdr:cNvPr id="7" name="title"/>
        <cdr:cNvSpPr txBox="1"/>
      </cdr:nvSpPr>
      <cdr:spPr>
        <a:xfrm xmlns:a="http://schemas.openxmlformats.org/drawingml/2006/main">
          <a:off x="139489" y="50800"/>
          <a:ext cx="7728435" cy="355093"/>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Capital-Output</a:t>
          </a:r>
          <a:r>
            <a:rPr lang="en-US" sz="2400" b="1" i="0" u="none" baseline="0">
              <a:solidFill>
                <a:srgbClr val="000000"/>
              </a:solidFill>
              <a:latin typeface="Arial"/>
            </a:rPr>
            <a:t> Ratios</a:t>
          </a:r>
          <a:endParaRPr lang="en-US" sz="2400" b="1" i="0" u="none">
            <a:solidFill>
              <a:srgbClr val="000000"/>
            </a:solidFill>
            <a:latin typeface="Arial"/>
          </a:endParaRPr>
        </a:p>
      </cdr:txBody>
    </cdr:sp>
  </cdr:relSizeAnchor>
  <cdr:relSizeAnchor xmlns:cdr="http://schemas.openxmlformats.org/drawingml/2006/chartDrawing">
    <cdr:from>
      <cdr:x>0.00585</cdr:x>
      <cdr:y>0.00807</cdr:y>
    </cdr:from>
    <cdr:to>
      <cdr:x>0.89774</cdr:x>
      <cdr:y>0.0484</cdr:y>
    </cdr:to>
    <cdr:sp macro="" textlink="">
      <cdr:nvSpPr>
        <cdr:cNvPr id="8" name="xlabel" hidden="1"/>
        <cdr:cNvSpPr txBox="1"/>
      </cdr:nvSpPr>
      <cdr:spPr>
        <a:xfrm xmlns:a="http://schemas.openxmlformats.org/drawingml/2006/main">
          <a:off x="50692" y="50746"/>
          <a:ext cx="7728435" cy="25360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0.00585</cdr:x>
      <cdr:y>0.00807</cdr:y>
    </cdr:from>
    <cdr:to>
      <cdr:x>0.1522</cdr:x>
      <cdr:y>0.0484</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0.02525</cdr:y>
    </cdr:from>
    <cdr:to>
      <cdr:x>1</cdr:x>
      <cdr:y>0.10892</cdr:y>
    </cdr:to>
    <cdr:sp macro="" textlink="">
      <cdr:nvSpPr>
        <cdr:cNvPr id="10" name="ylabelright"/>
        <cdr:cNvSpPr txBox="1"/>
      </cdr:nvSpPr>
      <cdr:spPr>
        <a:xfrm xmlns:a="http://schemas.openxmlformats.org/drawingml/2006/main">
          <a:off x="6549716" y="158768"/>
          <a:ext cx="2166304" cy="52613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cumulated percent change since 1947Q2</a:t>
          </a:r>
        </a:p>
      </cdr:txBody>
    </cdr:sp>
  </cdr:relSizeAnchor>
  <cdr:relSizeAnchor xmlns:cdr="http://schemas.openxmlformats.org/drawingml/2006/chartDrawing">
    <cdr:from>
      <cdr:x>0.00585</cdr:x>
      <cdr:y>0.00807</cdr:y>
    </cdr:from>
    <cdr:to>
      <cdr:x>0.1522</cdr:x>
      <cdr:y>0.20975</cdr:y>
    </cdr:to>
    <cdr:sp macro="" textlink="">
      <cdr:nvSpPr>
        <cdr:cNvPr id="11" name="FRBMDSeriesMarkers: cum_dE-dY"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0.61717</cdr:x>
      <cdr:y>0.26003</cdr:y>
    </cdr:from>
    <cdr:to>
      <cdr:x>0.73951</cdr:x>
      <cdr:y>0.30797</cdr:y>
    </cdr:to>
    <cdr:sp macro="" textlink="">
      <cdr:nvSpPr>
        <cdr:cNvPr id="12" name="SeriesLabel: cum_dE-dY"/>
        <cdr:cNvSpPr txBox="1"/>
      </cdr:nvSpPr>
      <cdr:spPr>
        <a:xfrm xmlns:a="http://schemas.openxmlformats.org/drawingml/2006/main">
          <a:off x="5345982" y="1636346"/>
          <a:ext cx="1059716" cy="301709"/>
        </a:xfrm>
        <a:prstGeom xmlns:a="http://schemas.openxmlformats.org/drawingml/2006/main" prst="rect">
          <a:avLst/>
        </a:prstGeom>
      </cdr:spPr>
      <cdr:txBody>
        <a:bodyPr xmlns:a="http://schemas.openxmlformats.org/drawingml/2006/main" vertOverflow="clip" vert="horz" wrap="none" lIns="0" tIns="0" rIns="0" bIns="0" rtlCol="0" anchor="ctr">
          <a:noAutofit/>
        </a:bodyPr>
        <a:lstStyle xmlns:a="http://schemas.openxmlformats.org/drawingml/2006/main"/>
        <a:p xmlns:a="http://schemas.openxmlformats.org/drawingml/2006/main">
          <a:pPr algn="ctr"/>
          <a:r>
            <a:rPr lang="en-US" sz="1600" b="1" i="0" u="none">
              <a:solidFill>
                <a:srgbClr val="1F497D"/>
              </a:solidFill>
              <a:latin typeface="Arial"/>
            </a:rPr>
            <a:t>Equipment</a:t>
          </a:r>
        </a:p>
      </cdr:txBody>
    </cdr:sp>
  </cdr:relSizeAnchor>
  <cdr:relSizeAnchor xmlns:cdr="http://schemas.openxmlformats.org/drawingml/2006/chartDrawing">
    <cdr:from>
      <cdr:x>0.00585</cdr:x>
      <cdr:y>0.00807</cdr:y>
    </cdr:from>
    <cdr:to>
      <cdr:x>0.1522</cdr:x>
      <cdr:y>0.20975</cdr:y>
    </cdr:to>
    <cdr:sp macro="" textlink="">
      <cdr:nvSpPr>
        <cdr:cNvPr id="13" name="FRBMDSeriesMarkers: cum_dS-dY"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0.62251</cdr:x>
      <cdr:y>0.66616</cdr:y>
    </cdr:from>
    <cdr:to>
      <cdr:x>0.74095</cdr:x>
      <cdr:y>0.70369</cdr:y>
    </cdr:to>
    <cdr:sp macro="" textlink="">
      <cdr:nvSpPr>
        <cdr:cNvPr id="14" name="SeriesLabel: cum_dS-dY"/>
        <cdr:cNvSpPr txBox="1"/>
      </cdr:nvSpPr>
      <cdr:spPr>
        <a:xfrm xmlns:a="http://schemas.openxmlformats.org/drawingml/2006/main">
          <a:off x="5392238" y="4192139"/>
          <a:ext cx="1025933" cy="236177"/>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FF0000"/>
              </a:solidFill>
              <a:latin typeface="Arial"/>
            </a:rPr>
            <a:t>Structures</a:t>
          </a:r>
        </a:p>
      </cdr:txBody>
    </cdr:sp>
  </cdr:relSizeAnchor>
  <cdr:relSizeAnchor xmlns:cdr="http://schemas.openxmlformats.org/drawingml/2006/chartDrawing">
    <cdr:from>
      <cdr:x>0.00585</cdr:x>
      <cdr:y>0.00807</cdr:y>
    </cdr:from>
    <cdr:to>
      <cdr:x>0.1522</cdr:x>
      <cdr:y>0.20975</cdr:y>
    </cdr:to>
    <cdr:sp macro="" textlink="">
      <cdr:nvSpPr>
        <cdr:cNvPr id="15" name="FRBMDSeriesMarkers: cum_dES-dY"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0.57404</cdr:x>
      <cdr:y>0.51181</cdr:y>
    </cdr:from>
    <cdr:to>
      <cdr:x>0.79321</cdr:x>
      <cdr:y>0.6081</cdr:y>
    </cdr:to>
    <cdr:sp macro="" textlink="">
      <cdr:nvSpPr>
        <cdr:cNvPr id="16" name="SeriesLabel: cum_dES-dY"/>
        <cdr:cNvSpPr txBox="1"/>
      </cdr:nvSpPr>
      <cdr:spPr>
        <a:xfrm xmlns:a="http://schemas.openxmlformats.org/drawingml/2006/main">
          <a:off x="4972397" y="3220838"/>
          <a:ext cx="1898462" cy="60595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1" i="0" u="none">
              <a:solidFill>
                <a:srgbClr val="008000"/>
              </a:solidFill>
              <a:latin typeface="Arial"/>
            </a:rPr>
            <a:t>Equipment and Structures</a:t>
          </a:r>
        </a:p>
      </cdr:txBody>
    </cdr:sp>
  </cdr:relSizeAnchor>
  <cdr:relSizeAnchor xmlns:cdr="http://schemas.openxmlformats.org/drawingml/2006/chartDrawing">
    <cdr:from>
      <cdr:x>0.00585</cdr:x>
      <cdr:y>0.00807</cdr:y>
    </cdr:from>
    <cdr:to>
      <cdr:x>0.1522</cdr:x>
      <cdr:y>0.20975</cdr:y>
    </cdr:to>
    <cdr:sp macro="" textlink="">
      <cdr:nvSpPr>
        <cdr:cNvPr id="17"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0.00807</cdr:y>
    </cdr:from>
    <cdr:to>
      <cdr:x>0.1522</cdr:x>
      <cdr:y>0.20975</cdr:y>
    </cdr:to>
    <cdr:sp macro="" textlink="">
      <cdr:nvSpPr>
        <cdr:cNvPr id="18"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2/1/1947!*FRB*!12/31/2013</a:t>
          </a:r>
        </a:p>
      </cdr:txBody>
    </cdr:sp>
  </cdr:relSizeAnchor>
  <cdr:relSizeAnchor xmlns:cdr="http://schemas.openxmlformats.org/drawingml/2006/chartDrawing">
    <cdr:from>
      <cdr:x>0.00585</cdr:x>
      <cdr:y>0.00807</cdr:y>
    </cdr:from>
    <cdr:to>
      <cdr:x>0.1522</cdr:x>
      <cdr:y>0.20975</cdr:y>
    </cdr:to>
    <cdr:sp macro="" textlink="">
      <cdr:nvSpPr>
        <cdr:cNvPr id="19"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b="1"/>
        </a:p>
      </cdr:txBody>
    </cdr:sp>
  </cdr:relSizeAnchor>
  <cdr:relSizeAnchor xmlns:cdr="http://schemas.openxmlformats.org/drawingml/2006/chartDrawing">
    <cdr:from>
      <cdr:x>0.00585</cdr:x>
      <cdr:y>0.00807</cdr:y>
    </cdr:from>
    <cdr:to>
      <cdr:x>0.1522</cdr:x>
      <cdr:y>0.20975</cdr:y>
    </cdr:to>
    <cdr:sp macro="" textlink="">
      <cdr:nvSpPr>
        <cdr:cNvPr id="21"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0.02539</cdr:x>
      <cdr:y>0.1275</cdr:y>
    </cdr:from>
    <cdr:to>
      <cdr:x>0.02557</cdr:x>
      <cdr:y>0.92716</cdr:y>
    </cdr:to>
    <cdr:sp macro="" textlink="">
      <cdr:nvSpPr>
        <cdr:cNvPr id="22" name="FRBMDVlineConnector" hidden="1"/>
        <cdr:cNvSpPr/>
      </cdr:nvSpPr>
      <cdr:spPr>
        <a:xfrm xmlns:a="http://schemas.openxmlformats.org/drawingml/2006/main">
          <a:off x="220016" y="801739"/>
          <a:ext cx="1587" cy="502841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0.00585</cdr:x>
      <cdr:y>0.00807</cdr:y>
    </cdr:from>
    <cdr:to>
      <cdr:x>0.1522</cdr:x>
      <cdr:y>0.20975</cdr:y>
    </cdr:to>
    <cdr:sp macro="" textlink="">
      <cdr:nvSpPr>
        <cdr:cNvPr id="23"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0.0161</cdr:x>
      <cdr:y>0.63689</cdr:y>
    </cdr:from>
    <cdr:to>
      <cdr:x>0.92245</cdr:x>
      <cdr:y>0.63689</cdr:y>
    </cdr:to>
    <cdr:sp macro="" textlink="">
      <cdr:nvSpPr>
        <cdr:cNvPr id="24" name="FRBMDHlineConnector"/>
        <cdr:cNvSpPr/>
      </cdr:nvSpPr>
      <cdr:spPr>
        <a:xfrm xmlns:a="http://schemas.openxmlformats.org/drawingml/2006/main">
          <a:off x="139617" y="4009704"/>
          <a:ext cx="7860971"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0.86348</cdr:x>
      <cdr:y>0.17723</cdr:y>
    </cdr:from>
    <cdr:to>
      <cdr:x>0.92602</cdr:x>
      <cdr:y>0.24838</cdr:y>
    </cdr:to>
    <cdr:sp macro="" textlink="'Super ReadMe'!$B$28">
      <cdr:nvSpPr>
        <cdr:cNvPr id="25" name="TextBox 24"/>
        <cdr:cNvSpPr txBox="1"/>
      </cdr:nvSpPr>
      <cdr:spPr>
        <a:xfrm xmlns:a="http://schemas.openxmlformats.org/drawingml/2006/main">
          <a:off x="7479508" y="1115321"/>
          <a:ext cx="541724" cy="44775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9BBF0A6E-F937-4BA5-B320-AC3A39D0990D}" type="TxLink">
            <a:rPr lang="en-US" sz="1600" b="1" i="0" u="none" strike="noStrike">
              <a:solidFill>
                <a:srgbClr val="000000"/>
              </a:solidFill>
              <a:latin typeface="Arial" panose="020B0604020202020204" pitchFamily="34" charset="0"/>
              <a:cs typeface="Arial" panose="020B0604020202020204" pitchFamily="34" charset="0"/>
            </a:rPr>
            <a:pPr/>
            <a:t>Q4</a:t>
          </a:fld>
          <a:endParaRPr lang="en-US" sz="1600" b="1">
            <a:latin typeface="Arial" pitchFamily="34" charset="0"/>
            <a:cs typeface="Arial" pitchFamily="34" charset="0"/>
          </a:endParaRPr>
        </a:p>
      </cdr:txBody>
    </cdr:sp>
  </cdr:relSizeAnchor>
  <cdr:relSizeAnchor xmlns:cdr="http://schemas.openxmlformats.org/drawingml/2006/chartDrawing">
    <cdr:from>
      <cdr:x>0.00586</cdr:x>
      <cdr:y>0.0081</cdr:y>
    </cdr:from>
    <cdr:to>
      <cdr:x>0.15247</cdr:x>
      <cdr:y>0.21054</cdr:y>
    </cdr:to>
    <cdr:sp macro="" textlink="">
      <cdr:nvSpPr>
        <cdr:cNvPr id="20"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userShapes>
</file>

<file path=xl/drawings/drawing29.xml><?xml version="1.0" encoding="utf-8"?>
<xdr:wsDr xmlns:xdr="http://schemas.openxmlformats.org/drawingml/2006/spreadsheetDrawing" xmlns:a="http://schemas.openxmlformats.org/drawingml/2006/main">
  <xdr:absoluteAnchor>
    <xdr:pos x="0" y="0"/>
    <xdr:ext cx="8673171" cy="62957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0.xml><?xml version="1.0" encoding="utf-8"?>
<c:userShapes xmlns:c="http://schemas.openxmlformats.org/drawingml/2006/chart">
  <cdr:relSizeAnchor xmlns:cdr="http://schemas.openxmlformats.org/drawingml/2006/chartDrawing">
    <cdr:from>
      <cdr:x>0.00585</cdr:x>
      <cdr:y>0.00807</cdr:y>
    </cdr:from>
    <cdr:to>
      <cdr:x>0.1522</cdr:x>
      <cdr:y>0.20975</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0.00807</cdr:y>
    </cdr:from>
    <cdr:to>
      <cdr:x>0.1522</cdr:x>
      <cdr:y>0.20975</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0.00289</cdr:x>
      <cdr:y>0.09825</cdr:y>
    </cdr:from>
    <cdr:to>
      <cdr:x>0.05539</cdr:x>
      <cdr:y>0.12405</cdr:y>
    </cdr:to>
    <cdr:sp macro="" textlink="">
      <cdr:nvSpPr>
        <cdr:cNvPr id="4" name="contact" hidden="1"/>
        <cdr:cNvSpPr txBox="1"/>
      </cdr:nvSpPr>
      <cdr:spPr>
        <a:xfrm xmlns:a="http://schemas.openxmlformats.org/drawingml/2006/main">
          <a:off x="25067" y="617836"/>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0.04429</cdr:x>
      <cdr:y>0.96975</cdr:y>
    </cdr:from>
    <cdr:to>
      <cdr:x>0.93713</cdr:x>
      <cdr:y>1</cdr:y>
    </cdr:to>
    <cdr:sp macro="" textlink="">
      <cdr:nvSpPr>
        <cdr:cNvPr id="5" name="source"/>
        <cdr:cNvSpPr txBox="1"/>
      </cdr:nvSpPr>
      <cdr:spPr>
        <a:xfrm xmlns:a="http://schemas.openxmlformats.org/drawingml/2006/main">
          <a:off x="383758" y="6097967"/>
          <a:ext cx="7736684" cy="190218"/>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Fernald (2011)</a:t>
          </a:r>
        </a:p>
      </cdr:txBody>
    </cdr:sp>
  </cdr:relSizeAnchor>
  <cdr:relSizeAnchor xmlns:cdr="http://schemas.openxmlformats.org/drawingml/2006/chartDrawing">
    <cdr:from>
      <cdr:x>0.04429</cdr:x>
      <cdr:y>0.06455</cdr:y>
    </cdr:from>
    <cdr:to>
      <cdr:x>0.93713</cdr:x>
      <cdr:y>0.10892</cdr:y>
    </cdr:to>
    <cdr:sp macro="" textlink="">
      <cdr:nvSpPr>
        <cdr:cNvPr id="6" name="subtitle"/>
        <cdr:cNvSpPr txBox="1"/>
      </cdr:nvSpPr>
      <cdr:spPr>
        <a:xfrm xmlns:a="http://schemas.openxmlformats.org/drawingml/2006/main">
          <a:off x="383758" y="405893"/>
          <a:ext cx="7736684" cy="279007"/>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Equipment and structures relative</a:t>
          </a:r>
          <a:r>
            <a:rPr lang="en-US" sz="1800" b="0" i="0" u="none" baseline="0">
              <a:solidFill>
                <a:srgbClr val="000000"/>
              </a:solidFill>
              <a:latin typeface="Arial"/>
            </a:rPr>
            <a:t> to output</a:t>
          </a:r>
          <a:endParaRPr lang="en-US" sz="1800" b="0" i="0" u="none">
            <a:solidFill>
              <a:srgbClr val="000000"/>
            </a:solidFill>
            <a:latin typeface="Arial"/>
          </a:endParaRPr>
        </a:p>
      </cdr:txBody>
    </cdr:sp>
  </cdr:relSizeAnchor>
  <cdr:relSizeAnchor xmlns:cdr="http://schemas.openxmlformats.org/drawingml/2006/chartDrawing">
    <cdr:from>
      <cdr:x>0.04429</cdr:x>
      <cdr:y>0.00808</cdr:y>
    </cdr:from>
    <cdr:to>
      <cdr:x>0.93713</cdr:x>
      <cdr:y>0.06455</cdr:y>
    </cdr:to>
    <cdr:sp macro="" textlink="">
      <cdr:nvSpPr>
        <cdr:cNvPr id="7" name="title"/>
        <cdr:cNvSpPr txBox="1"/>
      </cdr:nvSpPr>
      <cdr:spPr>
        <a:xfrm xmlns:a="http://schemas.openxmlformats.org/drawingml/2006/main">
          <a:off x="383758" y="50800"/>
          <a:ext cx="7736684" cy="355093"/>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Capital-Output Ratios</a:t>
          </a:r>
        </a:p>
      </cdr:txBody>
    </cdr:sp>
  </cdr:relSizeAnchor>
  <cdr:relSizeAnchor xmlns:cdr="http://schemas.openxmlformats.org/drawingml/2006/chartDrawing">
    <cdr:from>
      <cdr:x>0.00585</cdr:x>
      <cdr:y>0.00807</cdr:y>
    </cdr:from>
    <cdr:to>
      <cdr:x>0.89869</cdr:x>
      <cdr:y>0.0484</cdr:y>
    </cdr:to>
    <cdr:sp macro="" textlink="">
      <cdr:nvSpPr>
        <cdr:cNvPr id="8" name="xlabel" hidden="1"/>
        <cdr:cNvSpPr txBox="1"/>
      </cdr:nvSpPr>
      <cdr:spPr>
        <a:xfrm xmlns:a="http://schemas.openxmlformats.org/drawingml/2006/main">
          <a:off x="50692" y="50746"/>
          <a:ext cx="7736684" cy="25360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0.00585</cdr:x>
      <cdr:y>0.00807</cdr:y>
    </cdr:from>
    <cdr:to>
      <cdr:x>0.1522</cdr:x>
      <cdr:y>0.0484</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0.02665</cdr:y>
    </cdr:from>
    <cdr:to>
      <cdr:x>1</cdr:x>
      <cdr:y>0.10892</cdr:y>
    </cdr:to>
    <cdr:sp macro="" textlink="">
      <cdr:nvSpPr>
        <cdr:cNvPr id="10" name="ylabelright"/>
        <cdr:cNvSpPr txBox="1"/>
      </cdr:nvSpPr>
      <cdr:spPr>
        <a:xfrm xmlns:a="http://schemas.openxmlformats.org/drawingml/2006/main">
          <a:off x="6549716" y="167571"/>
          <a:ext cx="2166304" cy="517329"/>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cumulated</a:t>
          </a:r>
          <a:r>
            <a:rPr lang="en-US" sz="1600" b="0" i="0" u="none" baseline="0">
              <a:solidFill>
                <a:srgbClr val="000000"/>
              </a:solidFill>
              <a:latin typeface="Arial"/>
            </a:rPr>
            <a:t> percent change since 1984Q4</a:t>
          </a:r>
          <a:endParaRPr lang="en-US" sz="1600" b="0" i="0" u="none">
            <a:solidFill>
              <a:srgbClr val="000000"/>
            </a:solidFill>
            <a:latin typeface="Arial"/>
          </a:endParaRPr>
        </a:p>
      </cdr:txBody>
    </cdr:sp>
  </cdr:relSizeAnchor>
  <cdr:relSizeAnchor xmlns:cdr="http://schemas.openxmlformats.org/drawingml/2006/chartDrawing">
    <cdr:from>
      <cdr:x>0.00585</cdr:x>
      <cdr:y>0.00807</cdr:y>
    </cdr:from>
    <cdr:to>
      <cdr:x>0.1522</cdr:x>
      <cdr:y>0.20975</cdr:y>
    </cdr:to>
    <cdr:sp macro="" textlink="">
      <cdr:nvSpPr>
        <cdr:cNvPr id="11" name="FRBMDSeriesMarkers: cum_dE-dY"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0.59619</cdr:x>
      <cdr:y>0.24658</cdr:y>
    </cdr:from>
    <cdr:to>
      <cdr:x>0.71853</cdr:x>
      <cdr:y>0.2841</cdr:y>
    </cdr:to>
    <cdr:sp macro="" textlink="">
      <cdr:nvSpPr>
        <cdr:cNvPr id="12" name="SeriesLabel: cum_dE-dY"/>
        <cdr:cNvSpPr txBox="1"/>
      </cdr:nvSpPr>
      <cdr:spPr>
        <a:xfrm xmlns:a="http://schemas.openxmlformats.org/drawingml/2006/main">
          <a:off x="5164200" y="1551706"/>
          <a:ext cx="1059716" cy="23611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1F497D"/>
              </a:solidFill>
              <a:latin typeface="Arial"/>
            </a:rPr>
            <a:t>Equipment</a:t>
          </a:r>
        </a:p>
      </cdr:txBody>
    </cdr:sp>
  </cdr:relSizeAnchor>
  <cdr:relSizeAnchor xmlns:cdr="http://schemas.openxmlformats.org/drawingml/2006/chartDrawing">
    <cdr:from>
      <cdr:x>0.00585</cdr:x>
      <cdr:y>0.00807</cdr:y>
    </cdr:from>
    <cdr:to>
      <cdr:x>0.1522</cdr:x>
      <cdr:y>0.20975</cdr:y>
    </cdr:to>
    <cdr:sp macro="" textlink="">
      <cdr:nvSpPr>
        <cdr:cNvPr id="13" name="FRBMDSeriesMarkers: cum_dS-dY"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0.60156</cdr:x>
      <cdr:y>0.69024</cdr:y>
    </cdr:from>
    <cdr:to>
      <cdr:x>0.72</cdr:x>
      <cdr:y>0.72777</cdr:y>
    </cdr:to>
    <cdr:sp macro="" textlink="">
      <cdr:nvSpPr>
        <cdr:cNvPr id="14" name="SeriesLabel: cum_dS-dY"/>
        <cdr:cNvSpPr txBox="1"/>
      </cdr:nvSpPr>
      <cdr:spPr>
        <a:xfrm xmlns:a="http://schemas.openxmlformats.org/drawingml/2006/main">
          <a:off x="5210740" y="4343672"/>
          <a:ext cx="1025933" cy="236177"/>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FF0000"/>
              </a:solidFill>
              <a:latin typeface="Arial"/>
            </a:rPr>
            <a:t>Structures</a:t>
          </a:r>
        </a:p>
      </cdr:txBody>
    </cdr:sp>
  </cdr:relSizeAnchor>
  <cdr:relSizeAnchor xmlns:cdr="http://schemas.openxmlformats.org/drawingml/2006/chartDrawing">
    <cdr:from>
      <cdr:x>0.00585</cdr:x>
      <cdr:y>0.00807</cdr:y>
    </cdr:from>
    <cdr:to>
      <cdr:x>0.1522</cdr:x>
      <cdr:y>0.20975</cdr:y>
    </cdr:to>
    <cdr:sp macro="" textlink="">
      <cdr:nvSpPr>
        <cdr:cNvPr id="15" name="FRBMDSeriesMarkers: cum_dES-dY"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0.55293</cdr:x>
      <cdr:y>0.44814</cdr:y>
    </cdr:from>
    <cdr:to>
      <cdr:x>0.76769</cdr:x>
      <cdr:y>0.54851</cdr:y>
    </cdr:to>
    <cdr:sp macro="" textlink="">
      <cdr:nvSpPr>
        <cdr:cNvPr id="16" name="SeriesLabel: cum_dES-dY"/>
        <cdr:cNvSpPr txBox="1"/>
      </cdr:nvSpPr>
      <cdr:spPr>
        <a:xfrm xmlns:a="http://schemas.openxmlformats.org/drawingml/2006/main">
          <a:off x="4789472" y="2820128"/>
          <a:ext cx="1860262" cy="631667"/>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1" i="0" u="none">
              <a:solidFill>
                <a:srgbClr val="008000"/>
              </a:solidFill>
              <a:latin typeface="Arial"/>
            </a:rPr>
            <a:t>Equipment</a:t>
          </a:r>
          <a:r>
            <a:rPr lang="en-US" sz="1600" b="1" i="0" u="none" baseline="0">
              <a:solidFill>
                <a:srgbClr val="008000"/>
              </a:solidFill>
              <a:latin typeface="Arial"/>
            </a:rPr>
            <a:t> and Structures</a:t>
          </a:r>
          <a:endParaRPr lang="en-US" sz="1600" b="1" i="0" u="none">
            <a:solidFill>
              <a:srgbClr val="008000"/>
            </a:solidFill>
            <a:latin typeface="Arial"/>
          </a:endParaRPr>
        </a:p>
      </cdr:txBody>
    </cdr:sp>
  </cdr:relSizeAnchor>
  <cdr:relSizeAnchor xmlns:cdr="http://schemas.openxmlformats.org/drawingml/2006/chartDrawing">
    <cdr:from>
      <cdr:x>0.00585</cdr:x>
      <cdr:y>0.00807</cdr:y>
    </cdr:from>
    <cdr:to>
      <cdr:x>0.1522</cdr:x>
      <cdr:y>0.20975</cdr:y>
    </cdr:to>
    <cdr:sp macro="" textlink="">
      <cdr:nvSpPr>
        <cdr:cNvPr id="17"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0.00807</cdr:y>
    </cdr:from>
    <cdr:to>
      <cdr:x>0.1522</cdr:x>
      <cdr:y>0.20975</cdr:y>
    </cdr:to>
    <cdr:sp macro="" textlink="">
      <cdr:nvSpPr>
        <cdr:cNvPr id="18"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3/1/1985!*FRB*!12/1/2013</a:t>
          </a:r>
        </a:p>
      </cdr:txBody>
    </cdr:sp>
  </cdr:relSizeAnchor>
  <cdr:relSizeAnchor xmlns:cdr="http://schemas.openxmlformats.org/drawingml/2006/chartDrawing">
    <cdr:from>
      <cdr:x>0.00585</cdr:x>
      <cdr:y>0.00807</cdr:y>
    </cdr:from>
    <cdr:to>
      <cdr:x>0.1522</cdr:x>
      <cdr:y>0.20975</cdr:y>
    </cdr:to>
    <cdr:sp macro="" textlink="">
      <cdr:nvSpPr>
        <cdr:cNvPr id="19"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1"/>
            <a:t>0</a:t>
          </a:r>
        </a:p>
      </cdr:txBody>
    </cdr:sp>
  </cdr:relSizeAnchor>
  <cdr:relSizeAnchor xmlns:cdr="http://schemas.openxmlformats.org/drawingml/2006/chartDrawing">
    <cdr:from>
      <cdr:x>0.00585</cdr:x>
      <cdr:y>0.00807</cdr:y>
    </cdr:from>
    <cdr:to>
      <cdr:x>0.1522</cdr:x>
      <cdr:y>0.20975</cdr:y>
    </cdr:to>
    <cdr:sp macro="" textlink="">
      <cdr:nvSpPr>
        <cdr:cNvPr id="21"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b="0"/>
        </a:p>
      </cdr:txBody>
    </cdr:sp>
  </cdr:relSizeAnchor>
  <cdr:relSizeAnchor xmlns:cdr="http://schemas.openxmlformats.org/drawingml/2006/chartDrawing">
    <cdr:from>
      <cdr:x>0.06383</cdr:x>
      <cdr:y>0.1275</cdr:y>
    </cdr:from>
    <cdr:to>
      <cdr:x>0.06401</cdr:x>
      <cdr:y>0.92716</cdr:y>
    </cdr:to>
    <cdr:sp macro="" textlink="">
      <cdr:nvSpPr>
        <cdr:cNvPr id="22" name="FRBMDVlineConnector" hidden="1"/>
        <cdr:cNvSpPr/>
      </cdr:nvSpPr>
      <cdr:spPr>
        <a:xfrm xmlns:a="http://schemas.openxmlformats.org/drawingml/2006/main">
          <a:off x="553114" y="801740"/>
          <a:ext cx="1587" cy="502841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0.00585</cdr:x>
      <cdr:y>0.00807</cdr:y>
    </cdr:from>
    <cdr:to>
      <cdr:x>0.1522</cdr:x>
      <cdr:y>0.20975</cdr:y>
    </cdr:to>
    <cdr:sp macro="" textlink="">
      <cdr:nvSpPr>
        <cdr:cNvPr id="23"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0.04327</cdr:x>
      <cdr:y>0.56404</cdr:y>
    </cdr:from>
    <cdr:to>
      <cdr:x>0.94378</cdr:x>
      <cdr:y>0.56404</cdr:y>
    </cdr:to>
    <cdr:sp macro="" textlink="">
      <cdr:nvSpPr>
        <cdr:cNvPr id="24" name="FRBMDHlineConnector"/>
        <cdr:cNvSpPr/>
      </cdr:nvSpPr>
      <cdr:spPr>
        <a:xfrm xmlns:a="http://schemas.openxmlformats.org/drawingml/2006/main">
          <a:off x="375271" y="3551065"/>
          <a:ext cx="7810272"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0.89004</cdr:x>
      <cdr:y>0.20052</cdr:y>
    </cdr:from>
    <cdr:to>
      <cdr:x>0.94361</cdr:x>
      <cdr:y>0.25593</cdr:y>
    </cdr:to>
    <cdr:sp macro="" textlink="'Super ReadMe'!$B$28">
      <cdr:nvSpPr>
        <cdr:cNvPr id="25" name="TextBox 24"/>
        <cdr:cNvSpPr txBox="1"/>
      </cdr:nvSpPr>
      <cdr:spPr>
        <a:xfrm xmlns:a="http://schemas.openxmlformats.org/drawingml/2006/main">
          <a:off x="7709553" y="1261859"/>
          <a:ext cx="464038" cy="34871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51A9E8F8-CA34-49B2-A55A-1827982AEC6C}" type="TxLink">
            <a:rPr lang="en-US" sz="1400" b="1" i="0" u="none" strike="noStrike">
              <a:solidFill>
                <a:srgbClr val="000000"/>
              </a:solidFill>
              <a:latin typeface="Arial" panose="020B0604020202020204" pitchFamily="34" charset="0"/>
              <a:cs typeface="Arial" panose="020B0604020202020204" pitchFamily="34" charset="0"/>
            </a:rPr>
            <a:pPr/>
            <a:t>Q4</a:t>
          </a:fld>
          <a:endParaRPr lang="en-US" sz="1400" b="1">
            <a:latin typeface="Arial" pitchFamily="34" charset="0"/>
            <a:cs typeface="Arial" pitchFamily="34" charset="0"/>
          </a:endParaRPr>
        </a:p>
      </cdr:txBody>
    </cdr:sp>
  </cdr:relSizeAnchor>
  <cdr:relSizeAnchor xmlns:cdr="http://schemas.openxmlformats.org/drawingml/2006/chartDrawing">
    <cdr:from>
      <cdr:x>0.00586</cdr:x>
      <cdr:y>0.00811</cdr:y>
    </cdr:from>
    <cdr:to>
      <cdr:x>0.15247</cdr:x>
      <cdr:y>0.21082</cdr:y>
    </cdr:to>
    <cdr:sp macro="" textlink="">
      <cdr:nvSpPr>
        <cdr:cNvPr id="20"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userShapes>
</file>

<file path=xl/drawings/drawing31.xml><?xml version="1.0" encoding="utf-8"?>
<xdr:wsDr xmlns:xdr="http://schemas.openxmlformats.org/drawingml/2006/spreadsheetDrawing" xmlns:a="http://schemas.openxmlformats.org/drawingml/2006/main">
  <xdr:absoluteAnchor>
    <xdr:pos x="0" y="0"/>
    <xdr:ext cx="8667750" cy="62960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2.xml><?xml version="1.0" encoding="utf-8"?>
<c:userShapes xmlns:c="http://schemas.openxmlformats.org/drawingml/2006/chart">
  <cdr:relSizeAnchor xmlns:cdr="http://schemas.openxmlformats.org/drawingml/2006/chartDrawing">
    <cdr:from>
      <cdr:x>0.00586</cdr:x>
      <cdr:y>0.00808</cdr:y>
    </cdr:from>
    <cdr:to>
      <cdr:x>0.15241</cdr:x>
      <cdr:y>0.21015</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0.15241</cdr:x>
      <cdr:y>0.21015</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0.00297</cdr:x>
      <cdr:y>0.09847</cdr:y>
    </cdr:from>
    <cdr:to>
      <cdr:x>0.05546</cdr:x>
      <cdr:y>0.12427</cdr:y>
    </cdr:to>
    <cdr:sp macro="" textlink="">
      <cdr:nvSpPr>
        <cdr:cNvPr id="4" name="contact" hidden="1"/>
        <cdr:cNvSpPr txBox="1"/>
      </cdr:nvSpPr>
      <cdr:spPr>
        <a:xfrm xmlns:a="http://schemas.openxmlformats.org/drawingml/2006/main">
          <a:off x="25739" y="619186"/>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0.01612</cdr:x>
      <cdr:y>0.96969</cdr:y>
    </cdr:from>
    <cdr:to>
      <cdr:x>0.92761</cdr:x>
      <cdr:y>1</cdr:y>
    </cdr:to>
    <cdr:sp macro="" textlink="">
      <cdr:nvSpPr>
        <cdr:cNvPr id="5" name="source" hidden="1"/>
        <cdr:cNvSpPr txBox="1"/>
      </cdr:nvSpPr>
      <cdr:spPr>
        <a:xfrm xmlns:a="http://schemas.openxmlformats.org/drawingml/2006/main">
          <a:off x="139684" y="6097586"/>
          <a:ext cx="7898224" cy="190599"/>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0.03332</cdr:x>
      <cdr:y>0.06466</cdr:y>
    </cdr:from>
    <cdr:to>
      <cdr:x>0.92761</cdr:x>
      <cdr:y>0.10911</cdr:y>
    </cdr:to>
    <cdr:sp macro="" textlink="">
      <cdr:nvSpPr>
        <cdr:cNvPr id="6" name="subtitle"/>
        <cdr:cNvSpPr txBox="1"/>
      </cdr:nvSpPr>
      <cdr:spPr>
        <a:xfrm xmlns:a="http://schemas.openxmlformats.org/drawingml/2006/main">
          <a:off x="288766" y="406584"/>
          <a:ext cx="7749141" cy="27951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marL="0" marR="0" indent="0" algn="l" defTabSz="914400" eaLnBrk="1" fontAlgn="auto" latinLnBrk="0" hangingPunct="1">
            <a:lnSpc>
              <a:spcPct val="100000"/>
            </a:lnSpc>
            <a:spcBef>
              <a:spcPts val="0"/>
            </a:spcBef>
            <a:spcAft>
              <a:spcPts val="0"/>
            </a:spcAft>
            <a:buClrTx/>
            <a:buSzTx/>
            <a:buFontTx/>
            <a:buNone/>
            <a:tabLst/>
            <a:defRPr/>
          </a:pPr>
          <a:r>
            <a:rPr lang="en-US" sz="1800" b="0" i="0" u="none">
              <a:solidFill>
                <a:srgbClr val="000000"/>
              </a:solidFill>
              <a:latin typeface="Arial"/>
            </a:rPr>
            <a:t>Cumulative</a:t>
          </a:r>
          <a:r>
            <a:rPr lang="en-US" sz="1800" b="0" i="0" u="none" baseline="0">
              <a:solidFill>
                <a:srgbClr val="000000"/>
              </a:solidFill>
              <a:latin typeface="Arial"/>
            </a:rPr>
            <a:t> </a:t>
          </a:r>
          <a:r>
            <a:rPr lang="en-US" sz="1800" b="0" i="0" u="none">
              <a:solidFill>
                <a:srgbClr val="000000"/>
              </a:solidFill>
              <a:latin typeface="Arial"/>
            </a:rPr>
            <a:t>growth</a:t>
          </a:r>
          <a:r>
            <a:rPr lang="en-US" sz="1800" b="0" i="0" u="none" baseline="0">
              <a:solidFill>
                <a:srgbClr val="000000"/>
              </a:solidFill>
              <a:latin typeface="Arial"/>
            </a:rPr>
            <a:t> since 1973Q2</a:t>
          </a:r>
          <a:endParaRPr lang="en-US" sz="1800"/>
        </a:p>
      </cdr:txBody>
    </cdr:sp>
  </cdr:relSizeAnchor>
  <cdr:relSizeAnchor xmlns:cdr="http://schemas.openxmlformats.org/drawingml/2006/chartDrawing">
    <cdr:from>
      <cdr:x>0.03332</cdr:x>
      <cdr:y>0.00808</cdr:y>
    </cdr:from>
    <cdr:to>
      <cdr:x>0.92761</cdr:x>
      <cdr:y>0.06466</cdr:y>
    </cdr:to>
    <cdr:sp macro="" textlink="">
      <cdr:nvSpPr>
        <cdr:cNvPr id="7" name="title"/>
        <cdr:cNvSpPr txBox="1"/>
      </cdr:nvSpPr>
      <cdr:spPr>
        <a:xfrm xmlns:a="http://schemas.openxmlformats.org/drawingml/2006/main">
          <a:off x="288766" y="50800"/>
          <a:ext cx="7749141" cy="35578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Total Factor Productivity</a:t>
          </a:r>
        </a:p>
      </cdr:txBody>
    </cdr:sp>
  </cdr:relSizeAnchor>
  <cdr:relSizeAnchor xmlns:cdr="http://schemas.openxmlformats.org/drawingml/2006/chartDrawing">
    <cdr:from>
      <cdr:x>0.00586</cdr:x>
      <cdr:y>0.00808</cdr:y>
    </cdr:from>
    <cdr:to>
      <cdr:x>0.90014</cdr:x>
      <cdr:y>0.0485</cdr:y>
    </cdr:to>
    <cdr:sp macro="" textlink="">
      <cdr:nvSpPr>
        <cdr:cNvPr id="8" name="xlabel" hidden="1"/>
        <cdr:cNvSpPr txBox="1"/>
      </cdr:nvSpPr>
      <cdr:spPr>
        <a:xfrm xmlns:a="http://schemas.openxmlformats.org/drawingml/2006/main">
          <a:off x="50779" y="50809"/>
          <a:ext cx="7749141" cy="254168"/>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0.00808</cdr:y>
    </cdr:from>
    <cdr:to>
      <cdr:x>0.15241</cdr:x>
      <cdr:y>0.0485</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0.0687</cdr:y>
    </cdr:from>
    <cdr:to>
      <cdr:x>1</cdr:x>
      <cdr:y>0.10911</cdr:y>
    </cdr:to>
    <cdr:sp macro="" textlink="">
      <cdr:nvSpPr>
        <cdr:cNvPr id="10" name="ylabelright"/>
        <cdr:cNvSpPr txBox="1"/>
      </cdr:nvSpPr>
      <cdr:spPr>
        <a:xfrm xmlns:a="http://schemas.openxmlformats.org/drawingml/2006/main">
          <a:off x="6549716" y="431988"/>
          <a:ext cx="2166304" cy="25410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0.00808</cdr:y>
    </cdr:from>
    <cdr:to>
      <cdr:x>0.15241</cdr:x>
      <cdr:y>0.21015</cdr:y>
    </cdr:to>
    <cdr:sp macro="" textlink="">
      <cdr:nvSpPr>
        <cdr:cNvPr id="11" name="FRBMDSeriesMarkers: TFP"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0.68739</cdr:x>
      <cdr:y>0.33275</cdr:y>
    </cdr:from>
    <cdr:to>
      <cdr:x>0.73211</cdr:x>
      <cdr:y>0.37029</cdr:y>
    </cdr:to>
    <cdr:sp macro="" textlink="">
      <cdr:nvSpPr>
        <cdr:cNvPr id="12" name="SeriesLabel: TFP"/>
        <cdr:cNvSpPr txBox="1"/>
      </cdr:nvSpPr>
      <cdr:spPr>
        <a:xfrm xmlns:a="http://schemas.openxmlformats.org/drawingml/2006/main">
          <a:off x="5958093" y="2095011"/>
          <a:ext cx="387622" cy="236353"/>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1F497D"/>
              </a:solidFill>
              <a:latin typeface="Arial"/>
            </a:rPr>
            <a:t>TFP</a:t>
          </a:r>
        </a:p>
      </cdr:txBody>
    </cdr:sp>
  </cdr:relSizeAnchor>
  <cdr:relSizeAnchor xmlns:cdr="http://schemas.openxmlformats.org/drawingml/2006/chartDrawing">
    <cdr:from>
      <cdr:x>0.00586</cdr:x>
      <cdr:y>0.00808</cdr:y>
    </cdr:from>
    <cdr:to>
      <cdr:x>0.15241</cdr:x>
      <cdr:y>0.21015</cdr:y>
    </cdr:to>
    <cdr:sp macro="" textlink="">
      <cdr:nvSpPr>
        <cdr:cNvPr id="13" name="FRBMDSeriesMarkers: Utilization-Adjusted TFP"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0.43526</cdr:x>
      <cdr:y>0.2836</cdr:y>
    </cdr:from>
    <cdr:to>
      <cdr:x>0.6668</cdr:x>
      <cdr:y>0.38451</cdr:y>
    </cdr:to>
    <cdr:sp macro="" textlink="">
      <cdr:nvSpPr>
        <cdr:cNvPr id="14" name="SeriesLabel: Utilization-Adjusted TFP"/>
        <cdr:cNvSpPr txBox="1"/>
      </cdr:nvSpPr>
      <cdr:spPr>
        <a:xfrm xmlns:a="http://schemas.openxmlformats.org/drawingml/2006/main">
          <a:off x="3772736" y="1785525"/>
          <a:ext cx="2006931" cy="63533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1" i="0" u="none">
              <a:solidFill>
                <a:srgbClr val="FF0000"/>
              </a:solidFill>
              <a:latin typeface="Arial"/>
            </a:rPr>
            <a:t>Utilization-</a:t>
          </a:r>
        </a:p>
        <a:p xmlns:a="http://schemas.openxmlformats.org/drawingml/2006/main">
          <a:pPr algn="ctr"/>
          <a:r>
            <a:rPr lang="en-US" sz="1600" b="1" i="0" u="none">
              <a:solidFill>
                <a:srgbClr val="FF0000"/>
              </a:solidFill>
              <a:latin typeface="Arial"/>
            </a:rPr>
            <a:t>Adjusted TFP</a:t>
          </a:r>
        </a:p>
      </cdr:txBody>
    </cdr:sp>
  </cdr:relSizeAnchor>
  <cdr:relSizeAnchor xmlns:cdr="http://schemas.openxmlformats.org/drawingml/2006/chartDrawing">
    <cdr:from>
      <cdr:x>0.00586</cdr:x>
      <cdr:y>0.00808</cdr:y>
    </cdr:from>
    <cdr:to>
      <cdr:x>0.15241</cdr:x>
      <cdr:y>0.21015</cdr:y>
    </cdr:to>
    <cdr:sp macro="" textlink="">
      <cdr:nvSpPr>
        <cdr:cNvPr id="15"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0.15241</cdr:x>
      <cdr:y>0.21015</cdr:y>
    </cdr:to>
    <cdr:sp macro="" textlink="">
      <cdr:nvSpPr>
        <cdr:cNvPr id="16"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5/1/1973!*FRB*!12/1/2014</a:t>
          </a:r>
        </a:p>
      </cdr:txBody>
    </cdr:sp>
  </cdr:relSizeAnchor>
  <cdr:relSizeAnchor xmlns:cdr="http://schemas.openxmlformats.org/drawingml/2006/chartDrawing">
    <cdr:from>
      <cdr:x>0.00586</cdr:x>
      <cdr:y>0.00808</cdr:y>
    </cdr:from>
    <cdr:to>
      <cdr:x>0.15241</cdr:x>
      <cdr:y>0.21015</cdr:y>
    </cdr:to>
    <cdr:sp macro="" textlink="">
      <cdr:nvSpPr>
        <cdr:cNvPr id="17"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1"/>
            <a:t>0</a:t>
          </a:r>
        </a:p>
      </cdr:txBody>
    </cdr:sp>
  </cdr:relSizeAnchor>
  <cdr:relSizeAnchor xmlns:cdr="http://schemas.openxmlformats.org/drawingml/2006/chartDrawing">
    <cdr:from>
      <cdr:x>0.00586</cdr:x>
      <cdr:y>0.00808</cdr:y>
    </cdr:from>
    <cdr:to>
      <cdr:x>0.15241</cdr:x>
      <cdr:y>0.21015</cdr:y>
    </cdr:to>
    <cdr:sp macro="" textlink="">
      <cdr:nvSpPr>
        <cdr:cNvPr id="19"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b="0"/>
        </a:p>
      </cdr:txBody>
    </cdr:sp>
  </cdr:relSizeAnchor>
  <cdr:relSizeAnchor xmlns:cdr="http://schemas.openxmlformats.org/drawingml/2006/chartDrawing">
    <cdr:from>
      <cdr:x>0.02216</cdr:x>
      <cdr:y>0.12769</cdr:y>
    </cdr:from>
    <cdr:to>
      <cdr:x>0.02234</cdr:x>
      <cdr:y>0.94031</cdr:y>
    </cdr:to>
    <cdr:sp macro="" textlink="">
      <cdr:nvSpPr>
        <cdr:cNvPr id="20" name="FRBMDVlineConnector" hidden="1"/>
        <cdr:cNvSpPr/>
      </cdr:nvSpPr>
      <cdr:spPr>
        <a:xfrm xmlns:a="http://schemas.openxmlformats.org/drawingml/2006/main">
          <a:off x="192006" y="802935"/>
          <a:ext cx="1587" cy="5109879"/>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0.15241</cdr:x>
      <cdr:y>0.21015</cdr:y>
    </cdr:to>
    <cdr:sp macro="" textlink="">
      <cdr:nvSpPr>
        <cdr:cNvPr id="21"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0.87292</cdr:x>
      <cdr:y>0.22701</cdr:y>
    </cdr:from>
    <cdr:to>
      <cdr:x>0.93329</cdr:x>
      <cdr:y>0.28924</cdr:y>
    </cdr:to>
    <cdr:sp macro="" textlink="'Super ReadMe'!$B$28">
      <cdr:nvSpPr>
        <cdr:cNvPr id="22" name="TextBox 21"/>
        <cdr:cNvSpPr txBox="1"/>
      </cdr:nvSpPr>
      <cdr:spPr>
        <a:xfrm xmlns:a="http://schemas.openxmlformats.org/drawingml/2006/main">
          <a:off x="7566214" y="1429288"/>
          <a:ext cx="523272" cy="39180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67DE6D86-2BE5-4D63-8F3B-C6E06C76BC6C}" type="TxLink">
            <a:rPr lang="en-US" sz="1600" b="1" i="0" u="none" strike="noStrike">
              <a:solidFill>
                <a:srgbClr val="000000"/>
              </a:solidFill>
              <a:latin typeface="Arial"/>
              <a:cs typeface="Arial"/>
            </a:rPr>
            <a:pPr/>
            <a:t>Q4</a:t>
          </a:fld>
          <a:endParaRPr lang="en-US" sz="1600" b="1">
            <a:latin typeface="Arial" pitchFamily="34" charset="0"/>
            <a:cs typeface="Arial" pitchFamily="34" charset="0"/>
          </a:endParaRPr>
        </a:p>
      </cdr:txBody>
    </cdr:sp>
  </cdr:relSizeAnchor>
  <cdr:relSizeAnchor xmlns:cdr="http://schemas.openxmlformats.org/drawingml/2006/chartDrawing">
    <cdr:from>
      <cdr:x>0.02468</cdr:x>
      <cdr:y>0.76749</cdr:y>
    </cdr:from>
    <cdr:to>
      <cdr:x>0.92762</cdr:x>
      <cdr:y>0.76749</cdr:y>
    </cdr:to>
    <cdr:sp macro="" textlink="">
      <cdr:nvSpPr>
        <cdr:cNvPr id="23" name="FRBMDHlineConnector"/>
        <cdr:cNvSpPr/>
      </cdr:nvSpPr>
      <cdr:spPr>
        <a:xfrm xmlns:a="http://schemas.openxmlformats.org/drawingml/2006/main">
          <a:off x="213912" y="4832160"/>
          <a:ext cx="7826486"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0.00809</cdr:y>
    </cdr:from>
    <cdr:to>
      <cdr:x>0.15248</cdr:x>
      <cdr:y>0.21043</cdr:y>
    </cdr:to>
    <cdr:sp macro="" textlink="">
      <cdr:nvSpPr>
        <cdr:cNvPr id="18"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userShapes>
</file>

<file path=xl/drawings/drawing33.xml><?xml version="1.0" encoding="utf-8"?>
<xdr:wsDr xmlns:xdr="http://schemas.openxmlformats.org/drawingml/2006/spreadsheetDrawing" xmlns:a="http://schemas.openxmlformats.org/drawingml/2006/main">
  <xdr:absoluteAnchor>
    <xdr:pos x="0" y="0"/>
    <xdr:ext cx="8667750" cy="62960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4.xml><?xml version="1.0" encoding="utf-8"?>
<c:userShapes xmlns:c="http://schemas.openxmlformats.org/drawingml/2006/chart">
  <cdr:relSizeAnchor xmlns:cdr="http://schemas.openxmlformats.org/drawingml/2006/chartDrawing">
    <cdr:from>
      <cdr:x>0.00586</cdr:x>
      <cdr:y>0.00807</cdr:y>
    </cdr:from>
    <cdr:to>
      <cdr:x>0.15241</cdr:x>
      <cdr:y>0.20985</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0.20985</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Default</a:t>
          </a:r>
        </a:p>
      </cdr:txBody>
    </cdr:sp>
  </cdr:relSizeAnchor>
  <cdr:relSizeAnchor xmlns:cdr="http://schemas.openxmlformats.org/drawingml/2006/chartDrawing">
    <cdr:from>
      <cdr:x>0.87632</cdr:x>
      <cdr:y>0.9742</cdr:y>
    </cdr:from>
    <cdr:to>
      <cdr:x>0.92882</cdr:x>
      <cdr:y>1</cdr:y>
    </cdr:to>
    <cdr:sp macro="" textlink="">
      <cdr:nvSpPr>
        <cdr:cNvPr id="4" name="contact" hidden="1"/>
        <cdr:cNvSpPr txBox="1"/>
      </cdr:nvSpPr>
      <cdr:spPr>
        <a:xfrm xmlns:a="http://schemas.openxmlformats.org/drawingml/2006/main">
          <a:off x="7593519" y="6125949"/>
          <a:ext cx="454924" cy="162236"/>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0.01874</cdr:x>
      <cdr:y>0.96973</cdr:y>
    </cdr:from>
    <cdr:to>
      <cdr:x>0.9354</cdr:x>
      <cdr:y>1</cdr:y>
    </cdr:to>
    <cdr:sp macro="" textlink="">
      <cdr:nvSpPr>
        <cdr:cNvPr id="5" name="source"/>
        <cdr:cNvSpPr txBox="1"/>
      </cdr:nvSpPr>
      <cdr:spPr>
        <a:xfrm xmlns:a="http://schemas.openxmlformats.org/drawingml/2006/main">
          <a:off x="162347" y="6102523"/>
          <a:ext cx="7940130" cy="19049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Fernald (2011) </a:t>
          </a:r>
        </a:p>
      </cdr:txBody>
    </cdr:sp>
  </cdr:relSizeAnchor>
  <cdr:relSizeAnchor xmlns:cdr="http://schemas.openxmlformats.org/drawingml/2006/chartDrawing">
    <cdr:from>
      <cdr:x>0.01874</cdr:x>
      <cdr:y>0.06457</cdr:y>
    </cdr:from>
    <cdr:to>
      <cdr:x>0.9354</cdr:x>
      <cdr:y>0.10896</cdr:y>
    </cdr:to>
    <cdr:sp macro="" textlink="">
      <cdr:nvSpPr>
        <cdr:cNvPr id="6" name="subtitle"/>
        <cdr:cNvSpPr txBox="1"/>
      </cdr:nvSpPr>
      <cdr:spPr>
        <a:xfrm xmlns:a="http://schemas.openxmlformats.org/drawingml/2006/main">
          <a:off x="162347" y="406355"/>
          <a:ext cx="7940130" cy="279347"/>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cumulative growth since 1984Q4	</a:t>
          </a:r>
        </a:p>
      </cdr:txBody>
    </cdr:sp>
  </cdr:relSizeAnchor>
  <cdr:relSizeAnchor xmlns:cdr="http://schemas.openxmlformats.org/drawingml/2006/chartDrawing">
    <cdr:from>
      <cdr:x>0.01874</cdr:x>
      <cdr:y>0.00807</cdr:y>
    </cdr:from>
    <cdr:to>
      <cdr:x>0.9354</cdr:x>
      <cdr:y>0.06457</cdr:y>
    </cdr:to>
    <cdr:sp macro="" textlink="">
      <cdr:nvSpPr>
        <cdr:cNvPr id="7" name="title"/>
        <cdr:cNvSpPr txBox="1"/>
      </cdr:nvSpPr>
      <cdr:spPr>
        <a:xfrm xmlns:a="http://schemas.openxmlformats.org/drawingml/2006/main">
          <a:off x="162347" y="50800"/>
          <a:ext cx="7940130" cy="35555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Total Factor Productivity</a:t>
          </a:r>
        </a:p>
      </cdr:txBody>
    </cdr:sp>
  </cdr:relSizeAnchor>
  <cdr:relSizeAnchor xmlns:cdr="http://schemas.openxmlformats.org/drawingml/2006/chartDrawing">
    <cdr:from>
      <cdr:x>0.06525</cdr:x>
      <cdr:y>0.93745</cdr:y>
    </cdr:from>
    <cdr:to>
      <cdr:x>0.98191</cdr:x>
      <cdr:y>0.97781</cdr:y>
    </cdr:to>
    <cdr:sp macro="" textlink="">
      <cdr:nvSpPr>
        <cdr:cNvPr id="8" name="xlabel" hidden="1"/>
        <cdr:cNvSpPr txBox="1"/>
      </cdr:nvSpPr>
      <cdr:spPr>
        <a:xfrm xmlns:a="http://schemas.openxmlformats.org/drawingml/2006/main">
          <a:off x="565199" y="5899385"/>
          <a:ext cx="7940130" cy="25398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0.00807</cdr:y>
    </cdr:from>
    <cdr:to>
      <cdr:x>0.15241</cdr:x>
      <cdr:y>0.04843</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0.02944</cdr:y>
    </cdr:from>
    <cdr:to>
      <cdr:x>1</cdr:x>
      <cdr:y>0.10896</cdr:y>
    </cdr:to>
    <cdr:sp macro="" textlink="">
      <cdr:nvSpPr>
        <cdr:cNvPr id="10" name="ylabelright"/>
        <cdr:cNvSpPr txBox="1"/>
      </cdr:nvSpPr>
      <cdr:spPr>
        <a:xfrm xmlns:a="http://schemas.openxmlformats.org/drawingml/2006/main">
          <a:off x="6547338" y="185281"/>
          <a:ext cx="2165513" cy="500421"/>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0.00807</cdr:y>
    </cdr:from>
    <cdr:to>
      <cdr:x>0.15241</cdr:x>
      <cdr:y>0.20985</cdr:y>
    </cdr:to>
    <cdr:sp macro="" textlink="">
      <cdr:nvSpPr>
        <cdr:cNvPr id="13"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0.20985</cdr:y>
    </cdr:to>
    <cdr:sp macro="" textlink="">
      <cdr:nvSpPr>
        <cdr:cNvPr id="14"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3/1/1984!*FRB*!12/1/2013</a:t>
          </a:r>
        </a:p>
      </cdr:txBody>
    </cdr:sp>
  </cdr:relSizeAnchor>
  <cdr:relSizeAnchor xmlns:cdr="http://schemas.openxmlformats.org/drawingml/2006/chartDrawing">
    <cdr:from>
      <cdr:x>0.00586</cdr:x>
      <cdr:y>0.00807</cdr:y>
    </cdr:from>
    <cdr:to>
      <cdr:x>0.15241</cdr:x>
      <cdr:y>0.20985</cdr:y>
    </cdr:to>
    <cdr:sp macro="" textlink="">
      <cdr:nvSpPr>
        <cdr:cNvPr id="15"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0</a:t>
          </a:r>
        </a:p>
      </cdr:txBody>
    </cdr:sp>
  </cdr:relSizeAnchor>
  <cdr:relSizeAnchor xmlns:cdr="http://schemas.openxmlformats.org/drawingml/2006/chartDrawing">
    <cdr:from>
      <cdr:x>0.01874</cdr:x>
      <cdr:y>0.127</cdr:y>
    </cdr:from>
    <cdr:to>
      <cdr:x>0.9354</cdr:x>
      <cdr:y>0.127</cdr:y>
    </cdr:to>
    <cdr:sp macro="" textlink="">
      <cdr:nvSpPr>
        <cdr:cNvPr id="16" name="FRBMDHlineConnector" hidden="1"/>
        <cdr:cNvSpPr/>
      </cdr:nvSpPr>
      <cdr:spPr>
        <a:xfrm xmlns:a="http://schemas.openxmlformats.org/drawingml/2006/main">
          <a:off x="162347" y="799208"/>
          <a:ext cx="7940130"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0.15241</cdr:x>
      <cdr:y>0.20985</cdr:y>
    </cdr:to>
    <cdr:sp macro="" textlink="">
      <cdr:nvSpPr>
        <cdr:cNvPr id="17"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b="0"/>
        </a:p>
      </cdr:txBody>
    </cdr:sp>
  </cdr:relSizeAnchor>
  <cdr:relSizeAnchor xmlns:cdr="http://schemas.openxmlformats.org/drawingml/2006/chartDrawing">
    <cdr:from>
      <cdr:x>0.01874</cdr:x>
      <cdr:y>0.127</cdr:y>
    </cdr:from>
    <cdr:to>
      <cdr:x>0.01874</cdr:x>
      <cdr:y>0.92823</cdr:y>
    </cdr:to>
    <cdr:sp macro="" textlink="">
      <cdr:nvSpPr>
        <cdr:cNvPr id="18" name="FRBMDVlineConnector" hidden="1"/>
        <cdr:cNvSpPr/>
      </cdr:nvSpPr>
      <cdr:spPr>
        <a:xfrm xmlns:a="http://schemas.openxmlformats.org/drawingml/2006/main">
          <a:off x="162347" y="799208"/>
          <a:ext cx="0" cy="5042165"/>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0.15241</cdr:x>
      <cdr:y>0.20985</cdr:y>
    </cdr:to>
    <cdr:sp macro="" textlink="">
      <cdr:nvSpPr>
        <cdr:cNvPr id="19"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i="1"/>
            <a:t>quarterlydecomp!$AD$2:$AD$3</a:t>
          </a:r>
        </a:p>
      </cdr:txBody>
    </cdr:sp>
  </cdr:relSizeAnchor>
  <cdr:relSizeAnchor xmlns:cdr="http://schemas.openxmlformats.org/drawingml/2006/chartDrawing">
    <cdr:from>
      <cdr:x>0.00586</cdr:x>
      <cdr:y>0.00808</cdr:y>
    </cdr:from>
    <cdr:to>
      <cdr:x>0.15243</cdr:x>
      <cdr:y>0.21004</cdr:y>
    </cdr:to>
    <cdr:sp macro="" textlink="">
      <cdr:nvSpPr>
        <cdr:cNvPr id="21" name="FRBMDSeriesMarkers: TFP"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0.01872</cdr:x>
      <cdr:y>0.12699</cdr:y>
    </cdr:from>
    <cdr:to>
      <cdr:x>0.11648</cdr:x>
      <cdr:y>0.15922</cdr:y>
    </cdr:to>
    <cdr:sp macro="" textlink="">
      <cdr:nvSpPr>
        <cdr:cNvPr id="25" name="Eventlabel 1" hidden="1"/>
        <cdr:cNvSpPr txBox="1"/>
      </cdr:nvSpPr>
      <cdr:spPr>
        <a:xfrm xmlns:a="http://schemas.openxmlformats.org/drawingml/2006/main">
          <a:off x="162255" y="799536"/>
          <a:ext cx="847360" cy="202921"/>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1</a:t>
          </a:r>
        </a:p>
      </cdr:txBody>
    </cdr:sp>
  </cdr:relSizeAnchor>
  <cdr:relSizeAnchor xmlns:cdr="http://schemas.openxmlformats.org/drawingml/2006/chartDrawing">
    <cdr:from>
      <cdr:x>0.01872</cdr:x>
      <cdr:y>0.12699</cdr:y>
    </cdr:from>
    <cdr:to>
      <cdr:x>0.11648</cdr:x>
      <cdr:y>0.15922</cdr:y>
    </cdr:to>
    <cdr:sp macro="" textlink="">
      <cdr:nvSpPr>
        <cdr:cNvPr id="27" name="Eventlabel 2" hidden="1"/>
        <cdr:cNvSpPr txBox="1"/>
      </cdr:nvSpPr>
      <cdr:spPr>
        <a:xfrm xmlns:a="http://schemas.openxmlformats.org/drawingml/2006/main">
          <a:off x="162255" y="799536"/>
          <a:ext cx="847360" cy="202921"/>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2</a:t>
          </a:r>
        </a:p>
      </cdr:txBody>
    </cdr:sp>
  </cdr:relSizeAnchor>
  <cdr:relSizeAnchor xmlns:cdr="http://schemas.openxmlformats.org/drawingml/2006/chartDrawing">
    <cdr:from>
      <cdr:x>0.45517</cdr:x>
      <cdr:y>0.50862</cdr:y>
    </cdr:from>
    <cdr:to>
      <cdr:x>0.49989</cdr:x>
      <cdr:y>0.54614</cdr:y>
    </cdr:to>
    <cdr:sp macro="" textlink="">
      <cdr:nvSpPr>
        <cdr:cNvPr id="36" name="SeriesLabel: TFP" hidden="1"/>
        <cdr:cNvSpPr txBox="1"/>
      </cdr:nvSpPr>
      <cdr:spPr>
        <a:xfrm xmlns:a="http://schemas.openxmlformats.org/drawingml/2006/main">
          <a:off x="3944120" y="3198266"/>
          <a:ext cx="387542"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1F497D"/>
              </a:solidFill>
              <a:latin typeface="Arial"/>
            </a:rPr>
            <a:t>TFP</a:t>
          </a:r>
        </a:p>
      </cdr:txBody>
    </cdr:sp>
  </cdr:relSizeAnchor>
  <cdr:relSizeAnchor xmlns:cdr="http://schemas.openxmlformats.org/drawingml/2006/chartDrawing">
    <cdr:from>
      <cdr:x>0.87218</cdr:x>
      <cdr:y>0.2238</cdr:y>
    </cdr:from>
    <cdr:to>
      <cdr:x>0.92826</cdr:x>
      <cdr:y>0.2843</cdr:y>
    </cdr:to>
    <cdr:sp macro="" textlink="'Super ReadMe'!$B$28">
      <cdr:nvSpPr>
        <cdr:cNvPr id="37" name="TextBox 1"/>
        <cdr:cNvSpPr txBox="1"/>
      </cdr:nvSpPr>
      <cdr:spPr>
        <a:xfrm xmlns:a="http://schemas.openxmlformats.org/drawingml/2006/main">
          <a:off x="7554871" y="1408397"/>
          <a:ext cx="485791" cy="38069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fld id="{EA32C461-AA06-4634-BB75-C0855EB144ED}" type="TxLink">
            <a:rPr lang="en-US" sz="1600" b="1" i="0" u="none" strike="noStrike">
              <a:solidFill>
                <a:srgbClr val="000000"/>
              </a:solidFill>
              <a:latin typeface="Arial"/>
              <a:cs typeface="Arial"/>
            </a:rPr>
            <a:pPr/>
            <a:t>Q4</a:t>
          </a:fld>
          <a:endParaRPr lang="en-US" sz="1600" b="1">
            <a:latin typeface="Arial" pitchFamily="34" charset="0"/>
            <a:cs typeface="Arial" pitchFamily="34" charset="0"/>
          </a:endParaRPr>
        </a:p>
      </cdr:txBody>
    </cdr:sp>
  </cdr:relSizeAnchor>
  <cdr:relSizeAnchor xmlns:cdr="http://schemas.openxmlformats.org/drawingml/2006/chartDrawing">
    <cdr:from>
      <cdr:x>0.00586</cdr:x>
      <cdr:y>0.00809</cdr:y>
    </cdr:from>
    <cdr:to>
      <cdr:x>0.15248</cdr:x>
      <cdr:y>0.21043</cdr:y>
    </cdr:to>
    <cdr:sp macro="" textlink="">
      <cdr:nvSpPr>
        <cdr:cNvPr id="11"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i="0"/>
        </a:p>
      </cdr:txBody>
    </cdr:sp>
  </cdr:relSizeAnchor>
  <cdr:relSizeAnchor xmlns:cdr="http://schemas.openxmlformats.org/drawingml/2006/chartDrawing">
    <cdr:from>
      <cdr:x>0.01872</cdr:x>
      <cdr:y>0.12699</cdr:y>
    </cdr:from>
    <cdr:to>
      <cdr:x>0.01872</cdr:x>
      <cdr:y>0.92826</cdr:y>
    </cdr:to>
    <cdr:sp macro="" textlink="">
      <cdr:nvSpPr>
        <cdr:cNvPr id="34" name="Eventline 1" hidden="1"/>
        <cdr:cNvSpPr/>
      </cdr:nvSpPr>
      <cdr:spPr>
        <a:xfrm xmlns:a="http://schemas.openxmlformats.org/drawingml/2006/main">
          <a:off x="162255" y="799536"/>
          <a:ext cx="0" cy="5044782"/>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0.01872</cdr:x>
      <cdr:y>0.12699</cdr:y>
    </cdr:from>
    <cdr:to>
      <cdr:x>0.01872</cdr:x>
      <cdr:y>0.92826</cdr:y>
    </cdr:to>
    <cdr:sp macro="" textlink="">
      <cdr:nvSpPr>
        <cdr:cNvPr id="35" name="Eventline 2" hidden="1"/>
        <cdr:cNvSpPr/>
      </cdr:nvSpPr>
      <cdr:spPr>
        <a:xfrm xmlns:a="http://schemas.openxmlformats.org/drawingml/2006/main">
          <a:off x="162255" y="799536"/>
          <a:ext cx="0" cy="5044782"/>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userShapes>
</file>

<file path=xl/drawings/drawing35.xml><?xml version="1.0" encoding="utf-8"?>
<xdr:wsDr xmlns:xdr="http://schemas.openxmlformats.org/drawingml/2006/spreadsheetDrawing" xmlns:a="http://schemas.openxmlformats.org/drawingml/2006/main">
  <xdr:absoluteAnchor>
    <xdr:pos x="0" y="0"/>
    <xdr:ext cx="8667750" cy="62960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6.xml><?xml version="1.0" encoding="utf-8"?>
<c:userShapes xmlns:c="http://schemas.openxmlformats.org/drawingml/2006/chart">
  <cdr:relSizeAnchor xmlns:cdr="http://schemas.openxmlformats.org/drawingml/2006/chartDrawing">
    <cdr:from>
      <cdr:x>0.00586</cdr:x>
      <cdr:y>0.00807</cdr:y>
    </cdr:from>
    <cdr:to>
      <cdr:x>0.15241</cdr:x>
      <cdr:y>0.20985</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0.20985</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Default</a:t>
          </a:r>
        </a:p>
      </cdr:txBody>
    </cdr:sp>
  </cdr:relSizeAnchor>
  <cdr:relSizeAnchor xmlns:cdr="http://schemas.openxmlformats.org/drawingml/2006/chartDrawing">
    <cdr:from>
      <cdr:x>0.87632</cdr:x>
      <cdr:y>0.9742</cdr:y>
    </cdr:from>
    <cdr:to>
      <cdr:x>0.92882</cdr:x>
      <cdr:y>1</cdr:y>
    </cdr:to>
    <cdr:sp macro="" textlink="">
      <cdr:nvSpPr>
        <cdr:cNvPr id="4" name="contact" hidden="1"/>
        <cdr:cNvSpPr txBox="1"/>
      </cdr:nvSpPr>
      <cdr:spPr>
        <a:xfrm xmlns:a="http://schemas.openxmlformats.org/drawingml/2006/main">
          <a:off x="7593519" y="6125949"/>
          <a:ext cx="454924" cy="162236"/>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0.0187</cdr:x>
      <cdr:y>0.96973</cdr:y>
    </cdr:from>
    <cdr:to>
      <cdr:x>0.93546</cdr:x>
      <cdr:y>1</cdr:y>
    </cdr:to>
    <cdr:sp macro="" textlink="">
      <cdr:nvSpPr>
        <cdr:cNvPr id="5" name="source"/>
        <cdr:cNvSpPr txBox="1"/>
      </cdr:nvSpPr>
      <cdr:spPr>
        <a:xfrm xmlns:a="http://schemas.openxmlformats.org/drawingml/2006/main">
          <a:off x="162164" y="6107074"/>
          <a:ext cx="7951432" cy="19063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Fernald (2011) </a:t>
          </a:r>
        </a:p>
      </cdr:txBody>
    </cdr:sp>
  </cdr:relSizeAnchor>
  <cdr:relSizeAnchor xmlns:cdr="http://schemas.openxmlformats.org/drawingml/2006/chartDrawing">
    <cdr:from>
      <cdr:x>0.0187</cdr:x>
      <cdr:y>0.06457</cdr:y>
    </cdr:from>
    <cdr:to>
      <cdr:x>0.93546</cdr:x>
      <cdr:y>0.10896</cdr:y>
    </cdr:to>
    <cdr:sp macro="" textlink="">
      <cdr:nvSpPr>
        <cdr:cNvPr id="6" name="subtitle"/>
        <cdr:cNvSpPr txBox="1"/>
      </cdr:nvSpPr>
      <cdr:spPr>
        <a:xfrm xmlns:a="http://schemas.openxmlformats.org/drawingml/2006/main">
          <a:off x="162164" y="406621"/>
          <a:ext cx="7951432" cy="27955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cumulative growth since 1984Q4</a:t>
          </a:r>
        </a:p>
      </cdr:txBody>
    </cdr:sp>
  </cdr:relSizeAnchor>
  <cdr:relSizeAnchor xmlns:cdr="http://schemas.openxmlformats.org/drawingml/2006/chartDrawing">
    <cdr:from>
      <cdr:x>0.0187</cdr:x>
      <cdr:y>0.00807</cdr:y>
    </cdr:from>
    <cdr:to>
      <cdr:x>0.93546</cdr:x>
      <cdr:y>0.06457</cdr:y>
    </cdr:to>
    <cdr:sp macro="" textlink="">
      <cdr:nvSpPr>
        <cdr:cNvPr id="7" name="title"/>
        <cdr:cNvSpPr txBox="1"/>
      </cdr:nvSpPr>
      <cdr:spPr>
        <a:xfrm xmlns:a="http://schemas.openxmlformats.org/drawingml/2006/main">
          <a:off x="162164" y="50800"/>
          <a:ext cx="7951432" cy="355821"/>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Total Factor Productivity</a:t>
          </a:r>
        </a:p>
      </cdr:txBody>
    </cdr:sp>
  </cdr:relSizeAnchor>
  <cdr:relSizeAnchor xmlns:cdr="http://schemas.openxmlformats.org/drawingml/2006/chartDrawing">
    <cdr:from>
      <cdr:x>0.06525</cdr:x>
      <cdr:y>0.93745</cdr:y>
    </cdr:from>
    <cdr:to>
      <cdr:x>0.98202</cdr:x>
      <cdr:y>0.97781</cdr:y>
    </cdr:to>
    <cdr:sp macro="" textlink="">
      <cdr:nvSpPr>
        <cdr:cNvPr id="8" name="xlabel" hidden="1"/>
        <cdr:cNvSpPr txBox="1"/>
      </cdr:nvSpPr>
      <cdr:spPr>
        <a:xfrm xmlns:a="http://schemas.openxmlformats.org/drawingml/2006/main">
          <a:off x="565936" y="5903784"/>
          <a:ext cx="7951432" cy="25417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0.00807</cdr:y>
    </cdr:from>
    <cdr:to>
      <cdr:x>0.15241</cdr:x>
      <cdr:y>0.04843</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0.02944</cdr:y>
    </cdr:from>
    <cdr:to>
      <cdr:x>1</cdr:x>
      <cdr:y>0.10896</cdr:y>
    </cdr:to>
    <cdr:sp macro="" textlink="">
      <cdr:nvSpPr>
        <cdr:cNvPr id="10" name="ylabelright"/>
        <cdr:cNvSpPr txBox="1"/>
      </cdr:nvSpPr>
      <cdr:spPr>
        <a:xfrm xmlns:a="http://schemas.openxmlformats.org/drawingml/2006/main">
          <a:off x="6555815" y="185382"/>
          <a:ext cx="2168338" cy="500794"/>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0.00807</cdr:y>
    </cdr:from>
    <cdr:to>
      <cdr:x>0.15241</cdr:x>
      <cdr:y>0.20985</cdr:y>
    </cdr:to>
    <cdr:sp macro="" textlink="">
      <cdr:nvSpPr>
        <cdr:cNvPr id="13"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0.20985</cdr:y>
    </cdr:to>
    <cdr:sp macro="" textlink="">
      <cdr:nvSpPr>
        <cdr:cNvPr id="14"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3/1/1984!*FRB*!11/1/2013</a:t>
          </a:r>
        </a:p>
      </cdr:txBody>
    </cdr:sp>
  </cdr:relSizeAnchor>
  <cdr:relSizeAnchor xmlns:cdr="http://schemas.openxmlformats.org/drawingml/2006/chartDrawing">
    <cdr:from>
      <cdr:x>0.00586</cdr:x>
      <cdr:y>0.00807</cdr:y>
    </cdr:from>
    <cdr:to>
      <cdr:x>0.15241</cdr:x>
      <cdr:y>0.20985</cdr:y>
    </cdr:to>
    <cdr:sp macro="" textlink="">
      <cdr:nvSpPr>
        <cdr:cNvPr id="15"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0</a:t>
          </a:r>
        </a:p>
      </cdr:txBody>
    </cdr:sp>
  </cdr:relSizeAnchor>
  <cdr:relSizeAnchor xmlns:cdr="http://schemas.openxmlformats.org/drawingml/2006/chartDrawing">
    <cdr:from>
      <cdr:x>0.0187</cdr:x>
      <cdr:y>0.12698</cdr:y>
    </cdr:from>
    <cdr:to>
      <cdr:x>0.93546</cdr:x>
      <cdr:y>0.12698</cdr:y>
    </cdr:to>
    <cdr:sp macro="" textlink="">
      <cdr:nvSpPr>
        <cdr:cNvPr id="16" name="FRBMDHlineConnector" hidden="1"/>
        <cdr:cNvSpPr/>
      </cdr:nvSpPr>
      <cdr:spPr>
        <a:xfrm xmlns:a="http://schemas.openxmlformats.org/drawingml/2006/main">
          <a:off x="162164" y="799682"/>
          <a:ext cx="7951432"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0.15241</cdr:x>
      <cdr:y>0.20985</cdr:y>
    </cdr:to>
    <cdr:sp macro="" textlink="">
      <cdr:nvSpPr>
        <cdr:cNvPr id="17"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b="0"/>
        </a:p>
      </cdr:txBody>
    </cdr:sp>
  </cdr:relSizeAnchor>
  <cdr:relSizeAnchor xmlns:cdr="http://schemas.openxmlformats.org/drawingml/2006/chartDrawing">
    <cdr:from>
      <cdr:x>0.0187</cdr:x>
      <cdr:y>0.12698</cdr:y>
    </cdr:from>
    <cdr:to>
      <cdr:x>0.0187</cdr:x>
      <cdr:y>0.92826</cdr:y>
    </cdr:to>
    <cdr:sp macro="" textlink="">
      <cdr:nvSpPr>
        <cdr:cNvPr id="18" name="FRBMDVlineConnector" hidden="1"/>
        <cdr:cNvSpPr/>
      </cdr:nvSpPr>
      <cdr:spPr>
        <a:xfrm xmlns:a="http://schemas.openxmlformats.org/drawingml/2006/main">
          <a:off x="162164" y="799682"/>
          <a:ext cx="0" cy="5046242"/>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0.15241</cdr:x>
      <cdr:y>0.20985</cdr:y>
    </cdr:to>
    <cdr:sp macro="" textlink="">
      <cdr:nvSpPr>
        <cdr:cNvPr id="19"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i="1"/>
            <a:t>quarterlydecomp!$Q$3:$Q$4</a:t>
          </a:r>
        </a:p>
      </cdr:txBody>
    </cdr:sp>
  </cdr:relSizeAnchor>
  <cdr:relSizeAnchor xmlns:cdr="http://schemas.openxmlformats.org/drawingml/2006/chartDrawing">
    <cdr:from>
      <cdr:x>0.00586</cdr:x>
      <cdr:y>0.00808</cdr:y>
    </cdr:from>
    <cdr:to>
      <cdr:x>0.15243</cdr:x>
      <cdr:y>0.21004</cdr:y>
    </cdr:to>
    <cdr:sp macro="" textlink="">
      <cdr:nvSpPr>
        <cdr:cNvPr id="21" name="FRBMDSeriesMarkers: TFP"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0.60042</cdr:x>
      <cdr:y>0.5261</cdr:y>
    </cdr:from>
    <cdr:to>
      <cdr:x>0.64515</cdr:x>
      <cdr:y>0.56362</cdr:y>
    </cdr:to>
    <cdr:sp macro="" textlink="">
      <cdr:nvSpPr>
        <cdr:cNvPr id="22" name="SeriesLabel: TFP"/>
        <cdr:cNvSpPr txBox="1"/>
      </cdr:nvSpPr>
      <cdr:spPr>
        <a:xfrm xmlns:a="http://schemas.openxmlformats.org/drawingml/2006/main">
          <a:off x="5207686" y="3313214"/>
          <a:ext cx="387959" cy="236290"/>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1F497D"/>
              </a:solidFill>
              <a:latin typeface="Arial"/>
            </a:rPr>
            <a:t>TFP</a:t>
          </a:r>
        </a:p>
      </cdr:txBody>
    </cdr:sp>
  </cdr:relSizeAnchor>
  <cdr:relSizeAnchor xmlns:cdr="http://schemas.openxmlformats.org/drawingml/2006/chartDrawing">
    <cdr:from>
      <cdr:x>0.00586</cdr:x>
      <cdr:y>0.00808</cdr:y>
    </cdr:from>
    <cdr:to>
      <cdr:x>0.15243</cdr:x>
      <cdr:y>0.21004</cdr:y>
    </cdr:to>
    <cdr:sp macro="" textlink="">
      <cdr:nvSpPr>
        <cdr:cNvPr id="23" name="FRBMDSeriesMarkers: Utlization-Adjusted TFP"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0.27485</cdr:x>
      <cdr:y>0.53853</cdr:y>
    </cdr:from>
    <cdr:to>
      <cdr:x>0.4544</cdr:x>
      <cdr:y>0.64729</cdr:y>
    </cdr:to>
    <cdr:sp macro="" textlink="">
      <cdr:nvSpPr>
        <cdr:cNvPr id="24" name="SeriesLabel: Utlization-Adjusted TFP"/>
        <cdr:cNvSpPr txBox="1"/>
      </cdr:nvSpPr>
      <cdr:spPr>
        <a:xfrm xmlns:a="http://schemas.openxmlformats.org/drawingml/2006/main">
          <a:off x="2383908" y="3391474"/>
          <a:ext cx="1557301" cy="684939"/>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1" i="0" u="none">
              <a:solidFill>
                <a:srgbClr val="FF0000"/>
              </a:solidFill>
              <a:latin typeface="Arial"/>
            </a:rPr>
            <a:t>Utilization-Adjusted TFP</a:t>
          </a:r>
        </a:p>
      </cdr:txBody>
    </cdr:sp>
  </cdr:relSizeAnchor>
  <cdr:relSizeAnchor xmlns:cdr="http://schemas.openxmlformats.org/drawingml/2006/chartDrawing">
    <cdr:from>
      <cdr:x>0.00586</cdr:x>
      <cdr:y>0.00807</cdr:y>
    </cdr:from>
    <cdr:to>
      <cdr:x>0.10362</cdr:x>
      <cdr:y>0.0403</cdr:y>
    </cdr:to>
    <cdr:sp macro="" textlink="">
      <cdr:nvSpPr>
        <cdr:cNvPr id="25" name="Eventlabel 1" hidden="1"/>
        <cdr:cNvSpPr txBox="1"/>
      </cdr:nvSpPr>
      <cdr:spPr>
        <a:xfrm xmlns:a="http://schemas.openxmlformats.org/drawingml/2006/main">
          <a:off x="50800" y="50800"/>
          <a:ext cx="847359" cy="202921"/>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1</a:t>
          </a:r>
        </a:p>
      </cdr:txBody>
    </cdr:sp>
  </cdr:relSizeAnchor>
  <cdr:relSizeAnchor xmlns:cdr="http://schemas.openxmlformats.org/drawingml/2006/chartDrawing">
    <cdr:from>
      <cdr:x>0.00586</cdr:x>
      <cdr:y>0.00807</cdr:y>
    </cdr:from>
    <cdr:to>
      <cdr:x>0.10362</cdr:x>
      <cdr:y>0.0403</cdr:y>
    </cdr:to>
    <cdr:sp macro="" textlink="">
      <cdr:nvSpPr>
        <cdr:cNvPr id="27" name="Eventlabel 2" hidden="1"/>
        <cdr:cNvSpPr txBox="1"/>
      </cdr:nvSpPr>
      <cdr:spPr>
        <a:xfrm xmlns:a="http://schemas.openxmlformats.org/drawingml/2006/main">
          <a:off x="50800" y="50800"/>
          <a:ext cx="847359" cy="202921"/>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2</a:t>
          </a:r>
        </a:p>
      </cdr:txBody>
    </cdr:sp>
  </cdr:relSizeAnchor>
  <cdr:relSizeAnchor xmlns:cdr="http://schemas.openxmlformats.org/drawingml/2006/chartDrawing">
    <cdr:from>
      <cdr:x>0.88559</cdr:x>
      <cdr:y>0.2386</cdr:y>
    </cdr:from>
    <cdr:to>
      <cdr:x>0.92056</cdr:x>
      <cdr:y>0.27607</cdr:y>
    </cdr:to>
    <cdr:sp macro="" textlink="'Super ReadMe'!$B$28">
      <cdr:nvSpPr>
        <cdr:cNvPr id="29" name="SeriesLabel: Utlization-Adjusted TFP"/>
        <cdr:cNvSpPr txBox="1"/>
      </cdr:nvSpPr>
      <cdr:spPr>
        <a:xfrm xmlns:a="http://schemas.openxmlformats.org/drawingml/2006/main">
          <a:off x="7681073" y="1502628"/>
          <a:ext cx="303272" cy="235962"/>
        </a:xfrm>
        <a:prstGeom xmlns:a="http://schemas.openxmlformats.org/drawingml/2006/main" prst="rect">
          <a:avLst/>
        </a:prstGeom>
      </cdr:spPr>
      <cdr:txBody>
        <a:bodyPr xmlns:a="http://schemas.openxmlformats.org/drawingml/2006/main" vert="horz" wrap="square" lIns="0" tIns="0" rIns="0" bIns="0" rtlCol="0" anchor="ctr">
          <a:spAutoFit/>
        </a:bodyPr>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ctr"/>
          <a:fld id="{1B8C6568-8D2A-4613-B265-2AB33D33B82C}" type="TxLink">
            <a:rPr lang="en-US" sz="1600" b="1" i="0" u="none" strike="noStrike">
              <a:solidFill>
                <a:srgbClr val="000000"/>
              </a:solidFill>
              <a:latin typeface="Arial"/>
              <a:cs typeface="Arial"/>
            </a:rPr>
            <a:pPr algn="ctr"/>
            <a:t>Q4</a:t>
          </a:fld>
          <a:endParaRPr lang="en-US" sz="1600" b="1" i="0" u="none">
            <a:solidFill>
              <a:srgbClr val="000000"/>
            </a:solidFill>
            <a:latin typeface="Arial"/>
          </a:endParaRPr>
        </a:p>
      </cdr:txBody>
    </cdr:sp>
  </cdr:relSizeAnchor>
  <cdr:relSizeAnchor xmlns:cdr="http://schemas.openxmlformats.org/drawingml/2006/chartDrawing">
    <cdr:from>
      <cdr:x>0.40705</cdr:x>
      <cdr:y>0.12696</cdr:y>
    </cdr:from>
    <cdr:to>
      <cdr:x>0.51343</cdr:x>
      <cdr:y>0.20352</cdr:y>
    </cdr:to>
    <cdr:sp macro="" textlink="">
      <cdr:nvSpPr>
        <cdr:cNvPr id="32" name="TextBox 31"/>
        <cdr:cNvSpPr txBox="1"/>
      </cdr:nvSpPr>
      <cdr:spPr>
        <a:xfrm xmlns:a="http://schemas.openxmlformats.org/drawingml/2006/main">
          <a:off x="3530088" y="797455"/>
          <a:ext cx="922572" cy="48088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600" b="1">
              <a:latin typeface="Arial" pitchFamily="34" charset="0"/>
              <a:cs typeface="Arial" pitchFamily="34" charset="0"/>
            </a:rPr>
            <a:t>2000Q2</a:t>
          </a:r>
        </a:p>
      </cdr:txBody>
    </cdr:sp>
  </cdr:relSizeAnchor>
  <cdr:relSizeAnchor xmlns:cdr="http://schemas.openxmlformats.org/drawingml/2006/chartDrawing">
    <cdr:from>
      <cdr:x>0.56802</cdr:x>
      <cdr:y>0.12696</cdr:y>
    </cdr:from>
    <cdr:to>
      <cdr:x>0.67439</cdr:x>
      <cdr:y>0.20352</cdr:y>
    </cdr:to>
    <cdr:sp macro="" textlink="">
      <cdr:nvSpPr>
        <cdr:cNvPr id="33" name="TextBox 1"/>
        <cdr:cNvSpPr txBox="1"/>
      </cdr:nvSpPr>
      <cdr:spPr>
        <a:xfrm xmlns:a="http://schemas.openxmlformats.org/drawingml/2006/main">
          <a:off x="4926087" y="797455"/>
          <a:ext cx="922484" cy="48088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600" b="1">
              <a:latin typeface="Arial" pitchFamily="34" charset="0"/>
              <a:cs typeface="Arial" pitchFamily="34" charset="0"/>
            </a:rPr>
            <a:t>2005Q2</a:t>
          </a:r>
        </a:p>
      </cdr:txBody>
    </cdr:sp>
  </cdr:relSizeAnchor>
  <cdr:relSizeAnchor xmlns:cdr="http://schemas.openxmlformats.org/drawingml/2006/chartDrawing">
    <cdr:from>
      <cdr:x>0.00586</cdr:x>
      <cdr:y>0.0081</cdr:y>
    </cdr:from>
    <cdr:to>
      <cdr:x>0.15247</cdr:x>
      <cdr:y>0.21054</cdr:y>
    </cdr:to>
    <cdr:sp macro="" textlink="">
      <cdr:nvSpPr>
        <cdr:cNvPr id="11"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i="0"/>
        </a:p>
      </cdr:txBody>
    </cdr:sp>
  </cdr:relSizeAnchor>
  <cdr:relSizeAnchor xmlns:cdr="http://schemas.openxmlformats.org/drawingml/2006/chartDrawing">
    <cdr:from>
      <cdr:x>0.51941</cdr:x>
      <cdr:y>0.12698</cdr:y>
    </cdr:from>
    <cdr:to>
      <cdr:x>0.51941</cdr:x>
      <cdr:y>0.92825</cdr:y>
    </cdr:to>
    <cdr:sp macro="" textlink="">
      <cdr:nvSpPr>
        <cdr:cNvPr id="26" name="Eventline 1"/>
        <cdr:cNvSpPr/>
      </cdr:nvSpPr>
      <cdr:spPr>
        <a:xfrm xmlns:a="http://schemas.openxmlformats.org/drawingml/2006/main">
          <a:off x="4502143" y="799499"/>
          <a:ext cx="0" cy="5044781"/>
        </a:xfrm>
        <a:prstGeom xmlns:a="http://schemas.openxmlformats.org/drawingml/2006/main" prst="straightConnector1">
          <a:avLst/>
        </a:prstGeom>
        <a:ln xmlns:a="http://schemas.openxmlformats.org/drawingml/2006/main" w="22225">
          <a:solidFill>
            <a:srgbClr val="000000"/>
          </a:solidFill>
          <a:prstDash val="dash"/>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0.67388</cdr:x>
      <cdr:y>0.12698</cdr:y>
    </cdr:from>
    <cdr:to>
      <cdr:x>0.67388</cdr:x>
      <cdr:y>0.92825</cdr:y>
    </cdr:to>
    <cdr:sp macro="" textlink="">
      <cdr:nvSpPr>
        <cdr:cNvPr id="28" name="Eventline 2"/>
        <cdr:cNvSpPr/>
      </cdr:nvSpPr>
      <cdr:spPr>
        <a:xfrm xmlns:a="http://schemas.openxmlformats.org/drawingml/2006/main">
          <a:off x="5840990" y="799499"/>
          <a:ext cx="0" cy="5044781"/>
        </a:xfrm>
        <a:prstGeom xmlns:a="http://schemas.openxmlformats.org/drawingml/2006/main" prst="straightConnector1">
          <a:avLst/>
        </a:prstGeom>
        <a:ln xmlns:a="http://schemas.openxmlformats.org/drawingml/2006/main" w="22225">
          <a:solidFill>
            <a:srgbClr val="000000"/>
          </a:solidFill>
          <a:prstDash val="dash"/>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userShapes>
</file>

<file path=xl/drawings/drawing37.xml><?xml version="1.0" encoding="utf-8"?>
<xdr:wsDr xmlns:xdr="http://schemas.openxmlformats.org/drawingml/2006/spreadsheetDrawing" xmlns:a="http://schemas.openxmlformats.org/drawingml/2006/main">
  <xdr:absoluteAnchor>
    <xdr:pos x="0" y="0"/>
    <xdr:ext cx="8667750" cy="62960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8.xml><?xml version="1.0" encoding="utf-8"?>
<c:userShapes xmlns:c="http://schemas.openxmlformats.org/drawingml/2006/chart">
  <cdr:relSizeAnchor xmlns:cdr="http://schemas.openxmlformats.org/drawingml/2006/chartDrawing">
    <cdr:from>
      <cdr:x>0.00586</cdr:x>
      <cdr:y>0.00807</cdr:y>
    </cdr:from>
    <cdr:to>
      <cdr:x>0.15241</cdr:x>
      <cdr:y>0.20989</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Default</a:t>
          </a:r>
        </a:p>
      </cdr:txBody>
    </cdr:sp>
  </cdr:relSizeAnchor>
  <cdr:relSizeAnchor xmlns:cdr="http://schemas.openxmlformats.org/drawingml/2006/chartDrawing">
    <cdr:from>
      <cdr:x>0.00297</cdr:x>
      <cdr:y>0.09833</cdr:y>
    </cdr:from>
    <cdr:to>
      <cdr:x>0.05546</cdr:x>
      <cdr:y>0.12413</cdr:y>
    </cdr:to>
    <cdr:sp macro="" textlink="">
      <cdr:nvSpPr>
        <cdr:cNvPr id="4" name="contact" hidden="1"/>
        <cdr:cNvSpPr txBox="1"/>
      </cdr:nvSpPr>
      <cdr:spPr>
        <a:xfrm xmlns:a="http://schemas.openxmlformats.org/drawingml/2006/main">
          <a:off x="25739" y="618318"/>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0.02216</cdr:x>
      <cdr:y>0.96973</cdr:y>
    </cdr:from>
    <cdr:to>
      <cdr:x>0.94065</cdr:x>
      <cdr:y>1</cdr:y>
    </cdr:to>
    <cdr:sp macro="" textlink="">
      <cdr:nvSpPr>
        <cdr:cNvPr id="5" name="source" hidden="1"/>
        <cdr:cNvSpPr txBox="1"/>
      </cdr:nvSpPr>
      <cdr:spPr>
        <a:xfrm xmlns:a="http://schemas.openxmlformats.org/drawingml/2006/main">
          <a:off x="192006" y="6097842"/>
          <a:ext cx="7958932" cy="190343"/>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Note: Mean of utilization set to zero</a:t>
          </a:r>
          <a:r>
            <a:rPr lang="en-US" sz="1100" b="0" i="0" u="none" baseline="0">
              <a:solidFill>
                <a:srgbClr val="000000"/>
              </a:solidFill>
              <a:latin typeface="Arial"/>
            </a:rPr>
            <a:t> for full sample that starts in 1947:2.</a:t>
          </a:r>
          <a:r>
            <a:rPr lang="en-US" sz="1100" b="0" i="0" u="none">
              <a:solidFill>
                <a:srgbClr val="000000"/>
              </a:solidFill>
              <a:latin typeface="Arial"/>
            </a:rPr>
            <a:t> </a:t>
          </a:r>
        </a:p>
      </cdr:txBody>
    </cdr:sp>
  </cdr:relSizeAnchor>
  <cdr:relSizeAnchor xmlns:cdr="http://schemas.openxmlformats.org/drawingml/2006/chartDrawing">
    <cdr:from>
      <cdr:x>0.0247</cdr:x>
      <cdr:y>0.06458</cdr:y>
    </cdr:from>
    <cdr:to>
      <cdr:x>0.92759</cdr:x>
      <cdr:y>0.10898</cdr:y>
    </cdr:to>
    <cdr:sp macro="" textlink="">
      <cdr:nvSpPr>
        <cdr:cNvPr id="6" name="subtitle"/>
        <cdr:cNvSpPr txBox="1"/>
      </cdr:nvSpPr>
      <cdr:spPr>
        <a:xfrm xmlns:a="http://schemas.openxmlformats.org/drawingml/2006/main">
          <a:off x="213951" y="406418"/>
          <a:ext cx="7820839" cy="279409"/>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Cumulative growth</a:t>
          </a:r>
          <a:r>
            <a:rPr lang="en-US" sz="1800" b="0" i="0" u="none" baseline="0">
              <a:solidFill>
                <a:srgbClr val="000000"/>
              </a:solidFill>
              <a:latin typeface="Arial"/>
            </a:rPr>
            <a:t> since 1973Q2</a:t>
          </a:r>
          <a:endParaRPr lang="en-US" sz="1800" b="0" i="0" u="none">
            <a:solidFill>
              <a:srgbClr val="000000"/>
            </a:solidFill>
            <a:latin typeface="Arial"/>
          </a:endParaRPr>
        </a:p>
      </cdr:txBody>
    </cdr:sp>
  </cdr:relSizeAnchor>
  <cdr:relSizeAnchor xmlns:cdr="http://schemas.openxmlformats.org/drawingml/2006/chartDrawing">
    <cdr:from>
      <cdr:x>0.0247</cdr:x>
      <cdr:y>0.00807</cdr:y>
    </cdr:from>
    <cdr:to>
      <cdr:x>0.92759</cdr:x>
      <cdr:y>0.06458</cdr:y>
    </cdr:to>
    <cdr:sp macro="" textlink="">
      <cdr:nvSpPr>
        <cdr:cNvPr id="7" name="title"/>
        <cdr:cNvSpPr txBox="1"/>
      </cdr:nvSpPr>
      <cdr:spPr>
        <a:xfrm xmlns:a="http://schemas.openxmlformats.org/drawingml/2006/main">
          <a:off x="213951" y="50800"/>
          <a:ext cx="7820839" cy="355618"/>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Utilization</a:t>
          </a:r>
        </a:p>
      </cdr:txBody>
    </cdr:sp>
  </cdr:relSizeAnchor>
  <cdr:relSizeAnchor xmlns:cdr="http://schemas.openxmlformats.org/drawingml/2006/chartDrawing">
    <cdr:from>
      <cdr:x>0.00586</cdr:x>
      <cdr:y>0.00807</cdr:y>
    </cdr:from>
    <cdr:to>
      <cdr:x>0.90875</cdr:x>
      <cdr:y>0.04844</cdr:y>
    </cdr:to>
    <cdr:sp macro="" textlink="">
      <cdr:nvSpPr>
        <cdr:cNvPr id="8" name="xlabel" hidden="1"/>
        <cdr:cNvSpPr txBox="1"/>
      </cdr:nvSpPr>
      <cdr:spPr>
        <a:xfrm xmlns:a="http://schemas.openxmlformats.org/drawingml/2006/main">
          <a:off x="50760" y="50785"/>
          <a:ext cx="7820839" cy="254049"/>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0.00807</cdr:y>
    </cdr:from>
    <cdr:to>
      <cdr:x>0.15241</cdr:x>
      <cdr:y>0.04844</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0.06861</cdr:y>
    </cdr:from>
    <cdr:to>
      <cdr:x>1</cdr:x>
      <cdr:y>0.10898</cdr:y>
    </cdr:to>
    <cdr:sp macro="" textlink="">
      <cdr:nvSpPr>
        <cdr:cNvPr id="10" name="ylabelright"/>
        <cdr:cNvSpPr txBox="1"/>
      </cdr:nvSpPr>
      <cdr:spPr>
        <a:xfrm xmlns:a="http://schemas.openxmlformats.org/drawingml/2006/main">
          <a:off x="6547338" y="431779"/>
          <a:ext cx="2165513" cy="254048"/>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0.00807</cdr:y>
    </cdr:from>
    <cdr:to>
      <cdr:x>0.15241</cdr:x>
      <cdr:y>0.20989</cdr:y>
    </cdr:to>
    <cdr:sp macro="" textlink="">
      <cdr:nvSpPr>
        <cdr:cNvPr id="11" name="FRBMDSeriesMarkers: Utilizat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13"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14"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5/1/1973!*FRB*!12/1/2013</a:t>
          </a:r>
        </a:p>
      </cdr:txBody>
    </cdr:sp>
  </cdr:relSizeAnchor>
  <cdr:relSizeAnchor xmlns:cdr="http://schemas.openxmlformats.org/drawingml/2006/chartDrawing">
    <cdr:from>
      <cdr:x>0.00586</cdr:x>
      <cdr:y>0.00807</cdr:y>
    </cdr:from>
    <cdr:to>
      <cdr:x>0.15241</cdr:x>
      <cdr:y>0.20989</cdr:y>
    </cdr:to>
    <cdr:sp macro="" textlink="">
      <cdr:nvSpPr>
        <cdr:cNvPr id="15"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1"/>
            <a:t>0</a:t>
          </a:r>
        </a:p>
      </cdr:txBody>
    </cdr:sp>
  </cdr:relSizeAnchor>
  <cdr:relSizeAnchor xmlns:cdr="http://schemas.openxmlformats.org/drawingml/2006/chartDrawing">
    <cdr:from>
      <cdr:x>0.00586</cdr:x>
      <cdr:y>0.00807</cdr:y>
    </cdr:from>
    <cdr:to>
      <cdr:x>0.15241</cdr:x>
      <cdr:y>0.20989</cdr:y>
    </cdr:to>
    <cdr:sp macro="" textlink="">
      <cdr:nvSpPr>
        <cdr:cNvPr id="17"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b="0"/>
        </a:p>
      </cdr:txBody>
    </cdr:sp>
  </cdr:relSizeAnchor>
  <cdr:relSizeAnchor xmlns:cdr="http://schemas.openxmlformats.org/drawingml/2006/chartDrawing">
    <cdr:from>
      <cdr:x>0.0247</cdr:x>
      <cdr:y>0.12702</cdr:y>
    </cdr:from>
    <cdr:to>
      <cdr:x>0.0247</cdr:x>
      <cdr:y>0.95043</cdr:y>
    </cdr:to>
    <cdr:sp macro="" textlink="">
      <cdr:nvSpPr>
        <cdr:cNvPr id="18" name="FRBMDVlineConnector" hidden="1"/>
        <cdr:cNvSpPr/>
      </cdr:nvSpPr>
      <cdr:spPr>
        <a:xfrm xmlns:a="http://schemas.openxmlformats.org/drawingml/2006/main">
          <a:off x="213951" y="799333"/>
          <a:ext cx="0" cy="518173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0.15241</cdr:x>
      <cdr:y>0.20989</cdr:y>
    </cdr:to>
    <cdr:sp macro="" textlink="">
      <cdr:nvSpPr>
        <cdr:cNvPr id="19"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0.8764</cdr:x>
      <cdr:y>0.27093</cdr:y>
    </cdr:from>
    <cdr:to>
      <cdr:x>0.92995</cdr:x>
      <cdr:y>0.33347</cdr:y>
    </cdr:to>
    <cdr:sp macro="" textlink="'Super ReadMe'!$B$28">
      <cdr:nvSpPr>
        <cdr:cNvPr id="20" name="TextBox 19"/>
        <cdr:cNvSpPr txBox="1"/>
      </cdr:nvSpPr>
      <cdr:spPr>
        <a:xfrm xmlns:a="http://schemas.openxmlformats.org/drawingml/2006/main">
          <a:off x="7591425" y="1704976"/>
          <a:ext cx="463876" cy="39353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115E9751-0341-4305-9FE9-0CD2C08BC9D4}" type="TxLink">
            <a:rPr lang="en-US" sz="1600" b="1" i="0" u="none" strike="noStrike">
              <a:solidFill>
                <a:srgbClr val="000000"/>
              </a:solidFill>
              <a:latin typeface="Arial"/>
              <a:cs typeface="Arial"/>
            </a:rPr>
            <a:pPr/>
            <a:t>Q4</a:t>
          </a:fld>
          <a:endParaRPr lang="en-US" sz="1600" b="1">
            <a:latin typeface="Arial" pitchFamily="34" charset="0"/>
            <a:cs typeface="Arial" pitchFamily="34" charset="0"/>
          </a:endParaRPr>
        </a:p>
      </cdr:txBody>
    </cdr:sp>
  </cdr:relSizeAnchor>
  <cdr:relSizeAnchor xmlns:cdr="http://schemas.openxmlformats.org/drawingml/2006/chartDrawing">
    <cdr:from>
      <cdr:x>0.43042</cdr:x>
      <cdr:y>0.51518</cdr:y>
    </cdr:from>
    <cdr:to>
      <cdr:x>0.54355</cdr:x>
      <cdr:y>0.5527</cdr:y>
    </cdr:to>
    <cdr:sp macro="" textlink="">
      <cdr:nvSpPr>
        <cdr:cNvPr id="21" name="SeriesLabel: Utilization" hidden="1"/>
        <cdr:cNvSpPr txBox="1"/>
      </cdr:nvSpPr>
      <cdr:spPr>
        <a:xfrm xmlns:a="http://schemas.openxmlformats.org/drawingml/2006/main">
          <a:off x="3729686" y="3239516"/>
          <a:ext cx="980333"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1F497D"/>
              </a:solidFill>
              <a:latin typeface="Arial"/>
            </a:rPr>
            <a:t>Utilization</a:t>
          </a:r>
        </a:p>
      </cdr:txBody>
    </cdr:sp>
  </cdr:relSizeAnchor>
  <cdr:relSizeAnchor xmlns:cdr="http://schemas.openxmlformats.org/drawingml/2006/chartDrawing">
    <cdr:from>
      <cdr:x>0.02468</cdr:x>
      <cdr:y>0.37404</cdr:y>
    </cdr:from>
    <cdr:to>
      <cdr:x>0.94066</cdr:x>
      <cdr:y>0.37404</cdr:y>
    </cdr:to>
    <cdr:sp macro="" textlink="">
      <cdr:nvSpPr>
        <cdr:cNvPr id="22" name="FRBMDHlineConnector"/>
        <cdr:cNvSpPr/>
      </cdr:nvSpPr>
      <cdr:spPr>
        <a:xfrm xmlns:a="http://schemas.openxmlformats.org/drawingml/2006/main">
          <a:off x="213912" y="2354985"/>
          <a:ext cx="7939516"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0.0081</cdr:y>
    </cdr:from>
    <cdr:to>
      <cdr:x>0.15247</cdr:x>
      <cdr:y>0.21054</cdr:y>
    </cdr:to>
    <cdr:sp macro="" textlink="">
      <cdr:nvSpPr>
        <cdr:cNvPr id="12"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i="0"/>
        </a:p>
      </cdr:txBody>
    </cdr:sp>
  </cdr:relSizeAnchor>
</c:userShapes>
</file>

<file path=xl/drawings/drawing39.xml><?xml version="1.0" encoding="utf-8"?>
<xdr:wsDr xmlns:xdr="http://schemas.openxmlformats.org/drawingml/2006/spreadsheetDrawing" xmlns:a="http://schemas.openxmlformats.org/drawingml/2006/main">
  <xdr:absoluteAnchor>
    <xdr:pos x="0" y="0"/>
    <xdr:ext cx="8673171" cy="62957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0.xml><?xml version="1.0" encoding="utf-8"?>
<c:userShapes xmlns:c="http://schemas.openxmlformats.org/drawingml/2006/chart">
  <cdr:relSizeAnchor xmlns:cdr="http://schemas.openxmlformats.org/drawingml/2006/chartDrawing">
    <cdr:from>
      <cdr:x>0.00586</cdr:x>
      <cdr:y>0.00807</cdr:y>
    </cdr:from>
    <cdr:to>
      <cdr:x>0.15241</cdr:x>
      <cdr:y>0.20989</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0.00297</cdr:x>
      <cdr:y>0.09833</cdr:y>
    </cdr:from>
    <cdr:to>
      <cdr:x>0.05546</cdr:x>
      <cdr:y>0.12413</cdr:y>
    </cdr:to>
    <cdr:sp macro="" textlink="">
      <cdr:nvSpPr>
        <cdr:cNvPr id="4" name="contact" hidden="1"/>
        <cdr:cNvSpPr txBox="1"/>
      </cdr:nvSpPr>
      <cdr:spPr>
        <a:xfrm xmlns:a="http://schemas.openxmlformats.org/drawingml/2006/main">
          <a:off x="25739" y="618318"/>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0.01612</cdr:x>
      <cdr:y>0.96973</cdr:y>
    </cdr:from>
    <cdr:to>
      <cdr:x>0.93542</cdr:x>
      <cdr:y>1</cdr:y>
    </cdr:to>
    <cdr:sp macro="" textlink="">
      <cdr:nvSpPr>
        <cdr:cNvPr id="5" name="source" hidden="1"/>
        <cdr:cNvSpPr txBox="1"/>
      </cdr:nvSpPr>
      <cdr:spPr>
        <a:xfrm xmlns:a="http://schemas.openxmlformats.org/drawingml/2006/main">
          <a:off x="139684" y="6097823"/>
          <a:ext cx="7965915" cy="19036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0.02162</cdr:x>
      <cdr:y>0.06459</cdr:y>
    </cdr:from>
    <cdr:to>
      <cdr:x>0.93542</cdr:x>
      <cdr:y>0.10899</cdr:y>
    </cdr:to>
    <cdr:sp macro="" textlink="">
      <cdr:nvSpPr>
        <cdr:cNvPr id="6" name="subtitle"/>
        <cdr:cNvSpPr txBox="1"/>
      </cdr:nvSpPr>
      <cdr:spPr>
        <a:xfrm xmlns:a="http://schemas.openxmlformats.org/drawingml/2006/main">
          <a:off x="187244" y="406466"/>
          <a:ext cx="7915412" cy="279409"/>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Cumulative growth</a:t>
          </a:r>
          <a:r>
            <a:rPr lang="en-US" sz="1800" b="0" i="0" u="none" baseline="0">
              <a:solidFill>
                <a:srgbClr val="000000"/>
              </a:solidFill>
              <a:latin typeface="Arial"/>
            </a:rPr>
            <a:t> since 1973Q2</a:t>
          </a:r>
          <a:endParaRPr lang="en-US" sz="1800" b="0" i="0" u="none">
            <a:solidFill>
              <a:srgbClr val="000000"/>
            </a:solidFill>
            <a:latin typeface="Arial"/>
          </a:endParaRPr>
        </a:p>
      </cdr:txBody>
    </cdr:sp>
  </cdr:relSizeAnchor>
  <cdr:relSizeAnchor xmlns:cdr="http://schemas.openxmlformats.org/drawingml/2006/chartDrawing">
    <cdr:from>
      <cdr:x>0.02162</cdr:x>
      <cdr:y>0.00808</cdr:y>
    </cdr:from>
    <cdr:to>
      <cdr:x>0.93542</cdr:x>
      <cdr:y>0.06459</cdr:y>
    </cdr:to>
    <cdr:sp macro="" textlink="">
      <cdr:nvSpPr>
        <cdr:cNvPr id="7" name="title"/>
        <cdr:cNvSpPr txBox="1"/>
      </cdr:nvSpPr>
      <cdr:spPr>
        <a:xfrm xmlns:a="http://schemas.openxmlformats.org/drawingml/2006/main">
          <a:off x="187244" y="50848"/>
          <a:ext cx="7915412" cy="355618"/>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Labor Quality</a:t>
          </a:r>
        </a:p>
      </cdr:txBody>
    </cdr:sp>
  </cdr:relSizeAnchor>
  <cdr:relSizeAnchor xmlns:cdr="http://schemas.openxmlformats.org/drawingml/2006/chartDrawing">
    <cdr:from>
      <cdr:x>0.00586</cdr:x>
      <cdr:y>0.00807</cdr:y>
    </cdr:from>
    <cdr:to>
      <cdr:x>0.90795</cdr:x>
      <cdr:y>0.04844</cdr:y>
    </cdr:to>
    <cdr:sp macro="" textlink="">
      <cdr:nvSpPr>
        <cdr:cNvPr id="8" name="xlabel" hidden="1"/>
        <cdr:cNvSpPr txBox="1"/>
      </cdr:nvSpPr>
      <cdr:spPr>
        <a:xfrm xmlns:a="http://schemas.openxmlformats.org/drawingml/2006/main">
          <a:off x="50795" y="50763"/>
          <a:ext cx="7816832" cy="25381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0.00807</cdr:y>
    </cdr:from>
    <cdr:to>
      <cdr:x>0.15241</cdr:x>
      <cdr:y>0.04844</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0.06862</cdr:y>
    </cdr:from>
    <cdr:to>
      <cdr:x>1</cdr:x>
      <cdr:y>0.10899</cdr:y>
    </cdr:to>
    <cdr:sp macro="" textlink="">
      <cdr:nvSpPr>
        <cdr:cNvPr id="10" name="ylabelright"/>
        <cdr:cNvSpPr txBox="1"/>
      </cdr:nvSpPr>
      <cdr:spPr>
        <a:xfrm xmlns:a="http://schemas.openxmlformats.org/drawingml/2006/main">
          <a:off x="6549716" y="431523"/>
          <a:ext cx="2166304" cy="25381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0.00807</cdr:y>
    </cdr:from>
    <cdr:to>
      <cdr:x>0.15241</cdr:x>
      <cdr:y>0.20989</cdr:y>
    </cdr:to>
    <cdr:sp macro="" textlink="">
      <cdr:nvSpPr>
        <cdr:cNvPr id="11" name="FRBMDSeriesMarkers: LQ"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13"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14"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5/1/1973!*FRB*!12/1/2013</a:t>
          </a:r>
        </a:p>
      </cdr:txBody>
    </cdr:sp>
  </cdr:relSizeAnchor>
  <cdr:relSizeAnchor xmlns:cdr="http://schemas.openxmlformats.org/drawingml/2006/chartDrawing">
    <cdr:from>
      <cdr:x>0.00586</cdr:x>
      <cdr:y>0.00807</cdr:y>
    </cdr:from>
    <cdr:to>
      <cdr:x>0.15241</cdr:x>
      <cdr:y>0.20989</cdr:y>
    </cdr:to>
    <cdr:sp macro="" textlink="">
      <cdr:nvSpPr>
        <cdr:cNvPr id="15"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0.02543</cdr:x>
      <cdr:y>0.12708</cdr:y>
    </cdr:from>
    <cdr:to>
      <cdr:x>0.9354</cdr:x>
      <cdr:y>0.12733</cdr:y>
    </cdr:to>
    <cdr:sp macro="" textlink="">
      <cdr:nvSpPr>
        <cdr:cNvPr id="16" name="FRBMDHlineConnector" hidden="1"/>
        <cdr:cNvSpPr/>
      </cdr:nvSpPr>
      <cdr:spPr>
        <a:xfrm xmlns:a="http://schemas.openxmlformats.org/drawingml/2006/main">
          <a:off x="220312" y="797230"/>
          <a:ext cx="7882930" cy="1588"/>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0.15241</cdr:x>
      <cdr:y>0.20989</cdr:y>
    </cdr:to>
    <cdr:sp macro="" textlink="">
      <cdr:nvSpPr>
        <cdr:cNvPr id="17"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0.02543</cdr:x>
      <cdr:y>0.12708</cdr:y>
    </cdr:from>
    <cdr:to>
      <cdr:x>0.02562</cdr:x>
      <cdr:y>0.94123</cdr:y>
    </cdr:to>
    <cdr:sp macro="" textlink="">
      <cdr:nvSpPr>
        <cdr:cNvPr id="18" name="FRBMDVlineConnector" hidden="1"/>
        <cdr:cNvSpPr/>
      </cdr:nvSpPr>
      <cdr:spPr>
        <a:xfrm xmlns:a="http://schemas.openxmlformats.org/drawingml/2006/main">
          <a:off x="220311" y="797230"/>
          <a:ext cx="1588" cy="5107429"/>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0.15241</cdr:x>
      <cdr:y>0.20989</cdr:y>
    </cdr:to>
    <cdr:sp macro="" textlink="">
      <cdr:nvSpPr>
        <cdr:cNvPr id="19"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0.88113</cdr:x>
      <cdr:y>0.16041</cdr:y>
    </cdr:from>
    <cdr:to>
      <cdr:x>0.93609</cdr:x>
      <cdr:y>0.22768</cdr:y>
    </cdr:to>
    <cdr:sp macro="" textlink="'Super ReadMe'!$B$28">
      <cdr:nvSpPr>
        <cdr:cNvPr id="20" name="TextBox 19"/>
        <cdr:cNvSpPr txBox="1"/>
      </cdr:nvSpPr>
      <cdr:spPr>
        <a:xfrm xmlns:a="http://schemas.openxmlformats.org/drawingml/2006/main">
          <a:off x="7632393" y="1009488"/>
          <a:ext cx="476066" cy="42333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769E434-D1A0-41C2-97CF-57D169972DF1}" type="TxLink">
            <a:rPr lang="en-US" sz="1600" b="1" i="0" u="none" strike="noStrike">
              <a:solidFill>
                <a:srgbClr val="000000"/>
              </a:solidFill>
              <a:latin typeface="Arial"/>
              <a:cs typeface="Arial"/>
            </a:rPr>
            <a:pPr/>
            <a:t>Q4</a:t>
          </a:fld>
          <a:endParaRPr lang="en-US" sz="1600" b="1">
            <a:latin typeface="Arial" pitchFamily="34" charset="0"/>
            <a:cs typeface="Arial" pitchFamily="34" charset="0"/>
          </a:endParaRPr>
        </a:p>
      </cdr:txBody>
    </cdr:sp>
  </cdr:relSizeAnchor>
  <cdr:relSizeAnchor xmlns:cdr="http://schemas.openxmlformats.org/drawingml/2006/chartDrawing">
    <cdr:from>
      <cdr:x>0.46793</cdr:x>
      <cdr:y>0.51518</cdr:y>
    </cdr:from>
    <cdr:to>
      <cdr:x>0.50081</cdr:x>
      <cdr:y>0.5527</cdr:y>
    </cdr:to>
    <cdr:sp macro="" textlink="">
      <cdr:nvSpPr>
        <cdr:cNvPr id="21" name="SeriesLabel: LQ" hidden="1"/>
        <cdr:cNvSpPr txBox="1"/>
      </cdr:nvSpPr>
      <cdr:spPr>
        <a:xfrm xmlns:a="http://schemas.openxmlformats.org/drawingml/2006/main">
          <a:off x="4054706" y="3239516"/>
          <a:ext cx="284951"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latin typeface="Arial"/>
            </a:rPr>
            <a:t>LQ</a:t>
          </a:r>
        </a:p>
      </cdr:txBody>
    </cdr:sp>
  </cdr:relSizeAnchor>
  <cdr:relSizeAnchor xmlns:cdr="http://schemas.openxmlformats.org/drawingml/2006/chartDrawing">
    <cdr:from>
      <cdr:x>0.00586</cdr:x>
      <cdr:y>0.0081</cdr:y>
    </cdr:from>
    <cdr:to>
      <cdr:x>0.15247</cdr:x>
      <cdr:y>0.21054</cdr:y>
    </cdr:to>
    <cdr:sp macro="" textlink="">
      <cdr:nvSpPr>
        <cdr:cNvPr id="12"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userShapes>
</file>

<file path=xl/drawings/drawing41.xml><?xml version="1.0" encoding="utf-8"?>
<xdr:wsDr xmlns:xdr="http://schemas.openxmlformats.org/drawingml/2006/spreadsheetDrawing" xmlns:a="http://schemas.openxmlformats.org/drawingml/2006/main">
  <xdr:absoluteAnchor>
    <xdr:pos x="0" y="0"/>
    <xdr:ext cx="8673171" cy="62957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2.xml><?xml version="1.0" encoding="utf-8"?>
<c:userShapes xmlns:c="http://schemas.openxmlformats.org/drawingml/2006/chart">
  <cdr:relSizeAnchor xmlns:cdr="http://schemas.openxmlformats.org/drawingml/2006/chartDrawing">
    <cdr:from>
      <cdr:x>0.00586</cdr:x>
      <cdr:y>0.00807</cdr:y>
    </cdr:from>
    <cdr:to>
      <cdr:x>0.15241</cdr:x>
      <cdr:y>0.20989</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0.00297</cdr:x>
      <cdr:y>0.09833</cdr:y>
    </cdr:from>
    <cdr:to>
      <cdr:x>0.05546</cdr:x>
      <cdr:y>0.12413</cdr:y>
    </cdr:to>
    <cdr:sp macro="" textlink="">
      <cdr:nvSpPr>
        <cdr:cNvPr id="4" name="contact" hidden="1"/>
        <cdr:cNvSpPr txBox="1"/>
      </cdr:nvSpPr>
      <cdr:spPr>
        <a:xfrm xmlns:a="http://schemas.openxmlformats.org/drawingml/2006/main">
          <a:off x="25739" y="618318"/>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0.01612</cdr:x>
      <cdr:y>0.96973</cdr:y>
    </cdr:from>
    <cdr:to>
      <cdr:x>0.92237</cdr:x>
      <cdr:y>1</cdr:y>
    </cdr:to>
    <cdr:sp macro="" textlink="">
      <cdr:nvSpPr>
        <cdr:cNvPr id="5" name="source" hidden="1"/>
        <cdr:cNvSpPr txBox="1"/>
      </cdr:nvSpPr>
      <cdr:spPr>
        <a:xfrm xmlns:a="http://schemas.openxmlformats.org/drawingml/2006/main">
          <a:off x="139684" y="6097823"/>
          <a:ext cx="7852885" cy="19036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0.01612</cdr:x>
      <cdr:y>0.06459</cdr:y>
    </cdr:from>
    <cdr:to>
      <cdr:x>0.92237</cdr:x>
      <cdr:y>0.10899</cdr:y>
    </cdr:to>
    <cdr:sp macro="" textlink="">
      <cdr:nvSpPr>
        <cdr:cNvPr id="6" name="subtitle"/>
        <cdr:cNvSpPr txBox="1"/>
      </cdr:nvSpPr>
      <cdr:spPr>
        <a:xfrm xmlns:a="http://schemas.openxmlformats.org/drawingml/2006/main">
          <a:off x="139684" y="406141"/>
          <a:ext cx="7852885" cy="279198"/>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Cumulative growth since 1973Q2</a:t>
          </a:r>
        </a:p>
      </cdr:txBody>
    </cdr:sp>
  </cdr:relSizeAnchor>
  <cdr:relSizeAnchor xmlns:cdr="http://schemas.openxmlformats.org/drawingml/2006/chartDrawing">
    <cdr:from>
      <cdr:x>0.01612</cdr:x>
      <cdr:y>0.00808</cdr:y>
    </cdr:from>
    <cdr:to>
      <cdr:x>0.92237</cdr:x>
      <cdr:y>0.06459</cdr:y>
    </cdr:to>
    <cdr:sp macro="" textlink="">
      <cdr:nvSpPr>
        <cdr:cNvPr id="7" name="title"/>
        <cdr:cNvSpPr txBox="1"/>
      </cdr:nvSpPr>
      <cdr:spPr>
        <a:xfrm xmlns:a="http://schemas.openxmlformats.org/drawingml/2006/main">
          <a:off x="139684" y="50800"/>
          <a:ext cx="7852885" cy="35534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Quality-Adjusted</a:t>
          </a:r>
          <a:r>
            <a:rPr lang="en-US" sz="2400" b="1" i="0" u="none" baseline="0">
              <a:solidFill>
                <a:srgbClr val="000000"/>
              </a:solidFill>
              <a:latin typeface="Arial"/>
            </a:rPr>
            <a:t> Capital-Labor Ratio</a:t>
          </a:r>
          <a:endParaRPr lang="en-US" sz="2400" b="1" i="0" u="none">
            <a:solidFill>
              <a:srgbClr val="000000"/>
            </a:solidFill>
            <a:latin typeface="Arial"/>
          </a:endParaRPr>
        </a:p>
      </cdr:txBody>
    </cdr:sp>
  </cdr:relSizeAnchor>
  <cdr:relSizeAnchor xmlns:cdr="http://schemas.openxmlformats.org/drawingml/2006/chartDrawing">
    <cdr:from>
      <cdr:x>0.00586</cdr:x>
      <cdr:y>0.00807</cdr:y>
    </cdr:from>
    <cdr:to>
      <cdr:x>0.91212</cdr:x>
      <cdr:y>0.04844</cdr:y>
    </cdr:to>
    <cdr:sp macro="" textlink="">
      <cdr:nvSpPr>
        <cdr:cNvPr id="8" name="xlabel" hidden="1"/>
        <cdr:cNvSpPr txBox="1"/>
      </cdr:nvSpPr>
      <cdr:spPr>
        <a:xfrm xmlns:a="http://schemas.openxmlformats.org/drawingml/2006/main">
          <a:off x="50795" y="50763"/>
          <a:ext cx="7852885" cy="25381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0.00807</cdr:y>
    </cdr:from>
    <cdr:to>
      <cdr:x>0.15241</cdr:x>
      <cdr:y>0.04844</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0.06862</cdr:y>
    </cdr:from>
    <cdr:to>
      <cdr:x>1</cdr:x>
      <cdr:y>0.10899</cdr:y>
    </cdr:to>
    <cdr:sp macro="" textlink="">
      <cdr:nvSpPr>
        <cdr:cNvPr id="10" name="ylabelright"/>
        <cdr:cNvSpPr txBox="1"/>
      </cdr:nvSpPr>
      <cdr:spPr>
        <a:xfrm xmlns:a="http://schemas.openxmlformats.org/drawingml/2006/main">
          <a:off x="6549716" y="431523"/>
          <a:ext cx="2166304" cy="25381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0.00807</cdr:y>
    </cdr:from>
    <cdr:to>
      <cdr:x>0.15241</cdr:x>
      <cdr:y>0.20989</cdr:y>
    </cdr:to>
    <cdr:sp macro="" textlink="">
      <cdr:nvSpPr>
        <cdr:cNvPr id="11" name="FRBMDSeriesMarkers: K/H*LQ"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13"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14"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5/1/1973!*FRB*!12/1/2013</a:t>
          </a:r>
        </a:p>
      </cdr:txBody>
    </cdr:sp>
  </cdr:relSizeAnchor>
  <cdr:relSizeAnchor xmlns:cdr="http://schemas.openxmlformats.org/drawingml/2006/chartDrawing">
    <cdr:from>
      <cdr:x>0.00586</cdr:x>
      <cdr:y>0.00807</cdr:y>
    </cdr:from>
    <cdr:to>
      <cdr:x>0.15241</cdr:x>
      <cdr:y>0.20989</cdr:y>
    </cdr:to>
    <cdr:sp macro="" textlink="">
      <cdr:nvSpPr>
        <cdr:cNvPr id="15"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0.02867</cdr:x>
      <cdr:y>0.83871</cdr:y>
    </cdr:from>
    <cdr:to>
      <cdr:x>0.92761</cdr:x>
      <cdr:y>0.83897</cdr:y>
    </cdr:to>
    <cdr:sp macro="" textlink="">
      <cdr:nvSpPr>
        <cdr:cNvPr id="16" name="FRBMDHlineConnector" hidden="1"/>
        <cdr:cNvSpPr/>
      </cdr:nvSpPr>
      <cdr:spPr>
        <a:xfrm xmlns:a="http://schemas.openxmlformats.org/drawingml/2006/main">
          <a:off x="248458" y="5273985"/>
          <a:ext cx="7789450" cy="1587"/>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0.15241</cdr:x>
      <cdr:y>0.20989</cdr:y>
    </cdr:to>
    <cdr:sp macro="" textlink="">
      <cdr:nvSpPr>
        <cdr:cNvPr id="17"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0.02867</cdr:x>
      <cdr:y>0.12757</cdr:y>
    </cdr:from>
    <cdr:to>
      <cdr:x>0.02886</cdr:x>
      <cdr:y>0.94031</cdr:y>
    </cdr:to>
    <cdr:sp macro="" textlink="">
      <cdr:nvSpPr>
        <cdr:cNvPr id="18" name="FRBMDVlineConnector" hidden="1"/>
        <cdr:cNvSpPr/>
      </cdr:nvSpPr>
      <cdr:spPr>
        <a:xfrm xmlns:a="http://schemas.openxmlformats.org/drawingml/2006/main">
          <a:off x="248458" y="802180"/>
          <a:ext cx="1587" cy="5110634"/>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0.15241</cdr:x>
      <cdr:y>0.20989</cdr:y>
    </cdr:to>
    <cdr:sp macro="" textlink="">
      <cdr:nvSpPr>
        <cdr:cNvPr id="19"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0.86466</cdr:x>
      <cdr:y>0.14277</cdr:y>
    </cdr:from>
    <cdr:to>
      <cdr:x>0.92297</cdr:x>
      <cdr:y>0.18995</cdr:y>
    </cdr:to>
    <cdr:sp macro="" textlink="'Super ReadMe'!$B$28">
      <cdr:nvSpPr>
        <cdr:cNvPr id="20" name="TextBox 19"/>
        <cdr:cNvSpPr txBox="1"/>
      </cdr:nvSpPr>
      <cdr:spPr>
        <a:xfrm xmlns:a="http://schemas.openxmlformats.org/drawingml/2006/main">
          <a:off x="7489743" y="898426"/>
          <a:ext cx="505065" cy="29690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005D46B8-A5C6-44B8-A9B9-28F0E9ED8C76}" type="TxLink">
            <a:rPr lang="en-US" sz="1600" b="1" i="0" u="none" strike="noStrike">
              <a:solidFill>
                <a:srgbClr val="000000"/>
              </a:solidFill>
              <a:latin typeface="Arial"/>
              <a:cs typeface="Arial"/>
            </a:rPr>
            <a:pPr/>
            <a:t>Q4</a:t>
          </a:fld>
          <a:endParaRPr lang="en-US" sz="1600" b="1">
            <a:latin typeface="Arial" pitchFamily="34" charset="0"/>
            <a:cs typeface="Arial" pitchFamily="34" charset="0"/>
          </a:endParaRPr>
        </a:p>
      </cdr:txBody>
    </cdr:sp>
  </cdr:relSizeAnchor>
  <cdr:relSizeAnchor xmlns:cdr="http://schemas.openxmlformats.org/drawingml/2006/chartDrawing">
    <cdr:from>
      <cdr:x>0.43641</cdr:x>
      <cdr:y>0.51518</cdr:y>
    </cdr:from>
    <cdr:to>
      <cdr:x>0.51929</cdr:x>
      <cdr:y>0.5527</cdr:y>
    </cdr:to>
    <cdr:sp macro="" textlink="">
      <cdr:nvSpPr>
        <cdr:cNvPr id="21" name="SeriesLabel: K/H*LQ" hidden="1"/>
        <cdr:cNvSpPr txBox="1"/>
      </cdr:nvSpPr>
      <cdr:spPr>
        <a:xfrm xmlns:a="http://schemas.openxmlformats.org/drawingml/2006/main">
          <a:off x="3781595" y="3239516"/>
          <a:ext cx="718146"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latin typeface="Arial"/>
            </a:rPr>
            <a:t>K/H*LQ</a:t>
          </a:r>
        </a:p>
      </cdr:txBody>
    </cdr:sp>
  </cdr:relSizeAnchor>
  <cdr:relSizeAnchor xmlns:cdr="http://schemas.openxmlformats.org/drawingml/2006/chartDrawing">
    <cdr:from>
      <cdr:x>0.00586</cdr:x>
      <cdr:y>0.0081</cdr:y>
    </cdr:from>
    <cdr:to>
      <cdr:x>0.15247</cdr:x>
      <cdr:y>0.21054</cdr:y>
    </cdr:to>
    <cdr:sp macro="" textlink="">
      <cdr:nvSpPr>
        <cdr:cNvPr id="12"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userShapes>
</file>

<file path=xl/drawings/drawing43.xml><?xml version="1.0" encoding="utf-8"?>
<xdr:wsDr xmlns:xdr="http://schemas.openxmlformats.org/drawingml/2006/spreadsheetDrawing" xmlns:a="http://schemas.openxmlformats.org/drawingml/2006/main">
  <xdr:absoluteAnchor>
    <xdr:pos x="0" y="0"/>
    <xdr:ext cx="8663609" cy="628650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4.xml><?xml version="1.0" encoding="utf-8"?>
<c:userShapes xmlns:c="http://schemas.openxmlformats.org/drawingml/2006/chart">
  <cdr:relSizeAnchor xmlns:cdr="http://schemas.openxmlformats.org/drawingml/2006/chartDrawing">
    <cdr:from>
      <cdr:x>0.00585</cdr:x>
      <cdr:y>0.00805</cdr:y>
    </cdr:from>
    <cdr:to>
      <cdr:x>0.15211</cdr:x>
      <cdr:y>0.20937</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0.00286</cdr:x>
      <cdr:y>0.09805</cdr:y>
    </cdr:from>
    <cdr:to>
      <cdr:x>0.05536</cdr:x>
      <cdr:y>0.12385</cdr:y>
    </cdr:to>
    <cdr:sp macro="" textlink="">
      <cdr:nvSpPr>
        <cdr:cNvPr id="4" name="contact" hidden="1"/>
        <cdr:cNvSpPr txBox="1"/>
      </cdr:nvSpPr>
      <cdr:spPr>
        <a:xfrm xmlns:a="http://schemas.openxmlformats.org/drawingml/2006/main">
          <a:off x="24812" y="616561"/>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0.02147</cdr:x>
      <cdr:y>0.06445</cdr:y>
    </cdr:from>
    <cdr:to>
      <cdr:x>0.91727</cdr:x>
      <cdr:y>0.10873</cdr:y>
    </cdr:to>
    <cdr:sp macro="" textlink="">
      <cdr:nvSpPr>
        <cdr:cNvPr id="6" name="subtitle"/>
        <cdr:cNvSpPr txBox="1"/>
      </cdr:nvSpPr>
      <cdr:spPr>
        <a:xfrm xmlns:a="http://schemas.openxmlformats.org/drawingml/2006/main">
          <a:off x="186079" y="405264"/>
          <a:ext cx="7762309" cy="27844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Cumulative growth</a:t>
          </a:r>
          <a:r>
            <a:rPr lang="en-US" sz="1800" b="0" i="0" u="none" baseline="0">
              <a:solidFill>
                <a:srgbClr val="000000"/>
              </a:solidFill>
              <a:latin typeface="Arial"/>
            </a:rPr>
            <a:t> since 1947Q2</a:t>
          </a:r>
          <a:endParaRPr lang="en-US" sz="1800" b="0" i="0" u="none">
            <a:solidFill>
              <a:srgbClr val="000000"/>
            </a:solidFill>
            <a:latin typeface="Arial"/>
          </a:endParaRPr>
        </a:p>
      </cdr:txBody>
    </cdr:sp>
  </cdr:relSizeAnchor>
  <cdr:relSizeAnchor xmlns:cdr="http://schemas.openxmlformats.org/drawingml/2006/chartDrawing">
    <cdr:from>
      <cdr:x>0.02147</cdr:x>
      <cdr:y>0.00808</cdr:y>
    </cdr:from>
    <cdr:to>
      <cdr:x>0.91727</cdr:x>
      <cdr:y>0.06445</cdr:y>
    </cdr:to>
    <cdr:sp macro="" textlink="">
      <cdr:nvSpPr>
        <cdr:cNvPr id="7" name="title"/>
        <cdr:cNvSpPr txBox="1"/>
      </cdr:nvSpPr>
      <cdr:spPr>
        <a:xfrm xmlns:a="http://schemas.openxmlformats.org/drawingml/2006/main">
          <a:off x="186079" y="50800"/>
          <a:ext cx="7762309" cy="35446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Business</a:t>
          </a:r>
          <a:r>
            <a:rPr lang="en-US" sz="2400" b="1" i="0" u="none" baseline="0">
              <a:solidFill>
                <a:srgbClr val="000000"/>
              </a:solidFill>
              <a:latin typeface="Arial"/>
            </a:rPr>
            <a:t> Sector </a:t>
          </a:r>
          <a:r>
            <a:rPr lang="en-US" sz="2400" b="1" i="0" u="none">
              <a:solidFill>
                <a:srgbClr val="000000"/>
              </a:solidFill>
              <a:latin typeface="Arial"/>
            </a:rPr>
            <a:t>Labor</a:t>
          </a:r>
          <a:r>
            <a:rPr lang="en-US" sz="2400" b="1" i="0" u="none" baseline="0">
              <a:solidFill>
                <a:srgbClr val="000000"/>
              </a:solidFill>
              <a:latin typeface="Arial"/>
            </a:rPr>
            <a:t> Productivity</a:t>
          </a:r>
          <a:endParaRPr lang="en-US" sz="2400" b="1" i="0" u="none">
            <a:solidFill>
              <a:srgbClr val="000000"/>
            </a:solidFill>
            <a:latin typeface="Arial"/>
          </a:endParaRPr>
        </a:p>
      </cdr:txBody>
    </cdr:sp>
  </cdr:relSizeAnchor>
  <cdr:relSizeAnchor xmlns:cdr="http://schemas.openxmlformats.org/drawingml/2006/chartDrawing">
    <cdr:from>
      <cdr:x>0.00585</cdr:x>
      <cdr:y>0.00805</cdr:y>
    </cdr:from>
    <cdr:to>
      <cdr:x>0.90165</cdr:x>
      <cdr:y>0.04832</cdr:y>
    </cdr:to>
    <cdr:sp macro="" textlink="">
      <cdr:nvSpPr>
        <cdr:cNvPr id="8" name="xlabel" hidden="1"/>
        <cdr:cNvSpPr txBox="1"/>
      </cdr:nvSpPr>
      <cdr:spPr>
        <a:xfrm xmlns:a="http://schemas.openxmlformats.org/drawingml/2006/main">
          <a:off x="50692" y="50620"/>
          <a:ext cx="7762309" cy="25322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0.00585</cdr:x>
      <cdr:y>0.00805</cdr:y>
    </cdr:from>
    <cdr:to>
      <cdr:x>0.15211</cdr:x>
      <cdr:y>0.04832</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0.74904</cdr:x>
      <cdr:y>0.04309</cdr:y>
    </cdr:from>
    <cdr:to>
      <cdr:x>0.99904</cdr:x>
      <cdr:y>0.13639</cdr:y>
    </cdr:to>
    <cdr:sp macro="" textlink="">
      <cdr:nvSpPr>
        <cdr:cNvPr id="10" name="ylabelright"/>
        <cdr:cNvSpPr txBox="1"/>
      </cdr:nvSpPr>
      <cdr:spPr>
        <a:xfrm xmlns:a="http://schemas.openxmlformats.org/drawingml/2006/main">
          <a:off x="6490632" y="270962"/>
          <a:ext cx="2166305" cy="586687"/>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0.00585</cdr:x>
      <cdr:y>0.00805</cdr:y>
    </cdr:from>
    <cdr:to>
      <cdr:x>0.15211</cdr:x>
      <cdr:y>0.20937</cdr:y>
    </cdr:to>
    <cdr:sp macro="" textlink="">
      <cdr:nvSpPr>
        <cdr:cNvPr id="11" name="FRBMDSeriesMarkers: y-h"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13"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14"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2/1/1961!*FRB*!12/1/2013</a:t>
          </a:r>
        </a:p>
      </cdr:txBody>
    </cdr:sp>
  </cdr:relSizeAnchor>
  <cdr:relSizeAnchor xmlns:cdr="http://schemas.openxmlformats.org/drawingml/2006/chartDrawing">
    <cdr:from>
      <cdr:x>0.00585</cdr:x>
      <cdr:y>0.00805</cdr:y>
    </cdr:from>
    <cdr:to>
      <cdr:x>0.15211</cdr:x>
      <cdr:y>0.20937</cdr:y>
    </cdr:to>
    <cdr:sp macro="" textlink="">
      <cdr:nvSpPr>
        <cdr:cNvPr id="15"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0</a:t>
          </a:r>
        </a:p>
      </cdr:txBody>
    </cdr:sp>
  </cdr:relSizeAnchor>
  <cdr:relSizeAnchor xmlns:cdr="http://schemas.openxmlformats.org/drawingml/2006/chartDrawing">
    <cdr:from>
      <cdr:x>0.01806</cdr:x>
      <cdr:y>0.12681</cdr:y>
    </cdr:from>
    <cdr:to>
      <cdr:x>0.92386</cdr:x>
      <cdr:y>0.12706</cdr:y>
    </cdr:to>
    <cdr:sp macro="" textlink="">
      <cdr:nvSpPr>
        <cdr:cNvPr id="16" name="FRBMDHlineConnector" hidden="1"/>
        <cdr:cNvSpPr/>
      </cdr:nvSpPr>
      <cdr:spPr>
        <a:xfrm xmlns:a="http://schemas.openxmlformats.org/drawingml/2006/main">
          <a:off x="156472" y="796126"/>
          <a:ext cx="7847480" cy="1588"/>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0.00585</cdr:x>
      <cdr:y>0.00805</cdr:y>
    </cdr:from>
    <cdr:to>
      <cdr:x>0.15211</cdr:x>
      <cdr:y>0.20937</cdr:y>
    </cdr:to>
    <cdr:sp macro="" textlink="">
      <cdr:nvSpPr>
        <cdr:cNvPr id="17"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2/15/1973</a:t>
          </a:r>
        </a:p>
      </cdr:txBody>
    </cdr:sp>
  </cdr:relSizeAnchor>
  <cdr:relSizeAnchor xmlns:cdr="http://schemas.openxmlformats.org/drawingml/2006/chartDrawing">
    <cdr:from>
      <cdr:x>0.00585</cdr:x>
      <cdr:y>0.00805</cdr:y>
    </cdr:from>
    <cdr:to>
      <cdr:x>0.15211</cdr:x>
      <cdr:y>0.20937</cdr:y>
    </cdr:to>
    <cdr:sp macro="" textlink="">
      <cdr:nvSpPr>
        <cdr:cNvPr id="19"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i="1"/>
            <a:t>quarterlydecomp!$K$3:$K$5</a:t>
          </a:r>
        </a:p>
      </cdr:txBody>
    </cdr:sp>
  </cdr:relSizeAnchor>
  <cdr:relSizeAnchor xmlns:cdr="http://schemas.openxmlformats.org/drawingml/2006/chartDrawing">
    <cdr:from>
      <cdr:x>0.00586</cdr:x>
      <cdr:y>0.00808</cdr:y>
    </cdr:from>
    <cdr:to>
      <cdr:x>0.10362</cdr:x>
      <cdr:y>0.04031</cdr:y>
    </cdr:to>
    <cdr:sp macro="" textlink="">
      <cdr:nvSpPr>
        <cdr:cNvPr id="21" name="Eventlabel 1" hidden="1"/>
        <cdr:cNvSpPr txBox="1"/>
      </cdr:nvSpPr>
      <cdr:spPr>
        <a:xfrm xmlns:a="http://schemas.openxmlformats.org/drawingml/2006/main">
          <a:off x="50800" y="50800"/>
          <a:ext cx="846954" cy="202614"/>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1</a:t>
          </a:r>
        </a:p>
      </cdr:txBody>
    </cdr:sp>
  </cdr:relSizeAnchor>
  <cdr:relSizeAnchor xmlns:cdr="http://schemas.openxmlformats.org/drawingml/2006/chartDrawing">
    <cdr:from>
      <cdr:x>0.2293</cdr:x>
      <cdr:y>0.12678</cdr:y>
    </cdr:from>
    <cdr:to>
      <cdr:x>0.2293</cdr:x>
      <cdr:y>0.92591</cdr:y>
    </cdr:to>
    <cdr:sp macro="" textlink="">
      <cdr:nvSpPr>
        <cdr:cNvPr id="22" name="Eventline 1"/>
        <cdr:cNvSpPr/>
      </cdr:nvSpPr>
      <cdr:spPr>
        <a:xfrm xmlns:a="http://schemas.openxmlformats.org/drawingml/2006/main">
          <a:off x="1986608" y="797028"/>
          <a:ext cx="0" cy="5023702"/>
        </a:xfrm>
        <a:prstGeom xmlns:a="http://schemas.openxmlformats.org/drawingml/2006/main" prst="straightConnector1">
          <a:avLst/>
        </a:prstGeom>
        <a:ln xmlns:a="http://schemas.openxmlformats.org/drawingml/2006/main" w="25400">
          <a:solidFill>
            <a:srgbClr val="000000"/>
          </a:solidFill>
          <a:prstDash val="dash"/>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0.10362</cdr:x>
      <cdr:y>0.04031</cdr:y>
    </cdr:to>
    <cdr:sp macro="" textlink="">
      <cdr:nvSpPr>
        <cdr:cNvPr id="23" name="Eventlabel 2" hidden="1"/>
        <cdr:cNvSpPr txBox="1"/>
      </cdr:nvSpPr>
      <cdr:spPr>
        <a:xfrm xmlns:a="http://schemas.openxmlformats.org/drawingml/2006/main">
          <a:off x="50800" y="50800"/>
          <a:ext cx="846954" cy="202614"/>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2</a:t>
          </a:r>
        </a:p>
      </cdr:txBody>
    </cdr:sp>
  </cdr:relSizeAnchor>
  <cdr:relSizeAnchor xmlns:cdr="http://schemas.openxmlformats.org/drawingml/2006/chartDrawing">
    <cdr:from>
      <cdr:x>0.61476</cdr:x>
      <cdr:y>0.12678</cdr:y>
    </cdr:from>
    <cdr:to>
      <cdr:x>0.61476</cdr:x>
      <cdr:y>0.92591</cdr:y>
    </cdr:to>
    <cdr:sp macro="" textlink="">
      <cdr:nvSpPr>
        <cdr:cNvPr id="24" name="Eventline 2"/>
        <cdr:cNvSpPr/>
      </cdr:nvSpPr>
      <cdr:spPr>
        <a:xfrm xmlns:a="http://schemas.openxmlformats.org/drawingml/2006/main">
          <a:off x="5326011" y="797028"/>
          <a:ext cx="0" cy="5023702"/>
        </a:xfrm>
        <a:prstGeom xmlns:a="http://schemas.openxmlformats.org/drawingml/2006/main" prst="straightConnector1">
          <a:avLst/>
        </a:prstGeom>
        <a:ln xmlns:a="http://schemas.openxmlformats.org/drawingml/2006/main" w="25400">
          <a:solidFill>
            <a:srgbClr val="000000"/>
          </a:solidFill>
          <a:prstDash val="dash"/>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0.10362</cdr:x>
      <cdr:y>0.04031</cdr:y>
    </cdr:to>
    <cdr:sp macro="" textlink="">
      <cdr:nvSpPr>
        <cdr:cNvPr id="25" name="Eventlabel 3" hidden="1"/>
        <cdr:cNvSpPr txBox="1"/>
      </cdr:nvSpPr>
      <cdr:spPr>
        <a:xfrm xmlns:a="http://schemas.openxmlformats.org/drawingml/2006/main">
          <a:off x="50800" y="50800"/>
          <a:ext cx="846954" cy="202614"/>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3</a:t>
          </a:r>
        </a:p>
      </cdr:txBody>
    </cdr:sp>
  </cdr:relSizeAnchor>
  <cdr:relSizeAnchor xmlns:cdr="http://schemas.openxmlformats.org/drawingml/2006/chartDrawing">
    <cdr:from>
      <cdr:x>0.75179</cdr:x>
      <cdr:y>0.12678</cdr:y>
    </cdr:from>
    <cdr:to>
      <cdr:x>0.75179</cdr:x>
      <cdr:y>0.92591</cdr:y>
    </cdr:to>
    <cdr:sp macro="" textlink="">
      <cdr:nvSpPr>
        <cdr:cNvPr id="26" name="Eventline 3"/>
        <cdr:cNvSpPr/>
      </cdr:nvSpPr>
      <cdr:spPr>
        <a:xfrm xmlns:a="http://schemas.openxmlformats.org/drawingml/2006/main">
          <a:off x="6513227" y="797028"/>
          <a:ext cx="0" cy="5023702"/>
        </a:xfrm>
        <a:prstGeom xmlns:a="http://schemas.openxmlformats.org/drawingml/2006/main" prst="straightConnector1">
          <a:avLst/>
        </a:prstGeom>
        <a:ln xmlns:a="http://schemas.openxmlformats.org/drawingml/2006/main" w="25400">
          <a:solidFill>
            <a:srgbClr val="000000"/>
          </a:solidFill>
          <a:prstDash val="dash"/>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0.22845</cdr:x>
      <cdr:y>0.12681</cdr:y>
    </cdr:from>
    <cdr:to>
      <cdr:x>0.22863</cdr:x>
      <cdr:y>0.91906</cdr:y>
    </cdr:to>
    <cdr:sp macro="" textlink="">
      <cdr:nvSpPr>
        <cdr:cNvPr id="27" name="FRBMDVlineConnector" hidden="1"/>
        <cdr:cNvSpPr/>
      </cdr:nvSpPr>
      <cdr:spPr>
        <a:xfrm xmlns:a="http://schemas.openxmlformats.org/drawingml/2006/main">
          <a:off x="1979162" y="796127"/>
          <a:ext cx="1588" cy="4973939"/>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0.01805</cdr:x>
      <cdr:y>0.96971</cdr:y>
    </cdr:from>
    <cdr:to>
      <cdr:x>0.91385</cdr:x>
      <cdr:y>1</cdr:y>
    </cdr:to>
    <cdr:sp macro="" textlink="">
      <cdr:nvSpPr>
        <cdr:cNvPr id="28" name="source"/>
        <cdr:cNvSpPr txBox="1"/>
      </cdr:nvSpPr>
      <cdr:spPr>
        <a:xfrm xmlns:a="http://schemas.openxmlformats.org/drawingml/2006/main">
          <a:off x="156422" y="6097716"/>
          <a:ext cx="7762309" cy="190469"/>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Fernald (2011). Cumulated percent change defined as</a:t>
          </a:r>
          <a:r>
            <a:rPr lang="en-US" sz="1100" b="0" i="0" u="none" baseline="0">
              <a:solidFill>
                <a:srgbClr val="000000"/>
              </a:solidFill>
              <a:latin typeface="Arial"/>
            </a:rPr>
            <a:t> log change multiplied by 100.</a:t>
          </a:r>
          <a:r>
            <a:rPr lang="en-US" sz="1100" b="0" i="0" u="none">
              <a:solidFill>
                <a:srgbClr val="000000"/>
              </a:solidFill>
              <a:latin typeface="Arial"/>
            </a:rPr>
            <a:t> </a:t>
          </a:r>
        </a:p>
      </cdr:txBody>
    </cdr:sp>
  </cdr:relSizeAnchor>
  <cdr:relSizeAnchor xmlns:cdr="http://schemas.openxmlformats.org/drawingml/2006/chartDrawing">
    <cdr:from>
      <cdr:x>0.45015</cdr:x>
      <cdr:y>0.4953</cdr:y>
    </cdr:from>
    <cdr:to>
      <cdr:x>0.48567</cdr:x>
      <cdr:y>0.53282</cdr:y>
    </cdr:to>
    <cdr:sp macro="" textlink="">
      <cdr:nvSpPr>
        <cdr:cNvPr id="29" name="SeriesLabel: y-h" hidden="1"/>
        <cdr:cNvSpPr txBox="1"/>
      </cdr:nvSpPr>
      <cdr:spPr>
        <a:xfrm xmlns:a="http://schemas.openxmlformats.org/drawingml/2006/main">
          <a:off x="3900614" y="3114508"/>
          <a:ext cx="307841"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latin typeface="Arial"/>
            </a:rPr>
            <a:t>y-h</a:t>
          </a:r>
        </a:p>
      </cdr:txBody>
    </cdr:sp>
  </cdr:relSizeAnchor>
  <cdr:relSizeAnchor xmlns:cdr="http://schemas.openxmlformats.org/drawingml/2006/chartDrawing">
    <cdr:from>
      <cdr:x>0.77861</cdr:x>
      <cdr:y>0.21178</cdr:y>
    </cdr:from>
    <cdr:to>
      <cdr:x>0.85393</cdr:x>
      <cdr:y>0.28331</cdr:y>
    </cdr:to>
    <cdr:sp macro="" textlink="">
      <cdr:nvSpPr>
        <cdr:cNvPr id="30" name="TextBox 29"/>
        <cdr:cNvSpPr txBox="1"/>
      </cdr:nvSpPr>
      <cdr:spPr>
        <a:xfrm xmlns:a="http://schemas.openxmlformats.org/drawingml/2006/main">
          <a:off x="6746860" y="1331724"/>
          <a:ext cx="652664" cy="44979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2400" b="1">
              <a:latin typeface="Arial" pitchFamily="34" charset="0"/>
              <a:cs typeface="Arial" pitchFamily="34" charset="0"/>
            </a:rPr>
            <a:t>?</a:t>
          </a:r>
        </a:p>
      </cdr:txBody>
    </cdr:sp>
  </cdr:relSizeAnchor>
  <cdr:relSizeAnchor xmlns:cdr="http://schemas.openxmlformats.org/drawingml/2006/chartDrawing">
    <cdr:from>
      <cdr:x>0.02036</cdr:x>
      <cdr:y>0.34923</cdr:y>
    </cdr:from>
    <cdr:to>
      <cdr:x>0.53943</cdr:x>
      <cdr:y>0.87939</cdr:y>
    </cdr:to>
    <cdr:sp macro="" textlink="">
      <cdr:nvSpPr>
        <cdr:cNvPr id="33" name="Straight Arrow Connector 32"/>
        <cdr:cNvSpPr/>
      </cdr:nvSpPr>
      <cdr:spPr>
        <a:xfrm xmlns:a="http://schemas.openxmlformats.org/drawingml/2006/main" flipV="1">
          <a:off x="176389" y="2196041"/>
          <a:ext cx="4497917" cy="3333749"/>
        </a:xfrm>
        <a:prstGeom xmlns:a="http://schemas.openxmlformats.org/drawingml/2006/main" prst="straightConnector1">
          <a:avLst/>
        </a:prstGeom>
        <a:ln xmlns:a="http://schemas.openxmlformats.org/drawingml/2006/main" w="19050">
          <a:solidFill>
            <a:srgbClr val="FF0000"/>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0.23002</cdr:x>
      <cdr:y>0.42076</cdr:y>
    </cdr:from>
    <cdr:to>
      <cdr:x>0.75928</cdr:x>
      <cdr:y>0.66761</cdr:y>
    </cdr:to>
    <cdr:sp macro="" textlink="">
      <cdr:nvSpPr>
        <cdr:cNvPr id="35" name="Straight Arrow Connector 34"/>
        <cdr:cNvSpPr/>
      </cdr:nvSpPr>
      <cdr:spPr>
        <a:xfrm xmlns:a="http://schemas.openxmlformats.org/drawingml/2006/main" flipV="1">
          <a:off x="1993194" y="2645833"/>
          <a:ext cx="4586111" cy="1552222"/>
        </a:xfrm>
        <a:prstGeom xmlns:a="http://schemas.openxmlformats.org/drawingml/2006/main" prst="straightConnector1">
          <a:avLst/>
        </a:prstGeom>
        <a:ln xmlns:a="http://schemas.openxmlformats.org/drawingml/2006/main" w="19050">
          <a:solidFill>
            <a:srgbClr val="FF0000"/>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0.63998</cdr:x>
      <cdr:y>0.21005</cdr:y>
    </cdr:from>
    <cdr:to>
      <cdr:x>0.88629</cdr:x>
      <cdr:y>0.47513</cdr:y>
    </cdr:to>
    <cdr:sp macro="" textlink="">
      <cdr:nvSpPr>
        <cdr:cNvPr id="37" name="Straight Arrow Connector 36"/>
        <cdr:cNvSpPr/>
      </cdr:nvSpPr>
      <cdr:spPr>
        <a:xfrm xmlns:a="http://schemas.openxmlformats.org/drawingml/2006/main" flipV="1">
          <a:off x="5544551" y="1318721"/>
          <a:ext cx="2133934" cy="1664230"/>
        </a:xfrm>
        <a:prstGeom xmlns:a="http://schemas.openxmlformats.org/drawingml/2006/main" prst="straightConnector1">
          <a:avLst/>
        </a:prstGeom>
        <a:ln xmlns:a="http://schemas.openxmlformats.org/drawingml/2006/main" w="19050">
          <a:solidFill>
            <a:srgbClr val="FF0000"/>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0.00809</cdr:y>
    </cdr:from>
    <cdr:to>
      <cdr:x>0.15245</cdr:x>
      <cdr:y>0.21038</cdr:y>
    </cdr:to>
    <cdr:sp macro="" textlink="">
      <cdr:nvSpPr>
        <cdr:cNvPr id="5"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userShapes>
</file>

<file path=xl/drawings/drawing45.xml><?xml version="1.0" encoding="utf-8"?>
<xdr:wsDr xmlns:xdr="http://schemas.openxmlformats.org/drawingml/2006/spreadsheetDrawing" xmlns:a="http://schemas.openxmlformats.org/drawingml/2006/main">
  <xdr:absoluteAnchor>
    <xdr:pos x="0" y="0"/>
    <xdr:ext cx="8673353" cy="6297706"/>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6.xml><?xml version="1.0" encoding="utf-8"?>
<c:userShapes xmlns:c="http://schemas.openxmlformats.org/drawingml/2006/chart">
  <cdr:relSizeAnchor xmlns:cdr="http://schemas.openxmlformats.org/drawingml/2006/chartDrawing">
    <cdr:from>
      <cdr:x>0.00585</cdr:x>
      <cdr:y>0.00805</cdr:y>
    </cdr:from>
    <cdr:to>
      <cdr:x>0.15211</cdr:x>
      <cdr:y>0.20937</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0.00286</cdr:x>
      <cdr:y>0.09805</cdr:y>
    </cdr:from>
    <cdr:to>
      <cdr:x>0.05536</cdr:x>
      <cdr:y>0.12385</cdr:y>
    </cdr:to>
    <cdr:sp macro="" textlink="">
      <cdr:nvSpPr>
        <cdr:cNvPr id="4" name="contact" hidden="1"/>
        <cdr:cNvSpPr txBox="1"/>
      </cdr:nvSpPr>
      <cdr:spPr>
        <a:xfrm xmlns:a="http://schemas.openxmlformats.org/drawingml/2006/main">
          <a:off x="24812" y="616561"/>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0.02306</cdr:x>
      <cdr:y>0.06445</cdr:y>
    </cdr:from>
    <cdr:to>
      <cdr:x>0.95154</cdr:x>
      <cdr:y>0.10873</cdr:y>
    </cdr:to>
    <cdr:sp macro="" textlink="">
      <cdr:nvSpPr>
        <cdr:cNvPr id="6" name="subtitle"/>
        <cdr:cNvSpPr txBox="1"/>
      </cdr:nvSpPr>
      <cdr:spPr>
        <a:xfrm xmlns:a="http://schemas.openxmlformats.org/drawingml/2006/main">
          <a:off x="200025" y="405887"/>
          <a:ext cx="8053017" cy="278863"/>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Cumulative growth </a:t>
          </a:r>
          <a:r>
            <a:rPr lang="en-US" sz="1800" b="0" i="0" u="none" baseline="0">
              <a:solidFill>
                <a:srgbClr val="000000"/>
              </a:solidFill>
              <a:latin typeface="Arial"/>
            </a:rPr>
            <a:t>since</a:t>
          </a:r>
          <a:r>
            <a:rPr lang="en-US" sz="1800" b="0" i="0" u="none">
              <a:solidFill>
                <a:srgbClr val="000000"/>
              </a:solidFill>
              <a:latin typeface="Arial"/>
            </a:rPr>
            <a:t> 1973Q1</a:t>
          </a:r>
        </a:p>
      </cdr:txBody>
    </cdr:sp>
  </cdr:relSizeAnchor>
  <cdr:relSizeAnchor xmlns:cdr="http://schemas.openxmlformats.org/drawingml/2006/chartDrawing">
    <cdr:from>
      <cdr:x>0.02306</cdr:x>
      <cdr:y>0.00808</cdr:y>
    </cdr:from>
    <cdr:to>
      <cdr:x>0.95154</cdr:x>
      <cdr:y>0.06445</cdr:y>
    </cdr:to>
    <cdr:sp macro="" textlink="">
      <cdr:nvSpPr>
        <cdr:cNvPr id="7" name="title"/>
        <cdr:cNvSpPr txBox="1"/>
      </cdr:nvSpPr>
      <cdr:spPr>
        <a:xfrm xmlns:a="http://schemas.openxmlformats.org/drawingml/2006/main">
          <a:off x="200025" y="50885"/>
          <a:ext cx="8053017" cy="35500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Business</a:t>
          </a:r>
          <a:r>
            <a:rPr lang="en-US" sz="2400" b="1" i="0" u="none" baseline="0">
              <a:solidFill>
                <a:srgbClr val="000000"/>
              </a:solidFill>
              <a:latin typeface="Arial"/>
            </a:rPr>
            <a:t> Sector </a:t>
          </a:r>
          <a:r>
            <a:rPr lang="en-US" sz="2400" b="1" i="0" u="none">
              <a:solidFill>
                <a:srgbClr val="000000"/>
              </a:solidFill>
              <a:latin typeface="Arial"/>
            </a:rPr>
            <a:t>Labor</a:t>
          </a:r>
          <a:r>
            <a:rPr lang="en-US" sz="2400" b="1" i="0" u="none" baseline="0">
              <a:solidFill>
                <a:srgbClr val="000000"/>
              </a:solidFill>
              <a:latin typeface="Arial"/>
            </a:rPr>
            <a:t> Productivity</a:t>
          </a:r>
          <a:endParaRPr lang="en-US" sz="2400" b="1" i="0" u="none">
            <a:solidFill>
              <a:srgbClr val="000000"/>
            </a:solidFill>
            <a:latin typeface="Arial"/>
          </a:endParaRPr>
        </a:p>
      </cdr:txBody>
    </cdr:sp>
  </cdr:relSizeAnchor>
  <cdr:relSizeAnchor xmlns:cdr="http://schemas.openxmlformats.org/drawingml/2006/chartDrawing">
    <cdr:from>
      <cdr:x>0.00585</cdr:x>
      <cdr:y>0.00805</cdr:y>
    </cdr:from>
    <cdr:to>
      <cdr:x>0.93625</cdr:x>
      <cdr:y>0.04832</cdr:y>
    </cdr:to>
    <cdr:sp macro="" textlink="">
      <cdr:nvSpPr>
        <cdr:cNvPr id="8" name="xlabel" hidden="1"/>
        <cdr:cNvSpPr txBox="1"/>
      </cdr:nvSpPr>
      <cdr:spPr>
        <a:xfrm xmlns:a="http://schemas.openxmlformats.org/drawingml/2006/main">
          <a:off x="50692" y="50620"/>
          <a:ext cx="8062099" cy="25322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0.00585</cdr:x>
      <cdr:y>0.00805</cdr:y>
    </cdr:from>
    <cdr:to>
      <cdr:x>0.15211</cdr:x>
      <cdr:y>0.04832</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0.06846</cdr:y>
    </cdr:from>
    <cdr:to>
      <cdr:x>1</cdr:x>
      <cdr:y>0.10873</cdr:y>
    </cdr:to>
    <cdr:sp macro="" textlink="">
      <cdr:nvSpPr>
        <cdr:cNvPr id="10" name="ylabelright"/>
        <cdr:cNvSpPr txBox="1"/>
      </cdr:nvSpPr>
      <cdr:spPr>
        <a:xfrm xmlns:a="http://schemas.openxmlformats.org/drawingml/2006/main">
          <a:off x="6549716" y="430479"/>
          <a:ext cx="2166304" cy="25322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0.00585</cdr:x>
      <cdr:y>0.00805</cdr:y>
    </cdr:from>
    <cdr:to>
      <cdr:x>0.15211</cdr:x>
      <cdr:y>0.20937</cdr:y>
    </cdr:to>
    <cdr:sp macro="" textlink="">
      <cdr:nvSpPr>
        <cdr:cNvPr id="13"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14"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2/15/1973!*FRB*!12/31/2013</a:t>
          </a:r>
        </a:p>
      </cdr:txBody>
    </cdr:sp>
  </cdr:relSizeAnchor>
  <cdr:relSizeAnchor xmlns:cdr="http://schemas.openxmlformats.org/drawingml/2006/chartDrawing">
    <cdr:from>
      <cdr:x>0.00585</cdr:x>
      <cdr:y>0.00805</cdr:y>
    </cdr:from>
    <cdr:to>
      <cdr:x>0.15211</cdr:x>
      <cdr:y>0.20937</cdr:y>
    </cdr:to>
    <cdr:sp macro="" textlink="">
      <cdr:nvSpPr>
        <cdr:cNvPr id="15"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1"/>
            <a:t>0</a:t>
          </a:r>
        </a:p>
      </cdr:txBody>
    </cdr:sp>
  </cdr:relSizeAnchor>
  <cdr:relSizeAnchor xmlns:cdr="http://schemas.openxmlformats.org/drawingml/2006/chartDrawing">
    <cdr:from>
      <cdr:x>0.00585</cdr:x>
      <cdr:y>0.00805</cdr:y>
    </cdr:from>
    <cdr:to>
      <cdr:x>0.15211</cdr:x>
      <cdr:y>0.20937</cdr:y>
    </cdr:to>
    <cdr:sp macro="" textlink="">
      <cdr:nvSpPr>
        <cdr:cNvPr id="17"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2/15/1973</a:t>
          </a:r>
        </a:p>
      </cdr:txBody>
    </cdr:sp>
  </cdr:relSizeAnchor>
  <cdr:relSizeAnchor xmlns:cdr="http://schemas.openxmlformats.org/drawingml/2006/chartDrawing">
    <cdr:from>
      <cdr:x>0.00585</cdr:x>
      <cdr:y>0.00805</cdr:y>
    </cdr:from>
    <cdr:to>
      <cdr:x>0.15211</cdr:x>
      <cdr:y>0.20937</cdr:y>
    </cdr:to>
    <cdr:sp macro="" textlink="">
      <cdr:nvSpPr>
        <cdr:cNvPr id="19"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i="1"/>
            <a:t>quarterlydecomp!$K$4:$K$5</a:t>
          </a:r>
        </a:p>
      </cdr:txBody>
    </cdr:sp>
  </cdr:relSizeAnchor>
  <cdr:relSizeAnchor xmlns:cdr="http://schemas.openxmlformats.org/drawingml/2006/chartDrawing">
    <cdr:from>
      <cdr:x>0.00586</cdr:x>
      <cdr:y>0.00807</cdr:y>
    </cdr:from>
    <cdr:to>
      <cdr:x>0.10362</cdr:x>
      <cdr:y>0.0403</cdr:y>
    </cdr:to>
    <cdr:sp macro="" textlink="">
      <cdr:nvSpPr>
        <cdr:cNvPr id="21" name="Eventlabel 1" hidden="1"/>
        <cdr:cNvSpPr txBox="1"/>
      </cdr:nvSpPr>
      <cdr:spPr>
        <a:xfrm xmlns:a="http://schemas.openxmlformats.org/drawingml/2006/main">
          <a:off x="50800" y="50800"/>
          <a:ext cx="847907" cy="202976"/>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1</a:t>
          </a:r>
        </a:p>
      </cdr:txBody>
    </cdr:sp>
  </cdr:relSizeAnchor>
  <cdr:relSizeAnchor xmlns:cdr="http://schemas.openxmlformats.org/drawingml/2006/chartDrawing">
    <cdr:from>
      <cdr:x>0.00586</cdr:x>
      <cdr:y>0.00807</cdr:y>
    </cdr:from>
    <cdr:to>
      <cdr:x>0.10362</cdr:x>
      <cdr:y>0.0403</cdr:y>
    </cdr:to>
    <cdr:sp macro="" textlink="">
      <cdr:nvSpPr>
        <cdr:cNvPr id="23" name="Eventlabel 2" hidden="1"/>
        <cdr:cNvSpPr txBox="1"/>
      </cdr:nvSpPr>
      <cdr:spPr>
        <a:xfrm xmlns:a="http://schemas.openxmlformats.org/drawingml/2006/main">
          <a:off x="50800" y="50800"/>
          <a:ext cx="847907" cy="202976"/>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2</a:t>
          </a:r>
        </a:p>
      </cdr:txBody>
    </cdr:sp>
  </cdr:relSizeAnchor>
  <cdr:relSizeAnchor xmlns:cdr="http://schemas.openxmlformats.org/drawingml/2006/chartDrawing">
    <cdr:from>
      <cdr:x>0.71554</cdr:x>
      <cdr:y>0.12675</cdr:y>
    </cdr:from>
    <cdr:to>
      <cdr:x>0.71554</cdr:x>
      <cdr:y>0.95047</cdr:y>
    </cdr:to>
    <cdr:sp macro="" textlink="">
      <cdr:nvSpPr>
        <cdr:cNvPr id="24" name="Eventline 2"/>
        <cdr:cNvSpPr/>
      </cdr:nvSpPr>
      <cdr:spPr>
        <a:xfrm xmlns:a="http://schemas.openxmlformats.org/drawingml/2006/main">
          <a:off x="6206172" y="798246"/>
          <a:ext cx="0" cy="5187510"/>
        </a:xfrm>
        <a:prstGeom xmlns:a="http://schemas.openxmlformats.org/drawingml/2006/main" prst="straightConnector1">
          <a:avLst/>
        </a:prstGeom>
        <a:ln xmlns:a="http://schemas.openxmlformats.org/drawingml/2006/main" w="25400">
          <a:solidFill>
            <a:srgbClr val="000000"/>
          </a:solidFill>
          <a:prstDash val="dash"/>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0.02264</cdr:x>
      <cdr:y>0.12675</cdr:y>
    </cdr:from>
    <cdr:to>
      <cdr:x>0.02264</cdr:x>
      <cdr:y>0.95047</cdr:y>
    </cdr:to>
    <cdr:sp macro="" textlink="">
      <cdr:nvSpPr>
        <cdr:cNvPr id="27" name="FRBMDVlineConnector" hidden="1"/>
        <cdr:cNvSpPr/>
      </cdr:nvSpPr>
      <cdr:spPr>
        <a:xfrm xmlns:a="http://schemas.openxmlformats.org/drawingml/2006/main">
          <a:off x="196335" y="798246"/>
          <a:ext cx="0" cy="518751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0.15243</cdr:x>
      <cdr:y>0.03837</cdr:y>
    </cdr:to>
    <cdr:sp macro="" textlink="">
      <cdr:nvSpPr>
        <cdr:cNvPr id="28" name="source" hidden="1"/>
        <cdr:cNvSpPr txBox="1"/>
      </cdr:nvSpPr>
      <cdr:spPr>
        <a:xfrm xmlns:a="http://schemas.openxmlformats.org/drawingml/2006/main">
          <a:off x="50800" y="50800"/>
          <a:ext cx="1270000" cy="1905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0.00585</cdr:x>
      <cdr:y>0.00805</cdr:y>
    </cdr:from>
    <cdr:to>
      <cdr:x>0.15211</cdr:x>
      <cdr:y>0.20937</cdr:y>
    </cdr:to>
    <cdr:sp macro="" textlink="">
      <cdr:nvSpPr>
        <cdr:cNvPr id="5"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12"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0.00286</cdr:x>
      <cdr:y>0.09805</cdr:y>
    </cdr:from>
    <cdr:to>
      <cdr:x>0.05536</cdr:x>
      <cdr:y>0.12385</cdr:y>
    </cdr:to>
    <cdr:sp macro="" textlink="">
      <cdr:nvSpPr>
        <cdr:cNvPr id="18" name="contact" hidden="1"/>
        <cdr:cNvSpPr txBox="1"/>
      </cdr:nvSpPr>
      <cdr:spPr>
        <a:xfrm xmlns:a="http://schemas.openxmlformats.org/drawingml/2006/main">
          <a:off x="24812" y="616561"/>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0.00585</cdr:x>
      <cdr:y>0.00805</cdr:y>
    </cdr:from>
    <cdr:to>
      <cdr:x>0.90557</cdr:x>
      <cdr:y>0.04832</cdr:y>
    </cdr:to>
    <cdr:sp macro="" textlink="">
      <cdr:nvSpPr>
        <cdr:cNvPr id="35" name="xlabel" hidden="1"/>
        <cdr:cNvSpPr txBox="1"/>
      </cdr:nvSpPr>
      <cdr:spPr>
        <a:xfrm xmlns:a="http://schemas.openxmlformats.org/drawingml/2006/main">
          <a:off x="50692" y="50620"/>
          <a:ext cx="7796273" cy="25322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0.00585</cdr:x>
      <cdr:y>0.00805</cdr:y>
    </cdr:from>
    <cdr:to>
      <cdr:x>0.15211</cdr:x>
      <cdr:y>0.04832</cdr:y>
    </cdr:to>
    <cdr:sp macro="" textlink="">
      <cdr:nvSpPr>
        <cdr:cNvPr id="36"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0.00585</cdr:x>
      <cdr:y>0.00805</cdr:y>
    </cdr:from>
    <cdr:to>
      <cdr:x>0.15211</cdr:x>
      <cdr:y>0.20937</cdr:y>
    </cdr:to>
    <cdr:sp macro="" textlink="">
      <cdr:nvSpPr>
        <cdr:cNvPr id="38" name="FRBMDSeriesMarkers: y-h"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39"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40"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2/1/1985!*FRB*!2/1/2012</a:t>
          </a:r>
        </a:p>
      </cdr:txBody>
    </cdr:sp>
  </cdr:relSizeAnchor>
  <cdr:relSizeAnchor xmlns:cdr="http://schemas.openxmlformats.org/drawingml/2006/chartDrawing">
    <cdr:from>
      <cdr:x>0.00585</cdr:x>
      <cdr:y>0.00805</cdr:y>
    </cdr:from>
    <cdr:to>
      <cdr:x>0.15211</cdr:x>
      <cdr:y>0.20937</cdr:y>
    </cdr:to>
    <cdr:sp macro="" textlink="">
      <cdr:nvSpPr>
        <cdr:cNvPr id="41"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0</a:t>
          </a:r>
        </a:p>
      </cdr:txBody>
    </cdr:sp>
  </cdr:relSizeAnchor>
  <cdr:relSizeAnchor xmlns:cdr="http://schemas.openxmlformats.org/drawingml/2006/chartDrawing">
    <cdr:from>
      <cdr:x>0.02264</cdr:x>
      <cdr:y>0.85894</cdr:y>
    </cdr:from>
    <cdr:to>
      <cdr:x>0.94378</cdr:x>
      <cdr:y>0.85894</cdr:y>
    </cdr:to>
    <cdr:sp macro="" textlink="">
      <cdr:nvSpPr>
        <cdr:cNvPr id="42" name="FRBMDHlineConnector"/>
        <cdr:cNvSpPr/>
      </cdr:nvSpPr>
      <cdr:spPr>
        <a:xfrm xmlns:a="http://schemas.openxmlformats.org/drawingml/2006/main">
          <a:off x="196335" y="5409366"/>
          <a:ext cx="7989391"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0.00585</cdr:x>
      <cdr:y>0.00805</cdr:y>
    </cdr:from>
    <cdr:to>
      <cdr:x>0.15211</cdr:x>
      <cdr:y>0.20937</cdr:y>
    </cdr:to>
    <cdr:sp macro="" textlink="">
      <cdr:nvSpPr>
        <cdr:cNvPr id="43"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2/15/1973</a:t>
          </a:r>
        </a:p>
      </cdr:txBody>
    </cdr:sp>
  </cdr:relSizeAnchor>
  <cdr:relSizeAnchor xmlns:cdr="http://schemas.openxmlformats.org/drawingml/2006/chartDrawing">
    <cdr:from>
      <cdr:x>0.00585</cdr:x>
      <cdr:y>0.00805</cdr:y>
    </cdr:from>
    <cdr:to>
      <cdr:x>0.15211</cdr:x>
      <cdr:y>0.20937</cdr:y>
    </cdr:to>
    <cdr:sp macro="" textlink="">
      <cdr:nvSpPr>
        <cdr:cNvPr id="44"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i="1"/>
            <a:t>quarterlydecomp!$Q$2:$Q$4</a:t>
          </a:r>
        </a:p>
      </cdr:txBody>
    </cdr:sp>
  </cdr:relSizeAnchor>
  <cdr:relSizeAnchor xmlns:cdr="http://schemas.openxmlformats.org/drawingml/2006/chartDrawing">
    <cdr:from>
      <cdr:x>0.01609</cdr:x>
      <cdr:y>0.12731</cdr:y>
    </cdr:from>
    <cdr:to>
      <cdr:x>0.11385</cdr:x>
      <cdr:y>0.15954</cdr:y>
    </cdr:to>
    <cdr:sp macro="" textlink="">
      <cdr:nvSpPr>
        <cdr:cNvPr id="45" name="Eventlabel 1" hidden="1"/>
        <cdr:cNvSpPr txBox="1"/>
      </cdr:nvSpPr>
      <cdr:spPr>
        <a:xfrm xmlns:a="http://schemas.openxmlformats.org/drawingml/2006/main">
          <a:off x="139415" y="800544"/>
          <a:ext cx="847112" cy="202668"/>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1</a:t>
          </a:r>
        </a:p>
      </cdr:txBody>
    </cdr:sp>
  </cdr:relSizeAnchor>
  <cdr:relSizeAnchor xmlns:cdr="http://schemas.openxmlformats.org/drawingml/2006/chartDrawing">
    <cdr:from>
      <cdr:x>0.53525</cdr:x>
      <cdr:y>0.12675</cdr:y>
    </cdr:from>
    <cdr:to>
      <cdr:x>0.53525</cdr:x>
      <cdr:y>0.95047</cdr:y>
    </cdr:to>
    <cdr:sp macro="" textlink="">
      <cdr:nvSpPr>
        <cdr:cNvPr id="46" name="Eventline 1"/>
        <cdr:cNvSpPr/>
      </cdr:nvSpPr>
      <cdr:spPr>
        <a:xfrm xmlns:a="http://schemas.openxmlformats.org/drawingml/2006/main">
          <a:off x="4642437" y="798246"/>
          <a:ext cx="0" cy="5187510"/>
        </a:xfrm>
        <a:prstGeom xmlns:a="http://schemas.openxmlformats.org/drawingml/2006/main" prst="straightConnector1">
          <a:avLst/>
        </a:prstGeom>
        <a:ln xmlns:a="http://schemas.openxmlformats.org/drawingml/2006/main" w="25400">
          <a:solidFill>
            <a:srgbClr val="000000"/>
          </a:solidFill>
          <a:prstDash val="dash"/>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0.10362</cdr:x>
      <cdr:y>0.04031</cdr:y>
    </cdr:to>
    <cdr:sp macro="" textlink="">
      <cdr:nvSpPr>
        <cdr:cNvPr id="47" name="Eventlabel 2" hidden="1"/>
        <cdr:cNvSpPr txBox="1"/>
      </cdr:nvSpPr>
      <cdr:spPr>
        <a:xfrm xmlns:a="http://schemas.openxmlformats.org/drawingml/2006/main">
          <a:off x="50800" y="50800"/>
          <a:ext cx="847112" cy="202668"/>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2</a:t>
          </a:r>
        </a:p>
      </cdr:txBody>
    </cdr:sp>
  </cdr:relSizeAnchor>
  <cdr:relSizeAnchor xmlns:cdr="http://schemas.openxmlformats.org/drawingml/2006/chartDrawing">
    <cdr:from>
      <cdr:x>0.01609</cdr:x>
      <cdr:y>0.12731</cdr:y>
    </cdr:from>
    <cdr:to>
      <cdr:x>0.01627</cdr:x>
      <cdr:y>0.92292</cdr:y>
    </cdr:to>
    <cdr:sp macro="" textlink="">
      <cdr:nvSpPr>
        <cdr:cNvPr id="51" name="FRBMDVlineConnector" hidden="1"/>
        <cdr:cNvSpPr/>
      </cdr:nvSpPr>
      <cdr:spPr>
        <a:xfrm xmlns:a="http://schemas.openxmlformats.org/drawingml/2006/main">
          <a:off x="139415" y="800544"/>
          <a:ext cx="1587" cy="5002934"/>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0.15243</cdr:x>
      <cdr:y>0.03837</cdr:y>
    </cdr:to>
    <cdr:sp macro="" textlink="">
      <cdr:nvSpPr>
        <cdr:cNvPr id="52" name="source" hidden="1"/>
        <cdr:cNvSpPr txBox="1"/>
      </cdr:nvSpPr>
      <cdr:spPr>
        <a:xfrm xmlns:a="http://schemas.openxmlformats.org/drawingml/2006/main">
          <a:off x="50800" y="50800"/>
          <a:ext cx="1270000" cy="1905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0.00585</cdr:x>
      <cdr:y>0.00805</cdr:y>
    </cdr:from>
    <cdr:to>
      <cdr:x>0.15211</cdr:x>
      <cdr:y>0.20937</cdr:y>
    </cdr:to>
    <cdr:sp macro="" textlink="">
      <cdr:nvSpPr>
        <cdr:cNvPr id="60"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61"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0.00286</cdr:x>
      <cdr:y>0.09805</cdr:y>
    </cdr:from>
    <cdr:to>
      <cdr:x>0.05536</cdr:x>
      <cdr:y>0.12385</cdr:y>
    </cdr:to>
    <cdr:sp macro="" textlink="">
      <cdr:nvSpPr>
        <cdr:cNvPr id="62" name="contact" hidden="1"/>
        <cdr:cNvSpPr txBox="1"/>
      </cdr:nvSpPr>
      <cdr:spPr>
        <a:xfrm xmlns:a="http://schemas.openxmlformats.org/drawingml/2006/main">
          <a:off x="24812" y="616561"/>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0.00585</cdr:x>
      <cdr:y>0.00805</cdr:y>
    </cdr:from>
    <cdr:to>
      <cdr:x>0.90557</cdr:x>
      <cdr:y>0.04832</cdr:y>
    </cdr:to>
    <cdr:sp macro="" textlink="">
      <cdr:nvSpPr>
        <cdr:cNvPr id="65" name="xlabel" hidden="1"/>
        <cdr:cNvSpPr txBox="1"/>
      </cdr:nvSpPr>
      <cdr:spPr>
        <a:xfrm xmlns:a="http://schemas.openxmlformats.org/drawingml/2006/main">
          <a:off x="50692" y="50620"/>
          <a:ext cx="7796273" cy="25322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0.00585</cdr:x>
      <cdr:y>0.00805</cdr:y>
    </cdr:from>
    <cdr:to>
      <cdr:x>0.15211</cdr:x>
      <cdr:y>0.04832</cdr:y>
    </cdr:to>
    <cdr:sp macro="" textlink="">
      <cdr:nvSpPr>
        <cdr:cNvPr id="66"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0.00585</cdr:x>
      <cdr:y>0.00805</cdr:y>
    </cdr:from>
    <cdr:to>
      <cdr:x>0.15211</cdr:x>
      <cdr:y>0.20937</cdr:y>
    </cdr:to>
    <cdr:sp macro="" textlink="">
      <cdr:nvSpPr>
        <cdr:cNvPr id="68" name="FRBMDSeriesMarkers: y-h"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69"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70"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2/1/1985!*FRB*!2/1/2012</a:t>
          </a:r>
        </a:p>
      </cdr:txBody>
    </cdr:sp>
  </cdr:relSizeAnchor>
  <cdr:relSizeAnchor xmlns:cdr="http://schemas.openxmlformats.org/drawingml/2006/chartDrawing">
    <cdr:from>
      <cdr:x>0.00585</cdr:x>
      <cdr:y>0.00805</cdr:y>
    </cdr:from>
    <cdr:to>
      <cdr:x>0.15211</cdr:x>
      <cdr:y>0.20937</cdr:y>
    </cdr:to>
    <cdr:sp macro="" textlink="">
      <cdr:nvSpPr>
        <cdr:cNvPr id="71"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0</a:t>
          </a:r>
        </a:p>
      </cdr:txBody>
    </cdr:sp>
  </cdr:relSizeAnchor>
  <cdr:relSizeAnchor xmlns:cdr="http://schemas.openxmlformats.org/drawingml/2006/chartDrawing">
    <cdr:from>
      <cdr:x>0.01609</cdr:x>
      <cdr:y>0.12731</cdr:y>
    </cdr:from>
    <cdr:to>
      <cdr:x>0.91581</cdr:x>
      <cdr:y>0.12756</cdr:y>
    </cdr:to>
    <cdr:sp macro="" textlink="">
      <cdr:nvSpPr>
        <cdr:cNvPr id="72" name="FRBMDHlineConnector" hidden="1"/>
        <cdr:cNvSpPr/>
      </cdr:nvSpPr>
      <cdr:spPr>
        <a:xfrm xmlns:a="http://schemas.openxmlformats.org/drawingml/2006/main">
          <a:off x="139416" y="800544"/>
          <a:ext cx="7796273" cy="1587"/>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0.00585</cdr:x>
      <cdr:y>0.00805</cdr:y>
    </cdr:from>
    <cdr:to>
      <cdr:x>0.15211</cdr:x>
      <cdr:y>0.20937</cdr:y>
    </cdr:to>
    <cdr:sp macro="" textlink="">
      <cdr:nvSpPr>
        <cdr:cNvPr id="73"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2/15/1973</a:t>
          </a:r>
        </a:p>
      </cdr:txBody>
    </cdr:sp>
  </cdr:relSizeAnchor>
  <cdr:relSizeAnchor xmlns:cdr="http://schemas.openxmlformats.org/drawingml/2006/chartDrawing">
    <cdr:from>
      <cdr:x>0.00585</cdr:x>
      <cdr:y>0.00805</cdr:y>
    </cdr:from>
    <cdr:to>
      <cdr:x>0.15211</cdr:x>
      <cdr:y>0.20937</cdr:y>
    </cdr:to>
    <cdr:sp macro="" textlink="">
      <cdr:nvSpPr>
        <cdr:cNvPr id="74"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i="1"/>
            <a:t>quarterlydecomp!$Q$2:$Q$4</a:t>
          </a:r>
        </a:p>
      </cdr:txBody>
    </cdr:sp>
  </cdr:relSizeAnchor>
  <cdr:relSizeAnchor xmlns:cdr="http://schemas.openxmlformats.org/drawingml/2006/chartDrawing">
    <cdr:from>
      <cdr:x>0.01609</cdr:x>
      <cdr:y>0.12731</cdr:y>
    </cdr:from>
    <cdr:to>
      <cdr:x>0.11385</cdr:x>
      <cdr:y>0.15954</cdr:y>
    </cdr:to>
    <cdr:sp macro="" textlink="">
      <cdr:nvSpPr>
        <cdr:cNvPr id="75" name="Eventlabel 1" hidden="1"/>
        <cdr:cNvSpPr txBox="1"/>
      </cdr:nvSpPr>
      <cdr:spPr>
        <a:xfrm xmlns:a="http://schemas.openxmlformats.org/drawingml/2006/main">
          <a:off x="139415" y="800544"/>
          <a:ext cx="847112" cy="202668"/>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1</a:t>
          </a:r>
        </a:p>
      </cdr:txBody>
    </cdr:sp>
  </cdr:relSizeAnchor>
  <cdr:relSizeAnchor xmlns:cdr="http://schemas.openxmlformats.org/drawingml/2006/chartDrawing">
    <cdr:from>
      <cdr:x>0.01609</cdr:x>
      <cdr:y>0.12731</cdr:y>
    </cdr:from>
    <cdr:to>
      <cdr:x>0.01627</cdr:x>
      <cdr:y>0.92292</cdr:y>
    </cdr:to>
    <cdr:sp macro="" textlink="">
      <cdr:nvSpPr>
        <cdr:cNvPr id="76" name="Eventline 1" hidden="1"/>
        <cdr:cNvSpPr/>
      </cdr:nvSpPr>
      <cdr:spPr>
        <a:xfrm xmlns:a="http://schemas.openxmlformats.org/drawingml/2006/main">
          <a:off x="139415" y="800544"/>
          <a:ext cx="1587" cy="5002934"/>
        </a:xfrm>
        <a:prstGeom xmlns:a="http://schemas.openxmlformats.org/drawingml/2006/main" prst="straightConnector1">
          <a:avLst/>
        </a:prstGeom>
        <a:ln xmlns:a="http://schemas.openxmlformats.org/drawingml/2006/main" w="25400">
          <a:solidFill>
            <a:srgbClr val="000000"/>
          </a:solidFill>
          <a:prstDash val="dash"/>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0.10362</cdr:x>
      <cdr:y>0.04031</cdr:y>
    </cdr:to>
    <cdr:sp macro="" textlink="">
      <cdr:nvSpPr>
        <cdr:cNvPr id="77" name="Eventlabel 2" hidden="1"/>
        <cdr:cNvSpPr txBox="1"/>
      </cdr:nvSpPr>
      <cdr:spPr>
        <a:xfrm xmlns:a="http://schemas.openxmlformats.org/drawingml/2006/main">
          <a:off x="50800" y="50800"/>
          <a:ext cx="847112" cy="202668"/>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2</a:t>
          </a:r>
        </a:p>
      </cdr:txBody>
    </cdr:sp>
  </cdr:relSizeAnchor>
  <cdr:relSizeAnchor xmlns:cdr="http://schemas.openxmlformats.org/drawingml/2006/chartDrawing">
    <cdr:from>
      <cdr:x>0.01609</cdr:x>
      <cdr:y>0.12731</cdr:y>
    </cdr:from>
    <cdr:to>
      <cdr:x>0.01627</cdr:x>
      <cdr:y>0.92292</cdr:y>
    </cdr:to>
    <cdr:sp macro="" textlink="">
      <cdr:nvSpPr>
        <cdr:cNvPr id="81" name="FRBMDVlineConnector" hidden="1"/>
        <cdr:cNvSpPr/>
      </cdr:nvSpPr>
      <cdr:spPr>
        <a:xfrm xmlns:a="http://schemas.openxmlformats.org/drawingml/2006/main">
          <a:off x="139415" y="800544"/>
          <a:ext cx="1587" cy="5002934"/>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0.15243</cdr:x>
      <cdr:y>0.03837</cdr:y>
    </cdr:to>
    <cdr:sp macro="" textlink="">
      <cdr:nvSpPr>
        <cdr:cNvPr id="82" name="source" hidden="1"/>
        <cdr:cNvSpPr txBox="1"/>
      </cdr:nvSpPr>
      <cdr:spPr>
        <a:xfrm xmlns:a="http://schemas.openxmlformats.org/drawingml/2006/main">
          <a:off x="50800" y="50800"/>
          <a:ext cx="1270000" cy="1905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0.45015</cdr:x>
      <cdr:y>0.4953</cdr:y>
    </cdr:from>
    <cdr:to>
      <cdr:x>0.48567</cdr:x>
      <cdr:y>0.53282</cdr:y>
    </cdr:to>
    <cdr:sp macro="" textlink="">
      <cdr:nvSpPr>
        <cdr:cNvPr id="83" name="SeriesLabel: y-h" hidden="1"/>
        <cdr:cNvSpPr txBox="1"/>
      </cdr:nvSpPr>
      <cdr:spPr>
        <a:xfrm xmlns:a="http://schemas.openxmlformats.org/drawingml/2006/main">
          <a:off x="3900614" y="3114508"/>
          <a:ext cx="307841"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latin typeface="Arial"/>
            </a:rPr>
            <a:t>y-h</a:t>
          </a:r>
        </a:p>
      </cdr:txBody>
    </cdr:sp>
  </cdr:relSizeAnchor>
  <cdr:relSizeAnchor xmlns:cdr="http://schemas.openxmlformats.org/drawingml/2006/chartDrawing">
    <cdr:from>
      <cdr:x>0.65446</cdr:x>
      <cdr:y>0.38335</cdr:y>
    </cdr:from>
    <cdr:to>
      <cdr:x>0.75508</cdr:x>
      <cdr:y>0.46957</cdr:y>
    </cdr:to>
    <cdr:sp macro="" textlink="">
      <cdr:nvSpPr>
        <cdr:cNvPr id="88" name="TextBox 87"/>
        <cdr:cNvSpPr txBox="1"/>
      </cdr:nvSpPr>
      <cdr:spPr>
        <a:xfrm xmlns:a="http://schemas.openxmlformats.org/drawingml/2006/main">
          <a:off x="5671039" y="2410557"/>
          <a:ext cx="871904" cy="54219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0.15243</cdr:x>
      <cdr:y>0.21004</cdr:y>
    </cdr:to>
    <cdr:sp macro="" textlink="">
      <cdr:nvSpPr>
        <cdr:cNvPr id="78" name="FRBMDSeriesMarkers: Broken linear Trend"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0.33339</cdr:x>
      <cdr:y>0.68015</cdr:y>
    </cdr:from>
    <cdr:to>
      <cdr:x>0.48366</cdr:x>
      <cdr:y>0.78009</cdr:y>
    </cdr:to>
    <cdr:sp macro="" textlink="">
      <cdr:nvSpPr>
        <cdr:cNvPr id="89" name="SeriesLabel: Broken linear Trend"/>
        <cdr:cNvSpPr txBox="1"/>
      </cdr:nvSpPr>
      <cdr:spPr>
        <a:xfrm xmlns:a="http://schemas.openxmlformats.org/drawingml/2006/main">
          <a:off x="2888864" y="4276928"/>
          <a:ext cx="1302123" cy="62844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1" i="0" u="none">
              <a:solidFill>
                <a:srgbClr val="FF0000"/>
              </a:solidFill>
              <a:latin typeface="Arial"/>
            </a:rPr>
            <a:t>Broken linear trend</a:t>
          </a:r>
        </a:p>
      </cdr:txBody>
    </cdr:sp>
  </cdr:relSizeAnchor>
  <cdr:relSizeAnchor xmlns:cdr="http://schemas.openxmlformats.org/drawingml/2006/chartDrawing">
    <cdr:from>
      <cdr:x>0.53247</cdr:x>
      <cdr:y>0.14078</cdr:y>
    </cdr:from>
    <cdr:to>
      <cdr:x>0.63566</cdr:x>
      <cdr:y>0.19039</cdr:y>
    </cdr:to>
    <cdr:sp macro="" textlink="">
      <cdr:nvSpPr>
        <cdr:cNvPr id="67" name="TextBox 66"/>
        <cdr:cNvSpPr txBox="1"/>
      </cdr:nvSpPr>
      <cdr:spPr>
        <a:xfrm xmlns:a="http://schemas.openxmlformats.org/drawingml/2006/main">
          <a:off x="4618278" y="886565"/>
          <a:ext cx="895016" cy="31246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b="1">
              <a:latin typeface="Arial" pitchFamily="34" charset="0"/>
              <a:cs typeface="Arial" pitchFamily="34" charset="0"/>
            </a:rPr>
            <a:t>1995Q4	</a:t>
          </a:r>
        </a:p>
      </cdr:txBody>
    </cdr:sp>
  </cdr:relSizeAnchor>
  <cdr:relSizeAnchor xmlns:cdr="http://schemas.openxmlformats.org/drawingml/2006/chartDrawing">
    <cdr:from>
      <cdr:x>0.7181</cdr:x>
      <cdr:y>0.13517</cdr:y>
    </cdr:from>
    <cdr:to>
      <cdr:x>0.82171</cdr:x>
      <cdr:y>0.18327</cdr:y>
    </cdr:to>
    <cdr:sp macro="" textlink="">
      <cdr:nvSpPr>
        <cdr:cNvPr id="80" name="TextBox 1"/>
        <cdr:cNvSpPr txBox="1"/>
      </cdr:nvSpPr>
      <cdr:spPr>
        <a:xfrm xmlns:a="http://schemas.openxmlformats.org/drawingml/2006/main">
          <a:off x="6228343" y="851248"/>
          <a:ext cx="898597" cy="3029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400" b="1">
              <a:latin typeface="Arial" pitchFamily="34" charset="0"/>
              <a:cs typeface="Arial" pitchFamily="34" charset="0"/>
            </a:rPr>
            <a:t>2003Q4</a:t>
          </a:r>
        </a:p>
      </cdr:txBody>
    </cdr:sp>
  </cdr:relSizeAnchor>
  <cdr:relSizeAnchor xmlns:cdr="http://schemas.openxmlformats.org/drawingml/2006/chartDrawing">
    <cdr:from>
      <cdr:x>0.88631</cdr:x>
      <cdr:y>0.16192</cdr:y>
    </cdr:from>
    <cdr:to>
      <cdr:x>0.94884</cdr:x>
      <cdr:y>0.22059</cdr:y>
    </cdr:to>
    <cdr:sp macro="" textlink="'Super ReadMe'!$B$28">
      <cdr:nvSpPr>
        <cdr:cNvPr id="85" name="TextBox 84"/>
        <cdr:cNvSpPr txBox="1"/>
      </cdr:nvSpPr>
      <cdr:spPr>
        <a:xfrm xmlns:a="http://schemas.openxmlformats.org/drawingml/2006/main">
          <a:off x="7687245" y="1019738"/>
          <a:ext cx="542345" cy="36948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A528795-125A-4EB5-A1AD-700C9D57E7E8}" type="TxLink">
            <a:rPr lang="en-US" sz="1600" b="1" i="0" u="none" strike="noStrike">
              <a:solidFill>
                <a:srgbClr val="000000"/>
              </a:solidFill>
              <a:latin typeface="Arial"/>
              <a:cs typeface="Arial"/>
            </a:rPr>
            <a:pPr/>
            <a:t>Q4</a:t>
          </a:fld>
          <a:endParaRPr lang="en-US" sz="1600" b="1">
            <a:latin typeface="Arial" pitchFamily="34" charset="0"/>
            <a:cs typeface="Arial" pitchFamily="34" charset="0"/>
          </a:endParaRPr>
        </a:p>
      </cdr:txBody>
    </cdr:sp>
  </cdr:relSizeAnchor>
  <cdr:relSizeAnchor xmlns:cdr="http://schemas.openxmlformats.org/drawingml/2006/chartDrawing">
    <cdr:from>
      <cdr:x>0.29646</cdr:x>
      <cdr:y>0.52518</cdr:y>
    </cdr:from>
    <cdr:to>
      <cdr:x>0.42506</cdr:x>
      <cdr:y>0.64203</cdr:y>
    </cdr:to>
    <cdr:sp macro="" textlink="">
      <cdr:nvSpPr>
        <cdr:cNvPr id="63" name="TextBox 62"/>
        <cdr:cNvSpPr txBox="1"/>
      </cdr:nvSpPr>
      <cdr:spPr>
        <a:xfrm xmlns:a="http://schemas.openxmlformats.org/drawingml/2006/main">
          <a:off x="2571279" y="3307400"/>
          <a:ext cx="1115456" cy="73588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800">
              <a:latin typeface="Arial" pitchFamily="34" charset="0"/>
              <a:cs typeface="Arial" pitchFamily="34" charset="0"/>
            </a:rPr>
            <a:t>1.5% </a:t>
          </a:r>
        </a:p>
        <a:p xmlns:a="http://schemas.openxmlformats.org/drawingml/2006/main">
          <a:r>
            <a:rPr lang="en-US" sz="1800">
              <a:latin typeface="Arial" pitchFamily="34" charset="0"/>
              <a:cs typeface="Arial" pitchFamily="34" charset="0"/>
            </a:rPr>
            <a:t>per year</a:t>
          </a:r>
        </a:p>
      </cdr:txBody>
    </cdr:sp>
  </cdr:relSizeAnchor>
  <cdr:relSizeAnchor xmlns:cdr="http://schemas.openxmlformats.org/drawingml/2006/chartDrawing">
    <cdr:from>
      <cdr:x>0.5714</cdr:x>
      <cdr:y>0.2508</cdr:y>
    </cdr:from>
    <cdr:to>
      <cdr:x>0.69121</cdr:x>
      <cdr:y>0.35587</cdr:y>
    </cdr:to>
    <cdr:sp macro="" textlink="">
      <cdr:nvSpPr>
        <cdr:cNvPr id="64" name="TextBox 1"/>
        <cdr:cNvSpPr txBox="1"/>
      </cdr:nvSpPr>
      <cdr:spPr>
        <a:xfrm xmlns:a="http://schemas.openxmlformats.org/drawingml/2006/main">
          <a:off x="4955954" y="1579465"/>
          <a:ext cx="1039193" cy="66171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800">
              <a:latin typeface="Arial" pitchFamily="34" charset="0"/>
              <a:cs typeface="Arial" pitchFamily="34" charset="0"/>
            </a:rPr>
            <a:t>3.4%</a:t>
          </a:r>
        </a:p>
        <a:p xmlns:a="http://schemas.openxmlformats.org/drawingml/2006/main">
          <a:r>
            <a:rPr lang="en-US" sz="1800">
              <a:latin typeface="Arial" pitchFamily="34" charset="0"/>
              <a:cs typeface="Arial" pitchFamily="34" charset="0"/>
            </a:rPr>
            <a:t>per year</a:t>
          </a:r>
        </a:p>
      </cdr:txBody>
    </cdr:sp>
  </cdr:relSizeAnchor>
  <cdr:relSizeAnchor xmlns:cdr="http://schemas.openxmlformats.org/drawingml/2006/chartDrawing">
    <cdr:from>
      <cdr:x>0.83108</cdr:x>
      <cdr:y>0.2629</cdr:y>
    </cdr:from>
    <cdr:to>
      <cdr:x>0.96641</cdr:x>
      <cdr:y>0.36477</cdr:y>
    </cdr:to>
    <cdr:sp macro="" textlink="">
      <cdr:nvSpPr>
        <cdr:cNvPr id="79" name="TextBox 1"/>
        <cdr:cNvSpPr txBox="1"/>
      </cdr:nvSpPr>
      <cdr:spPr>
        <a:xfrm xmlns:a="http://schemas.openxmlformats.org/drawingml/2006/main">
          <a:off x="7208232" y="1655667"/>
          <a:ext cx="1173765" cy="64154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800">
              <a:latin typeface="Arial" pitchFamily="34" charset="0"/>
              <a:cs typeface="Arial" pitchFamily="34" charset="0"/>
            </a:rPr>
            <a:t>1.7% </a:t>
          </a:r>
        </a:p>
        <a:p xmlns:a="http://schemas.openxmlformats.org/drawingml/2006/main">
          <a:r>
            <a:rPr lang="en-US" sz="1800">
              <a:latin typeface="Arial" pitchFamily="34" charset="0"/>
              <a:cs typeface="Arial" pitchFamily="34" charset="0"/>
            </a:rPr>
            <a:t>per year</a:t>
          </a:r>
        </a:p>
      </cdr:txBody>
    </cdr:sp>
  </cdr:relSizeAnchor>
  <cdr:relSizeAnchor xmlns:cdr="http://schemas.openxmlformats.org/drawingml/2006/chartDrawing">
    <cdr:from>
      <cdr:x>0.00586</cdr:x>
      <cdr:y>0.00807</cdr:y>
    </cdr:from>
    <cdr:to>
      <cdr:x>0.15228</cdr:x>
      <cdr:y>0.20973</cdr:y>
    </cdr:to>
    <cdr:sp macro="" textlink="">
      <cdr:nvSpPr>
        <cdr:cNvPr id="11"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userShapes>
</file>

<file path=xl/drawings/drawing47.xml><?xml version="1.0" encoding="utf-8"?>
<xdr:wsDr xmlns:xdr="http://schemas.openxmlformats.org/drawingml/2006/spreadsheetDrawing" xmlns:a="http://schemas.openxmlformats.org/drawingml/2006/main">
  <xdr:absoluteAnchor>
    <xdr:pos x="0" y="0"/>
    <xdr:ext cx="8673171" cy="62957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8.xml><?xml version="1.0" encoding="utf-8"?>
<c:userShapes xmlns:c="http://schemas.openxmlformats.org/drawingml/2006/chart">
  <cdr:relSizeAnchor xmlns:cdr="http://schemas.openxmlformats.org/drawingml/2006/chartDrawing">
    <cdr:from>
      <cdr:x>0.00585</cdr:x>
      <cdr:y>0.00806</cdr:y>
    </cdr:from>
    <cdr:to>
      <cdr:x>0.15209</cdr:x>
      <cdr:y>0.20954</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0.00806</cdr:y>
    </cdr:from>
    <cdr:to>
      <cdr:x>0.15209</cdr:x>
      <cdr:y>0.20954</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0.00297</cdr:x>
      <cdr:y>0.09817</cdr:y>
    </cdr:from>
    <cdr:to>
      <cdr:x>0.05535</cdr:x>
      <cdr:y>0.12391</cdr:y>
    </cdr:to>
    <cdr:sp macro="" textlink="">
      <cdr:nvSpPr>
        <cdr:cNvPr id="4" name="contact" hidden="1"/>
        <cdr:cNvSpPr txBox="1"/>
      </cdr:nvSpPr>
      <cdr:spPr>
        <a:xfrm xmlns:a="http://schemas.openxmlformats.org/drawingml/2006/main">
          <a:off x="25793" y="618825"/>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0.00157</cdr:x>
      <cdr:y>0.92889</cdr:y>
    </cdr:from>
    <cdr:to>
      <cdr:x>0.92104</cdr:x>
      <cdr:y>1</cdr:y>
    </cdr:to>
    <cdr:sp macro="" textlink="">
      <cdr:nvSpPr>
        <cdr:cNvPr id="5" name="source"/>
        <cdr:cNvSpPr txBox="1"/>
      </cdr:nvSpPr>
      <cdr:spPr>
        <a:xfrm xmlns:a="http://schemas.openxmlformats.org/drawingml/2006/main">
          <a:off x="13634" y="5855074"/>
          <a:ext cx="7985223" cy="44823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400" b="0" i="0" u="none">
              <a:solidFill>
                <a:srgbClr val="000000"/>
              </a:solidFill>
              <a:latin typeface="Arial"/>
            </a:rPr>
            <a:t> </a:t>
          </a:r>
          <a:r>
            <a:rPr lang="en-US" sz="1400" b="0" i="0">
              <a:effectLst/>
              <a:latin typeface="+mn-lt"/>
              <a:ea typeface="+mn-ea"/>
              <a:cs typeface="+mn-cs"/>
            </a:rPr>
            <a:t>*Date</a:t>
          </a:r>
          <a:r>
            <a:rPr lang="en-US" sz="1400" b="0" i="0" baseline="0">
              <a:effectLst/>
              <a:latin typeface="+mn-lt"/>
              <a:ea typeface="+mn-ea"/>
              <a:cs typeface="+mn-cs"/>
            </a:rPr>
            <a:t>s refer to the most recent annual revision. For example, "2010" corresponds to data after the 2010 revision but prior to the 2011 annual revision</a:t>
          </a:r>
          <a:r>
            <a:rPr lang="en-US" sz="1400" b="0" i="0" u="none">
              <a:solidFill>
                <a:srgbClr val="000000"/>
              </a:solidFill>
              <a:latin typeface="Arial"/>
            </a:rPr>
            <a:t> </a:t>
          </a:r>
        </a:p>
      </cdr:txBody>
    </cdr:sp>
  </cdr:relSizeAnchor>
  <cdr:relSizeAnchor xmlns:cdr="http://schemas.openxmlformats.org/drawingml/2006/chartDrawing">
    <cdr:from>
      <cdr:x>0.01609</cdr:x>
      <cdr:y>0.06447</cdr:y>
    </cdr:from>
    <cdr:to>
      <cdr:x>0.93556</cdr:x>
      <cdr:y>0.1088</cdr:y>
    </cdr:to>
    <cdr:sp macro="" textlink="">
      <cdr:nvSpPr>
        <cdr:cNvPr id="6" name="subtitle"/>
        <cdr:cNvSpPr txBox="1"/>
      </cdr:nvSpPr>
      <cdr:spPr>
        <a:xfrm xmlns:a="http://schemas.openxmlformats.org/drawingml/2006/main">
          <a:off x="139700" y="406400"/>
          <a:ext cx="7985223" cy="2794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Cumulative</a:t>
          </a:r>
          <a:r>
            <a:rPr lang="en-US" sz="1800" b="0" i="0" u="none" baseline="0">
              <a:solidFill>
                <a:srgbClr val="000000"/>
              </a:solidFill>
              <a:latin typeface="Arial"/>
            </a:rPr>
            <a:t> log change since 2003:Q4*</a:t>
          </a:r>
          <a:endParaRPr lang="en-US" sz="1800" b="0" i="0" u="none">
            <a:solidFill>
              <a:srgbClr val="000000"/>
            </a:solidFill>
            <a:latin typeface="Arial"/>
          </a:endParaRPr>
        </a:p>
      </cdr:txBody>
    </cdr:sp>
  </cdr:relSizeAnchor>
  <cdr:relSizeAnchor xmlns:cdr="http://schemas.openxmlformats.org/drawingml/2006/chartDrawing">
    <cdr:from>
      <cdr:x>0.01609</cdr:x>
      <cdr:y>0.00806</cdr:y>
    </cdr:from>
    <cdr:to>
      <cdr:x>0.93556</cdr:x>
      <cdr:y>0.06447</cdr:y>
    </cdr:to>
    <cdr:sp macro="" textlink="">
      <cdr:nvSpPr>
        <cdr:cNvPr id="7" name="title"/>
        <cdr:cNvSpPr txBox="1"/>
      </cdr:nvSpPr>
      <cdr:spPr>
        <a:xfrm xmlns:a="http://schemas.openxmlformats.org/drawingml/2006/main">
          <a:off x="139700" y="50800"/>
          <a:ext cx="7985223" cy="3556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Labor Productivity Revisions</a:t>
          </a:r>
        </a:p>
      </cdr:txBody>
    </cdr:sp>
  </cdr:relSizeAnchor>
  <cdr:relSizeAnchor xmlns:cdr="http://schemas.openxmlformats.org/drawingml/2006/chartDrawing">
    <cdr:from>
      <cdr:x>0.00585</cdr:x>
      <cdr:y>0.00806</cdr:y>
    </cdr:from>
    <cdr:to>
      <cdr:x>0.92532</cdr:x>
      <cdr:y>0.04836</cdr:y>
    </cdr:to>
    <cdr:sp macro="" textlink="">
      <cdr:nvSpPr>
        <cdr:cNvPr id="8" name="xlabel" hidden="1"/>
        <cdr:cNvSpPr txBox="1"/>
      </cdr:nvSpPr>
      <cdr:spPr>
        <a:xfrm xmlns:a="http://schemas.openxmlformats.org/drawingml/2006/main">
          <a:off x="50800" y="50800"/>
          <a:ext cx="7985223"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0.00585</cdr:x>
      <cdr:y>0.00806</cdr:y>
    </cdr:from>
    <cdr:to>
      <cdr:x>0.15209</cdr:x>
      <cdr:y>0.04836</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0.0685</cdr:y>
    </cdr:from>
    <cdr:to>
      <cdr:x>1</cdr:x>
      <cdr:y>0.1088</cdr:y>
    </cdr:to>
    <cdr:sp macro="" textlink="">
      <cdr:nvSpPr>
        <cdr:cNvPr id="10" name="ylabelright"/>
        <cdr:cNvSpPr txBox="1"/>
      </cdr:nvSpPr>
      <cdr:spPr>
        <a:xfrm xmlns:a="http://schemas.openxmlformats.org/drawingml/2006/main">
          <a:off x="6564219" y="431800"/>
          <a:ext cx="217114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0.00585</cdr:x>
      <cdr:y>0.00806</cdr:y>
    </cdr:from>
    <cdr:to>
      <cdr:x>0.15209</cdr:x>
      <cdr:y>0.20954</cdr:y>
    </cdr:to>
    <cdr:sp macro="" textlink="">
      <cdr:nvSpPr>
        <cdr:cNvPr id="19" name="FRBMDSeriesMarkers: 2009"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0.58352</cdr:x>
      <cdr:y>0.27443</cdr:y>
    </cdr:from>
    <cdr:to>
      <cdr:x>0.63609</cdr:x>
      <cdr:y>0.31186</cdr:y>
    </cdr:to>
    <cdr:sp macro="" textlink="">
      <cdr:nvSpPr>
        <cdr:cNvPr id="20" name="SeriesLabel: 2009"/>
        <cdr:cNvSpPr txBox="1"/>
      </cdr:nvSpPr>
      <cdr:spPr>
        <a:xfrm xmlns:a="http://schemas.openxmlformats.org/drawingml/2006/main">
          <a:off x="5051888" y="1724717"/>
          <a:ext cx="455128" cy="235240"/>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3D96AE"/>
              </a:solidFill>
              <a:latin typeface="Arial"/>
            </a:rPr>
            <a:t>2009</a:t>
          </a:r>
        </a:p>
      </cdr:txBody>
    </cdr:sp>
  </cdr:relSizeAnchor>
  <cdr:relSizeAnchor xmlns:cdr="http://schemas.openxmlformats.org/drawingml/2006/chartDrawing">
    <cdr:from>
      <cdr:x>0.00585</cdr:x>
      <cdr:y>0.00806</cdr:y>
    </cdr:from>
    <cdr:to>
      <cdr:x>0.15209</cdr:x>
      <cdr:y>0.20954</cdr:y>
    </cdr:to>
    <cdr:sp macro="" textlink="">
      <cdr:nvSpPr>
        <cdr:cNvPr id="21" name="FRBMDSeriesMarkers: 2008"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0.44711</cdr:x>
      <cdr:y>0.47017</cdr:y>
    </cdr:from>
    <cdr:to>
      <cdr:x>0.49968</cdr:x>
      <cdr:y>0.50761</cdr:y>
    </cdr:to>
    <cdr:sp macro="" textlink="">
      <cdr:nvSpPr>
        <cdr:cNvPr id="22" name="SeriesLabel: 2008"/>
        <cdr:cNvSpPr txBox="1"/>
      </cdr:nvSpPr>
      <cdr:spPr>
        <a:xfrm xmlns:a="http://schemas.openxmlformats.org/drawingml/2006/main">
          <a:off x="3882938" y="2963636"/>
          <a:ext cx="456535"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DA8137"/>
              </a:solidFill>
              <a:latin typeface="Arial"/>
            </a:rPr>
            <a:t>2008</a:t>
          </a:r>
        </a:p>
      </cdr:txBody>
    </cdr:sp>
  </cdr:relSizeAnchor>
  <cdr:relSizeAnchor xmlns:cdr="http://schemas.openxmlformats.org/drawingml/2006/chartDrawing">
    <cdr:from>
      <cdr:x>0.00585</cdr:x>
      <cdr:y>0.00806</cdr:y>
    </cdr:from>
    <cdr:to>
      <cdr:x>0.15209</cdr:x>
      <cdr:y>0.20954</cdr:y>
    </cdr:to>
    <cdr:sp macro="" textlink="">
      <cdr:nvSpPr>
        <cdr:cNvPr id="23" name="FRBMDSeriesMarkers: 2007"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0.37317</cdr:x>
      <cdr:y>0.53998</cdr:y>
    </cdr:from>
    <cdr:to>
      <cdr:x>0.42574</cdr:x>
      <cdr:y>0.57741</cdr:y>
    </cdr:to>
    <cdr:sp macro="" textlink="">
      <cdr:nvSpPr>
        <cdr:cNvPr id="24" name="SeriesLabel: 2007"/>
        <cdr:cNvSpPr txBox="1"/>
      </cdr:nvSpPr>
      <cdr:spPr>
        <a:xfrm xmlns:a="http://schemas.openxmlformats.org/drawingml/2006/main">
          <a:off x="3230777" y="3393659"/>
          <a:ext cx="455127" cy="235240"/>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8EA5CB"/>
              </a:solidFill>
              <a:latin typeface="Arial"/>
            </a:rPr>
            <a:t>2007</a:t>
          </a:r>
        </a:p>
      </cdr:txBody>
    </cdr:sp>
  </cdr:relSizeAnchor>
  <cdr:relSizeAnchor xmlns:cdr="http://schemas.openxmlformats.org/drawingml/2006/chartDrawing">
    <cdr:from>
      <cdr:x>0.00585</cdr:x>
      <cdr:y>0.00806</cdr:y>
    </cdr:from>
    <cdr:to>
      <cdr:x>0.15209</cdr:x>
      <cdr:y>0.20954</cdr:y>
    </cdr:to>
    <cdr:sp macro="" textlink="">
      <cdr:nvSpPr>
        <cdr:cNvPr id="25" name="FRBMDSeriesMarkers: 2006"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0.30503</cdr:x>
      <cdr:y>0.60369</cdr:y>
    </cdr:from>
    <cdr:to>
      <cdr:x>0.3576</cdr:x>
      <cdr:y>0.64112</cdr:y>
    </cdr:to>
    <cdr:sp macro="" textlink="">
      <cdr:nvSpPr>
        <cdr:cNvPr id="26" name="SeriesLabel: 2006"/>
        <cdr:cNvSpPr txBox="1"/>
      </cdr:nvSpPr>
      <cdr:spPr>
        <a:xfrm xmlns:a="http://schemas.openxmlformats.org/drawingml/2006/main">
          <a:off x="2640774" y="3794054"/>
          <a:ext cx="455127" cy="235240"/>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CE8E8D"/>
              </a:solidFill>
              <a:latin typeface="Arial"/>
            </a:rPr>
            <a:t>2006</a:t>
          </a:r>
        </a:p>
      </cdr:txBody>
    </cdr:sp>
  </cdr:relSizeAnchor>
  <cdr:relSizeAnchor xmlns:cdr="http://schemas.openxmlformats.org/drawingml/2006/chartDrawing">
    <cdr:from>
      <cdr:x>0.00585</cdr:x>
      <cdr:y>0.00806</cdr:y>
    </cdr:from>
    <cdr:to>
      <cdr:x>0.15209</cdr:x>
      <cdr:y>0.20954</cdr:y>
    </cdr:to>
    <cdr:sp macro="" textlink="">
      <cdr:nvSpPr>
        <cdr:cNvPr id="27" name="FRBMDSeriesMarkers: 2005"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0.19993</cdr:x>
      <cdr:y>0.61794</cdr:y>
    </cdr:from>
    <cdr:to>
      <cdr:x>0.2525</cdr:x>
      <cdr:y>0.65537</cdr:y>
    </cdr:to>
    <cdr:sp macro="" textlink="">
      <cdr:nvSpPr>
        <cdr:cNvPr id="28" name="SeriesLabel: 2005"/>
        <cdr:cNvSpPr txBox="1"/>
      </cdr:nvSpPr>
      <cdr:spPr>
        <a:xfrm xmlns:a="http://schemas.openxmlformats.org/drawingml/2006/main">
          <a:off x="1730861" y="3883605"/>
          <a:ext cx="455127" cy="235240"/>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B5CA92"/>
              </a:solidFill>
              <a:latin typeface="Arial"/>
            </a:rPr>
            <a:t>2005</a:t>
          </a:r>
        </a:p>
      </cdr:txBody>
    </cdr:sp>
  </cdr:relSizeAnchor>
  <cdr:relSizeAnchor xmlns:cdr="http://schemas.openxmlformats.org/drawingml/2006/chartDrawing">
    <cdr:from>
      <cdr:x>0.00585</cdr:x>
      <cdr:y>0.00806</cdr:y>
    </cdr:from>
    <cdr:to>
      <cdr:x>0.15209</cdr:x>
      <cdr:y>0.20954</cdr:y>
    </cdr:to>
    <cdr:sp macro="" textlink="">
      <cdr:nvSpPr>
        <cdr:cNvPr id="31"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0.00806</cdr:y>
    </cdr:from>
    <cdr:to>
      <cdr:x>0.15209</cdr:x>
      <cdr:y>0.20954</cdr:y>
    </cdr:to>
    <cdr:sp macro="" textlink="">
      <cdr:nvSpPr>
        <cdr:cNvPr id="32"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i="0"/>
        </a:p>
      </cdr:txBody>
    </cdr:sp>
  </cdr:relSizeAnchor>
  <cdr:relSizeAnchor xmlns:cdr="http://schemas.openxmlformats.org/drawingml/2006/chartDrawing">
    <cdr:from>
      <cdr:x>0.00585</cdr:x>
      <cdr:y>0.00806</cdr:y>
    </cdr:from>
    <cdr:to>
      <cdr:x>0.15209</cdr:x>
      <cdr:y>0.20954</cdr:y>
    </cdr:to>
    <cdr:sp macro="" textlink="">
      <cdr:nvSpPr>
        <cdr:cNvPr id="33"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2/15/2003!*FRB*!11/15/2013</a:t>
          </a:r>
        </a:p>
      </cdr:txBody>
    </cdr:sp>
  </cdr:relSizeAnchor>
  <cdr:relSizeAnchor xmlns:cdr="http://schemas.openxmlformats.org/drawingml/2006/chartDrawing">
    <cdr:from>
      <cdr:x>0.00585</cdr:x>
      <cdr:y>0.00806</cdr:y>
    </cdr:from>
    <cdr:to>
      <cdr:x>0.15209</cdr:x>
      <cdr:y>0.20954</cdr:y>
    </cdr:to>
    <cdr:sp macro="" textlink="">
      <cdr:nvSpPr>
        <cdr:cNvPr id="34"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0</a:t>
          </a:r>
        </a:p>
      </cdr:txBody>
    </cdr:sp>
  </cdr:relSizeAnchor>
  <cdr:relSizeAnchor xmlns:cdr="http://schemas.openxmlformats.org/drawingml/2006/chartDrawing">
    <cdr:from>
      <cdr:x>0.00585</cdr:x>
      <cdr:y>0.00806</cdr:y>
    </cdr:from>
    <cdr:to>
      <cdr:x>0.15209</cdr:x>
      <cdr:y>0.20954</cdr:y>
    </cdr:to>
    <cdr:sp macro="" textlink="">
      <cdr:nvSpPr>
        <cdr:cNvPr id="36"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b="0"/>
        </a:p>
      </cdr:txBody>
    </cdr:sp>
  </cdr:relSizeAnchor>
  <cdr:relSizeAnchor xmlns:cdr="http://schemas.openxmlformats.org/drawingml/2006/chartDrawing">
    <cdr:from>
      <cdr:x>0.02486</cdr:x>
      <cdr:y>0.12681</cdr:y>
    </cdr:from>
    <cdr:to>
      <cdr:x>0.02486</cdr:x>
      <cdr:y>0.87705</cdr:y>
    </cdr:to>
    <cdr:cxnSp macro="">
      <cdr:nvCxnSpPr>
        <cdr:cNvPr id="37" name="FRBMDVlineConnector" hidden="1"/>
        <cdr:cNvCxnSpPr/>
      </cdr:nvCxnSpPr>
      <cdr:spPr>
        <a:xfrm xmlns:a="http://schemas.openxmlformats.org/drawingml/2006/main">
          <a:off x="215571" y="798770"/>
          <a:ext cx="0" cy="4725839"/>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0.00585</cdr:x>
      <cdr:y>0.00806</cdr:y>
    </cdr:from>
    <cdr:to>
      <cdr:x>0.15209</cdr:x>
      <cdr:y>0.20954</cdr:y>
    </cdr:to>
    <cdr:sp macro="" textlink="">
      <cdr:nvSpPr>
        <cdr:cNvPr id="38"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0.02486</cdr:x>
      <cdr:y>0.12681</cdr:y>
    </cdr:from>
    <cdr:to>
      <cdr:x>0.9459</cdr:x>
      <cdr:y>0.12681</cdr:y>
    </cdr:to>
    <cdr:cxnSp macro="">
      <cdr:nvCxnSpPr>
        <cdr:cNvPr id="39" name="FRBMDHlineConnector" hidden="1"/>
        <cdr:cNvCxnSpPr/>
      </cdr:nvCxnSpPr>
      <cdr:spPr>
        <a:xfrm xmlns:a="http://schemas.openxmlformats.org/drawingml/2006/main">
          <a:off x="215571" y="798770"/>
          <a:ext cx="7986623"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49.xml><?xml version="1.0" encoding="utf-8"?>
<xdr:wsDr xmlns:xdr="http://schemas.openxmlformats.org/drawingml/2006/spreadsheetDrawing" xmlns:a="http://schemas.openxmlformats.org/drawingml/2006/main">
  <xdr:absoluteAnchor>
    <xdr:pos x="0" y="0"/>
    <xdr:ext cx="8673171" cy="62957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0.xml><?xml version="1.0" encoding="utf-8"?>
<c:userShapes xmlns:c="http://schemas.openxmlformats.org/drawingml/2006/chart">
  <cdr:relSizeAnchor xmlns:cdr="http://schemas.openxmlformats.org/drawingml/2006/chartDrawing">
    <cdr:from>
      <cdr:x>0.00585</cdr:x>
      <cdr:y>0.00806</cdr:y>
    </cdr:from>
    <cdr:to>
      <cdr:x>0.15209</cdr:x>
      <cdr:y>0.20954</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0.00806</cdr:y>
    </cdr:from>
    <cdr:to>
      <cdr:x>0.15209</cdr:x>
      <cdr:y>0.20954</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0.00297</cdr:x>
      <cdr:y>0.09817</cdr:y>
    </cdr:from>
    <cdr:to>
      <cdr:x>0.05535</cdr:x>
      <cdr:y>0.12391</cdr:y>
    </cdr:to>
    <cdr:sp macro="" textlink="">
      <cdr:nvSpPr>
        <cdr:cNvPr id="4" name="contact" hidden="1"/>
        <cdr:cNvSpPr txBox="1"/>
      </cdr:nvSpPr>
      <cdr:spPr>
        <a:xfrm xmlns:a="http://schemas.openxmlformats.org/drawingml/2006/main">
          <a:off x="25793" y="618825"/>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0.00157</cdr:x>
      <cdr:y>0.92889</cdr:y>
    </cdr:from>
    <cdr:to>
      <cdr:x>0.92104</cdr:x>
      <cdr:y>1</cdr:y>
    </cdr:to>
    <cdr:sp macro="" textlink="">
      <cdr:nvSpPr>
        <cdr:cNvPr id="5" name="source"/>
        <cdr:cNvSpPr txBox="1"/>
      </cdr:nvSpPr>
      <cdr:spPr>
        <a:xfrm xmlns:a="http://schemas.openxmlformats.org/drawingml/2006/main">
          <a:off x="13634" y="5855074"/>
          <a:ext cx="7985223" cy="44823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400" b="0" i="0" u="none">
              <a:solidFill>
                <a:srgbClr val="000000"/>
              </a:solidFill>
              <a:latin typeface="Arial"/>
            </a:rPr>
            <a:t> </a:t>
          </a:r>
          <a:r>
            <a:rPr lang="en-US" sz="1400" b="0" i="0">
              <a:effectLst/>
              <a:latin typeface="+mn-lt"/>
              <a:ea typeface="+mn-ea"/>
              <a:cs typeface="+mn-cs"/>
            </a:rPr>
            <a:t>*Date</a:t>
          </a:r>
          <a:r>
            <a:rPr lang="en-US" sz="1400" b="0" i="0" baseline="0">
              <a:effectLst/>
              <a:latin typeface="+mn-lt"/>
              <a:ea typeface="+mn-ea"/>
              <a:cs typeface="+mn-cs"/>
            </a:rPr>
            <a:t>s refer to the most recent annual revision. For example, "2010" corresponds to data after the 2010 revision but prior to the 2011 annual revision</a:t>
          </a:r>
          <a:r>
            <a:rPr lang="en-US" sz="1400" b="0" i="0" u="none">
              <a:solidFill>
                <a:srgbClr val="000000"/>
              </a:solidFill>
              <a:latin typeface="Arial"/>
            </a:rPr>
            <a:t> </a:t>
          </a:r>
        </a:p>
      </cdr:txBody>
    </cdr:sp>
  </cdr:relSizeAnchor>
  <cdr:relSizeAnchor xmlns:cdr="http://schemas.openxmlformats.org/drawingml/2006/chartDrawing">
    <cdr:from>
      <cdr:x>0.01609</cdr:x>
      <cdr:y>0.06447</cdr:y>
    </cdr:from>
    <cdr:to>
      <cdr:x>0.93556</cdr:x>
      <cdr:y>0.1088</cdr:y>
    </cdr:to>
    <cdr:sp macro="" textlink="">
      <cdr:nvSpPr>
        <cdr:cNvPr id="6" name="subtitle"/>
        <cdr:cNvSpPr txBox="1"/>
      </cdr:nvSpPr>
      <cdr:spPr>
        <a:xfrm xmlns:a="http://schemas.openxmlformats.org/drawingml/2006/main">
          <a:off x="139700" y="406400"/>
          <a:ext cx="7985223" cy="2794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Cumulative</a:t>
          </a:r>
          <a:r>
            <a:rPr lang="en-US" sz="1800" b="0" i="0" u="none" baseline="0">
              <a:solidFill>
                <a:srgbClr val="000000"/>
              </a:solidFill>
              <a:latin typeface="Arial"/>
            </a:rPr>
            <a:t> log change since 2003:Q4*</a:t>
          </a:r>
          <a:endParaRPr lang="en-US" sz="1800" b="0" i="0" u="none">
            <a:solidFill>
              <a:srgbClr val="000000"/>
            </a:solidFill>
            <a:latin typeface="Arial"/>
          </a:endParaRPr>
        </a:p>
      </cdr:txBody>
    </cdr:sp>
  </cdr:relSizeAnchor>
  <cdr:relSizeAnchor xmlns:cdr="http://schemas.openxmlformats.org/drawingml/2006/chartDrawing">
    <cdr:from>
      <cdr:x>0.01609</cdr:x>
      <cdr:y>0.00806</cdr:y>
    </cdr:from>
    <cdr:to>
      <cdr:x>0.93556</cdr:x>
      <cdr:y>0.06447</cdr:y>
    </cdr:to>
    <cdr:sp macro="" textlink="">
      <cdr:nvSpPr>
        <cdr:cNvPr id="7" name="title"/>
        <cdr:cNvSpPr txBox="1"/>
      </cdr:nvSpPr>
      <cdr:spPr>
        <a:xfrm xmlns:a="http://schemas.openxmlformats.org/drawingml/2006/main">
          <a:off x="139700" y="50800"/>
          <a:ext cx="7985223" cy="3556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Labor Productivity Revisions</a:t>
          </a:r>
        </a:p>
      </cdr:txBody>
    </cdr:sp>
  </cdr:relSizeAnchor>
  <cdr:relSizeAnchor xmlns:cdr="http://schemas.openxmlformats.org/drawingml/2006/chartDrawing">
    <cdr:from>
      <cdr:x>0.00585</cdr:x>
      <cdr:y>0.00806</cdr:y>
    </cdr:from>
    <cdr:to>
      <cdr:x>0.92532</cdr:x>
      <cdr:y>0.04836</cdr:y>
    </cdr:to>
    <cdr:sp macro="" textlink="">
      <cdr:nvSpPr>
        <cdr:cNvPr id="8" name="xlabel" hidden="1"/>
        <cdr:cNvSpPr txBox="1"/>
      </cdr:nvSpPr>
      <cdr:spPr>
        <a:xfrm xmlns:a="http://schemas.openxmlformats.org/drawingml/2006/main">
          <a:off x="50800" y="50800"/>
          <a:ext cx="7985223"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0.00585</cdr:x>
      <cdr:y>0.00806</cdr:y>
    </cdr:from>
    <cdr:to>
      <cdr:x>0.15209</cdr:x>
      <cdr:y>0.04836</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0.0685</cdr:y>
    </cdr:from>
    <cdr:to>
      <cdr:x>1</cdr:x>
      <cdr:y>0.1088</cdr:y>
    </cdr:to>
    <cdr:sp macro="" textlink="">
      <cdr:nvSpPr>
        <cdr:cNvPr id="10" name="ylabelright"/>
        <cdr:cNvSpPr txBox="1"/>
      </cdr:nvSpPr>
      <cdr:spPr>
        <a:xfrm xmlns:a="http://schemas.openxmlformats.org/drawingml/2006/main">
          <a:off x="6564219" y="431800"/>
          <a:ext cx="217114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0.00585</cdr:x>
      <cdr:y>0.00806</cdr:y>
    </cdr:from>
    <cdr:to>
      <cdr:x>0.15209</cdr:x>
      <cdr:y>0.20954</cdr:y>
    </cdr:to>
    <cdr:sp macro="" textlink="">
      <cdr:nvSpPr>
        <cdr:cNvPr id="15" name="FRBMDSeriesMarkers: 2011"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0.5905</cdr:x>
      <cdr:y>0.53129</cdr:y>
    </cdr:from>
    <cdr:to>
      <cdr:x>0.64307</cdr:x>
      <cdr:y>0.56872</cdr:y>
    </cdr:to>
    <cdr:sp macro="" textlink="">
      <cdr:nvSpPr>
        <cdr:cNvPr id="16" name="SeriesLabel: 2011"/>
        <cdr:cNvSpPr txBox="1"/>
      </cdr:nvSpPr>
      <cdr:spPr>
        <a:xfrm xmlns:a="http://schemas.openxmlformats.org/drawingml/2006/main">
          <a:off x="5112262" y="3339038"/>
          <a:ext cx="455127" cy="235240"/>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008000"/>
              </a:solidFill>
              <a:latin typeface="Arial"/>
            </a:rPr>
            <a:t>2011</a:t>
          </a:r>
        </a:p>
      </cdr:txBody>
    </cdr:sp>
  </cdr:relSizeAnchor>
  <cdr:relSizeAnchor xmlns:cdr="http://schemas.openxmlformats.org/drawingml/2006/chartDrawing">
    <cdr:from>
      <cdr:x>0.00585</cdr:x>
      <cdr:y>0.00806</cdr:y>
    </cdr:from>
    <cdr:to>
      <cdr:x>0.15209</cdr:x>
      <cdr:y>0.20954</cdr:y>
    </cdr:to>
    <cdr:sp macro="" textlink="">
      <cdr:nvSpPr>
        <cdr:cNvPr id="17" name="FRBMDSeriesMarkers: 2010"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0.68098</cdr:x>
      <cdr:y>0.27906</cdr:y>
    </cdr:from>
    <cdr:to>
      <cdr:x>0.73355</cdr:x>
      <cdr:y>0.3165</cdr:y>
    </cdr:to>
    <cdr:sp macro="" textlink="">
      <cdr:nvSpPr>
        <cdr:cNvPr id="18" name="SeriesLabel: 2010"/>
        <cdr:cNvSpPr txBox="1"/>
      </cdr:nvSpPr>
      <cdr:spPr>
        <a:xfrm xmlns:a="http://schemas.openxmlformats.org/drawingml/2006/main">
          <a:off x="5914004" y="1759006"/>
          <a:ext cx="456535"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6E548D"/>
              </a:solidFill>
              <a:latin typeface="Arial"/>
            </a:rPr>
            <a:t>2010</a:t>
          </a:r>
        </a:p>
      </cdr:txBody>
    </cdr:sp>
  </cdr:relSizeAnchor>
  <cdr:relSizeAnchor xmlns:cdr="http://schemas.openxmlformats.org/drawingml/2006/chartDrawing">
    <cdr:from>
      <cdr:x>0.00585</cdr:x>
      <cdr:y>0.00806</cdr:y>
    </cdr:from>
    <cdr:to>
      <cdr:x>0.15209</cdr:x>
      <cdr:y>0.20954</cdr:y>
    </cdr:to>
    <cdr:sp macro="" textlink="">
      <cdr:nvSpPr>
        <cdr:cNvPr id="19" name="FRBMDSeriesMarkers: 2009"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0.58352</cdr:x>
      <cdr:y>0.27443</cdr:y>
    </cdr:from>
    <cdr:to>
      <cdr:x>0.63609</cdr:x>
      <cdr:y>0.31186</cdr:y>
    </cdr:to>
    <cdr:sp macro="" textlink="">
      <cdr:nvSpPr>
        <cdr:cNvPr id="20" name="SeriesLabel: 2009"/>
        <cdr:cNvSpPr txBox="1"/>
      </cdr:nvSpPr>
      <cdr:spPr>
        <a:xfrm xmlns:a="http://schemas.openxmlformats.org/drawingml/2006/main">
          <a:off x="5051888" y="1724717"/>
          <a:ext cx="455128" cy="235240"/>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3D96AE"/>
              </a:solidFill>
              <a:latin typeface="Arial"/>
            </a:rPr>
            <a:t>2009</a:t>
          </a:r>
        </a:p>
      </cdr:txBody>
    </cdr:sp>
  </cdr:relSizeAnchor>
  <cdr:relSizeAnchor xmlns:cdr="http://schemas.openxmlformats.org/drawingml/2006/chartDrawing">
    <cdr:from>
      <cdr:x>0.00585</cdr:x>
      <cdr:y>0.00806</cdr:y>
    </cdr:from>
    <cdr:to>
      <cdr:x>0.15209</cdr:x>
      <cdr:y>0.20954</cdr:y>
    </cdr:to>
    <cdr:sp macro="" textlink="">
      <cdr:nvSpPr>
        <cdr:cNvPr id="21" name="FRBMDSeriesMarkers: 2008"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0.44711</cdr:x>
      <cdr:y>0.47017</cdr:y>
    </cdr:from>
    <cdr:to>
      <cdr:x>0.49968</cdr:x>
      <cdr:y>0.50761</cdr:y>
    </cdr:to>
    <cdr:sp macro="" textlink="">
      <cdr:nvSpPr>
        <cdr:cNvPr id="22" name="SeriesLabel: 2008"/>
        <cdr:cNvSpPr txBox="1"/>
      </cdr:nvSpPr>
      <cdr:spPr>
        <a:xfrm xmlns:a="http://schemas.openxmlformats.org/drawingml/2006/main">
          <a:off x="3882938" y="2963636"/>
          <a:ext cx="456535"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DA8137"/>
              </a:solidFill>
              <a:latin typeface="Arial"/>
            </a:rPr>
            <a:t>2008</a:t>
          </a:r>
        </a:p>
      </cdr:txBody>
    </cdr:sp>
  </cdr:relSizeAnchor>
  <cdr:relSizeAnchor xmlns:cdr="http://schemas.openxmlformats.org/drawingml/2006/chartDrawing">
    <cdr:from>
      <cdr:x>0.00585</cdr:x>
      <cdr:y>0.00806</cdr:y>
    </cdr:from>
    <cdr:to>
      <cdr:x>0.15209</cdr:x>
      <cdr:y>0.20954</cdr:y>
    </cdr:to>
    <cdr:sp macro="" textlink="">
      <cdr:nvSpPr>
        <cdr:cNvPr id="23" name="FRBMDSeriesMarkers: 2007"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0.37317</cdr:x>
      <cdr:y>0.53998</cdr:y>
    </cdr:from>
    <cdr:to>
      <cdr:x>0.42574</cdr:x>
      <cdr:y>0.57741</cdr:y>
    </cdr:to>
    <cdr:sp macro="" textlink="">
      <cdr:nvSpPr>
        <cdr:cNvPr id="24" name="SeriesLabel: 2007"/>
        <cdr:cNvSpPr txBox="1"/>
      </cdr:nvSpPr>
      <cdr:spPr>
        <a:xfrm xmlns:a="http://schemas.openxmlformats.org/drawingml/2006/main">
          <a:off x="3230777" y="3393659"/>
          <a:ext cx="455127" cy="235240"/>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8EA5CB"/>
              </a:solidFill>
              <a:latin typeface="Arial"/>
            </a:rPr>
            <a:t>2007</a:t>
          </a:r>
        </a:p>
      </cdr:txBody>
    </cdr:sp>
  </cdr:relSizeAnchor>
  <cdr:relSizeAnchor xmlns:cdr="http://schemas.openxmlformats.org/drawingml/2006/chartDrawing">
    <cdr:from>
      <cdr:x>0.00585</cdr:x>
      <cdr:y>0.00806</cdr:y>
    </cdr:from>
    <cdr:to>
      <cdr:x>0.15209</cdr:x>
      <cdr:y>0.20954</cdr:y>
    </cdr:to>
    <cdr:sp macro="" textlink="">
      <cdr:nvSpPr>
        <cdr:cNvPr id="25" name="FRBMDSeriesMarkers: 2006"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0.30503</cdr:x>
      <cdr:y>0.60369</cdr:y>
    </cdr:from>
    <cdr:to>
      <cdr:x>0.3576</cdr:x>
      <cdr:y>0.64112</cdr:y>
    </cdr:to>
    <cdr:sp macro="" textlink="">
      <cdr:nvSpPr>
        <cdr:cNvPr id="26" name="SeriesLabel: 2006"/>
        <cdr:cNvSpPr txBox="1"/>
      </cdr:nvSpPr>
      <cdr:spPr>
        <a:xfrm xmlns:a="http://schemas.openxmlformats.org/drawingml/2006/main">
          <a:off x="2640774" y="3794054"/>
          <a:ext cx="455127" cy="235240"/>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CE8E8D"/>
              </a:solidFill>
              <a:latin typeface="Arial"/>
            </a:rPr>
            <a:t>2006</a:t>
          </a:r>
        </a:p>
      </cdr:txBody>
    </cdr:sp>
  </cdr:relSizeAnchor>
  <cdr:relSizeAnchor xmlns:cdr="http://schemas.openxmlformats.org/drawingml/2006/chartDrawing">
    <cdr:from>
      <cdr:x>0.00585</cdr:x>
      <cdr:y>0.00806</cdr:y>
    </cdr:from>
    <cdr:to>
      <cdr:x>0.15209</cdr:x>
      <cdr:y>0.20954</cdr:y>
    </cdr:to>
    <cdr:sp macro="" textlink="">
      <cdr:nvSpPr>
        <cdr:cNvPr id="27" name="FRBMDSeriesMarkers: 2005"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0.19993</cdr:x>
      <cdr:y>0.61794</cdr:y>
    </cdr:from>
    <cdr:to>
      <cdr:x>0.2525</cdr:x>
      <cdr:y>0.65537</cdr:y>
    </cdr:to>
    <cdr:sp macro="" textlink="">
      <cdr:nvSpPr>
        <cdr:cNvPr id="28" name="SeriesLabel: 2005"/>
        <cdr:cNvSpPr txBox="1"/>
      </cdr:nvSpPr>
      <cdr:spPr>
        <a:xfrm xmlns:a="http://schemas.openxmlformats.org/drawingml/2006/main">
          <a:off x="1730861" y="3883605"/>
          <a:ext cx="455127" cy="235240"/>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B5CA92"/>
              </a:solidFill>
              <a:latin typeface="Arial"/>
            </a:rPr>
            <a:t>2005</a:t>
          </a:r>
        </a:p>
      </cdr:txBody>
    </cdr:sp>
  </cdr:relSizeAnchor>
  <cdr:relSizeAnchor xmlns:cdr="http://schemas.openxmlformats.org/drawingml/2006/chartDrawing">
    <cdr:from>
      <cdr:x>0.00585</cdr:x>
      <cdr:y>0.00806</cdr:y>
    </cdr:from>
    <cdr:to>
      <cdr:x>0.15209</cdr:x>
      <cdr:y>0.20954</cdr:y>
    </cdr:to>
    <cdr:sp macro="" textlink="">
      <cdr:nvSpPr>
        <cdr:cNvPr id="31"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0.00806</cdr:y>
    </cdr:from>
    <cdr:to>
      <cdr:x>0.15209</cdr:x>
      <cdr:y>0.20954</cdr:y>
    </cdr:to>
    <cdr:sp macro="" textlink="">
      <cdr:nvSpPr>
        <cdr:cNvPr id="32"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i="0"/>
        </a:p>
      </cdr:txBody>
    </cdr:sp>
  </cdr:relSizeAnchor>
  <cdr:relSizeAnchor xmlns:cdr="http://schemas.openxmlformats.org/drawingml/2006/chartDrawing">
    <cdr:from>
      <cdr:x>0.00585</cdr:x>
      <cdr:y>0.00806</cdr:y>
    </cdr:from>
    <cdr:to>
      <cdr:x>0.15209</cdr:x>
      <cdr:y>0.20954</cdr:y>
    </cdr:to>
    <cdr:sp macro="" textlink="">
      <cdr:nvSpPr>
        <cdr:cNvPr id="33"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2/15/2003!*FRB*!11/15/2013</a:t>
          </a:r>
        </a:p>
      </cdr:txBody>
    </cdr:sp>
  </cdr:relSizeAnchor>
  <cdr:relSizeAnchor xmlns:cdr="http://schemas.openxmlformats.org/drawingml/2006/chartDrawing">
    <cdr:from>
      <cdr:x>0.00585</cdr:x>
      <cdr:y>0.00806</cdr:y>
    </cdr:from>
    <cdr:to>
      <cdr:x>0.15209</cdr:x>
      <cdr:y>0.20954</cdr:y>
    </cdr:to>
    <cdr:sp macro="" textlink="">
      <cdr:nvSpPr>
        <cdr:cNvPr id="34"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0</a:t>
          </a:r>
        </a:p>
      </cdr:txBody>
    </cdr:sp>
  </cdr:relSizeAnchor>
  <cdr:relSizeAnchor xmlns:cdr="http://schemas.openxmlformats.org/drawingml/2006/chartDrawing">
    <cdr:from>
      <cdr:x>0.00585</cdr:x>
      <cdr:y>0.00806</cdr:y>
    </cdr:from>
    <cdr:to>
      <cdr:x>0.15209</cdr:x>
      <cdr:y>0.20954</cdr:y>
    </cdr:to>
    <cdr:sp macro="" textlink="">
      <cdr:nvSpPr>
        <cdr:cNvPr id="36"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b="0"/>
        </a:p>
      </cdr:txBody>
    </cdr:sp>
  </cdr:relSizeAnchor>
  <cdr:relSizeAnchor xmlns:cdr="http://schemas.openxmlformats.org/drawingml/2006/chartDrawing">
    <cdr:from>
      <cdr:x>0.02486</cdr:x>
      <cdr:y>0.12681</cdr:y>
    </cdr:from>
    <cdr:to>
      <cdr:x>0.02486</cdr:x>
      <cdr:y>0.87099</cdr:y>
    </cdr:to>
    <cdr:cxnSp macro="">
      <cdr:nvCxnSpPr>
        <cdr:cNvPr id="37" name="FRBMDVlineConnector" hidden="1"/>
        <cdr:cNvCxnSpPr/>
      </cdr:nvCxnSpPr>
      <cdr:spPr>
        <a:xfrm xmlns:a="http://schemas.openxmlformats.org/drawingml/2006/main">
          <a:off x="215900" y="799306"/>
          <a:ext cx="0" cy="469080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0.00585</cdr:x>
      <cdr:y>0.00806</cdr:y>
    </cdr:from>
    <cdr:to>
      <cdr:x>0.15209</cdr:x>
      <cdr:y>0.20954</cdr:y>
    </cdr:to>
    <cdr:sp macro="" textlink="">
      <cdr:nvSpPr>
        <cdr:cNvPr id="38"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0.02486</cdr:x>
      <cdr:y>0.12681</cdr:y>
    </cdr:from>
    <cdr:to>
      <cdr:x>0.91362</cdr:x>
      <cdr:y>0.12681</cdr:y>
    </cdr:to>
    <cdr:cxnSp macro="">
      <cdr:nvCxnSpPr>
        <cdr:cNvPr id="39" name="FRBMDHlineConnector" hidden="1"/>
        <cdr:cNvCxnSpPr/>
      </cdr:nvCxnSpPr>
      <cdr:spPr>
        <a:xfrm xmlns:a="http://schemas.openxmlformats.org/drawingml/2006/main">
          <a:off x="215900" y="799306"/>
          <a:ext cx="7718523"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51.xml><?xml version="1.0" encoding="utf-8"?>
<xdr:wsDr xmlns:xdr="http://schemas.openxmlformats.org/drawingml/2006/spreadsheetDrawing" xmlns:a="http://schemas.openxmlformats.org/drawingml/2006/main">
  <xdr:absoluteAnchor>
    <xdr:pos x="0" y="0"/>
    <xdr:ext cx="8673171" cy="62957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2.xml><?xml version="1.0" encoding="utf-8"?>
<c:userShapes xmlns:c="http://schemas.openxmlformats.org/drawingml/2006/chart">
  <cdr:relSizeAnchor xmlns:cdr="http://schemas.openxmlformats.org/drawingml/2006/chartDrawing">
    <cdr:from>
      <cdr:x>0.00585</cdr:x>
      <cdr:y>0.00806</cdr:y>
    </cdr:from>
    <cdr:to>
      <cdr:x>0.15209</cdr:x>
      <cdr:y>0.20954</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0.00806</cdr:y>
    </cdr:from>
    <cdr:to>
      <cdr:x>0.15209</cdr:x>
      <cdr:y>0.20954</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0.00297</cdr:x>
      <cdr:y>0.09817</cdr:y>
    </cdr:from>
    <cdr:to>
      <cdr:x>0.05535</cdr:x>
      <cdr:y>0.12391</cdr:y>
    </cdr:to>
    <cdr:sp macro="" textlink="">
      <cdr:nvSpPr>
        <cdr:cNvPr id="4" name="contact" hidden="1"/>
        <cdr:cNvSpPr txBox="1"/>
      </cdr:nvSpPr>
      <cdr:spPr>
        <a:xfrm xmlns:a="http://schemas.openxmlformats.org/drawingml/2006/main">
          <a:off x="25793" y="618825"/>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0.00157</cdr:x>
      <cdr:y>0.92889</cdr:y>
    </cdr:from>
    <cdr:to>
      <cdr:x>0.92104</cdr:x>
      <cdr:y>1</cdr:y>
    </cdr:to>
    <cdr:sp macro="" textlink="">
      <cdr:nvSpPr>
        <cdr:cNvPr id="5" name="source"/>
        <cdr:cNvSpPr txBox="1"/>
      </cdr:nvSpPr>
      <cdr:spPr>
        <a:xfrm xmlns:a="http://schemas.openxmlformats.org/drawingml/2006/main">
          <a:off x="13634" y="5855074"/>
          <a:ext cx="7985223" cy="44823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400" b="0" i="0" u="none">
              <a:solidFill>
                <a:srgbClr val="000000"/>
              </a:solidFill>
              <a:latin typeface="Arial"/>
            </a:rPr>
            <a:t> </a:t>
          </a:r>
          <a:r>
            <a:rPr lang="en-US" sz="1400" b="0" i="0">
              <a:effectLst/>
              <a:latin typeface="+mn-lt"/>
              <a:ea typeface="+mn-ea"/>
              <a:cs typeface="+mn-cs"/>
            </a:rPr>
            <a:t>*Date</a:t>
          </a:r>
          <a:r>
            <a:rPr lang="en-US" sz="1400" b="0" i="0" baseline="0">
              <a:effectLst/>
              <a:latin typeface="+mn-lt"/>
              <a:ea typeface="+mn-ea"/>
              <a:cs typeface="+mn-cs"/>
            </a:rPr>
            <a:t>s refer to the most recent annual revision. For example, "2010" corresponds to data after the 2010 revision but prior to the 2011 annual revision</a:t>
          </a:r>
          <a:r>
            <a:rPr lang="en-US" sz="1400" b="0" i="0" u="none">
              <a:solidFill>
                <a:srgbClr val="000000"/>
              </a:solidFill>
              <a:latin typeface="Arial"/>
            </a:rPr>
            <a:t> </a:t>
          </a:r>
        </a:p>
      </cdr:txBody>
    </cdr:sp>
  </cdr:relSizeAnchor>
  <cdr:relSizeAnchor xmlns:cdr="http://schemas.openxmlformats.org/drawingml/2006/chartDrawing">
    <cdr:from>
      <cdr:x>0.01609</cdr:x>
      <cdr:y>0.06447</cdr:y>
    </cdr:from>
    <cdr:to>
      <cdr:x>0.93556</cdr:x>
      <cdr:y>0.1088</cdr:y>
    </cdr:to>
    <cdr:sp macro="" textlink="">
      <cdr:nvSpPr>
        <cdr:cNvPr id="6" name="subtitle"/>
        <cdr:cNvSpPr txBox="1"/>
      </cdr:nvSpPr>
      <cdr:spPr>
        <a:xfrm xmlns:a="http://schemas.openxmlformats.org/drawingml/2006/main">
          <a:off x="139700" y="406400"/>
          <a:ext cx="7985223" cy="2794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Cumulative</a:t>
          </a:r>
          <a:r>
            <a:rPr lang="en-US" sz="1800" b="0" i="0" u="none" baseline="0">
              <a:solidFill>
                <a:srgbClr val="000000"/>
              </a:solidFill>
              <a:latin typeface="Arial"/>
            </a:rPr>
            <a:t> log change since 2003:Q4*</a:t>
          </a:r>
          <a:endParaRPr lang="en-US" sz="1800" b="0" i="0" u="none">
            <a:solidFill>
              <a:srgbClr val="000000"/>
            </a:solidFill>
            <a:latin typeface="Arial"/>
          </a:endParaRPr>
        </a:p>
      </cdr:txBody>
    </cdr:sp>
  </cdr:relSizeAnchor>
  <cdr:relSizeAnchor xmlns:cdr="http://schemas.openxmlformats.org/drawingml/2006/chartDrawing">
    <cdr:from>
      <cdr:x>0.01609</cdr:x>
      <cdr:y>0.00806</cdr:y>
    </cdr:from>
    <cdr:to>
      <cdr:x>0.93556</cdr:x>
      <cdr:y>0.06447</cdr:y>
    </cdr:to>
    <cdr:sp macro="" textlink="">
      <cdr:nvSpPr>
        <cdr:cNvPr id="7" name="title"/>
        <cdr:cNvSpPr txBox="1"/>
      </cdr:nvSpPr>
      <cdr:spPr>
        <a:xfrm xmlns:a="http://schemas.openxmlformats.org/drawingml/2006/main">
          <a:off x="139700" y="50800"/>
          <a:ext cx="7985223" cy="3556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Labor Productivity Revisions</a:t>
          </a:r>
        </a:p>
      </cdr:txBody>
    </cdr:sp>
  </cdr:relSizeAnchor>
  <cdr:relSizeAnchor xmlns:cdr="http://schemas.openxmlformats.org/drawingml/2006/chartDrawing">
    <cdr:from>
      <cdr:x>0.00585</cdr:x>
      <cdr:y>0.00806</cdr:y>
    </cdr:from>
    <cdr:to>
      <cdr:x>0.92532</cdr:x>
      <cdr:y>0.04836</cdr:y>
    </cdr:to>
    <cdr:sp macro="" textlink="">
      <cdr:nvSpPr>
        <cdr:cNvPr id="8" name="xlabel" hidden="1"/>
        <cdr:cNvSpPr txBox="1"/>
      </cdr:nvSpPr>
      <cdr:spPr>
        <a:xfrm xmlns:a="http://schemas.openxmlformats.org/drawingml/2006/main">
          <a:off x="50800" y="50800"/>
          <a:ext cx="7985223"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0.00585</cdr:x>
      <cdr:y>0.00806</cdr:y>
    </cdr:from>
    <cdr:to>
      <cdr:x>0.15209</cdr:x>
      <cdr:y>0.04836</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0.0685</cdr:y>
    </cdr:from>
    <cdr:to>
      <cdr:x>1</cdr:x>
      <cdr:y>0.1088</cdr:y>
    </cdr:to>
    <cdr:sp macro="" textlink="">
      <cdr:nvSpPr>
        <cdr:cNvPr id="10" name="ylabelright"/>
        <cdr:cNvSpPr txBox="1"/>
      </cdr:nvSpPr>
      <cdr:spPr>
        <a:xfrm xmlns:a="http://schemas.openxmlformats.org/drawingml/2006/main">
          <a:off x="6564219" y="431800"/>
          <a:ext cx="217114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0.00585</cdr:x>
      <cdr:y>0.00806</cdr:y>
    </cdr:from>
    <cdr:to>
      <cdr:x>0.15209</cdr:x>
      <cdr:y>0.20954</cdr:y>
    </cdr:to>
    <cdr:sp macro="" textlink="">
      <cdr:nvSpPr>
        <cdr:cNvPr id="11" name="FRBMDSeriesMarkers: 2013"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0.83918</cdr:x>
      <cdr:y>0.23794</cdr:y>
    </cdr:from>
    <cdr:to>
      <cdr:x>0.89175</cdr:x>
      <cdr:y>0.27538</cdr:y>
    </cdr:to>
    <cdr:sp macro="" textlink="">
      <cdr:nvSpPr>
        <cdr:cNvPr id="12" name="SeriesLabel: 2013"/>
        <cdr:cNvSpPr txBox="1"/>
      </cdr:nvSpPr>
      <cdr:spPr>
        <a:xfrm xmlns:a="http://schemas.openxmlformats.org/drawingml/2006/main">
          <a:off x="7265224" y="1495418"/>
          <a:ext cx="455127" cy="235303"/>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FF0000"/>
              </a:solidFill>
              <a:latin typeface="Arial"/>
            </a:rPr>
            <a:t>2013</a:t>
          </a:r>
        </a:p>
      </cdr:txBody>
    </cdr:sp>
  </cdr:relSizeAnchor>
  <cdr:relSizeAnchor xmlns:cdr="http://schemas.openxmlformats.org/drawingml/2006/chartDrawing">
    <cdr:from>
      <cdr:x>0.00585</cdr:x>
      <cdr:y>0.00806</cdr:y>
    </cdr:from>
    <cdr:to>
      <cdr:x>0.15209</cdr:x>
      <cdr:y>0.20954</cdr:y>
    </cdr:to>
    <cdr:sp macro="" textlink="">
      <cdr:nvSpPr>
        <cdr:cNvPr id="13" name="FRBMDSeriesMarkers: 2012"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0.84616</cdr:x>
      <cdr:y>0.39127</cdr:y>
    </cdr:from>
    <cdr:to>
      <cdr:x>0.89873</cdr:x>
      <cdr:y>0.42871</cdr:y>
    </cdr:to>
    <cdr:sp macro="" textlink="">
      <cdr:nvSpPr>
        <cdr:cNvPr id="14" name="SeriesLabel: 2012"/>
        <cdr:cNvSpPr txBox="1"/>
      </cdr:nvSpPr>
      <cdr:spPr>
        <a:xfrm xmlns:a="http://schemas.openxmlformats.org/drawingml/2006/main">
          <a:off x="7325700" y="2459066"/>
          <a:ext cx="455127" cy="235303"/>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1F497D"/>
              </a:solidFill>
              <a:latin typeface="Arial"/>
            </a:rPr>
            <a:t>2012</a:t>
          </a:r>
        </a:p>
      </cdr:txBody>
    </cdr:sp>
  </cdr:relSizeAnchor>
  <cdr:relSizeAnchor xmlns:cdr="http://schemas.openxmlformats.org/drawingml/2006/chartDrawing">
    <cdr:from>
      <cdr:x>0.00585</cdr:x>
      <cdr:y>0.00806</cdr:y>
    </cdr:from>
    <cdr:to>
      <cdr:x>0.15209</cdr:x>
      <cdr:y>0.20954</cdr:y>
    </cdr:to>
    <cdr:sp macro="" textlink="">
      <cdr:nvSpPr>
        <cdr:cNvPr id="15" name="FRBMDSeriesMarkers: 2011"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0.5905</cdr:x>
      <cdr:y>0.53129</cdr:y>
    </cdr:from>
    <cdr:to>
      <cdr:x>0.64307</cdr:x>
      <cdr:y>0.56872</cdr:y>
    </cdr:to>
    <cdr:sp macro="" textlink="">
      <cdr:nvSpPr>
        <cdr:cNvPr id="16" name="SeriesLabel: 2011"/>
        <cdr:cNvSpPr txBox="1"/>
      </cdr:nvSpPr>
      <cdr:spPr>
        <a:xfrm xmlns:a="http://schemas.openxmlformats.org/drawingml/2006/main">
          <a:off x="5112262" y="3339038"/>
          <a:ext cx="455127" cy="235240"/>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008000"/>
              </a:solidFill>
              <a:latin typeface="Arial"/>
            </a:rPr>
            <a:t>2011</a:t>
          </a:r>
        </a:p>
      </cdr:txBody>
    </cdr:sp>
  </cdr:relSizeAnchor>
  <cdr:relSizeAnchor xmlns:cdr="http://schemas.openxmlformats.org/drawingml/2006/chartDrawing">
    <cdr:from>
      <cdr:x>0.00585</cdr:x>
      <cdr:y>0.00806</cdr:y>
    </cdr:from>
    <cdr:to>
      <cdr:x>0.15209</cdr:x>
      <cdr:y>0.20954</cdr:y>
    </cdr:to>
    <cdr:sp macro="" textlink="">
      <cdr:nvSpPr>
        <cdr:cNvPr id="17" name="FRBMDSeriesMarkers: 2010"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0.68098</cdr:x>
      <cdr:y>0.27906</cdr:y>
    </cdr:from>
    <cdr:to>
      <cdr:x>0.73355</cdr:x>
      <cdr:y>0.3165</cdr:y>
    </cdr:to>
    <cdr:sp macro="" textlink="">
      <cdr:nvSpPr>
        <cdr:cNvPr id="18" name="SeriesLabel: 2010"/>
        <cdr:cNvSpPr txBox="1"/>
      </cdr:nvSpPr>
      <cdr:spPr>
        <a:xfrm xmlns:a="http://schemas.openxmlformats.org/drawingml/2006/main">
          <a:off x="5914004" y="1759006"/>
          <a:ext cx="456535"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6E548D"/>
              </a:solidFill>
              <a:latin typeface="Arial"/>
            </a:rPr>
            <a:t>2010</a:t>
          </a:r>
        </a:p>
      </cdr:txBody>
    </cdr:sp>
  </cdr:relSizeAnchor>
  <cdr:relSizeAnchor xmlns:cdr="http://schemas.openxmlformats.org/drawingml/2006/chartDrawing">
    <cdr:from>
      <cdr:x>0.00585</cdr:x>
      <cdr:y>0.00806</cdr:y>
    </cdr:from>
    <cdr:to>
      <cdr:x>0.15209</cdr:x>
      <cdr:y>0.20954</cdr:y>
    </cdr:to>
    <cdr:sp macro="" textlink="">
      <cdr:nvSpPr>
        <cdr:cNvPr id="19" name="FRBMDSeriesMarkers: 2009"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0.58352</cdr:x>
      <cdr:y>0.27443</cdr:y>
    </cdr:from>
    <cdr:to>
      <cdr:x>0.63609</cdr:x>
      <cdr:y>0.31186</cdr:y>
    </cdr:to>
    <cdr:sp macro="" textlink="">
      <cdr:nvSpPr>
        <cdr:cNvPr id="20" name="SeriesLabel: 2009"/>
        <cdr:cNvSpPr txBox="1"/>
      </cdr:nvSpPr>
      <cdr:spPr>
        <a:xfrm xmlns:a="http://schemas.openxmlformats.org/drawingml/2006/main">
          <a:off x="5051888" y="1724717"/>
          <a:ext cx="455128" cy="235240"/>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3D96AE"/>
              </a:solidFill>
              <a:latin typeface="Arial"/>
            </a:rPr>
            <a:t>2009</a:t>
          </a:r>
        </a:p>
      </cdr:txBody>
    </cdr:sp>
  </cdr:relSizeAnchor>
  <cdr:relSizeAnchor xmlns:cdr="http://schemas.openxmlformats.org/drawingml/2006/chartDrawing">
    <cdr:from>
      <cdr:x>0.00585</cdr:x>
      <cdr:y>0.00806</cdr:y>
    </cdr:from>
    <cdr:to>
      <cdr:x>0.15209</cdr:x>
      <cdr:y>0.20954</cdr:y>
    </cdr:to>
    <cdr:sp macro="" textlink="">
      <cdr:nvSpPr>
        <cdr:cNvPr id="21" name="FRBMDSeriesMarkers: 2008"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0.44711</cdr:x>
      <cdr:y>0.47017</cdr:y>
    </cdr:from>
    <cdr:to>
      <cdr:x>0.49968</cdr:x>
      <cdr:y>0.50761</cdr:y>
    </cdr:to>
    <cdr:sp macro="" textlink="">
      <cdr:nvSpPr>
        <cdr:cNvPr id="22" name="SeriesLabel: 2008"/>
        <cdr:cNvSpPr txBox="1"/>
      </cdr:nvSpPr>
      <cdr:spPr>
        <a:xfrm xmlns:a="http://schemas.openxmlformats.org/drawingml/2006/main">
          <a:off x="3882938" y="2963636"/>
          <a:ext cx="456535"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DA8137"/>
              </a:solidFill>
              <a:latin typeface="Arial"/>
            </a:rPr>
            <a:t>2008</a:t>
          </a:r>
        </a:p>
      </cdr:txBody>
    </cdr:sp>
  </cdr:relSizeAnchor>
  <cdr:relSizeAnchor xmlns:cdr="http://schemas.openxmlformats.org/drawingml/2006/chartDrawing">
    <cdr:from>
      <cdr:x>0.00585</cdr:x>
      <cdr:y>0.00806</cdr:y>
    </cdr:from>
    <cdr:to>
      <cdr:x>0.15209</cdr:x>
      <cdr:y>0.20954</cdr:y>
    </cdr:to>
    <cdr:sp macro="" textlink="">
      <cdr:nvSpPr>
        <cdr:cNvPr id="23" name="FRBMDSeriesMarkers: 2007"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0.37317</cdr:x>
      <cdr:y>0.53998</cdr:y>
    </cdr:from>
    <cdr:to>
      <cdr:x>0.42574</cdr:x>
      <cdr:y>0.57741</cdr:y>
    </cdr:to>
    <cdr:sp macro="" textlink="">
      <cdr:nvSpPr>
        <cdr:cNvPr id="24" name="SeriesLabel: 2007"/>
        <cdr:cNvSpPr txBox="1"/>
      </cdr:nvSpPr>
      <cdr:spPr>
        <a:xfrm xmlns:a="http://schemas.openxmlformats.org/drawingml/2006/main">
          <a:off x="3230777" y="3393659"/>
          <a:ext cx="455127" cy="235240"/>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8EA5CB"/>
              </a:solidFill>
              <a:latin typeface="Arial"/>
            </a:rPr>
            <a:t>2007</a:t>
          </a:r>
        </a:p>
      </cdr:txBody>
    </cdr:sp>
  </cdr:relSizeAnchor>
  <cdr:relSizeAnchor xmlns:cdr="http://schemas.openxmlformats.org/drawingml/2006/chartDrawing">
    <cdr:from>
      <cdr:x>0.00585</cdr:x>
      <cdr:y>0.00806</cdr:y>
    </cdr:from>
    <cdr:to>
      <cdr:x>0.15209</cdr:x>
      <cdr:y>0.20954</cdr:y>
    </cdr:to>
    <cdr:sp macro="" textlink="">
      <cdr:nvSpPr>
        <cdr:cNvPr id="25" name="FRBMDSeriesMarkers: 2006"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0.30503</cdr:x>
      <cdr:y>0.60369</cdr:y>
    </cdr:from>
    <cdr:to>
      <cdr:x>0.3576</cdr:x>
      <cdr:y>0.64112</cdr:y>
    </cdr:to>
    <cdr:sp macro="" textlink="">
      <cdr:nvSpPr>
        <cdr:cNvPr id="26" name="SeriesLabel: 2006"/>
        <cdr:cNvSpPr txBox="1"/>
      </cdr:nvSpPr>
      <cdr:spPr>
        <a:xfrm xmlns:a="http://schemas.openxmlformats.org/drawingml/2006/main">
          <a:off x="2640774" y="3794054"/>
          <a:ext cx="455127" cy="235240"/>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CE8E8D"/>
              </a:solidFill>
              <a:latin typeface="Arial"/>
            </a:rPr>
            <a:t>2006</a:t>
          </a:r>
        </a:p>
      </cdr:txBody>
    </cdr:sp>
  </cdr:relSizeAnchor>
  <cdr:relSizeAnchor xmlns:cdr="http://schemas.openxmlformats.org/drawingml/2006/chartDrawing">
    <cdr:from>
      <cdr:x>0.00585</cdr:x>
      <cdr:y>0.00806</cdr:y>
    </cdr:from>
    <cdr:to>
      <cdr:x>0.15209</cdr:x>
      <cdr:y>0.20954</cdr:y>
    </cdr:to>
    <cdr:sp macro="" textlink="">
      <cdr:nvSpPr>
        <cdr:cNvPr id="27" name="FRBMDSeriesMarkers: 2005"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0.19993</cdr:x>
      <cdr:y>0.61794</cdr:y>
    </cdr:from>
    <cdr:to>
      <cdr:x>0.2525</cdr:x>
      <cdr:y>0.65537</cdr:y>
    </cdr:to>
    <cdr:sp macro="" textlink="">
      <cdr:nvSpPr>
        <cdr:cNvPr id="28" name="SeriesLabel: 2005"/>
        <cdr:cNvSpPr txBox="1"/>
      </cdr:nvSpPr>
      <cdr:spPr>
        <a:xfrm xmlns:a="http://schemas.openxmlformats.org/drawingml/2006/main">
          <a:off x="1730861" y="3883605"/>
          <a:ext cx="455127" cy="235240"/>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B5CA92"/>
              </a:solidFill>
              <a:latin typeface="Arial"/>
            </a:rPr>
            <a:t>2005</a:t>
          </a:r>
        </a:p>
      </cdr:txBody>
    </cdr:sp>
  </cdr:relSizeAnchor>
  <cdr:relSizeAnchor xmlns:cdr="http://schemas.openxmlformats.org/drawingml/2006/chartDrawing">
    <cdr:from>
      <cdr:x>0.00585</cdr:x>
      <cdr:y>0.00806</cdr:y>
    </cdr:from>
    <cdr:to>
      <cdr:x>0.15209</cdr:x>
      <cdr:y>0.20954</cdr:y>
    </cdr:to>
    <cdr:sp macro="" textlink="">
      <cdr:nvSpPr>
        <cdr:cNvPr id="31"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0.00806</cdr:y>
    </cdr:from>
    <cdr:to>
      <cdr:x>0.15209</cdr:x>
      <cdr:y>0.20954</cdr:y>
    </cdr:to>
    <cdr:sp macro="" textlink="">
      <cdr:nvSpPr>
        <cdr:cNvPr id="32"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i="0"/>
        </a:p>
      </cdr:txBody>
    </cdr:sp>
  </cdr:relSizeAnchor>
  <cdr:relSizeAnchor xmlns:cdr="http://schemas.openxmlformats.org/drawingml/2006/chartDrawing">
    <cdr:from>
      <cdr:x>0.00585</cdr:x>
      <cdr:y>0.00806</cdr:y>
    </cdr:from>
    <cdr:to>
      <cdr:x>0.15209</cdr:x>
      <cdr:y>0.20954</cdr:y>
    </cdr:to>
    <cdr:sp macro="" textlink="">
      <cdr:nvSpPr>
        <cdr:cNvPr id="33"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2/15/2003!*FRB*!11/15/2013</a:t>
          </a:r>
        </a:p>
      </cdr:txBody>
    </cdr:sp>
  </cdr:relSizeAnchor>
  <cdr:relSizeAnchor xmlns:cdr="http://schemas.openxmlformats.org/drawingml/2006/chartDrawing">
    <cdr:from>
      <cdr:x>0.00585</cdr:x>
      <cdr:y>0.00806</cdr:y>
    </cdr:from>
    <cdr:to>
      <cdr:x>0.15209</cdr:x>
      <cdr:y>0.20954</cdr:y>
    </cdr:to>
    <cdr:sp macro="" textlink="">
      <cdr:nvSpPr>
        <cdr:cNvPr id="34"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0</a:t>
          </a:r>
        </a:p>
      </cdr:txBody>
    </cdr:sp>
  </cdr:relSizeAnchor>
  <cdr:relSizeAnchor xmlns:cdr="http://schemas.openxmlformats.org/drawingml/2006/chartDrawing">
    <cdr:from>
      <cdr:x>0.00585</cdr:x>
      <cdr:y>0.00806</cdr:y>
    </cdr:from>
    <cdr:to>
      <cdr:x>0.15209</cdr:x>
      <cdr:y>0.20954</cdr:y>
    </cdr:to>
    <cdr:sp macro="" textlink="">
      <cdr:nvSpPr>
        <cdr:cNvPr id="36"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b="0"/>
        </a:p>
      </cdr:txBody>
    </cdr:sp>
  </cdr:relSizeAnchor>
  <cdr:relSizeAnchor xmlns:cdr="http://schemas.openxmlformats.org/drawingml/2006/chartDrawing">
    <cdr:from>
      <cdr:x>0.02486</cdr:x>
      <cdr:y>0.12681</cdr:y>
    </cdr:from>
    <cdr:to>
      <cdr:x>0.02486</cdr:x>
      <cdr:y>0.87099</cdr:y>
    </cdr:to>
    <cdr:cxnSp macro="">
      <cdr:nvCxnSpPr>
        <cdr:cNvPr id="37" name="FRBMDVlineConnector" hidden="1"/>
        <cdr:cNvCxnSpPr/>
      </cdr:nvCxnSpPr>
      <cdr:spPr>
        <a:xfrm xmlns:a="http://schemas.openxmlformats.org/drawingml/2006/main">
          <a:off x="215900" y="799306"/>
          <a:ext cx="0" cy="469080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0.00585</cdr:x>
      <cdr:y>0.00806</cdr:y>
    </cdr:from>
    <cdr:to>
      <cdr:x>0.15209</cdr:x>
      <cdr:y>0.20954</cdr:y>
    </cdr:to>
    <cdr:sp macro="" textlink="">
      <cdr:nvSpPr>
        <cdr:cNvPr id="38"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0.02486</cdr:x>
      <cdr:y>0.12681</cdr:y>
    </cdr:from>
    <cdr:to>
      <cdr:x>0.91362</cdr:x>
      <cdr:y>0.12681</cdr:y>
    </cdr:to>
    <cdr:cxnSp macro="">
      <cdr:nvCxnSpPr>
        <cdr:cNvPr id="39" name="FRBMDHlineConnector" hidden="1"/>
        <cdr:cNvCxnSpPr/>
      </cdr:nvCxnSpPr>
      <cdr:spPr>
        <a:xfrm xmlns:a="http://schemas.openxmlformats.org/drawingml/2006/main">
          <a:off x="215900" y="799306"/>
          <a:ext cx="7718523"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53.xml><?xml version="1.0" encoding="utf-8"?>
<xdr:wsDr xmlns:xdr="http://schemas.openxmlformats.org/drawingml/2006/spreadsheetDrawing" xmlns:a="http://schemas.openxmlformats.org/drawingml/2006/main">
  <xdr:absoluteAnchor>
    <xdr:pos x="0" y="0"/>
    <xdr:ext cx="8673171" cy="62957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4.xml><?xml version="1.0" encoding="utf-8"?>
<c:userShapes xmlns:c="http://schemas.openxmlformats.org/drawingml/2006/chart">
  <cdr:relSizeAnchor xmlns:cdr="http://schemas.openxmlformats.org/drawingml/2006/chartDrawing">
    <cdr:from>
      <cdr:x>0.00586</cdr:x>
      <cdr:y>0.00807</cdr:y>
    </cdr:from>
    <cdr:to>
      <cdr:x>0.15226</cdr:x>
      <cdr:y>0.20973</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0.15226</cdr:x>
      <cdr:y>0.20973</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0.00292</cdr:x>
      <cdr:y>0.09825</cdr:y>
    </cdr:from>
    <cdr:to>
      <cdr:x>0.05541</cdr:x>
      <cdr:y>0.12404</cdr:y>
    </cdr:to>
    <cdr:sp macro="" textlink="">
      <cdr:nvSpPr>
        <cdr:cNvPr id="4" name="contact" hidden="1"/>
        <cdr:cNvSpPr txBox="1"/>
      </cdr:nvSpPr>
      <cdr:spPr>
        <a:xfrm xmlns:a="http://schemas.openxmlformats.org/drawingml/2006/main">
          <a:off x="25260" y="617787"/>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0.00879</cdr:x>
      <cdr:y>0.06455</cdr:y>
    </cdr:from>
    <cdr:to>
      <cdr:x>0.91112</cdr:x>
      <cdr:y>0.10891</cdr:y>
    </cdr:to>
    <cdr:sp macro="" textlink="">
      <cdr:nvSpPr>
        <cdr:cNvPr id="6" name="subtitle"/>
        <cdr:cNvSpPr txBox="1"/>
      </cdr:nvSpPr>
      <cdr:spPr>
        <a:xfrm xmlns:a="http://schemas.openxmlformats.org/drawingml/2006/main">
          <a:off x="76200" y="405893"/>
          <a:ext cx="7818880" cy="278944"/>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400" b="0" i="0" u="none">
              <a:solidFill>
                <a:srgbClr val="000000"/>
              </a:solidFill>
              <a:latin typeface="Arial"/>
            </a:rPr>
            <a:t>Four-quarter</a:t>
          </a:r>
          <a:r>
            <a:rPr lang="en-US" sz="1400" b="0" i="0" u="none" baseline="0">
              <a:solidFill>
                <a:srgbClr val="000000"/>
              </a:solidFill>
              <a:latin typeface="Arial"/>
            </a:rPr>
            <a:t> percent change</a:t>
          </a:r>
          <a:endParaRPr lang="en-US" sz="1400" b="0" i="0" u="none">
            <a:solidFill>
              <a:srgbClr val="000000"/>
            </a:solidFill>
            <a:latin typeface="Arial"/>
          </a:endParaRPr>
        </a:p>
      </cdr:txBody>
    </cdr:sp>
  </cdr:relSizeAnchor>
  <cdr:relSizeAnchor xmlns:cdr="http://schemas.openxmlformats.org/drawingml/2006/chartDrawing">
    <cdr:from>
      <cdr:x>0.00879</cdr:x>
      <cdr:y>0.00808</cdr:y>
    </cdr:from>
    <cdr:to>
      <cdr:x>0.95773</cdr:x>
      <cdr:y>0.06455</cdr:y>
    </cdr:to>
    <cdr:sp macro="" textlink="">
      <cdr:nvSpPr>
        <cdr:cNvPr id="7" name="title"/>
        <cdr:cNvSpPr txBox="1"/>
      </cdr:nvSpPr>
      <cdr:spPr>
        <a:xfrm xmlns:a="http://schemas.openxmlformats.org/drawingml/2006/main">
          <a:off x="76200" y="50800"/>
          <a:ext cx="8222710" cy="355093"/>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1" i="0" u="none">
              <a:solidFill>
                <a:srgbClr val="000000"/>
              </a:solidFill>
              <a:latin typeface="Arial"/>
            </a:rPr>
            <a:t>Price of info. tech. capital relative to output of non-durables/non-structures </a:t>
          </a:r>
        </a:p>
      </cdr:txBody>
    </cdr:sp>
  </cdr:relSizeAnchor>
  <cdr:relSizeAnchor xmlns:cdr="http://schemas.openxmlformats.org/drawingml/2006/chartDrawing">
    <cdr:from>
      <cdr:x>0.00586</cdr:x>
      <cdr:y>0.00807</cdr:y>
    </cdr:from>
    <cdr:to>
      <cdr:x>0.90819</cdr:x>
      <cdr:y>0.0484</cdr:y>
    </cdr:to>
    <cdr:sp macro="" textlink="">
      <cdr:nvSpPr>
        <cdr:cNvPr id="8" name="xlabel" hidden="1"/>
        <cdr:cNvSpPr txBox="1"/>
      </cdr:nvSpPr>
      <cdr:spPr>
        <a:xfrm xmlns:a="http://schemas.openxmlformats.org/drawingml/2006/main">
          <a:off x="50778" y="50746"/>
          <a:ext cx="7818880" cy="25360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0.00807</cdr:y>
    </cdr:from>
    <cdr:to>
      <cdr:x>0.15226</cdr:x>
      <cdr:y>0.0484</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0.06858</cdr:y>
    </cdr:from>
    <cdr:to>
      <cdr:x>1</cdr:x>
      <cdr:y>0.10891</cdr:y>
    </cdr:to>
    <cdr:sp macro="" textlink="">
      <cdr:nvSpPr>
        <cdr:cNvPr id="10" name="ylabelright"/>
        <cdr:cNvSpPr txBox="1"/>
      </cdr:nvSpPr>
      <cdr:spPr>
        <a:xfrm xmlns:a="http://schemas.openxmlformats.org/drawingml/2006/main">
          <a:off x="6549716" y="431234"/>
          <a:ext cx="2166304" cy="25360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0.00807</cdr:y>
    </cdr:from>
    <cdr:to>
      <cdr:x>0.15226</cdr:x>
      <cdr:y>0.20973</cdr:y>
    </cdr:to>
    <cdr:sp macro="" textlink="">
      <cdr:nvSpPr>
        <cdr:cNvPr id="11" name="FRBMDSeriesMarkers: Series1"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0.45063</cdr:x>
      <cdr:y>0.31702</cdr:y>
    </cdr:from>
    <cdr:to>
      <cdr:x>0.58086</cdr:x>
      <cdr:y>0.39207</cdr:y>
    </cdr:to>
    <cdr:sp macro="" textlink="">
      <cdr:nvSpPr>
        <cdr:cNvPr id="12" name="SeriesLabel: Series1"/>
        <cdr:cNvSpPr txBox="1"/>
      </cdr:nvSpPr>
      <cdr:spPr>
        <a:xfrm xmlns:a="http://schemas.openxmlformats.org/drawingml/2006/main">
          <a:off x="3908063" y="1987055"/>
          <a:ext cx="1129408" cy="47040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1F497D"/>
              </a:solidFill>
              <a:latin typeface="Arial"/>
            </a:rPr>
            <a:t>Information</a:t>
          </a:r>
        </a:p>
        <a:p xmlns:a="http://schemas.openxmlformats.org/drawingml/2006/main">
          <a:pPr algn="ctr"/>
          <a:r>
            <a:rPr lang="en-US" sz="1600" b="1" i="0" u="none" baseline="0">
              <a:solidFill>
                <a:srgbClr val="1F497D"/>
              </a:solidFill>
              <a:latin typeface="Arial"/>
            </a:rPr>
            <a:t> capital</a:t>
          </a:r>
          <a:endParaRPr lang="en-US" sz="1600" b="1" i="0" u="none">
            <a:solidFill>
              <a:srgbClr val="1F497D"/>
            </a:solidFill>
            <a:latin typeface="Arial"/>
          </a:endParaRPr>
        </a:p>
      </cdr:txBody>
    </cdr:sp>
  </cdr:relSizeAnchor>
  <cdr:relSizeAnchor xmlns:cdr="http://schemas.openxmlformats.org/drawingml/2006/chartDrawing">
    <cdr:from>
      <cdr:x>0.00586</cdr:x>
      <cdr:y>0.00807</cdr:y>
    </cdr:from>
    <cdr:to>
      <cdr:x>0.15226</cdr:x>
      <cdr:y>0.20973</cdr:y>
    </cdr:to>
    <cdr:sp macro="" textlink="">
      <cdr:nvSpPr>
        <cdr:cNvPr id="13" name="FRBMDSeriesMarkers: Series2"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0.43566</cdr:x>
      <cdr:y>0.51305</cdr:y>
    </cdr:from>
    <cdr:to>
      <cdr:x>0.56066</cdr:x>
      <cdr:y>0.55058</cdr:y>
    </cdr:to>
    <cdr:sp macro="" textlink="">
      <cdr:nvSpPr>
        <cdr:cNvPr id="14" name="SeriesLabel: Series2"/>
        <cdr:cNvSpPr txBox="1"/>
      </cdr:nvSpPr>
      <cdr:spPr>
        <a:xfrm xmlns:a="http://schemas.openxmlformats.org/drawingml/2006/main">
          <a:off x="3778221" y="3215717"/>
          <a:ext cx="1084051" cy="235233"/>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FF0000"/>
              </a:solidFill>
              <a:latin typeface="Arial"/>
            </a:rPr>
            <a:t>Computers</a:t>
          </a:r>
        </a:p>
      </cdr:txBody>
    </cdr:sp>
  </cdr:relSizeAnchor>
  <cdr:relSizeAnchor xmlns:cdr="http://schemas.openxmlformats.org/drawingml/2006/chartDrawing">
    <cdr:from>
      <cdr:x>0.00586</cdr:x>
      <cdr:y>0.00807</cdr:y>
    </cdr:from>
    <cdr:to>
      <cdr:x>0.15226</cdr:x>
      <cdr:y>0.20973</cdr:y>
    </cdr:to>
    <cdr:sp macro="" textlink="">
      <cdr:nvSpPr>
        <cdr:cNvPr id="15"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0.15226</cdr:x>
      <cdr:y>0.20973</cdr:y>
    </cdr:to>
    <cdr:sp macro="" textlink="">
      <cdr:nvSpPr>
        <cdr:cNvPr id="16"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2/1/1980!*FRB*!12/1/2013</a:t>
          </a:r>
        </a:p>
      </cdr:txBody>
    </cdr:sp>
  </cdr:relSizeAnchor>
  <cdr:relSizeAnchor xmlns:cdr="http://schemas.openxmlformats.org/drawingml/2006/chartDrawing">
    <cdr:from>
      <cdr:x>0.00586</cdr:x>
      <cdr:y>0.00807</cdr:y>
    </cdr:from>
    <cdr:to>
      <cdr:x>0.15226</cdr:x>
      <cdr:y>0.20973</cdr:y>
    </cdr:to>
    <cdr:sp macro="" textlink="">
      <cdr:nvSpPr>
        <cdr:cNvPr id="17"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0.01448</cdr:x>
      <cdr:y>0.21602</cdr:y>
    </cdr:from>
    <cdr:to>
      <cdr:x>0.94377</cdr:x>
      <cdr:y>0.21628</cdr:y>
    </cdr:to>
    <cdr:sp macro="" textlink="">
      <cdr:nvSpPr>
        <cdr:cNvPr id="18" name="FRBMDHlineConnector" hidden="1"/>
        <cdr:cNvSpPr/>
      </cdr:nvSpPr>
      <cdr:spPr>
        <a:xfrm xmlns:a="http://schemas.openxmlformats.org/drawingml/2006/main">
          <a:off x="125570" y="1353995"/>
          <a:ext cx="8059216" cy="1588"/>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0.15226</cdr:x>
      <cdr:y>0.20973</cdr:y>
    </cdr:to>
    <cdr:sp macro="" textlink="">
      <cdr:nvSpPr>
        <cdr:cNvPr id="19"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0.01448</cdr:x>
      <cdr:y>0.12702</cdr:y>
    </cdr:from>
    <cdr:to>
      <cdr:x>0.01466</cdr:x>
      <cdr:y>0.92806</cdr:y>
    </cdr:to>
    <cdr:sp macro="" textlink="">
      <cdr:nvSpPr>
        <cdr:cNvPr id="20" name="FRBMDVlineConnector" hidden="1"/>
        <cdr:cNvSpPr/>
      </cdr:nvSpPr>
      <cdr:spPr>
        <a:xfrm xmlns:a="http://schemas.openxmlformats.org/drawingml/2006/main">
          <a:off x="125570" y="796128"/>
          <a:ext cx="1588" cy="5020805"/>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0.15226</cdr:x>
      <cdr:y>0.20973</cdr:y>
    </cdr:to>
    <cdr:sp macro="" textlink="">
      <cdr:nvSpPr>
        <cdr:cNvPr id="21"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0.15243</cdr:x>
      <cdr:y>0.21004</cdr:y>
    </cdr:to>
    <cdr:sp macro="" textlink="">
      <cdr:nvSpPr>
        <cdr:cNvPr id="22" name="FRBMDSeriesMarkers: Equipment and con. dur"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0.32005</cdr:x>
      <cdr:y>0.47178</cdr:y>
    </cdr:from>
    <cdr:to>
      <cdr:x>0.59107</cdr:x>
      <cdr:y>0.5093</cdr:y>
    </cdr:to>
    <cdr:sp macro="" textlink="">
      <cdr:nvSpPr>
        <cdr:cNvPr id="23" name="SeriesLabel: Equipment and con. dur" hidden="1"/>
        <cdr:cNvSpPr txBox="1"/>
      </cdr:nvSpPr>
      <cdr:spPr>
        <a:xfrm xmlns:a="http://schemas.openxmlformats.org/drawingml/2006/main">
          <a:off x="2773341" y="2966620"/>
          <a:ext cx="2348400"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latin typeface="Arial"/>
            </a:rPr>
            <a:t>Equipment and con. dur</a:t>
          </a:r>
        </a:p>
      </cdr:txBody>
    </cdr:sp>
  </cdr:relSizeAnchor>
  <cdr:relSizeAnchor xmlns:cdr="http://schemas.openxmlformats.org/drawingml/2006/chartDrawing">
    <cdr:from>
      <cdr:x>0.47261</cdr:x>
      <cdr:y>0.21204</cdr:y>
    </cdr:from>
    <cdr:to>
      <cdr:x>0.78512</cdr:x>
      <cdr:y>0.24957</cdr:y>
    </cdr:to>
    <cdr:sp macro="" textlink="">
      <cdr:nvSpPr>
        <cdr:cNvPr id="24" name="SeriesLabel: Series2"/>
        <cdr:cNvSpPr txBox="1"/>
      </cdr:nvSpPr>
      <cdr:spPr>
        <a:xfrm xmlns:a="http://schemas.openxmlformats.org/drawingml/2006/main">
          <a:off x="4098631" y="1329059"/>
          <a:ext cx="2710216" cy="235233"/>
        </a:xfrm>
        <a:prstGeom xmlns:a="http://schemas.openxmlformats.org/drawingml/2006/main" prst="rect">
          <a:avLst/>
        </a:prstGeom>
      </cdr:spPr>
      <cdr:txBody>
        <a:bodyPr xmlns:a="http://schemas.openxmlformats.org/drawingml/2006/main" vert="horz" wrap="square" lIns="0" tIns="0" rIns="0" bIns="0" rtlCol="0" anchor="ctr">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600" b="1" i="0" u="none">
              <a:solidFill>
                <a:srgbClr val="00B050"/>
              </a:solidFill>
              <a:latin typeface="Arial"/>
            </a:rPr>
            <a:t>All Equip.</a:t>
          </a:r>
          <a:r>
            <a:rPr lang="en-US" sz="1600" b="1" i="0" u="none" baseline="0">
              <a:solidFill>
                <a:srgbClr val="00B050"/>
              </a:solidFill>
              <a:latin typeface="Arial"/>
            </a:rPr>
            <a:t> and Con. Dur</a:t>
          </a:r>
          <a:endParaRPr lang="en-US" sz="1600" b="1" i="0" u="none">
            <a:solidFill>
              <a:srgbClr val="00B050"/>
            </a:solidFill>
            <a:latin typeface="Arial"/>
          </a:endParaRPr>
        </a:p>
      </cdr:txBody>
    </cdr:sp>
  </cdr:relSizeAnchor>
  <cdr:relSizeAnchor xmlns:cdr="http://schemas.openxmlformats.org/drawingml/2006/chartDrawing">
    <cdr:from>
      <cdr:x>0.00586</cdr:x>
      <cdr:y>0.00808</cdr:y>
    </cdr:from>
    <cdr:to>
      <cdr:x>0.15243</cdr:x>
      <cdr:y>0.03837</cdr:y>
    </cdr:to>
    <cdr:sp macro="" textlink="">
      <cdr:nvSpPr>
        <cdr:cNvPr id="25" name="source" hidden="1"/>
        <cdr:cNvSpPr txBox="1"/>
      </cdr:nvSpPr>
      <cdr:spPr>
        <a:xfrm xmlns:a="http://schemas.openxmlformats.org/drawingml/2006/main">
          <a:off x="50800" y="50800"/>
          <a:ext cx="1270000" cy="1905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0.00586</cdr:x>
      <cdr:y>0.00807</cdr:y>
    </cdr:from>
    <cdr:to>
      <cdr:x>0.15236</cdr:x>
      <cdr:y>0.20986</cdr:y>
    </cdr:to>
    <cdr:sp macro="" textlink="">
      <cdr:nvSpPr>
        <cdr:cNvPr id="5"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userShapes>
</file>

<file path=xl/drawings/drawing55.xml><?xml version="1.0" encoding="utf-8"?>
<xdr:wsDr xmlns:xdr="http://schemas.openxmlformats.org/drawingml/2006/spreadsheetDrawing" xmlns:a="http://schemas.openxmlformats.org/drawingml/2006/main">
  <xdr:absoluteAnchor>
    <xdr:pos x="0" y="0"/>
    <xdr:ext cx="8673171" cy="62957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6.xml><?xml version="1.0" encoding="utf-8"?>
<c:userShapes xmlns:c="http://schemas.openxmlformats.org/drawingml/2006/chart">
  <cdr:relSizeAnchor xmlns:cdr="http://schemas.openxmlformats.org/drawingml/2006/chartDrawing">
    <cdr:from>
      <cdr:x>0.00586</cdr:x>
      <cdr:y>0.00808</cdr:y>
    </cdr:from>
    <cdr:to>
      <cdr:x>0.15234</cdr:x>
      <cdr:y>0.21002</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0.15234</cdr:x>
      <cdr:y>0.21002</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0.00294</cdr:x>
      <cdr:y>0.0984</cdr:y>
    </cdr:from>
    <cdr:to>
      <cdr:x>0.05544</cdr:x>
      <cdr:y>0.1242</cdr:y>
    </cdr:to>
    <cdr:sp macro="" textlink="">
      <cdr:nvSpPr>
        <cdr:cNvPr id="4" name="contact" hidden="1"/>
        <cdr:cNvSpPr txBox="1"/>
      </cdr:nvSpPr>
      <cdr:spPr>
        <a:xfrm xmlns:a="http://schemas.openxmlformats.org/drawingml/2006/main">
          <a:off x="25517" y="618740"/>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0.01611</cdr:x>
      <cdr:y>0.06462</cdr:y>
    </cdr:from>
    <cdr:to>
      <cdr:x>0.93542</cdr:x>
      <cdr:y>0.10905</cdr:y>
    </cdr:to>
    <cdr:sp macro="" textlink="">
      <cdr:nvSpPr>
        <cdr:cNvPr id="6" name="subtitle"/>
        <cdr:cNvSpPr txBox="1"/>
      </cdr:nvSpPr>
      <cdr:spPr>
        <a:xfrm xmlns:a="http://schemas.openxmlformats.org/drawingml/2006/main">
          <a:off x="139620" y="406357"/>
          <a:ext cx="7966043" cy="27936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Percent</a:t>
          </a:r>
          <a:r>
            <a:rPr lang="en-US" sz="1800" b="0" i="0" u="none" baseline="0">
              <a:solidFill>
                <a:srgbClr val="000000"/>
              </a:solidFill>
              <a:latin typeface="Arial"/>
            </a:rPr>
            <a:t> change, SAAR</a:t>
          </a:r>
          <a:endParaRPr lang="en-US" sz="1800" b="0" i="0" u="none">
            <a:solidFill>
              <a:srgbClr val="000000"/>
            </a:solidFill>
            <a:latin typeface="Arial"/>
          </a:endParaRPr>
        </a:p>
      </cdr:txBody>
    </cdr:sp>
  </cdr:relSizeAnchor>
  <cdr:relSizeAnchor xmlns:cdr="http://schemas.openxmlformats.org/drawingml/2006/chartDrawing">
    <cdr:from>
      <cdr:x>0.01611</cdr:x>
      <cdr:y>0.00808</cdr:y>
    </cdr:from>
    <cdr:to>
      <cdr:x>0.93542</cdr:x>
      <cdr:y>0.06462</cdr:y>
    </cdr:to>
    <cdr:sp macro="" textlink="">
      <cdr:nvSpPr>
        <cdr:cNvPr id="7" name="title"/>
        <cdr:cNvSpPr txBox="1"/>
      </cdr:nvSpPr>
      <cdr:spPr>
        <a:xfrm xmlns:a="http://schemas.openxmlformats.org/drawingml/2006/main">
          <a:off x="139620" y="50800"/>
          <a:ext cx="7966043" cy="355557"/>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Information Technology Growth</a:t>
          </a:r>
        </a:p>
      </cdr:txBody>
    </cdr:sp>
  </cdr:relSizeAnchor>
  <cdr:relSizeAnchor xmlns:cdr="http://schemas.openxmlformats.org/drawingml/2006/chartDrawing">
    <cdr:from>
      <cdr:x>0.00586</cdr:x>
      <cdr:y>0.00808</cdr:y>
    </cdr:from>
    <cdr:to>
      <cdr:x>0.92517</cdr:x>
      <cdr:y>0.04847</cdr:y>
    </cdr:to>
    <cdr:sp macro="" textlink="">
      <cdr:nvSpPr>
        <cdr:cNvPr id="8" name="xlabel" hidden="1"/>
        <cdr:cNvSpPr txBox="1"/>
      </cdr:nvSpPr>
      <cdr:spPr>
        <a:xfrm xmlns:a="http://schemas.openxmlformats.org/drawingml/2006/main">
          <a:off x="50771" y="50794"/>
          <a:ext cx="7966043" cy="253969"/>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0.00808</cdr:y>
    </cdr:from>
    <cdr:to>
      <cdr:x>0.15234</cdr:x>
      <cdr:y>0.04847</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0.06866</cdr:y>
    </cdr:from>
    <cdr:to>
      <cdr:x>1</cdr:x>
      <cdr:y>0.10905</cdr:y>
    </cdr:to>
    <cdr:sp macro="" textlink="">
      <cdr:nvSpPr>
        <cdr:cNvPr id="10" name="ylabelright"/>
        <cdr:cNvSpPr txBox="1"/>
      </cdr:nvSpPr>
      <cdr:spPr>
        <a:xfrm xmlns:a="http://schemas.openxmlformats.org/drawingml/2006/main">
          <a:off x="6549716" y="431753"/>
          <a:ext cx="2166304" cy="253969"/>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0.00808</cdr:y>
    </cdr:from>
    <cdr:to>
      <cdr:x>0.15234</cdr:x>
      <cdr:y>0.21002</cdr:y>
    </cdr:to>
    <cdr:sp macro="" textlink="">
      <cdr:nvSpPr>
        <cdr:cNvPr id="11" name="FRBMDSeriesMarkers: Computer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0.39288</cdr:x>
      <cdr:y>0.18582</cdr:y>
    </cdr:from>
    <cdr:to>
      <cdr:x>0.5178</cdr:x>
      <cdr:y>0.22334</cdr:y>
    </cdr:to>
    <cdr:sp macro="" textlink="">
      <cdr:nvSpPr>
        <cdr:cNvPr id="12" name="SeriesLabel: Computers"/>
        <cdr:cNvSpPr txBox="1"/>
      </cdr:nvSpPr>
      <cdr:spPr>
        <a:xfrm xmlns:a="http://schemas.openxmlformats.org/drawingml/2006/main">
          <a:off x="3403110" y="1166336"/>
          <a:ext cx="1082063" cy="235503"/>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1F497D"/>
              </a:solidFill>
              <a:latin typeface="Arial"/>
            </a:rPr>
            <a:t>Computers</a:t>
          </a:r>
        </a:p>
      </cdr:txBody>
    </cdr:sp>
  </cdr:relSizeAnchor>
  <cdr:relSizeAnchor xmlns:cdr="http://schemas.openxmlformats.org/drawingml/2006/chartDrawing">
    <cdr:from>
      <cdr:x>0.00586</cdr:x>
      <cdr:y>0.00808</cdr:y>
    </cdr:from>
    <cdr:to>
      <cdr:x>0.15234</cdr:x>
      <cdr:y>0.21002</cdr:y>
    </cdr:to>
    <cdr:sp macro="" textlink="">
      <cdr:nvSpPr>
        <cdr:cNvPr id="13" name="FRBMDSeriesMarkers: Softwar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0.39647</cdr:x>
      <cdr:y>0.51798</cdr:y>
    </cdr:from>
    <cdr:to>
      <cdr:x>0.49642</cdr:x>
      <cdr:y>0.55246</cdr:y>
    </cdr:to>
    <cdr:sp macro="" textlink="">
      <cdr:nvSpPr>
        <cdr:cNvPr id="14" name="SeriesLabel: Software"/>
        <cdr:cNvSpPr txBox="1"/>
      </cdr:nvSpPr>
      <cdr:spPr>
        <a:xfrm xmlns:a="http://schemas.openxmlformats.org/drawingml/2006/main">
          <a:off x="3434258" y="3251251"/>
          <a:ext cx="865772" cy="21642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1" i="0" u="none">
              <a:solidFill>
                <a:srgbClr val="FF0000"/>
              </a:solidFill>
              <a:latin typeface="Arial"/>
            </a:rPr>
            <a:t>Software</a:t>
          </a:r>
        </a:p>
      </cdr:txBody>
    </cdr:sp>
  </cdr:relSizeAnchor>
  <cdr:relSizeAnchor xmlns:cdr="http://schemas.openxmlformats.org/drawingml/2006/chartDrawing">
    <cdr:from>
      <cdr:x>0.00586</cdr:x>
      <cdr:y>0.00808</cdr:y>
    </cdr:from>
    <cdr:to>
      <cdr:x>0.15234</cdr:x>
      <cdr:y>0.21002</cdr:y>
    </cdr:to>
    <cdr:sp macro="" textlink="">
      <cdr:nvSpPr>
        <cdr:cNvPr id="15" name="FRBMDSeriesMarkers: Other Info"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0.22331</cdr:x>
      <cdr:y>0.75959</cdr:y>
    </cdr:from>
    <cdr:to>
      <cdr:x>0.42197</cdr:x>
      <cdr:y>0.79711</cdr:y>
    </cdr:to>
    <cdr:sp macro="" textlink="">
      <cdr:nvSpPr>
        <cdr:cNvPr id="16" name="SeriesLabel: Other Info"/>
        <cdr:cNvSpPr txBox="1"/>
      </cdr:nvSpPr>
      <cdr:spPr>
        <a:xfrm xmlns:a="http://schemas.openxmlformats.org/drawingml/2006/main">
          <a:off x="1934307" y="4767739"/>
          <a:ext cx="1720803" cy="235503"/>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008000"/>
              </a:solidFill>
              <a:latin typeface="Arial"/>
            </a:rPr>
            <a:t>Other Info Capital</a:t>
          </a:r>
        </a:p>
      </cdr:txBody>
    </cdr:sp>
  </cdr:relSizeAnchor>
  <cdr:relSizeAnchor xmlns:cdr="http://schemas.openxmlformats.org/drawingml/2006/chartDrawing">
    <cdr:from>
      <cdr:x>0.00586</cdr:x>
      <cdr:y>0.00808</cdr:y>
    </cdr:from>
    <cdr:to>
      <cdr:x>0.15234</cdr:x>
      <cdr:y>0.21002</cdr:y>
    </cdr:to>
    <cdr:sp macro="" textlink="">
      <cdr:nvSpPr>
        <cdr:cNvPr id="17"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0.15234</cdr:x>
      <cdr:y>0.21002</cdr:y>
    </cdr:to>
    <cdr:sp macro="" textlink="">
      <cdr:nvSpPr>
        <cdr:cNvPr id="18"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0.15234</cdr:x>
      <cdr:y>0.21002</cdr:y>
    </cdr:to>
    <cdr:sp macro="" textlink="">
      <cdr:nvSpPr>
        <cdr:cNvPr id="19"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0.01969</cdr:x>
      <cdr:y>0.12709</cdr:y>
    </cdr:from>
    <cdr:to>
      <cdr:x>0.93541</cdr:x>
      <cdr:y>0.12709</cdr:y>
    </cdr:to>
    <cdr:sp macro="" textlink="">
      <cdr:nvSpPr>
        <cdr:cNvPr id="20" name="FRBMDHlineConnector" hidden="1"/>
        <cdr:cNvSpPr/>
      </cdr:nvSpPr>
      <cdr:spPr>
        <a:xfrm xmlns:a="http://schemas.openxmlformats.org/drawingml/2006/main">
          <a:off x="170540" y="799755"/>
          <a:ext cx="7932006"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0.15234</cdr:x>
      <cdr:y>0.21002</cdr:y>
    </cdr:to>
    <cdr:sp macro="" textlink="">
      <cdr:nvSpPr>
        <cdr:cNvPr id="21"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0.01969</cdr:x>
      <cdr:y>0.12709</cdr:y>
    </cdr:from>
    <cdr:to>
      <cdr:x>0.01969</cdr:x>
      <cdr:y>0.92822</cdr:y>
    </cdr:to>
    <cdr:sp macro="" textlink="">
      <cdr:nvSpPr>
        <cdr:cNvPr id="22" name="FRBMDVlineConnector" hidden="1"/>
        <cdr:cNvSpPr/>
      </cdr:nvSpPr>
      <cdr:spPr>
        <a:xfrm xmlns:a="http://schemas.openxmlformats.org/drawingml/2006/main">
          <a:off x="170540" y="799755"/>
          <a:ext cx="0" cy="5041523"/>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0.15234</cdr:x>
      <cdr:y>0.21002</cdr:y>
    </cdr:to>
    <cdr:sp macro="" textlink="">
      <cdr:nvSpPr>
        <cdr:cNvPr id="23"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0.15236</cdr:x>
      <cdr:y>0.20986</cdr:y>
    </cdr:to>
    <cdr:sp macro="" textlink="">
      <cdr:nvSpPr>
        <cdr:cNvPr id="24"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0.00809</cdr:y>
    </cdr:from>
    <cdr:to>
      <cdr:x>0.15248</cdr:x>
      <cdr:y>0.03844</cdr:y>
    </cdr:to>
    <cdr:sp macro="" textlink="">
      <cdr:nvSpPr>
        <cdr:cNvPr id="25" name="source" hidden="1"/>
        <cdr:cNvSpPr txBox="1"/>
      </cdr:nvSpPr>
      <cdr:spPr>
        <a:xfrm xmlns:a="http://schemas.openxmlformats.org/drawingml/2006/main">
          <a:off x="50800" y="50800"/>
          <a:ext cx="1270000" cy="1905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userShapes>
</file>

<file path=xl/drawings/drawing57.xml><?xml version="1.0" encoding="utf-8"?>
<xdr:wsDr xmlns:xdr="http://schemas.openxmlformats.org/drawingml/2006/spreadsheetDrawing" xmlns:a="http://schemas.openxmlformats.org/drawingml/2006/main">
  <xdr:absoluteAnchor>
    <xdr:pos x="0" y="0"/>
    <xdr:ext cx="8667750" cy="62960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8.xml><?xml version="1.0" encoding="utf-8"?>
<c:userShapes xmlns:c="http://schemas.openxmlformats.org/drawingml/2006/chart">
  <cdr:relSizeAnchor xmlns:cdr="http://schemas.openxmlformats.org/drawingml/2006/chartDrawing">
    <cdr:from>
      <cdr:x>0.00586</cdr:x>
      <cdr:y>0.00808</cdr:y>
    </cdr:from>
    <cdr:to>
      <cdr:x>0.15234</cdr:x>
      <cdr:y>0.21002</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0.15234</cdr:x>
      <cdr:y>0.21002</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0.00294</cdr:x>
      <cdr:y>0.0984</cdr:y>
    </cdr:from>
    <cdr:to>
      <cdr:x>0.05544</cdr:x>
      <cdr:y>0.1242</cdr:y>
    </cdr:to>
    <cdr:sp macro="" textlink="">
      <cdr:nvSpPr>
        <cdr:cNvPr id="4" name="contact" hidden="1"/>
        <cdr:cNvSpPr txBox="1"/>
      </cdr:nvSpPr>
      <cdr:spPr>
        <a:xfrm xmlns:a="http://schemas.openxmlformats.org/drawingml/2006/main">
          <a:off x="25517" y="618740"/>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0.01611</cdr:x>
      <cdr:y>0.96971</cdr:y>
    </cdr:from>
    <cdr:to>
      <cdr:x>0.92891</cdr:x>
      <cdr:y>1</cdr:y>
    </cdr:to>
    <cdr:sp macro="" textlink="">
      <cdr:nvSpPr>
        <cdr:cNvPr id="5" name="source" hidden="1"/>
        <cdr:cNvSpPr txBox="1"/>
      </cdr:nvSpPr>
      <cdr:spPr>
        <a:xfrm xmlns:a="http://schemas.openxmlformats.org/drawingml/2006/main">
          <a:off x="139620" y="6097708"/>
          <a:ext cx="7909593" cy="190477"/>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0.02215</cdr:x>
      <cdr:y>0.06462</cdr:y>
    </cdr:from>
    <cdr:to>
      <cdr:x>0.91587</cdr:x>
      <cdr:y>0.10905</cdr:y>
    </cdr:to>
    <cdr:sp macro="" textlink="">
      <cdr:nvSpPr>
        <cdr:cNvPr id="6" name="subtitle"/>
        <cdr:cNvSpPr txBox="1"/>
      </cdr:nvSpPr>
      <cdr:spPr>
        <a:xfrm xmlns:a="http://schemas.openxmlformats.org/drawingml/2006/main">
          <a:off x="191935" y="406333"/>
          <a:ext cx="7744248" cy="279384"/>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Capital's cost share of value added times capital growth, 4-qtr moving</a:t>
          </a:r>
          <a:r>
            <a:rPr lang="en-US" sz="1800" b="0" i="0" u="none" baseline="0">
              <a:solidFill>
                <a:srgbClr val="000000"/>
              </a:solidFill>
              <a:latin typeface="Arial"/>
            </a:rPr>
            <a:t> avg.</a:t>
          </a:r>
          <a:endParaRPr lang="en-US" sz="1800" b="0" i="0" u="none">
            <a:solidFill>
              <a:srgbClr val="000000"/>
            </a:solidFill>
            <a:latin typeface="Arial"/>
          </a:endParaRPr>
        </a:p>
      </cdr:txBody>
    </cdr:sp>
  </cdr:relSizeAnchor>
  <cdr:relSizeAnchor xmlns:cdr="http://schemas.openxmlformats.org/drawingml/2006/chartDrawing">
    <cdr:from>
      <cdr:x>0.02215</cdr:x>
      <cdr:y>0.00808</cdr:y>
    </cdr:from>
    <cdr:to>
      <cdr:x>0.91587</cdr:x>
      <cdr:y>0.06462</cdr:y>
    </cdr:to>
    <cdr:sp macro="" textlink="">
      <cdr:nvSpPr>
        <cdr:cNvPr id="7" name="title"/>
        <cdr:cNvSpPr txBox="1"/>
      </cdr:nvSpPr>
      <cdr:spPr>
        <a:xfrm xmlns:a="http://schemas.openxmlformats.org/drawingml/2006/main">
          <a:off x="191935" y="50800"/>
          <a:ext cx="7744248" cy="355534"/>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Share-Weighted </a:t>
          </a:r>
          <a:r>
            <a:rPr lang="en-US" sz="2400" b="1" i="0" u="none" baseline="0">
              <a:solidFill>
                <a:srgbClr val="000000"/>
              </a:solidFill>
              <a:latin typeface="Arial"/>
            </a:rPr>
            <a:t>Growth in Computers and Software</a:t>
          </a:r>
          <a:endParaRPr lang="en-US" sz="2400" b="1" i="0" u="none">
            <a:solidFill>
              <a:srgbClr val="000000"/>
            </a:solidFill>
            <a:latin typeface="Arial"/>
          </a:endParaRPr>
        </a:p>
      </cdr:txBody>
    </cdr:sp>
  </cdr:relSizeAnchor>
  <cdr:relSizeAnchor xmlns:cdr="http://schemas.openxmlformats.org/drawingml/2006/chartDrawing">
    <cdr:from>
      <cdr:x>0.00586</cdr:x>
      <cdr:y>0.00808</cdr:y>
    </cdr:from>
    <cdr:to>
      <cdr:x>0.89958</cdr:x>
      <cdr:y>0.04847</cdr:y>
    </cdr:to>
    <cdr:sp macro="" textlink="">
      <cdr:nvSpPr>
        <cdr:cNvPr id="8" name="xlabel" hidden="1"/>
        <cdr:cNvSpPr txBox="1"/>
      </cdr:nvSpPr>
      <cdr:spPr>
        <a:xfrm xmlns:a="http://schemas.openxmlformats.org/drawingml/2006/main">
          <a:off x="50778" y="50809"/>
          <a:ext cx="7744248" cy="253979"/>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0.00808</cdr:y>
    </cdr:from>
    <cdr:to>
      <cdr:x>0.15234</cdr:x>
      <cdr:y>0.04847</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0.06866</cdr:y>
    </cdr:from>
    <cdr:to>
      <cdr:x>1</cdr:x>
      <cdr:y>0.10905</cdr:y>
    </cdr:to>
    <cdr:sp macro="" textlink="">
      <cdr:nvSpPr>
        <cdr:cNvPr id="10" name="ylabelright"/>
        <cdr:cNvSpPr txBox="1"/>
      </cdr:nvSpPr>
      <cdr:spPr>
        <a:xfrm xmlns:a="http://schemas.openxmlformats.org/drawingml/2006/main">
          <a:off x="6549716" y="431737"/>
          <a:ext cx="2166304" cy="25398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0.00808</cdr:y>
    </cdr:from>
    <cdr:to>
      <cdr:x>0.15234</cdr:x>
      <cdr:y>0.21002</cdr:y>
    </cdr:to>
    <cdr:sp macro="" textlink="">
      <cdr:nvSpPr>
        <cdr:cNvPr id="11" name="FRBMDSeriesMarkers: ICT_share*ICT growth"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0.35279</cdr:x>
      <cdr:y>0.37945</cdr:y>
    </cdr:from>
    <cdr:to>
      <cdr:x>0.49886</cdr:x>
      <cdr:y>0.4545</cdr:y>
    </cdr:to>
    <cdr:sp macro="" textlink="">
      <cdr:nvSpPr>
        <cdr:cNvPr id="12" name="SeriesLabel: ICT_share*ICT growth"/>
        <cdr:cNvSpPr txBox="1"/>
      </cdr:nvSpPr>
      <cdr:spPr>
        <a:xfrm xmlns:a="http://schemas.openxmlformats.org/drawingml/2006/main">
          <a:off x="3057880" y="2389020"/>
          <a:ext cx="1266099" cy="472517"/>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1F497D"/>
              </a:solidFill>
              <a:latin typeface="Arial"/>
            </a:rPr>
            <a:t>Computers</a:t>
          </a:r>
          <a:r>
            <a:rPr lang="en-US" sz="1600" b="1" i="0" u="none" baseline="0">
              <a:solidFill>
                <a:srgbClr val="1F497D"/>
              </a:solidFill>
              <a:latin typeface="Arial"/>
            </a:rPr>
            <a:t> </a:t>
          </a:r>
        </a:p>
        <a:p xmlns:a="http://schemas.openxmlformats.org/drawingml/2006/main">
          <a:pPr algn="ctr"/>
          <a:r>
            <a:rPr lang="en-US" sz="1600" b="1" i="0" u="none" baseline="0">
              <a:solidFill>
                <a:srgbClr val="1F497D"/>
              </a:solidFill>
              <a:latin typeface="Arial"/>
            </a:rPr>
            <a:t>and software</a:t>
          </a:r>
          <a:endParaRPr lang="en-US" sz="1600" b="1" i="0" u="none">
            <a:solidFill>
              <a:srgbClr val="1F497D"/>
            </a:solidFill>
            <a:latin typeface="Arial"/>
          </a:endParaRPr>
        </a:p>
      </cdr:txBody>
    </cdr:sp>
  </cdr:relSizeAnchor>
  <cdr:relSizeAnchor xmlns:cdr="http://schemas.openxmlformats.org/drawingml/2006/chartDrawing">
    <cdr:from>
      <cdr:x>0.00586</cdr:x>
      <cdr:y>0.00808</cdr:y>
    </cdr:from>
    <cdr:to>
      <cdr:x>0.15234</cdr:x>
      <cdr:y>0.21002</cdr:y>
    </cdr:to>
    <cdr:sp macro="" textlink="">
      <cdr:nvSpPr>
        <cdr:cNvPr id="13"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0.15234</cdr:x>
      <cdr:y>0.21002</cdr:y>
    </cdr:to>
    <cdr:sp macro="" textlink="">
      <cdr:nvSpPr>
        <cdr:cNvPr id="14"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2/1/1965!*FRB*!12/1/2013</a:t>
          </a:r>
        </a:p>
      </cdr:txBody>
    </cdr:sp>
  </cdr:relSizeAnchor>
  <cdr:relSizeAnchor xmlns:cdr="http://schemas.openxmlformats.org/drawingml/2006/chartDrawing">
    <cdr:from>
      <cdr:x>0.00586</cdr:x>
      <cdr:y>0.00808</cdr:y>
    </cdr:from>
    <cdr:to>
      <cdr:x>0.15234</cdr:x>
      <cdr:y>0.21002</cdr:y>
    </cdr:to>
    <cdr:sp macro="" textlink="">
      <cdr:nvSpPr>
        <cdr:cNvPr id="15"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0.0251</cdr:x>
      <cdr:y>0.12708</cdr:y>
    </cdr:from>
    <cdr:to>
      <cdr:x>0.92893</cdr:x>
      <cdr:y>0.12708</cdr:y>
    </cdr:to>
    <cdr:sp macro="" textlink="">
      <cdr:nvSpPr>
        <cdr:cNvPr id="16" name="FRBMDHlineConnector" hidden="1"/>
        <cdr:cNvSpPr/>
      </cdr:nvSpPr>
      <cdr:spPr>
        <a:xfrm xmlns:a="http://schemas.openxmlformats.org/drawingml/2006/main">
          <a:off x="217575" y="800079"/>
          <a:ext cx="7834127"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0.15234</cdr:x>
      <cdr:y>0.21002</cdr:y>
    </cdr:to>
    <cdr:sp macro="" textlink="">
      <cdr:nvSpPr>
        <cdr:cNvPr id="17"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0.0251</cdr:x>
      <cdr:y>0.12708</cdr:y>
    </cdr:from>
    <cdr:to>
      <cdr:x>0.0251</cdr:x>
      <cdr:y>0.95045</cdr:y>
    </cdr:to>
    <cdr:sp macro="" textlink="">
      <cdr:nvSpPr>
        <cdr:cNvPr id="18" name="FRBMDVlineConnector" hidden="1"/>
        <cdr:cNvSpPr/>
      </cdr:nvSpPr>
      <cdr:spPr>
        <a:xfrm xmlns:a="http://schemas.openxmlformats.org/drawingml/2006/main">
          <a:off x="217575" y="800078"/>
          <a:ext cx="0" cy="5183996"/>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0.15234</cdr:x>
      <cdr:y>0.21002</cdr:y>
    </cdr:to>
    <cdr:sp macro="" textlink="">
      <cdr:nvSpPr>
        <cdr:cNvPr id="19"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0.15243</cdr:x>
      <cdr:y>0.21004</cdr:y>
    </cdr:to>
    <cdr:sp macro="" textlink="">
      <cdr:nvSpPr>
        <cdr:cNvPr id="20" name="FRBMDSeriesMarkers: Computer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0.40349</cdr:x>
      <cdr:y>0.45199</cdr:y>
    </cdr:from>
    <cdr:to>
      <cdr:x>0.52849</cdr:x>
      <cdr:y>0.48952</cdr:y>
    </cdr:to>
    <cdr:sp macro="" textlink="">
      <cdr:nvSpPr>
        <cdr:cNvPr id="21" name="SeriesLabel: Computers" hidden="1"/>
        <cdr:cNvSpPr txBox="1"/>
      </cdr:nvSpPr>
      <cdr:spPr>
        <a:xfrm xmlns:a="http://schemas.openxmlformats.org/drawingml/2006/main">
          <a:off x="3496343" y="2842209"/>
          <a:ext cx="1083118"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latin typeface="Arial"/>
            </a:rPr>
            <a:t>Computers</a:t>
          </a:r>
        </a:p>
      </cdr:txBody>
    </cdr:sp>
  </cdr:relSizeAnchor>
  <cdr:relSizeAnchor xmlns:cdr="http://schemas.openxmlformats.org/drawingml/2006/chartDrawing">
    <cdr:from>
      <cdr:x>0.55788</cdr:x>
      <cdr:y>0.78816</cdr:y>
    </cdr:from>
    <cdr:to>
      <cdr:x>0.68945</cdr:x>
      <cdr:y>0.82569</cdr:y>
    </cdr:to>
    <cdr:sp macro="" textlink="">
      <cdr:nvSpPr>
        <cdr:cNvPr id="23" name="SeriesLabel: ICT_share*ICT growth"/>
        <cdr:cNvSpPr txBox="1"/>
      </cdr:nvSpPr>
      <cdr:spPr>
        <a:xfrm xmlns:a="http://schemas.openxmlformats.org/drawingml/2006/main">
          <a:off x="4835573" y="4962302"/>
          <a:ext cx="1140416" cy="236290"/>
        </a:xfrm>
        <a:prstGeom xmlns:a="http://schemas.openxmlformats.org/drawingml/2006/main" prst="rect">
          <a:avLst/>
        </a:prstGeom>
      </cdr:spPr>
      <cdr:txBody>
        <a:bodyPr xmlns:a="http://schemas.openxmlformats.org/drawingml/2006/main" vert="horz" wrap="none" lIns="0" tIns="0" rIns="0" bIns="0" rtlCol="0" anchor="ctr">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600" b="1" i="0" u="none">
              <a:solidFill>
                <a:srgbClr val="FF0000"/>
              </a:solidFill>
              <a:latin typeface="Arial"/>
            </a:rPr>
            <a:t>Computers</a:t>
          </a:r>
          <a:r>
            <a:rPr lang="en-US" sz="1600" b="1" i="0" u="none" baseline="0">
              <a:solidFill>
                <a:srgbClr val="FF0000"/>
              </a:solidFill>
              <a:latin typeface="Arial"/>
            </a:rPr>
            <a:t> </a:t>
          </a:r>
          <a:endParaRPr lang="en-US" sz="1600" b="1" i="0" u="none">
            <a:solidFill>
              <a:srgbClr val="FF0000"/>
            </a:solidFill>
            <a:latin typeface="Arial"/>
          </a:endParaRPr>
        </a:p>
      </cdr:txBody>
    </cdr:sp>
  </cdr:relSizeAnchor>
  <cdr:relSizeAnchor xmlns:cdr="http://schemas.openxmlformats.org/drawingml/2006/chartDrawing">
    <cdr:from>
      <cdr:x>0.87468</cdr:x>
      <cdr:y>0.70243</cdr:y>
    </cdr:from>
    <cdr:to>
      <cdr:x>0.92967</cdr:x>
      <cdr:y>0.76575</cdr:y>
    </cdr:to>
    <cdr:sp macro="" textlink="'Super ReadMe'!$B$28">
      <cdr:nvSpPr>
        <cdr:cNvPr id="24" name="TextBox 23"/>
        <cdr:cNvSpPr txBox="1"/>
      </cdr:nvSpPr>
      <cdr:spPr>
        <a:xfrm xmlns:a="http://schemas.openxmlformats.org/drawingml/2006/main">
          <a:off x="7581508" y="4422517"/>
          <a:ext cx="476642" cy="39866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CC180C15-3ACF-4312-BF28-96750C0400E3}" type="TxLink">
            <a:rPr lang="en-US" sz="1600" b="1" i="0" u="none" strike="noStrike">
              <a:solidFill>
                <a:srgbClr val="000000"/>
              </a:solidFill>
              <a:latin typeface="Arial"/>
              <a:cs typeface="Arial"/>
            </a:rPr>
            <a:pPr/>
            <a:t>Q4</a:t>
          </a:fld>
          <a:endParaRPr lang="en-US" sz="1600" b="1">
            <a:latin typeface="Arial" pitchFamily="34" charset="0"/>
            <a:cs typeface="Arial" pitchFamily="34" charset="0"/>
          </a:endParaRPr>
        </a:p>
      </cdr:txBody>
    </cdr:sp>
  </cdr:relSizeAnchor>
  <cdr:relSizeAnchor xmlns:cdr="http://schemas.openxmlformats.org/drawingml/2006/chartDrawing">
    <cdr:from>
      <cdr:x>0.00586</cdr:x>
      <cdr:y>0.00808</cdr:y>
    </cdr:from>
    <cdr:to>
      <cdr:x>0.15234</cdr:x>
      <cdr:y>0.21002</cdr:y>
    </cdr:to>
    <cdr:sp macro="" textlink="">
      <cdr:nvSpPr>
        <cdr:cNvPr id="22"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9.xml.rels><?xml version="1.0" encoding="UTF-8" standalone="yes"?>
<Relationships xmlns="http://schemas.openxmlformats.org/package/2006/relationships"><Relationship Id="rId3" Type="http://schemas.openxmlformats.org/officeDocument/2006/relationships/hyperlink" Target="mailto:FNpSX@USNA" TargetMode="External"/><Relationship Id="rId2" Type="http://schemas.openxmlformats.org/officeDocument/2006/relationships/hyperlink" Target="mailto:FNENPX@USNA" TargetMode="External"/><Relationship Id="rId1" Type="http://schemas.openxmlformats.org/officeDocument/2006/relationships/hyperlink" Target="mailto:FNEN@USNA"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15.xml"/></Relationships>
</file>

<file path=xl/worksheets/_rels/sheet11.xml.rels><?xml version="1.0" encoding="UTF-8" standalone="yes"?>
<Relationships xmlns="http://schemas.openxmlformats.org/package/2006/relationships"><Relationship Id="rId8" Type="http://schemas.openxmlformats.org/officeDocument/2006/relationships/hyperlink" Target="mailto:LXBA@USECN06" TargetMode="External"/><Relationship Id="rId3" Type="http://schemas.openxmlformats.org/officeDocument/2006/relationships/hyperlink" Target="mailto:LXBA@USECN11" TargetMode="External"/><Relationship Id="rId7" Type="http://schemas.openxmlformats.org/officeDocument/2006/relationships/hyperlink" Target="mailto:LXBA@USECN07" TargetMode="External"/><Relationship Id="rId2" Type="http://schemas.openxmlformats.org/officeDocument/2006/relationships/hyperlink" Target="mailto:LXBA@USECN12" TargetMode="External"/><Relationship Id="rId1" Type="http://schemas.openxmlformats.org/officeDocument/2006/relationships/hyperlink" Target="mailto:LXBA@USECN13" TargetMode="External"/><Relationship Id="rId6" Type="http://schemas.openxmlformats.org/officeDocument/2006/relationships/hyperlink" Target="mailto:LXBA@USECN08" TargetMode="External"/><Relationship Id="rId5" Type="http://schemas.openxmlformats.org/officeDocument/2006/relationships/hyperlink" Target="mailto:LXBA@USECN09" TargetMode="External"/><Relationship Id="rId10" Type="http://schemas.openxmlformats.org/officeDocument/2006/relationships/hyperlink" Target="mailto:LXBA@USECN04" TargetMode="External"/><Relationship Id="rId4" Type="http://schemas.openxmlformats.org/officeDocument/2006/relationships/hyperlink" Target="mailto:LXBA@USECN10" TargetMode="External"/><Relationship Id="rId9" Type="http://schemas.openxmlformats.org/officeDocument/2006/relationships/hyperlink" Target="mailto:LXBA@USECN05" TargetMode="External"/></Relationships>
</file>

<file path=xl/worksheets/_rels/sheet1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1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7.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5.vml"/><Relationship Id="rId1" Type="http://schemas.openxmlformats.org/officeDocument/2006/relationships/drawing" Target="../drawings/drawing21.xml"/><Relationship Id="rId4" Type="http://schemas.openxmlformats.org/officeDocument/2006/relationships/image" Target="../media/image7.emf"/></Relationships>
</file>

<file path=xl/worksheets/_rels/sheet18.xml.rels><?xml version="1.0" encoding="UTF-8" standalone="yes"?>
<Relationships xmlns="http://schemas.openxmlformats.org/package/2006/relationships"><Relationship Id="rId8" Type="http://schemas.openxmlformats.org/officeDocument/2006/relationships/comments" Target="../comments5.xml"/><Relationship Id="rId3" Type="http://schemas.openxmlformats.org/officeDocument/2006/relationships/oleObject" Target="../embeddings/oleObject2.bin"/><Relationship Id="rId7" Type="http://schemas.openxmlformats.org/officeDocument/2006/relationships/image" Target="../media/image9.wmf"/><Relationship Id="rId2" Type="http://schemas.openxmlformats.org/officeDocument/2006/relationships/vmlDrawing" Target="../drawings/vmlDrawing6.vml"/><Relationship Id="rId1" Type="http://schemas.openxmlformats.org/officeDocument/2006/relationships/drawing" Target="../drawings/drawing22.xml"/><Relationship Id="rId6" Type="http://schemas.openxmlformats.org/officeDocument/2006/relationships/oleObject" Target="../embeddings/oleObject4.bin"/><Relationship Id="rId5" Type="http://schemas.openxmlformats.org/officeDocument/2006/relationships/oleObject" Target="../embeddings/oleObject3.bin"/><Relationship Id="rId4" Type="http://schemas.openxmlformats.org/officeDocument/2006/relationships/image" Target="../media/image8.wmf"/></Relationships>
</file>

<file path=xl/worksheets/_rels/sheet19.xml.rels><?xml version="1.0" encoding="UTF-8" standalone="yes"?>
<Relationships xmlns="http://schemas.openxmlformats.org/package/2006/relationships"><Relationship Id="rId3" Type="http://schemas.openxmlformats.org/officeDocument/2006/relationships/hyperlink" Target="mailto:LMHB@MA4CSTL" TargetMode="External"/><Relationship Id="rId2" Type="http://schemas.openxmlformats.org/officeDocument/2006/relationships/hyperlink" Target="mailto:LFC@MA4CSTL" TargetMode="External"/><Relationship Id="rId1" Type="http://schemas.openxmlformats.org/officeDocument/2006/relationships/hyperlink" Target="mailto:LEC@MA4CST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FF0000"/>
  </sheetPr>
  <dimension ref="A1:J162"/>
  <sheetViews>
    <sheetView zoomScale="40" zoomScaleNormal="40" workbookViewId="0">
      <pane xSplit="1" ySplit="1" topLeftCell="B2" activePane="bottomRight" state="frozen"/>
      <selection pane="topRight" activeCell="B1" sqref="B1"/>
      <selection pane="bottomLeft" activeCell="A2" sqref="A2"/>
      <selection pane="bottomRight" activeCell="AR42" sqref="AR42"/>
    </sheetView>
  </sheetViews>
  <sheetFormatPr defaultRowHeight="15" x14ac:dyDescent="0.25"/>
  <cols>
    <col min="1" max="1" width="13.140625" customWidth="1"/>
    <col min="2" max="4" width="9.140625" style="3"/>
    <col min="5" max="5" width="9.28515625" style="3" customWidth="1"/>
    <col min="6" max="6" width="9.140625" style="3"/>
    <col min="7" max="7" width="14.5703125" style="3" bestFit="1" customWidth="1"/>
  </cols>
  <sheetData>
    <row r="1" spans="1:10" s="214" customFormat="1" ht="79.5" customHeight="1" x14ac:dyDescent="0.25">
      <c r="A1" s="214" t="s">
        <v>692</v>
      </c>
      <c r="B1" s="214" t="s">
        <v>818</v>
      </c>
      <c r="C1" s="214" t="s">
        <v>819</v>
      </c>
      <c r="D1" s="214" t="s">
        <v>820</v>
      </c>
      <c r="E1" s="214" t="s">
        <v>1238</v>
      </c>
      <c r="F1" s="214">
        <f>VLOOKUP(A60,A2:D300,4,FALSE)</f>
        <v>-2.2763958132069608</v>
      </c>
      <c r="G1" s="214" t="s">
        <v>823</v>
      </c>
      <c r="I1" s="214" t="s">
        <v>1237</v>
      </c>
      <c r="J1" s="214">
        <f>AVERAGE(D2:D300)</f>
        <v>-3.0104701435306929</v>
      </c>
    </row>
    <row r="2" spans="1:10" x14ac:dyDescent="0.25">
      <c r="A2" s="2">
        <v>26799</v>
      </c>
      <c r="B2" s="3">
        <v>0</v>
      </c>
      <c r="C2" s="3">
        <v>0</v>
      </c>
      <c r="D2" s="3">
        <v>0</v>
      </c>
      <c r="G2" s="3">
        <f>D2-F$1</f>
        <v>2.2763958132069608</v>
      </c>
    </row>
    <row r="3" spans="1:10" x14ac:dyDescent="0.25">
      <c r="A3" s="2">
        <v>26891</v>
      </c>
      <c r="B3" s="3">
        <f>B2+(VLOOKUP($A3, quarterly_final!$A:$Z, MATCH("dk",quarterly_final!$A$22:$Z$22,0),FALSE)-VLOOKUP($A3, quarterly_final!$A:$Z, MATCH("dhours",quarterly_final!$A$22:$Z$22,0),FALSE)-VLOOKUP($A3, quarterly_final!$A:$Z, MATCH("dLQ",quarterly_final!$A$22:$Z$22,0),FALSE))/4</f>
        <v>0.7427630608821989</v>
      </c>
      <c r="C3" s="3">
        <f>C2+VLOOKUP($A3, quarterly_final!$A:$Z, MATCH("dLQ",quarterly_final!$A$22:$Z$22,0),FALSE)/4</f>
        <v>6.1886068204142219E-2</v>
      </c>
      <c r="D3" s="3">
        <f>D2+VLOOKUP($A3, quarterly_final!$A:$Z, MATCH("dutil",quarterly_final!$A$22:$Z$22,0),FALSE)/4</f>
        <v>-0.317002415899798</v>
      </c>
      <c r="G3" s="3">
        <f t="shared" ref="G3:G66" si="0">D3-F$1</f>
        <v>1.9593933973071629</v>
      </c>
    </row>
    <row r="4" spans="1:10" x14ac:dyDescent="0.25">
      <c r="A4" s="2">
        <v>26983</v>
      </c>
      <c r="B4" s="3">
        <f>B3+(quarterly_final!D130-quarterly_final!E130-quarterly_final!H130)/4</f>
        <v>1.0208715157734005</v>
      </c>
      <c r="C4" s="3">
        <f>C3+VLOOKUP($A4, quarterly_final!$A:$Z, MATCH("dLQ",quarterly_final!$A$22:$Z$22,0),FALSE)/4</f>
        <v>0.22861368178457298</v>
      </c>
      <c r="D4" s="3">
        <f>D3+VLOOKUP($A4, quarterly_final!$A:$Z, MATCH("dutil",quarterly_final!$A$22:$Z$22,0),FALSE)/4</f>
        <v>-1.0004702976424598</v>
      </c>
      <c r="G4" s="3">
        <f t="shared" si="0"/>
        <v>1.2759255155645011</v>
      </c>
    </row>
    <row r="5" spans="1:10" x14ac:dyDescent="0.25">
      <c r="A5" s="2">
        <v>27075</v>
      </c>
      <c r="B5" s="3">
        <f>B4+(quarterly_final!D131-quarterly_final!E131-quarterly_final!H131)/4</f>
        <v>-0.62142205167056375</v>
      </c>
      <c r="C5" s="3">
        <f>C4+VLOOKUP($A5, quarterly_final!$A:$Z, MATCH("dLQ",quarterly_final!$A$22:$Z$22,0),FALSE)/4</f>
        <v>0.49965956157285163</v>
      </c>
      <c r="D5" s="3">
        <f>D4+VLOOKUP($A5, quarterly_final!$A:$Z, MATCH("dutil",quarterly_final!$A$22:$Z$22,0),FALSE)/4</f>
        <v>-2.1337339960885977</v>
      </c>
      <c r="G5" s="3">
        <f t="shared" si="0"/>
        <v>0.14266181711836312</v>
      </c>
    </row>
    <row r="6" spans="1:10" x14ac:dyDescent="0.25">
      <c r="A6" s="2">
        <v>27164</v>
      </c>
      <c r="B6" s="3">
        <f>B5+(quarterly_final!D132-quarterly_final!E132-quarterly_final!H132)/4</f>
        <v>-0.88334155710899864</v>
      </c>
      <c r="C6" s="3">
        <f>C5+VLOOKUP($A6, quarterly_final!$A:$Z, MATCH("dLQ",quarterly_final!$A$22:$Z$22,0),FALSE)/4</f>
        <v>0.69612528965778964</v>
      </c>
      <c r="D6" s="3">
        <f>D5+VLOOKUP($A6, quarterly_final!$A:$Z, MATCH("dutil",quarterly_final!$A$22:$Z$22,0),FALSE)/4</f>
        <v>-2.9325218963870507</v>
      </c>
      <c r="G6" s="3">
        <f t="shared" si="0"/>
        <v>-0.65612608318008991</v>
      </c>
    </row>
    <row r="7" spans="1:10" x14ac:dyDescent="0.25">
      <c r="A7" s="2">
        <v>27256</v>
      </c>
      <c r="B7" s="3">
        <f>B6+(quarterly_final!D133-quarterly_final!E133-quarterly_final!H133)/4</f>
        <v>-1.584907096793966</v>
      </c>
      <c r="C7" s="3">
        <f>C6+VLOOKUP($A7, quarterly_final!$A:$Z, MATCH("dLQ",quarterly_final!$A$22:$Z$22,0),FALSE)/4</f>
        <v>0.81844855234702862</v>
      </c>
      <c r="D7" s="3">
        <f>D6+VLOOKUP($A7, quarterly_final!$A:$Z, MATCH("dutil",quarterly_final!$A$22:$Z$22,0),FALSE)/4</f>
        <v>-2.4705117781517187</v>
      </c>
      <c r="G7" s="3">
        <f t="shared" si="0"/>
        <v>-0.19411596494475791</v>
      </c>
    </row>
    <row r="8" spans="1:10" x14ac:dyDescent="0.25">
      <c r="A8" s="2">
        <v>27348</v>
      </c>
      <c r="B8" s="3">
        <f>B7+(quarterly_final!D134-quarterly_final!E134-quarterly_final!H134)/4</f>
        <v>-1.3827605118259445</v>
      </c>
      <c r="C8" s="3">
        <f>C7+VLOOKUP($A8, quarterly_final!$A:$Z, MATCH("dLQ",quarterly_final!$A$22:$Z$22,0),FALSE)/4</f>
        <v>0.86690084893934483</v>
      </c>
      <c r="D8" s="3">
        <f>D7+VLOOKUP($A8, quarterly_final!$A:$Z, MATCH("dutil",quarterly_final!$A$22:$Z$22,0),FALSE)/4</f>
        <v>-4.0660684139570291</v>
      </c>
      <c r="G8" s="3">
        <f t="shared" si="0"/>
        <v>-1.7896726007500683</v>
      </c>
    </row>
    <row r="9" spans="1:10" x14ac:dyDescent="0.25">
      <c r="A9" s="2">
        <v>27440</v>
      </c>
      <c r="B9" s="3">
        <f>B8+(quarterly_final!D135-quarterly_final!E135-quarterly_final!H135)/4</f>
        <v>6.0698818848479164E-2</v>
      </c>
      <c r="C9" s="3">
        <f>C8+VLOOKUP($A9, quarterly_final!$A:$Z, MATCH("dLQ",quarterly_final!$A$22:$Z$22,0),FALSE)/4</f>
        <v>0.84158950619208639</v>
      </c>
      <c r="D9" s="3">
        <f>D8+VLOOKUP($A9, quarterly_final!$A:$Z, MATCH("dutil",quarterly_final!$A$22:$Z$22,0),FALSE)/4</f>
        <v>-6.0173853800503556</v>
      </c>
      <c r="G9" s="3">
        <f t="shared" si="0"/>
        <v>-3.7409895668433948</v>
      </c>
    </row>
    <row r="10" spans="1:10" x14ac:dyDescent="0.25">
      <c r="A10" s="2">
        <v>27529</v>
      </c>
      <c r="B10" s="3">
        <f>B9+(quarterly_final!D136-quarterly_final!E136-quarterly_final!H136)/4</f>
        <v>1.8356976380872947</v>
      </c>
      <c r="C10" s="3">
        <f>C9+VLOOKUP($A10, quarterly_final!$A:$Z, MATCH("dLQ",quarterly_final!$A$22:$Z$22,0),FALSE)/4</f>
        <v>0.79991259878280374</v>
      </c>
      <c r="D10" s="3">
        <f>D9+VLOOKUP($A10, quarterly_final!$A:$Z, MATCH("dutil",quarterly_final!$A$22:$Z$22,0),FALSE)/4</f>
        <v>-6.2663620997427874</v>
      </c>
      <c r="G10" s="3">
        <f t="shared" si="0"/>
        <v>-3.9899662865358265</v>
      </c>
    </row>
    <row r="11" spans="1:10" x14ac:dyDescent="0.25">
      <c r="A11" s="2">
        <v>27621</v>
      </c>
      <c r="B11" s="3">
        <f>B10+(quarterly_final!D137-quarterly_final!E137-quarterly_final!H137)/4</f>
        <v>3.1333055054315473</v>
      </c>
      <c r="C11" s="3">
        <f>C10+VLOOKUP($A11, quarterly_final!$A:$Z, MATCH("dLQ",quarterly_final!$A$22:$Z$22,0),FALSE)/4</f>
        <v>0.74184965750800913</v>
      </c>
      <c r="D11" s="3">
        <f>D10+VLOOKUP($A11, quarterly_final!$A:$Z, MATCH("dutil",quarterly_final!$A$22:$Z$22,0),FALSE)/4</f>
        <v>-4.802556485367484</v>
      </c>
      <c r="G11" s="3">
        <f t="shared" si="0"/>
        <v>-2.5261606721605232</v>
      </c>
    </row>
    <row r="12" spans="1:10" x14ac:dyDescent="0.25">
      <c r="A12" s="2">
        <v>27713</v>
      </c>
      <c r="B12" s="3">
        <f>B11+(quarterly_final!D138-quarterly_final!E138-quarterly_final!H138)/4</f>
        <v>3.2616026524642994</v>
      </c>
      <c r="C12" s="3">
        <f>C11+VLOOKUP($A12, quarterly_final!$A:$Z, MATCH("dLQ",quarterly_final!$A$22:$Z$22,0),FALSE)/4</f>
        <v>0.66737213209187018</v>
      </c>
      <c r="D12" s="3">
        <f>D11+VLOOKUP($A12, quarterly_final!$A:$Z, MATCH("dutil",quarterly_final!$A$22:$Z$22,0),FALSE)/4</f>
        <v>-3.4072310097861842</v>
      </c>
      <c r="G12" s="3">
        <f t="shared" si="0"/>
        <v>-1.1308351965792234</v>
      </c>
    </row>
    <row r="13" spans="1:10" x14ac:dyDescent="0.25">
      <c r="A13" s="2">
        <v>27805</v>
      </c>
      <c r="B13" s="3">
        <f>B12+(quarterly_final!D139-quarterly_final!E139-quarterly_final!H139)/4</f>
        <v>4.6670969826087738</v>
      </c>
      <c r="C13" s="3">
        <f>C12+VLOOKUP($A13, quarterly_final!$A:$Z, MATCH("dLQ",quarterly_final!$A$22:$Z$22,0),FALSE)/4</f>
        <v>0.57644334429225452</v>
      </c>
      <c r="D13" s="3">
        <f>D12+VLOOKUP($A13, quarterly_final!$A:$Z, MATCH("dutil",quarterly_final!$A$22:$Z$22,0),FALSE)/4</f>
        <v>-2.2651993800831445</v>
      </c>
      <c r="G13" s="3">
        <f t="shared" si="0"/>
        <v>1.1196433123816352E-2</v>
      </c>
    </row>
    <row r="14" spans="1:10" x14ac:dyDescent="0.25">
      <c r="A14" s="2">
        <v>27895</v>
      </c>
      <c r="B14" s="3">
        <f>B13+(quarterly_final!D140-quarterly_final!E140-quarterly_final!H140)/4</f>
        <v>5.3309108958048945</v>
      </c>
      <c r="C14" s="3">
        <f>C13+VLOOKUP($A14, quarterly_final!$A:$Z, MATCH("dLQ",quarterly_final!$A$22:$Z$22,0),FALSE)/4</f>
        <v>0.5110420569158336</v>
      </c>
      <c r="D14" s="3">
        <f>D13+VLOOKUP($A14, quarterly_final!$A:$Z, MATCH("dutil",quarterly_final!$A$22:$Z$22,0),FALSE)/4</f>
        <v>-2.664638636525936</v>
      </c>
      <c r="G14" s="3">
        <f t="shared" si="0"/>
        <v>-0.38824282331897519</v>
      </c>
    </row>
    <row r="15" spans="1:10" x14ac:dyDescent="0.25">
      <c r="A15" s="2">
        <v>27987</v>
      </c>
      <c r="B15" s="3">
        <f>B14+(quarterly_final!D141-quarterly_final!E141-quarterly_final!H141)/4</f>
        <v>5.595069384442839</v>
      </c>
      <c r="C15" s="3">
        <f>C14+VLOOKUP($A15, quarterly_final!$A:$Z, MATCH("dLQ",quarterly_final!$A$22:$Z$22,0),FALSE)/4</f>
        <v>0.47121842660997615</v>
      </c>
      <c r="D15" s="3">
        <f>D14+VLOOKUP($A15, quarterly_final!$A:$Z, MATCH("dutil",quarterly_final!$A$22:$Z$22,0),FALSE)/4</f>
        <v>-2.4558620532060202</v>
      </c>
      <c r="G15" s="3">
        <f t="shared" si="0"/>
        <v>-0.17946623999905942</v>
      </c>
    </row>
    <row r="16" spans="1:10" x14ac:dyDescent="0.25">
      <c r="A16" s="2">
        <v>28079</v>
      </c>
      <c r="B16" s="3">
        <f>B15+(quarterly_final!D142-quarterly_final!E142-quarterly_final!H142)/4</f>
        <v>5.990455504589729</v>
      </c>
      <c r="C16" s="3">
        <f>C15+VLOOKUP($A16, quarterly_final!$A:$Z, MATCH("dLQ",quarterly_final!$A$22:$Z$22,0),FALSE)/4</f>
        <v>0.45700303190079339</v>
      </c>
      <c r="D16" s="3">
        <f>D15+VLOOKUP($A16, quarterly_final!$A:$Z, MATCH("dutil",quarterly_final!$A$22:$Z$22,0),FALSE)/4</f>
        <v>-2.9646950875258993</v>
      </c>
      <c r="G16" s="3">
        <f t="shared" si="0"/>
        <v>-0.68829927431893845</v>
      </c>
    </row>
    <row r="17" spans="1:7" x14ac:dyDescent="0.25">
      <c r="A17" s="2">
        <v>28171</v>
      </c>
      <c r="B17" s="3">
        <f>B16+(quarterly_final!D143-quarterly_final!E143-quarterly_final!H143)/4</f>
        <v>6.3799811076237756</v>
      </c>
      <c r="C17" s="3">
        <f>C16+VLOOKUP($A17, quarterly_final!$A:$Z, MATCH("dLQ",quarterly_final!$A$22:$Z$22,0),FALSE)/4</f>
        <v>0.4684067948757864</v>
      </c>
      <c r="D17" s="3">
        <f>D16+VLOOKUP($A17, quarterly_final!$A:$Z, MATCH("dutil",quarterly_final!$A$22:$Z$22,0),FALSE)/4</f>
        <v>-2.7663993238312692</v>
      </c>
      <c r="G17" s="3">
        <f t="shared" si="0"/>
        <v>-0.49000351062430836</v>
      </c>
    </row>
    <row r="18" spans="1:7" x14ac:dyDescent="0.25">
      <c r="A18" s="2">
        <v>28260</v>
      </c>
      <c r="B18" s="3">
        <f>B17+(quarterly_final!D144-quarterly_final!E144-quarterly_final!H144)/4</f>
        <v>6.9149297713210078</v>
      </c>
      <c r="C18" s="3">
        <f>C17+VLOOKUP($A18, quarterly_final!$A:$Z, MATCH("dLQ",quarterly_final!$A$22:$Z$22,0),FALSE)/4</f>
        <v>0.49589524032391807</v>
      </c>
      <c r="D18" s="3">
        <f>D17+VLOOKUP($A18, quarterly_final!$A:$Z, MATCH("dutil",quarterly_final!$A$22:$Z$22,0),FALSE)/4</f>
        <v>-1.1890296252418964</v>
      </c>
      <c r="G18" s="3">
        <f t="shared" si="0"/>
        <v>1.0873661879650645</v>
      </c>
    </row>
    <row r="19" spans="1:7" x14ac:dyDescent="0.25">
      <c r="A19" s="2">
        <v>28352</v>
      </c>
      <c r="B19" s="3">
        <f>B18+(quarterly_final!D145-quarterly_final!E145-quarterly_final!H145)/4</f>
        <v>8.2367594902471009</v>
      </c>
      <c r="C19" s="3">
        <f>C18+VLOOKUP($A19, quarterly_final!$A:$Z, MATCH("dLQ",quarterly_final!$A$22:$Z$22,0),FALSE)/4</f>
        <v>0.53945510834649824</v>
      </c>
      <c r="D19" s="3">
        <f>D18+VLOOKUP($A19, quarterly_final!$A:$Z, MATCH("dutil",quarterly_final!$A$22:$Z$22,0),FALSE)/4</f>
        <v>-1.3170306353751577</v>
      </c>
      <c r="G19" s="3">
        <f t="shared" si="0"/>
        <v>0.95936517783180308</v>
      </c>
    </row>
    <row r="20" spans="1:7" x14ac:dyDescent="0.25">
      <c r="A20" s="2">
        <v>28444</v>
      </c>
      <c r="B20" s="3">
        <f>B19+(quarterly_final!D146-quarterly_final!E146-quarterly_final!H146)/4</f>
        <v>7.4229544834657357</v>
      </c>
      <c r="C20" s="3">
        <f>C19+VLOOKUP($A20, quarterly_final!$A:$Z, MATCH("dLQ",quarterly_final!$A$22:$Z$22,0),FALSE)/4</f>
        <v>0.59906540402998587</v>
      </c>
      <c r="D20" s="3">
        <f>D19+VLOOKUP($A20, quarterly_final!$A:$Z, MATCH("dutil",quarterly_final!$A$22:$Z$22,0),FALSE)/4</f>
        <v>-0.84935341791060348</v>
      </c>
      <c r="G20" s="3">
        <f t="shared" si="0"/>
        <v>1.4270423952963573</v>
      </c>
    </row>
    <row r="21" spans="1:7" x14ac:dyDescent="0.25">
      <c r="A21" s="2">
        <v>28536</v>
      </c>
      <c r="B21" s="3">
        <f>B20+(quarterly_final!D147-quarterly_final!E147-quarterly_final!H147)/4</f>
        <v>7.1679130707414362</v>
      </c>
      <c r="C21" s="3">
        <f>C20+VLOOKUP($A21, quarterly_final!$A:$Z, MATCH("dLQ",quarterly_final!$A$22:$Z$22,0),FALSE)/4</f>
        <v>0.67469743103192314</v>
      </c>
      <c r="D21" s="3">
        <f>D20+VLOOKUP($A21, quarterly_final!$A:$Z, MATCH("dutil",quarterly_final!$A$22:$Z$22,0),FALSE)/4</f>
        <v>-2.3980373030317077</v>
      </c>
      <c r="G21" s="3">
        <f t="shared" si="0"/>
        <v>-0.12164148982474687</v>
      </c>
    </row>
    <row r="22" spans="1:7" x14ac:dyDescent="0.25">
      <c r="A22" s="2">
        <v>28625</v>
      </c>
      <c r="B22" s="3">
        <f>B21+(quarterly_final!D148-quarterly_final!E148-quarterly_final!H148)/4</f>
        <v>8.5085163112158835</v>
      </c>
      <c r="C22" s="3">
        <f>C21+VLOOKUP($A22, quarterly_final!$A:$Z, MATCH("dLQ",quarterly_final!$A$22:$Z$22,0),FALSE)/4</f>
        <v>0.6925433098553313</v>
      </c>
      <c r="D22" s="3">
        <f>D21+VLOOKUP($A22, quarterly_final!$A:$Z, MATCH("dutil",quarterly_final!$A$22:$Z$22,0),FALSE)/4</f>
        <v>-0.73465010084752014</v>
      </c>
      <c r="G22" s="3">
        <f t="shared" si="0"/>
        <v>1.5417457123594407</v>
      </c>
    </row>
    <row r="23" spans="1:7" x14ac:dyDescent="0.25">
      <c r="A23" s="2">
        <v>28717</v>
      </c>
      <c r="B23" s="3">
        <f>B22+(quarterly_final!D149-quarterly_final!E149-quarterly_final!H149)/4</f>
        <v>8.5555555053295684</v>
      </c>
      <c r="C23" s="3">
        <f>C22+VLOOKUP($A23, quarterly_final!$A:$Z, MATCH("dLQ",quarterly_final!$A$22:$Z$22,0),FALSE)/4</f>
        <v>0.65263397792740818</v>
      </c>
      <c r="D23" s="3">
        <f>D22+VLOOKUP($A23, quarterly_final!$A:$Z, MATCH("dutil",quarterly_final!$A$22:$Z$22,0),FALSE)/4</f>
        <v>-1.033838058667125</v>
      </c>
      <c r="G23" s="3">
        <f t="shared" si="0"/>
        <v>1.2425577545398359</v>
      </c>
    </row>
    <row r="24" spans="1:7" x14ac:dyDescent="0.25">
      <c r="A24" s="2">
        <v>28809</v>
      </c>
      <c r="B24" s="3">
        <f>B23+(quarterly_final!D150-quarterly_final!E150-quarterly_final!H150)/4</f>
        <v>8.7337528060306902</v>
      </c>
      <c r="C24" s="3">
        <f>C23+VLOOKUP($A24, quarterly_final!$A:$Z, MATCH("dLQ",quarterly_final!$A$22:$Z$22,0),FALSE)/4</f>
        <v>0.55490023097810592</v>
      </c>
      <c r="D24" s="3">
        <f>D23+VLOOKUP($A24, quarterly_final!$A:$Z, MATCH("dutil",quarterly_final!$A$22:$Z$22,0),FALSE)/4</f>
        <v>-0.87037805068038898</v>
      </c>
      <c r="G24" s="3">
        <f t="shared" si="0"/>
        <v>1.406017762526572</v>
      </c>
    </row>
    <row r="25" spans="1:7" x14ac:dyDescent="0.25">
      <c r="A25" s="2">
        <v>28901</v>
      </c>
      <c r="B25" s="3">
        <f>B24+(quarterly_final!D151-quarterly_final!E151-quarterly_final!H151)/4</f>
        <v>8.7980519502004118</v>
      </c>
      <c r="C25" s="3">
        <f>C24+VLOOKUP($A25, quarterly_final!$A:$Z, MATCH("dLQ",quarterly_final!$A$22:$Z$22,0),FALSE)/4</f>
        <v>0.3991723227231958</v>
      </c>
      <c r="D25" s="3">
        <f>D24+VLOOKUP($A25, quarterly_final!$A:$Z, MATCH("dutil",quarterly_final!$A$22:$Z$22,0),FALSE)/4</f>
        <v>-1.2644349483359971</v>
      </c>
      <c r="G25" s="3">
        <f t="shared" si="0"/>
        <v>1.0119608648709637</v>
      </c>
    </row>
    <row r="26" spans="1:7" x14ac:dyDescent="0.25">
      <c r="A26" s="2">
        <v>28990</v>
      </c>
      <c r="B26" s="3">
        <f>B25+(quarterly_final!D152-quarterly_final!E152-quarterly_final!H152)/4</f>
        <v>8.2856562966064118</v>
      </c>
      <c r="C26" s="3">
        <f>C25+VLOOKUP($A26, quarterly_final!$A:$Z, MATCH("dLQ",quarterly_final!$A$22:$Z$22,0),FALSE)/4</f>
        <v>0.69172385453954988</v>
      </c>
      <c r="D26" s="3">
        <f>D25+VLOOKUP($A26, quarterly_final!$A:$Z, MATCH("dutil",quarterly_final!$A$22:$Z$22,0),FALSE)/4</f>
        <v>-3.4820221434392797</v>
      </c>
      <c r="G26" s="3">
        <f t="shared" si="0"/>
        <v>-1.2056263302323189</v>
      </c>
    </row>
    <row r="27" spans="1:7" x14ac:dyDescent="0.25">
      <c r="A27" s="2">
        <v>29082</v>
      </c>
      <c r="B27" s="3">
        <f>B26+(quarterly_final!D153-quarterly_final!E153-quarterly_final!H153)/4</f>
        <v>7.9205379335302784</v>
      </c>
      <c r="C27" s="3">
        <f>C26+VLOOKUP($A27, quarterly_final!$A:$Z, MATCH("dLQ",quarterly_final!$A$22:$Z$22,0),FALSE)/4</f>
        <v>0.46410285017346453</v>
      </c>
      <c r="D27" s="3">
        <f>D26+VLOOKUP($A27, quarterly_final!$A:$Z, MATCH("dutil",quarterly_final!$A$22:$Z$22,0),FALSE)/4</f>
        <v>-2.2908478257010545</v>
      </c>
      <c r="G27" s="3">
        <f t="shared" si="0"/>
        <v>-1.4452012494093669E-2</v>
      </c>
    </row>
    <row r="28" spans="1:7" x14ac:dyDescent="0.25">
      <c r="A28" s="2">
        <v>29174</v>
      </c>
      <c r="B28" s="3">
        <f>B27+(quarterly_final!D154-quarterly_final!E154-quarterly_final!H154)/4</f>
        <v>7.7735526887373041</v>
      </c>
      <c r="C28" s="3">
        <f>C27+VLOOKUP($A28, quarterly_final!$A:$Z, MATCH("dLQ",quarterly_final!$A$22:$Z$22,0),FALSE)/4</f>
        <v>0.403357072245214</v>
      </c>
      <c r="D28" s="3">
        <f>D27+VLOOKUP($A28, quarterly_final!$A:$Z, MATCH("dutil",quarterly_final!$A$22:$Z$22,0),FALSE)/4</f>
        <v>-2.818835051705185</v>
      </c>
      <c r="G28" s="3">
        <f t="shared" si="0"/>
        <v>-0.54243923849822417</v>
      </c>
    </row>
    <row r="29" spans="1:7" x14ac:dyDescent="0.25">
      <c r="A29" s="2">
        <v>29266</v>
      </c>
      <c r="B29" s="3">
        <f>B28+(quarterly_final!D155-quarterly_final!E155-quarterly_final!H155)/4</f>
        <v>8.1589426597474013</v>
      </c>
      <c r="C29" s="3">
        <f>C28+VLOOKUP($A29, quarterly_final!$A:$Z, MATCH("dLQ",quarterly_final!$A$22:$Z$22,0),FALSE)/4</f>
        <v>0.45989367853769281</v>
      </c>
      <c r="D29" s="3">
        <f>D28+VLOOKUP($A29, quarterly_final!$A:$Z, MATCH("dutil",quarterly_final!$A$22:$Z$22,0),FALSE)/4</f>
        <v>-5.6521801963224441</v>
      </c>
      <c r="G29" s="3">
        <f t="shared" si="0"/>
        <v>-3.3757843831154832</v>
      </c>
    </row>
    <row r="30" spans="1:7" x14ac:dyDescent="0.25">
      <c r="A30" s="2">
        <v>29356</v>
      </c>
      <c r="B30" s="3">
        <f>B29+(quarterly_final!D156-quarterly_final!E156-quarterly_final!H156)/4</f>
        <v>7.0007521659571115</v>
      </c>
      <c r="C30" s="3">
        <f>C29+VLOOKUP($A30, quarterly_final!$A:$Z, MATCH("dLQ",quarterly_final!$A$22:$Z$22,0),FALSE)/4</f>
        <v>0.72670279391822135</v>
      </c>
      <c r="D30" s="3">
        <f>D29+VLOOKUP($A30, quarterly_final!$A:$Z, MATCH("dutil",quarterly_final!$A$22:$Z$22,0),FALSE)/4</f>
        <v>-6.7421709434333152</v>
      </c>
      <c r="G30" s="3">
        <f t="shared" si="0"/>
        <v>-4.4657751302263549</v>
      </c>
    </row>
    <row r="31" spans="1:7" x14ac:dyDescent="0.25">
      <c r="A31" s="2">
        <v>29448</v>
      </c>
      <c r="B31" s="3">
        <f>B30+(quarterly_final!D157-quarterly_final!E157-quarterly_final!H157)/4</f>
        <v>7.5004626632775828</v>
      </c>
      <c r="C31" s="3">
        <f>C30+VLOOKUP($A31, quarterly_final!$A:$Z, MATCH("dLQ",quarterly_final!$A$22:$Z$22,0),FALSE)/4</f>
        <v>0.95803695724940852</v>
      </c>
      <c r="D31" s="3">
        <f>D30+VLOOKUP($A31, quarterly_final!$A:$Z, MATCH("dutil",quarterly_final!$A$22:$Z$22,0),FALSE)/4</f>
        <v>-5.8487164300728427</v>
      </c>
      <c r="G31" s="3">
        <f t="shared" si="0"/>
        <v>-3.5723206168658819</v>
      </c>
    </row>
    <row r="32" spans="1:7" x14ac:dyDescent="0.25">
      <c r="A32" s="2">
        <v>29540</v>
      </c>
      <c r="B32" s="3">
        <f>B31+(quarterly_final!D158-quarterly_final!E158-quarterly_final!H158)/4</f>
        <v>8.8737950958325129</v>
      </c>
      <c r="C32" s="3">
        <f>C31+VLOOKUP($A32, quarterly_final!$A:$Z, MATCH("dLQ",quarterly_final!$A$22:$Z$22,0),FALSE)/4</f>
        <v>1.0919594234705343</v>
      </c>
      <c r="D32" s="3">
        <f>D31+VLOOKUP($A32, quarterly_final!$A:$Z, MATCH("dutil",quarterly_final!$A$22:$Z$22,0),FALSE)/4</f>
        <v>-3.3291457137815907</v>
      </c>
      <c r="G32" s="3">
        <f t="shared" si="0"/>
        <v>-1.0527499005746299</v>
      </c>
    </row>
    <row r="33" spans="1:7" x14ac:dyDescent="0.25">
      <c r="A33" s="2">
        <v>29632</v>
      </c>
      <c r="B33" s="3">
        <f>B32+(quarterly_final!D159-quarterly_final!E159-quarterly_final!H159)/4</f>
        <v>9.9065266002352192</v>
      </c>
      <c r="C33" s="3">
        <f>C32+VLOOKUP($A33, quarterly_final!$A:$Z, MATCH("dLQ",quarterly_final!$A$22:$Z$22,0),FALSE)/4</f>
        <v>1.0556607298864762</v>
      </c>
      <c r="D33" s="3">
        <f>D32+VLOOKUP($A33, quarterly_final!$A:$Z, MATCH("dutil",quarterly_final!$A$22:$Z$22,0),FALSE)/4</f>
        <v>-3.5486333798573795</v>
      </c>
      <c r="G33" s="3">
        <f t="shared" si="0"/>
        <v>-1.2722375666504186</v>
      </c>
    </row>
    <row r="34" spans="1:7" x14ac:dyDescent="0.25">
      <c r="A34" s="2">
        <v>29721</v>
      </c>
      <c r="B34" s="3">
        <f>B33+(quarterly_final!D160-quarterly_final!E160-quarterly_final!H160)/4</f>
        <v>9.3131180103438993</v>
      </c>
      <c r="C34" s="3">
        <f>C33+VLOOKUP($A34, quarterly_final!$A:$Z, MATCH("dLQ",quarterly_final!$A$22:$Z$22,0),FALSE)/4</f>
        <v>1.0851457583295421</v>
      </c>
      <c r="D34" s="3">
        <f>D33+VLOOKUP($A34, quarterly_final!$A:$Z, MATCH("dutil",quarterly_final!$A$22:$Z$22,0),FALSE)/4</f>
        <v>-3.5198071436305898</v>
      </c>
      <c r="G34" s="3">
        <f t="shared" si="0"/>
        <v>-1.2434113304236289</v>
      </c>
    </row>
    <row r="35" spans="1:7" x14ac:dyDescent="0.25">
      <c r="A35" s="2">
        <v>29813</v>
      </c>
      <c r="B35" s="3">
        <f>B34+(quarterly_final!D161-quarterly_final!E161-quarterly_final!H161)/4</f>
        <v>10.498806244750645</v>
      </c>
      <c r="C35" s="3">
        <f>C34+VLOOKUP($A35, quarterly_final!$A:$Z, MATCH("dLQ",quarterly_final!$A$22:$Z$22,0),FALSE)/4</f>
        <v>1.1422855359053408</v>
      </c>
      <c r="D35" s="3">
        <f>D34+VLOOKUP($A35, quarterly_final!$A:$Z, MATCH("dutil",quarterly_final!$A$22:$Z$22,0),FALSE)/4</f>
        <v>-4.2723408019417048</v>
      </c>
      <c r="G35" s="3">
        <f t="shared" si="0"/>
        <v>-1.995944988734744</v>
      </c>
    </row>
    <row r="36" spans="1:7" x14ac:dyDescent="0.25">
      <c r="A36" s="2">
        <v>29905</v>
      </c>
      <c r="B36" s="3">
        <f>B35+(quarterly_final!D162-quarterly_final!E162-quarterly_final!H162)/4</f>
        <v>8.8905903180648149</v>
      </c>
      <c r="C36" s="3">
        <f>C35+VLOOKUP($A36, quarterly_final!$A:$Z, MATCH("dLQ",quarterly_final!$A$22:$Z$22,0),FALSE)/4</f>
        <v>1.3503074264621162</v>
      </c>
      <c r="D36" s="3">
        <f>D35+VLOOKUP($A36, quarterly_final!$A:$Z, MATCH("dutil",quarterly_final!$A$22:$Z$22,0),FALSE)/4</f>
        <v>-5.4250620806047323</v>
      </c>
      <c r="G36" s="3">
        <f t="shared" si="0"/>
        <v>-3.1486662673977714</v>
      </c>
    </row>
    <row r="37" spans="1:7" x14ac:dyDescent="0.25">
      <c r="A37" s="2">
        <v>29997</v>
      </c>
      <c r="B37" s="3">
        <f>B36+(quarterly_final!D163-quarterly_final!E163-quarterly_final!H163)/4</f>
        <v>8.4714223736828664</v>
      </c>
      <c r="C37" s="3">
        <f>C36+VLOOKUP($A37, quarterly_final!$A:$Z, MATCH("dLQ",quarterly_final!$A$22:$Z$22,0),FALSE)/4</f>
        <v>1.7600786598656271</v>
      </c>
      <c r="D37" s="3">
        <f>D36+VLOOKUP($A37, quarterly_final!$A:$Z, MATCH("dutil",quarterly_final!$A$22:$Z$22,0),FALSE)/4</f>
        <v>-7.0594285408465538</v>
      </c>
      <c r="G37" s="3">
        <f t="shared" si="0"/>
        <v>-4.7830327276395934</v>
      </c>
    </row>
    <row r="38" spans="1:7" x14ac:dyDescent="0.25">
      <c r="A38" s="2">
        <v>30086</v>
      </c>
      <c r="B38" s="3">
        <f>B37+(quarterly_final!D164-quarterly_final!E164-quarterly_final!H164)/4</f>
        <v>8.4452038009649488</v>
      </c>
      <c r="C38" s="3">
        <f>C37+VLOOKUP($A38, quarterly_final!$A:$Z, MATCH("dLQ",quarterly_final!$A$22:$Z$22,0),FALSE)/4</f>
        <v>2.0119296312601342</v>
      </c>
      <c r="D38" s="3">
        <f>D37+VLOOKUP($A38, quarterly_final!$A:$Z, MATCH("dutil",quarterly_final!$A$22:$Z$22,0),FALSE)/4</f>
        <v>-6.1371318705951756</v>
      </c>
      <c r="G38" s="3">
        <f t="shared" si="0"/>
        <v>-3.8607360573882148</v>
      </c>
    </row>
    <row r="39" spans="1:7" x14ac:dyDescent="0.25">
      <c r="A39" s="2">
        <v>30178</v>
      </c>
      <c r="B39" s="3">
        <f>B38+(quarterly_final!D165-quarterly_final!E165-quarterly_final!H165)/4</f>
        <v>8.2641948807184651</v>
      </c>
      <c r="C39" s="3">
        <f>C38+VLOOKUP($A39, quarterly_final!$A:$Z, MATCH("dLQ",quarterly_final!$A$22:$Z$22,0),FALSE)/4</f>
        <v>2.2608286721376381</v>
      </c>
      <c r="D39" s="3">
        <f>D38+VLOOKUP($A39, quarterly_final!$A:$Z, MATCH("dutil",quarterly_final!$A$22:$Z$22,0),FALSE)/4</f>
        <v>-6.1326296442574817</v>
      </c>
      <c r="G39" s="3">
        <f t="shared" si="0"/>
        <v>-3.8562338310505209</v>
      </c>
    </row>
    <row r="40" spans="1:7" x14ac:dyDescent="0.25">
      <c r="A40" s="2">
        <v>30270</v>
      </c>
      <c r="B40" s="3">
        <f>B39+(quarterly_final!D166-quarterly_final!E166-quarterly_final!H166)/4</f>
        <v>8.7423714366317107</v>
      </c>
      <c r="C40" s="3">
        <f>C39+VLOOKUP($A40, quarterly_final!$A:$Z, MATCH("dLQ",quarterly_final!$A$22:$Z$22,0),FALSE)/4</f>
        <v>2.260563744387678</v>
      </c>
      <c r="D40" s="3">
        <f>D39+VLOOKUP($A40, quarterly_final!$A:$Z, MATCH("dutil",quarterly_final!$A$22:$Z$22,0),FALSE)/4</f>
        <v>-6.2983727683776225</v>
      </c>
      <c r="G40" s="3">
        <f t="shared" si="0"/>
        <v>-4.0219769551706612</v>
      </c>
    </row>
    <row r="41" spans="1:7" x14ac:dyDescent="0.25">
      <c r="A41" s="2">
        <v>30362</v>
      </c>
      <c r="B41" s="3">
        <f>B40+(quarterly_final!D167-quarterly_final!E167-quarterly_final!H167)/4</f>
        <v>9.5258306014869376</v>
      </c>
      <c r="C41" s="3">
        <f>C40+VLOOKUP($A41, quarterly_final!$A:$Z, MATCH("dLQ",quarterly_final!$A$22:$Z$22,0),FALSE)/4</f>
        <v>2.6892600979987691</v>
      </c>
      <c r="D41" s="3">
        <f>D40+VLOOKUP($A41, quarterly_final!$A:$Z, MATCH("dutil",quarterly_final!$A$22:$Z$22,0),FALSE)/4</f>
        <v>-5.4767167942547719</v>
      </c>
      <c r="G41" s="3">
        <f t="shared" si="0"/>
        <v>-3.200320981047811</v>
      </c>
    </row>
    <row r="42" spans="1:7" x14ac:dyDescent="0.25">
      <c r="A42" s="2">
        <v>30451</v>
      </c>
      <c r="B42" s="3">
        <f>B41+(quarterly_final!D168-quarterly_final!E168-quarterly_final!H168)/4</f>
        <v>10.894300037281788</v>
      </c>
      <c r="C42" s="3">
        <f>C41+VLOOKUP($A42, quarterly_final!$A:$Z, MATCH("dLQ",quarterly_final!$A$22:$Z$22,0),FALSE)/4</f>
        <v>2.7829018678813711</v>
      </c>
      <c r="D42" s="3">
        <f>D41+VLOOKUP($A42, quarterly_final!$A:$Z, MATCH("dutil",quarterly_final!$A$22:$Z$22,0),FALSE)/4</f>
        <v>-3.9438499118055415</v>
      </c>
      <c r="G42" s="3">
        <f t="shared" si="0"/>
        <v>-1.6674540985985806</v>
      </c>
    </row>
    <row r="43" spans="1:7" x14ac:dyDescent="0.25">
      <c r="A43" s="2">
        <v>30543</v>
      </c>
      <c r="B43" s="3">
        <f>B42+(quarterly_final!D169-quarterly_final!E169-quarterly_final!H169)/4</f>
        <v>10.861915880253079</v>
      </c>
      <c r="C43" s="3">
        <f>C42+VLOOKUP($A43, quarterly_final!$A:$Z, MATCH("dLQ",quarterly_final!$A$22:$Z$22,0),FALSE)/4</f>
        <v>2.8576630252152846</v>
      </c>
      <c r="D43" s="3">
        <f>D42+VLOOKUP($A43, quarterly_final!$A:$Z, MATCH("dutil",quarterly_final!$A$22:$Z$22,0),FALSE)/4</f>
        <v>-2.5852823767468767</v>
      </c>
      <c r="G43" s="3">
        <f t="shared" si="0"/>
        <v>-0.30888656353991584</v>
      </c>
    </row>
    <row r="44" spans="1:7" x14ac:dyDescent="0.25">
      <c r="A44" s="2">
        <v>30635</v>
      </c>
      <c r="B44" s="3">
        <f>B43+(quarterly_final!D170-quarterly_final!E170-quarterly_final!H170)/4</f>
        <v>11.857749017849626</v>
      </c>
      <c r="C44" s="3">
        <f>C43+VLOOKUP($A44, quarterly_final!$A:$Z, MATCH("dLQ",quarterly_final!$A$22:$Z$22,0),FALSE)/4</f>
        <v>2.9204404708844223</v>
      </c>
      <c r="D44" s="3">
        <f>D43+VLOOKUP($A44, quarterly_final!$A:$Z, MATCH("dutil",quarterly_final!$A$22:$Z$22,0),FALSE)/4</f>
        <v>-1.3578981500346554</v>
      </c>
      <c r="G44" s="3">
        <f t="shared" si="0"/>
        <v>0.91849766317230541</v>
      </c>
    </row>
    <row r="45" spans="1:7" x14ac:dyDescent="0.25">
      <c r="A45" s="2">
        <v>30727</v>
      </c>
      <c r="B45" s="3">
        <f>B44+(quarterly_final!D171-quarterly_final!E171-quarterly_final!H171)/4</f>
        <v>12.851327003543798</v>
      </c>
      <c r="C45" s="3">
        <f>C44+VLOOKUP($A45, quarterly_final!$A:$Z, MATCH("dLQ",quarterly_final!$A$22:$Z$22,0),FALSE)/4</f>
        <v>2.7739869751024493</v>
      </c>
      <c r="D45" s="3">
        <f>D44+VLOOKUP($A45, quarterly_final!$A:$Z, MATCH("dutil",quarterly_final!$A$22:$Z$22,0),FALSE)/4</f>
        <v>-1.421640189819934</v>
      </c>
      <c r="G45" s="3">
        <f t="shared" si="0"/>
        <v>0.85475562338702682</v>
      </c>
    </row>
    <row r="46" spans="1:7" x14ac:dyDescent="0.25">
      <c r="A46" s="2">
        <v>30817</v>
      </c>
      <c r="B46" s="3">
        <f>B45+(quarterly_final!D172-quarterly_final!E172-quarterly_final!H172)/4</f>
        <v>13.621670249357019</v>
      </c>
      <c r="C46" s="3">
        <f>C45+VLOOKUP($A46, quarterly_final!$A:$Z, MATCH("dLQ",quarterly_final!$A$22:$Z$22,0),FALSE)/4</f>
        <v>2.6699111944860299</v>
      </c>
      <c r="D46" s="3">
        <f>D45+VLOOKUP($A46, quarterly_final!$A:$Z, MATCH("dutil",quarterly_final!$A$22:$Z$22,0),FALSE)/4</f>
        <v>-1.4907980482509127</v>
      </c>
      <c r="G46" s="3">
        <f t="shared" si="0"/>
        <v>0.78559776495604816</v>
      </c>
    </row>
    <row r="47" spans="1:7" x14ac:dyDescent="0.25">
      <c r="A47" s="2">
        <v>30909</v>
      </c>
      <c r="B47" s="3">
        <f>B46+(quarterly_final!D173-quarterly_final!E173-quarterly_final!H173)/4</f>
        <v>14.171333250702842</v>
      </c>
      <c r="C47" s="3">
        <f>C46+VLOOKUP($A47, quarterly_final!$A:$Z, MATCH("dLQ",quarterly_final!$A$22:$Z$22,0),FALSE)/4</f>
        <v>2.9604323345766126</v>
      </c>
      <c r="D47" s="3">
        <f>D46+VLOOKUP($A47, quarterly_final!$A:$Z, MATCH("dutil",quarterly_final!$A$22:$Z$22,0),FALSE)/4</f>
        <v>-1.7487731875566652</v>
      </c>
      <c r="G47" s="3">
        <f t="shared" si="0"/>
        <v>0.52762262565029561</v>
      </c>
    </row>
    <row r="48" spans="1:7" x14ac:dyDescent="0.25">
      <c r="A48" s="2">
        <v>31001</v>
      </c>
      <c r="B48" s="3">
        <f>B47+(quarterly_final!D174-quarterly_final!E174-quarterly_final!H174)/4</f>
        <v>14.504337987341884</v>
      </c>
      <c r="C48" s="3">
        <f>C47+VLOOKUP($A48, quarterly_final!$A:$Z, MATCH("dLQ",quarterly_final!$A$22:$Z$22,0),FALSE)/4</f>
        <v>3.2933561513417864</v>
      </c>
      <c r="D48" s="3">
        <f>D47+VLOOKUP($A48, quarterly_final!$A:$Z, MATCH("dutil",quarterly_final!$A$22:$Z$22,0),FALSE)/4</f>
        <v>-2.2886179440434082</v>
      </c>
      <c r="G48" s="3">
        <f t="shared" si="0"/>
        <v>-1.2222130836447409E-2</v>
      </c>
    </row>
    <row r="49" spans="1:7" x14ac:dyDescent="0.25">
      <c r="A49" s="2">
        <v>31093</v>
      </c>
      <c r="B49" s="3">
        <f>B48+(quarterly_final!D175-quarterly_final!E175-quarterly_final!H175)/4</f>
        <v>14.727706361497637</v>
      </c>
      <c r="C49" s="3">
        <f>C48+VLOOKUP($A49, quarterly_final!$A:$Z, MATCH("dLQ",quarterly_final!$A$22:$Z$22,0),FALSE)/4</f>
        <v>2.8967547772873026</v>
      </c>
      <c r="D49" s="3">
        <f>D48+VLOOKUP($A49, quarterly_final!$A:$Z, MATCH("dutil",quarterly_final!$A$22:$Z$22,0),FALSE)/4</f>
        <v>-2.9313927083728908</v>
      </c>
      <c r="G49" s="3">
        <f t="shared" si="0"/>
        <v>-0.65499689516592996</v>
      </c>
    </row>
    <row r="50" spans="1:7" x14ac:dyDescent="0.25">
      <c r="A50" s="2">
        <v>31182</v>
      </c>
      <c r="B50" s="3">
        <f>B49+(quarterly_final!D176-quarterly_final!E176-quarterly_final!H176)/4</f>
        <v>15.003952642203142</v>
      </c>
      <c r="C50" s="3">
        <f>C49+VLOOKUP($A50, quarterly_final!$A:$Z, MATCH("dLQ",quarterly_final!$A$22:$Z$22,0),FALSE)/4</f>
        <v>3.482879265153116</v>
      </c>
      <c r="D50" s="3">
        <f>D49+VLOOKUP($A50, quarterly_final!$A:$Z, MATCH("dutil",quarterly_final!$A$22:$Z$22,0),FALSE)/4</f>
        <v>-2.8505738761572101</v>
      </c>
      <c r="G50" s="3">
        <f t="shared" si="0"/>
        <v>-0.57417806295024931</v>
      </c>
    </row>
    <row r="51" spans="1:7" x14ac:dyDescent="0.25">
      <c r="A51" s="2">
        <v>31274</v>
      </c>
      <c r="B51" s="3">
        <f>B50+(quarterly_final!D177-quarterly_final!E177-quarterly_final!H177)/4</f>
        <v>16.304040124728843</v>
      </c>
      <c r="C51" s="3">
        <f>C50+VLOOKUP($A51, quarterly_final!$A:$Z, MATCH("dLQ",quarterly_final!$A$22:$Z$22,0),FALSE)/4</f>
        <v>3.5296294279384632</v>
      </c>
      <c r="D51" s="3">
        <f>D50+VLOOKUP($A51, quarterly_final!$A:$Z, MATCH("dutil",quarterly_final!$A$22:$Z$22,0),FALSE)/4</f>
        <v>-2.3951270964561839</v>
      </c>
      <c r="G51" s="3">
        <f t="shared" si="0"/>
        <v>-0.11873128324922311</v>
      </c>
    </row>
    <row r="52" spans="1:7" x14ac:dyDescent="0.25">
      <c r="A52" s="2">
        <v>31366</v>
      </c>
      <c r="B52" s="3">
        <f>B51+(quarterly_final!D178-quarterly_final!E178-quarterly_final!H178)/4</f>
        <v>16.420065795726487</v>
      </c>
      <c r="C52" s="3">
        <f>C51+VLOOKUP($A52, quarterly_final!$A:$Z, MATCH("dLQ",quarterly_final!$A$22:$Z$22,0),FALSE)/4</f>
        <v>3.5714529691423635</v>
      </c>
      <c r="D52" s="3">
        <f>D51+VLOOKUP($A52, quarterly_final!$A:$Z, MATCH("dutil",quarterly_final!$A$22:$Z$22,0),FALSE)/4</f>
        <v>-1.928538765683296</v>
      </c>
      <c r="G52" s="3">
        <f t="shared" si="0"/>
        <v>0.34785704752366486</v>
      </c>
    </row>
    <row r="53" spans="1:7" x14ac:dyDescent="0.25">
      <c r="A53" s="2">
        <v>31458</v>
      </c>
      <c r="B53" s="3">
        <f>B52+(quarterly_final!D179-quarterly_final!E179-quarterly_final!H179)/4</f>
        <v>17.248649715184037</v>
      </c>
      <c r="C53" s="3">
        <f>C52+VLOOKUP($A53, quarterly_final!$A:$Z, MATCH("dLQ",quarterly_final!$A$22:$Z$22,0),FALSE)/4</f>
        <v>3.5266513326423166</v>
      </c>
      <c r="D53" s="3">
        <f>D52+VLOOKUP($A53, quarterly_final!$A:$Z, MATCH("dutil",quarterly_final!$A$22:$Z$22,0),FALSE)/4</f>
        <v>-1.9303611757144357</v>
      </c>
      <c r="G53" s="3">
        <f t="shared" si="0"/>
        <v>0.34603463749252517</v>
      </c>
    </row>
    <row r="54" spans="1:7" x14ac:dyDescent="0.25">
      <c r="A54" s="2">
        <v>31547</v>
      </c>
      <c r="B54" s="3">
        <f>B53+(quarterly_final!D180-quarterly_final!E180-quarterly_final!H180)/4</f>
        <v>17.647711705154343</v>
      </c>
      <c r="C54" s="3">
        <f>C53+VLOOKUP($A54, quarterly_final!$A:$Z, MATCH("dLQ",quarterly_final!$A$22:$Z$22,0),FALSE)/4</f>
        <v>3.6553586997672305</v>
      </c>
      <c r="D54" s="3">
        <f>D53+VLOOKUP($A54, quarterly_final!$A:$Z, MATCH("dutil",quarterly_final!$A$22:$Z$22,0),FALSE)/4</f>
        <v>-2.9296554014574019</v>
      </c>
      <c r="G54" s="3">
        <f t="shared" si="0"/>
        <v>-0.65325958825044106</v>
      </c>
    </row>
    <row r="55" spans="1:7" x14ac:dyDescent="0.25">
      <c r="A55" s="2">
        <v>31639</v>
      </c>
      <c r="B55" s="3">
        <f>B54+(quarterly_final!D181-quarterly_final!E181-quarterly_final!H181)/4</f>
        <v>17.937776872060162</v>
      </c>
      <c r="C55" s="3">
        <f>C54+VLOOKUP($A55, quarterly_final!$A:$Z, MATCH("dLQ",quarterly_final!$A$22:$Z$22,0),FALSE)/4</f>
        <v>3.7222085315213427</v>
      </c>
      <c r="D55" s="3">
        <f>D54+VLOOKUP($A55, quarterly_final!$A:$Z, MATCH("dutil",quarterly_final!$A$22:$Z$22,0),FALSE)/4</f>
        <v>-2.9420014595823933</v>
      </c>
      <c r="G55" s="3">
        <f t="shared" si="0"/>
        <v>-0.66560564637543251</v>
      </c>
    </row>
    <row r="56" spans="1:7" x14ac:dyDescent="0.25">
      <c r="A56" s="2">
        <v>31731</v>
      </c>
      <c r="B56" s="3">
        <f>B55+(quarterly_final!D182-quarterly_final!E182-quarterly_final!H182)/4</f>
        <v>17.825363343127755</v>
      </c>
      <c r="C56" s="3">
        <f>C55+VLOOKUP($A56, quarterly_final!$A:$Z, MATCH("dLQ",quarterly_final!$A$22:$Z$22,0),FALSE)/4</f>
        <v>3.9701869076219864</v>
      </c>
      <c r="D56" s="3">
        <f>D55+VLOOKUP($A56, quarterly_final!$A:$Z, MATCH("dutil",quarterly_final!$A$22:$Z$22,0),FALSE)/4</f>
        <v>-3.0735681171737226</v>
      </c>
      <c r="G56" s="3">
        <f t="shared" si="0"/>
        <v>-0.79717230396676175</v>
      </c>
    </row>
    <row r="57" spans="1:7" x14ac:dyDescent="0.25">
      <c r="A57" s="2">
        <v>31823</v>
      </c>
      <c r="B57" s="3">
        <f>B56+(quarterly_final!D183-quarterly_final!E183-quarterly_final!H183)/4</f>
        <v>17.621005841600169</v>
      </c>
      <c r="C57" s="3">
        <f>C56+VLOOKUP($A57, quarterly_final!$A:$Z, MATCH("dLQ",quarterly_final!$A$22:$Z$22,0),FALSE)/4</f>
        <v>4.2486712771071744</v>
      </c>
      <c r="D57" s="3">
        <f>D56+VLOOKUP($A57, quarterly_final!$A:$Z, MATCH("dutil",quarterly_final!$A$22:$Z$22,0),FALSE)/4</f>
        <v>-2.4517561873531299</v>
      </c>
      <c r="G57" s="3">
        <f t="shared" si="0"/>
        <v>-0.17536037414616912</v>
      </c>
    </row>
    <row r="58" spans="1:7" x14ac:dyDescent="0.25">
      <c r="A58" s="2">
        <v>31912</v>
      </c>
      <c r="B58" s="3">
        <f>B57+(quarterly_final!D184-quarterly_final!E184-quarterly_final!H184)/4</f>
        <v>18.54122548595948</v>
      </c>
      <c r="C58" s="3">
        <f>C57+VLOOKUP($A58, quarterly_final!$A:$Z, MATCH("dLQ",quarterly_final!$A$22:$Z$22,0),FALSE)/4</f>
        <v>3.8563956026259838</v>
      </c>
      <c r="D58" s="3">
        <f>D57+VLOOKUP($A58, quarterly_final!$A:$Z, MATCH("dutil",quarterly_final!$A$22:$Z$22,0),FALSE)/4</f>
        <v>-2.5621806218509189</v>
      </c>
      <c r="G58" s="3">
        <f t="shared" si="0"/>
        <v>-0.28578480864395805</v>
      </c>
    </row>
    <row r="59" spans="1:7" x14ac:dyDescent="0.25">
      <c r="A59" s="2">
        <v>32004</v>
      </c>
      <c r="B59" s="3">
        <f>B58+(quarterly_final!D185-quarterly_final!E185-quarterly_final!H185)/4</f>
        <v>18.999003359963595</v>
      </c>
      <c r="C59" s="3">
        <f>C58+VLOOKUP($A59, quarterly_final!$A:$Z, MATCH("dLQ",quarterly_final!$A$22:$Z$22,0),FALSE)/4</f>
        <v>3.9791474634377266</v>
      </c>
      <c r="D59" s="3">
        <f>D58+VLOOKUP($A59, quarterly_final!$A:$Z, MATCH("dutil",quarterly_final!$A$22:$Z$22,0),FALSE)/4</f>
        <v>-2.4143566224915372</v>
      </c>
      <c r="G59" s="3">
        <f t="shared" si="0"/>
        <v>-0.13796080928457632</v>
      </c>
    </row>
    <row r="60" spans="1:7" x14ac:dyDescent="0.25">
      <c r="A60" s="2">
        <v>32096</v>
      </c>
      <c r="B60" s="3">
        <f>B59+(quarterly_final!D186-quarterly_final!E186-quarterly_final!H186)/4</f>
        <v>19.442751515165224</v>
      </c>
      <c r="C60" s="3">
        <f>C59+VLOOKUP($A60, quarterly_final!$A:$Z, MATCH("dLQ",quarterly_final!$A$22:$Z$22,0),FALSE)/4</f>
        <v>4.271426945224821</v>
      </c>
      <c r="D60" s="3">
        <f>D59+VLOOKUP($A60, quarterly_final!$A:$Z, MATCH("dutil",quarterly_final!$A$22:$Z$22,0),FALSE)/4</f>
        <v>-2.2763958132069608</v>
      </c>
      <c r="G60" s="3">
        <f t="shared" si="0"/>
        <v>0</v>
      </c>
    </row>
    <row r="61" spans="1:7" x14ac:dyDescent="0.25">
      <c r="A61" s="2">
        <v>32188</v>
      </c>
      <c r="B61" s="3">
        <f>B60+(quarterly_final!D187-quarterly_final!E187-quarterly_final!H187)/4</f>
        <v>20.006955214855193</v>
      </c>
      <c r="C61" s="3">
        <f>C60+VLOOKUP($A61, quarterly_final!$A:$Z, MATCH("dLQ",quarterly_final!$A$22:$Z$22,0),FALSE)/4</f>
        <v>4.2874666114475879</v>
      </c>
      <c r="D61" s="3">
        <f>D60+VLOOKUP($A61, quarterly_final!$A:$Z, MATCH("dutil",quarterly_final!$A$22:$Z$22,0),FALSE)/4</f>
        <v>-2.9145953671443832</v>
      </c>
      <c r="G61" s="3">
        <f t="shared" si="0"/>
        <v>-0.63819955393742234</v>
      </c>
    </row>
    <row r="62" spans="1:7" x14ac:dyDescent="0.25">
      <c r="A62" s="2">
        <v>32278</v>
      </c>
      <c r="B62" s="3">
        <f>B61+(quarterly_final!D188-quarterly_final!E188-quarterly_final!H188)/4</f>
        <v>19.874422158673621</v>
      </c>
      <c r="C62" s="3">
        <f>C61+VLOOKUP($A62, quarterly_final!$A:$Z, MATCH("dLQ",quarterly_final!$A$22:$Z$22,0),FALSE)/4</f>
        <v>4.4644914923798851</v>
      </c>
      <c r="D62" s="3">
        <f>D61+VLOOKUP($A62, quarterly_final!$A:$Z, MATCH("dutil",quarterly_final!$A$22:$Z$22,0),FALSE)/4</f>
        <v>-2.8872958501410801</v>
      </c>
      <c r="G62" s="3">
        <f t="shared" si="0"/>
        <v>-0.61090003693411932</v>
      </c>
    </row>
    <row r="63" spans="1:7" x14ac:dyDescent="0.25">
      <c r="A63" s="2">
        <v>32370</v>
      </c>
      <c r="B63" s="3">
        <f>B62+(quarterly_final!D189-quarterly_final!E189-quarterly_final!H189)/4</f>
        <v>20.202619567184421</v>
      </c>
      <c r="C63" s="3">
        <f>C62+VLOOKUP($A63, quarterly_final!$A:$Z, MATCH("dLQ",quarterly_final!$A$22:$Z$22,0),FALSE)/4</f>
        <v>4.4317367549429498</v>
      </c>
      <c r="D63" s="3">
        <f>D62+VLOOKUP($A63, quarterly_final!$A:$Z, MATCH("dutil",quarterly_final!$A$22:$Z$22,0),FALSE)/4</f>
        <v>-3.1197008715202617</v>
      </c>
      <c r="G63" s="3">
        <f t="shared" si="0"/>
        <v>-0.84330505831330083</v>
      </c>
    </row>
    <row r="64" spans="1:7" x14ac:dyDescent="0.25">
      <c r="A64" s="2">
        <v>32462</v>
      </c>
      <c r="B64" s="3">
        <f>B63+(quarterly_final!D190-quarterly_final!E190-quarterly_final!H190)/4</f>
        <v>20.297467936591939</v>
      </c>
      <c r="C64" s="3">
        <f>C63+VLOOKUP($A64, quarterly_final!$A:$Z, MATCH("dLQ",quarterly_final!$A$22:$Z$22,0),FALSE)/4</f>
        <v>4.5772361461721367</v>
      </c>
      <c r="D64" s="3">
        <f>D63+VLOOKUP($A64, quarterly_final!$A:$Z, MATCH("dutil",quarterly_final!$A$22:$Z$22,0),FALSE)/4</f>
        <v>-2.4762466193856643</v>
      </c>
      <c r="G64" s="3">
        <f t="shared" si="0"/>
        <v>-0.19985080617870343</v>
      </c>
    </row>
    <row r="65" spans="1:7" x14ac:dyDescent="0.25">
      <c r="A65" s="2">
        <v>32554</v>
      </c>
      <c r="B65" s="3">
        <f>B64+(quarterly_final!D191-quarterly_final!E191-quarterly_final!H191)/4</f>
        <v>20.121252677699808</v>
      </c>
      <c r="C65" s="3">
        <f>C64+VLOOKUP($A65, quarterly_final!$A:$Z, MATCH("dLQ",quarterly_final!$A$22:$Z$22,0),FALSE)/4</f>
        <v>4.7912774054710283</v>
      </c>
      <c r="D65" s="3">
        <f>D64+VLOOKUP($A65, quarterly_final!$A:$Z, MATCH("dutil",quarterly_final!$A$22:$Z$22,0),FALSE)/4</f>
        <v>-2.420856859401554</v>
      </c>
      <c r="G65" s="3">
        <f t="shared" si="0"/>
        <v>-0.14446104619459321</v>
      </c>
    </row>
    <row r="66" spans="1:7" x14ac:dyDescent="0.25">
      <c r="A66" s="2">
        <v>32643</v>
      </c>
      <c r="B66" s="3">
        <f>B65+(quarterly_final!D192-quarterly_final!E192-quarterly_final!H192)/4</f>
        <v>19.885826099204984</v>
      </c>
      <c r="C66" s="3">
        <f>C65+VLOOKUP($A66, quarterly_final!$A:$Z, MATCH("dLQ",quarterly_final!$A$22:$Z$22,0),FALSE)/4</f>
        <v>5.4085643685376716</v>
      </c>
      <c r="D66" s="3">
        <f>D65+VLOOKUP($A66, quarterly_final!$A:$Z, MATCH("dutil",quarterly_final!$A$22:$Z$22,0),FALSE)/4</f>
        <v>-2.8738642031833899</v>
      </c>
      <c r="G66" s="3">
        <f t="shared" si="0"/>
        <v>-0.59746838997642904</v>
      </c>
    </row>
    <row r="67" spans="1:7" x14ac:dyDescent="0.25">
      <c r="A67" s="2">
        <v>32735</v>
      </c>
      <c r="B67" s="3">
        <f>B66+(quarterly_final!D193-quarterly_final!E193-quarterly_final!H193)/4</f>
        <v>19.942628669661399</v>
      </c>
      <c r="C67" s="3">
        <f>C66+VLOOKUP($A67, quarterly_final!$A:$Z, MATCH("dLQ",quarterly_final!$A$22:$Z$22,0),FALSE)/4</f>
        <v>5.3995440528499472</v>
      </c>
      <c r="D67" s="3">
        <f>D66+VLOOKUP($A67, quarterly_final!$A:$Z, MATCH("dutil",quarterly_final!$A$22:$Z$22,0),FALSE)/4</f>
        <v>-3.6044305094474463</v>
      </c>
      <c r="G67" s="3">
        <f t="shared" ref="G67:G130" si="1">D67-F$1</f>
        <v>-1.3280346962404854</v>
      </c>
    </row>
    <row r="68" spans="1:7" x14ac:dyDescent="0.25">
      <c r="A68" s="2">
        <v>32827</v>
      </c>
      <c r="B68" s="3">
        <f>B67+(quarterly_final!D194-quarterly_final!E194-quarterly_final!H194)/4</f>
        <v>19.874300661960131</v>
      </c>
      <c r="C68" s="3">
        <f>C67+VLOOKUP($A68, quarterly_final!$A:$Z, MATCH("dLQ",quarterly_final!$A$22:$Z$22,0),FALSE)/4</f>
        <v>5.4701635663316317</v>
      </c>
      <c r="D68" s="3">
        <f>D67+VLOOKUP($A68, quarterly_final!$A:$Z, MATCH("dutil",quarterly_final!$A$22:$Z$22,0),FALSE)/4</f>
        <v>-3.6675394449510637</v>
      </c>
      <c r="G68" s="3">
        <f t="shared" si="1"/>
        <v>-1.3911436317441028</v>
      </c>
    </row>
    <row r="69" spans="1:7" x14ac:dyDescent="0.25">
      <c r="A69" s="2">
        <v>32919</v>
      </c>
      <c r="B69" s="3">
        <f>B68+(quarterly_final!D195-quarterly_final!E195-quarterly_final!H195)/4</f>
        <v>20.820460712703703</v>
      </c>
      <c r="C69" s="3">
        <f>C68+VLOOKUP($A69, quarterly_final!$A:$Z, MATCH("dLQ",quarterly_final!$A$22:$Z$22,0),FALSE)/4</f>
        <v>5.5554153762675362</v>
      </c>
      <c r="D69" s="3">
        <f>D68+VLOOKUP($A69, quarterly_final!$A:$Z, MATCH("dutil",quarterly_final!$A$22:$Z$22,0),FALSE)/4</f>
        <v>-3.392772372676343</v>
      </c>
      <c r="G69" s="3">
        <f t="shared" si="1"/>
        <v>-1.1163765594693822</v>
      </c>
    </row>
    <row r="70" spans="1:7" x14ac:dyDescent="0.25">
      <c r="A70" s="2">
        <v>33008</v>
      </c>
      <c r="B70" s="3">
        <f>B69+(quarterly_final!D196-quarterly_final!E196-quarterly_final!H196)/4</f>
        <v>21.724900367638355</v>
      </c>
      <c r="C70" s="3">
        <f>C69+VLOOKUP($A70, quarterly_final!$A:$Z, MATCH("dLQ",quarterly_final!$A$22:$Z$22,0),FALSE)/4</f>
        <v>5.6228860962344918</v>
      </c>
      <c r="D70" s="3">
        <f>D69+VLOOKUP($A70, quarterly_final!$A:$Z, MATCH("dutil",quarterly_final!$A$22:$Z$22,0),FALSE)/4</f>
        <v>-3.17374188046632</v>
      </c>
      <c r="G70" s="3">
        <f t="shared" si="1"/>
        <v>-0.89734606725935917</v>
      </c>
    </row>
    <row r="71" spans="1:7" x14ac:dyDescent="0.25">
      <c r="A71" s="2">
        <v>33100</v>
      </c>
      <c r="B71" s="3">
        <f>B70+(quarterly_final!D197-quarterly_final!E197-quarterly_final!H197)/4</f>
        <v>21.96484818517882</v>
      </c>
      <c r="C71" s="3">
        <f>C70+VLOOKUP($A71, quarterly_final!$A:$Z, MATCH("dLQ",quarterly_final!$A$22:$Z$22,0),FALSE)/4</f>
        <v>6.0835442238447612</v>
      </c>
      <c r="D71" s="3">
        <f>D70+VLOOKUP($A71, quarterly_final!$A:$Z, MATCH("dutil",quarterly_final!$A$22:$Z$22,0),FALSE)/4</f>
        <v>-3.5213144978391413</v>
      </c>
      <c r="G71" s="3">
        <f t="shared" si="1"/>
        <v>-1.2449186846321805</v>
      </c>
    </row>
    <row r="72" spans="1:7" x14ac:dyDescent="0.25">
      <c r="A72" s="2">
        <v>33192</v>
      </c>
      <c r="B72" s="3">
        <f>B71+(quarterly_final!D198-quarterly_final!E198-quarterly_final!H198)/4</f>
        <v>20.968410246100266</v>
      </c>
      <c r="C72" s="3">
        <f>C71+VLOOKUP($A72, quarterly_final!$A:$Z, MATCH("dLQ",quarterly_final!$A$22:$Z$22,0),FALSE)/4</f>
        <v>6.0879664416892076</v>
      </c>
      <c r="D72" s="3">
        <f>D71+VLOOKUP($A72, quarterly_final!$A:$Z, MATCH("dutil",quarterly_final!$A$22:$Z$22,0),FALSE)/4</f>
        <v>-4.4163812098335473</v>
      </c>
      <c r="G72" s="3">
        <f t="shared" si="1"/>
        <v>-2.1399853966265865</v>
      </c>
    </row>
    <row r="73" spans="1:7" x14ac:dyDescent="0.25">
      <c r="A73" s="2">
        <v>33284</v>
      </c>
      <c r="B73" s="3">
        <f>B72+(quarterly_final!D199-quarterly_final!E199-quarterly_final!H199)/4</f>
        <v>21.030992628619948</v>
      </c>
      <c r="C73" s="3">
        <f>C72+VLOOKUP($A73, quarterly_final!$A:$Z, MATCH("dLQ",quarterly_final!$A$22:$Z$22,0),FALSE)/4</f>
        <v>6.6065280799345594</v>
      </c>
      <c r="D73" s="3">
        <f>D72+VLOOKUP($A73, quarterly_final!$A:$Z, MATCH("dutil",quarterly_final!$A$22:$Z$22,0),FALSE)/4</f>
        <v>-5.2668172146108958</v>
      </c>
      <c r="G73" s="3">
        <f t="shared" si="1"/>
        <v>-2.990421401403935</v>
      </c>
    </row>
    <row r="74" spans="1:7" x14ac:dyDescent="0.25">
      <c r="A74" s="2">
        <v>33373</v>
      </c>
      <c r="B74" s="3">
        <f>B73+(quarterly_final!D200-quarterly_final!E200-quarterly_final!H200)/4</f>
        <v>21.878690651309995</v>
      </c>
      <c r="C74" s="3">
        <f>C73+VLOOKUP($A74, quarterly_final!$A:$Z, MATCH("dLQ",quarterly_final!$A$22:$Z$22,0),FALSE)/4</f>
        <v>6.6290259467407076</v>
      </c>
      <c r="D74" s="3">
        <f>D73+VLOOKUP($A74, quarterly_final!$A:$Z, MATCH("dutil",quarterly_final!$A$22:$Z$22,0),FALSE)/4</f>
        <v>-4.9348104864934141</v>
      </c>
      <c r="G74" s="3">
        <f t="shared" si="1"/>
        <v>-2.6584146732864533</v>
      </c>
    </row>
    <row r="75" spans="1:7" x14ac:dyDescent="0.25">
      <c r="A75" s="2">
        <v>33465</v>
      </c>
      <c r="B75" s="3">
        <f>B74+(quarterly_final!D201-quarterly_final!E201-quarterly_final!H201)/4</f>
        <v>21.997734272938285</v>
      </c>
      <c r="C75" s="3">
        <f>C74+VLOOKUP($A75, quarterly_final!$A:$Z, MATCH("dLQ",quarterly_final!$A$22:$Z$22,0),FALSE)/4</f>
        <v>6.6137167914034123</v>
      </c>
      <c r="D75" s="3">
        <f>D74+VLOOKUP($A75, quarterly_final!$A:$Z, MATCH("dutil",quarterly_final!$A$22:$Z$22,0),FALSE)/4</f>
        <v>-4.3273887788525993</v>
      </c>
      <c r="G75" s="3">
        <f t="shared" si="1"/>
        <v>-2.0509929656456385</v>
      </c>
    </row>
    <row r="76" spans="1:7" x14ac:dyDescent="0.25">
      <c r="A76" s="2">
        <v>33557</v>
      </c>
      <c r="B76" s="3">
        <f>B75+(quarterly_final!D202-quarterly_final!E202-quarterly_final!H202)/4</f>
        <v>22.23583193431865</v>
      </c>
      <c r="C76" s="3">
        <f>C75+VLOOKUP($A76, quarterly_final!$A:$Z, MATCH("dLQ",quarterly_final!$A$22:$Z$22,0),FALSE)/4</f>
        <v>7.114258238101101</v>
      </c>
      <c r="D76" s="3">
        <f>D75+VLOOKUP($A76, quarterly_final!$A:$Z, MATCH("dutil",quarterly_final!$A$22:$Z$22,0),FALSE)/4</f>
        <v>-4.2177494125465387</v>
      </c>
      <c r="G76" s="3">
        <f t="shared" si="1"/>
        <v>-1.9413535993395779</v>
      </c>
    </row>
    <row r="77" spans="1:7" x14ac:dyDescent="0.25">
      <c r="A77" s="2">
        <v>33649</v>
      </c>
      <c r="B77" s="3">
        <f>B76+(quarterly_final!D203-quarterly_final!E203-quarterly_final!H203)/4</f>
        <v>24.319605078711348</v>
      </c>
      <c r="C77" s="3">
        <f>C76+VLOOKUP($A77, quarterly_final!$A:$Z, MATCH("dLQ",quarterly_final!$A$22:$Z$22,0),FALSE)/4</f>
        <v>6.7548693273648652</v>
      </c>
      <c r="D77" s="3">
        <f>D76+VLOOKUP($A77, quarterly_final!$A:$Z, MATCH("dutil",quarterly_final!$A$22:$Z$22,0),FALSE)/4</f>
        <v>-4.4834341998668172</v>
      </c>
      <c r="G77" s="3">
        <f t="shared" si="1"/>
        <v>-2.2070383866598564</v>
      </c>
    </row>
    <row r="78" spans="1:7" x14ac:dyDescent="0.25">
      <c r="A78" s="2">
        <v>33739</v>
      </c>
      <c r="B78" s="3">
        <f>B77+(quarterly_final!D204-quarterly_final!E204-quarterly_final!H204)/4</f>
        <v>24.586250614974869</v>
      </c>
      <c r="C78" s="3">
        <f>C77+VLOOKUP($A78, quarterly_final!$A:$Z, MATCH("dLQ",quarterly_final!$A$22:$Z$22,0),FALSE)/4</f>
        <v>6.8887068589273959</v>
      </c>
      <c r="D78" s="3">
        <f>D77+VLOOKUP($A78, quarterly_final!$A:$Z, MATCH("dutil",quarterly_final!$A$22:$Z$22,0),FALSE)/4</f>
        <v>-3.4360551874864576</v>
      </c>
      <c r="G78" s="3">
        <f t="shared" si="1"/>
        <v>-1.1596593742794967</v>
      </c>
    </row>
    <row r="79" spans="1:7" x14ac:dyDescent="0.25">
      <c r="A79" s="2">
        <v>33831</v>
      </c>
      <c r="B79" s="3">
        <f>B78+(quarterly_final!D205-quarterly_final!E205-quarterly_final!H205)/4</f>
        <v>24.880803305920562</v>
      </c>
      <c r="C79" s="3">
        <f>C78+VLOOKUP($A79, quarterly_final!$A:$Z, MATCH("dLQ",quarterly_final!$A$22:$Z$22,0),FALSE)/4</f>
        <v>7.1614490934813979</v>
      </c>
      <c r="D79" s="3">
        <f>D78+VLOOKUP($A79, quarterly_final!$A:$Z, MATCH("dutil",quarterly_final!$A$22:$Z$22,0),FALSE)/4</f>
        <v>-3.460333116042595</v>
      </c>
      <c r="G79" s="3">
        <f t="shared" si="1"/>
        <v>-1.1839373028356341</v>
      </c>
    </row>
    <row r="80" spans="1:7" x14ac:dyDescent="0.25">
      <c r="A80" s="2">
        <v>33923</v>
      </c>
      <c r="B80" s="3">
        <f>B79+(quarterly_final!D206-quarterly_final!E206-quarterly_final!H206)/4</f>
        <v>25.285478205619338</v>
      </c>
      <c r="C80" s="3">
        <f>C79+VLOOKUP($A80, quarterly_final!$A:$Z, MATCH("dLQ",quarterly_final!$A$22:$Z$22,0),FALSE)/4</f>
        <v>7.5762027518753605</v>
      </c>
      <c r="D80" s="3">
        <f>D79+VLOOKUP($A80, quarterly_final!$A:$Z, MATCH("dutil",quarterly_final!$A$22:$Z$22,0),FALSE)/4</f>
        <v>-3.2448632730967066</v>
      </c>
      <c r="G80" s="3">
        <f t="shared" si="1"/>
        <v>-0.96846745988974581</v>
      </c>
    </row>
    <row r="81" spans="1:7" x14ac:dyDescent="0.25">
      <c r="A81" s="2">
        <v>34015</v>
      </c>
      <c r="B81" s="3">
        <f>B80+(quarterly_final!D207-quarterly_final!E207-quarterly_final!H207)/4</f>
        <v>24.090414813903138</v>
      </c>
      <c r="C81" s="3">
        <f>C80+VLOOKUP($A81, quarterly_final!$A:$Z, MATCH("dLQ",quarterly_final!$A$22:$Z$22,0),FALSE)/4</f>
        <v>7.6789327721433764</v>
      </c>
      <c r="D81" s="3">
        <f>D80+VLOOKUP($A81, quarterly_final!$A:$Z, MATCH("dutil",quarterly_final!$A$22:$Z$22,0),FALSE)/4</f>
        <v>-2.629146918629544</v>
      </c>
      <c r="G81" s="3">
        <f t="shared" si="1"/>
        <v>-0.35275110542258314</v>
      </c>
    </row>
    <row r="82" spans="1:7" x14ac:dyDescent="0.25">
      <c r="A82" s="2">
        <v>34104</v>
      </c>
      <c r="B82" s="3">
        <f>B81+(quarterly_final!D208-quarterly_final!E208-quarterly_final!H208)/4</f>
        <v>24.006620525209954</v>
      </c>
      <c r="C82" s="3">
        <f>C81+VLOOKUP($A82, quarterly_final!$A:$Z, MATCH("dLQ",quarterly_final!$A$22:$Z$22,0),FALSE)/4</f>
        <v>7.6850725798112585</v>
      </c>
      <c r="D82" s="3">
        <f>D81+VLOOKUP($A82, quarterly_final!$A:$Z, MATCH("dutil",quarterly_final!$A$22:$Z$22,0),FALSE)/4</f>
        <v>-1.9829507934726369</v>
      </c>
      <c r="G82" s="3">
        <f t="shared" si="1"/>
        <v>0.29344501973432391</v>
      </c>
    </row>
    <row r="83" spans="1:7" x14ac:dyDescent="0.25">
      <c r="A83" s="2">
        <v>34196</v>
      </c>
      <c r="B83" s="3">
        <f>B82+(quarterly_final!D209-quarterly_final!E209-quarterly_final!H209)/4</f>
        <v>23.664156667748426</v>
      </c>
      <c r="C83" s="3">
        <f>C82+VLOOKUP($A83, quarterly_final!$A:$Z, MATCH("dLQ",quarterly_final!$A$22:$Z$22,0),FALSE)/4</f>
        <v>7.9627197936822824</v>
      </c>
      <c r="D83" s="3">
        <f>D82+VLOOKUP($A83, quarterly_final!$A:$Z, MATCH("dutil",quarterly_final!$A$22:$Z$22,0),FALSE)/4</f>
        <v>-1.6334150343071907</v>
      </c>
      <c r="G83" s="3">
        <f t="shared" si="1"/>
        <v>0.64298077889977012</v>
      </c>
    </row>
    <row r="84" spans="1:7" x14ac:dyDescent="0.25">
      <c r="A84" s="2">
        <v>34288</v>
      </c>
      <c r="B84" s="3">
        <f>B83+(quarterly_final!D210-quarterly_final!E210-quarterly_final!H210)/4</f>
        <v>24.775319324349365</v>
      </c>
      <c r="C84" s="3">
        <f>C83+VLOOKUP($A84, quarterly_final!$A:$Z, MATCH("dLQ",quarterly_final!$A$22:$Z$22,0),FALSE)/4</f>
        <v>8.0111911804882752</v>
      </c>
      <c r="D84" s="3">
        <f>D83+VLOOKUP($A84, quarterly_final!$A:$Z, MATCH("dutil",quarterly_final!$A$22:$Z$22,0),FALSE)/4</f>
        <v>-1.2470684665425478</v>
      </c>
      <c r="G84" s="3">
        <f t="shared" si="1"/>
        <v>1.0293273466644131</v>
      </c>
    </row>
    <row r="85" spans="1:7" x14ac:dyDescent="0.25">
      <c r="A85" s="2">
        <v>34380</v>
      </c>
      <c r="B85" s="3">
        <f>B84+(quarterly_final!D211-quarterly_final!E211-quarterly_final!H211)/4</f>
        <v>24.712952532570853</v>
      </c>
      <c r="C85" s="3">
        <f>C84+VLOOKUP($A85, quarterly_final!$A:$Z, MATCH("dLQ",quarterly_final!$A$22:$Z$22,0),FALSE)/4</f>
        <v>8.7730609959520756</v>
      </c>
      <c r="D85" s="3">
        <f>D84+VLOOKUP($A85, quarterly_final!$A:$Z, MATCH("dutil",quarterly_final!$A$22:$Z$22,0),FALSE)/4</f>
        <v>-1.0993224026940926</v>
      </c>
      <c r="G85" s="3">
        <f t="shared" si="1"/>
        <v>1.1770734105128682</v>
      </c>
    </row>
    <row r="86" spans="1:7" x14ac:dyDescent="0.25">
      <c r="A86" s="2">
        <v>34469</v>
      </c>
      <c r="B86" s="3">
        <f>B85+(quarterly_final!D212-quarterly_final!E212-quarterly_final!H212)/4</f>
        <v>24.607516541118201</v>
      </c>
      <c r="C86" s="3">
        <f>C85+VLOOKUP($A86, quarterly_final!$A:$Z, MATCH("dLQ",quarterly_final!$A$22:$Z$22,0),FALSE)/4</f>
        <v>8.8324467126192019</v>
      </c>
      <c r="D86" s="3">
        <f>D85+VLOOKUP($A86, quarterly_final!$A:$Z, MATCH("dutil",quarterly_final!$A$22:$Z$22,0),FALSE)/4</f>
        <v>-0.4810596993064834</v>
      </c>
      <c r="G86" s="3">
        <f t="shared" si="1"/>
        <v>1.7953361139004773</v>
      </c>
    </row>
    <row r="87" spans="1:7" x14ac:dyDescent="0.25">
      <c r="A87" s="2">
        <v>34561</v>
      </c>
      <c r="B87" s="3">
        <f>B86+(quarterly_final!D213-quarterly_final!E213-quarterly_final!H213)/4</f>
        <v>24.244817501229321</v>
      </c>
      <c r="C87" s="3">
        <f>C86+VLOOKUP($A87, quarterly_final!$A:$Z, MATCH("dLQ",quarterly_final!$A$22:$Z$22,0),FALSE)/4</f>
        <v>9.1592386299067741</v>
      </c>
      <c r="D87" s="3">
        <f>D86+VLOOKUP($A87, quarterly_final!$A:$Z, MATCH("dutil",quarterly_final!$A$22:$Z$22,0),FALSE)/4</f>
        <v>-0.84765025458366727</v>
      </c>
      <c r="G87" s="3">
        <f t="shared" si="1"/>
        <v>1.4287455586232936</v>
      </c>
    </row>
    <row r="88" spans="1:7" x14ac:dyDescent="0.25">
      <c r="A88" s="2">
        <v>34653</v>
      </c>
      <c r="B88" s="3">
        <f>B87+(quarterly_final!D214-quarterly_final!E214-quarterly_final!H214)/4</f>
        <v>25.120793839129007</v>
      </c>
      <c r="C88" s="3">
        <f>C87+VLOOKUP($A88, quarterly_final!$A:$Z, MATCH("dLQ",quarterly_final!$A$22:$Z$22,0),FALSE)/4</f>
        <v>8.8177901567992656</v>
      </c>
      <c r="D88" s="3">
        <f>D87+VLOOKUP($A88, quarterly_final!$A:$Z, MATCH("dutil",quarterly_final!$A$22:$Z$22,0),FALSE)/4</f>
        <v>-0.56939343965284661</v>
      </c>
      <c r="G88" s="3">
        <f t="shared" si="1"/>
        <v>1.7070023735541142</v>
      </c>
    </row>
    <row r="89" spans="1:7" x14ac:dyDescent="0.25">
      <c r="A89" s="2">
        <v>34745</v>
      </c>
      <c r="B89" s="3">
        <f>B88+(quarterly_final!D215-quarterly_final!E215-quarterly_final!H215)/4</f>
        <v>24.881036539962864</v>
      </c>
      <c r="C89" s="3">
        <f>C88+VLOOKUP($A89, quarterly_final!$A:$Z, MATCH("dLQ",quarterly_final!$A$22:$Z$22,0),FALSE)/4</f>
        <v>9.0116625809285367</v>
      </c>
      <c r="D89" s="3">
        <f>D88+VLOOKUP($A89, quarterly_final!$A:$Z, MATCH("dutil",quarterly_final!$A$22:$Z$22,0),FALSE)/4</f>
        <v>-1.345987666328307</v>
      </c>
      <c r="G89" s="3">
        <f t="shared" si="1"/>
        <v>0.93040814687865381</v>
      </c>
    </row>
    <row r="90" spans="1:7" x14ac:dyDescent="0.25">
      <c r="A90" s="2">
        <v>34834</v>
      </c>
      <c r="B90" s="3">
        <f>B89+(quarterly_final!D216-quarterly_final!E216-quarterly_final!H216)/4</f>
        <v>25.335786861197029</v>
      </c>
      <c r="C90" s="3">
        <f>C89+VLOOKUP($A90, quarterly_final!$A:$Z, MATCH("dLQ",quarterly_final!$A$22:$Z$22,0),FALSE)/4</f>
        <v>9.3517167085304997</v>
      </c>
      <c r="D90" s="3">
        <f>D89+VLOOKUP($A90, quarterly_final!$A:$Z, MATCH("dutil",quarterly_final!$A$22:$Z$22,0),FALSE)/4</f>
        <v>-2.3887326108728875</v>
      </c>
      <c r="G90" s="3">
        <f t="shared" si="1"/>
        <v>-0.11233679766592664</v>
      </c>
    </row>
    <row r="91" spans="1:7" x14ac:dyDescent="0.25">
      <c r="A91" s="2">
        <v>34926</v>
      </c>
      <c r="B91" s="3">
        <f>B90+(quarterly_final!D217-quarterly_final!E217-quarterly_final!H217)/4</f>
        <v>25.673545339910586</v>
      </c>
      <c r="C91" s="3">
        <f>C90+VLOOKUP($A91, quarterly_final!$A:$Z, MATCH("dLQ",quarterly_final!$A$22:$Z$22,0),FALSE)/4</f>
        <v>9.304724643965212</v>
      </c>
      <c r="D91" s="3">
        <f>D90+VLOOKUP($A91, quarterly_final!$A:$Z, MATCH("dutil",quarterly_final!$A$22:$Z$22,0),FALSE)/4</f>
        <v>-2.4648631241413232</v>
      </c>
      <c r="G91" s="3">
        <f t="shared" si="1"/>
        <v>-0.18846731093436242</v>
      </c>
    </row>
    <row r="92" spans="1:7" x14ac:dyDescent="0.25">
      <c r="A92" s="2">
        <v>35018</v>
      </c>
      <c r="B92" s="3">
        <f>B91+(quarterly_final!D218-quarterly_final!E218-quarterly_final!H218)/4</f>
        <v>26.476707027849599</v>
      </c>
      <c r="C92" s="3">
        <f>C91+VLOOKUP($A92, quarterly_final!$A:$Z, MATCH("dLQ",quarterly_final!$A$22:$Z$22,0),FALSE)/4</f>
        <v>9.7213128609212163</v>
      </c>
      <c r="D92" s="3">
        <f>D91+VLOOKUP($A92, quarterly_final!$A:$Z, MATCH("dutil",quarterly_final!$A$22:$Z$22,0),FALSE)/4</f>
        <v>-2.5597281434144272</v>
      </c>
      <c r="G92" s="3">
        <f t="shared" si="1"/>
        <v>-0.2833323302074664</v>
      </c>
    </row>
    <row r="93" spans="1:7" x14ac:dyDescent="0.25">
      <c r="A93" s="2">
        <v>35110</v>
      </c>
      <c r="B93" s="3">
        <f>B92+(quarterly_final!D219-quarterly_final!E219-quarterly_final!H219)/4</f>
        <v>27.597129089960426</v>
      </c>
      <c r="C93" s="3">
        <f>C92+VLOOKUP($A93, quarterly_final!$A:$Z, MATCH("dLQ",quarterly_final!$A$22:$Z$22,0),FALSE)/4</f>
        <v>9.8688534904034064</v>
      </c>
      <c r="D93" s="3">
        <f>D92+VLOOKUP($A93, quarterly_final!$A:$Z, MATCH("dutil",quarterly_final!$A$22:$Z$22,0),FALSE)/4</f>
        <v>-3.6205573273353635</v>
      </c>
      <c r="G93" s="3">
        <f t="shared" si="1"/>
        <v>-1.3441615141284027</v>
      </c>
    </row>
    <row r="94" spans="1:7" x14ac:dyDescent="0.25">
      <c r="A94" s="2">
        <v>35200</v>
      </c>
      <c r="B94" s="3">
        <f>B93+(quarterly_final!D220-quarterly_final!E220-quarterly_final!H220)/4</f>
        <v>28.629691613549124</v>
      </c>
      <c r="C94" s="3">
        <f>C93+VLOOKUP($A94, quarterly_final!$A:$Z, MATCH("dLQ",quarterly_final!$A$22:$Z$22,0),FALSE)/4</f>
        <v>9.9706638309045026</v>
      </c>
      <c r="D94" s="3">
        <f>D93+VLOOKUP($A94, quarterly_final!$A:$Z, MATCH("dutil",quarterly_final!$A$22:$Z$22,0),FALSE)/4</f>
        <v>-2.0207983346722385</v>
      </c>
      <c r="G94" s="3">
        <f t="shared" si="1"/>
        <v>0.25559747853472237</v>
      </c>
    </row>
    <row r="95" spans="1:7" x14ac:dyDescent="0.25">
      <c r="A95" s="2">
        <v>35292</v>
      </c>
      <c r="B95" s="3">
        <f>B94+(quarterly_final!D221-quarterly_final!E221-quarterly_final!H221)/4</f>
        <v>28.929949170871627</v>
      </c>
      <c r="C95" s="3">
        <f>C94+VLOOKUP($A95, quarterly_final!$A:$Z, MATCH("dLQ",quarterly_final!$A$22:$Z$22,0),FALSE)/4</f>
        <v>9.8212176955022379</v>
      </c>
      <c r="D95" s="3">
        <f>D94+VLOOKUP($A95, quarterly_final!$A:$Z, MATCH("dutil",quarterly_final!$A$22:$Z$22,0),FALSE)/4</f>
        <v>-1.6930515840515477</v>
      </c>
      <c r="G95" s="3">
        <f t="shared" si="1"/>
        <v>0.58334422915541317</v>
      </c>
    </row>
    <row r="96" spans="1:7" x14ac:dyDescent="0.25">
      <c r="A96" s="2">
        <v>35384</v>
      </c>
      <c r="B96" s="3">
        <f>B95+(quarterly_final!D222-quarterly_final!E222-quarterly_final!H222)/4</f>
        <v>28.994516853310969</v>
      </c>
      <c r="C96" s="3">
        <f>C95+VLOOKUP($A96, quarterly_final!$A:$Z, MATCH("dLQ",quarterly_final!$A$22:$Z$22,0),FALSE)/4</f>
        <v>9.7660125426195066</v>
      </c>
      <c r="D96" s="3">
        <f>D95+VLOOKUP($A96, quarterly_final!$A:$Z, MATCH("dutil",quarterly_final!$A$22:$Z$22,0),FALSE)/4</f>
        <v>-1.7493159506839238</v>
      </c>
      <c r="G96" s="3">
        <f t="shared" si="1"/>
        <v>0.52707986252303707</v>
      </c>
    </row>
    <row r="97" spans="1:7" x14ac:dyDescent="0.25">
      <c r="A97" s="2">
        <v>35476</v>
      </c>
      <c r="B97" s="3">
        <f>B96+(quarterly_final!D223-quarterly_final!E223-quarterly_final!H223)/4</f>
        <v>28.843171462886918</v>
      </c>
      <c r="C97" s="3">
        <f>C96+VLOOKUP($A97, quarterly_final!$A:$Z, MATCH("dLQ",quarterly_final!$A$22:$Z$22,0),FALSE)/4</f>
        <v>10.130756582890221</v>
      </c>
      <c r="D97" s="3">
        <f>D96+VLOOKUP($A97, quarterly_final!$A:$Z, MATCH("dutil",quarterly_final!$A$22:$Z$22,0),FALSE)/4</f>
        <v>-1.257436866128756</v>
      </c>
      <c r="G97" s="3">
        <f t="shared" si="1"/>
        <v>1.0189589470782048</v>
      </c>
    </row>
    <row r="98" spans="1:7" x14ac:dyDescent="0.25">
      <c r="A98" s="2">
        <v>35565</v>
      </c>
      <c r="B98" s="3">
        <f>B97+(quarterly_final!D224-quarterly_final!E224-quarterly_final!H224)/4</f>
        <v>29.754259677478966</v>
      </c>
      <c r="C98" s="3">
        <f>C97+VLOOKUP($A98, quarterly_final!$A:$Z, MATCH("dLQ",quarterly_final!$A$22:$Z$22,0),FALSE)/4</f>
        <v>10.172804323393247</v>
      </c>
      <c r="D98" s="3">
        <f>D97+VLOOKUP($A98, quarterly_final!$A:$Z, MATCH("dutil",quarterly_final!$A$22:$Z$22,0),FALSE)/4</f>
        <v>-1.1156127309708022</v>
      </c>
      <c r="G98" s="3">
        <f t="shared" si="1"/>
        <v>1.1607830822361587</v>
      </c>
    </row>
    <row r="99" spans="1:7" x14ac:dyDescent="0.25">
      <c r="A99" s="2">
        <v>35657</v>
      </c>
      <c r="B99" s="3">
        <f>B98+(quarterly_final!D225-quarterly_final!E225-quarterly_final!H225)/4</f>
        <v>30.840491179689622</v>
      </c>
      <c r="C99" s="3">
        <f>C98+VLOOKUP($A99, quarterly_final!$A:$Z, MATCH("dLQ",quarterly_final!$A$22:$Z$22,0),FALSE)/4</f>
        <v>10.150869106218252</v>
      </c>
      <c r="D99" s="3">
        <f>D98+VLOOKUP($A99, quarterly_final!$A:$Z, MATCH("dutil",quarterly_final!$A$22:$Z$22,0),FALSE)/4</f>
        <v>-1.0723861786950302</v>
      </c>
      <c r="G99" s="3">
        <f t="shared" si="1"/>
        <v>1.2040096345119307</v>
      </c>
    </row>
    <row r="100" spans="1:7" x14ac:dyDescent="0.25">
      <c r="A100" s="2">
        <v>35749</v>
      </c>
      <c r="B100" s="3">
        <f>B99+(quarterly_final!D226-quarterly_final!E226-quarterly_final!H226)/4</f>
        <v>31.590965397248205</v>
      </c>
      <c r="C100" s="3">
        <f>C99+VLOOKUP($A100, quarterly_final!$A:$Z, MATCH("dLQ",quarterly_final!$A$22:$Z$22,0),FALSE)/4</f>
        <v>10.385103367374704</v>
      </c>
      <c r="D100" s="3">
        <f>D99+VLOOKUP($A100, quarterly_final!$A:$Z, MATCH("dutil",quarterly_final!$A$22:$Z$22,0),FALSE)/4</f>
        <v>-0.70728242133835206</v>
      </c>
      <c r="G100" s="3">
        <f t="shared" si="1"/>
        <v>1.5691133918686089</v>
      </c>
    </row>
    <row r="101" spans="1:7" x14ac:dyDescent="0.25">
      <c r="A101" s="2">
        <v>35841</v>
      </c>
      <c r="B101" s="3">
        <f>B100+(quarterly_final!D227-quarterly_final!E227-quarterly_final!H227)/4</f>
        <v>32.216538494083224</v>
      </c>
      <c r="C101" s="3">
        <f>C100+VLOOKUP($A101, quarterly_final!$A:$Z, MATCH("dLQ",quarterly_final!$A$22:$Z$22,0),FALSE)/4</f>
        <v>10.202117583531756</v>
      </c>
      <c r="D101" s="3">
        <f>D100+VLOOKUP($A101, quarterly_final!$A:$Z, MATCH("dutil",quarterly_final!$A$22:$Z$22,0),FALSE)/4</f>
        <v>-1.0373214645518272</v>
      </c>
      <c r="G101" s="3">
        <f t="shared" si="1"/>
        <v>1.2390743486551337</v>
      </c>
    </row>
    <row r="102" spans="1:7" x14ac:dyDescent="0.25">
      <c r="A102" s="2">
        <v>35930</v>
      </c>
      <c r="B102" s="3">
        <f>B101+(quarterly_final!D228-quarterly_final!E228-quarterly_final!H228)/4</f>
        <v>32.99887248693426</v>
      </c>
      <c r="C102" s="3">
        <f>C101+VLOOKUP($A102, quarterly_final!$A:$Z, MATCH("dLQ",quarterly_final!$A$22:$Z$22,0),FALSE)/4</f>
        <v>10.383843637538437</v>
      </c>
      <c r="D102" s="3">
        <f>D101+VLOOKUP($A102, quarterly_final!$A:$Z, MATCH("dutil",quarterly_final!$A$22:$Z$22,0),FALSE)/4</f>
        <v>-1.9596107727808141</v>
      </c>
      <c r="G102" s="3">
        <f t="shared" si="1"/>
        <v>0.31678504042614675</v>
      </c>
    </row>
    <row r="103" spans="1:7" x14ac:dyDescent="0.25">
      <c r="A103" s="2">
        <v>36022</v>
      </c>
      <c r="B103" s="3">
        <f>B102+(quarterly_final!D229-quarterly_final!E229-quarterly_final!H229)/4</f>
        <v>34.42735196458414</v>
      </c>
      <c r="C103" s="3">
        <f>C102+VLOOKUP($A103, quarterly_final!$A:$Z, MATCH("dLQ",quarterly_final!$A$22:$Z$22,0),FALSE)/4</f>
        <v>10.580478242906022</v>
      </c>
      <c r="D103" s="3">
        <f>D102+VLOOKUP($A103, quarterly_final!$A:$Z, MATCH("dutil",quarterly_final!$A$22:$Z$22,0),FALSE)/4</f>
        <v>-1.9929788587218156</v>
      </c>
      <c r="G103" s="3">
        <f t="shared" si="1"/>
        <v>0.28341695448514526</v>
      </c>
    </row>
    <row r="104" spans="1:7" x14ac:dyDescent="0.25">
      <c r="A104" s="2">
        <v>36114</v>
      </c>
      <c r="B104" s="3">
        <f>B103+(quarterly_final!D230-quarterly_final!E230-quarterly_final!H230)/4</f>
        <v>34.575231884490535</v>
      </c>
      <c r="C104" s="3">
        <f>C103+VLOOKUP($A104, quarterly_final!$A:$Z, MATCH("dLQ",quarterly_final!$A$22:$Z$22,0),FALSE)/4</f>
        <v>10.873482756361064</v>
      </c>
      <c r="D104" s="3">
        <f>D103+VLOOKUP($A104, quarterly_final!$A:$Z, MATCH("dutil",quarterly_final!$A$22:$Z$22,0),FALSE)/4</f>
        <v>-1.5886669173796695</v>
      </c>
      <c r="G104" s="3">
        <f t="shared" si="1"/>
        <v>0.68772889582729135</v>
      </c>
    </row>
    <row r="105" spans="1:7" x14ac:dyDescent="0.25">
      <c r="A105" s="2">
        <v>36206</v>
      </c>
      <c r="B105" s="3">
        <f>B104+(quarterly_final!D231-quarterly_final!E231-quarterly_final!H231)/4</f>
        <v>35.988684472514102</v>
      </c>
      <c r="C105" s="3">
        <f>C104+VLOOKUP($A105, quarterly_final!$A:$Z, MATCH("dLQ",quarterly_final!$A$22:$Z$22,0),FALSE)/4</f>
        <v>10.652030534227297</v>
      </c>
      <c r="D105" s="3">
        <f>D104+VLOOKUP($A105, quarterly_final!$A:$Z, MATCH("dutil",quarterly_final!$A$22:$Z$22,0),FALSE)/4</f>
        <v>-2.0938913856216721</v>
      </c>
      <c r="G105" s="3">
        <f t="shared" si="1"/>
        <v>0.18250442758528873</v>
      </c>
    </row>
    <row r="106" spans="1:7" x14ac:dyDescent="0.25">
      <c r="A106" s="2">
        <v>36295</v>
      </c>
      <c r="B106" s="3">
        <f>B105+(quarterly_final!D232-quarterly_final!E232-quarterly_final!H232)/4</f>
        <v>35.977891848534966</v>
      </c>
      <c r="C106" s="3">
        <f>C105+VLOOKUP($A106, quarterly_final!$A:$Z, MATCH("dLQ",quarterly_final!$A$22:$Z$22,0),FALSE)/4</f>
        <v>11.002979126796575</v>
      </c>
      <c r="D106" s="3">
        <f>D105+VLOOKUP($A106, quarterly_final!$A:$Z, MATCH("dutil",quarterly_final!$A$22:$Z$22,0),FALSE)/4</f>
        <v>-2.1418824874874471</v>
      </c>
      <c r="G106" s="3">
        <f t="shared" si="1"/>
        <v>0.13451332571951369</v>
      </c>
    </row>
    <row r="107" spans="1:7" x14ac:dyDescent="0.25">
      <c r="A107" s="2">
        <v>36387</v>
      </c>
      <c r="B107" s="3">
        <f>B106+(quarterly_final!D233-quarterly_final!E233-quarterly_final!H233)/4</f>
        <v>36.537627657013715</v>
      </c>
      <c r="C107" s="3">
        <f>C106+VLOOKUP($A107, quarterly_final!$A:$Z, MATCH("dLQ",quarterly_final!$A$22:$Z$22,0),FALSE)/4</f>
        <v>11.068906997149952</v>
      </c>
      <c r="D107" s="3">
        <f>D106+VLOOKUP($A107, quarterly_final!$A:$Z, MATCH("dutil",quarterly_final!$A$22:$Z$22,0),FALSE)/4</f>
        <v>-2.0468523629965731</v>
      </c>
      <c r="G107" s="3">
        <f t="shared" si="1"/>
        <v>0.22954345021038769</v>
      </c>
    </row>
    <row r="108" spans="1:7" x14ac:dyDescent="0.25">
      <c r="A108" s="2">
        <v>36479</v>
      </c>
      <c r="B108" s="3">
        <f>B107+(quarterly_final!D234-quarterly_final!E234-quarterly_final!H234)/4</f>
        <v>37.989203656720363</v>
      </c>
      <c r="C108" s="3">
        <f>C107+VLOOKUP($A108, quarterly_final!$A:$Z, MATCH("dLQ",quarterly_final!$A$22:$Z$22,0),FALSE)/4</f>
        <v>11.07354097878579</v>
      </c>
      <c r="D108" s="3">
        <f>D107+VLOOKUP($A108, quarterly_final!$A:$Z, MATCH("dutil",quarterly_final!$A$22:$Z$22,0),FALSE)/4</f>
        <v>-2.0925202875133651</v>
      </c>
      <c r="G108" s="3">
        <f t="shared" si="1"/>
        <v>0.18387552569359578</v>
      </c>
    </row>
    <row r="109" spans="1:7" x14ac:dyDescent="0.25">
      <c r="A109" s="2">
        <v>36571</v>
      </c>
      <c r="B109" s="3">
        <f>B108+(quarterly_final!D235-quarterly_final!E235-quarterly_final!H235)/4</f>
        <v>38.823018544941618</v>
      </c>
      <c r="C109" s="3">
        <f>C108+VLOOKUP($A109, quarterly_final!$A:$Z, MATCH("dLQ",quarterly_final!$A$22:$Z$22,0),FALSE)/4</f>
        <v>11.253804637452181</v>
      </c>
      <c r="D109" s="3">
        <f>D108+VLOOKUP($A109, quarterly_final!$A:$Z, MATCH("dutil",quarterly_final!$A$22:$Z$22,0),FALSE)/4</f>
        <v>-1.7279608733109524</v>
      </c>
      <c r="G109" s="3">
        <f t="shared" si="1"/>
        <v>0.54843493989600844</v>
      </c>
    </row>
    <row r="110" spans="1:7" x14ac:dyDescent="0.25">
      <c r="A110" s="2">
        <v>36661</v>
      </c>
      <c r="B110" s="3">
        <f>B109+(quarterly_final!D236-quarterly_final!E236-quarterly_final!H236)/4</f>
        <v>40.076177950560719</v>
      </c>
      <c r="C110" s="3">
        <f>C109+VLOOKUP($A110, quarterly_final!$A:$Z, MATCH("dLQ",quarterly_final!$A$22:$Z$22,0),FALSE)/4</f>
        <v>11.097899245461917</v>
      </c>
      <c r="D110" s="3">
        <f>D109+VLOOKUP($A110, quarterly_final!$A:$Z, MATCH("dutil",quarterly_final!$A$22:$Z$22,0),FALSE)/4</f>
        <v>-1.9220532615869619</v>
      </c>
      <c r="G110" s="3">
        <f t="shared" si="1"/>
        <v>0.35434255161999895</v>
      </c>
    </row>
    <row r="111" spans="1:7" x14ac:dyDescent="0.25">
      <c r="A111" s="2">
        <v>36753</v>
      </c>
      <c r="B111" s="3">
        <f>B110+(quarterly_final!D237-quarterly_final!E237-quarterly_final!H237)/4</f>
        <v>40.44461347665068</v>
      </c>
      <c r="C111" s="3">
        <f>C110+VLOOKUP($A111, quarterly_final!$A:$Z, MATCH("dLQ",quarterly_final!$A$22:$Z$22,0),FALSE)/4</f>
        <v>11.516950439368756</v>
      </c>
      <c r="D111" s="3">
        <f>D110+VLOOKUP($A111, quarterly_final!$A:$Z, MATCH("dutil",quarterly_final!$A$22:$Z$22,0),FALSE)/4</f>
        <v>-2.5736624139441111</v>
      </c>
      <c r="G111" s="3">
        <f t="shared" si="1"/>
        <v>-0.29726660073715028</v>
      </c>
    </row>
    <row r="112" spans="1:7" x14ac:dyDescent="0.25">
      <c r="A112" s="2">
        <v>36845</v>
      </c>
      <c r="B112" s="3">
        <f>B111+(quarterly_final!D238-quarterly_final!E238-quarterly_final!H238)/4</f>
        <v>40.953035864907179</v>
      </c>
      <c r="C112" s="3">
        <f>C111+VLOOKUP($A112, quarterly_final!$A:$Z, MATCH("dLQ",quarterly_final!$A$22:$Z$22,0),FALSE)/4</f>
        <v>11.07240558223932</v>
      </c>
      <c r="D112" s="3">
        <f>D111+VLOOKUP($A112, quarterly_final!$A:$Z, MATCH("dutil",quarterly_final!$A$22:$Z$22,0),FALSE)/4</f>
        <v>-3.2254299068327734</v>
      </c>
      <c r="G112" s="3">
        <f t="shared" si="1"/>
        <v>-0.94903409362581259</v>
      </c>
    </row>
    <row r="113" spans="1:7" x14ac:dyDescent="0.25">
      <c r="A113" s="2">
        <v>36937</v>
      </c>
      <c r="B113" s="3">
        <f>B112+(quarterly_final!D239-quarterly_final!E239-quarterly_final!H239)/4</f>
        <v>41.440378189136624</v>
      </c>
      <c r="C113" s="3">
        <f>C112+VLOOKUP($A113, quarterly_final!$A:$Z, MATCH("dLQ",quarterly_final!$A$22:$Z$22,0),FALSE)/4</f>
        <v>11.78227581050324</v>
      </c>
      <c r="D113" s="3">
        <f>D112+VLOOKUP($A113, quarterly_final!$A:$Z, MATCH("dutil",quarterly_final!$A$22:$Z$22,0),FALSE)/4</f>
        <v>-3.7162996589071584</v>
      </c>
      <c r="G113" s="3">
        <f t="shared" si="1"/>
        <v>-1.4399038457001976</v>
      </c>
    </row>
    <row r="114" spans="1:7" x14ac:dyDescent="0.25">
      <c r="A114" s="2">
        <v>37026</v>
      </c>
      <c r="B114" s="3">
        <f>B113+(quarterly_final!D240-quarterly_final!E240-quarterly_final!H240)/4</f>
        <v>42.411225404761083</v>
      </c>
      <c r="C114" s="3">
        <f>C113+VLOOKUP($A114, quarterly_final!$A:$Z, MATCH("dLQ",quarterly_final!$A$22:$Z$22,0),FALSE)/4</f>
        <v>11.78463612189482</v>
      </c>
      <c r="D114" s="3">
        <f>D113+VLOOKUP($A114, quarterly_final!$A:$Z, MATCH("dutil",quarterly_final!$A$22:$Z$22,0),FALSE)/4</f>
        <v>-3.9674933093521556</v>
      </c>
      <c r="G114" s="3">
        <f t="shared" si="1"/>
        <v>-1.6910974961451948</v>
      </c>
    </row>
    <row r="115" spans="1:7" x14ac:dyDescent="0.25">
      <c r="A115" s="2">
        <v>37118</v>
      </c>
      <c r="B115" s="3">
        <f>B114+(quarterly_final!D241-quarterly_final!E241-quarterly_final!H241)/4</f>
        <v>42.799614562101802</v>
      </c>
      <c r="C115" s="3">
        <f>C114+VLOOKUP($A115, quarterly_final!$A:$Z, MATCH("dLQ",quarterly_final!$A$22:$Z$22,0),FALSE)/4</f>
        <v>12.207718279487967</v>
      </c>
      <c r="D115" s="3">
        <f>D114+VLOOKUP($A115, quarterly_final!$A:$Z, MATCH("dutil",quarterly_final!$A$22:$Z$22,0),FALSE)/4</f>
        <v>-4.3565297301203483</v>
      </c>
      <c r="G115" s="3">
        <f t="shared" si="1"/>
        <v>-2.0801339169133874</v>
      </c>
    </row>
    <row r="116" spans="1:7" x14ac:dyDescent="0.25">
      <c r="A116" s="2">
        <v>37210</v>
      </c>
      <c r="B116" s="3">
        <f>B115+(quarterly_final!D242-quarterly_final!E242-quarterly_final!H242)/4</f>
        <v>43.435037862444517</v>
      </c>
      <c r="C116" s="3">
        <f>C115+VLOOKUP($A116, quarterly_final!$A:$Z, MATCH("dLQ",quarterly_final!$A$22:$Z$22,0),FALSE)/4</f>
        <v>12.163627223424633</v>
      </c>
      <c r="D116" s="3">
        <f>D115+VLOOKUP($A116, quarterly_final!$A:$Z, MATCH("dutil",quarterly_final!$A$22:$Z$22,0),FALSE)/4</f>
        <v>-5.1671891156861065</v>
      </c>
      <c r="G116" s="3">
        <f t="shared" si="1"/>
        <v>-2.8907933024791457</v>
      </c>
    </row>
    <row r="117" spans="1:7" x14ac:dyDescent="0.25">
      <c r="A117" s="2">
        <v>37302</v>
      </c>
      <c r="B117" s="3">
        <f>B116+(quarterly_final!D243-quarterly_final!E243-quarterly_final!H243)/4</f>
        <v>45.416532095771458</v>
      </c>
      <c r="C117" s="3">
        <f>C116+VLOOKUP($A117, quarterly_final!$A:$Z, MATCH("dLQ",quarterly_final!$A$22:$Z$22,0),FALSE)/4</f>
        <v>12.093937841921676</v>
      </c>
      <c r="D117" s="3">
        <f>D116+VLOOKUP($A117, quarterly_final!$A:$Z, MATCH("dutil",quarterly_final!$A$22:$Z$22,0),FALSE)/4</f>
        <v>-4.6578314226366269</v>
      </c>
      <c r="G117" s="3">
        <f t="shared" si="1"/>
        <v>-2.381435609429666</v>
      </c>
    </row>
    <row r="118" spans="1:7" x14ac:dyDescent="0.25">
      <c r="A118" s="2">
        <v>37391</v>
      </c>
      <c r="B118" s="3">
        <f>B117+(quarterly_final!D244-quarterly_final!E244-quarterly_final!H244)/4</f>
        <v>45.627367183806754</v>
      </c>
      <c r="C118" s="3">
        <f>C117+VLOOKUP($A118, quarterly_final!$A:$Z, MATCH("dLQ",quarterly_final!$A$22:$Z$22,0),FALSE)/4</f>
        <v>12.419770397373409</v>
      </c>
      <c r="D118" s="3">
        <f>D117+VLOOKUP($A118, quarterly_final!$A:$Z, MATCH("dutil",quarterly_final!$A$22:$Z$22,0),FALSE)/4</f>
        <v>-4.0752800004268304</v>
      </c>
      <c r="G118" s="3">
        <f t="shared" si="1"/>
        <v>-1.7988841872198695</v>
      </c>
    </row>
    <row r="119" spans="1:7" x14ac:dyDescent="0.25">
      <c r="A119" s="2">
        <v>37483</v>
      </c>
      <c r="B119" s="3">
        <f>B118+(quarterly_final!D245-quarterly_final!E245-quarterly_final!H245)/4</f>
        <v>46.154010672604187</v>
      </c>
      <c r="C119" s="3">
        <f>C118+VLOOKUP($A119, quarterly_final!$A:$Z, MATCH("dLQ",quarterly_final!$A$22:$Z$22,0),FALSE)/4</f>
        <v>12.517761899059998</v>
      </c>
      <c r="D119" s="3">
        <f>D118+VLOOKUP($A119, quarterly_final!$A:$Z, MATCH("dutil",quarterly_final!$A$22:$Z$22,0),FALSE)/4</f>
        <v>-4.33639543848206</v>
      </c>
      <c r="G119" s="3">
        <f t="shared" si="1"/>
        <v>-2.0599996252750992</v>
      </c>
    </row>
    <row r="120" spans="1:7" x14ac:dyDescent="0.25">
      <c r="A120" s="2">
        <v>37575</v>
      </c>
      <c r="B120" s="3">
        <f>B119+(quarterly_final!D246-quarterly_final!E246-quarterly_final!H246)/4</f>
        <v>46.200202737526588</v>
      </c>
      <c r="C120" s="3">
        <f>C119+VLOOKUP($A120, quarterly_final!$A:$Z, MATCH("dLQ",quarterly_final!$A$22:$Z$22,0),FALSE)/4</f>
        <v>12.469748564692207</v>
      </c>
      <c r="D120" s="3">
        <f>D119+VLOOKUP($A120, quarterly_final!$A:$Z, MATCH("dutil",quarterly_final!$A$22:$Z$22,0),FALSE)/4</f>
        <v>-3.9621499809459539</v>
      </c>
      <c r="G120" s="3">
        <f t="shared" si="1"/>
        <v>-1.6857541677389931</v>
      </c>
    </row>
    <row r="121" spans="1:7" x14ac:dyDescent="0.25">
      <c r="A121" s="2">
        <v>37667</v>
      </c>
      <c r="B121" s="3">
        <f>B120+(quarterly_final!D247-quarterly_final!E247-quarterly_final!H247)/4</f>
        <v>46.905003626656708</v>
      </c>
      <c r="C121" s="3">
        <f>C120+VLOOKUP($A121, quarterly_final!$A:$Z, MATCH("dLQ",quarterly_final!$A$22:$Z$22,0),FALSE)/4</f>
        <v>12.377130819218962</v>
      </c>
      <c r="D121" s="3">
        <f>D120+VLOOKUP($A121, quarterly_final!$A:$Z, MATCH("dutil",quarterly_final!$A$22:$Z$22,0),FALSE)/4</f>
        <v>-3.9479380367728685</v>
      </c>
      <c r="G121" s="3">
        <f t="shared" si="1"/>
        <v>-1.6715422235659076</v>
      </c>
    </row>
    <row r="122" spans="1:7" x14ac:dyDescent="0.25">
      <c r="A122" s="2">
        <v>37756</v>
      </c>
      <c r="B122" s="3">
        <f>B121+(quarterly_final!D248-quarterly_final!E248-quarterly_final!H248)/4</f>
        <v>48.540235586429887</v>
      </c>
      <c r="C122" s="3">
        <f>C121+VLOOKUP($A122, quarterly_final!$A:$Z, MATCH("dLQ",quarterly_final!$A$22:$Z$22,0),FALSE)/4</f>
        <v>12.629437448138603</v>
      </c>
      <c r="D122" s="3">
        <f>D121+VLOOKUP($A122, quarterly_final!$A:$Z, MATCH("dutil",quarterly_final!$A$22:$Z$22,0),FALSE)/4</f>
        <v>-4.6816129411328173</v>
      </c>
      <c r="G122" s="3">
        <f t="shared" si="1"/>
        <v>-2.4052171279258565</v>
      </c>
    </row>
    <row r="123" spans="1:7" x14ac:dyDescent="0.25">
      <c r="A123" s="2">
        <v>37848</v>
      </c>
      <c r="B123" s="3">
        <f>B122+(quarterly_final!D249-quarterly_final!E249-quarterly_final!H249)/4</f>
        <v>49.923255620076318</v>
      </c>
      <c r="C123" s="3">
        <f>C122+VLOOKUP($A123, quarterly_final!$A:$Z, MATCH("dLQ",quarterly_final!$A$22:$Z$22,0),FALSE)/4</f>
        <v>12.790352061723009</v>
      </c>
      <c r="D123" s="3">
        <f>D122+VLOOKUP($A123, quarterly_final!$A:$Z, MATCH("dutil",quarterly_final!$A$22:$Z$22,0),FALSE)/4</f>
        <v>-4.6930661229503325</v>
      </c>
      <c r="G123" s="3">
        <f t="shared" si="1"/>
        <v>-2.4166703097433717</v>
      </c>
    </row>
    <row r="124" spans="1:7" x14ac:dyDescent="0.25">
      <c r="A124" s="2">
        <v>37940</v>
      </c>
      <c r="B124" s="3">
        <f>B123+(quarterly_final!D250-quarterly_final!E250-quarterly_final!H250)/4</f>
        <v>50.593007952053377</v>
      </c>
      <c r="C124" s="3">
        <f>C123+VLOOKUP($A124, quarterly_final!$A:$Z, MATCH("dLQ",quarterly_final!$A$22:$Z$22,0),FALSE)/4</f>
        <v>12.92845569095018</v>
      </c>
      <c r="D124" s="3">
        <f>D123+VLOOKUP($A124, quarterly_final!$A:$Z, MATCH("dutil",quarterly_final!$A$22:$Z$22,0),FALSE)/4</f>
        <v>-3.3726057721257856</v>
      </c>
      <c r="G124" s="3">
        <f t="shared" si="1"/>
        <v>-1.0962099589188248</v>
      </c>
    </row>
    <row r="125" spans="1:7" x14ac:dyDescent="0.25">
      <c r="A125" s="2">
        <v>38032</v>
      </c>
      <c r="B125" s="3">
        <f>B124+(quarterly_final!D251-quarterly_final!E251-quarterly_final!H251)/4</f>
        <v>51.164755070561384</v>
      </c>
      <c r="C125" s="3">
        <f>C124+VLOOKUP($A125, quarterly_final!$A:$Z, MATCH("dLQ",quarterly_final!$A$22:$Z$22,0),FALSE)/4</f>
        <v>12.781664416877447</v>
      </c>
      <c r="D125" s="3">
        <f>D124+VLOOKUP($A125, quarterly_final!$A:$Z, MATCH("dutil",quarterly_final!$A$22:$Z$22,0),FALSE)/4</f>
        <v>-2.7741516531018404</v>
      </c>
      <c r="G125" s="3">
        <f t="shared" si="1"/>
        <v>-0.49775583989487959</v>
      </c>
    </row>
    <row r="126" spans="1:7" x14ac:dyDescent="0.25">
      <c r="A126" s="2">
        <v>38122</v>
      </c>
      <c r="B126" s="3">
        <f>B125+(quarterly_final!D252-quarterly_final!E252-quarterly_final!H252)/4</f>
        <v>52.160933249614182</v>
      </c>
      <c r="C126" s="3">
        <f>C125+VLOOKUP($A126, quarterly_final!$A:$Z, MATCH("dLQ",quarterly_final!$A$22:$Z$22,0),FALSE)/4</f>
        <v>12.883019769948501</v>
      </c>
      <c r="D126" s="3">
        <f>D125+VLOOKUP($A126, quarterly_final!$A:$Z, MATCH("dutil",quarterly_final!$A$22:$Z$22,0),FALSE)/4</f>
        <v>-3.1310631842457095</v>
      </c>
      <c r="G126" s="3">
        <f t="shared" si="1"/>
        <v>-0.85466737103874868</v>
      </c>
    </row>
    <row r="127" spans="1:7" x14ac:dyDescent="0.25">
      <c r="A127" s="2">
        <v>38214</v>
      </c>
      <c r="B127" s="3">
        <f>B126+(quarterly_final!D253-quarterly_final!E253-quarterly_final!H253)/4</f>
        <v>52.679611808854197</v>
      </c>
      <c r="C127" s="3">
        <f>C126+VLOOKUP($A127, quarterly_final!$A:$Z, MATCH("dLQ",quarterly_final!$A$22:$Z$22,0),FALSE)/4</f>
        <v>12.578044644523878</v>
      </c>
      <c r="D127" s="3">
        <f>D126+VLOOKUP($A127, quarterly_final!$A:$Z, MATCH("dutil",quarterly_final!$A$22:$Z$22,0),FALSE)/4</f>
        <v>-2.8880506031638857</v>
      </c>
      <c r="G127" s="3">
        <f t="shared" si="1"/>
        <v>-0.6116547899569249</v>
      </c>
    </row>
    <row r="128" spans="1:7" x14ac:dyDescent="0.25">
      <c r="A128" s="2">
        <v>38306</v>
      </c>
      <c r="B128" s="3">
        <f>B127+(quarterly_final!D254-quarterly_final!E254-quarterly_final!H254)/4</f>
        <v>53.060057525529231</v>
      </c>
      <c r="C128" s="3">
        <f>C127+VLOOKUP($A128, quarterly_final!$A:$Z, MATCH("dLQ",quarterly_final!$A$22:$Z$22,0),FALSE)/4</f>
        <v>13.045436703500091</v>
      </c>
      <c r="D128" s="3">
        <f>D127+VLOOKUP($A128, quarterly_final!$A:$Z, MATCH("dutil",quarterly_final!$A$22:$Z$22,0),FALSE)/4</f>
        <v>-3.4331991211620059</v>
      </c>
      <c r="G128" s="3">
        <f t="shared" si="1"/>
        <v>-1.156803307955045</v>
      </c>
    </row>
    <row r="129" spans="1:7" x14ac:dyDescent="0.25">
      <c r="A129" s="2">
        <v>38398</v>
      </c>
      <c r="B129" s="3">
        <f>B128+(quarterly_final!D255-quarterly_final!E255-quarterly_final!H255)/4</f>
        <v>53.869101337566534</v>
      </c>
      <c r="C129" s="3">
        <f>C128+VLOOKUP($A129, quarterly_final!$A:$Z, MATCH("dLQ",quarterly_final!$A$22:$Z$22,0),FALSE)/4</f>
        <v>13.334132561650502</v>
      </c>
      <c r="D129" s="3">
        <f>D128+VLOOKUP($A129, quarterly_final!$A:$Z, MATCH("dutil",quarterly_final!$A$22:$Z$22,0),FALSE)/4</f>
        <v>-3.3742734736260438</v>
      </c>
      <c r="G129" s="3">
        <f t="shared" si="1"/>
        <v>-1.097877660419083</v>
      </c>
    </row>
    <row r="130" spans="1:7" x14ac:dyDescent="0.25">
      <c r="A130" s="2">
        <v>38487</v>
      </c>
      <c r="B130" s="3">
        <f>B129+(quarterly_final!D256-quarterly_final!E256-quarterly_final!H256)/4</f>
        <v>53.671053307311951</v>
      </c>
      <c r="C130" s="3">
        <f>C129+VLOOKUP($A130, quarterly_final!$A:$Z, MATCH("dLQ",quarterly_final!$A$22:$Z$22,0),FALSE)/4</f>
        <v>13.085861185515402</v>
      </c>
      <c r="D130" s="3">
        <f>D129+VLOOKUP($A130, quarterly_final!$A:$Z, MATCH("dutil",quarterly_final!$A$22:$Z$22,0),FALSE)/4</f>
        <v>-3.6059155829626075</v>
      </c>
      <c r="G130" s="3">
        <f t="shared" si="1"/>
        <v>-1.3295197697556467</v>
      </c>
    </row>
    <row r="131" spans="1:7" x14ac:dyDescent="0.25">
      <c r="A131" s="2">
        <v>38579</v>
      </c>
      <c r="B131" s="3">
        <f>B130+(quarterly_final!D257-quarterly_final!E257-quarterly_final!H257)/4</f>
        <v>54.436083524808538</v>
      </c>
      <c r="C131" s="3">
        <f>C130+VLOOKUP($A131, quarterly_final!$A:$Z, MATCH("dLQ",quarterly_final!$A$22:$Z$22,0),FALSE)/4</f>
        <v>12.949711993631485</v>
      </c>
      <c r="D131" s="3">
        <f>D130+VLOOKUP($A131, quarterly_final!$A:$Z, MATCH("dutil",quarterly_final!$A$22:$Z$22,0),FALSE)/4</f>
        <v>-3.2429882956105547</v>
      </c>
      <c r="G131" s="3">
        <f t="shared" ref="G131:G156" si="2">D131-F$1</f>
        <v>-0.96659248240359386</v>
      </c>
    </row>
    <row r="132" spans="1:7" x14ac:dyDescent="0.25">
      <c r="A132" s="2">
        <v>38671</v>
      </c>
      <c r="B132" s="3">
        <f>B131+(quarterly_final!D258-quarterly_final!E258-quarterly_final!H258)/4</f>
        <v>55.060045236235254</v>
      </c>
      <c r="C132" s="3">
        <f>C131+VLOOKUP($A132, quarterly_final!$A:$Z, MATCH("dLQ",quarterly_final!$A$22:$Z$22,0),FALSE)/4</f>
        <v>13.243613279213839</v>
      </c>
      <c r="D132" s="3">
        <f>D131+VLOOKUP($A132, quarterly_final!$A:$Z, MATCH("dutil",quarterly_final!$A$22:$Z$22,0),FALSE)/4</f>
        <v>-2.6297373923164002</v>
      </c>
      <c r="G132" s="3">
        <f t="shared" si="2"/>
        <v>-0.35334157910943942</v>
      </c>
    </row>
    <row r="133" spans="1:7" x14ac:dyDescent="0.25">
      <c r="A133" s="2">
        <v>38763</v>
      </c>
      <c r="B133" s="3">
        <f>B132+(quarterly_final!D259-quarterly_final!E259-quarterly_final!H259)/4</f>
        <v>56.173542966521893</v>
      </c>
      <c r="C133" s="3">
        <f>C132+VLOOKUP($A133, quarterly_final!$A:$Z, MATCH("dLQ",quarterly_final!$A$22:$Z$22,0),FALSE)/4</f>
        <v>13.351135533921354</v>
      </c>
      <c r="D133" s="3">
        <f>D132+VLOOKUP($A133, quarterly_final!$A:$Z, MATCH("dutil",quarterly_final!$A$22:$Z$22,0),FALSE)/4</f>
        <v>-2.5878907476677742</v>
      </c>
      <c r="G133" s="3">
        <f t="shared" si="2"/>
        <v>-0.31149493446081333</v>
      </c>
    </row>
    <row r="134" spans="1:7" x14ac:dyDescent="0.25">
      <c r="A134" s="2">
        <v>38852</v>
      </c>
      <c r="B134" s="3">
        <f>B133+(quarterly_final!D260-quarterly_final!E260-quarterly_final!H260)/4</f>
        <v>55.956783901743044</v>
      </c>
      <c r="C134" s="3">
        <f>C133+VLOOKUP($A134, quarterly_final!$A:$Z, MATCH("dLQ",quarterly_final!$A$22:$Z$22,0),FALSE)/4</f>
        <v>13.409244537096665</v>
      </c>
      <c r="D134" s="3">
        <f>D133+VLOOKUP($A134, quarterly_final!$A:$Z, MATCH("dutil",quarterly_final!$A$22:$Z$22,0),FALSE)/4</f>
        <v>-2.3376794591462704</v>
      </c>
      <c r="G134" s="3">
        <f t="shared" si="2"/>
        <v>-6.1283645939309572E-2</v>
      </c>
    </row>
    <row r="135" spans="1:7" x14ac:dyDescent="0.25">
      <c r="A135" s="2">
        <v>38944</v>
      </c>
      <c r="B135" s="3">
        <f>B134+(quarterly_final!D261-quarterly_final!E261-quarterly_final!H261)/4</f>
        <v>55.506074949001984</v>
      </c>
      <c r="C135" s="3">
        <f>C134+VLOOKUP($A135, quarterly_final!$A:$Z, MATCH("dLQ",quarterly_final!$A$22:$Z$22,0),FALSE)/4</f>
        <v>13.544175037596773</v>
      </c>
      <c r="D135" s="3">
        <f>D134+VLOOKUP($A135, quarterly_final!$A:$Z, MATCH("dutil",quarterly_final!$A$22:$Z$22,0),FALSE)/4</f>
        <v>-2.1988527621824936</v>
      </c>
      <c r="G135" s="3">
        <f t="shared" si="2"/>
        <v>7.7543051024467236E-2</v>
      </c>
    </row>
    <row r="136" spans="1:7" x14ac:dyDescent="0.25">
      <c r="A136" s="2">
        <v>39036</v>
      </c>
      <c r="B136" s="3">
        <f>B135+(quarterly_final!D262-quarterly_final!E262-quarterly_final!H262)/4</f>
        <v>55.723244250800654</v>
      </c>
      <c r="C136" s="3">
        <f>C135+VLOOKUP($A136, quarterly_final!$A:$Z, MATCH("dLQ",quarterly_final!$A$22:$Z$22,0),FALSE)/4</f>
        <v>13.390235901986447</v>
      </c>
      <c r="D136" s="3">
        <f>D135+VLOOKUP($A136, quarterly_final!$A:$Z, MATCH("dutil",quarterly_final!$A$22:$Z$22,0),FALSE)/4</f>
        <v>-2.6236016205365211</v>
      </c>
      <c r="G136" s="3">
        <f t="shared" si="2"/>
        <v>-0.3472058073295603</v>
      </c>
    </row>
    <row r="137" spans="1:7" x14ac:dyDescent="0.25">
      <c r="A137" s="2">
        <v>39128</v>
      </c>
      <c r="B137" s="3">
        <f>B136+(quarterly_final!D263-quarterly_final!E263-quarterly_final!H263)/4</f>
        <v>55.332064579519923</v>
      </c>
      <c r="C137" s="3">
        <f>C136+VLOOKUP($A137, quarterly_final!$A:$Z, MATCH("dLQ",quarterly_final!$A$22:$Z$22,0),FALSE)/4</f>
        <v>13.462691107161007</v>
      </c>
      <c r="D137" s="3">
        <f>D136+VLOOKUP($A137, quarterly_final!$A:$Z, MATCH("dutil",quarterly_final!$A$22:$Z$22,0),FALSE)/4</f>
        <v>-2.5342766178514076</v>
      </c>
      <c r="G137" s="3">
        <f t="shared" si="2"/>
        <v>-0.25788080464444674</v>
      </c>
    </row>
    <row r="138" spans="1:7" x14ac:dyDescent="0.25">
      <c r="A138" s="2">
        <v>39217</v>
      </c>
      <c r="B138" s="3">
        <f>B137+(quarterly_final!D264-quarterly_final!E264-quarterly_final!H264)/4</f>
        <v>55.562928218637381</v>
      </c>
      <c r="C138" s="3">
        <f>C137+VLOOKUP($A138, quarterly_final!$A:$Z, MATCH("dLQ",quarterly_final!$A$22:$Z$22,0),FALSE)/4</f>
        <v>13.752438086090457</v>
      </c>
      <c r="D138" s="3">
        <f>D137+VLOOKUP($A138, quarterly_final!$A:$Z, MATCH("dutil",quarterly_final!$A$22:$Z$22,0),FALSE)/4</f>
        <v>-1.8854137482420401</v>
      </c>
      <c r="G138" s="3">
        <f t="shared" si="2"/>
        <v>0.39098206496492072</v>
      </c>
    </row>
    <row r="139" spans="1:7" x14ac:dyDescent="0.25">
      <c r="A139" s="2">
        <v>39309</v>
      </c>
      <c r="B139" s="3">
        <f>B138+(quarterly_final!D265-quarterly_final!E265-quarterly_final!H265)/4</f>
        <v>55.704249219163266</v>
      </c>
      <c r="C139" s="3">
        <f>C138+VLOOKUP($A139, quarterly_final!$A:$Z, MATCH("dLQ",quarterly_final!$A$22:$Z$22,0),FALSE)/4</f>
        <v>14.155919498216374</v>
      </c>
      <c r="D139" s="3">
        <f>D138+VLOOKUP($A139, quarterly_final!$A:$Z, MATCH("dutil",quarterly_final!$A$22:$Z$22,0),FALSE)/4</f>
        <v>-2.4216063109525003</v>
      </c>
      <c r="G139" s="3">
        <f t="shared" si="2"/>
        <v>-0.14521049774553951</v>
      </c>
    </row>
    <row r="140" spans="1:7" x14ac:dyDescent="0.25">
      <c r="A140" s="2">
        <v>39401</v>
      </c>
      <c r="B140" s="3">
        <f>B139+(quarterly_final!D266-quarterly_final!E266-quarterly_final!H266)/4</f>
        <v>55.580208248737975</v>
      </c>
      <c r="C140" s="3">
        <f>C139+VLOOKUP($A140, quarterly_final!$A:$Z, MATCH("dLQ",quarterly_final!$A$22:$Z$22,0),FALSE)/4</f>
        <v>13.906829049753</v>
      </c>
      <c r="D140" s="3">
        <f>D139+VLOOKUP($A140, quarterly_final!$A:$Z, MATCH("dutil",quarterly_final!$A$22:$Z$22,0),FALSE)/4</f>
        <v>-2.8004964944822861</v>
      </c>
      <c r="G140" s="3">
        <f t="shared" si="2"/>
        <v>-0.52410068127532528</v>
      </c>
    </row>
    <row r="141" spans="1:7" x14ac:dyDescent="0.25">
      <c r="A141" s="2">
        <v>39493</v>
      </c>
      <c r="B141" s="3">
        <f>B140+(quarterly_final!D267-quarterly_final!E267-quarterly_final!H267)/4</f>
        <v>55.138933452743835</v>
      </c>
      <c r="C141" s="3">
        <f>C140+VLOOKUP($A141, quarterly_final!$A:$Z, MATCH("dLQ",quarterly_final!$A$22:$Z$22,0),FALSE)/4</f>
        <v>14.578312984118558</v>
      </c>
      <c r="D141" s="3">
        <f>D140+VLOOKUP($A141, quarterly_final!$A:$Z, MATCH("dutil",quarterly_final!$A$22:$Z$22,0),FALSE)/4</f>
        <v>-2.6947521508203707</v>
      </c>
      <c r="G141" s="3">
        <f t="shared" si="2"/>
        <v>-0.41835633761340985</v>
      </c>
    </row>
    <row r="142" spans="1:7" x14ac:dyDescent="0.25">
      <c r="A142" s="2">
        <v>39583</v>
      </c>
      <c r="B142" s="3">
        <f>B141+(quarterly_final!D268-quarterly_final!E268-quarterly_final!H268)/4</f>
        <v>55.567836365580476</v>
      </c>
      <c r="C142" s="3">
        <f>C141+VLOOKUP($A142, quarterly_final!$A:$Z, MATCH("dLQ",quarterly_final!$A$22:$Z$22,0),FALSE)/4</f>
        <v>14.609734897739912</v>
      </c>
      <c r="D142" s="3">
        <f>D141+VLOOKUP($A142, quarterly_final!$A:$Z, MATCH("dutil",quarterly_final!$A$22:$Z$22,0),FALSE)/4</f>
        <v>-2.8148022527625529</v>
      </c>
      <c r="G142" s="3">
        <f t="shared" si="2"/>
        <v>-0.53840643955559209</v>
      </c>
    </row>
    <row r="143" spans="1:7" x14ac:dyDescent="0.25">
      <c r="A143" s="2">
        <v>39675</v>
      </c>
      <c r="B143" s="3">
        <f>B142+(quarterly_final!D269-quarterly_final!E269-quarterly_final!H269)/4</f>
        <v>55.675050399465704</v>
      </c>
      <c r="C143" s="3">
        <f>C142+VLOOKUP($A143, quarterly_final!$A:$Z, MATCH("dLQ",quarterly_final!$A$22:$Z$22,0),FALSE)/4</f>
        <v>14.697863118712018</v>
      </c>
      <c r="D143" s="3">
        <f>D142+VLOOKUP($A143, quarterly_final!$A:$Z, MATCH("dutil",quarterly_final!$A$22:$Z$22,0),FALSE)/4</f>
        <v>-3.3172017879993714</v>
      </c>
      <c r="G143" s="3">
        <f t="shared" si="2"/>
        <v>-1.0408059747924105</v>
      </c>
    </row>
    <row r="144" spans="1:7" x14ac:dyDescent="0.25">
      <c r="A144" s="2">
        <v>39767</v>
      </c>
      <c r="B144" s="3">
        <f>B143+(quarterly_final!D270-quarterly_final!E270-quarterly_final!H270)/4</f>
        <v>55.011239305770616</v>
      </c>
      <c r="C144" s="3">
        <f>C143+VLOOKUP($A144, quarterly_final!$A:$Z, MATCH("dLQ",quarterly_final!$A$22:$Z$22,0),FALSE)/4</f>
        <v>14.928522920035281</v>
      </c>
      <c r="D144" s="3">
        <f>D143+VLOOKUP($A144, quarterly_final!$A:$Z, MATCH("dutil",quarterly_final!$A$22:$Z$22,0),FALSE)/4</f>
        <v>-5.0705870388379752</v>
      </c>
      <c r="G144" s="3">
        <f t="shared" si="2"/>
        <v>-2.7941912256310144</v>
      </c>
    </row>
    <row r="145" spans="1:8" x14ac:dyDescent="0.25">
      <c r="A145" s="2">
        <v>39859</v>
      </c>
      <c r="B145" s="3">
        <f>B144+(quarterly_final!D271-quarterly_final!E271-quarterly_final!H271)/4</f>
        <v>55.459815349198955</v>
      </c>
      <c r="C145" s="3">
        <f>C144+VLOOKUP($A145, quarterly_final!$A:$Z, MATCH("dLQ",quarterly_final!$A$22:$Z$22,0),FALSE)/4</f>
        <v>15.387630325483759</v>
      </c>
      <c r="D145" s="3">
        <f>D144+VLOOKUP($A145, quarterly_final!$A:$Z, MATCH("dutil",quarterly_final!$A$22:$Z$22,0),FALSE)/4</f>
        <v>-7.1147788045458107</v>
      </c>
      <c r="G145" s="3">
        <f t="shared" si="2"/>
        <v>-4.8383829913388503</v>
      </c>
    </row>
    <row r="146" spans="1:8" x14ac:dyDescent="0.25">
      <c r="A146" s="2">
        <v>39948</v>
      </c>
      <c r="B146" s="3">
        <f>B145+(quarterly_final!D272-quarterly_final!E272-quarterly_final!H272)/4</f>
        <v>57.259462304958248</v>
      </c>
      <c r="C146" s="3">
        <f>C145+VLOOKUP($A146, quarterly_final!$A:$Z, MATCH("dLQ",quarterly_final!$A$22:$Z$22,0),FALSE)/4</f>
        <v>15.930035894472461</v>
      </c>
      <c r="D146" s="3">
        <f>D145+VLOOKUP($A146, quarterly_final!$A:$Z, MATCH("dutil",quarterly_final!$A$22:$Z$22,0),FALSE)/4</f>
        <v>-8.2861642803127094</v>
      </c>
      <c r="G146" s="3">
        <f t="shared" si="2"/>
        <v>-6.009768467105749</v>
      </c>
    </row>
    <row r="147" spans="1:8" x14ac:dyDescent="0.25">
      <c r="A147" s="2">
        <v>40040</v>
      </c>
      <c r="B147" s="3">
        <f>B146+(quarterly_final!D273-quarterly_final!E273-quarterly_final!H273)/4</f>
        <v>58.767731177418923</v>
      </c>
      <c r="C147" s="3">
        <f>C146+VLOOKUP($A147, quarterly_final!$A:$Z, MATCH("dLQ",quarterly_final!$A$22:$Z$22,0),FALSE)/4</f>
        <v>16.046603549098482</v>
      </c>
      <c r="D147" s="3">
        <f>D146+VLOOKUP($A147, quarterly_final!$A:$Z, MATCH("dutil",quarterly_final!$A$22:$Z$22,0),FALSE)/4</f>
        <v>-7.027388055839598</v>
      </c>
      <c r="G147" s="3">
        <f t="shared" si="2"/>
        <v>-4.7509922426326376</v>
      </c>
    </row>
    <row r="148" spans="1:8" x14ac:dyDescent="0.25">
      <c r="A148" s="2">
        <v>40132</v>
      </c>
      <c r="B148" s="3">
        <f>B147+(quarterly_final!D274-quarterly_final!E274-quarterly_final!H274)/4</f>
        <v>60.073378145407951</v>
      </c>
      <c r="C148" s="3">
        <f>C147+VLOOKUP($A148, quarterly_final!$A:$Z, MATCH("dLQ",quarterly_final!$A$22:$Z$22,0),FALSE)/4</f>
        <v>16.186585721844349</v>
      </c>
      <c r="D148" s="3">
        <f>D147+VLOOKUP($A148, quarterly_final!$A:$Z, MATCH("dutil",quarterly_final!$A$22:$Z$22,0),FALSE)/4</f>
        <v>-6.0484532831048394</v>
      </c>
      <c r="G148" s="3">
        <f t="shared" si="2"/>
        <v>-3.7720574698978786</v>
      </c>
    </row>
    <row r="149" spans="1:8" x14ac:dyDescent="0.25">
      <c r="A149" s="2">
        <v>40224</v>
      </c>
      <c r="B149" s="3">
        <f>B148+(quarterly_final!D275-quarterly_final!E275-quarterly_final!H275)/4</f>
        <v>60.026840774565599</v>
      </c>
      <c r="C149" s="3">
        <f>C148+VLOOKUP($A149, quarterly_final!$A:$Z, MATCH("dLQ",quarterly_final!$A$22:$Z$22,0),FALSE)/4</f>
        <v>16.389204892047093</v>
      </c>
      <c r="D149" s="3">
        <f>D148+VLOOKUP($A149, quarterly_final!$A:$Z, MATCH("dutil",quarterly_final!$A$22:$Z$22,0),FALSE)/4</f>
        <v>-5.2059663408691161</v>
      </c>
      <c r="G149" s="3">
        <f t="shared" si="2"/>
        <v>-2.9295705276621553</v>
      </c>
    </row>
    <row r="150" spans="1:8" x14ac:dyDescent="0.25">
      <c r="A150" s="2">
        <v>40313</v>
      </c>
      <c r="B150" s="3">
        <f>B149+(quarterly_final!D276-quarterly_final!E276-quarterly_final!H276)/4</f>
        <v>60.017956996997974</v>
      </c>
      <c r="C150" s="3">
        <f>C149+VLOOKUP($A150, quarterly_final!$A:$Z, MATCH("dLQ",quarterly_final!$A$22:$Z$22,0),FALSE)/4</f>
        <v>16.04426906817249</v>
      </c>
      <c r="D150" s="3">
        <f>D149+VLOOKUP($A150, quarterly_final!$A:$Z, MATCH("dutil",quarterly_final!$A$22:$Z$22,0),FALSE)/4</f>
        <v>-4.0298096417781792</v>
      </c>
      <c r="G150" s="3">
        <f t="shared" si="2"/>
        <v>-1.7534138285712184</v>
      </c>
    </row>
    <row r="151" spans="1:8" x14ac:dyDescent="0.25">
      <c r="A151" s="2">
        <v>40405</v>
      </c>
      <c r="B151" s="3">
        <f>B150+(quarterly_final!D277-quarterly_final!E277-quarterly_final!H277)/4</f>
        <v>60.970150820648989</v>
      </c>
      <c r="C151" s="3">
        <f>C150+VLOOKUP($A151, quarterly_final!$A:$Z, MATCH("dLQ",quarterly_final!$A$22:$Z$22,0),FALSE)/4</f>
        <v>16.331652163733335</v>
      </c>
      <c r="D151" s="3">
        <f>D150+VLOOKUP($A151, quarterly_final!$A:$Z, MATCH("dutil",quarterly_final!$A$22:$Z$22,0),FALSE)/4</f>
        <v>-3.4166044616757425</v>
      </c>
      <c r="G151" s="3">
        <f t="shared" si="2"/>
        <v>-1.1402086484687817</v>
      </c>
    </row>
    <row r="152" spans="1:8" x14ac:dyDescent="0.25">
      <c r="A152" s="2">
        <v>40497</v>
      </c>
      <c r="B152" s="3">
        <f>B151+(quarterly_final!D278-quarterly_final!E278-quarterly_final!H278)/4</f>
        <v>61.140803441913619</v>
      </c>
      <c r="C152" s="3">
        <f>C151+VLOOKUP($A152, quarterly_final!$A:$Z, MATCH("dLQ",quarterly_final!$A$22:$Z$22,0),FALSE)/4</f>
        <v>16.593298548371482</v>
      </c>
      <c r="D152" s="3">
        <f>D151+VLOOKUP($A152, quarterly_final!$A:$Z, MATCH("dutil",quarterly_final!$A$22:$Z$22,0),FALSE)/4</f>
        <v>-2.7974952853711126</v>
      </c>
      <c r="G152" s="3">
        <f t="shared" si="2"/>
        <v>-0.52109947216415176</v>
      </c>
    </row>
    <row r="153" spans="1:8" x14ac:dyDescent="0.25">
      <c r="A153" s="2">
        <v>40589</v>
      </c>
      <c r="B153" s="3">
        <f>B152+(quarterly_final!D279-quarterly_final!E279-quarterly_final!H279)/4</f>
        <v>61.025515852523625</v>
      </c>
      <c r="C153" s="3">
        <f>C152+VLOOKUP($A153, quarterly_final!$A:$Z, MATCH("dLQ",quarterly_final!$A$22:$Z$22,0),FALSE)/4</f>
        <v>16.417381944799114</v>
      </c>
      <c r="D153" s="3">
        <f>D152+VLOOKUP($A153, quarterly_final!$A:$Z, MATCH("dutil",quarterly_final!$A$22:$Z$22,0),FALSE)/4</f>
        <v>-3.0518212217695906</v>
      </c>
      <c r="G153" s="3">
        <f t="shared" si="2"/>
        <v>-0.77542540856262976</v>
      </c>
    </row>
    <row r="154" spans="1:8" x14ac:dyDescent="0.25">
      <c r="A154" s="2">
        <v>40678</v>
      </c>
      <c r="B154" s="3">
        <f>B153+(quarterly_final!D280-quarterly_final!E280-quarterly_final!H280)/4</f>
        <v>61.197900347291352</v>
      </c>
      <c r="C154" s="3">
        <f>C153+VLOOKUP($A154, quarterly_final!$A:$Z, MATCH("dLQ",quarterly_final!$A$22:$Z$22,0),FALSE)/4</f>
        <v>16.559881189132319</v>
      </c>
      <c r="D154" s="3">
        <f>D153+VLOOKUP($A154, quarterly_final!$A:$Z, MATCH("dutil",quarterly_final!$A$22:$Z$22,0),FALSE)/4</f>
        <v>-2.4959292214696545</v>
      </c>
      <c r="G154" s="3">
        <f t="shared" si="2"/>
        <v>-0.21953340826269363</v>
      </c>
    </row>
    <row r="155" spans="1:8" x14ac:dyDescent="0.25">
      <c r="A155" s="2">
        <v>40770</v>
      </c>
      <c r="B155" s="3">
        <f>B154+(quarterly_final!D281-quarterly_final!E281-quarterly_final!H281)/4</f>
        <v>61.161671847176819</v>
      </c>
      <c r="C155" s="3">
        <f>C154+VLOOKUP($A155, quarterly_final!$A:$Z, MATCH("dLQ",quarterly_final!$A$22:$Z$22,0),FALSE)/4</f>
        <v>17.135431860063211</v>
      </c>
      <c r="D155" s="3">
        <f>D154+VLOOKUP($A155, quarterly_final!$A:$Z, MATCH("dutil",quarterly_final!$A$22:$Z$22,0),FALSE)/4</f>
        <v>-2.7654234732872287</v>
      </c>
      <c r="G155" s="3">
        <f t="shared" si="2"/>
        <v>-0.48902766008026788</v>
      </c>
    </row>
    <row r="156" spans="1:8" x14ac:dyDescent="0.25">
      <c r="A156" s="2">
        <v>40862</v>
      </c>
      <c r="B156" s="3">
        <f>B155+(quarterly_final!D282-quarterly_final!E282-quarterly_final!H282)/4</f>
        <v>61.550706595262042</v>
      </c>
      <c r="C156" s="3">
        <f>C155+VLOOKUP($A156, quarterly_final!$A:$Z, MATCH("dLQ",quarterly_final!$A$22:$Z$22,0),FALSE)/4</f>
        <v>16.743110489105639</v>
      </c>
      <c r="D156" s="3">
        <f>D155+VLOOKUP($A156, quarterly_final!$A:$Z, MATCH("dutil",quarterly_final!$A$22:$Z$22,0),FALSE)/4</f>
        <v>-2.2369269123366649</v>
      </c>
      <c r="G156" s="3">
        <f t="shared" si="2"/>
        <v>3.9468900870295975E-2</v>
      </c>
    </row>
    <row r="157" spans="1:8" x14ac:dyDescent="0.25">
      <c r="A157" s="2">
        <v>40954</v>
      </c>
      <c r="B157" s="3">
        <f>B156+(quarterly_final!D283-quarterly_final!E283-quarterly_final!H283)/4</f>
        <v>62.001459657590466</v>
      </c>
      <c r="C157" s="3">
        <f>C156+VLOOKUP($A157, quarterly_final!$A:$Z, MATCH("dLQ",quarterly_final!$A$22:$Z$22,0),FALSE)/4</f>
        <v>16.868307389418025</v>
      </c>
      <c r="D157" s="3">
        <f>D156+VLOOKUP($A157, quarterly_final!$A:$Z, MATCH("dutil",quarterly_final!$A$22:$Z$22,0),FALSE)/4</f>
        <v>-1.8325790224564178</v>
      </c>
      <c r="G157" s="3">
        <f t="shared" ref="G157:G162" si="3">D157-F$1</f>
        <v>0.44381679075054303</v>
      </c>
    </row>
    <row r="158" spans="1:8" x14ac:dyDescent="0.25">
      <c r="A158" s="2">
        <v>41044</v>
      </c>
      <c r="B158" s="3">
        <f>B157+(quarterly_final!D284-quarterly_final!E284-quarterly_final!H284)/4</f>
        <v>61.844320835041984</v>
      </c>
      <c r="C158" s="3">
        <f>C157+VLOOKUP($A158, quarterly_final!$A:$Z, MATCH("dLQ",quarterly_final!$A$22:$Z$22,0),FALSE)/4</f>
        <v>17.585668274586741</v>
      </c>
      <c r="D158" s="3">
        <f>D157+VLOOKUP($A158, quarterly_final!$A:$Z, MATCH("dutil",quarterly_final!$A$22:$Z$22,0),FALSE)/4</f>
        <v>-2.1228911641728274</v>
      </c>
      <c r="G158" s="3">
        <f t="shared" si="3"/>
        <v>0.15350464903413341</v>
      </c>
      <c r="H158" s="3"/>
    </row>
    <row r="159" spans="1:8" x14ac:dyDescent="0.25">
      <c r="A159" s="2">
        <v>41136</v>
      </c>
      <c r="B159" s="3">
        <f>B158+(quarterly_final!D285-quarterly_final!E285-quarterly_final!H285)/4</f>
        <v>61.859658606179323</v>
      </c>
      <c r="C159" s="3">
        <f>C158+VLOOKUP($A159, quarterly_final!$A:$Z, MATCH("dLQ",quarterly_final!$A$22:$Z$22,0),FALSE)/4</f>
        <v>17.182957112135178</v>
      </c>
      <c r="D159" s="3">
        <f>D158+VLOOKUP($A159, quarterly_final!$A:$Z, MATCH("dutil",quarterly_final!$A$22:$Z$22,0),FALSE)/4</f>
        <v>-2.3759653386349378</v>
      </c>
      <c r="G159" s="3">
        <f t="shared" si="3"/>
        <v>-9.9569525427976924E-2</v>
      </c>
    </row>
    <row r="160" spans="1:8" x14ac:dyDescent="0.25">
      <c r="A160" s="2">
        <v>41228</v>
      </c>
      <c r="B160" s="3">
        <f>B159+(quarterly_final!D286-quarterly_final!E286-quarterly_final!H286)/4</f>
        <v>62.165770919786411</v>
      </c>
      <c r="C160" s="3">
        <f>C159+VLOOKUP($A160, quarterly_final!$A:$Z, MATCH("dLQ",quarterly_final!$A$22:$Z$22,0),FALSE)/4</f>
        <v>17.437949270057196</v>
      </c>
      <c r="D160" s="3">
        <f>D159+VLOOKUP($A160, quarterly_final!$A:$Z, MATCH("dutil",quarterly_final!$A$22:$Z$22,0),FALSE)/4</f>
        <v>-2.3258733409980907</v>
      </c>
      <c r="G160" s="3">
        <f t="shared" si="3"/>
        <v>-4.9477527791129905E-2</v>
      </c>
    </row>
    <row r="161" spans="1:7" x14ac:dyDescent="0.25">
      <c r="A161" s="2">
        <v>41320</v>
      </c>
      <c r="B161" s="3">
        <f>B160+(quarterly_final!D287-quarterly_final!E287-quarterly_final!H287)/4</f>
        <v>62.395675768544137</v>
      </c>
      <c r="C161" s="3">
        <f>C160+VLOOKUP($A161, quarterly_final!$A:$Z, MATCH("dLQ",quarterly_final!$A$22:$Z$22,0),FALSE)/4</f>
        <v>17.44093470585506</v>
      </c>
      <c r="D161" s="3">
        <f>D160+VLOOKUP($A161, quarterly_final!$A:$Z, MATCH("dutil",quarterly_final!$A$22:$Z$22,0),FALSE)/4</f>
        <v>-1.7895990850393653</v>
      </c>
      <c r="G161" s="3">
        <f t="shared" si="3"/>
        <v>0.48679672816759556</v>
      </c>
    </row>
    <row r="162" spans="1:7" x14ac:dyDescent="0.25">
      <c r="A162" s="2">
        <v>41409</v>
      </c>
      <c r="B162" s="3">
        <f>B161+(quarterly_final!D288-quarterly_final!E288-quarterly_final!H288)/4</f>
        <v>62.940340895502565</v>
      </c>
      <c r="C162" s="3">
        <f>C161+VLOOKUP($A162, quarterly_final!$A:$Z, MATCH("dLQ",quarterly_final!$A$22:$Z$22,0),FALSE)/4</f>
        <v>17.508583505142727</v>
      </c>
      <c r="D162" s="3">
        <f>D161+VLOOKUP($A162, quarterly_final!$A:$Z, MATCH("dutil",quarterly_final!$A$22:$Z$22,0),FALSE)/4</f>
        <v>-1.9881106751180913</v>
      </c>
      <c r="G162" s="3">
        <f t="shared" si="3"/>
        <v>0.28828513808886957</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0"/>
  </sheetPr>
  <dimension ref="A1:C28"/>
  <sheetViews>
    <sheetView workbookViewId="0">
      <selection activeCell="B15" sqref="B15"/>
    </sheetView>
  </sheetViews>
  <sheetFormatPr defaultRowHeight="15" x14ac:dyDescent="0.25"/>
  <cols>
    <col min="2" max="2" width="12.140625" customWidth="1"/>
  </cols>
  <sheetData>
    <row r="1" spans="1:3" x14ac:dyDescent="0.25">
      <c r="A1" s="124" t="s">
        <v>869</v>
      </c>
    </row>
    <row r="2" spans="1:3" x14ac:dyDescent="0.25">
      <c r="A2" t="s">
        <v>1363</v>
      </c>
    </row>
    <row r="3" spans="1:3" x14ac:dyDescent="0.25">
      <c r="A3" t="s">
        <v>1364</v>
      </c>
    </row>
    <row r="4" spans="1:3" x14ac:dyDescent="0.25">
      <c r="A4" t="s">
        <v>878</v>
      </c>
    </row>
    <row r="6" spans="1:3" x14ac:dyDescent="0.25">
      <c r="B6" s="126" t="s">
        <v>872</v>
      </c>
    </row>
    <row r="7" spans="1:3" x14ac:dyDescent="0.25">
      <c r="B7" s="122"/>
      <c r="C7" t="s">
        <v>867</v>
      </c>
    </row>
    <row r="8" spans="1:3" x14ac:dyDescent="0.25">
      <c r="B8" s="85"/>
      <c r="C8" t="s">
        <v>866</v>
      </c>
    </row>
    <row r="9" spans="1:3" x14ac:dyDescent="0.25">
      <c r="B9" s="123"/>
      <c r="C9" t="s">
        <v>868</v>
      </c>
    </row>
    <row r="10" spans="1:3" x14ac:dyDescent="0.25">
      <c r="B10" s="1"/>
      <c r="C10" t="s">
        <v>873</v>
      </c>
    </row>
    <row r="11" spans="1:3" x14ac:dyDescent="0.25">
      <c r="B11" s="121"/>
      <c r="C11" t="s">
        <v>875</v>
      </c>
    </row>
    <row r="12" spans="1:3" x14ac:dyDescent="0.25">
      <c r="B12" s="125"/>
      <c r="C12" t="s">
        <v>870</v>
      </c>
    </row>
    <row r="13" spans="1:3" x14ac:dyDescent="0.25">
      <c r="B13" s="20"/>
    </row>
    <row r="14" spans="1:3" x14ac:dyDescent="0.25">
      <c r="B14" s="126" t="s">
        <v>874</v>
      </c>
    </row>
    <row r="15" spans="1:3" ht="26.25" x14ac:dyDescent="0.4">
      <c r="A15" s="22"/>
      <c r="B15" s="20" t="s">
        <v>1378</v>
      </c>
    </row>
    <row r="16" spans="1:3" ht="14.25" customHeight="1" x14ac:dyDescent="0.25">
      <c r="B16" s="20" t="s">
        <v>1377</v>
      </c>
    </row>
    <row r="17" spans="1:2" ht="14.25" customHeight="1" x14ac:dyDescent="0.25">
      <c r="B17" s="20" t="s">
        <v>1376</v>
      </c>
    </row>
    <row r="18" spans="1:2" ht="14.25" customHeight="1" x14ac:dyDescent="0.25">
      <c r="B18" s="20" t="s">
        <v>876</v>
      </c>
    </row>
    <row r="19" spans="1:2" ht="14.25" customHeight="1" x14ac:dyDescent="0.25">
      <c r="B19" s="20"/>
    </row>
    <row r="20" spans="1:2" ht="14.25" customHeight="1" x14ac:dyDescent="0.25">
      <c r="B20" s="20" t="s">
        <v>877</v>
      </c>
    </row>
    <row r="22" spans="1:2" x14ac:dyDescent="0.25">
      <c r="A22" s="126" t="s">
        <v>871</v>
      </c>
    </row>
    <row r="24" spans="1:2" x14ac:dyDescent="0.25">
      <c r="B24" t="s">
        <v>879</v>
      </c>
    </row>
    <row r="27" spans="1:2" x14ac:dyDescent="0.25">
      <c r="B27" t="s">
        <v>1235</v>
      </c>
    </row>
    <row r="28" spans="1:2" ht="20.25" x14ac:dyDescent="0.3">
      <c r="B28" s="213" t="s">
        <v>1236</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0"/>
  </sheetPr>
  <dimension ref="A1"/>
  <sheetViews>
    <sheetView workbookViewId="0">
      <selection activeCell="AF28" sqref="AF28"/>
    </sheetView>
  </sheetViews>
  <sheetFormatPr defaultRowHeight="15" x14ac:dyDescent="0.2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24"/>
  <sheetViews>
    <sheetView topLeftCell="A4" workbookViewId="0">
      <selection activeCell="B37" sqref="B37"/>
    </sheetView>
  </sheetViews>
  <sheetFormatPr defaultRowHeight="15" x14ac:dyDescent="0.25"/>
  <cols>
    <col min="1" max="1" width="13.5703125" customWidth="1"/>
    <col min="2" max="2" width="118.7109375" customWidth="1"/>
    <col min="3" max="3" width="12.7109375" customWidth="1"/>
  </cols>
  <sheetData>
    <row r="1" spans="1:3" ht="30" x14ac:dyDescent="0.25">
      <c r="A1" s="14" t="s">
        <v>1033</v>
      </c>
    </row>
    <row r="2" spans="1:3" x14ac:dyDescent="0.25">
      <c r="A2">
        <v>1</v>
      </c>
      <c r="B2" s="148" t="s">
        <v>1029</v>
      </c>
      <c r="C2" s="3">
        <f>MIN(quarterly_final!AE266:AE274)-MAX(quarterly_final!AE266:AE274)</f>
        <v>-3.6291928129139492</v>
      </c>
    </row>
    <row r="3" spans="1:3" x14ac:dyDescent="0.25">
      <c r="A3" s="168" t="s">
        <v>1034</v>
      </c>
      <c r="B3" t="s">
        <v>1366</v>
      </c>
      <c r="C3" s="3">
        <f>AVERAGE(quarterly_final!F218:F249)</f>
        <v>3.4055288182521348</v>
      </c>
    </row>
    <row r="4" spans="1:3" x14ac:dyDescent="0.25">
      <c r="B4" t="s">
        <v>1035</v>
      </c>
      <c r="C4" s="3">
        <f>AVERAGE(quarterly_final!F250:F297)</f>
        <v>1.6613298053088632</v>
      </c>
    </row>
    <row r="5" spans="1:3" x14ac:dyDescent="0.25">
      <c r="B5" t="s">
        <v>1367</v>
      </c>
      <c r="C5" s="3">
        <f>AVERAGE(quarterly_final!F128:F217)</f>
        <v>1.4535444234090473</v>
      </c>
    </row>
    <row r="6" spans="1:3" x14ac:dyDescent="0.25">
      <c r="C6" s="3"/>
    </row>
    <row r="7" spans="1:3" x14ac:dyDescent="0.25">
      <c r="B7" t="s">
        <v>1368</v>
      </c>
      <c r="C7" s="3">
        <f>AVERAGE(quarterly_final!L128:L217)</f>
        <v>0.46887738980618204</v>
      </c>
    </row>
    <row r="8" spans="1:3" x14ac:dyDescent="0.25">
      <c r="B8" t="s">
        <v>1369</v>
      </c>
      <c r="C8" s="3">
        <f>AVERAGE(quarterly_final!L218:L249)</f>
        <v>1.7760078168063234</v>
      </c>
    </row>
    <row r="9" spans="1:3" x14ac:dyDescent="0.25">
      <c r="B9" t="s">
        <v>1365</v>
      </c>
      <c r="C9" s="3">
        <f>AVERAGE(quarterly_final!L250:L297)</f>
        <v>0.66564999802137592</v>
      </c>
    </row>
    <row r="10" spans="1:3" x14ac:dyDescent="0.25">
      <c r="A10">
        <v>11</v>
      </c>
      <c r="B10" t="s">
        <v>1036</v>
      </c>
      <c r="C10" s="3">
        <f>AVERAGE(quarterly_final!L250:L266)</f>
        <v>0.79230972700727487</v>
      </c>
    </row>
    <row r="11" spans="1:3" x14ac:dyDescent="0.25">
      <c r="A11">
        <v>11</v>
      </c>
      <c r="B11" t="s">
        <v>1037</v>
      </c>
      <c r="C11" s="3">
        <f>AVERAGE(quarterly_final!L267:L296)</f>
        <v>0.57952138231096462</v>
      </c>
    </row>
    <row r="12" spans="1:3" x14ac:dyDescent="0.25">
      <c r="B12" t="s">
        <v>1044</v>
      </c>
      <c r="C12" s="3">
        <f>AVERAGE(quarterly_final!L263:L296)</f>
        <v>0.37810815370833434</v>
      </c>
    </row>
    <row r="14" spans="1:3" x14ac:dyDescent="0.25">
      <c r="A14">
        <v>11</v>
      </c>
      <c r="B14" t="s">
        <v>1039</v>
      </c>
      <c r="C14" s="3">
        <f>AVERAGE(quarterly_final!N250:N266)</f>
        <v>0.34699922619126378</v>
      </c>
    </row>
    <row r="15" spans="1:3" ht="15.75" thickBot="1" x14ac:dyDescent="0.3">
      <c r="A15">
        <v>11</v>
      </c>
      <c r="B15" t="s">
        <v>1038</v>
      </c>
      <c r="C15" s="84">
        <f>AVERAGE(quarterly_final!N267:N358)</f>
        <v>0.58072461758016147</v>
      </c>
    </row>
    <row r="16" spans="1:3" ht="15.75" thickTop="1" x14ac:dyDescent="0.25">
      <c r="B16" t="s">
        <v>1043</v>
      </c>
      <c r="C16" s="3">
        <f>AVERAGE(quarterly_final!N263:N358)</f>
        <v>0.40354471845016138</v>
      </c>
    </row>
    <row r="17" spans="2:3" x14ac:dyDescent="0.25">
      <c r="C17" s="3"/>
    </row>
    <row r="18" spans="2:3" x14ac:dyDescent="0.25">
      <c r="B18" t="s">
        <v>1040</v>
      </c>
    </row>
    <row r="19" spans="2:3" x14ac:dyDescent="0.25">
      <c r="B19" s="170" t="s">
        <v>1370</v>
      </c>
      <c r="C19" s="3">
        <f>quarterly_final!F10-quarterly_final!J10</f>
        <v>1.5991042581838637</v>
      </c>
    </row>
    <row r="20" spans="2:3" x14ac:dyDescent="0.25">
      <c r="B20" s="169"/>
    </row>
    <row r="21" spans="2:3" x14ac:dyDescent="0.25">
      <c r="B21" t="s">
        <v>1041</v>
      </c>
      <c r="C21" s="3">
        <f>AVERAGE('CBO and MA long-term'!BE59:BE68)</f>
        <v>1.1327605598307113</v>
      </c>
    </row>
    <row r="22" spans="2:3" x14ac:dyDescent="0.25">
      <c r="B22" t="s">
        <v>1042</v>
      </c>
      <c r="C22" s="3">
        <f>AVERAGE('CBO and MA long-term'!BE31:BE58)</f>
        <v>2.1761103158902357</v>
      </c>
    </row>
    <row r="24" spans="2:3" x14ac:dyDescent="0.25">
      <c r="B24" t="s">
        <v>1066</v>
      </c>
      <c r="C24" s="3">
        <f>Haver!AF278</f>
        <v>1.1101451063567835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sheetPr>
  <dimension ref="A1:CP2021"/>
  <sheetViews>
    <sheetView zoomScaleNormal="70" workbookViewId="0">
      <pane xSplit="1" ySplit="22" topLeftCell="M233" activePane="bottomRight" state="frozen"/>
      <selection pane="topRight" activeCell="B1" sqref="B1"/>
      <selection pane="bottomLeft" activeCell="A17" sqref="A17"/>
      <selection pane="bottomRight" activeCell="BL252" sqref="BL252"/>
    </sheetView>
  </sheetViews>
  <sheetFormatPr defaultRowHeight="15" x14ac:dyDescent="0.25"/>
  <cols>
    <col min="1" max="1" width="20.85546875" customWidth="1"/>
    <col min="2" max="26" width="9.140625" style="1"/>
    <col min="27" max="27" width="10.7109375" style="3" customWidth="1"/>
    <col min="29" max="29" width="10.7109375" bestFit="1" customWidth="1"/>
    <col min="30" max="30" width="11.42578125" customWidth="1"/>
    <col min="31" max="31" width="11.5703125" customWidth="1"/>
    <col min="32" max="32" width="20.28515625" customWidth="1"/>
    <col min="33" max="35" width="12" customWidth="1"/>
    <col min="36" max="36" width="12" style="85" customWidth="1"/>
    <col min="38" max="38" width="14.140625" style="20" customWidth="1"/>
    <col min="39" max="46" width="12.28515625" style="20" customWidth="1"/>
    <col min="48" max="48" width="9.140625" style="20"/>
    <col min="52" max="52" width="9.140625" style="20"/>
    <col min="54" max="57" width="9.140625" style="20"/>
    <col min="59" max="59" width="15.5703125" style="20" customWidth="1"/>
    <col min="60" max="60" width="18.140625" customWidth="1"/>
    <col min="61" max="61" width="16.28515625" customWidth="1"/>
    <col min="62" max="62" width="16.28515625" style="20" customWidth="1"/>
    <col min="64" max="64" width="13" style="150" customWidth="1"/>
    <col min="65" max="65" width="14" style="150" customWidth="1"/>
    <col min="66" max="66" width="12.85546875" style="150" customWidth="1"/>
    <col min="67" max="67" width="14.140625" style="136" customWidth="1"/>
    <col min="69" max="69" width="12.28515625" style="20" customWidth="1"/>
    <col min="70" max="70" width="10.85546875" customWidth="1"/>
    <col min="71" max="71" width="10.140625" customWidth="1"/>
    <col min="72" max="72" width="11" customWidth="1"/>
    <col min="73" max="73" width="11.5703125" customWidth="1"/>
    <col min="74" max="74" width="11.5703125" style="113" customWidth="1"/>
    <col min="75" max="75" width="11.5703125" style="82" customWidth="1"/>
    <col min="77" max="80" width="9.140625" style="20"/>
    <col min="82" max="85" width="9.140625" style="242"/>
    <col min="87" max="89" width="9.140625" style="27"/>
    <col min="90" max="90" width="9.140625" style="199"/>
    <col min="91" max="91" width="9.140625" style="199" customWidth="1"/>
    <col min="92" max="94" width="9.140625" style="199"/>
  </cols>
  <sheetData>
    <row r="1" spans="1:94" hidden="1" x14ac:dyDescent="0.25"/>
    <row r="2" spans="1:94" hidden="1" x14ac:dyDescent="0.25">
      <c r="B2" s="29">
        <f>AVERAGE(B259:B266)</f>
        <v>2.4655799295678626</v>
      </c>
      <c r="C2" s="29">
        <f>AVERAGE(C259:C266)</f>
        <v>1.0624621295669989</v>
      </c>
      <c r="D2" s="29">
        <f>AVERAGE(D259:D266)</f>
        <v>1.7640210295674308</v>
      </c>
    </row>
    <row r="3" spans="1:94" hidden="1" x14ac:dyDescent="0.25">
      <c r="B3" s="29">
        <f>AVERAGE(B267:B284)</f>
        <v>0.55723770818241447</v>
      </c>
      <c r="C3" s="29">
        <f>AVERAGE(C267:C284)</f>
        <v>0.89330424438109901</v>
      </c>
      <c r="D3" s="29">
        <f>AVERAGE(D267:D284)</f>
        <v>0.72527097628175674</v>
      </c>
    </row>
    <row r="4" spans="1:94" hidden="1" x14ac:dyDescent="0.25">
      <c r="B4" s="20"/>
      <c r="C4" s="20"/>
      <c r="D4" s="20"/>
      <c r="E4" s="20"/>
      <c r="F4" s="20"/>
      <c r="G4" s="20"/>
      <c r="H4" s="20"/>
      <c r="I4" s="20"/>
      <c r="J4" s="20"/>
      <c r="K4" s="20"/>
      <c r="L4" s="20"/>
      <c r="M4" s="20"/>
      <c r="N4" s="20"/>
      <c r="O4" s="20"/>
      <c r="P4" s="20"/>
      <c r="Q4" s="20"/>
      <c r="R4" s="20"/>
      <c r="S4" s="20"/>
      <c r="T4" s="20"/>
      <c r="U4" s="20"/>
      <c r="V4" s="20"/>
      <c r="W4" s="20"/>
      <c r="X4" s="20"/>
      <c r="Y4" s="20"/>
      <c r="Z4" s="20"/>
      <c r="BL4" s="327" t="s">
        <v>1032</v>
      </c>
      <c r="BM4" s="327"/>
      <c r="BN4" s="327"/>
    </row>
    <row r="5" spans="1:94" x14ac:dyDescent="0.25">
      <c r="A5" s="70" t="s">
        <v>597</v>
      </c>
      <c r="B5" s="21">
        <f t="shared" ref="B5:V5" si="0">AVERAGE(B24:B310)</f>
        <v>3.3344847215203215</v>
      </c>
      <c r="C5" s="21">
        <f t="shared" si="0"/>
        <v>3.3792347577441864</v>
      </c>
      <c r="D5" s="21">
        <f t="shared" si="0"/>
        <v>3.3501685311651843</v>
      </c>
      <c r="E5" s="21">
        <f t="shared" si="0"/>
        <v>0.94217600315510741</v>
      </c>
      <c r="F5" s="21">
        <f t="shared" si="0"/>
        <v>2.4079925280100771</v>
      </c>
      <c r="G5" s="21">
        <f t="shared" si="0"/>
        <v>3.664936695703314</v>
      </c>
      <c r="H5" s="21">
        <f t="shared" si="0"/>
        <v>0.34537014780045194</v>
      </c>
      <c r="I5" s="21">
        <f t="shared" si="0"/>
        <v>0.50384059148297766</v>
      </c>
      <c r="J5" s="21">
        <f t="shared" si="0"/>
        <v>0.3770709646244913</v>
      </c>
      <c r="K5" s="21">
        <f t="shared" si="0"/>
        <v>0.32762752699914882</v>
      </c>
      <c r="L5" s="21">
        <f t="shared" si="0"/>
        <v>1.2835187111128175</v>
      </c>
      <c r="M5" s="21">
        <f t="shared" si="0"/>
        <v>-3.8053554952286593E-2</v>
      </c>
      <c r="N5" s="21">
        <f t="shared" si="0"/>
        <v>1.3215722660651055</v>
      </c>
      <c r="O5" s="21">
        <f t="shared" si="0"/>
        <v>1.7988558427600461</v>
      </c>
      <c r="P5" s="21">
        <f t="shared" si="0"/>
        <v>0.22027818953375111</v>
      </c>
      <c r="Q5" s="21">
        <f t="shared" si="0"/>
        <v>2.6628514560096703</v>
      </c>
      <c r="R5" s="21">
        <f t="shared" si="0"/>
        <v>0.86399561324962548</v>
      </c>
      <c r="S5" s="21">
        <f t="shared" si="0"/>
        <v>-9.9839746799906077E-4</v>
      </c>
      <c r="T5" s="21">
        <f t="shared" si="0"/>
        <v>-4.2936409734783708E-2</v>
      </c>
      <c r="U5" s="21">
        <f t="shared" si="0"/>
        <v>2.6638498534776702</v>
      </c>
      <c r="V5" s="21">
        <f t="shared" si="0"/>
        <v>0.90693202298440856</v>
      </c>
      <c r="W5" s="20"/>
      <c r="X5" s="20"/>
      <c r="Y5" s="20"/>
      <c r="Z5" s="20"/>
      <c r="AL5" s="21">
        <f t="shared" ref="AL5:AR5" si="1">AVERAGE(AL24:AL310)</f>
        <v>0.4354997276848061</v>
      </c>
      <c r="AM5" s="21">
        <f t="shared" si="1"/>
        <v>-1.2961420623017241</v>
      </c>
      <c r="AN5" s="21">
        <f t="shared" si="1"/>
        <v>1.2509190181070255</v>
      </c>
      <c r="AO5" s="21">
        <f t="shared" si="1"/>
        <v>1.6864473976986185</v>
      </c>
      <c r="AP5" s="21">
        <f t="shared" si="1"/>
        <v>-0.74843085493328743</v>
      </c>
      <c r="AQ5" s="21">
        <f t="shared" si="1"/>
        <v>1.2239607662742791</v>
      </c>
      <c r="AR5" s="21">
        <f t="shared" si="1"/>
        <v>5.3836931471318836</v>
      </c>
      <c r="AS5" s="21"/>
      <c r="AT5" s="21"/>
      <c r="AU5" s="21"/>
      <c r="AV5" s="21">
        <f>AVERAGE(AV24:AV310)</f>
        <v>0.15459383204465402</v>
      </c>
      <c r="AW5" s="21"/>
      <c r="AX5" s="21">
        <f>AVERAGE(AX24:AX310)</f>
        <v>0.86399561324962548</v>
      </c>
      <c r="AY5" s="21">
        <f>AVERAGE(AY24:AY310)</f>
        <v>2.6628514560096703</v>
      </c>
      <c r="AZ5" s="21">
        <f>AVERAGE(AZ24:AZ310)</f>
        <v>1.3924910560475354</v>
      </c>
      <c r="BA5" s="21"/>
      <c r="BB5" s="21">
        <f>AVERAGE(BB24:BB310)</f>
        <v>1.1706134970324693</v>
      </c>
      <c r="BC5" s="21">
        <f>AVERAGE(BC24:BC310)</f>
        <v>2.4538235796692178</v>
      </c>
      <c r="BD5" s="21">
        <f>AVERAGE(BD24:BD310)</f>
        <v>1.4162660612650846</v>
      </c>
      <c r="BE5" s="21">
        <f>AVERAGE(BE24:BE310)</f>
        <v>1.283210082636749</v>
      </c>
      <c r="BF5" s="21"/>
      <c r="BG5" s="21">
        <f>AVERAGE(BG24:BG310)</f>
        <v>1.228143452364675</v>
      </c>
      <c r="BH5" s="21">
        <f>AVERAGE(BH24:BH310)</f>
        <v>-6.7998609937048662E-2</v>
      </c>
      <c r="BI5" s="21">
        <f>AVERAGE(BI24:BI310)</f>
        <v>2.4790624704716997</v>
      </c>
      <c r="BJ5" s="21">
        <f>AVERAGE(BJ24:BJ310)</f>
        <v>0.98632917797726527</v>
      </c>
      <c r="BK5" s="21"/>
      <c r="BL5" s="151">
        <f>AVERAGE(BL24:BL310)</f>
        <v>0.97886595548264665</v>
      </c>
      <c r="BM5" s="151">
        <f>AVERAGE(BM24:BM310)</f>
        <v>2.6653133531812663</v>
      </c>
      <c r="BN5" s="151">
        <f>AVERAGE(BN24:BN310)</f>
        <v>0.23043510054935945</v>
      </c>
      <c r="BO5" s="53">
        <f>AVERAGE(BO24:BO310)</f>
        <v>1.1683159837925667</v>
      </c>
      <c r="BP5" s="21"/>
      <c r="BQ5" s="21">
        <f t="shared" ref="BQ5:BW5" si="2">AVERAGE(BQ24:BQ310)</f>
        <v>1.0151475970925086</v>
      </c>
      <c r="BR5" s="21">
        <f t="shared" si="2"/>
        <v>2.4876003119488308</v>
      </c>
      <c r="BS5" s="21">
        <f t="shared" si="2"/>
        <v>3.1120043644820554</v>
      </c>
      <c r="BT5" s="21">
        <f t="shared" si="2"/>
        <v>0.46913742728243352</v>
      </c>
      <c r="BU5" s="21">
        <f t="shared" si="2"/>
        <v>-5.9460768459917553E-2</v>
      </c>
      <c r="BV5" s="21">
        <f t="shared" si="2"/>
        <v>0.99284380902058122</v>
      </c>
      <c r="BW5" s="21">
        <f t="shared" si="2"/>
        <v>1.2835187111128175</v>
      </c>
      <c r="BX5" s="21"/>
      <c r="BY5" s="21">
        <f>AVERAGE(BY24:BY310)</f>
        <v>-1.0746083655524254</v>
      </c>
      <c r="BZ5" s="21">
        <f>AVERAGE(BZ24:BZ310)</f>
        <v>1.472452714856324</v>
      </c>
      <c r="CA5" s="21">
        <f>AVERAGE(CA24:CA310)</f>
        <v>2.096856767389546</v>
      </c>
      <c r="CB5" s="21">
        <f>AVERAGE(CB24:CB310)</f>
        <v>-0.54601016981007544</v>
      </c>
      <c r="CD5" s="243">
        <f>AVERAGE(CD24:CD310)</f>
        <v>0.97886595548264665</v>
      </c>
      <c r="CE5" s="243">
        <f>AVERAGE(CE24:CE310)</f>
        <v>2.2028267217569257</v>
      </c>
      <c r="CF5" s="243">
        <f>AVERAGE(CF24:CF310)</f>
        <v>6.362559102614525</v>
      </c>
      <c r="CG5" s="243">
        <f>AVERAGE(CG24:CG310)</f>
        <v>0.23043510054935945</v>
      </c>
      <c r="CL5" s="199" t="e">
        <f>AVERAGE(CL24:CL310)</f>
        <v>#N/A</v>
      </c>
      <c r="CM5" s="199" t="e">
        <f>AVERAGE(CM24:CM310)</f>
        <v>#N/A</v>
      </c>
      <c r="CN5" s="199" t="e">
        <f>AVERAGE(CN24:CN310)</f>
        <v>#N/A</v>
      </c>
      <c r="CO5" s="199" t="e">
        <f>AVERAGE(CO24:CO310)</f>
        <v>#N/A</v>
      </c>
      <c r="CP5" s="199" t="e">
        <f>AVERAGE(CP24:CP310)</f>
        <v>#N/A</v>
      </c>
    </row>
    <row r="6" spans="1:94" x14ac:dyDescent="0.25">
      <c r="A6" s="68" t="s">
        <v>598</v>
      </c>
      <c r="B6" s="21">
        <f t="shared" ref="B6:V6" si="3">AVERAGE(B24:B127)</f>
        <v>4.0093573191069725</v>
      </c>
      <c r="C6" s="21">
        <f t="shared" si="3"/>
        <v>4.0387668453547168</v>
      </c>
      <c r="D6" s="21">
        <f t="shared" si="3"/>
        <v>4.0240620822308442</v>
      </c>
      <c r="E6" s="21">
        <f t="shared" si="3"/>
        <v>0.79550222268424886</v>
      </c>
      <c r="F6" s="21">
        <f t="shared" si="3"/>
        <v>3.2285598595465972</v>
      </c>
      <c r="G6" s="21">
        <f t="shared" si="3"/>
        <v>3.8018752532580509</v>
      </c>
      <c r="H6" s="21">
        <f t="shared" si="3"/>
        <v>0.27974276275719406</v>
      </c>
      <c r="I6" s="21" t="e">
        <f t="shared" si="3"/>
        <v>#DIV/0!</v>
      </c>
      <c r="J6" s="21">
        <f t="shared" si="3"/>
        <v>0.27974276275719406</v>
      </c>
      <c r="K6" s="21">
        <f t="shared" si="3"/>
        <v>0.320681828339002</v>
      </c>
      <c r="L6" s="21">
        <f t="shared" si="3"/>
        <v>2.0864855715478705</v>
      </c>
      <c r="M6" s="21">
        <f t="shared" si="3"/>
        <v>1.7930857141210121E-4</v>
      </c>
      <c r="N6" s="21">
        <f t="shared" si="3"/>
        <v>2.0863062629764579</v>
      </c>
      <c r="O6" s="21">
        <f t="shared" si="3"/>
        <v>0.72311294091047174</v>
      </c>
      <c r="P6" s="21">
        <f t="shared" si="3"/>
        <v>0.20088105533740372</v>
      </c>
      <c r="Q6" s="21">
        <f t="shared" si="3"/>
        <v>2.6557970924429029</v>
      </c>
      <c r="R6" s="21">
        <f t="shared" si="3"/>
        <v>1.9326841515324313</v>
      </c>
      <c r="S6" s="21">
        <f t="shared" si="3"/>
        <v>0.16412523396038697</v>
      </c>
      <c r="T6" s="21">
        <f t="shared" si="3"/>
        <v>-4.3520356133668621E-2</v>
      </c>
      <c r="U6" s="21">
        <f t="shared" si="3"/>
        <v>2.4916718584825159</v>
      </c>
      <c r="V6" s="21">
        <f t="shared" si="3"/>
        <v>1.9762045076660992</v>
      </c>
      <c r="W6" s="20"/>
      <c r="X6" s="20"/>
      <c r="Y6" s="20"/>
      <c r="Z6" s="20"/>
      <c r="AL6" s="21">
        <f t="shared" ref="AL6:AR6" si="4">AVERAGE(AL24:AL127)</f>
        <v>-0.43279404195416604</v>
      </c>
      <c r="AM6" s="21">
        <f t="shared" si="4"/>
        <v>-1.1052275795365563</v>
      </c>
      <c r="AN6" s="21">
        <f t="shared" si="4"/>
        <v>-9.036379316965551E-2</v>
      </c>
      <c r="AO6" s="21">
        <f t="shared" si="4"/>
        <v>0.63588066243868746</v>
      </c>
      <c r="AP6" s="21">
        <f t="shared" si="4"/>
        <v>-0.64240378692817934</v>
      </c>
      <c r="AQ6" s="21">
        <f t="shared" si="4"/>
        <v>0.51208303476499772</v>
      </c>
      <c r="AR6" s="21">
        <f t="shared" si="4"/>
        <v>2.400373633537328</v>
      </c>
      <c r="AS6" s="21"/>
      <c r="AT6" s="21"/>
      <c r="AU6" s="21"/>
      <c r="AV6" s="21">
        <f>AVERAGE(AV24:AV127)</f>
        <v>0.13452763762097297</v>
      </c>
      <c r="AW6" s="21"/>
      <c r="AX6" s="21">
        <f>AVERAGE(AX24:AX127)</f>
        <v>1.9326841515324313</v>
      </c>
      <c r="AY6" s="21">
        <f>AVERAGE(AY24:AY127)</f>
        <v>2.6557970924429029</v>
      </c>
      <c r="AZ6" s="21">
        <f>AVERAGE(AZ24:AZ127)</f>
        <v>1.7694463504709064</v>
      </c>
      <c r="BA6" s="21"/>
      <c r="BB6" s="21">
        <f>AVERAGE(BB24:BB127)</f>
        <v>2.086374622411284</v>
      </c>
      <c r="BC6" s="21">
        <f>AVERAGE(BC24:BC127)</f>
        <v>2.0490474394129525</v>
      </c>
      <c r="BD6" s="21">
        <f>AVERAGE(BD24:BD127)</f>
        <v>1.5767518530518148</v>
      </c>
      <c r="BE6" s="21">
        <f>AVERAGE(BE24:BE127)</f>
        <v>-3.7327182998331404E-2</v>
      </c>
      <c r="BF6" s="21"/>
      <c r="BG6" s="21">
        <f>AVERAGE(BG24:BG127)</f>
        <v>2.1405266815352628</v>
      </c>
      <c r="BH6" s="21">
        <f>AVERAGE(BH24:BH127)</f>
        <v>1.0352991019987057</v>
      </c>
      <c r="BI6" s="21">
        <f>AVERAGE(BI24:BI127)</f>
        <v>2.0501628883656062</v>
      </c>
      <c r="BJ6" s="21">
        <f>AVERAGE(BJ24:BJ127)</f>
        <v>1.2036357592172504</v>
      </c>
      <c r="BK6" s="21"/>
      <c r="BL6" s="151">
        <f>AVERAGE(BL24:BL127)</f>
        <v>2.0237631696911573</v>
      </c>
      <c r="BM6" s="151">
        <f>AVERAGE(BM24:BM127)</f>
        <v>2.6596438321298446</v>
      </c>
      <c r="BN6" s="151">
        <f>AVERAGE(BN24:BN127)</f>
        <v>1.3813593827629778</v>
      </c>
      <c r="BO6" s="53">
        <f>AVERAGE(BO24:BO127)</f>
        <v>1.5750637902404847</v>
      </c>
      <c r="BP6" s="21"/>
      <c r="BQ6" s="21">
        <f t="shared" ref="BQ6:BW6" si="5">AVERAGE(BQ24:BQ127)</f>
        <v>2.0291316981232201</v>
      </c>
      <c r="BR6" s="21">
        <f t="shared" si="5"/>
        <v>2.0524176103096718</v>
      </c>
      <c r="BS6" s="21">
        <f t="shared" si="5"/>
        <v>3.1518008263872583</v>
      </c>
      <c r="BT6" s="21">
        <f t="shared" si="5"/>
        <v>1.6224821867685237</v>
      </c>
      <c r="BU6" s="21">
        <f t="shared" si="5"/>
        <v>1.0375538239427715</v>
      </c>
      <c r="BV6" s="21">
        <f t="shared" si="5"/>
        <v>1.2053561801936996</v>
      </c>
      <c r="BW6" s="21">
        <f t="shared" si="5"/>
        <v>2.0864855715478701</v>
      </c>
      <c r="BX6" s="21"/>
      <c r="BY6" s="21">
        <f>AVERAGE(BY24:BY127)</f>
        <v>-0.99157787418044829</v>
      </c>
      <c r="BZ6" s="21">
        <f>AVERAGE(BZ24:BZ127)</f>
        <v>2.3285912186452904E-2</v>
      </c>
      <c r="CA6" s="21">
        <f>AVERAGE(CA24:CA127)</f>
        <v>1.1226691282640393</v>
      </c>
      <c r="CB6" s="21">
        <f>AVERAGE(CB24:CB127)</f>
        <v>-0.40664951135469624</v>
      </c>
      <c r="CD6" s="243">
        <f>AVERAGE(CD24:CD127)</f>
        <v>2.0237631696911573</v>
      </c>
      <c r="CE6" s="243">
        <f>AVERAGE(CE24:CE127)</f>
        <v>2.5358462044561541</v>
      </c>
      <c r="CF6" s="243">
        <f>AVERAGE(CF24:CF127)</f>
        <v>4.4241368032284853</v>
      </c>
      <c r="CG6" s="243">
        <f>AVERAGE(CG24:CG127)</f>
        <v>1.3813593827629778</v>
      </c>
      <c r="CL6" s="199" t="e">
        <f>AVERAGE(CL24:CL127)</f>
        <v>#N/A</v>
      </c>
      <c r="CM6" s="199" t="e">
        <f>AVERAGE(CM24:CM127)</f>
        <v>#N/A</v>
      </c>
      <c r="CN6" s="199" t="e">
        <f>AVERAGE(CN24:CN127)</f>
        <v>#N/A</v>
      </c>
      <c r="CO6" s="199" t="e">
        <f>AVERAGE(CO24:CO127)</f>
        <v>#N/A</v>
      </c>
      <c r="CP6" s="199" t="e">
        <f>AVERAGE(CP24:CP127)</f>
        <v>#N/A</v>
      </c>
    </row>
    <row r="7" spans="1:94" x14ac:dyDescent="0.25">
      <c r="A7" s="68" t="s">
        <v>599</v>
      </c>
      <c r="B7" s="21">
        <f>AVERAGE(B128:B217)</f>
        <v>3.0371219616076011</v>
      </c>
      <c r="C7" s="21">
        <f t="shared" ref="C7:V7" si="6">AVERAGE(C128:C218)</f>
        <v>3.0132251355863571</v>
      </c>
      <c r="D7" s="21">
        <f t="shared" si="6"/>
        <v>3.0290592643755492</v>
      </c>
      <c r="E7" s="21">
        <f t="shared" si="6"/>
        <v>1.5534551220083068</v>
      </c>
      <c r="F7" s="21">
        <f t="shared" si="6"/>
        <v>1.4756041423672424</v>
      </c>
      <c r="G7" s="21">
        <f t="shared" si="6"/>
        <v>3.8256562468849644</v>
      </c>
      <c r="H7" s="21">
        <f t="shared" si="6"/>
        <v>0.38605997029410394</v>
      </c>
      <c r="I7" s="21">
        <f t="shared" si="6"/>
        <v>0.55654570377301615</v>
      </c>
      <c r="J7" s="21">
        <f t="shared" si="6"/>
        <v>0.42541374217352412</v>
      </c>
      <c r="K7" s="21">
        <f t="shared" si="6"/>
        <v>0.31805784456115327</v>
      </c>
      <c r="L7" s="21">
        <f t="shared" si="6"/>
        <v>0.47586232513713117</v>
      </c>
      <c r="M7" s="21">
        <f t="shared" si="6"/>
        <v>-0.10136095090811326</v>
      </c>
      <c r="N7" s="21">
        <f t="shared" si="6"/>
        <v>0.57722327604524415</v>
      </c>
      <c r="O7" s="21">
        <f t="shared" si="6"/>
        <v>1.6285215812829661</v>
      </c>
      <c r="P7" s="21">
        <f t="shared" si="6"/>
        <v>0.22815961000225896</v>
      </c>
      <c r="Q7" s="21">
        <f t="shared" si="6"/>
        <v>1.7318030876552595</v>
      </c>
      <c r="R7" s="21">
        <f t="shared" si="6"/>
        <v>0.1032815063722938</v>
      </c>
      <c r="S7" s="21">
        <f t="shared" si="6"/>
        <v>-0.13615741953562677</v>
      </c>
      <c r="T7" s="21">
        <f t="shared" si="6"/>
        <v>-8.876300098506501E-2</v>
      </c>
      <c r="U7" s="21">
        <f t="shared" si="6"/>
        <v>1.8679605071908862</v>
      </c>
      <c r="V7" s="21">
        <f t="shared" si="6"/>
        <v>0.19204450735735878</v>
      </c>
      <c r="W7" s="20"/>
      <c r="X7" s="20"/>
      <c r="Y7" s="20"/>
      <c r="Z7" s="20"/>
      <c r="AL7" s="21">
        <f t="shared" ref="AL7:AR7" si="7">AVERAGE(AL128:AL217)</f>
        <v>0.80207469472130932</v>
      </c>
      <c r="AM7" s="21">
        <f t="shared" si="7"/>
        <v>-0.58604606333941789</v>
      </c>
      <c r="AN7" s="21">
        <f t="shared" si="7"/>
        <v>1.4786196111143495</v>
      </c>
      <c r="AO7" s="21">
        <f t="shared" si="7"/>
        <v>1.5107930536636363</v>
      </c>
      <c r="AP7" s="21">
        <f t="shared" si="7"/>
        <v>-0.58579458579339971</v>
      </c>
      <c r="AQ7" s="21">
        <f t="shared" si="7"/>
        <v>0.83347735903491205</v>
      </c>
      <c r="AR7" s="21">
        <f t="shared" si="7"/>
        <v>6.6704556203553569</v>
      </c>
      <c r="AS7" s="21"/>
      <c r="AT7" s="21"/>
      <c r="AU7" s="21"/>
      <c r="AV7" s="21">
        <f>AVERAGE(AV128:AV217)</f>
        <v>0.16703749202706011</v>
      </c>
      <c r="AW7" s="21"/>
      <c r="AX7" s="21">
        <f>AVERAGE(AX128:AX217)</f>
        <v>0.10194797402722341</v>
      </c>
      <c r="AY7" s="21">
        <f>AVERAGE(AY128:AY217)</f>
        <v>1.7078763297527504</v>
      </c>
      <c r="AZ7" s="21">
        <f>AVERAGE(AZ128:AZ217)</f>
        <v>0.73238600648725261</v>
      </c>
      <c r="BA7" s="21"/>
      <c r="BB7" s="21">
        <f>AVERAGE(BB128:BB217)</f>
        <v>0.3381830764232101</v>
      </c>
      <c r="BC7" s="21">
        <f>AVERAGE(BC128:BC217)</f>
        <v>1.8139383661678972</v>
      </c>
      <c r="BD7" s="21">
        <f>AVERAGE(BD128:BD217)</f>
        <v>0.85958034716625809</v>
      </c>
      <c r="BE7" s="21">
        <f>AVERAGE(BE128:BE217)</f>
        <v>1.4757552897446864</v>
      </c>
      <c r="BF7" s="21"/>
      <c r="BG7" s="21">
        <f>AVERAGE(BG128:BG217)</f>
        <v>0.36847670811010086</v>
      </c>
      <c r="BH7" s="21">
        <f>AVERAGE(BH128:BH217)</f>
        <v>-0.21756935522931717</v>
      </c>
      <c r="BI7" s="21">
        <f>AVERAGE(BI128:BI217)</f>
        <v>1.8470963192244505</v>
      </c>
      <c r="BJ7" s="21">
        <f>AVERAGE(BJ128:BJ217)</f>
        <v>0.67557173720359065</v>
      </c>
      <c r="BK7" s="21"/>
      <c r="BL7" s="151">
        <f>AVERAGE(BL128:BL217)</f>
        <v>0.19724462831574846</v>
      </c>
      <c r="BM7" s="151">
        <f>AVERAGE(BM128:BM217)</f>
        <v>1.7080376819793854</v>
      </c>
      <c r="BN7" s="151">
        <f>AVERAGE(BN128:BN217)</f>
        <v>-0.3885499574776507</v>
      </c>
      <c r="BO7" s="53">
        <f>AVERAGE(BO128:BO217)</f>
        <v>0.55812016593731595</v>
      </c>
      <c r="BP7" s="21"/>
      <c r="BQ7" s="21">
        <f t="shared" ref="BQ7:BW7" si="8">AVERAGE(BQ128:BQ217)</f>
        <v>0.23678213295460268</v>
      </c>
      <c r="BR7" s="21">
        <f t="shared" si="8"/>
        <v>1.8510649074247187</v>
      </c>
      <c r="BS7" s="21">
        <f t="shared" si="8"/>
        <v>1.7479637205111005</v>
      </c>
      <c r="BT7" s="21">
        <f t="shared" si="8"/>
        <v>-0.42245556763924497</v>
      </c>
      <c r="BU7" s="21">
        <f t="shared" si="8"/>
        <v>-0.21360076702904857</v>
      </c>
      <c r="BV7" s="21">
        <f t="shared" si="8"/>
        <v>0.67859988992308762</v>
      </c>
      <c r="BW7" s="21">
        <f t="shared" si="8"/>
        <v>0.46887738980618204</v>
      </c>
      <c r="BX7" s="21"/>
      <c r="BY7" s="21">
        <f>AVERAGE(BY128:BY217)</f>
        <v>-0.45038289998365111</v>
      </c>
      <c r="BZ7" s="21">
        <f>AVERAGE(BZ128:BZ217)</f>
        <v>1.6142827744701163</v>
      </c>
      <c r="CA7" s="21">
        <f>AVERAGE(CA128:CA217)</f>
        <v>1.5111815875564982</v>
      </c>
      <c r="CB7" s="21">
        <f>AVERAGE(CB128:CB217)</f>
        <v>-0.65923770059384801</v>
      </c>
      <c r="CD7" s="243">
        <f>AVERAGE(CD128:CD217)</f>
        <v>0.19724462831574846</v>
      </c>
      <c r="CE7" s="243">
        <f>AVERAGE(CE128:CE217)</f>
        <v>1.0307219873506603</v>
      </c>
      <c r="CF7" s="243">
        <f>AVERAGE(CF128:CF217)</f>
        <v>6.8677002486711105</v>
      </c>
      <c r="CG7" s="243">
        <f>AVERAGE(CG128:CG217)</f>
        <v>-0.3885499574776507</v>
      </c>
      <c r="CL7" s="202">
        <f>AVERAGE(CL128:CL217)</f>
        <v>6.3658230484857112</v>
      </c>
      <c r="CM7" s="202">
        <f>AVERAGE(CM128:CM217)</f>
        <v>5.464017884838289</v>
      </c>
      <c r="CN7" s="202">
        <f>AVERAGE(CN128:CN217)</f>
        <v>0.20125851551421295</v>
      </c>
      <c r="CO7" s="202">
        <f>AVERAGE(CO128:CO217)</f>
        <v>-0.38900817563345336</v>
      </c>
      <c r="CP7" s="202">
        <f>AVERAGE(CP128:CP217)</f>
        <v>39.3968789801417</v>
      </c>
    </row>
    <row r="8" spans="1:94" hidden="1" x14ac:dyDescent="0.25">
      <c r="A8" s="68" t="s">
        <v>750</v>
      </c>
      <c r="B8" s="21">
        <f t="shared" ref="B8:V8" si="9">AVERAGE(B218:B265)</f>
        <v>3.6482920462927702</v>
      </c>
      <c r="C8" s="21">
        <f t="shared" si="9"/>
        <v>3.6635692257175108</v>
      </c>
      <c r="D8" s="21">
        <f t="shared" si="9"/>
        <v>3.6559306360051429</v>
      </c>
      <c r="E8" s="21">
        <f t="shared" si="9"/>
        <v>0.81215951499495154</v>
      </c>
      <c r="F8" s="21">
        <f t="shared" si="9"/>
        <v>2.8437711210101901</v>
      </c>
      <c r="G8" s="21">
        <f t="shared" si="9"/>
        <v>4.1830363195506903</v>
      </c>
      <c r="H8" s="21">
        <f t="shared" si="9"/>
        <v>0.34121246440580083</v>
      </c>
      <c r="I8" s="21">
        <f t="shared" si="9"/>
        <v>0.40426623785426347</v>
      </c>
      <c r="J8" s="21">
        <f t="shared" si="9"/>
        <v>0.40426623785426347</v>
      </c>
      <c r="K8" s="21">
        <f t="shared" si="9"/>
        <v>0.33577026936966248</v>
      </c>
      <c r="L8" s="21">
        <f t="shared" si="9"/>
        <v>1.471755680613775</v>
      </c>
      <c r="M8" s="21">
        <f t="shared" si="9"/>
        <v>3.6047344324018904E-3</v>
      </c>
      <c r="N8" s="21">
        <f t="shared" si="9"/>
        <v>1.4681509461813729</v>
      </c>
      <c r="O8" s="21">
        <f t="shared" si="9"/>
        <v>4.2581392425107882</v>
      </c>
      <c r="P8" s="21">
        <f t="shared" si="9"/>
        <v>0.24754755487648616</v>
      </c>
      <c r="Q8" s="21">
        <f t="shared" si="9"/>
        <v>4.6763179287041634</v>
      </c>
      <c r="R8" s="21">
        <f t="shared" si="9"/>
        <v>0.41817868619337423</v>
      </c>
      <c r="S8" s="21">
        <f t="shared" si="9"/>
        <v>-4.2945810901899785E-2</v>
      </c>
      <c r="T8" s="21">
        <f t="shared" si="9"/>
        <v>2.9886355254374154E-2</v>
      </c>
      <c r="U8" s="21">
        <f t="shared" si="9"/>
        <v>4.7192637396060615</v>
      </c>
      <c r="V8" s="21">
        <f t="shared" si="9"/>
        <v>0.38829233093900023</v>
      </c>
      <c r="W8" s="20"/>
      <c r="X8" s="20"/>
      <c r="Y8" s="20"/>
      <c r="Z8" s="20"/>
      <c r="AL8" s="21">
        <f t="shared" ref="AL8:AR8" si="10">AVERAGE(AL218:AL265)</f>
        <v>1.5181788278031678</v>
      </c>
      <c r="AM8" s="21">
        <f t="shared" si="10"/>
        <v>-3.6189962250279328</v>
      </c>
      <c r="AN8" s="21">
        <f t="shared" si="10"/>
        <v>3.8195244697449247</v>
      </c>
      <c r="AO8" s="21">
        <f t="shared" si="10"/>
        <v>3.9611260592878694</v>
      </c>
      <c r="AP8" s="21">
        <f t="shared" si="10"/>
        <v>-2.0494111222112101</v>
      </c>
      <c r="AQ8" s="21">
        <f t="shared" si="10"/>
        <v>3.0264396500457393</v>
      </c>
      <c r="AR8" s="21">
        <f t="shared" si="10"/>
        <v>10.249975870130937</v>
      </c>
      <c r="AS8" s="21"/>
      <c r="AT8" s="21"/>
      <c r="AU8" s="21"/>
      <c r="AV8" s="21">
        <f>AVERAGE(AV218:AV265)</f>
        <v>0.17144174941551216</v>
      </c>
      <c r="AW8" s="21"/>
      <c r="AX8" s="21">
        <f>AVERAGE(AX218:AX265)</f>
        <v>0.41817868619337423</v>
      </c>
      <c r="AY8" s="21">
        <f>AVERAGE(AY218:AY265)</f>
        <v>4.6763179287041634</v>
      </c>
      <c r="AZ8" s="21">
        <f>AVERAGE(AZ218:AZ265)</f>
        <v>2.0547541531169933</v>
      </c>
      <c r="BA8" s="21"/>
      <c r="BB8" s="21">
        <f>AVERAGE(BB218:BB265)</f>
        <v>1.1269049613386726</v>
      </c>
      <c r="BC8" s="21">
        <f>AVERAGE(BC218:BC265)</f>
        <v>5.0272303426081457</v>
      </c>
      <c r="BD8" s="21">
        <f>AVERAGE(BD218:BD265)</f>
        <v>2.4496842814448065</v>
      </c>
      <c r="BE8" s="21">
        <f>AVERAGE(BE218:BE265)</f>
        <v>3.9003253812694747</v>
      </c>
      <c r="BF8" s="21"/>
      <c r="BG8" s="21">
        <f>AVERAGE(BG218:BG265)</f>
        <v>1.2671064582550378</v>
      </c>
      <c r="BH8" s="21">
        <f>AVERAGE(BH218:BH265)</f>
        <v>-2.3518897667728944</v>
      </c>
      <c r="BI8" s="21">
        <f>AVERAGE(BI218:BI265)</f>
        <v>5.0866309279999653</v>
      </c>
      <c r="BJ8" s="21">
        <f>AVERAGE(BJ218:BJ265)</f>
        <v>1.2374717489149376</v>
      </c>
      <c r="BK8" s="21"/>
      <c r="BL8" s="151">
        <f>AVERAGE(BL218:BL265)</f>
        <v>0.71829092189646004</v>
      </c>
      <c r="BM8" s="151">
        <f>AVERAGE(BM218:BM265)</f>
        <v>4.6794169811843283</v>
      </c>
      <c r="BN8" s="151">
        <f>AVERAGE(BN218:BN265)</f>
        <v>-1.3311202003147504</v>
      </c>
      <c r="BO8" s="53">
        <f>AVERAGE(BO218:BO265)</f>
        <v>1.4342857107529794</v>
      </c>
      <c r="BP8" s="21"/>
      <c r="BQ8" s="21">
        <f t="shared" ref="BQ8:BW8" si="11">AVERAGE(BQ218:BQ265)</f>
        <v>0.80242657978915133</v>
      </c>
      <c r="BR8" s="21">
        <f t="shared" si="11"/>
        <v>5.1084724374194739</v>
      </c>
      <c r="BS8" s="21">
        <f t="shared" si="11"/>
        <v>5.3635193078407504</v>
      </c>
      <c r="BT8" s="21">
        <f t="shared" si="11"/>
        <v>-0.71028327331359786</v>
      </c>
      <c r="BU8" s="21">
        <f t="shared" si="11"/>
        <v>-2.3300482573533849</v>
      </c>
      <c r="BV8" s="21">
        <f t="shared" si="11"/>
        <v>1.2541374806081709</v>
      </c>
      <c r="BW8" s="21">
        <f t="shared" si="11"/>
        <v>1.4717556806137753</v>
      </c>
      <c r="BX8" s="21"/>
      <c r="BY8" s="21">
        <f>AVERAGE(BY218:BY265)</f>
        <v>-3.1324748371425355</v>
      </c>
      <c r="BZ8" s="21">
        <f>AVERAGE(BZ218:BZ265)</f>
        <v>4.3060458576303207</v>
      </c>
      <c r="CA8" s="21">
        <f>AVERAGE(CA218:CA265)</f>
        <v>4.5610927280515989</v>
      </c>
      <c r="CB8" s="21">
        <f>AVERAGE(CB218:CB265)</f>
        <v>-1.5127098531027492</v>
      </c>
      <c r="CD8" s="243">
        <f>AVERAGE(CD218:CD265)</f>
        <v>0.71829092189646004</v>
      </c>
      <c r="CE8" s="243">
        <f>AVERAGE(CE218:CE265)</f>
        <v>3.7447305719421995</v>
      </c>
      <c r="CF8" s="243">
        <f>AVERAGE(CF218:CF265)</f>
        <v>10.968266792027398</v>
      </c>
      <c r="CG8" s="243">
        <f>AVERAGE(CG218:CG265)</f>
        <v>-1.3311202003147504</v>
      </c>
      <c r="CL8" s="202">
        <f>AVERAGE(CL218:CL265)</f>
        <v>4.012174525331246</v>
      </c>
      <c r="CM8" s="202">
        <f>AVERAGE(CM218:CM265)</f>
        <v>3.9085127703460789</v>
      </c>
      <c r="CN8" s="202">
        <f>AVERAGE(CN218:CN265)</f>
        <v>1.4432388597779819</v>
      </c>
      <c r="CO8" s="202">
        <f>AVERAGE(CO218:CO265)</f>
        <v>-1.3323479671316627</v>
      </c>
      <c r="CP8" s="202">
        <f>AVERAGE(CP218:CP265)</f>
        <v>76.72989922087875</v>
      </c>
    </row>
    <row r="9" spans="1:94" hidden="1" x14ac:dyDescent="0.25">
      <c r="A9" s="68" t="s">
        <v>1292</v>
      </c>
      <c r="B9" s="21">
        <f>AVERAGE(B239:B266)</f>
        <v>2.6772752011791616</v>
      </c>
      <c r="C9" s="21">
        <f t="shared" ref="C9:V9" si="12">AVERAGE(C239:C266)</f>
        <v>2.3819464405528228</v>
      </c>
      <c r="D9" s="21">
        <f t="shared" si="12"/>
        <v>2.5296108208659924</v>
      </c>
      <c r="E9" s="21">
        <f t="shared" si="12"/>
        <v>9.3622275043221084E-2</v>
      </c>
      <c r="F9" s="21">
        <f t="shared" si="12"/>
        <v>2.435988545822771</v>
      </c>
      <c r="G9" s="21">
        <f t="shared" si="12"/>
        <v>3.1866697751382809</v>
      </c>
      <c r="H9" s="21">
        <f t="shared" si="12"/>
        <v>0.34639249098979974</v>
      </c>
      <c r="I9" s="21">
        <f t="shared" si="12"/>
        <v>0.40491763821624005</v>
      </c>
      <c r="J9" s="21">
        <f t="shared" si="12"/>
        <v>0.40491763821624005</v>
      </c>
      <c r="K9" s="21">
        <f t="shared" si="12"/>
        <v>0.34272011667498914</v>
      </c>
      <c r="L9" s="21">
        <f t="shared" si="12"/>
        <v>1.1404104680614675</v>
      </c>
      <c r="M9" s="21">
        <f t="shared" si="12"/>
        <v>6.0704773192926706E-2</v>
      </c>
      <c r="N9" s="21">
        <f t="shared" si="12"/>
        <v>1.0797056948685406</v>
      </c>
      <c r="O9" s="21">
        <f t="shared" si="12"/>
        <v>4.288241923883743</v>
      </c>
      <c r="P9" s="21">
        <f t="shared" si="12"/>
        <v>0.24367903756049938</v>
      </c>
      <c r="Q9" s="21">
        <f t="shared" si="12"/>
        <v>4.3823420861811169</v>
      </c>
      <c r="R9" s="21">
        <f t="shared" si="12"/>
        <v>9.410016229737532E-2</v>
      </c>
      <c r="S9" s="21">
        <f t="shared" si="12"/>
        <v>0.31558888373097671</v>
      </c>
      <c r="T9" s="21">
        <f t="shared" si="12"/>
        <v>-1.3074089906600774E-2</v>
      </c>
      <c r="U9" s="21">
        <f t="shared" si="12"/>
        <v>4.0667532024501414</v>
      </c>
      <c r="V9" s="21">
        <f t="shared" si="12"/>
        <v>0.107174252203976</v>
      </c>
      <c r="W9" s="20"/>
      <c r="X9" s="20"/>
      <c r="Y9" s="20"/>
      <c r="Z9" s="20"/>
      <c r="AL9" s="21">
        <f t="shared" ref="AL9:AR9" si="13">AVERAGE(AL239:AL266)</f>
        <v>0.96307488233748073</v>
      </c>
      <c r="AM9" s="21">
        <f t="shared" si="13"/>
        <v>-4.8700045141795965</v>
      </c>
      <c r="AN9" s="21">
        <f t="shared" si="13"/>
        <v>3.100445914271396</v>
      </c>
      <c r="AO9" s="21">
        <f t="shared" si="13"/>
        <v>3.8874473190548184</v>
      </c>
      <c r="AP9" s="21">
        <f t="shared" si="13"/>
        <v>-2.6600709663262885</v>
      </c>
      <c r="AQ9" s="21">
        <f t="shared" si="13"/>
        <v>3.2509885394918792</v>
      </c>
      <c r="AR9" s="21">
        <f t="shared" si="13"/>
        <v>8.6380651307438736</v>
      </c>
      <c r="AS9" s="21"/>
      <c r="AT9" s="21"/>
      <c r="AU9" s="21"/>
      <c r="AV9" s="21"/>
      <c r="AW9" s="21"/>
      <c r="AX9" s="21"/>
      <c r="AY9" s="21"/>
      <c r="AZ9" s="21"/>
      <c r="BA9" s="21"/>
      <c r="BB9" s="21"/>
      <c r="BC9" s="21"/>
      <c r="BD9" s="21"/>
      <c r="BE9" s="21"/>
      <c r="BF9" s="21"/>
      <c r="BG9" s="21"/>
      <c r="BH9" s="21"/>
      <c r="BI9" s="21"/>
      <c r="BJ9" s="21"/>
      <c r="BK9" s="21"/>
      <c r="BL9" s="151"/>
      <c r="BM9" s="151"/>
      <c r="BN9" s="151"/>
      <c r="BO9" s="53"/>
      <c r="BP9" s="21"/>
      <c r="BQ9" s="21"/>
      <c r="BR9" s="21"/>
      <c r="BS9" s="21"/>
      <c r="BT9" s="21"/>
      <c r="BU9" s="21"/>
      <c r="BV9" s="21"/>
      <c r="BW9" s="21"/>
      <c r="BX9" s="21"/>
      <c r="BY9" s="21"/>
      <c r="BZ9" s="21"/>
      <c r="CA9" s="21"/>
      <c r="CB9" s="21"/>
      <c r="CD9" s="243"/>
      <c r="CE9" s="243"/>
      <c r="CF9" s="243"/>
      <c r="CG9" s="243"/>
      <c r="CL9" s="202"/>
      <c r="CM9" s="202"/>
      <c r="CN9" s="202"/>
      <c r="CO9" s="202"/>
      <c r="CP9" s="202"/>
    </row>
    <row r="10" spans="1:94" hidden="1" x14ac:dyDescent="0.25">
      <c r="A10" s="68" t="s">
        <v>1030</v>
      </c>
      <c r="B10" s="21">
        <f t="shared" ref="B10:V10" si="14">AVERAGE(B183:B315)</f>
        <v>2.8427060449448209</v>
      </c>
      <c r="C10" s="21">
        <f t="shared" si="14"/>
        <v>2.979869073548016</v>
      </c>
      <c r="D10" s="21">
        <f t="shared" si="14"/>
        <v>2.8966677333099384</v>
      </c>
      <c r="E10" s="21">
        <f t="shared" si="14"/>
        <v>0.78147517725431381</v>
      </c>
      <c r="F10" s="21">
        <f t="shared" si="14"/>
        <v>2.1151925560556224</v>
      </c>
      <c r="G10" s="21">
        <f t="shared" si="14"/>
        <v>3.2957796262651646</v>
      </c>
      <c r="H10" s="21">
        <f t="shared" si="14"/>
        <v>0.44947994219953469</v>
      </c>
      <c r="I10" s="21">
        <f t="shared" si="14"/>
        <v>0.51608829787175881</v>
      </c>
      <c r="J10" s="21">
        <f t="shared" si="14"/>
        <v>0.51608829787175881</v>
      </c>
      <c r="K10" s="21">
        <f t="shared" si="14"/>
        <v>0.3384108773039986</v>
      </c>
      <c r="L10" s="21">
        <f t="shared" si="14"/>
        <v>0.94651339337712026</v>
      </c>
      <c r="M10" s="21">
        <f t="shared" si="14"/>
        <v>9.7450055874846436E-3</v>
      </c>
      <c r="N10" s="21">
        <f t="shared" si="14"/>
        <v>0.93676838778963534</v>
      </c>
      <c r="O10" s="21">
        <f t="shared" si="14"/>
        <v>3.0056974969255088</v>
      </c>
      <c r="P10" s="21">
        <f t="shared" si="14"/>
        <v>0.23540325191195993</v>
      </c>
      <c r="Q10" s="21">
        <f t="shared" si="14"/>
        <v>3.2330144460509436</v>
      </c>
      <c r="R10" s="21">
        <f t="shared" si="14"/>
        <v>0.22731694912543565</v>
      </c>
      <c r="S10" s="21">
        <f t="shared" si="14"/>
        <v>3.8854586618885828E-2</v>
      </c>
      <c r="T10" s="21">
        <f t="shared" si="14"/>
        <v>1.2505744586514734E-2</v>
      </c>
      <c r="U10" s="21">
        <f t="shared" si="14"/>
        <v>3.194159859432061</v>
      </c>
      <c r="V10" s="21">
        <f t="shared" si="14"/>
        <v>0.21481120453892094</v>
      </c>
      <c r="W10" s="20"/>
      <c r="X10" s="20"/>
      <c r="Y10" s="20"/>
      <c r="Z10" s="20"/>
      <c r="AL10" s="21">
        <f t="shared" ref="AL10:AR10" si="15">AVERAGE(AL183:AL315)</f>
        <v>1.2907088815913002</v>
      </c>
      <c r="AM10" s="21">
        <f t="shared" si="15"/>
        <v>-1.6948613777553336</v>
      </c>
      <c r="AN10" s="21">
        <f t="shared" si="15"/>
        <v>2.6639146528454556</v>
      </c>
      <c r="AO10" s="21">
        <f t="shared" si="15"/>
        <v>2.8921923681463331</v>
      </c>
      <c r="AP10" s="21">
        <f t="shared" si="15"/>
        <v>-0.73336969787054418</v>
      </c>
      <c r="AQ10" s="21">
        <f t="shared" si="15"/>
        <v>2.2083331654039355</v>
      </c>
      <c r="AR10" s="21">
        <f t="shared" si="15"/>
        <v>7.5455176096090497</v>
      </c>
      <c r="AS10" s="21"/>
      <c r="AT10" s="21"/>
      <c r="AU10" s="21"/>
      <c r="AV10" s="21">
        <f>AVERAGE(AV183:AV315)</f>
        <v>0.16509858395508165</v>
      </c>
      <c r="AW10" s="21"/>
      <c r="AX10" s="21">
        <f>AVERAGE(AX183:AX315)</f>
        <v>0.22731694912543565</v>
      </c>
      <c r="AY10" s="21">
        <f>AVERAGE(AY183:AY315)</f>
        <v>3.2330144460509436</v>
      </c>
      <c r="AZ10" s="21">
        <f>AVERAGE(AZ183:AZ315)</f>
        <v>1.3986098524726958</v>
      </c>
      <c r="BA10" s="21"/>
      <c r="BB10" s="21">
        <f>AVERAGE(BB183:BB315)</f>
        <v>0.71754279266333454</v>
      </c>
      <c r="BC10" s="21">
        <f>AVERAGE(BC183:BC315)</f>
        <v>3.3978818016610117</v>
      </c>
      <c r="BD10" s="21">
        <f>AVERAGE(BD183:BD315)</f>
        <v>1.640046767724918</v>
      </c>
      <c r="BE10" s="21">
        <f>AVERAGE(BE183:BE315)</f>
        <v>2.6803390089976742</v>
      </c>
      <c r="BF10" s="21"/>
      <c r="BG10" s="21">
        <f>AVERAGE(BG183:BG315)</f>
        <v>0.78246197304959397</v>
      </c>
      <c r="BH10" s="21">
        <f>AVERAGE(BH183:BH315)</f>
        <v>-0.91239940470573966</v>
      </c>
      <c r="BI10" s="21">
        <f>AVERAGE(BI183:BI315)</f>
        <v>3.4463766258950521</v>
      </c>
      <c r="BJ10" s="21">
        <f>AVERAGE(BJ183:BJ315)</f>
        <v>1.0805036845570706</v>
      </c>
      <c r="BK10" s="21"/>
      <c r="BL10" s="151">
        <f>AVERAGE(BL183:BL315)</f>
        <v>0.34334997677538426</v>
      </c>
      <c r="BM10" s="151">
        <f>AVERAGE(BM183:BM315)</f>
        <v>3.2355423449217184</v>
      </c>
      <c r="BN10" s="151">
        <f>AVERAGE(BN183:BN315)</f>
        <v>-0.39001972109515998</v>
      </c>
      <c r="BO10" s="53">
        <f>AVERAGE(BO183:BO315)</f>
        <v>1.1802279228995745</v>
      </c>
      <c r="BP10" s="21"/>
      <c r="BQ10" s="21">
        <f>AVERAGE(BQ183:BQ315)</f>
        <v>0.41233198989572512</v>
      </c>
      <c r="BR10" s="21">
        <f>AVERAGE(BR183:BR315)</f>
        <v>3.4643971020942375</v>
      </c>
      <c r="BS10" s="21">
        <f>AVERAGE(BS183:BS315)</f>
        <v>3.7424822456563041</v>
      </c>
      <c r="BT10" s="21">
        <f>AVERAGE(BT183:BT315)</f>
        <v>1.0833071493020973E-2</v>
      </c>
      <c r="BU10" s="21">
        <f>AVERAGE(BU183:BU315)</f>
        <v>-0.89437892850655099</v>
      </c>
      <c r="BV10" s="21"/>
      <c r="BW10" s="21"/>
      <c r="BX10" s="21"/>
      <c r="BY10" s="21"/>
      <c r="BZ10" s="21"/>
      <c r="CA10" s="21"/>
      <c r="CB10" s="21"/>
      <c r="CD10" s="243"/>
      <c r="CE10" s="243"/>
      <c r="CF10" s="243"/>
      <c r="CG10" s="243"/>
      <c r="CL10" s="202"/>
      <c r="CM10" s="202"/>
      <c r="CN10" s="202"/>
      <c r="CO10" s="202"/>
      <c r="CP10" s="202"/>
    </row>
    <row r="11" spans="1:94" hidden="1" x14ac:dyDescent="0.25">
      <c r="A11" s="69" t="s">
        <v>600</v>
      </c>
      <c r="B11" s="21">
        <f t="shared" ref="B11:V11" si="16">AVERAGE(B218:B310)</f>
        <v>2.7476725356167164</v>
      </c>
      <c r="C11" s="21">
        <f t="shared" si="16"/>
        <v>2.8956578682869258</v>
      </c>
      <c r="D11" s="21">
        <f t="shared" si="16"/>
        <v>2.800699588107959</v>
      </c>
      <c r="E11" s="21">
        <f t="shared" si="16"/>
        <v>0.38512156098578726</v>
      </c>
      <c r="F11" s="21">
        <f t="shared" si="16"/>
        <v>2.4155780271221698</v>
      </c>
      <c r="G11" s="21">
        <f t="shared" si="16"/>
        <v>3.2770957605913411</v>
      </c>
      <c r="H11" s="21">
        <f t="shared" si="16"/>
        <v>0.38625442005213773</v>
      </c>
      <c r="I11" s="21">
        <f t="shared" si="16"/>
        <v>0.47183072327903797</v>
      </c>
      <c r="J11" s="21">
        <f t="shared" si="16"/>
        <v>0.47183072327903797</v>
      </c>
      <c r="K11" s="21">
        <f t="shared" si="16"/>
        <v>0.3492286033969505</v>
      </c>
      <c r="L11" s="21">
        <f t="shared" si="16"/>
        <v>1.145804730468921</v>
      </c>
      <c r="M11" s="21">
        <f t="shared" si="16"/>
        <v>-1.8548842744510474E-2</v>
      </c>
      <c r="N11" s="21">
        <f t="shared" si="16"/>
        <v>1.1643535732134309</v>
      </c>
      <c r="O11" s="21">
        <f t="shared" si="16"/>
        <v>3.5453522701311582</v>
      </c>
      <c r="P11" s="21">
        <f t="shared" si="16"/>
        <v>0.23812218634181448</v>
      </c>
      <c r="Q11" s="21">
        <f t="shared" si="16"/>
        <v>3.834221931334898</v>
      </c>
      <c r="R11" s="21">
        <f t="shared" si="16"/>
        <v>0.28886966120373869</v>
      </c>
      <c r="S11" s="21">
        <f t="shared" si="16"/>
        <v>-6.7308704507239053E-2</v>
      </c>
      <c r="T11" s="21">
        <f t="shared" si="16"/>
        <v>8.2140239626031612E-3</v>
      </c>
      <c r="U11" s="21">
        <f t="shared" si="16"/>
        <v>3.9015306358421364</v>
      </c>
      <c r="V11" s="21">
        <f t="shared" si="16"/>
        <v>0.28065563724113557</v>
      </c>
      <c r="W11" s="20"/>
      <c r="X11" s="20"/>
      <c r="Y11" s="20"/>
      <c r="Z11" s="20"/>
      <c r="AL11" s="21">
        <f t="shared" ref="AL11:AR11" si="17">AVERAGE(AL218:AL310)</f>
        <v>1.2099700656465333</v>
      </c>
      <c r="AM11" s="21">
        <f t="shared" si="17"/>
        <v>-2.4280845773582782</v>
      </c>
      <c r="AN11" s="21">
        <f t="shared" si="17"/>
        <v>2.8590319775950754</v>
      </c>
      <c r="AO11" s="21">
        <f t="shared" si="17"/>
        <v>3.3765532278362005</v>
      </c>
      <c r="AP11" s="21">
        <f t="shared" si="17"/>
        <v>-1.0952427372997893</v>
      </c>
      <c r="AQ11" s="21">
        <f t="shared" si="17"/>
        <v>2.6993498301730408</v>
      </c>
      <c r="AR11" s="21">
        <f t="shared" si="17"/>
        <v>8.0114851312362028</v>
      </c>
      <c r="AS11" s="21"/>
      <c r="AT11" s="21"/>
      <c r="AU11" s="21"/>
      <c r="AV11" s="21">
        <f>AVERAGE(AV218:AV310)</f>
        <v>0.16766078909392773</v>
      </c>
      <c r="AW11" s="21"/>
      <c r="AX11" s="21">
        <f>AVERAGE(AX218:AX310)</f>
        <v>0.28886966120373869</v>
      </c>
      <c r="AY11" s="21">
        <f>AVERAGE(AY218:AY310)</f>
        <v>3.834221931334898</v>
      </c>
      <c r="AZ11" s="21">
        <f>AVERAGE(AZ218:AZ310)</f>
        <v>1.6655465133501686</v>
      </c>
      <c r="BA11" s="21"/>
      <c r="BB11" s="21">
        <f>AVERAGE(BB218:BB310)</f>
        <v>0.89601323778161135</v>
      </c>
      <c r="BC11" s="21">
        <f>AVERAGE(BC218:BC310)</f>
        <v>3.8009369283417938</v>
      </c>
      <c r="BD11" s="21">
        <f>AVERAGE(BD218:BD310)</f>
        <v>1.8677686548201451</v>
      </c>
      <c r="BE11" s="21">
        <f>AVERAGE(BE218:BE310)</f>
        <v>2.904923690560183</v>
      </c>
      <c r="BF11" s="21"/>
      <c r="BG11" s="21">
        <f>AVERAGE(BG218:BG310)</f>
        <v>0.99141576519130692</v>
      </c>
      <c r="BH11" s="21">
        <f>AVERAGE(BH218:BH310)</f>
        <v>-1.4366688121669704</v>
      </c>
      <c r="BI11" s="21">
        <f>AVERAGE(BI218:BI310)</f>
        <v>3.8504477427863879</v>
      </c>
      <c r="BJ11" s="21">
        <f>AVERAGE(BJ218:BJ310)</f>
        <v>1.0588735728512142</v>
      </c>
      <c r="BK11" s="21"/>
      <c r="BL11" s="151">
        <f>AVERAGE(BL218:BL310)</f>
        <v>0.46098229558177894</v>
      </c>
      <c r="BM11" s="151">
        <f>AVERAGE(BM218:BM310)</f>
        <v>3.8375355234179791</v>
      </c>
      <c r="BN11" s="151">
        <f>AVERAGE(BN218:BN310)</f>
        <v>-0.63426044171801033</v>
      </c>
      <c r="BO11" s="53">
        <f>AVERAGE(BO218:BO310)</f>
        <v>1.3388004667167455</v>
      </c>
      <c r="BP11" s="21"/>
      <c r="BQ11" s="21">
        <f t="shared" ref="BQ11:BW11" si="18">AVERAGE(BQ218:BQ310)</f>
        <v>0.5367495601359884</v>
      </c>
      <c r="BR11" s="21">
        <f t="shared" si="18"/>
        <v>3.8733731143494126</v>
      </c>
      <c r="BS11" s="21">
        <f t="shared" si="18"/>
        <v>4.7150425525799493</v>
      </c>
      <c r="BT11" s="21">
        <f t="shared" si="18"/>
        <v>-6.7409673306787085E-2</v>
      </c>
      <c r="BU11" s="21">
        <f t="shared" si="18"/>
        <v>-1.4137434406039411</v>
      </c>
      <c r="BV11" s="21">
        <f t="shared" si="18"/>
        <v>1.0763663241120702</v>
      </c>
      <c r="BW11" s="21">
        <f t="shared" si="18"/>
        <v>1.1458047304689214</v>
      </c>
      <c r="BX11" s="21"/>
      <c r="BY11" s="21">
        <f>AVERAGE(BY218:BY310)</f>
        <v>-1.9504930007399299</v>
      </c>
      <c r="BZ11" s="21">
        <f>AVERAGE(BZ218:BZ310)</f>
        <v>3.336623554213423</v>
      </c>
      <c r="CA11" s="21">
        <f>AVERAGE(CA218:CA310)</f>
        <v>4.1782929924439625</v>
      </c>
      <c r="CB11" s="21">
        <f>AVERAGE(CB218:CB310)</f>
        <v>-0.60415923344277533</v>
      </c>
      <c r="CD11" s="243">
        <f>AVERAGE(CD218:CD310)</f>
        <v>0.46098229558177894</v>
      </c>
      <c r="CE11" s="243">
        <f>AVERAGE(CE218:CE310)</f>
        <v>3.1603321257548198</v>
      </c>
      <c r="CF11" s="243">
        <f>AVERAGE(CF218:CF310)</f>
        <v>8.4724674268179854</v>
      </c>
      <c r="CG11" s="243">
        <f>AVERAGE(CG218:CG310)</f>
        <v>-0.63426044171801033</v>
      </c>
      <c r="CL11" s="202">
        <f>AVERAGE(CL218:CL310)</f>
        <v>3.3594175768441219</v>
      </c>
      <c r="CM11" s="202">
        <f>AVERAGE(CM218:CM310)</f>
        <v>3.2702657700308548</v>
      </c>
      <c r="CN11" s="202">
        <f>AVERAGE(CN218:CN310)</f>
        <v>1.008615503638737</v>
      </c>
      <c r="CO11" s="202">
        <f>AVERAGE(CO218:CO310)</f>
        <v>-0.58303129100763551</v>
      </c>
      <c r="CP11" s="202">
        <f>AVERAGE(CP218:CP310)</f>
        <v>68.204990634661002</v>
      </c>
    </row>
    <row r="12" spans="1:94" hidden="1" x14ac:dyDescent="0.25">
      <c r="A12" s="79" t="s">
        <v>549</v>
      </c>
      <c r="B12" s="21">
        <f t="shared" ref="B12:V12" si="19">AVERAGE(B239:B310)</f>
        <v>1.9267760076356464</v>
      </c>
      <c r="C12" s="21">
        <f t="shared" si="19"/>
        <v>1.987699025619527</v>
      </c>
      <c r="D12" s="21">
        <f t="shared" si="19"/>
        <v>1.9365304222292423</v>
      </c>
      <c r="E12" s="21">
        <f t="shared" si="19"/>
        <v>-0.1451275509175988</v>
      </c>
      <c r="F12" s="21">
        <f t="shared" si="19"/>
        <v>2.0816579731468412</v>
      </c>
      <c r="G12" s="21">
        <f t="shared" si="19"/>
        <v>2.4134828588977735</v>
      </c>
      <c r="H12" s="21">
        <f t="shared" si="19"/>
        <v>0.40143184440729252</v>
      </c>
      <c r="I12" s="21">
        <f t="shared" si="19"/>
        <v>0.52537263716136562</v>
      </c>
      <c r="J12" s="21">
        <f t="shared" si="19"/>
        <v>0.52537263716136562</v>
      </c>
      <c r="K12" s="21">
        <f t="shared" si="19"/>
        <v>0.35796016989055029</v>
      </c>
      <c r="L12" s="21">
        <f t="shared" si="19"/>
        <v>0.87584014459424897</v>
      </c>
      <c r="M12" s="21">
        <f t="shared" si="19"/>
        <v>3.1502882408906113E-2</v>
      </c>
      <c r="N12" s="21">
        <f t="shared" si="19"/>
        <v>0.84433726218534311</v>
      </c>
      <c r="O12" s="21">
        <f t="shared" si="19"/>
        <v>3.2908846493056139</v>
      </c>
      <c r="P12" s="21">
        <f t="shared" si="19"/>
        <v>0.23255548581435109</v>
      </c>
      <c r="Q12" s="21">
        <f t="shared" si="19"/>
        <v>3.3878032812660881</v>
      </c>
      <c r="R12" s="21">
        <f t="shared" si="19"/>
        <v>9.6918631960472151E-2</v>
      </c>
      <c r="S12" s="21">
        <f t="shared" si="19"/>
        <v>0.18492273671516865</v>
      </c>
      <c r="T12" s="21">
        <f t="shared" si="19"/>
        <v>-7.7384125288269146E-3</v>
      </c>
      <c r="U12" s="21">
        <f t="shared" si="19"/>
        <v>3.2028805445509172</v>
      </c>
      <c r="V12" s="21">
        <f t="shared" si="19"/>
        <v>0.10465704448929911</v>
      </c>
      <c r="W12" s="20"/>
      <c r="X12" s="20"/>
      <c r="Y12" s="20"/>
      <c r="Z12" s="20"/>
      <c r="AL12" s="21">
        <f t="shared" ref="AL12:AR12" si="20">AVERAGE(AL239:AL310)</f>
        <v>0.80098879915990173</v>
      </c>
      <c r="AM12" s="21">
        <f t="shared" si="20"/>
        <v>-2.6213329149831757</v>
      </c>
      <c r="AN12" s="21">
        <f t="shared" si="20"/>
        <v>2.0882197790987216</v>
      </c>
      <c r="AO12" s="21">
        <f t="shared" si="20"/>
        <v>3.1131216227850218</v>
      </c>
      <c r="AP12" s="21">
        <f t="shared" si="20"/>
        <v>-1.072706935277973</v>
      </c>
      <c r="AQ12" s="21">
        <f t="shared" si="20"/>
        <v>2.6991881615747699</v>
      </c>
      <c r="AR12" s="21">
        <f t="shared" si="20"/>
        <v>6.237186723187504</v>
      </c>
      <c r="AS12" s="21"/>
      <c r="AT12" s="21"/>
      <c r="AU12" s="21"/>
      <c r="AV12" s="21">
        <f>AVERAGE(AV239:AV310)</f>
        <v>0.16338312470817856</v>
      </c>
      <c r="AW12" s="21"/>
      <c r="AX12" s="21">
        <f>AVERAGE(AX239:AX310)</f>
        <v>9.6918631960472151E-2</v>
      </c>
      <c r="AY12" s="21">
        <f>AVERAGE(AY239:AY310)</f>
        <v>3.3878032812660881</v>
      </c>
      <c r="AZ12" s="21">
        <f>AVERAGE(AZ239:AZ310)</f>
        <v>1.4153578708448484</v>
      </c>
      <c r="BA12" s="21"/>
      <c r="BB12" s="21">
        <f>AVERAGE(BB239:BB310)</f>
        <v>0.70871817725581199</v>
      </c>
      <c r="BC12" s="21">
        <f>AVERAGE(BC239:BC310)</f>
        <v>2.8364667988853625</v>
      </c>
      <c r="BD12" s="21">
        <f>AVERAGE(BD239:BD310)</f>
        <v>1.4080705187094804</v>
      </c>
      <c r="BE12" s="21">
        <f>AVERAGE(BE239:BE310)</f>
        <v>2.1277486216295518</v>
      </c>
      <c r="BF12" s="21"/>
      <c r="BG12" s="21">
        <f>AVERAGE(BG239:BG310)</f>
        <v>0.80966343085166992</v>
      </c>
      <c r="BH12" s="21">
        <f>AVERAGE(BH239:BH310)</f>
        <v>-1.811669484131506</v>
      </c>
      <c r="BI12" s="21">
        <f>AVERAGE(BI239:BI310)</f>
        <v>2.8978832099503919</v>
      </c>
      <c r="BJ12" s="21">
        <f>AVERAGE(BJ239:BJ310)</f>
        <v>0.53731442528746476</v>
      </c>
      <c r="BK12" s="21"/>
      <c r="BL12" s="151">
        <f>AVERAGE(BL239:BL310)</f>
        <v>0.27669080133801827</v>
      </c>
      <c r="BM12" s="151">
        <f>AVERAGE(BM239:BM310)</f>
        <v>3.3898124241230381</v>
      </c>
      <c r="BN12" s="151">
        <f>AVERAGE(BN239:BN310)</f>
        <v>-0.79601613393995441</v>
      </c>
      <c r="BO12" s="53">
        <f>AVERAGE(BO239:BO310)</f>
        <v>1.0988120692415864</v>
      </c>
      <c r="BP12" s="21"/>
      <c r="BQ12" s="21">
        <f t="shared" ref="BQ12:BW12" si="21">AVERAGE(BQ239:BQ310)</f>
        <v>0.3656015586101326</v>
      </c>
      <c r="BR12" s="21">
        <f t="shared" si="21"/>
        <v>2.9215153144010206</v>
      </c>
      <c r="BS12" s="21">
        <f t="shared" si="21"/>
        <v>4.5206828225114872</v>
      </c>
      <c r="BT12" s="21">
        <f t="shared" si="21"/>
        <v>-9.7580432548765708E-2</v>
      </c>
      <c r="BU12" s="21">
        <f t="shared" si="21"/>
        <v>-1.7880373796808773</v>
      </c>
      <c r="BV12" s="21">
        <f t="shared" si="21"/>
        <v>0.55534643509759429</v>
      </c>
      <c r="BW12" s="21">
        <f t="shared" si="21"/>
        <v>0.87584014459424919</v>
      </c>
      <c r="BX12" s="21"/>
      <c r="BY12" s="21">
        <f>AVERAGE(BY239:BY310)</f>
        <v>-2.1536389382910097</v>
      </c>
      <c r="BZ12" s="21">
        <f>AVERAGE(BZ239:BZ310)</f>
        <v>2.5559137557908862</v>
      </c>
      <c r="CA12" s="21">
        <f>AVERAGE(CA239:CA310)</f>
        <v>4.1550812639013532</v>
      </c>
      <c r="CB12" s="21">
        <f>AVERAGE(CB239:CB310)</f>
        <v>-0.46318199115889835</v>
      </c>
      <c r="CD12" s="243">
        <f>AVERAGE(CD239:CD310)</f>
        <v>0.27669080133801827</v>
      </c>
      <c r="CE12" s="243">
        <f>AVERAGE(CE239:CE310)</f>
        <v>2.9758789629127875</v>
      </c>
      <c r="CF12" s="243">
        <f>AVERAGE(CF239:CF310)</f>
        <v>6.5138775245255243</v>
      </c>
      <c r="CG12" s="243">
        <f>AVERAGE(CG239:CG310)</f>
        <v>-0.79601613393995441</v>
      </c>
      <c r="CL12" s="202">
        <f>AVERAGE(CL239:CL310)</f>
        <v>3.1882586793752283</v>
      </c>
      <c r="CM12" s="202">
        <f>AVERAGE(CM239:CM310)</f>
        <v>3.107302800883061</v>
      </c>
      <c r="CN12" s="202">
        <f>AVERAGE(CN239:CN310)</f>
        <v>1.0450910880487474</v>
      </c>
      <c r="CO12" s="202">
        <f>AVERAGE(CO239:CO310)</f>
        <v>-0.72423944446243227</v>
      </c>
      <c r="CP12" s="202">
        <f>AVERAGE(CP239:CP310)</f>
        <v>72.134285869043993</v>
      </c>
    </row>
    <row r="13" spans="1:94" hidden="1" x14ac:dyDescent="0.25">
      <c r="A13" s="79" t="s">
        <v>1031</v>
      </c>
      <c r="B13" s="21">
        <f t="shared" ref="B13:V13" si="22">AVERAGE(B250:B323)</f>
        <v>1.897216532081619</v>
      </c>
      <c r="C13" s="21">
        <f t="shared" si="22"/>
        <v>2.0468540277270639</v>
      </c>
      <c r="D13" s="21">
        <f t="shared" si="22"/>
        <v>1.9452006726622935</v>
      </c>
      <c r="E13" s="21">
        <f t="shared" si="22"/>
        <v>0.28387086735343015</v>
      </c>
      <c r="F13" s="21">
        <f t="shared" si="22"/>
        <v>1.6613298053088632</v>
      </c>
      <c r="G13" s="21">
        <f t="shared" si="22"/>
        <v>2.2054890708909531</v>
      </c>
      <c r="H13" s="21">
        <f t="shared" si="22"/>
        <v>0.3953510957250651</v>
      </c>
      <c r="I13" s="21">
        <f t="shared" si="22"/>
        <v>0.4993562821813719</v>
      </c>
      <c r="J13" s="21">
        <f t="shared" si="22"/>
        <v>0.4993562821813719</v>
      </c>
      <c r="K13" s="21">
        <f t="shared" si="22"/>
        <v>0.36759250350932116</v>
      </c>
      <c r="L13" s="21">
        <f t="shared" si="22"/>
        <v>0.66564999802137592</v>
      </c>
      <c r="M13" s="21">
        <f t="shared" si="22"/>
        <v>0.17952851505100625</v>
      </c>
      <c r="N13" s="21">
        <f t="shared" si="22"/>
        <v>0.48612148297036967</v>
      </c>
      <c r="O13" s="21">
        <f t="shared" si="22"/>
        <v>2.9397585411573628</v>
      </c>
      <c r="P13" s="21">
        <f t="shared" si="22"/>
        <v>0.228208176147109</v>
      </c>
      <c r="Q13" s="21">
        <f t="shared" si="22"/>
        <v>2.9245052986170537</v>
      </c>
      <c r="R13" s="21">
        <f t="shared" si="22"/>
        <v>-1.5253242540309808E-2</v>
      </c>
      <c r="S13" s="21">
        <f t="shared" si="22"/>
        <v>0.37579415825562013</v>
      </c>
      <c r="T13" s="21">
        <f t="shared" si="22"/>
        <v>0.12447900401277602</v>
      </c>
      <c r="U13" s="21">
        <f t="shared" si="22"/>
        <v>2.5487111403614326</v>
      </c>
      <c r="V13" s="21">
        <f t="shared" si="22"/>
        <v>-0.13973224655308597</v>
      </c>
      <c r="W13" s="20"/>
      <c r="X13" s="20"/>
      <c r="Y13" s="20"/>
      <c r="Z13" s="20"/>
      <c r="AL13" s="21">
        <f t="shared" ref="AL13:AR13" si="23">AVERAGE(AL250:AL323)</f>
        <v>0.51090940851788791</v>
      </c>
      <c r="AM13" s="21">
        <f t="shared" si="23"/>
        <v>-2.6382955422173704</v>
      </c>
      <c r="AN13" s="21">
        <f t="shared" si="23"/>
        <v>1.6557203028208138</v>
      </c>
      <c r="AO13" s="21">
        <f t="shared" si="23"/>
        <v>2.7820128782596045</v>
      </c>
      <c r="AP13" s="21">
        <f t="shared" si="23"/>
        <v>-0.88270841843640624</v>
      </c>
      <c r="AQ13" s="21">
        <f t="shared" si="23"/>
        <v>2.4644016349081559</v>
      </c>
      <c r="AR13" s="21">
        <f t="shared" si="23"/>
        <v>5.2802766316472782</v>
      </c>
      <c r="AS13" s="21"/>
      <c r="AT13" s="21"/>
      <c r="AU13" s="21"/>
      <c r="AV13" s="21">
        <f>AVERAGE(AV250:AV323)</f>
        <v>0.16224761637277188</v>
      </c>
      <c r="AW13" s="21"/>
      <c r="AX13" s="21">
        <f>AVERAGE(AX250:AX323)</f>
        <v>-1.5253242540309808E-2</v>
      </c>
      <c r="AY13" s="21">
        <f>AVERAGE(AY250:AY323)</f>
        <v>2.9245052986170537</v>
      </c>
      <c r="AZ13" s="21">
        <f>AVERAGE(AZ250:AZ323)</f>
        <v>1.1866439174956362</v>
      </c>
      <c r="BA13" s="21"/>
      <c r="BB13" s="21">
        <f>AVERAGE(BB250:BB323)</f>
        <v>0.53611159690770527</v>
      </c>
      <c r="BC13" s="21">
        <f>AVERAGE(BC250:BC323)</f>
        <v>2.2454322681891119</v>
      </c>
      <c r="BD13" s="21">
        <f>AVERAGE(BD250:BD323)</f>
        <v>1.1058099801551566</v>
      </c>
      <c r="BE13" s="21">
        <f>AVERAGE(BE250:BE323)</f>
        <v>1.7093206712814064</v>
      </c>
      <c r="BF13" s="21"/>
      <c r="BG13" s="21">
        <f>AVERAGE(BG250:BG323)</f>
        <v>0.63866575019770089</v>
      </c>
      <c r="BH13" s="21">
        <f>AVERAGE(BH250:BH323)</f>
        <v>-1.9996297920196693</v>
      </c>
      <c r="BI13" s="21">
        <f>AVERAGE(BI250:BI323)</f>
        <v>2.2943860530185147</v>
      </c>
      <c r="BJ13" s="21">
        <f>AVERAGE(BJ250:BJ323)</f>
        <v>0.22451697796158396</v>
      </c>
      <c r="BK13" s="21"/>
      <c r="BL13" s="151">
        <f>AVERAGE(BL250:BL323)</f>
        <v>0.1460157056238264</v>
      </c>
      <c r="BM13" s="151">
        <f>AVERAGE(BM250:BM323)</f>
        <v>2.9280285838834317</v>
      </c>
      <c r="BN13" s="151">
        <f>AVERAGE(BN250:BN323)</f>
        <v>-0.73669271281257942</v>
      </c>
      <c r="BO13" s="53">
        <f>AVERAGE(BO250:BO323)</f>
        <v>0.93166775003060864</v>
      </c>
      <c r="BP13" s="21"/>
      <c r="BQ13" s="21">
        <f t="shared" ref="BQ13:BW13" si="24">AVERAGE(BQ250:BQ323)</f>
        <v>0.2226500413985949</v>
      </c>
      <c r="BR13" s="21">
        <f t="shared" si="24"/>
        <v>2.3171524377300607</v>
      </c>
      <c r="BS13" s="21">
        <f t="shared" si="24"/>
        <v>4.1364350718268055</v>
      </c>
      <c r="BT13" s="21">
        <f t="shared" si="24"/>
        <v>7.463969322337162E-2</v>
      </c>
      <c r="BU13" s="21">
        <f t="shared" si="24"/>
        <v>-1.9768634073081244</v>
      </c>
      <c r="BV13" s="21">
        <f t="shared" si="24"/>
        <v>0.24188841745049719</v>
      </c>
      <c r="BW13" s="21">
        <f t="shared" si="24"/>
        <v>0.6656499980213757</v>
      </c>
      <c r="BX13" s="21"/>
      <c r="BY13" s="21">
        <f>AVERAGE(BY250:BY323)</f>
        <v>-2.1995134487067185</v>
      </c>
      <c r="BZ13" s="21">
        <f>AVERAGE(BZ250:BZ323)</f>
        <v>2.0945023963314657</v>
      </c>
      <c r="CA13" s="21">
        <f>AVERAGE(CA250:CA323)</f>
        <v>3.9137850304282105</v>
      </c>
      <c r="CB13" s="21">
        <f>AVERAGE(CB250:CB323)</f>
        <v>-0.14801034817522346</v>
      </c>
      <c r="CD13" s="243">
        <f>AVERAGE(CD250:CD323)</f>
        <v>0.1460157056238264</v>
      </c>
      <c r="CE13" s="243">
        <f>AVERAGE(CE250:CE323)</f>
        <v>2.6104173405319822</v>
      </c>
      <c r="CF13" s="243">
        <f>AVERAGE(CF250:CF323)</f>
        <v>5.4262923372711036</v>
      </c>
      <c r="CG13" s="243">
        <f>AVERAGE(CG250:CG323)</f>
        <v>-0.73669271281257942</v>
      </c>
      <c r="CL13" s="202">
        <f>AVERAGE(CL250:CL323)</f>
        <v>2.7760155514373119</v>
      </c>
      <c r="CM13" s="202">
        <f>AVERAGE(CM250:CM323)</f>
        <v>2.7020150813807713</v>
      </c>
      <c r="CN13" s="202">
        <f>AVERAGE(CN250:CN323)</f>
        <v>0.64754718671736688</v>
      </c>
      <c r="CO13" s="202">
        <f>AVERAGE(CO250:CO323)</f>
        <v>-0.64587252785055327</v>
      </c>
      <c r="CP13" s="202">
        <f>AVERAGE(CP250:CP323)</f>
        <v>63.696756452906875</v>
      </c>
    </row>
    <row r="14" spans="1:94" hidden="1" x14ac:dyDescent="0.25">
      <c r="A14" s="79" t="s">
        <v>1289</v>
      </c>
      <c r="B14" s="21"/>
      <c r="C14" s="21"/>
      <c r="D14" s="21"/>
      <c r="E14" s="21"/>
      <c r="F14" s="21"/>
      <c r="G14" s="21"/>
      <c r="H14" s="21"/>
      <c r="I14" s="21"/>
      <c r="J14" s="21"/>
      <c r="K14" s="21"/>
      <c r="L14" s="21"/>
      <c r="M14" s="21"/>
      <c r="N14" s="21"/>
      <c r="O14" s="21"/>
      <c r="P14" s="21"/>
      <c r="Q14" s="21"/>
      <c r="R14" s="21"/>
      <c r="S14" s="21"/>
      <c r="T14" s="21"/>
      <c r="U14" s="21"/>
      <c r="V14" s="21"/>
      <c r="W14" s="20"/>
      <c r="X14" s="20"/>
      <c r="Y14" s="20"/>
      <c r="Z14" s="20"/>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151"/>
      <c r="BM14" s="151"/>
      <c r="BN14" s="151"/>
      <c r="BO14" s="53"/>
      <c r="BP14" s="21"/>
      <c r="BQ14" s="21"/>
      <c r="BR14" s="21"/>
      <c r="BS14" s="21"/>
      <c r="BT14" s="21"/>
      <c r="BU14" s="21"/>
      <c r="BV14" s="21"/>
      <c r="BW14" s="21"/>
      <c r="BX14" s="21"/>
      <c r="BY14" s="21"/>
      <c r="BZ14" s="21"/>
      <c r="CA14" s="21"/>
      <c r="CB14" s="21"/>
      <c r="CD14" s="243">
        <f>AVERAGE(CD218:CD238)</f>
        <v>0.92609892391126958</v>
      </c>
      <c r="CE14" s="243">
        <f>AVERAGE(CE218:CE238)</f>
        <v>3.6258567748323265</v>
      </c>
      <c r="CF14" s="243">
        <f>AVERAGE(CF218:CF238)</f>
        <v>13.415575275460856</v>
      </c>
      <c r="CG14" s="243">
        <f>AVERAGE(CG218:CG238)</f>
        <v>-0.2260198851578657</v>
      </c>
      <c r="CL14" s="202"/>
      <c r="CM14" s="202"/>
      <c r="CN14" s="202"/>
      <c r="CO14" s="202"/>
      <c r="CP14" s="202"/>
    </row>
    <row r="15" spans="1:94" hidden="1" x14ac:dyDescent="0.25">
      <c r="A15" s="79" t="s">
        <v>1290</v>
      </c>
      <c r="B15" s="21"/>
      <c r="C15" s="21"/>
      <c r="D15" s="21"/>
      <c r="E15" s="21"/>
      <c r="F15" s="21"/>
      <c r="G15" s="21"/>
      <c r="H15" s="21"/>
      <c r="I15" s="21"/>
      <c r="J15" s="21"/>
      <c r="K15" s="21"/>
      <c r="L15" s="21"/>
      <c r="M15" s="21"/>
      <c r="N15" s="21"/>
      <c r="O15" s="21"/>
      <c r="P15" s="21"/>
      <c r="Q15" s="21"/>
      <c r="R15" s="21"/>
      <c r="S15" s="21"/>
      <c r="T15" s="21"/>
      <c r="U15" s="21"/>
      <c r="V15" s="21"/>
      <c r="W15" s="20"/>
      <c r="X15" s="20"/>
      <c r="Y15" s="20"/>
      <c r="Z15" s="20"/>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151"/>
      <c r="BM15" s="151"/>
      <c r="BN15" s="151"/>
      <c r="BO15" s="53"/>
      <c r="BP15" s="21"/>
      <c r="BQ15" s="21"/>
      <c r="BR15" s="21"/>
      <c r="BS15" s="21"/>
      <c r="BT15" s="21"/>
      <c r="BU15" s="21"/>
      <c r="BV15" s="21"/>
      <c r="BW15" s="21"/>
      <c r="BX15" s="21"/>
      <c r="BY15" s="21"/>
      <c r="BZ15" s="21"/>
      <c r="CA15" s="21"/>
      <c r="CB15" s="21"/>
      <c r="CD15" s="243">
        <f>AVERAGE(CD239:CD250)</f>
        <v>0.84722071324014514</v>
      </c>
      <c r="CE15" s="243">
        <f>AVERAGE(CE239:CE250)</f>
        <v>4.3982612812770663</v>
      </c>
      <c r="CF15" s="243">
        <f>AVERAGE(CF239:CF250)</f>
        <v>10.671689382044873</v>
      </c>
      <c r="CG15" s="243">
        <f>AVERAGE(CG239:CG250)</f>
        <v>-1.1929350715200941</v>
      </c>
      <c r="CL15" s="202"/>
      <c r="CM15" s="202"/>
      <c r="CN15" s="202"/>
      <c r="CO15" s="202"/>
      <c r="CP15" s="202"/>
    </row>
    <row r="16" spans="1:94" hidden="1" x14ac:dyDescent="0.25">
      <c r="A16" s="78" t="s">
        <v>1291</v>
      </c>
      <c r="B16" s="20"/>
      <c r="C16" s="20"/>
      <c r="D16" s="20"/>
      <c r="E16" s="20"/>
      <c r="F16" s="20"/>
      <c r="G16" s="20"/>
      <c r="H16" s="20"/>
      <c r="I16" s="20"/>
      <c r="J16" s="20"/>
      <c r="K16" s="20"/>
      <c r="L16" s="20"/>
      <c r="M16" s="20"/>
      <c r="N16" s="20"/>
      <c r="O16" s="20"/>
      <c r="P16" s="20"/>
      <c r="Q16" s="20"/>
      <c r="R16" s="20"/>
      <c r="S16" s="20"/>
      <c r="T16" s="20"/>
      <c r="U16" s="20"/>
      <c r="V16" s="20"/>
      <c r="W16" s="20"/>
      <c r="X16" s="20"/>
      <c r="Y16" s="20"/>
      <c r="Z16" s="20"/>
      <c r="BV16" s="82"/>
      <c r="CD16" s="243">
        <f>AVERAGE(CD251:CD266)</f>
        <v>0.23155680703442993</v>
      </c>
      <c r="CE16" s="243">
        <f>AVERAGE(CE251:CE266)</f>
        <v>3.2575063251175274</v>
      </c>
      <c r="CF16" s="243">
        <f>AVERAGE(CF251:CF266)</f>
        <v>7.9798192842326641</v>
      </c>
      <c r="CG16" s="243">
        <f>AVERAGE(CG251:CG266)</f>
        <v>-2.8934505454663952</v>
      </c>
      <c r="CL16" s="202"/>
      <c r="CM16" s="202"/>
      <c r="CN16" s="202"/>
      <c r="CO16" s="202"/>
      <c r="CP16" s="202"/>
    </row>
    <row r="17" spans="1:94" hidden="1" x14ac:dyDescent="0.25">
      <c r="A17" s="79" t="s">
        <v>604</v>
      </c>
      <c r="B17" s="3">
        <f>AVERAGE(B219:B315)</f>
        <v>2.7340198000319123</v>
      </c>
      <c r="C17" s="3">
        <f t="shared" ref="C17:T17" si="25">AVERAGE(C219:C315)</f>
        <v>2.8891727925340125</v>
      </c>
      <c r="D17" s="3">
        <f>AVERAGE(D219:D315)</f>
        <v>2.7903879005765329</v>
      </c>
      <c r="E17" s="3">
        <f t="shared" si="25"/>
        <v>0.38913043265275282</v>
      </c>
      <c r="F17" s="3">
        <f t="shared" si="25"/>
        <v>2.4012574679237777</v>
      </c>
      <c r="G17" s="3">
        <f t="shared" si="25"/>
        <v>3.2694971183988994</v>
      </c>
      <c r="H17" s="3">
        <f t="shared" si="25"/>
        <v>0.38814376694533531</v>
      </c>
      <c r="I17" s="3">
        <f t="shared" si="25"/>
        <v>0.4554674062304766</v>
      </c>
      <c r="J17" s="3">
        <f t="shared" si="25"/>
        <v>0.4554674062304766</v>
      </c>
      <c r="K17" s="3">
        <f t="shared" si="25"/>
        <v>0.34945209908836639</v>
      </c>
      <c r="L17" s="3">
        <f t="shared" si="25"/>
        <v>1.1463704595859943</v>
      </c>
      <c r="M17" s="3">
        <f t="shared" si="25"/>
        <v>-1.3604853232895292E-2</v>
      </c>
      <c r="N17" s="3">
        <f t="shared" si="25"/>
        <v>1.1599753128188892</v>
      </c>
      <c r="O17" s="3">
        <f t="shared" si="25"/>
        <v>3.5437555631267568</v>
      </c>
      <c r="P17" s="3">
        <f t="shared" si="25"/>
        <v>0.23808767848972201</v>
      </c>
      <c r="Q17" s="3">
        <f t="shared" si="25"/>
        <v>3.8335234468479626</v>
      </c>
      <c r="R17" s="3">
        <f t="shared" si="25"/>
        <v>0.28976788372120593</v>
      </c>
      <c r="S17" s="3">
        <f t="shared" si="25"/>
        <v>-6.7757118843314479E-2</v>
      </c>
      <c r="T17" s="3">
        <f t="shared" si="25"/>
        <v>1.5021812583841443E-2</v>
      </c>
      <c r="U17" s="3">
        <f>AVERAGE(U219:U315)</f>
        <v>3.901280565691279</v>
      </c>
      <c r="V17" s="3">
        <f>AVERAGE(V219:V315)</f>
        <v>0.27474607113736454</v>
      </c>
      <c r="W17" s="20"/>
      <c r="X17" s="20"/>
      <c r="Y17" s="20"/>
      <c r="Z17" s="20"/>
      <c r="AL17" s="21">
        <f>AVERAGE(AL219:AL315)</f>
        <v>1.1912257668671791</v>
      </c>
      <c r="AM17" s="21">
        <f t="shared" ref="AM17:CB17" si="26">AVERAGE(AM219:AM315)</f>
        <v>-2.4392293347554124</v>
      </c>
      <c r="AN17" s="21">
        <f t="shared" si="26"/>
        <v>2.8470455422578258</v>
      </c>
      <c r="AO17" s="21">
        <f t="shared" si="26"/>
        <v>3.3736110894004452</v>
      </c>
      <c r="AP17" s="21">
        <f t="shared" si="26"/>
        <v>-1.1020018355613306</v>
      </c>
      <c r="AQ17" s="21">
        <f>AVERAGE(AQ219:AQ315)</f>
        <v>2.7065794438421853</v>
      </c>
      <c r="AR17" s="21">
        <f>AVERAGE(AR219:AR315)</f>
        <v>7.9481614308734088</v>
      </c>
      <c r="AS17" s="21"/>
      <c r="AT17" s="21"/>
      <c r="AU17" s="3"/>
      <c r="AV17" s="21">
        <f t="shared" si="26"/>
        <v>0.16768389507739481</v>
      </c>
      <c r="AW17" s="3"/>
      <c r="AX17" s="3">
        <f t="shared" si="26"/>
        <v>0.28976788372120593</v>
      </c>
      <c r="AY17" s="3">
        <f t="shared" si="26"/>
        <v>3.8335234468479626</v>
      </c>
      <c r="AZ17" s="21">
        <f t="shared" si="26"/>
        <v>1.665581046390743</v>
      </c>
      <c r="BA17" s="3"/>
      <c r="BB17" s="21">
        <f t="shared" si="26"/>
        <v>0.89767548209500858</v>
      </c>
      <c r="BC17" s="21">
        <f t="shared" si="26"/>
        <v>3.7925851503781929</v>
      </c>
      <c r="BD17" s="21">
        <f t="shared" si="26"/>
        <v>1.8649551558717787</v>
      </c>
      <c r="BE17" s="21">
        <f t="shared" si="26"/>
        <v>2.894909668283185</v>
      </c>
      <c r="BF17" s="3"/>
      <c r="BG17" s="21">
        <f t="shared" si="26"/>
        <v>0.99372144890305891</v>
      </c>
      <c r="BH17" s="3">
        <f t="shared" si="26"/>
        <v>-1.4455078858523529</v>
      </c>
      <c r="BI17" s="3">
        <f t="shared" si="26"/>
        <v>3.8407669911608906</v>
      </c>
      <c r="BJ17" s="21">
        <f t="shared" si="26"/>
        <v>1.0517860140025281</v>
      </c>
      <c r="BK17" s="3"/>
      <c r="BL17" s="151">
        <f t="shared" si="26"/>
        <v>0.46324681022499681</v>
      </c>
      <c r="BM17" s="151">
        <f>AVERAGE(BM219:BM315)</f>
        <v>3.8368578996254419</v>
      </c>
      <c r="BN17" s="151">
        <f t="shared" si="26"/>
        <v>-0.6387550253363341</v>
      </c>
      <c r="BO17" s="53">
        <f t="shared" si="26"/>
        <v>1.3369268044916587</v>
      </c>
      <c r="BP17" s="3"/>
      <c r="BQ17" s="21">
        <f t="shared" si="26"/>
        <v>0.53782878245420096</v>
      </c>
      <c r="BR17" s="3">
        <f t="shared" si="26"/>
        <v>3.8637801749714504</v>
      </c>
      <c r="BS17" s="3">
        <f>AVERAGE(BS219:BS315)</f>
        <v>4.7325490067921052</v>
      </c>
      <c r="BT17" s="3">
        <f t="shared" si="26"/>
        <v>-7.1876271358890353E-2</v>
      </c>
      <c r="BU17" s="3">
        <f t="shared" si="26"/>
        <v>-1.4224947020417897</v>
      </c>
      <c r="BV17" s="21">
        <f t="shared" si="26"/>
        <v>1.0693457686617609</v>
      </c>
      <c r="BW17" s="21">
        <f t="shared" si="26"/>
        <v>1.1463704595859947</v>
      </c>
      <c r="BX17" s="3"/>
      <c r="BY17" s="21">
        <f t="shared" si="26"/>
        <v>-1.9603234844959909</v>
      </c>
      <c r="BZ17" s="21">
        <f t="shared" si="26"/>
        <v>3.325951392517247</v>
      </c>
      <c r="CA17" s="21">
        <f t="shared" si="26"/>
        <v>4.1947202243379067</v>
      </c>
      <c r="CB17" s="21">
        <f t="shared" si="26"/>
        <v>-0.60970505381309092</v>
      </c>
      <c r="CD17" s="243">
        <f>AVERAGE(CD219:CD315)</f>
        <v>0.46324681022499681</v>
      </c>
      <c r="CE17" s="243">
        <f>AVERAGE(CE219:CE315)</f>
        <v>3.1698262540671824</v>
      </c>
      <c r="CF17" s="243">
        <f>AVERAGE(CF219:CF315)</f>
        <v>8.4114082410984103</v>
      </c>
      <c r="CG17" s="243">
        <f>AVERAGE(CG219:CG315)</f>
        <v>-0.6387550253363341</v>
      </c>
      <c r="CL17" s="202">
        <f>AVERAGE(CL219:CL315)</f>
        <v>3.3406664568981701</v>
      </c>
      <c r="CM17" s="202">
        <f>AVERAGE(CM219:CM315)</f>
        <v>3.2535372143022063</v>
      </c>
      <c r="CN17" s="202">
        <f>AVERAGE(CN219:CN315)</f>
        <v>0.96298112575265871</v>
      </c>
      <c r="CO17" s="202">
        <f>AVERAGE(CO219:CO315)</f>
        <v>-0.58682258768103113</v>
      </c>
      <c r="CP17" s="202">
        <f>AVERAGE(CP219:CP315)</f>
        <v>68.319501291501822</v>
      </c>
    </row>
    <row r="18" spans="1:94" x14ac:dyDescent="0.25">
      <c r="A18" s="79" t="s">
        <v>830</v>
      </c>
      <c r="B18" s="3">
        <f>AVERAGE(B183:B315)</f>
        <v>2.8427060449448209</v>
      </c>
      <c r="C18" s="3">
        <f t="shared" ref="C18:T18" si="27">AVERAGE(C183:C315)</f>
        <v>2.979869073548016</v>
      </c>
      <c r="D18" s="3">
        <f t="shared" si="27"/>
        <v>2.8966677333099384</v>
      </c>
      <c r="E18" s="3">
        <f t="shared" si="27"/>
        <v>0.78147517725431381</v>
      </c>
      <c r="F18" s="3">
        <f t="shared" si="27"/>
        <v>2.1151925560556224</v>
      </c>
      <c r="G18" s="3">
        <f t="shared" si="27"/>
        <v>3.2957796262651646</v>
      </c>
      <c r="H18" s="3">
        <f t="shared" si="27"/>
        <v>0.44947994219953469</v>
      </c>
      <c r="I18" s="3">
        <f t="shared" si="27"/>
        <v>0.51608829787175881</v>
      </c>
      <c r="J18" s="3">
        <f t="shared" si="27"/>
        <v>0.51608829787175881</v>
      </c>
      <c r="K18" s="3">
        <f t="shared" si="27"/>
        <v>0.3384108773039986</v>
      </c>
      <c r="L18" s="3">
        <f t="shared" si="27"/>
        <v>0.94651339337712026</v>
      </c>
      <c r="M18" s="3">
        <f t="shared" si="27"/>
        <v>9.7450055874846436E-3</v>
      </c>
      <c r="N18" s="3">
        <f t="shared" si="27"/>
        <v>0.93676838778963534</v>
      </c>
      <c r="O18" s="3">
        <f t="shared" si="27"/>
        <v>3.0056974969255088</v>
      </c>
      <c r="P18" s="3">
        <f t="shared" si="27"/>
        <v>0.23540325191195993</v>
      </c>
      <c r="Q18" s="3">
        <f t="shared" si="27"/>
        <v>3.2330144460509436</v>
      </c>
      <c r="R18" s="3">
        <f t="shared" si="27"/>
        <v>0.22731694912543565</v>
      </c>
      <c r="S18" s="3">
        <f t="shared" si="27"/>
        <v>3.8854586618885828E-2</v>
      </c>
      <c r="T18" s="3">
        <f t="shared" si="27"/>
        <v>1.2505744586514734E-2</v>
      </c>
      <c r="U18" s="3">
        <f>AVERAGE(U183:U315)</f>
        <v>3.194159859432061</v>
      </c>
      <c r="V18" s="3">
        <f>AVERAGE(V183:V315)</f>
        <v>0.21481120453892094</v>
      </c>
      <c r="W18" s="20"/>
      <c r="X18" s="21">
        <f>F18-J18</f>
        <v>1.5991042581838637</v>
      </c>
      <c r="Y18" s="20"/>
      <c r="Z18" s="20"/>
      <c r="AE18" s="3">
        <f>AE266-AE271</f>
        <v>3.6291928129139492</v>
      </c>
      <c r="AL18" s="21">
        <f>AVERAGE(AL183:AL315)</f>
        <v>1.2907088815913002</v>
      </c>
      <c r="AM18" s="21">
        <f t="shared" ref="AM18:CB18" si="28">AVERAGE(AM183:AM315)</f>
        <v>-1.6948613777553336</v>
      </c>
      <c r="AN18" s="21">
        <f t="shared" si="28"/>
        <v>2.6639146528454556</v>
      </c>
      <c r="AO18" s="21">
        <f t="shared" si="28"/>
        <v>2.8921923681463331</v>
      </c>
      <c r="AP18" s="21">
        <f t="shared" si="28"/>
        <v>-0.73336969787054418</v>
      </c>
      <c r="AQ18" s="21">
        <f>AVERAGE(AQ183:AQ315)</f>
        <v>2.2083331654039355</v>
      </c>
      <c r="AR18" s="21">
        <f>AVERAGE(AR183:AR315)</f>
        <v>7.5455176096090497</v>
      </c>
      <c r="AS18" s="21"/>
      <c r="AT18" s="21"/>
      <c r="AU18" s="3"/>
      <c r="AV18" s="21">
        <f t="shared" si="28"/>
        <v>0.16509858395508165</v>
      </c>
      <c r="AW18" s="3"/>
      <c r="AX18" s="3">
        <f t="shared" si="28"/>
        <v>0.22731694912543565</v>
      </c>
      <c r="AY18" s="3">
        <f t="shared" si="28"/>
        <v>3.2330144460509436</v>
      </c>
      <c r="AZ18" s="21">
        <f t="shared" si="28"/>
        <v>1.3986098524726958</v>
      </c>
      <c r="BA18" s="3"/>
      <c r="BB18" s="21">
        <f t="shared" si="28"/>
        <v>0.71754279266333454</v>
      </c>
      <c r="BC18" s="21">
        <f t="shared" si="28"/>
        <v>3.3978818016610117</v>
      </c>
      <c r="BD18" s="21">
        <f t="shared" si="28"/>
        <v>1.640046767724918</v>
      </c>
      <c r="BE18" s="21">
        <f t="shared" si="28"/>
        <v>2.6803390089976742</v>
      </c>
      <c r="BF18" s="3"/>
      <c r="BG18" s="21">
        <f t="shared" si="28"/>
        <v>0.78246197304959397</v>
      </c>
      <c r="BH18" s="3">
        <f t="shared" si="28"/>
        <v>-0.91239940470573966</v>
      </c>
      <c r="BI18" s="3">
        <f t="shared" si="28"/>
        <v>3.4463766258950521</v>
      </c>
      <c r="BJ18" s="21">
        <f t="shared" si="28"/>
        <v>1.0805036845570706</v>
      </c>
      <c r="BK18" s="3"/>
      <c r="BL18" s="151">
        <f t="shared" si="28"/>
        <v>0.34334997677538426</v>
      </c>
      <c r="BM18" s="151">
        <f>AVERAGE(BM183:BM315)</f>
        <v>3.2355423449217184</v>
      </c>
      <c r="BN18" s="151">
        <f t="shared" si="28"/>
        <v>-0.39001972109515998</v>
      </c>
      <c r="BO18" s="53">
        <f t="shared" si="28"/>
        <v>1.1802279228995745</v>
      </c>
      <c r="BP18" s="3"/>
      <c r="BQ18" s="21">
        <f t="shared" si="28"/>
        <v>0.41233198989572512</v>
      </c>
      <c r="BR18" s="3">
        <f t="shared" si="28"/>
        <v>3.4643971020942375</v>
      </c>
      <c r="BS18" s="3">
        <f t="shared" si="28"/>
        <v>3.7424822456563041</v>
      </c>
      <c r="BT18" s="3">
        <f t="shared" si="28"/>
        <v>1.0833071493020973E-2</v>
      </c>
      <c r="BU18" s="3">
        <f t="shared" si="28"/>
        <v>-0.89437892850655099</v>
      </c>
      <c r="BV18" s="21">
        <f t="shared" si="28"/>
        <v>1.0942538524393186</v>
      </c>
      <c r="BW18" s="21">
        <f t="shared" si="28"/>
        <v>0.94651339337712026</v>
      </c>
      <c r="BX18" s="3"/>
      <c r="BY18" s="21">
        <f t="shared" si="28"/>
        <v>-1.306710918402276</v>
      </c>
      <c r="BZ18" s="21">
        <f t="shared" si="28"/>
        <v>3.0520651121985125</v>
      </c>
      <c r="CA18" s="21">
        <f t="shared" si="28"/>
        <v>3.33015025576058</v>
      </c>
      <c r="CB18" s="21">
        <f t="shared" si="28"/>
        <v>-0.40149891840270396</v>
      </c>
      <c r="CD18" s="243">
        <f>AVERAGE(CD183:CD315)</f>
        <v>0.34334997677538426</v>
      </c>
      <c r="CE18" s="243">
        <f>AVERAGE(CE183:CE315)</f>
        <v>2.5516831421793205</v>
      </c>
      <c r="CF18" s="243">
        <f>AVERAGE(CF183:CF315)</f>
        <v>7.8888675863844364</v>
      </c>
      <c r="CG18" s="243">
        <f>AVERAGE(CG183:CG315)</f>
        <v>-0.39001972109515998</v>
      </c>
      <c r="CL18" s="202">
        <f>AVERAGE(CL183:CL315)</f>
        <v>4.2272357084436258</v>
      </c>
      <c r="CM18" s="202">
        <f>AVERAGE(CM183:CM315)</f>
        <v>4.0201027386042103</v>
      </c>
      <c r="CN18" s="202">
        <f>AVERAGE(CN183:CN315)</f>
        <v>0.64678652816436621</v>
      </c>
      <c r="CO18" s="202">
        <f>AVERAGE(CO183:CO315)</f>
        <v>-0.35540487360129702</v>
      </c>
      <c r="CP18" s="202">
        <f>AVERAGE(CP183:CP315)</f>
        <v>65.629418829630168</v>
      </c>
    </row>
    <row r="19" spans="1:94" s="27" customFormat="1" x14ac:dyDescent="0.25">
      <c r="A19" s="81" t="s">
        <v>606</v>
      </c>
      <c r="B19" s="28">
        <f>AVERAGE(B250:B315)</f>
        <v>1.897216532081619</v>
      </c>
      <c r="C19" s="28">
        <f>AVERAGE(C250:C315)</f>
        <v>2.0468540277270639</v>
      </c>
      <c r="D19" s="28">
        <f>AVERAGE(D250:D315)</f>
        <v>1.9452006726622935</v>
      </c>
      <c r="E19" s="28">
        <f>AVERAGE(E250:E315)</f>
        <v>0.28387086735343015</v>
      </c>
      <c r="F19" s="28">
        <f>AVERAGE(F250:F315)</f>
        <v>1.6613298053088632</v>
      </c>
      <c r="G19" s="28">
        <f t="shared" ref="G19:V19" si="29">AVERAGE(G250:G315)</f>
        <v>2.2054890708909531</v>
      </c>
      <c r="H19" s="28">
        <f t="shared" si="29"/>
        <v>0.3953510957250651</v>
      </c>
      <c r="I19" s="28">
        <f t="shared" si="29"/>
        <v>0.4993562821813719</v>
      </c>
      <c r="J19" s="28">
        <f t="shared" si="29"/>
        <v>0.4993562821813719</v>
      </c>
      <c r="K19" s="28">
        <f t="shared" si="29"/>
        <v>0.36759250350932116</v>
      </c>
      <c r="L19" s="28">
        <f t="shared" si="29"/>
        <v>0.66564999802137592</v>
      </c>
      <c r="M19" s="28">
        <f t="shared" si="29"/>
        <v>0.17952851505100625</v>
      </c>
      <c r="N19" s="28">
        <f t="shared" si="29"/>
        <v>0.48612148297036967</v>
      </c>
      <c r="O19" s="28">
        <f t="shared" si="29"/>
        <v>2.9397585411573628</v>
      </c>
      <c r="P19" s="28">
        <f t="shared" si="29"/>
        <v>0.228208176147109</v>
      </c>
      <c r="Q19" s="28">
        <f t="shared" si="29"/>
        <v>2.9245052986170537</v>
      </c>
      <c r="R19" s="28">
        <f t="shared" si="29"/>
        <v>-1.5253242540309808E-2</v>
      </c>
      <c r="S19" s="28">
        <f t="shared" si="29"/>
        <v>0.37579415825562013</v>
      </c>
      <c r="T19" s="28">
        <f t="shared" si="29"/>
        <v>0.12447900401277602</v>
      </c>
      <c r="U19" s="28">
        <f t="shared" si="29"/>
        <v>2.5487111403614326</v>
      </c>
      <c r="V19" s="28">
        <f t="shared" si="29"/>
        <v>-0.13973224655308597</v>
      </c>
      <c r="W19" s="82"/>
      <c r="X19" s="82"/>
      <c r="Y19" s="82"/>
      <c r="Z19" s="82"/>
      <c r="AA19" s="28"/>
      <c r="AJ19" s="86"/>
      <c r="AL19" s="28">
        <f t="shared" ref="AL19:CB19" si="30">AVERAGE(AL249:AL315)</f>
        <v>0.53120905838233667</v>
      </c>
      <c r="AM19" s="28">
        <f t="shared" si="30"/>
        <v>-2.5980068628625053</v>
      </c>
      <c r="AN19" s="28">
        <f t="shared" si="30"/>
        <v>1.6710587950907756</v>
      </c>
      <c r="AO19" s="28">
        <f t="shared" si="30"/>
        <v>2.8331275880453992</v>
      </c>
      <c r="AP19" s="28">
        <f t="shared" si="30"/>
        <v>-0.85838429380979697</v>
      </c>
      <c r="AQ19" s="28">
        <f>AVERAGE(AQ249:AQ315)</f>
        <v>2.5100550017244707</v>
      </c>
      <c r="AR19" s="28">
        <f>AVERAGE(AR249:AR315)</f>
        <v>5.3741638454358887</v>
      </c>
      <c r="AS19" s="28"/>
      <c r="AT19" s="28"/>
      <c r="AU19" s="28"/>
      <c r="AV19" s="28">
        <f t="shared" si="30"/>
        <v>0.16215305184733034</v>
      </c>
      <c r="AW19" s="28"/>
      <c r="AX19" s="28">
        <f t="shared" si="30"/>
        <v>6.8121853546522754E-2</v>
      </c>
      <c r="AY19" s="28">
        <f t="shared" si="30"/>
        <v>3.0548572097342599</v>
      </c>
      <c r="AZ19" s="28">
        <f t="shared" si="30"/>
        <v>1.2694099766332434</v>
      </c>
      <c r="BA19" s="28"/>
      <c r="BB19" s="28">
        <f t="shared" si="30"/>
        <v>0.63079545227155442</v>
      </c>
      <c r="BC19" s="28">
        <f t="shared" si="30"/>
        <v>2.3532089274142733</v>
      </c>
      <c r="BD19" s="28">
        <f t="shared" si="30"/>
        <v>1.1833934146867409</v>
      </c>
      <c r="BE19" s="28">
        <f t="shared" si="30"/>
        <v>1.7224134751427191</v>
      </c>
      <c r="BF19" s="28"/>
      <c r="BG19" s="28">
        <f t="shared" si="30"/>
        <v>0.73156671023172037</v>
      </c>
      <c r="BH19" s="28">
        <f t="shared" si="30"/>
        <v>-1.8664401526307843</v>
      </c>
      <c r="BI19" s="28">
        <f t="shared" si="30"/>
        <v>2.4026255053224959</v>
      </c>
      <c r="BJ19" s="28">
        <f t="shared" si="30"/>
        <v>0.31597468707662951</v>
      </c>
      <c r="BK19" s="28"/>
      <c r="BL19" s="152">
        <f t="shared" si="30"/>
        <v>0.22512129618103335</v>
      </c>
      <c r="BM19" s="152">
        <f t="shared" si="30"/>
        <v>3.0582488842264324</v>
      </c>
      <c r="BN19" s="152">
        <f t="shared" si="30"/>
        <v>-0.63326299762876315</v>
      </c>
      <c r="BO19" s="137">
        <f t="shared" si="30"/>
        <v>1.0215079280435182</v>
      </c>
      <c r="BP19" s="28"/>
      <c r="BQ19" s="28">
        <f t="shared" si="30"/>
        <v>0.30274549067415613</v>
      </c>
      <c r="BR19" s="28">
        <f t="shared" si="30"/>
        <v>2.4260721734986257</v>
      </c>
      <c r="BS19" s="28">
        <f t="shared" si="30"/>
        <v>4.2902128227040812</v>
      </c>
      <c r="BT19" s="28">
        <f t="shared" si="30"/>
        <v>0.16256029472293965</v>
      </c>
      <c r="BU19" s="28">
        <f t="shared" si="30"/>
        <v>-1.8429934844546556</v>
      </c>
      <c r="BV19" s="28">
        <f t="shared" si="30"/>
        <v>0.33386520340580811</v>
      </c>
      <c r="BW19" s="28">
        <f t="shared" si="30"/>
        <v>0.76141263973939477</v>
      </c>
      <c r="BX19" s="28"/>
      <c r="BY19" s="28">
        <f t="shared" si="30"/>
        <v>-2.1457389751288103</v>
      </c>
      <c r="BZ19" s="28">
        <f t="shared" si="30"/>
        <v>2.1233266828244695</v>
      </c>
      <c r="CA19" s="28">
        <f t="shared" si="30"/>
        <v>3.9874673320299241</v>
      </c>
      <c r="CB19" s="28">
        <f t="shared" si="30"/>
        <v>-0.14018519595121648</v>
      </c>
      <c r="CD19" s="244">
        <f>AVERAGE(CD249:CD315)</f>
        <v>0.22512129618103335</v>
      </c>
      <c r="CE19" s="244">
        <f>AVERAGE(CE249:CE315)</f>
        <v>2.7351762979055039</v>
      </c>
      <c r="CF19" s="244">
        <f>AVERAGE(CF249:CF315)</f>
        <v>5.5992851416169209</v>
      </c>
      <c r="CG19" s="244">
        <f>AVERAGE(CG249:CG315)</f>
        <v>-0.63326299762876315</v>
      </c>
      <c r="CL19" s="202">
        <f>AVERAGE(CL249:CL315)</f>
        <v>2.9542049471589737</v>
      </c>
      <c r="CM19" s="202">
        <f>AVERAGE(CM249:CM315)</f>
        <v>2.8769593733156444</v>
      </c>
      <c r="CN19" s="202">
        <f>AVERAGE(CN249:CN315)</f>
        <v>0.69221049170035898</v>
      </c>
      <c r="CO19" s="202">
        <f>AVERAGE(CO249:CO315)</f>
        <v>-0.54455101405288453</v>
      </c>
      <c r="CP19" s="202">
        <f>AVERAGE(CP249:CP315)</f>
        <v>67.498897462814199</v>
      </c>
    </row>
    <row r="20" spans="1:94" s="80" customFormat="1" ht="12.75" customHeight="1" thickBot="1" x14ac:dyDescent="0.3">
      <c r="AA20" s="84"/>
      <c r="AJ20" s="87"/>
      <c r="BL20" s="153"/>
      <c r="BM20" s="153"/>
      <c r="BN20" s="153"/>
      <c r="BO20" s="138"/>
      <c r="CD20" s="245"/>
      <c r="CE20" s="245"/>
      <c r="CF20" s="245"/>
      <c r="CG20" s="245"/>
      <c r="CL20" s="201"/>
      <c r="CM20" s="201"/>
      <c r="CN20" s="201"/>
      <c r="CO20" s="201"/>
      <c r="CP20" s="201"/>
    </row>
    <row r="21" spans="1:94" ht="34.5" customHeight="1" thickTop="1" thickBot="1" x14ac:dyDescent="0.3">
      <c r="A21" s="20" t="s">
        <v>529</v>
      </c>
      <c r="B21" s="29"/>
      <c r="C21" s="29"/>
      <c r="D21" s="29"/>
      <c r="E21" s="29"/>
      <c r="F21" s="29"/>
      <c r="G21" s="29"/>
      <c r="H21" s="29"/>
      <c r="I21" s="29"/>
      <c r="J21" s="29"/>
      <c r="K21" s="29"/>
      <c r="L21" s="29"/>
      <c r="M21" s="29"/>
      <c r="N21" s="29"/>
      <c r="O21" s="29"/>
      <c r="P21" s="29"/>
      <c r="Q21" s="29"/>
      <c r="R21" s="29"/>
      <c r="S21" s="29"/>
      <c r="T21" s="29"/>
      <c r="U21" s="29"/>
      <c r="V21" s="29"/>
      <c r="W21" s="29"/>
      <c r="X21" s="29"/>
      <c r="Y21" s="29"/>
      <c r="Z21" s="29"/>
      <c r="AB21" s="3"/>
      <c r="AC21" s="328" t="s">
        <v>642</v>
      </c>
      <c r="AD21" s="328"/>
      <c r="AE21" s="328"/>
      <c r="AF21" s="30"/>
      <c r="AG21" s="63"/>
      <c r="AH21" s="63"/>
      <c r="AI21" s="63"/>
      <c r="AJ21" s="88"/>
      <c r="AK21" s="3"/>
      <c r="AL21" s="330" t="s">
        <v>677</v>
      </c>
      <c r="AM21" s="330"/>
      <c r="AN21" s="330"/>
      <c r="AO21" s="330"/>
      <c r="AP21" s="330"/>
      <c r="AQ21" s="230"/>
      <c r="AR21" s="230"/>
      <c r="AS21" s="230"/>
      <c r="AT21" s="230"/>
      <c r="AV21" s="21"/>
      <c r="AX21" s="334" t="s">
        <v>703</v>
      </c>
      <c r="AY21" s="334"/>
      <c r="AZ21" s="334"/>
      <c r="BB21" s="335" t="s">
        <v>704</v>
      </c>
      <c r="BC21" s="335"/>
      <c r="BD21" s="335"/>
      <c r="BE21" s="335"/>
      <c r="BG21" s="331" t="s">
        <v>653</v>
      </c>
      <c r="BH21" s="331"/>
      <c r="BI21" s="331"/>
      <c r="BJ21" s="331"/>
      <c r="BL21" s="331" t="s">
        <v>652</v>
      </c>
      <c r="BM21" s="331"/>
      <c r="BN21" s="331"/>
      <c r="BO21" s="331"/>
      <c r="BQ21" s="332" t="s">
        <v>661</v>
      </c>
      <c r="BR21" s="332"/>
      <c r="BS21" s="332"/>
      <c r="BT21" s="332"/>
      <c r="BU21" s="333"/>
      <c r="BV21" s="114"/>
      <c r="BW21" s="106"/>
      <c r="BY21" s="329" t="s">
        <v>670</v>
      </c>
      <c r="BZ21" s="329"/>
      <c r="CA21" s="329"/>
      <c r="CB21" s="329"/>
      <c r="CD21" s="325" t="s">
        <v>1282</v>
      </c>
      <c r="CE21" s="325"/>
      <c r="CF21" s="325"/>
      <c r="CG21" s="325"/>
      <c r="CH21" s="199"/>
      <c r="CL21" s="326" t="s">
        <v>1156</v>
      </c>
      <c r="CM21" s="326"/>
      <c r="CN21" s="326"/>
      <c r="CO21" s="326"/>
    </row>
    <row r="22" spans="1:94" s="59" customFormat="1" ht="75" x14ac:dyDescent="0.25">
      <c r="A22" s="59" t="s">
        <v>0</v>
      </c>
      <c r="B22" s="90" t="s">
        <v>858</v>
      </c>
      <c r="C22" s="90" t="s">
        <v>859</v>
      </c>
      <c r="D22" s="90" t="s">
        <v>531</v>
      </c>
      <c r="E22" s="90" t="s">
        <v>533</v>
      </c>
      <c r="F22" s="90" t="s">
        <v>530</v>
      </c>
      <c r="G22" s="90" t="s">
        <v>532</v>
      </c>
      <c r="H22" s="90" t="s">
        <v>534</v>
      </c>
      <c r="I22" s="90" t="s">
        <v>535</v>
      </c>
      <c r="J22" s="90" t="s">
        <v>536</v>
      </c>
      <c r="K22" s="90" t="s">
        <v>537</v>
      </c>
      <c r="L22" s="90" t="s">
        <v>538</v>
      </c>
      <c r="M22" s="90" t="s">
        <v>539</v>
      </c>
      <c r="N22" s="90" t="s">
        <v>540</v>
      </c>
      <c r="O22" s="90" t="s">
        <v>541</v>
      </c>
      <c r="P22" s="90" t="s">
        <v>542</v>
      </c>
      <c r="Q22" s="90" t="s">
        <v>543</v>
      </c>
      <c r="R22" s="90" t="s">
        <v>544</v>
      </c>
      <c r="S22" s="90" t="s">
        <v>545</v>
      </c>
      <c r="T22" s="90" t="s">
        <v>546</v>
      </c>
      <c r="U22" s="90" t="s">
        <v>547</v>
      </c>
      <c r="V22" s="90" t="s">
        <v>548</v>
      </c>
      <c r="W22" s="90"/>
      <c r="X22" s="90"/>
      <c r="Y22" s="90"/>
      <c r="Z22" s="90"/>
      <c r="AA22" s="71" t="s">
        <v>660</v>
      </c>
      <c r="AB22" s="71"/>
      <c r="AC22" s="91" t="s">
        <v>551</v>
      </c>
      <c r="AD22" s="91" t="s">
        <v>643</v>
      </c>
      <c r="AE22" s="91" t="s">
        <v>644</v>
      </c>
      <c r="AF22" s="91" t="s">
        <v>696</v>
      </c>
      <c r="AG22" s="71" t="s">
        <v>697</v>
      </c>
      <c r="AH22" s="91" t="s">
        <v>816</v>
      </c>
      <c r="AI22" s="91" t="s">
        <v>817</v>
      </c>
      <c r="AJ22" s="92" t="s">
        <v>825</v>
      </c>
      <c r="AK22" s="71"/>
      <c r="AL22" s="72" t="s">
        <v>645</v>
      </c>
      <c r="AM22" s="72" t="s">
        <v>647</v>
      </c>
      <c r="AN22" s="72" t="s">
        <v>648</v>
      </c>
      <c r="AO22" s="72" t="s">
        <v>654</v>
      </c>
      <c r="AP22" s="72" t="s">
        <v>655</v>
      </c>
      <c r="AQ22" s="72" t="s">
        <v>1280</v>
      </c>
      <c r="AR22" s="72" t="s">
        <v>1281</v>
      </c>
      <c r="AS22" s="72"/>
      <c r="AT22" s="72"/>
      <c r="AV22" s="72" t="s">
        <v>646</v>
      </c>
      <c r="AX22" s="71" t="s">
        <v>649</v>
      </c>
      <c r="AY22" s="59" t="s">
        <v>581</v>
      </c>
      <c r="AZ22" s="72" t="s">
        <v>864</v>
      </c>
      <c r="BB22" s="72" t="s">
        <v>649</v>
      </c>
      <c r="BC22" s="75" t="s">
        <v>662</v>
      </c>
      <c r="BD22" s="72" t="s">
        <v>865</v>
      </c>
      <c r="BE22" s="72" t="s">
        <v>707</v>
      </c>
      <c r="BG22" s="72" t="s">
        <v>649</v>
      </c>
      <c r="BH22" s="59" t="s">
        <v>650</v>
      </c>
      <c r="BI22" s="71" t="s">
        <v>651</v>
      </c>
      <c r="BJ22" s="72" t="s">
        <v>657</v>
      </c>
      <c r="BL22" s="154" t="s">
        <v>649</v>
      </c>
      <c r="BM22" s="155" t="s">
        <v>581</v>
      </c>
      <c r="BN22" s="154" t="s">
        <v>582</v>
      </c>
      <c r="BO22" s="72" t="s">
        <v>658</v>
      </c>
      <c r="BQ22" s="72" t="s">
        <v>649</v>
      </c>
      <c r="BR22" s="72" t="s">
        <v>662</v>
      </c>
      <c r="BS22" s="72" t="s">
        <v>665</v>
      </c>
      <c r="BT22" s="72" t="s">
        <v>663</v>
      </c>
      <c r="BU22" s="72" t="s">
        <v>664</v>
      </c>
      <c r="BV22" s="93" t="s">
        <v>675</v>
      </c>
      <c r="BW22" s="94" t="s">
        <v>676</v>
      </c>
      <c r="BY22" s="75" t="s">
        <v>672</v>
      </c>
      <c r="BZ22" s="75" t="s">
        <v>673</v>
      </c>
      <c r="CA22" s="75" t="s">
        <v>671</v>
      </c>
      <c r="CB22" s="75" t="s">
        <v>674</v>
      </c>
      <c r="CD22" s="246" t="s">
        <v>649</v>
      </c>
      <c r="CE22" s="246" t="s">
        <v>1278</v>
      </c>
      <c r="CF22" s="246" t="s">
        <v>1279</v>
      </c>
      <c r="CG22" s="246" t="s">
        <v>582</v>
      </c>
      <c r="CH22" s="155"/>
      <c r="CI22" s="241"/>
      <c r="CJ22" s="241"/>
      <c r="CK22" s="241"/>
      <c r="CL22" s="155" t="s">
        <v>649</v>
      </c>
      <c r="CM22" s="155" t="s">
        <v>1157</v>
      </c>
      <c r="CN22" s="155" t="s">
        <v>1158</v>
      </c>
      <c r="CO22" s="155" t="s">
        <v>582</v>
      </c>
      <c r="CP22" s="155" t="s">
        <v>1165</v>
      </c>
    </row>
    <row r="23" spans="1:94" x14ac:dyDescent="0.25">
      <c r="A23" s="2">
        <v>17213</v>
      </c>
      <c r="B23" s="29"/>
      <c r="C23" s="29"/>
      <c r="D23" s="29"/>
      <c r="E23" s="29"/>
      <c r="F23" s="29"/>
      <c r="G23" s="29"/>
      <c r="H23" s="29"/>
      <c r="I23" s="29"/>
      <c r="J23" s="29"/>
      <c r="K23" s="29">
        <v>0.32562050589318792</v>
      </c>
      <c r="L23" s="29"/>
      <c r="M23" s="29"/>
      <c r="N23" s="29"/>
      <c r="O23" s="29"/>
      <c r="P23" s="29">
        <v>0.18980312973245836</v>
      </c>
      <c r="Q23" s="29"/>
      <c r="R23" s="29"/>
      <c r="S23" s="29"/>
      <c r="T23" s="29"/>
      <c r="U23" s="29"/>
      <c r="V23" s="29"/>
      <c r="W23" s="29"/>
      <c r="X23" s="29"/>
      <c r="Y23" s="29"/>
      <c r="Z23" s="29"/>
      <c r="AB23" s="3"/>
      <c r="AC23" s="3"/>
      <c r="AD23" s="3"/>
      <c r="AE23" s="3"/>
      <c r="AF23" s="3"/>
      <c r="AG23" s="3"/>
      <c r="AH23" s="3"/>
      <c r="AI23" s="3"/>
      <c r="AJ23" s="89"/>
      <c r="AK23" s="3"/>
      <c r="AL23" s="21"/>
      <c r="AN23" s="21"/>
      <c r="AO23" s="21"/>
      <c r="AP23" s="21"/>
      <c r="AQ23" s="21"/>
      <c r="AR23" s="21"/>
      <c r="AS23" s="21"/>
      <c r="AT23" s="21"/>
      <c r="AV23" s="21">
        <f>Price_Expenditure_Data!BO15</f>
        <v>0.12518929833417466</v>
      </c>
      <c r="BG23" s="21"/>
      <c r="BY23" s="19"/>
      <c r="BZ23" s="19"/>
      <c r="CA23" s="19"/>
      <c r="CB23" s="19"/>
    </row>
    <row r="24" spans="1:94" x14ac:dyDescent="0.25">
      <c r="A24" s="2">
        <v>17302</v>
      </c>
      <c r="B24" s="29">
        <v>1.3102951688868103</v>
      </c>
      <c r="C24" s="29">
        <v>1.4035459415101315</v>
      </c>
      <c r="D24" s="29">
        <v>1.3569205551984709</v>
      </c>
      <c r="E24" s="29">
        <v>-0.57766829342611459</v>
      </c>
      <c r="F24" s="29">
        <v>1.9345888486245855</v>
      </c>
      <c r="G24" s="29">
        <v>4.2191924639024698</v>
      </c>
      <c r="H24" s="29">
        <v>0.51214702128312695</v>
      </c>
      <c r="I24" s="29"/>
      <c r="J24" s="29">
        <v>0.51214702128312695</v>
      </c>
      <c r="K24" s="29">
        <v>0.3258670154319514</v>
      </c>
      <c r="L24" s="29">
        <v>2.619495019603918E-2</v>
      </c>
      <c r="M24" s="29">
        <v>3.9594775934697304</v>
      </c>
      <c r="N24" s="29">
        <v>-3.9332826432736914</v>
      </c>
      <c r="O24" s="29">
        <v>-4.6095427661037833</v>
      </c>
      <c r="P24" s="29">
        <v>0.19156327543424315</v>
      </c>
      <c r="Q24" s="29">
        <v>-3.700328705378682</v>
      </c>
      <c r="R24" s="29">
        <v>0.90921406072510136</v>
      </c>
      <c r="S24" s="29">
        <v>2.7127030543120134</v>
      </c>
      <c r="T24" s="29">
        <v>4.2549072878312275</v>
      </c>
      <c r="U24" s="29">
        <v>-6.4130317596906954</v>
      </c>
      <c r="V24" s="29">
        <v>-3.3456932271061262</v>
      </c>
      <c r="W24" s="29"/>
      <c r="X24" s="29"/>
      <c r="Y24" s="29"/>
      <c r="Z24" s="29"/>
      <c r="AA24" s="3">
        <f t="shared" ref="AA24:AA87" si="31">D24-E24-H24</f>
        <v>1.4224418273414585</v>
      </c>
      <c r="AB24" s="3"/>
      <c r="AC24" s="3"/>
      <c r="AD24" s="3"/>
      <c r="AE24" s="3"/>
      <c r="AF24" s="3"/>
      <c r="AG24" s="3"/>
      <c r="AH24" s="3"/>
      <c r="AI24" s="3"/>
      <c r="AJ24" s="89"/>
      <c r="AK24" s="3"/>
      <c r="AL24" s="21">
        <f>Price_Expenditure_Data!CP16-Price_Expenditure_Data!AQ16</f>
        <v>-7.9141501915496217</v>
      </c>
      <c r="AM24" s="21">
        <f>Price_Expenditure_Data!CP16-Price_Expenditure_Data!AR16</f>
        <v>-1.0716485971093874</v>
      </c>
      <c r="AN24" s="21">
        <f>Price_Expenditure_Data!CP16-Price_Expenditure_Data!AS16</f>
        <v>-12.527507100437289</v>
      </c>
      <c r="AO24" s="21">
        <f>Price_Expenditure_Data!CT16-Price_Expenditure_Data!CL16</f>
        <v>-5.9757260010879918</v>
      </c>
      <c r="AP24" s="21">
        <f>Price_Expenditure_Data!CT16-Price_Expenditure_Data!CO16</f>
        <v>-11.751235572012583</v>
      </c>
      <c r="AQ24" s="21">
        <f>Price_Expenditure_Data!CT16-Price_Expenditure_Data!CM16</f>
        <v>-5.7398466316299022</v>
      </c>
      <c r="AR24" s="21">
        <f>Price_Expenditure_Data!CT16-Price_Expenditure_Data!AT16</f>
        <v>-11.025409108960359</v>
      </c>
      <c r="AS24" s="21"/>
      <c r="AT24" s="21"/>
      <c r="AV24" s="21">
        <f>Price_Expenditure_Data!BO16</f>
        <v>0.1250620347394541</v>
      </c>
      <c r="AX24" s="3">
        <f t="shared" ref="AX24:AX87" si="32">VLOOKUP($A24,$A:$Z,MATCH("dtfp_C",$A$22:$Z$22,0), FALSE)</f>
        <v>0.90921406072510136</v>
      </c>
      <c r="AY24" s="3">
        <f t="shared" ref="AY24:AY87" si="33">VLOOKUP($A24,$A:$Z,MATCH("dtfp_I",$A$22:$Z$22,0), FALSE)</f>
        <v>-3.700328705378682</v>
      </c>
      <c r="AZ24" s="21">
        <f>AX24*VLOOKUP("Full Sample", 'capital shares'!$A:$AAH, MATCH("wS", 'capital shares'!$12:$12,0),FALSE)+AY24*VLOOKUP("Full Sample", 'capital shares'!$A:$AAH, MATCH("wE", 'capital shares'!$12:$12,0),FALSE)</f>
        <v>-1.1851498776269525</v>
      </c>
      <c r="BB24" s="21">
        <f>VLOOKUP($A24,$A:$Z,MATCH("dtfp",$A$22:$Z$22,0), FALSE)-Price_Expenditure_Data!BS16*BE24</f>
        <v>0.96754631943155411</v>
      </c>
      <c r="BC24" s="21">
        <f>BB24+BE24</f>
        <v>-11.511552424052413</v>
      </c>
      <c r="BD24" s="21">
        <f>BB24*VLOOKUP("Full Sample", 'capital shares'!$A:$AAH, MATCH("wS", 'capital shares'!$12:$12,0),FALSE)+BC24*VLOOKUP("Full Sample", 'capital shares'!$A:$AAH, MATCH("wE", 'capital shares'!$12:$12,0),FALSE)</f>
        <v>-4.3483707211797347</v>
      </c>
      <c r="BE24" s="21">
        <f>Price_Expenditure_Data!CR16-Price_Expenditure_Data!AS16</f>
        <v>-12.479098743483966</v>
      </c>
      <c r="BG24" s="21">
        <f>VLOOKUP($A24,$A:$Z,MATCH("dtfp",$A$22:$Z$22,0),FALSE)-AM24*Price_Expenditure_Data!BP16-Price_Expenditure_Data!BS16*AN24</f>
        <v>1.0132129742348031</v>
      </c>
      <c r="BH24" s="3">
        <f>AM24+BG24</f>
        <v>-5.843562287458437E-2</v>
      </c>
      <c r="BI24" s="3">
        <f>BG24+AN24</f>
        <v>-11.514294126202486</v>
      </c>
      <c r="BJ24" s="21">
        <f>BH24*VLOOKUP("Full Sample", 'capital shares'!$A:$AAH, MATCH("wS", 'capital shares'!$12:$12,0),FALSE)+BI24*VLOOKUP("Full Sample", 'capital shares'!$A:$AAH, MATCH("wE", 'capital shares'!$12:$12,0),FALSE)</f>
        <v>-4.7141403384513039</v>
      </c>
      <c r="BL24" s="151">
        <f>VLOOKUP($A24,$A:$Z,MATCH("dtfp",$A$22:$Z$22,0),FALSE)-AO24*VLOOKUP($A24,$A:$Z,MATCH("invShare",$A$22:$Z$22,0),FALSE)-AP24*Price_Expenditure_Data!CI16</f>
        <v>2.2498221547827848</v>
      </c>
      <c r="BM24" s="151">
        <f>BL24+AO24</f>
        <v>-3.725903846305207</v>
      </c>
      <c r="BN24" s="151">
        <f>BL24+AP24</f>
        <v>-9.5014134172297986</v>
      </c>
      <c r="BO24" s="53">
        <f>BN24*VLOOKUP("Full Sample", 'capital shares'!$A:$AAH, MATCH("wS", 'capital shares'!$12:$12,0),FALSE)+VLOOKUP("Full Sample", 'capital shares'!$A:$AAH, MATCH("wE", 'capital shares'!$12:$12,0),FALSE)*BM24</f>
        <v>-4.8956951172854337</v>
      </c>
      <c r="BQ24" s="21">
        <f>VLOOKUP($A24,$A:$Z,MATCH("dtfp",$A$22:$Z$22,0),FALSE)-BY24*Price_Expenditure_Data!BP16-BZ24*Price_Expenditure_Data!BS16-CA24*Price_Expenditure_Data!BR16-CB24*Price_Expenditure_Data!BQ16</f>
        <v>2.2331463867471966</v>
      </c>
      <c r="BR24" s="3">
        <f>BQ24+BZ24</f>
        <v>-11.524276228450578</v>
      </c>
      <c r="BS24" s="3">
        <f>BQ24+CA24</f>
        <v>1.3918754998542666</v>
      </c>
      <c r="BT24" s="3">
        <f>BQ24+CB24</f>
        <v>-16.578394863325574</v>
      </c>
      <c r="BU24" s="3">
        <f>BQ24+BY24</f>
        <v>-6.8417725122677631E-2</v>
      </c>
      <c r="BV24" s="25">
        <f>BR24*VLOOKUP("Full Sample", 'capital shares'!$A:$AAH, MATCH("wE", 'capital shares'!$12:$12,0),FALSE)+VLOOKUP("Full Sample", 'capital shares'!$A:$AAH, MATCH("wS", 'capital shares'!$12:$12,0),FALSE)*BU24</f>
        <v>-4.7217569841054967</v>
      </c>
      <c r="BW24" s="26">
        <f>BR24*Price_Expenditure_Data!BS16+BS24*Price_Expenditure_Data!BR16+BT24*Price_Expenditure_Data!BQ16+BU24*Price_Expenditure_Data!BP16+BQ24*(1-SUM(Price_Expenditure_Data!BP16:BS16))</f>
        <v>2.6194950196039457E-2</v>
      </c>
      <c r="BY24" s="21">
        <f>Price_Expenditure_Data!$CU16-Price_Expenditure_Data!AR16</f>
        <v>-2.3015641118698742</v>
      </c>
      <c r="BZ24" s="21">
        <f>Price_Expenditure_Data!$CU16-Price_Expenditure_Data!AS16</f>
        <v>-13.757422615197775</v>
      </c>
      <c r="CA24" s="21">
        <f>Price_Expenditure_Data!$CU16-Price_Expenditure_Data!BD16</f>
        <v>-0.84127088689292995</v>
      </c>
      <c r="CB24" s="21">
        <f>Price_Expenditure_Data!$CU16-Price_Expenditure_Data!BE16</f>
        <v>-18.811541250072771</v>
      </c>
      <c r="CD24" s="247">
        <f>VLOOKUP($A24,$A:$Z,MATCH("dtfp",$A$22:$Z$22,0),FALSE)-AO24*VLOOKUP($A24,$A:$Z,MATCH("invShare",$A$22:$Z$22,0),FALSE)-AP24*Price_Expenditure_Data!CI16</f>
        <v>2.2498221547827848</v>
      </c>
      <c r="CE24" s="247">
        <f>CD24+AQ24</f>
        <v>-3.4900244768471174</v>
      </c>
      <c r="CF24" s="247">
        <f>CD24+AR24</f>
        <v>-8.7755869541775731</v>
      </c>
      <c r="CG24" s="243">
        <f>CD24+AP24</f>
        <v>-9.5014134172297986</v>
      </c>
      <c r="CI24" s="28"/>
      <c r="CJ24" s="28"/>
      <c r="CK24" s="28"/>
      <c r="CL24" s="202" t="e">
        <f>L24-(Price_Expenditure_Data!GC16*Price_Expenditure_Data!GH16+Price_Expenditure_Data!GD16*Price_Expenditure_Data!GI16+Price_Expenditure_Data!GE16*Price_Expenditure_Data!GJ16)</f>
        <v>#N/A</v>
      </c>
      <c r="CM24" s="202" t="e">
        <f>CL24+Price_Expenditure_Data!GH16</f>
        <v>#N/A</v>
      </c>
      <c r="CN24" s="202" t="e">
        <f>CL24+Price_Expenditure_Data!GI16</f>
        <v>#N/A</v>
      </c>
      <c r="CO24" s="202" t="e">
        <f>CL24+Price_Expenditure_Data!GJ16</f>
        <v>#N/A</v>
      </c>
      <c r="CP24" s="199" t="e">
        <f>CM24*Price_Expenditure_Data!GC16+CN24*Price_Expenditure_Data!GD16+CO24*Price_Expenditure_Data!GE16</f>
        <v>#N/A</v>
      </c>
    </row>
    <row r="25" spans="1:94" x14ac:dyDescent="0.25">
      <c r="A25" s="2">
        <v>17394</v>
      </c>
      <c r="B25" s="29">
        <v>-0.49085783555788964</v>
      </c>
      <c r="C25" s="29">
        <v>0.81257129149108209</v>
      </c>
      <c r="D25" s="29">
        <v>0.16085672796659622</v>
      </c>
      <c r="E25" s="29">
        <v>3.110943429130586</v>
      </c>
      <c r="F25" s="29">
        <v>-2.9500867011639897</v>
      </c>
      <c r="G25" s="29">
        <v>3.3703886909098721</v>
      </c>
      <c r="H25" s="29">
        <v>0.49187474948446663</v>
      </c>
      <c r="I25" s="29"/>
      <c r="J25" s="29">
        <v>0.49187474948446663</v>
      </c>
      <c r="K25" s="29">
        <v>0.32614975880819486</v>
      </c>
      <c r="L25" s="29">
        <v>-3.3661546292934998</v>
      </c>
      <c r="M25" s="29">
        <v>-9.9265129101673217</v>
      </c>
      <c r="N25" s="29">
        <v>6.5603582808738219</v>
      </c>
      <c r="O25" s="29">
        <v>5.3984414255534858</v>
      </c>
      <c r="P25" s="29">
        <v>0.18807561803199221</v>
      </c>
      <c r="Q25" s="29">
        <v>1.016971588739505</v>
      </c>
      <c r="R25" s="29">
        <v>-4.3814698368139808</v>
      </c>
      <c r="S25" s="29">
        <v>-13.972539034708664</v>
      </c>
      <c r="T25" s="29">
        <v>-8.9892841720646111</v>
      </c>
      <c r="U25" s="29">
        <v>14.989510623448169</v>
      </c>
      <c r="V25" s="29">
        <v>4.6078143352506302</v>
      </c>
      <c r="W25" s="29"/>
      <c r="X25" s="29"/>
      <c r="Y25" s="29"/>
      <c r="Z25" s="29"/>
      <c r="AA25" s="3">
        <f t="shared" si="31"/>
        <v>-3.4419614506484564</v>
      </c>
      <c r="AB25" s="3"/>
      <c r="AC25" s="3"/>
      <c r="AD25" s="3"/>
      <c r="AE25" s="3"/>
      <c r="AF25" s="3"/>
      <c r="AG25" s="3"/>
      <c r="AH25" s="3"/>
      <c r="AI25" s="3"/>
      <c r="AJ25" s="89"/>
      <c r="AK25" s="3"/>
      <c r="AL25" s="21">
        <f>Price_Expenditure_Data!CP17-Price_Expenditure_Data!AQ17</f>
        <v>-1.0794533778656987</v>
      </c>
      <c r="AM25" s="21">
        <f>Price_Expenditure_Data!CP17-Price_Expenditure_Data!AR17</f>
        <v>-4.3946967127793695</v>
      </c>
      <c r="AN25" s="21">
        <f>Price_Expenditure_Data!CP17-Price_Expenditure_Data!AS17</f>
        <v>0.47405521355962144</v>
      </c>
      <c r="AO25" s="21">
        <f>Price_Expenditure_Data!CT17-Price_Expenditure_Data!CL17</f>
        <v>5.3200329804751094</v>
      </c>
      <c r="AP25" s="21">
        <f>Price_Expenditure_Data!CT17-Price_Expenditure_Data!CO17</f>
        <v>-0.30609266842451355</v>
      </c>
      <c r="AQ25" s="21">
        <f>Price_Expenditure_Data!CT17-Price_Expenditure_Data!CM17</f>
        <v>5.4300339650625657</v>
      </c>
      <c r="AR25" s="21">
        <f>Price_Expenditure_Data!CT17-Price_Expenditure_Data!AT17</f>
        <v>2.9972773998389615</v>
      </c>
      <c r="AS25" s="21"/>
      <c r="AT25" s="21"/>
      <c r="AV25" s="192">
        <f>Price_Expenditure_Data!BO17</f>
        <v>0.12312166747455161</v>
      </c>
      <c r="AX25" s="3">
        <f t="shared" si="32"/>
        <v>-4.3814698368139808</v>
      </c>
      <c r="AY25" s="3">
        <f t="shared" si="33"/>
        <v>1.016971588739505</v>
      </c>
      <c r="AZ25" s="21">
        <f>AX25*VLOOKUP("Full Sample", 'capital shares'!$A:$AAH, MATCH("wS", 'capital shares'!$12:$12,0),FALSE)+AY25*VLOOKUP("Full Sample", 'capital shares'!$A:$AAH, MATCH("wE", 'capital shares'!$12:$12,0),FALSE)</f>
        <v>-1.1427211756749835</v>
      </c>
      <c r="BB25" s="21">
        <f>VLOOKUP($A25,$A:$Z,MATCH("dtfp",$A$22:$Z$22,0), FALSE)-Price_Expenditure_Data!BS17*BE25</f>
        <v>-3.4137468389174006</v>
      </c>
      <c r="BC25" s="21">
        <f t="shared" ref="BC25:BC88" si="34">BB25+BE25</f>
        <v>-2.7591953158900178</v>
      </c>
      <c r="BD25" s="21">
        <f>BB25*VLOOKUP("Full Sample", 'capital shares'!$A:$AAH, MATCH("wS", 'capital shares'!$12:$12,0),FALSE)+BC25*VLOOKUP("Full Sample", 'capital shares'!$A:$AAH, MATCH("wE", 'capital shares'!$12:$12,0),FALSE)</f>
        <v>-2.3379885508907727</v>
      </c>
      <c r="BE25" s="21">
        <f>Price_Expenditure_Data!CR17-Price_Expenditure_Data!AS17</f>
        <v>0.65455152302738284</v>
      </c>
      <c r="BG25" s="21">
        <f>VLOOKUP($A25,$A:$Z,MATCH("dtfp",$A$22:$Z$22,0),FALSE)-AM25*Price_Expenditure_Data!BP17-Price_Expenditure_Data!BS17*AN25</f>
        <v>-3.2238126297167939</v>
      </c>
      <c r="BH25" s="3">
        <f t="shared" ref="BH25:BH88" si="35">AM25+BG25</f>
        <v>-7.6185093424961634</v>
      </c>
      <c r="BI25" s="3">
        <f t="shared" ref="BI25:BI88" si="36">BG25+AN25</f>
        <v>-2.7497574161571725</v>
      </c>
      <c r="BJ25" s="21">
        <f>BH25*VLOOKUP("Full Sample", 'capital shares'!$A:$AAH, MATCH("wS", 'capital shares'!$12:$12,0),FALSE)+BI25*VLOOKUP("Full Sample", 'capital shares'!$A:$AAH, MATCH("wE", 'capital shares'!$12:$12,0),FALSE)</f>
        <v>-3.8285882456732132</v>
      </c>
      <c r="BL25" s="151">
        <f>VLOOKUP($A25,$A:$Z,MATCH("dtfp",$A$22:$Z$22,0),FALSE)-AO25*VLOOKUP($A25,$A:$Z,MATCH("invShare",$A$22:$Z$22,0),FALSE)-AP25*Price_Expenditure_Data!CI17</f>
        <v>-4.3358616197889166</v>
      </c>
      <c r="BM25" s="151">
        <f t="shared" ref="BM25:BM88" si="37">BL25+AO25</f>
        <v>0.98417136068619282</v>
      </c>
      <c r="BN25" s="151">
        <f t="shared" ref="BN25:BN88" si="38">BL25+AP25</f>
        <v>-4.6419542882134301</v>
      </c>
      <c r="BO25" s="53">
        <f>BN25*VLOOKUP("Full Sample", 'capital shares'!$A:$AAH, MATCH("wS", 'capital shares'!$12:$12,0),FALSE)+VLOOKUP("Full Sample", 'capital shares'!$A:$AAH, MATCH("wE", 'capital shares'!$12:$12,0),FALSE)*BM25</f>
        <v>-1.2486717266857983</v>
      </c>
      <c r="BQ25" s="21">
        <f>VLOOKUP($A25,$A:$Z,MATCH("dtfp",$A$22:$Z$22,0),FALSE)-BY25*Price_Expenditure_Data!BP17-BZ25*Price_Expenditure_Data!BS17-CA25*Price_Expenditure_Data!BR17-CB25*Price_Expenditure_Data!BQ17</f>
        <v>-4.3309407255557399</v>
      </c>
      <c r="BR25" s="3">
        <f t="shared" ref="BR25:BR88" si="39">BQ25+BZ25</f>
        <v>-2.7381866364254748</v>
      </c>
      <c r="BS25" s="3">
        <f t="shared" ref="BS25:BS88" si="40">BQ25+CA25</f>
        <v>3.9132551970105443</v>
      </c>
      <c r="BT25" s="3">
        <f t="shared" ref="BT25:BT88" si="41">BQ25+CB25</f>
        <v>-2.5220310248490474</v>
      </c>
      <c r="BU25" s="3">
        <f t="shared" ref="BU25:BU88" si="42">BQ25+BY25</f>
        <v>-7.6069385627644657</v>
      </c>
      <c r="BV25" s="25">
        <f>BR25*VLOOKUP("Full Sample", 'capital shares'!$A:$AAH, MATCH("wE", 'capital shares'!$12:$12,0),FALSE)+VLOOKUP("Full Sample", 'capital shares'!$A:$AAH, MATCH("wS", 'capital shares'!$12:$12,0),FALSE)*BU25</f>
        <v>-3.8197593910924157</v>
      </c>
      <c r="BW25" s="26">
        <f>BR25*Price_Expenditure_Data!BS17+BS25*Price_Expenditure_Data!BR17+BT25*Price_Expenditure_Data!BQ17+BU25*Price_Expenditure_Data!BP17+BQ25*(1-SUM(Price_Expenditure_Data!BP17:BS17))</f>
        <v>-3.3661546292934998</v>
      </c>
      <c r="BY25" s="21">
        <f>Price_Expenditure_Data!$CU17-Price_Expenditure_Data!AR17</f>
        <v>-3.2759978372087257</v>
      </c>
      <c r="BZ25" s="21">
        <f>Price_Expenditure_Data!$CU17-Price_Expenditure_Data!AS17</f>
        <v>1.5927540891302652</v>
      </c>
      <c r="CA25" s="21">
        <f>Price_Expenditure_Data!$CU17-Price_Expenditure_Data!BD17</f>
        <v>8.2441959225662842</v>
      </c>
      <c r="CB25" s="21">
        <f>Price_Expenditure_Data!$CU17-Price_Expenditure_Data!BE17</f>
        <v>1.8089097007066925</v>
      </c>
      <c r="CD25" s="247">
        <f>VLOOKUP($A25,$A:$Z,MATCH("dtfp",$A$22:$Z$22,0),FALSE)-AO25*VLOOKUP($A25,$A:$Z,MATCH("invShare",$A$22:$Z$22,0),FALSE)-AP25*Price_Expenditure_Data!CI17</f>
        <v>-4.3358616197889166</v>
      </c>
      <c r="CE25" s="247">
        <f t="shared" ref="CE25:CE88" si="43">CD25+AQ25</f>
        <v>1.0941723452736491</v>
      </c>
      <c r="CF25" s="247">
        <f t="shared" ref="CF25:CF88" si="44">CD25+AR25</f>
        <v>-1.3385842199499551</v>
      </c>
      <c r="CG25" s="243">
        <f t="shared" ref="CG25:CG88" si="45">CD25+AP25</f>
        <v>-4.6419542882134301</v>
      </c>
      <c r="CI25" s="28"/>
      <c r="CJ25" s="28"/>
      <c r="CK25" s="28"/>
      <c r="CL25" s="202" t="e">
        <f>L25-(Price_Expenditure_Data!GC17*Price_Expenditure_Data!GH17+Price_Expenditure_Data!GD17*Price_Expenditure_Data!GI17+Price_Expenditure_Data!GE17*Price_Expenditure_Data!GJ17)</f>
        <v>#N/A</v>
      </c>
      <c r="CM25" s="202" t="e">
        <f>CL25+Price_Expenditure_Data!GH17</f>
        <v>#N/A</v>
      </c>
      <c r="CN25" s="202" t="e">
        <f>CL25+Price_Expenditure_Data!GI17</f>
        <v>#N/A</v>
      </c>
      <c r="CO25" s="202" t="e">
        <f>CL25+Price_Expenditure_Data!GJ17</f>
        <v>#N/A</v>
      </c>
      <c r="CP25" s="199" t="e">
        <f>CM25*Price_Expenditure_Data!GC17+CN25*Price_Expenditure_Data!GD17+CO25*Price_Expenditure_Data!GE17</f>
        <v>#N/A</v>
      </c>
    </row>
    <row r="26" spans="1:94" x14ac:dyDescent="0.25">
      <c r="A26" s="2">
        <v>17486</v>
      </c>
      <c r="B26" s="29">
        <v>8.1995984392470689</v>
      </c>
      <c r="C26" s="29">
        <v>5.0209715640249897</v>
      </c>
      <c r="D26" s="29">
        <v>6.6102850016360293</v>
      </c>
      <c r="E26" s="29">
        <v>3.0383421346549255</v>
      </c>
      <c r="F26" s="29">
        <v>3.5719428669811037</v>
      </c>
      <c r="G26" s="29">
        <v>3.6476857632578783</v>
      </c>
      <c r="H26" s="29">
        <v>0.47167638498919473</v>
      </c>
      <c r="I26" s="29"/>
      <c r="J26" s="29">
        <v>0.47167638498919473</v>
      </c>
      <c r="K26" s="29">
        <v>0.32646873602196458</v>
      </c>
      <c r="L26" s="29">
        <v>3.0553224309776974</v>
      </c>
      <c r="M26" s="29">
        <v>6.3964058942041531</v>
      </c>
      <c r="N26" s="29">
        <v>-3.3410834632264557</v>
      </c>
      <c r="O26" s="29">
        <v>5.2497274395653744</v>
      </c>
      <c r="P26" s="29">
        <v>0.19214780600461895</v>
      </c>
      <c r="Q26" s="29">
        <v>7.296326260908339</v>
      </c>
      <c r="R26" s="29">
        <v>2.0465988213429647</v>
      </c>
      <c r="S26" s="29">
        <v>15.305775118589308</v>
      </c>
      <c r="T26" s="29">
        <v>4.2773106412915034</v>
      </c>
      <c r="U26" s="29">
        <v>-8.0094488576809688</v>
      </c>
      <c r="V26" s="29">
        <v>-2.2307118199485387</v>
      </c>
      <c r="W26" s="29"/>
      <c r="X26" s="29"/>
      <c r="Y26" s="29"/>
      <c r="Z26" s="29"/>
      <c r="AA26" s="3">
        <f t="shared" si="31"/>
        <v>3.100266481991909</v>
      </c>
      <c r="AB26" s="3"/>
      <c r="AC26" s="3"/>
      <c r="AD26" s="3"/>
      <c r="AE26" s="3"/>
      <c r="AF26" s="3"/>
      <c r="AG26" s="3"/>
      <c r="AH26" s="3"/>
      <c r="AI26" s="3"/>
      <c r="AJ26" s="89"/>
      <c r="AK26" s="3"/>
      <c r="AL26" s="21">
        <f>Price_Expenditure_Data!CP18-Price_Expenditure_Data!AQ18</f>
        <v>2.0954436094184583</v>
      </c>
      <c r="AM26" s="21">
        <f>Price_Expenditure_Data!CP18-Price_Expenditure_Data!AR18</f>
        <v>-3.9292743413229356</v>
      </c>
      <c r="AN26" s="21">
        <f>Price_Expenditure_Data!CP18-Price_Expenditure_Data!AS18</f>
        <v>5.6176615677183364</v>
      </c>
      <c r="AO26" s="21">
        <f>Price_Expenditure_Data!CT18-Price_Expenditure_Data!CL18</f>
        <v>5.0983966168113852</v>
      </c>
      <c r="AP26" s="21">
        <f>Price_Expenditure_Data!CT18-Price_Expenditure_Data!CO18</f>
        <v>-1.1982847914338652</v>
      </c>
      <c r="AQ26" s="21">
        <f>Price_Expenditure_Data!CT18-Price_Expenditure_Data!CM18</f>
        <v>5.0016077876707268</v>
      </c>
      <c r="AR26" s="21">
        <f>Price_Expenditure_Data!CT18-Price_Expenditure_Data!AT18</f>
        <v>7.2200814221404013</v>
      </c>
      <c r="AS26" s="21"/>
      <c r="AT26" s="21"/>
      <c r="AV26" s="192">
        <f>Price_Expenditure_Data!BO18</f>
        <v>0.12240184757505773</v>
      </c>
      <c r="AX26" s="3">
        <f t="shared" si="32"/>
        <v>2.0465988213429647</v>
      </c>
      <c r="AY26" s="3">
        <f t="shared" si="33"/>
        <v>7.296326260908339</v>
      </c>
      <c r="AZ26" s="21">
        <f>AX26*VLOOKUP("Full Sample", 'capital shares'!$A:$AAH, MATCH("wS", 'capital shares'!$12:$12,0),FALSE)+AY26*VLOOKUP("Full Sample", 'capital shares'!$A:$AAH, MATCH("wE", 'capital shares'!$12:$12,0),FALSE)</f>
        <v>3.7014717602249689</v>
      </c>
      <c r="BB26" s="21">
        <f>VLOOKUP($A26,$A:$Z,MATCH("dtfp",$A$22:$Z$22,0), FALSE)-Price_Expenditure_Data!BS18*BE26</f>
        <v>2.624609237789961</v>
      </c>
      <c r="BC26" s="21">
        <f t="shared" si="34"/>
        <v>8.416497829413867</v>
      </c>
      <c r="BD26" s="21">
        <f>BB26*VLOOKUP("Full Sample", 'capital shares'!$A:$AAH, MATCH("wS", 'capital shares'!$12:$12,0),FALSE)+BC26*VLOOKUP("Full Sample", 'capital shares'!$A:$AAH, MATCH("wE", 'capital shares'!$12:$12,0),FALSE)</f>
        <v>4.363502887424719</v>
      </c>
      <c r="BE26" s="21">
        <f>Price_Expenditure_Data!CR18-Price_Expenditure_Data!AS18</f>
        <v>5.7918885916239056</v>
      </c>
      <c r="BG26" s="21">
        <f>VLOOKUP($A26,$A:$Z,MATCH("dtfp",$A$22:$Z$22,0),FALSE)-AM26*Price_Expenditure_Data!BP18-Price_Expenditure_Data!BS18*AN26</f>
        <v>2.7900178269446601</v>
      </c>
      <c r="BH26" s="3">
        <f t="shared" si="35"/>
        <v>-1.1392565143782756</v>
      </c>
      <c r="BI26" s="3">
        <f t="shared" si="36"/>
        <v>8.4076793946629955</v>
      </c>
      <c r="BJ26" s="21">
        <f>BH26*VLOOKUP("Full Sample", 'capital shares'!$A:$AAH, MATCH("wS", 'capital shares'!$12:$12,0),FALSE)+BI26*VLOOKUP("Full Sample", 'capital shares'!$A:$AAH, MATCH("wE", 'capital shares'!$12:$12,0),FALSE)</f>
        <v>3.0221641569368405</v>
      </c>
      <c r="BL26" s="151">
        <f>VLOOKUP($A26,$A:$Z,MATCH("dtfp",$A$22:$Z$22,0),FALSE)-AO26*VLOOKUP($A26,$A:$Z,MATCH("invShare",$A$22:$Z$22,0),FALSE)-AP26*Price_Expenditure_Data!CI18</f>
        <v>2.2068515316595865</v>
      </c>
      <c r="BM26" s="151">
        <f t="shared" si="37"/>
        <v>7.3052481484709713</v>
      </c>
      <c r="BN26" s="151">
        <f t="shared" si="38"/>
        <v>1.0085667402257212</v>
      </c>
      <c r="BO26" s="53">
        <f>BN26*VLOOKUP("Full Sample", 'capital shares'!$A:$AAH, MATCH("wS", 'capital shares'!$12:$12,0),FALSE)+VLOOKUP("Full Sample", 'capital shares'!$A:$AAH, MATCH("wE", 'capital shares'!$12:$12,0),FALSE)*BM26</f>
        <v>3.3361735372888592</v>
      </c>
      <c r="BQ26" s="21">
        <f>VLOOKUP($A26,$A:$Z,MATCH("dtfp",$A$22:$Z$22,0),FALSE)-BY26*Price_Expenditure_Data!BP18-BZ26*Price_Expenditure_Data!BS18-CA26*Price_Expenditure_Data!BR18-CB26*Price_Expenditure_Data!BQ18</f>
        <v>2.2019775048885579</v>
      </c>
      <c r="BR26" s="3">
        <f t="shared" si="39"/>
        <v>8.4232181466584635</v>
      </c>
      <c r="BS26" s="3">
        <f t="shared" si="40"/>
        <v>6.926752410087623</v>
      </c>
      <c r="BT26" s="3">
        <f t="shared" si="41"/>
        <v>2.2994175139542277</v>
      </c>
      <c r="BU26" s="3">
        <f t="shared" si="42"/>
        <v>-1.1237177623828076</v>
      </c>
      <c r="BV26" s="25">
        <f>BR26*VLOOKUP("Full Sample", 'capital shares'!$A:$AAH, MATCH("wE", 'capital shares'!$12:$12,0),FALSE)+VLOOKUP("Full Sample", 'capital shares'!$A:$AAH, MATCH("wS", 'capital shares'!$12:$12,0),FALSE)*BU26</f>
        <v>3.0340206942589742</v>
      </c>
      <c r="BW26" s="26">
        <f>BR26*Price_Expenditure_Data!BS18+BS26*Price_Expenditure_Data!BR18+BT26*Price_Expenditure_Data!BQ18+BU26*Price_Expenditure_Data!BP18+BQ26*(1-SUM(Price_Expenditure_Data!BP18:BS18))</f>
        <v>3.0553224309776978</v>
      </c>
      <c r="BY26" s="21">
        <f>Price_Expenditure_Data!$CU18-Price_Expenditure_Data!AR18</f>
        <v>-3.3256952672713656</v>
      </c>
      <c r="BZ26" s="21">
        <f>Price_Expenditure_Data!$CU18-Price_Expenditure_Data!AS18</f>
        <v>6.2212406417699064</v>
      </c>
      <c r="CA26" s="21">
        <f>Price_Expenditure_Data!$CU18-Price_Expenditure_Data!BD18</f>
        <v>4.7247749051990651</v>
      </c>
      <c r="CB26" s="21">
        <f>Price_Expenditure_Data!$CU18-Price_Expenditure_Data!BE18</f>
        <v>9.7440009065669742E-2</v>
      </c>
      <c r="CD26" s="247">
        <f>VLOOKUP($A26,$A:$Z,MATCH("dtfp",$A$22:$Z$22,0),FALSE)-AO26*VLOOKUP($A26,$A:$Z,MATCH("invShare",$A$22:$Z$22,0),FALSE)-AP26*Price_Expenditure_Data!CI18</f>
        <v>2.2068515316595865</v>
      </c>
      <c r="CE26" s="247">
        <f t="shared" si="43"/>
        <v>7.2084593193303128</v>
      </c>
      <c r="CF26" s="247">
        <f t="shared" si="44"/>
        <v>9.4269329537999873</v>
      </c>
      <c r="CG26" s="243">
        <f t="shared" si="45"/>
        <v>1.0085667402257212</v>
      </c>
      <c r="CI26" s="28"/>
      <c r="CJ26" s="28"/>
      <c r="CK26" s="28"/>
      <c r="CL26" s="202" t="e">
        <f>L26-(Price_Expenditure_Data!GC18*Price_Expenditure_Data!GH18+Price_Expenditure_Data!GD18*Price_Expenditure_Data!GI18+Price_Expenditure_Data!GE18*Price_Expenditure_Data!GJ18)</f>
        <v>#N/A</v>
      </c>
      <c r="CM26" s="202" t="e">
        <f>CL26+Price_Expenditure_Data!GH18</f>
        <v>#N/A</v>
      </c>
      <c r="CN26" s="202" t="e">
        <f>CL26+Price_Expenditure_Data!GI18</f>
        <v>#N/A</v>
      </c>
      <c r="CO26" s="202" t="e">
        <f>CL26+Price_Expenditure_Data!GJ18</f>
        <v>#N/A</v>
      </c>
      <c r="CP26" s="199" t="e">
        <f>CM26*Price_Expenditure_Data!GC18+CN26*Price_Expenditure_Data!GD18+CO26*Price_Expenditure_Data!GE18</f>
        <v>#N/A</v>
      </c>
    </row>
    <row r="27" spans="1:94" x14ac:dyDescent="0.25">
      <c r="A27" s="2">
        <v>17578</v>
      </c>
      <c r="B27" s="29">
        <v>6.964440351217327</v>
      </c>
      <c r="C27" s="29">
        <v>12.972419038985983</v>
      </c>
      <c r="D27" s="29">
        <v>9.9684296951016549</v>
      </c>
      <c r="E27" s="29">
        <v>-2.0532318162103991</v>
      </c>
      <c r="F27" s="29">
        <v>12.021661511312054</v>
      </c>
      <c r="G27" s="29">
        <v>4.6233146077835512</v>
      </c>
      <c r="H27" s="29">
        <v>0.4515486945564362</v>
      </c>
      <c r="I27" s="29"/>
      <c r="J27" s="29">
        <v>0.4515486945564362</v>
      </c>
      <c r="K27" s="29">
        <v>0.32682394707321472</v>
      </c>
      <c r="L27" s="29">
        <v>9.5356344882990491</v>
      </c>
      <c r="M27" s="29">
        <v>-2.3887008166689205</v>
      </c>
      <c r="N27" s="29">
        <v>11.92433530496797</v>
      </c>
      <c r="O27" s="29">
        <v>4.9003114806768462</v>
      </c>
      <c r="P27" s="29">
        <v>0.19324324324324327</v>
      </c>
      <c r="Q27" s="29">
        <v>13.488993885547801</v>
      </c>
      <c r="R27" s="29">
        <v>8.5886824048709549</v>
      </c>
      <c r="S27" s="29">
        <v>-7.7814182412202202</v>
      </c>
      <c r="T27" s="29">
        <v>-1.0969778824799155</v>
      </c>
      <c r="U27" s="29">
        <v>21.270412126768022</v>
      </c>
      <c r="V27" s="29">
        <v>9.6856602873508706</v>
      </c>
      <c r="W27" s="29"/>
      <c r="X27" s="29"/>
      <c r="Y27" s="29"/>
      <c r="Z27" s="29"/>
      <c r="AA27" s="3">
        <f t="shared" si="31"/>
        <v>11.570112816755618</v>
      </c>
      <c r="AB27" s="3"/>
      <c r="AC27" s="3"/>
      <c r="AD27" s="3"/>
      <c r="AE27" s="3"/>
      <c r="AF27" s="3"/>
      <c r="AG27" s="3"/>
      <c r="AH27" s="3"/>
      <c r="AI27" s="3"/>
      <c r="AJ27" s="89"/>
      <c r="AK27" s="3"/>
      <c r="AL27" s="21">
        <f>Price_Expenditure_Data!CP19-Price_Expenditure_Data!AQ19</f>
        <v>3.0469721859333969</v>
      </c>
      <c r="AM27" s="21">
        <f>Price_Expenditure_Data!CP19-Price_Expenditure_Data!AR19</f>
        <v>-5.3136292338088271</v>
      </c>
      <c r="AN27" s="21">
        <f>Price_Expenditure_Data!CP19-Price_Expenditure_Data!AS19</f>
        <v>7.3795495077268622</v>
      </c>
      <c r="AO27" s="21">
        <f>Price_Expenditure_Data!CT19-Price_Expenditure_Data!CL19</f>
        <v>4.4467776976285238</v>
      </c>
      <c r="AP27" s="21">
        <f>Price_Expenditure_Data!CT19-Price_Expenditure_Data!CO19</f>
        <v>-2.9861332858252192</v>
      </c>
      <c r="AQ27" s="21">
        <f>Price_Expenditure_Data!CT19-Price_Expenditure_Data!CM19</f>
        <v>4.2022402408126265</v>
      </c>
      <c r="AR27" s="21">
        <f>Price_Expenditure_Data!CT19-Price_Expenditure_Data!AT19</f>
        <v>10.107271387987016</v>
      </c>
      <c r="AS27" s="21"/>
      <c r="AT27" s="21"/>
      <c r="AV27" s="192">
        <f>Price_Expenditure_Data!BO19</f>
        <v>0.12702702702702703</v>
      </c>
      <c r="AX27" s="3">
        <f t="shared" si="32"/>
        <v>8.5886824048709549</v>
      </c>
      <c r="AY27" s="3">
        <f t="shared" si="33"/>
        <v>13.488993885547801</v>
      </c>
      <c r="AZ27" s="21">
        <f>AX27*VLOOKUP("Full Sample", 'capital shares'!$A:$AAH, MATCH("wS", 'capital shares'!$12:$12,0),FALSE)+AY27*VLOOKUP("Full Sample", 'capital shares'!$A:$AAH, MATCH("wE", 'capital shares'!$12:$12,0),FALSE)</f>
        <v>8.5508528778396169</v>
      </c>
      <c r="BB27" s="21">
        <f>VLOOKUP($A27,$A:$Z,MATCH("dtfp",$A$22:$Z$22,0), FALSE)-Price_Expenditure_Data!BS19*BE27</f>
        <v>8.9446707402356047</v>
      </c>
      <c r="BC27" s="21">
        <f t="shared" si="34"/>
        <v>16.528136177812751</v>
      </c>
      <c r="BD27" s="21">
        <f>BB27*VLOOKUP("Full Sample", 'capital shares'!$A:$AAH, MATCH("wS", 'capital shares'!$12:$12,0),FALSE)+BC27*VLOOKUP("Full Sample", 'capital shares'!$A:$AAH, MATCH("wE", 'capital shares'!$12:$12,0),FALSE)</f>
        <v>9.9161700774171671</v>
      </c>
      <c r="BE27" s="21">
        <f>Price_Expenditure_Data!CR19-Price_Expenditure_Data!AS19</f>
        <v>7.5834654375771455</v>
      </c>
      <c r="BG27" s="21">
        <f>VLOOKUP($A27,$A:$Z,MATCH("dtfp",$A$22:$Z$22,0),FALSE)-AM27*Price_Expenditure_Data!BP19-Price_Expenditure_Data!BS19*AN27</f>
        <v>9.1711918341271694</v>
      </c>
      <c r="BH27" s="3">
        <f t="shared" si="35"/>
        <v>3.8575626003183423</v>
      </c>
      <c r="BI27" s="3">
        <f t="shared" si="36"/>
        <v>16.550741341854032</v>
      </c>
      <c r="BJ27" s="21">
        <f>BH27*VLOOKUP("Full Sample", 'capital shares'!$A:$AAH, MATCH("wS", 'capital shares'!$12:$12,0),FALSE)+BI27*VLOOKUP("Full Sample", 'capital shares'!$A:$AAH, MATCH("wE", 'capital shares'!$12:$12,0),FALSE)</f>
        <v>8.1173363351288863</v>
      </c>
      <c r="BL27" s="151">
        <f>VLOOKUP($A27,$A:$Z,MATCH("dtfp",$A$22:$Z$22,0),FALSE)-AO27*VLOOKUP($A27,$A:$Z,MATCH("invShare",$A$22:$Z$22,0),FALSE)-AP27*Price_Expenditure_Data!CI19</f>
        <v>9.0004950692005092</v>
      </c>
      <c r="BM27" s="151">
        <f t="shared" si="37"/>
        <v>13.447272766829034</v>
      </c>
      <c r="BN27" s="151">
        <f t="shared" si="38"/>
        <v>6.01436178337529</v>
      </c>
      <c r="BO27" s="53">
        <f>BN27*VLOOKUP("Full Sample", 'capital shares'!$A:$AAH, MATCH("wS", 'capital shares'!$12:$12,0),FALSE)+VLOOKUP("Full Sample", 'capital shares'!$A:$AAH, MATCH("wE", 'capital shares'!$12:$12,0),FALSE)*BM27</f>
        <v>7.6188879038652644</v>
      </c>
      <c r="BQ27" s="21">
        <f>VLOOKUP($A27,$A:$Z,MATCH("dtfp",$A$22:$Z$22,0),FALSE)-BY27*Price_Expenditure_Data!BP19-BZ27*Price_Expenditure_Data!BS19-CA27*Price_Expenditure_Data!BR19-CB27*Price_Expenditure_Data!BQ19</f>
        <v>9.0292895124965344</v>
      </c>
      <c r="BR27" s="3">
        <f t="shared" si="39"/>
        <v>16.566560518707625</v>
      </c>
      <c r="BS27" s="3">
        <f t="shared" si="40"/>
        <v>11.333964958966352</v>
      </c>
      <c r="BT27" s="3">
        <f t="shared" si="41"/>
        <v>7.2793490745568148</v>
      </c>
      <c r="BU27" s="3">
        <f t="shared" si="42"/>
        <v>3.873381777171935</v>
      </c>
      <c r="BV27" s="25">
        <f>BR27*VLOOKUP("Full Sample", 'capital shares'!$A:$AAH, MATCH("wE", 'capital shares'!$12:$12,0),FALSE)+VLOOKUP("Full Sample", 'capital shares'!$A:$AAH, MATCH("wS", 'capital shares'!$12:$12,0),FALSE)*BU27</f>
        <v>8.1294068450916406</v>
      </c>
      <c r="BW27" s="26">
        <f>BR27*Price_Expenditure_Data!BS19+BS27*Price_Expenditure_Data!BR19+BT27*Price_Expenditure_Data!BQ19+BU27*Price_Expenditure_Data!BP19+BQ27*(1-SUM(Price_Expenditure_Data!BP19:BS19))</f>
        <v>9.5356344882990491</v>
      </c>
      <c r="BY27" s="21">
        <f>Price_Expenditure_Data!$CU19-Price_Expenditure_Data!AR19</f>
        <v>-5.1559077353245995</v>
      </c>
      <c r="BZ27" s="21">
        <f>Price_Expenditure_Data!$CU19-Price_Expenditure_Data!AS19</f>
        <v>7.5372710062110899</v>
      </c>
      <c r="CA27" s="21">
        <f>Price_Expenditure_Data!$CU19-Price_Expenditure_Data!BD19</f>
        <v>2.3046754464698163</v>
      </c>
      <c r="CB27" s="21">
        <f>Price_Expenditure_Data!$CU19-Price_Expenditure_Data!BE19</f>
        <v>-1.7499404379397197</v>
      </c>
      <c r="CD27" s="247">
        <f>VLOOKUP($A27,$A:$Z,MATCH("dtfp",$A$22:$Z$22,0),FALSE)-AO27*VLOOKUP($A27,$A:$Z,MATCH("invShare",$A$22:$Z$22,0),FALSE)-AP27*Price_Expenditure_Data!CI19</f>
        <v>9.0004950692005092</v>
      </c>
      <c r="CE27" s="247">
        <f t="shared" si="43"/>
        <v>13.202735310013136</v>
      </c>
      <c r="CF27" s="247">
        <f t="shared" si="44"/>
        <v>19.107766457187523</v>
      </c>
      <c r="CG27" s="243">
        <f t="shared" si="45"/>
        <v>6.01436178337529</v>
      </c>
      <c r="CI27" s="28"/>
      <c r="CJ27" s="28"/>
      <c r="CK27" s="28"/>
      <c r="CL27" s="202" t="e">
        <f>L27-(Price_Expenditure_Data!GC19*Price_Expenditure_Data!GH19+Price_Expenditure_Data!GD19*Price_Expenditure_Data!GI19+Price_Expenditure_Data!GE19*Price_Expenditure_Data!GJ19)</f>
        <v>#N/A</v>
      </c>
      <c r="CM27" s="202" t="e">
        <f>CL27+Price_Expenditure_Data!GH19</f>
        <v>#N/A</v>
      </c>
      <c r="CN27" s="202" t="e">
        <f>CL27+Price_Expenditure_Data!GI19</f>
        <v>#N/A</v>
      </c>
      <c r="CO27" s="202" t="e">
        <f>CL27+Price_Expenditure_Data!GJ19</f>
        <v>#N/A</v>
      </c>
      <c r="CP27" s="199" t="e">
        <f>CM27*Price_Expenditure_Data!GC19+CN27*Price_Expenditure_Data!GD19+CO27*Price_Expenditure_Data!GE19</f>
        <v>#N/A</v>
      </c>
    </row>
    <row r="28" spans="1:94" x14ac:dyDescent="0.25">
      <c r="A28" s="2">
        <v>17668</v>
      </c>
      <c r="B28" s="29">
        <v>8.2374205931365907</v>
      </c>
      <c r="C28" s="29">
        <v>11.4233349830549</v>
      </c>
      <c r="D28" s="29">
        <v>9.8303777880957455</v>
      </c>
      <c r="E28" s="29">
        <v>0.14651120364028714</v>
      </c>
      <c r="F28" s="29">
        <v>9.6838665844554583</v>
      </c>
      <c r="G28" s="29">
        <v>5.0526952900633928</v>
      </c>
      <c r="H28" s="29">
        <v>0.3300222151370491</v>
      </c>
      <c r="I28" s="29"/>
      <c r="J28" s="29">
        <v>0.3300222151370491</v>
      </c>
      <c r="K28" s="29">
        <v>0.32664705427993224</v>
      </c>
      <c r="L28" s="29">
        <v>7.8590545741546762</v>
      </c>
      <c r="M28" s="29">
        <v>-4.0921113077074196</v>
      </c>
      <c r="N28" s="29">
        <v>11.951165881862096</v>
      </c>
      <c r="O28" s="29">
        <v>-4.176492500691193</v>
      </c>
      <c r="P28" s="29">
        <v>0.18747262374069204</v>
      </c>
      <c r="Q28" s="29">
        <v>4.4655400806013859</v>
      </c>
      <c r="R28" s="29">
        <v>8.6420325812925789</v>
      </c>
      <c r="S28" s="29">
        <v>-10.067167933420935</v>
      </c>
      <c r="T28" s="29">
        <v>-2.7134998598338971</v>
      </c>
      <c r="U28" s="29">
        <v>14.532708014022321</v>
      </c>
      <c r="V28" s="29">
        <v>11.355532441126476</v>
      </c>
      <c r="W28" s="29"/>
      <c r="X28" s="29"/>
      <c r="Y28" s="29"/>
      <c r="Z28" s="29"/>
      <c r="AA28" s="3">
        <f t="shared" si="31"/>
        <v>9.3538443693184092</v>
      </c>
      <c r="AB28" s="3"/>
      <c r="AC28" s="3"/>
      <c r="AD28" s="3"/>
      <c r="AE28" s="3"/>
      <c r="AF28" s="3"/>
      <c r="AG28" s="3"/>
      <c r="AH28" s="3"/>
      <c r="AI28" s="3"/>
      <c r="AJ28" s="89"/>
      <c r="AK28" s="3"/>
      <c r="AL28" s="21">
        <f>Price_Expenditure_Data!CP20-Price_Expenditure_Data!AQ20</f>
        <v>-7.5469453883998057</v>
      </c>
      <c r="AM28" s="21">
        <f>Price_Expenditure_Data!CP20-Price_Expenditure_Data!AR20</f>
        <v>-7.3939981665943737</v>
      </c>
      <c r="AN28" s="21">
        <f>Price_Expenditure_Data!CP20-Price_Expenditure_Data!AS20</f>
        <v>-8.1262564328853468</v>
      </c>
      <c r="AO28" s="21">
        <f>Price_Expenditure_Data!CT20-Price_Expenditure_Data!CL20</f>
        <v>-4.6994670962450673</v>
      </c>
      <c r="AP28" s="21">
        <f>Price_Expenditure_Data!CT20-Price_Expenditure_Data!CO20</f>
        <v>-3.5637902635012653</v>
      </c>
      <c r="AQ28" s="21">
        <f>Price_Expenditure_Data!CT20-Price_Expenditure_Data!CM20</f>
        <v>-4.9356793673621224</v>
      </c>
      <c r="AR28" s="21">
        <f>Price_Expenditure_Data!CT20-Price_Expenditure_Data!AT20</f>
        <v>0.68747731931552769</v>
      </c>
      <c r="AS28" s="21"/>
      <c r="AT28" s="21"/>
      <c r="AV28" s="192">
        <f>Price_Expenditure_Data!BO20</f>
        <v>0.12264564169951817</v>
      </c>
      <c r="AX28" s="3">
        <f t="shared" si="32"/>
        <v>8.6420325812925789</v>
      </c>
      <c r="AY28" s="3">
        <f t="shared" si="33"/>
        <v>4.4655400806013859</v>
      </c>
      <c r="AZ28" s="21">
        <f>AX28*VLOOKUP("Full Sample", 'capital shares'!$A:$AAH, MATCH("wS", 'capital shares'!$12:$12,0),FALSE)+AY28*VLOOKUP("Full Sample", 'capital shares'!$A:$AAH, MATCH("wE", 'capital shares'!$12:$12,0),FALSE)</f>
        <v>4.8917410653594642</v>
      </c>
      <c r="BB28" s="21">
        <f>VLOOKUP($A28,$A:$Z,MATCH("dtfp",$A$22:$Z$22,0), FALSE)-Price_Expenditure_Data!BS20*BE28</f>
        <v>8.427348350603916</v>
      </c>
      <c r="BC28" s="21">
        <f t="shared" si="34"/>
        <v>0.65839810130084331</v>
      </c>
      <c r="BD28" s="21">
        <f>BB28*VLOOKUP("Full Sample", 'capital shares'!$A:$AAH, MATCH("wS", 'capital shares'!$12:$12,0),FALSE)+BC28*VLOOKUP("Full Sample", 'capital shares'!$A:$AAH, MATCH("wE", 'capital shares'!$12:$12,0),FALSE)</f>
        <v>3.2635994909860679</v>
      </c>
      <c r="BE28" s="21">
        <f>Price_Expenditure_Data!CR20-Price_Expenditure_Data!AS20</f>
        <v>-7.7689502493030727</v>
      </c>
      <c r="BG28" s="21">
        <f>VLOOKUP($A28,$A:$Z,MATCH("dtfp",$A$22:$Z$22,0),FALSE)-AM28*Price_Expenditure_Data!BP20-Price_Expenditure_Data!BS20*AN28</f>
        <v>8.754686047560341</v>
      </c>
      <c r="BH28" s="3">
        <f t="shared" si="35"/>
        <v>1.3606878809659673</v>
      </c>
      <c r="BI28" s="3">
        <f t="shared" si="36"/>
        <v>0.62842961467499414</v>
      </c>
      <c r="BJ28" s="21">
        <f>BH28*VLOOKUP("Full Sample", 'capital shares'!$A:$AAH, MATCH("wS", 'capital shares'!$12:$12,0),FALSE)+BI28*VLOOKUP("Full Sample", 'capital shares'!$A:$AAH, MATCH("wE", 'capital shares'!$12:$12,0),FALSE)</f>
        <v>0.73976827955887858</v>
      </c>
      <c r="BL28" s="151">
        <f>VLOOKUP($A28,$A:$Z,MATCH("dtfp",$A$22:$Z$22,0),FALSE)-AO28*VLOOKUP($A28,$A:$Z,MATCH("invShare",$A$22:$Z$22,0),FALSE)-AP28*Price_Expenditure_Data!CI20</f>
        <v>9.1412560699552508</v>
      </c>
      <c r="BM28" s="151">
        <f t="shared" si="37"/>
        <v>4.4417889737101834</v>
      </c>
      <c r="BN28" s="151">
        <f t="shared" si="38"/>
        <v>5.5774658064539855</v>
      </c>
      <c r="BO28" s="53">
        <f>BN28*VLOOKUP("Full Sample", 'capital shares'!$A:$AAH, MATCH("wS", 'capital shares'!$12:$12,0),FALSE)+VLOOKUP("Full Sample", 'capital shares'!$A:$AAH, MATCH("wE", 'capital shares'!$12:$12,0),FALSE)*BM28</f>
        <v>3.7928587711536075</v>
      </c>
      <c r="BQ28" s="21">
        <f>VLOOKUP($A28,$A:$Z,MATCH("dtfp",$A$22:$Z$22,0),FALSE)-BY28*Price_Expenditure_Data!BP20-BZ28*Price_Expenditure_Data!BS20-CA28*Price_Expenditure_Data!BR20-CB28*Price_Expenditure_Data!BQ20</f>
        <v>9.0993597153437111</v>
      </c>
      <c r="BR28" s="3">
        <f t="shared" si="39"/>
        <v>0.62689452796832335</v>
      </c>
      <c r="BS28" s="3">
        <f t="shared" si="40"/>
        <v>6.9961247747443753</v>
      </c>
      <c r="BT28" s="3">
        <f t="shared" si="41"/>
        <v>7.9280223882815903</v>
      </c>
      <c r="BU28" s="3">
        <f t="shared" si="42"/>
        <v>1.3591527942592965</v>
      </c>
      <c r="BV28" s="25">
        <f>BR28*VLOOKUP("Full Sample", 'capital shares'!$A:$AAH, MATCH("wE", 'capital shares'!$12:$12,0),FALSE)+VLOOKUP("Full Sample", 'capital shares'!$A:$AAH, MATCH("wS", 'capital shares'!$12:$12,0),FALSE)*BU28</f>
        <v>0.73859696201447966</v>
      </c>
      <c r="BW28" s="26">
        <f>BR28*Price_Expenditure_Data!BS20+BS28*Price_Expenditure_Data!BR20+BT28*Price_Expenditure_Data!BQ20+BU28*Price_Expenditure_Data!BP20+BQ28*(1-SUM(Price_Expenditure_Data!BP20:BS20))</f>
        <v>7.8590545741546753</v>
      </c>
      <c r="BY28" s="21">
        <f>Price_Expenditure_Data!$CU20-Price_Expenditure_Data!AR20</f>
        <v>-7.7402069210844147</v>
      </c>
      <c r="BZ28" s="21">
        <f>Price_Expenditure_Data!$CU20-Price_Expenditure_Data!AS20</f>
        <v>-8.4724651873753878</v>
      </c>
      <c r="CA28" s="21">
        <f>Price_Expenditure_Data!$CU20-Price_Expenditure_Data!BD20</f>
        <v>-2.1032349405993354</v>
      </c>
      <c r="CB28" s="21">
        <f>Price_Expenditure_Data!$CU20-Price_Expenditure_Data!BE20</f>
        <v>-1.1713373270621212</v>
      </c>
      <c r="CD28" s="247">
        <f>VLOOKUP($A28,$A:$Z,MATCH("dtfp",$A$22:$Z$22,0),FALSE)-AO28*VLOOKUP($A28,$A:$Z,MATCH("invShare",$A$22:$Z$22,0),FALSE)-AP28*Price_Expenditure_Data!CI20</f>
        <v>9.1412560699552508</v>
      </c>
      <c r="CE28" s="247">
        <f t="shared" si="43"/>
        <v>4.2055767025931283</v>
      </c>
      <c r="CF28" s="247">
        <f t="shared" si="44"/>
        <v>9.8287333892707789</v>
      </c>
      <c r="CG28" s="243">
        <f t="shared" si="45"/>
        <v>5.5774658064539855</v>
      </c>
      <c r="CI28" s="28"/>
      <c r="CJ28" s="28"/>
      <c r="CK28" s="28"/>
      <c r="CL28" s="202" t="e">
        <f>L28-(Price_Expenditure_Data!GC20*Price_Expenditure_Data!GH20+Price_Expenditure_Data!GD20*Price_Expenditure_Data!GI20+Price_Expenditure_Data!GE20*Price_Expenditure_Data!GJ20)</f>
        <v>#N/A</v>
      </c>
      <c r="CM28" s="202" t="e">
        <f>CL28+Price_Expenditure_Data!GH20</f>
        <v>#N/A</v>
      </c>
      <c r="CN28" s="202" t="e">
        <f>CL28+Price_Expenditure_Data!GI20</f>
        <v>#N/A</v>
      </c>
      <c r="CO28" s="202" t="e">
        <f>CL28+Price_Expenditure_Data!GJ20</f>
        <v>#N/A</v>
      </c>
      <c r="CP28" s="199" t="e">
        <f>CM28*Price_Expenditure_Data!GC20+CN28*Price_Expenditure_Data!GD20+CO28*Price_Expenditure_Data!GE20</f>
        <v>#N/A</v>
      </c>
    </row>
    <row r="29" spans="1:94" x14ac:dyDescent="0.25">
      <c r="A29" s="2">
        <v>17760</v>
      </c>
      <c r="B29" s="29">
        <v>1.7872304596320276</v>
      </c>
      <c r="C29" s="29">
        <v>-0.47789577852022092</v>
      </c>
      <c r="D29" s="29">
        <v>0.65466734055590337</v>
      </c>
      <c r="E29" s="29">
        <v>3.6661831429107394</v>
      </c>
      <c r="F29" s="29">
        <v>-3.0115158023548361</v>
      </c>
      <c r="G29" s="29">
        <v>5.1168187456935748</v>
      </c>
      <c r="H29" s="29">
        <v>0.20879598311225323</v>
      </c>
      <c r="I29" s="29"/>
      <c r="J29" s="29">
        <v>0.20879598311225323</v>
      </c>
      <c r="K29" s="29">
        <v>0.32593805764217154</v>
      </c>
      <c r="L29" s="29">
        <v>-3.625074579005612</v>
      </c>
      <c r="M29" s="29">
        <v>-4.2970458131554619</v>
      </c>
      <c r="N29" s="29">
        <v>0.67197123414984983</v>
      </c>
      <c r="O29" s="29">
        <v>-9.0069041960184215</v>
      </c>
      <c r="P29" s="29">
        <v>0.1904150620453573</v>
      </c>
      <c r="Q29" s="29">
        <v>-10.916928553702597</v>
      </c>
      <c r="R29" s="29">
        <v>-1.9100243576841753</v>
      </c>
      <c r="S29" s="29">
        <v>-2.4617354234283693</v>
      </c>
      <c r="T29" s="29">
        <v>-4.7287123688788002</v>
      </c>
      <c r="U29" s="29">
        <v>-8.4551931302742283</v>
      </c>
      <c r="V29" s="29">
        <v>2.8186880111946246</v>
      </c>
      <c r="W29" s="29"/>
      <c r="X29" s="29"/>
      <c r="Y29" s="29"/>
      <c r="Z29" s="29"/>
      <c r="AA29" s="3">
        <f t="shared" si="31"/>
        <v>-3.2203117854670893</v>
      </c>
      <c r="AB29" s="3"/>
      <c r="AC29" s="3"/>
      <c r="AD29" s="3"/>
      <c r="AE29" s="3"/>
      <c r="AF29" s="3"/>
      <c r="AG29" s="3"/>
      <c r="AH29" s="3"/>
      <c r="AI29" s="3"/>
      <c r="AJ29" s="89"/>
      <c r="AK29" s="3"/>
      <c r="AL29" s="21">
        <f>Price_Expenditure_Data!CP21-Price_Expenditure_Data!AQ21</f>
        <v>-7.3831295769239125</v>
      </c>
      <c r="AM29" s="21">
        <f>Price_Expenditure_Data!CP21-Price_Expenditure_Data!AR21</f>
        <v>-4.1193368739418483</v>
      </c>
      <c r="AN29" s="21">
        <f>Price_Expenditure_Data!CP21-Price_Expenditure_Data!AS21</f>
        <v>-10.212806159499358</v>
      </c>
      <c r="AO29" s="21">
        <f>Price_Expenditure_Data!CT21-Price_Expenditure_Data!CL21</f>
        <v>-9.7061592627903153</v>
      </c>
      <c r="AP29" s="21">
        <f>Price_Expenditure_Data!CT21-Price_Expenditure_Data!CO21</f>
        <v>-4.9319719925757015</v>
      </c>
      <c r="AQ29" s="21">
        <f>Price_Expenditure_Data!CT21-Price_Expenditure_Data!CM21</f>
        <v>-10.133778186014428</v>
      </c>
      <c r="AR29" s="21">
        <f>Price_Expenditure_Data!CT21-Price_Expenditure_Data!AT21</f>
        <v>0.52228620195690301</v>
      </c>
      <c r="AS29" s="21"/>
      <c r="AT29" s="21"/>
      <c r="AV29" s="192">
        <f>Price_Expenditure_Data!BO21</f>
        <v>0.12451861360718872</v>
      </c>
      <c r="AX29" s="3">
        <f t="shared" si="32"/>
        <v>-1.9100243576841753</v>
      </c>
      <c r="AY29" s="3">
        <f t="shared" si="33"/>
        <v>-10.916928553702597</v>
      </c>
      <c r="AZ29" s="21">
        <f>AX29*VLOOKUP("Full Sample", 'capital shares'!$A:$AAH, MATCH("wS", 'capital shares'!$12:$12,0),FALSE)+AY29*VLOOKUP("Full Sample", 'capital shares'!$A:$AAH, MATCH("wE", 'capital shares'!$12:$12,0),FALSE)</f>
        <v>-5.1287338784283545</v>
      </c>
      <c r="BB29" s="21">
        <f>VLOOKUP($A29,$A:$Z,MATCH("dtfp",$A$22:$Z$22,0), FALSE)-Price_Expenditure_Data!BS21*BE29</f>
        <v>-2.8913796500188833</v>
      </c>
      <c r="BC29" s="21">
        <f t="shared" si="34"/>
        <v>-12.918543679504175</v>
      </c>
      <c r="BD29" s="21">
        <f>BB29*VLOOKUP("Full Sample", 'capital shares'!$A:$AAH, MATCH("wS", 'capital shares'!$12:$12,0),FALSE)+BC29*VLOOKUP("Full Sample", 'capital shares'!$A:$AAH, MATCH("wE", 'capital shares'!$12:$12,0),FALSE)</f>
        <v>-6.2934083775510699</v>
      </c>
      <c r="BE29" s="21">
        <f>Price_Expenditure_Data!CR21-Price_Expenditure_Data!AS21</f>
        <v>-10.027164029485292</v>
      </c>
      <c r="BG29" s="21">
        <f>VLOOKUP($A29,$A:$Z,MATCH("dtfp",$A$22:$Z$22,0),FALSE)-AM29*Price_Expenditure_Data!BP21-Price_Expenditure_Data!BS21*AN29</f>
        <v>-2.7032927203001633</v>
      </c>
      <c r="BH29" s="3">
        <f t="shared" si="35"/>
        <v>-6.8226295942420112</v>
      </c>
      <c r="BI29" s="3">
        <f t="shared" si="36"/>
        <v>-12.916098879799522</v>
      </c>
      <c r="BJ29" s="21">
        <f>BH29*VLOOKUP("Full Sample", 'capital shares'!$A:$AAH, MATCH("wS", 'capital shares'!$12:$12,0),FALSE)+BI29*VLOOKUP("Full Sample", 'capital shares'!$A:$AAH, MATCH("wE", 'capital shares'!$12:$12,0),FALSE)</f>
        <v>-7.6896473637913694</v>
      </c>
      <c r="BL29" s="151">
        <f>VLOOKUP($A29,$A:$Z,MATCH("dtfp",$A$22:$Z$22,0),FALSE)-AO29*VLOOKUP($A29,$A:$Z,MATCH("invShare",$A$22:$Z$22,0),FALSE)-AP29*Price_Expenditure_Data!CI21</f>
        <v>-1.2239545387845916</v>
      </c>
      <c r="BM29" s="151">
        <f t="shared" si="37"/>
        <v>-10.930113801574906</v>
      </c>
      <c r="BN29" s="151">
        <f t="shared" si="38"/>
        <v>-6.1559265313602936</v>
      </c>
      <c r="BO29" s="53">
        <f>BN29*VLOOKUP("Full Sample", 'capital shares'!$A:$AAH, MATCH("wS", 'capital shares'!$12:$12,0),FALSE)+VLOOKUP("Full Sample", 'capital shares'!$A:$AAH, MATCH("wE", 'capital shares'!$12:$12,0),FALSE)*BM29</f>
        <v>-6.6431768169015974</v>
      </c>
      <c r="BQ29" s="21">
        <f>VLOOKUP($A29,$A:$Z,MATCH("dtfp",$A$22:$Z$22,0),FALSE)-BY29*Price_Expenditure_Data!BP21-BZ29*Price_Expenditure_Data!BS21-CA29*Price_Expenditure_Data!BR21-CB29*Price_Expenditure_Data!BQ21</f>
        <v>-1.2291482738890058</v>
      </c>
      <c r="BR29" s="3">
        <f t="shared" si="39"/>
        <v>-12.925099342872032</v>
      </c>
      <c r="BS29" s="3">
        <f t="shared" si="40"/>
        <v>-10.338033765823969</v>
      </c>
      <c r="BT29" s="3">
        <f t="shared" si="41"/>
        <v>-5.7695066557462962</v>
      </c>
      <c r="BU29" s="3">
        <f t="shared" si="42"/>
        <v>-6.8316300573145234</v>
      </c>
      <c r="BV29" s="25">
        <f>BR29*VLOOKUP("Full Sample", 'capital shares'!$A:$AAH, MATCH("wE", 'capital shares'!$12:$12,0),FALSE)+VLOOKUP("Full Sample", 'capital shares'!$A:$AAH, MATCH("wS", 'capital shares'!$12:$12,0),FALSE)*BU29</f>
        <v>-7.6965149890914475</v>
      </c>
      <c r="BW29" s="26">
        <f>BR29*Price_Expenditure_Data!BS21+BS29*Price_Expenditure_Data!BR21+BT29*Price_Expenditure_Data!BQ21+BU29*Price_Expenditure_Data!BP21+BQ29*(1-SUM(Price_Expenditure_Data!BP21:BS21))</f>
        <v>-3.625074579005612</v>
      </c>
      <c r="BY29" s="21">
        <f>Price_Expenditure_Data!$CU21-Price_Expenditure_Data!AR21</f>
        <v>-5.6024817834255174</v>
      </c>
      <c r="BZ29" s="21">
        <f>Price_Expenditure_Data!$CU21-Price_Expenditure_Data!AS21</f>
        <v>-11.695951068983026</v>
      </c>
      <c r="CA29" s="21">
        <f>Price_Expenditure_Data!$CU21-Price_Expenditure_Data!BD21</f>
        <v>-9.1088854919349629</v>
      </c>
      <c r="CB29" s="21">
        <f>Price_Expenditure_Data!$CU21-Price_Expenditure_Data!BE21</f>
        <v>-4.5403583818572901</v>
      </c>
      <c r="CD29" s="247">
        <f>VLOOKUP($A29,$A:$Z,MATCH("dtfp",$A$22:$Z$22,0),FALSE)-AO29*VLOOKUP($A29,$A:$Z,MATCH("invShare",$A$22:$Z$22,0),FALSE)-AP29*Price_Expenditure_Data!CI21</f>
        <v>-1.2239545387845916</v>
      </c>
      <c r="CE29" s="247">
        <f t="shared" si="43"/>
        <v>-11.357732724799019</v>
      </c>
      <c r="CF29" s="247">
        <f t="shared" si="44"/>
        <v>-0.70166833682768859</v>
      </c>
      <c r="CG29" s="243">
        <f t="shared" si="45"/>
        <v>-6.1559265313602936</v>
      </c>
      <c r="CI29" s="28"/>
      <c r="CJ29" s="28"/>
      <c r="CK29" s="28"/>
      <c r="CL29" s="202" t="e">
        <f>L29-(Price_Expenditure_Data!GC21*Price_Expenditure_Data!GH21+Price_Expenditure_Data!GD21*Price_Expenditure_Data!GI21+Price_Expenditure_Data!GE21*Price_Expenditure_Data!GJ21)</f>
        <v>#N/A</v>
      </c>
      <c r="CM29" s="202" t="e">
        <f>CL29+Price_Expenditure_Data!GH21</f>
        <v>#N/A</v>
      </c>
      <c r="CN29" s="202" t="e">
        <f>CL29+Price_Expenditure_Data!GI21</f>
        <v>#N/A</v>
      </c>
      <c r="CO29" s="202" t="e">
        <f>CL29+Price_Expenditure_Data!GJ21</f>
        <v>#N/A</v>
      </c>
      <c r="CP29" s="199" t="e">
        <f>CM29*Price_Expenditure_Data!GC21+CN29*Price_Expenditure_Data!GD21+CO29*Price_Expenditure_Data!GE21</f>
        <v>#N/A</v>
      </c>
    </row>
    <row r="30" spans="1:94" x14ac:dyDescent="0.25">
      <c r="A30" s="2">
        <v>17852</v>
      </c>
      <c r="B30" s="29">
        <v>-0.43066988702396003</v>
      </c>
      <c r="C30" s="29">
        <v>1.2764027545207668</v>
      </c>
      <c r="D30" s="29">
        <v>0.42286643374840338</v>
      </c>
      <c r="E30" s="29">
        <v>-2.558621941761885</v>
      </c>
      <c r="F30" s="29">
        <v>2.9814883755102883</v>
      </c>
      <c r="G30" s="29">
        <v>4.9257326144868587</v>
      </c>
      <c r="H30" s="29">
        <v>8.7759411037069412E-2</v>
      </c>
      <c r="I30" s="29"/>
      <c r="J30" s="29">
        <v>8.7759411037069412E-2</v>
      </c>
      <c r="K30" s="29">
        <v>0.3246969571599424</v>
      </c>
      <c r="L30" s="29">
        <v>0.49207702747898602</v>
      </c>
      <c r="M30" s="29">
        <v>-5.6892755888108075</v>
      </c>
      <c r="N30" s="29">
        <v>6.1813526162897938</v>
      </c>
      <c r="O30" s="29">
        <v>-4.6541251824473235</v>
      </c>
      <c r="P30" s="29">
        <v>0.19265271251601881</v>
      </c>
      <c r="Q30" s="29">
        <v>-3.2654183141807498</v>
      </c>
      <c r="R30" s="29">
        <v>1.3887068682665737</v>
      </c>
      <c r="S30" s="29">
        <v>-4.6634058045337516</v>
      </c>
      <c r="T30" s="29">
        <v>-5.9340730875986125</v>
      </c>
      <c r="U30" s="29">
        <v>1.3979874903530018</v>
      </c>
      <c r="V30" s="29">
        <v>7.3227799558651867</v>
      </c>
      <c r="W30" s="29"/>
      <c r="X30" s="29"/>
      <c r="Y30" s="29"/>
      <c r="Z30" s="29"/>
      <c r="AA30" s="3">
        <f t="shared" si="31"/>
        <v>2.8937289644732189</v>
      </c>
      <c r="AB30" s="3"/>
      <c r="AC30" s="3"/>
      <c r="AD30" s="3"/>
      <c r="AE30" s="3"/>
      <c r="AF30" s="3"/>
      <c r="AG30" s="3"/>
      <c r="AH30" s="3"/>
      <c r="AI30" s="3"/>
      <c r="AJ30" s="89"/>
      <c r="AK30" s="3"/>
      <c r="AL30" s="21">
        <f>Price_Expenditure_Data!CP22-Price_Expenditure_Data!AQ22</f>
        <v>-6.8351943723157031</v>
      </c>
      <c r="AM30" s="21">
        <f>Price_Expenditure_Data!CP22-Price_Expenditure_Data!AR22</f>
        <v>-5.212126907747658</v>
      </c>
      <c r="AN30" s="21">
        <f>Price_Expenditure_Data!CP22-Price_Expenditure_Data!AS22</f>
        <v>-8.6752327408023433</v>
      </c>
      <c r="AO30" s="21">
        <f>Price_Expenditure_Data!CT22-Price_Expenditure_Data!CL22</f>
        <v>-5.2695361178995368</v>
      </c>
      <c r="AP30" s="21">
        <f>Price_Expenditure_Data!CT22-Price_Expenditure_Data!CO22</f>
        <v>-4.9173616806261826</v>
      </c>
      <c r="AQ30" s="21">
        <f>Price_Expenditure_Data!CT22-Price_Expenditure_Data!CM22</f>
        <v>-5.321193393923429</v>
      </c>
      <c r="AR30" s="21">
        <f>Price_Expenditure_Data!CT22-Price_Expenditure_Data!AT22</f>
        <v>-4.0350803792087433</v>
      </c>
      <c r="AS30" s="21"/>
      <c r="AT30" s="21"/>
      <c r="AV30" s="192">
        <f>Price_Expenditure_Data!BO22</f>
        <v>0.12900469884664673</v>
      </c>
      <c r="AX30" s="3">
        <f t="shared" si="32"/>
        <v>1.3887068682665737</v>
      </c>
      <c r="AY30" s="3">
        <f t="shared" si="33"/>
        <v>-3.2654183141807498</v>
      </c>
      <c r="AZ30" s="21">
        <f>AX30*VLOOKUP("Full Sample", 'capital shares'!$A:$AAH, MATCH("wS", 'capital shares'!$12:$12,0),FALSE)+AY30*VLOOKUP("Full Sample", 'capital shares'!$A:$AAH, MATCH("wE", 'capital shares'!$12:$12,0),FALSE)</f>
        <v>-0.83745473051091424</v>
      </c>
      <c r="BB30" s="21">
        <f>VLOOKUP($A30,$A:$Z,MATCH("dtfp",$A$22:$Z$22,0), FALSE)-Price_Expenditure_Data!BS22*BE30</f>
        <v>1.1412315387533141</v>
      </c>
      <c r="BC30" s="21">
        <f t="shared" si="34"/>
        <v>-7.3013835217644738</v>
      </c>
      <c r="BD30" s="21">
        <f>BB30*VLOOKUP("Full Sample", 'capital shares'!$A:$AAH, MATCH("wS", 'capital shares'!$12:$12,0),FALSE)+BC30*VLOOKUP("Full Sample", 'capital shares'!$A:$AAH, MATCH("wE", 'capital shares'!$12:$12,0),FALSE)</f>
        <v>-2.5705220688160222</v>
      </c>
      <c r="BE30" s="21">
        <f>Price_Expenditure_Data!CR22-Price_Expenditure_Data!AS22</f>
        <v>-8.4426150605177881</v>
      </c>
      <c r="BG30" s="21">
        <f>VLOOKUP($A30,$A:$Z,MATCH("dtfp",$A$22:$Z$22,0),FALSE)-AM30*Price_Expenditure_Data!BP22-Price_Expenditure_Data!BS22*AN30</f>
        <v>1.3839893346241954</v>
      </c>
      <c r="BH30" s="3">
        <f t="shared" si="35"/>
        <v>-3.8281375731234624</v>
      </c>
      <c r="BI30" s="3">
        <f t="shared" si="36"/>
        <v>-7.2912434061781477</v>
      </c>
      <c r="BJ30" s="21">
        <f>BH30*VLOOKUP("Full Sample", 'capital shares'!$A:$AAH, MATCH("wS", 'capital shares'!$12:$12,0),FALSE)+BI30*VLOOKUP("Full Sample", 'capital shares'!$A:$AAH, MATCH("wE", 'capital shares'!$12:$12,0),FALSE)</f>
        <v>-4.3325901961460218</v>
      </c>
      <c r="BL30" s="151">
        <f>VLOOKUP($A30,$A:$Z,MATCH("dtfp",$A$22:$Z$22,0),FALSE)-AO30*VLOOKUP($A30,$A:$Z,MATCH("invShare",$A$22:$Z$22,0),FALSE)-AP30*Price_Expenditure_Data!CI22</f>
        <v>2.0387038085003937</v>
      </c>
      <c r="BM30" s="151">
        <f t="shared" si="37"/>
        <v>-3.2308323093991431</v>
      </c>
      <c r="BN30" s="151">
        <f t="shared" si="38"/>
        <v>-2.8786578721257889</v>
      </c>
      <c r="BO30" s="53">
        <f>BN30*VLOOKUP("Full Sample", 'capital shares'!$A:$AAH, MATCH("wS", 'capital shares'!$12:$12,0),FALSE)+VLOOKUP("Full Sample", 'capital shares'!$A:$AAH, MATCH("wE", 'capital shares'!$12:$12,0),FALSE)*BM30</f>
        <v>-2.3400536792901754</v>
      </c>
      <c r="BQ30" s="21">
        <f>VLOOKUP($A30,$A:$Z,MATCH("dtfp",$A$22:$Z$22,0),FALSE)-BY30*Price_Expenditure_Data!BP22-BZ30*Price_Expenditure_Data!BS22-CA30*Price_Expenditure_Data!BR22-CB30*Price_Expenditure_Data!BQ22</f>
        <v>2.0534474496255108</v>
      </c>
      <c r="BR30" s="3">
        <f t="shared" si="39"/>
        <v>-7.2988006806127999</v>
      </c>
      <c r="BS30" s="3">
        <f t="shared" si="40"/>
        <v>-0.83708771709144525</v>
      </c>
      <c r="BT30" s="3">
        <f t="shared" si="41"/>
        <v>-2.2513310445016841</v>
      </c>
      <c r="BU30" s="3">
        <f t="shared" si="42"/>
        <v>-3.8356948475581141</v>
      </c>
      <c r="BV30" s="25">
        <f>BR30*VLOOKUP("Full Sample", 'capital shares'!$A:$AAH, MATCH("wE", 'capital shares'!$12:$12,0),FALSE)+VLOOKUP("Full Sample", 'capital shares'!$A:$AAH, MATCH("wS", 'capital shares'!$12:$12,0),FALSE)*BU30</f>
        <v>-4.3383566249051775</v>
      </c>
      <c r="BW30" s="26">
        <f>BR30*Price_Expenditure_Data!BS22+BS30*Price_Expenditure_Data!BR22+BT30*Price_Expenditure_Data!BQ22+BU30*Price_Expenditure_Data!BP22+BQ30*(1-SUM(Price_Expenditure_Data!BP22:BS22))</f>
        <v>0.49207702747898607</v>
      </c>
      <c r="BY30" s="21">
        <f>Price_Expenditure_Data!$CU22-Price_Expenditure_Data!AR22</f>
        <v>-5.8891422971836249</v>
      </c>
      <c r="BZ30" s="21">
        <f>Price_Expenditure_Data!$CU22-Price_Expenditure_Data!AS22</f>
        <v>-9.3522481302383103</v>
      </c>
      <c r="CA30" s="21">
        <f>Price_Expenditure_Data!$CU22-Price_Expenditure_Data!BD22</f>
        <v>-2.8905351667169561</v>
      </c>
      <c r="CB30" s="21">
        <f>Price_Expenditure_Data!$CU22-Price_Expenditure_Data!BE22</f>
        <v>-4.3047784941271949</v>
      </c>
      <c r="CD30" s="247">
        <f>VLOOKUP($A30,$A:$Z,MATCH("dtfp",$A$22:$Z$22,0),FALSE)-AO30*VLOOKUP($A30,$A:$Z,MATCH("invShare",$A$22:$Z$22,0),FALSE)-AP30*Price_Expenditure_Data!CI22</f>
        <v>2.0387038085003937</v>
      </c>
      <c r="CE30" s="247">
        <f t="shared" si="43"/>
        <v>-3.2824895854230354</v>
      </c>
      <c r="CF30" s="247">
        <f t="shared" si="44"/>
        <v>-1.9963765707083496</v>
      </c>
      <c r="CG30" s="243">
        <f t="shared" si="45"/>
        <v>-2.8786578721257889</v>
      </c>
      <c r="CI30" s="28"/>
      <c r="CJ30" s="28"/>
      <c r="CK30" s="28"/>
      <c r="CL30" s="202" t="e">
        <f>L30-(Price_Expenditure_Data!GC22*Price_Expenditure_Data!GH22+Price_Expenditure_Data!GD22*Price_Expenditure_Data!GI22+Price_Expenditure_Data!GE22*Price_Expenditure_Data!GJ22)</f>
        <v>#N/A</v>
      </c>
      <c r="CM30" s="202" t="e">
        <f>CL30+Price_Expenditure_Data!GH22</f>
        <v>#N/A</v>
      </c>
      <c r="CN30" s="202" t="e">
        <f>CL30+Price_Expenditure_Data!GI22</f>
        <v>#N/A</v>
      </c>
      <c r="CO30" s="202" t="e">
        <f>CL30+Price_Expenditure_Data!GJ22</f>
        <v>#N/A</v>
      </c>
      <c r="CP30" s="199" t="e">
        <f>CM30*Price_Expenditure_Data!GC22+CN30*Price_Expenditure_Data!GD22+CO30*Price_Expenditure_Data!GE22</f>
        <v>#N/A</v>
      </c>
    </row>
    <row r="31" spans="1:94" x14ac:dyDescent="0.25">
      <c r="A31" s="2">
        <v>17944</v>
      </c>
      <c r="B31" s="29">
        <v>-7.0485037457240551</v>
      </c>
      <c r="C31" s="29">
        <v>-9.9965743038387345</v>
      </c>
      <c r="D31" s="29">
        <v>-8.5225390247813948</v>
      </c>
      <c r="E31" s="29">
        <v>-5.6392734449428161</v>
      </c>
      <c r="F31" s="29">
        <v>-2.8832655798385787</v>
      </c>
      <c r="G31" s="29">
        <v>4.2818385600579898</v>
      </c>
      <c r="H31" s="29">
        <v>-3.3197513731764161E-2</v>
      </c>
      <c r="I31" s="29"/>
      <c r="J31" s="29">
        <v>-3.3197513731764161E-2</v>
      </c>
      <c r="K31" s="29">
        <v>0.32292375283315156</v>
      </c>
      <c r="L31" s="29">
        <v>-6.0645510527586994</v>
      </c>
      <c r="M31" s="29">
        <v>-2.596164256102278</v>
      </c>
      <c r="N31" s="29">
        <v>-3.4683867966564215</v>
      </c>
      <c r="O31" s="29">
        <v>-2.3174669673615895</v>
      </c>
      <c r="P31" s="29">
        <v>0.18964003511852504</v>
      </c>
      <c r="Q31" s="29">
        <v>-7.9425335030438156</v>
      </c>
      <c r="R31" s="29">
        <v>-5.625066535682226</v>
      </c>
      <c r="S31" s="29">
        <v>-6.9816928537590934</v>
      </c>
      <c r="T31" s="29">
        <v>-1.5698650393158506</v>
      </c>
      <c r="U31" s="29">
        <v>-0.96084064928472213</v>
      </c>
      <c r="V31" s="29">
        <v>-4.0552014963663758</v>
      </c>
      <c r="W31" s="29"/>
      <c r="X31" s="29"/>
      <c r="Y31" s="29"/>
      <c r="Z31" s="29"/>
      <c r="AA31" s="3">
        <f t="shared" si="31"/>
        <v>-2.8500680661068145</v>
      </c>
      <c r="AB31" s="3"/>
      <c r="AC31" s="3"/>
      <c r="AD31" s="3"/>
      <c r="AE31" s="3"/>
      <c r="AF31" s="3"/>
      <c r="AG31" s="3"/>
      <c r="AH31" s="3"/>
      <c r="AI31" s="3"/>
      <c r="AJ31" s="89"/>
      <c r="AK31" s="3"/>
      <c r="AL31" s="21">
        <f>Price_Expenditure_Data!CP23-Price_Expenditure_Data!AQ23</f>
        <v>-0.24462474236972165</v>
      </c>
      <c r="AM31" s="21">
        <f>Price_Expenditure_Data!CP23-Price_Expenditure_Data!AR23</f>
        <v>3.9916146172092852</v>
      </c>
      <c r="AN31" s="21">
        <f>Price_Expenditure_Data!CP23-Price_Expenditure_Data!AS23</f>
        <v>-2.284235251152797</v>
      </c>
      <c r="AO31" s="21">
        <f>Price_Expenditure_Data!CT23-Price_Expenditure_Data!CL23</f>
        <v>-2.6777346954862553</v>
      </c>
      <c r="AP31" s="21">
        <f>Price_Expenditure_Data!CT23-Price_Expenditure_Data!CO23</f>
        <v>-2.7305454811799512</v>
      </c>
      <c r="AQ31" s="21">
        <f>Price_Expenditure_Data!CT23-Price_Expenditure_Data!CM23</f>
        <v>-2.6338938668394185</v>
      </c>
      <c r="AR31" s="21">
        <f>Price_Expenditure_Data!CT23-Price_Expenditure_Data!AT23</f>
        <v>-3.6802734242227948</v>
      </c>
      <c r="AS31" s="21"/>
      <c r="AT31" s="21"/>
      <c r="AV31" s="192">
        <f>Price_Expenditure_Data!BO23</f>
        <v>0.12554872695346794</v>
      </c>
      <c r="AX31" s="3">
        <f t="shared" si="32"/>
        <v>-5.625066535682226</v>
      </c>
      <c r="AY31" s="3">
        <f t="shared" si="33"/>
        <v>-7.9425335030438156</v>
      </c>
      <c r="AZ31" s="21">
        <f>AX31*VLOOKUP("Full Sample", 'capital shares'!$A:$AAH, MATCH("wS", 'capital shares'!$12:$12,0),FALSE)+AY31*VLOOKUP("Full Sample", 'capital shares'!$A:$AAH, MATCH("wE", 'capital shares'!$12:$12,0),FALSE)</f>
        <v>-5.2367244651619638</v>
      </c>
      <c r="BB31" s="21">
        <f>VLOOKUP($A31,$A:$Z,MATCH("dtfp",$A$22:$Z$22,0), FALSE)-Price_Expenditure_Data!BS23*BE31</f>
        <v>-5.8851236349406664</v>
      </c>
      <c r="BC31" s="21">
        <f t="shared" si="34"/>
        <v>-8.318073978925657</v>
      </c>
      <c r="BD31" s="21">
        <f>BB31*VLOOKUP("Full Sample", 'capital shares'!$A:$AAH, MATCH("wS", 'capital shares'!$12:$12,0),FALSE)+BC31*VLOOKUP("Full Sample", 'capital shares'!$A:$AAH, MATCH("wE", 'capital shares'!$12:$12,0),FALSE)</f>
        <v>-5.4822283689167985</v>
      </c>
      <c r="BE31" s="21">
        <f>Price_Expenditure_Data!CR23-Price_Expenditure_Data!AS23</f>
        <v>-2.4329503439849911</v>
      </c>
      <c r="BG31" s="21">
        <f>VLOOKUP($A31,$A:$Z,MATCH("dtfp",$A$22:$Z$22,0),FALSE)-AM31*Price_Expenditure_Data!BP23-Price_Expenditure_Data!BS23*AN31</f>
        <v>-6.0660589964266673</v>
      </c>
      <c r="BH31" s="3">
        <f t="shared" si="35"/>
        <v>-2.0744443792173821</v>
      </c>
      <c r="BI31" s="3">
        <f t="shared" si="36"/>
        <v>-8.3502942475794644</v>
      </c>
      <c r="BJ31" s="21">
        <f>BH31*VLOOKUP("Full Sample", 'capital shares'!$A:$AAH, MATCH("wS", 'capital shares'!$12:$12,0),FALSE)+BI31*VLOOKUP("Full Sample", 'capital shares'!$A:$AAH, MATCH("wE", 'capital shares'!$12:$12,0),FALSE)</f>
        <v>-4.1409791865083916</v>
      </c>
      <c r="BL31" s="151">
        <f>VLOOKUP($A31,$A:$Z,MATCH("dtfp",$A$22:$Z$22,0),FALSE)-AO31*VLOOKUP($A31,$A:$Z,MATCH("invShare",$A$22:$Z$22,0),FALSE)-AP31*Price_Expenditure_Data!CI23</f>
        <v>-5.2702658207779836</v>
      </c>
      <c r="BM31" s="151">
        <f t="shared" si="37"/>
        <v>-7.9480005162642389</v>
      </c>
      <c r="BN31" s="151">
        <f t="shared" si="38"/>
        <v>-8.0008113019579348</v>
      </c>
      <c r="BO31" s="53">
        <f>BN31*VLOOKUP("Full Sample", 'capital shares'!$A:$AAH, MATCH("wS", 'capital shares'!$12:$12,0),FALSE)+VLOOKUP("Full Sample", 'capital shares'!$A:$AAH, MATCH("wE", 'capital shares'!$12:$12,0),FALSE)*BM31</f>
        <v>-6.0833344503877438</v>
      </c>
      <c r="BQ31" s="21">
        <f>VLOOKUP($A31,$A:$Z,MATCH("dtfp",$A$22:$Z$22,0),FALSE)-BY31*Price_Expenditure_Data!BP23-BZ31*Price_Expenditure_Data!BS23-CA31*Price_Expenditure_Data!BR23-CB31*Price_Expenditure_Data!BQ23</f>
        <v>-5.3140052133253244</v>
      </c>
      <c r="BR31" s="3">
        <f t="shared" si="39"/>
        <v>-8.3537559230920717</v>
      </c>
      <c r="BS31" s="3">
        <f t="shared" si="40"/>
        <v>-7.598714920007116</v>
      </c>
      <c r="BT31" s="3">
        <f t="shared" si="41"/>
        <v>-12.042862628408464</v>
      </c>
      <c r="BU31" s="3">
        <f t="shared" si="42"/>
        <v>-2.077906054729989</v>
      </c>
      <c r="BV31" s="25">
        <f>BR31*VLOOKUP("Full Sample", 'capital shares'!$A:$AAH, MATCH("wE", 'capital shares'!$12:$12,0),FALSE)+VLOOKUP("Full Sample", 'capital shares'!$A:$AAH, MATCH("wS", 'capital shares'!$12:$12,0),FALSE)*BU31</f>
        <v>-4.143620549529329</v>
      </c>
      <c r="BW31" s="26">
        <f>BR31*Price_Expenditure_Data!BS23+BS31*Price_Expenditure_Data!BR23+BT31*Price_Expenditure_Data!BQ23+BU31*Price_Expenditure_Data!BP23+BQ31*(1-SUM(Price_Expenditure_Data!BP23:BS23))</f>
        <v>-6.0645510527586994</v>
      </c>
      <c r="BY31" s="21">
        <f>Price_Expenditure_Data!$CU23-Price_Expenditure_Data!AR23</f>
        <v>3.2360991585953354</v>
      </c>
      <c r="BZ31" s="21">
        <f>Price_Expenditure_Data!$CU23-Price_Expenditure_Data!AS23</f>
        <v>-3.0397507097667469</v>
      </c>
      <c r="CA31" s="21">
        <f>Price_Expenditure_Data!$CU23-Price_Expenditure_Data!BD23</f>
        <v>-2.2847097066817916</v>
      </c>
      <c r="CB31" s="21">
        <f>Price_Expenditure_Data!$CU23-Price_Expenditure_Data!BE23</f>
        <v>-6.7288574150831408</v>
      </c>
      <c r="CD31" s="247">
        <f>VLOOKUP($A31,$A:$Z,MATCH("dtfp",$A$22:$Z$22,0),FALSE)-AO31*VLOOKUP($A31,$A:$Z,MATCH("invShare",$A$22:$Z$22,0),FALSE)-AP31*Price_Expenditure_Data!CI23</f>
        <v>-5.2702658207779836</v>
      </c>
      <c r="CE31" s="247">
        <f t="shared" si="43"/>
        <v>-7.9041596876174021</v>
      </c>
      <c r="CF31" s="247">
        <f t="shared" si="44"/>
        <v>-8.9505392450007779</v>
      </c>
      <c r="CG31" s="243">
        <f t="shared" si="45"/>
        <v>-8.0008113019579348</v>
      </c>
      <c r="CI31" s="28"/>
      <c r="CJ31" s="28"/>
      <c r="CK31" s="28"/>
      <c r="CL31" s="202" t="e">
        <f>L31-(Price_Expenditure_Data!GC23*Price_Expenditure_Data!GH23+Price_Expenditure_Data!GD23*Price_Expenditure_Data!GI23+Price_Expenditure_Data!GE23*Price_Expenditure_Data!GJ23)</f>
        <v>#N/A</v>
      </c>
      <c r="CM31" s="202" t="e">
        <f>CL31+Price_Expenditure_Data!GH23</f>
        <v>#N/A</v>
      </c>
      <c r="CN31" s="202" t="e">
        <f>CL31+Price_Expenditure_Data!GI23</f>
        <v>#N/A</v>
      </c>
      <c r="CO31" s="202" t="e">
        <f>CL31+Price_Expenditure_Data!GJ23</f>
        <v>#N/A</v>
      </c>
      <c r="CP31" s="199" t="e">
        <f>CM31*Price_Expenditure_Data!GC23+CN31*Price_Expenditure_Data!GD23+CO31*Price_Expenditure_Data!GE23</f>
        <v>#N/A</v>
      </c>
    </row>
    <row r="32" spans="1:94" x14ac:dyDescent="0.25">
      <c r="A32" s="2">
        <v>18033</v>
      </c>
      <c r="B32" s="29">
        <v>-2.0413815751055608</v>
      </c>
      <c r="C32" s="29">
        <v>-1.7104351232127613</v>
      </c>
      <c r="D32" s="29">
        <v>-1.875908349159161</v>
      </c>
      <c r="E32" s="29">
        <v>-3.649886682479675</v>
      </c>
      <c r="F32" s="29">
        <v>1.7739783333205139</v>
      </c>
      <c r="G32" s="29">
        <v>2.8902442430632074</v>
      </c>
      <c r="H32" s="29">
        <v>0.24943644605528448</v>
      </c>
      <c r="I32" s="29"/>
      <c r="J32" s="29">
        <v>0.24943644605528448</v>
      </c>
      <c r="K32" s="29">
        <v>0.32314363971501014</v>
      </c>
      <c r="L32" s="29">
        <v>-0.50825602317151453</v>
      </c>
      <c r="M32" s="29">
        <v>-2.0423413815427014</v>
      </c>
      <c r="N32" s="29">
        <v>1.5340853583711869</v>
      </c>
      <c r="O32" s="29">
        <v>-2.8072374338124391</v>
      </c>
      <c r="P32" s="29">
        <v>0.19874944171505135</v>
      </c>
      <c r="Q32" s="29">
        <v>-2.7575565842521379</v>
      </c>
      <c r="R32" s="29">
        <v>4.9680849560301166E-2</v>
      </c>
      <c r="S32" s="29">
        <v>-8.1856674561355529</v>
      </c>
      <c r="T32" s="29">
        <v>-0.51849517017490931</v>
      </c>
      <c r="U32" s="29">
        <v>5.4281108718834155</v>
      </c>
      <c r="V32" s="29">
        <v>0.56817601973521048</v>
      </c>
      <c r="W32" s="29"/>
      <c r="X32" s="29"/>
      <c r="Y32" s="29"/>
      <c r="Z32" s="29"/>
      <c r="AA32" s="3">
        <f t="shared" si="31"/>
        <v>1.5245418872652294</v>
      </c>
      <c r="AB32" s="3"/>
      <c r="AC32" s="3"/>
      <c r="AD32" s="3"/>
      <c r="AE32" s="3"/>
      <c r="AF32" s="3"/>
      <c r="AG32" s="3"/>
      <c r="AH32" s="3"/>
      <c r="AI32" s="3"/>
      <c r="AJ32" s="89"/>
      <c r="AK32" s="3"/>
      <c r="AL32" s="21">
        <f>Price_Expenditure_Data!CP24-Price_Expenditure_Data!AQ24</f>
        <v>-2.7264618977955215</v>
      </c>
      <c r="AM32" s="21">
        <f>Price_Expenditure_Data!CP24-Price_Expenditure_Data!AR24</f>
        <v>2.1895926625607736</v>
      </c>
      <c r="AN32" s="21">
        <f>Price_Expenditure_Data!CP24-Price_Expenditure_Data!AS24</f>
        <v>-5.7649534828608697</v>
      </c>
      <c r="AO32" s="21">
        <f>Price_Expenditure_Data!CT24-Price_Expenditure_Data!CL24</f>
        <v>-3.0727261449802499</v>
      </c>
      <c r="AP32" s="21">
        <f>Price_Expenditure_Data!CT24-Price_Expenditure_Data!CO24</f>
        <v>-1.2675191780707085</v>
      </c>
      <c r="AQ32" s="21">
        <f>Price_Expenditure_Data!CT24-Price_Expenditure_Data!CM24</f>
        <v>-3.135817995060636</v>
      </c>
      <c r="AR32" s="21">
        <f>Price_Expenditure_Data!CT24-Price_Expenditure_Data!AT24</f>
        <v>-1.5101944513730077</v>
      </c>
      <c r="AS32" s="21"/>
      <c r="AT32" s="21"/>
      <c r="AV32" s="192">
        <f>Price_Expenditure_Data!BO24</f>
        <v>0.12282268870031264</v>
      </c>
      <c r="AX32" s="3">
        <f t="shared" si="32"/>
        <v>4.9680849560301166E-2</v>
      </c>
      <c r="AY32" s="3">
        <f t="shared" si="33"/>
        <v>-2.7575565842521379</v>
      </c>
      <c r="AZ32" s="21">
        <f>AX32*VLOOKUP("Full Sample", 'capital shares'!$A:$AAH, MATCH("wS", 'capital shares'!$12:$12,0),FALSE)+AY32*VLOOKUP("Full Sample", 'capital shares'!$A:$AAH, MATCH("wE", 'capital shares'!$12:$12,0),FALSE)</f>
        <v>-1.1063573407822815</v>
      </c>
      <c r="BB32" s="21">
        <f>VLOOKUP($A32,$A:$Z,MATCH("dtfp",$A$22:$Z$22,0), FALSE)-Price_Expenditure_Data!BS24*BE32</f>
        <v>-8.7542251077442623E-2</v>
      </c>
      <c r="BC32" s="21">
        <f t="shared" si="34"/>
        <v>-5.9383381251061813</v>
      </c>
      <c r="BD32" s="21">
        <f>BB32*VLOOKUP("Full Sample", 'capital shares'!$A:$AAH, MATCH("wS", 'capital shares'!$12:$12,0),FALSE)+BC32*VLOOKUP("Full Sample", 'capital shares'!$A:$AAH, MATCH("wE", 'capital shares'!$12:$12,0),FALSE)</f>
        <v>-2.4516554616828357</v>
      </c>
      <c r="BE32" s="21">
        <f>Price_Expenditure_Data!CR24-Price_Expenditure_Data!AS24</f>
        <v>-5.8507958740287389</v>
      </c>
      <c r="BG32" s="21">
        <f>VLOOKUP($A32,$A:$Z,MATCH("dtfp",$A$22:$Z$22,0),FALSE)-AM32*Price_Expenditure_Data!BP24-Price_Expenditure_Data!BS24*AN32</f>
        <v>-0.18564065896432946</v>
      </c>
      <c r="BH32" s="3">
        <f t="shared" si="35"/>
        <v>2.003952003596444</v>
      </c>
      <c r="BI32" s="3">
        <f t="shared" si="36"/>
        <v>-5.9505941418251993</v>
      </c>
      <c r="BJ32" s="21">
        <f>BH32*VLOOKUP("Full Sample", 'capital shares'!$A:$AAH, MATCH("wS", 'capital shares'!$12:$12,0),FALSE)+BI32*VLOOKUP("Full Sample", 'capital shares'!$A:$AAH, MATCH("wE", 'capital shares'!$12:$12,0),FALSE)</f>
        <v>-1.7132972483120743</v>
      </c>
      <c r="BL32" s="151">
        <f>VLOOKUP($A32,$A:$Z,MATCH("dtfp",$A$22:$Z$22,0),FALSE)-AO32*VLOOKUP($A32,$A:$Z,MATCH("invShare",$A$22:$Z$22,0),FALSE)-AP32*Price_Expenditure_Data!CI24</f>
        <v>0.23435009697439263</v>
      </c>
      <c r="BM32" s="151">
        <f t="shared" si="37"/>
        <v>-2.8383760480058573</v>
      </c>
      <c r="BN32" s="151">
        <f t="shared" si="38"/>
        <v>-1.0331690810963159</v>
      </c>
      <c r="BO32" s="53">
        <f>BN32*VLOOKUP("Full Sample", 'capital shares'!$A:$AAH, MATCH("wS", 'capital shares'!$12:$12,0),FALSE)+VLOOKUP("Full Sample", 'capital shares'!$A:$AAH, MATCH("wE", 'capital shares'!$12:$12,0),FALSE)*BM32</f>
        <v>-1.5241643222784815</v>
      </c>
      <c r="BQ32" s="21">
        <f>VLOOKUP($A32,$A:$Z,MATCH("dtfp",$A$22:$Z$22,0),FALSE)-BY32*Price_Expenditure_Data!BP24-BZ32*Price_Expenditure_Data!BS24-CA32*Price_Expenditure_Data!BR24-CB32*Price_Expenditure_Data!BQ24</f>
        <v>0.20018041434816752</v>
      </c>
      <c r="BR32" s="3">
        <f t="shared" si="39"/>
        <v>-5.9540710016796936</v>
      </c>
      <c r="BS32" s="3">
        <f t="shared" si="40"/>
        <v>-0.94687843139119887</v>
      </c>
      <c r="BT32" s="3">
        <f t="shared" si="41"/>
        <v>-3.1218258799964747</v>
      </c>
      <c r="BU32" s="3">
        <f t="shared" si="42"/>
        <v>2.0004751437419492</v>
      </c>
      <c r="BV32" s="25">
        <f>BR32*VLOOKUP("Full Sample", 'capital shares'!$A:$AAH, MATCH("wE", 'capital shares'!$12:$12,0),FALSE)+VLOOKUP("Full Sample", 'capital shares'!$A:$AAH, MATCH("wS", 'capital shares'!$12:$12,0),FALSE)*BU32</f>
        <v>-1.7159501974447118</v>
      </c>
      <c r="BW32" s="26">
        <f>BR32*Price_Expenditure_Data!BS24+BS32*Price_Expenditure_Data!BR24+BT32*Price_Expenditure_Data!BQ24+BU32*Price_Expenditure_Data!BP24+BQ32*(1-SUM(Price_Expenditure_Data!BP24:BS24))</f>
        <v>-0.50825602317151453</v>
      </c>
      <c r="BY32" s="21">
        <f>Price_Expenditure_Data!$CU24-Price_Expenditure_Data!AR24</f>
        <v>1.8002947293937819</v>
      </c>
      <c r="BZ32" s="21">
        <f>Price_Expenditure_Data!$CU24-Price_Expenditure_Data!AS24</f>
        <v>-6.1542514160278614</v>
      </c>
      <c r="CA32" s="21">
        <f>Price_Expenditure_Data!$CU24-Price_Expenditure_Data!BD24</f>
        <v>-1.1470588457393665</v>
      </c>
      <c r="CB32" s="21">
        <f>Price_Expenditure_Data!$CU24-Price_Expenditure_Data!BE24</f>
        <v>-3.322006294344642</v>
      </c>
      <c r="CD32" s="247">
        <f>VLOOKUP($A32,$A:$Z,MATCH("dtfp",$A$22:$Z$22,0),FALSE)-AO32*VLOOKUP($A32,$A:$Z,MATCH("invShare",$A$22:$Z$22,0),FALSE)-AP32*Price_Expenditure_Data!CI24</f>
        <v>0.23435009697439263</v>
      </c>
      <c r="CE32" s="247">
        <f t="shared" si="43"/>
        <v>-2.9014678980862434</v>
      </c>
      <c r="CF32" s="247">
        <f t="shared" si="44"/>
        <v>-1.2758443543986151</v>
      </c>
      <c r="CG32" s="243">
        <f t="shared" si="45"/>
        <v>-1.0331690810963159</v>
      </c>
      <c r="CI32" s="28"/>
      <c r="CJ32" s="28"/>
      <c r="CK32" s="28"/>
      <c r="CL32" s="202" t="e">
        <f>L32-(Price_Expenditure_Data!GC24*Price_Expenditure_Data!GH24+Price_Expenditure_Data!GD24*Price_Expenditure_Data!GI24+Price_Expenditure_Data!GE24*Price_Expenditure_Data!GJ24)</f>
        <v>#N/A</v>
      </c>
      <c r="CM32" s="202" t="e">
        <f>CL32+Price_Expenditure_Data!GH24</f>
        <v>#N/A</v>
      </c>
      <c r="CN32" s="202" t="e">
        <f>CL32+Price_Expenditure_Data!GI24</f>
        <v>#N/A</v>
      </c>
      <c r="CO32" s="202" t="e">
        <f>CL32+Price_Expenditure_Data!GJ24</f>
        <v>#N/A</v>
      </c>
      <c r="CP32" s="199" t="e">
        <f>CM32*Price_Expenditure_Data!GC24+CN32*Price_Expenditure_Data!GD24+CO32*Price_Expenditure_Data!GE24</f>
        <v>#N/A</v>
      </c>
    </row>
    <row r="33" spans="1:94" x14ac:dyDescent="0.25">
      <c r="A33" s="2">
        <v>18125</v>
      </c>
      <c r="B33" s="29">
        <v>4.9441292831565065</v>
      </c>
      <c r="C33" s="29">
        <v>2.4524694183520879</v>
      </c>
      <c r="D33" s="29">
        <v>3.6982993507542972</v>
      </c>
      <c r="E33" s="29">
        <v>-6.5680563369429734</v>
      </c>
      <c r="F33" s="29">
        <v>10.266355687697271</v>
      </c>
      <c r="G33" s="29">
        <v>2.8272155467483095</v>
      </c>
      <c r="H33" s="29">
        <v>0.53154224544762485</v>
      </c>
      <c r="I33" s="29"/>
      <c r="J33" s="29">
        <v>0.53154224544762485</v>
      </c>
      <c r="K33" s="29">
        <v>0.3253566178055487</v>
      </c>
      <c r="L33" s="29">
        <v>6.8509403460078886</v>
      </c>
      <c r="M33" s="29">
        <v>5.9768756960361218</v>
      </c>
      <c r="N33" s="29">
        <v>0.8740646499717668</v>
      </c>
      <c r="O33" s="29">
        <v>2.975840014875919E-2</v>
      </c>
      <c r="P33" s="29">
        <v>0.19742679680567879</v>
      </c>
      <c r="Q33" s="29">
        <v>6.8748236405372172</v>
      </c>
      <c r="R33" s="29">
        <v>6.8450652403884575</v>
      </c>
      <c r="S33" s="29">
        <v>14.602117788588481</v>
      </c>
      <c r="T33" s="29">
        <v>3.8551328927272221</v>
      </c>
      <c r="U33" s="29">
        <v>-7.7272941480512642</v>
      </c>
      <c r="V33" s="29">
        <v>2.9899323476612354</v>
      </c>
      <c r="W33" s="29"/>
      <c r="X33" s="29"/>
      <c r="Y33" s="29"/>
      <c r="Z33" s="29"/>
      <c r="AA33" s="3">
        <f t="shared" si="31"/>
        <v>9.7348134422496457</v>
      </c>
      <c r="AB33" s="3"/>
      <c r="AC33" s="3"/>
      <c r="AD33" s="3"/>
      <c r="AE33" s="3"/>
      <c r="AF33" s="3"/>
      <c r="AG33" s="3"/>
      <c r="AH33" s="3"/>
      <c r="AI33" s="3"/>
      <c r="AJ33" s="89"/>
      <c r="AK33" s="3"/>
      <c r="AL33" s="21">
        <f>Price_Expenditure_Data!CP25-Price_Expenditure_Data!AQ25</f>
        <v>-2.1550022903046084</v>
      </c>
      <c r="AM33" s="21">
        <f>Price_Expenditure_Data!CP25-Price_Expenditure_Data!AR25</f>
        <v>-1.6509601380511727</v>
      </c>
      <c r="AN33" s="21">
        <f>Price_Expenditure_Data!CP25-Price_Expenditure_Data!AS25</f>
        <v>-2.4049295532714283</v>
      </c>
      <c r="AO33" s="21">
        <f>Price_Expenditure_Data!CT25-Price_Expenditure_Data!CL25</f>
        <v>0.44892058042836958</v>
      </c>
      <c r="AP33" s="21">
        <f>Price_Expenditure_Data!CT25-Price_Expenditure_Data!CO25</f>
        <v>3.5654297873208867</v>
      </c>
      <c r="AQ33" s="21">
        <f>Price_Expenditure_Data!CT25-Price_Expenditure_Data!CM25</f>
        <v>0.54850685740157257</v>
      </c>
      <c r="AR33" s="21">
        <f>Price_Expenditure_Data!CT25-Price_Expenditure_Data!AT25</f>
        <v>-2.3105830298936088</v>
      </c>
      <c r="AS33" s="21"/>
      <c r="AT33" s="21"/>
      <c r="AV33" s="192">
        <f>Price_Expenditure_Data!BO25</f>
        <v>0.11579414374445431</v>
      </c>
      <c r="AX33" s="3">
        <f t="shared" si="32"/>
        <v>6.8450652403884575</v>
      </c>
      <c r="AY33" s="3">
        <f t="shared" si="33"/>
        <v>6.8748236405372172</v>
      </c>
      <c r="AZ33" s="21">
        <f>AX33*VLOOKUP("Full Sample", 'capital shares'!$A:$AAH, MATCH("wS", 'capital shares'!$12:$12,0),FALSE)+AY33*VLOOKUP("Full Sample", 'capital shares'!$A:$AAH, MATCH("wE", 'capital shares'!$12:$12,0),FALSE)</f>
        <v>5.2351215210700701</v>
      </c>
      <c r="BB33" s="21">
        <f>VLOOKUP($A33,$A:$Z,MATCH("dtfp",$A$22:$Z$22,0), FALSE)-Price_Expenditure_Data!BS25*BE33</f>
        <v>7.0068012984633299</v>
      </c>
      <c r="BC33" s="21">
        <f t="shared" si="34"/>
        <v>4.6955474377096209</v>
      </c>
      <c r="BD33" s="21">
        <f>BB33*VLOOKUP("Full Sample", 'capital shares'!$A:$AAH, MATCH("wS", 'capital shares'!$12:$12,0),FALSE)+BC33*VLOOKUP("Full Sample", 'capital shares'!$A:$AAH, MATCH("wE", 'capital shares'!$12:$12,0),FALSE)</f>
        <v>4.4043049422317369</v>
      </c>
      <c r="BE33" s="21">
        <f>Price_Expenditure_Data!CR25-Price_Expenditure_Data!AS25</f>
        <v>-2.311253860753709</v>
      </c>
      <c r="BG33" s="21">
        <f>VLOOKUP($A33,$A:$Z,MATCH("dtfp",$A$22:$Z$22,0),FALSE)-AM33*Price_Expenditure_Data!BP25-Price_Expenditure_Data!BS25*AN33</f>
        <v>7.078307135885356</v>
      </c>
      <c r="BH33" s="3">
        <f t="shared" si="35"/>
        <v>5.4273469978341833</v>
      </c>
      <c r="BI33" s="3">
        <f t="shared" si="36"/>
        <v>4.6733775826139272</v>
      </c>
      <c r="BJ33" s="21">
        <f>BH33*VLOOKUP("Full Sample", 'capital shares'!$A:$AAH, MATCH("wS", 'capital shares'!$12:$12,0),FALSE)+BI33*VLOOKUP("Full Sample", 'capital shares'!$A:$AAH, MATCH("wE", 'capital shares'!$12:$12,0),FALSE)</f>
        <v>3.8339023342082701</v>
      </c>
      <c r="BL33" s="151">
        <f>VLOOKUP($A33,$A:$Z,MATCH("dtfp",$A$22:$Z$22,0),FALSE)-AO33*VLOOKUP($A33,$A:$Z,MATCH("invShare",$A$22:$Z$22,0),FALSE)-AP33*Price_Expenditure_Data!CI25</f>
        <v>6.3890010877566228</v>
      </c>
      <c r="BM33" s="151">
        <f t="shared" si="37"/>
        <v>6.8379216681849924</v>
      </c>
      <c r="BN33" s="151">
        <f t="shared" si="38"/>
        <v>9.9544308750775095</v>
      </c>
      <c r="BO33" s="53">
        <f>BN33*VLOOKUP("Full Sample", 'capital shares'!$A:$AAH, MATCH("wS", 'capital shares'!$12:$12,0),FALSE)+VLOOKUP("Full Sample", 'capital shares'!$A:$AAH, MATCH("wE", 'capital shares'!$12:$12,0),FALSE)*BM33</f>
        <v>6.3252031607157768</v>
      </c>
      <c r="BQ33" s="21">
        <f>VLOOKUP($A33,$A:$Z,MATCH("dtfp",$A$22:$Z$22,0),FALSE)-BY33*Price_Expenditure_Data!BP25-BZ33*Price_Expenditure_Data!BS25-CA33*Price_Expenditure_Data!BR25-CB33*Price_Expenditure_Data!BQ25</f>
        <v>6.3475116096349149</v>
      </c>
      <c r="BR33" s="3">
        <f t="shared" si="39"/>
        <v>4.6792044510139554</v>
      </c>
      <c r="BS33" s="3">
        <f t="shared" si="40"/>
        <v>8.2441865079484575</v>
      </c>
      <c r="BT33" s="3">
        <f t="shared" si="41"/>
        <v>12.822986928125633</v>
      </c>
      <c r="BU33" s="3">
        <f t="shared" si="42"/>
        <v>5.4331738662342115</v>
      </c>
      <c r="BV33" s="25">
        <f>BR33*VLOOKUP("Full Sample", 'capital shares'!$A:$AAH, MATCH("wE", 'capital shares'!$12:$12,0),FALSE)+VLOOKUP("Full Sample", 'capital shares'!$A:$AAH, MATCH("wS", 'capital shares'!$12:$12,0),FALSE)*BU33</f>
        <v>3.8383484108736452</v>
      </c>
      <c r="BW33" s="26">
        <f>BR33*Price_Expenditure_Data!BS25+BS33*Price_Expenditure_Data!BR25+BT33*Price_Expenditure_Data!BQ25+BU33*Price_Expenditure_Data!BP25+BQ33*(1-SUM(Price_Expenditure_Data!BP25:BS25))</f>
        <v>6.8509403460078895</v>
      </c>
      <c r="BY33" s="21">
        <f>Price_Expenditure_Data!$CU25-Price_Expenditure_Data!AR25</f>
        <v>-0.91433774340070384</v>
      </c>
      <c r="BZ33" s="21">
        <f>Price_Expenditure_Data!$CU25-Price_Expenditure_Data!AS25</f>
        <v>-1.6683071586209595</v>
      </c>
      <c r="CA33" s="21">
        <f>Price_Expenditure_Data!$CU25-Price_Expenditure_Data!BD25</f>
        <v>1.8966748983135422</v>
      </c>
      <c r="CB33" s="21">
        <f>Price_Expenditure_Data!$CU25-Price_Expenditure_Data!BE25</f>
        <v>6.4754753184907177</v>
      </c>
      <c r="CD33" s="247">
        <f>VLOOKUP($A33,$A:$Z,MATCH("dtfp",$A$22:$Z$22,0),FALSE)-AO33*VLOOKUP($A33,$A:$Z,MATCH("invShare",$A$22:$Z$22,0),FALSE)-AP33*Price_Expenditure_Data!CI25</f>
        <v>6.3890010877566228</v>
      </c>
      <c r="CE33" s="247">
        <f t="shared" si="43"/>
        <v>6.9375079451581954</v>
      </c>
      <c r="CF33" s="247">
        <f t="shared" si="44"/>
        <v>4.078418057863014</v>
      </c>
      <c r="CG33" s="243">
        <f t="shared" si="45"/>
        <v>9.9544308750775095</v>
      </c>
      <c r="CI33" s="28"/>
      <c r="CJ33" s="28"/>
      <c r="CK33" s="28"/>
      <c r="CL33" s="202" t="e">
        <f>L33-(Price_Expenditure_Data!GC25*Price_Expenditure_Data!GH25+Price_Expenditure_Data!GD25*Price_Expenditure_Data!GI25+Price_Expenditure_Data!GE25*Price_Expenditure_Data!GJ25)</f>
        <v>#N/A</v>
      </c>
      <c r="CM33" s="202" t="e">
        <f>CL33+Price_Expenditure_Data!GH25</f>
        <v>#N/A</v>
      </c>
      <c r="CN33" s="202" t="e">
        <f>CL33+Price_Expenditure_Data!GI25</f>
        <v>#N/A</v>
      </c>
      <c r="CO33" s="202" t="e">
        <f>CL33+Price_Expenditure_Data!GJ25</f>
        <v>#N/A</v>
      </c>
      <c r="CP33" s="199" t="e">
        <f>CM33*Price_Expenditure_Data!GC25+CN33*Price_Expenditure_Data!GD25+CO33*Price_Expenditure_Data!GE25</f>
        <v>#N/A</v>
      </c>
    </row>
    <row r="34" spans="1:94" x14ac:dyDescent="0.25">
      <c r="A34" s="2">
        <v>18217</v>
      </c>
      <c r="B34" s="29">
        <v>-4.0320716485490848</v>
      </c>
      <c r="C34" s="29">
        <v>-6.267620854726097</v>
      </c>
      <c r="D34" s="29">
        <v>-5.1498462516375909</v>
      </c>
      <c r="E34" s="29">
        <v>-5.1279018254199116</v>
      </c>
      <c r="F34" s="29">
        <v>-2.1944426217679336E-2</v>
      </c>
      <c r="G34" s="29">
        <v>1.5143315852211452</v>
      </c>
      <c r="H34" s="29">
        <v>0.81252510795586375</v>
      </c>
      <c r="I34" s="29"/>
      <c r="J34" s="29">
        <v>0.81252510795586375</v>
      </c>
      <c r="K34" s="29">
        <v>0.32956268710469294</v>
      </c>
      <c r="L34" s="29">
        <v>-2.755723867443014</v>
      </c>
      <c r="M34" s="29">
        <v>3.103393307747691</v>
      </c>
      <c r="N34" s="29">
        <v>-5.859117175190705</v>
      </c>
      <c r="O34" s="29">
        <v>0.42942070741390914</v>
      </c>
      <c r="P34" s="29">
        <v>0.20368705035971221</v>
      </c>
      <c r="Q34" s="29">
        <v>-2.4137705972856249</v>
      </c>
      <c r="R34" s="29">
        <v>-2.8431913046995341</v>
      </c>
      <c r="S34" s="29">
        <v>-7.7800706747372246</v>
      </c>
      <c r="T34" s="29">
        <v>5.8872494252325396</v>
      </c>
      <c r="U34" s="29">
        <v>5.3663000774515996</v>
      </c>
      <c r="V34" s="29">
        <v>-8.7304407299320737</v>
      </c>
      <c r="W34" s="29"/>
      <c r="X34" s="29"/>
      <c r="Y34" s="29"/>
      <c r="Z34" s="29"/>
      <c r="AA34" s="3">
        <f t="shared" si="31"/>
        <v>-0.83446953417354308</v>
      </c>
      <c r="AB34" s="3"/>
      <c r="AC34" s="3"/>
      <c r="AD34" s="3"/>
      <c r="AE34" s="3"/>
      <c r="AF34" s="3"/>
      <c r="AG34" s="3"/>
      <c r="AH34" s="3"/>
      <c r="AI34" s="3"/>
      <c r="AJ34" s="89"/>
      <c r="AK34" s="3"/>
      <c r="AL34" s="21">
        <f>Price_Expenditure_Data!CP26-Price_Expenditure_Data!AQ26</f>
        <v>1.0144913537146583</v>
      </c>
      <c r="AM34" s="21">
        <f>Price_Expenditure_Data!CP26-Price_Expenditure_Data!AR26</f>
        <v>-2.0988837233181004</v>
      </c>
      <c r="AN34" s="21">
        <f>Price_Expenditure_Data!CP26-Price_Expenditure_Data!AS26</f>
        <v>3.1513366478566214</v>
      </c>
      <c r="AO34" s="21">
        <f>Price_Expenditure_Data!CT26-Price_Expenditure_Data!CL26</f>
        <v>0.19379599531301284</v>
      </c>
      <c r="AP34" s="21">
        <f>Price_Expenditure_Data!CT26-Price_Expenditure_Data!CO26</f>
        <v>-2.0141268643490293</v>
      </c>
      <c r="AQ34" s="21">
        <f>Price_Expenditure_Data!CT26-Price_Expenditure_Data!CM26</f>
        <v>0.37277305743758338</v>
      </c>
      <c r="AR34" s="21">
        <f>Price_Expenditure_Data!CT26-Price_Expenditure_Data!AT26</f>
        <v>-4.9841818153733346</v>
      </c>
      <c r="AS34" s="21"/>
      <c r="AT34" s="21"/>
      <c r="AV34" s="192">
        <f>Price_Expenditure_Data!BO26</f>
        <v>0.11510791366906475</v>
      </c>
      <c r="AX34" s="3">
        <f t="shared" si="32"/>
        <v>-2.8431913046995341</v>
      </c>
      <c r="AY34" s="3">
        <f t="shared" si="33"/>
        <v>-2.4137705972856249</v>
      </c>
      <c r="AZ34" s="21">
        <f>AX34*VLOOKUP("Full Sample", 'capital shares'!$A:$AAH, MATCH("wS", 'capital shares'!$12:$12,0),FALSE)+AY34*VLOOKUP("Full Sample", 'capital shares'!$A:$AAH, MATCH("wE", 'capital shares'!$12:$12,0),FALSE)</f>
        <v>-1.9944035928223014</v>
      </c>
      <c r="BB34" s="21">
        <f>VLOOKUP($A34,$A:$Z,MATCH("dtfp",$A$22:$Z$22,0), FALSE)-Price_Expenditure_Data!BS26*BE34</f>
        <v>-2.972060562228608</v>
      </c>
      <c r="BC34" s="21">
        <f t="shared" si="34"/>
        <v>0.27883679725220789</v>
      </c>
      <c r="BD34" s="21">
        <f>BB34*VLOOKUP("Full Sample", 'capital shares'!$A:$AAH, MATCH("wS", 'capital shares'!$12:$12,0),FALSE)+BC34*VLOOKUP("Full Sample", 'capital shares'!$A:$AAH, MATCH("wE", 'capital shares'!$12:$12,0),FALSE)</f>
        <v>-0.94266531555489741</v>
      </c>
      <c r="BE34" s="21">
        <f>Price_Expenditure_Data!CR26-Price_Expenditure_Data!AS26</f>
        <v>3.2508973594808159</v>
      </c>
      <c r="BG34" s="21">
        <f>VLOOKUP($A34,$A:$Z,MATCH("dtfp",$A$22:$Z$22,0),FALSE)-AM34*Price_Expenditure_Data!BP26-Price_Expenditure_Data!BS26*AN34</f>
        <v>-2.8833295059115867</v>
      </c>
      <c r="BH34" s="3">
        <f t="shared" si="35"/>
        <v>-4.9822132292296875</v>
      </c>
      <c r="BI34" s="3">
        <f t="shared" si="36"/>
        <v>0.26800714194503472</v>
      </c>
      <c r="BJ34" s="21">
        <f>BH34*VLOOKUP("Full Sample", 'capital shares'!$A:$AAH, MATCH("wS", 'capital shares'!$12:$12,0),FALSE)+BI34*VLOOKUP("Full Sample", 'capital shares'!$A:$AAH, MATCH("wE", 'capital shares'!$12:$12,0),FALSE)</f>
        <v>-1.6615233056847896</v>
      </c>
      <c r="BL34" s="151">
        <f>VLOOKUP($A34,$A:$Z,MATCH("dtfp",$A$22:$Z$22,0),FALSE)-AO34*VLOOKUP($A34,$A:$Z,MATCH("invShare",$A$22:$Z$22,0),FALSE)-AP34*Price_Expenditure_Data!CI26</f>
        <v>-2.5669781912113772</v>
      </c>
      <c r="BM34" s="151">
        <f t="shared" si="37"/>
        <v>-2.3731821958983641</v>
      </c>
      <c r="BN34" s="151">
        <f t="shared" si="38"/>
        <v>-4.5811050555604069</v>
      </c>
      <c r="BO34" s="53">
        <f>BN34*VLOOKUP("Full Sample", 'capital shares'!$A:$AAH, MATCH("wS", 'capital shares'!$12:$12,0),FALSE)+VLOOKUP("Full Sample", 'capital shares'!$A:$AAH, MATCH("wE", 'capital shares'!$12:$12,0),FALSE)*BM34</f>
        <v>-2.595544426590267</v>
      </c>
      <c r="BQ34" s="21">
        <f>VLOOKUP($A34,$A:$Z,MATCH("dtfp",$A$22:$Z$22,0),FALSE)-BY34*Price_Expenditure_Data!BP26-BZ34*Price_Expenditure_Data!BS26-CA34*Price_Expenditure_Data!BR26-CB34*Price_Expenditure_Data!BQ26</f>
        <v>-2.568549047805273</v>
      </c>
      <c r="BR34" s="3">
        <f t="shared" si="39"/>
        <v>0.26556437748911321</v>
      </c>
      <c r="BS34" s="3">
        <f t="shared" si="40"/>
        <v>-3.7136891797393847</v>
      </c>
      <c r="BT34" s="3">
        <f t="shared" si="41"/>
        <v>-4.388576223908478</v>
      </c>
      <c r="BU34" s="3">
        <f t="shared" si="42"/>
        <v>-4.9846559936856085</v>
      </c>
      <c r="BV34" s="25">
        <f>BR34*VLOOKUP("Full Sample", 'capital shares'!$A:$AAH, MATCH("wE", 'capital shares'!$12:$12,0),FALSE)+VLOOKUP("Full Sample", 'capital shares'!$A:$AAH, MATCH("wS", 'capital shares'!$12:$12,0),FALSE)*BU34</f>
        <v>-1.6633872087800485</v>
      </c>
      <c r="BW34" s="26">
        <f>BR34*Price_Expenditure_Data!BS26+BS34*Price_Expenditure_Data!BR26+BT34*Price_Expenditure_Data!BQ26+BU34*Price_Expenditure_Data!BP26+BQ34*(1-SUM(Price_Expenditure_Data!BP26:BS26))</f>
        <v>-2.7557238674430145</v>
      </c>
      <c r="BY34" s="21">
        <f>Price_Expenditure_Data!$CU26-Price_Expenditure_Data!AR26</f>
        <v>-2.4161069458803359</v>
      </c>
      <c r="BZ34" s="21">
        <f>Price_Expenditure_Data!$CU26-Price_Expenditure_Data!AS26</f>
        <v>2.8341134252943863</v>
      </c>
      <c r="CA34" s="21">
        <f>Price_Expenditure_Data!$CU26-Price_Expenditure_Data!BD26</f>
        <v>-1.1451401319341115</v>
      </c>
      <c r="CB34" s="21">
        <f>Price_Expenditure_Data!$CU26-Price_Expenditure_Data!BE26</f>
        <v>-1.820027176103205</v>
      </c>
      <c r="CD34" s="247">
        <f>VLOOKUP($A34,$A:$Z,MATCH("dtfp",$A$22:$Z$22,0),FALSE)-AO34*VLOOKUP($A34,$A:$Z,MATCH("invShare",$A$22:$Z$22,0),FALSE)-AP34*Price_Expenditure_Data!CI26</f>
        <v>-2.5669781912113772</v>
      </c>
      <c r="CE34" s="247">
        <f t="shared" si="43"/>
        <v>-2.194205133773794</v>
      </c>
      <c r="CF34" s="247">
        <f t="shared" si="44"/>
        <v>-7.5511600065847118</v>
      </c>
      <c r="CG34" s="243">
        <f t="shared" si="45"/>
        <v>-4.5811050555604069</v>
      </c>
      <c r="CI34" s="28"/>
      <c r="CJ34" s="28"/>
      <c r="CK34" s="28"/>
      <c r="CL34" s="202" t="e">
        <f>L34-(Price_Expenditure_Data!GC26*Price_Expenditure_Data!GH26+Price_Expenditure_Data!GD26*Price_Expenditure_Data!GI26+Price_Expenditure_Data!GE26*Price_Expenditure_Data!GJ26)</f>
        <v>#N/A</v>
      </c>
      <c r="CM34" s="202" t="e">
        <f>CL34+Price_Expenditure_Data!GH26</f>
        <v>#N/A</v>
      </c>
      <c r="CN34" s="202" t="e">
        <f>CL34+Price_Expenditure_Data!GI26</f>
        <v>#N/A</v>
      </c>
      <c r="CO34" s="202" t="e">
        <f>CL34+Price_Expenditure_Data!GJ26</f>
        <v>#N/A</v>
      </c>
      <c r="CP34" s="199" t="e">
        <f>CM34*Price_Expenditure_Data!GC26+CN34*Price_Expenditure_Data!GD26+CO34*Price_Expenditure_Data!GE26</f>
        <v>#N/A</v>
      </c>
    </row>
    <row r="35" spans="1:94" x14ac:dyDescent="0.25">
      <c r="A35" s="2">
        <v>18309</v>
      </c>
      <c r="B35" s="29">
        <v>18.987655107294188</v>
      </c>
      <c r="C35" s="29">
        <v>19.426167261579508</v>
      </c>
      <c r="D35" s="29">
        <v>19.206911184436848</v>
      </c>
      <c r="E35" s="29">
        <v>1.2077635373273665</v>
      </c>
      <c r="F35" s="29">
        <v>17.999147647109481</v>
      </c>
      <c r="G35" s="29">
        <v>2.2794970687183835</v>
      </c>
      <c r="H35" s="29">
        <v>1.0917981405736299</v>
      </c>
      <c r="I35" s="29"/>
      <c r="J35" s="29">
        <v>1.0917981405736299</v>
      </c>
      <c r="K35" s="29">
        <v>0.33576184761250105</v>
      </c>
      <c r="L35" s="29">
        <v>16.914086436786629</v>
      </c>
      <c r="M35" s="29">
        <v>7.0791053827070334</v>
      </c>
      <c r="N35" s="29">
        <v>9.834981054079595</v>
      </c>
      <c r="O35" s="29">
        <v>-1.569082497002636</v>
      </c>
      <c r="P35" s="29">
        <v>0.20034393809114359</v>
      </c>
      <c r="Q35" s="29">
        <v>15.659360106423385</v>
      </c>
      <c r="R35" s="29">
        <v>17.228442603426021</v>
      </c>
      <c r="S35" s="29">
        <v>20.957233305184701</v>
      </c>
      <c r="T35" s="29">
        <v>3.6021120429895106</v>
      </c>
      <c r="U35" s="29">
        <v>-5.2978731987613159</v>
      </c>
      <c r="V35" s="29">
        <v>13.626330560436511</v>
      </c>
      <c r="W35" s="29"/>
      <c r="X35" s="29"/>
      <c r="Y35" s="29"/>
      <c r="Z35" s="29"/>
      <c r="AA35" s="3">
        <f t="shared" si="31"/>
        <v>16.907349506535851</v>
      </c>
      <c r="AB35" s="3"/>
      <c r="AC35" s="3"/>
      <c r="AD35" s="3"/>
      <c r="AE35" s="3"/>
      <c r="AF35" s="3"/>
      <c r="AG35" s="3"/>
      <c r="AH35" s="3"/>
      <c r="AI35" s="3"/>
      <c r="AJ35" s="89"/>
      <c r="AK35" s="3"/>
      <c r="AL35" s="21">
        <f>Price_Expenditure_Data!CP27-Price_Expenditure_Data!AQ27</f>
        <v>-2.3489359509741408</v>
      </c>
      <c r="AM35" s="21">
        <f>Price_Expenditure_Data!CP27-Price_Expenditure_Data!AR27</f>
        <v>-1.0789670583134392</v>
      </c>
      <c r="AN35" s="21">
        <f>Price_Expenditure_Data!CP27-Price_Expenditure_Data!AS27</f>
        <v>-3.1136137724082689</v>
      </c>
      <c r="AO35" s="21">
        <f>Price_Expenditure_Data!CT27-Price_Expenditure_Data!CL27</f>
        <v>-1.7876783547792028</v>
      </c>
      <c r="AP35" s="21">
        <f>Price_Expenditure_Data!CT27-Price_Expenditure_Data!CO27</f>
        <v>-1.5093368195210251</v>
      </c>
      <c r="AQ35" s="21">
        <f>Price_Expenditure_Data!CT27-Price_Expenditure_Data!CM27</f>
        <v>-1.5756186083175794</v>
      </c>
      <c r="AR35" s="21">
        <f>Price_Expenditure_Data!CT27-Price_Expenditure_Data!AT27</f>
        <v>-7.8637754222739993</v>
      </c>
      <c r="AS35" s="21"/>
      <c r="AT35" s="21"/>
      <c r="AV35" s="192">
        <f>Price_Expenditure_Data!BO27</f>
        <v>0.11349957007738606</v>
      </c>
      <c r="AX35" s="3">
        <f t="shared" si="32"/>
        <v>17.228442603426021</v>
      </c>
      <c r="AY35" s="3">
        <f t="shared" si="33"/>
        <v>15.659360106423385</v>
      </c>
      <c r="AZ35" s="21">
        <f>AX35*VLOOKUP("Full Sample", 'capital shares'!$A:$AAH, MATCH("wS", 'capital shares'!$12:$12,0),FALSE)+AY35*VLOOKUP("Full Sample", 'capital shares'!$A:$AAH, MATCH("wE", 'capital shares'!$12:$12,0),FALSE)</f>
        <v>12.506244529412545</v>
      </c>
      <c r="BB35" s="21">
        <f>VLOOKUP($A35,$A:$Z,MATCH("dtfp",$A$22:$Z$22,0), FALSE)-Price_Expenditure_Data!BS27*BE35</f>
        <v>17.111740962454142</v>
      </c>
      <c r="BC35" s="21">
        <f t="shared" si="34"/>
        <v>14.06707588495324</v>
      </c>
      <c r="BD35" s="21">
        <f>BB35*VLOOKUP("Full Sample", 'capital shares'!$A:$AAH, MATCH("wS", 'capital shares'!$12:$12,0),FALSE)+BC35*VLOOKUP("Full Sample", 'capital shares'!$A:$AAH, MATCH("wE", 'capital shares'!$12:$12,0),FALSE)</f>
        <v>11.815731608679553</v>
      </c>
      <c r="BE35" s="21">
        <f>Price_Expenditure_Data!CR27-Price_Expenditure_Data!AS27</f>
        <v>-3.044665077500901</v>
      </c>
      <c r="BG35" s="21">
        <f>VLOOKUP($A35,$A:$Z,MATCH("dtfp",$A$22:$Z$22,0),FALSE)-AM35*Price_Expenditure_Data!BP27-Price_Expenditure_Data!BS27*AN35</f>
        <v>17.158429378291434</v>
      </c>
      <c r="BH35" s="3">
        <f t="shared" si="35"/>
        <v>16.079462319977996</v>
      </c>
      <c r="BI35" s="3">
        <f t="shared" si="36"/>
        <v>14.044815605883166</v>
      </c>
      <c r="BJ35" s="21">
        <f>BH35*VLOOKUP("Full Sample", 'capital shares'!$A:$AAH, MATCH("wS", 'capital shares'!$12:$12,0),FALSE)+BI35*VLOOKUP("Full Sample", 'capital shares'!$A:$AAH, MATCH("wE", 'capital shares'!$12:$12,0),FALSE)</f>
        <v>11.439768015435117</v>
      </c>
      <c r="BL35" s="151">
        <f>VLOOKUP($A35,$A:$Z,MATCH("dtfp",$A$22:$Z$22,0),FALSE)-AO35*VLOOKUP($A35,$A:$Z,MATCH("invShare",$A$22:$Z$22,0),FALSE)-AP35*Price_Expenditure_Data!CI27</f>
        <v>17.450035018848482</v>
      </c>
      <c r="BM35" s="151">
        <f t="shared" si="37"/>
        <v>15.662356664069279</v>
      </c>
      <c r="BN35" s="151">
        <f t="shared" si="38"/>
        <v>15.940698199327457</v>
      </c>
      <c r="BO35" s="53">
        <f>BN35*VLOOKUP("Full Sample", 'capital shares'!$A:$AAH, MATCH("wS", 'capital shares'!$12:$12,0),FALSE)+VLOOKUP("Full Sample", 'capital shares'!$A:$AAH, MATCH("wE", 'capital shares'!$12:$12,0),FALSE)*BM35</f>
        <v>12.049778906683906</v>
      </c>
      <c r="BQ35" s="21">
        <f>VLOOKUP($A35,$A:$Z,MATCH("dtfp",$A$22:$Z$22,0),FALSE)-BY35*Price_Expenditure_Data!BP27-BZ35*Price_Expenditure_Data!BS27-CA35*Price_Expenditure_Data!BR27-CB35*Price_Expenditure_Data!BQ27</f>
        <v>17.427986829102913</v>
      </c>
      <c r="BR35" s="3">
        <f t="shared" si="39"/>
        <v>14.044113408793311</v>
      </c>
      <c r="BS35" s="3">
        <f t="shared" si="40"/>
        <v>16.508933138215639</v>
      </c>
      <c r="BT35" s="3">
        <f t="shared" si="41"/>
        <v>15.830691395412154</v>
      </c>
      <c r="BU35" s="3">
        <f t="shared" si="42"/>
        <v>16.078760122888141</v>
      </c>
      <c r="BV35" s="25">
        <f>BR35*VLOOKUP("Full Sample", 'capital shares'!$A:$AAH, MATCH("wE", 'capital shares'!$12:$12,0),FALSE)+VLOOKUP("Full Sample", 'capital shares'!$A:$AAH, MATCH("wS", 'capital shares'!$12:$12,0),FALSE)*BU35</f>
        <v>11.439232217836585</v>
      </c>
      <c r="BW35" s="26">
        <f>BR35*Price_Expenditure_Data!BS27+BS35*Price_Expenditure_Data!BR27+BT35*Price_Expenditure_Data!BQ27+BU35*Price_Expenditure_Data!BP27+BQ35*(1-SUM(Price_Expenditure_Data!BP27:BS27))</f>
        <v>16.914086436786633</v>
      </c>
      <c r="BY35" s="21">
        <f>Price_Expenditure_Data!$CU27-Price_Expenditure_Data!AR27</f>
        <v>-1.3492267062147716</v>
      </c>
      <c r="BZ35" s="21">
        <f>Price_Expenditure_Data!$CU27-Price_Expenditure_Data!AS27</f>
        <v>-3.3838734203096008</v>
      </c>
      <c r="CA35" s="21">
        <f>Price_Expenditure_Data!$CU27-Price_Expenditure_Data!BD27</f>
        <v>-0.91905369088727351</v>
      </c>
      <c r="CB35" s="21">
        <f>Price_Expenditure_Data!$CU27-Price_Expenditure_Data!BE27</f>
        <v>-1.5972954336907581</v>
      </c>
      <c r="CD35" s="247">
        <f>VLOOKUP($A35,$A:$Z,MATCH("dtfp",$A$22:$Z$22,0),FALSE)-AO35*VLOOKUP($A35,$A:$Z,MATCH("invShare",$A$22:$Z$22,0),FALSE)-AP35*Price_Expenditure_Data!CI27</f>
        <v>17.450035018848482</v>
      </c>
      <c r="CE35" s="247">
        <f t="shared" si="43"/>
        <v>15.874416410530902</v>
      </c>
      <c r="CF35" s="247">
        <f t="shared" si="44"/>
        <v>9.5862595965744823</v>
      </c>
      <c r="CG35" s="243">
        <f t="shared" si="45"/>
        <v>15.940698199327457</v>
      </c>
      <c r="CI35" s="28"/>
      <c r="CJ35" s="28"/>
      <c r="CK35" s="28"/>
      <c r="CL35" s="202" t="e">
        <f>L35-(Price_Expenditure_Data!GC27*Price_Expenditure_Data!GH27+Price_Expenditure_Data!GD27*Price_Expenditure_Data!GI27+Price_Expenditure_Data!GE27*Price_Expenditure_Data!GJ27)</f>
        <v>#N/A</v>
      </c>
      <c r="CM35" s="202" t="e">
        <f>CL35+Price_Expenditure_Data!GH27</f>
        <v>#N/A</v>
      </c>
      <c r="CN35" s="202" t="e">
        <f>CL35+Price_Expenditure_Data!GI27</f>
        <v>#N/A</v>
      </c>
      <c r="CO35" s="202" t="e">
        <f>CL35+Price_Expenditure_Data!GJ27</f>
        <v>#N/A</v>
      </c>
      <c r="CP35" s="199" t="e">
        <f>CM35*Price_Expenditure_Data!GC27+CN35*Price_Expenditure_Data!GD27+CO35*Price_Expenditure_Data!GE27</f>
        <v>#N/A</v>
      </c>
    </row>
    <row r="36" spans="1:94" x14ac:dyDescent="0.25">
      <c r="A36" s="2">
        <v>18398</v>
      </c>
      <c r="B36" s="29">
        <v>12.911002178270614</v>
      </c>
      <c r="C36" s="29">
        <v>17.78941585093623</v>
      </c>
      <c r="D36" s="29">
        <v>15.350209014603422</v>
      </c>
      <c r="E36" s="29">
        <v>8.7829827709494879</v>
      </c>
      <c r="F36" s="29">
        <v>6.5672262436539341</v>
      </c>
      <c r="G36" s="29">
        <v>2.7498654291997928</v>
      </c>
      <c r="H36" s="29">
        <v>0.84055857902285425</v>
      </c>
      <c r="I36" s="29"/>
      <c r="J36" s="29">
        <v>0.84055857902285425</v>
      </c>
      <c r="K36" s="29">
        <v>0.33988712599149307</v>
      </c>
      <c r="L36" s="29">
        <v>8.0629416183393907</v>
      </c>
      <c r="M36" s="29">
        <v>2.3471518790301085</v>
      </c>
      <c r="N36" s="29">
        <v>5.7157897393092822</v>
      </c>
      <c r="O36" s="29">
        <v>-2.2760527098419812</v>
      </c>
      <c r="P36" s="29">
        <v>0.20322847682119205</v>
      </c>
      <c r="Q36" s="29">
        <v>6.2494476338833422</v>
      </c>
      <c r="R36" s="29">
        <v>8.5255003437253229</v>
      </c>
      <c r="S36" s="29">
        <v>14.061175746409624</v>
      </c>
      <c r="T36" s="29">
        <v>-0.64068485805214714</v>
      </c>
      <c r="U36" s="29">
        <v>-7.8117281125262821</v>
      </c>
      <c r="V36" s="29">
        <v>9.1661852017774699</v>
      </c>
      <c r="W36" s="29"/>
      <c r="X36" s="29"/>
      <c r="Y36" s="29"/>
      <c r="Z36" s="29"/>
      <c r="AA36" s="3">
        <f t="shared" si="31"/>
        <v>5.7266676646310799</v>
      </c>
      <c r="AB36" s="3"/>
      <c r="AC36" s="3"/>
      <c r="AD36" s="3"/>
      <c r="AE36" s="3"/>
      <c r="AF36" s="3"/>
      <c r="AG36" s="3"/>
      <c r="AH36" s="3"/>
      <c r="AI36" s="3"/>
      <c r="AJ36" s="89"/>
      <c r="AK36" s="3"/>
      <c r="AL36" s="21">
        <f>Price_Expenditure_Data!CP28-Price_Expenditure_Data!AQ28</f>
        <v>-1.4677173272778585</v>
      </c>
      <c r="AM36" s="21">
        <f>Price_Expenditure_Data!CP28-Price_Expenditure_Data!AR28</f>
        <v>3.6371372360814997</v>
      </c>
      <c r="AN36" s="21">
        <f>Price_Expenditure_Data!CP28-Price_Expenditure_Data!AS28</f>
        <v>-4.3015432914695122</v>
      </c>
      <c r="AO36" s="21">
        <f>Price_Expenditure_Data!CT28-Price_Expenditure_Data!CL28</f>
        <v>-3.0011729005961709</v>
      </c>
      <c r="AP36" s="21">
        <f>Price_Expenditure_Data!CT28-Price_Expenditure_Data!CO28</f>
        <v>-5.0988543089741611</v>
      </c>
      <c r="AQ36" s="21">
        <f>Price_Expenditure_Data!CT28-Price_Expenditure_Data!CM28</f>
        <v>-3.3131189032009343</v>
      </c>
      <c r="AR36" s="21">
        <f>Price_Expenditure_Data!CT28-Price_Expenditure_Data!AT28</f>
        <v>5.4747556439531611</v>
      </c>
      <c r="AS36" s="21"/>
      <c r="AT36" s="21"/>
      <c r="AV36" s="192">
        <f>Price_Expenditure_Data!BO28</f>
        <v>0.11961920529801325</v>
      </c>
      <c r="AX36" s="3">
        <f t="shared" si="32"/>
        <v>8.5255003437253229</v>
      </c>
      <c r="AY36" s="3">
        <f t="shared" si="33"/>
        <v>6.2494476338833422</v>
      </c>
      <c r="AZ36" s="21">
        <f>AX36*VLOOKUP("Full Sample", 'capital shares'!$A:$AAH, MATCH("wS", 'capital shares'!$12:$12,0),FALSE)+AY36*VLOOKUP("Full Sample", 'capital shares'!$A:$AAH, MATCH("wE", 'capital shares'!$12:$12,0),FALSE)</f>
        <v>5.5774666381820825</v>
      </c>
      <c r="BB36" s="21">
        <f>VLOOKUP($A36,$A:$Z,MATCH("dtfp",$A$22:$Z$22,0), FALSE)-Price_Expenditure_Data!BS28*BE36</f>
        <v>8.3772141862732479</v>
      </c>
      <c r="BC36" s="21">
        <f t="shared" si="34"/>
        <v>3.9369655071609788</v>
      </c>
      <c r="BD36" s="21">
        <f>BB36*VLOOKUP("Full Sample", 'capital shares'!$A:$AAH, MATCH("wS", 'capital shares'!$12:$12,0),FALSE)+BC36*VLOOKUP("Full Sample", 'capital shares'!$A:$AAH, MATCH("wE", 'capital shares'!$12:$12,0),FALSE)</f>
        <v>4.5821662878138758</v>
      </c>
      <c r="BE36" s="21">
        <f>Price_Expenditure_Data!CR28-Price_Expenditure_Data!AS28</f>
        <v>-4.4402486791122691</v>
      </c>
      <c r="BG36" s="21">
        <f>VLOOKUP($A36,$A:$Z,MATCH("dtfp",$A$22:$Z$22,0),FALSE)-AM36*Price_Expenditure_Data!BP28-Price_Expenditure_Data!BS28*AN36</f>
        <v>8.2243803043549306</v>
      </c>
      <c r="BH36" s="3">
        <f t="shared" si="35"/>
        <v>11.861517540436431</v>
      </c>
      <c r="BI36" s="3">
        <f t="shared" si="36"/>
        <v>3.9228370128854184</v>
      </c>
      <c r="BJ36" s="21">
        <f>BH36*VLOOKUP("Full Sample", 'capital shares'!$A:$AAH, MATCH("wS", 'capital shares'!$12:$12,0),FALSE)+BI36*VLOOKUP("Full Sample", 'capital shares'!$A:$AAH, MATCH("wE", 'capital shares'!$12:$12,0),FALSE)</f>
        <v>5.8147901575920553</v>
      </c>
      <c r="BL36" s="151">
        <f>VLOOKUP($A36,$A:$Z,MATCH("dtfp",$A$22:$Z$22,0),FALSE)-AO36*VLOOKUP($A36,$A:$Z,MATCH("invShare",$A$22:$Z$22,0),FALSE)-AP36*Price_Expenditure_Data!CI28</f>
        <v>9.3081117512839029</v>
      </c>
      <c r="BM36" s="151">
        <f t="shared" si="37"/>
        <v>6.3069388506877324</v>
      </c>
      <c r="BN36" s="151">
        <f t="shared" si="38"/>
        <v>4.2092574423097417</v>
      </c>
      <c r="BO36" s="53">
        <f>BN36*VLOOKUP("Full Sample", 'capital shares'!$A:$AAH, MATCH("wS", 'capital shares'!$12:$12,0),FALSE)+VLOOKUP("Full Sample", 'capital shares'!$A:$AAH, MATCH("wE", 'capital shares'!$12:$12,0),FALSE)*BM36</f>
        <v>4.0668319823823147</v>
      </c>
      <c r="BQ36" s="21">
        <f>VLOOKUP($A36,$A:$Z,MATCH("dtfp",$A$22:$Z$22,0),FALSE)-BY36*Price_Expenditure_Data!BP28-BZ36*Price_Expenditure_Data!BS28-CA36*Price_Expenditure_Data!BR28-CB36*Price_Expenditure_Data!BQ28</f>
        <v>9.3177037881306983</v>
      </c>
      <c r="BR36" s="3">
        <f t="shared" si="39"/>
        <v>3.907393626731495</v>
      </c>
      <c r="BS36" s="3">
        <f t="shared" si="40"/>
        <v>7.552480094413105</v>
      </c>
      <c r="BT36" s="3">
        <f t="shared" si="41"/>
        <v>0.48032083340683585</v>
      </c>
      <c r="BU36" s="3">
        <f t="shared" si="42"/>
        <v>11.846074154282508</v>
      </c>
      <c r="BV36" s="25">
        <f>BR36*VLOOKUP("Full Sample", 'capital shares'!$A:$AAH, MATCH("wE", 'capital shares'!$12:$12,0),FALSE)+VLOOKUP("Full Sample", 'capital shares'!$A:$AAH, MATCH("wS", 'capital shares'!$12:$12,0),FALSE)*BU36</f>
        <v>5.8030063872887832</v>
      </c>
      <c r="BW36" s="26">
        <f>BR36*Price_Expenditure_Data!BS28+BS36*Price_Expenditure_Data!BR28+BT36*Price_Expenditure_Data!BQ28+BU36*Price_Expenditure_Data!BP28+BQ36*(1-SUM(Price_Expenditure_Data!BP28:BS28))</f>
        <v>8.0629416183393889</v>
      </c>
      <c r="BY36" s="21">
        <f>Price_Expenditure_Data!$CU28-Price_Expenditure_Data!AR28</f>
        <v>2.5283703661518091</v>
      </c>
      <c r="BZ36" s="21">
        <f>Price_Expenditure_Data!$CU28-Price_Expenditure_Data!AS28</f>
        <v>-5.4103101613992033</v>
      </c>
      <c r="CA36" s="21">
        <f>Price_Expenditure_Data!$CU28-Price_Expenditure_Data!BD28</f>
        <v>-1.7652236937175936</v>
      </c>
      <c r="CB36" s="21">
        <f>Price_Expenditure_Data!$CU28-Price_Expenditure_Data!BE28</f>
        <v>-8.8373829547238625</v>
      </c>
      <c r="CD36" s="247">
        <f>VLOOKUP($A36,$A:$Z,MATCH("dtfp",$A$22:$Z$22,0),FALSE)-AO36*VLOOKUP($A36,$A:$Z,MATCH("invShare",$A$22:$Z$22,0),FALSE)-AP36*Price_Expenditure_Data!CI28</f>
        <v>9.3081117512839029</v>
      </c>
      <c r="CE36" s="247">
        <f t="shared" si="43"/>
        <v>5.9949928480829691</v>
      </c>
      <c r="CF36" s="247">
        <f t="shared" si="44"/>
        <v>14.782867395237064</v>
      </c>
      <c r="CG36" s="243">
        <f t="shared" si="45"/>
        <v>4.2092574423097417</v>
      </c>
      <c r="CI36" s="28"/>
      <c r="CJ36" s="28"/>
      <c r="CK36" s="28"/>
      <c r="CL36" s="202" t="e">
        <f>L36-(Price_Expenditure_Data!GC28*Price_Expenditure_Data!GH28+Price_Expenditure_Data!GD28*Price_Expenditure_Data!GI28+Price_Expenditure_Data!GE28*Price_Expenditure_Data!GJ28)</f>
        <v>#N/A</v>
      </c>
      <c r="CM36" s="202" t="e">
        <f>CL36+Price_Expenditure_Data!GH28</f>
        <v>#N/A</v>
      </c>
      <c r="CN36" s="202" t="e">
        <f>CL36+Price_Expenditure_Data!GI28</f>
        <v>#N/A</v>
      </c>
      <c r="CO36" s="202" t="e">
        <f>CL36+Price_Expenditure_Data!GJ28</f>
        <v>#N/A</v>
      </c>
      <c r="CP36" s="199" t="e">
        <f>CM36*Price_Expenditure_Data!GC28+CN36*Price_Expenditure_Data!GD28+CO36*Price_Expenditure_Data!GE28</f>
        <v>#N/A</v>
      </c>
    </row>
    <row r="37" spans="1:94" x14ac:dyDescent="0.25">
      <c r="A37" s="2">
        <v>18490</v>
      </c>
      <c r="B37" s="29">
        <v>16.507438114759765</v>
      </c>
      <c r="C37" s="29">
        <v>16.237112202630399</v>
      </c>
      <c r="D37" s="29">
        <v>16.372275158695082</v>
      </c>
      <c r="E37" s="29">
        <v>10.158760724155158</v>
      </c>
      <c r="F37" s="29">
        <v>6.213514434539924</v>
      </c>
      <c r="G37" s="29">
        <v>3.6119286867909124</v>
      </c>
      <c r="H37" s="29">
        <v>0.5908946876790111</v>
      </c>
      <c r="I37" s="29"/>
      <c r="J37" s="29">
        <v>0.5908946876790111</v>
      </c>
      <c r="K37" s="29">
        <v>0.34193852224164167</v>
      </c>
      <c r="L37" s="29">
        <v>8.0632834753868767</v>
      </c>
      <c r="M37" s="29">
        <v>9.2844835797350598</v>
      </c>
      <c r="N37" s="29">
        <v>-1.221200104348183</v>
      </c>
      <c r="O37" s="29">
        <v>2.5468908909835957</v>
      </c>
      <c r="P37" s="29">
        <v>0.22912621359223301</v>
      </c>
      <c r="Q37" s="29">
        <v>10.026614900086852</v>
      </c>
      <c r="R37" s="29">
        <v>7.4797240091032569</v>
      </c>
      <c r="S37" s="29">
        <v>12.815842208724101</v>
      </c>
      <c r="T37" s="29">
        <v>8.2348606119247147</v>
      </c>
      <c r="U37" s="29">
        <v>-2.7892273086372494</v>
      </c>
      <c r="V37" s="29">
        <v>-0.75513660282145789</v>
      </c>
      <c r="W37" s="29"/>
      <c r="X37" s="29"/>
      <c r="Y37" s="29"/>
      <c r="Z37" s="29"/>
      <c r="AA37" s="3">
        <f t="shared" si="31"/>
        <v>5.6226197468609129</v>
      </c>
      <c r="AB37" s="3"/>
      <c r="AC37" s="3"/>
      <c r="AD37" s="3"/>
      <c r="AE37" s="3"/>
      <c r="AF37" s="3"/>
      <c r="AG37" s="3"/>
      <c r="AH37" s="3"/>
      <c r="AI37" s="3"/>
      <c r="AJ37" s="89"/>
      <c r="AK37" s="3"/>
      <c r="AL37" s="21">
        <f>Price_Expenditure_Data!CP29-Price_Expenditure_Data!AQ29</f>
        <v>0.19119821352006561</v>
      </c>
      <c r="AM37" s="21">
        <f>Price_Expenditure_Data!CP29-Price_Expenditure_Data!AR29</f>
        <v>9.9357483850955219E-2</v>
      </c>
      <c r="AN37" s="21">
        <f>Price_Expenditure_Data!CP29-Price_Expenditure_Data!AS29</f>
        <v>0.29818196114051077</v>
      </c>
      <c r="AO37" s="21">
        <f>Price_Expenditure_Data!CT29-Price_Expenditure_Data!CL29</f>
        <v>1.8104908023430903</v>
      </c>
      <c r="AP37" s="21">
        <f>Price_Expenditure_Data!CT29-Price_Expenditure_Data!CO29</f>
        <v>-4.5262164258110129</v>
      </c>
      <c r="AQ37" s="21">
        <f>Price_Expenditure_Data!CT29-Price_Expenditure_Data!CM29</f>
        <v>1.7462172751191583</v>
      </c>
      <c r="AR37" s="21">
        <f>Price_Expenditure_Data!CT29-Price_Expenditure_Data!AT29</f>
        <v>3.6129171700012011</v>
      </c>
      <c r="AS37" s="21"/>
      <c r="AT37" s="21"/>
      <c r="AV37" s="192">
        <f>Price_Expenditure_Data!BO29</f>
        <v>0.12388349514563106</v>
      </c>
      <c r="AX37" s="3">
        <f t="shared" si="32"/>
        <v>7.4797240091032569</v>
      </c>
      <c r="AY37" s="3">
        <f t="shared" si="33"/>
        <v>10.026614900086852</v>
      </c>
      <c r="AZ37" s="21">
        <f>AX37*VLOOKUP("Full Sample", 'capital shares'!$A:$AAH, MATCH("wS", 'capital shares'!$12:$12,0),FALSE)+AY37*VLOOKUP("Full Sample", 'capital shares'!$A:$AAH, MATCH("wE", 'capital shares'!$12:$12,0),FALSE)</f>
        <v>6.7454002418321597</v>
      </c>
      <c r="BB37" s="21">
        <f>VLOOKUP($A37,$A:$Z,MATCH("dtfp",$A$22:$Z$22,0), FALSE)-Price_Expenditure_Data!BS29*BE37</f>
        <v>8.0410426433005959</v>
      </c>
      <c r="BC37" s="21">
        <f t="shared" si="34"/>
        <v>8.3377791335709208</v>
      </c>
      <c r="BD37" s="21">
        <f>BB37*VLOOKUP("Full Sample", 'capital shares'!$A:$AAH, MATCH("wS", 'capital shares'!$12:$12,0),FALSE)+BC37*VLOOKUP("Full Sample", 'capital shares'!$A:$AAH, MATCH("wE", 'capital shares'!$12:$12,0),FALSE)</f>
        <v>6.25651205115929</v>
      </c>
      <c r="BE37" s="21">
        <f>Price_Expenditure_Data!CR29-Price_Expenditure_Data!AS29</f>
        <v>0.29673649027032489</v>
      </c>
      <c r="BG37" s="21">
        <f>VLOOKUP($A37,$A:$Z,MATCH("dtfp",$A$22:$Z$22,0),FALSE)-AM37*Price_Expenditure_Data!BP29-Price_Expenditure_Data!BS29*AN37</f>
        <v>8.0369600037997824</v>
      </c>
      <c r="BH37" s="3">
        <f t="shared" si="35"/>
        <v>8.1363174876507376</v>
      </c>
      <c r="BI37" s="3">
        <f t="shared" si="36"/>
        <v>8.3351419649402931</v>
      </c>
      <c r="BJ37" s="21">
        <f>BH37*VLOOKUP("Full Sample", 'capital shares'!$A:$AAH, MATCH("wS", 'capital shares'!$12:$12,0),FALSE)+BI37*VLOOKUP("Full Sample", 'capital shares'!$A:$AAH, MATCH("wE", 'capital shares'!$12:$12,0),FALSE)</f>
        <v>6.289299466890192</v>
      </c>
      <c r="BL37" s="151">
        <f>VLOOKUP($A37,$A:$Z,MATCH("dtfp",$A$22:$Z$22,0),FALSE)-AO37*VLOOKUP($A37,$A:$Z,MATCH("invShare",$A$22:$Z$22,0),FALSE)-AP37*Price_Expenditure_Data!CI29</f>
        <v>8.2267536232351883</v>
      </c>
      <c r="BM37" s="151">
        <f t="shared" si="37"/>
        <v>10.03724442557828</v>
      </c>
      <c r="BN37" s="151">
        <f t="shared" si="38"/>
        <v>3.7005371974241754</v>
      </c>
      <c r="BO37" s="53">
        <f>BN37*VLOOKUP("Full Sample", 'capital shares'!$A:$AAH, MATCH("wS", 'capital shares'!$12:$12,0),FALSE)+VLOOKUP("Full Sample", 'capital shares'!$A:$AAH, MATCH("wE", 'capital shares'!$12:$12,0),FALSE)*BM37</f>
        <v>5.4065433702723134</v>
      </c>
      <c r="BQ37" s="21">
        <f>VLOOKUP($A37,$A:$Z,MATCH("dtfp",$A$22:$Z$22,0),FALSE)-BY37*Price_Expenditure_Data!BP29-BZ37*Price_Expenditure_Data!BS29-CA37*Price_Expenditure_Data!BR29-CB37*Price_Expenditure_Data!BQ29</f>
        <v>8.2197381657166275</v>
      </c>
      <c r="BR37" s="3">
        <f t="shared" si="39"/>
        <v>8.3338332593323567</v>
      </c>
      <c r="BS37" s="3">
        <f t="shared" si="40"/>
        <v>11.084249663012127</v>
      </c>
      <c r="BT37" s="3">
        <f t="shared" si="41"/>
        <v>1.6379180146676973</v>
      </c>
      <c r="BU37" s="3">
        <f t="shared" si="42"/>
        <v>8.1350087820428012</v>
      </c>
      <c r="BV37" s="25">
        <f>BR37*VLOOKUP("Full Sample", 'capital shares'!$A:$AAH, MATCH("wE", 'capital shares'!$12:$12,0),FALSE)+VLOOKUP("Full Sample", 'capital shares'!$A:$AAH, MATCH("wS", 'capital shares'!$12:$12,0),FALSE)*BU37</f>
        <v>6.2883008849649062</v>
      </c>
      <c r="BW37" s="26">
        <f>BR37*Price_Expenditure_Data!BS29+BS37*Price_Expenditure_Data!BR29+BT37*Price_Expenditure_Data!BQ29+BU37*Price_Expenditure_Data!BP29+BQ37*(1-SUM(Price_Expenditure_Data!BP29:BS29))</f>
        <v>8.0632834753868767</v>
      </c>
      <c r="BY37" s="21">
        <f>Price_Expenditure_Data!$CU29-Price_Expenditure_Data!AR29</f>
        <v>-8.472938367382632E-2</v>
      </c>
      <c r="BZ37" s="21">
        <f>Price_Expenditure_Data!$CU29-Price_Expenditure_Data!AS29</f>
        <v>0.11409509361572923</v>
      </c>
      <c r="CA37" s="21">
        <f>Price_Expenditure_Data!$CU29-Price_Expenditure_Data!BD29</f>
        <v>2.8645114972955001</v>
      </c>
      <c r="CB37" s="21">
        <f>Price_Expenditure_Data!$CU29-Price_Expenditure_Data!BE29</f>
        <v>-6.5818201510489303</v>
      </c>
      <c r="CD37" s="247">
        <f>VLOOKUP($A37,$A:$Z,MATCH("dtfp",$A$22:$Z$22,0),FALSE)-AO37*VLOOKUP($A37,$A:$Z,MATCH("invShare",$A$22:$Z$22,0),FALSE)-AP37*Price_Expenditure_Data!CI29</f>
        <v>8.2267536232351883</v>
      </c>
      <c r="CE37" s="247">
        <f t="shared" si="43"/>
        <v>9.9729708983543475</v>
      </c>
      <c r="CF37" s="247">
        <f t="shared" si="44"/>
        <v>11.83967079323639</v>
      </c>
      <c r="CG37" s="243">
        <f t="shared" si="45"/>
        <v>3.7005371974241754</v>
      </c>
      <c r="CI37" s="28"/>
      <c r="CJ37" s="28"/>
      <c r="CK37" s="28"/>
      <c r="CL37" s="202" t="e">
        <f>L37-(Price_Expenditure_Data!GC29*Price_Expenditure_Data!GH29+Price_Expenditure_Data!GD29*Price_Expenditure_Data!GI29+Price_Expenditure_Data!GE29*Price_Expenditure_Data!GJ29)</f>
        <v>#N/A</v>
      </c>
      <c r="CM37" s="202" t="e">
        <f>CL37+Price_Expenditure_Data!GH29</f>
        <v>#N/A</v>
      </c>
      <c r="CN37" s="202" t="e">
        <f>CL37+Price_Expenditure_Data!GI29</f>
        <v>#N/A</v>
      </c>
      <c r="CO37" s="202" t="e">
        <f>CL37+Price_Expenditure_Data!GJ29</f>
        <v>#N/A</v>
      </c>
      <c r="CP37" s="199" t="e">
        <f>CM37*Price_Expenditure_Data!GC29+CN37*Price_Expenditure_Data!GD29+CO37*Price_Expenditure_Data!GE29</f>
        <v>#N/A</v>
      </c>
    </row>
    <row r="38" spans="1:94" x14ac:dyDescent="0.25">
      <c r="A38" s="2">
        <v>18582</v>
      </c>
      <c r="B38" s="29">
        <v>4.2636062583460088</v>
      </c>
      <c r="C38" s="29">
        <v>4.293797732867155</v>
      </c>
      <c r="D38" s="29">
        <v>4.2787019956065819</v>
      </c>
      <c r="E38" s="29">
        <v>2.4254081173452846</v>
      </c>
      <c r="F38" s="29">
        <v>1.8532938782612973</v>
      </c>
      <c r="G38" s="29">
        <v>5.6418418202090868</v>
      </c>
      <c r="H38" s="29">
        <v>0.34233384181696636</v>
      </c>
      <c r="I38" s="29"/>
      <c r="J38" s="29">
        <v>0.34233384181696636</v>
      </c>
      <c r="K38" s="29">
        <v>0.3419160363629784</v>
      </c>
      <c r="L38" s="29">
        <v>0.52825920384380987</v>
      </c>
      <c r="M38" s="29">
        <v>-3.497493109164624</v>
      </c>
      <c r="N38" s="29">
        <v>4.0257523130084341</v>
      </c>
      <c r="O38" s="29">
        <v>-0.96878501503620562</v>
      </c>
      <c r="P38" s="29">
        <v>0.20744081172491541</v>
      </c>
      <c r="Q38" s="29">
        <v>-0.23956026128635088</v>
      </c>
      <c r="R38" s="29">
        <v>0.72922475374985474</v>
      </c>
      <c r="S38" s="29">
        <v>-6.9685045830468164</v>
      </c>
      <c r="T38" s="29">
        <v>-2.5890064645069804</v>
      </c>
      <c r="U38" s="29">
        <v>6.7289443217604656</v>
      </c>
      <c r="V38" s="29">
        <v>3.3182312182568352</v>
      </c>
      <c r="W38" s="29"/>
      <c r="X38" s="29"/>
      <c r="Y38" s="29"/>
      <c r="Z38" s="29"/>
      <c r="AA38" s="3">
        <f t="shared" si="31"/>
        <v>1.510960036444331</v>
      </c>
      <c r="AB38" s="3"/>
      <c r="AC38" s="3"/>
      <c r="AD38" s="3"/>
      <c r="AE38" s="3"/>
      <c r="AF38" s="3"/>
      <c r="AG38" s="3"/>
      <c r="AH38" s="3"/>
      <c r="AI38" s="3"/>
      <c r="AJ38" s="89"/>
      <c r="AK38" s="3"/>
      <c r="AL38" s="21">
        <f>Price_Expenditure_Data!CP30-Price_Expenditure_Data!AQ30</f>
        <v>-6.0932653704293944</v>
      </c>
      <c r="AM38" s="21">
        <f>Price_Expenditure_Data!CP30-Price_Expenditure_Data!AR30</f>
        <v>-9.780099670848152</v>
      </c>
      <c r="AN38" s="21">
        <f>Price_Expenditure_Data!CP30-Price_Expenditure_Data!AS30</f>
        <v>-4.5513531466472426</v>
      </c>
      <c r="AO38" s="21">
        <f>Price_Expenditure_Data!CT30-Price_Expenditure_Data!CL30</f>
        <v>-0.38517405092831769</v>
      </c>
      <c r="AP38" s="21">
        <f>Price_Expenditure_Data!CT30-Price_Expenditure_Data!CO30</f>
        <v>2.9989103182198562</v>
      </c>
      <c r="AQ38" s="21">
        <f>Price_Expenditure_Data!CT30-Price_Expenditure_Data!CM30</f>
        <v>-0.41380603794204607</v>
      </c>
      <c r="AR38" s="21">
        <f>Price_Expenditure_Data!CT30-Price_Expenditure_Data!AT30</f>
        <v>0.40137584252223135</v>
      </c>
      <c r="AS38" s="21"/>
      <c r="AT38" s="21"/>
      <c r="AV38" s="192">
        <f>Price_Expenditure_Data!BO30</f>
        <v>0.12363773017662531</v>
      </c>
      <c r="AX38" s="3">
        <f t="shared" si="32"/>
        <v>0.72922475374985474</v>
      </c>
      <c r="AY38" s="3">
        <f t="shared" si="33"/>
        <v>-0.23956026128635088</v>
      </c>
      <c r="AZ38" s="21">
        <f>AX38*VLOOKUP("Full Sample", 'capital shares'!$A:$AAH, MATCH("wS", 'capital shares'!$12:$12,0),FALSE)+AY38*VLOOKUP("Full Sample", 'capital shares'!$A:$AAH, MATCH("wE", 'capital shares'!$12:$12,0),FALSE)</f>
        <v>0.16153155052920165</v>
      </c>
      <c r="BB38" s="21">
        <f>VLOOKUP($A38,$A:$Z,MATCH("dtfp",$A$22:$Z$22,0), FALSE)-Price_Expenditure_Data!BS30*BE38</f>
        <v>0.83024993276436543</v>
      </c>
      <c r="BC38" s="21">
        <f t="shared" si="34"/>
        <v>-3.269736443039708</v>
      </c>
      <c r="BD38" s="21">
        <f>BB38*VLOOKUP("Full Sample", 'capital shares'!$A:$AAH, MATCH("wS", 'capital shares'!$12:$12,0),FALSE)+BC38*VLOOKUP("Full Sample", 'capital shares'!$A:$AAH, MATCH("wE", 'capital shares'!$12:$12,0),FALSE)</f>
        <v>-1.0377002917421554</v>
      </c>
      <c r="BE38" s="21">
        <f>Price_Expenditure_Data!CR30-Price_Expenditure_Data!AS30</f>
        <v>-4.0999863758040735</v>
      </c>
      <c r="BG38" s="21">
        <f>VLOOKUP($A38,$A:$Z,MATCH("dtfp",$A$22:$Z$22,0),FALSE)-AM38*Price_Expenditure_Data!BP30-Price_Expenditure_Data!BS30*AN38</f>
        <v>1.2677842622940754</v>
      </c>
      <c r="BH38" s="3">
        <f t="shared" si="35"/>
        <v>-8.5123154085540769</v>
      </c>
      <c r="BI38" s="3">
        <f t="shared" si="36"/>
        <v>-3.2835688843531674</v>
      </c>
      <c r="BJ38" s="21">
        <f>BH38*VLOOKUP("Full Sample", 'capital shares'!$A:$AAH, MATCH("wS", 'capital shares'!$12:$12,0),FALSE)+BI38*VLOOKUP("Full Sample", 'capital shares'!$A:$AAH, MATCH("wE", 'capital shares'!$12:$12,0),FALSE)</f>
        <v>-4.3638509514944106</v>
      </c>
      <c r="BL38" s="151">
        <f>VLOOKUP($A38,$A:$Z,MATCH("dtfp",$A$22:$Z$22,0),FALSE)-AO38*VLOOKUP($A38,$A:$Z,MATCH("invShare",$A$22:$Z$22,0),FALSE)-AP38*Price_Expenditure_Data!CI30</f>
        <v>0.24188950173594742</v>
      </c>
      <c r="BM38" s="151">
        <f t="shared" si="37"/>
        <v>-0.14328454919237027</v>
      </c>
      <c r="BN38" s="151">
        <f t="shared" si="38"/>
        <v>3.2407998199558037</v>
      </c>
      <c r="BO38" s="53">
        <f>BN38*VLOOKUP("Full Sample", 'capital shares'!$A:$AAH, MATCH("wS", 'capital shares'!$12:$12,0),FALSE)+VLOOKUP("Full Sample", 'capital shares'!$A:$AAH, MATCH("wE", 'capital shares'!$12:$12,0),FALSE)*BM38</f>
        <v>1.0934327875593548</v>
      </c>
      <c r="BQ38" s="21">
        <f>VLOOKUP($A38,$A:$Z,MATCH("dtfp",$A$22:$Z$22,0),FALSE)-BY38*Price_Expenditure_Data!BP30-BZ38*Price_Expenditure_Data!BS30-CA38*Price_Expenditure_Data!BR30-CB38*Price_Expenditure_Data!BQ30</f>
        <v>0.29922269869819207</v>
      </c>
      <c r="BR38" s="3">
        <f t="shared" si="39"/>
        <v>-3.281685156064337</v>
      </c>
      <c r="BS38" s="3">
        <f t="shared" si="40"/>
        <v>1.6068741259839552</v>
      </c>
      <c r="BT38" s="3">
        <f t="shared" si="41"/>
        <v>8.8803303085854672</v>
      </c>
      <c r="BU38" s="3">
        <f t="shared" si="42"/>
        <v>-8.5104316802652455</v>
      </c>
      <c r="BV38" s="25">
        <f>BR38*VLOOKUP("Full Sample", 'capital shares'!$A:$AAH, MATCH("wE", 'capital shares'!$12:$12,0),FALSE)+VLOOKUP("Full Sample", 'capital shares'!$A:$AAH, MATCH("wS", 'capital shares'!$12:$12,0),FALSE)*BU38</f>
        <v>-4.3624136098875814</v>
      </c>
      <c r="BW38" s="26">
        <f>BR38*Price_Expenditure_Data!BS30+BS38*Price_Expenditure_Data!BR30+BT38*Price_Expenditure_Data!BQ30+BU38*Price_Expenditure_Data!BP30+BQ38*(1-SUM(Price_Expenditure_Data!BP30:BS30))</f>
        <v>0.52825920384381009</v>
      </c>
      <c r="BY38" s="21">
        <f>Price_Expenditure_Data!$CU30-Price_Expenditure_Data!AR30</f>
        <v>-8.8096543789634385</v>
      </c>
      <c r="BZ38" s="21">
        <f>Price_Expenditure_Data!$CU30-Price_Expenditure_Data!AS30</f>
        <v>-3.580907854762529</v>
      </c>
      <c r="CA38" s="21">
        <f>Price_Expenditure_Data!$CU30-Price_Expenditure_Data!BD30</f>
        <v>1.3076514272857631</v>
      </c>
      <c r="CB38" s="21">
        <f>Price_Expenditure_Data!$CU30-Price_Expenditure_Data!BE30</f>
        <v>8.5811076098872743</v>
      </c>
      <c r="CD38" s="247">
        <f>VLOOKUP($A38,$A:$Z,MATCH("dtfp",$A$22:$Z$22,0),FALSE)-AO38*VLOOKUP($A38,$A:$Z,MATCH("invShare",$A$22:$Z$22,0),FALSE)-AP38*Price_Expenditure_Data!CI30</f>
        <v>0.24188950173594742</v>
      </c>
      <c r="CE38" s="247">
        <f t="shared" si="43"/>
        <v>-0.17191653620609865</v>
      </c>
      <c r="CF38" s="247">
        <f t="shared" si="44"/>
        <v>0.64326534425817883</v>
      </c>
      <c r="CG38" s="243">
        <f t="shared" si="45"/>
        <v>3.2407998199558037</v>
      </c>
      <c r="CI38" s="28"/>
      <c r="CJ38" s="28"/>
      <c r="CK38" s="28"/>
      <c r="CL38" s="202" t="e">
        <f>L38-(Price_Expenditure_Data!GC30*Price_Expenditure_Data!GH30+Price_Expenditure_Data!GD30*Price_Expenditure_Data!GI30+Price_Expenditure_Data!GE30*Price_Expenditure_Data!GJ30)</f>
        <v>#N/A</v>
      </c>
      <c r="CM38" s="202" t="e">
        <f>CL38+Price_Expenditure_Data!GH30</f>
        <v>#N/A</v>
      </c>
      <c r="CN38" s="202" t="e">
        <f>CL38+Price_Expenditure_Data!GI30</f>
        <v>#N/A</v>
      </c>
      <c r="CO38" s="202" t="e">
        <f>CL38+Price_Expenditure_Data!GJ30</f>
        <v>#N/A</v>
      </c>
      <c r="CP38" s="199" t="e">
        <f>CM38*Price_Expenditure_Data!GC30+CN38*Price_Expenditure_Data!GD30+CO38*Price_Expenditure_Data!GE30</f>
        <v>#N/A</v>
      </c>
    </row>
    <row r="39" spans="1:94" x14ac:dyDescent="0.25">
      <c r="A39" s="2">
        <v>18674</v>
      </c>
      <c r="B39" s="29">
        <v>4.1913885539583973</v>
      </c>
      <c r="C39" s="29">
        <v>3.7366108547765009E-2</v>
      </c>
      <c r="D39" s="29">
        <v>2.1143773312530811</v>
      </c>
      <c r="E39" s="29">
        <v>4.0739656805182989</v>
      </c>
      <c r="F39" s="29">
        <v>-1.9595883492652177</v>
      </c>
      <c r="G39" s="29">
        <v>4.8587860962699558</v>
      </c>
      <c r="H39" s="29">
        <v>9.4410305331393829E-2</v>
      </c>
      <c r="I39" s="29"/>
      <c r="J39" s="29">
        <v>9.4410305331393829E-2</v>
      </c>
      <c r="K39" s="29">
        <v>0.33981966835557009</v>
      </c>
      <c r="L39" s="29">
        <v>-2.2886135893489579</v>
      </c>
      <c r="M39" s="29">
        <v>1.6064131266113346</v>
      </c>
      <c r="N39" s="29">
        <v>-3.8950267159602925</v>
      </c>
      <c r="O39" s="29">
        <v>-0.49800376902827637</v>
      </c>
      <c r="P39" s="29">
        <v>0.20567121320890164</v>
      </c>
      <c r="Q39" s="29">
        <v>-2.684192319018583</v>
      </c>
      <c r="R39" s="29">
        <v>-2.1861885499903067</v>
      </c>
      <c r="S39" s="29">
        <v>0.80850123895076476</v>
      </c>
      <c r="T39" s="29">
        <v>1.8130120925532716</v>
      </c>
      <c r="U39" s="29">
        <v>-3.4926935579693477</v>
      </c>
      <c r="V39" s="29">
        <v>-3.9992006425435784</v>
      </c>
      <c r="W39" s="29"/>
      <c r="X39" s="29"/>
      <c r="Y39" s="29"/>
      <c r="Z39" s="29"/>
      <c r="AA39" s="3">
        <f t="shared" si="31"/>
        <v>-2.0539986545966116</v>
      </c>
      <c r="AB39" s="3"/>
      <c r="AC39" s="3"/>
      <c r="AD39" s="3"/>
      <c r="AE39" s="3"/>
      <c r="AF39" s="3"/>
      <c r="AG39" s="3"/>
      <c r="AH39" s="3"/>
      <c r="AI39" s="3"/>
      <c r="AJ39" s="89"/>
      <c r="AK39" s="3"/>
      <c r="AL39" s="21">
        <f>Price_Expenditure_Data!CP31-Price_Expenditure_Data!AQ31</f>
        <v>2.6102021380305374E-2</v>
      </c>
      <c r="AM39" s="21">
        <f>Price_Expenditure_Data!CP31-Price_Expenditure_Data!AR31</f>
        <v>-2.7775767836553804</v>
      </c>
      <c r="AN39" s="21">
        <f>Price_Expenditure_Data!CP31-Price_Expenditure_Data!AS31</f>
        <v>0.57947108928811275</v>
      </c>
      <c r="AO39" s="21">
        <f>Price_Expenditure_Data!CT31-Price_Expenditure_Data!CL31</f>
        <v>-0.63979029377516561</v>
      </c>
      <c r="AP39" s="21">
        <f>Price_Expenditure_Data!CT31-Price_Expenditure_Data!CO31</f>
        <v>-1.1535376726771194</v>
      </c>
      <c r="AQ39" s="21">
        <f>Price_Expenditure_Data!CT31-Price_Expenditure_Data!CM31</f>
        <v>-0.61936964851402543</v>
      </c>
      <c r="AR39" s="21">
        <f>Price_Expenditure_Data!CT31-Price_Expenditure_Data!AT31</f>
        <v>-1.1792420893337834</v>
      </c>
      <c r="AS39" s="21"/>
      <c r="AT39" s="21"/>
      <c r="AV39" s="192">
        <f>Price_Expenditure_Data!BO31</f>
        <v>0.11880832735104091</v>
      </c>
      <c r="AX39" s="3">
        <f t="shared" si="32"/>
        <v>-2.1861885499903067</v>
      </c>
      <c r="AY39" s="3">
        <f t="shared" si="33"/>
        <v>-2.684192319018583</v>
      </c>
      <c r="AZ39" s="21">
        <f>AX39*VLOOKUP("Full Sample", 'capital shares'!$A:$AAH, MATCH("wS", 'capital shares'!$12:$12,0),FALSE)+AY39*VLOOKUP("Full Sample", 'capital shares'!$A:$AAH, MATCH("wE", 'capital shares'!$12:$12,0),FALSE)</f>
        <v>-1.871120533569204</v>
      </c>
      <c r="BB39" s="21">
        <f>VLOOKUP($A39,$A:$Z,MATCH("dtfp",$A$22:$Z$22,0), FALSE)-Price_Expenditure_Data!BS31*BE39</f>
        <v>-2.3317523897528014</v>
      </c>
      <c r="BC39" s="21">
        <f t="shared" si="34"/>
        <v>-1.7122436375615218</v>
      </c>
      <c r="BD39" s="21">
        <f>BB39*VLOOKUP("Full Sample", 'capital shares'!$A:$AAH, MATCH("wS", 'capital shares'!$12:$12,0),FALSE)+BC39*VLOOKUP("Full Sample", 'capital shares'!$A:$AAH, MATCH("wE", 'capital shares'!$12:$12,0),FALSE)</f>
        <v>-1.5266779651938827</v>
      </c>
      <c r="BE39" s="21">
        <f>Price_Expenditure_Data!CR31-Price_Expenditure_Data!AS31</f>
        <v>0.61950875219127965</v>
      </c>
      <c r="BG39" s="21">
        <f>VLOOKUP($A39,$A:$Z,MATCH("dtfp",$A$22:$Z$22,0),FALSE)-AM39*Price_Expenditure_Data!BP31-Price_Expenditure_Data!BS31*AN39</f>
        <v>-2.2143121037787945</v>
      </c>
      <c r="BH39" s="3">
        <f t="shared" si="35"/>
        <v>-4.9918888874341754</v>
      </c>
      <c r="BI39" s="3">
        <f t="shared" si="36"/>
        <v>-1.6348410144906818</v>
      </c>
      <c r="BJ39" s="21">
        <f>BH39*VLOOKUP("Full Sample", 'capital shares'!$A:$AAH, MATCH("wS", 'capital shares'!$12:$12,0),FALSE)+BI39*VLOOKUP("Full Sample", 'capital shares'!$A:$AAH, MATCH("wE", 'capital shares'!$12:$12,0),FALSE)</f>
        <v>-2.4405870767381765</v>
      </c>
      <c r="BL39" s="151">
        <f>VLOOKUP($A39,$A:$Z,MATCH("dtfp",$A$22:$Z$22,0),FALSE)-AO39*VLOOKUP($A39,$A:$Z,MATCH("invShare",$A$22:$Z$22,0),FALSE)-AP39*Price_Expenditure_Data!CI31</f>
        <v>-2.0220475019024717</v>
      </c>
      <c r="BM39" s="151">
        <f t="shared" si="37"/>
        <v>-2.6618377956776373</v>
      </c>
      <c r="BN39" s="151">
        <f t="shared" si="38"/>
        <v>-3.1755851745795911</v>
      </c>
      <c r="BO39" s="53">
        <f>BN39*VLOOKUP("Full Sample", 'capital shares'!$A:$AAH, MATCH("wS", 'capital shares'!$12:$12,0),FALSE)+VLOOKUP("Full Sample", 'capital shares'!$A:$AAH, MATCH("wE", 'capital shares'!$12:$12,0),FALSE)*BM39</f>
        <v>-2.2136575465648671</v>
      </c>
      <c r="BQ39" s="21">
        <f>VLOOKUP($A39,$A:$Z,MATCH("dtfp",$A$22:$Z$22,0),FALSE)-BY39*Price_Expenditure_Data!BP31-BZ39*Price_Expenditure_Data!BS31-CA39*Price_Expenditure_Data!BR31-CB39*Price_Expenditure_Data!BQ31</f>
        <v>-1.9428480002758364</v>
      </c>
      <c r="BR39" s="3">
        <f t="shared" si="39"/>
        <v>-1.6427412781505137</v>
      </c>
      <c r="BS39" s="3">
        <f t="shared" si="40"/>
        <v>-3.7309582171021636</v>
      </c>
      <c r="BT39" s="3">
        <f t="shared" si="41"/>
        <v>-2.1011805392131184</v>
      </c>
      <c r="BU39" s="3">
        <f t="shared" si="42"/>
        <v>-4.9997891510940065</v>
      </c>
      <c r="BV39" s="25">
        <f>BR39*VLOOKUP("Full Sample", 'capital shares'!$A:$AAH, MATCH("wE", 'capital shares'!$12:$12,0),FALSE)+VLOOKUP("Full Sample", 'capital shares'!$A:$AAH, MATCH("wS", 'capital shares'!$12:$12,0),FALSE)*BU39</f>
        <v>-2.4466152166405841</v>
      </c>
      <c r="BW39" s="26">
        <f>BR39*Price_Expenditure_Data!BS31+BS39*Price_Expenditure_Data!BR31+BT39*Price_Expenditure_Data!BQ31+BU39*Price_Expenditure_Data!BP31+BQ39*(1-SUM(Price_Expenditure_Data!BP31:BS31))</f>
        <v>-2.2886135893489579</v>
      </c>
      <c r="BY39" s="21">
        <f>Price_Expenditure_Data!$CU31-Price_Expenditure_Data!AR31</f>
        <v>-3.0569411508181705</v>
      </c>
      <c r="BZ39" s="21">
        <f>Price_Expenditure_Data!$CU31-Price_Expenditure_Data!AS31</f>
        <v>0.30010672212532263</v>
      </c>
      <c r="CA39" s="21">
        <f>Price_Expenditure_Data!$CU31-Price_Expenditure_Data!BD31</f>
        <v>-1.7881102168263272</v>
      </c>
      <c r="CB39" s="21">
        <f>Price_Expenditure_Data!$CU31-Price_Expenditure_Data!BE31</f>
        <v>-0.15833253893728205</v>
      </c>
      <c r="CD39" s="247">
        <f>VLOOKUP($A39,$A:$Z,MATCH("dtfp",$A$22:$Z$22,0),FALSE)-AO39*VLOOKUP($A39,$A:$Z,MATCH("invShare",$A$22:$Z$22,0),FALSE)-AP39*Price_Expenditure_Data!CI31</f>
        <v>-2.0220475019024717</v>
      </c>
      <c r="CE39" s="247">
        <f t="shared" si="43"/>
        <v>-2.6414171504164972</v>
      </c>
      <c r="CF39" s="247">
        <f t="shared" si="44"/>
        <v>-3.2012895912362551</v>
      </c>
      <c r="CG39" s="243">
        <f t="shared" si="45"/>
        <v>-3.1755851745795911</v>
      </c>
      <c r="CI39" s="28"/>
      <c r="CJ39" s="28"/>
      <c r="CK39" s="28"/>
      <c r="CL39" s="202" t="e">
        <f>L39-(Price_Expenditure_Data!GC31*Price_Expenditure_Data!GH31+Price_Expenditure_Data!GD31*Price_Expenditure_Data!GI31+Price_Expenditure_Data!GE31*Price_Expenditure_Data!GJ31)</f>
        <v>#N/A</v>
      </c>
      <c r="CM39" s="202" t="e">
        <f>CL39+Price_Expenditure_Data!GH31</f>
        <v>#N/A</v>
      </c>
      <c r="CN39" s="202" t="e">
        <f>CL39+Price_Expenditure_Data!GI31</f>
        <v>#N/A</v>
      </c>
      <c r="CO39" s="202" t="e">
        <f>CL39+Price_Expenditure_Data!GJ31</f>
        <v>#N/A</v>
      </c>
      <c r="CP39" s="199" t="e">
        <f>CM39*Price_Expenditure_Data!GC31+CN39*Price_Expenditure_Data!GD31+CO39*Price_Expenditure_Data!GE31</f>
        <v>#N/A</v>
      </c>
    </row>
    <row r="40" spans="1:94" x14ac:dyDescent="0.25">
      <c r="A40" s="2">
        <v>18763</v>
      </c>
      <c r="B40" s="29">
        <v>3.662159790817654</v>
      </c>
      <c r="C40" s="29">
        <v>3.9014889597499547</v>
      </c>
      <c r="D40" s="29">
        <v>3.7818243752838043</v>
      </c>
      <c r="E40" s="29">
        <v>2.0590569380210866</v>
      </c>
      <c r="F40" s="29">
        <v>1.7227674372627177</v>
      </c>
      <c r="G40" s="29">
        <v>5.0027785628620194</v>
      </c>
      <c r="H40" s="29">
        <v>0.1162086596817602</v>
      </c>
      <c r="I40" s="29"/>
      <c r="J40" s="29">
        <v>0.1162086596817602</v>
      </c>
      <c r="K40" s="29">
        <v>0.33686520718791924</v>
      </c>
      <c r="L40" s="29">
        <v>0.65406803674608494</v>
      </c>
      <c r="M40" s="29">
        <v>-4.9228339115898923</v>
      </c>
      <c r="N40" s="29">
        <v>5.5769019483359772</v>
      </c>
      <c r="O40" s="29">
        <v>-4.3930249744079664E-2</v>
      </c>
      <c r="P40" s="29">
        <v>0.18556338028169014</v>
      </c>
      <c r="Q40" s="29">
        <v>0.61828963264113557</v>
      </c>
      <c r="R40" s="29">
        <v>0.66221988238521523</v>
      </c>
      <c r="S40" s="29">
        <v>-5.7449741862037316</v>
      </c>
      <c r="T40" s="29">
        <v>-4.7355153103268171</v>
      </c>
      <c r="U40" s="29">
        <v>6.3632638188448674</v>
      </c>
      <c r="V40" s="29">
        <v>5.3977351927120321</v>
      </c>
      <c r="W40" s="29"/>
      <c r="X40" s="29"/>
      <c r="Y40" s="29"/>
      <c r="Z40" s="29"/>
      <c r="AA40" s="3">
        <f t="shared" si="31"/>
        <v>1.6065587775809576</v>
      </c>
      <c r="AB40" s="3"/>
      <c r="AC40" s="3"/>
      <c r="AD40" s="3"/>
      <c r="AE40" s="3"/>
      <c r="AF40" s="3"/>
      <c r="AG40" s="3"/>
      <c r="AH40" s="3"/>
      <c r="AI40" s="3"/>
      <c r="AJ40" s="89"/>
      <c r="AK40" s="3"/>
      <c r="AL40" s="21">
        <f>Price_Expenditure_Data!CP32-Price_Expenditure_Data!AQ32</f>
        <v>-3.4976950902958492</v>
      </c>
      <c r="AM40" s="21">
        <f>Price_Expenditure_Data!CP32-Price_Expenditure_Data!AR32</f>
        <v>-6.4470684178558511</v>
      </c>
      <c r="AN40" s="21">
        <f>Price_Expenditure_Data!CP32-Price_Expenditure_Data!AS32</f>
        <v>-1.7893868349728885</v>
      </c>
      <c r="AO40" s="21">
        <f>Price_Expenditure_Data!CT32-Price_Expenditure_Data!CL32</f>
        <v>-0.44961327251642524</v>
      </c>
      <c r="AP40" s="21">
        <f>Price_Expenditure_Data!CT32-Price_Expenditure_Data!CO32</f>
        <v>-3.3221262427471108</v>
      </c>
      <c r="AQ40" s="21">
        <f>Price_Expenditure_Data!CT32-Price_Expenditure_Data!CM32</f>
        <v>-0.49181257323342376</v>
      </c>
      <c r="AR40" s="21">
        <f>Price_Expenditure_Data!CT32-Price_Expenditure_Data!AT32</f>
        <v>0.63723230665075326</v>
      </c>
      <c r="AS40" s="21"/>
      <c r="AT40" s="21"/>
      <c r="AV40" s="192">
        <f>Price_Expenditure_Data!BO32</f>
        <v>0.12007042253521127</v>
      </c>
      <c r="AX40" s="3">
        <f t="shared" si="32"/>
        <v>0.66221988238521523</v>
      </c>
      <c r="AY40" s="3">
        <f t="shared" si="33"/>
        <v>0.61828963264113557</v>
      </c>
      <c r="AZ40" s="21">
        <f>AX40*VLOOKUP("Full Sample", 'capital shares'!$A:$AAH, MATCH("wS", 'capital shares'!$12:$12,0),FALSE)+AY40*VLOOKUP("Full Sample", 'capital shares'!$A:$AAH, MATCH("wE", 'capital shares'!$12:$12,0),FALSE)</f>
        <v>0.48738725818250456</v>
      </c>
      <c r="BB40" s="21">
        <f>VLOOKUP($A40,$A:$Z,MATCH("dtfp",$A$22:$Z$22,0), FALSE)-Price_Expenditure_Data!BS32*BE40</f>
        <v>0.75613961078831016</v>
      </c>
      <c r="BC40" s="21">
        <f t="shared" si="34"/>
        <v>-0.71534907083564703</v>
      </c>
      <c r="BD40" s="21">
        <f>BB40*VLOOKUP("Full Sample", 'capital shares'!$A:$AAH, MATCH("wS", 'capital shares'!$12:$12,0),FALSE)+BC40*VLOOKUP("Full Sample", 'capital shares'!$A:$AAH, MATCH("wE", 'capital shares'!$12:$12,0),FALSE)</f>
        <v>-2.2839945409746265E-2</v>
      </c>
      <c r="BE40" s="21">
        <f>Price_Expenditure_Data!CR32-Price_Expenditure_Data!AS32</f>
        <v>-1.4714886816239572</v>
      </c>
      <c r="BG40" s="21">
        <f>VLOOKUP($A40,$A:$Z,MATCH("dtfp",$A$22:$Z$22,0),FALSE)-AM40*Price_Expenditure_Data!BP32-Price_Expenditure_Data!BS32*AN40</f>
        <v>1.0551425274038571</v>
      </c>
      <c r="BH40" s="3">
        <f t="shared" si="35"/>
        <v>-5.3919258904519936</v>
      </c>
      <c r="BI40" s="3">
        <f t="shared" si="36"/>
        <v>-0.73424430756903147</v>
      </c>
      <c r="BJ40" s="21">
        <f>BH40*VLOOKUP("Full Sample", 'capital shares'!$A:$AAH, MATCH("wS", 'capital shares'!$12:$12,0),FALSE)+BI40*VLOOKUP("Full Sample", 'capital shares'!$A:$AAH, MATCH("wE", 'capital shares'!$12:$12,0),FALSE)</f>
        <v>-2.21567271897763</v>
      </c>
      <c r="BL40" s="151">
        <f>VLOOKUP($A40,$A:$Z,MATCH("dtfp",$A$22:$Z$22,0),FALSE)-AO40*VLOOKUP($A40,$A:$Z,MATCH("invShare",$A$22:$Z$22,0),FALSE)-AP40*Price_Expenditure_Data!CI32</f>
        <v>1.0966169632036622</v>
      </c>
      <c r="BM40" s="151">
        <f t="shared" si="37"/>
        <v>0.64700369068723695</v>
      </c>
      <c r="BN40" s="151">
        <f t="shared" si="38"/>
        <v>-2.2255092795434486</v>
      </c>
      <c r="BO40" s="53">
        <f>BN40*VLOOKUP("Full Sample", 'capital shares'!$A:$AAH, MATCH("wS", 'capital shares'!$12:$12,0),FALSE)+VLOOKUP("Full Sample", 'capital shares'!$A:$AAH, MATCH("wE", 'capital shares'!$12:$12,0),FALSE)*BM40</f>
        <v>-0.52725836974520179</v>
      </c>
      <c r="BQ40" s="21">
        <f>VLOOKUP($A40,$A:$Z,MATCH("dtfp",$A$22:$Z$22,0),FALSE)-BY40*Price_Expenditure_Data!BP32-BZ40*Price_Expenditure_Data!BS32-CA40*Price_Expenditure_Data!BR32-CB40*Price_Expenditure_Data!BQ32</f>
        <v>1.0943027492131354</v>
      </c>
      <c r="BR40" s="3">
        <f t="shared" si="39"/>
        <v>-0.73938133782145288</v>
      </c>
      <c r="BS40" s="3">
        <f t="shared" si="40"/>
        <v>1.6356586023068655</v>
      </c>
      <c r="BT40" s="3">
        <f t="shared" si="41"/>
        <v>-0.32883483689737281</v>
      </c>
      <c r="BU40" s="3">
        <f t="shared" si="42"/>
        <v>-5.3970629207044158</v>
      </c>
      <c r="BV40" s="25">
        <f>BR40*VLOOKUP("Full Sample", 'capital shares'!$A:$AAH, MATCH("wE", 'capital shares'!$12:$12,0),FALSE)+VLOOKUP("Full Sample", 'capital shares'!$A:$AAH, MATCH("wS", 'capital shares'!$12:$12,0),FALSE)*BU40</f>
        <v>-2.2195924282908708</v>
      </c>
      <c r="BW40" s="26">
        <f>BR40*Price_Expenditure_Data!BS32+BS40*Price_Expenditure_Data!BR32+BT40*Price_Expenditure_Data!BQ32+BU40*Price_Expenditure_Data!BP32+BQ40*(1-SUM(Price_Expenditure_Data!BP32:BS32))</f>
        <v>0.65406803674608471</v>
      </c>
      <c r="BY40" s="21">
        <f>Price_Expenditure_Data!$CU32-Price_Expenditure_Data!AR32</f>
        <v>-6.4913656699175508</v>
      </c>
      <c r="BZ40" s="21">
        <f>Price_Expenditure_Data!$CU32-Price_Expenditure_Data!AS32</f>
        <v>-1.8336840870345883</v>
      </c>
      <c r="CA40" s="21">
        <f>Price_Expenditure_Data!$CU32-Price_Expenditure_Data!BD32</f>
        <v>0.54135585309373013</v>
      </c>
      <c r="CB40" s="21">
        <f>Price_Expenditure_Data!$CU32-Price_Expenditure_Data!BE32</f>
        <v>-1.4231375861105082</v>
      </c>
      <c r="CD40" s="247">
        <f>VLOOKUP($A40,$A:$Z,MATCH("dtfp",$A$22:$Z$22,0),FALSE)-AO40*VLOOKUP($A40,$A:$Z,MATCH("invShare",$A$22:$Z$22,0),FALSE)-AP40*Price_Expenditure_Data!CI32</f>
        <v>1.0966169632036622</v>
      </c>
      <c r="CE40" s="247">
        <f t="shared" si="43"/>
        <v>0.60480438997023844</v>
      </c>
      <c r="CF40" s="247">
        <f t="shared" si="44"/>
        <v>1.7338492698544155</v>
      </c>
      <c r="CG40" s="243">
        <f t="shared" si="45"/>
        <v>-2.2255092795434486</v>
      </c>
      <c r="CI40" s="28"/>
      <c r="CJ40" s="28"/>
      <c r="CK40" s="28"/>
      <c r="CL40" s="202" t="e">
        <f>L40-(Price_Expenditure_Data!GC32*Price_Expenditure_Data!GH32+Price_Expenditure_Data!GD32*Price_Expenditure_Data!GI32+Price_Expenditure_Data!GE32*Price_Expenditure_Data!GJ32)</f>
        <v>#N/A</v>
      </c>
      <c r="CM40" s="202" t="e">
        <f>CL40+Price_Expenditure_Data!GH32</f>
        <v>#N/A</v>
      </c>
      <c r="CN40" s="202" t="e">
        <f>CL40+Price_Expenditure_Data!GI32</f>
        <v>#N/A</v>
      </c>
      <c r="CO40" s="202" t="e">
        <f>CL40+Price_Expenditure_Data!GJ32</f>
        <v>#N/A</v>
      </c>
      <c r="CP40" s="199" t="e">
        <f>CM40*Price_Expenditure_Data!GC32+CN40*Price_Expenditure_Data!GD32+CO40*Price_Expenditure_Data!GE32</f>
        <v>#N/A</v>
      </c>
    </row>
    <row r="41" spans="1:94" x14ac:dyDescent="0.25">
      <c r="A41" s="2">
        <v>18855</v>
      </c>
      <c r="B41" s="29">
        <v>6.5882582019069602</v>
      </c>
      <c r="C41" s="29">
        <v>4.9811672755465608</v>
      </c>
      <c r="D41" s="29">
        <v>5.7847127387267605</v>
      </c>
      <c r="E41" s="29">
        <v>-4.7911340716709105</v>
      </c>
      <c r="F41" s="29">
        <v>10.575846810397671</v>
      </c>
      <c r="G41" s="29">
        <v>4.2934024284889887</v>
      </c>
      <c r="H41" s="29">
        <v>0.13798801429736329</v>
      </c>
      <c r="I41" s="29"/>
      <c r="J41" s="29">
        <v>0.13798801429736329</v>
      </c>
      <c r="K41" s="29">
        <v>0.33305265285995811</v>
      </c>
      <c r="L41" s="29">
        <v>7.4581870889435491</v>
      </c>
      <c r="M41" s="29">
        <v>-7.9184299468836024</v>
      </c>
      <c r="N41" s="29">
        <v>15.376617035827152</v>
      </c>
      <c r="O41" s="29">
        <v>0.26035116043119855</v>
      </c>
      <c r="P41" s="29">
        <v>0.1828888119154832</v>
      </c>
      <c r="Q41" s="29">
        <v>7.6709229349626682</v>
      </c>
      <c r="R41" s="29">
        <v>7.4105717745314701</v>
      </c>
      <c r="S41" s="29">
        <v>-9.6528879801070726</v>
      </c>
      <c r="T41" s="29">
        <v>-7.5302172120205286</v>
      </c>
      <c r="U41" s="29">
        <v>17.323810915069743</v>
      </c>
      <c r="V41" s="29">
        <v>14.940788986551999</v>
      </c>
      <c r="W41" s="29"/>
      <c r="X41" s="29"/>
      <c r="Y41" s="29"/>
      <c r="Z41" s="29"/>
      <c r="AA41" s="3">
        <f t="shared" si="31"/>
        <v>10.437858796100308</v>
      </c>
      <c r="AB41" s="3"/>
      <c r="AC41" s="3"/>
      <c r="AD41" s="3"/>
      <c r="AE41" s="3"/>
      <c r="AF41" s="3"/>
      <c r="AG41" s="3"/>
      <c r="AH41" s="3"/>
      <c r="AI41" s="3"/>
      <c r="AJ41" s="89"/>
      <c r="AK41" s="3"/>
      <c r="AL41" s="21">
        <f>Price_Expenditure_Data!CP33-Price_Expenditure_Data!AQ33</f>
        <v>-2.7981863427367961</v>
      </c>
      <c r="AM41" s="21">
        <f>Price_Expenditure_Data!CP33-Price_Expenditure_Data!AR33</f>
        <v>-5.7124311249002702</v>
      </c>
      <c r="AN41" s="21">
        <f>Price_Expenditure_Data!CP33-Price_Expenditure_Data!AS33</f>
        <v>-1.0247928142630407</v>
      </c>
      <c r="AO41" s="21">
        <f>Price_Expenditure_Data!CT33-Price_Expenditure_Data!CL33</f>
        <v>-0.12902768648790719</v>
      </c>
      <c r="AP41" s="21">
        <f>Price_Expenditure_Data!CT33-Price_Expenditure_Data!CO33</f>
        <v>-3.1056538352398135</v>
      </c>
      <c r="AQ41" s="21">
        <f>Price_Expenditure_Data!CT33-Price_Expenditure_Data!CM33</f>
        <v>-6.1447786326305431E-2</v>
      </c>
      <c r="AR41" s="21">
        <f>Price_Expenditure_Data!CT33-Price_Expenditure_Data!AT33</f>
        <v>-1.6818978444388208</v>
      </c>
      <c r="AS41" s="21"/>
      <c r="AT41" s="21"/>
      <c r="AV41" s="192">
        <f>Price_Expenditure_Data!BO33</f>
        <v>0.1205403533079321</v>
      </c>
      <c r="AX41" s="3">
        <f t="shared" si="32"/>
        <v>7.4105717745314701</v>
      </c>
      <c r="AY41" s="3">
        <f t="shared" si="33"/>
        <v>7.6709229349626682</v>
      </c>
      <c r="AZ41" s="21">
        <f>AX41*VLOOKUP("Full Sample", 'capital shares'!$A:$AAH, MATCH("wS", 'capital shares'!$12:$12,0),FALSE)+AY41*VLOOKUP("Full Sample", 'capital shares'!$A:$AAH, MATCH("wE", 'capital shares'!$12:$12,0),FALSE)</f>
        <v>5.7606126080848004</v>
      </c>
      <c r="BB41" s="21">
        <f>VLOOKUP($A41,$A:$Z,MATCH("dtfp",$A$22:$Z$22,0), FALSE)-Price_Expenditure_Data!BS33*BE41</f>
        <v>7.5099095044613886</v>
      </c>
      <c r="BC41" s="21">
        <f t="shared" si="34"/>
        <v>6.770688645055432</v>
      </c>
      <c r="BD41" s="21">
        <f>BB41*VLOOKUP("Full Sample", 'capital shares'!$A:$AAH, MATCH("wS", 'capital shares'!$12:$12,0),FALSE)+BC41*VLOOKUP("Full Sample", 'capital shares'!$A:$AAH, MATCH("wE", 'capital shares'!$12:$12,0),FALSE)</f>
        <v>5.4289721546649972</v>
      </c>
      <c r="BE41" s="21">
        <f>Price_Expenditure_Data!CR33-Price_Expenditure_Data!AS33</f>
        <v>-0.73922085940595683</v>
      </c>
      <c r="BG41" s="21">
        <f>VLOOKUP($A41,$A:$Z,MATCH("dtfp",$A$22:$Z$22,0),FALSE)-AM41*Price_Expenditure_Data!BP33-Price_Expenditure_Data!BS33*AN41</f>
        <v>7.7732675104343247</v>
      </c>
      <c r="BH41" s="3">
        <f t="shared" si="35"/>
        <v>2.0608363855340546</v>
      </c>
      <c r="BI41" s="3">
        <f t="shared" si="36"/>
        <v>6.748474696171284</v>
      </c>
      <c r="BJ41" s="21">
        <f>BH41*VLOOKUP("Full Sample", 'capital shares'!$A:$AAH, MATCH("wS", 'capital shares'!$12:$12,0),FALSE)+BI41*VLOOKUP("Full Sample", 'capital shares'!$A:$AAH, MATCH("wE", 'capital shares'!$12:$12,0),FALSE)</f>
        <v>3.48322084445575</v>
      </c>
      <c r="BL41" s="151">
        <f>VLOOKUP($A41,$A:$Z,MATCH("dtfp",$A$22:$Z$22,0),FALSE)-AO41*VLOOKUP($A41,$A:$Z,MATCH("invShare",$A$22:$Z$22,0),FALSE)-AP41*Price_Expenditure_Data!CI33</f>
        <v>7.8012788130626491</v>
      </c>
      <c r="BM41" s="151">
        <f t="shared" si="37"/>
        <v>7.672251126574742</v>
      </c>
      <c r="BN41" s="151">
        <f t="shared" si="38"/>
        <v>4.6956249778228356</v>
      </c>
      <c r="BO41" s="53">
        <f>BN41*VLOOKUP("Full Sample", 'capital shares'!$A:$AAH, MATCH("wS", 'capital shares'!$12:$12,0),FALSE)+VLOOKUP("Full Sample", 'capital shares'!$A:$AAH, MATCH("wE", 'capital shares'!$12:$12,0),FALSE)*BM41</f>
        <v>4.796214053963042</v>
      </c>
      <c r="BQ41" s="21">
        <f>VLOOKUP($A41,$A:$Z,MATCH("dtfp",$A$22:$Z$22,0),FALSE)-BY41*Price_Expenditure_Data!BP33-BZ41*Price_Expenditure_Data!BS33-CA41*Price_Expenditure_Data!BR33-CB41*Price_Expenditure_Data!BQ33</f>
        <v>7.784498819497184</v>
      </c>
      <c r="BR41" s="3">
        <f t="shared" si="39"/>
        <v>6.7494068718073486</v>
      </c>
      <c r="BS41" s="3">
        <f t="shared" si="40"/>
        <v>8.4439040485344297</v>
      </c>
      <c r="BT41" s="3">
        <f t="shared" si="41"/>
        <v>6.4729014053016805</v>
      </c>
      <c r="BU41" s="3">
        <f t="shared" si="42"/>
        <v>2.0617685611701182</v>
      </c>
      <c r="BV41" s="25">
        <f>BR41*VLOOKUP("Full Sample", 'capital shares'!$A:$AAH, MATCH("wE", 'capital shares'!$12:$12,0),FALSE)+VLOOKUP("Full Sample", 'capital shares'!$A:$AAH, MATCH("wS", 'capital shares'!$12:$12,0),FALSE)*BU41</f>
        <v>3.4839321226345255</v>
      </c>
      <c r="BW41" s="26">
        <f>BR41*Price_Expenditure_Data!BS33+BS41*Price_Expenditure_Data!BR33+BT41*Price_Expenditure_Data!BQ33+BU41*Price_Expenditure_Data!BP33+BQ41*(1-SUM(Price_Expenditure_Data!BP33:BS33))</f>
        <v>7.4581870889435482</v>
      </c>
      <c r="BY41" s="21">
        <f>Price_Expenditure_Data!$CU33-Price_Expenditure_Data!AR33</f>
        <v>-5.7227302583270658</v>
      </c>
      <c r="BZ41" s="21">
        <f>Price_Expenditure_Data!$CU33-Price_Expenditure_Data!AS33</f>
        <v>-1.0350919476898359</v>
      </c>
      <c r="CA41" s="21">
        <f>Price_Expenditure_Data!$CU33-Price_Expenditure_Data!BD33</f>
        <v>0.65940522903724508</v>
      </c>
      <c r="CB41" s="21">
        <f>Price_Expenditure_Data!$CU33-Price_Expenditure_Data!BE33</f>
        <v>-1.3115974141955038</v>
      </c>
      <c r="CD41" s="247">
        <f>VLOOKUP($A41,$A:$Z,MATCH("dtfp",$A$22:$Z$22,0),FALSE)-AO41*VLOOKUP($A41,$A:$Z,MATCH("invShare",$A$22:$Z$22,0),FALSE)-AP41*Price_Expenditure_Data!CI33</f>
        <v>7.8012788130626491</v>
      </c>
      <c r="CE41" s="247">
        <f t="shared" si="43"/>
        <v>7.7398310267363435</v>
      </c>
      <c r="CF41" s="247">
        <f t="shared" si="44"/>
        <v>6.1193809686238279</v>
      </c>
      <c r="CG41" s="243">
        <f t="shared" si="45"/>
        <v>4.6956249778228356</v>
      </c>
      <c r="CI41" s="28"/>
      <c r="CJ41" s="28"/>
      <c r="CK41" s="28"/>
      <c r="CL41" s="202" t="e">
        <f>L41-(Price_Expenditure_Data!GC33*Price_Expenditure_Data!GH33+Price_Expenditure_Data!GD33*Price_Expenditure_Data!GI33+Price_Expenditure_Data!GE33*Price_Expenditure_Data!GJ33)</f>
        <v>#N/A</v>
      </c>
      <c r="CM41" s="202" t="e">
        <f>CL41+Price_Expenditure_Data!GH33</f>
        <v>#N/A</v>
      </c>
      <c r="CN41" s="202" t="e">
        <f>CL41+Price_Expenditure_Data!GI33</f>
        <v>#N/A</v>
      </c>
      <c r="CO41" s="202" t="e">
        <f>CL41+Price_Expenditure_Data!GJ33</f>
        <v>#N/A</v>
      </c>
      <c r="CP41" s="199" t="e">
        <f>CM41*Price_Expenditure_Data!GC33+CN41*Price_Expenditure_Data!GD33+CO41*Price_Expenditure_Data!GE33</f>
        <v>#N/A</v>
      </c>
    </row>
    <row r="42" spans="1:94" x14ac:dyDescent="0.25">
      <c r="A42" s="2">
        <v>18947</v>
      </c>
      <c r="B42" s="29">
        <v>0</v>
      </c>
      <c r="C42" s="29">
        <v>3.2593834932445276</v>
      </c>
      <c r="D42" s="29">
        <v>1.6296917466222638</v>
      </c>
      <c r="E42" s="29">
        <v>1.3786936752460122</v>
      </c>
      <c r="F42" s="29">
        <v>0.25099807137625163</v>
      </c>
      <c r="G42" s="29">
        <v>3.5669780488461598</v>
      </c>
      <c r="H42" s="29">
        <v>0.15974482511609267</v>
      </c>
      <c r="I42" s="29"/>
      <c r="J42" s="29">
        <v>0.15974482511609267</v>
      </c>
      <c r="K42" s="29">
        <v>0.32838200537184659</v>
      </c>
      <c r="L42" s="29">
        <v>-0.57488263864713518</v>
      </c>
      <c r="M42" s="29">
        <v>1.0252449839557514</v>
      </c>
      <c r="N42" s="29">
        <v>-1.6001276226028867</v>
      </c>
      <c r="O42" s="29">
        <v>1.1286585298170522</v>
      </c>
      <c r="P42" s="29">
        <v>0.18197395476353664</v>
      </c>
      <c r="Q42" s="29">
        <v>0.34838943492150898</v>
      </c>
      <c r="R42" s="29">
        <v>-0.78026909489554319</v>
      </c>
      <c r="S42" s="29">
        <v>2.2306784342589379</v>
      </c>
      <c r="T42" s="29">
        <v>0.75709032869350079</v>
      </c>
      <c r="U42" s="29">
        <v>-1.8822889993374288</v>
      </c>
      <c r="V42" s="29">
        <v>-1.537359423589044</v>
      </c>
      <c r="W42" s="29"/>
      <c r="X42" s="29"/>
      <c r="Y42" s="29"/>
      <c r="Z42" s="29"/>
      <c r="AA42" s="3">
        <f t="shared" si="31"/>
        <v>9.125324626015896E-2</v>
      </c>
      <c r="AB42" s="3"/>
      <c r="AC42" s="3"/>
      <c r="AD42" s="3"/>
      <c r="AE42" s="3"/>
      <c r="AF42" s="3"/>
      <c r="AG42" s="3"/>
      <c r="AH42" s="3"/>
      <c r="AI42" s="3"/>
      <c r="AJ42" s="89"/>
      <c r="AK42" s="3"/>
      <c r="AL42" s="21">
        <f>Price_Expenditure_Data!CP34-Price_Expenditure_Data!AQ34</f>
        <v>0.94044644593047533</v>
      </c>
      <c r="AM42" s="21">
        <f>Price_Expenditure_Data!CP34-Price_Expenditure_Data!AR34</f>
        <v>1.4928331907807006</v>
      </c>
      <c r="AN42" s="21">
        <f>Price_Expenditure_Data!CP34-Price_Expenditure_Data!AS34</f>
        <v>0.4370357555840938</v>
      </c>
      <c r="AO42" s="21">
        <f>Price_Expenditure_Data!CT34-Price_Expenditure_Data!CL34</f>
        <v>1.3574831906369011</v>
      </c>
      <c r="AP42" s="21">
        <f>Price_Expenditure_Data!CT34-Price_Expenditure_Data!CO34</f>
        <v>1.8503618533522719</v>
      </c>
      <c r="AQ42" s="21">
        <f>Price_Expenditure_Data!CT34-Price_Expenditure_Data!CM34</f>
        <v>1.0134501318496412</v>
      </c>
      <c r="AR42" s="21">
        <f>Price_Expenditure_Data!CT34-Price_Expenditure_Data!AT34</f>
        <v>8.9336259027628611</v>
      </c>
      <c r="AS42" s="21"/>
      <c r="AT42" s="21"/>
      <c r="AV42" s="192">
        <f>Price_Expenditure_Data!BO34</f>
        <v>0.11857436600411241</v>
      </c>
      <c r="AX42" s="3">
        <f t="shared" si="32"/>
        <v>-0.78026909489554319</v>
      </c>
      <c r="AY42" s="3">
        <f t="shared" si="33"/>
        <v>0.34838943492150898</v>
      </c>
      <c r="AZ42" s="21">
        <f>AX42*VLOOKUP("Full Sample", 'capital shares'!$A:$AAH, MATCH("wS", 'capital shares'!$12:$12,0),FALSE)+AY42*VLOOKUP("Full Sample", 'capital shares'!$A:$AAH, MATCH("wE", 'capital shares'!$12:$12,0),FALSE)</f>
        <v>-0.13531346732884592</v>
      </c>
      <c r="BB42" s="21">
        <f>VLOOKUP($A42,$A:$Z,MATCH("dtfp",$A$22:$Z$22,0), FALSE)-Price_Expenditure_Data!BS34*BE42</f>
        <v>-0.59909310577836039</v>
      </c>
      <c r="BC42" s="21">
        <f t="shared" si="34"/>
        <v>-0.24935972415006824</v>
      </c>
      <c r="BD42" s="21">
        <f>BB42*VLOOKUP("Full Sample", 'capital shares'!$A:$AAH, MATCH("wS", 'capital shares'!$12:$12,0),FALSE)+BC42*VLOOKUP("Full Sample", 'capital shares'!$A:$AAH, MATCH("wE", 'capital shares'!$12:$12,0),FALSE)</f>
        <v>-0.31457041245839151</v>
      </c>
      <c r="BE42" s="21">
        <f>Price_Expenditure_Data!CR34-Price_Expenditure_Data!AS34</f>
        <v>0.34973338162829215</v>
      </c>
      <c r="BG42" s="21">
        <f>VLOOKUP($A42,$A:$Z,MATCH("dtfp",$A$22:$Z$22,0),FALSE)-AM42*Price_Expenditure_Data!BP34-Price_Expenditure_Data!BS34*AN42</f>
        <v>-0.66601641943222445</v>
      </c>
      <c r="BH42" s="3">
        <f t="shared" si="35"/>
        <v>0.8268167713484762</v>
      </c>
      <c r="BI42" s="3">
        <f t="shared" si="36"/>
        <v>-0.22898066384813065</v>
      </c>
      <c r="BJ42" s="21">
        <f>BH42*VLOOKUP("Full Sample", 'capital shares'!$A:$AAH, MATCH("wS", 'capital shares'!$12:$12,0),FALSE)+BI42*VLOOKUP("Full Sample", 'capital shares'!$A:$AAH, MATCH("wE", 'capital shares'!$12:$12,0),FALSE)</f>
        <v>0.2005298507638007</v>
      </c>
      <c r="BL42" s="151">
        <f>VLOOKUP($A42,$A:$Z,MATCH("dtfp",$A$22:$Z$22,0),FALSE)-AO42*VLOOKUP($A42,$A:$Z,MATCH("invShare",$A$22:$Z$22,0),FALSE)-AP42*Price_Expenditure_Data!CI34</f>
        <v>-1.0096087122662123</v>
      </c>
      <c r="BM42" s="151">
        <f t="shared" si="37"/>
        <v>0.34787447837068886</v>
      </c>
      <c r="BN42" s="151">
        <f t="shared" si="38"/>
        <v>0.84075314108605959</v>
      </c>
      <c r="BO42" s="53">
        <f>BN42*VLOOKUP("Full Sample", 'capital shares'!$A:$AAH, MATCH("wS", 'capital shares'!$12:$12,0),FALSE)+VLOOKUP("Full Sample", 'capital shares'!$A:$AAH, MATCH("wE", 'capital shares'!$12:$12,0),FALSE)*BM42</f>
        <v>0.44061650263992291</v>
      </c>
      <c r="BQ42" s="21">
        <f>VLOOKUP($A42,$A:$Z,MATCH("dtfp",$A$22:$Z$22,0),FALSE)-BY42*Price_Expenditure_Data!BP34-BZ42*Price_Expenditure_Data!BS34-CA42*Price_Expenditure_Data!BR34-CB42*Price_Expenditure_Data!BQ34</f>
        <v>-0.99044084320695081</v>
      </c>
      <c r="BR42" s="3">
        <f t="shared" si="39"/>
        <v>-0.23034766458120248</v>
      </c>
      <c r="BS42" s="3">
        <f t="shared" si="40"/>
        <v>0.69286219751791978</v>
      </c>
      <c r="BT42" s="3">
        <f t="shared" si="41"/>
        <v>0.88099933418242815</v>
      </c>
      <c r="BU42" s="3">
        <f t="shared" si="42"/>
        <v>0.82544977061540437</v>
      </c>
      <c r="BV42" s="25">
        <f>BR42*VLOOKUP("Full Sample", 'capital shares'!$A:$AAH, MATCH("wE", 'capital shares'!$12:$12,0),FALSE)+VLOOKUP("Full Sample", 'capital shares'!$A:$AAH, MATCH("wS", 'capital shares'!$12:$12,0),FALSE)*BU42</f>
        <v>0.19948678789647534</v>
      </c>
      <c r="BW42" s="26">
        <f>BR42*Price_Expenditure_Data!BS34+BS42*Price_Expenditure_Data!BR34+BT42*Price_Expenditure_Data!BQ34+BU42*Price_Expenditure_Data!BP34+BQ42*(1-SUM(Price_Expenditure_Data!BP34:BS34))</f>
        <v>-0.57488263864713507</v>
      </c>
      <c r="BY42" s="21">
        <f>Price_Expenditure_Data!$CU34-Price_Expenditure_Data!AR34</f>
        <v>1.8158906138223552</v>
      </c>
      <c r="BZ42" s="21">
        <f>Price_Expenditure_Data!$CU34-Price_Expenditure_Data!AS34</f>
        <v>0.76009317862574832</v>
      </c>
      <c r="CA42" s="21">
        <f>Price_Expenditure_Data!$CU34-Price_Expenditure_Data!BD34</f>
        <v>1.6833030407248706</v>
      </c>
      <c r="CB42" s="21">
        <f>Price_Expenditure_Data!$CU34-Price_Expenditure_Data!BE34</f>
        <v>1.871440177389379</v>
      </c>
      <c r="CD42" s="247">
        <f>VLOOKUP($A42,$A:$Z,MATCH("dtfp",$A$22:$Z$22,0),FALSE)-AO42*VLOOKUP($A42,$A:$Z,MATCH("invShare",$A$22:$Z$22,0),FALSE)-AP42*Price_Expenditure_Data!CI34</f>
        <v>-1.0096087122662123</v>
      </c>
      <c r="CE42" s="247">
        <f t="shared" si="43"/>
        <v>3.8414195834288734E-3</v>
      </c>
      <c r="CF42" s="247">
        <f t="shared" si="44"/>
        <v>7.9240171904966488</v>
      </c>
      <c r="CG42" s="243">
        <f t="shared" si="45"/>
        <v>0.84075314108605959</v>
      </c>
      <c r="CI42" s="28"/>
      <c r="CJ42" s="28"/>
      <c r="CK42" s="28"/>
      <c r="CL42" s="202" t="e">
        <f>L42-(Price_Expenditure_Data!GC34*Price_Expenditure_Data!GH34+Price_Expenditure_Data!GD34*Price_Expenditure_Data!GI34+Price_Expenditure_Data!GE34*Price_Expenditure_Data!GJ34)</f>
        <v>#N/A</v>
      </c>
      <c r="CM42" s="202" t="e">
        <f>CL42+Price_Expenditure_Data!GH34</f>
        <v>#N/A</v>
      </c>
      <c r="CN42" s="202" t="e">
        <f>CL42+Price_Expenditure_Data!GI34</f>
        <v>#N/A</v>
      </c>
      <c r="CO42" s="202" t="e">
        <f>CL42+Price_Expenditure_Data!GJ34</f>
        <v>#N/A</v>
      </c>
      <c r="CP42" s="199" t="e">
        <f>CM42*Price_Expenditure_Data!GC34+CN42*Price_Expenditure_Data!GD34+CO42*Price_Expenditure_Data!GE34</f>
        <v>#N/A</v>
      </c>
    </row>
    <row r="43" spans="1:94" x14ac:dyDescent="0.25">
      <c r="A43" s="2">
        <v>19039</v>
      </c>
      <c r="B43" s="29">
        <v>3.4382650204797471</v>
      </c>
      <c r="C43" s="29">
        <v>1.5272162773033671</v>
      </c>
      <c r="D43" s="29">
        <v>2.4827406488915571</v>
      </c>
      <c r="E43" s="29">
        <v>1.8194801233736513</v>
      </c>
      <c r="F43" s="29">
        <v>0.66326052551790582</v>
      </c>
      <c r="G43" s="29">
        <v>3.466982557835613</v>
      </c>
      <c r="H43" s="29">
        <v>0.18147556026057998</v>
      </c>
      <c r="I43" s="29"/>
      <c r="J43" s="29">
        <v>0.18147556026057998</v>
      </c>
      <c r="K43" s="29">
        <v>0.32285326472352471</v>
      </c>
      <c r="L43" s="29">
        <v>8.4734027489856562E-3</v>
      </c>
      <c r="M43" s="29">
        <v>6.7268851731024339</v>
      </c>
      <c r="N43" s="29">
        <v>-6.7184117703534483</v>
      </c>
      <c r="O43" s="29">
        <v>-2.9007214018763969</v>
      </c>
      <c r="P43" s="29">
        <v>0.18370824812542605</v>
      </c>
      <c r="Q43" s="29">
        <v>-2.3593615520887683</v>
      </c>
      <c r="R43" s="29">
        <v>0.54135984978762852</v>
      </c>
      <c r="S43" s="29">
        <v>9.7452318291611242</v>
      </c>
      <c r="T43" s="29">
        <v>6.0475996417389117</v>
      </c>
      <c r="U43" s="29">
        <v>-12.104593381249892</v>
      </c>
      <c r="V43" s="29">
        <v>-5.5062397919512831</v>
      </c>
      <c r="W43" s="29"/>
      <c r="X43" s="29"/>
      <c r="Y43" s="29"/>
      <c r="Z43" s="29"/>
      <c r="AA43" s="3">
        <f t="shared" si="31"/>
        <v>0.48178496525732584</v>
      </c>
      <c r="AB43" s="3"/>
      <c r="AC43" s="3"/>
      <c r="AD43" s="3"/>
      <c r="AE43" s="3"/>
      <c r="AF43" s="3"/>
      <c r="AG43" s="3"/>
      <c r="AH43" s="3"/>
      <c r="AI43" s="3"/>
      <c r="AJ43" s="89"/>
      <c r="AK43" s="3"/>
      <c r="AL43" s="21">
        <f>Price_Expenditure_Data!CP35-Price_Expenditure_Data!AQ35</f>
        <v>-2.4850594909788923</v>
      </c>
      <c r="AM43" s="21">
        <f>Price_Expenditure_Data!CP35-Price_Expenditure_Data!AR35</f>
        <v>-4.0326949325641124</v>
      </c>
      <c r="AN43" s="21">
        <f>Price_Expenditure_Data!CP35-Price_Expenditure_Data!AS35</f>
        <v>-2.0260282531827611</v>
      </c>
      <c r="AO43" s="21">
        <f>Price_Expenditure_Data!CT35-Price_Expenditure_Data!CL35</f>
        <v>-3.4110047788976847</v>
      </c>
      <c r="AP43" s="21">
        <f>Price_Expenditure_Data!CT35-Price_Expenditure_Data!CO35</f>
        <v>-3.9981980095369845</v>
      </c>
      <c r="AQ43" s="21">
        <f>Price_Expenditure_Data!CT35-Price_Expenditure_Data!CM35</f>
        <v>-3.3732490650782436</v>
      </c>
      <c r="AR43" s="21">
        <f>Price_Expenditure_Data!CT35-Price_Expenditure_Data!AT35</f>
        <v>-4.2328827388818588</v>
      </c>
      <c r="AS43" s="21"/>
      <c r="AT43" s="21"/>
      <c r="AV43" s="192">
        <f>Price_Expenditure_Data!BO35</f>
        <v>0.11963190184049081</v>
      </c>
      <c r="AX43" s="3">
        <f t="shared" si="32"/>
        <v>0.54135984978762852</v>
      </c>
      <c r="AY43" s="3">
        <f t="shared" si="33"/>
        <v>-2.3593615520887683</v>
      </c>
      <c r="AZ43" s="21">
        <f>AX43*VLOOKUP("Full Sample", 'capital shares'!$A:$AAH, MATCH("wS", 'capital shares'!$12:$12,0),FALSE)+AY43*VLOOKUP("Full Sample", 'capital shares'!$A:$AAH, MATCH("wE", 'capital shares'!$12:$12,0),FALSE)</f>
        <v>-0.76929664871536674</v>
      </c>
      <c r="BB43" s="21">
        <f>VLOOKUP($A43,$A:$Z,MATCH("dtfp",$A$22:$Z$22,0), FALSE)-Price_Expenditure_Data!BS35*BE43</f>
        <v>0.13765366482165953</v>
      </c>
      <c r="BC43" s="21">
        <f t="shared" si="34"/>
        <v>-1.7202624573412086</v>
      </c>
      <c r="BD43" s="21">
        <f>BB43*VLOOKUP("Full Sample", 'capital shares'!$A:$AAH, MATCH("wS", 'capital shares'!$12:$12,0),FALSE)+BC43*VLOOKUP("Full Sample", 'capital shares'!$A:$AAH, MATCH("wE", 'capital shares'!$12:$12,0),FALSE)</f>
        <v>-0.65227610271324332</v>
      </c>
      <c r="BE43" s="21">
        <f>Price_Expenditure_Data!CR35-Price_Expenditure_Data!AS35</f>
        <v>-1.8579161221628682</v>
      </c>
      <c r="BG43" s="21">
        <f>VLOOKUP($A43,$A:$Z,MATCH("dtfp",$A$22:$Z$22,0),FALSE)-AM43*Price_Expenditure_Data!BP35-Price_Expenditure_Data!BS35*AN43</f>
        <v>0.3142788409074645</v>
      </c>
      <c r="BH43" s="3">
        <f t="shared" si="35"/>
        <v>-3.718416091656648</v>
      </c>
      <c r="BI43" s="3">
        <f t="shared" si="36"/>
        <v>-1.7117494122752968</v>
      </c>
      <c r="BJ43" s="21">
        <f>BH43*VLOOKUP("Full Sample", 'capital shares'!$A:$AAH, MATCH("wS", 'capital shares'!$12:$12,0),FALSE)+BI43*VLOOKUP("Full Sample", 'capital shares'!$A:$AAH, MATCH("wE", 'capital shares'!$12:$12,0),FALSE)</f>
        <v>-2.0193212319705216</v>
      </c>
      <c r="BL43" s="151">
        <f>VLOOKUP($A43,$A:$Z,MATCH("dtfp",$A$22:$Z$22,0),FALSE)-AO43*VLOOKUP($A43,$A:$Z,MATCH("invShare",$A$22:$Z$22,0),FALSE)-AP43*Price_Expenditure_Data!CI35</f>
        <v>1.0480049544584467</v>
      </c>
      <c r="BM43" s="151">
        <f t="shared" si="37"/>
        <v>-2.3629998244392381</v>
      </c>
      <c r="BN43" s="151">
        <f t="shared" si="38"/>
        <v>-2.9501930550785378</v>
      </c>
      <c r="BO43" s="53">
        <f>BN43*VLOOKUP("Full Sample", 'capital shares'!$A:$AAH, MATCH("wS", 'capital shares'!$12:$12,0),FALSE)+VLOOKUP("Full Sample", 'capital shares'!$A:$AAH, MATCH("wE", 'capital shares'!$12:$12,0),FALSE)*BM43</f>
        <v>-2.0117390944027651</v>
      </c>
      <c r="BQ43" s="21">
        <f>VLOOKUP($A43,$A:$Z,MATCH("dtfp",$A$22:$Z$22,0),FALSE)-BY43*Price_Expenditure_Data!BP35-BZ43*Price_Expenditure_Data!BS35-CA43*Price_Expenditure_Data!BR35-CB43*Price_Expenditure_Data!BQ35</f>
        <v>1.0496082670294538</v>
      </c>
      <c r="BR43" s="3">
        <f t="shared" si="39"/>
        <v>-1.7184052601472262</v>
      </c>
      <c r="BS43" s="3">
        <f t="shared" si="40"/>
        <v>-3.1015726887978232</v>
      </c>
      <c r="BT43" s="3">
        <f t="shared" si="41"/>
        <v>-2.4394057934792066</v>
      </c>
      <c r="BU43" s="3">
        <f t="shared" si="42"/>
        <v>-3.7250719395285774</v>
      </c>
      <c r="BV43" s="25">
        <f>BR43*VLOOKUP("Full Sample", 'capital shares'!$A:$AAH, MATCH("wE", 'capital shares'!$12:$12,0),FALSE)+VLOOKUP("Full Sample", 'capital shares'!$A:$AAH, MATCH("wS", 'capital shares'!$12:$12,0),FALSE)*BU43</f>
        <v>-2.0243998450230363</v>
      </c>
      <c r="BW43" s="26">
        <f>BR43*Price_Expenditure_Data!BS35+BS43*Price_Expenditure_Data!BR35+BT43*Price_Expenditure_Data!BQ35+BU43*Price_Expenditure_Data!BP35+BQ43*(1-SUM(Price_Expenditure_Data!BP35:BS35))</f>
        <v>8.4734027489857811E-3</v>
      </c>
      <c r="BY43" s="21">
        <f>Price_Expenditure_Data!$CU35-Price_Expenditure_Data!AR35</f>
        <v>-4.7746802065580312</v>
      </c>
      <c r="BZ43" s="21">
        <f>Price_Expenditure_Data!$CU35-Price_Expenditure_Data!AS35</f>
        <v>-2.7680135271766799</v>
      </c>
      <c r="CA43" s="21">
        <f>Price_Expenditure_Data!$CU35-Price_Expenditure_Data!BD35</f>
        <v>-4.151180955827277</v>
      </c>
      <c r="CB43" s="21">
        <f>Price_Expenditure_Data!$CU35-Price_Expenditure_Data!BE35</f>
        <v>-3.4890140605086604</v>
      </c>
      <c r="CD43" s="247">
        <f>VLOOKUP($A43,$A:$Z,MATCH("dtfp",$A$22:$Z$22,0),FALSE)-AO43*VLOOKUP($A43,$A:$Z,MATCH("invShare",$A$22:$Z$22,0),FALSE)-AP43*Price_Expenditure_Data!CI35</f>
        <v>1.0480049544584467</v>
      </c>
      <c r="CE43" s="247">
        <f t="shared" si="43"/>
        <v>-2.325244110619797</v>
      </c>
      <c r="CF43" s="247">
        <f t="shared" si="44"/>
        <v>-3.1848777844234122</v>
      </c>
      <c r="CG43" s="243">
        <f t="shared" si="45"/>
        <v>-2.9501930550785378</v>
      </c>
      <c r="CI43" s="28"/>
      <c r="CJ43" s="28"/>
      <c r="CK43" s="28"/>
      <c r="CL43" s="202" t="e">
        <f>L43-(Price_Expenditure_Data!GC35*Price_Expenditure_Data!GH35+Price_Expenditure_Data!GD35*Price_Expenditure_Data!GI35+Price_Expenditure_Data!GE35*Price_Expenditure_Data!GJ35)</f>
        <v>#N/A</v>
      </c>
      <c r="CM43" s="202" t="e">
        <f>CL43+Price_Expenditure_Data!GH35</f>
        <v>#N/A</v>
      </c>
      <c r="CN43" s="202" t="e">
        <f>CL43+Price_Expenditure_Data!GI35</f>
        <v>#N/A</v>
      </c>
      <c r="CO43" s="202" t="e">
        <f>CL43+Price_Expenditure_Data!GJ35</f>
        <v>#N/A</v>
      </c>
      <c r="CP43" s="199" t="e">
        <f>CM43*Price_Expenditure_Data!GC35+CN43*Price_Expenditure_Data!GD35+CO43*Price_Expenditure_Data!GE35</f>
        <v>#N/A</v>
      </c>
    </row>
    <row r="44" spans="1:94" x14ac:dyDescent="0.25">
      <c r="A44" s="2">
        <v>19129</v>
      </c>
      <c r="B44" s="29">
        <v>-0.36885788412792664</v>
      </c>
      <c r="C44" s="29">
        <v>1.4153268346964509</v>
      </c>
      <c r="D44" s="29">
        <v>0.52323447528426215</v>
      </c>
      <c r="E44" s="29">
        <v>-4.1660946249020725</v>
      </c>
      <c r="F44" s="29">
        <v>4.6893291001863346</v>
      </c>
      <c r="G44" s="29">
        <v>2.6708642545217796</v>
      </c>
      <c r="H44" s="29">
        <v>0.35022463401119808</v>
      </c>
      <c r="I44" s="29"/>
      <c r="J44" s="29">
        <v>0.35022463401119808</v>
      </c>
      <c r="K44" s="29">
        <v>0.31818248478096745</v>
      </c>
      <c r="L44" s="29">
        <v>2.2751392458559443</v>
      </c>
      <c r="M44" s="29">
        <v>2.5210440778810503</v>
      </c>
      <c r="N44" s="29">
        <v>-0.24590483202510605</v>
      </c>
      <c r="O44" s="29">
        <v>3.3036654073428622</v>
      </c>
      <c r="P44" s="29">
        <v>0.18681693989071038</v>
      </c>
      <c r="Q44" s="29">
        <v>4.9616239913762161</v>
      </c>
      <c r="R44" s="29">
        <v>1.6579585840333535</v>
      </c>
      <c r="S44" s="29">
        <v>-0.58164918749436945</v>
      </c>
      <c r="T44" s="29">
        <v>3.2338425726985029</v>
      </c>
      <c r="U44" s="29">
        <v>5.5432731788705851</v>
      </c>
      <c r="V44" s="29">
        <v>-1.5758839886651494</v>
      </c>
      <c r="W44" s="29"/>
      <c r="X44" s="29"/>
      <c r="Y44" s="29"/>
      <c r="Z44" s="29"/>
      <c r="AA44" s="3">
        <f t="shared" si="31"/>
        <v>4.3391044661751366</v>
      </c>
      <c r="AB44" s="3"/>
      <c r="AC44" s="3"/>
      <c r="AD44" s="3"/>
      <c r="AE44" s="3"/>
      <c r="AF44" s="3"/>
      <c r="AG44" s="3"/>
      <c r="AH44" s="3"/>
      <c r="AI44" s="3"/>
      <c r="AJ44" s="89"/>
      <c r="AK44" s="3"/>
      <c r="AL44" s="21">
        <f>Price_Expenditure_Data!CP36-Price_Expenditure_Data!AQ36</f>
        <v>-3.8899786897028665E-3</v>
      </c>
      <c r="AM44" s="21">
        <f>Price_Expenditure_Data!CP36-Price_Expenditure_Data!AR36</f>
        <v>2.2500681932998701</v>
      </c>
      <c r="AN44" s="21">
        <f>Price_Expenditure_Data!CP36-Price_Expenditure_Data!AS36</f>
        <v>-1.4716216720321538</v>
      </c>
      <c r="AO44" s="21">
        <f>Price_Expenditure_Data!CT36-Price_Expenditure_Data!CL36</f>
        <v>3.3215882230420428</v>
      </c>
      <c r="AP44" s="21">
        <f>Price_Expenditure_Data!CT36-Price_Expenditure_Data!CO36</f>
        <v>-3.5111003004937524E-2</v>
      </c>
      <c r="AQ44" s="21">
        <f>Price_Expenditure_Data!CT36-Price_Expenditure_Data!CM36</f>
        <v>3.2327813024068521</v>
      </c>
      <c r="AR44" s="21">
        <f>Price_Expenditure_Data!CT36-Price_Expenditure_Data!AT36</f>
        <v>5.1621314484266785</v>
      </c>
      <c r="AS44" s="21"/>
      <c r="AT44" s="21"/>
      <c r="AV44" s="192">
        <f>Price_Expenditure_Data!BO36</f>
        <v>0.12226775956284151</v>
      </c>
      <c r="AX44" s="3">
        <f t="shared" si="32"/>
        <v>1.6579585840333535</v>
      </c>
      <c r="AY44" s="3">
        <f t="shared" si="33"/>
        <v>4.9616239913762161</v>
      </c>
      <c r="AZ44" s="21">
        <f>AX44*VLOOKUP("Full Sample", 'capital shares'!$A:$AAH, MATCH("wS", 'capital shares'!$12:$12,0),FALSE)+AY44*VLOOKUP("Full Sample", 'capital shares'!$A:$AAH, MATCH("wE", 'capital shares'!$12:$12,0),FALSE)</f>
        <v>2.6116881236671463</v>
      </c>
      <c r="BB44" s="21">
        <f>VLOOKUP($A44,$A:$Z,MATCH("dtfp",$A$22:$Z$22,0), FALSE)-Price_Expenditure_Data!BS36*BE44</f>
        <v>2.3876386499129398</v>
      </c>
      <c r="BC44" s="21">
        <f t="shared" si="34"/>
        <v>0.80399319280292803</v>
      </c>
      <c r="BD44" s="21">
        <f>BB44*VLOOKUP("Full Sample", 'capital shares'!$A:$AAH, MATCH("wS", 'capital shares'!$12:$12,0),FALSE)+BC44*VLOOKUP("Full Sample", 'capital shares'!$A:$AAH, MATCH("wE", 'capital shares'!$12:$12,0),FALSE)</f>
        <v>1.1763266079307462</v>
      </c>
      <c r="BE44" s="21">
        <f>Price_Expenditure_Data!CR36-Price_Expenditure_Data!AS36</f>
        <v>-1.5836454571100118</v>
      </c>
      <c r="BG44" s="21">
        <f>VLOOKUP($A44,$A:$Z,MATCH("dtfp",$A$22:$Z$22,0),FALSE)-AM44*Price_Expenditure_Data!BP36-Price_Expenditure_Data!BS36*AN44</f>
        <v>2.2866963006351124</v>
      </c>
      <c r="BH44" s="3">
        <f t="shared" si="35"/>
        <v>4.5367644939349825</v>
      </c>
      <c r="BI44" s="3">
        <f t="shared" si="36"/>
        <v>0.81507462860295865</v>
      </c>
      <c r="BJ44" s="21">
        <f>BH44*VLOOKUP("Full Sample", 'capital shares'!$A:$AAH, MATCH("wS", 'capital shares'!$12:$12,0),FALSE)+BI44*VLOOKUP("Full Sample", 'capital shares'!$A:$AAH, MATCH("wE", 'capital shares'!$12:$12,0),FALSE)</f>
        <v>1.9446807434379558</v>
      </c>
      <c r="BL44" s="151">
        <f>VLOOKUP($A44,$A:$Z,MATCH("dtfp",$A$22:$Z$22,0),FALSE)-AO44*VLOOKUP($A44,$A:$Z,MATCH("invShare",$A$22:$Z$22,0),FALSE)-AP44*Price_Expenditure_Data!CI36</f>
        <v>1.6583156604476548</v>
      </c>
      <c r="BM44" s="151">
        <f t="shared" si="37"/>
        <v>4.9799038834896976</v>
      </c>
      <c r="BN44" s="151">
        <f t="shared" si="38"/>
        <v>1.6232046574427172</v>
      </c>
      <c r="BO44" s="53">
        <f>BN44*VLOOKUP("Full Sample", 'capital shares'!$A:$AAH, MATCH("wS", 'capital shares'!$12:$12,0),FALSE)+VLOOKUP("Full Sample", 'capital shares'!$A:$AAH, MATCH("wE", 'capital shares'!$12:$12,0),FALSE)*BM44</f>
        <v>2.6067870798569501</v>
      </c>
      <c r="BQ44" s="21">
        <f>VLOOKUP($A44,$A:$Z,MATCH("dtfp",$A$22:$Z$22,0),FALSE)-BY44*Price_Expenditure_Data!BP36-BZ44*Price_Expenditure_Data!BS36-CA44*Price_Expenditure_Data!BR36-CB44*Price_Expenditure_Data!BQ36</f>
        <v>1.6794104265017882</v>
      </c>
      <c r="BR44" s="3">
        <f t="shared" si="39"/>
        <v>0.82002065245721778</v>
      </c>
      <c r="BS44" s="3">
        <f t="shared" si="40"/>
        <v>7.9335116449938896</v>
      </c>
      <c r="BT44" s="3">
        <f t="shared" si="41"/>
        <v>-0.24645464109445059</v>
      </c>
      <c r="BU44" s="3">
        <f t="shared" si="42"/>
        <v>4.5417105177892418</v>
      </c>
      <c r="BV44" s="25">
        <f>BR44*VLOOKUP("Full Sample", 'capital shares'!$A:$AAH, MATCH("wE", 'capital shares'!$12:$12,0),FALSE)+VLOOKUP("Full Sample", 'capital shares'!$A:$AAH, MATCH("wS", 'capital shares'!$12:$12,0),FALSE)*BU44</f>
        <v>1.9484547090975721</v>
      </c>
      <c r="BW44" s="26">
        <f>BR44*Price_Expenditure_Data!BS36+BS44*Price_Expenditure_Data!BR36+BT44*Price_Expenditure_Data!BQ36+BU44*Price_Expenditure_Data!BP36+BQ44*(1-SUM(Price_Expenditure_Data!BP36:BS36))</f>
        <v>2.2751392458559447</v>
      </c>
      <c r="BY44" s="21">
        <f>Price_Expenditure_Data!$CU36-Price_Expenditure_Data!AR36</f>
        <v>2.8623000912874534</v>
      </c>
      <c r="BZ44" s="21">
        <f>Price_Expenditure_Data!$CU36-Price_Expenditure_Data!AS36</f>
        <v>-0.8593897740445704</v>
      </c>
      <c r="CA44" s="21">
        <f>Price_Expenditure_Data!$CU36-Price_Expenditure_Data!BD36</f>
        <v>6.2541012184921012</v>
      </c>
      <c r="CB44" s="21">
        <f>Price_Expenditure_Data!$CU36-Price_Expenditure_Data!BE36</f>
        <v>-1.9258650675962388</v>
      </c>
      <c r="CD44" s="247">
        <f>VLOOKUP($A44,$A:$Z,MATCH("dtfp",$A$22:$Z$22,0),FALSE)-AO44*VLOOKUP($A44,$A:$Z,MATCH("invShare",$A$22:$Z$22,0),FALSE)-AP44*Price_Expenditure_Data!CI36</f>
        <v>1.6583156604476548</v>
      </c>
      <c r="CE44" s="247">
        <f t="shared" si="43"/>
        <v>4.8910969628545065</v>
      </c>
      <c r="CF44" s="247">
        <f t="shared" si="44"/>
        <v>6.8204471088743333</v>
      </c>
      <c r="CG44" s="243">
        <f t="shared" si="45"/>
        <v>1.6232046574427172</v>
      </c>
      <c r="CI44" s="28"/>
      <c r="CJ44" s="28"/>
      <c r="CK44" s="28"/>
      <c r="CL44" s="202" t="e">
        <f>L44-(Price_Expenditure_Data!GC36*Price_Expenditure_Data!GH36+Price_Expenditure_Data!GD36*Price_Expenditure_Data!GI36+Price_Expenditure_Data!GE36*Price_Expenditure_Data!GJ36)</f>
        <v>#N/A</v>
      </c>
      <c r="CM44" s="202" t="e">
        <f>CL44+Price_Expenditure_Data!GH36</f>
        <v>#N/A</v>
      </c>
      <c r="CN44" s="202" t="e">
        <f>CL44+Price_Expenditure_Data!GI36</f>
        <v>#N/A</v>
      </c>
      <c r="CO44" s="202" t="e">
        <f>CL44+Price_Expenditure_Data!GJ36</f>
        <v>#N/A</v>
      </c>
      <c r="CP44" s="199" t="e">
        <f>CM44*Price_Expenditure_Data!GC36+CN44*Price_Expenditure_Data!GD36+CO44*Price_Expenditure_Data!GE36</f>
        <v>#N/A</v>
      </c>
    </row>
    <row r="45" spans="1:94" x14ac:dyDescent="0.25">
      <c r="A45" s="2">
        <v>19221</v>
      </c>
      <c r="B45" s="29">
        <v>2.6272672448387269</v>
      </c>
      <c r="C45" s="29">
        <v>3.495217054768851</v>
      </c>
      <c r="D45" s="29">
        <v>3.0612421498037889</v>
      </c>
      <c r="E45" s="29">
        <v>1.285441421395106</v>
      </c>
      <c r="F45" s="29">
        <v>1.775800728408683</v>
      </c>
      <c r="G45" s="29">
        <v>3.6068557666297787</v>
      </c>
      <c r="H45" s="29">
        <v>0.51853086383886193</v>
      </c>
      <c r="I45" s="29"/>
      <c r="J45" s="29">
        <v>0.51853086383886193</v>
      </c>
      <c r="K45" s="29">
        <v>0.31436966554423906</v>
      </c>
      <c r="L45" s="29">
        <v>0.69049798750818669</v>
      </c>
      <c r="M45" s="29">
        <v>-1.9804792374078013</v>
      </c>
      <c r="N45" s="29">
        <v>2.6709772249159878</v>
      </c>
      <c r="O45" s="29">
        <v>0.48966630993374549</v>
      </c>
      <c r="P45" s="29">
        <v>0.16884860691507217</v>
      </c>
      <c r="Q45" s="29">
        <v>1.0974848231563752</v>
      </c>
      <c r="R45" s="29">
        <v>0.60781851322262981</v>
      </c>
      <c r="S45" s="29">
        <v>-6.2442352917202921</v>
      </c>
      <c r="T45" s="29">
        <v>-1.1142961617538503</v>
      </c>
      <c r="U45" s="29">
        <v>7.3417201148766669</v>
      </c>
      <c r="V45" s="29">
        <v>1.72211467497648</v>
      </c>
      <c r="W45" s="29"/>
      <c r="X45" s="29"/>
      <c r="Y45" s="29"/>
      <c r="Z45" s="29"/>
      <c r="AA45" s="3">
        <f t="shared" si="31"/>
        <v>1.257269864569821</v>
      </c>
      <c r="AB45" s="3"/>
      <c r="AC45" s="3"/>
      <c r="AD45" s="3"/>
      <c r="AE45" s="3"/>
      <c r="AF45" s="3"/>
      <c r="AG45" s="3"/>
      <c r="AH45" s="3"/>
      <c r="AI45" s="3"/>
      <c r="AJ45" s="89"/>
      <c r="AK45" s="3"/>
      <c r="AL45" s="21">
        <f>Price_Expenditure_Data!CP37-Price_Expenditure_Data!AQ37</f>
        <v>3.8382928950727138</v>
      </c>
      <c r="AM45" s="21">
        <f>Price_Expenditure_Data!CP37-Price_Expenditure_Data!AR37</f>
        <v>3.6955966069822894</v>
      </c>
      <c r="AN45" s="21">
        <f>Price_Expenditure_Data!CP37-Price_Expenditure_Data!AS37</f>
        <v>4.3125844410001442</v>
      </c>
      <c r="AO45" s="21">
        <f>Price_Expenditure_Data!CT37-Price_Expenditure_Data!CL37</f>
        <v>0.64708928135290789</v>
      </c>
      <c r="AP45" s="21">
        <f>Price_Expenditure_Data!CT37-Price_Expenditure_Data!CO37</f>
        <v>0.62395839508392736</v>
      </c>
      <c r="AQ45" s="21">
        <f>Price_Expenditure_Data!CT37-Price_Expenditure_Data!CM37</f>
        <v>6.2469282674132653E-2</v>
      </c>
      <c r="AR45" s="21">
        <f>Price_Expenditure_Data!CT37-Price_Expenditure_Data!AT37</f>
        <v>12.873311195423165</v>
      </c>
      <c r="AS45" s="21"/>
      <c r="AT45" s="21"/>
      <c r="AV45" s="192">
        <f>Price_Expenditure_Data!BO37</f>
        <v>0.1104397448808325</v>
      </c>
      <c r="AX45" s="3">
        <f t="shared" si="32"/>
        <v>0.60781851322262981</v>
      </c>
      <c r="AY45" s="3">
        <f t="shared" si="33"/>
        <v>1.0974848231563752</v>
      </c>
      <c r="AZ45" s="21">
        <f>AX45*VLOOKUP("Full Sample", 'capital shares'!$A:$AAH, MATCH("wS", 'capital shares'!$12:$12,0),FALSE)+AY45*VLOOKUP("Full Sample", 'capital shares'!$A:$AAH, MATCH("wE", 'capital shares'!$12:$12,0),FALSE)</f>
        <v>0.66337804704934622</v>
      </c>
      <c r="BB45" s="21">
        <f>VLOOKUP($A45,$A:$Z,MATCH("dtfp",$A$22:$Z$22,0), FALSE)-Price_Expenditure_Data!BS37*BE45</f>
        <v>0.44485304444551677</v>
      </c>
      <c r="BC45" s="21">
        <f t="shared" si="34"/>
        <v>4.5791823403985878</v>
      </c>
      <c r="BD45" s="21">
        <f>BB45*VLOOKUP("Full Sample", 'capital shares'!$A:$AAH, MATCH("wS", 'capital shares'!$12:$12,0),FALSE)+BC45*VLOOKUP("Full Sample", 'capital shares'!$A:$AAH, MATCH("wE", 'capital shares'!$12:$12,0),FALSE)</f>
        <v>2.0246410011224771</v>
      </c>
      <c r="BE45" s="21">
        <f>Price_Expenditure_Data!CR37-Price_Expenditure_Data!AS37</f>
        <v>4.1343292959530711</v>
      </c>
      <c r="BG45" s="21">
        <f>VLOOKUP($A45,$A:$Z,MATCH("dtfp",$A$22:$Z$22,0),FALSE)-AM45*Price_Expenditure_Data!BP37-Price_Expenditure_Data!BS37*AN45</f>
        <v>0.28291482802216289</v>
      </c>
      <c r="BH45" s="3">
        <f t="shared" si="35"/>
        <v>3.9785114350044521</v>
      </c>
      <c r="BI45" s="3">
        <f t="shared" si="36"/>
        <v>4.5954992690223069</v>
      </c>
      <c r="BJ45" s="21">
        <f>BH45*VLOOKUP("Full Sample", 'capital shares'!$A:$AAH, MATCH("wS", 'capital shares'!$12:$12,0),FALSE)+BI45*VLOOKUP("Full Sample", 'capital shares'!$A:$AAH, MATCH("wE", 'capital shares'!$12:$12,0),FALSE)</f>
        <v>3.2872164584852221</v>
      </c>
      <c r="BL45" s="151">
        <f>VLOOKUP($A45,$A:$Z,MATCH("dtfp",$A$22:$Z$22,0),FALSE)-AO45*VLOOKUP($A45,$A:$Z,MATCH("invShare",$A$22:$Z$22,0),FALSE)-AP45*Price_Expenditure_Data!CI37</f>
        <v>0.51630765149055313</v>
      </c>
      <c r="BM45" s="151">
        <f t="shared" si="37"/>
        <v>1.163396932843461</v>
      </c>
      <c r="BN45" s="151">
        <f t="shared" si="38"/>
        <v>1.1402660465744805</v>
      </c>
      <c r="BO45" s="53">
        <f>BN45*VLOOKUP("Full Sample", 'capital shares'!$A:$AAH, MATCH("wS", 'capital shares'!$12:$12,0),FALSE)+VLOOKUP("Full Sample", 'capital shares'!$A:$AAH, MATCH("wE", 'capital shares'!$12:$12,0),FALSE)*BM45</f>
        <v>0.87948589060136206</v>
      </c>
      <c r="BQ45" s="21">
        <f>VLOOKUP($A45,$A:$Z,MATCH("dtfp",$A$22:$Z$22,0),FALSE)-BY45*Price_Expenditure_Data!BP37-BZ45*Price_Expenditure_Data!BS37-CA45*Price_Expenditure_Data!BR37-CB45*Price_Expenditure_Data!BQ37</f>
        <v>0.54110766928624843</v>
      </c>
      <c r="BR45" s="3">
        <f t="shared" si="39"/>
        <v>4.5881372218455247</v>
      </c>
      <c r="BS45" s="3">
        <f t="shared" si="40"/>
        <v>-1.0211012406318258</v>
      </c>
      <c r="BT45" s="3">
        <f t="shared" si="41"/>
        <v>-0.67646644803321676</v>
      </c>
      <c r="BU45" s="3">
        <f t="shared" si="42"/>
        <v>3.9711493878276705</v>
      </c>
      <c r="BV45" s="25">
        <f>BR45*VLOOKUP("Full Sample", 'capital shares'!$A:$AAH, MATCH("wE", 'capital shares'!$12:$12,0),FALSE)+VLOOKUP("Full Sample", 'capital shares'!$A:$AAH, MATCH("wS", 'capital shares'!$12:$12,0),FALSE)*BU45</f>
        <v>3.2815989940231933</v>
      </c>
      <c r="BW45" s="26">
        <f>BR45*Price_Expenditure_Data!BS37+BS45*Price_Expenditure_Data!BR37+BT45*Price_Expenditure_Data!BQ37+BU45*Price_Expenditure_Data!BP37+BQ45*(1-SUM(Price_Expenditure_Data!BP37:BS37))</f>
        <v>0.69049798750818669</v>
      </c>
      <c r="BY45" s="21">
        <f>Price_Expenditure_Data!$CU37-Price_Expenditure_Data!AR37</f>
        <v>3.430041718541422</v>
      </c>
      <c r="BZ45" s="21">
        <f>Price_Expenditure_Data!$CU37-Price_Expenditure_Data!AS37</f>
        <v>4.0470295525592768</v>
      </c>
      <c r="CA45" s="21">
        <f>Price_Expenditure_Data!$CU37-Price_Expenditure_Data!BD37</f>
        <v>-1.5622089099180743</v>
      </c>
      <c r="CB45" s="21">
        <f>Price_Expenditure_Data!$CU37-Price_Expenditure_Data!BE37</f>
        <v>-1.2175741173194652</v>
      </c>
      <c r="CD45" s="247">
        <f>VLOOKUP($A45,$A:$Z,MATCH("dtfp",$A$22:$Z$22,0),FALSE)-AO45*VLOOKUP($A45,$A:$Z,MATCH("invShare",$A$22:$Z$22,0),FALSE)-AP45*Price_Expenditure_Data!CI37</f>
        <v>0.51630765149055313</v>
      </c>
      <c r="CE45" s="247">
        <f t="shared" si="43"/>
        <v>0.57877693416468579</v>
      </c>
      <c r="CF45" s="247">
        <f t="shared" si="44"/>
        <v>13.389618846913718</v>
      </c>
      <c r="CG45" s="243">
        <f t="shared" si="45"/>
        <v>1.1402660465744805</v>
      </c>
      <c r="CI45" s="28"/>
      <c r="CJ45" s="28"/>
      <c r="CK45" s="28"/>
      <c r="CL45" s="202" t="e">
        <f>L45-(Price_Expenditure_Data!GC37*Price_Expenditure_Data!GH37+Price_Expenditure_Data!GD37*Price_Expenditure_Data!GI37+Price_Expenditure_Data!GE37*Price_Expenditure_Data!GJ37)</f>
        <v>#N/A</v>
      </c>
      <c r="CM45" s="202" t="e">
        <f>CL45+Price_Expenditure_Data!GH37</f>
        <v>#N/A</v>
      </c>
      <c r="CN45" s="202" t="e">
        <f>CL45+Price_Expenditure_Data!GI37</f>
        <v>#N/A</v>
      </c>
      <c r="CO45" s="202" t="e">
        <f>CL45+Price_Expenditure_Data!GJ37</f>
        <v>#N/A</v>
      </c>
      <c r="CP45" s="199" t="e">
        <f>CM45*Price_Expenditure_Data!GC37+CN45*Price_Expenditure_Data!GD37+CO45*Price_Expenditure_Data!GE37</f>
        <v>#N/A</v>
      </c>
    </row>
    <row r="46" spans="1:94" x14ac:dyDescent="0.25">
      <c r="A46" s="2">
        <v>19313</v>
      </c>
      <c r="B46" s="29">
        <v>15.612739918143603</v>
      </c>
      <c r="C46" s="29">
        <v>14.799154372853707</v>
      </c>
      <c r="D46" s="29">
        <v>15.205947145498655</v>
      </c>
      <c r="E46" s="29">
        <v>9.632613546373392</v>
      </c>
      <c r="F46" s="29">
        <v>5.573333599125263</v>
      </c>
      <c r="G46" s="29">
        <v>2.8636098140687456</v>
      </c>
      <c r="H46" s="29">
        <v>0.68618309251711196</v>
      </c>
      <c r="I46" s="29"/>
      <c r="J46" s="29">
        <v>0.68618309251711196</v>
      </c>
      <c r="K46" s="29">
        <v>0.31141480701331625</v>
      </c>
      <c r="L46" s="29">
        <v>7.2088060729082368</v>
      </c>
      <c r="M46" s="29">
        <v>7.0172915584411788</v>
      </c>
      <c r="N46" s="29">
        <v>0.19151451446705803</v>
      </c>
      <c r="O46" s="29">
        <v>8.0549452218641733</v>
      </c>
      <c r="P46" s="29">
        <v>0.18348919703321506</v>
      </c>
      <c r="Q46" s="29">
        <v>13.78575586386602</v>
      </c>
      <c r="R46" s="29">
        <v>5.7308106420018472</v>
      </c>
      <c r="S46" s="29">
        <v>19.635216115009293</v>
      </c>
      <c r="T46" s="29">
        <v>4.1817469009817572</v>
      </c>
      <c r="U46" s="29">
        <v>-5.8494602511432721</v>
      </c>
      <c r="V46" s="29">
        <v>1.54906374102009</v>
      </c>
      <c r="W46" s="29"/>
      <c r="X46" s="29"/>
      <c r="Y46" s="29"/>
      <c r="Z46" s="29"/>
      <c r="AA46" s="3">
        <f t="shared" si="31"/>
        <v>4.8871505066081511</v>
      </c>
      <c r="AB46" s="3"/>
      <c r="AC46" s="3"/>
      <c r="AD46" s="3"/>
      <c r="AE46" s="3"/>
      <c r="AF46" s="3"/>
      <c r="AG46" s="3"/>
      <c r="AH46" s="3"/>
      <c r="AI46" s="3"/>
      <c r="AJ46" s="89"/>
      <c r="AK46" s="3"/>
      <c r="AL46" s="21">
        <f>Price_Expenditure_Data!CP38-Price_Expenditure_Data!AQ38</f>
        <v>0.89776084270589429</v>
      </c>
      <c r="AM46" s="21">
        <f>Price_Expenditure_Data!CP38-Price_Expenditure_Data!AR38</f>
        <v>0.12271164397690371</v>
      </c>
      <c r="AN46" s="21">
        <f>Price_Expenditure_Data!CP38-Price_Expenditure_Data!AS38</f>
        <v>1.4728313099348211</v>
      </c>
      <c r="AO46" s="21">
        <f>Price_Expenditure_Data!CT38-Price_Expenditure_Data!CL38</f>
        <v>8.6013679688614673</v>
      </c>
      <c r="AP46" s="21">
        <f>Price_Expenditure_Data!CT38-Price_Expenditure_Data!CO38</f>
        <v>4.0355968611524844</v>
      </c>
      <c r="AQ46" s="21">
        <f>Price_Expenditure_Data!CT38-Price_Expenditure_Data!CM38</f>
        <v>8.5907616492921974</v>
      </c>
      <c r="AR46" s="21">
        <f>Price_Expenditure_Data!CT38-Price_Expenditure_Data!AT38</f>
        <v>8.8376589982114027</v>
      </c>
      <c r="AS46" s="21"/>
      <c r="AT46" s="21"/>
      <c r="AV46" s="192">
        <f>Price_Expenditure_Data!BO38</f>
        <v>0.11544663011931633</v>
      </c>
      <c r="AX46" s="3">
        <f t="shared" si="32"/>
        <v>5.7308106420018472</v>
      </c>
      <c r="AY46" s="3">
        <f t="shared" si="33"/>
        <v>13.78575586386602</v>
      </c>
      <c r="AZ46" s="21">
        <f>AX46*VLOOKUP("Full Sample", 'capital shares'!$A:$AAH, MATCH("wS", 'capital shares'!$12:$12,0),FALSE)+AY46*VLOOKUP("Full Sample", 'capital shares'!$A:$AAH, MATCH("wE", 'capital shares'!$12:$12,0),FALSE)</f>
        <v>7.6560788036623233</v>
      </c>
      <c r="BB46" s="21">
        <f>VLOOKUP($A46,$A:$Z,MATCH("dtfp",$A$22:$Z$22,0), FALSE)-Price_Expenditure_Data!BS38*BE46</f>
        <v>7.1149162102782304</v>
      </c>
      <c r="BC46" s="21">
        <f t="shared" si="34"/>
        <v>8.5779939188995851</v>
      </c>
      <c r="BD46" s="21">
        <f>BB46*VLOOKUP("Full Sample", 'capital shares'!$A:$AAH, MATCH("wS", 'capital shares'!$12:$12,0),FALSE)+BC46*VLOOKUP("Full Sample", 'capital shares'!$A:$AAH, MATCH("wE", 'capital shares'!$12:$12,0),FALSE)</f>
        <v>6.0252649657203268</v>
      </c>
      <c r="BE46" s="21">
        <f>Price_Expenditure_Data!CR38-Price_Expenditure_Data!AS38</f>
        <v>1.4630777086213542</v>
      </c>
      <c r="BG46" s="21">
        <f>VLOOKUP($A46,$A:$Z,MATCH("dtfp",$A$22:$Z$22,0),FALSE)-AM46*Price_Expenditure_Data!BP38-Price_Expenditure_Data!BS38*AN46</f>
        <v>7.1093042677427674</v>
      </c>
      <c r="BH46" s="3">
        <f t="shared" si="35"/>
        <v>7.232015911719671</v>
      </c>
      <c r="BI46" s="3">
        <f t="shared" si="36"/>
        <v>8.5821355776775885</v>
      </c>
      <c r="BJ46" s="21">
        <f>BH46*VLOOKUP("Full Sample", 'capital shares'!$A:$AAH, MATCH("wS", 'capital shares'!$12:$12,0),FALSE)+BI46*VLOOKUP("Full Sample", 'capital shares'!$A:$AAH, MATCH("wE", 'capital shares'!$12:$12,0),FALSE)</f>
        <v>6.06857245573784</v>
      </c>
      <c r="BL46" s="151">
        <f>VLOOKUP($A46,$A:$Z,MATCH("dtfp",$A$22:$Z$22,0),FALSE)-AO46*VLOOKUP($A46,$A:$Z,MATCH("invShare",$A$22:$Z$22,0),FALSE)-AP46*Price_Expenditure_Data!CI38</f>
        <v>5.2115017957159528</v>
      </c>
      <c r="BM46" s="151">
        <f t="shared" si="37"/>
        <v>13.812869764577421</v>
      </c>
      <c r="BN46" s="151">
        <f t="shared" si="38"/>
        <v>9.2470986568684381</v>
      </c>
      <c r="BO46" s="53">
        <f>BN46*VLOOKUP("Full Sample", 'capital shares'!$A:$AAH, MATCH("wS", 'capital shares'!$12:$12,0),FALSE)+VLOOKUP("Full Sample", 'capital shares'!$A:$AAH, MATCH("wE", 'capital shares'!$12:$12,0),FALSE)*BM46</f>
        <v>8.916881505147721</v>
      </c>
      <c r="BQ46" s="21">
        <f>VLOOKUP($A46,$A:$Z,MATCH("dtfp",$A$22:$Z$22,0),FALSE)-BY46*Price_Expenditure_Data!BP38-BZ46*Price_Expenditure_Data!BS38-CA46*Price_Expenditure_Data!BR38-CB46*Price_Expenditure_Data!BQ38</f>
        <v>5.2236218342427652</v>
      </c>
      <c r="BR46" s="3">
        <f t="shared" si="39"/>
        <v>8.599331573301372</v>
      </c>
      <c r="BS46" s="3">
        <f t="shared" si="40"/>
        <v>17.626031114408633</v>
      </c>
      <c r="BT46" s="3">
        <f t="shared" si="41"/>
        <v>10.577978004663072</v>
      </c>
      <c r="BU46" s="3">
        <f t="shared" si="42"/>
        <v>7.2492119073434544</v>
      </c>
      <c r="BV46" s="25">
        <f>BR46*VLOOKUP("Full Sample", 'capital shares'!$A:$AAH, MATCH("wE", 'capital shares'!$12:$12,0),FALSE)+VLOOKUP("Full Sample", 'capital shares'!$A:$AAH, MATCH("wS", 'capital shares'!$12:$12,0),FALSE)*BU46</f>
        <v>6.0816935200269224</v>
      </c>
      <c r="BW46" s="26">
        <f>BR46*Price_Expenditure_Data!BS38+BS46*Price_Expenditure_Data!BR38+BT46*Price_Expenditure_Data!BQ38+BU46*Price_Expenditure_Data!BP38+BQ46*(1-SUM(Price_Expenditure_Data!BP38:BS38))</f>
        <v>7.2088060729082368</v>
      </c>
      <c r="BY46" s="21">
        <f>Price_Expenditure_Data!$CU38-Price_Expenditure_Data!AR38</f>
        <v>2.0255900731006897</v>
      </c>
      <c r="BZ46" s="21">
        <f>Price_Expenditure_Data!$CU38-Price_Expenditure_Data!AS38</f>
        <v>3.3757097390586068</v>
      </c>
      <c r="CA46" s="21">
        <f>Price_Expenditure_Data!$CU38-Price_Expenditure_Data!BD38</f>
        <v>12.402409280165868</v>
      </c>
      <c r="CB46" s="21">
        <f>Price_Expenditure_Data!$CU38-Price_Expenditure_Data!BE38</f>
        <v>5.3543561704203064</v>
      </c>
      <c r="CD46" s="247">
        <f>VLOOKUP($A46,$A:$Z,MATCH("dtfp",$A$22:$Z$22,0),FALSE)-AO46*VLOOKUP($A46,$A:$Z,MATCH("invShare",$A$22:$Z$22,0),FALSE)-AP46*Price_Expenditure_Data!CI38</f>
        <v>5.2115017957159528</v>
      </c>
      <c r="CE46" s="247">
        <f t="shared" si="43"/>
        <v>13.802263445008151</v>
      </c>
      <c r="CF46" s="247">
        <f t="shared" si="44"/>
        <v>14.049160793927356</v>
      </c>
      <c r="CG46" s="243">
        <f t="shared" si="45"/>
        <v>9.2470986568684381</v>
      </c>
      <c r="CI46" s="28"/>
      <c r="CJ46" s="28"/>
      <c r="CK46" s="28"/>
      <c r="CL46" s="202" t="e">
        <f>L46-(Price_Expenditure_Data!GC38*Price_Expenditure_Data!GH38+Price_Expenditure_Data!GD38*Price_Expenditure_Data!GI38+Price_Expenditure_Data!GE38*Price_Expenditure_Data!GJ38)</f>
        <v>#N/A</v>
      </c>
      <c r="CM46" s="202" t="e">
        <f>CL46+Price_Expenditure_Data!GH38</f>
        <v>#N/A</v>
      </c>
      <c r="CN46" s="202" t="e">
        <f>CL46+Price_Expenditure_Data!GI38</f>
        <v>#N/A</v>
      </c>
      <c r="CO46" s="202" t="e">
        <f>CL46+Price_Expenditure_Data!GJ38</f>
        <v>#N/A</v>
      </c>
      <c r="CP46" s="199" t="e">
        <f>CM46*Price_Expenditure_Data!GC38+CN46*Price_Expenditure_Data!GD38+CO46*Price_Expenditure_Data!GE38</f>
        <v>#N/A</v>
      </c>
    </row>
    <row r="47" spans="1:94" x14ac:dyDescent="0.25">
      <c r="A47" s="2">
        <v>19405</v>
      </c>
      <c r="B47" s="29">
        <v>8.1515923578267646</v>
      </c>
      <c r="C47" s="29">
        <v>7.8315898064120759</v>
      </c>
      <c r="D47" s="29">
        <v>7.9915910821194203</v>
      </c>
      <c r="E47" s="29">
        <v>1.9888170244371395</v>
      </c>
      <c r="F47" s="29">
        <v>6.0027740576822808</v>
      </c>
      <c r="G47" s="29">
        <v>3.3234110636601253</v>
      </c>
      <c r="H47" s="29">
        <v>0.85297290277637217</v>
      </c>
      <c r="I47" s="29"/>
      <c r="J47" s="29">
        <v>0.85297290277637217</v>
      </c>
      <c r="K47" s="29">
        <v>0.30931790918818958</v>
      </c>
      <c r="L47" s="29">
        <v>5.0008271119594019</v>
      </c>
      <c r="M47" s="29">
        <v>-0.92808560031916354</v>
      </c>
      <c r="N47" s="29">
        <v>5.9289127122785654</v>
      </c>
      <c r="O47" s="29">
        <v>-2.7950416657056918</v>
      </c>
      <c r="P47" s="29">
        <v>0.18943706514864012</v>
      </c>
      <c r="Q47" s="29">
        <v>2.7352699363731627</v>
      </c>
      <c r="R47" s="29">
        <v>5.5303116020788545</v>
      </c>
      <c r="S47" s="29">
        <v>-2.9225343435618534</v>
      </c>
      <c r="T47" s="29">
        <v>-0.4619619962604935</v>
      </c>
      <c r="U47" s="29">
        <v>5.6578042799350161</v>
      </c>
      <c r="V47" s="29">
        <v>5.9922735983393478</v>
      </c>
      <c r="W47" s="29"/>
      <c r="X47" s="29"/>
      <c r="Y47" s="29"/>
      <c r="Z47" s="29"/>
      <c r="AA47" s="3">
        <f t="shared" si="31"/>
        <v>5.1498011549059086</v>
      </c>
      <c r="AB47" s="3"/>
      <c r="AC47" s="3"/>
      <c r="AD47" s="3"/>
      <c r="AE47" s="3"/>
      <c r="AF47" s="3"/>
      <c r="AG47" s="3"/>
      <c r="AH47" s="3"/>
      <c r="AI47" s="3"/>
      <c r="AJ47" s="89"/>
      <c r="AK47" s="3"/>
      <c r="AL47" s="21">
        <f>Price_Expenditure_Data!CP39-Price_Expenditure_Data!AQ39</f>
        <v>-0.457466904858151</v>
      </c>
      <c r="AM47" s="21">
        <f>Price_Expenditure_Data!CP39-Price_Expenditure_Data!AR39</f>
        <v>-1.2623451543265682</v>
      </c>
      <c r="AN47" s="21">
        <f>Price_Expenditure_Data!CP39-Price_Expenditure_Data!AS39</f>
        <v>0.57760233248634107</v>
      </c>
      <c r="AO47" s="21">
        <f>Price_Expenditure_Data!CT39-Price_Expenditure_Data!CL39</f>
        <v>-2.9893637609874686</v>
      </c>
      <c r="AP47" s="21">
        <f>Price_Expenditure_Data!CT39-Price_Expenditure_Data!CO39</f>
        <v>-1.3450192136620718</v>
      </c>
      <c r="AQ47" s="21">
        <f>Price_Expenditure_Data!CT39-Price_Expenditure_Data!CM39</f>
        <v>-2.8612243350344384</v>
      </c>
      <c r="AR47" s="21">
        <f>Price_Expenditure_Data!CT39-Price_Expenditure_Data!AT39</f>
        <v>-5.8556630520037327</v>
      </c>
      <c r="AS47" s="21"/>
      <c r="AT47" s="21"/>
      <c r="AV47" s="192">
        <f>Price_Expenditure_Data!BO39</f>
        <v>0.11954459203036052</v>
      </c>
      <c r="AX47" s="3">
        <f t="shared" si="32"/>
        <v>5.5303116020788545</v>
      </c>
      <c r="AY47" s="3">
        <f t="shared" si="33"/>
        <v>2.7352699363731627</v>
      </c>
      <c r="AZ47" s="21">
        <f>AX47*VLOOKUP("Full Sample", 'capital shares'!$A:$AAH, MATCH("wS", 'capital shares'!$12:$12,0),FALSE)+AY47*VLOOKUP("Full Sample", 'capital shares'!$A:$AAH, MATCH("wE", 'capital shares'!$12:$12,0),FALSE)</f>
        <v>3.0805006856073627</v>
      </c>
      <c r="BB47" s="21">
        <f>VLOOKUP($A47,$A:$Z,MATCH("dtfp",$A$22:$Z$22,0), FALSE)-Price_Expenditure_Data!BS39*BE47</f>
        <v>4.95538796425671</v>
      </c>
      <c r="BC47" s="21">
        <f t="shared" si="34"/>
        <v>5.6331171389544021</v>
      </c>
      <c r="BD47" s="21">
        <f>BB47*VLOOKUP("Full Sample", 'capital shares'!$A:$AAH, MATCH("wS", 'capital shares'!$12:$12,0),FALSE)+BC47*VLOOKUP("Full Sample", 'capital shares'!$A:$AAH, MATCH("wE", 'capital shares'!$12:$12,0),FALSE)</f>
        <v>4.0573617049252082</v>
      </c>
      <c r="BE47" s="21">
        <f>Price_Expenditure_Data!CR39-Price_Expenditure_Data!AS39</f>
        <v>0.67772917469769201</v>
      </c>
      <c r="BG47" s="21">
        <f>VLOOKUP($A47,$A:$Z,MATCH("dtfp",$A$22:$Z$22,0),FALSE)-AM47*Price_Expenditure_Data!BP39-Price_Expenditure_Data!BS39*AN47</f>
        <v>5.0143993829049034</v>
      </c>
      <c r="BH47" s="3">
        <f t="shared" si="35"/>
        <v>3.7520542285783351</v>
      </c>
      <c r="BI47" s="3">
        <f t="shared" si="36"/>
        <v>5.5920017153912447</v>
      </c>
      <c r="BJ47" s="21">
        <f>BH47*VLOOKUP("Full Sample", 'capital shares'!$A:$AAH, MATCH("wS", 'capital shares'!$12:$12,0),FALSE)+BI47*VLOOKUP("Full Sample", 'capital shares'!$A:$AAH, MATCH("wE", 'capital shares'!$12:$12,0),FALSE)</f>
        <v>3.6129165224143716</v>
      </c>
      <c r="BL47" s="151">
        <f>VLOOKUP($A47,$A:$Z,MATCH("dtfp",$A$22:$Z$22,0),FALSE)-AO47*VLOOKUP($A47,$A:$Z,MATCH("invShare",$A$22:$Z$22,0),FALSE)-AP47*Price_Expenditure_Data!CI39</f>
        <v>5.7079208034690918</v>
      </c>
      <c r="BM47" s="151">
        <f t="shared" si="37"/>
        <v>2.7185570424816232</v>
      </c>
      <c r="BN47" s="151">
        <f t="shared" si="38"/>
        <v>4.36290158980702</v>
      </c>
      <c r="BO47" s="53">
        <f>BN47*VLOOKUP("Full Sample", 'capital shares'!$A:$AAH, MATCH("wS", 'capital shares'!$12:$12,0),FALSE)+VLOOKUP("Full Sample", 'capital shares'!$A:$AAH, MATCH("wE", 'capital shares'!$12:$12,0),FALSE)*BM47</f>
        <v>2.6587702059422558</v>
      </c>
      <c r="BQ47" s="21">
        <f>VLOOKUP($A47,$A:$Z,MATCH("dtfp",$A$22:$Z$22,0),FALSE)-BY47*Price_Expenditure_Data!BP39-BZ47*Price_Expenditure_Data!BS39-CA47*Price_Expenditure_Data!BR39-CB47*Price_Expenditure_Data!BQ39</f>
        <v>5.6570194271181622</v>
      </c>
      <c r="BR47" s="3">
        <f t="shared" si="39"/>
        <v>5.5840002014416594</v>
      </c>
      <c r="BS47" s="3">
        <f t="shared" si="40"/>
        <v>1.0725302005286732</v>
      </c>
      <c r="BT47" s="3">
        <f t="shared" si="41"/>
        <v>4.6817135391533204</v>
      </c>
      <c r="BU47" s="3">
        <f t="shared" si="42"/>
        <v>3.7440527146287499</v>
      </c>
      <c r="BV47" s="25">
        <f>BR47*VLOOKUP("Full Sample", 'capital shares'!$A:$AAH, MATCH("wE", 'capital shares'!$12:$12,0),FALSE)+VLOOKUP("Full Sample", 'capital shares'!$A:$AAH, MATCH("wS", 'capital shares'!$12:$12,0),FALSE)*BU47</f>
        <v>3.6068111254813031</v>
      </c>
      <c r="BW47" s="26">
        <f>BR47*Price_Expenditure_Data!BS39+BS47*Price_Expenditure_Data!BR39+BT47*Price_Expenditure_Data!BQ39+BU47*Price_Expenditure_Data!BP39+BQ47*(1-SUM(Price_Expenditure_Data!BP39:BS39))</f>
        <v>5.000827111959401</v>
      </c>
      <c r="BY47" s="21">
        <f>Price_Expenditure_Data!$CU39-Price_Expenditure_Data!AR39</f>
        <v>-1.9129667124894125</v>
      </c>
      <c r="BZ47" s="21">
        <f>Price_Expenditure_Data!$CU39-Price_Expenditure_Data!AS39</f>
        <v>-7.3019225676503208E-2</v>
      </c>
      <c r="CA47" s="21">
        <f>Price_Expenditure_Data!$CU39-Price_Expenditure_Data!BD39</f>
        <v>-4.584489226589489</v>
      </c>
      <c r="CB47" s="21">
        <f>Price_Expenditure_Data!$CU39-Price_Expenditure_Data!BE39</f>
        <v>-0.97530588796484208</v>
      </c>
      <c r="CD47" s="247">
        <f>VLOOKUP($A47,$A:$Z,MATCH("dtfp",$A$22:$Z$22,0),FALSE)-AO47*VLOOKUP($A47,$A:$Z,MATCH("invShare",$A$22:$Z$22,0),FALSE)-AP47*Price_Expenditure_Data!CI39</f>
        <v>5.7079208034690918</v>
      </c>
      <c r="CE47" s="247">
        <f t="shared" si="43"/>
        <v>2.8466964684346534</v>
      </c>
      <c r="CF47" s="247">
        <f t="shared" si="44"/>
        <v>-0.14774224853464091</v>
      </c>
      <c r="CG47" s="243">
        <f t="shared" si="45"/>
        <v>4.36290158980702</v>
      </c>
      <c r="CI47" s="28"/>
      <c r="CJ47" s="28"/>
      <c r="CK47" s="28"/>
      <c r="CL47" s="202" t="e">
        <f>L47-(Price_Expenditure_Data!GC39*Price_Expenditure_Data!GH39+Price_Expenditure_Data!GD39*Price_Expenditure_Data!GI39+Price_Expenditure_Data!GE39*Price_Expenditure_Data!GJ39)</f>
        <v>#N/A</v>
      </c>
      <c r="CM47" s="202" t="e">
        <f>CL47+Price_Expenditure_Data!GH39</f>
        <v>#N/A</v>
      </c>
      <c r="CN47" s="202" t="e">
        <f>CL47+Price_Expenditure_Data!GI39</f>
        <v>#N/A</v>
      </c>
      <c r="CO47" s="202" t="e">
        <f>CL47+Price_Expenditure_Data!GJ39</f>
        <v>#N/A</v>
      </c>
      <c r="CP47" s="199" t="e">
        <f>CM47*Price_Expenditure_Data!GC39+CN47*Price_Expenditure_Data!GD39+CO47*Price_Expenditure_Data!GE39</f>
        <v>#N/A</v>
      </c>
    </row>
    <row r="48" spans="1:94" x14ac:dyDescent="0.25">
      <c r="A48" s="2">
        <v>19494</v>
      </c>
      <c r="B48" s="29">
        <v>3.0481956753996897</v>
      </c>
      <c r="C48" s="29">
        <v>2.4426148590391605</v>
      </c>
      <c r="D48" s="29">
        <v>2.7454052672194251</v>
      </c>
      <c r="E48" s="29">
        <v>-0.55667813040898295</v>
      </c>
      <c r="F48" s="29">
        <v>3.3020833976284081</v>
      </c>
      <c r="G48" s="29">
        <v>3.6102721828165225</v>
      </c>
      <c r="H48" s="29">
        <v>0.85587620415097376</v>
      </c>
      <c r="I48" s="29"/>
      <c r="J48" s="29">
        <v>0.85587620415097376</v>
      </c>
      <c r="K48" s="29">
        <v>0.30770736203419646</v>
      </c>
      <c r="L48" s="29">
        <v>1.4273653138743829</v>
      </c>
      <c r="M48" s="29">
        <v>-0.4389302807568814</v>
      </c>
      <c r="N48" s="29">
        <v>1.8662955946312643</v>
      </c>
      <c r="O48" s="29">
        <v>-0.86669166721466862</v>
      </c>
      <c r="P48" s="29">
        <v>0.18826482585503609</v>
      </c>
      <c r="Q48" s="29">
        <v>0.72384120245789474</v>
      </c>
      <c r="R48" s="29">
        <v>1.5905328696725634</v>
      </c>
      <c r="S48" s="29">
        <v>-1.6227337732121891</v>
      </c>
      <c r="T48" s="29">
        <v>-0.16437206835905202</v>
      </c>
      <c r="U48" s="29">
        <v>2.3465749756700838</v>
      </c>
      <c r="V48" s="29">
        <v>1.7549049380316153</v>
      </c>
      <c r="W48" s="29"/>
      <c r="X48" s="29"/>
      <c r="Y48" s="29"/>
      <c r="Z48" s="29"/>
      <c r="AA48" s="3">
        <f t="shared" si="31"/>
        <v>2.4462071934774343</v>
      </c>
      <c r="AB48" s="3"/>
      <c r="AC48" s="3"/>
      <c r="AD48" s="3"/>
      <c r="AE48" s="3"/>
      <c r="AF48" s="3"/>
      <c r="AG48" s="3"/>
      <c r="AH48" s="3"/>
      <c r="AI48" s="3"/>
      <c r="AJ48" s="89"/>
      <c r="AK48" s="3"/>
      <c r="AL48" s="21">
        <f>Price_Expenditure_Data!CP40-Price_Expenditure_Data!AQ40</f>
        <v>-3.1822803657245364</v>
      </c>
      <c r="AM48" s="21">
        <f>Price_Expenditure_Data!CP40-Price_Expenditure_Data!AR40</f>
        <v>-5.7062560515193308</v>
      </c>
      <c r="AN48" s="21">
        <f>Price_Expenditure_Data!CP40-Price_Expenditure_Data!AS40</f>
        <v>-1.8530979563141663</v>
      </c>
      <c r="AO48" s="21">
        <f>Price_Expenditure_Data!CT40-Price_Expenditure_Data!CL40</f>
        <v>-1.219813688514173</v>
      </c>
      <c r="AP48" s="21">
        <f>Price_Expenditure_Data!CT40-Price_Expenditure_Data!CO40</f>
        <v>-2.7558328601816906</v>
      </c>
      <c r="AQ48" s="21">
        <f>Price_Expenditure_Data!CT40-Price_Expenditure_Data!CM40</f>
        <v>-1.0945154594871382</v>
      </c>
      <c r="AR48" s="21">
        <f>Price_Expenditure_Data!CT40-Price_Expenditure_Data!AT40</f>
        <v>-3.9291350114536656</v>
      </c>
      <c r="AS48" s="21"/>
      <c r="AT48" s="21"/>
      <c r="AV48" s="192">
        <f>Price_Expenditure_Data!BO40</f>
        <v>0.12080326325698149</v>
      </c>
      <c r="AX48" s="3">
        <f t="shared" si="32"/>
        <v>1.5905328696725634</v>
      </c>
      <c r="AY48" s="3">
        <f t="shared" si="33"/>
        <v>0.72384120245789474</v>
      </c>
      <c r="AZ48" s="21">
        <f>AX48*VLOOKUP("Full Sample", 'capital shares'!$A:$AAH, MATCH("wS", 'capital shares'!$12:$12,0),FALSE)+AY48*VLOOKUP("Full Sample", 'capital shares'!$A:$AAH, MATCH("wE", 'capital shares'!$12:$12,0),FALSE)</f>
        <v>0.86035020422244468</v>
      </c>
      <c r="BB48" s="21">
        <f>VLOOKUP($A48,$A:$Z,MATCH("dtfp",$A$22:$Z$22,0), FALSE)-Price_Expenditure_Data!BS40*BE48</f>
        <v>1.5325523703818384</v>
      </c>
      <c r="BC48" s="21">
        <f t="shared" si="34"/>
        <v>-4.1302789661638917E-2</v>
      </c>
      <c r="BD48" s="21">
        <f>BB48*VLOOKUP("Full Sample", 'capital shares'!$A:$AAH, MATCH("wS", 'capital shares'!$12:$12,0),FALSE)+BC48*VLOOKUP("Full Sample", 'capital shares'!$A:$AAH, MATCH("wE", 'capital shares'!$12:$12,0),FALSE)</f>
        <v>0.52786058605014041</v>
      </c>
      <c r="BE48" s="21">
        <f>Price_Expenditure_Data!CR40-Price_Expenditure_Data!AS40</f>
        <v>-1.5738551600434774</v>
      </c>
      <c r="BG48" s="21">
        <f>VLOOKUP($A48,$A:$Z,MATCH("dtfp",$A$22:$Z$22,0),FALSE)-AM48*Price_Expenditure_Data!BP40-Price_Expenditure_Data!BS40*AN48</f>
        <v>1.7929299300181001</v>
      </c>
      <c r="BH48" s="3">
        <f t="shared" si="35"/>
        <v>-3.9133261215012309</v>
      </c>
      <c r="BI48" s="3">
        <f t="shared" si="36"/>
        <v>-6.0168026296066213E-2</v>
      </c>
      <c r="BJ48" s="21">
        <f>BH48*VLOOKUP("Full Sample", 'capital shares'!$A:$AAH, MATCH("wS", 'capital shares'!$12:$12,0),FALSE)+BI48*VLOOKUP("Full Sample", 'capital shares'!$A:$AAH, MATCH("wE", 'capital shares'!$12:$12,0),FALSE)</f>
        <v>-1.4153903201190019</v>
      </c>
      <c r="BL48" s="151">
        <f>VLOOKUP($A48,$A:$Z,MATCH("dtfp",$A$22:$Z$22,0),FALSE)-AO48*VLOOKUP($A48,$A:$Z,MATCH("invShare",$A$22:$Z$22,0),FALSE)-AP48*Price_Expenditure_Data!CI40</f>
        <v>1.9475561058824005</v>
      </c>
      <c r="BM48" s="151">
        <f t="shared" si="37"/>
        <v>0.72774241736822742</v>
      </c>
      <c r="BN48" s="151">
        <f t="shared" si="38"/>
        <v>-0.80827675429929013</v>
      </c>
      <c r="BO48" s="53">
        <f>BN48*VLOOKUP("Full Sample", 'capital shares'!$A:$AAH, MATCH("wS", 'capital shares'!$12:$12,0),FALSE)+VLOOKUP("Full Sample", 'capital shares'!$A:$AAH, MATCH("wE", 'capital shares'!$12:$12,0),FALSE)*BM48</f>
        <v>9.3611698221026107E-3</v>
      </c>
      <c r="BQ48" s="21">
        <f>VLOOKUP($A48,$A:$Z,MATCH("dtfp",$A$22:$Z$22,0),FALSE)-BY48*Price_Expenditure_Data!BP40-BZ48*Price_Expenditure_Data!BS40-CA48*Price_Expenditure_Data!BR40-CB48*Price_Expenditure_Data!BQ40</f>
        <v>1.9293861520730093</v>
      </c>
      <c r="BR48" s="3">
        <f t="shared" si="39"/>
        <v>-6.2803756617985762E-2</v>
      </c>
      <c r="BS48" s="3">
        <f t="shared" si="40"/>
        <v>1.2349212186630876</v>
      </c>
      <c r="BT48" s="3">
        <f t="shared" si="41"/>
        <v>1.2158575273546708</v>
      </c>
      <c r="BU48" s="3">
        <f t="shared" si="42"/>
        <v>-3.91596185182315</v>
      </c>
      <c r="BV48" s="25">
        <f>BR48*VLOOKUP("Full Sample", 'capital shares'!$A:$AAH, MATCH("wE", 'capital shares'!$12:$12,0),FALSE)+VLOOKUP("Full Sample", 'capital shares'!$A:$AAH, MATCH("wS", 'capital shares'!$12:$12,0),FALSE)*BU48</f>
        <v>-1.4174014620010547</v>
      </c>
      <c r="BW48" s="26">
        <f>BR48*Price_Expenditure_Data!BS40+BS48*Price_Expenditure_Data!BR40+BT48*Price_Expenditure_Data!BQ40+BU48*Price_Expenditure_Data!BP40+BQ48*(1-SUM(Price_Expenditure_Data!BP40:BS40))</f>
        <v>1.4273653138743831</v>
      </c>
      <c r="BY48" s="21">
        <f>Price_Expenditure_Data!$CU40-Price_Expenditure_Data!AR40</f>
        <v>-5.8453480038961594</v>
      </c>
      <c r="BZ48" s="21">
        <f>Price_Expenditure_Data!$CU40-Price_Expenditure_Data!AS40</f>
        <v>-1.9921899086909951</v>
      </c>
      <c r="CA48" s="21">
        <f>Price_Expenditure_Data!$CU40-Price_Expenditure_Data!BD40</f>
        <v>-0.69446493340992166</v>
      </c>
      <c r="CB48" s="21">
        <f>Price_Expenditure_Data!$CU40-Price_Expenditure_Data!BE40</f>
        <v>-0.71352862471833856</v>
      </c>
      <c r="CD48" s="247">
        <f>VLOOKUP($A48,$A:$Z,MATCH("dtfp",$A$22:$Z$22,0),FALSE)-AO48*VLOOKUP($A48,$A:$Z,MATCH("invShare",$A$22:$Z$22,0),FALSE)-AP48*Price_Expenditure_Data!CI40</f>
        <v>1.9475561058824005</v>
      </c>
      <c r="CE48" s="247">
        <f t="shared" si="43"/>
        <v>0.85304064639526223</v>
      </c>
      <c r="CF48" s="247">
        <f t="shared" si="44"/>
        <v>-1.9815789055712651</v>
      </c>
      <c r="CG48" s="243">
        <f t="shared" si="45"/>
        <v>-0.80827675429929013</v>
      </c>
      <c r="CI48" s="28"/>
      <c r="CJ48" s="28"/>
      <c r="CK48" s="28"/>
      <c r="CL48" s="202" t="e">
        <f>L48-(Price_Expenditure_Data!GC40*Price_Expenditure_Data!GH40+Price_Expenditure_Data!GD40*Price_Expenditure_Data!GI40+Price_Expenditure_Data!GE40*Price_Expenditure_Data!GJ40)</f>
        <v>#N/A</v>
      </c>
      <c r="CM48" s="202" t="e">
        <f>CL48+Price_Expenditure_Data!GH40</f>
        <v>#N/A</v>
      </c>
      <c r="CN48" s="202" t="e">
        <f>CL48+Price_Expenditure_Data!GI40</f>
        <v>#N/A</v>
      </c>
      <c r="CO48" s="202" t="e">
        <f>CL48+Price_Expenditure_Data!GJ40</f>
        <v>#N/A</v>
      </c>
      <c r="CP48" s="199" t="e">
        <f>CM48*Price_Expenditure_Data!GC40+CN48*Price_Expenditure_Data!GD40+CO48*Price_Expenditure_Data!GE40</f>
        <v>#N/A</v>
      </c>
    </row>
    <row r="49" spans="1:94" x14ac:dyDescent="0.25">
      <c r="A49" s="2">
        <v>19586</v>
      </c>
      <c r="B49" s="29">
        <v>-3.4926127324116152</v>
      </c>
      <c r="C49" s="29">
        <v>-3.7631269444677429</v>
      </c>
      <c r="D49" s="29">
        <v>-3.627869838439679</v>
      </c>
      <c r="E49" s="29">
        <v>-3.5256773553207665</v>
      </c>
      <c r="F49" s="29">
        <v>-0.10219248311891249</v>
      </c>
      <c r="G49" s="29">
        <v>3.3411575163815428</v>
      </c>
      <c r="H49" s="29">
        <v>0.85875702296256406</v>
      </c>
      <c r="I49" s="29"/>
      <c r="J49" s="29">
        <v>0.85875702296256406</v>
      </c>
      <c r="K49" s="29">
        <v>0.30658316555138054</v>
      </c>
      <c r="L49" s="29">
        <v>-2.8029250318272361</v>
      </c>
      <c r="M49" s="29">
        <v>-11.945315354902785</v>
      </c>
      <c r="N49" s="29">
        <v>9.1423903230755492</v>
      </c>
      <c r="O49" s="29">
        <v>3.0397484859464119</v>
      </c>
      <c r="P49" s="29">
        <v>0.19023622047244096</v>
      </c>
      <c r="Q49" s="29">
        <v>-0.3414468090340943</v>
      </c>
      <c r="R49" s="29">
        <v>-3.3811952949805062</v>
      </c>
      <c r="S49" s="29">
        <v>-16.739840833971652</v>
      </c>
      <c r="T49" s="29">
        <v>-10.818946864293062</v>
      </c>
      <c r="U49" s="29">
        <v>16.398394024937559</v>
      </c>
      <c r="V49" s="29">
        <v>7.4377515693125567</v>
      </c>
      <c r="W49" s="29"/>
      <c r="X49" s="29"/>
      <c r="Y49" s="29"/>
      <c r="Z49" s="29"/>
      <c r="AA49" s="3">
        <f t="shared" si="31"/>
        <v>-0.96094950608147656</v>
      </c>
      <c r="AB49" s="3"/>
      <c r="AC49" s="3"/>
      <c r="AD49" s="3"/>
      <c r="AE49" s="3"/>
      <c r="AF49" s="3"/>
      <c r="AG49" s="3"/>
      <c r="AH49" s="3"/>
      <c r="AI49" s="3"/>
      <c r="AJ49" s="89"/>
      <c r="AK49" s="3"/>
      <c r="AL49" s="21">
        <f>Price_Expenditure_Data!CP41-Price_Expenditure_Data!AQ41</f>
        <v>-1.3754429563397941</v>
      </c>
      <c r="AM49" s="21">
        <f>Price_Expenditure_Data!CP41-Price_Expenditure_Data!AR41</f>
        <v>-3.612818921835447</v>
      </c>
      <c r="AN49" s="21">
        <f>Price_Expenditure_Data!CP41-Price_Expenditure_Data!AS41</f>
        <v>-0.24292704034900781</v>
      </c>
      <c r="AO49" s="21">
        <f>Price_Expenditure_Data!CT41-Price_Expenditure_Data!CL41</f>
        <v>2.7962463400365416</v>
      </c>
      <c r="AP49" s="21">
        <f>Price_Expenditure_Data!CT41-Price_Expenditure_Data!CO41</f>
        <v>-2.1276624821423291</v>
      </c>
      <c r="AQ49" s="21">
        <f>Price_Expenditure_Data!CT41-Price_Expenditure_Data!CM41</f>
        <v>2.9118934667844174</v>
      </c>
      <c r="AR49" s="21">
        <f>Price_Expenditure_Data!CT41-Price_Expenditure_Data!AT41</f>
        <v>0.38014774167687304</v>
      </c>
      <c r="AS49" s="21"/>
      <c r="AT49" s="21"/>
      <c r="AV49" s="192">
        <f>Price_Expenditure_Data!BO41</f>
        <v>0.12472440944881891</v>
      </c>
      <c r="AX49" s="3">
        <f t="shared" si="32"/>
        <v>-3.3811952949805062</v>
      </c>
      <c r="AY49" s="3">
        <f t="shared" si="33"/>
        <v>-0.3414468090340943</v>
      </c>
      <c r="AZ49" s="21">
        <f>AX49*VLOOKUP("Full Sample", 'capital shares'!$A:$AAH, MATCH("wS", 'capital shares'!$12:$12,0),FALSE)+AY49*VLOOKUP("Full Sample", 'capital shares'!$A:$AAH, MATCH("wE", 'capital shares'!$12:$12,0),FALSE)</f>
        <v>-1.3409144197691663</v>
      </c>
      <c r="BB49" s="21">
        <f>VLOOKUP($A49,$A:$Z,MATCH("dtfp",$A$22:$Z$22,0), FALSE)-Price_Expenditure_Data!BS41*BE49</f>
        <v>-2.7975851414056159</v>
      </c>
      <c r="BC49" s="21">
        <f t="shared" si="34"/>
        <v>-2.8743007617162259</v>
      </c>
      <c r="BD49" s="21">
        <f>BB49*VLOOKUP("Full Sample", 'capital shares'!$A:$AAH, MATCH("wS", 'capital shares'!$12:$12,0),FALSE)+BC49*VLOOKUP("Full Sample", 'capital shares'!$A:$AAH, MATCH("wE", 'capital shares'!$12:$12,0),FALSE)</f>
        <v>-2.1659122531826291</v>
      </c>
      <c r="BE49" s="21">
        <f>Price_Expenditure_Data!CR41-Price_Expenditure_Data!AS41</f>
        <v>-7.6715620310609856E-2</v>
      </c>
      <c r="BG49" s="21">
        <f>VLOOKUP($A49,$A:$Z,MATCH("dtfp",$A$22:$Z$22,0),FALSE)-AM49*Price_Expenditure_Data!BP41-Price_Expenditure_Data!BS41*AN49</f>
        <v>-2.630124065462327</v>
      </c>
      <c r="BH49" s="3">
        <f t="shared" si="35"/>
        <v>-6.2429429872977735</v>
      </c>
      <c r="BI49" s="3">
        <f t="shared" si="36"/>
        <v>-2.873051105811335</v>
      </c>
      <c r="BJ49" s="21">
        <f>BH49*VLOOKUP("Full Sample", 'capital shares'!$A:$AAH, MATCH("wS", 'capital shares'!$12:$12,0),FALSE)+BI49*VLOOKUP("Full Sample", 'capital shares'!$A:$AAH, MATCH("wE", 'capital shares'!$12:$12,0),FALSE)</f>
        <v>-3.3899437796235512</v>
      </c>
      <c r="BL49" s="151">
        <f>VLOOKUP($A49,$A:$Z,MATCH("dtfp",$A$22:$Z$22,0),FALSE)-AO49*VLOOKUP($A49,$A:$Z,MATCH("invShare",$A$22:$Z$22,0),FALSE)-AP49*Price_Expenditure_Data!CI41</f>
        <v>-3.1123892350747377</v>
      </c>
      <c r="BM49" s="151">
        <f t="shared" si="37"/>
        <v>-0.31614289503819615</v>
      </c>
      <c r="BN49" s="151">
        <f t="shared" si="38"/>
        <v>-5.2400517172170673</v>
      </c>
      <c r="BO49" s="53">
        <f>BN49*VLOOKUP("Full Sample", 'capital shares'!$A:$AAH, MATCH("wS", 'capital shares'!$12:$12,0),FALSE)+VLOOKUP("Full Sample", 'capital shares'!$A:$AAH, MATCH("wE", 'capital shares'!$12:$12,0),FALSE)*BM49</f>
        <v>-1.9912705600677558</v>
      </c>
      <c r="BQ49" s="21">
        <f>VLOOKUP($A49,$A:$Z,MATCH("dtfp",$A$22:$Z$22,0),FALSE)-BY49*Price_Expenditure_Data!BP41-BZ49*Price_Expenditure_Data!BS41-CA49*Price_Expenditure_Data!BR41-CB49*Price_Expenditure_Data!BQ41</f>
        <v>-3.0940085382686648</v>
      </c>
      <c r="BR49" s="3">
        <f t="shared" si="39"/>
        <v>-2.8632077523421327</v>
      </c>
      <c r="BS49" s="3">
        <f t="shared" si="40"/>
        <v>1.4864247909098021</v>
      </c>
      <c r="BT49" s="3">
        <f t="shared" si="41"/>
        <v>-4.5380664487418425</v>
      </c>
      <c r="BU49" s="3">
        <f t="shared" si="42"/>
        <v>-6.2330996338285711</v>
      </c>
      <c r="BV49" s="25">
        <f>BR49*VLOOKUP("Full Sample", 'capital shares'!$A:$AAH, MATCH("wE", 'capital shares'!$12:$12,0),FALSE)+VLOOKUP("Full Sample", 'capital shares'!$A:$AAH, MATCH("wS", 'capital shares'!$12:$12,0),FALSE)*BU49</f>
        <v>-3.382433003480358</v>
      </c>
      <c r="BW49" s="26">
        <f>BR49*Price_Expenditure_Data!BS41+BS49*Price_Expenditure_Data!BR41+BT49*Price_Expenditure_Data!BQ41+BU49*Price_Expenditure_Data!BP41+BQ49*(1-SUM(Price_Expenditure_Data!BP41:BS41))</f>
        <v>-2.8029250318272361</v>
      </c>
      <c r="BY49" s="21">
        <f>Price_Expenditure_Data!$CU41-Price_Expenditure_Data!AR41</f>
        <v>-3.1390910955599067</v>
      </c>
      <c r="BZ49" s="21">
        <f>Price_Expenditure_Data!$CU41-Price_Expenditure_Data!AS41</f>
        <v>0.23080078592653241</v>
      </c>
      <c r="CA49" s="21">
        <f>Price_Expenditure_Data!$CU41-Price_Expenditure_Data!BD41</f>
        <v>4.5804333291784669</v>
      </c>
      <c r="CB49" s="21">
        <f>Price_Expenditure_Data!$CU41-Price_Expenditure_Data!BE41</f>
        <v>-1.4440579104731781</v>
      </c>
      <c r="CD49" s="247">
        <f>VLOOKUP($A49,$A:$Z,MATCH("dtfp",$A$22:$Z$22,0),FALSE)-AO49*VLOOKUP($A49,$A:$Z,MATCH("invShare",$A$22:$Z$22,0),FALSE)-AP49*Price_Expenditure_Data!CI41</f>
        <v>-3.1123892350747377</v>
      </c>
      <c r="CE49" s="247">
        <f t="shared" si="43"/>
        <v>-0.20049576829032034</v>
      </c>
      <c r="CF49" s="247">
        <f t="shared" si="44"/>
        <v>-2.7322414933978649</v>
      </c>
      <c r="CG49" s="243">
        <f t="shared" si="45"/>
        <v>-5.2400517172170673</v>
      </c>
      <c r="CI49" s="28"/>
      <c r="CJ49" s="28"/>
      <c r="CK49" s="28"/>
      <c r="CL49" s="202" t="e">
        <f>L49-(Price_Expenditure_Data!GC41*Price_Expenditure_Data!GH41+Price_Expenditure_Data!GD41*Price_Expenditure_Data!GI41+Price_Expenditure_Data!GE41*Price_Expenditure_Data!GJ41)</f>
        <v>#N/A</v>
      </c>
      <c r="CM49" s="202" t="e">
        <f>CL49+Price_Expenditure_Data!GH41</f>
        <v>#N/A</v>
      </c>
      <c r="CN49" s="202" t="e">
        <f>CL49+Price_Expenditure_Data!GI41</f>
        <v>#N/A</v>
      </c>
      <c r="CO49" s="202" t="e">
        <f>CL49+Price_Expenditure_Data!GJ41</f>
        <v>#N/A</v>
      </c>
      <c r="CP49" s="199" t="e">
        <f>CM49*Price_Expenditure_Data!GC41+CN49*Price_Expenditure_Data!GD41+CO49*Price_Expenditure_Data!GE41</f>
        <v>#N/A</v>
      </c>
    </row>
    <row r="50" spans="1:94" x14ac:dyDescent="0.25">
      <c r="A50" s="2">
        <v>19678</v>
      </c>
      <c r="B50" s="29">
        <v>-7.7071753008148391</v>
      </c>
      <c r="C50" s="29">
        <v>-10.261449833913616</v>
      </c>
      <c r="D50" s="29">
        <v>-8.9843125673642277</v>
      </c>
      <c r="E50" s="29">
        <v>-6.6568636860424135</v>
      </c>
      <c r="F50" s="29">
        <v>-2.3274488813218142</v>
      </c>
      <c r="G50" s="29">
        <v>2.8959966645425999</v>
      </c>
      <c r="H50" s="29">
        <v>0.86161540158258276</v>
      </c>
      <c r="I50" s="29"/>
      <c r="J50" s="29">
        <v>0.86161540158258276</v>
      </c>
      <c r="K50" s="29">
        <v>0.30594531973975225</v>
      </c>
      <c r="L50" s="29">
        <v>-5.8481099977634523</v>
      </c>
      <c r="M50" s="29">
        <v>-4.2392418341819109</v>
      </c>
      <c r="N50" s="29">
        <v>-1.6088681635815414</v>
      </c>
      <c r="O50" s="29">
        <v>1.0066076622565194</v>
      </c>
      <c r="P50" s="29">
        <v>0.1889031430404105</v>
      </c>
      <c r="Q50" s="29">
        <v>-5.0316536867157495</v>
      </c>
      <c r="R50" s="29">
        <v>-6.0382613489722692</v>
      </c>
      <c r="S50" s="29">
        <v>-9.450361763939803</v>
      </c>
      <c r="T50" s="29">
        <v>-3.0255804507784316</v>
      </c>
      <c r="U50" s="29">
        <v>4.4187080772240535</v>
      </c>
      <c r="V50" s="29">
        <v>-3.0126808981938376</v>
      </c>
      <c r="W50" s="29"/>
      <c r="X50" s="29"/>
      <c r="Y50" s="29"/>
      <c r="Z50" s="29"/>
      <c r="AA50" s="3">
        <f t="shared" si="31"/>
        <v>-3.1890642829043969</v>
      </c>
      <c r="AB50" s="3"/>
      <c r="AC50" s="3"/>
      <c r="AD50" s="3"/>
      <c r="AE50" s="3"/>
      <c r="AF50" s="3"/>
      <c r="AG50" s="3"/>
      <c r="AH50" s="3"/>
      <c r="AI50" s="3"/>
      <c r="AJ50" s="89"/>
      <c r="AK50" s="3"/>
      <c r="AL50" s="21">
        <f>Price_Expenditure_Data!CP42-Price_Expenditure_Data!AQ42</f>
        <v>1.7820661862561571</v>
      </c>
      <c r="AM50" s="21">
        <f>Price_Expenditure_Data!CP42-Price_Expenditure_Data!AR42</f>
        <v>1.8055494041123743</v>
      </c>
      <c r="AN50" s="21">
        <f>Price_Expenditure_Data!CP42-Price_Expenditure_Data!AS42</f>
        <v>1.9652036086995919</v>
      </c>
      <c r="AO50" s="21">
        <f>Price_Expenditure_Data!CT42-Price_Expenditure_Data!CL42</f>
        <v>1.3562377635156204</v>
      </c>
      <c r="AP50" s="21">
        <f>Price_Expenditure_Data!CT42-Price_Expenditure_Data!CO42</f>
        <v>2.6830235813501484</v>
      </c>
      <c r="AQ50" s="21">
        <f>Price_Expenditure_Data!CT42-Price_Expenditure_Data!CM42</f>
        <v>1.4368598456226414</v>
      </c>
      <c r="AR50" s="21">
        <f>Price_Expenditure_Data!CT42-Price_Expenditure_Data!AT42</f>
        <v>-0.37890297041087084</v>
      </c>
      <c r="AS50" s="21"/>
      <c r="AT50" s="21"/>
      <c r="AV50" s="192">
        <f>Price_Expenditure_Data!BO42</f>
        <v>0.12572161642078256</v>
      </c>
      <c r="AX50" s="3">
        <f t="shared" si="32"/>
        <v>-6.0382613489722692</v>
      </c>
      <c r="AY50" s="3">
        <f t="shared" si="33"/>
        <v>-5.0316536867157495</v>
      </c>
      <c r="AZ50" s="21">
        <f>AX50*VLOOKUP("Full Sample", 'capital shares'!$A:$AAH, MATCH("wS", 'capital shares'!$12:$12,0),FALSE)+AY50*VLOOKUP("Full Sample", 'capital shares'!$A:$AAH, MATCH("wE", 'capital shares'!$12:$12,0),FALSE)</f>
        <v>-4.1970699136927596</v>
      </c>
      <c r="BB50" s="21">
        <f>VLOOKUP($A50,$A:$Z,MATCH("dtfp",$A$22:$Z$22,0), FALSE)-Price_Expenditure_Data!BS42*BE50</f>
        <v>-5.9764185737206335</v>
      </c>
      <c r="BC50" s="21">
        <f t="shared" si="34"/>
        <v>-4.1069506305688037</v>
      </c>
      <c r="BD50" s="21">
        <f>BB50*VLOOKUP("Full Sample", 'capital shares'!$A:$AAH, MATCH("wS", 'capital shares'!$12:$12,0),FALSE)+BC50*VLOOKUP("Full Sample", 'capital shares'!$A:$AAH, MATCH("wE", 'capital shares'!$12:$12,0),FALSE)</f>
        <v>-3.798169290708389</v>
      </c>
      <c r="BE50" s="21">
        <f>Price_Expenditure_Data!CR42-Price_Expenditure_Data!AS42</f>
        <v>1.8694679431518297</v>
      </c>
      <c r="BG50" s="21">
        <f>VLOOKUP($A50,$A:$Z,MATCH("dtfp",$A$22:$Z$22,0),FALSE)-AM50*Price_Expenditure_Data!BP42-Price_Expenditure_Data!BS42*AN50</f>
        <v>-6.0640594810339605</v>
      </c>
      <c r="BH50" s="3">
        <f t="shared" si="35"/>
        <v>-4.2585100769215867</v>
      </c>
      <c r="BI50" s="3">
        <f t="shared" si="36"/>
        <v>-4.0988558723343687</v>
      </c>
      <c r="BJ50" s="21">
        <f>BH50*VLOOKUP("Full Sample", 'capital shares'!$A:$AAH, MATCH("wS", 'capital shares'!$12:$12,0),FALSE)+BI50*VLOOKUP("Full Sample", 'capital shares'!$A:$AAH, MATCH("wE", 'capital shares'!$12:$12,0),FALSE)</f>
        <v>-3.184294807880387</v>
      </c>
      <c r="BL50" s="151">
        <f>VLOOKUP($A50,$A:$Z,MATCH("dtfp",$A$22:$Z$22,0),FALSE)-AO50*VLOOKUP($A50,$A:$Z,MATCH("invShare",$A$22:$Z$22,0),FALSE)-AP50*Price_Expenditure_Data!CI42</f>
        <v>-6.3908524273017138</v>
      </c>
      <c r="BM50" s="151">
        <f t="shared" si="37"/>
        <v>-5.0346146637860931</v>
      </c>
      <c r="BN50" s="151">
        <f t="shared" si="38"/>
        <v>-3.7078288459515654</v>
      </c>
      <c r="BO50" s="53">
        <f>BN50*VLOOKUP("Full Sample", 'capital shares'!$A:$AAH, MATCH("wS", 'capital shares'!$12:$12,0),FALSE)+VLOOKUP("Full Sample", 'capital shares'!$A:$AAH, MATCH("wE", 'capital shares'!$12:$12,0),FALSE)*BM50</f>
        <v>-3.370000060422389</v>
      </c>
      <c r="BQ50" s="21">
        <f>VLOOKUP($A50,$A:$Z,MATCH("dtfp",$A$22:$Z$22,0),FALSE)-BY50*Price_Expenditure_Data!BP42-BZ50*Price_Expenditure_Data!BS42-CA50*Price_Expenditure_Data!BR42-CB50*Price_Expenditure_Data!BQ42</f>
        <v>-6.3710256391950546</v>
      </c>
      <c r="BR50" s="3">
        <f t="shared" si="39"/>
        <v>-4.0866574999372407</v>
      </c>
      <c r="BS50" s="3">
        <f t="shared" si="40"/>
        <v>-5.6341746438612894</v>
      </c>
      <c r="BT50" s="3">
        <f t="shared" si="41"/>
        <v>-3.28388858271214</v>
      </c>
      <c r="BU50" s="3">
        <f t="shared" si="42"/>
        <v>-4.2463117045244587</v>
      </c>
      <c r="BV50" s="25">
        <f>BR50*VLOOKUP("Full Sample", 'capital shares'!$A:$AAH, MATCH("wE", 'capital shares'!$12:$12,0),FALSE)+VLOOKUP("Full Sample", 'capital shares'!$A:$AAH, MATCH("wS", 'capital shares'!$12:$12,0),FALSE)*BU50</f>
        <v>-3.1749870811312877</v>
      </c>
      <c r="BW50" s="26">
        <f>BR50*Price_Expenditure_Data!BS42+BS50*Price_Expenditure_Data!BR42+BT50*Price_Expenditure_Data!BQ42+BU50*Price_Expenditure_Data!BP42+BQ50*(1-SUM(Price_Expenditure_Data!BP42:BS42))</f>
        <v>-5.8481099977634523</v>
      </c>
      <c r="BY50" s="21">
        <f>Price_Expenditure_Data!$CU42-Price_Expenditure_Data!AR42</f>
        <v>2.1247139346705963</v>
      </c>
      <c r="BZ50" s="21">
        <f>Price_Expenditure_Data!$CU42-Price_Expenditure_Data!AS42</f>
        <v>2.2843681392578139</v>
      </c>
      <c r="CA50" s="21">
        <f>Price_Expenditure_Data!$CU42-Price_Expenditure_Data!BD42</f>
        <v>0.73685099533376497</v>
      </c>
      <c r="CB50" s="21">
        <f>Price_Expenditure_Data!$CU42-Price_Expenditure_Data!BE42</f>
        <v>3.0871370564829146</v>
      </c>
      <c r="CD50" s="247">
        <f>VLOOKUP($A50,$A:$Z,MATCH("dtfp",$A$22:$Z$22,0),FALSE)-AO50*VLOOKUP($A50,$A:$Z,MATCH("invShare",$A$22:$Z$22,0),FALSE)-AP50*Price_Expenditure_Data!CI42</f>
        <v>-6.3908524273017138</v>
      </c>
      <c r="CE50" s="247">
        <f t="shared" si="43"/>
        <v>-4.9539925816790724</v>
      </c>
      <c r="CF50" s="247">
        <f t="shared" si="44"/>
        <v>-6.7697553977125846</v>
      </c>
      <c r="CG50" s="243">
        <f t="shared" si="45"/>
        <v>-3.7078288459515654</v>
      </c>
      <c r="CI50" s="28"/>
      <c r="CJ50" s="28"/>
      <c r="CK50" s="28"/>
      <c r="CL50" s="202" t="e">
        <f>L50-(Price_Expenditure_Data!GC42*Price_Expenditure_Data!GH42+Price_Expenditure_Data!GD42*Price_Expenditure_Data!GI42+Price_Expenditure_Data!GE42*Price_Expenditure_Data!GJ42)</f>
        <v>#N/A</v>
      </c>
      <c r="CM50" s="202" t="e">
        <f>CL50+Price_Expenditure_Data!GH42</f>
        <v>#N/A</v>
      </c>
      <c r="CN50" s="202" t="e">
        <f>CL50+Price_Expenditure_Data!GI42</f>
        <v>#N/A</v>
      </c>
      <c r="CO50" s="202" t="e">
        <f>CL50+Price_Expenditure_Data!GJ42</f>
        <v>#N/A</v>
      </c>
      <c r="CP50" s="199" t="e">
        <f>CM50*Price_Expenditure_Data!GC42+CN50*Price_Expenditure_Data!GD42+CO50*Price_Expenditure_Data!GE42</f>
        <v>#N/A</v>
      </c>
    </row>
    <row r="51" spans="1:94" x14ac:dyDescent="0.25">
      <c r="A51" s="2">
        <v>19770</v>
      </c>
      <c r="B51" s="29">
        <v>-2.6277651197943896</v>
      </c>
      <c r="C51" s="29">
        <v>0.73816665917867397</v>
      </c>
      <c r="D51" s="29">
        <v>-0.94479923030785784</v>
      </c>
      <c r="E51" s="29">
        <v>-2.5000513022188642</v>
      </c>
      <c r="F51" s="29">
        <v>1.5552520719110063</v>
      </c>
      <c r="G51" s="29">
        <v>2.7122973946587936</v>
      </c>
      <c r="H51" s="29">
        <v>0.86445138380710773</v>
      </c>
      <c r="I51" s="29"/>
      <c r="J51" s="29">
        <v>0.86445138380710773</v>
      </c>
      <c r="K51" s="29">
        <v>0.30579382459924487</v>
      </c>
      <c r="L51" s="29">
        <v>-0.6387594602247253</v>
      </c>
      <c r="M51" s="29">
        <v>0.17248757220338223</v>
      </c>
      <c r="N51" s="29">
        <v>-0.81124703242810758</v>
      </c>
      <c r="O51" s="29">
        <v>-3.1776106391332393</v>
      </c>
      <c r="P51" s="29">
        <v>0.18448164842240822</v>
      </c>
      <c r="Q51" s="29">
        <v>-3.2301592506060826</v>
      </c>
      <c r="R51" s="29">
        <v>-5.2548611472843176E-2</v>
      </c>
      <c r="S51" s="29">
        <v>-1.8732291344857896</v>
      </c>
      <c r="T51" s="29">
        <v>0.63525728121755332</v>
      </c>
      <c r="U51" s="29">
        <v>-1.3569301161202929</v>
      </c>
      <c r="V51" s="29">
        <v>-0.68780589269039649</v>
      </c>
      <c r="W51" s="29"/>
      <c r="X51" s="29"/>
      <c r="Y51" s="29"/>
      <c r="Z51" s="29"/>
      <c r="AA51" s="3">
        <f t="shared" si="31"/>
        <v>0.69080068810389861</v>
      </c>
      <c r="AB51" s="3"/>
      <c r="AC51" s="3"/>
      <c r="AD51" s="3"/>
      <c r="AE51" s="3"/>
      <c r="AF51" s="3"/>
      <c r="AG51" s="3"/>
      <c r="AH51" s="3"/>
      <c r="AI51" s="3"/>
      <c r="AJ51" s="89"/>
      <c r="AK51" s="3"/>
      <c r="AL51" s="21">
        <f>Price_Expenditure_Data!CP43-Price_Expenditure_Data!AQ43</f>
        <v>-1.6951775233550181E-2</v>
      </c>
      <c r="AM51" s="21">
        <f>Price_Expenditure_Data!CP43-Price_Expenditure_Data!AR43</f>
        <v>7.1720705033995493</v>
      </c>
      <c r="AN51" s="21">
        <f>Price_Expenditure_Data!CP43-Price_Expenditure_Data!AS43</f>
        <v>-4.6411269611150967</v>
      </c>
      <c r="AO51" s="21">
        <f>Price_Expenditure_Data!CT43-Price_Expenditure_Data!CL43</f>
        <v>-2.4746375735859161</v>
      </c>
      <c r="AP51" s="21">
        <f>Price_Expenditure_Data!CT43-Price_Expenditure_Data!CO43</f>
        <v>5.3417771155619889</v>
      </c>
      <c r="AQ51" s="21">
        <f>Price_Expenditure_Data!CT43-Price_Expenditure_Data!CM43</f>
        <v>-2.9396093800745264</v>
      </c>
      <c r="AR51" s="21">
        <f>Price_Expenditure_Data!CT43-Price_Expenditure_Data!AT43</f>
        <v>7.8642866457076712</v>
      </c>
      <c r="AS51" s="21"/>
      <c r="AT51" s="21"/>
      <c r="AV51" s="192">
        <f>Price_Expenditure_Data!BO43</f>
        <v>0.1233097231165486</v>
      </c>
      <c r="AX51" s="3">
        <f t="shared" si="32"/>
        <v>-5.2548611472843176E-2</v>
      </c>
      <c r="AY51" s="3">
        <f t="shared" si="33"/>
        <v>-3.2301592506060826</v>
      </c>
      <c r="AZ51" s="21">
        <f>AX51*VLOOKUP("Full Sample", 'capital shares'!$A:$AAH, MATCH("wS", 'capital shares'!$12:$12,0),FALSE)+AY51*VLOOKUP("Full Sample", 'capital shares'!$A:$AAH, MATCH("wE", 'capital shares'!$12:$12,0),FALSE)</f>
        <v>-1.3353302914070473</v>
      </c>
      <c r="BB51" s="21">
        <f>VLOOKUP($A51,$A:$Z,MATCH("dtfp",$A$22:$Z$22,0), FALSE)-Price_Expenditure_Data!BS43*BE51</f>
        <v>-0.30922789183321808</v>
      </c>
      <c r="BC51" s="21">
        <f t="shared" si="34"/>
        <v>-5.2777961026294387</v>
      </c>
      <c r="BD51" s="21">
        <f>BB51*VLOOKUP("Full Sample", 'capital shares'!$A:$AAH, MATCH("wS", 'capital shares'!$12:$12,0),FALSE)+BC51*VLOOKUP("Full Sample", 'capital shares'!$A:$AAH, MATCH("wE", 'capital shares'!$12:$12,0),FALSE)</f>
        <v>-2.2612011988273646</v>
      </c>
      <c r="BE51" s="21">
        <f>Price_Expenditure_Data!CR43-Price_Expenditure_Data!AS43</f>
        <v>-4.9685682107962208</v>
      </c>
      <c r="BG51" s="21">
        <f>VLOOKUP($A51,$A:$Z,MATCH("dtfp",$A$22:$Z$22,0),FALSE)-AM51*Price_Expenditure_Data!BP43-Price_Expenditure_Data!BS43*AN51</f>
        <v>-0.65191002235699425</v>
      </c>
      <c r="BH51" s="3">
        <f t="shared" si="35"/>
        <v>6.5201604810425549</v>
      </c>
      <c r="BI51" s="3">
        <f t="shared" si="36"/>
        <v>-5.2930369834720912</v>
      </c>
      <c r="BJ51" s="21">
        <f>BH51*VLOOKUP("Full Sample", 'capital shares'!$A:$AAH, MATCH("wS", 'capital shares'!$12:$12,0),FALSE)+BI51*VLOOKUP("Full Sample", 'capital shares'!$A:$AAH, MATCH("wE", 'capital shares'!$12:$12,0),FALSE)</f>
        <v>0.15987142004156674</v>
      </c>
      <c r="BL51" s="151">
        <f>VLOOKUP($A51,$A:$Z,MATCH("dtfp",$A$22:$Z$22,0),FALSE)-AO51*VLOOKUP($A51,$A:$Z,MATCH("invShare",$A$22:$Z$22,0),FALSE)-AP51*Price_Expenditure_Data!CI43</f>
        <v>-0.75493603775769769</v>
      </c>
      <c r="BM51" s="151">
        <f t="shared" si="37"/>
        <v>-3.2295736113436138</v>
      </c>
      <c r="BN51" s="151">
        <f t="shared" si="38"/>
        <v>4.5868410778042907</v>
      </c>
      <c r="BO51" s="53">
        <f>BN51*VLOOKUP("Full Sample", 'capital shares'!$A:$AAH, MATCH("wS", 'capital shares'!$12:$12,0),FALSE)+VLOOKUP("Full Sample", 'capital shares'!$A:$AAH, MATCH("wE", 'capital shares'!$12:$12,0),FALSE)*BM51</f>
        <v>0.31382928608189964</v>
      </c>
      <c r="BQ51" s="21">
        <f>VLOOKUP($A51,$A:$Z,MATCH("dtfp",$A$22:$Z$22,0),FALSE)-BY51*Price_Expenditure_Data!BP43-BZ51*Price_Expenditure_Data!BS43-CA51*Price_Expenditure_Data!BR43-CB51*Price_Expenditure_Data!BQ43</f>
        <v>-0.75983583760606288</v>
      </c>
      <c r="BR51" s="3">
        <f t="shared" si="39"/>
        <v>-5.2818496220540387</v>
      </c>
      <c r="BS51" s="3">
        <f t="shared" si="40"/>
        <v>-2.1873970746613223</v>
      </c>
      <c r="BT51" s="3">
        <f t="shared" si="41"/>
        <v>3.1772321170569837</v>
      </c>
      <c r="BU51" s="3">
        <f t="shared" si="42"/>
        <v>6.5313478424606055</v>
      </c>
      <c r="BV51" s="25">
        <f>BR51*VLOOKUP("Full Sample", 'capital shares'!$A:$AAH, MATCH("wE", 'capital shares'!$12:$12,0),FALSE)+VLOOKUP("Full Sample", 'capital shares'!$A:$AAH, MATCH("wS", 'capital shares'!$12:$12,0),FALSE)*BU51</f>
        <v>0.16840771486292816</v>
      </c>
      <c r="BW51" s="26">
        <f>BR51*Price_Expenditure_Data!BS43+BS51*Price_Expenditure_Data!BR43+BT51*Price_Expenditure_Data!BQ43+BU51*Price_Expenditure_Data!BP43+BQ51*(1-SUM(Price_Expenditure_Data!BP43:BS43))</f>
        <v>-0.6387594602247253</v>
      </c>
      <c r="BY51" s="21">
        <f>Price_Expenditure_Data!$CU43-Price_Expenditure_Data!AR43</f>
        <v>7.2911836800666681</v>
      </c>
      <c r="BZ51" s="21">
        <f>Price_Expenditure_Data!$CU43-Price_Expenditure_Data!AS43</f>
        <v>-4.5220137844479762</v>
      </c>
      <c r="CA51" s="21">
        <f>Price_Expenditure_Data!$CU43-Price_Expenditure_Data!BD43</f>
        <v>-1.4275612370552593</v>
      </c>
      <c r="CB51" s="21">
        <f>Price_Expenditure_Data!$CU43-Price_Expenditure_Data!BE43</f>
        <v>3.9370679546630467</v>
      </c>
      <c r="CD51" s="247">
        <f>VLOOKUP($A51,$A:$Z,MATCH("dtfp",$A$22:$Z$22,0),FALSE)-AO51*VLOOKUP($A51,$A:$Z,MATCH("invShare",$A$22:$Z$22,0),FALSE)-AP51*Price_Expenditure_Data!CI43</f>
        <v>-0.75493603775769769</v>
      </c>
      <c r="CE51" s="247">
        <f t="shared" si="43"/>
        <v>-3.6945454178322241</v>
      </c>
      <c r="CF51" s="247">
        <f t="shared" si="44"/>
        <v>7.109350607949974</v>
      </c>
      <c r="CG51" s="243">
        <f t="shared" si="45"/>
        <v>4.5868410778042907</v>
      </c>
      <c r="CI51" s="28"/>
      <c r="CJ51" s="28"/>
      <c r="CK51" s="28"/>
      <c r="CL51" s="202" t="e">
        <f>L51-(Price_Expenditure_Data!GC43*Price_Expenditure_Data!GH43+Price_Expenditure_Data!GD43*Price_Expenditure_Data!GI43+Price_Expenditure_Data!GE43*Price_Expenditure_Data!GJ43)</f>
        <v>#N/A</v>
      </c>
      <c r="CM51" s="202" t="e">
        <f>CL51+Price_Expenditure_Data!GH43</f>
        <v>#N/A</v>
      </c>
      <c r="CN51" s="202" t="e">
        <f>CL51+Price_Expenditure_Data!GI43</f>
        <v>#N/A</v>
      </c>
      <c r="CO51" s="202" t="e">
        <f>CL51+Price_Expenditure_Data!GJ43</f>
        <v>#N/A</v>
      </c>
      <c r="CP51" s="199" t="e">
        <f>CM51*Price_Expenditure_Data!GC43+CN51*Price_Expenditure_Data!GD43+CO51*Price_Expenditure_Data!GE43</f>
        <v>#N/A</v>
      </c>
    </row>
    <row r="52" spans="1:94" x14ac:dyDescent="0.25">
      <c r="A52" s="2">
        <v>19859</v>
      </c>
      <c r="B52" s="29">
        <v>-2.5350952253688774E-2</v>
      </c>
      <c r="C52" s="29">
        <v>0.35699129598647517</v>
      </c>
      <c r="D52" s="29">
        <v>0.1658201718663932</v>
      </c>
      <c r="E52" s="29">
        <v>-5.5529318706504682</v>
      </c>
      <c r="F52" s="29">
        <v>5.7187520425168614</v>
      </c>
      <c r="G52" s="29">
        <v>2.2276965812098766</v>
      </c>
      <c r="H52" s="29">
        <v>0.65670060984466261</v>
      </c>
      <c r="I52" s="29"/>
      <c r="J52" s="29">
        <v>0.65670060984466261</v>
      </c>
      <c r="K52" s="29">
        <v>0.30795477326536647</v>
      </c>
      <c r="L52" s="29">
        <v>2.868203849325428</v>
      </c>
      <c r="M52" s="29">
        <v>-2.861767915323882</v>
      </c>
      <c r="N52" s="29">
        <v>5.72997176464931</v>
      </c>
      <c r="O52" s="29">
        <v>4.2220492012373727</v>
      </c>
      <c r="P52" s="29">
        <v>0.18683446272991289</v>
      </c>
      <c r="Q52" s="29">
        <v>6.3014287564303579</v>
      </c>
      <c r="R52" s="29">
        <v>2.0793795551929857</v>
      </c>
      <c r="S52" s="29">
        <v>-3.9698041162099149</v>
      </c>
      <c r="T52" s="29">
        <v>-2.6071834072631628</v>
      </c>
      <c r="U52" s="29">
        <v>10.271232872640272</v>
      </c>
      <c r="V52" s="29">
        <v>4.6865629624561489</v>
      </c>
      <c r="W52" s="29"/>
      <c r="X52" s="29"/>
      <c r="Y52" s="29"/>
      <c r="Z52" s="29"/>
      <c r="AA52" s="3">
        <f t="shared" si="31"/>
        <v>5.0620514326721988</v>
      </c>
      <c r="AB52" s="3"/>
      <c r="AC52" s="3"/>
      <c r="AD52" s="3"/>
      <c r="AE52" s="3"/>
      <c r="AF52" s="3"/>
      <c r="AG52" s="3"/>
      <c r="AH52" s="3"/>
      <c r="AI52" s="3"/>
      <c r="AJ52" s="89"/>
      <c r="AK52" s="3"/>
      <c r="AL52" s="21">
        <f>Price_Expenditure_Data!CP44-Price_Expenditure_Data!AQ44</f>
        <v>-2.4263783684199813</v>
      </c>
      <c r="AM52" s="21">
        <f>Price_Expenditure_Data!CP44-Price_Expenditure_Data!AR44</f>
        <v>3.4310702797668515</v>
      </c>
      <c r="AN52" s="21">
        <f>Price_Expenditure_Data!CP44-Price_Expenditure_Data!AS44</f>
        <v>-6.8094473444213062</v>
      </c>
      <c r="AO52" s="21">
        <f>Price_Expenditure_Data!CT44-Price_Expenditure_Data!CL44</f>
        <v>4.3835260664139195</v>
      </c>
      <c r="AP52" s="21">
        <f>Price_Expenditure_Data!CT44-Price_Expenditure_Data!CO44</f>
        <v>1.6480751577707067</v>
      </c>
      <c r="AQ52" s="21">
        <f>Price_Expenditure_Data!CT44-Price_Expenditure_Data!CM44</f>
        <v>4.7512610431154974</v>
      </c>
      <c r="AR52" s="21">
        <f>Price_Expenditure_Data!CT44-Price_Expenditure_Data!AT44</f>
        <v>-4.0722241680909859</v>
      </c>
      <c r="AS52" s="21"/>
      <c r="AT52" s="21"/>
      <c r="AV52" s="192">
        <f>Price_Expenditure_Data!BO44</f>
        <v>0.12326556953856084</v>
      </c>
      <c r="AX52" s="3">
        <f t="shared" si="32"/>
        <v>2.0793795551929857</v>
      </c>
      <c r="AY52" s="3">
        <f t="shared" si="33"/>
        <v>6.3014287564303579</v>
      </c>
      <c r="AZ52" s="21">
        <f>AX52*VLOOKUP("Full Sample", 'capital shares'!$A:$AAH, MATCH("wS", 'capital shares'!$12:$12,0),FALSE)+AY52*VLOOKUP("Full Sample", 'capital shares'!$A:$AAH, MATCH("wE", 'capital shares'!$12:$12,0),FALSE)</f>
        <v>3.3075898589733059</v>
      </c>
      <c r="BB52" s="21">
        <f>VLOOKUP($A52,$A:$Z,MATCH("dtfp",$A$22:$Z$22,0), FALSE)-Price_Expenditure_Data!BS44*BE52</f>
        <v>3.3269648580701889</v>
      </c>
      <c r="BC52" s="21">
        <f t="shared" si="34"/>
        <v>-3.6421545835965445</v>
      </c>
      <c r="BD52" s="21">
        <f>BB52*VLOOKUP("Full Sample", 'capital shares'!$A:$AAH, MATCH("wS", 'capital shares'!$12:$12,0),FALSE)+BC52*VLOOKUP("Full Sample", 'capital shares'!$A:$AAH, MATCH("wE", 'capital shares'!$12:$12,0),FALSE)</f>
        <v>-0.30212612741094569</v>
      </c>
      <c r="BE52" s="21">
        <f>Price_Expenditure_Data!CR44-Price_Expenditure_Data!AS44</f>
        <v>-6.9691194416667335</v>
      </c>
      <c r="BG52" s="21">
        <f>VLOOKUP($A52,$A:$Z,MATCH("dtfp",$A$22:$Z$22,0),FALSE)-AM52*Price_Expenditure_Data!BP44-Price_Expenditure_Data!BS44*AN52</f>
        <v>3.1625596058192498</v>
      </c>
      <c r="BH52" s="3">
        <f t="shared" si="35"/>
        <v>6.5936298855861013</v>
      </c>
      <c r="BI52" s="3">
        <f t="shared" si="36"/>
        <v>-3.6468877386020564</v>
      </c>
      <c r="BJ52" s="21">
        <f>BH52*VLOOKUP("Full Sample", 'capital shares'!$A:$AAH, MATCH("wS", 'capital shares'!$12:$12,0),FALSE)+BI52*VLOOKUP("Full Sample", 'capital shares'!$A:$AAH, MATCH("wE", 'capital shares'!$12:$12,0),FALSE)</f>
        <v>0.85697490386476738</v>
      </c>
      <c r="BL52" s="151">
        <f>VLOOKUP($A52,$A:$Z,MATCH("dtfp",$A$22:$Z$22,0),FALSE)-AO52*VLOOKUP($A52,$A:$Z,MATCH("invShare",$A$22:$Z$22,0),FALSE)-AP52*Price_Expenditure_Data!CI44</f>
        <v>1.8652043020384568</v>
      </c>
      <c r="BM52" s="151">
        <f t="shared" si="37"/>
        <v>6.2487303684523763</v>
      </c>
      <c r="BN52" s="151">
        <f t="shared" si="38"/>
        <v>3.5132794598091635</v>
      </c>
      <c r="BO52" s="53">
        <f>BN52*VLOOKUP("Full Sample", 'capital shares'!$A:$AAH, MATCH("wS", 'capital shares'!$12:$12,0),FALSE)+VLOOKUP("Full Sample", 'capital shares'!$A:$AAH, MATCH("wE", 'capital shares'!$12:$12,0),FALSE)*BM52</f>
        <v>3.7957426305861492</v>
      </c>
      <c r="BQ52" s="21">
        <f>VLOOKUP($A52,$A:$Z,MATCH("dtfp",$A$22:$Z$22,0),FALSE)-BY52*Price_Expenditure_Data!BP44-BZ52*Price_Expenditure_Data!BS44-CA52*Price_Expenditure_Data!BR44-CB52*Price_Expenditure_Data!BQ44</f>
        <v>1.873066008800464</v>
      </c>
      <c r="BR52" s="3">
        <f t="shared" si="39"/>
        <v>-3.6248253774759052</v>
      </c>
      <c r="BS52" s="3">
        <f t="shared" si="40"/>
        <v>12.720679341413103</v>
      </c>
      <c r="BT52" s="3">
        <f t="shared" si="41"/>
        <v>1.397118587349536</v>
      </c>
      <c r="BU52" s="3">
        <f t="shared" si="42"/>
        <v>6.6156922467122525</v>
      </c>
      <c r="BV52" s="25">
        <f>BR52*VLOOKUP("Full Sample", 'capital shares'!$A:$AAH, MATCH("wE", 'capital shares'!$12:$12,0),FALSE)+VLOOKUP("Full Sample", 'capital shares'!$A:$AAH, MATCH("wS", 'capital shares'!$12:$12,0),FALSE)*BU52</f>
        <v>0.87380915208385868</v>
      </c>
      <c r="BW52" s="26">
        <f>BR52*Price_Expenditure_Data!BS44+BS52*Price_Expenditure_Data!BR44+BT52*Price_Expenditure_Data!BQ44+BU52*Price_Expenditure_Data!BP44+BQ52*(1-SUM(Price_Expenditure_Data!BP44:BS44))</f>
        <v>2.868203849325428</v>
      </c>
      <c r="BY52" s="21">
        <f>Price_Expenditure_Data!$CU44-Price_Expenditure_Data!AR44</f>
        <v>4.7426262379117885</v>
      </c>
      <c r="BZ52" s="21">
        <f>Price_Expenditure_Data!$CU44-Price_Expenditure_Data!AS44</f>
        <v>-5.4978913862763692</v>
      </c>
      <c r="CA52" s="21">
        <f>Price_Expenditure_Data!$CU44-Price_Expenditure_Data!BD44</f>
        <v>10.847613332612639</v>
      </c>
      <c r="CB52" s="21">
        <f>Price_Expenditure_Data!$CU44-Price_Expenditure_Data!BE44</f>
        <v>-0.47594742145092794</v>
      </c>
      <c r="CD52" s="247">
        <f>VLOOKUP($A52,$A:$Z,MATCH("dtfp",$A$22:$Z$22,0),FALSE)-AO52*VLOOKUP($A52,$A:$Z,MATCH("invShare",$A$22:$Z$22,0),FALSE)-AP52*Price_Expenditure_Data!CI44</f>
        <v>1.8652043020384568</v>
      </c>
      <c r="CE52" s="247">
        <f t="shared" si="43"/>
        <v>6.6164653451539541</v>
      </c>
      <c r="CF52" s="247">
        <f t="shared" si="44"/>
        <v>-2.2070198660525291</v>
      </c>
      <c r="CG52" s="243">
        <f t="shared" si="45"/>
        <v>3.5132794598091635</v>
      </c>
      <c r="CI52" s="28"/>
      <c r="CJ52" s="28"/>
      <c r="CK52" s="28"/>
      <c r="CL52" s="202" t="e">
        <f>L52-(Price_Expenditure_Data!GC44*Price_Expenditure_Data!GH44+Price_Expenditure_Data!GD44*Price_Expenditure_Data!GI44+Price_Expenditure_Data!GE44*Price_Expenditure_Data!GJ44)</f>
        <v>#N/A</v>
      </c>
      <c r="CM52" s="202" t="e">
        <f>CL52+Price_Expenditure_Data!GH44</f>
        <v>#N/A</v>
      </c>
      <c r="CN52" s="202" t="e">
        <f>CL52+Price_Expenditure_Data!GI44</f>
        <v>#N/A</v>
      </c>
      <c r="CO52" s="202" t="e">
        <f>CL52+Price_Expenditure_Data!GJ44</f>
        <v>#N/A</v>
      </c>
      <c r="CP52" s="199" t="e">
        <f>CM52*Price_Expenditure_Data!GC44+CN52*Price_Expenditure_Data!GD44+CO52*Price_Expenditure_Data!GE44</f>
        <v>#N/A</v>
      </c>
    </row>
    <row r="53" spans="1:94" x14ac:dyDescent="0.25">
      <c r="A53" s="2">
        <v>19951</v>
      </c>
      <c r="B53" s="29">
        <v>4.7630110738666076</v>
      </c>
      <c r="C53" s="29">
        <v>3.7728137945219231</v>
      </c>
      <c r="D53" s="29">
        <v>4.2679124341942654</v>
      </c>
      <c r="E53" s="29">
        <v>-1.5343217306373447</v>
      </c>
      <c r="F53" s="29">
        <v>5.80223416483161</v>
      </c>
      <c r="G53" s="29">
        <v>2.1567158192331544</v>
      </c>
      <c r="H53" s="29">
        <v>0.44996904281724426</v>
      </c>
      <c r="I53" s="29"/>
      <c r="J53" s="29">
        <v>0.44996904281724426</v>
      </c>
      <c r="K53" s="29">
        <v>0.31242816573805954</v>
      </c>
      <c r="L53" s="29">
        <v>4.3396640333243264</v>
      </c>
      <c r="M53" s="29">
        <v>2.3826041433467231</v>
      </c>
      <c r="N53" s="29">
        <v>1.9570598899776033</v>
      </c>
      <c r="O53" s="29">
        <v>5.6140365442408759</v>
      </c>
      <c r="P53" s="29">
        <v>0.18552757411539689</v>
      </c>
      <c r="Q53" s="29">
        <v>8.9121419965170077</v>
      </c>
      <c r="R53" s="29">
        <v>3.2981054522761308</v>
      </c>
      <c r="S53" s="29">
        <v>2.702082538413868</v>
      </c>
      <c r="T53" s="29">
        <v>2.3098305911239918</v>
      </c>
      <c r="U53" s="29">
        <v>6.2100594581031396</v>
      </c>
      <c r="V53" s="29">
        <v>0.98827486115213903</v>
      </c>
      <c r="W53" s="29"/>
      <c r="X53" s="29"/>
      <c r="Y53" s="29"/>
      <c r="Z53" s="29"/>
      <c r="AA53" s="3">
        <f t="shared" si="31"/>
        <v>5.3522651220143658</v>
      </c>
      <c r="AB53" s="3"/>
      <c r="AC53" s="3"/>
      <c r="AD53" s="3"/>
      <c r="AE53" s="3"/>
      <c r="AF53" s="3"/>
      <c r="AG53" s="3"/>
      <c r="AH53" s="3"/>
      <c r="AI53" s="3"/>
      <c r="AJ53" s="89"/>
      <c r="AK53" s="3"/>
      <c r="AL53" s="21">
        <f>Price_Expenditure_Data!CP45-Price_Expenditure_Data!AQ45</f>
        <v>1.7880447876078307</v>
      </c>
      <c r="AM53" s="21">
        <f>Price_Expenditure_Data!CP45-Price_Expenditure_Data!AR45</f>
        <v>-0.86874088361097113</v>
      </c>
      <c r="AN53" s="21">
        <f>Price_Expenditure_Data!CP45-Price_Expenditure_Data!AS45</f>
        <v>4.1231602699765295</v>
      </c>
      <c r="AO53" s="21">
        <f>Price_Expenditure_Data!CT45-Price_Expenditure_Data!CL45</f>
        <v>5.1693379801097619</v>
      </c>
      <c r="AP53" s="21">
        <f>Price_Expenditure_Data!CT45-Price_Expenditure_Data!CO45</f>
        <v>-3.2291282562166606</v>
      </c>
      <c r="AQ53" s="21">
        <f>Price_Expenditure_Data!CT45-Price_Expenditure_Data!CM45</f>
        <v>5.4364473600250891</v>
      </c>
      <c r="AR53" s="21">
        <f>Price_Expenditure_Data!CT45-Price_Expenditure_Data!AT45</f>
        <v>-1.162041359651421</v>
      </c>
      <c r="AS53" s="21"/>
      <c r="AT53" s="21"/>
      <c r="AV53" s="192">
        <f>Price_Expenditure_Data!BO45</f>
        <v>0.1240038253108065</v>
      </c>
      <c r="AX53" s="3">
        <f t="shared" si="32"/>
        <v>3.2981054522761308</v>
      </c>
      <c r="AY53" s="3">
        <f t="shared" si="33"/>
        <v>8.9121419965170077</v>
      </c>
      <c r="AZ53" s="21">
        <f>AX53*VLOOKUP("Full Sample", 'capital shares'!$A:$AAH, MATCH("wS", 'capital shares'!$12:$12,0),FALSE)+AY53*VLOOKUP("Full Sample", 'capital shares'!$A:$AAH, MATCH("wE", 'capital shares'!$12:$12,0),FALSE)</f>
        <v>4.8049061165204785</v>
      </c>
      <c r="BB53" s="21">
        <f>VLOOKUP($A53,$A:$Z,MATCH("dtfp",$A$22:$Z$22,0), FALSE)-Price_Expenditure_Data!BS45*BE53</f>
        <v>4.0583233053890666</v>
      </c>
      <c r="BC53" s="21">
        <f t="shared" si="34"/>
        <v>8.2410999098104369</v>
      </c>
      <c r="BD53" s="21">
        <f>BB53*VLOOKUP("Full Sample", 'capital shares'!$A:$AAH, MATCH("wS", 'capital shares'!$12:$12,0),FALSE)+BC53*VLOOKUP("Full Sample", 'capital shares'!$A:$AAH, MATCH("wE", 'capital shares'!$12:$12,0),FALSE)</f>
        <v>4.8015757350105437</v>
      </c>
      <c r="BE53" s="21">
        <f>Price_Expenditure_Data!CR45-Price_Expenditure_Data!AS45</f>
        <v>4.1827766044213694</v>
      </c>
      <c r="BG53" s="21">
        <f>VLOOKUP($A53,$A:$Z,MATCH("dtfp",$A$22:$Z$22,0),FALSE)-AM53*Price_Expenditure_Data!BP45-Price_Expenditure_Data!BS45*AN53</f>
        <v>4.1008269806806785</v>
      </c>
      <c r="BH53" s="3">
        <f t="shared" si="35"/>
        <v>3.2320860970697076</v>
      </c>
      <c r="BI53" s="3">
        <f t="shared" si="36"/>
        <v>8.223987250657208</v>
      </c>
      <c r="BJ53" s="21">
        <f>BH53*VLOOKUP("Full Sample", 'capital shares'!$A:$AAH, MATCH("wS", 'capital shares'!$12:$12,0),FALSE)+BI53*VLOOKUP("Full Sample", 'capital shares'!$A:$AAH, MATCH("wE", 'capital shares'!$12:$12,0),FALSE)</f>
        <v>4.5009411335930123</v>
      </c>
      <c r="BL53" s="151">
        <f>VLOOKUP($A53,$A:$Z,MATCH("dtfp",$A$22:$Z$22,0),FALSE)-AO53*VLOOKUP($A53,$A:$Z,MATCH("invShare",$A$22:$Z$22,0),FALSE)-AP53*Price_Expenditure_Data!CI45</f>
        <v>3.7522112427825136</v>
      </c>
      <c r="BM53" s="151">
        <f t="shared" si="37"/>
        <v>8.9215492228922759</v>
      </c>
      <c r="BN53" s="151">
        <f t="shared" si="38"/>
        <v>0.52308298656585306</v>
      </c>
      <c r="BO53" s="53">
        <f>BN53*VLOOKUP("Full Sample", 'capital shares'!$A:$AAH, MATCH("wS", 'capital shares'!$12:$12,0),FALSE)+VLOOKUP("Full Sample", 'capital shares'!$A:$AAH, MATCH("wE", 'capital shares'!$12:$12,0),FALSE)*BM53</f>
        <v>3.822448727128954</v>
      </c>
      <c r="BQ53" s="21">
        <f>VLOOKUP($A53,$A:$Z,MATCH("dtfp",$A$22:$Z$22,0),FALSE)-BY53*Price_Expenditure_Data!BP45-BZ53*Price_Expenditure_Data!BS45-CA53*Price_Expenditure_Data!BR45-CB53*Price_Expenditure_Data!BQ45</f>
        <v>3.7553277680346486</v>
      </c>
      <c r="BR53" s="3">
        <f t="shared" si="39"/>
        <v>8.2337010751235837</v>
      </c>
      <c r="BS53" s="3">
        <f t="shared" si="40"/>
        <v>9.9995991293524131</v>
      </c>
      <c r="BT53" s="3">
        <f t="shared" si="41"/>
        <v>-1.2608507223988852</v>
      </c>
      <c r="BU53" s="3">
        <f t="shared" si="42"/>
        <v>3.2417999215360829</v>
      </c>
      <c r="BV53" s="25">
        <f>BR53*VLOOKUP("Full Sample", 'capital shares'!$A:$AAH, MATCH("wE", 'capital shares'!$12:$12,0),FALSE)+VLOOKUP("Full Sample", 'capital shares'!$A:$AAH, MATCH("wS", 'capital shares'!$12:$12,0),FALSE)*BU53</f>
        <v>4.5083530751929439</v>
      </c>
      <c r="BW53" s="26">
        <f>BR53*Price_Expenditure_Data!BS45+BS53*Price_Expenditure_Data!BR45+BT53*Price_Expenditure_Data!BQ45+BU53*Price_Expenditure_Data!BP45+BQ53*(1-SUM(Price_Expenditure_Data!BP45:BS45))</f>
        <v>4.3396640333243264</v>
      </c>
      <c r="BY53" s="21">
        <f>Price_Expenditure_Data!$CU45-Price_Expenditure_Data!AR45</f>
        <v>-0.51352784649856564</v>
      </c>
      <c r="BZ53" s="21">
        <f>Price_Expenditure_Data!$CU45-Price_Expenditure_Data!AS45</f>
        <v>4.4783733070889351</v>
      </c>
      <c r="CA53" s="21">
        <f>Price_Expenditure_Data!$CU45-Price_Expenditure_Data!BD45</f>
        <v>6.2442713613177645</v>
      </c>
      <c r="CB53" s="21">
        <f>Price_Expenditure_Data!$CU45-Price_Expenditure_Data!BE45</f>
        <v>-5.0161784904335338</v>
      </c>
      <c r="CD53" s="247">
        <f>VLOOKUP($A53,$A:$Z,MATCH("dtfp",$A$22:$Z$22,0),FALSE)-AO53*VLOOKUP($A53,$A:$Z,MATCH("invShare",$A$22:$Z$22,0),FALSE)-AP53*Price_Expenditure_Data!CI45</f>
        <v>3.7522112427825136</v>
      </c>
      <c r="CE53" s="247">
        <f t="shared" si="43"/>
        <v>9.1886586028076032</v>
      </c>
      <c r="CF53" s="247">
        <f t="shared" si="44"/>
        <v>2.5901698831310926</v>
      </c>
      <c r="CG53" s="243">
        <f t="shared" si="45"/>
        <v>0.52308298656585306</v>
      </c>
      <c r="CI53" s="28"/>
      <c r="CJ53" s="28"/>
      <c r="CK53" s="28"/>
      <c r="CL53" s="202" t="e">
        <f>L53-(Price_Expenditure_Data!GC45*Price_Expenditure_Data!GH45+Price_Expenditure_Data!GD45*Price_Expenditure_Data!GI45+Price_Expenditure_Data!GE45*Price_Expenditure_Data!GJ45)</f>
        <v>#N/A</v>
      </c>
      <c r="CM53" s="202" t="e">
        <f>CL53+Price_Expenditure_Data!GH45</f>
        <v>#N/A</v>
      </c>
      <c r="CN53" s="202" t="e">
        <f>CL53+Price_Expenditure_Data!GI45</f>
        <v>#N/A</v>
      </c>
      <c r="CO53" s="202" t="e">
        <f>CL53+Price_Expenditure_Data!GJ45</f>
        <v>#N/A</v>
      </c>
      <c r="CP53" s="199" t="e">
        <f>CM53*Price_Expenditure_Data!GC45+CN53*Price_Expenditure_Data!GD45+CO53*Price_Expenditure_Data!GE45</f>
        <v>#N/A</v>
      </c>
    </row>
    <row r="54" spans="1:94" x14ac:dyDescent="0.25">
      <c r="A54" s="2">
        <v>20043</v>
      </c>
      <c r="B54" s="29">
        <v>8.7469028713586638</v>
      </c>
      <c r="C54" s="29">
        <v>9.4715338821012907</v>
      </c>
      <c r="D54" s="29">
        <v>9.1092183767299773</v>
      </c>
      <c r="E54" s="29">
        <v>2.8037744245814622</v>
      </c>
      <c r="F54" s="29">
        <v>6.3054439521485151</v>
      </c>
      <c r="G54" s="29">
        <v>2.5489949303542088</v>
      </c>
      <c r="H54" s="29">
        <v>0.24393358158114609</v>
      </c>
      <c r="I54" s="29"/>
      <c r="J54" s="29">
        <v>0.24393358158114609</v>
      </c>
      <c r="K54" s="29">
        <v>0.31921400201743899</v>
      </c>
      <c r="L54" s="29">
        <v>6.2207065673545952</v>
      </c>
      <c r="M54" s="29">
        <v>3.6708811802345744</v>
      </c>
      <c r="N54" s="29">
        <v>2.5498253871200207</v>
      </c>
      <c r="O54" s="29">
        <v>0.78464430234298643</v>
      </c>
      <c r="P54" s="29">
        <v>0.1875973823621066</v>
      </c>
      <c r="Q54" s="29">
        <v>6.858153652492696</v>
      </c>
      <c r="R54" s="29">
        <v>6.0735093501497097</v>
      </c>
      <c r="S54" s="29">
        <v>8.1741514058124789</v>
      </c>
      <c r="T54" s="29">
        <v>2.6310005988007812</v>
      </c>
      <c r="U54" s="29">
        <v>-1.3159977533197829</v>
      </c>
      <c r="V54" s="29">
        <v>3.4425087513489285</v>
      </c>
      <c r="W54" s="29"/>
      <c r="X54" s="29"/>
      <c r="Y54" s="29"/>
      <c r="Z54" s="29"/>
      <c r="AA54" s="3">
        <f t="shared" si="31"/>
        <v>6.061510370567369</v>
      </c>
      <c r="AB54" s="3"/>
      <c r="AC54" s="3"/>
      <c r="AD54" s="3"/>
      <c r="AE54" s="3"/>
      <c r="AF54" s="3"/>
      <c r="AG54" s="3"/>
      <c r="AH54" s="3"/>
      <c r="AI54" s="3"/>
      <c r="AJ54" s="89"/>
      <c r="AK54" s="3"/>
      <c r="AL54" s="21">
        <f>Price_Expenditure_Data!CP46-Price_Expenditure_Data!AQ46</f>
        <v>-1.2635357521295696</v>
      </c>
      <c r="AM54" s="21">
        <f>Price_Expenditure_Data!CP46-Price_Expenditure_Data!AR46</f>
        <v>-1.0966700839213099</v>
      </c>
      <c r="AN54" s="21">
        <f>Price_Expenditure_Data!CP46-Price_Expenditure_Data!AS46</f>
        <v>-1.4524455531382396</v>
      </c>
      <c r="AO54" s="21">
        <f>Price_Expenditure_Data!CT46-Price_Expenditure_Data!CL46</f>
        <v>0.70440741981109256</v>
      </c>
      <c r="AP54" s="21">
        <f>Price_Expenditure_Data!CT46-Price_Expenditure_Data!CO46</f>
        <v>-0.39360659082151428</v>
      </c>
      <c r="AQ54" s="21">
        <f>Price_Expenditure_Data!CT46-Price_Expenditure_Data!CM46</f>
        <v>1.2428509932939285</v>
      </c>
      <c r="AR54" s="21">
        <f>Price_Expenditure_Data!CT46-Price_Expenditure_Data!AT46</f>
        <v>-11.768476972754787</v>
      </c>
      <c r="AS54" s="21"/>
      <c r="AT54" s="21"/>
      <c r="AV54" s="192">
        <f>Price_Expenditure_Data!BO46</f>
        <v>0.12122156435026489</v>
      </c>
      <c r="AX54" s="3">
        <f t="shared" si="32"/>
        <v>6.0735093501497097</v>
      </c>
      <c r="AY54" s="3">
        <f t="shared" si="33"/>
        <v>6.858153652492696</v>
      </c>
      <c r="AZ54" s="21">
        <f>AX54*VLOOKUP("Full Sample", 'capital shares'!$A:$AAH, MATCH("wS", 'capital shares'!$12:$12,0),FALSE)+AY54*VLOOKUP("Full Sample", 'capital shares'!$A:$AAH, MATCH("wE", 'capital shares'!$12:$12,0),FALSE)</f>
        <v>4.9541020621603202</v>
      </c>
      <c r="BB54" s="21">
        <f>VLOOKUP($A54,$A:$Z,MATCH("dtfp",$A$22:$Z$22,0), FALSE)-Price_Expenditure_Data!BS46*BE54</f>
        <v>6.3121500663638344</v>
      </c>
      <c r="BC54" s="21">
        <f t="shared" si="34"/>
        <v>4.9214287947019901</v>
      </c>
      <c r="BD54" s="21">
        <f>BB54*VLOOKUP("Full Sample", 'capital shares'!$A:$AAH, MATCH("wS", 'capital shares'!$12:$12,0),FALSE)+BC54*VLOOKUP("Full Sample", 'capital shares'!$A:$AAH, MATCH("wE", 'capital shares'!$12:$12,0),FALSE)</f>
        <v>4.2494857369939645</v>
      </c>
      <c r="BE54" s="21">
        <f>Price_Expenditure_Data!CR46-Price_Expenditure_Data!AS46</f>
        <v>-1.390721271661844</v>
      </c>
      <c r="BG54" s="21">
        <f>VLOOKUP($A54,$A:$Z,MATCH("dtfp",$A$22:$Z$22,0),FALSE)-AM54*Price_Expenditure_Data!BP46-Price_Expenditure_Data!BS46*AN54</f>
        <v>6.363369852893177</v>
      </c>
      <c r="BH54" s="3">
        <f t="shared" si="35"/>
        <v>5.2666997689718666</v>
      </c>
      <c r="BI54" s="3">
        <f t="shared" si="36"/>
        <v>4.9109242997549369</v>
      </c>
      <c r="BJ54" s="21">
        <f>BH54*VLOOKUP("Full Sample", 'capital shares'!$A:$AAH, MATCH("wS", 'capital shares'!$12:$12,0),FALSE)+BI54*VLOOKUP("Full Sample", 'capital shares'!$A:$AAH, MATCH("wE", 'capital shares'!$12:$12,0),FALSE)</f>
        <v>3.873632511097628</v>
      </c>
      <c r="BL54" s="151">
        <f>VLOOKUP($A54,$A:$Z,MATCH("dtfp",$A$22:$Z$22,0),FALSE)-AO54*VLOOKUP($A54,$A:$Z,MATCH("invShare",$A$22:$Z$22,0),FALSE)-AP54*Price_Expenditure_Data!CI46</f>
        <v>6.1344353296609109</v>
      </c>
      <c r="BM54" s="151">
        <f t="shared" si="37"/>
        <v>6.8388427494720032</v>
      </c>
      <c r="BN54" s="151">
        <f t="shared" si="38"/>
        <v>5.7408287388393964</v>
      </c>
      <c r="BO54" s="53">
        <f>BN54*VLOOKUP("Full Sample", 'capital shares'!$A:$AAH, MATCH("wS", 'capital shares'!$12:$12,0),FALSE)+VLOOKUP("Full Sample", 'capital shares'!$A:$AAH, MATCH("wE", 'capital shares'!$12:$12,0),FALSE)*BM54</f>
        <v>4.8279901422371765</v>
      </c>
      <c r="BQ54" s="21">
        <f>VLOOKUP($A54,$A:$Z,MATCH("dtfp",$A$22:$Z$22,0),FALSE)-BY54*Price_Expenditure_Data!BP46-BZ54*Price_Expenditure_Data!BS46-CA54*Price_Expenditure_Data!BR46-CB54*Price_Expenditure_Data!BQ46</f>
        <v>6.1190282699217899</v>
      </c>
      <c r="BR54" s="3">
        <f t="shared" si="39"/>
        <v>4.9123886521352791</v>
      </c>
      <c r="BS54" s="3">
        <f t="shared" si="40"/>
        <v>8.180597883510373</v>
      </c>
      <c r="BT54" s="3">
        <f t="shared" si="41"/>
        <v>6.0118034137685541</v>
      </c>
      <c r="BU54" s="3">
        <f t="shared" si="42"/>
        <v>5.2681641213522088</v>
      </c>
      <c r="BV54" s="25">
        <f>BR54*VLOOKUP("Full Sample", 'capital shares'!$A:$AAH, MATCH("wE", 'capital shares'!$12:$12,0),FALSE)+VLOOKUP("Full Sample", 'capital shares'!$A:$AAH, MATCH("wS", 'capital shares'!$12:$12,0),FALSE)*BU54</f>
        <v>3.8747498562135894</v>
      </c>
      <c r="BW54" s="26">
        <f>BR54*Price_Expenditure_Data!BS46+BS54*Price_Expenditure_Data!BR46+BT54*Price_Expenditure_Data!BQ46+BU54*Price_Expenditure_Data!BP46+BQ54*(1-SUM(Price_Expenditure_Data!BP46:BS46))</f>
        <v>6.220706567354596</v>
      </c>
      <c r="BY54" s="21">
        <f>Price_Expenditure_Data!$CU46-Price_Expenditure_Data!AR46</f>
        <v>-0.85086414856958126</v>
      </c>
      <c r="BZ54" s="21">
        <f>Price_Expenditure_Data!$CU46-Price_Expenditure_Data!AS46</f>
        <v>-1.2066396177865109</v>
      </c>
      <c r="CA54" s="21">
        <f>Price_Expenditure_Data!$CU46-Price_Expenditure_Data!BD46</f>
        <v>2.0615696135885822</v>
      </c>
      <c r="CB54" s="21">
        <f>Price_Expenditure_Data!$CU46-Price_Expenditure_Data!BE46</f>
        <v>-0.10722485615323601</v>
      </c>
      <c r="CD54" s="247">
        <f>VLOOKUP($A54,$A:$Z,MATCH("dtfp",$A$22:$Z$22,0),FALSE)-AO54*VLOOKUP($A54,$A:$Z,MATCH("invShare",$A$22:$Z$22,0),FALSE)-AP54*Price_Expenditure_Data!CI46</f>
        <v>6.1344353296609109</v>
      </c>
      <c r="CE54" s="247">
        <f t="shared" si="43"/>
        <v>7.3772863229548395</v>
      </c>
      <c r="CF54" s="247">
        <f t="shared" si="44"/>
        <v>-5.6340416430938758</v>
      </c>
      <c r="CG54" s="243">
        <f t="shared" si="45"/>
        <v>5.7408287388393964</v>
      </c>
      <c r="CI54" s="28"/>
      <c r="CJ54" s="28"/>
      <c r="CK54" s="28"/>
      <c r="CL54" s="202" t="e">
        <f>L54-(Price_Expenditure_Data!GC46*Price_Expenditure_Data!GH46+Price_Expenditure_Data!GD46*Price_Expenditure_Data!GI46+Price_Expenditure_Data!GE46*Price_Expenditure_Data!GJ46)</f>
        <v>#N/A</v>
      </c>
      <c r="CM54" s="202" t="e">
        <f>CL54+Price_Expenditure_Data!GH46</f>
        <v>#N/A</v>
      </c>
      <c r="CN54" s="202" t="e">
        <f>CL54+Price_Expenditure_Data!GI46</f>
        <v>#N/A</v>
      </c>
      <c r="CO54" s="202" t="e">
        <f>CL54+Price_Expenditure_Data!GJ46</f>
        <v>#N/A</v>
      </c>
      <c r="CP54" s="199" t="e">
        <f>CM54*Price_Expenditure_Data!GC46+CN54*Price_Expenditure_Data!GD46+CO54*Price_Expenditure_Data!GE46</f>
        <v>#N/A</v>
      </c>
    </row>
    <row r="55" spans="1:94" x14ac:dyDescent="0.25">
      <c r="A55" s="2">
        <v>20135</v>
      </c>
      <c r="B55" s="29">
        <v>13.234507376885318</v>
      </c>
      <c r="C55" s="29">
        <v>12.642351521744644</v>
      </c>
      <c r="D55" s="29">
        <v>12.938429449314981</v>
      </c>
      <c r="E55" s="29">
        <v>7.347676355964694</v>
      </c>
      <c r="F55" s="29">
        <v>5.5907530933502869</v>
      </c>
      <c r="G55" s="29">
        <v>3.0198595151187853</v>
      </c>
      <c r="H55" s="29">
        <v>3.8274724249021119E-2</v>
      </c>
      <c r="I55" s="29"/>
      <c r="J55" s="29">
        <v>3.8274724249021119E-2</v>
      </c>
      <c r="K55" s="29">
        <v>0.32831228210344321</v>
      </c>
      <c r="L55" s="29">
        <v>6.9859198547101764</v>
      </c>
      <c r="M55" s="29">
        <v>8.6991123993049797</v>
      </c>
      <c r="N55" s="29">
        <v>-1.7131925445948033</v>
      </c>
      <c r="O55" s="29">
        <v>1.0420193889740554</v>
      </c>
      <c r="P55" s="29">
        <v>0.19064748201438847</v>
      </c>
      <c r="Q55" s="29">
        <v>7.8292808709661568</v>
      </c>
      <c r="R55" s="29">
        <v>6.7872614819921013</v>
      </c>
      <c r="S55" s="29">
        <v>17.475804438324463</v>
      </c>
      <c r="T55" s="29">
        <v>6.631713830113724</v>
      </c>
      <c r="U55" s="29">
        <v>-9.6465235673583063</v>
      </c>
      <c r="V55" s="29">
        <v>0.15554765187837738</v>
      </c>
      <c r="W55" s="29"/>
      <c r="X55" s="29"/>
      <c r="Y55" s="29"/>
      <c r="Z55" s="29"/>
      <c r="AA55" s="3">
        <f t="shared" si="31"/>
        <v>5.5524783691012658</v>
      </c>
      <c r="AB55" s="3"/>
      <c r="AC55" s="3"/>
      <c r="AD55" s="3"/>
      <c r="AE55" s="3"/>
      <c r="AF55" s="3"/>
      <c r="AG55" s="3"/>
      <c r="AH55" s="3"/>
      <c r="AI55" s="3"/>
      <c r="AJ55" s="89"/>
      <c r="AK55" s="3"/>
      <c r="AL55" s="21">
        <f>Price_Expenditure_Data!CP47-Price_Expenditure_Data!AQ47</f>
        <v>2.6703747435338765</v>
      </c>
      <c r="AM55" s="21">
        <f>Price_Expenditure_Data!CP47-Price_Expenditure_Data!AR47</f>
        <v>0.99604001736873804</v>
      </c>
      <c r="AN55" s="21">
        <f>Price_Expenditure_Data!CP47-Price_Expenditure_Data!AS47</f>
        <v>5.1412598279648796</v>
      </c>
      <c r="AO55" s="21">
        <f>Price_Expenditure_Data!CT47-Price_Expenditure_Data!CL47</f>
        <v>1.17942990214341</v>
      </c>
      <c r="AP55" s="21">
        <f>Price_Expenditure_Data!CT47-Price_Expenditure_Data!CO47</f>
        <v>0.53036322921178725</v>
      </c>
      <c r="AQ55" s="21">
        <f>Price_Expenditure_Data!CT47-Price_Expenditure_Data!CM47</f>
        <v>1.0722395845860966</v>
      </c>
      <c r="AR55" s="21">
        <f>Price_Expenditure_Data!CT47-Price_Expenditure_Data!AT47</f>
        <v>3.7768772057673061</v>
      </c>
      <c r="AS55" s="21"/>
      <c r="AT55" s="21"/>
      <c r="AV55" s="192">
        <f>Price_Expenditure_Data!BO47</f>
        <v>0.11840527577937648</v>
      </c>
      <c r="AX55" s="3">
        <f t="shared" si="32"/>
        <v>6.7872614819921013</v>
      </c>
      <c r="AY55" s="3">
        <f t="shared" si="33"/>
        <v>7.8292808709661568</v>
      </c>
      <c r="AZ55" s="21">
        <f>AX55*VLOOKUP("Full Sample", 'capital shares'!$A:$AAH, MATCH("wS", 'capital shares'!$12:$12,0),FALSE)+AY55*VLOOKUP("Full Sample", 'capital shares'!$A:$AAH, MATCH("wE", 'capital shares'!$12:$12,0),FALSE)</f>
        <v>5.6036258333972864</v>
      </c>
      <c r="BB55" s="21">
        <f>VLOOKUP($A55,$A:$Z,MATCH("dtfp",$A$22:$Z$22,0), FALSE)-Price_Expenditure_Data!BS47*BE55</f>
        <v>6.6601309007662595</v>
      </c>
      <c r="BC55" s="21">
        <f t="shared" si="34"/>
        <v>11.810993224732645</v>
      </c>
      <c r="BD55" s="21">
        <f>BB55*VLOOKUP("Full Sample", 'capital shares'!$A:$AAH, MATCH("wS", 'capital shares'!$12:$12,0),FALSE)+BC55*VLOOKUP("Full Sample", 'capital shares'!$A:$AAH, MATCH("wE", 'capital shares'!$12:$12,0),FALSE)</f>
        <v>7.1814374822630347</v>
      </c>
      <c r="BE55" s="21">
        <f>Price_Expenditure_Data!CR47-Price_Expenditure_Data!AS47</f>
        <v>5.1508623239663862</v>
      </c>
      <c r="BG55" s="21">
        <f>VLOOKUP($A55,$A:$Z,MATCH("dtfp",$A$22:$Z$22,0),FALSE)-AM55*Price_Expenditure_Data!BP47-Price_Expenditure_Data!BS47*AN55</f>
        <v>6.6180422929043257</v>
      </c>
      <c r="BH55" s="3">
        <f t="shared" si="35"/>
        <v>7.6140823102730639</v>
      </c>
      <c r="BI55" s="3">
        <f t="shared" si="36"/>
        <v>11.759302120869204</v>
      </c>
      <c r="BJ55" s="21">
        <f>BH55*VLOOKUP("Full Sample", 'capital shares'!$A:$AAH, MATCH("wS", 'capital shares'!$12:$12,0),FALSE)+BI55*VLOOKUP("Full Sample", 'capital shares'!$A:$AAH, MATCH("wE", 'capital shares'!$12:$12,0),FALSE)</f>
        <v>7.4994186814423873</v>
      </c>
      <c r="BL55" s="151">
        <f>VLOOKUP($A55,$A:$Z,MATCH("dtfp",$A$22:$Z$22,0),FALSE)-AO55*VLOOKUP($A55,$A:$Z,MATCH("invShare",$A$22:$Z$22,0),FALSE)-AP55*Price_Expenditure_Data!CI47</f>
        <v>6.697948745669323</v>
      </c>
      <c r="BM55" s="151">
        <f t="shared" si="37"/>
        <v>7.8773786478127334</v>
      </c>
      <c r="BN55" s="151">
        <f t="shared" si="38"/>
        <v>7.2283119748811107</v>
      </c>
      <c r="BO55" s="53">
        <f>BN55*VLOOKUP("Full Sample", 'capital shares'!$A:$AAH, MATCH("wS", 'capital shares'!$12:$12,0),FALSE)+VLOOKUP("Full Sample", 'capital shares'!$A:$AAH, MATCH("wE", 'capital shares'!$12:$12,0),FALSE)*BM55</f>
        <v>5.7799882115147767</v>
      </c>
      <c r="BQ55" s="21">
        <f>VLOOKUP($A55,$A:$Z,MATCH("dtfp",$A$22:$Z$22,0),FALSE)-BY55*Price_Expenditure_Data!BP47-BZ55*Price_Expenditure_Data!BS47-CA55*Price_Expenditure_Data!BR47-CB55*Price_Expenditure_Data!BQ47</f>
        <v>6.6506677189909347</v>
      </c>
      <c r="BR55" s="3">
        <f t="shared" si="39"/>
        <v>11.750480401969471</v>
      </c>
      <c r="BS55" s="3">
        <f t="shared" si="40"/>
        <v>6.2286177128314897</v>
      </c>
      <c r="BT55" s="3">
        <f t="shared" si="41"/>
        <v>6.9179947672801649</v>
      </c>
      <c r="BU55" s="3">
        <f t="shared" si="42"/>
        <v>7.6052605913733293</v>
      </c>
      <c r="BV55" s="25">
        <f>BR55*VLOOKUP("Full Sample", 'capital shares'!$A:$AAH, MATCH("wE", 'capital shares'!$12:$12,0),FALSE)+VLOOKUP("Full Sample", 'capital shares'!$A:$AAH, MATCH("wS", 'capital shares'!$12:$12,0),FALSE)*BU55</f>
        <v>7.4926874433474246</v>
      </c>
      <c r="BW55" s="26">
        <f>BR55*Price_Expenditure_Data!BS47+BS55*Price_Expenditure_Data!BR47+BT55*Price_Expenditure_Data!BQ47+BU55*Price_Expenditure_Data!BP47+BQ55*(1-SUM(Price_Expenditure_Data!BP47:BS47))</f>
        <v>6.9859198547101773</v>
      </c>
      <c r="BY55" s="21">
        <f>Price_Expenditure_Data!$CU47-Price_Expenditure_Data!AR47</f>
        <v>0.95459287238239487</v>
      </c>
      <c r="BZ55" s="21">
        <f>Price_Expenditure_Data!$CU47-Price_Expenditure_Data!AS47</f>
        <v>5.099812682978536</v>
      </c>
      <c r="CA55" s="21">
        <f>Price_Expenditure_Data!$CU47-Price_Expenditure_Data!BD47</f>
        <v>-0.42205000615944499</v>
      </c>
      <c r="CB55" s="21">
        <f>Price_Expenditure_Data!$CU47-Price_Expenditure_Data!BE47</f>
        <v>0.26732704828923004</v>
      </c>
      <c r="CD55" s="247">
        <f>VLOOKUP($A55,$A:$Z,MATCH("dtfp",$A$22:$Z$22,0),FALSE)-AO55*VLOOKUP($A55,$A:$Z,MATCH("invShare",$A$22:$Z$22,0),FALSE)-AP55*Price_Expenditure_Data!CI47</f>
        <v>6.697948745669323</v>
      </c>
      <c r="CE55" s="247">
        <f t="shared" si="43"/>
        <v>7.7701883302554196</v>
      </c>
      <c r="CF55" s="247">
        <f t="shared" si="44"/>
        <v>10.474825951436628</v>
      </c>
      <c r="CG55" s="243">
        <f t="shared" si="45"/>
        <v>7.2283119748811107</v>
      </c>
      <c r="CI55" s="28"/>
      <c r="CJ55" s="28"/>
      <c r="CK55" s="28"/>
      <c r="CL55" s="202" t="e">
        <f>L55-(Price_Expenditure_Data!GC47*Price_Expenditure_Data!GH47+Price_Expenditure_Data!GD47*Price_Expenditure_Data!GI47+Price_Expenditure_Data!GE47*Price_Expenditure_Data!GJ47)</f>
        <v>#N/A</v>
      </c>
      <c r="CM55" s="202" t="e">
        <f>CL55+Price_Expenditure_Data!GH47</f>
        <v>#N/A</v>
      </c>
      <c r="CN55" s="202" t="e">
        <f>CL55+Price_Expenditure_Data!GI47</f>
        <v>#N/A</v>
      </c>
      <c r="CO55" s="202" t="e">
        <f>CL55+Price_Expenditure_Data!GJ47</f>
        <v>#N/A</v>
      </c>
      <c r="CP55" s="199" t="e">
        <f>CM55*Price_Expenditure_Data!GC47+CN55*Price_Expenditure_Data!GD47+CO55*Price_Expenditure_Data!GE47</f>
        <v>#N/A</v>
      </c>
    </row>
    <row r="56" spans="1:94" x14ac:dyDescent="0.25">
      <c r="A56" s="2">
        <v>20224</v>
      </c>
      <c r="B56" s="29">
        <v>7.6098825038144469</v>
      </c>
      <c r="C56" s="29">
        <v>9.7042933801098741</v>
      </c>
      <c r="D56" s="29">
        <v>8.6570879419621605</v>
      </c>
      <c r="E56" s="29">
        <v>4.17190507044225</v>
      </c>
      <c r="F56" s="29">
        <v>4.4851828715199105</v>
      </c>
      <c r="G56" s="29">
        <v>3.2609099524331167</v>
      </c>
      <c r="H56" s="29">
        <v>5.9778743382210564E-2</v>
      </c>
      <c r="I56" s="29"/>
      <c r="J56" s="29">
        <v>5.9778743382210564E-2</v>
      </c>
      <c r="K56" s="29">
        <v>0.33338099514992958</v>
      </c>
      <c r="L56" s="29">
        <v>4.7490416841138865</v>
      </c>
      <c r="M56" s="29">
        <v>1.8961955219701641</v>
      </c>
      <c r="N56" s="29">
        <v>2.8528461621437224</v>
      </c>
      <c r="O56" s="29">
        <v>-1.0074264458933311</v>
      </c>
      <c r="P56" s="29">
        <v>0.19982368498383779</v>
      </c>
      <c r="Q56" s="29">
        <v>3.9429229029891317</v>
      </c>
      <c r="R56" s="29">
        <v>4.9503493488824626</v>
      </c>
      <c r="S56" s="29">
        <v>2.2907061954141086</v>
      </c>
      <c r="T56" s="29">
        <v>1.7976765142794251</v>
      </c>
      <c r="U56" s="29">
        <v>1.6522167075750231</v>
      </c>
      <c r="V56" s="29">
        <v>3.1526728346030373</v>
      </c>
      <c r="W56" s="29"/>
      <c r="X56" s="29"/>
      <c r="Y56" s="29"/>
      <c r="Z56" s="29"/>
      <c r="AA56" s="3">
        <f t="shared" si="31"/>
        <v>4.4254041281376999</v>
      </c>
      <c r="AB56" s="3"/>
      <c r="AC56" s="3"/>
      <c r="AD56" s="3"/>
      <c r="AE56" s="3"/>
      <c r="AF56" s="3"/>
      <c r="AG56" s="3"/>
      <c r="AH56" s="3"/>
      <c r="AI56" s="3"/>
      <c r="AJ56" s="89"/>
      <c r="AK56" s="3"/>
      <c r="AL56" s="21">
        <f>Price_Expenditure_Data!CP48-Price_Expenditure_Data!AQ48</f>
        <v>-1.3739458891944327</v>
      </c>
      <c r="AM56" s="21">
        <f>Price_Expenditure_Data!CP48-Price_Expenditure_Data!AR48</f>
        <v>-2.2987944218449474</v>
      </c>
      <c r="AN56" s="21">
        <f>Price_Expenditure_Data!CP48-Price_Expenditure_Data!AS48</f>
        <v>-0.98233897517148872</v>
      </c>
      <c r="AO56" s="21">
        <f>Price_Expenditure_Data!CT48-Price_Expenditure_Data!CL48</f>
        <v>-1.436024987214191</v>
      </c>
      <c r="AP56" s="21">
        <f>Price_Expenditure_Data!CT48-Price_Expenditure_Data!CO48</f>
        <v>-2.8588957124186978</v>
      </c>
      <c r="AQ56" s="21">
        <f>Price_Expenditure_Data!CT48-Price_Expenditure_Data!CM48</f>
        <v>-1.7351603291012603</v>
      </c>
      <c r="AR56" s="21">
        <f>Price_Expenditure_Data!CT48-Price_Expenditure_Data!AT48</f>
        <v>6.1398124405188819</v>
      </c>
      <c r="AS56" s="21"/>
      <c r="AT56" s="21"/>
      <c r="AV56" s="192">
        <f>Price_Expenditure_Data!BO48</f>
        <v>0.12371436967381721</v>
      </c>
      <c r="AX56" s="3">
        <f t="shared" si="32"/>
        <v>4.9503493488824626</v>
      </c>
      <c r="AY56" s="3">
        <f t="shared" si="33"/>
        <v>3.9429229029891317</v>
      </c>
      <c r="AZ56" s="21">
        <f>AX56*VLOOKUP("Full Sample", 'capital shares'!$A:$AAH, MATCH("wS", 'capital shares'!$12:$12,0),FALSE)+AY56*VLOOKUP("Full Sample", 'capital shares'!$A:$AAH, MATCH("wE", 'capital shares'!$12:$12,0),FALSE)</f>
        <v>3.3666264366070311</v>
      </c>
      <c r="BB56" s="21">
        <f>VLOOKUP($A56,$A:$Z,MATCH("dtfp",$A$22:$Z$22,0), FALSE)-Price_Expenditure_Data!BS48*BE56</f>
        <v>4.8082017254114948</v>
      </c>
      <c r="BC56" s="21">
        <f t="shared" si="34"/>
        <v>3.9366795585900194</v>
      </c>
      <c r="BD56" s="21">
        <f>BB56*VLOOKUP("Full Sample", 'capital shares'!$A:$AAH, MATCH("wS", 'capital shares'!$12:$12,0),FALSE)+BC56*VLOOKUP("Full Sample", 'capital shares'!$A:$AAH, MATCH("wE", 'capital shares'!$12:$12,0),FALSE)</f>
        <v>3.3135598001112037</v>
      </c>
      <c r="BE56" s="21">
        <f>Price_Expenditure_Data!CR48-Price_Expenditure_Data!AS48</f>
        <v>-0.87152216682147543</v>
      </c>
      <c r="BG56" s="21">
        <f>VLOOKUP($A56,$A:$Z,MATCH("dtfp",$A$22:$Z$22,0),FALSE)-AM56*Price_Expenditure_Data!BP48-Price_Expenditure_Data!BS48*AN56</f>
        <v>4.915025546375368</v>
      </c>
      <c r="BH56" s="3">
        <f t="shared" si="35"/>
        <v>2.6162311245304206</v>
      </c>
      <c r="BI56" s="3">
        <f t="shared" si="36"/>
        <v>3.9326865712038792</v>
      </c>
      <c r="BJ56" s="21">
        <f>BH56*VLOOKUP("Full Sample", 'capital shares'!$A:$AAH, MATCH("wS", 'capital shares'!$12:$12,0),FALSE)+BI56*VLOOKUP("Full Sample", 'capital shares'!$A:$AAH, MATCH("wE", 'capital shares'!$12:$12,0),FALSE)</f>
        <v>2.5328672237291796</v>
      </c>
      <c r="BL56" s="151">
        <f>VLOOKUP($A56,$A:$Z,MATCH("dtfp",$A$22:$Z$22,0),FALSE)-AO56*VLOOKUP($A56,$A:$Z,MATCH("invShare",$A$22:$Z$22,0),FALSE)-AP56*Price_Expenditure_Data!CI48</f>
        <v>5.3779184241256583</v>
      </c>
      <c r="BM56" s="151">
        <f t="shared" si="37"/>
        <v>3.9418934369114673</v>
      </c>
      <c r="BN56" s="151">
        <f t="shared" si="38"/>
        <v>2.5190227117069606</v>
      </c>
      <c r="BO56" s="53">
        <f>BN56*VLOOKUP("Full Sample", 'capital shares'!$A:$AAH, MATCH("wS", 'capital shares'!$12:$12,0),FALSE)+VLOOKUP("Full Sample", 'capital shares'!$A:$AAH, MATCH("wE", 'capital shares'!$12:$12,0),FALSE)*BM56</f>
        <v>2.5020704749466169</v>
      </c>
      <c r="BQ56" s="21">
        <f>VLOOKUP($A56,$A:$Z,MATCH("dtfp",$A$22:$Z$22,0),FALSE)-BY56*Price_Expenditure_Data!BP48-BZ56*Price_Expenditure_Data!BS48-CA56*Price_Expenditure_Data!BR48-CB56*Price_Expenditure_Data!BQ48</f>
        <v>5.3708495763310999</v>
      </c>
      <c r="BR56" s="3">
        <f t="shared" si="39"/>
        <v>3.9280812930709317</v>
      </c>
      <c r="BS56" s="3">
        <f t="shared" si="40"/>
        <v>3.8537963422377048</v>
      </c>
      <c r="BT56" s="3">
        <f t="shared" si="41"/>
        <v>2.4489794640010047</v>
      </c>
      <c r="BU56" s="3">
        <f t="shared" si="42"/>
        <v>2.6116258463974731</v>
      </c>
      <c r="BV56" s="25">
        <f>BR56*VLOOKUP("Full Sample", 'capital shares'!$A:$AAH, MATCH("wE", 'capital shares'!$12:$12,0),FALSE)+VLOOKUP("Full Sample", 'capital shares'!$A:$AAH, MATCH("wS", 'capital shares'!$12:$12,0),FALSE)*BU56</f>
        <v>2.5293532573515689</v>
      </c>
      <c r="BW56" s="26">
        <f>BR56*Price_Expenditure_Data!BS48+BS56*Price_Expenditure_Data!BR48+BT56*Price_Expenditure_Data!BQ48+BU56*Price_Expenditure_Data!BP48+BQ56*(1-SUM(Price_Expenditure_Data!BP48:BS48))</f>
        <v>4.7490416841138865</v>
      </c>
      <c r="BY56" s="21">
        <f>Price_Expenditure_Data!$CU48-Price_Expenditure_Data!AR48</f>
        <v>-2.7592237299336269</v>
      </c>
      <c r="BZ56" s="21">
        <f>Price_Expenditure_Data!$CU48-Price_Expenditure_Data!AS48</f>
        <v>-1.4427682832601683</v>
      </c>
      <c r="CA56" s="21">
        <f>Price_Expenditure_Data!$CU48-Price_Expenditure_Data!BD48</f>
        <v>-1.5170532340933951</v>
      </c>
      <c r="CB56" s="21">
        <f>Price_Expenditure_Data!$CU48-Price_Expenditure_Data!BE48</f>
        <v>-2.9218701123300952</v>
      </c>
      <c r="CD56" s="247">
        <f>VLOOKUP($A56,$A:$Z,MATCH("dtfp",$A$22:$Z$22,0),FALSE)-AO56*VLOOKUP($A56,$A:$Z,MATCH("invShare",$A$22:$Z$22,0),FALSE)-AP56*Price_Expenditure_Data!CI48</f>
        <v>5.3779184241256583</v>
      </c>
      <c r="CE56" s="247">
        <f t="shared" si="43"/>
        <v>3.6427580950243978</v>
      </c>
      <c r="CF56" s="247">
        <f t="shared" si="44"/>
        <v>11.517730864644541</v>
      </c>
      <c r="CG56" s="243">
        <f t="shared" si="45"/>
        <v>2.5190227117069606</v>
      </c>
      <c r="CI56" s="28"/>
      <c r="CJ56" s="28"/>
      <c r="CK56" s="28"/>
      <c r="CL56" s="202" t="e">
        <f>L56-(Price_Expenditure_Data!GC48*Price_Expenditure_Data!GH48+Price_Expenditure_Data!GD48*Price_Expenditure_Data!GI48+Price_Expenditure_Data!GE48*Price_Expenditure_Data!GJ48)</f>
        <v>#N/A</v>
      </c>
      <c r="CM56" s="202" t="e">
        <f>CL56+Price_Expenditure_Data!GH48</f>
        <v>#N/A</v>
      </c>
      <c r="CN56" s="202" t="e">
        <f>CL56+Price_Expenditure_Data!GI48</f>
        <v>#N/A</v>
      </c>
      <c r="CO56" s="202" t="e">
        <f>CL56+Price_Expenditure_Data!GJ48</f>
        <v>#N/A</v>
      </c>
      <c r="CP56" s="199" t="e">
        <f>CM56*Price_Expenditure_Data!GC48+CN56*Price_Expenditure_Data!GD48+CO56*Price_Expenditure_Data!GE48</f>
        <v>#N/A</v>
      </c>
    </row>
    <row r="57" spans="1:94" x14ac:dyDescent="0.25">
      <c r="A57" s="2">
        <v>20316</v>
      </c>
      <c r="B57" s="29">
        <v>5.6138840553742853</v>
      </c>
      <c r="C57" s="29">
        <v>5.4247101930410935</v>
      </c>
      <c r="D57" s="29">
        <v>5.5192971242076894</v>
      </c>
      <c r="E57" s="29">
        <v>6.0232746206420273</v>
      </c>
      <c r="F57" s="29">
        <v>-0.50397749643433798</v>
      </c>
      <c r="G57" s="29">
        <v>3.6117085275712633</v>
      </c>
      <c r="H57" s="29">
        <v>8.12731225504848E-2</v>
      </c>
      <c r="I57" s="29"/>
      <c r="J57" s="29">
        <v>8.12731225504848E-2</v>
      </c>
      <c r="K57" s="29">
        <v>0.33442014115695706</v>
      </c>
      <c r="L57" s="29">
        <v>0.24840502338483336</v>
      </c>
      <c r="M57" s="29">
        <v>-0.53172118534083013</v>
      </c>
      <c r="N57" s="29">
        <v>0.78012620872566352</v>
      </c>
      <c r="O57" s="29">
        <v>-2.5965168873331468</v>
      </c>
      <c r="P57" s="29">
        <v>0.20655926352128881</v>
      </c>
      <c r="Q57" s="29">
        <v>-1.8117772479801895</v>
      </c>
      <c r="R57" s="29">
        <v>0.78473963935295743</v>
      </c>
      <c r="S57" s="29">
        <v>-1.3462534875964238</v>
      </c>
      <c r="T57" s="29">
        <v>-0.31967107909735076</v>
      </c>
      <c r="U57" s="29">
        <v>-0.46552376038376564</v>
      </c>
      <c r="V57" s="29">
        <v>1.1044107184503082</v>
      </c>
      <c r="W57" s="29"/>
      <c r="X57" s="29"/>
      <c r="Y57" s="29"/>
      <c r="Z57" s="29"/>
      <c r="AA57" s="3">
        <f t="shared" si="31"/>
        <v>-0.58525061898482278</v>
      </c>
      <c r="AB57" s="3"/>
      <c r="AC57" s="3"/>
      <c r="AD57" s="3"/>
      <c r="AE57" s="3"/>
      <c r="AF57" s="3"/>
      <c r="AG57" s="3"/>
      <c r="AH57" s="3"/>
      <c r="AI57" s="3"/>
      <c r="AJ57" s="89"/>
      <c r="AK57" s="3"/>
      <c r="AL57" s="21">
        <f>Price_Expenditure_Data!CP49-Price_Expenditure_Data!AQ49</f>
        <v>-3.7270401923599228</v>
      </c>
      <c r="AM57" s="21">
        <f>Price_Expenditure_Data!CP49-Price_Expenditure_Data!AR49</f>
        <v>-3.0316856740515932</v>
      </c>
      <c r="AN57" s="21">
        <f>Price_Expenditure_Data!CP49-Price_Expenditure_Data!AS49</f>
        <v>-4.8343930772674959</v>
      </c>
      <c r="AO57" s="21">
        <f>Price_Expenditure_Data!CT49-Price_Expenditure_Data!CL49</f>
        <v>-2.8341199421214083</v>
      </c>
      <c r="AP57" s="21">
        <f>Price_Expenditure_Data!CT49-Price_Expenditure_Data!CO49</f>
        <v>-1.6442542719667981</v>
      </c>
      <c r="AQ57" s="21">
        <f>Price_Expenditure_Data!CT49-Price_Expenditure_Data!CM49</f>
        <v>-3.0657552248045179</v>
      </c>
      <c r="AR57" s="21">
        <f>Price_Expenditure_Data!CT49-Price_Expenditure_Data!AT49</f>
        <v>2.7238224560187483</v>
      </c>
      <c r="AS57" s="21"/>
      <c r="AT57" s="21"/>
      <c r="AV57" s="192">
        <f>Price_Expenditure_Data!BO49</f>
        <v>0.12888377445339469</v>
      </c>
      <c r="AX57" s="3">
        <f t="shared" si="32"/>
        <v>0.78473963935295743</v>
      </c>
      <c r="AY57" s="3">
        <f t="shared" si="33"/>
        <v>-1.8117772479801895</v>
      </c>
      <c r="AZ57" s="21">
        <f>AX57*VLOOKUP("Full Sample", 'capital shares'!$A:$AAH, MATCH("wS", 'capital shares'!$12:$12,0),FALSE)+AY57*VLOOKUP("Full Sample", 'capital shares'!$A:$AAH, MATCH("wE", 'capital shares'!$12:$12,0),FALSE)</f>
        <v>-0.45959292378317396</v>
      </c>
      <c r="BB57" s="21">
        <f>VLOOKUP($A57,$A:$Z,MATCH("dtfp",$A$22:$Z$22,0), FALSE)-Price_Expenditure_Data!BS49*BE57</f>
        <v>0.58582272872710262</v>
      </c>
      <c r="BC57" s="21">
        <f t="shared" si="34"/>
        <v>-4.1056330463518096</v>
      </c>
      <c r="BD57" s="21">
        <f>BB57*VLOOKUP("Full Sample", 'capital shares'!$A:$AAH, MATCH("wS", 'capital shares'!$12:$12,0),FALSE)+BC57*VLOOKUP("Full Sample", 'capital shares'!$A:$AAH, MATCH("wE", 'capital shares'!$12:$12,0),FALSE)</f>
        <v>-1.4652960101809116</v>
      </c>
      <c r="BE57" s="21">
        <f>Price_Expenditure_Data!CR49-Price_Expenditure_Data!AS49</f>
        <v>-4.6914557750789125</v>
      </c>
      <c r="BG57" s="21">
        <f>VLOOKUP($A57,$A:$Z,MATCH("dtfp",$A$22:$Z$22,0),FALSE)-AM57*Price_Expenditure_Data!BP49-Price_Expenditure_Data!BS49*AN57</f>
        <v>0.73041821760831427</v>
      </c>
      <c r="BH57" s="3">
        <f t="shared" si="35"/>
        <v>-2.3012674564432789</v>
      </c>
      <c r="BI57" s="3">
        <f t="shared" si="36"/>
        <v>-4.1039748596591821</v>
      </c>
      <c r="BJ57" s="21">
        <f>BH57*VLOOKUP("Full Sample", 'capital shares'!$A:$AAH, MATCH("wS", 'capital shares'!$12:$12,0),FALSE)+BI57*VLOOKUP("Full Sample", 'capital shares'!$A:$AAH, MATCH("wE", 'capital shares'!$12:$12,0),FALSE)</f>
        <v>-2.4907428483918315</v>
      </c>
      <c r="BL57" s="151">
        <f>VLOOKUP($A57,$A:$Z,MATCH("dtfp",$A$22:$Z$22,0),FALSE)-AO57*VLOOKUP($A57,$A:$Z,MATCH("invShare",$A$22:$Z$22,0),FALSE)-AP57*Price_Expenditure_Data!CI49</f>
        <v>1.0277612863162366</v>
      </c>
      <c r="BM57" s="151">
        <f t="shared" si="37"/>
        <v>-1.8063586558051716</v>
      </c>
      <c r="BN57" s="151">
        <f t="shared" si="38"/>
        <v>-0.61649298565056143</v>
      </c>
      <c r="BO57" s="53">
        <f>BN57*VLOOKUP("Full Sample", 'capital shares'!$A:$AAH, MATCH("wS", 'capital shares'!$12:$12,0),FALSE)+VLOOKUP("Full Sample", 'capital shares'!$A:$AAH, MATCH("wE", 'capital shares'!$12:$12,0),FALSE)*BM57</f>
        <v>-0.95540700864511141</v>
      </c>
      <c r="BQ57" s="21">
        <f>VLOOKUP($A57,$A:$Z,MATCH("dtfp",$A$22:$Z$22,0),FALSE)-BY57*Price_Expenditure_Data!BP49-BZ57*Price_Expenditure_Data!BS49-CA57*Price_Expenditure_Data!BR49-CB57*Price_Expenditure_Data!BQ49</f>
        <v>1.0277960878046837</v>
      </c>
      <c r="BR57" s="3">
        <f t="shared" si="39"/>
        <v>-4.1132021214589569</v>
      </c>
      <c r="BS57" s="3">
        <f t="shared" si="40"/>
        <v>-0.71505098818414115</v>
      </c>
      <c r="BT57" s="3">
        <f t="shared" si="41"/>
        <v>0.36041388758251158</v>
      </c>
      <c r="BU57" s="3">
        <f t="shared" si="42"/>
        <v>-2.3104947182430537</v>
      </c>
      <c r="BV57" s="25">
        <f>BR57*VLOOKUP("Full Sample", 'capital shares'!$A:$AAH, MATCH("wE", 'capital shares'!$12:$12,0),FALSE)+VLOOKUP("Full Sample", 'capital shares'!$A:$AAH, MATCH("wS", 'capital shares'!$12:$12,0),FALSE)*BU57</f>
        <v>-2.4977835279742098</v>
      </c>
      <c r="BW57" s="26">
        <f>BR57*Price_Expenditure_Data!BS49+BS57*Price_Expenditure_Data!BR49+BT57*Price_Expenditure_Data!BQ49+BU57*Price_Expenditure_Data!BP49+BQ57*(1-SUM(Price_Expenditure_Data!BP49:BS49))</f>
        <v>0.2484050233848335</v>
      </c>
      <c r="BY57" s="21">
        <f>Price_Expenditure_Data!$CU49-Price_Expenditure_Data!AR49</f>
        <v>-3.3382908060477376</v>
      </c>
      <c r="BZ57" s="21">
        <f>Price_Expenditure_Data!$CU49-Price_Expenditure_Data!AS49</f>
        <v>-5.1409982092636408</v>
      </c>
      <c r="CA57" s="21">
        <f>Price_Expenditure_Data!$CU49-Price_Expenditure_Data!BD49</f>
        <v>-1.7428470759888248</v>
      </c>
      <c r="CB57" s="21">
        <f>Price_Expenditure_Data!$CU49-Price_Expenditure_Data!BE49</f>
        <v>-0.6673822002221721</v>
      </c>
      <c r="CD57" s="247">
        <f>VLOOKUP($A57,$A:$Z,MATCH("dtfp",$A$22:$Z$22,0),FALSE)-AO57*VLOOKUP($A57,$A:$Z,MATCH("invShare",$A$22:$Z$22,0),FALSE)-AP57*Price_Expenditure_Data!CI49</f>
        <v>1.0277612863162366</v>
      </c>
      <c r="CE57" s="247">
        <f t="shared" si="43"/>
        <v>-2.037993938488281</v>
      </c>
      <c r="CF57" s="247">
        <f t="shared" si="44"/>
        <v>3.7515837423349847</v>
      </c>
      <c r="CG57" s="243">
        <f t="shared" si="45"/>
        <v>-0.61649298565056143</v>
      </c>
      <c r="CI57" s="28"/>
      <c r="CJ57" s="28"/>
      <c r="CK57" s="28"/>
      <c r="CL57" s="202" t="e">
        <f>L57-(Price_Expenditure_Data!GC49*Price_Expenditure_Data!GH49+Price_Expenditure_Data!GD49*Price_Expenditure_Data!GI49+Price_Expenditure_Data!GE49*Price_Expenditure_Data!GJ49)</f>
        <v>#N/A</v>
      </c>
      <c r="CM57" s="202" t="e">
        <f>CL57+Price_Expenditure_Data!GH49</f>
        <v>#N/A</v>
      </c>
      <c r="CN57" s="202" t="e">
        <f>CL57+Price_Expenditure_Data!GI49</f>
        <v>#N/A</v>
      </c>
      <c r="CO57" s="202" t="e">
        <f>CL57+Price_Expenditure_Data!GJ49</f>
        <v>#N/A</v>
      </c>
      <c r="CP57" s="199" t="e">
        <f>CM57*Price_Expenditure_Data!GC49+CN57*Price_Expenditure_Data!GD49+CO57*Price_Expenditure_Data!GE49</f>
        <v>#N/A</v>
      </c>
    </row>
    <row r="58" spans="1:94" x14ac:dyDescent="0.25">
      <c r="A58" s="2">
        <v>20408</v>
      </c>
      <c r="B58" s="29">
        <v>2.0822058859572223</v>
      </c>
      <c r="C58" s="29">
        <v>2.6846166992186227</v>
      </c>
      <c r="D58" s="29">
        <v>2.3834112925879225</v>
      </c>
      <c r="E58" s="29">
        <v>4.4785539492920634</v>
      </c>
      <c r="F58" s="29">
        <v>-2.0951426567041409</v>
      </c>
      <c r="G58" s="29">
        <v>4.121570692325176</v>
      </c>
      <c r="H58" s="29">
        <v>0.10275440083766796</v>
      </c>
      <c r="I58" s="29"/>
      <c r="J58" s="29">
        <v>0.10275440083766796</v>
      </c>
      <c r="K58" s="29">
        <v>0.33142972012450789</v>
      </c>
      <c r="L58" s="29">
        <v>-2.0455263342849483</v>
      </c>
      <c r="M58" s="29">
        <v>2.2683810467090981</v>
      </c>
      <c r="N58" s="29">
        <v>-4.3139073809940465</v>
      </c>
      <c r="O58" s="29">
        <v>-1.8537132380202972</v>
      </c>
      <c r="P58" s="29">
        <v>0.20487390195522812</v>
      </c>
      <c r="Q58" s="29">
        <v>-3.5194621081259667</v>
      </c>
      <c r="R58" s="29">
        <v>-1.6657488701056695</v>
      </c>
      <c r="S58" s="29">
        <v>2.3818155834860115</v>
      </c>
      <c r="T58" s="29">
        <v>2.2391532597918822</v>
      </c>
      <c r="U58" s="29">
        <v>-5.9012776916119787</v>
      </c>
      <c r="V58" s="29">
        <v>-3.9049021298975517</v>
      </c>
      <c r="W58" s="29"/>
      <c r="X58" s="29"/>
      <c r="Y58" s="29"/>
      <c r="Z58" s="29"/>
      <c r="AA58" s="3">
        <f t="shared" si="31"/>
        <v>-2.1978970575418089</v>
      </c>
      <c r="AB58" s="3"/>
      <c r="AC58" s="3"/>
      <c r="AD58" s="3"/>
      <c r="AE58" s="3"/>
      <c r="AF58" s="3"/>
      <c r="AG58" s="3"/>
      <c r="AH58" s="3"/>
      <c r="AI58" s="3"/>
      <c r="AJ58" s="89"/>
      <c r="AK58" s="3"/>
      <c r="AL58" s="21">
        <f>Price_Expenditure_Data!CP50-Price_Expenditure_Data!AQ50</f>
        <v>-6.4381403361448957</v>
      </c>
      <c r="AM58" s="21">
        <f>Price_Expenditure_Data!CP50-Price_Expenditure_Data!AR50</f>
        <v>-7.390963863625168</v>
      </c>
      <c r="AN58" s="21">
        <f>Price_Expenditure_Data!CP50-Price_Expenditure_Data!AS50</f>
        <v>-6.7689750781111355</v>
      </c>
      <c r="AO58" s="21">
        <f>Price_Expenditure_Data!CT50-Price_Expenditure_Data!CL50</f>
        <v>-2.0594917408964957</v>
      </c>
      <c r="AP58" s="21">
        <f>Price_Expenditure_Data!CT50-Price_Expenditure_Data!CO50</f>
        <v>-1.9042927788984756</v>
      </c>
      <c r="AQ58" s="21">
        <f>Price_Expenditure_Data!CT50-Price_Expenditure_Data!CM50</f>
        <v>-2.0905129795105939</v>
      </c>
      <c r="AR58" s="21">
        <f>Price_Expenditure_Data!CT50-Price_Expenditure_Data!AT50</f>
        <v>-1.369447325011919</v>
      </c>
      <c r="AS58" s="21"/>
      <c r="AT58" s="21"/>
      <c r="AV58" s="192">
        <f>Price_Expenditure_Data!BO50</f>
        <v>0.13346557098328141</v>
      </c>
      <c r="AX58" s="3">
        <f t="shared" si="32"/>
        <v>-1.6657488701056695</v>
      </c>
      <c r="AY58" s="3">
        <f t="shared" si="33"/>
        <v>-3.5194621081259667</v>
      </c>
      <c r="AZ58" s="21">
        <f>AX58*VLOOKUP("Full Sample", 'capital shares'!$A:$AAH, MATCH("wS", 'capital shares'!$12:$12,0),FALSE)+AY58*VLOOKUP("Full Sample", 'capital shares'!$A:$AAH, MATCH("wE", 'capital shares'!$12:$12,0),FALSE)</f>
        <v>-2.0266135835278614</v>
      </c>
      <c r="BB58" s="21">
        <f>VLOOKUP($A58,$A:$Z,MATCH("dtfp",$A$22:$Z$22,0), FALSE)-Price_Expenditure_Data!BS50*BE58</f>
        <v>-1.5696376583675364</v>
      </c>
      <c r="BC58" s="21">
        <f t="shared" si="34"/>
        <v>-7.9552313363620106</v>
      </c>
      <c r="BD58" s="21">
        <f>BB58*VLOOKUP("Full Sample", 'capital shares'!$A:$AAH, MATCH("wS", 'capital shares'!$12:$12,0),FALSE)+BC58*VLOOKUP("Full Sample", 'capital shares'!$A:$AAH, MATCH("wE", 'capital shares'!$12:$12,0),FALSE)</f>
        <v>-3.8005293631008517</v>
      </c>
      <c r="BE58" s="21">
        <f>Price_Expenditure_Data!CR50-Price_Expenditure_Data!AS50</f>
        <v>-6.385593677994474</v>
      </c>
      <c r="BG58" s="21">
        <f>VLOOKUP($A58,$A:$Z,MATCH("dtfp",$A$22:$Z$22,0),FALSE)-AM58*Price_Expenditure_Data!BP50-Price_Expenditure_Data!BS50*AN58</f>
        <v>-1.2017811964412231</v>
      </c>
      <c r="BH58" s="3">
        <f t="shared" si="35"/>
        <v>-8.5927450600663917</v>
      </c>
      <c r="BI58" s="3">
        <f t="shared" si="36"/>
        <v>-7.9707562745523584</v>
      </c>
      <c r="BJ58" s="21">
        <f>BH58*VLOOKUP("Full Sample", 'capital shares'!$A:$AAH, MATCH("wS", 'capital shares'!$12:$12,0),FALSE)+BI58*VLOOKUP("Full Sample", 'capital shares'!$A:$AAH, MATCH("wE", 'capital shares'!$12:$12,0),FALSE)</f>
        <v>-6.3029936743380528</v>
      </c>
      <c r="BL58" s="151">
        <f>VLOOKUP($A58,$A:$Z,MATCH("dtfp",$A$22:$Z$22,0),FALSE)-AO58*VLOOKUP($A58,$A:$Z,MATCH("invShare",$A$22:$Z$22,0),FALSE)-AP58*Price_Expenditure_Data!CI50</f>
        <v>-1.4034282944836607</v>
      </c>
      <c r="BM58" s="151">
        <f t="shared" si="37"/>
        <v>-3.4629200353801561</v>
      </c>
      <c r="BN58" s="151">
        <f t="shared" si="38"/>
        <v>-3.3077210733821363</v>
      </c>
      <c r="BO58" s="53">
        <f>BN58*VLOOKUP("Full Sample", 'capital shares'!$A:$AAH, MATCH("wS", 'capital shares'!$12:$12,0),FALSE)+VLOOKUP("Full Sample", 'capital shares'!$A:$AAH, MATCH("wE", 'capital shares'!$12:$12,0),FALSE)*BM58</f>
        <v>-2.5871521829864079</v>
      </c>
      <c r="BQ58" s="21">
        <f>VLOOKUP($A58,$A:$Z,MATCH("dtfp",$A$22:$Z$22,0),FALSE)-BY58*Price_Expenditure_Data!BP50-BZ58*Price_Expenditure_Data!BS50-CA58*Price_Expenditure_Data!BR50-CB58*Price_Expenditure_Data!BQ50</f>
        <v>-1.3853965018319516</v>
      </c>
      <c r="BR58" s="3">
        <f t="shared" si="39"/>
        <v>-7.9690325141800322</v>
      </c>
      <c r="BS58" s="3">
        <f t="shared" si="40"/>
        <v>-0.83365173647849322</v>
      </c>
      <c r="BT58" s="3">
        <f t="shared" si="41"/>
        <v>-8.3587530120610154E-5</v>
      </c>
      <c r="BU58" s="3">
        <f t="shared" si="42"/>
        <v>-8.5910212996940647</v>
      </c>
      <c r="BV58" s="25">
        <f>BR58*VLOOKUP("Full Sample", 'capital shares'!$A:$AAH, MATCH("wE", 'capital shares'!$12:$12,0),FALSE)+VLOOKUP("Full Sample", 'capital shares'!$A:$AAH, MATCH("wS", 'capital shares'!$12:$12,0),FALSE)*BU58</f>
        <v>-6.3016783930854228</v>
      </c>
      <c r="BW58" s="26">
        <f>BR58*Price_Expenditure_Data!BS50+BS58*Price_Expenditure_Data!BR50+BT58*Price_Expenditure_Data!BQ50+BU58*Price_Expenditure_Data!BP50+BQ58*(1-SUM(Price_Expenditure_Data!BP50:BS50))</f>
        <v>-2.0455263342849483</v>
      </c>
      <c r="BY58" s="21">
        <f>Price_Expenditure_Data!$CU50-Price_Expenditure_Data!AR50</f>
        <v>-7.2056247978621135</v>
      </c>
      <c r="BZ58" s="21">
        <f>Price_Expenditure_Data!$CU50-Price_Expenditure_Data!AS50</f>
        <v>-6.583636012348081</v>
      </c>
      <c r="CA58" s="21">
        <f>Price_Expenditure_Data!$CU50-Price_Expenditure_Data!BD50</f>
        <v>0.5517447653534584</v>
      </c>
      <c r="CB58" s="21">
        <f>Price_Expenditure_Data!$CU50-Price_Expenditure_Data!BE50</f>
        <v>1.385312914301831</v>
      </c>
      <c r="CD58" s="247">
        <f>VLOOKUP($A58,$A:$Z,MATCH("dtfp",$A$22:$Z$22,0),FALSE)-AO58*VLOOKUP($A58,$A:$Z,MATCH("invShare",$A$22:$Z$22,0),FALSE)-AP58*Price_Expenditure_Data!CI50</f>
        <v>-1.4034282944836607</v>
      </c>
      <c r="CE58" s="247">
        <f t="shared" si="43"/>
        <v>-3.4939412739942544</v>
      </c>
      <c r="CF58" s="247">
        <f t="shared" si="44"/>
        <v>-2.7728756194955797</v>
      </c>
      <c r="CG58" s="243">
        <f t="shared" si="45"/>
        <v>-3.3077210733821363</v>
      </c>
      <c r="CI58" s="28"/>
      <c r="CJ58" s="28"/>
      <c r="CK58" s="28"/>
      <c r="CL58" s="202" t="e">
        <f>L58-(Price_Expenditure_Data!GC50*Price_Expenditure_Data!GH50+Price_Expenditure_Data!GD50*Price_Expenditure_Data!GI50+Price_Expenditure_Data!GE50*Price_Expenditure_Data!GJ50)</f>
        <v>#N/A</v>
      </c>
      <c r="CM58" s="202" t="e">
        <f>CL58+Price_Expenditure_Data!GH50</f>
        <v>#N/A</v>
      </c>
      <c r="CN58" s="202" t="e">
        <f>CL58+Price_Expenditure_Data!GI50</f>
        <v>#N/A</v>
      </c>
      <c r="CO58" s="202" t="e">
        <f>CL58+Price_Expenditure_Data!GJ50</f>
        <v>#N/A</v>
      </c>
      <c r="CP58" s="199" t="e">
        <f>CM58*Price_Expenditure_Data!GC50+CN58*Price_Expenditure_Data!GD50+CO58*Price_Expenditure_Data!GE50</f>
        <v>#N/A</v>
      </c>
    </row>
    <row r="59" spans="1:94" x14ac:dyDescent="0.25">
      <c r="A59" s="2">
        <v>20500</v>
      </c>
      <c r="B59" s="29">
        <v>-2.6101981575173738</v>
      </c>
      <c r="C59" s="29">
        <v>-5.1045451918696472E-3</v>
      </c>
      <c r="D59" s="29">
        <v>-1.3076513513546217</v>
      </c>
      <c r="E59" s="29">
        <v>-1.0750732311514355</v>
      </c>
      <c r="F59" s="29">
        <v>-0.23257812020318624</v>
      </c>
      <c r="G59" s="29">
        <v>4.1875013326820367</v>
      </c>
      <c r="H59" s="29">
        <v>0.12421912445006456</v>
      </c>
      <c r="I59" s="29"/>
      <c r="J59" s="29">
        <v>0.12421912445006456</v>
      </c>
      <c r="K59" s="29">
        <v>0.32440973205244128</v>
      </c>
      <c r="L59" s="29">
        <v>-2.0237297559338261</v>
      </c>
      <c r="M59" s="29">
        <v>-4.508306385095513</v>
      </c>
      <c r="N59" s="29">
        <v>2.4845766291616869</v>
      </c>
      <c r="O59" s="29">
        <v>0.25437013929408758</v>
      </c>
      <c r="P59" s="29">
        <v>0.19762845849802371</v>
      </c>
      <c r="Q59" s="29">
        <v>-1.8196303951563566</v>
      </c>
      <c r="R59" s="29">
        <v>-2.0740005344504442</v>
      </c>
      <c r="S59" s="29">
        <v>-12.069646561367026</v>
      </c>
      <c r="T59" s="29">
        <v>-2.6459073269005589</v>
      </c>
      <c r="U59" s="29">
        <v>10.250016166210671</v>
      </c>
      <c r="V59" s="29">
        <v>0.57190679245011466</v>
      </c>
      <c r="W59" s="29"/>
      <c r="X59" s="29"/>
      <c r="Y59" s="29"/>
      <c r="Z59" s="29"/>
      <c r="AA59" s="3">
        <f t="shared" si="31"/>
        <v>-0.3567972446532508</v>
      </c>
      <c r="AB59" s="3"/>
      <c r="AC59" s="3"/>
      <c r="AD59" s="3"/>
      <c r="AE59" s="3"/>
      <c r="AF59" s="3"/>
      <c r="AG59" s="3"/>
      <c r="AH59" s="3"/>
      <c r="AI59" s="3"/>
      <c r="AJ59" s="89"/>
      <c r="AK59" s="3"/>
      <c r="AL59" s="21">
        <f>Price_Expenditure_Data!CP51-Price_Expenditure_Data!AQ51</f>
        <v>-7.5989542979724458</v>
      </c>
      <c r="AM59" s="21">
        <f>Price_Expenditure_Data!CP51-Price_Expenditure_Data!AR51</f>
        <v>-14.309433706934362</v>
      </c>
      <c r="AN59" s="21">
        <f>Price_Expenditure_Data!CP51-Price_Expenditure_Data!AS51</f>
        <v>-4.1818312214434812</v>
      </c>
      <c r="AO59" s="21">
        <f>Price_Expenditure_Data!CT51-Price_Expenditure_Data!CL51</f>
        <v>-0.57222174370184131</v>
      </c>
      <c r="AP59" s="21">
        <f>Price_Expenditure_Data!CT51-Price_Expenditure_Data!CO51</f>
        <v>-5.746840681461677</v>
      </c>
      <c r="AQ59" s="21">
        <f>Price_Expenditure_Data!CT51-Price_Expenditure_Data!CM51</f>
        <v>-0.23606455781825586</v>
      </c>
      <c r="AR59" s="21">
        <f>Price_Expenditure_Data!CT51-Price_Expenditure_Data!AT51</f>
        <v>-7.8289126945501284</v>
      </c>
      <c r="AS59" s="21"/>
      <c r="AT59" s="21"/>
      <c r="AV59" s="192">
        <f>Price_Expenditure_Data!BO51</f>
        <v>0.13495200451722192</v>
      </c>
      <c r="AX59" s="3">
        <f t="shared" si="32"/>
        <v>-2.0740005344504442</v>
      </c>
      <c r="AY59" s="3">
        <f t="shared" si="33"/>
        <v>-1.8196303951563566</v>
      </c>
      <c r="AZ59" s="21">
        <f>AX59*VLOOKUP("Full Sample", 'capital shares'!$A:$AAH, MATCH("wS", 'capital shares'!$12:$12,0),FALSE)+AY59*VLOOKUP("Full Sample", 'capital shares'!$A:$AAH, MATCH("wE", 'capital shares'!$12:$12,0),FALSE)</f>
        <v>-1.4788406077565106</v>
      </c>
      <c r="BB59" s="21">
        <f>VLOOKUP($A59,$A:$Z,MATCH("dtfp",$A$22:$Z$22,0), FALSE)-Price_Expenditure_Data!BS51*BE59</f>
        <v>-1.7799007945283745</v>
      </c>
      <c r="BC59" s="21">
        <f t="shared" si="34"/>
        <v>-5.1800668626311674</v>
      </c>
      <c r="BD59" s="21">
        <f>BB59*VLOOKUP("Full Sample", 'capital shares'!$A:$AAH, MATCH("wS", 'capital shares'!$12:$12,0),FALSE)+BC59*VLOOKUP("Full Sample", 'capital shares'!$A:$AAH, MATCH("wE", 'capital shares'!$12:$12,0),FALSE)</f>
        <v>-2.7440685997035335</v>
      </c>
      <c r="BE59" s="21">
        <f>Price_Expenditure_Data!CR51-Price_Expenditure_Data!AS51</f>
        <v>-3.4001660681027932</v>
      </c>
      <c r="BG59" s="21">
        <f>VLOOKUP($A59,$A:$Z,MATCH("dtfp",$A$22:$Z$22,0),FALSE)-AM59*Price_Expenditure_Data!BP51-Price_Expenditure_Data!BS51*AN59</f>
        <v>-1.0208989836997147</v>
      </c>
      <c r="BH59" s="3">
        <f t="shared" si="35"/>
        <v>-15.330332690634076</v>
      </c>
      <c r="BI59" s="3">
        <f t="shared" si="36"/>
        <v>-5.2027302051431956</v>
      </c>
      <c r="BJ59" s="21">
        <f>BH59*VLOOKUP("Full Sample", 'capital shares'!$A:$AAH, MATCH("wS", 'capital shares'!$12:$12,0),FALSE)+BI59*VLOOKUP("Full Sample", 'capital shares'!$A:$AAH, MATCH("wE", 'capital shares'!$12:$12,0),FALSE)</f>
        <v>-7.5693687820689206</v>
      </c>
      <c r="BL59" s="151">
        <f>VLOOKUP($A59,$A:$Z,MATCH("dtfp",$A$22:$Z$22,0),FALSE)-AO59*VLOOKUP($A59,$A:$Z,MATCH("invShare",$A$22:$Z$22,0),FALSE)-AP59*Price_Expenditure_Data!CI51</f>
        <v>-1.2373113190625995</v>
      </c>
      <c r="BM59" s="151">
        <f t="shared" si="37"/>
        <v>-1.8095330627644408</v>
      </c>
      <c r="BN59" s="151">
        <f t="shared" si="38"/>
        <v>-6.9841520005242765</v>
      </c>
      <c r="BO59" s="53">
        <f>BN59*VLOOKUP("Full Sample", 'capital shares'!$A:$AAH, MATCH("wS", 'capital shares'!$12:$12,0),FALSE)+VLOOKUP("Full Sample", 'capital shares'!$A:$AAH, MATCH("wE", 'capital shares'!$12:$12,0),FALSE)*BM59</f>
        <v>-3.2198791790420644</v>
      </c>
      <c r="BQ59" s="21">
        <f>VLOOKUP($A59,$A:$Z,MATCH("dtfp",$A$22:$Z$22,0),FALSE)-BY59*Price_Expenditure_Data!BP51-BZ59*Price_Expenditure_Data!BS51-CA59*Price_Expenditure_Data!BR51-CB59*Price_Expenditure_Data!BQ51</f>
        <v>-1.2361706905582972</v>
      </c>
      <c r="BR59" s="3">
        <f t="shared" si="39"/>
        <v>-5.2090603623894562</v>
      </c>
      <c r="BS59" s="3">
        <f t="shared" si="40"/>
        <v>0.48283850636388603</v>
      </c>
      <c r="BT59" s="3">
        <f t="shared" si="41"/>
        <v>-1.2750970337910004</v>
      </c>
      <c r="BU59" s="3">
        <f t="shared" si="42"/>
        <v>-15.336662847880337</v>
      </c>
      <c r="BV59" s="25">
        <f>BR59*VLOOKUP("Full Sample", 'capital shares'!$A:$AAH, MATCH("wE", 'capital shares'!$12:$12,0),FALSE)+VLOOKUP("Full Sample", 'capital shares'!$A:$AAH, MATCH("wS", 'capital shares'!$12:$12,0),FALSE)*BU59</f>
        <v>-7.5741988833323406</v>
      </c>
      <c r="BW59" s="26">
        <f>BR59*Price_Expenditure_Data!BS51+BS59*Price_Expenditure_Data!BR51+BT59*Price_Expenditure_Data!BQ51+BU59*Price_Expenditure_Data!BP51+BQ59*(1-SUM(Price_Expenditure_Data!BP51:BS51))</f>
        <v>-2.0237297559338261</v>
      </c>
      <c r="BY59" s="21">
        <f>Price_Expenditure_Data!$CU51-Price_Expenditure_Data!AR51</f>
        <v>-14.100492157322039</v>
      </c>
      <c r="BZ59" s="21">
        <f>Price_Expenditure_Data!$CU51-Price_Expenditure_Data!AS51</f>
        <v>-3.9728896718311586</v>
      </c>
      <c r="CA59" s="21">
        <f>Price_Expenditure_Data!$CU51-Price_Expenditure_Data!BD51</f>
        <v>1.7190091969221832</v>
      </c>
      <c r="CB59" s="21">
        <f>Price_Expenditure_Data!$CU51-Price_Expenditure_Data!BE51</f>
        <v>-3.8926343232703164E-2</v>
      </c>
      <c r="CD59" s="247">
        <f>VLOOKUP($A59,$A:$Z,MATCH("dtfp",$A$22:$Z$22,0),FALSE)-AO59*VLOOKUP($A59,$A:$Z,MATCH("invShare",$A$22:$Z$22,0),FALSE)-AP59*Price_Expenditure_Data!CI51</f>
        <v>-1.2373113190625995</v>
      </c>
      <c r="CE59" s="247">
        <f t="shared" si="43"/>
        <v>-1.4733758768808554</v>
      </c>
      <c r="CF59" s="247">
        <f t="shared" si="44"/>
        <v>-9.0662240136127288</v>
      </c>
      <c r="CG59" s="243">
        <f t="shared" si="45"/>
        <v>-6.9841520005242765</v>
      </c>
      <c r="CI59" s="28"/>
      <c r="CJ59" s="28"/>
      <c r="CK59" s="28"/>
      <c r="CL59" s="202" t="e">
        <f>L59-(Price_Expenditure_Data!GC51*Price_Expenditure_Data!GH51+Price_Expenditure_Data!GD51*Price_Expenditure_Data!GI51+Price_Expenditure_Data!GE51*Price_Expenditure_Data!GJ51)</f>
        <v>#N/A</v>
      </c>
      <c r="CM59" s="202" t="e">
        <f>CL59+Price_Expenditure_Data!GH51</f>
        <v>#N/A</v>
      </c>
      <c r="CN59" s="202" t="e">
        <f>CL59+Price_Expenditure_Data!GI51</f>
        <v>#N/A</v>
      </c>
      <c r="CO59" s="202" t="e">
        <f>CL59+Price_Expenditure_Data!GJ51</f>
        <v>#N/A</v>
      </c>
      <c r="CP59" s="199" t="e">
        <f>CM59*Price_Expenditure_Data!GC51+CN59*Price_Expenditure_Data!GD51+CO59*Price_Expenditure_Data!GE51</f>
        <v>#N/A</v>
      </c>
    </row>
    <row r="60" spans="1:94" x14ac:dyDescent="0.25">
      <c r="A60" s="2">
        <v>20590</v>
      </c>
      <c r="B60" s="29">
        <v>3.2714872514967297</v>
      </c>
      <c r="C60" s="29">
        <v>4.2580736452036305</v>
      </c>
      <c r="D60" s="29">
        <v>3.7647804483501801</v>
      </c>
      <c r="E60" s="29">
        <v>1.1082085807895936</v>
      </c>
      <c r="F60" s="29">
        <v>2.6565718675605865</v>
      </c>
      <c r="G60" s="29">
        <v>3.7577258718793742</v>
      </c>
      <c r="H60" s="29">
        <v>0.2139747911737544</v>
      </c>
      <c r="I60" s="29"/>
      <c r="J60" s="29">
        <v>0.2139747911737544</v>
      </c>
      <c r="K60" s="29">
        <v>0.31932242296864588</v>
      </c>
      <c r="L60" s="29">
        <v>1.6648737440705335</v>
      </c>
      <c r="M60" s="29">
        <v>-7.3213504105403588</v>
      </c>
      <c r="N60" s="29">
        <v>8.986224154610893</v>
      </c>
      <c r="O60" s="29">
        <v>0.58052054401626663</v>
      </c>
      <c r="P60" s="29">
        <v>0.19760312151616499</v>
      </c>
      <c r="Q60" s="29">
        <v>2.1306816164849236</v>
      </c>
      <c r="R60" s="29">
        <v>1.550161072468657</v>
      </c>
      <c r="S60" s="29">
        <v>-10.887833014156707</v>
      </c>
      <c r="T60" s="29">
        <v>-6.4430467752628351</v>
      </c>
      <c r="U60" s="29">
        <v>13.018514630641629</v>
      </c>
      <c r="V60" s="29">
        <v>7.9932078477314921</v>
      </c>
      <c r="W60" s="29"/>
      <c r="X60" s="29"/>
      <c r="Y60" s="29"/>
      <c r="Z60" s="29"/>
      <c r="AA60" s="3">
        <f t="shared" si="31"/>
        <v>2.4425970763868321</v>
      </c>
      <c r="AB60" s="3"/>
      <c r="AC60" s="3"/>
      <c r="AD60" s="3"/>
      <c r="AE60" s="3"/>
      <c r="AF60" s="3"/>
      <c r="AG60" s="3"/>
      <c r="AH60" s="3"/>
      <c r="AI60" s="3"/>
      <c r="AJ60" s="89"/>
      <c r="AK60" s="3"/>
      <c r="AL60" s="21">
        <f>Price_Expenditure_Data!CP52-Price_Expenditure_Data!AQ52</f>
        <v>0.2064283504398583</v>
      </c>
      <c r="AM60" s="21">
        <f>Price_Expenditure_Data!CP52-Price_Expenditure_Data!AR52</f>
        <v>4.9056842040970485</v>
      </c>
      <c r="AN60" s="21">
        <f>Price_Expenditure_Data!CP52-Price_Expenditure_Data!AS52</f>
        <v>-2.8124389951937103</v>
      </c>
      <c r="AO60" s="21">
        <f>Price_Expenditure_Data!CT52-Price_Expenditure_Data!CL52</f>
        <v>0.72506627061986295</v>
      </c>
      <c r="AP60" s="21">
        <f>Price_Expenditure_Data!CT52-Price_Expenditure_Data!CO52</f>
        <v>0.88160626514092755</v>
      </c>
      <c r="AQ60" s="21">
        <f>Price_Expenditure_Data!CT52-Price_Expenditure_Data!CM52</f>
        <v>-0.18312504240543293</v>
      </c>
      <c r="AR60" s="21">
        <f>Price_Expenditure_Data!CT52-Price_Expenditure_Data!AT52</f>
        <v>19.508670263497013</v>
      </c>
      <c r="AS60" s="21"/>
      <c r="AT60" s="21"/>
      <c r="AV60" s="192">
        <f>Price_Expenditure_Data!BO52</f>
        <v>0.13684503901895206</v>
      </c>
      <c r="AX60" s="3">
        <f t="shared" si="32"/>
        <v>1.550161072468657</v>
      </c>
      <c r="AY60" s="3">
        <f t="shared" si="33"/>
        <v>2.1306816164849236</v>
      </c>
      <c r="AZ60" s="21">
        <f>AX60*VLOOKUP("Full Sample", 'capital shares'!$A:$AAH, MATCH("wS", 'capital shares'!$12:$12,0),FALSE)+AY60*VLOOKUP("Full Sample", 'capital shares'!$A:$AAH, MATCH("wE", 'capital shares'!$12:$12,0),FALSE)</f>
        <v>1.419447225397982</v>
      </c>
      <c r="BB60" s="21">
        <f>VLOOKUP($A60,$A:$Z,MATCH("dtfp",$A$22:$Z$22,0), FALSE)-Price_Expenditure_Data!BS52*BE60</f>
        <v>1.8858824890191204</v>
      </c>
      <c r="BC60" s="21">
        <f t="shared" si="34"/>
        <v>-1.1758139467937374</v>
      </c>
      <c r="BD60" s="21">
        <f>BB60*VLOOKUP("Full Sample", 'capital shares'!$A:$AAH, MATCH("wS", 'capital shares'!$12:$12,0),FALSE)+BC60*VLOOKUP("Full Sample", 'capital shares'!$A:$AAH, MATCH("wE", 'capital shares'!$12:$12,0),FALSE)</f>
        <v>0.1909993027368051</v>
      </c>
      <c r="BE60" s="21">
        <f>Price_Expenditure_Data!CR52-Price_Expenditure_Data!AS52</f>
        <v>-3.0616964358128578</v>
      </c>
      <c r="BG60" s="21">
        <f>VLOOKUP($A60,$A:$Z,MATCH("dtfp",$A$22:$Z$22,0),FALSE)-AM60*Price_Expenditure_Data!BP52-Price_Expenditure_Data!BS52*AN60</f>
        <v>1.621785266650718</v>
      </c>
      <c r="BH60" s="3">
        <f t="shared" si="35"/>
        <v>6.5274694707477661</v>
      </c>
      <c r="BI60" s="3">
        <f t="shared" si="36"/>
        <v>-1.1906537285429923</v>
      </c>
      <c r="BJ60" s="21">
        <f>BH60*VLOOKUP("Full Sample", 'capital shares'!$A:$AAH, MATCH("wS", 'capital shares'!$12:$12,0),FALSE)+BI60*VLOOKUP("Full Sample", 'capital shares'!$A:$AAH, MATCH("wE", 'capital shares'!$12:$12,0),FALSE)</f>
        <v>1.834652240829213</v>
      </c>
      <c r="BL60" s="151">
        <f>VLOOKUP($A60,$A:$Z,MATCH("dtfp",$A$22:$Z$22,0),FALSE)-AO60*VLOOKUP($A60,$A:$Z,MATCH("invShare",$A$22:$Z$22,0),FALSE)-AP60*Price_Expenditure_Data!CI52</f>
        <v>1.4174174892519058</v>
      </c>
      <c r="BM60" s="151">
        <f t="shared" si="37"/>
        <v>2.1424837598717685</v>
      </c>
      <c r="BN60" s="151">
        <f t="shared" si="38"/>
        <v>2.2990237543928336</v>
      </c>
      <c r="BO60" s="53">
        <f>BN60*VLOOKUP("Full Sample", 'capital shares'!$A:$AAH, MATCH("wS", 'capital shares'!$12:$12,0),FALSE)+VLOOKUP("Full Sample", 'capital shares'!$A:$AAH, MATCH("wE", 'capital shares'!$12:$12,0),FALSE)*BM60</f>
        <v>1.6904169233266786</v>
      </c>
      <c r="BQ60" s="21">
        <f>VLOOKUP($A60,$A:$Z,MATCH("dtfp",$A$22:$Z$22,0),FALSE)-BY60*Price_Expenditure_Data!BP52-BZ60*Price_Expenditure_Data!BS52-CA60*Price_Expenditure_Data!BR52-CB60*Price_Expenditure_Data!BQ52</f>
        <v>1.4137632631410326</v>
      </c>
      <c r="BR60" s="3">
        <f t="shared" si="39"/>
        <v>-1.1794742965599518</v>
      </c>
      <c r="BS60" s="3">
        <f t="shared" si="40"/>
        <v>4.4049104321056554</v>
      </c>
      <c r="BT60" s="3">
        <f t="shared" si="41"/>
        <v>-0.8006754861887837</v>
      </c>
      <c r="BU60" s="3">
        <f t="shared" si="42"/>
        <v>6.5386489027308077</v>
      </c>
      <c r="BV60" s="25">
        <f>BR60*VLOOKUP("Full Sample", 'capital shares'!$A:$AAH, MATCH("wE", 'capital shares'!$12:$12,0),FALSE)+VLOOKUP("Full Sample", 'capital shares'!$A:$AAH, MATCH("wS", 'capital shares'!$12:$12,0),FALSE)*BU60</f>
        <v>1.8431824852520495</v>
      </c>
      <c r="BW60" s="26">
        <f>BR60*Price_Expenditure_Data!BS52+BS60*Price_Expenditure_Data!BR52+BT60*Price_Expenditure_Data!BQ52+BU60*Price_Expenditure_Data!BP52+BQ60*(1-SUM(Price_Expenditure_Data!BP52:BS52))</f>
        <v>1.6648737440705335</v>
      </c>
      <c r="BY60" s="21">
        <f>Price_Expenditure_Data!$CU52-Price_Expenditure_Data!AR52</f>
        <v>5.1248856395897748</v>
      </c>
      <c r="BZ60" s="21">
        <f>Price_Expenditure_Data!$CU52-Price_Expenditure_Data!AS52</f>
        <v>-2.5932375597009845</v>
      </c>
      <c r="CA60" s="21">
        <f>Price_Expenditure_Data!$CU52-Price_Expenditure_Data!BD52</f>
        <v>2.9911471689646225</v>
      </c>
      <c r="CB60" s="21">
        <f>Price_Expenditure_Data!$CU52-Price_Expenditure_Data!BE52</f>
        <v>-2.2144387493298163</v>
      </c>
      <c r="CD60" s="247">
        <f>VLOOKUP($A60,$A:$Z,MATCH("dtfp",$A$22:$Z$22,0),FALSE)-AO60*VLOOKUP($A60,$A:$Z,MATCH("invShare",$A$22:$Z$22,0),FALSE)-AP60*Price_Expenditure_Data!CI52</f>
        <v>1.4174174892519058</v>
      </c>
      <c r="CE60" s="247">
        <f t="shared" si="43"/>
        <v>1.2342924468464729</v>
      </c>
      <c r="CF60" s="247">
        <f t="shared" si="44"/>
        <v>20.92608775274892</v>
      </c>
      <c r="CG60" s="243">
        <f t="shared" si="45"/>
        <v>2.2990237543928336</v>
      </c>
      <c r="CI60" s="28"/>
      <c r="CJ60" s="28"/>
      <c r="CK60" s="28"/>
      <c r="CL60" s="202" t="e">
        <f>L60-(Price_Expenditure_Data!GC52*Price_Expenditure_Data!GH52+Price_Expenditure_Data!GD52*Price_Expenditure_Data!GI52+Price_Expenditure_Data!GE52*Price_Expenditure_Data!GJ52)</f>
        <v>#N/A</v>
      </c>
      <c r="CM60" s="202" t="e">
        <f>CL60+Price_Expenditure_Data!GH52</f>
        <v>#N/A</v>
      </c>
      <c r="CN60" s="202" t="e">
        <f>CL60+Price_Expenditure_Data!GI52</f>
        <v>#N/A</v>
      </c>
      <c r="CO60" s="202" t="e">
        <f>CL60+Price_Expenditure_Data!GJ52</f>
        <v>#N/A</v>
      </c>
      <c r="CP60" s="199" t="e">
        <f>CM60*Price_Expenditure_Data!GC52+CN60*Price_Expenditure_Data!GD52+CO60*Price_Expenditure_Data!GE52</f>
        <v>#N/A</v>
      </c>
    </row>
    <row r="61" spans="1:94" x14ac:dyDescent="0.25">
      <c r="A61" s="2">
        <v>20682</v>
      </c>
      <c r="B61" s="29">
        <v>-1.5980844269153138</v>
      </c>
      <c r="C61" s="29">
        <v>-0.73788424353029569</v>
      </c>
      <c r="D61" s="29">
        <v>-1.1679843352228048</v>
      </c>
      <c r="E61" s="29">
        <v>-1.6468306874944716</v>
      </c>
      <c r="F61" s="29">
        <v>0.47884635227166683</v>
      </c>
      <c r="G61" s="29">
        <v>3.7201969929123626</v>
      </c>
      <c r="H61" s="29">
        <v>0.30358648765123064</v>
      </c>
      <c r="I61" s="29"/>
      <c r="J61" s="29">
        <v>0.30358648765123064</v>
      </c>
      <c r="K61" s="29">
        <v>0.31616779287301322</v>
      </c>
      <c r="L61" s="29">
        <v>-1.4256371616354004</v>
      </c>
      <c r="M61" s="29">
        <v>-0.20322563501062979</v>
      </c>
      <c r="N61" s="29">
        <v>-1.2224115266247706</v>
      </c>
      <c r="O61" s="29">
        <v>-3.1030465069870541</v>
      </c>
      <c r="P61" s="29">
        <v>0.19828776581054955</v>
      </c>
      <c r="Q61" s="29">
        <v>-3.9133875095457618</v>
      </c>
      <c r="R61" s="29">
        <v>-0.81034100255870767</v>
      </c>
      <c r="S61" s="29">
        <v>3.6975995076820896</v>
      </c>
      <c r="T61" s="29">
        <v>-1.1680180747121014</v>
      </c>
      <c r="U61" s="29">
        <v>-7.6109870172278509</v>
      </c>
      <c r="V61" s="29">
        <v>0.35767707215339373</v>
      </c>
      <c r="W61" s="29"/>
      <c r="X61" s="29"/>
      <c r="Y61" s="29"/>
      <c r="Z61" s="29"/>
      <c r="AA61" s="3">
        <f t="shared" si="31"/>
        <v>0.17525986462043619</v>
      </c>
      <c r="AB61" s="3"/>
      <c r="AC61" s="3"/>
      <c r="AD61" s="3"/>
      <c r="AE61" s="3"/>
      <c r="AF61" s="3"/>
      <c r="AG61" s="3"/>
      <c r="AH61" s="3"/>
      <c r="AI61" s="3"/>
      <c r="AJ61" s="89"/>
      <c r="AK61" s="3"/>
      <c r="AL61" s="21">
        <f>Price_Expenditure_Data!CP53-Price_Expenditure_Data!AQ53</f>
        <v>-5.687035420703789</v>
      </c>
      <c r="AM61" s="21">
        <f>Price_Expenditure_Data!CP53-Price_Expenditure_Data!AR53</f>
        <v>-6.9273524854480675</v>
      </c>
      <c r="AN61" s="21">
        <f>Price_Expenditure_Data!CP53-Price_Expenditure_Data!AS53</f>
        <v>-5.8428948543605381</v>
      </c>
      <c r="AO61" s="21">
        <f>Price_Expenditure_Data!CT53-Price_Expenditure_Data!CL53</f>
        <v>-3.2628064614655825</v>
      </c>
      <c r="AP61" s="21">
        <f>Price_Expenditure_Data!CT53-Price_Expenditure_Data!CO53</f>
        <v>-1.2050468742585059</v>
      </c>
      <c r="AQ61" s="21">
        <f>Price_Expenditure_Data!CT53-Price_Expenditure_Data!CM53</f>
        <v>-2.3836117317660213</v>
      </c>
      <c r="AR61" s="21">
        <f>Price_Expenditure_Data!CT53-Price_Expenditure_Data!AT53</f>
        <v>-20.833037820653388</v>
      </c>
      <c r="AS61" s="21"/>
      <c r="AT61" s="21"/>
      <c r="AV61" s="192">
        <f>Price_Expenditure_Data!BO53</f>
        <v>0.14001657000828499</v>
      </c>
      <c r="AX61" s="3">
        <f t="shared" si="32"/>
        <v>-0.81034100255870767</v>
      </c>
      <c r="AY61" s="3">
        <f t="shared" si="33"/>
        <v>-3.9133875095457618</v>
      </c>
      <c r="AZ61" s="21">
        <f>AX61*VLOOKUP("Full Sample", 'capital shares'!$A:$AAH, MATCH("wS", 'capital shares'!$12:$12,0),FALSE)+AY61*VLOOKUP("Full Sample", 'capital shares'!$A:$AAH, MATCH("wE", 'capital shares'!$12:$12,0),FALSE)</f>
        <v>-1.8831555054885651</v>
      </c>
      <c r="BB61" s="21">
        <f>VLOOKUP($A61,$A:$Z,MATCH("dtfp",$A$22:$Z$22,0), FALSE)-Price_Expenditure_Data!BS53*BE61</f>
        <v>-1.0222691338358849</v>
      </c>
      <c r="BC61" s="21">
        <f t="shared" si="34"/>
        <v>-6.4722528228733704</v>
      </c>
      <c r="BD61" s="21">
        <f>BB61*VLOOKUP("Full Sample", 'capital shares'!$A:$AAH, MATCH("wS", 'capital shares'!$12:$12,0),FALSE)+BC61*VLOOKUP("Full Sample", 'capital shares'!$A:$AAH, MATCH("wE", 'capital shares'!$12:$12,0),FALSE)</f>
        <v>-3.001504224650879</v>
      </c>
      <c r="BE61" s="21">
        <f>Price_Expenditure_Data!CR53-Price_Expenditure_Data!AS53</f>
        <v>-5.4499836890374853</v>
      </c>
      <c r="BG61" s="21">
        <f>VLOOKUP($A61,$A:$Z,MATCH("dtfp",$A$22:$Z$22,0),FALSE)-AM61*Price_Expenditure_Data!BP53-Price_Expenditure_Data!BS53*AN61</f>
        <v>-0.63735122314825199</v>
      </c>
      <c r="BH61" s="3">
        <f t="shared" si="35"/>
        <v>-7.5647037085963191</v>
      </c>
      <c r="BI61" s="3">
        <f t="shared" si="36"/>
        <v>-6.4802460775087898</v>
      </c>
      <c r="BJ61" s="21">
        <f>BH61*VLOOKUP("Full Sample", 'capital shares'!$A:$AAH, MATCH("wS", 'capital shares'!$12:$12,0),FALSE)+BI61*VLOOKUP("Full Sample", 'capital shares'!$A:$AAH, MATCH("wE", 'capital shares'!$12:$12,0),FALSE)</f>
        <v>-5.3300589324010055</v>
      </c>
      <c r="BL61" s="151">
        <f>VLOOKUP($A61,$A:$Z,MATCH("dtfp",$A$22:$Z$22,0),FALSE)-AO61*VLOOKUP($A61,$A:$Z,MATCH("invShare",$A$22:$Z$22,0),FALSE)-AP61*Price_Expenditure_Data!CI53</f>
        <v>-0.63689233761816455</v>
      </c>
      <c r="BM61" s="151">
        <f t="shared" si="37"/>
        <v>-3.8996987990837471</v>
      </c>
      <c r="BN61" s="151">
        <f t="shared" si="38"/>
        <v>-1.8419392118766704</v>
      </c>
      <c r="BO61" s="53">
        <f>BN61*VLOOKUP("Full Sample", 'capital shares'!$A:$AAH, MATCH("wS", 'capital shares'!$12:$12,0),FALSE)+VLOOKUP("Full Sample", 'capital shares'!$A:$AAH, MATCH("wE", 'capital shares'!$12:$12,0),FALSE)*BM61</f>
        <v>-2.2442239999484119</v>
      </c>
      <c r="BQ61" s="21">
        <f>VLOOKUP($A61,$A:$Z,MATCH("dtfp",$A$22:$Z$22,0),FALSE)-BY61*Price_Expenditure_Data!BP53-BZ61*Price_Expenditure_Data!BS53-CA61*Price_Expenditure_Data!BR53-CB61*Price_Expenditure_Data!BQ53</f>
        <v>-0.62563097497099274</v>
      </c>
      <c r="BR61" s="3">
        <f t="shared" si="39"/>
        <v>-6.4756588196225398</v>
      </c>
      <c r="BS61" s="3">
        <f t="shared" si="40"/>
        <v>-2.5996279783039604</v>
      </c>
      <c r="BT61" s="3">
        <f t="shared" si="41"/>
        <v>2.4763530636350541</v>
      </c>
      <c r="BU61" s="3">
        <f t="shared" si="42"/>
        <v>-7.5601164507100691</v>
      </c>
      <c r="BV61" s="25">
        <f>BR61*VLOOKUP("Full Sample", 'capital shares'!$A:$AAH, MATCH("wE", 'capital shares'!$12:$12,0),FALSE)+VLOOKUP("Full Sample", 'capital shares'!$A:$AAH, MATCH("wS", 'capital shares'!$12:$12,0),FALSE)*BU61</f>
        <v>-5.3265587160161605</v>
      </c>
      <c r="BW61" s="26">
        <f>BR61*Price_Expenditure_Data!BS53+BS61*Price_Expenditure_Data!BR53+BT61*Price_Expenditure_Data!BQ53+BU61*Price_Expenditure_Data!BP53+BQ61*(1-SUM(Price_Expenditure_Data!BP53:BS53))</f>
        <v>-1.4256371616354002</v>
      </c>
      <c r="BY61" s="21">
        <f>Price_Expenditure_Data!$CU53-Price_Expenditure_Data!AR53</f>
        <v>-6.9344854757390761</v>
      </c>
      <c r="BZ61" s="21">
        <f>Price_Expenditure_Data!$CU53-Price_Expenditure_Data!AS53</f>
        <v>-5.8500278446515468</v>
      </c>
      <c r="CA61" s="21">
        <f>Price_Expenditure_Data!$CU53-Price_Expenditure_Data!BD53</f>
        <v>-1.9739970033329675</v>
      </c>
      <c r="CB61" s="21">
        <f>Price_Expenditure_Data!$CU53-Price_Expenditure_Data!BE53</f>
        <v>3.1019840386060471</v>
      </c>
      <c r="CD61" s="247">
        <f>VLOOKUP($A61,$A:$Z,MATCH("dtfp",$A$22:$Z$22,0),FALSE)-AO61*VLOOKUP($A61,$A:$Z,MATCH("invShare",$A$22:$Z$22,0),FALSE)-AP61*Price_Expenditure_Data!CI53</f>
        <v>-0.63689233761816455</v>
      </c>
      <c r="CE61" s="247">
        <f t="shared" si="43"/>
        <v>-3.0205040693841858</v>
      </c>
      <c r="CF61" s="247">
        <f t="shared" si="44"/>
        <v>-21.469930158271552</v>
      </c>
      <c r="CG61" s="243">
        <f t="shared" si="45"/>
        <v>-1.8419392118766704</v>
      </c>
      <c r="CI61" s="28"/>
      <c r="CJ61" s="28"/>
      <c r="CK61" s="28"/>
      <c r="CL61" s="202" t="e">
        <f>L61-(Price_Expenditure_Data!GC53*Price_Expenditure_Data!GH53+Price_Expenditure_Data!GD53*Price_Expenditure_Data!GI53+Price_Expenditure_Data!GE53*Price_Expenditure_Data!GJ53)</f>
        <v>#N/A</v>
      </c>
      <c r="CM61" s="202" t="e">
        <f>CL61+Price_Expenditure_Data!GH53</f>
        <v>#N/A</v>
      </c>
      <c r="CN61" s="202" t="e">
        <f>CL61+Price_Expenditure_Data!GI53</f>
        <v>#N/A</v>
      </c>
      <c r="CO61" s="202" t="e">
        <f>CL61+Price_Expenditure_Data!GJ53</f>
        <v>#N/A</v>
      </c>
      <c r="CP61" s="199" t="e">
        <f>CM61*Price_Expenditure_Data!GC53+CN61*Price_Expenditure_Data!GD53+CO61*Price_Expenditure_Data!GE53</f>
        <v>#N/A</v>
      </c>
    </row>
    <row r="62" spans="1:94" x14ac:dyDescent="0.25">
      <c r="A62" s="2">
        <v>20774</v>
      </c>
      <c r="B62" s="29">
        <v>7.1416298946386902</v>
      </c>
      <c r="C62" s="29">
        <v>7.5107928159697579</v>
      </c>
      <c r="D62" s="29">
        <v>7.3262113553042241</v>
      </c>
      <c r="E62" s="29">
        <v>-1.0794249620882823</v>
      </c>
      <c r="F62" s="29">
        <v>8.4056363173925064</v>
      </c>
      <c r="G62" s="29">
        <v>3.6940577926667055</v>
      </c>
      <c r="H62" s="29">
        <v>0.39299422734302425</v>
      </c>
      <c r="I62" s="29"/>
      <c r="J62" s="29">
        <v>0.39299422734302425</v>
      </c>
      <c r="K62" s="29">
        <v>0.31494584176554485</v>
      </c>
      <c r="L62" s="29">
        <v>6.6330254434394096</v>
      </c>
      <c r="M62" s="29">
        <v>3.0190011980991125</v>
      </c>
      <c r="N62" s="29">
        <v>3.6140242453402971</v>
      </c>
      <c r="O62" s="29">
        <v>-3.8320395264754392</v>
      </c>
      <c r="P62" s="29">
        <v>0.20059475533928089</v>
      </c>
      <c r="Q62" s="29">
        <v>3.5696729482277654</v>
      </c>
      <c r="R62" s="29">
        <v>7.4017124747032046</v>
      </c>
      <c r="S62" s="29">
        <v>8.2944408919028714</v>
      </c>
      <c r="T62" s="29">
        <v>1.6952351335734481</v>
      </c>
      <c r="U62" s="29">
        <v>-4.724767943675106</v>
      </c>
      <c r="V62" s="29">
        <v>5.7064773411297569</v>
      </c>
      <c r="W62" s="29"/>
      <c r="X62" s="29"/>
      <c r="Y62" s="29"/>
      <c r="Z62" s="29"/>
      <c r="AA62" s="3">
        <f t="shared" si="31"/>
        <v>8.0126420900494821</v>
      </c>
      <c r="AB62" s="3"/>
      <c r="AC62" s="3"/>
      <c r="AD62" s="3"/>
      <c r="AE62" s="3"/>
      <c r="AF62" s="3"/>
      <c r="AG62" s="3"/>
      <c r="AH62" s="3"/>
      <c r="AI62" s="3"/>
      <c r="AJ62" s="89"/>
      <c r="AK62" s="3"/>
      <c r="AL62" s="21">
        <f>Price_Expenditure_Data!CP54-Price_Expenditure_Data!AQ54</f>
        <v>-3.1914654092338903</v>
      </c>
      <c r="AM62" s="21">
        <f>Price_Expenditure_Data!CP54-Price_Expenditure_Data!AR54</f>
        <v>-2.0477591489451372</v>
      </c>
      <c r="AN62" s="21">
        <f>Price_Expenditure_Data!CP54-Price_Expenditure_Data!AS54</f>
        <v>-4.4562441493010336</v>
      </c>
      <c r="AO62" s="21">
        <f>Price_Expenditure_Data!CT54-Price_Expenditure_Data!CL54</f>
        <v>-3.6993057656842505</v>
      </c>
      <c r="AP62" s="21">
        <f>Price_Expenditure_Data!CT54-Price_Expenditure_Data!CO54</f>
        <v>0.99324797761367578</v>
      </c>
      <c r="AQ62" s="21">
        <f>Price_Expenditure_Data!CT54-Price_Expenditure_Data!CM54</f>
        <v>-4.1804207506306934</v>
      </c>
      <c r="AR62" s="21">
        <f>Price_Expenditure_Data!CT54-Price_Expenditure_Data!AT54</f>
        <v>5.9993677604351703</v>
      </c>
      <c r="AS62" s="21"/>
      <c r="AT62" s="21"/>
      <c r="AV62" s="192">
        <f>Price_Expenditure_Data!BO54</f>
        <v>0.1389564747228981</v>
      </c>
      <c r="AX62" s="3">
        <f t="shared" si="32"/>
        <v>7.4017124747032046</v>
      </c>
      <c r="AY62" s="3">
        <f t="shared" si="33"/>
        <v>3.5696729482277654</v>
      </c>
      <c r="AZ62" s="21">
        <f>AX62*VLOOKUP("Full Sample", 'capital shares'!$A:$AAH, MATCH("wS", 'capital shares'!$12:$12,0),FALSE)+AY62*VLOOKUP("Full Sample", 'capital shares'!$A:$AAH, MATCH("wE", 'capital shares'!$12:$12,0),FALSE)</f>
        <v>4.0857427141431062</v>
      </c>
      <c r="BB62" s="21">
        <f>VLOOKUP($A62,$A:$Z,MATCH("dtfp",$A$22:$Z$22,0), FALSE)-Price_Expenditure_Data!BS54*BE62</f>
        <v>6.9515177888665471</v>
      </c>
      <c r="BC62" s="21">
        <f t="shared" si="34"/>
        <v>2.6202560766055898</v>
      </c>
      <c r="BD62" s="21">
        <f>BB62*VLOOKUP("Full Sample", 'capital shares'!$A:$AAH, MATCH("wS", 'capital shares'!$12:$12,0),FALSE)+BC62*VLOOKUP("Full Sample", 'capital shares'!$A:$AAH, MATCH("wE", 'capital shares'!$12:$12,0),FALSE)</f>
        <v>3.5387413151251828</v>
      </c>
      <c r="BE62" s="21">
        <f>Price_Expenditure_Data!CR54-Price_Expenditure_Data!AS54</f>
        <v>-4.3312617122609574</v>
      </c>
      <c r="BG62" s="21">
        <f>VLOOKUP($A62,$A:$Z,MATCH("dtfp",$A$22:$Z$22,0),FALSE)-AM62*Price_Expenditure_Data!BP54-Price_Expenditure_Data!BS54*AN62</f>
        <v>7.0642310042565555</v>
      </c>
      <c r="BH62" s="3">
        <f t="shared" si="35"/>
        <v>5.0164718553114183</v>
      </c>
      <c r="BI62" s="3">
        <f t="shared" si="36"/>
        <v>2.6079868549555218</v>
      </c>
      <c r="BJ62" s="21">
        <f>BH62*VLOOKUP("Full Sample", 'capital shares'!$A:$AAH, MATCH("wS", 'capital shares'!$12:$12,0),FALSE)+BI62*VLOOKUP("Full Sample", 'capital shares'!$A:$AAH, MATCH("wE", 'capital shares'!$12:$12,0),FALSE)</f>
        <v>2.8459907964275537</v>
      </c>
      <c r="BL62" s="151">
        <f>VLOOKUP($A62,$A:$Z,MATCH("dtfp",$A$22:$Z$22,0),FALSE)-AO62*VLOOKUP($A62,$A:$Z,MATCH("invShare",$A$22:$Z$22,0),FALSE)-AP62*Price_Expenditure_Data!CI54</f>
        <v>7.261772194340935</v>
      </c>
      <c r="BM62" s="151">
        <f t="shared" si="37"/>
        <v>3.5624664286566845</v>
      </c>
      <c r="BN62" s="151">
        <f t="shared" si="38"/>
        <v>8.2550201719546106</v>
      </c>
      <c r="BO62" s="53">
        <f>BN62*VLOOKUP("Full Sample", 'capital shares'!$A:$AAH, MATCH("wS", 'capital shares'!$12:$12,0),FALSE)+VLOOKUP("Full Sample", 'capital shares'!$A:$AAH, MATCH("wE", 'capital shares'!$12:$12,0),FALSE)*BM62</f>
        <v>4.3860858409316812</v>
      </c>
      <c r="BQ62" s="21">
        <f>VLOOKUP($A62,$A:$Z,MATCH("dtfp",$A$22:$Z$22,0),FALSE)-BY62*Price_Expenditure_Data!BP54-BZ62*Price_Expenditure_Data!BS54-CA62*Price_Expenditure_Data!BR54-CB62*Price_Expenditure_Data!BQ54</f>
        <v>7.2505544395414052</v>
      </c>
      <c r="BR62" s="3">
        <f t="shared" si="39"/>
        <v>2.6064687004731413</v>
      </c>
      <c r="BS62" s="3">
        <f t="shared" si="40"/>
        <v>3.8034862695361245</v>
      </c>
      <c r="BT62" s="3">
        <f t="shared" si="41"/>
        <v>10.772010580548608</v>
      </c>
      <c r="BU62" s="3">
        <f t="shared" si="42"/>
        <v>5.0149537008290377</v>
      </c>
      <c r="BV62" s="25">
        <f>BR62*VLOOKUP("Full Sample", 'capital shares'!$A:$AAH, MATCH("wE", 'capital shares'!$12:$12,0),FALSE)+VLOOKUP("Full Sample", 'capital shares'!$A:$AAH, MATCH("wS", 'capital shares'!$12:$12,0),FALSE)*BU62</f>
        <v>2.8448323986819459</v>
      </c>
      <c r="BW62" s="26">
        <f>BR62*Price_Expenditure_Data!BS54+BS62*Price_Expenditure_Data!BR54+BT62*Price_Expenditure_Data!BQ54+BU62*Price_Expenditure_Data!BP54+BQ62*(1-SUM(Price_Expenditure_Data!BP54:BS54))</f>
        <v>6.6330254434394096</v>
      </c>
      <c r="BY62" s="21">
        <f>Price_Expenditure_Data!$CU54-Price_Expenditure_Data!AR54</f>
        <v>-2.2356007387123675</v>
      </c>
      <c r="BZ62" s="21">
        <f>Price_Expenditure_Data!$CU54-Price_Expenditure_Data!AS54</f>
        <v>-4.6440857390682639</v>
      </c>
      <c r="CA62" s="21">
        <f>Price_Expenditure_Data!$CU54-Price_Expenditure_Data!BD54</f>
        <v>-3.4470681700052808</v>
      </c>
      <c r="CB62" s="21">
        <f>Price_Expenditure_Data!$CU54-Price_Expenditure_Data!BE54</f>
        <v>3.5214561410072029</v>
      </c>
      <c r="CD62" s="247">
        <f>VLOOKUP($A62,$A:$Z,MATCH("dtfp",$A$22:$Z$22,0),FALSE)-AO62*VLOOKUP($A62,$A:$Z,MATCH("invShare",$A$22:$Z$22,0),FALSE)-AP62*Price_Expenditure_Data!CI54</f>
        <v>7.261772194340935</v>
      </c>
      <c r="CE62" s="247">
        <f t="shared" si="43"/>
        <v>3.0813514437102416</v>
      </c>
      <c r="CF62" s="247">
        <f t="shared" si="44"/>
        <v>13.261139954776105</v>
      </c>
      <c r="CG62" s="243">
        <f t="shared" si="45"/>
        <v>8.2550201719546106</v>
      </c>
      <c r="CI62" s="28"/>
      <c r="CJ62" s="28"/>
      <c r="CK62" s="28"/>
      <c r="CL62" s="202" t="e">
        <f>L62-(Price_Expenditure_Data!GC54*Price_Expenditure_Data!GH54+Price_Expenditure_Data!GD54*Price_Expenditure_Data!GI54+Price_Expenditure_Data!GE54*Price_Expenditure_Data!GJ54)</f>
        <v>#N/A</v>
      </c>
      <c r="CM62" s="202" t="e">
        <f>CL62+Price_Expenditure_Data!GH54</f>
        <v>#N/A</v>
      </c>
      <c r="CN62" s="202" t="e">
        <f>CL62+Price_Expenditure_Data!GI54</f>
        <v>#N/A</v>
      </c>
      <c r="CO62" s="202" t="e">
        <f>CL62+Price_Expenditure_Data!GJ54</f>
        <v>#N/A</v>
      </c>
      <c r="CP62" s="199" t="e">
        <f>CM62*Price_Expenditure_Data!GC54+CN62*Price_Expenditure_Data!GD54+CO62*Price_Expenditure_Data!GE54</f>
        <v>#N/A</v>
      </c>
    </row>
    <row r="63" spans="1:94" x14ac:dyDescent="0.25">
      <c r="A63" s="2">
        <v>20866</v>
      </c>
      <c r="B63" s="29">
        <v>2.441832230929819</v>
      </c>
      <c r="C63" s="29">
        <v>0.37466492684039565</v>
      </c>
      <c r="D63" s="29">
        <v>1.4082485788851073</v>
      </c>
      <c r="E63" s="29">
        <v>-0.20688907703174664</v>
      </c>
      <c r="F63" s="29">
        <v>1.615137655916854</v>
      </c>
      <c r="G63" s="29">
        <v>3.5302405076336569</v>
      </c>
      <c r="H63" s="29">
        <v>0.48213848031863904</v>
      </c>
      <c r="I63" s="29"/>
      <c r="J63" s="29">
        <v>0.48213848031863904</v>
      </c>
      <c r="K63" s="29">
        <v>0.31565656964623778</v>
      </c>
      <c r="L63" s="29">
        <v>0.10553984937109606</v>
      </c>
      <c r="M63" s="29">
        <v>-1.6290989592048801</v>
      </c>
      <c r="N63" s="29">
        <v>1.7346388085759763</v>
      </c>
      <c r="O63" s="29">
        <v>-0.41371214069110618</v>
      </c>
      <c r="P63" s="29">
        <v>0.20211920529801325</v>
      </c>
      <c r="Q63" s="29">
        <v>-0.22455312222138391</v>
      </c>
      <c r="R63" s="29">
        <v>0.18915901846972227</v>
      </c>
      <c r="S63" s="29">
        <v>-5.3094416567028624</v>
      </c>
      <c r="T63" s="29">
        <v>-0.69679435157175906</v>
      </c>
      <c r="U63" s="29">
        <v>5.0848885344814789</v>
      </c>
      <c r="V63" s="29">
        <v>0.88595337004148134</v>
      </c>
      <c r="W63" s="29"/>
      <c r="X63" s="29"/>
      <c r="Y63" s="29"/>
      <c r="Z63" s="29"/>
      <c r="AA63" s="3">
        <f t="shared" si="31"/>
        <v>1.1329991755982149</v>
      </c>
      <c r="AB63" s="3"/>
      <c r="AC63" s="3"/>
      <c r="AD63" s="3"/>
      <c r="AE63" s="3"/>
      <c r="AF63" s="3"/>
      <c r="AG63" s="3"/>
      <c r="AH63" s="3"/>
      <c r="AI63" s="3"/>
      <c r="AJ63" s="89"/>
      <c r="AK63" s="3"/>
      <c r="AL63" s="21">
        <f>Price_Expenditure_Data!CP55-Price_Expenditure_Data!AQ55</f>
        <v>-1.6966544363055514</v>
      </c>
      <c r="AM63" s="21">
        <f>Price_Expenditure_Data!CP55-Price_Expenditure_Data!AR55</f>
        <v>4.8674020523935546E-2</v>
      </c>
      <c r="AN63" s="21">
        <f>Price_Expenditure_Data!CP55-Price_Expenditure_Data!AS55</f>
        <v>-3.2426715098358256</v>
      </c>
      <c r="AO63" s="21">
        <f>Price_Expenditure_Data!CT55-Price_Expenditure_Data!CL55</f>
        <v>0.12171371931164909</v>
      </c>
      <c r="AP63" s="21">
        <f>Price_Expenditure_Data!CT55-Price_Expenditure_Data!CO55</f>
        <v>3.7531000159623042</v>
      </c>
      <c r="AQ63" s="21">
        <f>Price_Expenditure_Data!CT55-Price_Expenditure_Data!CM55</f>
        <v>0.43521698655686514</v>
      </c>
      <c r="AR63" s="21">
        <f>Price_Expenditure_Data!CT55-Price_Expenditure_Data!AT55</f>
        <v>-6.2101813225136606</v>
      </c>
      <c r="AS63" s="21"/>
      <c r="AT63" s="21"/>
      <c r="AV63" s="192">
        <f>Price_Expenditure_Data!BO55</f>
        <v>0.13907284768211919</v>
      </c>
      <c r="AX63" s="3">
        <f t="shared" si="32"/>
        <v>0.18915901846972227</v>
      </c>
      <c r="AY63" s="3">
        <f t="shared" si="33"/>
        <v>-0.22455312222138391</v>
      </c>
      <c r="AZ63" s="21">
        <f>AX63*VLOOKUP("Full Sample", 'capital shares'!$A:$AAH, MATCH("wS", 'capital shares'!$12:$12,0),FALSE)+AY63*VLOOKUP("Full Sample", 'capital shares'!$A:$AAH, MATCH("wE", 'capital shares'!$12:$12,0),FALSE)</f>
        <v>-2.430023142958232E-2</v>
      </c>
      <c r="BB63" s="21">
        <f>VLOOKUP($A63,$A:$Z,MATCH("dtfp",$A$22:$Z$22,0), FALSE)-Price_Expenditure_Data!BS55*BE63</f>
        <v>0.34828048799939842</v>
      </c>
      <c r="BC63" s="21">
        <f t="shared" si="34"/>
        <v>-2.9011730964752167</v>
      </c>
      <c r="BD63" s="21">
        <f>BB63*VLOOKUP("Full Sample", 'capital shares'!$A:$AAH, MATCH("wS", 'capital shares'!$12:$12,0),FALSE)+BC63*VLOOKUP("Full Sample", 'capital shares'!$A:$AAH, MATCH("wE", 'capital shares'!$12:$12,0),FALSE)</f>
        <v>-1.0587696655237018</v>
      </c>
      <c r="BE63" s="21">
        <f>Price_Expenditure_Data!CR55-Price_Expenditure_Data!AS55</f>
        <v>-3.2494535844746153</v>
      </c>
      <c r="BG63" s="21">
        <f>VLOOKUP($A63,$A:$Z,MATCH("dtfp",$A$22:$Z$22,0),FALSE)-AM63*Price_Expenditure_Data!BP55-Price_Expenditure_Data!BS55*AN63</f>
        <v>0.34534982285856702</v>
      </c>
      <c r="BH63" s="3">
        <f t="shared" si="35"/>
        <v>0.39402384338250257</v>
      </c>
      <c r="BI63" s="3">
        <f t="shared" si="36"/>
        <v>-2.8973216869772584</v>
      </c>
      <c r="BJ63" s="21">
        <f>BH63*VLOOKUP("Full Sample", 'capital shares'!$A:$AAH, MATCH("wS", 'capital shares'!$12:$12,0),FALSE)+BI63*VLOOKUP("Full Sample", 'capital shares'!$A:$AAH, MATCH("wE", 'capital shares'!$12:$12,0),FALSE)</f>
        <v>-1.0409417877932379</v>
      </c>
      <c r="BL63" s="151">
        <f>VLOOKUP($A63,$A:$Z,MATCH("dtfp",$A$22:$Z$22,0),FALSE)-AO63*VLOOKUP($A63,$A:$Z,MATCH("invShare",$A$22:$Z$22,0),FALSE)-AP63*Price_Expenditure_Data!CI55</f>
        <v>-0.33563007765486264</v>
      </c>
      <c r="BM63" s="151">
        <f t="shared" si="37"/>
        <v>-0.21391635834321354</v>
      </c>
      <c r="BN63" s="151">
        <f t="shared" si="38"/>
        <v>3.4174699383074416</v>
      </c>
      <c r="BO63" s="53">
        <f>BN63*VLOOKUP("Full Sample", 'capital shares'!$A:$AAH, MATCH("wS", 'capital shares'!$12:$12,0),FALSE)+VLOOKUP("Full Sample", 'capital shares'!$A:$AAH, MATCH("wE", 'capital shares'!$12:$12,0),FALSE)*BM63</f>
        <v>1.1274340464907318</v>
      </c>
      <c r="BQ63" s="21">
        <f>VLOOKUP($A63,$A:$Z,MATCH("dtfp",$A$22:$Z$22,0),FALSE)-BY63*Price_Expenditure_Data!BP55-BZ63*Price_Expenditure_Data!BS55-CA63*Price_Expenditure_Data!BR55-CB63*Price_Expenditure_Data!BQ55</f>
        <v>-0.31757040336021863</v>
      </c>
      <c r="BR63" s="3">
        <f t="shared" si="39"/>
        <v>-2.8896572554880753</v>
      </c>
      <c r="BS63" s="3">
        <f t="shared" si="40"/>
        <v>1.4696933502016456</v>
      </c>
      <c r="BT63" s="3">
        <f t="shared" si="41"/>
        <v>5.855480271253704</v>
      </c>
      <c r="BU63" s="3">
        <f t="shared" si="42"/>
        <v>0.40168827487168574</v>
      </c>
      <c r="BV63" s="25">
        <f>BR63*VLOOKUP("Full Sample", 'capital shares'!$A:$AAH, MATCH("wE", 'capital shares'!$12:$12,0),FALSE)+VLOOKUP("Full Sample", 'capital shares'!$A:$AAH, MATCH("wS", 'capital shares'!$12:$12,0),FALSE)*BU63</f>
        <v>-1.0350935949634055</v>
      </c>
      <c r="BW63" s="26">
        <f>BR63*Price_Expenditure_Data!BS55+BS63*Price_Expenditure_Data!BR55+BT63*Price_Expenditure_Data!BQ55+BU63*Price_Expenditure_Data!BP55+BQ63*(1-SUM(Price_Expenditure_Data!BP55:BS55))</f>
        <v>0.10553984937109598</v>
      </c>
      <c r="BY63" s="21">
        <f>Price_Expenditure_Data!$CU55-Price_Expenditure_Data!AR55</f>
        <v>0.71925867823190437</v>
      </c>
      <c r="BZ63" s="21">
        <f>Price_Expenditure_Data!$CU55-Price_Expenditure_Data!AS55</f>
        <v>-2.5720868521278568</v>
      </c>
      <c r="CA63" s="21">
        <f>Price_Expenditure_Data!$CU55-Price_Expenditure_Data!BD55</f>
        <v>1.7872637535618643</v>
      </c>
      <c r="CB63" s="21">
        <f>Price_Expenditure_Data!$CU55-Price_Expenditure_Data!BE55</f>
        <v>6.1730506746139229</v>
      </c>
      <c r="CD63" s="247">
        <f>VLOOKUP($A63,$A:$Z,MATCH("dtfp",$A$22:$Z$22,0),FALSE)-AO63*VLOOKUP($A63,$A:$Z,MATCH("invShare",$A$22:$Z$22,0),FALSE)-AP63*Price_Expenditure_Data!CI55</f>
        <v>-0.33563007765486264</v>
      </c>
      <c r="CE63" s="247">
        <f t="shared" si="43"/>
        <v>9.9586908902002502E-2</v>
      </c>
      <c r="CF63" s="247">
        <f t="shared" si="44"/>
        <v>-6.5458114001685228</v>
      </c>
      <c r="CG63" s="243">
        <f t="shared" si="45"/>
        <v>3.4174699383074416</v>
      </c>
      <c r="CI63" s="28"/>
      <c r="CJ63" s="28"/>
      <c r="CK63" s="28"/>
      <c r="CL63" s="202" t="e">
        <f>L63-(Price_Expenditure_Data!GC55*Price_Expenditure_Data!GH55+Price_Expenditure_Data!GD55*Price_Expenditure_Data!GI55+Price_Expenditure_Data!GE55*Price_Expenditure_Data!GJ55)</f>
        <v>#N/A</v>
      </c>
      <c r="CM63" s="202" t="e">
        <f>CL63+Price_Expenditure_Data!GH55</f>
        <v>#N/A</v>
      </c>
      <c r="CN63" s="202" t="e">
        <f>CL63+Price_Expenditure_Data!GI55</f>
        <v>#N/A</v>
      </c>
      <c r="CO63" s="202" t="e">
        <f>CL63+Price_Expenditure_Data!GJ55</f>
        <v>#N/A</v>
      </c>
      <c r="CP63" s="199" t="e">
        <f>CM63*Price_Expenditure_Data!GC55+CN63*Price_Expenditure_Data!GD55+CO63*Price_Expenditure_Data!GE55</f>
        <v>#N/A</v>
      </c>
    </row>
    <row r="64" spans="1:94" x14ac:dyDescent="0.25">
      <c r="A64" s="2">
        <v>20955</v>
      </c>
      <c r="B64" s="29">
        <v>-2.0375649309372079</v>
      </c>
      <c r="C64" s="29">
        <v>-1.1953577562977102</v>
      </c>
      <c r="D64" s="29">
        <v>-1.6164613436174591</v>
      </c>
      <c r="E64" s="29">
        <v>-2.1956009339955784</v>
      </c>
      <c r="F64" s="29">
        <v>0.57913959037811935</v>
      </c>
      <c r="G64" s="29">
        <v>3.5528967961882909</v>
      </c>
      <c r="H64" s="29">
        <v>0.48066280045269139</v>
      </c>
      <c r="I64" s="29"/>
      <c r="J64" s="29">
        <v>0.48066280045269139</v>
      </c>
      <c r="K64" s="29">
        <v>0.31549577482240776</v>
      </c>
      <c r="L64" s="29">
        <v>-1.5635028728666538</v>
      </c>
      <c r="M64" s="29">
        <v>-3.4099280374878029</v>
      </c>
      <c r="N64" s="29">
        <v>1.8464251646211491</v>
      </c>
      <c r="O64" s="29">
        <v>-1.0337934286800943</v>
      </c>
      <c r="P64" s="29">
        <v>0.20058216459380793</v>
      </c>
      <c r="Q64" s="29">
        <v>-2.3899357778792405</v>
      </c>
      <c r="R64" s="29">
        <v>-1.356142349199146</v>
      </c>
      <c r="S64" s="29">
        <v>-11.229664633548964</v>
      </c>
      <c r="T64" s="29">
        <v>-1.44787562444101</v>
      </c>
      <c r="U64" s="29">
        <v>8.8397288556697227</v>
      </c>
      <c r="V64" s="29">
        <v>9.1733275241864032E-2</v>
      </c>
      <c r="W64" s="29"/>
      <c r="X64" s="29"/>
      <c r="Y64" s="29"/>
      <c r="Z64" s="29"/>
      <c r="AA64" s="3">
        <f t="shared" si="31"/>
        <v>9.8476789925427965E-2</v>
      </c>
      <c r="AB64" s="3"/>
      <c r="AC64" s="3"/>
      <c r="AD64" s="3"/>
      <c r="AE64" s="3"/>
      <c r="AF64" s="3"/>
      <c r="AG64" s="3"/>
      <c r="AH64" s="3"/>
      <c r="AI64" s="3"/>
      <c r="AJ64" s="89"/>
      <c r="AK64" s="3"/>
      <c r="AL64" s="21">
        <f>Price_Expenditure_Data!CP56-Price_Expenditure_Data!AQ56</f>
        <v>0.40175052747688023</v>
      </c>
      <c r="AM64" s="21">
        <f>Price_Expenditure_Data!CP56-Price_Expenditure_Data!AR56</f>
        <v>-2.4296872716740547</v>
      </c>
      <c r="AN64" s="21">
        <f>Price_Expenditure_Data!CP56-Price_Expenditure_Data!AS56</f>
        <v>2.3396646337926943</v>
      </c>
      <c r="AO64" s="21">
        <f>Price_Expenditure_Data!CT56-Price_Expenditure_Data!CL56</f>
        <v>-1.1199479416985998</v>
      </c>
      <c r="AP64" s="21">
        <f>Price_Expenditure_Data!CT56-Price_Expenditure_Data!CO56</f>
        <v>-0.59645178747963001</v>
      </c>
      <c r="AQ64" s="21">
        <f>Price_Expenditure_Data!CT56-Price_Expenditure_Data!CM56</f>
        <v>-1.3742026911687781</v>
      </c>
      <c r="AR64" s="21">
        <f>Price_Expenditure_Data!CT56-Price_Expenditure_Data!AT56</f>
        <v>3.7133025459982396</v>
      </c>
      <c r="AS64" s="21"/>
      <c r="AT64" s="21"/>
      <c r="AV64" s="192">
        <f>Price_Expenditure_Data!BO56</f>
        <v>0.13919026197406723</v>
      </c>
      <c r="AX64" s="3">
        <f t="shared" si="32"/>
        <v>-1.356142349199146</v>
      </c>
      <c r="AY64" s="3">
        <f t="shared" si="33"/>
        <v>-2.3899357778792405</v>
      </c>
      <c r="AZ64" s="21">
        <f>AX64*VLOOKUP("Full Sample", 'capital shares'!$A:$AAH, MATCH("wS", 'capital shares'!$12:$12,0),FALSE)+AY64*VLOOKUP("Full Sample", 'capital shares'!$A:$AAH, MATCH("wE", 'capital shares'!$12:$12,0),FALSE)</f>
        <v>-1.4561648126563278</v>
      </c>
      <c r="BB64" s="21">
        <f>VLOOKUP($A64,$A:$Z,MATCH("dtfp",$A$22:$Z$22,0), FALSE)-Price_Expenditure_Data!BS56*BE64</f>
        <v>-1.7469597937378991</v>
      </c>
      <c r="BC64" s="21">
        <f t="shared" si="34"/>
        <v>0.72024199975831382</v>
      </c>
      <c r="BD64" s="21">
        <f>BB64*VLOOKUP("Full Sample", 'capital shares'!$A:$AAH, MATCH("wS", 'capital shares'!$12:$12,0),FALSE)+BC64*VLOOKUP("Full Sample", 'capital shares'!$A:$AAH, MATCH("wE", 'capital shares'!$12:$12,0),FALSE)</f>
        <v>-0.32732059110002892</v>
      </c>
      <c r="BE64" s="21">
        <f>Price_Expenditure_Data!CR56-Price_Expenditure_Data!AS56</f>
        <v>2.4672017934962129</v>
      </c>
      <c r="BG64" s="21">
        <f>VLOOKUP($A64,$A:$Z,MATCH("dtfp",$A$22:$Z$22,0),FALSE)-AM64*Price_Expenditure_Data!BP56-Price_Expenditure_Data!BS56*AN64</f>
        <v>-1.6153168925749568</v>
      </c>
      <c r="BH64" s="3">
        <f t="shared" si="35"/>
        <v>-4.0450041642490113</v>
      </c>
      <c r="BI64" s="3">
        <f t="shared" si="36"/>
        <v>0.72434774121773748</v>
      </c>
      <c r="BJ64" s="21">
        <f>BH64*VLOOKUP("Full Sample", 'capital shares'!$A:$AAH, MATCH("wS", 'capital shares'!$12:$12,0),FALSE)+BI64*VLOOKUP("Full Sample", 'capital shares'!$A:$AAH, MATCH("wE", 'capital shares'!$12:$12,0),FALSE)</f>
        <v>-1.1424125108631764</v>
      </c>
      <c r="BL64" s="151">
        <f>VLOOKUP($A64,$A:$Z,MATCH("dtfp",$A$22:$Z$22,0),FALSE)-AO64*VLOOKUP($A64,$A:$Z,MATCH("invShare",$A$22:$Z$22,0),FALSE)-AP64*Price_Expenditure_Data!CI56</f>
        <v>-1.2732026655633817</v>
      </c>
      <c r="BM64" s="151">
        <f t="shared" si="37"/>
        <v>-2.3931506072619815</v>
      </c>
      <c r="BN64" s="151">
        <f t="shared" si="38"/>
        <v>-1.8696544530430117</v>
      </c>
      <c r="BO64" s="53">
        <f>BN64*VLOOKUP("Full Sample", 'capital shares'!$A:$AAH, MATCH("wS", 'capital shares'!$12:$12,0),FALSE)+VLOOKUP("Full Sample", 'capital shares'!$A:$AAH, MATCH("wE", 'capital shares'!$12:$12,0),FALSE)*BM64</f>
        <v>-1.6399864698151341</v>
      </c>
      <c r="BQ64" s="21">
        <f>VLOOKUP($A64,$A:$Z,MATCH("dtfp",$A$22:$Z$22,0),FALSE)-BY64*Price_Expenditure_Data!BP56-BZ64*Price_Expenditure_Data!BS56-CA64*Price_Expenditure_Data!BR56-CB64*Price_Expenditure_Data!BQ56</f>
        <v>-1.276018419354398</v>
      </c>
      <c r="BR64" s="3">
        <f t="shared" si="39"/>
        <v>0.71608850424361048</v>
      </c>
      <c r="BS64" s="3">
        <f t="shared" si="40"/>
        <v>-4.5721830377081565</v>
      </c>
      <c r="BT64" s="3">
        <f t="shared" si="41"/>
        <v>-7.0389126670804547E-2</v>
      </c>
      <c r="BU64" s="3">
        <f t="shared" si="42"/>
        <v>-4.0532634012231386</v>
      </c>
      <c r="BV64" s="25">
        <f>BR64*VLOOKUP("Full Sample", 'capital shares'!$A:$AAH, MATCH("wE", 'capital shares'!$12:$12,0),FALSE)+VLOOKUP("Full Sample", 'capital shares'!$A:$AAH, MATCH("wS", 'capital shares'!$12:$12,0),FALSE)*BU64</f>
        <v>-1.1487145582518374</v>
      </c>
      <c r="BW64" s="26">
        <f>BR64*Price_Expenditure_Data!BS56+BS64*Price_Expenditure_Data!BR56+BT64*Price_Expenditure_Data!BQ56+BU64*Price_Expenditure_Data!BP56+BQ64*(1-SUM(Price_Expenditure_Data!BP56:BS56))</f>
        <v>-1.5635028728666538</v>
      </c>
      <c r="BY64" s="21">
        <f>Price_Expenditure_Data!$CU56-Price_Expenditure_Data!AR56</f>
        <v>-2.7772449818687406</v>
      </c>
      <c r="BZ64" s="21">
        <f>Price_Expenditure_Data!$CU56-Price_Expenditure_Data!AS56</f>
        <v>1.9921069235980084</v>
      </c>
      <c r="CA64" s="21">
        <f>Price_Expenditure_Data!$CU56-Price_Expenditure_Data!BD56</f>
        <v>-3.2961646183537585</v>
      </c>
      <c r="CB64" s="21">
        <f>Price_Expenditure_Data!$CU56-Price_Expenditure_Data!BE56</f>
        <v>1.2056292926835934</v>
      </c>
      <c r="CD64" s="247">
        <f>VLOOKUP($A64,$A:$Z,MATCH("dtfp",$A$22:$Z$22,0),FALSE)-AO64*VLOOKUP($A64,$A:$Z,MATCH("invShare",$A$22:$Z$22,0),FALSE)-AP64*Price_Expenditure_Data!CI56</f>
        <v>-1.2732026655633817</v>
      </c>
      <c r="CE64" s="247">
        <f t="shared" si="43"/>
        <v>-2.6474053567321598</v>
      </c>
      <c r="CF64" s="247">
        <f t="shared" si="44"/>
        <v>2.4400998804348579</v>
      </c>
      <c r="CG64" s="243">
        <f t="shared" si="45"/>
        <v>-1.8696544530430117</v>
      </c>
      <c r="CI64" s="28"/>
      <c r="CJ64" s="28"/>
      <c r="CK64" s="28"/>
      <c r="CL64" s="202" t="e">
        <f>L64-(Price_Expenditure_Data!GC56*Price_Expenditure_Data!GH56+Price_Expenditure_Data!GD56*Price_Expenditure_Data!GI56+Price_Expenditure_Data!GE56*Price_Expenditure_Data!GJ56)</f>
        <v>#N/A</v>
      </c>
      <c r="CM64" s="202" t="e">
        <f>CL64+Price_Expenditure_Data!GH56</f>
        <v>#N/A</v>
      </c>
      <c r="CN64" s="202" t="e">
        <f>CL64+Price_Expenditure_Data!GI56</f>
        <v>#N/A</v>
      </c>
      <c r="CO64" s="202" t="e">
        <f>CL64+Price_Expenditure_Data!GJ56</f>
        <v>#N/A</v>
      </c>
      <c r="CP64" s="199" t="e">
        <f>CM64*Price_Expenditure_Data!GC56+CN64*Price_Expenditure_Data!GD56+CO64*Price_Expenditure_Data!GE56</f>
        <v>#N/A</v>
      </c>
    </row>
    <row r="65" spans="1:94" x14ac:dyDescent="0.25">
      <c r="A65" s="2">
        <v>21047</v>
      </c>
      <c r="B65" s="29">
        <v>3.798062494108656</v>
      </c>
      <c r="C65" s="29">
        <v>1.1656823553872542</v>
      </c>
      <c r="D65" s="29">
        <v>2.4818724247479551</v>
      </c>
      <c r="E65" s="29">
        <v>-0.32903850430550108</v>
      </c>
      <c r="F65" s="29">
        <v>2.8109109290534562</v>
      </c>
      <c r="G65" s="29">
        <v>3.5152925180830232</v>
      </c>
      <c r="H65" s="29">
        <v>0.47919173765791356</v>
      </c>
      <c r="I65" s="29"/>
      <c r="J65" s="29">
        <v>0.47919173765791356</v>
      </c>
      <c r="K65" s="29">
        <v>0.31446345729379899</v>
      </c>
      <c r="L65" s="29">
        <v>1.2735058576439731</v>
      </c>
      <c r="M65" s="29">
        <v>-1.5029216538004326</v>
      </c>
      <c r="N65" s="29">
        <v>2.7764275114444059</v>
      </c>
      <c r="O65" s="29">
        <v>2.1032473703860317</v>
      </c>
      <c r="P65" s="29">
        <v>0.20026075619295958</v>
      </c>
      <c r="Q65" s="29">
        <v>2.9555553191756445</v>
      </c>
      <c r="R65" s="29">
        <v>0.85230794878961258</v>
      </c>
      <c r="S65" s="29">
        <v>-2.3093922288017779</v>
      </c>
      <c r="T65" s="29">
        <v>-1.3009753213579698</v>
      </c>
      <c r="U65" s="29">
        <v>5.2649475479774228</v>
      </c>
      <c r="V65" s="29">
        <v>2.1532832701475826</v>
      </c>
      <c r="W65" s="29"/>
      <c r="X65" s="29"/>
      <c r="Y65" s="29"/>
      <c r="Z65" s="29"/>
      <c r="AA65" s="3">
        <f t="shared" si="31"/>
        <v>2.3317191913955426</v>
      </c>
      <c r="AB65" s="3"/>
      <c r="AC65" s="3"/>
      <c r="AD65" s="3"/>
      <c r="AE65" s="3"/>
      <c r="AF65" s="3"/>
      <c r="AG65" s="3"/>
      <c r="AH65" s="3"/>
      <c r="AI65" s="3"/>
      <c r="AJ65" s="89"/>
      <c r="AK65" s="3"/>
      <c r="AL65" s="21">
        <f>Price_Expenditure_Data!CP57-Price_Expenditure_Data!AQ57</f>
        <v>0.40337803220841417</v>
      </c>
      <c r="AM65" s="21">
        <f>Price_Expenditure_Data!CP57-Price_Expenditure_Data!AR57</f>
        <v>0.93213732565216834</v>
      </c>
      <c r="AN65" s="21">
        <f>Price_Expenditure_Data!CP57-Price_Expenditure_Data!AS57</f>
        <v>-5.5028168848635151E-2</v>
      </c>
      <c r="AO65" s="21">
        <f>Price_Expenditure_Data!CT57-Price_Expenditure_Data!CL57</f>
        <v>2.2807034378831124</v>
      </c>
      <c r="AP65" s="21">
        <f>Price_Expenditure_Data!CT57-Price_Expenditure_Data!CO57</f>
        <v>1.1406071682798284</v>
      </c>
      <c r="AQ65" s="21">
        <f>Price_Expenditure_Data!CT57-Price_Expenditure_Data!CM57</f>
        <v>2.1478538550568835</v>
      </c>
      <c r="AR65" s="21">
        <f>Price_Expenditure_Data!CT57-Price_Expenditure_Data!AT57</f>
        <v>4.5908392151602424</v>
      </c>
      <c r="AS65" s="21"/>
      <c r="AT65" s="21"/>
      <c r="AV65" s="192">
        <f>Price_Expenditure_Data!BO57</f>
        <v>0.14106910039113429</v>
      </c>
      <c r="AX65" s="3">
        <f t="shared" si="32"/>
        <v>0.85230794878961258</v>
      </c>
      <c r="AY65" s="3">
        <f t="shared" si="33"/>
        <v>2.9555553191756445</v>
      </c>
      <c r="AZ65" s="21">
        <f>AX65*VLOOKUP("Full Sample", 'capital shares'!$A:$AAH, MATCH("wS", 'capital shares'!$12:$12,0),FALSE)+AY65*VLOOKUP("Full Sample", 'capital shares'!$A:$AAH, MATCH("wE", 'capital shares'!$12:$12,0),FALSE)</f>
        <v>1.5076468348245189</v>
      </c>
      <c r="BB65" s="21">
        <f>VLOOKUP($A65,$A:$Z,MATCH("dtfp",$A$22:$Z$22,0), FALSE)-Price_Expenditure_Data!BS57*BE65</f>
        <v>1.2827650832442434</v>
      </c>
      <c r="BC65" s="21">
        <f t="shared" si="34"/>
        <v>1.1615735126741504</v>
      </c>
      <c r="BD65" s="21">
        <f>BB65*VLOOKUP("Full Sample", 'capital shares'!$A:$AAH, MATCH("wS", 'capital shares'!$12:$12,0),FALSE)+BC65*VLOOKUP("Full Sample", 'capital shares'!$A:$AAH, MATCH("wE", 'capital shares'!$12:$12,0),FALSE)</f>
        <v>0.92938931071676945</v>
      </c>
      <c r="BE65" s="21">
        <f>Price_Expenditure_Data!CR57-Price_Expenditure_Data!AS57</f>
        <v>-0.121191570570093</v>
      </c>
      <c r="BG65" s="21">
        <f>VLOOKUP($A65,$A:$Z,MATCH("dtfp",$A$22:$Z$22,0),FALSE)-AM65*Price_Expenditure_Data!BP57-Price_Expenditure_Data!BS57*AN65</f>
        <v>1.2312855249902797</v>
      </c>
      <c r="BH65" s="3">
        <f t="shared" si="35"/>
        <v>2.1634228506424478</v>
      </c>
      <c r="BI65" s="3">
        <f t="shared" si="36"/>
        <v>1.1762573561416445</v>
      </c>
      <c r="BJ65" s="21">
        <f>BH65*VLOOKUP("Full Sample", 'capital shares'!$A:$AAH, MATCH("wS", 'capital shares'!$12:$12,0),FALSE)+BI65*VLOOKUP("Full Sample", 'capital shares'!$A:$AAH, MATCH("wE", 'capital shares'!$12:$12,0),FALSE)</f>
        <v>1.2483759221182975</v>
      </c>
      <c r="BL65" s="151">
        <f>VLOOKUP($A65,$A:$Z,MATCH("dtfp",$A$22:$Z$22,0),FALSE)-AO65*VLOOKUP($A65,$A:$Z,MATCH("invShare",$A$22:$Z$22,0),FALSE)-AP65*Price_Expenditure_Data!CI57</f>
        <v>0.69304358325058613</v>
      </c>
      <c r="BM65" s="151">
        <f t="shared" si="37"/>
        <v>2.9737470211336987</v>
      </c>
      <c r="BN65" s="151">
        <f t="shared" si="38"/>
        <v>1.8336507515304146</v>
      </c>
      <c r="BO65" s="53">
        <f>BN65*VLOOKUP("Full Sample", 'capital shares'!$A:$AAH, MATCH("wS", 'capital shares'!$12:$12,0),FALSE)+VLOOKUP("Full Sample", 'capital shares'!$A:$AAH, MATCH("wE", 'capital shares'!$12:$12,0),FALSE)*BM65</f>
        <v>1.8638485296292424</v>
      </c>
      <c r="BQ65" s="21">
        <f>VLOOKUP($A65,$A:$Z,MATCH("dtfp",$A$22:$Z$22,0),FALSE)-BY65*Price_Expenditure_Data!BP57-BZ65*Price_Expenditure_Data!BS57-CA65*Price_Expenditure_Data!BR57-CB65*Price_Expenditure_Data!BQ57</f>
        <v>0.71705655804873247</v>
      </c>
      <c r="BR65" s="3">
        <f t="shared" si="39"/>
        <v>1.1801805386821869</v>
      </c>
      <c r="BS65" s="3">
        <f t="shared" si="40"/>
        <v>4.3594059349594971</v>
      </c>
      <c r="BT65" s="3">
        <f t="shared" si="41"/>
        <v>1.5843368200304733</v>
      </c>
      <c r="BU65" s="3">
        <f t="shared" si="42"/>
        <v>2.1673460331829904</v>
      </c>
      <c r="BV65" s="25">
        <f>BR65*VLOOKUP("Full Sample", 'capital shares'!$A:$AAH, MATCH("wE", 'capital shares'!$12:$12,0),FALSE)+VLOOKUP("Full Sample", 'capital shares'!$A:$AAH, MATCH("wS", 'capital shares'!$12:$12,0),FALSE)*BU65</f>
        <v>1.2513694289473563</v>
      </c>
      <c r="BW65" s="26">
        <f>BR65*Price_Expenditure_Data!BS57+BS65*Price_Expenditure_Data!BR57+BT65*Price_Expenditure_Data!BQ57+BU65*Price_Expenditure_Data!BP57+BQ65*(1-SUM(Price_Expenditure_Data!BP57:BS57))</f>
        <v>1.2735058576439728</v>
      </c>
      <c r="BY65" s="21">
        <f>Price_Expenditure_Data!$CU57-Price_Expenditure_Data!AR57</f>
        <v>1.4502894751342579</v>
      </c>
      <c r="BZ65" s="21">
        <f>Price_Expenditure_Data!$CU57-Price_Expenditure_Data!AS57</f>
        <v>0.46312398063345439</v>
      </c>
      <c r="CA65" s="21">
        <f>Price_Expenditure_Data!$CU57-Price_Expenditure_Data!BD57</f>
        <v>3.6423493769107642</v>
      </c>
      <c r="CB65" s="21">
        <f>Price_Expenditure_Data!$CU57-Price_Expenditure_Data!BE57</f>
        <v>0.8672802619817408</v>
      </c>
      <c r="CD65" s="247">
        <f>VLOOKUP($A65,$A:$Z,MATCH("dtfp",$A$22:$Z$22,0),FALSE)-AO65*VLOOKUP($A65,$A:$Z,MATCH("invShare",$A$22:$Z$22,0),FALSE)-AP65*Price_Expenditure_Data!CI57</f>
        <v>0.69304358325058613</v>
      </c>
      <c r="CE65" s="247">
        <f t="shared" si="43"/>
        <v>2.8408974383074694</v>
      </c>
      <c r="CF65" s="247">
        <f t="shared" si="44"/>
        <v>5.2838827984108283</v>
      </c>
      <c r="CG65" s="243">
        <f t="shared" si="45"/>
        <v>1.8336507515304146</v>
      </c>
      <c r="CI65" s="28"/>
      <c r="CJ65" s="28"/>
      <c r="CK65" s="28"/>
      <c r="CL65" s="202" t="e">
        <f>L65-(Price_Expenditure_Data!GC57*Price_Expenditure_Data!GH57+Price_Expenditure_Data!GD57*Price_Expenditure_Data!GI57+Price_Expenditure_Data!GE57*Price_Expenditure_Data!GJ57)</f>
        <v>#N/A</v>
      </c>
      <c r="CM65" s="202" t="e">
        <f>CL65+Price_Expenditure_Data!GH57</f>
        <v>#N/A</v>
      </c>
      <c r="CN65" s="202" t="e">
        <f>CL65+Price_Expenditure_Data!GI57</f>
        <v>#N/A</v>
      </c>
      <c r="CO65" s="202" t="e">
        <f>CL65+Price_Expenditure_Data!GJ57</f>
        <v>#N/A</v>
      </c>
      <c r="CP65" s="199" t="e">
        <f>CM65*Price_Expenditure_Data!GC57+CN65*Price_Expenditure_Data!GD57+CO65*Price_Expenditure_Data!GE57</f>
        <v>#N/A</v>
      </c>
    </row>
    <row r="66" spans="1:94" x14ac:dyDescent="0.25">
      <c r="A66" s="2">
        <v>21139</v>
      </c>
      <c r="B66" s="29">
        <v>-5.3049097401025591</v>
      </c>
      <c r="C66" s="29">
        <v>-5.5262872469306501</v>
      </c>
      <c r="D66" s="29">
        <v>-5.4155984935166046</v>
      </c>
      <c r="E66" s="29">
        <v>-9.4278742176129526</v>
      </c>
      <c r="F66" s="29">
        <v>4.012275724096348</v>
      </c>
      <c r="G66" s="29">
        <v>3.2398662049207223</v>
      </c>
      <c r="H66" s="29">
        <v>0.47772526598208742</v>
      </c>
      <c r="I66" s="29"/>
      <c r="J66" s="29">
        <v>0.47772526598208742</v>
      </c>
      <c r="K66" s="29">
        <v>0.31255961706085922</v>
      </c>
      <c r="L66" s="29">
        <v>-0.27555601118357353</v>
      </c>
      <c r="M66" s="29">
        <v>-5.943736082670946</v>
      </c>
      <c r="N66" s="29">
        <v>5.668180071487372</v>
      </c>
      <c r="O66" s="29">
        <v>-0.90008986199262142</v>
      </c>
      <c r="P66" s="29">
        <v>0.20058216459380793</v>
      </c>
      <c r="Q66" s="29">
        <v>-0.99510390032877316</v>
      </c>
      <c r="R66" s="29">
        <v>-9.5014038336151685E-2</v>
      </c>
      <c r="S66" s="29">
        <v>-9.6597715379232216</v>
      </c>
      <c r="T66" s="29">
        <v>-5.0113445318330694</v>
      </c>
      <c r="U66" s="29">
        <v>8.664667637594448</v>
      </c>
      <c r="V66" s="29">
        <v>4.9163304934969174</v>
      </c>
      <c r="W66" s="29"/>
      <c r="X66" s="29"/>
      <c r="Y66" s="29"/>
      <c r="Z66" s="29"/>
      <c r="AA66" s="3">
        <f t="shared" si="31"/>
        <v>3.5345504581142606</v>
      </c>
      <c r="AB66" s="3"/>
      <c r="AC66" s="3"/>
      <c r="AD66" s="3"/>
      <c r="AE66" s="3"/>
      <c r="AF66" s="3"/>
      <c r="AG66" s="3"/>
      <c r="AH66" s="3"/>
      <c r="AI66" s="3"/>
      <c r="AJ66" s="89"/>
      <c r="AK66" s="3"/>
      <c r="AL66" s="21">
        <f>Price_Expenditure_Data!CP58-Price_Expenditure_Data!AQ58</f>
        <v>-1.0940753869145208</v>
      </c>
      <c r="AM66" s="21">
        <f>Price_Expenditure_Data!CP58-Price_Expenditure_Data!AR58</f>
        <v>2.8788044141972411</v>
      </c>
      <c r="AN66" s="21">
        <f>Price_Expenditure_Data!CP58-Price_Expenditure_Data!AS58</f>
        <v>-4.0918456145336064</v>
      </c>
      <c r="AO66" s="21">
        <f>Price_Expenditure_Data!CT58-Price_Expenditure_Data!CL58</f>
        <v>-0.41960451619097716</v>
      </c>
      <c r="AP66" s="21">
        <f>Price_Expenditure_Data!CT58-Price_Expenditure_Data!CO58</f>
        <v>3.6317214261602819</v>
      </c>
      <c r="AQ66" s="21">
        <f>Price_Expenditure_Data!CT58-Price_Expenditure_Data!CM58</f>
        <v>0.38393630747734742</v>
      </c>
      <c r="AR66" s="21">
        <f>Price_Expenditure_Data!CT58-Price_Expenditure_Data!AT58</f>
        <v>-14.39246288554704</v>
      </c>
      <c r="AS66" s="21"/>
      <c r="AT66" s="21"/>
      <c r="AV66" s="192">
        <f>Price_Expenditure_Data!BO58</f>
        <v>0.14077798359354329</v>
      </c>
      <c r="AX66" s="3">
        <f t="shared" si="32"/>
        <v>-9.5014038336151685E-2</v>
      </c>
      <c r="AY66" s="3">
        <f t="shared" si="33"/>
        <v>-0.99510390032877316</v>
      </c>
      <c r="AZ66" s="21">
        <f>AX66*VLOOKUP("Full Sample", 'capital shares'!$A:$AAH, MATCH("wS", 'capital shares'!$12:$12,0),FALSE)+AY66*VLOOKUP("Full Sample", 'capital shares'!$A:$AAH, MATCH("wE", 'capital shares'!$12:$12,0),FALSE)</f>
        <v>-0.4393865451827047</v>
      </c>
      <c r="BB66" s="21">
        <f>VLOOKUP($A66,$A:$Z,MATCH("dtfp",$A$22:$Z$22,0), FALSE)-Price_Expenditure_Data!BS58*BE66</f>
        <v>4.6865297683312823E-2</v>
      </c>
      <c r="BC66" s="21">
        <f t="shared" si="34"/>
        <v>-4.2133798988480278</v>
      </c>
      <c r="BD66" s="21">
        <f>BB66*VLOOKUP("Full Sample", 'capital shares'!$A:$AAH, MATCH("wS", 'capital shares'!$12:$12,0),FALSE)+BC66*VLOOKUP("Full Sample", 'capital shares'!$A:$AAH, MATCH("wE", 'capital shares'!$12:$12,0),FALSE)</f>
        <v>-1.7007699541119965</v>
      </c>
      <c r="BE66" s="21">
        <f>Price_Expenditure_Data!CR58-Price_Expenditure_Data!AS58</f>
        <v>-4.2602451965313408</v>
      </c>
      <c r="BG66" s="21">
        <f>VLOOKUP($A66,$A:$Z,MATCH("dtfp",$A$22:$Z$22,0),FALSE)-AM66*Price_Expenditure_Data!BP58-Price_Expenditure_Data!BS58*AN66</f>
        <v>-0.10985772817925149</v>
      </c>
      <c r="BH66" s="3">
        <f t="shared" si="35"/>
        <v>2.7689466860179897</v>
      </c>
      <c r="BI66" s="3">
        <f t="shared" si="36"/>
        <v>-4.2017033427128583</v>
      </c>
      <c r="BJ66" s="21">
        <f>BH66*VLOOKUP("Full Sample", 'capital shares'!$A:$AAH, MATCH("wS", 'capital shares'!$12:$12,0),FALSE)+BI66*VLOOKUP("Full Sample", 'capital shares'!$A:$AAH, MATCH("wE", 'capital shares'!$12:$12,0),FALSE)</f>
        <v>-0.72853474142735153</v>
      </c>
      <c r="BL66" s="151">
        <f>VLOOKUP($A66,$A:$Z,MATCH("dtfp",$A$22:$Z$22,0),FALSE)-AO66*VLOOKUP($A66,$A:$Z,MATCH("invShare",$A$22:$Z$22,0),FALSE)-AP66*Price_Expenditure_Data!CI58</f>
        <v>-0.58733399591637991</v>
      </c>
      <c r="BM66" s="151">
        <f t="shared" si="37"/>
        <v>-1.0069385121073571</v>
      </c>
      <c r="BN66" s="151">
        <f t="shared" si="38"/>
        <v>3.0443874302439022</v>
      </c>
      <c r="BO66" s="53">
        <f>BN66*VLOOKUP("Full Sample", 'capital shares'!$A:$AAH, MATCH("wS", 'capital shares'!$12:$12,0),FALSE)+VLOOKUP("Full Sample", 'capital shares'!$A:$AAH, MATCH("wE", 'capital shares'!$12:$12,0),FALSE)*BM66</f>
        <v>0.67158813105050252</v>
      </c>
      <c r="BQ66" s="21">
        <f>VLOOKUP($A66,$A:$Z,MATCH("dtfp",$A$22:$Z$22,0),FALSE)-BY66*Price_Expenditure_Data!BP58-BZ66*Price_Expenditure_Data!BS58-CA66*Price_Expenditure_Data!BR58-CB66*Price_Expenditure_Data!BQ58</f>
        <v>-0.57124440562913481</v>
      </c>
      <c r="BR66" s="3">
        <f t="shared" si="39"/>
        <v>-4.1937073849471762</v>
      </c>
      <c r="BS66" s="3">
        <f t="shared" si="40"/>
        <v>1.0075474190844731</v>
      </c>
      <c r="BT66" s="3">
        <f t="shared" si="41"/>
        <v>3.3095847203779001</v>
      </c>
      <c r="BU66" s="3">
        <f t="shared" si="42"/>
        <v>2.7769426437836708</v>
      </c>
      <c r="BV66" s="25">
        <f>BR66*VLOOKUP("Full Sample", 'capital shares'!$A:$AAH, MATCH("wE", 'capital shares'!$12:$12,0),FALSE)+VLOOKUP("Full Sample", 'capital shares'!$A:$AAH, MATCH("wS", 'capital shares'!$12:$12,0),FALSE)*BU66</f>
        <v>-0.72243358403049873</v>
      </c>
      <c r="BW66" s="26">
        <f>BR66*Price_Expenditure_Data!BS58+BS66*Price_Expenditure_Data!BR58+BT66*Price_Expenditure_Data!BQ58+BU66*Price_Expenditure_Data!BP58+BQ66*(1-SUM(Price_Expenditure_Data!BP58:BS58))</f>
        <v>-0.27555601118357342</v>
      </c>
      <c r="BY66" s="21">
        <f>Price_Expenditure_Data!$CU58-Price_Expenditure_Data!AR58</f>
        <v>3.3481870494128056</v>
      </c>
      <c r="BZ66" s="21">
        <f>Price_Expenditure_Data!$CU58-Price_Expenditure_Data!AS58</f>
        <v>-3.6224629793180418</v>
      </c>
      <c r="CA66" s="21">
        <f>Price_Expenditure_Data!$CU58-Price_Expenditure_Data!BD58</f>
        <v>1.5787918247136079</v>
      </c>
      <c r="CB66" s="21">
        <f>Price_Expenditure_Data!$CU58-Price_Expenditure_Data!BE58</f>
        <v>3.8808291260070349</v>
      </c>
      <c r="CD66" s="247">
        <f>VLOOKUP($A66,$A:$Z,MATCH("dtfp",$A$22:$Z$22,0),FALSE)-AO66*VLOOKUP($A66,$A:$Z,MATCH("invShare",$A$22:$Z$22,0),FALSE)-AP66*Price_Expenditure_Data!CI58</f>
        <v>-0.58733399591637991</v>
      </c>
      <c r="CE66" s="247">
        <f t="shared" si="43"/>
        <v>-0.2033976884390325</v>
      </c>
      <c r="CF66" s="247">
        <f t="shared" si="44"/>
        <v>-14.97979688146342</v>
      </c>
      <c r="CG66" s="243">
        <f t="shared" si="45"/>
        <v>3.0443874302439022</v>
      </c>
      <c r="CI66" s="28"/>
      <c r="CJ66" s="28"/>
      <c r="CK66" s="28"/>
      <c r="CL66" s="202" t="e">
        <f>L66-(Price_Expenditure_Data!GC58*Price_Expenditure_Data!GH58+Price_Expenditure_Data!GD58*Price_Expenditure_Data!GI58+Price_Expenditure_Data!GE58*Price_Expenditure_Data!GJ58)</f>
        <v>#N/A</v>
      </c>
      <c r="CM66" s="202" t="e">
        <f>CL66+Price_Expenditure_Data!GH58</f>
        <v>#N/A</v>
      </c>
      <c r="CN66" s="202" t="e">
        <f>CL66+Price_Expenditure_Data!GI58</f>
        <v>#N/A</v>
      </c>
      <c r="CO66" s="202" t="e">
        <f>CL66+Price_Expenditure_Data!GJ58</f>
        <v>#N/A</v>
      </c>
      <c r="CP66" s="199" t="e">
        <f>CM66*Price_Expenditure_Data!GC58+CN66*Price_Expenditure_Data!GD58+CO66*Price_Expenditure_Data!GE58</f>
        <v>#N/A</v>
      </c>
    </row>
    <row r="67" spans="1:94" x14ac:dyDescent="0.25">
      <c r="A67" s="2">
        <v>21231</v>
      </c>
      <c r="B67" s="29">
        <v>-13.800004807337451</v>
      </c>
      <c r="C67" s="29">
        <v>-11.652564931560683</v>
      </c>
      <c r="D67" s="29">
        <v>-12.726284869449067</v>
      </c>
      <c r="E67" s="29">
        <v>-10.840960868637595</v>
      </c>
      <c r="F67" s="29">
        <v>-1.8853240008114724</v>
      </c>
      <c r="G67" s="29">
        <v>2.8589195908267686</v>
      </c>
      <c r="H67" s="29">
        <v>0.47626335888324434</v>
      </c>
      <c r="I67" s="29"/>
      <c r="J67" s="29">
        <v>0.47626335888324434</v>
      </c>
      <c r="K67" s="29">
        <v>0.30978425412338395</v>
      </c>
      <c r="L67" s="29">
        <v>-6.4580557200114637</v>
      </c>
      <c r="M67" s="29">
        <v>-6.8366826520595918</v>
      </c>
      <c r="N67" s="29">
        <v>0.37862693204812814</v>
      </c>
      <c r="O67" s="29">
        <v>-1.7667111828488919</v>
      </c>
      <c r="P67" s="29">
        <v>0.19175481421209653</v>
      </c>
      <c r="Q67" s="29">
        <v>-7.8859915282267323</v>
      </c>
      <c r="R67" s="29">
        <v>-6.1192803453778408</v>
      </c>
      <c r="S67" s="29">
        <v>-15.494389289849211</v>
      </c>
      <c r="T67" s="29">
        <v>-4.7826562785974236</v>
      </c>
      <c r="U67" s="29">
        <v>7.6083977616224789</v>
      </c>
      <c r="V67" s="29">
        <v>-1.3366240667804172</v>
      </c>
      <c r="W67" s="29"/>
      <c r="X67" s="29"/>
      <c r="Y67" s="29"/>
      <c r="Z67" s="29"/>
      <c r="AA67" s="3">
        <f t="shared" si="31"/>
        <v>-2.3615873596947168</v>
      </c>
      <c r="AB67" s="3"/>
      <c r="AC67" s="3"/>
      <c r="AD67" s="3"/>
      <c r="AE67" s="3"/>
      <c r="AF67" s="3"/>
      <c r="AG67" s="3"/>
      <c r="AH67" s="3"/>
      <c r="AI67" s="3"/>
      <c r="AJ67" s="89"/>
      <c r="AK67" s="3"/>
      <c r="AL67" s="21">
        <f>Price_Expenditure_Data!CP59-Price_Expenditure_Data!AQ59</f>
        <v>7.4478953477537253</v>
      </c>
      <c r="AM67" s="21">
        <f>Price_Expenditure_Data!CP59-Price_Expenditure_Data!AR59</f>
        <v>14.69738927325367</v>
      </c>
      <c r="AN67" s="21">
        <f>Price_Expenditure_Data!CP59-Price_Expenditure_Data!AS59</f>
        <v>4.2320689493591548</v>
      </c>
      <c r="AO67" s="21">
        <f>Price_Expenditure_Data!CT59-Price_Expenditure_Data!CL59</f>
        <v>-0.38096735604179521</v>
      </c>
      <c r="AP67" s="21">
        <f>Price_Expenditure_Data!CT59-Price_Expenditure_Data!CO59</f>
        <v>9.728257196757415</v>
      </c>
      <c r="AQ67" s="21">
        <f>Price_Expenditure_Data!CT59-Price_Expenditure_Data!CM59</f>
        <v>-1.1052196827391505</v>
      </c>
      <c r="AR67" s="21">
        <f>Price_Expenditure_Data!CT59-Price_Expenditure_Data!AT59</f>
        <v>12.676379130990675</v>
      </c>
      <c r="AS67" s="21"/>
      <c r="AT67" s="21"/>
      <c r="AV67" s="192">
        <f>Price_Expenditure_Data!BO59</f>
        <v>0.13398426905343097</v>
      </c>
      <c r="AX67" s="3">
        <f t="shared" si="32"/>
        <v>-6.1192803453778408</v>
      </c>
      <c r="AY67" s="3">
        <f t="shared" si="33"/>
        <v>-7.8859915282267323</v>
      </c>
      <c r="AZ67" s="21">
        <f>AX67*VLOOKUP("Full Sample", 'capital shares'!$A:$AAH, MATCH("wS", 'capital shares'!$12:$12,0),FALSE)+AY67*VLOOKUP("Full Sample", 'capital shares'!$A:$AAH, MATCH("wE", 'capital shares'!$12:$12,0),FALSE)</f>
        <v>-5.3893295425293584</v>
      </c>
      <c r="BB67" s="21">
        <f>VLOOKUP($A67,$A:$Z,MATCH("dtfp",$A$22:$Z$22,0), FALSE)-Price_Expenditure_Data!BS59*BE67</f>
        <v>-6.6983566741131542</v>
      </c>
      <c r="BC67" s="21">
        <f t="shared" si="34"/>
        <v>-3.2238875848075415</v>
      </c>
      <c r="BD67" s="21">
        <f>BB67*VLOOKUP("Full Sample", 'capital shares'!$A:$AAH, MATCH("wS", 'capital shares'!$12:$12,0),FALSE)+BC67*VLOOKUP("Full Sample", 'capital shares'!$A:$AAH, MATCH("wE", 'capital shares'!$12:$12,0),FALSE)</f>
        <v>-3.6948111974687654</v>
      </c>
      <c r="BE67" s="21">
        <f>Price_Expenditure_Data!CR59-Price_Expenditure_Data!AS59</f>
        <v>3.4744690893056127</v>
      </c>
      <c r="BG67" s="21">
        <f>VLOOKUP($A67,$A:$Z,MATCH("dtfp",$A$22:$Z$22,0),FALSE)-AM67*Price_Expenditure_Data!BP59-Price_Expenditure_Data!BS59*AN67</f>
        <v>-7.4722691836798933</v>
      </c>
      <c r="BH67" s="3">
        <f t="shared" si="35"/>
        <v>7.2251200895737764</v>
      </c>
      <c r="BI67" s="3">
        <f t="shared" si="36"/>
        <v>-3.2402002343207386</v>
      </c>
      <c r="BJ67" s="21">
        <f>BH67*VLOOKUP("Full Sample", 'capital shares'!$A:$AAH, MATCH("wS", 'capital shares'!$12:$12,0),FALSE)+BI67*VLOOKUP("Full Sample", 'capital shares'!$A:$AAH, MATCH("wE", 'capital shares'!$12:$12,0),FALSE)</f>
        <v>1.2471886004656074</v>
      </c>
      <c r="BL67" s="151">
        <f>VLOOKUP($A67,$A:$Z,MATCH("dtfp",$A$22:$Z$22,0),FALSE)-AO67*VLOOKUP($A67,$A:$Z,MATCH("invShare",$A$22:$Z$22,0),FALSE)-AP67*Price_Expenditure_Data!CI59</f>
        <v>-7.4272224333278807</v>
      </c>
      <c r="BM67" s="151">
        <f t="shared" si="37"/>
        <v>-7.8081897893696759</v>
      </c>
      <c r="BN67" s="151">
        <f t="shared" si="38"/>
        <v>2.3010347634295343</v>
      </c>
      <c r="BO67" s="53">
        <f>BN67*VLOOKUP("Full Sample", 'capital shares'!$A:$AAH, MATCH("wS", 'capital shares'!$12:$12,0),FALSE)+VLOOKUP("Full Sample", 'capital shares'!$A:$AAH, MATCH("wE", 'capital shares'!$12:$12,0),FALSE)*BM67</f>
        <v>-2.3648881785612144</v>
      </c>
      <c r="BQ67" s="21">
        <f>VLOOKUP($A67,$A:$Z,MATCH("dtfp",$A$22:$Z$22,0),FALSE)-BY67*Price_Expenditure_Data!BP59-BZ67*Price_Expenditure_Data!BS59-CA67*Price_Expenditure_Data!BR59-CB67*Price_Expenditure_Data!BQ59</f>
        <v>-7.4216389493103314</v>
      </c>
      <c r="BR67" s="3">
        <f t="shared" si="39"/>
        <v>-3.2401066909263694</v>
      </c>
      <c r="BS67" s="3">
        <f t="shared" si="40"/>
        <v>-10.824537671646345</v>
      </c>
      <c r="BT67" s="3">
        <f t="shared" si="41"/>
        <v>-1.9258332495673427</v>
      </c>
      <c r="BU67" s="3">
        <f t="shared" si="42"/>
        <v>7.2252136329681456</v>
      </c>
      <c r="BV67" s="25">
        <f>BR67*VLOOKUP("Full Sample", 'capital shares'!$A:$AAH, MATCH("wE", 'capital shares'!$12:$12,0),FALSE)+VLOOKUP("Full Sample", 'capital shares'!$A:$AAH, MATCH("wS", 'capital shares'!$12:$12,0),FALSE)*BU67</f>
        <v>1.247259976902203</v>
      </c>
      <c r="BW67" s="26">
        <f>BR67*Price_Expenditure_Data!BS59+BS67*Price_Expenditure_Data!BR59+BT67*Price_Expenditure_Data!BQ59+BU67*Price_Expenditure_Data!BP59+BQ67*(1-SUM(Price_Expenditure_Data!BP59:BS59))</f>
        <v>-6.4580557200114637</v>
      </c>
      <c r="BY67" s="21">
        <f>Price_Expenditure_Data!$CU59-Price_Expenditure_Data!AR59</f>
        <v>14.646852582278477</v>
      </c>
      <c r="BZ67" s="21">
        <f>Price_Expenditure_Data!$CU59-Price_Expenditure_Data!AS59</f>
        <v>4.181532258383962</v>
      </c>
      <c r="CA67" s="21">
        <f>Price_Expenditure_Data!$CU59-Price_Expenditure_Data!BD59</f>
        <v>-3.4028987223360136</v>
      </c>
      <c r="CB67" s="21">
        <f>Price_Expenditure_Data!$CU59-Price_Expenditure_Data!BE59</f>
        <v>5.4958056997429887</v>
      </c>
      <c r="CD67" s="247">
        <f>VLOOKUP($A67,$A:$Z,MATCH("dtfp",$A$22:$Z$22,0),FALSE)-AO67*VLOOKUP($A67,$A:$Z,MATCH("invShare",$A$22:$Z$22,0),FALSE)-AP67*Price_Expenditure_Data!CI59</f>
        <v>-7.4272224333278807</v>
      </c>
      <c r="CE67" s="247">
        <f t="shared" si="43"/>
        <v>-8.5324421160670312</v>
      </c>
      <c r="CF67" s="247">
        <f t="shared" si="44"/>
        <v>5.2491566976627944</v>
      </c>
      <c r="CG67" s="243">
        <f t="shared" si="45"/>
        <v>2.3010347634295343</v>
      </c>
      <c r="CI67" s="28"/>
      <c r="CJ67" s="28"/>
      <c r="CK67" s="28"/>
      <c r="CL67" s="202" t="e">
        <f>L67-(Price_Expenditure_Data!GC59*Price_Expenditure_Data!GH59+Price_Expenditure_Data!GD59*Price_Expenditure_Data!GI59+Price_Expenditure_Data!GE59*Price_Expenditure_Data!GJ59)</f>
        <v>#N/A</v>
      </c>
      <c r="CM67" s="202" t="e">
        <f>CL67+Price_Expenditure_Data!GH59</f>
        <v>#N/A</v>
      </c>
      <c r="CN67" s="202" t="e">
        <f>CL67+Price_Expenditure_Data!GI59</f>
        <v>#N/A</v>
      </c>
      <c r="CO67" s="202" t="e">
        <f>CL67+Price_Expenditure_Data!GJ59</f>
        <v>#N/A</v>
      </c>
      <c r="CP67" s="199" t="e">
        <f>CM67*Price_Expenditure_Data!GC59+CN67*Price_Expenditure_Data!GD59+CO67*Price_Expenditure_Data!GE59</f>
        <v>#N/A</v>
      </c>
    </row>
    <row r="68" spans="1:94" x14ac:dyDescent="0.25">
      <c r="A68" s="2">
        <v>21320</v>
      </c>
      <c r="B68" s="29">
        <v>2.2096291107420285</v>
      </c>
      <c r="C68" s="29">
        <v>0.26209825049683388</v>
      </c>
      <c r="D68" s="29">
        <v>1.2358636806194312</v>
      </c>
      <c r="E68" s="29">
        <v>-3.6133812132725041</v>
      </c>
      <c r="F68" s="29">
        <v>4.8492448938919352</v>
      </c>
      <c r="G68" s="29">
        <v>2.1841465342318913</v>
      </c>
      <c r="H68" s="29">
        <v>0.33580676985209834</v>
      </c>
      <c r="I68" s="29"/>
      <c r="J68" s="29">
        <v>0.33580676985209834</v>
      </c>
      <c r="K68" s="29">
        <v>0.30940583029444313</v>
      </c>
      <c r="L68" s="29">
        <v>2.8235498101127505</v>
      </c>
      <c r="M68" s="29">
        <v>-4.4940436772380412</v>
      </c>
      <c r="N68" s="29">
        <v>7.3175934873507913</v>
      </c>
      <c r="O68" s="29">
        <v>0.71733054681935116</v>
      </c>
      <c r="P68" s="29">
        <v>0.18581445523193096</v>
      </c>
      <c r="Q68" s="29">
        <v>3.4075899721536409</v>
      </c>
      <c r="R68" s="29">
        <v>2.6902594253342897</v>
      </c>
      <c r="S68" s="29">
        <v>-1.8300992954083237</v>
      </c>
      <c r="T68" s="29">
        <v>-5.1020124348003719</v>
      </c>
      <c r="U68" s="29">
        <v>5.2376892675619651</v>
      </c>
      <c r="V68" s="29">
        <v>7.7922718601346617</v>
      </c>
      <c r="W68" s="29"/>
      <c r="X68" s="29"/>
      <c r="Y68" s="29"/>
      <c r="Z68" s="29"/>
      <c r="AA68" s="3">
        <f t="shared" si="31"/>
        <v>4.5134381240398369</v>
      </c>
      <c r="AB68" s="3"/>
      <c r="AC68" s="3"/>
      <c r="AD68" s="3"/>
      <c r="AE68" s="3"/>
      <c r="AF68" s="3"/>
      <c r="AG68" s="3"/>
      <c r="AH68" s="3"/>
      <c r="AI68" s="3"/>
      <c r="AJ68" s="89"/>
      <c r="AK68" s="3"/>
      <c r="AL68" s="21">
        <f>Price_Expenditure_Data!CP60-Price_Expenditure_Data!AQ60</f>
        <v>-1.9311772867055539</v>
      </c>
      <c r="AM68" s="21">
        <f>Price_Expenditure_Data!CP60-Price_Expenditure_Data!AR60</f>
        <v>-2.0668781759541908</v>
      </c>
      <c r="AN68" s="21">
        <f>Price_Expenditure_Data!CP60-Price_Expenditure_Data!AS60</f>
        <v>-1.9529728304626417</v>
      </c>
      <c r="AO68" s="21">
        <f>Price_Expenditure_Data!CT60-Price_Expenditure_Data!CL60</f>
        <v>0.62395466476317774</v>
      </c>
      <c r="AP68" s="21">
        <f>Price_Expenditure_Data!CT60-Price_Expenditure_Data!CO60</f>
        <v>-0.6291804164732252</v>
      </c>
      <c r="AQ68" s="21">
        <f>Price_Expenditure_Data!CT60-Price_Expenditure_Data!CM60</f>
        <v>0.75162136941471669</v>
      </c>
      <c r="AR68" s="21">
        <f>Price_Expenditure_Data!CT60-Price_Expenditure_Data!AT60</f>
        <v>-1.7241693933533733</v>
      </c>
      <c r="AS68" s="21"/>
      <c r="AT68" s="21"/>
      <c r="AV68" s="192">
        <f>Price_Expenditure_Data!BO60</f>
        <v>0.12891046386192015</v>
      </c>
      <c r="AX68" s="3">
        <f t="shared" si="32"/>
        <v>2.6902594253342897</v>
      </c>
      <c r="AY68" s="3">
        <f t="shared" si="33"/>
        <v>3.4075899721536409</v>
      </c>
      <c r="AZ68" s="21">
        <f>AX68*VLOOKUP("Full Sample", 'capital shares'!$A:$AAH, MATCH("wS", 'capital shares'!$12:$12,0),FALSE)+AY68*VLOOKUP("Full Sample", 'capital shares'!$A:$AAH, MATCH("wE", 'capital shares'!$12:$12,0),FALSE)</f>
        <v>2.3451422001204221</v>
      </c>
      <c r="BB68" s="21">
        <f>VLOOKUP($A68,$A:$Z,MATCH("dtfp",$A$22:$Z$22,0), FALSE)-Price_Expenditure_Data!BS60*BE68</f>
        <v>2.9435792051573961</v>
      </c>
      <c r="BC68" s="21">
        <f t="shared" si="34"/>
        <v>1.1195259394789261</v>
      </c>
      <c r="BD68" s="21">
        <f>BB68*VLOOKUP("Full Sample", 'capital shares'!$A:$AAH, MATCH("wS", 'capital shares'!$12:$12,0),FALSE)+BC68*VLOOKUP("Full Sample", 'capital shares'!$A:$AAH, MATCH("wE", 'capital shares'!$12:$12,0),FALSE)</f>
        <v>1.5025328006920917</v>
      </c>
      <c r="BE68" s="21">
        <f>Price_Expenditure_Data!CR60-Price_Expenditure_Data!AS60</f>
        <v>-1.82405326567847</v>
      </c>
      <c r="BG68" s="21">
        <f>VLOOKUP($A68,$A:$Z,MATCH("dtfp",$A$22:$Z$22,0),FALSE)-AM68*Price_Expenditure_Data!BP60-Price_Expenditure_Data!BS60*AN68</f>
        <v>3.0501668353556908</v>
      </c>
      <c r="BH68" s="3">
        <f t="shared" si="35"/>
        <v>0.98328865940150001</v>
      </c>
      <c r="BI68" s="3">
        <f t="shared" si="36"/>
        <v>1.0971940048930491</v>
      </c>
      <c r="BJ68" s="21">
        <f>BH68*VLOOKUP("Full Sample", 'capital shares'!$A:$AAH, MATCH("wS", 'capital shares'!$12:$12,0),FALSE)+BI68*VLOOKUP("Full Sample", 'capital shares'!$A:$AAH, MATCH("wE", 'capital shares'!$12:$12,0),FALSE)</f>
        <v>0.79670821337403885</v>
      </c>
      <c r="BL68" s="151">
        <f>VLOOKUP($A68,$A:$Z,MATCH("dtfp",$A$22:$Z$22,0),FALSE)-AO68*VLOOKUP($A68,$A:$Z,MATCH("invShare",$A$22:$Z$22,0),FALSE)-AP68*Price_Expenditure_Data!CI60</f>
        <v>2.7739556296432797</v>
      </c>
      <c r="BM68" s="151">
        <f t="shared" si="37"/>
        <v>3.3979102944064574</v>
      </c>
      <c r="BN68" s="151">
        <f t="shared" si="38"/>
        <v>2.1447752131700546</v>
      </c>
      <c r="BO68" s="53">
        <f>BN68*VLOOKUP("Full Sample", 'capital shares'!$A:$AAH, MATCH("wS", 'capital shares'!$12:$12,0),FALSE)+VLOOKUP("Full Sample", 'capital shares'!$A:$AAH, MATCH("wE", 'capital shares'!$12:$12,0),FALSE)*BM68</f>
        <v>2.1473219385580764</v>
      </c>
      <c r="BQ68" s="21">
        <f>VLOOKUP($A68,$A:$Z,MATCH("dtfp",$A$22:$Z$22,0),FALSE)-BY68*Price_Expenditure_Data!BP60-BZ68*Price_Expenditure_Data!BS60-CA68*Price_Expenditure_Data!BR60-CB68*Price_Expenditure_Data!BQ60</f>
        <v>2.7519921778207226</v>
      </c>
      <c r="BR68" s="3">
        <f t="shared" si="39"/>
        <v>1.1009158644158918</v>
      </c>
      <c r="BS68" s="3">
        <f t="shared" si="40"/>
        <v>5.1076536639664472</v>
      </c>
      <c r="BT68" s="3">
        <f t="shared" si="41"/>
        <v>3.0754794304864554</v>
      </c>
      <c r="BU68" s="3">
        <f t="shared" si="42"/>
        <v>0.98701051892434277</v>
      </c>
      <c r="BV68" s="25">
        <f>BR68*VLOOKUP("Full Sample", 'capital shares'!$A:$AAH, MATCH("wE", 'capital shares'!$12:$12,0),FALSE)+VLOOKUP("Full Sample", 'capital shares'!$A:$AAH, MATCH("wS", 'capital shares'!$12:$12,0),FALSE)*BU68</f>
        <v>0.7995481046570192</v>
      </c>
      <c r="BW68" s="26">
        <f>BR68*Price_Expenditure_Data!BS60+BS68*Price_Expenditure_Data!BR60+BT68*Price_Expenditure_Data!BQ60+BU68*Price_Expenditure_Data!BP60+BQ68*(1-SUM(Price_Expenditure_Data!BP60:BS60))</f>
        <v>2.8235498101127505</v>
      </c>
      <c r="BY68" s="21">
        <f>Price_Expenditure_Data!$CU60-Price_Expenditure_Data!AR60</f>
        <v>-1.7649816588963798</v>
      </c>
      <c r="BZ68" s="21">
        <f>Price_Expenditure_Data!$CU60-Price_Expenditure_Data!AS60</f>
        <v>-1.6510763134048307</v>
      </c>
      <c r="CA68" s="21">
        <f>Price_Expenditure_Data!$CU60-Price_Expenditure_Data!BD60</f>
        <v>2.355661486145725</v>
      </c>
      <c r="CB68" s="21">
        <f>Price_Expenditure_Data!$CU60-Price_Expenditure_Data!BE60</f>
        <v>0.32348725266573286</v>
      </c>
      <c r="CD68" s="247">
        <f>VLOOKUP($A68,$A:$Z,MATCH("dtfp",$A$22:$Z$22,0),FALSE)-AO68*VLOOKUP($A68,$A:$Z,MATCH("invShare",$A$22:$Z$22,0),FALSE)-AP68*Price_Expenditure_Data!CI60</f>
        <v>2.7739556296432797</v>
      </c>
      <c r="CE68" s="247">
        <f t="shared" si="43"/>
        <v>3.5255769990579964</v>
      </c>
      <c r="CF68" s="247">
        <f t="shared" si="44"/>
        <v>1.0497862362899064</v>
      </c>
      <c r="CG68" s="243">
        <f t="shared" si="45"/>
        <v>2.1447752131700546</v>
      </c>
      <c r="CI68" s="28"/>
      <c r="CJ68" s="28"/>
      <c r="CK68" s="28"/>
      <c r="CL68" s="202" t="e">
        <f>L68-(Price_Expenditure_Data!GC60*Price_Expenditure_Data!GH60+Price_Expenditure_Data!GD60*Price_Expenditure_Data!GI60+Price_Expenditure_Data!GE60*Price_Expenditure_Data!GJ60)</f>
        <v>#N/A</v>
      </c>
      <c r="CM68" s="202" t="e">
        <f>CL68+Price_Expenditure_Data!GH60</f>
        <v>#N/A</v>
      </c>
      <c r="CN68" s="202" t="e">
        <f>CL68+Price_Expenditure_Data!GI60</f>
        <v>#N/A</v>
      </c>
      <c r="CO68" s="202" t="e">
        <f>CL68+Price_Expenditure_Data!GJ60</f>
        <v>#N/A</v>
      </c>
      <c r="CP68" s="199" t="e">
        <f>CM68*Price_Expenditure_Data!GC60+CN68*Price_Expenditure_Data!GD60+CO68*Price_Expenditure_Data!GE60</f>
        <v>#N/A</v>
      </c>
    </row>
    <row r="69" spans="1:94" x14ac:dyDescent="0.25">
      <c r="A69" s="2">
        <v>21412</v>
      </c>
      <c r="B69" s="29">
        <v>10.145678866536301</v>
      </c>
      <c r="C69" s="29">
        <v>9.7471529725968509</v>
      </c>
      <c r="D69" s="29">
        <v>9.9464159195665758</v>
      </c>
      <c r="E69" s="29">
        <v>2.9272928968868683</v>
      </c>
      <c r="F69" s="29">
        <v>7.0191230226797074</v>
      </c>
      <c r="G69" s="29">
        <v>2.160358647713454</v>
      </c>
      <c r="H69" s="29">
        <v>0.19570330796980784</v>
      </c>
      <c r="I69" s="29"/>
      <c r="J69" s="29">
        <v>0.19570330796980784</v>
      </c>
      <c r="K69" s="29">
        <v>0.31142434557455034</v>
      </c>
      <c r="L69" s="29">
        <v>7.1232084859687115</v>
      </c>
      <c r="M69" s="29">
        <v>8.2483622955560119</v>
      </c>
      <c r="N69" s="29">
        <v>-1.1251538095873004</v>
      </c>
      <c r="O69" s="29">
        <v>0.94764023290355914</v>
      </c>
      <c r="P69" s="29">
        <v>0.18155694879832809</v>
      </c>
      <c r="Q69" s="29">
        <v>7.8987980496277634</v>
      </c>
      <c r="R69" s="29">
        <v>6.9511578167242041</v>
      </c>
      <c r="S69" s="29">
        <v>11.134354391028825</v>
      </c>
      <c r="T69" s="29">
        <v>7.6081565801542865</v>
      </c>
      <c r="U69" s="29">
        <v>-3.235556341401062</v>
      </c>
      <c r="V69" s="29">
        <v>-0.65699876343008246</v>
      </c>
      <c r="W69" s="29"/>
      <c r="X69" s="29"/>
      <c r="Y69" s="29"/>
      <c r="Z69" s="29"/>
      <c r="AA69" s="3">
        <f t="shared" si="31"/>
        <v>6.8234197147098996</v>
      </c>
      <c r="AB69" s="3"/>
      <c r="AC69" s="3"/>
      <c r="AD69" s="3"/>
      <c r="AE69" s="3"/>
      <c r="AF69" s="3"/>
      <c r="AG69" s="3"/>
      <c r="AH69" s="3"/>
      <c r="AI69" s="3"/>
      <c r="AJ69" s="89"/>
      <c r="AK69" s="3"/>
      <c r="AL69" s="21">
        <f>Price_Expenditure_Data!CP61-Price_Expenditure_Data!AQ61</f>
        <v>-0.13960986775852946</v>
      </c>
      <c r="AM69" s="21">
        <f>Price_Expenditure_Data!CP61-Price_Expenditure_Data!AR61</f>
        <v>-0.79692751142648155</v>
      </c>
      <c r="AN69" s="21">
        <f>Price_Expenditure_Data!CP61-Price_Expenditure_Data!AS61</f>
        <v>0.367180805905991</v>
      </c>
      <c r="AO69" s="21">
        <f>Price_Expenditure_Data!CT61-Price_Expenditure_Data!CL61</f>
        <v>0.97911624920212326</v>
      </c>
      <c r="AP69" s="21">
        <f>Price_Expenditure_Data!CT61-Price_Expenditure_Data!CO61</f>
        <v>0.28583252396927139</v>
      </c>
      <c r="AQ69" s="21">
        <f>Price_Expenditure_Data!CT61-Price_Expenditure_Data!CM61</f>
        <v>1.0103843249775224</v>
      </c>
      <c r="AR69" s="21">
        <f>Price_Expenditure_Data!CT61-Price_Expenditure_Data!AT61</f>
        <v>0.40085128235793932</v>
      </c>
      <c r="AS69" s="21"/>
      <c r="AT69" s="21"/>
      <c r="AV69" s="192">
        <f>Price_Expenditure_Data!BO61</f>
        <v>0.1238244514106583</v>
      </c>
      <c r="AX69" s="3">
        <f t="shared" si="32"/>
        <v>6.9511578167242041</v>
      </c>
      <c r="AY69" s="3">
        <f t="shared" si="33"/>
        <v>7.8987980496277634</v>
      </c>
      <c r="AZ69" s="21">
        <f>AX69*VLOOKUP("Full Sample", 'capital shares'!$A:$AAH, MATCH("wS", 'capital shares'!$12:$12,0),FALSE)+AY69*VLOOKUP("Full Sample", 'capital shares'!$A:$AAH, MATCH("wE", 'capital shares'!$12:$12,0),FALSE)</f>
        <v>5.6902135568587457</v>
      </c>
      <c r="BB69" s="21">
        <f>VLOOKUP($A69,$A:$Z,MATCH("dtfp",$A$22:$Z$22,0), FALSE)-Price_Expenditure_Data!BS61*BE69</f>
        <v>7.0973772149881036</v>
      </c>
      <c r="BC69" s="21">
        <f t="shared" si="34"/>
        <v>7.5076764071614175</v>
      </c>
      <c r="BD69" s="21">
        <f>BB69*VLOOKUP("Full Sample", 'capital shares'!$A:$AAH, MATCH("wS", 'capital shares'!$12:$12,0),FALSE)+BC69*VLOOKUP("Full Sample", 'capital shares'!$A:$AAH, MATCH("wE", 'capital shares'!$12:$12,0),FALSE)</f>
        <v>5.5827564011188171</v>
      </c>
      <c r="BE69" s="21">
        <f>Price_Expenditure_Data!CR61-Price_Expenditure_Data!AS61</f>
        <v>0.41029919217331368</v>
      </c>
      <c r="BG69" s="21">
        <f>VLOOKUP($A69,$A:$Z,MATCH("dtfp",$A$22:$Z$22,0),FALSE)-AM69*Price_Expenditure_Data!BP61-Price_Expenditure_Data!BS61*AN69</f>
        <v>7.1361076200474569</v>
      </c>
      <c r="BH69" s="3">
        <f t="shared" si="35"/>
        <v>6.3391801086209751</v>
      </c>
      <c r="BI69" s="3">
        <f t="shared" si="36"/>
        <v>7.503288425953448</v>
      </c>
      <c r="BJ69" s="21">
        <f>BH69*VLOOKUP("Full Sample", 'capital shares'!$A:$AAH, MATCH("wS", 'capital shares'!$12:$12,0),FALSE)+BI69*VLOOKUP("Full Sample", 'capital shares'!$A:$AAH, MATCH("wE", 'capital shares'!$12:$12,0),FALSE)</f>
        <v>5.3114911900988755</v>
      </c>
      <c r="BL69" s="151">
        <f>VLOOKUP($A69,$A:$Z,MATCH("dtfp",$A$22:$Z$22,0),FALSE)-AO69*VLOOKUP($A69,$A:$Z,MATCH("invShare",$A$22:$Z$22,0),FALSE)-AP69*Price_Expenditure_Data!CI61</f>
        <v>6.9153515632009235</v>
      </c>
      <c r="BM69" s="151">
        <f t="shared" si="37"/>
        <v>7.8944678124030467</v>
      </c>
      <c r="BN69" s="151">
        <f t="shared" si="38"/>
        <v>7.2011840871701951</v>
      </c>
      <c r="BO69" s="53">
        <f>BN69*VLOOKUP("Full Sample", 'capital shares'!$A:$AAH, MATCH("wS", 'capital shares'!$12:$12,0),FALSE)+VLOOKUP("Full Sample", 'capital shares'!$A:$AAH, MATCH("wE", 'capital shares'!$12:$12,0),FALSE)*BM69</f>
        <v>5.7773122407957267</v>
      </c>
      <c r="BQ69" s="21">
        <f>VLOOKUP($A69,$A:$Z,MATCH("dtfp",$A$22:$Z$22,0),FALSE)-BY69*Price_Expenditure_Data!BP61-BZ69*Price_Expenditure_Data!BS61-CA69*Price_Expenditure_Data!BR61-CB69*Price_Expenditure_Data!BQ61</f>
        <v>6.9093175289833519</v>
      </c>
      <c r="BR69" s="3">
        <f t="shared" si="39"/>
        <v>7.5045709542518715</v>
      </c>
      <c r="BS69" s="3">
        <f t="shared" si="40"/>
        <v>8.3117547174321036</v>
      </c>
      <c r="BT69" s="3">
        <f t="shared" si="41"/>
        <v>7.8709268851942138</v>
      </c>
      <c r="BU69" s="3">
        <f t="shared" si="42"/>
        <v>6.3404626369193995</v>
      </c>
      <c r="BV69" s="25">
        <f>BR69*VLOOKUP("Full Sample", 'capital shares'!$A:$AAH, MATCH("wE", 'capital shares'!$12:$12,0),FALSE)+VLOOKUP("Full Sample", 'capital shares'!$A:$AAH, MATCH("wS", 'capital shares'!$12:$12,0),FALSE)*BU69</f>
        <v>5.3124697979459787</v>
      </c>
      <c r="BW69" s="26">
        <f>BR69*Price_Expenditure_Data!BS61+BS69*Price_Expenditure_Data!BR61+BT69*Price_Expenditure_Data!BQ61+BU69*Price_Expenditure_Data!BP61+BQ69*(1-SUM(Price_Expenditure_Data!BP61:BS61))</f>
        <v>7.1232084859687106</v>
      </c>
      <c r="BY69" s="21">
        <f>Price_Expenditure_Data!$CU61-Price_Expenditure_Data!AR61</f>
        <v>-0.56885489206395268</v>
      </c>
      <c r="BZ69" s="21">
        <f>Price_Expenditure_Data!$CU61-Price_Expenditure_Data!AS61</f>
        <v>0.59525342526851988</v>
      </c>
      <c r="CA69" s="21">
        <f>Price_Expenditure_Data!$CU61-Price_Expenditure_Data!BD61</f>
        <v>1.4024371884487521</v>
      </c>
      <c r="CB69" s="21">
        <f>Price_Expenditure_Data!$CU61-Price_Expenditure_Data!BE61</f>
        <v>0.96160935621086141</v>
      </c>
      <c r="CD69" s="247">
        <f>VLOOKUP($A69,$A:$Z,MATCH("dtfp",$A$22:$Z$22,0),FALSE)-AO69*VLOOKUP($A69,$A:$Z,MATCH("invShare",$A$22:$Z$22,0),FALSE)-AP69*Price_Expenditure_Data!CI61</f>
        <v>6.9153515632009235</v>
      </c>
      <c r="CE69" s="247">
        <f t="shared" si="43"/>
        <v>7.9257358881784459</v>
      </c>
      <c r="CF69" s="247">
        <f t="shared" si="44"/>
        <v>7.3162028455588626</v>
      </c>
      <c r="CG69" s="243">
        <f t="shared" si="45"/>
        <v>7.2011840871701951</v>
      </c>
      <c r="CI69" s="28"/>
      <c r="CJ69" s="28"/>
      <c r="CK69" s="28"/>
      <c r="CL69" s="202" t="e">
        <f>L69-(Price_Expenditure_Data!GC61*Price_Expenditure_Data!GH61+Price_Expenditure_Data!GD61*Price_Expenditure_Data!GI61+Price_Expenditure_Data!GE61*Price_Expenditure_Data!GJ61)</f>
        <v>#N/A</v>
      </c>
      <c r="CM69" s="202" t="e">
        <f>CL69+Price_Expenditure_Data!GH61</f>
        <v>#N/A</v>
      </c>
      <c r="CN69" s="202" t="e">
        <f>CL69+Price_Expenditure_Data!GI61</f>
        <v>#N/A</v>
      </c>
      <c r="CO69" s="202" t="e">
        <f>CL69+Price_Expenditure_Data!GJ61</f>
        <v>#N/A</v>
      </c>
      <c r="CP69" s="199" t="e">
        <f>CM69*Price_Expenditure_Data!GC61+CN69*Price_Expenditure_Data!GD61+CO69*Price_Expenditure_Data!GE61</f>
        <v>#N/A</v>
      </c>
    </row>
    <row r="70" spans="1:94" x14ac:dyDescent="0.25">
      <c r="A70" s="2">
        <v>21504</v>
      </c>
      <c r="B70" s="29">
        <v>10.798201736804813</v>
      </c>
      <c r="C70" s="29">
        <v>9.7138682398142606</v>
      </c>
      <c r="D70" s="29">
        <v>10.256034988309537</v>
      </c>
      <c r="E70" s="29">
        <v>6.1328376217392844</v>
      </c>
      <c r="F70" s="29">
        <v>4.1231973665702526</v>
      </c>
      <c r="G70" s="29">
        <v>2.2392758003884365</v>
      </c>
      <c r="H70" s="29">
        <v>5.5805324882385321E-2</v>
      </c>
      <c r="I70" s="29"/>
      <c r="J70" s="29">
        <v>5.5805324882385321E-2</v>
      </c>
      <c r="K70" s="29">
        <v>0.31583979996343958</v>
      </c>
      <c r="L70" s="29">
        <v>5.3147593711363514</v>
      </c>
      <c r="M70" s="29">
        <v>7.990389401174375</v>
      </c>
      <c r="N70" s="29">
        <v>-2.6756300300380236</v>
      </c>
      <c r="O70" s="29">
        <v>0.86144056224041976</v>
      </c>
      <c r="P70" s="29">
        <v>0.18340500885403491</v>
      </c>
      <c r="Q70" s="29">
        <v>6.0182074194318416</v>
      </c>
      <c r="R70" s="29">
        <v>5.156766857191422</v>
      </c>
      <c r="S70" s="29">
        <v>12.943929986311186</v>
      </c>
      <c r="T70" s="29">
        <v>6.8778376898285911</v>
      </c>
      <c r="U70" s="29">
        <v>-6.9257225668793447</v>
      </c>
      <c r="V70" s="29">
        <v>-1.7210708326371691</v>
      </c>
      <c r="W70" s="29"/>
      <c r="X70" s="29"/>
      <c r="Y70" s="29"/>
      <c r="Z70" s="29"/>
      <c r="AA70" s="3">
        <f t="shared" si="31"/>
        <v>4.0673920416878673</v>
      </c>
      <c r="AB70" s="3"/>
      <c r="AC70" s="3"/>
      <c r="AD70" s="3"/>
      <c r="AE70" s="3"/>
      <c r="AF70" s="3"/>
      <c r="AG70" s="3"/>
      <c r="AH70" s="3"/>
      <c r="AI70" s="3"/>
      <c r="AJ70" s="89"/>
      <c r="AK70" s="3"/>
      <c r="AL70" s="21">
        <f>Price_Expenditure_Data!CP62-Price_Expenditure_Data!AQ62</f>
        <v>-0.78829724892722031</v>
      </c>
      <c r="AM70" s="21">
        <f>Price_Expenditure_Data!CP62-Price_Expenditure_Data!AR62</f>
        <v>-1.0645861346480594</v>
      </c>
      <c r="AN70" s="21">
        <f>Price_Expenditure_Data!CP62-Price_Expenditure_Data!AS62</f>
        <v>-0.54430488252970577</v>
      </c>
      <c r="AO70" s="21">
        <f>Price_Expenditure_Data!CT62-Price_Expenditure_Data!CL62</f>
        <v>0.82709216214301307</v>
      </c>
      <c r="AP70" s="21">
        <f>Price_Expenditure_Data!CT62-Price_Expenditure_Data!CO62</f>
        <v>-0.32628228132572684</v>
      </c>
      <c r="AQ70" s="21">
        <f>Price_Expenditure_Data!CT62-Price_Expenditure_Data!CM62</f>
        <v>0.81423116656654204</v>
      </c>
      <c r="AR70" s="21">
        <f>Price_Expenditure_Data!CT62-Price_Expenditure_Data!AT62</f>
        <v>1.0643646856669693</v>
      </c>
      <c r="AS70" s="21"/>
      <c r="AT70" s="21"/>
      <c r="AV70" s="192">
        <f>Price_Expenditure_Data!BO62</f>
        <v>0.12471540602074373</v>
      </c>
      <c r="AX70" s="3">
        <f t="shared" si="32"/>
        <v>5.156766857191422</v>
      </c>
      <c r="AY70" s="3">
        <f t="shared" si="33"/>
        <v>6.0182074194318416</v>
      </c>
      <c r="AZ70" s="21">
        <f>AX70*VLOOKUP("Full Sample", 'capital shares'!$A:$AAH, MATCH("wS", 'capital shares'!$12:$12,0),FALSE)+AY70*VLOOKUP("Full Sample", 'capital shares'!$A:$AAH, MATCH("wE", 'capital shares'!$12:$12,0),FALSE)</f>
        <v>4.2859029605813603</v>
      </c>
      <c r="BB70" s="21">
        <f>VLOOKUP($A70,$A:$Z,MATCH("dtfp",$A$22:$Z$22,0), FALSE)-Price_Expenditure_Data!BS62*BE70</f>
        <v>5.3455132862584449</v>
      </c>
      <c r="BC70" s="21">
        <f t="shared" si="34"/>
        <v>4.8687673000716396</v>
      </c>
      <c r="BD70" s="21">
        <f>BB70*VLOOKUP("Full Sample", 'capital shares'!$A:$AAH, MATCH("wS", 'capital shares'!$12:$12,0),FALSE)+BC70*VLOOKUP("Full Sample", 'capital shares'!$A:$AAH, MATCH("wE", 'capital shares'!$12:$12,0),FALSE)</f>
        <v>3.8844605002437356</v>
      </c>
      <c r="BE70" s="21">
        <f>Price_Expenditure_Data!CR62-Price_Expenditure_Data!AS62</f>
        <v>-0.47674598618680569</v>
      </c>
      <c r="BG70" s="21">
        <f>VLOOKUP($A70,$A:$Z,MATCH("dtfp",$A$22:$Z$22,0),FALSE)-AM70*Price_Expenditure_Data!BP62-Price_Expenditure_Data!BS62*AN70</f>
        <v>5.3972700983670956</v>
      </c>
      <c r="BH70" s="3">
        <f t="shared" si="35"/>
        <v>4.3326839637190364</v>
      </c>
      <c r="BI70" s="3">
        <f t="shared" si="36"/>
        <v>4.8529652158373899</v>
      </c>
      <c r="BJ70" s="21">
        <f>BH70*VLOOKUP("Full Sample", 'capital shares'!$A:$AAH, MATCH("wS", 'capital shares'!$12:$12,0),FALSE)+BI70*VLOOKUP("Full Sample", 'capital shares'!$A:$AAH, MATCH("wE", 'capital shares'!$12:$12,0),FALSE)</f>
        <v>3.5180419796385047</v>
      </c>
      <c r="BL70" s="151">
        <f>VLOOKUP($A70,$A:$Z,MATCH("dtfp",$A$22:$Z$22,0),FALSE)-AO70*VLOOKUP($A70,$A:$Z,MATCH("invShare",$A$22:$Z$22,0),FALSE)-AP70*Price_Expenditure_Data!CI62</f>
        <v>5.1985589065313373</v>
      </c>
      <c r="BM70" s="151">
        <f t="shared" si="37"/>
        <v>6.0256510686743505</v>
      </c>
      <c r="BN70" s="151">
        <f t="shared" si="38"/>
        <v>4.8722766252056102</v>
      </c>
      <c r="BO70" s="53">
        <f>BN70*VLOOKUP("Full Sample", 'capital shares'!$A:$AAH, MATCH("wS", 'capital shares'!$12:$12,0),FALSE)+VLOOKUP("Full Sample", 'capital shares'!$A:$AAH, MATCH("wE", 'capital shares'!$12:$12,0),FALSE)*BM70</f>
        <v>4.1878242432415922</v>
      </c>
      <c r="BQ70" s="21">
        <f>VLOOKUP($A70,$A:$Z,MATCH("dtfp",$A$22:$Z$22,0),FALSE)-BY70*Price_Expenditure_Data!BP62-BZ70*Price_Expenditure_Data!BS62-CA70*Price_Expenditure_Data!BR62-CB70*Price_Expenditure_Data!BQ62</f>
        <v>5.1853131378727442</v>
      </c>
      <c r="BR70" s="3">
        <f t="shared" si="39"/>
        <v>4.8550883412127339</v>
      </c>
      <c r="BS70" s="3">
        <f t="shared" si="40"/>
        <v>6.9857761704564023</v>
      </c>
      <c r="BT70" s="3">
        <f t="shared" si="41"/>
        <v>5.2357418526868651</v>
      </c>
      <c r="BU70" s="3">
        <f t="shared" si="42"/>
        <v>4.3348070890943804</v>
      </c>
      <c r="BV70" s="25">
        <f>BR70*VLOOKUP("Full Sample", 'capital shares'!$A:$AAH, MATCH("wE", 'capital shares'!$12:$12,0),FALSE)+VLOOKUP("Full Sample", 'capital shares'!$A:$AAH, MATCH("wS", 'capital shares'!$12:$12,0),FALSE)*BU70</f>
        <v>3.5196619884564377</v>
      </c>
      <c r="BW70" s="26">
        <f>BR70*Price_Expenditure_Data!BS62+BS70*Price_Expenditure_Data!BR62+BT70*Price_Expenditure_Data!BQ62+BU70*Price_Expenditure_Data!BP62+BQ70*(1-SUM(Price_Expenditure_Data!BP62:BS62))</f>
        <v>5.3147593711363514</v>
      </c>
      <c r="BY70" s="21">
        <f>Price_Expenditure_Data!$CU62-Price_Expenditure_Data!AR62</f>
        <v>-0.85050604877836355</v>
      </c>
      <c r="BZ70" s="21">
        <f>Price_Expenditure_Data!$CU62-Price_Expenditure_Data!AS62</f>
        <v>-0.33022479666000998</v>
      </c>
      <c r="CA70" s="21">
        <f>Price_Expenditure_Data!$CU62-Price_Expenditure_Data!BD62</f>
        <v>1.8004630325836577</v>
      </c>
      <c r="CB70" s="21">
        <f>Price_Expenditure_Data!$CU62-Price_Expenditure_Data!BE62</f>
        <v>5.0428714814120756E-2</v>
      </c>
      <c r="CD70" s="247">
        <f>VLOOKUP($A70,$A:$Z,MATCH("dtfp",$A$22:$Z$22,0),FALSE)-AO70*VLOOKUP($A70,$A:$Z,MATCH("invShare",$A$22:$Z$22,0),FALSE)-AP70*Price_Expenditure_Data!CI62</f>
        <v>5.1985589065313373</v>
      </c>
      <c r="CE70" s="247">
        <f t="shared" si="43"/>
        <v>6.0127900730978796</v>
      </c>
      <c r="CF70" s="247">
        <f t="shared" si="44"/>
        <v>6.2629235921983071</v>
      </c>
      <c r="CG70" s="243">
        <f t="shared" si="45"/>
        <v>4.8722766252056102</v>
      </c>
      <c r="CI70" s="28"/>
      <c r="CJ70" s="28"/>
      <c r="CK70" s="28"/>
      <c r="CL70" s="202" t="e">
        <f>L70-(Price_Expenditure_Data!GC62*Price_Expenditure_Data!GH62+Price_Expenditure_Data!GD62*Price_Expenditure_Data!GI62+Price_Expenditure_Data!GE62*Price_Expenditure_Data!GJ62)</f>
        <v>#N/A</v>
      </c>
      <c r="CM70" s="202" t="e">
        <f>CL70+Price_Expenditure_Data!GH62</f>
        <v>#N/A</v>
      </c>
      <c r="CN70" s="202" t="e">
        <f>CL70+Price_Expenditure_Data!GI62</f>
        <v>#N/A</v>
      </c>
      <c r="CO70" s="202" t="e">
        <f>CL70+Price_Expenditure_Data!GJ62</f>
        <v>#N/A</v>
      </c>
      <c r="CP70" s="199" t="e">
        <f>CM70*Price_Expenditure_Data!GC62+CN70*Price_Expenditure_Data!GD62+CO70*Price_Expenditure_Data!GE62</f>
        <v>#N/A</v>
      </c>
    </row>
    <row r="71" spans="1:94" x14ac:dyDescent="0.25">
      <c r="A71" s="2">
        <v>21596</v>
      </c>
      <c r="B71" s="29">
        <v>9.1828000546037458</v>
      </c>
      <c r="C71" s="29">
        <v>11.214582007185214</v>
      </c>
      <c r="D71" s="29">
        <v>10.19869103089448</v>
      </c>
      <c r="E71" s="29">
        <v>6.0882922954490937</v>
      </c>
      <c r="F71" s="29">
        <v>4.1103987354453864</v>
      </c>
      <c r="G71" s="29">
        <v>2.4165298533249389</v>
      </c>
      <c r="H71" s="29">
        <v>-8.4034108566299892E-2</v>
      </c>
      <c r="I71" s="29"/>
      <c r="J71" s="29">
        <v>-8.4034108566299892E-2</v>
      </c>
      <c r="K71" s="29">
        <v>0.32265219346126406</v>
      </c>
      <c r="L71" s="29">
        <v>5.3520212603772537</v>
      </c>
      <c r="M71" s="29">
        <v>7.528476021541616</v>
      </c>
      <c r="N71" s="29">
        <v>-2.1764547611643623</v>
      </c>
      <c r="O71" s="29">
        <v>-4.250356523209371</v>
      </c>
      <c r="P71" s="29">
        <v>0.1907585866073635</v>
      </c>
      <c r="Q71" s="29">
        <v>1.91245674011269</v>
      </c>
      <c r="R71" s="29">
        <v>6.1628132633220609</v>
      </c>
      <c r="S71" s="29">
        <v>15.969115391141603</v>
      </c>
      <c r="T71" s="29">
        <v>5.538804695333619</v>
      </c>
      <c r="U71" s="29">
        <v>-14.056658651028913</v>
      </c>
      <c r="V71" s="29">
        <v>0.62400856798844195</v>
      </c>
      <c r="W71" s="29"/>
      <c r="X71" s="29"/>
      <c r="Y71" s="29"/>
      <c r="Z71" s="29"/>
      <c r="AA71" s="3">
        <f t="shared" si="31"/>
        <v>4.1944328440116863</v>
      </c>
      <c r="AB71" s="3"/>
      <c r="AC71" s="3"/>
      <c r="AD71" s="3"/>
      <c r="AE71" s="3"/>
      <c r="AF71" s="3"/>
      <c r="AG71" s="3"/>
      <c r="AH71" s="3"/>
      <c r="AI71" s="3"/>
      <c r="AJ71" s="89"/>
      <c r="AK71" s="3"/>
      <c r="AL71" s="21">
        <f>Price_Expenditure_Data!CP63-Price_Expenditure_Data!AQ63</f>
        <v>1.0415887322799535</v>
      </c>
      <c r="AM71" s="21">
        <f>Price_Expenditure_Data!CP63-Price_Expenditure_Data!AR63</f>
        <v>4.2723581435025926</v>
      </c>
      <c r="AN71" s="21">
        <f>Price_Expenditure_Data!CP63-Price_Expenditure_Data!AS63</f>
        <v>-1.2927954867666891</v>
      </c>
      <c r="AO71" s="21">
        <f>Price_Expenditure_Data!CT63-Price_Expenditure_Data!CL63</f>
        <v>-4.0460051906465839</v>
      </c>
      <c r="AP71" s="21">
        <f>Price_Expenditure_Data!CT63-Price_Expenditure_Data!CO63</f>
        <v>1.5405097461138957</v>
      </c>
      <c r="AQ71" s="21">
        <f>Price_Expenditure_Data!CT63-Price_Expenditure_Data!CM63</f>
        <v>-4.2922205887272815</v>
      </c>
      <c r="AR71" s="21">
        <f>Price_Expenditure_Data!CT63-Price_Expenditure_Data!AT63</f>
        <v>0.61945059157591142</v>
      </c>
      <c r="AS71" s="21"/>
      <c r="AT71" s="21"/>
      <c r="AV71" s="192">
        <f>Price_Expenditure_Data!BO63</f>
        <v>0.12577217692117618</v>
      </c>
      <c r="AX71" s="3">
        <f t="shared" si="32"/>
        <v>6.1628132633220609</v>
      </c>
      <c r="AY71" s="3">
        <f t="shared" si="33"/>
        <v>1.91245674011269</v>
      </c>
      <c r="AZ71" s="21">
        <f>AX71*VLOOKUP("Full Sample", 'capital shares'!$A:$AAH, MATCH("wS", 'capital shares'!$12:$12,0),FALSE)+AY71*VLOOKUP("Full Sample", 'capital shares'!$A:$AAH, MATCH("wE", 'capital shares'!$12:$12,0),FALSE)</f>
        <v>2.9699139029988109</v>
      </c>
      <c r="BB71" s="21">
        <f>VLOOKUP($A71,$A:$Z,MATCH("dtfp",$A$22:$Z$22,0), FALSE)-Price_Expenditure_Data!BS63*BE71</f>
        <v>5.4542059420566105</v>
      </c>
      <c r="BC71" s="21">
        <f t="shared" si="34"/>
        <v>3.9282228912951469</v>
      </c>
      <c r="BD71" s="21">
        <f>BB71*VLOOKUP("Full Sample", 'capital shares'!$A:$AAH, MATCH("wS", 'capital shares'!$12:$12,0),FALSE)+BC71*VLOOKUP("Full Sample", 'capital shares'!$A:$AAH, MATCH("wE", 'capital shares'!$12:$12,0),FALSE)</f>
        <v>3.5397140402692102</v>
      </c>
      <c r="BE71" s="21">
        <f>Price_Expenditure_Data!CR63-Price_Expenditure_Data!AS63</f>
        <v>-1.5259830507614638</v>
      </c>
      <c r="BG71" s="21">
        <f>VLOOKUP($A71,$A:$Z,MATCH("dtfp",$A$22:$Z$22,0),FALSE)-AM71*Price_Expenditure_Data!BP63-Price_Expenditure_Data!BS63*AN71</f>
        <v>5.2549017298470639</v>
      </c>
      <c r="BH71" s="3">
        <f t="shared" si="35"/>
        <v>9.5272598733496565</v>
      </c>
      <c r="BI71" s="3">
        <f t="shared" si="36"/>
        <v>3.9621062430803748</v>
      </c>
      <c r="BJ71" s="21">
        <f>BH71*VLOOKUP("Full Sample", 'capital shares'!$A:$AAH, MATCH("wS", 'capital shares'!$12:$12,0),FALSE)+BI71*VLOOKUP("Full Sample", 'capital shares'!$A:$AAH, MATCH("wE", 'capital shares'!$12:$12,0),FALSE)</f>
        <v>5.0011604748074552</v>
      </c>
      <c r="BL71" s="151">
        <f>VLOOKUP($A71,$A:$Z,MATCH("dtfp",$A$22:$Z$22,0),FALSE)-AO71*VLOOKUP($A71,$A:$Z,MATCH("invShare",$A$22:$Z$22,0),FALSE)-AP71*Price_Expenditure_Data!CI63</f>
        <v>5.9498722742653465</v>
      </c>
      <c r="BM71" s="151">
        <f t="shared" si="37"/>
        <v>1.9038670836187626</v>
      </c>
      <c r="BN71" s="151">
        <f t="shared" si="38"/>
        <v>7.4903820203792417</v>
      </c>
      <c r="BO71" s="53">
        <f>BN71*VLOOKUP("Full Sample", 'capital shares'!$A:$AAH, MATCH("wS", 'capital shares'!$12:$12,0),FALSE)+VLOOKUP("Full Sample", 'capital shares'!$A:$AAH, MATCH("wE", 'capital shares'!$12:$12,0),FALSE)*BM71</f>
        <v>3.4382539851366056</v>
      </c>
      <c r="BQ71" s="21">
        <f>VLOOKUP($A71,$A:$Z,MATCH("dtfp",$A$22:$Z$22,0),FALSE)-BY71*Price_Expenditure_Data!BP63-BZ71*Price_Expenditure_Data!BS63-CA71*Price_Expenditure_Data!BR63-CB71*Price_Expenditure_Data!BQ63</f>
        <v>5.9752436195399765</v>
      </c>
      <c r="BR71" s="3">
        <f t="shared" si="39"/>
        <v>3.9446545003722999</v>
      </c>
      <c r="BS71" s="3">
        <f t="shared" si="40"/>
        <v>-0.1074625631198991</v>
      </c>
      <c r="BT71" s="3">
        <f t="shared" si="41"/>
        <v>6.2054713031828248</v>
      </c>
      <c r="BU71" s="3">
        <f t="shared" si="42"/>
        <v>9.5098081306415807</v>
      </c>
      <c r="BV71" s="25">
        <f>BR71*VLOOKUP("Full Sample", 'capital shares'!$A:$AAH, MATCH("wE", 'capital shares'!$12:$12,0),FALSE)+VLOOKUP("Full Sample", 'capital shares'!$A:$AAH, MATCH("wS", 'capital shares'!$12:$12,0),FALSE)*BU71</f>
        <v>4.9878442677648991</v>
      </c>
      <c r="BW71" s="26">
        <f>BR71*Price_Expenditure_Data!BS63+BS71*Price_Expenditure_Data!BR63+BT71*Price_Expenditure_Data!BQ63+BU71*Price_Expenditure_Data!BP63+BQ71*(1-SUM(Price_Expenditure_Data!BP63:BS63))</f>
        <v>5.3520212603772537</v>
      </c>
      <c r="BY71" s="21">
        <f>Price_Expenditure_Data!$CU63-Price_Expenditure_Data!AR63</f>
        <v>3.5345645111016051</v>
      </c>
      <c r="BZ71" s="21">
        <f>Price_Expenditure_Data!$CU63-Price_Expenditure_Data!AS63</f>
        <v>-2.0305891191676766</v>
      </c>
      <c r="CA71" s="21">
        <f>Price_Expenditure_Data!$CU63-Price_Expenditure_Data!BD63</f>
        <v>-6.0827061826598756</v>
      </c>
      <c r="CB71" s="21">
        <f>Price_Expenditure_Data!$CU63-Price_Expenditure_Data!BE63</f>
        <v>0.2302276836428484</v>
      </c>
      <c r="CD71" s="247">
        <f>VLOOKUP($A71,$A:$Z,MATCH("dtfp",$A$22:$Z$22,0),FALSE)-AO71*VLOOKUP($A71,$A:$Z,MATCH("invShare",$A$22:$Z$22,0),FALSE)-AP71*Price_Expenditure_Data!CI63</f>
        <v>5.9498722742653465</v>
      </c>
      <c r="CE71" s="247">
        <f t="shared" si="43"/>
        <v>1.657651685538065</v>
      </c>
      <c r="CF71" s="247">
        <f t="shared" si="44"/>
        <v>6.5693228658412579</v>
      </c>
      <c r="CG71" s="243">
        <f t="shared" si="45"/>
        <v>7.4903820203792417</v>
      </c>
      <c r="CI71" s="28"/>
      <c r="CJ71" s="28"/>
      <c r="CK71" s="28"/>
      <c r="CL71" s="202" t="e">
        <f>L71-(Price_Expenditure_Data!GC63*Price_Expenditure_Data!GH63+Price_Expenditure_Data!GD63*Price_Expenditure_Data!GI63+Price_Expenditure_Data!GE63*Price_Expenditure_Data!GJ63)</f>
        <v>#N/A</v>
      </c>
      <c r="CM71" s="202" t="e">
        <f>CL71+Price_Expenditure_Data!GH63</f>
        <v>#N/A</v>
      </c>
      <c r="CN71" s="202" t="e">
        <f>CL71+Price_Expenditure_Data!GI63</f>
        <v>#N/A</v>
      </c>
      <c r="CO71" s="202" t="e">
        <f>CL71+Price_Expenditure_Data!GJ63</f>
        <v>#N/A</v>
      </c>
      <c r="CP71" s="199" t="e">
        <f>CM71*Price_Expenditure_Data!GC63+CN71*Price_Expenditure_Data!GD63+CO71*Price_Expenditure_Data!GE63</f>
        <v>#N/A</v>
      </c>
    </row>
    <row r="72" spans="1:94" x14ac:dyDescent="0.25">
      <c r="A72" s="2">
        <v>21685</v>
      </c>
      <c r="B72" s="29">
        <v>11.221140418868458</v>
      </c>
      <c r="C72" s="29">
        <v>12.757979645281736</v>
      </c>
      <c r="D72" s="29">
        <v>11.989560032075097</v>
      </c>
      <c r="E72" s="29">
        <v>9.3916000506659714</v>
      </c>
      <c r="F72" s="29">
        <v>2.5979599814091259</v>
      </c>
      <c r="G72" s="29">
        <v>3.0602606341122529</v>
      </c>
      <c r="H72" s="29">
        <v>0.10706321828060084</v>
      </c>
      <c r="I72" s="29"/>
      <c r="J72" s="29">
        <v>0.10706321828060084</v>
      </c>
      <c r="K72" s="29">
        <v>0.32617750136030221</v>
      </c>
      <c r="L72" s="29">
        <v>4.59095884731037</v>
      </c>
      <c r="M72" s="29">
        <v>1.1692629397717287</v>
      </c>
      <c r="N72" s="29">
        <v>3.4216959075386413</v>
      </c>
      <c r="O72" s="29">
        <v>-1.3429845178187514</v>
      </c>
      <c r="P72" s="29">
        <v>0.19255702280912365</v>
      </c>
      <c r="Q72" s="29">
        <v>3.5065754299215439</v>
      </c>
      <c r="R72" s="29">
        <v>4.8495599477402953</v>
      </c>
      <c r="S72" s="29">
        <v>2.3294136653623099</v>
      </c>
      <c r="T72" s="29">
        <v>0.89259303732639828</v>
      </c>
      <c r="U72" s="29">
        <v>1.177161764559234</v>
      </c>
      <c r="V72" s="29">
        <v>3.9569669104138971</v>
      </c>
      <c r="W72" s="29"/>
      <c r="X72" s="29"/>
      <c r="Y72" s="29"/>
      <c r="Z72" s="29"/>
      <c r="AA72" s="3">
        <f t="shared" si="31"/>
        <v>2.490896763128525</v>
      </c>
      <c r="AB72" s="3"/>
      <c r="AC72" s="3"/>
      <c r="AD72" s="3"/>
      <c r="AE72" s="3"/>
      <c r="AF72" s="3"/>
      <c r="AG72" s="3"/>
      <c r="AH72" s="3"/>
      <c r="AI72" s="3"/>
      <c r="AJ72" s="89"/>
      <c r="AK72" s="3"/>
      <c r="AL72" s="21">
        <f>Price_Expenditure_Data!CP64-Price_Expenditure_Data!AQ64</f>
        <v>-1.8041056685584933</v>
      </c>
      <c r="AM72" s="21">
        <f>Price_Expenditure_Data!CP64-Price_Expenditure_Data!AR64</f>
        <v>-1.5921104119472731</v>
      </c>
      <c r="AN72" s="21">
        <f>Price_Expenditure_Data!CP64-Price_Expenditure_Data!AS64</f>
        <v>-1.7689669453068202</v>
      </c>
      <c r="AO72" s="21">
        <f>Price_Expenditure_Data!CT64-Price_Expenditure_Data!CL64</f>
        <v>-1.4072944981988416</v>
      </c>
      <c r="AP72" s="21">
        <f>Price_Expenditure_Data!CT64-Price_Expenditure_Data!CO64</f>
        <v>-0.42985260706784545</v>
      </c>
      <c r="AQ72" s="21">
        <f>Price_Expenditure_Data!CT64-Price_Expenditure_Data!CM64</f>
        <v>-1.4253609890342802</v>
      </c>
      <c r="AR72" s="21">
        <f>Price_Expenditure_Data!CT64-Price_Expenditure_Data!AT64</f>
        <v>-1.0513303797312352</v>
      </c>
      <c r="AS72" s="21"/>
      <c r="AT72" s="21"/>
      <c r="AV72" s="192">
        <f>Price_Expenditure_Data!BO64</f>
        <v>0.12653061224489798</v>
      </c>
      <c r="AX72" s="3">
        <f t="shared" si="32"/>
        <v>4.8495599477402953</v>
      </c>
      <c r="AY72" s="3">
        <f t="shared" si="33"/>
        <v>3.5065754299215439</v>
      </c>
      <c r="AZ72" s="21">
        <f>AX72*VLOOKUP("Full Sample", 'capital shares'!$A:$AAH, MATCH("wS", 'capital shares'!$12:$12,0),FALSE)+AY72*VLOOKUP("Full Sample", 'capital shares'!$A:$AAH, MATCH("wE", 'capital shares'!$12:$12,0),FALSE)</f>
        <v>3.1529433820022414</v>
      </c>
      <c r="BB72" s="21">
        <f>VLOOKUP($A72,$A:$Z,MATCH("dtfp",$A$22:$Z$22,0), FALSE)-Price_Expenditure_Data!BS64*BE72</f>
        <v>4.7024250034620705</v>
      </c>
      <c r="BC72" s="21">
        <f t="shared" si="34"/>
        <v>3.0502664968007469</v>
      </c>
      <c r="BD72" s="21">
        <f>BB72*VLOOKUP("Full Sample", 'capital shares'!$A:$AAH, MATCH("wS", 'capital shares'!$12:$12,0),FALSE)+BC72*VLOOKUP("Full Sample", 'capital shares'!$A:$AAH, MATCH("wE", 'capital shares'!$12:$12,0),FALSE)</f>
        <v>2.9146517620420553</v>
      </c>
      <c r="BE72" s="21">
        <f>Price_Expenditure_Data!CR64-Price_Expenditure_Data!AS64</f>
        <v>-1.6521585066613234</v>
      </c>
      <c r="BG72" s="21">
        <f>VLOOKUP($A72,$A:$Z,MATCH("dtfp",$A$22:$Z$22,0),FALSE)-AM72*Price_Expenditure_Data!BP64-Price_Expenditure_Data!BS64*AN72</f>
        <v>4.7791124093227886</v>
      </c>
      <c r="BH72" s="3">
        <f t="shared" si="35"/>
        <v>3.1870019973755155</v>
      </c>
      <c r="BI72" s="3">
        <f t="shared" si="36"/>
        <v>3.0101454640159684</v>
      </c>
      <c r="BJ72" s="21">
        <f>BH72*VLOOKUP("Full Sample", 'capital shares'!$A:$AAH, MATCH("wS", 'capital shares'!$12:$12,0),FALSE)+BI72*VLOOKUP("Full Sample", 'capital shares'!$A:$AAH, MATCH("wE", 'capital shares'!$12:$12,0),FALSE)</f>
        <v>2.3596898785435219</v>
      </c>
      <c r="BL72" s="151">
        <f>VLOOKUP($A72,$A:$Z,MATCH("dtfp",$A$22:$Z$22,0),FALSE)-AO72*VLOOKUP($A72,$A:$Z,MATCH("invShare",$A$22:$Z$22,0),FALSE)-AP72*Price_Expenditure_Data!CI64</f>
        <v>4.9108628865194053</v>
      </c>
      <c r="BM72" s="151">
        <f t="shared" si="37"/>
        <v>3.5035683883205637</v>
      </c>
      <c r="BN72" s="151">
        <f t="shared" si="38"/>
        <v>4.4810102794515601</v>
      </c>
      <c r="BO72" s="53">
        <f>BN72*VLOOKUP("Full Sample", 'capital shares'!$A:$AAH, MATCH("wS", 'capital shares'!$12:$12,0),FALSE)+VLOOKUP("Full Sample", 'capital shares'!$A:$AAH, MATCH("wE", 'capital shares'!$12:$12,0),FALSE)*BM72</f>
        <v>3.0207286262797943</v>
      </c>
      <c r="BQ72" s="21">
        <f>VLOOKUP($A72,$A:$Z,MATCH("dtfp",$A$22:$Z$22,0),FALSE)-BY72*Price_Expenditure_Data!BP64-BZ72*Price_Expenditure_Data!BS64-CA72*Price_Expenditure_Data!BR64-CB72*Price_Expenditure_Data!BQ64</f>
        <v>4.8666325495754972</v>
      </c>
      <c r="BR72" s="3">
        <f t="shared" si="39"/>
        <v>3.0066611868622219</v>
      </c>
      <c r="BS72" s="3">
        <f t="shared" si="40"/>
        <v>3.9381979918196688</v>
      </c>
      <c r="BT72" s="3">
        <f t="shared" si="41"/>
        <v>5.2063243048501562</v>
      </c>
      <c r="BU72" s="3">
        <f t="shared" si="42"/>
        <v>3.1835177202217686</v>
      </c>
      <c r="BV72" s="25">
        <f>BR72*VLOOKUP("Full Sample", 'capital shares'!$A:$AAH, MATCH("wE", 'capital shares'!$12:$12,0),FALSE)+VLOOKUP("Full Sample", 'capital shares'!$A:$AAH, MATCH("wS", 'capital shares'!$12:$12,0),FALSE)*BU72</f>
        <v>2.3570312697874192</v>
      </c>
      <c r="BW72" s="26">
        <f>BR72*Price_Expenditure_Data!BS64+BS72*Price_Expenditure_Data!BR64+BT72*Price_Expenditure_Data!BQ64+BU72*Price_Expenditure_Data!BP64+BQ72*(1-SUM(Price_Expenditure_Data!BP64:BS64))</f>
        <v>4.5909588473103708</v>
      </c>
      <c r="BY72" s="21">
        <f>Price_Expenditure_Data!$CU64-Price_Expenditure_Data!AR64</f>
        <v>-1.6831148293537284</v>
      </c>
      <c r="BZ72" s="21">
        <f>Price_Expenditure_Data!$CU64-Price_Expenditure_Data!AS64</f>
        <v>-1.8599713627132755</v>
      </c>
      <c r="CA72" s="21">
        <f>Price_Expenditure_Data!$CU64-Price_Expenditure_Data!BD64</f>
        <v>-0.92843455775582862</v>
      </c>
      <c r="CB72" s="21">
        <f>Price_Expenditure_Data!$CU64-Price_Expenditure_Data!BE64</f>
        <v>0.33969175527465911</v>
      </c>
      <c r="CD72" s="247">
        <f>VLOOKUP($A72,$A:$Z,MATCH("dtfp",$A$22:$Z$22,0),FALSE)-AO72*VLOOKUP($A72,$A:$Z,MATCH("invShare",$A$22:$Z$22,0),FALSE)-AP72*Price_Expenditure_Data!CI64</f>
        <v>4.9108628865194053</v>
      </c>
      <c r="CE72" s="247">
        <f t="shared" si="43"/>
        <v>3.4855018974851251</v>
      </c>
      <c r="CF72" s="247">
        <f t="shared" si="44"/>
        <v>3.8595325067881703</v>
      </c>
      <c r="CG72" s="243">
        <f t="shared" si="45"/>
        <v>4.4810102794515601</v>
      </c>
      <c r="CI72" s="28"/>
      <c r="CJ72" s="28"/>
      <c r="CK72" s="28"/>
      <c r="CL72" s="202">
        <f>L72-(Price_Expenditure_Data!GC64*Price_Expenditure_Data!GH64+Price_Expenditure_Data!GD64*Price_Expenditure_Data!GI64+Price_Expenditure_Data!GE64*Price_Expenditure_Data!GJ64)</f>
        <v>4.8625202057930821</v>
      </c>
      <c r="CM72" s="202">
        <f>CL72+Price_Expenditure_Data!GH64</f>
        <v>3.8910629318101067</v>
      </c>
      <c r="CN72" s="202">
        <f>CL72+Price_Expenditure_Data!GI64</f>
        <v>2.1438872118324017</v>
      </c>
      <c r="CO72" s="202">
        <f>CL72+Price_Expenditure_Data!GJ64</f>
        <v>4.4807706226419146</v>
      </c>
      <c r="CP72" s="199">
        <f>CM72*Price_Expenditure_Data!GC64+CN72*Price_Expenditure_Data!GD64+CO72*Price_Expenditure_Data!GE64</f>
        <v>1.2828376772180672</v>
      </c>
    </row>
    <row r="73" spans="1:94" x14ac:dyDescent="0.25">
      <c r="A73" s="2">
        <v>21777</v>
      </c>
      <c r="B73" s="29">
        <v>-2.0761836529645805</v>
      </c>
      <c r="C73" s="29">
        <v>-5.2495326595474623</v>
      </c>
      <c r="D73" s="29">
        <v>-3.6628581562560214</v>
      </c>
      <c r="E73" s="29">
        <v>-3.7532387391614463</v>
      </c>
      <c r="F73" s="29">
        <v>9.0380582905424944E-2</v>
      </c>
      <c r="G73" s="29">
        <v>2.7671147704143566</v>
      </c>
      <c r="H73" s="29">
        <v>0.29800718944592575</v>
      </c>
      <c r="I73" s="29"/>
      <c r="J73" s="29">
        <v>0.29800718944592575</v>
      </c>
      <c r="K73" s="29">
        <v>0.32641572366089988</v>
      </c>
      <c r="L73" s="29">
        <v>-2.2386982834944322</v>
      </c>
      <c r="M73" s="29">
        <v>-2.9951818273786741</v>
      </c>
      <c r="N73" s="29">
        <v>0.75648354388424188</v>
      </c>
      <c r="O73" s="29">
        <v>0.88844529832846564</v>
      </c>
      <c r="P73" s="29">
        <v>0.19745069745069743</v>
      </c>
      <c r="Q73" s="29">
        <v>-1.5256771289677149</v>
      </c>
      <c r="R73" s="29">
        <v>-2.4141224272961805</v>
      </c>
      <c r="S73" s="29">
        <v>-5.6836472993150773</v>
      </c>
      <c r="T73" s="29">
        <v>-2.3337403672468833</v>
      </c>
      <c r="U73" s="29">
        <v>4.1579701703473626</v>
      </c>
      <c r="V73" s="29">
        <v>-8.0382060049297266E-2</v>
      </c>
      <c r="W73" s="29"/>
      <c r="X73" s="29"/>
      <c r="Y73" s="29"/>
      <c r="Z73" s="29"/>
      <c r="AA73" s="3">
        <f t="shared" si="31"/>
        <v>-0.2076266065405008</v>
      </c>
      <c r="AB73" s="3"/>
      <c r="AC73" s="3"/>
      <c r="AD73" s="3"/>
      <c r="AE73" s="3"/>
      <c r="AF73" s="3"/>
      <c r="AG73" s="3"/>
      <c r="AH73" s="3"/>
      <c r="AI73" s="3"/>
      <c r="AJ73" s="89"/>
      <c r="AK73" s="3"/>
      <c r="AL73" s="21">
        <f>Price_Expenditure_Data!CP65-Price_Expenditure_Data!AQ65</f>
        <v>-0.38380556975662961</v>
      </c>
      <c r="AM73" s="21">
        <f>Price_Expenditure_Data!CP65-Price_Expenditure_Data!AR65</f>
        <v>6.6673860898009973E-2</v>
      </c>
      <c r="AN73" s="21">
        <f>Price_Expenditure_Data!CP65-Price_Expenditure_Data!AS65</f>
        <v>-0.41704495430181021</v>
      </c>
      <c r="AO73" s="21">
        <f>Price_Expenditure_Data!CT65-Price_Expenditure_Data!CL65</f>
        <v>1.106068994779839</v>
      </c>
      <c r="AP73" s="21">
        <f>Price_Expenditure_Data!CT65-Price_Expenditure_Data!CO65</f>
        <v>1.4911424459350058</v>
      </c>
      <c r="AQ73" s="21">
        <f>Price_Expenditure_Data!CT65-Price_Expenditure_Data!CM65</f>
        <v>1.195532516144763</v>
      </c>
      <c r="AR73" s="21">
        <f>Price_Expenditure_Data!CT65-Price_Expenditure_Data!AT65</f>
        <v>-0.69020088338668373</v>
      </c>
      <c r="AS73" s="21"/>
      <c r="AT73" s="21"/>
      <c r="AV73" s="192">
        <f>Price_Expenditure_Data!BO65</f>
        <v>0.13083213083213083</v>
      </c>
      <c r="AX73" s="3">
        <f t="shared" si="32"/>
        <v>-2.4141224272961805</v>
      </c>
      <c r="AY73" s="3">
        <f t="shared" si="33"/>
        <v>-1.5256771289677149</v>
      </c>
      <c r="AZ73" s="21">
        <f>AX73*VLOOKUP("Full Sample", 'capital shares'!$A:$AAH, MATCH("wS", 'capital shares'!$12:$12,0),FALSE)+AY73*VLOOKUP("Full Sample", 'capital shares'!$A:$AAH, MATCH("wE", 'capital shares'!$12:$12,0),FALSE)</f>
        <v>-1.479906869905677</v>
      </c>
      <c r="BB73" s="21">
        <f>VLOOKUP($A73,$A:$Z,MATCH("dtfp",$A$22:$Z$22,0), FALSE)-Price_Expenditure_Data!BS65*BE73</f>
        <v>-2.2110934791366548</v>
      </c>
      <c r="BC73" s="21">
        <f t="shared" si="34"/>
        <v>-2.605529137279742</v>
      </c>
      <c r="BD73" s="21">
        <f>BB73*VLOOKUP("Full Sample", 'capital shares'!$A:$AAH, MATCH("wS", 'capital shares'!$12:$12,0),FALSE)+BC73*VLOOKUP("Full Sample", 'capital shares'!$A:$AAH, MATCH("wE", 'capital shares'!$12:$12,0),FALSE)</f>
        <v>-1.8479080808289288</v>
      </c>
      <c r="BE73" s="21">
        <f>Price_Expenditure_Data!CR65-Price_Expenditure_Data!AS65</f>
        <v>-0.39443565814308745</v>
      </c>
      <c r="BG73" s="21">
        <f>VLOOKUP($A73,$A:$Z,MATCH("dtfp",$A$22:$Z$22,0),FALSE)-AM73*Price_Expenditure_Data!BP65-Price_Expenditure_Data!BS65*AN73</f>
        <v>-2.2124936794600893</v>
      </c>
      <c r="BH73" s="3">
        <f t="shared" si="35"/>
        <v>-2.1458198185620794</v>
      </c>
      <c r="BI73" s="3">
        <f t="shared" si="36"/>
        <v>-2.6295386337618996</v>
      </c>
      <c r="BJ73" s="21">
        <f>BH73*VLOOKUP("Full Sample", 'capital shares'!$A:$AAH, MATCH("wS", 'capital shares'!$12:$12,0),FALSE)+BI73*VLOOKUP("Full Sample", 'capital shares'!$A:$AAH, MATCH("wE", 'capital shares'!$12:$12,0),FALSE)</f>
        <v>-1.8344952445538156</v>
      </c>
      <c r="BL73" s="151">
        <f>VLOOKUP($A73,$A:$Z,MATCH("dtfp",$A$22:$Z$22,0),FALSE)-AO73*VLOOKUP($A73,$A:$Z,MATCH("invShare",$A$22:$Z$22,0),FALSE)-AP73*Price_Expenditure_Data!CI65</f>
        <v>-2.6270783133374915</v>
      </c>
      <c r="BM73" s="151">
        <f t="shared" si="37"/>
        <v>-1.5210093185576525</v>
      </c>
      <c r="BN73" s="151">
        <f t="shared" si="38"/>
        <v>-1.1359358674024858</v>
      </c>
      <c r="BO73" s="53">
        <f>BN73*VLOOKUP("Full Sample", 'capital shares'!$A:$AAH, MATCH("wS", 'capital shares'!$12:$12,0),FALSE)+VLOOKUP("Full Sample", 'capital shares'!$A:$AAH, MATCH("wE", 'capital shares'!$12:$12,0),FALSE)*BM73</f>
        <v>-1.0237141805229801</v>
      </c>
      <c r="BQ73" s="21">
        <f>VLOOKUP($A73,$A:$Z,MATCH("dtfp",$A$22:$Z$22,0),FALSE)-BY73*Price_Expenditure_Data!BP65-BZ73*Price_Expenditure_Data!BS65-CA73*Price_Expenditure_Data!BR65-CB73*Price_Expenditure_Data!BQ65</f>
        <v>-2.6403087059268424</v>
      </c>
      <c r="BR73" s="3">
        <f t="shared" si="39"/>
        <v>-2.6210497272243076</v>
      </c>
      <c r="BS73" s="3">
        <f t="shared" si="40"/>
        <v>-0.56021123957665342</v>
      </c>
      <c r="BT73" s="3">
        <f t="shared" si="41"/>
        <v>-0.53040322993535982</v>
      </c>
      <c r="BU73" s="3">
        <f t="shared" si="42"/>
        <v>-2.1373309120244874</v>
      </c>
      <c r="BV73" s="25">
        <f>BR73*VLOOKUP("Full Sample", 'capital shares'!$A:$AAH, MATCH("wE", 'capital shares'!$12:$12,0),FALSE)+VLOOKUP("Full Sample", 'capital shares'!$A:$AAH, MATCH("wS", 'capital shares'!$12:$12,0),FALSE)*BU73</f>
        <v>-1.8280179523480826</v>
      </c>
      <c r="BW73" s="26">
        <f>BR73*Price_Expenditure_Data!BS65+BS73*Price_Expenditure_Data!BR65+BT73*Price_Expenditure_Data!BQ65+BU73*Price_Expenditure_Data!BP65+BQ73*(1-SUM(Price_Expenditure_Data!BP65:BS65))</f>
        <v>-2.2386982834944327</v>
      </c>
      <c r="BY73" s="21">
        <f>Price_Expenditure_Data!$CU65-Price_Expenditure_Data!AR65</f>
        <v>0.50297779390235497</v>
      </c>
      <c r="BZ73" s="21">
        <f>Price_Expenditure_Data!$CU65-Price_Expenditure_Data!AS65</f>
        <v>1.925897870253479E-2</v>
      </c>
      <c r="CA73" s="21">
        <f>Price_Expenditure_Data!$CU65-Price_Expenditure_Data!BD65</f>
        <v>2.080097466350189</v>
      </c>
      <c r="CB73" s="21">
        <f>Price_Expenditure_Data!$CU65-Price_Expenditure_Data!BE65</f>
        <v>2.1099054759914826</v>
      </c>
      <c r="CD73" s="247">
        <f>VLOOKUP($A73,$A:$Z,MATCH("dtfp",$A$22:$Z$22,0),FALSE)-AO73*VLOOKUP($A73,$A:$Z,MATCH("invShare",$A$22:$Z$22,0),FALSE)-AP73*Price_Expenditure_Data!CI65</f>
        <v>-2.6270783133374915</v>
      </c>
      <c r="CE73" s="247">
        <f t="shared" si="43"/>
        <v>-1.4315457971927286</v>
      </c>
      <c r="CF73" s="247">
        <f t="shared" si="44"/>
        <v>-3.3172791967241753</v>
      </c>
      <c r="CG73" s="243">
        <f t="shared" si="45"/>
        <v>-1.1359358674024858</v>
      </c>
      <c r="CI73" s="28"/>
      <c r="CJ73" s="28"/>
      <c r="CK73" s="28"/>
      <c r="CL73" s="202">
        <f>L73-(Price_Expenditure_Data!GC65*Price_Expenditure_Data!GH65+Price_Expenditure_Data!GD65*Price_Expenditure_Data!GI65+Price_Expenditure_Data!GE65*Price_Expenditure_Data!GJ65)</f>
        <v>-2.7203938336430498</v>
      </c>
      <c r="CM73" s="202">
        <f>CL73+Price_Expenditure_Data!GH65</f>
        <v>-1.1309987588247039</v>
      </c>
      <c r="CN73" s="202">
        <f>CL73+Price_Expenditure_Data!GI65</f>
        <v>-3.5936165200353658</v>
      </c>
      <c r="CO73" s="202">
        <f>CL73+Price_Expenditure_Data!GJ65</f>
        <v>-1.1352873241841088</v>
      </c>
      <c r="CP73" s="199">
        <f>CM73*Price_Expenditure_Data!GC65+CN73*Price_Expenditure_Data!GD65+CO73*Price_Expenditure_Data!GE65</f>
        <v>-0.41096058208040764</v>
      </c>
    </row>
    <row r="74" spans="1:94" x14ac:dyDescent="0.25">
      <c r="A74" s="2">
        <v>21869</v>
      </c>
      <c r="B74" s="29">
        <v>0.71424839102824933</v>
      </c>
      <c r="C74" s="29">
        <v>2.1624933344458697</v>
      </c>
      <c r="D74" s="29">
        <v>1.4383708627370595</v>
      </c>
      <c r="E74" s="29">
        <v>-0.36574837030229901</v>
      </c>
      <c r="F74" s="29">
        <v>1.8041192330393585</v>
      </c>
      <c r="G74" s="29">
        <v>3.2498506729794125</v>
      </c>
      <c r="H74" s="29">
        <v>0.48852480343732907</v>
      </c>
      <c r="I74" s="29"/>
      <c r="J74" s="29">
        <v>0.48852480343732907</v>
      </c>
      <c r="K74" s="29">
        <v>0.32336686036275786</v>
      </c>
      <c r="L74" s="29">
        <v>0.30440225054229392</v>
      </c>
      <c r="M74" s="29">
        <v>-1.0297612524401667</v>
      </c>
      <c r="N74" s="29">
        <v>1.3341635029824606</v>
      </c>
      <c r="O74" s="29">
        <v>1.1741737521843878</v>
      </c>
      <c r="P74" s="29">
        <v>0.19134178426213824</v>
      </c>
      <c r="Q74" s="29">
        <v>1.2539075019499513</v>
      </c>
      <c r="R74" s="29">
        <v>7.9733749765563411E-2</v>
      </c>
      <c r="S74" s="29">
        <v>-7.0504625992806131</v>
      </c>
      <c r="T74" s="29">
        <v>0.3948353395362772</v>
      </c>
      <c r="U74" s="29">
        <v>8.304370101230564</v>
      </c>
      <c r="V74" s="29">
        <v>-0.31510158977071379</v>
      </c>
      <c r="W74" s="29"/>
      <c r="X74" s="29"/>
      <c r="Y74" s="29"/>
      <c r="Z74" s="29"/>
      <c r="AA74" s="3">
        <f t="shared" si="31"/>
        <v>1.3155944296020294</v>
      </c>
      <c r="AB74" s="3"/>
      <c r="AC74" s="3"/>
      <c r="AD74" s="3"/>
      <c r="AE74" s="3"/>
      <c r="AF74" s="3"/>
      <c r="AG74" s="3"/>
      <c r="AH74" s="3"/>
      <c r="AI74" s="3"/>
      <c r="AJ74" s="89"/>
      <c r="AK74" s="3"/>
      <c r="AL74" s="21">
        <f>Price_Expenditure_Data!CP66-Price_Expenditure_Data!AQ66</f>
        <v>0.53569109229660405</v>
      </c>
      <c r="AM74" s="21">
        <f>Price_Expenditure_Data!CP66-Price_Expenditure_Data!AR66</f>
        <v>1.1442635559973593</v>
      </c>
      <c r="AN74" s="21">
        <f>Price_Expenditure_Data!CP66-Price_Expenditure_Data!AS66</f>
        <v>0.54392444826106023</v>
      </c>
      <c r="AO74" s="21">
        <f>Price_Expenditure_Data!CT66-Price_Expenditure_Data!CL66</f>
        <v>1.4011888747926475</v>
      </c>
      <c r="AP74" s="21">
        <f>Price_Expenditure_Data!CT66-Price_Expenditure_Data!CO66</f>
        <v>1.5684972542930298</v>
      </c>
      <c r="AQ74" s="21">
        <f>Price_Expenditure_Data!CT66-Price_Expenditure_Data!CM66</f>
        <v>1.4560696538116629</v>
      </c>
      <c r="AR74" s="21">
        <f>Price_Expenditure_Data!CT66-Price_Expenditure_Data!AT66</f>
        <v>0.38525699681893122</v>
      </c>
      <c r="AS74" s="21"/>
      <c r="AT74" s="21"/>
      <c r="AV74" s="192">
        <f>Price_Expenditure_Data!BO66</f>
        <v>0.13011241329825399</v>
      </c>
      <c r="AX74" s="3">
        <f t="shared" si="32"/>
        <v>7.9733749765563411E-2</v>
      </c>
      <c r="AY74" s="3">
        <f t="shared" si="33"/>
        <v>1.2539075019499513</v>
      </c>
      <c r="AZ74" s="21">
        <f>AX74*VLOOKUP("Full Sample", 'capital shares'!$A:$AAH, MATCH("wS", 'capital shares'!$12:$12,0),FALSE)+AY74*VLOOKUP("Full Sample", 'capital shares'!$A:$AAH, MATCH("wE", 'capital shares'!$12:$12,0),FALSE)</f>
        <v>0.53944726851180169</v>
      </c>
      <c r="BB74" s="21">
        <f>VLOOKUP($A74,$A:$Z,MATCH("dtfp",$A$22:$Z$22,0), FALSE)-Price_Expenditure_Data!BS66*BE74</f>
        <v>0.26892685291996699</v>
      </c>
      <c r="BC74" s="21">
        <f t="shared" si="34"/>
        <v>0.77862663800226528</v>
      </c>
      <c r="BD74" s="21">
        <f>BB74*VLOOKUP("Full Sample", 'capital shares'!$A:$AAH, MATCH("wS", 'capital shares'!$12:$12,0),FALSE)+BC74*VLOOKUP("Full Sample", 'capital shares'!$A:$AAH, MATCH("wE", 'capital shares'!$12:$12,0),FALSE)</f>
        <v>0.41295936637631003</v>
      </c>
      <c r="BE74" s="21">
        <f>Price_Expenditure_Data!CR66-Price_Expenditure_Data!AS66</f>
        <v>0.5096997850822983</v>
      </c>
      <c r="BG74" s="21">
        <f>VLOOKUP($A74,$A:$Z,MATCH("dtfp",$A$22:$Z$22,0),FALSE)-AM74*Price_Expenditure_Data!BP66-Price_Expenditure_Data!BS66*AN74</f>
        <v>0.21591366592055747</v>
      </c>
      <c r="BH74" s="3">
        <f t="shared" si="35"/>
        <v>1.3601772219179167</v>
      </c>
      <c r="BI74" s="3">
        <f t="shared" si="36"/>
        <v>0.75983811418161773</v>
      </c>
      <c r="BJ74" s="21">
        <f>BH74*VLOOKUP("Full Sample", 'capital shares'!$A:$AAH, MATCH("wS", 'capital shares'!$12:$12,0),FALSE)+BI74*VLOOKUP("Full Sample", 'capital shares'!$A:$AAH, MATCH("wE", 'capital shares'!$12:$12,0),FALSE)</f>
        <v>0.79315054159133391</v>
      </c>
      <c r="BL74" s="151">
        <f>VLOOKUP($A74,$A:$Z,MATCH("dtfp",$A$22:$Z$22,0),FALSE)-AO74*VLOOKUP($A74,$A:$Z,MATCH("invShare",$A$22:$Z$22,0),FALSE)-AP74*Price_Expenditure_Data!CI66</f>
        <v>-0.13814793436092943</v>
      </c>
      <c r="BM74" s="151">
        <f t="shared" si="37"/>
        <v>1.263040940431718</v>
      </c>
      <c r="BN74" s="151">
        <f t="shared" si="38"/>
        <v>1.4303493199321005</v>
      </c>
      <c r="BO74" s="53">
        <f>BN74*VLOOKUP("Full Sample", 'capital shares'!$A:$AAH, MATCH("wS", 'capital shares'!$12:$12,0),FALSE)+VLOOKUP("Full Sample", 'capital shares'!$A:$AAH, MATCH("wE", 'capital shares'!$12:$12,0),FALSE)*BM74</f>
        <v>1.0232027509258481</v>
      </c>
      <c r="BQ74" s="21">
        <f>VLOOKUP($A74,$A:$Z,MATCH("dtfp",$A$22:$Z$22,0),FALSE)-BY74*Price_Expenditure_Data!BP66-BZ74*Price_Expenditure_Data!BS66-CA74*Price_Expenditure_Data!BR66-CB74*Price_Expenditure_Data!BQ66</f>
        <v>-0.14624038407481346</v>
      </c>
      <c r="BR74" s="3">
        <f t="shared" si="39"/>
        <v>0.76655353114772307</v>
      </c>
      <c r="BS74" s="3">
        <f t="shared" si="40"/>
        <v>1.8774450661681534</v>
      </c>
      <c r="BT74" s="3">
        <f t="shared" si="41"/>
        <v>1.4471129487817398</v>
      </c>
      <c r="BU74" s="3">
        <f t="shared" si="42"/>
        <v>1.3668926388840221</v>
      </c>
      <c r="BV74" s="25">
        <f>BR74*VLOOKUP("Full Sample", 'capital shares'!$A:$AAH, MATCH("wE", 'capital shares'!$12:$12,0),FALSE)+VLOOKUP("Full Sample", 'capital shares'!$A:$AAH, MATCH("wS", 'capital shares'!$12:$12,0),FALSE)*BU74</f>
        <v>0.79827460766276248</v>
      </c>
      <c r="BW74" s="26">
        <f>BR74*Price_Expenditure_Data!BS66+BS74*Price_Expenditure_Data!BR66+BT74*Price_Expenditure_Data!BQ66+BU74*Price_Expenditure_Data!BP66+BQ74*(1-SUM(Price_Expenditure_Data!BP66:BS66))</f>
        <v>0.30440225054229392</v>
      </c>
      <c r="BY74" s="21">
        <f>Price_Expenditure_Data!$CU66-Price_Expenditure_Data!AR66</f>
        <v>1.5131330229588356</v>
      </c>
      <c r="BZ74" s="21">
        <f>Price_Expenditure_Data!$CU66-Price_Expenditure_Data!AS66</f>
        <v>0.9127939152225365</v>
      </c>
      <c r="CA74" s="21">
        <f>Price_Expenditure_Data!$CU66-Price_Expenditure_Data!BD66</f>
        <v>2.0236854502429669</v>
      </c>
      <c r="CB74" s="21">
        <f>Price_Expenditure_Data!$CU66-Price_Expenditure_Data!BE66</f>
        <v>1.5933533328565532</v>
      </c>
      <c r="CD74" s="247">
        <f>VLOOKUP($A74,$A:$Z,MATCH("dtfp",$A$22:$Z$22,0),FALSE)-AO74*VLOOKUP($A74,$A:$Z,MATCH("invShare",$A$22:$Z$22,0),FALSE)-AP74*Price_Expenditure_Data!CI66</f>
        <v>-0.13814793436092943</v>
      </c>
      <c r="CE74" s="247">
        <f t="shared" si="43"/>
        <v>1.3179217194507333</v>
      </c>
      <c r="CF74" s="247">
        <f t="shared" si="44"/>
        <v>0.24710906245800179</v>
      </c>
      <c r="CG74" s="243">
        <f t="shared" si="45"/>
        <v>1.4303493199321005</v>
      </c>
      <c r="CI74" s="28"/>
      <c r="CJ74" s="28"/>
      <c r="CK74" s="28"/>
      <c r="CL74" s="202">
        <f>L74-(Price_Expenditure_Data!GC66*Price_Expenditure_Data!GH66+Price_Expenditure_Data!GD66*Price_Expenditure_Data!GI66+Price_Expenditure_Data!GE66*Price_Expenditure_Data!GJ66)</f>
        <v>-0.52916055463243628</v>
      </c>
      <c r="CM74" s="202">
        <f>CL74+Price_Expenditure_Data!GH66</f>
        <v>2.1661420487939758</v>
      </c>
      <c r="CN74" s="202">
        <f>CL74+Price_Expenditure_Data!GI66</f>
        <v>-0.89848937118942618</v>
      </c>
      <c r="CO74" s="202">
        <f>CL74+Price_Expenditure_Data!GJ66</f>
        <v>1.4274915194569744</v>
      </c>
      <c r="CP74" s="199">
        <f>CM74*Price_Expenditure_Data!GC66+CN74*Price_Expenditure_Data!GD66+CO74*Price_Expenditure_Data!GE66</f>
        <v>0.64398599079911834</v>
      </c>
    </row>
    <row r="75" spans="1:94" x14ac:dyDescent="0.25">
      <c r="A75" s="2">
        <v>21961</v>
      </c>
      <c r="B75" s="29">
        <v>9.7654317498594878</v>
      </c>
      <c r="C75" s="29">
        <v>9.7732503322415454</v>
      </c>
      <c r="D75" s="29">
        <v>9.7693410410505166</v>
      </c>
      <c r="E75" s="29">
        <v>-1.0856664849711706</v>
      </c>
      <c r="F75" s="29">
        <v>10.855007526021687</v>
      </c>
      <c r="G75" s="29">
        <v>3.7438776532843399</v>
      </c>
      <c r="H75" s="29">
        <v>0.6783450886775455</v>
      </c>
      <c r="I75" s="29"/>
      <c r="J75" s="29">
        <v>0.6783450886775455</v>
      </c>
      <c r="K75" s="29">
        <v>0.3170309114661114</v>
      </c>
      <c r="L75" s="29">
        <v>8.8606040189791848</v>
      </c>
      <c r="M75" s="29">
        <v>2.7425314105409182</v>
      </c>
      <c r="N75" s="29">
        <v>6.1180726084382666</v>
      </c>
      <c r="O75" s="29">
        <v>0.90390248039287346</v>
      </c>
      <c r="P75" s="29">
        <v>0.1919497440670079</v>
      </c>
      <c r="Q75" s="29">
        <v>9.5910026495991119</v>
      </c>
      <c r="R75" s="29">
        <v>8.6871001692062393</v>
      </c>
      <c r="S75" s="29">
        <v>14.026766614585414</v>
      </c>
      <c r="T75" s="29">
        <v>6.1997565641203616E-2</v>
      </c>
      <c r="U75" s="29">
        <v>-4.4357639649863021</v>
      </c>
      <c r="V75" s="29">
        <v>8.6251026035650362</v>
      </c>
      <c r="W75" s="29"/>
      <c r="X75" s="29"/>
      <c r="Y75" s="29"/>
      <c r="Z75" s="29"/>
      <c r="AA75" s="3">
        <f t="shared" si="31"/>
        <v>10.176662437344142</v>
      </c>
      <c r="AB75" s="3"/>
      <c r="AC75" s="3"/>
      <c r="AD75" s="3"/>
      <c r="AE75" s="3"/>
      <c r="AF75" s="3"/>
      <c r="AG75" s="3"/>
      <c r="AH75" s="3"/>
      <c r="AI75" s="3"/>
      <c r="AJ75" s="89"/>
      <c r="AK75" s="3"/>
      <c r="AL75" s="21">
        <f>Price_Expenditure_Data!CP67-Price_Expenditure_Data!AQ67</f>
        <v>1.8259714468904342E-2</v>
      </c>
      <c r="AM75" s="21">
        <f>Price_Expenditure_Data!CP67-Price_Expenditure_Data!AR67</f>
        <v>-1.1456004931688584</v>
      </c>
      <c r="AN75" s="21">
        <f>Price_Expenditure_Data!CP67-Price_Expenditure_Data!AS67</f>
        <v>0.91159881772829943</v>
      </c>
      <c r="AO75" s="21">
        <f>Price_Expenditure_Data!CT67-Price_Expenditure_Data!CL67</f>
        <v>0.76284070607167032</v>
      </c>
      <c r="AP75" s="21">
        <f>Price_Expenditure_Data!CT67-Price_Expenditure_Data!CO67</f>
        <v>-1.0121592329903875</v>
      </c>
      <c r="AQ75" s="21">
        <f>Price_Expenditure_Data!CT67-Price_Expenditure_Data!CM67</f>
        <v>0.54124609541747137</v>
      </c>
      <c r="AR75" s="21">
        <f>Price_Expenditure_Data!CT67-Price_Expenditure_Data!AT67</f>
        <v>4.5869568293530527</v>
      </c>
      <c r="AS75" s="21"/>
      <c r="AT75" s="21"/>
      <c r="AV75" s="192">
        <f>Price_Expenditure_Data!BO67</f>
        <v>0.13099115867845509</v>
      </c>
      <c r="AX75" s="3">
        <f t="shared" si="32"/>
        <v>8.6871001692062393</v>
      </c>
      <c r="AY75" s="3">
        <f t="shared" si="33"/>
        <v>9.5910026495991119</v>
      </c>
      <c r="AZ75" s="21">
        <f>AX75*VLOOKUP("Full Sample", 'capital shares'!$A:$AAH, MATCH("wS", 'capital shares'!$12:$12,0),FALSE)+AY75*VLOOKUP("Full Sample", 'capital shares'!$A:$AAH, MATCH("wE", 'capital shares'!$12:$12,0),FALSE)</f>
        <v>6.9969619697384804</v>
      </c>
      <c r="BB75" s="21">
        <f>VLOOKUP($A75,$A:$Z,MATCH("dtfp",$A$22:$Z$22,0), FALSE)-Price_Expenditure_Data!BS67*BE75</f>
        <v>8.7921348436155533</v>
      </c>
      <c r="BC75" s="21">
        <f t="shared" si="34"/>
        <v>9.7698109755520655</v>
      </c>
      <c r="BD75" s="21">
        <f>BB75*VLOOKUP("Full Sample", 'capital shares'!$A:$AAH, MATCH("wS", 'capital shares'!$12:$12,0),FALSE)+BC75*VLOOKUP("Full Sample", 'capital shares'!$A:$AAH, MATCH("wE", 'capital shares'!$12:$12,0),FALSE)</f>
        <v>7.1071776696666396</v>
      </c>
      <c r="BE75" s="21">
        <f>Price_Expenditure_Data!CR67-Price_Expenditure_Data!AS67</f>
        <v>0.97767613193651193</v>
      </c>
      <c r="BG75" s="21">
        <f>VLOOKUP($A75,$A:$Z,MATCH("dtfp",$A$22:$Z$22,0),FALSE)-AM75*Price_Expenditure_Data!BP67-Price_Expenditure_Data!BS67*AN75</f>
        <v>8.8484716903469227</v>
      </c>
      <c r="BH75" s="3">
        <f t="shared" si="35"/>
        <v>7.7028711971780641</v>
      </c>
      <c r="BI75" s="3">
        <f t="shared" si="36"/>
        <v>9.7600705080752217</v>
      </c>
      <c r="BJ75" s="21">
        <f>BH75*VLOOKUP("Full Sample", 'capital shares'!$A:$AAH, MATCH("wS", 'capital shares'!$12:$12,0),FALSE)+BI75*VLOOKUP("Full Sample", 'capital shares'!$A:$AAH, MATCH("wE", 'capital shares'!$12:$12,0),FALSE)</f>
        <v>6.7160638345396073</v>
      </c>
      <c r="BL75" s="151">
        <f>VLOOKUP($A75,$A:$Z,MATCH("dtfp",$A$22:$Z$22,0),FALSE)-AO75*VLOOKUP($A75,$A:$Z,MATCH("invShare",$A$22:$Z$22,0),FALSE)-AP75*Price_Expenditure_Data!CI67</f>
        <v>8.8281567147116693</v>
      </c>
      <c r="BM75" s="151">
        <f t="shared" si="37"/>
        <v>9.5909974207833404</v>
      </c>
      <c r="BN75" s="151">
        <f t="shared" si="38"/>
        <v>7.8159974817212818</v>
      </c>
      <c r="BO75" s="53">
        <f>BN75*VLOOKUP("Full Sample", 'capital shares'!$A:$AAH, MATCH("wS", 'capital shares'!$12:$12,0),FALSE)+VLOOKUP("Full Sample", 'capital shares'!$A:$AAH, MATCH("wE", 'capital shares'!$12:$12,0),FALSE)*BM75</f>
        <v>6.6873545903272404</v>
      </c>
      <c r="BQ75" s="21">
        <f>VLOOKUP($A75,$A:$Z,MATCH("dtfp",$A$22:$Z$22,0),FALSE)-BY75*Price_Expenditure_Data!BP67-BZ75*Price_Expenditure_Data!BS67-CA75*Price_Expenditure_Data!BR67-CB75*Price_Expenditure_Data!BQ67</f>
        <v>8.8188794003856188</v>
      </c>
      <c r="BR75" s="3">
        <f t="shared" si="39"/>
        <v>9.7604487439582961</v>
      </c>
      <c r="BS75" s="3">
        <f t="shared" si="40"/>
        <v>9.6679585702007422</v>
      </c>
      <c r="BT75" s="3">
        <f t="shared" si="41"/>
        <v>7.8741250200229977</v>
      </c>
      <c r="BU75" s="3">
        <f t="shared" si="42"/>
        <v>7.7032494330611376</v>
      </c>
      <c r="BV75" s="25">
        <f>BR75*VLOOKUP("Full Sample", 'capital shares'!$A:$AAH, MATCH("wE", 'capital shares'!$12:$12,0),FALSE)+VLOOKUP("Full Sample", 'capital shares'!$A:$AAH, MATCH("wS", 'capital shares'!$12:$12,0),FALSE)*BU75</f>
        <v>6.7163524399479142</v>
      </c>
      <c r="BW75" s="26">
        <f>BR75*Price_Expenditure_Data!BS67+BS75*Price_Expenditure_Data!BR67+BT75*Price_Expenditure_Data!BQ67+BU75*Price_Expenditure_Data!BP67+BQ75*(1-SUM(Price_Expenditure_Data!BP67:BS67))</f>
        <v>8.8606040189791848</v>
      </c>
      <c r="BY75" s="21">
        <f>Price_Expenditure_Data!$CU67-Price_Expenditure_Data!AR67</f>
        <v>-1.1156299673244812</v>
      </c>
      <c r="BZ75" s="21">
        <f>Price_Expenditure_Data!$CU67-Price_Expenditure_Data!AS67</f>
        <v>0.94156934357267652</v>
      </c>
      <c r="CA75" s="21">
        <f>Price_Expenditure_Data!$CU67-Price_Expenditure_Data!BD67</f>
        <v>0.84907916981512321</v>
      </c>
      <c r="CB75" s="21">
        <f>Price_Expenditure_Data!$CU67-Price_Expenditure_Data!BE67</f>
        <v>-0.94475438036262094</v>
      </c>
      <c r="CD75" s="247">
        <f>VLOOKUP($A75,$A:$Z,MATCH("dtfp",$A$22:$Z$22,0),FALSE)-AO75*VLOOKUP($A75,$A:$Z,MATCH("invShare",$A$22:$Z$22,0),FALSE)-AP75*Price_Expenditure_Data!CI67</f>
        <v>8.8281567147116693</v>
      </c>
      <c r="CE75" s="247">
        <f t="shared" si="43"/>
        <v>9.3694028101291416</v>
      </c>
      <c r="CF75" s="247">
        <f t="shared" si="44"/>
        <v>13.415113544064722</v>
      </c>
      <c r="CG75" s="243">
        <f t="shared" si="45"/>
        <v>7.8159974817212818</v>
      </c>
      <c r="CI75" s="28"/>
      <c r="CJ75" s="28"/>
      <c r="CK75" s="28"/>
      <c r="CL75" s="202">
        <f>L75-(Price_Expenditure_Data!GC67*Price_Expenditure_Data!GH67+Price_Expenditure_Data!GD67*Price_Expenditure_Data!GI67+Price_Expenditure_Data!GE67*Price_Expenditure_Data!GJ67)</f>
        <v>6.8554630956792728</v>
      </c>
      <c r="CM75" s="202">
        <f>CL75+Price_Expenditure_Data!GH67</f>
        <v>13.067806433771082</v>
      </c>
      <c r="CN75" s="202">
        <f>CL75+Price_Expenditure_Data!GI67</f>
        <v>8.1463032915435711</v>
      </c>
      <c r="CO75" s="202">
        <f>CL75+Price_Expenditure_Data!GJ67</f>
        <v>7.8152485612209848</v>
      </c>
      <c r="CP75" s="199">
        <f>CM75*Price_Expenditure_Data!GC67+CN75*Price_Expenditure_Data!GD67+CO75*Price_Expenditure_Data!GE67</f>
        <v>4.9530269298648761</v>
      </c>
    </row>
    <row r="76" spans="1:94" x14ac:dyDescent="0.25">
      <c r="A76" s="2">
        <v>22051</v>
      </c>
      <c r="B76" s="29">
        <v>-3.7452686417180914</v>
      </c>
      <c r="C76" s="29">
        <v>-1.9692438696802483</v>
      </c>
      <c r="D76" s="29">
        <v>-2.8572562556991699</v>
      </c>
      <c r="E76" s="29">
        <v>3.9686956680601071</v>
      </c>
      <c r="F76" s="29">
        <v>-6.825951923759277</v>
      </c>
      <c r="G76" s="29">
        <v>3.1491726925539996</v>
      </c>
      <c r="H76" s="29">
        <v>0.59632601959300757</v>
      </c>
      <c r="I76" s="29"/>
      <c r="J76" s="29">
        <v>0.59632601959300757</v>
      </c>
      <c r="K76" s="29">
        <v>0.3128053910563211</v>
      </c>
      <c r="L76" s="29">
        <v>-6.979392744763607</v>
      </c>
      <c r="M76" s="29">
        <v>-3.9033732767458993</v>
      </c>
      <c r="N76" s="29">
        <v>-3.0760194680177078</v>
      </c>
      <c r="O76" s="29">
        <v>1.2084612608317808</v>
      </c>
      <c r="P76" s="29">
        <v>0.19704779756326146</v>
      </c>
      <c r="Q76" s="29">
        <v>-6.0090561138192511</v>
      </c>
      <c r="R76" s="29">
        <v>-7.2175173746510319</v>
      </c>
      <c r="S76" s="29">
        <v>-13.88009205324609</v>
      </c>
      <c r="T76" s="29">
        <v>-1.4550451498020245</v>
      </c>
      <c r="U76" s="29">
        <v>7.8710359394268385</v>
      </c>
      <c r="V76" s="29">
        <v>-5.7624722248490077</v>
      </c>
      <c r="W76" s="29"/>
      <c r="X76" s="29"/>
      <c r="Y76" s="29"/>
      <c r="Z76" s="29"/>
      <c r="AA76" s="3">
        <f t="shared" si="31"/>
        <v>-7.4222779433522845</v>
      </c>
      <c r="AB76" s="3"/>
      <c r="AC76" s="3"/>
      <c r="AD76" s="3"/>
      <c r="AE76" s="3"/>
      <c r="AF76" s="3"/>
      <c r="AG76" s="3"/>
      <c r="AH76" s="3"/>
      <c r="AI76" s="3"/>
      <c r="AJ76" s="89"/>
      <c r="AK76" s="3"/>
      <c r="AL76" s="21">
        <f>Price_Expenditure_Data!CP68-Price_Expenditure_Data!AQ68</f>
        <v>1.3614183094636216</v>
      </c>
      <c r="AM76" s="21">
        <f>Price_Expenditure_Data!CP68-Price_Expenditure_Data!AR68</f>
        <v>4.071221439918693</v>
      </c>
      <c r="AN76" s="21">
        <f>Price_Expenditure_Data!CP68-Price_Expenditure_Data!AS68</f>
        <v>-0.34771284813635361</v>
      </c>
      <c r="AO76" s="21">
        <f>Price_Expenditure_Data!CT68-Price_Expenditure_Data!CL68</f>
        <v>1.4989653058387022</v>
      </c>
      <c r="AP76" s="21">
        <f>Price_Expenditure_Data!CT68-Price_Expenditure_Data!CO68</f>
        <v>2.0903756251344623</v>
      </c>
      <c r="AQ76" s="21">
        <f>Price_Expenditure_Data!CT68-Price_Expenditure_Data!CM68</f>
        <v>1.5783954775342437</v>
      </c>
      <c r="AR76" s="21">
        <f>Price_Expenditure_Data!CT68-Price_Expenditure_Data!AT68</f>
        <v>0.15517541486630892</v>
      </c>
      <c r="AS76" s="21"/>
      <c r="AT76" s="21"/>
      <c r="AV76" s="192">
        <f>Price_Expenditure_Data!BO68</f>
        <v>0.13402061855670103</v>
      </c>
      <c r="AX76" s="3">
        <f t="shared" si="32"/>
        <v>-7.2175173746510319</v>
      </c>
      <c r="AY76" s="3">
        <f t="shared" si="33"/>
        <v>-6.0090561138192511</v>
      </c>
      <c r="AZ76" s="21">
        <f>AX76*VLOOKUP("Full Sample", 'capital shares'!$A:$AAH, MATCH("wS", 'capital shares'!$12:$12,0),FALSE)+AY76*VLOOKUP("Full Sample", 'capital shares'!$A:$AAH, MATCH("wE", 'capital shares'!$12:$12,0),FALSE)</f>
        <v>-5.0145998272415309</v>
      </c>
      <c r="BB76" s="21">
        <f>VLOOKUP($A76,$A:$Z,MATCH("dtfp",$A$22:$Z$22,0), FALSE)-Price_Expenditure_Data!BS68*BE76</f>
        <v>-6.9383014828524425</v>
      </c>
      <c r="BC76" s="21">
        <f t="shared" si="34"/>
        <v>-7.5095637168486924</v>
      </c>
      <c r="BD76" s="21">
        <f>BB76*VLOOKUP("Full Sample", 'capital shares'!$A:$AAH, MATCH("wS", 'capital shares'!$12:$12,0),FALSE)+BC76*VLOOKUP("Full Sample", 'capital shares'!$A:$AAH, MATCH("wE", 'capital shares'!$12:$12,0),FALSE)</f>
        <v>-5.5269873734471791</v>
      </c>
      <c r="BE76" s="21">
        <f>Price_Expenditure_Data!CR68-Price_Expenditure_Data!AS68</f>
        <v>-0.57126223399625031</v>
      </c>
      <c r="BG76" s="21">
        <f>VLOOKUP($A76,$A:$Z,MATCH("dtfp",$A$22:$Z$22,0),FALSE)-AM76*Price_Expenditure_Data!BP68-Price_Expenditure_Data!BS68*AN76</f>
        <v>-7.1403909491699533</v>
      </c>
      <c r="BH76" s="3">
        <f t="shared" si="35"/>
        <v>-3.0691695092512603</v>
      </c>
      <c r="BI76" s="3">
        <f t="shared" si="36"/>
        <v>-7.4881037973063069</v>
      </c>
      <c r="BJ76" s="21">
        <f>BH76*VLOOKUP("Full Sample", 'capital shares'!$A:$AAH, MATCH("wS", 'capital shares'!$12:$12,0),FALSE)+BI76*VLOOKUP("Full Sample", 'capital shares'!$A:$AAH, MATCH("wE", 'capital shares'!$12:$12,0),FALSE)</f>
        <v>-4.1430823441751716</v>
      </c>
      <c r="BL76" s="151">
        <f>VLOOKUP($A76,$A:$Z,MATCH("dtfp",$A$22:$Z$22,0),FALSE)-AO76*VLOOKUP($A76,$A:$Z,MATCH("invShare",$A$22:$Z$22,0),FALSE)-AP76*Price_Expenditure_Data!CI68</f>
        <v>-7.5010383307576252</v>
      </c>
      <c r="BM76" s="151">
        <f t="shared" si="37"/>
        <v>-6.0020730249189231</v>
      </c>
      <c r="BN76" s="151">
        <f t="shared" si="38"/>
        <v>-5.4106627056231629</v>
      </c>
      <c r="BO76" s="53">
        <f>BN76*VLOOKUP("Full Sample", 'capital shares'!$A:$AAH, MATCH("wS", 'capital shares'!$12:$12,0),FALSE)+VLOOKUP("Full Sample", 'capital shares'!$A:$AAH, MATCH("wE", 'capital shares'!$12:$12,0),FALSE)*BM76</f>
        <v>-4.3695654375714188</v>
      </c>
      <c r="BQ76" s="21">
        <f>VLOOKUP($A76,$A:$Z,MATCH("dtfp",$A$22:$Z$22,0),FALSE)-BY76*Price_Expenditure_Data!BP68-BZ76*Price_Expenditure_Data!BS68-CA76*Price_Expenditure_Data!BR68-CB76*Price_Expenditure_Data!BQ68</f>
        <v>-7.4779631965309514</v>
      </c>
      <c r="BR76" s="3">
        <f t="shared" si="39"/>
        <v>-7.4816530462574091</v>
      </c>
      <c r="BS76" s="3">
        <f t="shared" si="40"/>
        <v>-5.0136864965830137</v>
      </c>
      <c r="BT76" s="3">
        <f t="shared" si="41"/>
        <v>-7.0111676243993761</v>
      </c>
      <c r="BU76" s="3">
        <f t="shared" si="42"/>
        <v>-3.0627187582023625</v>
      </c>
      <c r="BV76" s="25">
        <f>BR76*VLOOKUP("Full Sample", 'capital shares'!$A:$AAH, MATCH("wE", 'capital shares'!$12:$12,0),FALSE)+VLOOKUP("Full Sample", 'capital shares'!$A:$AAH, MATCH("wS", 'capital shares'!$12:$12,0),FALSE)*BU76</f>
        <v>-4.1381602261962405</v>
      </c>
      <c r="BW76" s="26">
        <f>BR76*Price_Expenditure_Data!BS68+BS76*Price_Expenditure_Data!BR68+BT76*Price_Expenditure_Data!BQ68+BU76*Price_Expenditure_Data!BP68+BQ76*(1-SUM(Price_Expenditure_Data!BP68:BS68))</f>
        <v>-6.9793927447636079</v>
      </c>
      <c r="BY76" s="21">
        <f>Price_Expenditure_Data!$CU68-Price_Expenditure_Data!AR68</f>
        <v>4.4152444383285889</v>
      </c>
      <c r="BZ76" s="21">
        <f>Price_Expenditure_Data!$CU68-Price_Expenditure_Data!AS68</f>
        <v>-3.6898497264576946E-3</v>
      </c>
      <c r="CA76" s="21">
        <f>Price_Expenditure_Data!$CU68-Price_Expenditure_Data!BD68</f>
        <v>2.4642766999479377</v>
      </c>
      <c r="CB76" s="21">
        <f>Price_Expenditure_Data!$CU68-Price_Expenditure_Data!BE68</f>
        <v>0.46679557213157552</v>
      </c>
      <c r="CD76" s="247">
        <f>VLOOKUP($A76,$A:$Z,MATCH("dtfp",$A$22:$Z$22,0),FALSE)-AO76*VLOOKUP($A76,$A:$Z,MATCH("invShare",$A$22:$Z$22,0),FALSE)-AP76*Price_Expenditure_Data!CI68</f>
        <v>-7.5010383307576252</v>
      </c>
      <c r="CE76" s="247">
        <f t="shared" si="43"/>
        <v>-5.9226428532233815</v>
      </c>
      <c r="CF76" s="247">
        <f t="shared" si="44"/>
        <v>-7.345862915891316</v>
      </c>
      <c r="CG76" s="243">
        <f t="shared" si="45"/>
        <v>-5.4106627056231629</v>
      </c>
      <c r="CI76" s="28"/>
      <c r="CJ76" s="28"/>
      <c r="CK76" s="28"/>
      <c r="CL76" s="202">
        <f>L76-(Price_Expenditure_Data!GC68*Price_Expenditure_Data!GH68+Price_Expenditure_Data!GD68*Price_Expenditure_Data!GI68+Price_Expenditure_Data!GE68*Price_Expenditure_Data!GJ68)</f>
        <v>-12.066684826580953</v>
      </c>
      <c r="CM76" s="202">
        <f>CL76+Price_Expenditure_Data!GH68</f>
        <v>-1.5892522416102679</v>
      </c>
      <c r="CN76" s="202">
        <f>CL76+Price_Expenditure_Data!GI68</f>
        <v>-5.9415962770951198</v>
      </c>
      <c r="CO76" s="202">
        <f>CL76+Price_Expenditure_Data!GJ68</f>
        <v>-5.4153092181042757</v>
      </c>
      <c r="CP76" s="199">
        <f>CM76*Price_Expenditure_Data!GC68+CN76*Price_Expenditure_Data!GD68+CO76*Price_Expenditure_Data!GE68</f>
        <v>-1.3384230997643478</v>
      </c>
    </row>
    <row r="77" spans="1:94" x14ac:dyDescent="0.25">
      <c r="A77" s="2">
        <v>22143</v>
      </c>
      <c r="B77" s="29">
        <v>0.39263299719571876</v>
      </c>
      <c r="C77" s="29">
        <v>-1.010625797592013</v>
      </c>
      <c r="D77" s="29">
        <v>-0.30899640019814711</v>
      </c>
      <c r="E77" s="29">
        <v>-0.57898821836843695</v>
      </c>
      <c r="F77" s="29">
        <v>0.26999181817028983</v>
      </c>
      <c r="G77" s="29">
        <v>3.1614458323630021</v>
      </c>
      <c r="H77" s="29">
        <v>0.51467167181336038</v>
      </c>
      <c r="I77" s="29"/>
      <c r="J77" s="29">
        <v>0.51467167181336038</v>
      </c>
      <c r="K77" s="29">
        <v>0.31069029913337809</v>
      </c>
      <c r="L77" s="29">
        <v>-1.2468929320823259</v>
      </c>
      <c r="M77" s="29">
        <v>-2.1996353713520245</v>
      </c>
      <c r="N77" s="29">
        <v>0.95274243926969859</v>
      </c>
      <c r="O77" s="29">
        <v>1.7405055122279904</v>
      </c>
      <c r="P77" s="29">
        <v>0.19326945548025237</v>
      </c>
      <c r="Q77" s="29">
        <v>0.157226027536983</v>
      </c>
      <c r="R77" s="29">
        <v>-1.5832794846910074</v>
      </c>
      <c r="S77" s="29">
        <v>-3.5741365704365666</v>
      </c>
      <c r="T77" s="29">
        <v>-1.8703443830429525</v>
      </c>
      <c r="U77" s="29">
        <v>3.7313625979735496</v>
      </c>
      <c r="V77" s="29">
        <v>0.28706489835194504</v>
      </c>
      <c r="W77" s="29"/>
      <c r="X77" s="29"/>
      <c r="Y77" s="29"/>
      <c r="Z77" s="29"/>
      <c r="AA77" s="3">
        <f t="shared" si="31"/>
        <v>-0.24467985364307054</v>
      </c>
      <c r="AB77" s="3"/>
      <c r="AC77" s="3"/>
      <c r="AD77" s="3"/>
      <c r="AE77" s="3"/>
      <c r="AF77" s="3"/>
      <c r="AG77" s="3"/>
      <c r="AH77" s="3"/>
      <c r="AI77" s="3"/>
      <c r="AJ77" s="89"/>
      <c r="AK77" s="3"/>
      <c r="AL77" s="21">
        <f>Price_Expenditure_Data!CP69-Price_Expenditure_Data!AQ69</f>
        <v>1.4150349329239629</v>
      </c>
      <c r="AM77" s="21">
        <f>Price_Expenditure_Data!CP69-Price_Expenditure_Data!AR69</f>
        <v>3.1336164073178474</v>
      </c>
      <c r="AN77" s="21">
        <f>Price_Expenditure_Data!CP69-Price_Expenditure_Data!AS69</f>
        <v>0.5733237934057418</v>
      </c>
      <c r="AO77" s="21">
        <f>Price_Expenditure_Data!CT69-Price_Expenditure_Data!CL69</f>
        <v>2.0650033792277442</v>
      </c>
      <c r="AP77" s="21">
        <f>Price_Expenditure_Data!CT69-Price_Expenditure_Data!CO69</f>
        <v>2.4892135765100702</v>
      </c>
      <c r="AQ77" s="21">
        <f>Price_Expenditure_Data!CT69-Price_Expenditure_Data!CM69</f>
        <v>1.9201237093880221</v>
      </c>
      <c r="AR77" s="21">
        <f>Price_Expenditure_Data!CT69-Price_Expenditure_Data!AT69</f>
        <v>4.4639512476336201</v>
      </c>
      <c r="AS77" s="21"/>
      <c r="AT77" s="21"/>
      <c r="AV77" s="192">
        <f>Price_Expenditure_Data!BO69</f>
        <v>0.13133909792007481</v>
      </c>
      <c r="AX77" s="3">
        <f t="shared" si="32"/>
        <v>-1.5832794846910074</v>
      </c>
      <c r="AY77" s="3">
        <f t="shared" si="33"/>
        <v>0.157226027536983</v>
      </c>
      <c r="AZ77" s="21">
        <f>AX77*VLOOKUP("Full Sample", 'capital shares'!$A:$AAH, MATCH("wS", 'capital shares'!$12:$12,0),FALSE)+AY77*VLOOKUP("Full Sample", 'capital shares'!$A:$AAH, MATCH("wE", 'capital shares'!$12:$12,0),FALSE)</f>
        <v>-0.49863812491945847</v>
      </c>
      <c r="BB77" s="21">
        <f>VLOOKUP($A77,$A:$Z,MATCH("dtfp",$A$22:$Z$22,0), FALSE)-Price_Expenditure_Data!BS69*BE77</f>
        <v>-1.2755839317379694</v>
      </c>
      <c r="BC77" s="21">
        <f t="shared" si="34"/>
        <v>-0.85941855029221093</v>
      </c>
      <c r="BD77" s="21">
        <f>BB77*VLOOKUP("Full Sample", 'capital shares'!$A:$AAH, MATCH("wS", 'capital shares'!$12:$12,0),FALSE)+BC77*VLOOKUP("Full Sample", 'capital shares'!$A:$AAH, MATCH("wE", 'capital shares'!$12:$12,0),FALSE)</f>
        <v>-0.8036748351271803</v>
      </c>
      <c r="BE77" s="21">
        <f>Price_Expenditure_Data!CR69-Price_Expenditure_Data!AS69</f>
        <v>0.41616538144575843</v>
      </c>
      <c r="BG77" s="21">
        <f>VLOOKUP($A77,$A:$Z,MATCH("dtfp",$A$22:$Z$22,0),FALSE)-AM77*Price_Expenditure_Data!BP69-Price_Expenditure_Data!BS69*AN77</f>
        <v>-1.4284895906647883</v>
      </c>
      <c r="BH77" s="3">
        <f t="shared" si="35"/>
        <v>1.7051268166530591</v>
      </c>
      <c r="BI77" s="3">
        <f t="shared" si="36"/>
        <v>-0.85516579725904651</v>
      </c>
      <c r="BJ77" s="21">
        <f>BH77*VLOOKUP("Full Sample", 'capital shares'!$A:$AAH, MATCH("wS", 'capital shares'!$12:$12,0),FALSE)+BI77*VLOOKUP("Full Sample", 'capital shares'!$A:$AAH, MATCH("wE", 'capital shares'!$12:$12,0),FALSE)</f>
        <v>0.25745577475946618</v>
      </c>
      <c r="BL77" s="151">
        <f>VLOOKUP($A77,$A:$Z,MATCH("dtfp",$A$22:$Z$22,0),FALSE)-AO77*VLOOKUP($A77,$A:$Z,MATCH("invShare",$A$22:$Z$22,0),FALSE)-AP77*Price_Expenditure_Data!CI69</f>
        <v>-1.9095177380604529</v>
      </c>
      <c r="BM77" s="151">
        <f t="shared" si="37"/>
        <v>0.15548564116729136</v>
      </c>
      <c r="BN77" s="151">
        <f t="shared" si="38"/>
        <v>0.57969583844961736</v>
      </c>
      <c r="BO77" s="53">
        <f>BN77*VLOOKUP("Full Sample", 'capital shares'!$A:$AAH, MATCH("wS", 'capital shares'!$12:$12,0),FALSE)+VLOOKUP("Full Sample", 'capital shares'!$A:$AAH, MATCH("wE", 'capital shares'!$12:$12,0),FALSE)*BM77</f>
        <v>0.26941202337506798</v>
      </c>
      <c r="BQ77" s="21">
        <f>VLOOKUP($A77,$A:$Z,MATCH("dtfp",$A$22:$Z$22,0),FALSE)-BY77*Price_Expenditure_Data!BP69-BZ77*Price_Expenditure_Data!BS69-CA77*Price_Expenditure_Data!BR69-CB77*Price_Expenditure_Data!BQ69</f>
        <v>-1.898780597892201</v>
      </c>
      <c r="BR77" s="3">
        <f t="shared" si="39"/>
        <v>-0.84873869112596778</v>
      </c>
      <c r="BS77" s="3">
        <f t="shared" si="40"/>
        <v>1.044506926644587</v>
      </c>
      <c r="BT77" s="3">
        <f t="shared" si="41"/>
        <v>-0.24514705067044829</v>
      </c>
      <c r="BU77" s="3">
        <f t="shared" si="42"/>
        <v>1.7115539227861376</v>
      </c>
      <c r="BV77" s="25">
        <f>BR77*VLOOKUP("Full Sample", 'capital shares'!$A:$AAH, MATCH("wE", 'capital shares'!$12:$12,0),FALSE)+VLOOKUP("Full Sample", 'capital shares'!$A:$AAH, MATCH("wS", 'capital shares'!$12:$12,0),FALSE)*BU77</f>
        <v>0.26235985095312631</v>
      </c>
      <c r="BW77" s="26">
        <f>BR77*Price_Expenditure_Data!BS69+BS77*Price_Expenditure_Data!BR69+BT77*Price_Expenditure_Data!BQ69+BU77*Price_Expenditure_Data!BP69+BQ77*(1-SUM(Price_Expenditure_Data!BP69:BS69))</f>
        <v>-1.2468929320823257</v>
      </c>
      <c r="BY77" s="21">
        <f>Price_Expenditure_Data!$CU69-Price_Expenditure_Data!AR69</f>
        <v>3.6103345206783386</v>
      </c>
      <c r="BZ77" s="21">
        <f>Price_Expenditure_Data!$CU69-Price_Expenditure_Data!AS69</f>
        <v>1.0500419067662332</v>
      </c>
      <c r="CA77" s="21">
        <f>Price_Expenditure_Data!$CU69-Price_Expenditure_Data!BD69</f>
        <v>2.943287524536788</v>
      </c>
      <c r="CB77" s="21">
        <f>Price_Expenditure_Data!$CU69-Price_Expenditure_Data!BE69</f>
        <v>1.6536335472217527</v>
      </c>
      <c r="CD77" s="247">
        <f>VLOOKUP($A77,$A:$Z,MATCH("dtfp",$A$22:$Z$22,0),FALSE)-AO77*VLOOKUP($A77,$A:$Z,MATCH("invShare",$A$22:$Z$22,0),FALSE)-AP77*Price_Expenditure_Data!CI69</f>
        <v>-1.9095177380604529</v>
      </c>
      <c r="CE77" s="247">
        <f t="shared" si="43"/>
        <v>1.0605971327569241E-2</v>
      </c>
      <c r="CF77" s="247">
        <f t="shared" si="44"/>
        <v>2.5544335095731672</v>
      </c>
      <c r="CG77" s="243">
        <f t="shared" si="45"/>
        <v>0.57969583844961736</v>
      </c>
      <c r="CI77" s="28"/>
      <c r="CJ77" s="28"/>
      <c r="CK77" s="28"/>
      <c r="CL77" s="202">
        <f>L77-(Price_Expenditure_Data!GC69*Price_Expenditure_Data!GH69+Price_Expenditure_Data!GD69*Price_Expenditure_Data!GI69+Price_Expenditure_Data!GE69*Price_Expenditure_Data!GJ69)</f>
        <v>-8.023897931619004</v>
      </c>
      <c r="CM77" s="202">
        <f>CL77+Price_Expenditure_Data!GH69</f>
        <v>3.6608937963210995</v>
      </c>
      <c r="CN77" s="202">
        <f>CL77+Price_Expenditure_Data!GI69</f>
        <v>-1.4263604586215646</v>
      </c>
      <c r="CO77" s="202">
        <f>CL77+Price_Expenditure_Data!GJ69</f>
        <v>0.57603053446590025</v>
      </c>
      <c r="CP77" s="199">
        <f>CM77*Price_Expenditure_Data!GC69+CN77*Price_Expenditure_Data!GD69+CO77*Price_Expenditure_Data!GE69</f>
        <v>1.8392580899325377</v>
      </c>
    </row>
    <row r="78" spans="1:94" x14ac:dyDescent="0.25">
      <c r="A78" s="2">
        <v>22235</v>
      </c>
      <c r="B78" s="29">
        <v>-7.400476871939965</v>
      </c>
      <c r="C78" s="29">
        <v>-3.8996912374111403</v>
      </c>
      <c r="D78" s="29">
        <v>-5.6500840546755526</v>
      </c>
      <c r="E78" s="29">
        <v>-4.5737241010822771</v>
      </c>
      <c r="F78" s="29">
        <v>-1.0763599535932755</v>
      </c>
      <c r="G78" s="29">
        <v>2.0289960199441928</v>
      </c>
      <c r="H78" s="29">
        <v>0.43333108689651567</v>
      </c>
      <c r="I78" s="29"/>
      <c r="J78" s="29">
        <v>0.43333108689651567</v>
      </c>
      <c r="K78" s="29">
        <v>0.31068563569735219</v>
      </c>
      <c r="L78" s="29">
        <v>-3.4264315944227297</v>
      </c>
      <c r="M78" s="29">
        <v>-7.525806330545179</v>
      </c>
      <c r="N78" s="29">
        <v>4.0993747361224493</v>
      </c>
      <c r="O78" s="29">
        <v>2.5562263970186283</v>
      </c>
      <c r="P78" s="29">
        <v>0.19144893111638953</v>
      </c>
      <c r="Q78" s="29">
        <v>-1.3595920088048175</v>
      </c>
      <c r="R78" s="29">
        <v>-3.9158184058234458</v>
      </c>
      <c r="S78" s="29">
        <v>-12.555312186897316</v>
      </c>
      <c r="T78" s="29">
        <v>-6.3349186336533387</v>
      </c>
      <c r="U78" s="29">
        <v>11.195720178092499</v>
      </c>
      <c r="V78" s="29">
        <v>2.419100227829893</v>
      </c>
      <c r="W78" s="29"/>
      <c r="X78" s="29"/>
      <c r="Y78" s="29"/>
      <c r="Z78" s="29"/>
      <c r="AA78" s="3">
        <f t="shared" si="31"/>
        <v>-1.5096910404897912</v>
      </c>
      <c r="AB78" s="3"/>
      <c r="AC78" s="3"/>
      <c r="AD78" s="3"/>
      <c r="AE78" s="3"/>
      <c r="AF78" s="3"/>
      <c r="AG78" s="3"/>
      <c r="AH78" s="3"/>
      <c r="AI78" s="3"/>
      <c r="AJ78" s="89"/>
      <c r="AK78" s="3"/>
      <c r="AL78" s="21">
        <f>Price_Expenditure_Data!CP70-Price_Expenditure_Data!AQ70</f>
        <v>3.0778450158195194</v>
      </c>
      <c r="AM78" s="21">
        <f>Price_Expenditure_Data!CP70-Price_Expenditure_Data!AR70</f>
        <v>4.7219985786914567</v>
      </c>
      <c r="AN78" s="21">
        <f>Price_Expenditure_Data!CP70-Price_Expenditure_Data!AS70</f>
        <v>2.4088887876449965</v>
      </c>
      <c r="AO78" s="21">
        <f>Price_Expenditure_Data!CT70-Price_Expenditure_Data!CL70</f>
        <v>3.0190926012631598</v>
      </c>
      <c r="AP78" s="21">
        <f>Price_Expenditure_Data!CT70-Price_Expenditure_Data!CO70</f>
        <v>3.4754014562987341</v>
      </c>
      <c r="AQ78" s="21">
        <f>Price_Expenditure_Data!CT70-Price_Expenditure_Data!CM70</f>
        <v>2.9297402983734386</v>
      </c>
      <c r="AR78" s="21">
        <f>Price_Expenditure_Data!CT70-Price_Expenditure_Data!AT70</f>
        <v>4.4331442189807317</v>
      </c>
      <c r="AS78" s="21"/>
      <c r="AT78" s="21"/>
      <c r="AV78" s="192">
        <f>Price_Expenditure_Data!BO70</f>
        <v>0.13277909738717339</v>
      </c>
      <c r="AX78" s="3">
        <f t="shared" si="32"/>
        <v>-3.9158184058234458</v>
      </c>
      <c r="AY78" s="3">
        <f t="shared" si="33"/>
        <v>-1.3595920088048175</v>
      </c>
      <c r="AZ78" s="21">
        <f>AX78*VLOOKUP("Full Sample", 'capital shares'!$A:$AAH, MATCH("wS", 'capital shares'!$12:$12,0),FALSE)+AY78*VLOOKUP("Full Sample", 'capital shares'!$A:$AAH, MATCH("wE", 'capital shares'!$12:$12,0),FALSE)</f>
        <v>-1.9459377011283869</v>
      </c>
      <c r="BB78" s="21">
        <f>VLOOKUP($A78,$A:$Z,MATCH("dtfp",$A$22:$Z$22,0), FALSE)-Price_Expenditure_Data!BS70*BE78</f>
        <v>-3.5711236847159826</v>
      </c>
      <c r="BC78" s="21">
        <f t="shared" si="34"/>
        <v>-1.426216289875859</v>
      </c>
      <c r="BD78" s="21">
        <f>BB78*VLOOKUP("Full Sample", 'capital shares'!$A:$AAH, MATCH("wS", 'capital shares'!$12:$12,0),FALSE)+BC78*VLOOKUP("Full Sample", 'capital shares'!$A:$AAH, MATCH("wE", 'capital shares'!$12:$12,0),FALSE)</f>
        <v>-1.8505840180765571</v>
      </c>
      <c r="BE78" s="21">
        <f>Price_Expenditure_Data!CR70-Price_Expenditure_Data!AS70</f>
        <v>2.1449073948401236</v>
      </c>
      <c r="BG78" s="21">
        <f>VLOOKUP($A78,$A:$Z,MATCH("dtfp",$A$22:$Z$22,0),FALSE)-AM78*Price_Expenditure_Data!BP70-Price_Expenditure_Data!BS70*AN78</f>
        <v>-3.8132544284914873</v>
      </c>
      <c r="BH78" s="3">
        <f t="shared" si="35"/>
        <v>0.90874415019996935</v>
      </c>
      <c r="BI78" s="3">
        <f t="shared" si="36"/>
        <v>-1.4043656408464908</v>
      </c>
      <c r="BJ78" s="21">
        <f>BH78*VLOOKUP("Full Sample", 'capital shares'!$A:$AAH, MATCH("wS", 'capital shares'!$12:$12,0),FALSE)+BI78*VLOOKUP("Full Sample", 'capital shares'!$A:$AAH, MATCH("wE", 'capital shares'!$12:$12,0),FALSE)</f>
        <v>-0.24945343338039722</v>
      </c>
      <c r="BL78" s="151">
        <f>VLOOKUP($A78,$A:$Z,MATCH("dtfp",$A$22:$Z$22,0),FALSE)-AO78*VLOOKUP($A78,$A:$Z,MATCH("invShare",$A$22:$Z$22,0),FALSE)-AP78*Price_Expenditure_Data!CI70</f>
        <v>-4.3833432108263457</v>
      </c>
      <c r="BM78" s="151">
        <f t="shared" si="37"/>
        <v>-1.3642506095631859</v>
      </c>
      <c r="BN78" s="151">
        <f t="shared" si="38"/>
        <v>-0.90794175452761161</v>
      </c>
      <c r="BO78" s="53">
        <f>BN78*VLOOKUP("Full Sample", 'capital shares'!$A:$AAH, MATCH("wS", 'capital shares'!$12:$12,0),FALSE)+VLOOKUP("Full Sample", 'capital shares'!$A:$AAH, MATCH("wE", 'capital shares'!$12:$12,0),FALSE)*BM78</f>
        <v>-0.8787842305860154</v>
      </c>
      <c r="BQ78" s="21">
        <f>VLOOKUP($A78,$A:$Z,MATCH("dtfp",$A$22:$Z$22,0),FALSE)-BY78*Price_Expenditure_Data!BP70-BZ78*Price_Expenditure_Data!BS70-CA78*Price_Expenditure_Data!BR70-CB78*Price_Expenditure_Data!BQ70</f>
        <v>-4.3538381203380299</v>
      </c>
      <c r="BR78" s="3">
        <f t="shared" si="39"/>
        <v>-1.3934466496308895</v>
      </c>
      <c r="BS78" s="3">
        <f t="shared" si="40"/>
        <v>-1.0894356531578104</v>
      </c>
      <c r="BT78" s="3">
        <f t="shared" si="41"/>
        <v>-2.231281590444953</v>
      </c>
      <c r="BU78" s="3">
        <f t="shared" si="42"/>
        <v>0.91966314141557071</v>
      </c>
      <c r="BV78" s="25">
        <f>BR78*VLOOKUP("Full Sample", 'capital shares'!$A:$AAH, MATCH("wE", 'capital shares'!$12:$12,0),FALSE)+VLOOKUP("Full Sample", 'capital shares'!$A:$AAH, MATCH("wS", 'capital shares'!$12:$12,0),FALSE)*BU78</f>
        <v>-0.24112191313310916</v>
      </c>
      <c r="BW78" s="26">
        <f>BR78*Price_Expenditure_Data!BS70+BS78*Price_Expenditure_Data!BR70+BT78*Price_Expenditure_Data!BQ70+BU78*Price_Expenditure_Data!BP70+BQ78*(1-SUM(Price_Expenditure_Data!BP70:BS70))</f>
        <v>-3.4264315944227297</v>
      </c>
      <c r="BY78" s="21">
        <f>Price_Expenditure_Data!$CU70-Price_Expenditure_Data!AR70</f>
        <v>5.2735012617536006</v>
      </c>
      <c r="BZ78" s="21">
        <f>Price_Expenditure_Data!$CU70-Price_Expenditure_Data!AS70</f>
        <v>2.9603914707071404</v>
      </c>
      <c r="CA78" s="21">
        <f>Price_Expenditure_Data!$CU70-Price_Expenditure_Data!BD70</f>
        <v>3.2644024671802194</v>
      </c>
      <c r="CB78" s="21">
        <f>Price_Expenditure_Data!$CU70-Price_Expenditure_Data!BE70</f>
        <v>2.1225565298930769</v>
      </c>
      <c r="CD78" s="247">
        <f>VLOOKUP($A78,$A:$Z,MATCH("dtfp",$A$22:$Z$22,0),FALSE)-AO78*VLOOKUP($A78,$A:$Z,MATCH("invShare",$A$22:$Z$22,0),FALSE)-AP78*Price_Expenditure_Data!CI70</f>
        <v>-4.3833432108263457</v>
      </c>
      <c r="CE78" s="247">
        <f t="shared" si="43"/>
        <v>-1.4536029124529071</v>
      </c>
      <c r="CF78" s="247">
        <f t="shared" si="44"/>
        <v>4.9801008154386039E-2</v>
      </c>
      <c r="CG78" s="243">
        <f t="shared" si="45"/>
        <v>-0.90794175452761161</v>
      </c>
      <c r="CI78" s="28"/>
      <c r="CJ78" s="28"/>
      <c r="CK78" s="28"/>
      <c r="CL78" s="202">
        <f>L78-(Price_Expenditure_Data!GC70*Price_Expenditure_Data!GH70+Price_Expenditure_Data!GD70*Price_Expenditure_Data!GI70+Price_Expenditure_Data!GE70*Price_Expenditure_Data!GJ70)</f>
        <v>-11.995757186539823</v>
      </c>
      <c r="CM78" s="202">
        <f>CL78+Price_Expenditure_Data!GH70</f>
        <v>1.2790225718660757</v>
      </c>
      <c r="CN78" s="202">
        <f>CL78+Price_Expenditure_Data!GI70</f>
        <v>-2.6497932659156778</v>
      </c>
      <c r="CO78" s="202">
        <f>CL78+Price_Expenditure_Data!GJ70</f>
        <v>-0.90269212910438945</v>
      </c>
      <c r="CP78" s="199">
        <f>CM78*Price_Expenditure_Data!GC70+CN78*Price_Expenditure_Data!GD70+CO78*Price_Expenditure_Data!GE70</f>
        <v>0.55358786660527926</v>
      </c>
    </row>
    <row r="79" spans="1:94" x14ac:dyDescent="0.25">
      <c r="A79" s="2">
        <v>22327</v>
      </c>
      <c r="B79" s="29">
        <v>2.3077794005331498</v>
      </c>
      <c r="C79" s="29">
        <v>3.1793515547562379E-2</v>
      </c>
      <c r="D79" s="29">
        <v>1.1697864580403561</v>
      </c>
      <c r="E79" s="29">
        <v>-2.1798419070258035</v>
      </c>
      <c r="F79" s="29">
        <v>3.3496283650661596</v>
      </c>
      <c r="G79" s="29">
        <v>1.9722161580944555</v>
      </c>
      <c r="H79" s="29">
        <v>0.35225394720441727</v>
      </c>
      <c r="I79" s="29"/>
      <c r="J79" s="29">
        <v>0.35225394720441727</v>
      </c>
      <c r="K79" s="29">
        <v>0.31279140074811174</v>
      </c>
      <c r="L79" s="29">
        <v>1.8088283652504031</v>
      </c>
      <c r="M79" s="29">
        <v>1.9496712888546379</v>
      </c>
      <c r="N79" s="29">
        <v>-0.14084292360423478</v>
      </c>
      <c r="O79" s="29">
        <v>0.62898002237722928</v>
      </c>
      <c r="P79" s="29">
        <v>0.18226833294034428</v>
      </c>
      <c r="Q79" s="29">
        <v>2.3231652474961546</v>
      </c>
      <c r="R79" s="29">
        <v>1.6941852251189251</v>
      </c>
      <c r="S79" s="29">
        <v>-2.4674573778063027</v>
      </c>
      <c r="T79" s="29">
        <v>2.9342273613254877</v>
      </c>
      <c r="U79" s="29">
        <v>4.7906226253024577</v>
      </c>
      <c r="V79" s="29">
        <v>-1.2400421362065626</v>
      </c>
      <c r="W79" s="29"/>
      <c r="X79" s="29"/>
      <c r="Y79" s="29"/>
      <c r="Z79" s="29"/>
      <c r="AA79" s="3">
        <f t="shared" si="31"/>
        <v>2.9973744178617423</v>
      </c>
      <c r="AB79" s="3"/>
      <c r="AC79" s="3"/>
      <c r="AD79" s="3"/>
      <c r="AE79" s="3"/>
      <c r="AF79" s="3"/>
      <c r="AG79" s="3"/>
      <c r="AH79" s="3"/>
      <c r="AI79" s="3"/>
      <c r="AJ79" s="89"/>
      <c r="AK79" s="3"/>
      <c r="AL79" s="21">
        <f>Price_Expenditure_Data!CP71-Price_Expenditure_Data!AQ71</f>
        <v>0.83945303742923794</v>
      </c>
      <c r="AM79" s="21">
        <f>Price_Expenditure_Data!CP71-Price_Expenditure_Data!AR71</f>
        <v>0.29949615198065166</v>
      </c>
      <c r="AN79" s="21">
        <f>Price_Expenditure_Data!CP71-Price_Expenditure_Data!AS71</f>
        <v>1.3867065751337178</v>
      </c>
      <c r="AO79" s="21">
        <f>Price_Expenditure_Data!CT71-Price_Expenditure_Data!CL71</f>
        <v>0.78184120610018848</v>
      </c>
      <c r="AP79" s="21">
        <f>Price_Expenditure_Data!CT71-Price_Expenditure_Data!CO71</f>
        <v>1.1764535386371202</v>
      </c>
      <c r="AQ79" s="21">
        <f>Price_Expenditure_Data!CT71-Price_Expenditure_Data!CM71</f>
        <v>0.67404296434290822</v>
      </c>
      <c r="AR79" s="21">
        <f>Price_Expenditure_Data!CT71-Price_Expenditure_Data!AT71</f>
        <v>2.4291885491433156</v>
      </c>
      <c r="AS79" s="21"/>
      <c r="AT79" s="21"/>
      <c r="AV79" s="192">
        <f>Price_Expenditure_Data!BO71</f>
        <v>0.12968639471822682</v>
      </c>
      <c r="AX79" s="3">
        <f t="shared" si="32"/>
        <v>1.6941852251189251</v>
      </c>
      <c r="AY79" s="3">
        <f t="shared" si="33"/>
        <v>2.3231652474961546</v>
      </c>
      <c r="AZ79" s="21">
        <f>AX79*VLOOKUP("Full Sample", 'capital shares'!$A:$AAH, MATCH("wS", 'capital shares'!$12:$12,0),FALSE)+AY79*VLOOKUP("Full Sample", 'capital shares'!$A:$AAH, MATCH("wE", 'capital shares'!$12:$12,0),FALSE)</f>
        <v>1.5490946996301496</v>
      </c>
      <c r="BB79" s="21">
        <f>VLOOKUP($A79,$A:$Z,MATCH("dtfp",$A$22:$Z$22,0), FALSE)-Price_Expenditure_Data!BS71*BE79</f>
        <v>1.7205681139809941</v>
      </c>
      <c r="BC79" s="21">
        <f t="shared" si="34"/>
        <v>3.0866693024246583</v>
      </c>
      <c r="BD79" s="21">
        <f>BB79*VLOOKUP("Full Sample", 'capital shares'!$A:$AAH, MATCH("wS", 'capital shares'!$12:$12,0),FALSE)+BC79*VLOOKUP("Full Sample", 'capital shares'!$A:$AAH, MATCH("wE", 'capital shares'!$12:$12,0),FALSE)</f>
        <v>1.8696855111056252</v>
      </c>
      <c r="BE79" s="21">
        <f>Price_Expenditure_Data!CR71-Price_Expenditure_Data!AS71</f>
        <v>1.3661011884436642</v>
      </c>
      <c r="BG79" s="21">
        <f>VLOOKUP($A79,$A:$Z,MATCH("dtfp",$A$22:$Z$22,0),FALSE)-AM79*Price_Expenditure_Data!BP71-Price_Expenditure_Data!BS71*AN79</f>
        <v>1.7051836267852325</v>
      </c>
      <c r="BH79" s="3">
        <f t="shared" si="35"/>
        <v>2.0046797787658841</v>
      </c>
      <c r="BI79" s="3">
        <f t="shared" si="36"/>
        <v>3.0918902019189503</v>
      </c>
      <c r="BJ79" s="21">
        <f>BH79*VLOOKUP("Full Sample", 'capital shares'!$A:$AAH, MATCH("wS", 'capital shares'!$12:$12,0),FALSE)+BI79*VLOOKUP("Full Sample", 'capital shares'!$A:$AAH, MATCH("wE", 'capital shares'!$12:$12,0),FALSE)</f>
        <v>1.9727919085429304</v>
      </c>
      <c r="BL79" s="151">
        <f>VLOOKUP($A79,$A:$Z,MATCH("dtfp",$A$22:$Z$22,0),FALSE)-AO79*VLOOKUP($A79,$A:$Z,MATCH("invShare",$A$22:$Z$22,0),FALSE)-AP79*Price_Expenditure_Data!CI71</f>
        <v>1.53927425701856</v>
      </c>
      <c r="BM79" s="151">
        <f t="shared" si="37"/>
        <v>2.3211154631187485</v>
      </c>
      <c r="BN79" s="151">
        <f t="shared" si="38"/>
        <v>2.7157277956556802</v>
      </c>
      <c r="BO79" s="53">
        <f>BN79*VLOOKUP("Full Sample", 'capital shares'!$A:$AAH, MATCH("wS", 'capital shares'!$12:$12,0),FALSE)+VLOOKUP("Full Sample", 'capital shares'!$A:$AAH, MATCH("wE", 'capital shares'!$12:$12,0),FALSE)*BM79</f>
        <v>1.9113334156831931</v>
      </c>
      <c r="BQ79" s="21">
        <f>VLOOKUP($A79,$A:$Z,MATCH("dtfp",$A$22:$Z$22,0),FALSE)-BY79*Price_Expenditure_Data!BP71-BZ79*Price_Expenditure_Data!BS71-CA79*Price_Expenditure_Data!BR71-CB79*Price_Expenditure_Data!BQ71</f>
        <v>1.5427546388820321</v>
      </c>
      <c r="BR79" s="3">
        <f t="shared" si="39"/>
        <v>3.0898500222612388</v>
      </c>
      <c r="BS79" s="3">
        <f t="shared" si="40"/>
        <v>1.9363345404329459</v>
      </c>
      <c r="BT79" s="3">
        <f t="shared" si="41"/>
        <v>3.2682631830630013</v>
      </c>
      <c r="BU79" s="3">
        <f t="shared" si="42"/>
        <v>2.0026395991081727</v>
      </c>
      <c r="BV79" s="25">
        <f>BR79*VLOOKUP("Full Sample", 'capital shares'!$A:$AAH, MATCH("wE", 'capital shares'!$12:$12,0),FALSE)+VLOOKUP("Full Sample", 'capital shares'!$A:$AAH, MATCH("wS", 'capital shares'!$12:$12,0),FALSE)*BU79</f>
        <v>1.9712351898140021</v>
      </c>
      <c r="BW79" s="26">
        <f>BR79*Price_Expenditure_Data!BS71+BS79*Price_Expenditure_Data!BR71+BT79*Price_Expenditure_Data!BQ71+BU79*Price_Expenditure_Data!BP71+BQ79*(1-SUM(Price_Expenditure_Data!BP71:BS71))</f>
        <v>1.8088283652504029</v>
      </c>
      <c r="BY79" s="21">
        <f>Price_Expenditure_Data!$CU71-Price_Expenditure_Data!AR71</f>
        <v>0.45988496022614067</v>
      </c>
      <c r="BZ79" s="21">
        <f>Price_Expenditure_Data!$CU71-Price_Expenditure_Data!AS71</f>
        <v>1.5470953833792067</v>
      </c>
      <c r="CA79" s="21">
        <f>Price_Expenditure_Data!$CU71-Price_Expenditure_Data!BD71</f>
        <v>0.39357990155091382</v>
      </c>
      <c r="CB79" s="21">
        <f>Price_Expenditure_Data!$CU71-Price_Expenditure_Data!BE71</f>
        <v>1.7255085441809692</v>
      </c>
      <c r="CD79" s="247">
        <f>VLOOKUP($A79,$A:$Z,MATCH("dtfp",$A$22:$Z$22,0),FALSE)-AO79*VLOOKUP($A79,$A:$Z,MATCH("invShare",$A$22:$Z$22,0),FALSE)-AP79*Price_Expenditure_Data!CI71</f>
        <v>1.53927425701856</v>
      </c>
      <c r="CE79" s="247">
        <f t="shared" si="43"/>
        <v>2.2133172213614682</v>
      </c>
      <c r="CF79" s="247">
        <f t="shared" si="44"/>
        <v>3.9684628061618756</v>
      </c>
      <c r="CG79" s="243">
        <f t="shared" si="45"/>
        <v>2.7157277956556802</v>
      </c>
      <c r="CI79" s="28"/>
      <c r="CJ79" s="28"/>
      <c r="CK79" s="28"/>
      <c r="CL79" s="202">
        <f>L79-(Price_Expenditure_Data!GC71*Price_Expenditure_Data!GH71+Price_Expenditure_Data!GD71*Price_Expenditure_Data!GI71+Price_Expenditure_Data!GE71*Price_Expenditure_Data!GJ71)</f>
        <v>1.4599666238896127</v>
      </c>
      <c r="CM79" s="202">
        <f>CL79+Price_Expenditure_Data!GH71</f>
        <v>1.8383546236913562</v>
      </c>
      <c r="CN79" s="202">
        <f>CL79+Price_Expenditure_Data!GI71</f>
        <v>1.7260650609815467</v>
      </c>
      <c r="CO79" s="202">
        <f>CL79+Price_Expenditure_Data!GJ71</f>
        <v>2.7143884255971136</v>
      </c>
      <c r="CP79" s="199">
        <f>CM79*Price_Expenditure_Data!GC71+CN79*Price_Expenditure_Data!GD71+CO79*Price_Expenditure_Data!GE71</f>
        <v>1.3357206916179409</v>
      </c>
    </row>
    <row r="80" spans="1:94" x14ac:dyDescent="0.25">
      <c r="A80" s="2">
        <v>22416</v>
      </c>
      <c r="B80" s="29">
        <v>8.9161501913450181</v>
      </c>
      <c r="C80" s="29">
        <v>7.9662057294465072</v>
      </c>
      <c r="D80" s="29">
        <v>8.4411779603957626</v>
      </c>
      <c r="E80" s="29">
        <v>-4.624328960430546</v>
      </c>
      <c r="F80" s="29">
        <v>13.065506920826309</v>
      </c>
      <c r="G80" s="29">
        <v>2.192771142283362</v>
      </c>
      <c r="H80" s="29">
        <v>0.58808887659189679</v>
      </c>
      <c r="I80" s="29"/>
      <c r="J80" s="29">
        <v>0.58808887659189679</v>
      </c>
      <c r="K80" s="29">
        <v>0.31469672004049143</v>
      </c>
      <c r="L80" s="29">
        <v>10.517168642278415</v>
      </c>
      <c r="M80" s="29">
        <v>3.9790738650241577</v>
      </c>
      <c r="N80" s="29">
        <v>6.5380947772542575</v>
      </c>
      <c r="O80" s="29">
        <v>-0.4774148607959009</v>
      </c>
      <c r="P80" s="29">
        <v>0.18378627360663288</v>
      </c>
      <c r="Q80" s="29">
        <v>10.127496079712621</v>
      </c>
      <c r="R80" s="29">
        <v>10.604910940508523</v>
      </c>
      <c r="S80" s="29">
        <v>11.867910728640783</v>
      </c>
      <c r="T80" s="29">
        <v>2.2027499888486308</v>
      </c>
      <c r="U80" s="29">
        <v>-1.7404146489281622</v>
      </c>
      <c r="V80" s="29">
        <v>8.4021609516598925</v>
      </c>
      <c r="W80" s="29"/>
      <c r="X80" s="29"/>
      <c r="Y80" s="29"/>
      <c r="Z80" s="29"/>
      <c r="AA80" s="3">
        <f t="shared" si="31"/>
        <v>12.477418044234412</v>
      </c>
      <c r="AB80" s="3"/>
      <c r="AC80" s="3"/>
      <c r="AD80" s="3"/>
      <c r="AE80" s="3"/>
      <c r="AF80" s="3"/>
      <c r="AG80" s="3"/>
      <c r="AH80" s="3"/>
      <c r="AI80" s="3"/>
      <c r="AJ80" s="89"/>
      <c r="AK80" s="3"/>
      <c r="AL80" s="21">
        <f>Price_Expenditure_Data!CP72-Price_Expenditure_Data!AQ72</f>
        <v>0.5949412367645559</v>
      </c>
      <c r="AM80" s="21">
        <f>Price_Expenditure_Data!CP72-Price_Expenditure_Data!AR72</f>
        <v>-0.43891266988471617</v>
      </c>
      <c r="AN80" s="21">
        <f>Price_Expenditure_Data!CP72-Price_Expenditure_Data!AS72</f>
        <v>1.5084446071192694</v>
      </c>
      <c r="AO80" s="21">
        <f>Price_Expenditure_Data!CT72-Price_Expenditure_Data!CL72</f>
        <v>-0.64256586566255491</v>
      </c>
      <c r="AP80" s="21">
        <f>Price_Expenditure_Data!CT72-Price_Expenditure_Data!CO72</f>
        <v>-1.2096971281285394</v>
      </c>
      <c r="AQ80" s="21">
        <f>Price_Expenditure_Data!CT72-Price_Expenditure_Data!CM72</f>
        <v>-0.5342336909508274</v>
      </c>
      <c r="AR80" s="21">
        <f>Price_Expenditure_Data!CT72-Price_Expenditure_Data!AT72</f>
        <v>-2.254270119861999</v>
      </c>
      <c r="AS80" s="21"/>
      <c r="AT80" s="21"/>
      <c r="AV80" s="192">
        <f>Price_Expenditure_Data!BO72</f>
        <v>0.12943344081068633</v>
      </c>
      <c r="AX80" s="3">
        <f t="shared" si="32"/>
        <v>10.604910940508523</v>
      </c>
      <c r="AY80" s="3">
        <f t="shared" si="33"/>
        <v>10.127496079712621</v>
      </c>
      <c r="AZ80" s="21">
        <f>AX80*VLOOKUP("Full Sample", 'capital shares'!$A:$AAH, MATCH("wS", 'capital shares'!$12:$12,0),FALSE)+AY80*VLOOKUP("Full Sample", 'capital shares'!$A:$AAH, MATCH("wE", 'capital shares'!$12:$12,0),FALSE)</f>
        <v>7.8972671970601125</v>
      </c>
      <c r="BB80" s="21">
        <f>VLOOKUP($A80,$A:$Z,MATCH("dtfp",$A$22:$Z$22,0), FALSE)-Price_Expenditure_Data!BS72*BE80</f>
        <v>10.416233818730907</v>
      </c>
      <c r="BC80" s="21">
        <f t="shared" si="34"/>
        <v>11.948607958043084</v>
      </c>
      <c r="BD80" s="21">
        <f>BB80*VLOOKUP("Full Sample", 'capital shares'!$A:$AAH, MATCH("wS", 'capital shares'!$12:$12,0),FALSE)+BC80*VLOOKUP("Full Sample", 'capital shares'!$A:$AAH, MATCH("wE", 'capital shares'!$12:$12,0),FALSE)</f>
        <v>8.572516157913368</v>
      </c>
      <c r="BE80" s="21">
        <f>Price_Expenditure_Data!CR72-Price_Expenditure_Data!AS72</f>
        <v>1.5323741393121764</v>
      </c>
      <c r="BG80" s="21">
        <f>VLOOKUP($A80,$A:$Z,MATCH("dtfp",$A$22:$Z$22,0),FALSE)-AM80*Price_Expenditure_Data!BP72-Price_Expenditure_Data!BS72*AN80</f>
        <v>10.437622747681754</v>
      </c>
      <c r="BH80" s="3">
        <f t="shared" si="35"/>
        <v>9.9987100777970372</v>
      </c>
      <c r="BI80" s="3">
        <f t="shared" si="36"/>
        <v>11.946067354801023</v>
      </c>
      <c r="BJ80" s="21">
        <f>BH80*VLOOKUP("Full Sample", 'capital shares'!$A:$AAH, MATCH("wS", 'capital shares'!$12:$12,0),FALSE)+BI80*VLOOKUP("Full Sample", 'capital shares'!$A:$AAH, MATCH("wE", 'capital shares'!$12:$12,0),FALSE)</f>
        <v>8.4230852797672</v>
      </c>
      <c r="BL80" s="151">
        <f>VLOOKUP($A80,$A:$Z,MATCH("dtfp",$A$22:$Z$22,0),FALSE)-AO80*VLOOKUP($A80,$A:$Z,MATCH("invShare",$A$22:$Z$22,0),FALSE)-AP80*Price_Expenditure_Data!CI72</f>
        <v>10.762585304727393</v>
      </c>
      <c r="BM80" s="151">
        <f t="shared" si="37"/>
        <v>10.120019439064839</v>
      </c>
      <c r="BN80" s="151">
        <f t="shared" si="38"/>
        <v>9.552888176598854</v>
      </c>
      <c r="BO80" s="53">
        <f>BN80*VLOOKUP("Full Sample", 'capital shares'!$A:$AAH, MATCH("wS", 'capital shares'!$12:$12,0),FALSE)+VLOOKUP("Full Sample", 'capital shares'!$A:$AAH, MATCH("wE", 'capital shares'!$12:$12,0),FALSE)*BM80</f>
        <v>7.520312192268344</v>
      </c>
      <c r="BQ80" s="21">
        <f>VLOOKUP($A80,$A:$Z,MATCH("dtfp",$A$22:$Z$22,0),FALSE)-BY80*Price_Expenditure_Data!BP72-BZ80*Price_Expenditure_Data!BS72-CA80*Price_Expenditure_Data!BR72-CB80*Price_Expenditure_Data!BQ72</f>
        <v>10.75409582965022</v>
      </c>
      <c r="BR80" s="3">
        <f t="shared" si="39"/>
        <v>11.941858451825675</v>
      </c>
      <c r="BS80" s="3">
        <f t="shared" si="40"/>
        <v>8.8693484609590278</v>
      </c>
      <c r="BT80" s="3">
        <f t="shared" si="41"/>
        <v>9.208265199302021</v>
      </c>
      <c r="BU80" s="3">
        <f t="shared" si="42"/>
        <v>9.9945011748216892</v>
      </c>
      <c r="BV80" s="25">
        <f>BR80*VLOOKUP("Full Sample", 'capital shares'!$A:$AAH, MATCH("wE", 'capital shares'!$12:$12,0),FALSE)+VLOOKUP("Full Sample", 'capital shares'!$A:$AAH, MATCH("wS", 'capital shares'!$12:$12,0),FALSE)*BU80</f>
        <v>8.4198737596124911</v>
      </c>
      <c r="BW80" s="26">
        <f>BR80*Price_Expenditure_Data!BS72+BS80*Price_Expenditure_Data!BR72+BT80*Price_Expenditure_Data!BQ72+BU80*Price_Expenditure_Data!BP72+BQ80*(1-SUM(Price_Expenditure_Data!BP72:BS72))</f>
        <v>10.517168642278413</v>
      </c>
      <c r="BY80" s="21">
        <f>Price_Expenditure_Data!$CU72-Price_Expenditure_Data!AR72</f>
        <v>-0.75959465482853061</v>
      </c>
      <c r="BZ80" s="21">
        <f>Price_Expenditure_Data!$CU72-Price_Expenditure_Data!AS72</f>
        <v>1.1877626221754551</v>
      </c>
      <c r="CA80" s="21">
        <f>Price_Expenditure_Data!$CU72-Price_Expenditure_Data!BD72</f>
        <v>-1.8847473686911922</v>
      </c>
      <c r="CB80" s="21">
        <f>Price_Expenditure_Data!$CU72-Price_Expenditure_Data!BE72</f>
        <v>-1.5458306303481983</v>
      </c>
      <c r="CD80" s="247">
        <f>VLOOKUP($A80,$A:$Z,MATCH("dtfp",$A$22:$Z$22,0),FALSE)-AO80*VLOOKUP($A80,$A:$Z,MATCH("invShare",$A$22:$Z$22,0),FALSE)-AP80*Price_Expenditure_Data!CI72</f>
        <v>10.762585304727393</v>
      </c>
      <c r="CE80" s="247">
        <f t="shared" si="43"/>
        <v>10.228351613776566</v>
      </c>
      <c r="CF80" s="247">
        <f t="shared" si="44"/>
        <v>8.5083151848653937</v>
      </c>
      <c r="CG80" s="243">
        <f t="shared" si="45"/>
        <v>9.552888176598854</v>
      </c>
      <c r="CI80" s="28"/>
      <c r="CJ80" s="28"/>
      <c r="CK80" s="28"/>
      <c r="CL80" s="202">
        <f>L80-(Price_Expenditure_Data!GC72*Price_Expenditure_Data!GH72+Price_Expenditure_Data!GD72*Price_Expenditure_Data!GI72+Price_Expenditure_Data!GE72*Price_Expenditure_Data!GJ72)</f>
        <v>11.097753187968559</v>
      </c>
      <c r="CM80" s="202">
        <f>CL80+Price_Expenditure_Data!GH72</f>
        <v>10.346506760044969</v>
      </c>
      <c r="CN80" s="202">
        <f>CL80+Price_Expenditure_Data!GI72</f>
        <v>10.370075768258323</v>
      </c>
      <c r="CO80" s="202">
        <f>CL80+Price_Expenditure_Data!GJ72</f>
        <v>9.5544540191448011</v>
      </c>
      <c r="CP80" s="199">
        <f>CM80*Price_Expenditure_Data!GC72+CN80*Price_Expenditure_Data!GD72+CO80*Price_Expenditure_Data!GE72</f>
        <v>6.7547398613128626</v>
      </c>
    </row>
    <row r="81" spans="1:94" x14ac:dyDescent="0.25">
      <c r="A81" s="2">
        <v>22508</v>
      </c>
      <c r="B81" s="29">
        <v>7.1171564591594461</v>
      </c>
      <c r="C81" s="29">
        <v>6.8391155720274099</v>
      </c>
      <c r="D81" s="29">
        <v>6.978136015593428</v>
      </c>
      <c r="E81" s="29">
        <v>2.8457089218612452</v>
      </c>
      <c r="F81" s="29">
        <v>4.1324270937321828</v>
      </c>
      <c r="G81" s="29">
        <v>2.7812352036112737</v>
      </c>
      <c r="H81" s="29">
        <v>0.82288494434266113</v>
      </c>
      <c r="I81" s="29"/>
      <c r="J81" s="29">
        <v>0.82288494434266113</v>
      </c>
      <c r="K81" s="29">
        <v>0.31640159357464437</v>
      </c>
      <c r="L81" s="29">
        <v>3.5903038443060953</v>
      </c>
      <c r="M81" s="29">
        <v>0.47454244296744458</v>
      </c>
      <c r="N81" s="29">
        <v>3.1157614013386508</v>
      </c>
      <c r="O81" s="29">
        <v>-6.8236220604589448E-2</v>
      </c>
      <c r="P81" s="29">
        <v>0.18419864559819413</v>
      </c>
      <c r="Q81" s="29">
        <v>3.5346366431176106</v>
      </c>
      <c r="R81" s="29">
        <v>3.6028728637222001</v>
      </c>
      <c r="S81" s="29">
        <v>-3.2970539358719146</v>
      </c>
      <c r="T81" s="29">
        <v>1.3261259086932102</v>
      </c>
      <c r="U81" s="29">
        <v>6.8316905789895248</v>
      </c>
      <c r="V81" s="29">
        <v>2.2767469550289898</v>
      </c>
      <c r="W81" s="29"/>
      <c r="X81" s="29"/>
      <c r="Y81" s="29"/>
      <c r="Z81" s="29"/>
      <c r="AA81" s="3">
        <f t="shared" si="31"/>
        <v>3.3095421493895216</v>
      </c>
      <c r="AB81" s="3"/>
      <c r="AC81" s="3"/>
      <c r="AD81" s="3"/>
      <c r="AE81" s="3"/>
      <c r="AF81" s="3"/>
      <c r="AG81" s="3"/>
      <c r="AH81" s="3"/>
      <c r="AI81" s="3"/>
      <c r="AJ81" s="89"/>
      <c r="AK81" s="3"/>
      <c r="AL81" s="21">
        <f>Price_Expenditure_Data!CP73-Price_Expenditure_Data!AQ73</f>
        <v>1.0584623083100679</v>
      </c>
      <c r="AM81" s="21">
        <f>Price_Expenditure_Data!CP73-Price_Expenditure_Data!AR73</f>
        <v>0.37795941781847209</v>
      </c>
      <c r="AN81" s="21">
        <f>Price_Expenditure_Data!CP73-Price_Expenditure_Data!AS73</f>
        <v>1.9106044476295887</v>
      </c>
      <c r="AO81" s="21">
        <f>Price_Expenditure_Data!CT73-Price_Expenditure_Data!CL73</f>
        <v>-6.043752772640909E-4</v>
      </c>
      <c r="AP81" s="21">
        <f>Price_Expenditure_Data!CT73-Price_Expenditure_Data!CO73</f>
        <v>0.46311697588455814</v>
      </c>
      <c r="AQ81" s="21">
        <f>Price_Expenditure_Data!CT73-Price_Expenditure_Data!CM73</f>
        <v>-0.47084882661207383</v>
      </c>
      <c r="AR81" s="21">
        <f>Price_Expenditure_Data!CT73-Price_Expenditure_Data!AT73</f>
        <v>6.826075653580121</v>
      </c>
      <c r="AS81" s="21"/>
      <c r="AT81" s="21"/>
      <c r="AV81" s="192">
        <f>Price_Expenditure_Data!BO73</f>
        <v>0.12799097065462756</v>
      </c>
      <c r="AX81" s="3">
        <f t="shared" si="32"/>
        <v>3.6028728637222001</v>
      </c>
      <c r="AY81" s="3">
        <f t="shared" si="33"/>
        <v>3.5346366431176106</v>
      </c>
      <c r="AZ81" s="21">
        <f>AX81*VLOOKUP("Full Sample", 'capital shares'!$A:$AAH, MATCH("wS", 'capital shares'!$12:$12,0),FALSE)+AY81*VLOOKUP("Full Sample", 'capital shares'!$A:$AAH, MATCH("wE", 'capital shares'!$12:$12,0),FALSE)</f>
        <v>2.7212869237019062</v>
      </c>
      <c r="BB81" s="21">
        <f>VLOOKUP($A81,$A:$Z,MATCH("dtfp",$A$22:$Z$22,0), FALSE)-Price_Expenditure_Data!BS73*BE81</f>
        <v>3.4664176309052186</v>
      </c>
      <c r="BC81" s="21">
        <f t="shared" si="34"/>
        <v>5.3654346736937413</v>
      </c>
      <c r="BD81" s="21">
        <f>BB81*VLOOKUP("Full Sample", 'capital shares'!$A:$AAH, MATCH("wS", 'capital shares'!$12:$12,0),FALSE)+BC81*VLOOKUP("Full Sample", 'capital shares'!$A:$AAH, MATCH("wE", 'capital shares'!$12:$12,0),FALSE)</f>
        <v>3.4190446619237846</v>
      </c>
      <c r="BE81" s="21">
        <f>Price_Expenditure_Data!CR73-Price_Expenditure_Data!AS73</f>
        <v>1.8990170427885222</v>
      </c>
      <c r="BG81" s="21">
        <f>VLOOKUP($A81,$A:$Z,MATCH("dtfp",$A$22:$Z$22,0),FALSE)-AM81*Price_Expenditure_Data!BP73-Price_Expenditure_Data!BS73*AN81</f>
        <v>3.448854026997926</v>
      </c>
      <c r="BH81" s="3">
        <f t="shared" si="35"/>
        <v>3.826813444816398</v>
      </c>
      <c r="BI81" s="3">
        <f t="shared" si="36"/>
        <v>5.3594584746275142</v>
      </c>
      <c r="BJ81" s="21">
        <f>BH81*VLOOKUP("Full Sample", 'capital shares'!$A:$AAH, MATCH("wS", 'capital shares'!$12:$12,0),FALSE)+BI81*VLOOKUP("Full Sample", 'capital shares'!$A:$AAH, MATCH("wE", 'capital shares'!$12:$12,0),FALSE)</f>
        <v>3.5446997120668766</v>
      </c>
      <c r="BL81" s="151">
        <f>VLOOKUP($A81,$A:$Z,MATCH("dtfp",$A$22:$Z$22,0),FALSE)-AO81*VLOOKUP($A81,$A:$Z,MATCH("invShare",$A$22:$Z$22,0),FALSE)-AP81*Price_Expenditure_Data!CI73</f>
        <v>3.5409672394828111</v>
      </c>
      <c r="BM81" s="151">
        <f t="shared" si="37"/>
        <v>3.5403628642055471</v>
      </c>
      <c r="BN81" s="151">
        <f t="shared" si="38"/>
        <v>4.004084215367369</v>
      </c>
      <c r="BO81" s="53">
        <f>BN81*VLOOKUP("Full Sample", 'capital shares'!$A:$AAH, MATCH("wS", 'capital shares'!$12:$12,0),FALSE)+VLOOKUP("Full Sample", 'capital shares'!$A:$AAH, MATCH("wE", 'capital shares'!$12:$12,0),FALSE)*BM81</f>
        <v>2.866218589144693</v>
      </c>
      <c r="BQ81" s="21">
        <f>VLOOKUP($A81,$A:$Z,MATCH("dtfp",$A$22:$Z$22,0),FALSE)-BY81*Price_Expenditure_Data!BP73-BZ81*Price_Expenditure_Data!BS73-CA81*Price_Expenditure_Data!BR73-CB81*Price_Expenditure_Data!BQ73</f>
        <v>3.5325353678079567</v>
      </c>
      <c r="BR81" s="3">
        <f t="shared" si="39"/>
        <v>5.3558438923094993</v>
      </c>
      <c r="BS81" s="3">
        <f t="shared" si="40"/>
        <v>2.4325983283510735</v>
      </c>
      <c r="BT81" s="3">
        <f t="shared" si="41"/>
        <v>4.1205404346542007</v>
      </c>
      <c r="BU81" s="3">
        <f t="shared" si="42"/>
        <v>3.823198862498383</v>
      </c>
      <c r="BV81" s="25">
        <f>BR81*VLOOKUP("Full Sample", 'capital shares'!$A:$AAH, MATCH("wE", 'capital shares'!$12:$12,0),FALSE)+VLOOKUP("Full Sample", 'capital shares'!$A:$AAH, MATCH("wS", 'capital shares'!$12:$12,0),FALSE)*BU81</f>
        <v>3.5419416765328795</v>
      </c>
      <c r="BW81" s="26">
        <f>BR81*Price_Expenditure_Data!BS73+BS81*Price_Expenditure_Data!BR73+BT81*Price_Expenditure_Data!BQ73+BU81*Price_Expenditure_Data!BP73+BQ81*(1-SUM(Price_Expenditure_Data!BP73:BS73))</f>
        <v>3.5903038443060953</v>
      </c>
      <c r="BY81" s="21">
        <f>Price_Expenditure_Data!$CU73-Price_Expenditure_Data!AR73</f>
        <v>0.2906634946904264</v>
      </c>
      <c r="BZ81" s="21">
        <f>Price_Expenditure_Data!$CU73-Price_Expenditure_Data!AS73</f>
        <v>1.823308524501543</v>
      </c>
      <c r="CA81" s="21">
        <f>Price_Expenditure_Data!$CU73-Price_Expenditure_Data!BD73</f>
        <v>-1.0999370394568833</v>
      </c>
      <c r="CB81" s="21">
        <f>Price_Expenditure_Data!$CU73-Price_Expenditure_Data!BE73</f>
        <v>0.58800506684624376</v>
      </c>
      <c r="CD81" s="247">
        <f>VLOOKUP($A81,$A:$Z,MATCH("dtfp",$A$22:$Z$22,0),FALSE)-AO81*VLOOKUP($A81,$A:$Z,MATCH("invShare",$A$22:$Z$22,0),FALSE)-AP81*Price_Expenditure_Data!CI73</f>
        <v>3.5409672394828111</v>
      </c>
      <c r="CE81" s="247">
        <f t="shared" si="43"/>
        <v>3.0701184128707375</v>
      </c>
      <c r="CF81" s="247">
        <f t="shared" si="44"/>
        <v>10.367042893062932</v>
      </c>
      <c r="CG81" s="243">
        <f t="shared" si="45"/>
        <v>4.004084215367369</v>
      </c>
      <c r="CI81" s="28"/>
      <c r="CJ81" s="28"/>
      <c r="CK81" s="28"/>
      <c r="CL81" s="202">
        <f>L81-(Price_Expenditure_Data!GC73*Price_Expenditure_Data!GH73+Price_Expenditure_Data!GD73*Price_Expenditure_Data!GI73+Price_Expenditure_Data!GE73*Price_Expenditure_Data!GJ73)</f>
        <v>3.1595930957710934</v>
      </c>
      <c r="CM81" s="202">
        <f>CL81+Price_Expenditure_Data!GH73</f>
        <v>3.798385472679457</v>
      </c>
      <c r="CN81" s="202">
        <f>CL81+Price_Expenditure_Data!GI73</f>
        <v>3.0002822532681317</v>
      </c>
      <c r="CO81" s="202">
        <f>CL81+Price_Expenditure_Data!GJ73</f>
        <v>4.0044619405375528</v>
      </c>
      <c r="CP81" s="199">
        <f>CM81*Price_Expenditure_Data!GC73+CN81*Price_Expenditure_Data!GD73+CO81*Price_Expenditure_Data!GE73</f>
        <v>2.5236898122658795</v>
      </c>
    </row>
    <row r="82" spans="1:94" x14ac:dyDescent="0.25">
      <c r="A82" s="2">
        <v>22600</v>
      </c>
      <c r="B82" s="29">
        <v>8.0577691792257156</v>
      </c>
      <c r="C82" s="29">
        <v>9.8158773657363696</v>
      </c>
      <c r="D82" s="29">
        <v>8.9368232724810426</v>
      </c>
      <c r="E82" s="29">
        <v>3.8698600658506166</v>
      </c>
      <c r="F82" s="29">
        <v>5.066963206630426</v>
      </c>
      <c r="G82" s="29">
        <v>2.7812186534164796</v>
      </c>
      <c r="H82" s="29">
        <v>1.0562333497809107</v>
      </c>
      <c r="I82" s="29"/>
      <c r="J82" s="29">
        <v>1.0562333497809107</v>
      </c>
      <c r="K82" s="29">
        <v>0.31790602135031309</v>
      </c>
      <c r="L82" s="29">
        <v>4.6925984588</v>
      </c>
      <c r="M82" s="29">
        <v>8.9371232853106974</v>
      </c>
      <c r="N82" s="29">
        <v>-4.2445248265106974</v>
      </c>
      <c r="O82" s="29">
        <v>1.5541416843207232</v>
      </c>
      <c r="P82" s="29">
        <v>0.1885752095280106</v>
      </c>
      <c r="Q82" s="29">
        <v>5.9536675493637272</v>
      </c>
      <c r="R82" s="29">
        <v>4.399525865043004</v>
      </c>
      <c r="S82" s="29">
        <v>24.536379699462671</v>
      </c>
      <c r="T82" s="29">
        <v>5.3118543986295519</v>
      </c>
      <c r="U82" s="29">
        <v>-18.582712150098942</v>
      </c>
      <c r="V82" s="29">
        <v>-0.91232853358654786</v>
      </c>
      <c r="W82" s="29"/>
      <c r="X82" s="29"/>
      <c r="Y82" s="29"/>
      <c r="Z82" s="29"/>
      <c r="AA82" s="3">
        <f t="shared" si="31"/>
        <v>4.0107298568495153</v>
      </c>
      <c r="AB82" s="3"/>
      <c r="AC82" s="3"/>
      <c r="AD82" s="3"/>
      <c r="AE82" s="3"/>
      <c r="AF82" s="3"/>
      <c r="AG82" s="3"/>
      <c r="AH82" s="3"/>
      <c r="AI82" s="3"/>
      <c r="AJ82" s="89"/>
      <c r="AK82" s="3"/>
      <c r="AL82" s="21">
        <f>Price_Expenditure_Data!CP74-Price_Expenditure_Data!AQ74</f>
        <v>0.67388626073249669</v>
      </c>
      <c r="AM82" s="21">
        <f>Price_Expenditure_Data!CP74-Price_Expenditure_Data!AR74</f>
        <v>-0.53311456628204512</v>
      </c>
      <c r="AN82" s="21">
        <f>Price_Expenditure_Data!CP74-Price_Expenditure_Data!AS74</f>
        <v>1.6552864270160428</v>
      </c>
      <c r="AO82" s="21">
        <f>Price_Expenditure_Data!CT74-Price_Expenditure_Data!CL74</f>
        <v>1.6634165321528311</v>
      </c>
      <c r="AP82" s="21">
        <f>Price_Expenditure_Data!CT74-Price_Expenditure_Data!CO74</f>
        <v>0.83092477063431458</v>
      </c>
      <c r="AQ82" s="21">
        <f>Price_Expenditure_Data!CT74-Price_Expenditure_Data!CM74</f>
        <v>1.7341456004240148</v>
      </c>
      <c r="AR82" s="21">
        <f>Price_Expenditure_Data!CT74-Price_Expenditure_Data!AT74</f>
        <v>0.60890602475385391</v>
      </c>
      <c r="AS82" s="21"/>
      <c r="AT82" s="21"/>
      <c r="AV82" s="192">
        <f>Price_Expenditure_Data!BO74</f>
        <v>0.12902514336127041</v>
      </c>
      <c r="AX82" s="3">
        <f t="shared" si="32"/>
        <v>4.399525865043004</v>
      </c>
      <c r="AY82" s="3">
        <f t="shared" si="33"/>
        <v>5.9536675493637272</v>
      </c>
      <c r="AZ82" s="21">
        <f>AX82*VLOOKUP("Full Sample", 'capital shares'!$A:$AAH, MATCH("wS", 'capital shares'!$12:$12,0),FALSE)+AY82*VLOOKUP("Full Sample", 'capital shares'!$A:$AAH, MATCH("wE", 'capital shares'!$12:$12,0),FALSE)</f>
        <v>3.9904589019991192</v>
      </c>
      <c r="BB82" s="21">
        <f>VLOOKUP($A82,$A:$Z,MATCH("dtfp",$A$22:$Z$22,0), FALSE)-Price_Expenditure_Data!BS74*BE82</f>
        <v>4.5790905411986644</v>
      </c>
      <c r="BC82" s="21">
        <f t="shared" si="34"/>
        <v>6.2609366144158418</v>
      </c>
      <c r="BD82" s="21">
        <f>BB82*VLOOKUP("Full Sample", 'capital shares'!$A:$AAH, MATCH("wS", 'capital shares'!$12:$12,0),FALSE)+BC82*VLOOKUP("Full Sample", 'capital shares'!$A:$AAH, MATCH("wE", 'capital shares'!$12:$12,0),FALSE)</f>
        <v>4.1795260931133473</v>
      </c>
      <c r="BE82" s="21">
        <f>Price_Expenditure_Data!CR74-Price_Expenditure_Data!AS74</f>
        <v>1.6818460732171778</v>
      </c>
      <c r="BG82" s="21">
        <f>VLOOKUP($A82,$A:$Z,MATCH("dtfp",$A$22:$Z$22,0),FALSE)-AM82*Price_Expenditure_Data!BP74-Price_Expenditure_Data!BS74*AN82</f>
        <v>4.6039290296699544</v>
      </c>
      <c r="BH82" s="3">
        <f t="shared" si="35"/>
        <v>4.0708144633879098</v>
      </c>
      <c r="BI82" s="3">
        <f t="shared" si="36"/>
        <v>6.2592154566859968</v>
      </c>
      <c r="BJ82" s="21">
        <f>BH82*VLOOKUP("Full Sample", 'capital shares'!$A:$AAH, MATCH("wS", 'capital shares'!$12:$12,0),FALSE)+BI82*VLOOKUP("Full Sample", 'capital shares'!$A:$AAH, MATCH("wE", 'capital shares'!$12:$12,0),FALSE)</f>
        <v>3.9981742512661369</v>
      </c>
      <c r="BL82" s="151">
        <f>VLOOKUP($A82,$A:$Z,MATCH("dtfp",$A$22:$Z$22,0),FALSE)-AO82*VLOOKUP($A82,$A:$Z,MATCH("invShare",$A$22:$Z$22,0),FALSE)-AP82*Price_Expenditure_Data!CI74</f>
        <v>4.2907687389795814</v>
      </c>
      <c r="BM82" s="151">
        <f t="shared" si="37"/>
        <v>5.9541852711324124</v>
      </c>
      <c r="BN82" s="151">
        <f t="shared" si="38"/>
        <v>5.1216935096138965</v>
      </c>
      <c r="BO82" s="53">
        <f>BN82*VLOOKUP("Full Sample", 'capital shares'!$A:$AAH, MATCH("wS", 'capital shares'!$12:$12,0),FALSE)+VLOOKUP("Full Sample", 'capital shares'!$A:$AAH, MATCH("wE", 'capital shares'!$12:$12,0),FALSE)*BM82</f>
        <v>4.2473410408006362</v>
      </c>
      <c r="BQ82" s="21">
        <f>VLOOKUP($A82,$A:$Z,MATCH("dtfp",$A$22:$Z$22,0),FALSE)-BY82*Price_Expenditure_Data!BP74-BZ82*Price_Expenditure_Data!BS74-CA82*Price_Expenditure_Data!BR74-CB82*Price_Expenditure_Data!BQ74</f>
        <v>4.2934168403720241</v>
      </c>
      <c r="BR82" s="3">
        <f t="shared" si="39"/>
        <v>6.2655569473017216</v>
      </c>
      <c r="BS82" s="3">
        <f t="shared" si="40"/>
        <v>6.0106524901951506</v>
      </c>
      <c r="BT82" s="3">
        <f t="shared" si="41"/>
        <v>5.8613209473641668</v>
      </c>
      <c r="BU82" s="3">
        <f t="shared" si="42"/>
        <v>4.0771559540036328</v>
      </c>
      <c r="BV82" s="25">
        <f>BR82*VLOOKUP("Full Sample", 'capital shares'!$A:$AAH, MATCH("wE", 'capital shares'!$12:$12,0),FALSE)+VLOOKUP("Full Sample", 'capital shares'!$A:$AAH, MATCH("wS", 'capital shares'!$12:$12,0),FALSE)*BU82</f>
        <v>4.0030130002329276</v>
      </c>
      <c r="BW82" s="26">
        <f>BR82*Price_Expenditure_Data!BS74+BS82*Price_Expenditure_Data!BR74+BT82*Price_Expenditure_Data!BQ74+BU82*Price_Expenditure_Data!BP74+BQ82*(1-SUM(Price_Expenditure_Data!BP74:BS74))</f>
        <v>4.6925984588</v>
      </c>
      <c r="BY82" s="21">
        <f>Price_Expenditure_Data!$CU74-Price_Expenditure_Data!AR74</f>
        <v>-0.21626088636839103</v>
      </c>
      <c r="BZ82" s="21">
        <f>Price_Expenditure_Data!$CU74-Price_Expenditure_Data!AS74</f>
        <v>1.9721401069296971</v>
      </c>
      <c r="CA82" s="21">
        <f>Price_Expenditure_Data!$CU74-Price_Expenditure_Data!BD74</f>
        <v>1.7172356498231263</v>
      </c>
      <c r="CB82" s="21">
        <f>Price_Expenditure_Data!$CU74-Price_Expenditure_Data!BE74</f>
        <v>1.5679041069921427</v>
      </c>
      <c r="CD82" s="247">
        <f>VLOOKUP($A82,$A:$Z,MATCH("dtfp",$A$22:$Z$22,0),FALSE)-AO82*VLOOKUP($A82,$A:$Z,MATCH("invShare",$A$22:$Z$22,0),FALSE)-AP82*Price_Expenditure_Data!CI74</f>
        <v>4.2907687389795814</v>
      </c>
      <c r="CE82" s="247">
        <f t="shared" si="43"/>
        <v>6.0249143394035958</v>
      </c>
      <c r="CF82" s="247">
        <f t="shared" si="44"/>
        <v>4.8996747637334357</v>
      </c>
      <c r="CG82" s="243">
        <f t="shared" si="45"/>
        <v>5.1216935096138965</v>
      </c>
      <c r="CI82" s="28"/>
      <c r="CJ82" s="28"/>
      <c r="CK82" s="28"/>
      <c r="CL82" s="202">
        <f>L82-(Price_Expenditure_Data!GC74*Price_Expenditure_Data!GH74+Price_Expenditure_Data!GD74*Price_Expenditure_Data!GI74+Price_Expenditure_Data!GE74*Price_Expenditure_Data!GJ74)</f>
        <v>2.9997486349653428</v>
      </c>
      <c r="CM82" s="202">
        <f>CL82+Price_Expenditure_Data!GH74</f>
        <v>5.5831491060321348</v>
      </c>
      <c r="CN82" s="202">
        <f>CL82+Price_Expenditure_Data!GI74</f>
        <v>4.5281147121433243</v>
      </c>
      <c r="CO82" s="202">
        <f>CL82+Price_Expenditure_Data!GJ74</f>
        <v>5.1216211919162689</v>
      </c>
      <c r="CP82" s="199">
        <f>CM82*Price_Expenditure_Data!GC74+CN82*Price_Expenditure_Data!GD74+CO82*Price_Expenditure_Data!GE74</f>
        <v>3.7372918692702375</v>
      </c>
    </row>
    <row r="83" spans="1:94" x14ac:dyDescent="0.25">
      <c r="A83" s="2">
        <v>22692</v>
      </c>
      <c r="B83" s="29">
        <v>7.937271377686983</v>
      </c>
      <c r="C83" s="29">
        <v>4.7950782599897934</v>
      </c>
      <c r="D83" s="29">
        <v>6.3661748188383882</v>
      </c>
      <c r="E83" s="29">
        <v>4.0959923899546169</v>
      </c>
      <c r="F83" s="29">
        <v>2.2701824288837713</v>
      </c>
      <c r="G83" s="29">
        <v>3.3220694913057387</v>
      </c>
      <c r="H83" s="29">
        <v>1.2877337312708903</v>
      </c>
      <c r="I83" s="29"/>
      <c r="J83" s="29">
        <v>1.2877337312708903</v>
      </c>
      <c r="K83" s="29">
        <v>0.31921000336767391</v>
      </c>
      <c r="L83" s="29">
        <v>1.6405501173925574</v>
      </c>
      <c r="M83" s="29">
        <v>0.61011250839419073</v>
      </c>
      <c r="N83" s="29">
        <v>1.0304376089983667</v>
      </c>
      <c r="O83" s="29">
        <v>2.1514052158868755</v>
      </c>
      <c r="P83" s="29">
        <v>0.18794402583423037</v>
      </c>
      <c r="Q83" s="29">
        <v>3.3876115758048919</v>
      </c>
      <c r="R83" s="29">
        <v>1.2362063599180164</v>
      </c>
      <c r="S83" s="29">
        <v>-0.71046637721272332</v>
      </c>
      <c r="T83" s="29">
        <v>0.91575019851477302</v>
      </c>
      <c r="U83" s="29">
        <v>4.098077953017615</v>
      </c>
      <c r="V83" s="29">
        <v>0.3204561614032434</v>
      </c>
      <c r="W83" s="29"/>
      <c r="X83" s="29"/>
      <c r="Y83" s="29"/>
      <c r="Z83" s="29"/>
      <c r="AA83" s="3">
        <f t="shared" si="31"/>
        <v>0.98244869761288101</v>
      </c>
      <c r="AB83" s="3"/>
      <c r="AC83" s="3"/>
      <c r="AD83" s="3"/>
      <c r="AE83" s="3"/>
      <c r="AF83" s="3"/>
      <c r="AG83" s="3"/>
      <c r="AH83" s="3"/>
      <c r="AI83" s="3"/>
      <c r="AJ83" s="89"/>
      <c r="AK83" s="3"/>
      <c r="AL83" s="21">
        <f>Price_Expenditure_Data!CP75-Price_Expenditure_Data!AQ75</f>
        <v>1.8469955394667175</v>
      </c>
      <c r="AM83" s="21">
        <f>Price_Expenditure_Data!CP75-Price_Expenditure_Data!AR75</f>
        <v>1.3514537805504079</v>
      </c>
      <c r="AN83" s="21">
        <f>Price_Expenditure_Data!CP75-Price_Expenditure_Data!AS75</f>
        <v>2.1375529557892259</v>
      </c>
      <c r="AO83" s="21">
        <f>Price_Expenditure_Data!CT75-Price_Expenditure_Data!CL75</f>
        <v>2.3686777713237976</v>
      </c>
      <c r="AP83" s="21">
        <f>Price_Expenditure_Data!CT75-Price_Expenditure_Data!CO75</f>
        <v>1.6748352468924326</v>
      </c>
      <c r="AQ83" s="21">
        <f>Price_Expenditure_Data!CT75-Price_Expenditure_Data!CM75</f>
        <v>2.1541928952801901</v>
      </c>
      <c r="AR83" s="21">
        <f>Price_Expenditure_Data!CT75-Price_Expenditure_Data!AT75</f>
        <v>5.5244663311795081</v>
      </c>
      <c r="AS83" s="21"/>
      <c r="AT83" s="21"/>
      <c r="AV83" s="192">
        <f>Price_Expenditure_Data!BO75</f>
        <v>0.12852529601722282</v>
      </c>
      <c r="AX83" s="3">
        <f t="shared" si="32"/>
        <v>1.2362063599180164</v>
      </c>
      <c r="AY83" s="3">
        <f t="shared" si="33"/>
        <v>3.3876115758048919</v>
      </c>
      <c r="AZ83" s="21">
        <f>AX83*VLOOKUP("Full Sample", 'capital shares'!$A:$AAH, MATCH("wS", 'capital shares'!$12:$12,0),FALSE)+AY83*VLOOKUP("Full Sample", 'capital shares'!$A:$AAH, MATCH("wE", 'capital shares'!$12:$12,0),FALSE)</f>
        <v>1.8202026674371046</v>
      </c>
      <c r="BB83" s="21">
        <f>VLOOKUP($A83,$A:$Z,MATCH("dtfp",$A$22:$Z$22,0), FALSE)-Price_Expenditure_Data!BS75*BE83</f>
        <v>1.5027868907696649</v>
      </c>
      <c r="BC83" s="21">
        <f t="shared" si="34"/>
        <v>3.5407174247293334</v>
      </c>
      <c r="BD83" s="21">
        <f>BB83*VLOOKUP("Full Sample", 'capital shares'!$A:$AAH, MATCH("wS", 'capital shares'!$12:$12,0),FALSE)+BC83*VLOOKUP("Full Sample", 'capital shares'!$A:$AAH, MATCH("wE", 'capital shares'!$12:$12,0),FALSE)</f>
        <v>1.9773579586322314</v>
      </c>
      <c r="BE83" s="21">
        <f>Price_Expenditure_Data!CR75-Price_Expenditure_Data!AS75</f>
        <v>2.0379305339596683</v>
      </c>
      <c r="BG83" s="21">
        <f>VLOOKUP($A83,$A:$Z,MATCH("dtfp",$A$22:$Z$22,0),FALSE)-AM83*Price_Expenditure_Data!BP75-Price_Expenditure_Data!BS75*AN83</f>
        <v>1.4378628441465082</v>
      </c>
      <c r="BH83" s="3">
        <f t="shared" si="35"/>
        <v>2.7893166246969159</v>
      </c>
      <c r="BI83" s="3">
        <f t="shared" si="36"/>
        <v>3.5754157999357341</v>
      </c>
      <c r="BJ83" s="21">
        <f>BH83*VLOOKUP("Full Sample", 'capital shares'!$A:$AAH, MATCH("wS", 'capital shares'!$12:$12,0),FALSE)+BI83*VLOOKUP("Full Sample", 'capital shares'!$A:$AAH, MATCH("wE", 'capital shares'!$12:$12,0),FALSE)</f>
        <v>2.4487567955058811</v>
      </c>
      <c r="BL83" s="151">
        <f>VLOOKUP($A83,$A:$Z,MATCH("dtfp",$A$22:$Z$22,0),FALSE)-AO83*VLOOKUP($A83,$A:$Z,MATCH("invShare",$A$22:$Z$22,0),FALSE)-AP83*Price_Expenditure_Data!CI75</f>
        <v>1.0186932895469238</v>
      </c>
      <c r="BM83" s="151">
        <f t="shared" si="37"/>
        <v>3.3873710608707217</v>
      </c>
      <c r="BN83" s="151">
        <f t="shared" si="38"/>
        <v>2.6935285364393566</v>
      </c>
      <c r="BO83" s="53">
        <f>BN83*VLOOKUP("Full Sample", 'capital shares'!$A:$AAH, MATCH("wS", 'capital shares'!$12:$12,0),FALSE)+VLOOKUP("Full Sample", 'capital shares'!$A:$AAH, MATCH("wE", 'capital shares'!$12:$12,0),FALSE)*BM83</f>
        <v>2.3380626169637311</v>
      </c>
      <c r="BQ83" s="21">
        <f>VLOOKUP($A83,$A:$Z,MATCH("dtfp",$A$22:$Z$22,0),FALSE)-BY83*Price_Expenditure_Data!BP75-BZ83*Price_Expenditure_Data!BS75-CA83*Price_Expenditure_Data!BR75-CB83*Price_Expenditure_Data!BQ75</f>
        <v>1.0606301701608738</v>
      </c>
      <c r="BR83" s="3">
        <f t="shared" si="39"/>
        <v>3.5824579269818972</v>
      </c>
      <c r="BS83" s="3">
        <f t="shared" si="40"/>
        <v>3.3280577167401981</v>
      </c>
      <c r="BT83" s="3">
        <f t="shared" si="41"/>
        <v>2.6922356295215337</v>
      </c>
      <c r="BU83" s="3">
        <f t="shared" si="42"/>
        <v>2.796358751743079</v>
      </c>
      <c r="BV83" s="25">
        <f>BR83*VLOOKUP("Full Sample", 'capital shares'!$A:$AAH, MATCH("wE", 'capital shares'!$12:$12,0),FALSE)+VLOOKUP("Full Sample", 'capital shares'!$A:$AAH, MATCH("wS", 'capital shares'!$12:$12,0),FALSE)*BU83</f>
        <v>2.4541301512409106</v>
      </c>
      <c r="BW83" s="26">
        <f>BR83*Price_Expenditure_Data!BS75+BS83*Price_Expenditure_Data!BR75+BT83*Price_Expenditure_Data!BQ75+BU83*Price_Expenditure_Data!BP75+BQ83*(1-SUM(Price_Expenditure_Data!BP75:BS75))</f>
        <v>1.6405501173925576</v>
      </c>
      <c r="BY83" s="21">
        <f>Price_Expenditure_Data!$CU75-Price_Expenditure_Data!AR75</f>
        <v>1.7357285815822054</v>
      </c>
      <c r="BZ83" s="21">
        <f>Price_Expenditure_Data!$CU75-Price_Expenditure_Data!AS75</f>
        <v>2.5218277568210232</v>
      </c>
      <c r="CA83" s="21">
        <f>Price_Expenditure_Data!$CU75-Price_Expenditure_Data!BD75</f>
        <v>2.2674275465793241</v>
      </c>
      <c r="CB83" s="21">
        <f>Price_Expenditure_Data!$CU75-Price_Expenditure_Data!BE75</f>
        <v>1.6316054593606597</v>
      </c>
      <c r="CD83" s="247">
        <f>VLOOKUP($A83,$A:$Z,MATCH("dtfp",$A$22:$Z$22,0),FALSE)-AO83*VLOOKUP($A83,$A:$Z,MATCH("invShare",$A$22:$Z$22,0),FALSE)-AP83*Price_Expenditure_Data!CI75</f>
        <v>1.0186932895469238</v>
      </c>
      <c r="CE83" s="247">
        <f t="shared" si="43"/>
        <v>3.1728861848271137</v>
      </c>
      <c r="CF83" s="247">
        <f t="shared" si="44"/>
        <v>6.5431596207264322</v>
      </c>
      <c r="CG83" s="243">
        <f t="shared" si="45"/>
        <v>2.6935285364393566</v>
      </c>
      <c r="CI83" s="28"/>
      <c r="CJ83" s="28"/>
      <c r="CK83" s="28"/>
      <c r="CL83" s="202">
        <f>L83-(Price_Expenditure_Data!GC75*Price_Expenditure_Data!GH75+Price_Expenditure_Data!GD75*Price_Expenditure_Data!GI75+Price_Expenditure_Data!GE75*Price_Expenditure_Data!GJ75)</f>
        <v>-14.08991658678832</v>
      </c>
      <c r="CM83" s="202">
        <f>CL83+Price_Expenditure_Data!GH75</f>
        <v>9.6739849283089541</v>
      </c>
      <c r="CN83" s="202">
        <f>CL83+Price_Expenditure_Data!GI75</f>
        <v>3.1801960674057419</v>
      </c>
      <c r="CO83" s="202">
        <f>CL83+Price_Expenditure_Data!GJ75</f>
        <v>2.6929589186117902</v>
      </c>
      <c r="CP83" s="199">
        <f>CM83*Price_Expenditure_Data!GC75+CN83*Price_Expenditure_Data!GD75+CO83*Price_Expenditure_Data!GE75</f>
        <v>5.8986774904098933</v>
      </c>
    </row>
    <row r="84" spans="1:94" x14ac:dyDescent="0.25">
      <c r="A84" s="2">
        <v>22781</v>
      </c>
      <c r="B84" s="29">
        <v>4.3594545343619728</v>
      </c>
      <c r="C84" s="29">
        <v>4.6308914276078639</v>
      </c>
      <c r="D84" s="29">
        <v>4.4951729809849184</v>
      </c>
      <c r="E84" s="29">
        <v>2.1196291472161732</v>
      </c>
      <c r="F84" s="29">
        <v>2.3755438337687451</v>
      </c>
      <c r="G84" s="29">
        <v>3.2071533835400303</v>
      </c>
      <c r="H84" s="29">
        <v>0.96290348944911841</v>
      </c>
      <c r="I84" s="29"/>
      <c r="J84" s="29">
        <v>0.96290348944911841</v>
      </c>
      <c r="K84" s="29">
        <v>0.32068541352418889</v>
      </c>
      <c r="L84" s="29">
        <v>1.3726762885744082</v>
      </c>
      <c r="M84" s="29">
        <v>3.0536994890498717</v>
      </c>
      <c r="N84" s="29">
        <v>-1.6810232004754635</v>
      </c>
      <c r="O84" s="29">
        <v>0.81807527390226564</v>
      </c>
      <c r="P84" s="29">
        <v>0.19038502446288022</v>
      </c>
      <c r="Q84" s="29">
        <v>2.0350022814423134</v>
      </c>
      <c r="R84" s="29">
        <v>1.2169270075400478</v>
      </c>
      <c r="S84" s="29">
        <v>5.1615051842233477</v>
      </c>
      <c r="T84" s="29">
        <v>2.5580384020345637</v>
      </c>
      <c r="U84" s="29">
        <v>-3.1265029027810343</v>
      </c>
      <c r="V84" s="29">
        <v>-1.3411113944945159</v>
      </c>
      <c r="W84" s="29"/>
      <c r="X84" s="29"/>
      <c r="Y84" s="29"/>
      <c r="Z84" s="29"/>
      <c r="AA84" s="3">
        <f t="shared" si="31"/>
        <v>1.4126403443196267</v>
      </c>
      <c r="AB84" s="3"/>
      <c r="AC84" s="3"/>
      <c r="AD84" s="3"/>
      <c r="AE84" s="3"/>
      <c r="AF84" s="3"/>
      <c r="AG84" s="3"/>
      <c r="AH84" s="3"/>
      <c r="AI84" s="3"/>
      <c r="AJ84" s="89"/>
      <c r="AK84" s="3"/>
      <c r="AL84" s="21">
        <f>Price_Expenditure_Data!CP76-Price_Expenditure_Data!AQ76</f>
        <v>0.53524224232559248</v>
      </c>
      <c r="AM84" s="21">
        <f>Price_Expenditure_Data!CP76-Price_Expenditure_Data!AR76</f>
        <v>-0.21471715429701987</v>
      </c>
      <c r="AN84" s="21">
        <f>Price_Expenditure_Data!CP76-Price_Expenditure_Data!AS76</f>
        <v>1.0811294876880366</v>
      </c>
      <c r="AO84" s="21">
        <f>Price_Expenditure_Data!CT76-Price_Expenditure_Data!CL76</f>
        <v>0.91911606046914474</v>
      </c>
      <c r="AP84" s="21">
        <f>Price_Expenditure_Data!CT76-Price_Expenditure_Data!CO76</f>
        <v>0.76015971124755766</v>
      </c>
      <c r="AQ84" s="21">
        <f>Price_Expenditure_Data!CT76-Price_Expenditure_Data!CM76</f>
        <v>0.8464730130461473</v>
      </c>
      <c r="AR84" s="21">
        <f>Price_Expenditure_Data!CT76-Price_Expenditure_Data!AT76</f>
        <v>1.9927631364077074</v>
      </c>
      <c r="AS84" s="21"/>
      <c r="AT84" s="21"/>
      <c r="AV84" s="192">
        <f>Price_Expenditure_Data!BO76</f>
        <v>0.13061050840246755</v>
      </c>
      <c r="AX84" s="3">
        <f t="shared" si="32"/>
        <v>1.2169270075400478</v>
      </c>
      <c r="AY84" s="3">
        <f t="shared" si="33"/>
        <v>2.0350022814423134</v>
      </c>
      <c r="AZ84" s="21">
        <f>AX84*VLOOKUP("Full Sample", 'capital shares'!$A:$AAH, MATCH("wS", 'capital shares'!$12:$12,0),FALSE)+AY84*VLOOKUP("Full Sample", 'capital shares'!$A:$AAH, MATCH("wE", 'capital shares'!$12:$12,0),FALSE)</f>
        <v>1.2620098636859012</v>
      </c>
      <c r="BB84" s="21">
        <f>VLOOKUP($A84,$A:$Z,MATCH("dtfp",$A$22:$Z$22,0), FALSE)-Price_Expenditure_Data!BS76*BE84</f>
        <v>1.2983183906825582</v>
      </c>
      <c r="BC84" s="21">
        <f t="shared" si="34"/>
        <v>2.3838975148738228</v>
      </c>
      <c r="BD84" s="21">
        <f>BB84*VLOOKUP("Full Sample", 'capital shares'!$A:$AAH, MATCH("wS", 'capital shares'!$12:$12,0),FALSE)+BC84*VLOOKUP("Full Sample", 'capital shares'!$A:$AAH, MATCH("wE", 'capital shares'!$12:$12,0),FALSE)</f>
        <v>1.4331518866256565</v>
      </c>
      <c r="BE84" s="21">
        <f>Price_Expenditure_Data!CR76-Price_Expenditure_Data!AS76</f>
        <v>1.0855791241912645</v>
      </c>
      <c r="BG84" s="21">
        <f>VLOOKUP($A84,$A:$Z,MATCH("dtfp",$A$22:$Z$22,0),FALSE)-AM84*Price_Expenditure_Data!BP76-Price_Expenditure_Data!BS76*AN84</f>
        <v>1.308123528110301</v>
      </c>
      <c r="BH84" s="3">
        <f t="shared" si="35"/>
        <v>1.0934063738132811</v>
      </c>
      <c r="BI84" s="3">
        <f t="shared" si="36"/>
        <v>2.3892530157983378</v>
      </c>
      <c r="BJ84" s="21">
        <f>BH84*VLOOKUP("Full Sample", 'capital shares'!$A:$AAH, MATCH("wS", 'capital shares'!$12:$12,0),FALSE)+BI84*VLOOKUP("Full Sample", 'capital shares'!$A:$AAH, MATCH("wE", 'capital shares'!$12:$12,0),FALSE)</f>
        <v>1.3625055139317226</v>
      </c>
      <c r="BL84" s="151">
        <f>VLOOKUP($A84,$A:$Z,MATCH("dtfp",$A$22:$Z$22,0),FALSE)-AO84*VLOOKUP($A84,$A:$Z,MATCH("invShare",$A$22:$Z$22,0),FALSE)-AP84*Price_Expenditure_Data!CI76</f>
        <v>1.1157075909095717</v>
      </c>
      <c r="BM84" s="151">
        <f t="shared" si="37"/>
        <v>2.0348236513787166</v>
      </c>
      <c r="BN84" s="151">
        <f t="shared" si="38"/>
        <v>1.8758673021571295</v>
      </c>
      <c r="BO84" s="53">
        <f>BN84*VLOOKUP("Full Sample", 'capital shares'!$A:$AAH, MATCH("wS", 'capital shares'!$12:$12,0),FALSE)+VLOOKUP("Full Sample", 'capital shares'!$A:$AAH, MATCH("wE", 'capital shares'!$12:$12,0),FALSE)*BM84</f>
        <v>1.4961360461728206</v>
      </c>
      <c r="BQ84" s="21">
        <f>VLOOKUP($A84,$A:$Z,MATCH("dtfp",$A$22:$Z$22,0),FALSE)-BY84*Price_Expenditure_Data!BP76-BZ84*Price_Expenditure_Data!BS76-CA84*Price_Expenditure_Data!BR76-CB84*Price_Expenditure_Data!BQ76</f>
        <v>1.1248295798838344</v>
      </c>
      <c r="BR84" s="3">
        <f t="shared" si="39"/>
        <v>2.3932804366590523</v>
      </c>
      <c r="BS84" s="3">
        <f t="shared" si="40"/>
        <v>1.8826777710613842</v>
      </c>
      <c r="BT84" s="3">
        <f t="shared" si="41"/>
        <v>2.4326520257681614</v>
      </c>
      <c r="BU84" s="3">
        <f t="shared" si="42"/>
        <v>1.0974337946739958</v>
      </c>
      <c r="BV84" s="25">
        <f>BR84*VLOOKUP("Full Sample", 'capital shares'!$A:$AAH, MATCH("wE", 'capital shares'!$12:$12,0),FALSE)+VLOOKUP("Full Sample", 'capital shares'!$A:$AAH, MATCH("wS", 'capital shares'!$12:$12,0),FALSE)*BU84</f>
        <v>1.3655785577489434</v>
      </c>
      <c r="BW84" s="26">
        <f>BR84*Price_Expenditure_Data!BS76+BS84*Price_Expenditure_Data!BR76+BT84*Price_Expenditure_Data!BQ76+BU84*Price_Expenditure_Data!BP76+BQ84*(1-SUM(Price_Expenditure_Data!BP76:BS76))</f>
        <v>1.3726762885744082</v>
      </c>
      <c r="BY84" s="21">
        <f>Price_Expenditure_Data!$CU76-Price_Expenditure_Data!AR76</f>
        <v>-2.7395785209838541E-2</v>
      </c>
      <c r="BZ84" s="21">
        <f>Price_Expenditure_Data!$CU76-Price_Expenditure_Data!AS76</f>
        <v>1.268450856775218</v>
      </c>
      <c r="CA84" s="21">
        <f>Price_Expenditure_Data!$CU76-Price_Expenditure_Data!BD76</f>
        <v>0.75784819117754987</v>
      </c>
      <c r="CB84" s="21">
        <f>Price_Expenditure_Data!$CU76-Price_Expenditure_Data!BE76</f>
        <v>1.3078224458843271</v>
      </c>
      <c r="CD84" s="247">
        <f>VLOOKUP($A84,$A:$Z,MATCH("dtfp",$A$22:$Z$22,0),FALSE)-AO84*VLOOKUP($A84,$A:$Z,MATCH("invShare",$A$22:$Z$22,0),FALSE)-AP84*Price_Expenditure_Data!CI76</f>
        <v>1.1157075909095717</v>
      </c>
      <c r="CE84" s="247">
        <f t="shared" si="43"/>
        <v>1.962180603955719</v>
      </c>
      <c r="CF84" s="247">
        <f t="shared" si="44"/>
        <v>3.1084707273172789</v>
      </c>
      <c r="CG84" s="243">
        <f t="shared" si="45"/>
        <v>1.8758673021571295</v>
      </c>
      <c r="CI84" s="28"/>
      <c r="CJ84" s="28"/>
      <c r="CK84" s="28"/>
      <c r="CL84" s="202">
        <f>L84-(Price_Expenditure_Data!GC76*Price_Expenditure_Data!GH76+Price_Expenditure_Data!GD76*Price_Expenditure_Data!GI76+Price_Expenditure_Data!GE76*Price_Expenditure_Data!GJ76)</f>
        <v>-6.6050503009938808</v>
      </c>
      <c r="CM84" s="202">
        <f>CL84+Price_Expenditure_Data!GH76</f>
        <v>5.1913518991764125</v>
      </c>
      <c r="CN84" s="202">
        <f>CL84+Price_Expenditure_Data!GI76</f>
        <v>1.5102526183817027</v>
      </c>
      <c r="CO84" s="202">
        <f>CL84+Price_Expenditure_Data!GJ76</f>
        <v>1.8768692123806527</v>
      </c>
      <c r="CP84" s="199">
        <f>CM84*Price_Expenditure_Data!GC76+CN84*Price_Expenditure_Data!GD76+CO84*Price_Expenditure_Data!GE76</f>
        <v>3.2771441118301019</v>
      </c>
    </row>
    <row r="85" spans="1:94" x14ac:dyDescent="0.25">
      <c r="A85" s="2">
        <v>22873</v>
      </c>
      <c r="B85" s="29">
        <v>3.7262626887542893</v>
      </c>
      <c r="C85" s="29">
        <v>3.9901736379437835</v>
      </c>
      <c r="D85" s="29">
        <v>3.8582181633490364</v>
      </c>
      <c r="E85" s="29">
        <v>-2.1128823624806614</v>
      </c>
      <c r="F85" s="29">
        <v>5.9711005258296979</v>
      </c>
      <c r="G85" s="29">
        <v>3.4656622004448723</v>
      </c>
      <c r="H85" s="29">
        <v>0.64040602682133851</v>
      </c>
      <c r="I85" s="29"/>
      <c r="J85" s="29">
        <v>0.64040602682133851</v>
      </c>
      <c r="K85" s="29">
        <v>0.32233225181970437</v>
      </c>
      <c r="L85" s="29">
        <v>3.7389731848682355</v>
      </c>
      <c r="M85" s="29">
        <v>-4.5121376561531727</v>
      </c>
      <c r="N85" s="29">
        <v>8.2511108410214078</v>
      </c>
      <c r="O85" s="29">
        <v>-0.16954593621239833</v>
      </c>
      <c r="P85" s="29">
        <v>0.19006524942117448</v>
      </c>
      <c r="Q85" s="29">
        <v>3.6016520393103928</v>
      </c>
      <c r="R85" s="29">
        <v>3.7711979755227913</v>
      </c>
      <c r="S85" s="29">
        <v>-3.7242172153271786</v>
      </c>
      <c r="T85" s="29">
        <v>-4.6970368656297508</v>
      </c>
      <c r="U85" s="29">
        <v>7.3258692546375714</v>
      </c>
      <c r="V85" s="29">
        <v>8.4682348411525421</v>
      </c>
      <c r="W85" s="29"/>
      <c r="X85" s="29"/>
      <c r="Y85" s="29"/>
      <c r="Z85" s="29"/>
      <c r="AA85" s="3">
        <f t="shared" si="31"/>
        <v>5.3306944990083593</v>
      </c>
      <c r="AB85" s="3"/>
      <c r="AC85" s="3"/>
      <c r="AD85" s="3"/>
      <c r="AE85" s="3"/>
      <c r="AF85" s="3"/>
      <c r="AG85" s="3"/>
      <c r="AH85" s="3"/>
      <c r="AI85" s="3"/>
      <c r="AJ85" s="89"/>
      <c r="AK85" s="3"/>
      <c r="AL85" s="21">
        <f>Price_Expenditure_Data!CP77-Price_Expenditure_Data!AQ77</f>
        <v>0.80809448780459858</v>
      </c>
      <c r="AM85" s="21">
        <f>Price_Expenditure_Data!CP77-Price_Expenditure_Data!AR77</f>
        <v>1.1471890198918304</v>
      </c>
      <c r="AN85" s="21">
        <f>Price_Expenditure_Data!CP77-Price_Expenditure_Data!AS77</f>
        <v>0.60953472595404645</v>
      </c>
      <c r="AO85" s="21">
        <f>Price_Expenditure_Data!CT77-Price_Expenditure_Data!CL77</f>
        <v>-3.6642447262790756E-2</v>
      </c>
      <c r="AP85" s="21">
        <f>Price_Expenditure_Data!CT77-Price_Expenditure_Data!CO77</f>
        <v>0.98733318030677575</v>
      </c>
      <c r="AQ85" s="21">
        <f>Price_Expenditure_Data!CT77-Price_Expenditure_Data!CM77</f>
        <v>-0.38762051608728032</v>
      </c>
      <c r="AR85" s="21">
        <f>Price_Expenditure_Data!CT77-Price_Expenditure_Data!AT77</f>
        <v>5.4549172913879014</v>
      </c>
      <c r="AS85" s="21"/>
      <c r="AT85" s="21"/>
      <c r="AV85" s="192">
        <f>Price_Expenditure_Data!BO77</f>
        <v>0.13070932435276783</v>
      </c>
      <c r="AX85" s="3">
        <f t="shared" si="32"/>
        <v>3.7711979755227913</v>
      </c>
      <c r="AY85" s="3">
        <f t="shared" si="33"/>
        <v>3.6016520393103928</v>
      </c>
      <c r="AZ85" s="21">
        <f>AX85*VLOOKUP("Full Sample", 'capital shares'!$A:$AAH, MATCH("wS", 'capital shares'!$12:$12,0),FALSE)+AY85*VLOOKUP("Full Sample", 'capital shares'!$A:$AAH, MATCH("wE", 'capital shares'!$12:$12,0),FALSE)</f>
        <v>2.8084289545496439</v>
      </c>
      <c r="BB85" s="21">
        <f>VLOOKUP($A85,$A:$Z,MATCH("dtfp",$A$22:$Z$22,0), FALSE)-Price_Expenditure_Data!BS77*BE85</f>
        <v>3.7022155775996963</v>
      </c>
      <c r="BC85" s="21">
        <f t="shared" si="34"/>
        <v>4.2428824263081468</v>
      </c>
      <c r="BD85" s="21">
        <f>BB85*VLOOKUP("Full Sample", 'capital shares'!$A:$AAH, MATCH("wS", 'capital shares'!$12:$12,0),FALSE)+BC85*VLOOKUP("Full Sample", 'capital shares'!$A:$AAH, MATCH("wE", 'capital shares'!$12:$12,0),FALSE)</f>
        <v>3.0452849754435727</v>
      </c>
      <c r="BE85" s="21">
        <f>Price_Expenditure_Data!CR77-Price_Expenditure_Data!AS77</f>
        <v>0.54066684870845039</v>
      </c>
      <c r="BG85" s="21">
        <f>VLOOKUP($A85,$A:$Z,MATCH("dtfp",$A$22:$Z$22,0),FALSE)-AM85*Price_Expenditure_Data!BP77-Price_Expenditure_Data!BS77*AN85</f>
        <v>3.6458605419004373</v>
      </c>
      <c r="BH85" s="3">
        <f t="shared" si="35"/>
        <v>4.7930495617922677</v>
      </c>
      <c r="BI85" s="3">
        <f t="shared" si="36"/>
        <v>4.2553952678544835</v>
      </c>
      <c r="BJ85" s="21">
        <f>BH85*VLOOKUP("Full Sample", 'capital shares'!$A:$AAH, MATCH("wS", 'capital shares'!$12:$12,0),FALSE)+BI85*VLOOKUP("Full Sample", 'capital shares'!$A:$AAH, MATCH("wE", 'capital shares'!$12:$12,0),FALSE)</f>
        <v>3.4380869908694489</v>
      </c>
      <c r="BL85" s="151">
        <f>VLOOKUP($A85,$A:$Z,MATCH("dtfp",$A$22:$Z$22,0),FALSE)-AO85*VLOOKUP($A85,$A:$Z,MATCH("invShare",$A$22:$Z$22,0),FALSE)-AP85*Price_Expenditure_Data!CI77</f>
        <v>3.6393281013870578</v>
      </c>
      <c r="BM85" s="151">
        <f t="shared" si="37"/>
        <v>3.6026856541242669</v>
      </c>
      <c r="BN85" s="151">
        <f t="shared" si="38"/>
        <v>4.6266612816938331</v>
      </c>
      <c r="BO85" s="53">
        <f>BN85*VLOOKUP("Full Sample", 'capital shares'!$A:$AAH, MATCH("wS", 'capital shares'!$12:$12,0),FALSE)+VLOOKUP("Full Sample", 'capital shares'!$A:$AAH, MATCH("wE", 'capital shares'!$12:$12,0),FALSE)*BM85</f>
        <v>3.1128970052856202</v>
      </c>
      <c r="BQ85" s="21">
        <f>VLOOKUP($A85,$A:$Z,MATCH("dtfp",$A$22:$Z$22,0),FALSE)-BY85*Price_Expenditure_Data!BP77-BZ85*Price_Expenditure_Data!BS77-CA85*Price_Expenditure_Data!BR77-CB85*Price_Expenditure_Data!BQ77</f>
        <v>3.6528831980916876</v>
      </c>
      <c r="BR85" s="3">
        <f t="shared" si="39"/>
        <v>4.2563106671630022</v>
      </c>
      <c r="BS85" s="3">
        <f t="shared" si="40"/>
        <v>3.0625279542957902</v>
      </c>
      <c r="BT85" s="3">
        <f t="shared" si="41"/>
        <v>4.5315827241925675</v>
      </c>
      <c r="BU85" s="3">
        <f t="shared" si="42"/>
        <v>4.7939649611007864</v>
      </c>
      <c r="BV85" s="25">
        <f>BR85*VLOOKUP("Full Sample", 'capital shares'!$A:$AAH, MATCH("wE", 'capital shares'!$12:$12,0),FALSE)+VLOOKUP("Full Sample", 'capital shares'!$A:$AAH, MATCH("wS", 'capital shares'!$12:$12,0),FALSE)*BU85</f>
        <v>3.4387854682033607</v>
      </c>
      <c r="BW85" s="26">
        <f>BR85*Price_Expenditure_Data!BS77+BS85*Price_Expenditure_Data!BR77+BT85*Price_Expenditure_Data!BQ77+BU85*Price_Expenditure_Data!BP77+BQ85*(1-SUM(Price_Expenditure_Data!BP77:BS77))</f>
        <v>3.7389731848682359</v>
      </c>
      <c r="BY85" s="21">
        <f>Price_Expenditure_Data!$CU77-Price_Expenditure_Data!AR77</f>
        <v>1.141081763009099</v>
      </c>
      <c r="BZ85" s="21">
        <f>Price_Expenditure_Data!$CU77-Price_Expenditure_Data!AS77</f>
        <v>0.60342746907131495</v>
      </c>
      <c r="CA85" s="21">
        <f>Price_Expenditure_Data!$CU77-Price_Expenditure_Data!BD77</f>
        <v>-0.59035524379589721</v>
      </c>
      <c r="CB85" s="21">
        <f>Price_Expenditure_Data!$CU77-Price_Expenditure_Data!BE77</f>
        <v>0.87869952610087965</v>
      </c>
      <c r="CD85" s="247">
        <f>VLOOKUP($A85,$A:$Z,MATCH("dtfp",$A$22:$Z$22,0),FALSE)-AO85*VLOOKUP($A85,$A:$Z,MATCH("invShare",$A$22:$Z$22,0),FALSE)-AP85*Price_Expenditure_Data!CI77</f>
        <v>3.6393281013870578</v>
      </c>
      <c r="CE85" s="247">
        <f t="shared" si="43"/>
        <v>3.2517075852997772</v>
      </c>
      <c r="CF85" s="247">
        <f t="shared" si="44"/>
        <v>9.0942453927749582</v>
      </c>
      <c r="CG85" s="243">
        <f t="shared" si="45"/>
        <v>4.6266612816938331</v>
      </c>
      <c r="CI85" s="28"/>
      <c r="CJ85" s="28"/>
      <c r="CK85" s="28"/>
      <c r="CL85" s="202">
        <f>L85-(Price_Expenditure_Data!GC77*Price_Expenditure_Data!GH77+Price_Expenditure_Data!GD77*Price_Expenditure_Data!GI77+Price_Expenditure_Data!GE77*Price_Expenditure_Data!GJ77)</f>
        <v>-7.0793202835685562</v>
      </c>
      <c r="CM85" s="202">
        <f>CL85+Price_Expenditure_Data!GH77</f>
        <v>7.9390407656252435</v>
      </c>
      <c r="CN85" s="202">
        <f>CL85+Price_Expenditure_Data!GI77</f>
        <v>4.2519810627646457</v>
      </c>
      <c r="CO85" s="202">
        <f>CL85+Price_Expenditure_Data!GJ77</f>
        <v>4.6267039161097969</v>
      </c>
      <c r="CP85" s="199">
        <f>CM85*Price_Expenditure_Data!GC77+CN85*Price_Expenditure_Data!GD77+CO85*Price_Expenditure_Data!GE77</f>
        <v>5.5201430461422776</v>
      </c>
    </row>
    <row r="86" spans="1:94" x14ac:dyDescent="0.25">
      <c r="A86" s="2">
        <v>22965</v>
      </c>
      <c r="B86" s="29">
        <v>1.1149174573775511</v>
      </c>
      <c r="C86" s="29">
        <v>5.2199710165742985</v>
      </c>
      <c r="D86" s="29">
        <v>3.1674442369759248</v>
      </c>
      <c r="E86" s="29">
        <v>-2.8233260690225137</v>
      </c>
      <c r="F86" s="29">
        <v>5.9907703059984385</v>
      </c>
      <c r="G86" s="29">
        <v>3.2894382475811783</v>
      </c>
      <c r="H86" s="29">
        <v>0.31945280145286858</v>
      </c>
      <c r="I86" s="29"/>
      <c r="J86" s="29">
        <v>0.31945280145286858</v>
      </c>
      <c r="K86" s="29">
        <v>0.32415051825437535</v>
      </c>
      <c r="L86" s="29">
        <v>3.7934125745003895</v>
      </c>
      <c r="M86" s="29">
        <v>-3.6430635756626515</v>
      </c>
      <c r="N86" s="29">
        <v>7.436476150163041</v>
      </c>
      <c r="O86" s="29">
        <v>1.6181878417598599</v>
      </c>
      <c r="P86" s="29">
        <v>0.19407687460617518</v>
      </c>
      <c r="Q86" s="29">
        <v>5.0975475774057841</v>
      </c>
      <c r="R86" s="29">
        <v>3.4793597356459238</v>
      </c>
      <c r="S86" s="29">
        <v>-4.0855446794213526</v>
      </c>
      <c r="T86" s="29">
        <v>-3.5365083137723623</v>
      </c>
      <c r="U86" s="29">
        <v>9.1830922568271376</v>
      </c>
      <c r="V86" s="29">
        <v>7.0158680494182857</v>
      </c>
      <c r="W86" s="29"/>
      <c r="X86" s="29"/>
      <c r="Y86" s="29"/>
      <c r="Z86" s="29"/>
      <c r="AA86" s="3">
        <f t="shared" si="31"/>
        <v>5.6713175045455699</v>
      </c>
      <c r="AB86" s="3"/>
      <c r="AC86" s="3"/>
      <c r="AD86" s="3"/>
      <c r="AE86" s="3"/>
      <c r="AF86" s="3"/>
      <c r="AG86" s="3"/>
      <c r="AH86" s="3"/>
      <c r="AI86" s="3"/>
      <c r="AJ86" s="89"/>
      <c r="AK86" s="3"/>
      <c r="AL86" s="21">
        <f>Price_Expenditure_Data!CP78-Price_Expenditure_Data!AQ78</f>
        <v>0.3075708500919781</v>
      </c>
      <c r="AM86" s="21">
        <f>Price_Expenditure_Data!CP78-Price_Expenditure_Data!AR78</f>
        <v>-1.2335526992730057</v>
      </c>
      <c r="AN86" s="21">
        <f>Price_Expenditure_Data!CP78-Price_Expenditure_Data!AS78</f>
        <v>1.3887800477810699</v>
      </c>
      <c r="AO86" s="21">
        <f>Price_Expenditure_Data!CT78-Price_Expenditure_Data!CL78</f>
        <v>1.6317647019265342</v>
      </c>
      <c r="AP86" s="21">
        <f>Price_Expenditure_Data!CT78-Price_Expenditure_Data!CO78</f>
        <v>7.7982147090308429E-2</v>
      </c>
      <c r="AQ86" s="21">
        <f>Price_Expenditure_Data!CT78-Price_Expenditure_Data!CM78</f>
        <v>1.4077008310369203</v>
      </c>
      <c r="AR86" s="21">
        <f>Price_Expenditure_Data!CT78-Price_Expenditure_Data!AT78</f>
        <v>5.2334445861663301</v>
      </c>
      <c r="AS86" s="21"/>
      <c r="AT86" s="21"/>
      <c r="AV86" s="192">
        <f>Price_Expenditure_Data!BO78</f>
        <v>0.12980466288594833</v>
      </c>
      <c r="AX86" s="3">
        <f t="shared" si="32"/>
        <v>3.4793597356459238</v>
      </c>
      <c r="AY86" s="3">
        <f t="shared" si="33"/>
        <v>5.0975475774057841</v>
      </c>
      <c r="AZ86" s="21">
        <f>AX86*VLOOKUP("Full Sample", 'capital shares'!$A:$AAH, MATCH("wS", 'capital shares'!$12:$12,0),FALSE)+AY86*VLOOKUP("Full Sample", 'capital shares'!$A:$AAH, MATCH("wE", 'capital shares'!$12:$12,0),FALSE)</f>
        <v>3.3144503600348383</v>
      </c>
      <c r="BB86" s="21">
        <f>VLOOKUP($A86,$A:$Z,MATCH("dtfp",$A$22:$Z$22,0), FALSE)-Price_Expenditure_Data!BS78*BE86</f>
        <v>3.6952421235588297</v>
      </c>
      <c r="BC86" s="21">
        <f t="shared" si="34"/>
        <v>5.1422684917717252</v>
      </c>
      <c r="BD86" s="21">
        <f>BB86*VLOOKUP("Full Sample", 'capital shares'!$A:$AAH, MATCH("wS", 'capital shares'!$12:$12,0),FALSE)+BC86*VLOOKUP("Full Sample", 'capital shares'!$A:$AAH, MATCH("wE", 'capital shares'!$12:$12,0),FALSE)</f>
        <v>3.4094075734444518</v>
      </c>
      <c r="BE86" s="21">
        <f>Price_Expenditure_Data!CR78-Price_Expenditure_Data!AS78</f>
        <v>1.4470263682128957</v>
      </c>
      <c r="BG86" s="21">
        <f>VLOOKUP($A86,$A:$Z,MATCH("dtfp",$A$22:$Z$22,0),FALSE)-AM86*Price_Expenditure_Data!BP78-Price_Expenditure_Data!BS78*AN86</f>
        <v>3.7533446389227318</v>
      </c>
      <c r="BH86" s="3">
        <f t="shared" si="35"/>
        <v>2.5197919396497261</v>
      </c>
      <c r="BI86" s="3">
        <f t="shared" si="36"/>
        <v>5.1421246867038022</v>
      </c>
      <c r="BJ86" s="21">
        <f>BH86*VLOOKUP("Full Sample", 'capital shares'!$A:$AAH, MATCH("wS", 'capital shares'!$12:$12,0),FALSE)+BI86*VLOOKUP("Full Sample", 'capital shares'!$A:$AAH, MATCH("wE", 'capital shares'!$12:$12,0),FALSE)</f>
        <v>2.9915732443367262</v>
      </c>
      <c r="BL86" s="151">
        <f>VLOOKUP($A86,$A:$Z,MATCH("dtfp",$A$22:$Z$22,0),FALSE)-AO86*VLOOKUP($A86,$A:$Z,MATCH("invShare",$A$22:$Z$22,0),FALSE)-AP86*Price_Expenditure_Data!CI78</f>
        <v>3.4684204440330708</v>
      </c>
      <c r="BM86" s="151">
        <f t="shared" si="37"/>
        <v>5.100185145959605</v>
      </c>
      <c r="BN86" s="151">
        <f t="shared" si="38"/>
        <v>3.5464025911233792</v>
      </c>
      <c r="BO86" s="53">
        <f>BN86*VLOOKUP("Full Sample", 'capital shares'!$A:$AAH, MATCH("wS", 'capital shares'!$12:$12,0),FALSE)+VLOOKUP("Full Sample", 'capital shares'!$A:$AAH, MATCH("wE", 'capital shares'!$12:$12,0),FALSE)*BM86</f>
        <v>3.3393536786417028</v>
      </c>
      <c r="BQ86" s="21">
        <f>VLOOKUP($A86,$A:$Z,MATCH("dtfp",$A$22:$Z$22,0),FALSE)-BY86*Price_Expenditure_Data!BP78-BZ86*Price_Expenditure_Data!BS78-CA86*Price_Expenditure_Data!BR78-CB86*Price_Expenditure_Data!BQ78</f>
        <v>3.4715382093927967</v>
      </c>
      <c r="BR86" s="3">
        <f t="shared" si="39"/>
        <v>5.1462068789171331</v>
      </c>
      <c r="BS86" s="3">
        <f t="shared" si="40"/>
        <v>5.3150376005829489</v>
      </c>
      <c r="BT86" s="3">
        <f t="shared" si="41"/>
        <v>4.2775297455058041</v>
      </c>
      <c r="BU86" s="3">
        <f t="shared" si="42"/>
        <v>2.5238741318630575</v>
      </c>
      <c r="BV86" s="25">
        <f>BR86*VLOOKUP("Full Sample", 'capital shares'!$A:$AAH, MATCH("wE", 'capital shares'!$12:$12,0),FALSE)+VLOOKUP("Full Sample", 'capital shares'!$A:$AAH, MATCH("wS", 'capital shares'!$12:$12,0),FALSE)*BU86</f>
        <v>2.9946880803510729</v>
      </c>
      <c r="BW86" s="26">
        <f>BR86*Price_Expenditure_Data!BS78+BS86*Price_Expenditure_Data!BR78+BT86*Price_Expenditure_Data!BQ78+BU86*Price_Expenditure_Data!BP78+BQ86*(1-SUM(Price_Expenditure_Data!BP78:BS78))</f>
        <v>3.7934125745003899</v>
      </c>
      <c r="BY86" s="21">
        <f>Price_Expenditure_Data!$CU78-Price_Expenditure_Data!AR78</f>
        <v>-0.94766407752973936</v>
      </c>
      <c r="BZ86" s="21">
        <f>Price_Expenditure_Data!$CU78-Price_Expenditure_Data!AS78</f>
        <v>1.6746686695243362</v>
      </c>
      <c r="CA86" s="21">
        <f>Price_Expenditure_Data!$CU78-Price_Expenditure_Data!BD78</f>
        <v>1.843499391190152</v>
      </c>
      <c r="CB86" s="21">
        <f>Price_Expenditure_Data!$CU78-Price_Expenditure_Data!BE78</f>
        <v>0.80599153611300767</v>
      </c>
      <c r="CD86" s="247">
        <f>VLOOKUP($A86,$A:$Z,MATCH("dtfp",$A$22:$Z$22,0),FALSE)-AO86*VLOOKUP($A86,$A:$Z,MATCH("invShare",$A$22:$Z$22,0),FALSE)-AP86*Price_Expenditure_Data!CI78</f>
        <v>3.4684204440330708</v>
      </c>
      <c r="CE86" s="247">
        <f t="shared" si="43"/>
        <v>4.8761212750699912</v>
      </c>
      <c r="CF86" s="247">
        <f t="shared" si="44"/>
        <v>8.7018650301994001</v>
      </c>
      <c r="CG86" s="243">
        <f t="shared" si="45"/>
        <v>3.5464025911233792</v>
      </c>
      <c r="CI86" s="28"/>
      <c r="CJ86" s="28"/>
      <c r="CK86" s="28"/>
      <c r="CL86" s="202">
        <f>L86-(Price_Expenditure_Data!GC78*Price_Expenditure_Data!GH78+Price_Expenditure_Data!GD78*Price_Expenditure_Data!GI78+Price_Expenditure_Data!GE78*Price_Expenditure_Data!GJ78)</f>
        <v>-13.429140021629582</v>
      </c>
      <c r="CM86" s="202">
        <f>CL86+Price_Expenditure_Data!GH78</f>
        <v>8.3237774129582114</v>
      </c>
      <c r="CN86" s="202">
        <f>CL86+Price_Expenditure_Data!GI78</f>
        <v>3.5094353941564584</v>
      </c>
      <c r="CO86" s="202">
        <f>CL86+Price_Expenditure_Data!GJ78</f>
        <v>3.5463355198376867</v>
      </c>
      <c r="CP86" s="199">
        <f>CM86*Price_Expenditure_Data!GC78+CN86*Price_Expenditure_Data!GD78+CO86*Price_Expenditure_Data!GE78</f>
        <v>6.2224029016915052</v>
      </c>
    </row>
    <row r="87" spans="1:94" x14ac:dyDescent="0.25">
      <c r="A87" s="2">
        <v>23057</v>
      </c>
      <c r="B87" s="29">
        <v>4.8205783778550781</v>
      </c>
      <c r="C87" s="29">
        <v>3.3722593131757961</v>
      </c>
      <c r="D87" s="29">
        <v>4.0964188455154371</v>
      </c>
      <c r="E87" s="29">
        <v>3.0189333407424357</v>
      </c>
      <c r="F87" s="29">
        <v>1.0774855047730014</v>
      </c>
      <c r="G87" s="29">
        <v>3.5267508813755883</v>
      </c>
      <c r="H87" s="29">
        <v>-7.322700835032947E-4</v>
      </c>
      <c r="I87" s="29"/>
      <c r="J87" s="29">
        <v>-7.322700835032947E-4</v>
      </c>
      <c r="K87" s="29">
        <v>0.3261402128281522</v>
      </c>
      <c r="L87" s="29">
        <v>0.912359231355658</v>
      </c>
      <c r="M87" s="29">
        <v>4.3733356517254114</v>
      </c>
      <c r="N87" s="29">
        <v>-3.4609764203697533</v>
      </c>
      <c r="O87" s="29">
        <v>2.1195118954928112</v>
      </c>
      <c r="P87" s="29">
        <v>0.1952430196483971</v>
      </c>
      <c r="Q87" s="29">
        <v>2.6180512241917548</v>
      </c>
      <c r="R87" s="29">
        <v>0.49853932869894368</v>
      </c>
      <c r="S87" s="29">
        <v>3.9461422585454322</v>
      </c>
      <c r="T87" s="29">
        <v>4.4769775338024864</v>
      </c>
      <c r="U87" s="29">
        <v>-1.3280910343536774</v>
      </c>
      <c r="V87" s="29">
        <v>-3.9784382051035427</v>
      </c>
      <c r="W87" s="29"/>
      <c r="X87" s="29"/>
      <c r="Y87" s="29"/>
      <c r="Z87" s="29"/>
      <c r="AA87" s="3">
        <f t="shared" si="31"/>
        <v>1.0782177748565047</v>
      </c>
      <c r="AB87" s="3"/>
      <c r="AC87" s="3"/>
      <c r="AD87" s="3"/>
      <c r="AE87" s="3"/>
      <c r="AF87" s="3"/>
      <c r="AG87" s="3"/>
      <c r="AH87" s="3"/>
      <c r="AI87" s="3"/>
      <c r="AJ87" s="89"/>
      <c r="AK87" s="3"/>
      <c r="AL87" s="21">
        <f>Price_Expenditure_Data!CP79-Price_Expenditure_Data!AQ79</f>
        <v>1.7204276366099207</v>
      </c>
      <c r="AM87" s="21">
        <f>Price_Expenditure_Data!CP79-Price_Expenditure_Data!AR79</f>
        <v>0.54762857683560817</v>
      </c>
      <c r="AN87" s="21">
        <f>Price_Expenditure_Data!CP79-Price_Expenditure_Data!AS79</f>
        <v>2.1071529177587967</v>
      </c>
      <c r="AO87" s="21">
        <f>Price_Expenditure_Data!CT79-Price_Expenditure_Data!CL79</f>
        <v>2.3307971715572471</v>
      </c>
      <c r="AP87" s="21">
        <f>Price_Expenditure_Data!CT79-Price_Expenditure_Data!CO79</f>
        <v>1.5991302398304301</v>
      </c>
      <c r="AQ87" s="21">
        <f>Price_Expenditure_Data!CT79-Price_Expenditure_Data!CM79</f>
        <v>2.0383467412179468</v>
      </c>
      <c r="AR87" s="21">
        <f>Price_Expenditure_Data!CT79-Price_Expenditure_Data!AT79</f>
        <v>6.9608052060791348</v>
      </c>
      <c r="AS87" s="21"/>
      <c r="AT87" s="21"/>
      <c r="AV87" s="192">
        <f>Price_Expenditure_Data!BO79</f>
        <v>0.1282316442605998</v>
      </c>
      <c r="AX87" s="3">
        <f t="shared" si="32"/>
        <v>0.49853932869894368</v>
      </c>
      <c r="AY87" s="3">
        <f t="shared" si="33"/>
        <v>2.6180512241917548</v>
      </c>
      <c r="AZ87" s="21">
        <f>AX87*VLOOKUP("Full Sample", 'capital shares'!$A:$AAH, MATCH("wS", 'capital shares'!$12:$12,0),FALSE)+AY87*VLOOKUP("Full Sample", 'capital shares'!$A:$AAH, MATCH("wE", 'capital shares'!$12:$12,0),FALSE)</f>
        <v>1.2443403127813222</v>
      </c>
      <c r="BB87" s="21">
        <f>VLOOKUP($A87,$A:$Z,MATCH("dtfp",$A$22:$Z$22,0), FALSE)-Price_Expenditure_Data!BS79*BE87</f>
        <v>0.77461587896663409</v>
      </c>
      <c r="BC87" s="21">
        <f t="shared" si="34"/>
        <v>2.7988988844405869</v>
      </c>
      <c r="BD87" s="21">
        <f>BB87*VLOOKUP("Full Sample", 'capital shares'!$A:$AAH, MATCH("wS", 'capital shares'!$12:$12,0),FALSE)+BC87*VLOOKUP("Full Sample", 'capital shares'!$A:$AAH, MATCH("wE", 'capital shares'!$12:$12,0),FALSE)</f>
        <v>1.4161785682969248</v>
      </c>
      <c r="BE87" s="21">
        <f>Price_Expenditure_Data!CR79-Price_Expenditure_Data!AS79</f>
        <v>2.0242830054739529</v>
      </c>
      <c r="BG87" s="21">
        <f>VLOOKUP($A87,$A:$Z,MATCH("dtfp",$A$22:$Z$22,0),FALSE)-AM87*Price_Expenditure_Data!BP79-Price_Expenditure_Data!BS79*AN87</f>
        <v>0.74609774584098643</v>
      </c>
      <c r="BH87" s="3">
        <f t="shared" si="35"/>
        <v>1.2937263226765947</v>
      </c>
      <c r="BI87" s="3">
        <f t="shared" si="36"/>
        <v>2.8532506635997832</v>
      </c>
      <c r="BJ87" s="21">
        <f>BH87*VLOOKUP("Full Sample", 'capital shares'!$A:$AAH, MATCH("wS", 'capital shares'!$12:$12,0),FALSE)+BI87*VLOOKUP("Full Sample", 'capital shares'!$A:$AAH, MATCH("wE", 'capital shares'!$12:$12,0),FALSE)</f>
        <v>1.6228340388223905</v>
      </c>
      <c r="BL87" s="151">
        <f>VLOOKUP($A87,$A:$Z,MATCH("dtfp",$A$22:$Z$22,0),FALSE)-AO87*VLOOKUP($A87,$A:$Z,MATCH("invShare",$A$22:$Z$22,0),FALSE)-AP87*Price_Expenditure_Data!CI79</f>
        <v>0.2886097065855317</v>
      </c>
      <c r="BM87" s="151">
        <f t="shared" si="37"/>
        <v>2.6194068781427786</v>
      </c>
      <c r="BN87" s="151">
        <f t="shared" si="38"/>
        <v>1.8877399464159619</v>
      </c>
      <c r="BO87" s="53">
        <f>BN87*VLOOKUP("Full Sample", 'capital shares'!$A:$AAH, MATCH("wS", 'capital shares'!$12:$12,0),FALSE)+VLOOKUP("Full Sample", 'capital shares'!$A:$AAH, MATCH("wE", 'capital shares'!$12:$12,0),FALSE)*BM87</f>
        <v>1.738639278223499</v>
      </c>
      <c r="BQ87" s="21">
        <f>VLOOKUP($A87,$A:$Z,MATCH("dtfp",$A$22:$Z$22,0),FALSE)-BY87*Price_Expenditure_Data!BP79-BZ87*Price_Expenditure_Data!BS79-CA87*Price_Expenditure_Data!BR79-CB87*Price_Expenditure_Data!BQ79</f>
        <v>0.34974963516775476</v>
      </c>
      <c r="BR87" s="3">
        <f t="shared" si="39"/>
        <v>2.8612262538219109</v>
      </c>
      <c r="BS87" s="3">
        <f t="shared" si="40"/>
        <v>2.3909126027549261</v>
      </c>
      <c r="BT87" s="3">
        <f t="shared" si="41"/>
        <v>2.3886960928910899</v>
      </c>
      <c r="BU87" s="3">
        <f t="shared" si="42"/>
        <v>1.3017019128987222</v>
      </c>
      <c r="BV87" s="25">
        <f>BR87*VLOOKUP("Full Sample", 'capital shares'!$A:$AAH, MATCH("wE", 'capital shares'!$12:$12,0),FALSE)+VLOOKUP("Full Sample", 'capital shares'!$A:$AAH, MATCH("wS", 'capital shares'!$12:$12,0),FALSE)*BU87</f>
        <v>1.6289196551680456</v>
      </c>
      <c r="BW87" s="26">
        <f>BR87*Price_Expenditure_Data!BS79+BS87*Price_Expenditure_Data!BR79+BT87*Price_Expenditure_Data!BQ79+BU87*Price_Expenditure_Data!BP79+BQ87*(1-SUM(Price_Expenditure_Data!BP79:BS79))</f>
        <v>0.91235923135565811</v>
      </c>
      <c r="BY87" s="21">
        <f>Price_Expenditure_Data!$CU79-Price_Expenditure_Data!AR79</f>
        <v>0.95195227773096747</v>
      </c>
      <c r="BZ87" s="21">
        <f>Price_Expenditure_Data!$CU79-Price_Expenditure_Data!AS79</f>
        <v>2.5114766186541559</v>
      </c>
      <c r="CA87" s="21">
        <f>Price_Expenditure_Data!$CU79-Price_Expenditure_Data!BD79</f>
        <v>2.0411629675871712</v>
      </c>
      <c r="CB87" s="21">
        <f>Price_Expenditure_Data!$CU79-Price_Expenditure_Data!BE79</f>
        <v>2.0389464577233349</v>
      </c>
      <c r="CD87" s="247">
        <f>VLOOKUP($A87,$A:$Z,MATCH("dtfp",$A$22:$Z$22,0),FALSE)-AO87*VLOOKUP($A87,$A:$Z,MATCH("invShare",$A$22:$Z$22,0),FALSE)-AP87*Price_Expenditure_Data!CI79</f>
        <v>0.2886097065855317</v>
      </c>
      <c r="CE87" s="247">
        <f t="shared" si="43"/>
        <v>2.3269564478034783</v>
      </c>
      <c r="CF87" s="247">
        <f t="shared" si="44"/>
        <v>7.2494149126646663</v>
      </c>
      <c r="CG87" s="243">
        <f t="shared" si="45"/>
        <v>1.8877399464159619</v>
      </c>
      <c r="CI87" s="28"/>
      <c r="CJ87" s="28"/>
      <c r="CK87" s="28"/>
      <c r="CL87" s="202">
        <f>L87-(Price_Expenditure_Data!GC79*Price_Expenditure_Data!GH79+Price_Expenditure_Data!GD79*Price_Expenditure_Data!GI79+Price_Expenditure_Data!GE79*Price_Expenditure_Data!GJ79)</f>
        <v>-38.933133082956843</v>
      </c>
      <c r="CM87" s="202">
        <f>CL87+Price_Expenditure_Data!GH79</f>
        <v>4.9781800025216612</v>
      </c>
      <c r="CN87" s="202">
        <f>CL87+Price_Expenditure_Data!GI79</f>
        <v>3.5838787311727671</v>
      </c>
      <c r="CO87" s="202">
        <f>CL87+Price_Expenditure_Data!GJ79</f>
        <v>1.8870142995903691</v>
      </c>
      <c r="CP87" s="199">
        <f>CM87*Price_Expenditure_Data!GC79+CN87*Price_Expenditure_Data!GD79+CO87*Price_Expenditure_Data!GE79</f>
        <v>4.2051226783972906</v>
      </c>
    </row>
    <row r="88" spans="1:94" x14ac:dyDescent="0.25">
      <c r="A88" s="2">
        <v>23146</v>
      </c>
      <c r="B88" s="29">
        <v>5.5546161985684961</v>
      </c>
      <c r="C88" s="29">
        <v>6.4188896740926538</v>
      </c>
      <c r="D88" s="29">
        <v>5.9867529363305749</v>
      </c>
      <c r="E88" s="29">
        <v>2.5074237408805544</v>
      </c>
      <c r="F88" s="29">
        <v>3.4793291954500205</v>
      </c>
      <c r="G88" s="29">
        <v>3.2405944859091673</v>
      </c>
      <c r="H88" s="29">
        <v>2.7576420167818583E-2</v>
      </c>
      <c r="I88" s="29"/>
      <c r="J88" s="29">
        <v>2.7576420167818583E-2</v>
      </c>
      <c r="K88" s="29">
        <v>0.32762435307389648</v>
      </c>
      <c r="L88" s="29">
        <v>3.2205828910670711</v>
      </c>
      <c r="M88" s="29">
        <v>-5.9468751370426176</v>
      </c>
      <c r="N88" s="29">
        <v>9.1674580281096887</v>
      </c>
      <c r="O88" s="29">
        <v>-0.70325220233898578</v>
      </c>
      <c r="P88" s="29">
        <v>0.19690175295556459</v>
      </c>
      <c r="Q88" s="29">
        <v>2.6558022801384933</v>
      </c>
      <c r="R88" s="29">
        <v>3.3590544824774788</v>
      </c>
      <c r="S88" s="29">
        <v>-6.6392631838233003</v>
      </c>
      <c r="T88" s="29">
        <v>-5.7771170524765925</v>
      </c>
      <c r="U88" s="29">
        <v>9.2950654639617944</v>
      </c>
      <c r="V88" s="29">
        <v>9.1361715349540713</v>
      </c>
      <c r="W88" s="29"/>
      <c r="X88" s="29"/>
      <c r="Y88" s="29"/>
      <c r="Z88" s="29"/>
      <c r="AA88" s="3">
        <f t="shared" ref="AA88:AA151" si="46">D88-E88-H88</f>
        <v>3.4517527752822019</v>
      </c>
      <c r="AB88" s="3"/>
      <c r="AC88" s="3"/>
      <c r="AD88" s="3"/>
      <c r="AE88" s="3"/>
      <c r="AF88" s="3"/>
      <c r="AG88" s="3"/>
      <c r="AH88" s="3"/>
      <c r="AI88" s="3"/>
      <c r="AJ88" s="89"/>
      <c r="AK88" s="3"/>
      <c r="AL88" s="21">
        <f>Price_Expenditure_Data!CP80-Price_Expenditure_Data!AQ80</f>
        <v>-5.0870675339576843E-3</v>
      </c>
      <c r="AM88" s="21">
        <f>Price_Expenditure_Data!CP80-Price_Expenditure_Data!AR80</f>
        <v>-0.86442192387795258</v>
      </c>
      <c r="AN88" s="21">
        <f>Price_Expenditure_Data!CP80-Price_Expenditure_Data!AS80</f>
        <v>0.67475956734997133</v>
      </c>
      <c r="AO88" s="21">
        <f>Price_Expenditure_Data!CT80-Price_Expenditure_Data!CL80</f>
        <v>-0.63842350413346216</v>
      </c>
      <c r="AP88" s="21">
        <f>Price_Expenditure_Data!CT80-Price_Expenditure_Data!CO80</f>
        <v>0.47584828822425151</v>
      </c>
      <c r="AQ88" s="21">
        <f>Price_Expenditure_Data!CT80-Price_Expenditure_Data!CM80</f>
        <v>-0.79154509798905626</v>
      </c>
      <c r="AR88" s="21">
        <f>Price_Expenditure_Data!CT80-Price_Expenditure_Data!AT80</f>
        <v>1.6875876528106486</v>
      </c>
      <c r="AS88" s="21"/>
      <c r="AT88" s="21"/>
      <c r="AV88" s="192">
        <f>Price_Expenditure_Data!BO80</f>
        <v>0.13024867509172441</v>
      </c>
      <c r="AX88" s="3">
        <f t="shared" ref="AX88:AX151" si="47">VLOOKUP($A88,$A:$Z,MATCH("dtfp_C",$A$22:$Z$22,0), FALSE)</f>
        <v>3.3590544824774788</v>
      </c>
      <c r="AY88" s="3">
        <f t="shared" ref="AY88:AY151" si="48">VLOOKUP($A88,$A:$Z,MATCH("dtfp_I",$A$22:$Z$22,0), FALSE)</f>
        <v>2.6558022801384933</v>
      </c>
      <c r="AZ88" s="21">
        <f>AX88*VLOOKUP("Full Sample", 'capital shares'!$A:$AAH, MATCH("wS", 'capital shares'!$12:$12,0),FALSE)+AY88*VLOOKUP("Full Sample", 'capital shares'!$A:$AAH, MATCH("wE", 'capital shares'!$12:$12,0),FALSE)</f>
        <v>2.2764056200479423</v>
      </c>
      <c r="BB88" s="21">
        <f>VLOOKUP($A88,$A:$Z,MATCH("dtfp",$A$22:$Z$22,0), FALSE)-Price_Expenditure_Data!BS80*BE88</f>
        <v>3.1710824708882512</v>
      </c>
      <c r="BC88" s="21">
        <f t="shared" si="34"/>
        <v>3.8960050422234422</v>
      </c>
      <c r="BD88" s="21">
        <f>BB88*VLOOKUP("Full Sample", 'capital shares'!$A:$AAH, MATCH("wS", 'capital shares'!$12:$12,0),FALSE)+BC88*VLOOKUP("Full Sample", 'capital shares'!$A:$AAH, MATCH("wE", 'capital shares'!$12:$12,0),FALSE)</f>
        <v>2.7151193181768978</v>
      </c>
      <c r="BE88" s="21">
        <f>Price_Expenditure_Data!CR80-Price_Expenditure_Data!AS80</f>
        <v>0.72492257133519111</v>
      </c>
      <c r="BG88" s="21">
        <f>VLOOKUP($A88,$A:$Z,MATCH("dtfp",$A$22:$Z$22,0),FALSE)-AM88*Price_Expenditure_Data!BP80-Price_Expenditure_Data!BS80*AN88</f>
        <v>3.2118615280014136</v>
      </c>
      <c r="BH88" s="3">
        <f t="shared" si="35"/>
        <v>2.3474396041234611</v>
      </c>
      <c r="BI88" s="3">
        <f t="shared" si="36"/>
        <v>3.8866210953513849</v>
      </c>
      <c r="BJ88" s="21">
        <f>BH88*VLOOKUP("Full Sample", 'capital shares'!$A:$AAH, MATCH("wS", 'capital shares'!$12:$12,0),FALSE)+BI88*VLOOKUP("Full Sample", 'capital shares'!$A:$AAH, MATCH("wE", 'capital shares'!$12:$12,0),FALSE)</f>
        <v>2.4185571119277984</v>
      </c>
      <c r="BL88" s="151">
        <f>VLOOKUP($A88,$A:$Z,MATCH("dtfp",$A$22:$Z$22,0),FALSE)-AO88*VLOOKUP($A88,$A:$Z,MATCH("invShare",$A$22:$Z$22,0),FALSE)-AP88*Price_Expenditure_Data!CI80</f>
        <v>3.29381631566218</v>
      </c>
      <c r="BM88" s="151">
        <f t="shared" si="37"/>
        <v>2.655392811528718</v>
      </c>
      <c r="BN88" s="151">
        <f t="shared" si="38"/>
        <v>3.7696646038864317</v>
      </c>
      <c r="BO88" s="53">
        <f>BN88*VLOOKUP("Full Sample", 'capital shares'!$A:$AAH, MATCH("wS", 'capital shares'!$12:$12,0),FALSE)+VLOOKUP("Full Sample", 'capital shares'!$A:$AAH, MATCH("wE", 'capital shares'!$12:$12,0),FALSE)*BM88</f>
        <v>2.4221767895265067</v>
      </c>
      <c r="BQ88" s="21">
        <f>VLOOKUP($A88,$A:$Z,MATCH("dtfp",$A$22:$Z$22,0),FALSE)-BY88*Price_Expenditure_Data!BP80-BZ88*Price_Expenditure_Data!BS80-CA88*Price_Expenditure_Data!BR80-CB88*Price_Expenditure_Data!BQ80</f>
        <v>3.2809863576476839</v>
      </c>
      <c r="BR88" s="3">
        <f t="shared" si="39"/>
        <v>3.8840974337646701</v>
      </c>
      <c r="BS88" s="3">
        <f t="shared" si="40"/>
        <v>1.871677498023183</v>
      </c>
      <c r="BT88" s="3">
        <f t="shared" si="41"/>
        <v>4.6781984725335448</v>
      </c>
      <c r="BU88" s="3">
        <f t="shared" si="42"/>
        <v>2.3449159425367463</v>
      </c>
      <c r="BV88" s="25">
        <f>BR88*VLOOKUP("Full Sample", 'capital shares'!$A:$AAH, MATCH("wE", 'capital shares'!$12:$12,0),FALSE)+VLOOKUP("Full Sample", 'capital shares'!$A:$AAH, MATCH("wS", 'capital shares'!$12:$12,0),FALSE)*BU88</f>
        <v>2.416631481877197</v>
      </c>
      <c r="BW88" s="26">
        <f>BR88*Price_Expenditure_Data!BS80+BS88*Price_Expenditure_Data!BR80+BT88*Price_Expenditure_Data!BQ80+BU88*Price_Expenditure_Data!BP80+BQ88*(1-SUM(Price_Expenditure_Data!BP80:BS80))</f>
        <v>3.2205828910670711</v>
      </c>
      <c r="BY88" s="21">
        <f>Price_Expenditure_Data!$CU80-Price_Expenditure_Data!AR80</f>
        <v>-0.93607041511093758</v>
      </c>
      <c r="BZ88" s="21">
        <f>Price_Expenditure_Data!$CU80-Price_Expenditure_Data!AS80</f>
        <v>0.60311107611698644</v>
      </c>
      <c r="CA88" s="21">
        <f>Price_Expenditure_Data!$CU80-Price_Expenditure_Data!BD80</f>
        <v>-1.4093088596245009</v>
      </c>
      <c r="CB88" s="21">
        <f>Price_Expenditure_Data!$CU80-Price_Expenditure_Data!BE80</f>
        <v>1.3972121148858607</v>
      </c>
      <c r="CD88" s="247">
        <f>VLOOKUP($A88,$A:$Z,MATCH("dtfp",$A$22:$Z$22,0),FALSE)-AO88*VLOOKUP($A88,$A:$Z,MATCH("invShare",$A$22:$Z$22,0),FALSE)-AP88*Price_Expenditure_Data!CI80</f>
        <v>3.29381631566218</v>
      </c>
      <c r="CE88" s="247">
        <f t="shared" si="43"/>
        <v>2.5022712176731239</v>
      </c>
      <c r="CF88" s="247">
        <f t="shared" si="44"/>
        <v>4.9814039684728284</v>
      </c>
      <c r="CG88" s="243">
        <f t="shared" si="45"/>
        <v>3.7696646038864317</v>
      </c>
      <c r="CI88" s="28"/>
      <c r="CJ88" s="28"/>
      <c r="CK88" s="28"/>
      <c r="CL88" s="202">
        <f>L88-(Price_Expenditure_Data!GC80*Price_Expenditure_Data!GH80+Price_Expenditure_Data!GD80*Price_Expenditure_Data!GI80+Price_Expenditure_Data!GE80*Price_Expenditure_Data!GJ80)</f>
        <v>69.792700846970348</v>
      </c>
      <c r="CM88" s="202">
        <f>CL88+Price_Expenditure_Data!GH80</f>
        <v>6.4072368513847238</v>
      </c>
      <c r="CN88" s="202">
        <f>CL88+Price_Expenditure_Data!GI80</f>
        <v>2.4425039775261865</v>
      </c>
      <c r="CO88" s="202">
        <f>CL88+Price_Expenditure_Data!GJ80</f>
        <v>3.7709656610430073</v>
      </c>
      <c r="CP88" s="199">
        <f>CM88*Price_Expenditure_Data!GC80+CN88*Price_Expenditure_Data!GD80+CO88*Price_Expenditure_Data!GE80</f>
        <v>6.3391344142513528</v>
      </c>
    </row>
    <row r="89" spans="1:94" x14ac:dyDescent="0.25">
      <c r="A89" s="2">
        <v>23238</v>
      </c>
      <c r="B89" s="29">
        <v>8.5860504367182955</v>
      </c>
      <c r="C89" s="29">
        <v>5.5045170080532557</v>
      </c>
      <c r="D89" s="29">
        <v>7.0452837223857756</v>
      </c>
      <c r="E89" s="29">
        <v>-0.14745555555002454</v>
      </c>
      <c r="F89" s="29">
        <v>7.1927392779358001</v>
      </c>
      <c r="G89" s="29">
        <v>3.3977494697210613</v>
      </c>
      <c r="H89" s="29">
        <v>5.5879256235158437E-2</v>
      </c>
      <c r="I89" s="29"/>
      <c r="J89" s="29">
        <v>5.5879256235158437E-2</v>
      </c>
      <c r="K89" s="29">
        <v>0.32860293899167714</v>
      </c>
      <c r="L89" s="29">
        <v>5.9902573188960417</v>
      </c>
      <c r="M89" s="29">
        <v>4.7078943091675072</v>
      </c>
      <c r="N89" s="29">
        <v>1.2823630097285346</v>
      </c>
      <c r="O89" s="29">
        <v>-0.53703368222523673</v>
      </c>
      <c r="P89" s="29">
        <v>0.19728975687524911</v>
      </c>
      <c r="Q89" s="29">
        <v>5.5591748812708417</v>
      </c>
      <c r="R89" s="29">
        <v>6.0962085634960781</v>
      </c>
      <c r="S89" s="29">
        <v>5.6098041578366615</v>
      </c>
      <c r="T89" s="29">
        <v>4.4862233185561706</v>
      </c>
      <c r="U89" s="29">
        <v>-5.0629276565819836E-2</v>
      </c>
      <c r="V89" s="29">
        <v>1.6099852449399075</v>
      </c>
      <c r="W89" s="29"/>
      <c r="X89" s="29"/>
      <c r="Y89" s="29"/>
      <c r="Z89" s="29"/>
      <c r="AA89" s="3">
        <f t="shared" si="46"/>
        <v>7.1368600217006417</v>
      </c>
      <c r="AB89" s="3"/>
      <c r="AC89" s="3"/>
      <c r="AD89" s="3"/>
      <c r="AE89" s="3"/>
      <c r="AF89" s="3"/>
      <c r="AG89" s="3"/>
      <c r="AH89" s="3"/>
      <c r="AI89" s="3"/>
      <c r="AJ89" s="89"/>
      <c r="AK89" s="3"/>
      <c r="AL89" s="21">
        <f>Price_Expenditure_Data!CP81-Price_Expenditure_Data!AQ81</f>
        <v>-0.22631291946442142</v>
      </c>
      <c r="AM89" s="21">
        <f>Price_Expenditure_Data!CP81-Price_Expenditure_Data!AR81</f>
        <v>-0.80823445341584299</v>
      </c>
      <c r="AN89" s="21">
        <f>Price_Expenditure_Data!CP81-Price_Expenditure_Data!AS81</f>
        <v>0.41427981918519635</v>
      </c>
      <c r="AO89" s="21">
        <f>Price_Expenditure_Data!CT81-Price_Expenditure_Data!CL81</f>
        <v>-0.14682623501401815</v>
      </c>
      <c r="AP89" s="21">
        <f>Price_Expenditure_Data!CT81-Price_Expenditure_Data!CO81</f>
        <v>2.8957061709714687</v>
      </c>
      <c r="AQ89" s="21">
        <f>Price_Expenditure_Data!CT81-Price_Expenditure_Data!CM81</f>
        <v>-0.38645315954049975</v>
      </c>
      <c r="AR89" s="21">
        <f>Price_Expenditure_Data!CT81-Price_Expenditure_Data!AT81</f>
        <v>3.393647345237401</v>
      </c>
      <c r="AS89" s="21"/>
      <c r="AT89" s="21"/>
      <c r="AV89" s="192">
        <f>Price_Expenditure_Data!BO81</f>
        <v>0.13092865683539259</v>
      </c>
      <c r="AX89" s="3">
        <f t="shared" si="47"/>
        <v>6.0962085634960781</v>
      </c>
      <c r="AY89" s="3">
        <f t="shared" si="48"/>
        <v>5.5591748812708417</v>
      </c>
      <c r="AZ89" s="21">
        <f>AX89*VLOOKUP("Full Sample", 'capital shares'!$A:$AAH, MATCH("wS", 'capital shares'!$12:$12,0),FALSE)+AY89*VLOOKUP("Full Sample", 'capital shares'!$A:$AAH, MATCH("wE", 'capital shares'!$12:$12,0),FALSE)</f>
        <v>4.4326896571428378</v>
      </c>
      <c r="BB89" s="21">
        <f>VLOOKUP($A89,$A:$Z,MATCH("dtfp",$A$22:$Z$22,0), FALSE)-Price_Expenditure_Data!BS81*BE89</f>
        <v>5.957075733471207</v>
      </c>
      <c r="BC89" s="21">
        <f t="shared" ref="BC89:BC152" si="49">BB89+BE89</f>
        <v>6.4341679846512116</v>
      </c>
      <c r="BD89" s="21">
        <f>BB89*VLOOKUP("Full Sample", 'capital shares'!$A:$AAH, MATCH("wS", 'capital shares'!$12:$12,0),FALSE)+BC89*VLOOKUP("Full Sample", 'capital shares'!$A:$AAH, MATCH("wE", 'capital shares'!$12:$12,0),FALSE)</f>
        <v>4.7398976051142778</v>
      </c>
      <c r="BE89" s="21">
        <f>Price_Expenditure_Data!CR81-Price_Expenditure_Data!AS81</f>
        <v>0.47709225118000431</v>
      </c>
      <c r="BG89" s="21">
        <f>VLOOKUP($A89,$A:$Z,MATCH("dtfp",$A$22:$Z$22,0),FALSE)-AM89*Price_Expenditure_Data!BP81-Price_Expenditure_Data!BS81*AN89</f>
        <v>5.9959126628847539</v>
      </c>
      <c r="BH89" s="3">
        <f t="shared" ref="BH89:BH152" si="50">AM89+BG89</f>
        <v>5.1876782094689107</v>
      </c>
      <c r="BI89" s="3">
        <f t="shared" ref="BI89:BI152" si="51">BG89+AN89</f>
        <v>6.4101924820699505</v>
      </c>
      <c r="BJ89" s="21">
        <f>BH89*VLOOKUP("Full Sample", 'capital shares'!$A:$AAH, MATCH("wS", 'capital shares'!$12:$12,0),FALSE)+BI89*VLOOKUP("Full Sample", 'capital shares'!$A:$AAH, MATCH("wE", 'capital shares'!$12:$12,0),FALSE)</f>
        <v>4.4566674478802701</v>
      </c>
      <c r="BL89" s="151">
        <f>VLOOKUP($A89,$A:$Z,MATCH("dtfp",$A$22:$Z$22,0),FALSE)-AO89*VLOOKUP($A89,$A:$Z,MATCH("invShare",$A$22:$Z$22,0),FALSE)-AP89*Price_Expenditure_Data!CI81</f>
        <v>5.7041477938489029</v>
      </c>
      <c r="BM89" s="151">
        <f t="shared" ref="BM89:BM152" si="52">BL89+AO89</f>
        <v>5.557321558834885</v>
      </c>
      <c r="BN89" s="151">
        <f t="shared" ref="BN89:BN152" si="53">BL89+AP89</f>
        <v>8.5998539648203725</v>
      </c>
      <c r="BO89" s="53">
        <f>BN89*VLOOKUP("Full Sample", 'capital shares'!$A:$AAH, MATCH("wS", 'capital shares'!$12:$12,0),FALSE)+VLOOKUP("Full Sample", 'capital shares'!$A:$AAH, MATCH("wE", 'capital shares'!$12:$12,0),FALSE)*BM89</f>
        <v>5.3217739212784663</v>
      </c>
      <c r="BQ89" s="21">
        <f>VLOOKUP($A89,$A:$Z,MATCH("dtfp",$A$22:$Z$22,0),FALSE)-BY89*Price_Expenditure_Data!BP81-BZ89*Price_Expenditure_Data!BS81-CA89*Price_Expenditure_Data!BR81-CB89*Price_Expenditure_Data!BQ81</f>
        <v>5.6876009971042079</v>
      </c>
      <c r="BR89" s="3">
        <f t="shared" ref="BR89:BR152" si="54">BQ89+BZ89</f>
        <v>6.4177655129450786</v>
      </c>
      <c r="BS89" s="3">
        <f t="shared" ref="BS89:BS152" si="55">BQ89+CA89</f>
        <v>5.109898513736387</v>
      </c>
      <c r="BT89" s="3">
        <f t="shared" ref="BT89:BT152" si="56">BQ89+CB89</f>
        <v>10.763709771416947</v>
      </c>
      <c r="BU89" s="3">
        <f t="shared" ref="BU89:BU152" si="57">BQ89+BY89</f>
        <v>5.1952512403440387</v>
      </c>
      <c r="BV89" s="25">
        <f>BR89*VLOOKUP("Full Sample", 'capital shares'!$A:$AAH, MATCH("wE", 'capital shares'!$12:$12,0),FALSE)+VLOOKUP("Full Sample", 'capital shares'!$A:$AAH, MATCH("wS", 'capital shares'!$12:$12,0),FALSE)*BU89</f>
        <v>4.4624458992796363</v>
      </c>
      <c r="BW89" s="26">
        <f>BR89*Price_Expenditure_Data!BS81+BS89*Price_Expenditure_Data!BR81+BT89*Price_Expenditure_Data!BQ81+BU89*Price_Expenditure_Data!BP81+BQ89*(1-SUM(Price_Expenditure_Data!BP81:BS81))</f>
        <v>5.9902573188960409</v>
      </c>
      <c r="BY89" s="21">
        <f>Price_Expenditure_Data!$CU81-Price_Expenditure_Data!AR81</f>
        <v>-0.49234975676016868</v>
      </c>
      <c r="BZ89" s="21">
        <f>Price_Expenditure_Data!$CU81-Price_Expenditure_Data!AS81</f>
        <v>0.73016451584087061</v>
      </c>
      <c r="CA89" s="21">
        <f>Price_Expenditure_Data!$CU81-Price_Expenditure_Data!BD81</f>
        <v>-0.5777024833678206</v>
      </c>
      <c r="CB89" s="21">
        <f>Price_Expenditure_Data!$CU81-Price_Expenditure_Data!BE81</f>
        <v>5.0761087743127389</v>
      </c>
      <c r="CD89" s="247">
        <f>VLOOKUP($A89,$A:$Z,MATCH("dtfp",$A$22:$Z$22,0),FALSE)-AO89*VLOOKUP($A89,$A:$Z,MATCH("invShare",$A$22:$Z$22,0),FALSE)-AP89*Price_Expenditure_Data!CI81</f>
        <v>5.7041477938489029</v>
      </c>
      <c r="CE89" s="247">
        <f t="shared" ref="CE89:CE152" si="58">CD89+AQ89</f>
        <v>5.3176946343084035</v>
      </c>
      <c r="CF89" s="247">
        <f t="shared" ref="CF89:CF152" si="59">CD89+AR89</f>
        <v>9.0977951390863048</v>
      </c>
      <c r="CG89" s="243">
        <f t="shared" ref="CG89:CG152" si="60">CD89+AP89</f>
        <v>8.5998539648203725</v>
      </c>
      <c r="CI89" s="28"/>
      <c r="CJ89" s="28"/>
      <c r="CK89" s="28"/>
      <c r="CL89" s="202">
        <f>L89-(Price_Expenditure_Data!GC81*Price_Expenditure_Data!GH81+Price_Expenditure_Data!GD81*Price_Expenditure_Data!GI81+Price_Expenditure_Data!GE81*Price_Expenditure_Data!GJ81)</f>
        <v>17.279645076684638</v>
      </c>
      <c r="CM89" s="202">
        <f>CL89+Price_Expenditure_Data!GH81</f>
        <v>7.7854817709072641</v>
      </c>
      <c r="CN89" s="202">
        <f>CL89+Price_Expenditure_Data!GI81</f>
        <v>4.6554955107338678</v>
      </c>
      <c r="CO89" s="202">
        <f>CL89+Price_Expenditure_Data!GJ81</f>
        <v>8.5978116081025142</v>
      </c>
      <c r="CP89" s="199">
        <f>CM89*Price_Expenditure_Data!GC81+CN89*Price_Expenditure_Data!GD81+CO89*Price_Expenditure_Data!GE81</f>
        <v>9.3185393788799562</v>
      </c>
    </row>
    <row r="90" spans="1:94" x14ac:dyDescent="0.25">
      <c r="A90" s="2">
        <v>23330</v>
      </c>
      <c r="B90" s="29">
        <v>2.8870633929159339</v>
      </c>
      <c r="C90" s="29">
        <v>3.6775555009032956</v>
      </c>
      <c r="D90" s="29">
        <v>3.2823094469096148</v>
      </c>
      <c r="E90" s="29">
        <v>2.1261353482504575</v>
      </c>
      <c r="F90" s="29">
        <v>1.1561740986591573</v>
      </c>
      <c r="G90" s="29">
        <v>3.5226642780833184</v>
      </c>
      <c r="H90" s="29">
        <v>8.4170232433677938E-2</v>
      </c>
      <c r="I90" s="29"/>
      <c r="J90" s="29">
        <v>8.4170232433677938E-2</v>
      </c>
      <c r="K90" s="29">
        <v>0.32907597058133842</v>
      </c>
      <c r="L90" s="29">
        <v>0.64013815412798225</v>
      </c>
      <c r="M90" s="29">
        <v>3.7505766281710105</v>
      </c>
      <c r="N90" s="29">
        <v>-3.1104384740430282</v>
      </c>
      <c r="O90" s="29">
        <v>1.2603296355662683</v>
      </c>
      <c r="P90" s="29">
        <v>0.1993316296441911</v>
      </c>
      <c r="Q90" s="29">
        <v>1.6492442295479568</v>
      </c>
      <c r="R90" s="29">
        <v>0.38891459398168854</v>
      </c>
      <c r="S90" s="29">
        <v>5.9640931462658049</v>
      </c>
      <c r="T90" s="29">
        <v>3.1995072077565441</v>
      </c>
      <c r="U90" s="29">
        <v>-4.3148489167178479</v>
      </c>
      <c r="V90" s="29">
        <v>-2.8105926137748556</v>
      </c>
      <c r="W90" s="29"/>
      <c r="X90" s="29"/>
      <c r="Y90" s="29"/>
      <c r="Z90" s="29"/>
      <c r="AA90" s="3">
        <f t="shared" si="46"/>
        <v>1.0720038662254794</v>
      </c>
      <c r="AB90" s="3"/>
      <c r="AC90" s="3"/>
      <c r="AD90" s="3"/>
      <c r="AE90" s="3"/>
      <c r="AF90" s="3"/>
      <c r="AG90" s="3"/>
      <c r="AH90" s="3"/>
      <c r="AI90" s="3"/>
      <c r="AJ90" s="89"/>
      <c r="AK90" s="3"/>
      <c r="AL90" s="21">
        <f>Price_Expenditure_Data!CP82-Price_Expenditure_Data!AQ82</f>
        <v>1.7905832588374941</v>
      </c>
      <c r="AM90" s="21">
        <f>Price_Expenditure_Data!CP82-Price_Expenditure_Data!AR82</f>
        <v>1.7008778727562242</v>
      </c>
      <c r="AN90" s="21">
        <f>Price_Expenditure_Data!CP82-Price_Expenditure_Data!AS82</f>
        <v>2.2781336152552156</v>
      </c>
      <c r="AO90" s="21">
        <f>Price_Expenditure_Data!CT82-Price_Expenditure_Data!CL82</f>
        <v>1.307654811933314</v>
      </c>
      <c r="AP90" s="21">
        <f>Price_Expenditure_Data!CT82-Price_Expenditure_Data!CO82</f>
        <v>0.36816729440185614</v>
      </c>
      <c r="AQ90" s="21">
        <f>Price_Expenditure_Data!CT82-Price_Expenditure_Data!CM82</f>
        <v>1.0824257010690763</v>
      </c>
      <c r="AR90" s="21">
        <f>Price_Expenditure_Data!CT82-Price_Expenditure_Data!AT82</f>
        <v>4.6641273015534033</v>
      </c>
      <c r="AS90" s="21"/>
      <c r="AT90" s="21"/>
      <c r="AV90" s="192">
        <f>Price_Expenditure_Data!BO82</f>
        <v>0.13308433261254179</v>
      </c>
      <c r="AX90" s="3">
        <f t="shared" si="47"/>
        <v>0.38891459398168854</v>
      </c>
      <c r="AY90" s="3">
        <f t="shared" si="48"/>
        <v>1.6492442295479568</v>
      </c>
      <c r="AZ90" s="21">
        <f>AX90*VLOOKUP("Full Sample", 'capital shares'!$A:$AAH, MATCH("wS", 'capital shares'!$12:$12,0),FALSE)+AY90*VLOOKUP("Full Sample", 'capital shares'!$A:$AAH, MATCH("wE", 'capital shares'!$12:$12,0),FALSE)</f>
        <v>0.81047981851580175</v>
      </c>
      <c r="BB90" s="21">
        <f>VLOOKUP($A90,$A:$Z,MATCH("dtfp",$A$22:$Z$22,0), FALSE)-Price_Expenditure_Data!BS82*BE90</f>
        <v>0.48385872905069954</v>
      </c>
      <c r="BC90" s="21">
        <f t="shared" si="49"/>
        <v>2.6799731913936196</v>
      </c>
      <c r="BD90" s="21">
        <f>BB90*VLOOKUP("Full Sample", 'capital shares'!$A:$AAH, MATCH("wS", 'capital shares'!$12:$12,0),FALSE)+BC90*VLOOKUP("Full Sample", 'capital shares'!$A:$AAH, MATCH("wE", 'capital shares'!$12:$12,0),FALSE)</f>
        <v>1.2643627425547588</v>
      </c>
      <c r="BE90" s="21">
        <f>Price_Expenditure_Data!CR82-Price_Expenditure_Data!AS82</f>
        <v>2.1961144623429201</v>
      </c>
      <c r="BG90" s="21">
        <f>VLOOKUP($A90,$A:$Z,MATCH("dtfp",$A$22:$Z$22,0),FALSE)-AM90*Price_Expenditure_Data!BP82-Price_Expenditure_Data!BS82*AN90</f>
        <v>0.40479775254433742</v>
      </c>
      <c r="BH90" s="3">
        <f t="shared" si="50"/>
        <v>2.1056756253005617</v>
      </c>
      <c r="BI90" s="3">
        <f t="shared" si="51"/>
        <v>2.682931367799553</v>
      </c>
      <c r="BJ90" s="21">
        <f>BH90*VLOOKUP("Full Sample", 'capital shares'!$A:$AAH, MATCH("wS", 'capital shares'!$12:$12,0),FALSE)+BI90*VLOOKUP("Full Sample", 'capital shares'!$A:$AAH, MATCH("wE", 'capital shares'!$12:$12,0),FALSE)</f>
        <v>1.8419908415197259</v>
      </c>
      <c r="BL90" s="151">
        <f>VLOOKUP($A90,$A:$Z,MATCH("dtfp",$A$22:$Z$22,0),FALSE)-AO90*VLOOKUP($A90,$A:$Z,MATCH("invShare",$A$22:$Z$22,0),FALSE)-AP90*Price_Expenditure_Data!CI82</f>
        <v>0.33866216959033191</v>
      </c>
      <c r="BM90" s="151">
        <f t="shared" si="52"/>
        <v>1.646316981523646</v>
      </c>
      <c r="BN90" s="151">
        <f t="shared" si="53"/>
        <v>0.70682946399218805</v>
      </c>
      <c r="BO90" s="53">
        <f>BN90*VLOOKUP("Full Sample", 'capital shares'!$A:$AAH, MATCH("wS", 'capital shares'!$12:$12,0),FALSE)+VLOOKUP("Full Sample", 'capital shares'!$A:$AAH, MATCH("wE", 'capital shares'!$12:$12,0),FALSE)*BM90</f>
        <v>0.9222791833223839</v>
      </c>
      <c r="BQ90" s="21">
        <f>VLOOKUP($A90,$A:$Z,MATCH("dtfp",$A$22:$Z$22,0),FALSE)-BY90*Price_Expenditure_Data!BP82-BZ90*Price_Expenditure_Data!BS82-CA90*Price_Expenditure_Data!BR82-CB90*Price_Expenditure_Data!BQ82</f>
        <v>0.34141588631316044</v>
      </c>
      <c r="BR90" s="3">
        <f t="shared" si="54"/>
        <v>2.6833438627896289</v>
      </c>
      <c r="BS90" s="3">
        <f t="shared" si="55"/>
        <v>1.1779257577141338</v>
      </c>
      <c r="BT90" s="3">
        <f t="shared" si="56"/>
        <v>-0.1819956172285575</v>
      </c>
      <c r="BU90" s="3">
        <f t="shared" si="57"/>
        <v>2.1060881202906376</v>
      </c>
      <c r="BV90" s="25">
        <f>BR90*VLOOKUP("Full Sample", 'capital shares'!$A:$AAH, MATCH("wE", 'capital shares'!$12:$12,0),FALSE)+VLOOKUP("Full Sample", 'capital shares'!$A:$AAH, MATCH("wS", 'capital shares'!$12:$12,0),FALSE)*BU90</f>
        <v>1.8423055876619165</v>
      </c>
      <c r="BW90" s="26">
        <f>BR90*Price_Expenditure_Data!BS82+BS90*Price_Expenditure_Data!BR82+BT90*Price_Expenditure_Data!BQ82+BU90*Price_Expenditure_Data!BP82+BQ90*(1-SUM(Price_Expenditure_Data!BP82:BS82))</f>
        <v>0.64013815412798225</v>
      </c>
      <c r="BY90" s="21">
        <f>Price_Expenditure_Data!$CU82-Price_Expenditure_Data!AR82</f>
        <v>1.7646722339774772</v>
      </c>
      <c r="BZ90" s="21">
        <f>Price_Expenditure_Data!$CU82-Price_Expenditure_Data!AS82</f>
        <v>2.3419279764764687</v>
      </c>
      <c r="CA90" s="21">
        <f>Price_Expenditure_Data!$CU82-Price_Expenditure_Data!BD82</f>
        <v>0.83650987140097333</v>
      </c>
      <c r="CB90" s="21">
        <f>Price_Expenditure_Data!$CU82-Price_Expenditure_Data!BE82</f>
        <v>-0.52341150354171795</v>
      </c>
      <c r="CD90" s="247">
        <f>VLOOKUP($A90,$A:$Z,MATCH("dtfp",$A$22:$Z$22,0),FALSE)-AO90*VLOOKUP($A90,$A:$Z,MATCH("invShare",$A$22:$Z$22,0),FALSE)-AP90*Price_Expenditure_Data!CI82</f>
        <v>0.33866216959033191</v>
      </c>
      <c r="CE90" s="247">
        <f t="shared" si="58"/>
        <v>1.4210878706594081</v>
      </c>
      <c r="CF90" s="247">
        <f t="shared" si="59"/>
        <v>5.0027894711437355</v>
      </c>
      <c r="CG90" s="243">
        <f t="shared" si="60"/>
        <v>0.70682946399218805</v>
      </c>
      <c r="CI90" s="28"/>
      <c r="CJ90" s="28"/>
      <c r="CK90" s="28"/>
      <c r="CL90" s="202">
        <f>L90-(Price_Expenditure_Data!GC82*Price_Expenditure_Data!GH82+Price_Expenditure_Data!GD82*Price_Expenditure_Data!GI82+Price_Expenditure_Data!GE82*Price_Expenditure_Data!GJ82)</f>
        <v>9.6692019776531648</v>
      </c>
      <c r="CM90" s="202">
        <f>CL90+Price_Expenditure_Data!GH82</f>
        <v>2.9849858294409533</v>
      </c>
      <c r="CN90" s="202">
        <f>CL90+Price_Expenditure_Data!GI82</f>
        <v>0.3387534766688205</v>
      </c>
      <c r="CO90" s="202">
        <f>CL90+Price_Expenditure_Data!GJ82</f>
        <v>0.70722096102519316</v>
      </c>
      <c r="CP90" s="199">
        <f>CM90*Price_Expenditure_Data!GC82+CN90*Price_Expenditure_Data!GD82+CO90*Price_Expenditure_Data!GE82</f>
        <v>3.6024046221413077</v>
      </c>
    </row>
    <row r="91" spans="1:94" x14ac:dyDescent="0.25">
      <c r="A91" s="2">
        <v>23422</v>
      </c>
      <c r="B91" s="29">
        <v>9.9524301185137887</v>
      </c>
      <c r="C91" s="29">
        <v>7.4851349918453991</v>
      </c>
      <c r="D91" s="29">
        <v>8.7187825551795939</v>
      </c>
      <c r="E91" s="29">
        <v>4.8252449253471497</v>
      </c>
      <c r="F91" s="29">
        <v>3.8935376298324442</v>
      </c>
      <c r="G91" s="29">
        <v>3.6586062622127513</v>
      </c>
      <c r="H91" s="29">
        <v>0.11244335182851728</v>
      </c>
      <c r="I91" s="29"/>
      <c r="J91" s="29">
        <v>0.11244335182851728</v>
      </c>
      <c r="K91" s="29">
        <v>0.32904344784300354</v>
      </c>
      <c r="L91" s="29">
        <v>4.2019678342813007</v>
      </c>
      <c r="M91" s="29">
        <v>-1.0783089231112102</v>
      </c>
      <c r="N91" s="29">
        <v>5.2802767573925111</v>
      </c>
      <c r="O91" s="29">
        <v>0.58361851544513788</v>
      </c>
      <c r="P91" s="29">
        <v>0.20022970903522205</v>
      </c>
      <c r="Q91" s="29">
        <v>4.6687285841912898</v>
      </c>
      <c r="R91" s="29">
        <v>4.0851100687461521</v>
      </c>
      <c r="S91" s="29">
        <v>-3.0745310236425167</v>
      </c>
      <c r="T91" s="29">
        <v>-0.57853670742050967</v>
      </c>
      <c r="U91" s="29">
        <v>7.7432596078338065</v>
      </c>
      <c r="V91" s="29">
        <v>4.6636467761666616</v>
      </c>
      <c r="W91" s="29"/>
      <c r="X91" s="29"/>
      <c r="Y91" s="29"/>
      <c r="Z91" s="29"/>
      <c r="AA91" s="3">
        <f t="shared" si="46"/>
        <v>3.7810942780039269</v>
      </c>
      <c r="AB91" s="3"/>
      <c r="AC91" s="3"/>
      <c r="AD91" s="3"/>
      <c r="AE91" s="3"/>
      <c r="AF91" s="3"/>
      <c r="AG91" s="3"/>
      <c r="AH91" s="3"/>
      <c r="AI91" s="3"/>
      <c r="AJ91" s="89"/>
      <c r="AK91" s="3"/>
      <c r="AL91" s="21">
        <f>Price_Expenditure_Data!CP83-Price_Expenditure_Data!AQ83</f>
        <v>0.98867342264858182</v>
      </c>
      <c r="AM91" s="21">
        <f>Price_Expenditure_Data!CP83-Price_Expenditure_Data!AR83</f>
        <v>1.7192000696189267</v>
      </c>
      <c r="AN91" s="21">
        <f>Price_Expenditure_Data!CP83-Price_Expenditure_Data!AS83</f>
        <v>0.94757259904317537</v>
      </c>
      <c r="AO91" s="21">
        <f>Price_Expenditure_Data!CT83-Price_Expenditure_Data!CL83</f>
        <v>1.1734575779398955</v>
      </c>
      <c r="AP91" s="21">
        <f>Price_Expenditure_Data!CT83-Price_Expenditure_Data!CO83</f>
        <v>4.2399091730590719</v>
      </c>
      <c r="AQ91" s="21">
        <f>Price_Expenditure_Data!CT83-Price_Expenditure_Data!CM83</f>
        <v>1.1234964577938984</v>
      </c>
      <c r="AR91" s="21">
        <f>Price_Expenditure_Data!CT83-Price_Expenditure_Data!AT83</f>
        <v>1.9214209328978868</v>
      </c>
      <c r="AS91" s="21"/>
      <c r="AT91" s="21"/>
      <c r="AV91" s="192">
        <f>Price_Expenditure_Data!BO83</f>
        <v>0.13227411944869832</v>
      </c>
      <c r="AX91" s="3">
        <f t="shared" si="47"/>
        <v>4.0851100687461521</v>
      </c>
      <c r="AY91" s="3">
        <f t="shared" si="48"/>
        <v>4.6687285841912898</v>
      </c>
      <c r="AZ91" s="21">
        <f>AX91*VLOOKUP("Full Sample", 'capital shares'!$A:$AAH, MATCH("wS", 'capital shares'!$12:$12,0),FALSE)+AY91*VLOOKUP("Full Sample", 'capital shares'!$A:$AAH, MATCH("wE", 'capital shares'!$12:$12,0),FALSE)</f>
        <v>3.354952682746549</v>
      </c>
      <c r="BB91" s="21">
        <f>VLOOKUP($A91,$A:$Z,MATCH("dtfp",$A$22:$Z$22,0), FALSE)-Price_Expenditure_Data!BS83*BE91</f>
        <v>4.1395257215738122</v>
      </c>
      <c r="BC91" s="21">
        <f t="shared" si="49"/>
        <v>5.0187645269213039</v>
      </c>
      <c r="BD91" s="21">
        <f>BB91*VLOOKUP("Full Sample", 'capital shares'!$A:$AAH, MATCH("wS", 'capital shares'!$12:$12,0),FALSE)+BC91*VLOOKUP("Full Sample", 'capital shares'!$A:$AAH, MATCH("wE", 'capital shares'!$12:$12,0),FALSE)</f>
        <v>3.5169720231677992</v>
      </c>
      <c r="BE91" s="21">
        <f>Price_Expenditure_Data!CR83-Price_Expenditure_Data!AS83</f>
        <v>0.87923880534749177</v>
      </c>
      <c r="BG91" s="21">
        <f>VLOOKUP($A91,$A:$Z,MATCH("dtfp",$A$22:$Z$22,0),FALSE)-AM91*Price_Expenditure_Data!BP83-Price_Expenditure_Data!BS83*AN91</f>
        <v>4.060955152459008</v>
      </c>
      <c r="BH91" s="3">
        <f t="shared" si="50"/>
        <v>5.7801552220779344</v>
      </c>
      <c r="BI91" s="3">
        <f t="shared" si="51"/>
        <v>5.0085277515021831</v>
      </c>
      <c r="BJ91" s="21">
        <f>BH91*VLOOKUP("Full Sample", 'capital shares'!$A:$AAH, MATCH("wS", 'capital shares'!$12:$12,0),FALSE)+BI91*VLOOKUP("Full Sample", 'capital shares'!$A:$AAH, MATCH("wE", 'capital shares'!$12:$12,0),FALSE)</f>
        <v>4.0959080247206074</v>
      </c>
      <c r="BL91" s="151">
        <f>VLOOKUP($A91,$A:$Z,MATCH("dtfp",$A$22:$Z$22,0),FALSE)-AO91*VLOOKUP($A91,$A:$Z,MATCH("invShare",$A$22:$Z$22,0),FALSE)-AP91*Price_Expenditure_Data!CI83</f>
        <v>3.4913967389639682</v>
      </c>
      <c r="BM91" s="151">
        <f t="shared" si="52"/>
        <v>4.6648543169038632</v>
      </c>
      <c r="BN91" s="151">
        <f t="shared" si="53"/>
        <v>7.7313059120230401</v>
      </c>
      <c r="BO91" s="53">
        <f>BN91*VLOOKUP("Full Sample", 'capital shares'!$A:$AAH, MATCH("wS", 'capital shares'!$12:$12,0),FALSE)+VLOOKUP("Full Sample", 'capital shares'!$A:$AAH, MATCH("wE", 'capital shares'!$12:$12,0),FALSE)*BM91</f>
        <v>4.6492957485211841</v>
      </c>
      <c r="BQ91" s="21">
        <f>VLOOKUP($A91,$A:$Z,MATCH("dtfp",$A$22:$Z$22,0),FALSE)-BY91*Price_Expenditure_Data!BP83-BZ91*Price_Expenditure_Data!BS83-CA91*Price_Expenditure_Data!BR83-CB91*Price_Expenditure_Data!BQ83</f>
        <v>3.4891134588917212</v>
      </c>
      <c r="BR91" s="3">
        <f t="shared" si="54"/>
        <v>5.0197390460848244</v>
      </c>
      <c r="BS91" s="3">
        <f t="shared" si="55"/>
        <v>4.630868476396059</v>
      </c>
      <c r="BT91" s="3">
        <f t="shared" si="56"/>
        <v>8.9536619922999563</v>
      </c>
      <c r="BU91" s="3">
        <f t="shared" si="57"/>
        <v>5.7913665166605757</v>
      </c>
      <c r="BV91" s="25">
        <f>BR91*VLOOKUP("Full Sample", 'capital shares'!$A:$AAH, MATCH("wE", 'capital shares'!$12:$12,0),FALSE)+VLOOKUP("Full Sample", 'capital shares'!$A:$AAH, MATCH("wS", 'capital shares'!$12:$12,0),FALSE)*BU91</f>
        <v>4.1044625812697628</v>
      </c>
      <c r="BW91" s="26">
        <f>BR91*Price_Expenditure_Data!BS83+BS91*Price_Expenditure_Data!BR83+BT91*Price_Expenditure_Data!BQ83+BU91*Price_Expenditure_Data!BP83+BQ91*(1-SUM(Price_Expenditure_Data!BP83:BS83))</f>
        <v>4.2019678342812998</v>
      </c>
      <c r="BY91" s="21">
        <f>Price_Expenditure_Data!$CU83-Price_Expenditure_Data!AR83</f>
        <v>2.302253057768854</v>
      </c>
      <c r="BZ91" s="21">
        <f>Price_Expenditure_Data!$CU83-Price_Expenditure_Data!AS83</f>
        <v>1.5306255871931027</v>
      </c>
      <c r="CA91" s="21">
        <f>Price_Expenditure_Data!$CU83-Price_Expenditure_Data!BD83</f>
        <v>1.1417550175043376</v>
      </c>
      <c r="CB91" s="21">
        <f>Price_Expenditure_Data!$CU83-Price_Expenditure_Data!BE83</f>
        <v>5.4645485334082355</v>
      </c>
      <c r="CD91" s="247">
        <f>VLOOKUP($A91,$A:$Z,MATCH("dtfp",$A$22:$Z$22,0),FALSE)-AO91*VLOOKUP($A91,$A:$Z,MATCH("invShare",$A$22:$Z$22,0),FALSE)-AP91*Price_Expenditure_Data!CI83</f>
        <v>3.4913967389639682</v>
      </c>
      <c r="CE91" s="247">
        <f t="shared" si="58"/>
        <v>4.6148931967578664</v>
      </c>
      <c r="CF91" s="247">
        <f t="shared" si="59"/>
        <v>5.4128176718618555</v>
      </c>
      <c r="CG91" s="243">
        <f t="shared" si="60"/>
        <v>7.7313059120230401</v>
      </c>
      <c r="CI91" s="28"/>
      <c r="CJ91" s="28"/>
      <c r="CK91" s="28"/>
      <c r="CL91" s="202">
        <f>L91-(Price_Expenditure_Data!GC83*Price_Expenditure_Data!GH83+Price_Expenditure_Data!GD83*Price_Expenditure_Data!GI83+Price_Expenditure_Data!GE83*Price_Expenditure_Data!GJ83)</f>
        <v>-3.3620264642367408</v>
      </c>
      <c r="CM91" s="202">
        <f>CL91+Price_Expenditure_Data!GH83</f>
        <v>1.69466404629246</v>
      </c>
      <c r="CN91" s="202">
        <f>CL91+Price_Expenditure_Data!GI83</f>
        <v>3.675234741677194</v>
      </c>
      <c r="CO91" s="202">
        <f>CL91+Price_Expenditure_Data!GJ83</f>
        <v>7.734389271551259</v>
      </c>
      <c r="CP91" s="199">
        <f>CM91*Price_Expenditure_Data!GC83+CN91*Price_Expenditure_Data!GD83+CO91*Price_Expenditure_Data!GE83</f>
        <v>3.0057683486041893</v>
      </c>
    </row>
    <row r="92" spans="1:94" x14ac:dyDescent="0.25">
      <c r="A92" s="2">
        <v>23512</v>
      </c>
      <c r="B92" s="29">
        <v>4.7126633394629636</v>
      </c>
      <c r="C92" s="29">
        <v>6.1036449213727195</v>
      </c>
      <c r="D92" s="29">
        <v>5.4081541304178415</v>
      </c>
      <c r="E92" s="29">
        <v>3.5549959340578141</v>
      </c>
      <c r="F92" s="29">
        <v>1.8531581963600274</v>
      </c>
      <c r="G92" s="29">
        <v>3.7828291550305964</v>
      </c>
      <c r="H92" s="29">
        <v>4.7568749855031456E-2</v>
      </c>
      <c r="I92" s="29"/>
      <c r="J92" s="29">
        <v>4.7568749855031456E-2</v>
      </c>
      <c r="K92" s="29">
        <v>0.32989082347866139</v>
      </c>
      <c r="L92" s="29">
        <v>1.7461218516840158</v>
      </c>
      <c r="M92" s="29">
        <v>5.1326622023141732</v>
      </c>
      <c r="N92" s="29">
        <v>-3.3865403506301575</v>
      </c>
      <c r="O92" s="29">
        <v>1.0633576273634142</v>
      </c>
      <c r="P92" s="29">
        <v>0.20226628895184134</v>
      </c>
      <c r="Q92" s="29">
        <v>2.5943980779319973</v>
      </c>
      <c r="R92" s="29">
        <v>1.5310404505685831</v>
      </c>
      <c r="S92" s="29">
        <v>9.4583379714724423</v>
      </c>
      <c r="T92" s="29">
        <v>4.0358821955034472</v>
      </c>
      <c r="U92" s="29">
        <v>-6.8639398935404454</v>
      </c>
      <c r="V92" s="29">
        <v>-2.5048417449348639</v>
      </c>
      <c r="W92" s="29"/>
      <c r="X92" s="29"/>
      <c r="Y92" s="29"/>
      <c r="Z92" s="29"/>
      <c r="AA92" s="3">
        <f t="shared" si="46"/>
        <v>1.805589446504996</v>
      </c>
      <c r="AB92" s="3"/>
      <c r="AC92" s="3"/>
      <c r="AD92" s="3"/>
      <c r="AE92" s="3"/>
      <c r="AF92" s="3"/>
      <c r="AG92" s="3"/>
      <c r="AH92" s="3"/>
      <c r="AI92" s="3"/>
      <c r="AJ92" s="89"/>
      <c r="AK92" s="3"/>
      <c r="AL92" s="21">
        <f>Price_Expenditure_Data!CP84-Price_Expenditure_Data!AQ84</f>
        <v>-1.0720018229536952</v>
      </c>
      <c r="AM92" s="21">
        <f>Price_Expenditure_Data!CP84-Price_Expenditure_Data!AR84</f>
        <v>-3.714422197906627</v>
      </c>
      <c r="AN92" s="21">
        <f>Price_Expenditure_Data!CP84-Price_Expenditure_Data!AS84</f>
        <v>0.55490583077288602</v>
      </c>
      <c r="AO92" s="21">
        <f>Price_Expenditure_Data!CT84-Price_Expenditure_Data!CL84</f>
        <v>0.34785175298015764</v>
      </c>
      <c r="AP92" s="21">
        <f>Price_Expenditure_Data!CT84-Price_Expenditure_Data!CO84</f>
        <v>-5.1387345600024563</v>
      </c>
      <c r="AQ92" s="21">
        <f>Price_Expenditure_Data!CT84-Price_Expenditure_Data!CM84</f>
        <v>0.28052973656642044</v>
      </c>
      <c r="AR92" s="21">
        <f>Price_Expenditure_Data!CT84-Price_Expenditure_Data!AT84</f>
        <v>1.3520597155353857</v>
      </c>
      <c r="AS92" s="21"/>
      <c r="AT92" s="21"/>
      <c r="AV92" s="192">
        <f>Price_Expenditure_Data!BO84</f>
        <v>0.13427762039660054</v>
      </c>
      <c r="AX92" s="3">
        <f t="shared" si="47"/>
        <v>1.5310404505685831</v>
      </c>
      <c r="AY92" s="3">
        <f t="shared" si="48"/>
        <v>2.5943980779319973</v>
      </c>
      <c r="AZ92" s="21">
        <f>AX92*VLOOKUP("Full Sample", 'capital shares'!$A:$AAH, MATCH("wS", 'capital shares'!$12:$12,0),FALSE)+AY92*VLOOKUP("Full Sample", 'capital shares'!$A:$AAH, MATCH("wE", 'capital shares'!$12:$12,0),FALSE)</f>
        <v>1.6016680887598791</v>
      </c>
      <c r="BB92" s="21">
        <f>VLOOKUP($A92,$A:$Z,MATCH("dtfp",$A$22:$Z$22,0), FALSE)-Price_Expenditure_Data!BS84*BE92</f>
        <v>1.6922437417428131</v>
      </c>
      <c r="BC92" s="21">
        <f t="shared" si="49"/>
        <v>2.4449735363039418</v>
      </c>
      <c r="BD92" s="21">
        <f>BB92*VLOOKUP("Full Sample", 'capital shares'!$A:$AAH, MATCH("wS", 'capital shares'!$12:$12,0),FALSE)+BC92*VLOOKUP("Full Sample", 'capital shares'!$A:$AAH, MATCH("wE", 'capital shares'!$12:$12,0),FALSE)</f>
        <v>1.5980552546998692</v>
      </c>
      <c r="BE92" s="21">
        <f>Price_Expenditure_Data!CR84-Price_Expenditure_Data!AS84</f>
        <v>0.75272979456112876</v>
      </c>
      <c r="BG92" s="21">
        <f>VLOOKUP($A92,$A:$Z,MATCH("dtfp",$A$22:$Z$22,0),FALSE)-AM92*Price_Expenditure_Data!BP84-Price_Expenditure_Data!BS84*AN92</f>
        <v>1.8712549785291779</v>
      </c>
      <c r="BH92" s="3">
        <f t="shared" si="50"/>
        <v>-1.8431672193774491</v>
      </c>
      <c r="BI92" s="3">
        <f t="shared" si="51"/>
        <v>2.4261608093020639</v>
      </c>
      <c r="BJ92" s="21">
        <f>BH92*VLOOKUP("Full Sample", 'capital shares'!$A:$AAH, MATCH("wS", 'capital shares'!$12:$12,0),FALSE)+BI92*VLOOKUP("Full Sample", 'capital shares'!$A:$AAH, MATCH("wE", 'capital shares'!$12:$12,0),FALSE)</f>
        <v>0.33383958402191005</v>
      </c>
      <c r="BL92" s="151">
        <f>VLOOKUP($A92,$A:$Z,MATCH("dtfp",$A$22:$Z$22,0),FALSE)-AO92*VLOOKUP($A92,$A:$Z,MATCH("invShare",$A$22:$Z$22,0),FALSE)-AP92*Price_Expenditure_Data!CI84</f>
        <v>2.2434987147925498</v>
      </c>
      <c r="BM92" s="151">
        <f t="shared" si="52"/>
        <v>2.5913504677727075</v>
      </c>
      <c r="BN92" s="151">
        <f t="shared" si="53"/>
        <v>-2.8952358452099065</v>
      </c>
      <c r="BO92" s="53">
        <f>BN92*VLOOKUP("Full Sample", 'capital shares'!$A:$AAH, MATCH("wS", 'capital shares'!$12:$12,0),FALSE)+VLOOKUP("Full Sample", 'capital shares'!$A:$AAH, MATCH("wE", 'capital shares'!$12:$12,0),FALSE)*BM92</f>
        <v>2.7249237044197017E-2</v>
      </c>
      <c r="BQ92" s="21">
        <f>VLOOKUP($A92,$A:$Z,MATCH("dtfp",$A$22:$Z$22,0),FALSE)-BY92*Price_Expenditure_Data!BP84-BZ92*Price_Expenditure_Data!BS84-CA92*Price_Expenditure_Data!BR84-CB92*Price_Expenditure_Data!BQ84</f>
        <v>2.2108463985155575</v>
      </c>
      <c r="BR92" s="3">
        <f t="shared" si="54"/>
        <v>2.4168633336418313</v>
      </c>
      <c r="BS92" s="3">
        <f t="shared" si="55"/>
        <v>2.971519695885156</v>
      </c>
      <c r="BT92" s="3">
        <f t="shared" si="56"/>
        <v>-3.6077804553009312</v>
      </c>
      <c r="BU92" s="3">
        <f t="shared" si="57"/>
        <v>-1.852464695037682</v>
      </c>
      <c r="BV92" s="25">
        <f>BR92*VLOOKUP("Full Sample", 'capital shares'!$A:$AAH, MATCH("wE", 'capital shares'!$12:$12,0),FALSE)+VLOOKUP("Full Sample", 'capital shares'!$A:$AAH, MATCH("wS", 'capital shares'!$12:$12,0),FALSE)*BU92</f>
        <v>0.32674532914228194</v>
      </c>
      <c r="BW92" s="26">
        <f>BR92*Price_Expenditure_Data!BS84+BS92*Price_Expenditure_Data!BR84+BT92*Price_Expenditure_Data!BQ84+BU92*Price_Expenditure_Data!BP84+BQ92*(1-SUM(Price_Expenditure_Data!BP84:BS84))</f>
        <v>1.7461218516840158</v>
      </c>
      <c r="BY92" s="21">
        <f>Price_Expenditure_Data!$CU84-Price_Expenditure_Data!AR84</f>
        <v>-4.0633110935532395</v>
      </c>
      <c r="BZ92" s="21">
        <f>Price_Expenditure_Data!$CU84-Price_Expenditure_Data!AS84</f>
        <v>0.20601693512627373</v>
      </c>
      <c r="CA92" s="21">
        <f>Price_Expenditure_Data!$CU84-Price_Expenditure_Data!BD84</f>
        <v>0.76067329736959854</v>
      </c>
      <c r="CB92" s="21">
        <f>Price_Expenditure_Data!$CU84-Price_Expenditure_Data!BE84</f>
        <v>-5.8186268538164887</v>
      </c>
      <c r="CD92" s="247">
        <f>VLOOKUP($A92,$A:$Z,MATCH("dtfp",$A$22:$Z$22,0),FALSE)-AO92*VLOOKUP($A92,$A:$Z,MATCH("invShare",$A$22:$Z$22,0),FALSE)-AP92*Price_Expenditure_Data!CI84</f>
        <v>2.2434987147925498</v>
      </c>
      <c r="CE92" s="247">
        <f t="shared" si="58"/>
        <v>2.5240284513589701</v>
      </c>
      <c r="CF92" s="247">
        <f t="shared" si="59"/>
        <v>3.5955584303279355</v>
      </c>
      <c r="CG92" s="243">
        <f t="shared" si="60"/>
        <v>-2.8952358452099065</v>
      </c>
      <c r="CI92" s="28"/>
      <c r="CJ92" s="28"/>
      <c r="CK92" s="28"/>
      <c r="CL92" s="202">
        <f>L92-(Price_Expenditure_Data!GC84*Price_Expenditure_Data!GH84+Price_Expenditure_Data!GD84*Price_Expenditure_Data!GI84+Price_Expenditure_Data!GE84*Price_Expenditure_Data!GJ84)</f>
        <v>-1.001158580868335</v>
      </c>
      <c r="CM92" s="202">
        <f>CL92+Price_Expenditure_Data!GH84</f>
        <v>1.3877943104980233</v>
      </c>
      <c r="CN92" s="202">
        <f>CL92+Price_Expenditure_Data!GI84</f>
        <v>0.69243128665812659</v>
      </c>
      <c r="CO92" s="202">
        <f>CL92+Price_Expenditure_Data!GJ84</f>
        <v>-2.8917497022715288</v>
      </c>
      <c r="CP92" s="199">
        <f>CM92*Price_Expenditure_Data!GC84+CN92*Price_Expenditure_Data!GD84+CO92*Price_Expenditure_Data!GE84</f>
        <v>1.3912772014138839</v>
      </c>
    </row>
    <row r="93" spans="1:94" x14ac:dyDescent="0.25">
      <c r="A93" s="2">
        <v>23604</v>
      </c>
      <c r="B93" s="29">
        <v>5.8477573940031391</v>
      </c>
      <c r="C93" s="29">
        <v>6.1556570055717685</v>
      </c>
      <c r="D93" s="29">
        <v>6.0017071997874538</v>
      </c>
      <c r="E93" s="29">
        <v>2.1945695631657713</v>
      </c>
      <c r="F93" s="29">
        <v>3.8071376366216825</v>
      </c>
      <c r="G93" s="29">
        <v>3.9800419957007636</v>
      </c>
      <c r="H93" s="29">
        <v>-1.7282709994859147E-2</v>
      </c>
      <c r="I93" s="29"/>
      <c r="J93" s="29">
        <v>-1.7282709994859147E-2</v>
      </c>
      <c r="K93" s="29">
        <v>0.33161809748827298</v>
      </c>
      <c r="L93" s="29">
        <v>3.226594116013592</v>
      </c>
      <c r="M93" s="29">
        <v>0.21328176441020144</v>
      </c>
      <c r="N93" s="29">
        <v>3.0133123516033904</v>
      </c>
      <c r="O93" s="29">
        <v>2.5542422896789954</v>
      </c>
      <c r="P93" s="29">
        <v>0.20515674271934703</v>
      </c>
      <c r="Q93" s="29">
        <v>5.2568163774260377</v>
      </c>
      <c r="R93" s="29">
        <v>2.7025740877470428</v>
      </c>
      <c r="S93" s="29">
        <v>1.5075452202469668</v>
      </c>
      <c r="T93" s="29">
        <v>-0.12078016841487729</v>
      </c>
      <c r="U93" s="29">
        <v>3.7492711571790709</v>
      </c>
      <c r="V93" s="29">
        <v>2.8233542561619203</v>
      </c>
      <c r="W93" s="29"/>
      <c r="X93" s="29"/>
      <c r="Y93" s="29"/>
      <c r="Z93" s="29"/>
      <c r="AA93" s="3">
        <f t="shared" si="46"/>
        <v>3.8244203466165416</v>
      </c>
      <c r="AB93" s="3"/>
      <c r="AC93" s="3"/>
      <c r="AD93" s="3"/>
      <c r="AE93" s="3"/>
      <c r="AF93" s="3"/>
      <c r="AG93" s="3"/>
      <c r="AH93" s="3"/>
      <c r="AI93" s="3"/>
      <c r="AJ93" s="89"/>
      <c r="AK93" s="3"/>
      <c r="AL93" s="21">
        <f>Price_Expenditure_Data!CP85-Price_Expenditure_Data!AQ85</f>
        <v>1.8430344481456453</v>
      </c>
      <c r="AM93" s="21">
        <f>Price_Expenditure_Data!CP85-Price_Expenditure_Data!AR85</f>
        <v>1.5500260045473535</v>
      </c>
      <c r="AN93" s="21">
        <f>Price_Expenditure_Data!CP85-Price_Expenditure_Data!AS85</f>
        <v>2.2658872579644354</v>
      </c>
      <c r="AO93" s="21">
        <f>Price_Expenditure_Data!CT85-Price_Expenditure_Data!CL85</f>
        <v>2.7805815107377736</v>
      </c>
      <c r="AP93" s="21">
        <f>Price_Expenditure_Data!CT85-Price_Expenditure_Data!CO85</f>
        <v>1.6142066152898438</v>
      </c>
      <c r="AQ93" s="21">
        <f>Price_Expenditure_Data!CT85-Price_Expenditure_Data!CM85</f>
        <v>2.5146786954122113</v>
      </c>
      <c r="AR93" s="21">
        <f>Price_Expenditure_Data!CT85-Price_Expenditure_Data!AT85</f>
        <v>6.8334906744649553</v>
      </c>
      <c r="AS93" s="21"/>
      <c r="AT93" s="21"/>
      <c r="AV93" s="192">
        <f>Price_Expenditure_Data!BO85</f>
        <v>0.13615284733815619</v>
      </c>
      <c r="AX93" s="3">
        <f t="shared" si="47"/>
        <v>2.7025740877470428</v>
      </c>
      <c r="AY93" s="3">
        <f t="shared" si="48"/>
        <v>5.2568163774260377</v>
      </c>
      <c r="AZ93" s="21">
        <f>AX93*VLOOKUP("Full Sample", 'capital shares'!$A:$AAH, MATCH("wS", 'capital shares'!$12:$12,0),FALSE)+AY93*VLOOKUP("Full Sample", 'capital shares'!$A:$AAH, MATCH("wE", 'capital shares'!$12:$12,0),FALSE)</f>
        <v>3.1032870187351267</v>
      </c>
      <c r="BB93" s="21">
        <f>VLOOKUP($A93,$A:$Z,MATCH("dtfp",$A$22:$Z$22,0), FALSE)-Price_Expenditure_Data!BS85*BE93</f>
        <v>3.0681554449547508</v>
      </c>
      <c r="BC93" s="21">
        <f t="shared" si="49"/>
        <v>5.2415469861206905</v>
      </c>
      <c r="BD93" s="21">
        <f>BB93*VLOOKUP("Full Sample", 'capital shares'!$A:$AAH, MATCH("wS", 'capital shares'!$12:$12,0),FALSE)+BC93*VLOOKUP("Full Sample", 'capital shares'!$A:$AAH, MATCH("wE", 'capital shares'!$12:$12,0),FALSE)</f>
        <v>3.2269970801714809</v>
      </c>
      <c r="BE93" s="21">
        <f>Price_Expenditure_Data!CR85-Price_Expenditure_Data!AS85</f>
        <v>2.1733915411659397</v>
      </c>
      <c r="BG93" s="21">
        <f>VLOOKUP($A93,$A:$Z,MATCH("dtfp",$A$22:$Z$22,0),FALSE)-AM93*Price_Expenditure_Data!BP85-Price_Expenditure_Data!BS85*AN93</f>
        <v>2.991544957882442</v>
      </c>
      <c r="BH93" s="3">
        <f t="shared" si="50"/>
        <v>4.5415709624297955</v>
      </c>
      <c r="BI93" s="3">
        <f t="shared" si="51"/>
        <v>5.2574322158468778</v>
      </c>
      <c r="BJ93" s="21">
        <f>BH93*VLOOKUP("Full Sample", 'capital shares'!$A:$AAH, MATCH("wS", 'capital shares'!$12:$12,0),FALSE)+BI93*VLOOKUP("Full Sample", 'capital shares'!$A:$AAH, MATCH("wE", 'capital shares'!$12:$12,0),FALSE)</f>
        <v>3.7571499433128297</v>
      </c>
      <c r="BL93" s="151">
        <f>VLOOKUP($A93,$A:$Z,MATCH("dtfp",$A$22:$Z$22,0),FALSE)-AO93*VLOOKUP($A93,$A:$Z,MATCH("invShare",$A$22:$Z$22,0),FALSE)-AP93*Price_Expenditure_Data!CI85</f>
        <v>2.4800764679582397</v>
      </c>
      <c r="BM93" s="151">
        <f t="shared" si="52"/>
        <v>5.2606579786960133</v>
      </c>
      <c r="BN93" s="151">
        <f t="shared" si="53"/>
        <v>4.094283083248083</v>
      </c>
      <c r="BO93" s="53">
        <f>BN93*VLOOKUP("Full Sample", 'capital shares'!$A:$AAH, MATCH("wS", 'capital shares'!$12:$12,0),FALSE)+VLOOKUP("Full Sample", 'capital shares'!$A:$AAH, MATCH("wE", 'capital shares'!$12:$12,0),FALSE)*BM93</f>
        <v>3.5994908092845699</v>
      </c>
      <c r="BQ93" s="21">
        <f>VLOOKUP($A93,$A:$Z,MATCH("dtfp",$A$22:$Z$22,0),FALSE)-BY93*Price_Expenditure_Data!BP85-BZ93*Price_Expenditure_Data!BS85-CA93*Price_Expenditure_Data!BR85-CB93*Price_Expenditure_Data!BQ85</f>
        <v>2.5054324837303947</v>
      </c>
      <c r="BR93" s="3">
        <f t="shared" si="54"/>
        <v>5.2673987151820461</v>
      </c>
      <c r="BS93" s="3">
        <f t="shared" si="55"/>
        <v>5.5199047195347681</v>
      </c>
      <c r="BT93" s="3">
        <f t="shared" si="56"/>
        <v>3.8220706525186046</v>
      </c>
      <c r="BU93" s="3">
        <f t="shared" si="57"/>
        <v>4.5515374617649638</v>
      </c>
      <c r="BV93" s="25">
        <f>BR93*VLOOKUP("Full Sample", 'capital shares'!$A:$AAH, MATCH("wE", 'capital shares'!$12:$12,0),FALSE)+VLOOKUP("Full Sample", 'capital shares'!$A:$AAH, MATCH("wS", 'capital shares'!$12:$12,0),FALSE)*BU93</f>
        <v>3.7647546834729733</v>
      </c>
      <c r="BW93" s="26">
        <f>BR93*Price_Expenditure_Data!BS85+BS93*Price_Expenditure_Data!BR85+BT93*Price_Expenditure_Data!BQ85+BU93*Price_Expenditure_Data!BP85+BQ93*(1-SUM(Price_Expenditure_Data!BP85:BS85))</f>
        <v>3.226594116013592</v>
      </c>
      <c r="BY93" s="21">
        <f>Price_Expenditure_Data!$CU85-Price_Expenditure_Data!AR85</f>
        <v>2.0461049780345695</v>
      </c>
      <c r="BZ93" s="21">
        <f>Price_Expenditure_Data!$CU85-Price_Expenditure_Data!AS85</f>
        <v>2.7619662314516513</v>
      </c>
      <c r="CA93" s="21">
        <f>Price_Expenditure_Data!$CU85-Price_Expenditure_Data!BD85</f>
        <v>3.0144722358043738</v>
      </c>
      <c r="CB93" s="21">
        <f>Price_Expenditure_Data!$CU85-Price_Expenditure_Data!BE85</f>
        <v>1.3166381687882098</v>
      </c>
      <c r="CD93" s="247">
        <f>VLOOKUP($A93,$A:$Z,MATCH("dtfp",$A$22:$Z$22,0),FALSE)-AO93*VLOOKUP($A93,$A:$Z,MATCH("invShare",$A$22:$Z$22,0),FALSE)-AP93*Price_Expenditure_Data!CI85</f>
        <v>2.4800764679582397</v>
      </c>
      <c r="CE93" s="247">
        <f t="shared" si="58"/>
        <v>4.994755163370451</v>
      </c>
      <c r="CF93" s="247">
        <f t="shared" si="59"/>
        <v>9.3135671424231958</v>
      </c>
      <c r="CG93" s="243">
        <f t="shared" si="60"/>
        <v>4.094283083248083</v>
      </c>
      <c r="CI93" s="28"/>
      <c r="CJ93" s="28"/>
      <c r="CK93" s="28"/>
      <c r="CL93" s="202">
        <f>L93-(Price_Expenditure_Data!GC85*Price_Expenditure_Data!GH85+Price_Expenditure_Data!GD85*Price_Expenditure_Data!GI85+Price_Expenditure_Data!GE85*Price_Expenditure_Data!GJ85)</f>
        <v>5.6311143693056405</v>
      </c>
      <c r="CM93" s="202">
        <f>CL93+Price_Expenditure_Data!GH85</f>
        <v>3.79965453702766</v>
      </c>
      <c r="CN93" s="202">
        <f>CL93+Price_Expenditure_Data!GI85</f>
        <v>3.9282010100058118</v>
      </c>
      <c r="CO93" s="202">
        <f>CL93+Price_Expenditure_Data!GJ85</f>
        <v>4.093440337516844</v>
      </c>
      <c r="CP93" s="199">
        <f>CM93*Price_Expenditure_Data!GC85+CN93*Price_Expenditure_Data!GD85+CO93*Price_Expenditure_Data!GE85</f>
        <v>5.0945613129631848</v>
      </c>
    </row>
    <row r="94" spans="1:94" x14ac:dyDescent="0.25">
      <c r="A94" s="2">
        <v>23696</v>
      </c>
      <c r="B94" s="29">
        <v>0.76311628869092374</v>
      </c>
      <c r="C94" s="29">
        <v>3.8526063625127449</v>
      </c>
      <c r="D94" s="29">
        <v>2.3078613256018343</v>
      </c>
      <c r="E94" s="29">
        <v>2.524770472017579</v>
      </c>
      <c r="F94" s="29">
        <v>-0.21690914641574466</v>
      </c>
      <c r="G94" s="29">
        <v>4.1204775296849814</v>
      </c>
      <c r="H94" s="29">
        <v>-8.2142577230470692E-2</v>
      </c>
      <c r="I94" s="29"/>
      <c r="J94" s="29">
        <v>-8.2142577230470692E-2</v>
      </c>
      <c r="K94" s="29">
        <v>0.33422526987202106</v>
      </c>
      <c r="L94" s="29">
        <v>-0.69554631621368757</v>
      </c>
      <c r="M94" s="29">
        <v>-0.68975603885927017</v>
      </c>
      <c r="N94" s="29">
        <v>-5.7902773544173947E-3</v>
      </c>
      <c r="O94" s="29">
        <v>2.5964487184238116</v>
      </c>
      <c r="P94" s="29">
        <v>0.20261799410029502</v>
      </c>
      <c r="Q94" s="29">
        <v>1.3748151710988097</v>
      </c>
      <c r="R94" s="29">
        <v>-1.221633547325002</v>
      </c>
      <c r="S94" s="29">
        <v>-5.1774548020801436</v>
      </c>
      <c r="T94" s="29">
        <v>0.45058637519384914</v>
      </c>
      <c r="U94" s="29">
        <v>6.5522699731789533</v>
      </c>
      <c r="V94" s="29">
        <v>-1.6722199225188512</v>
      </c>
      <c r="W94" s="29"/>
      <c r="X94" s="29"/>
      <c r="Y94" s="29"/>
      <c r="Z94" s="29"/>
      <c r="AA94" s="3">
        <f t="shared" si="46"/>
        <v>-0.13476656918527397</v>
      </c>
      <c r="AB94" s="3"/>
      <c r="AC94" s="3"/>
      <c r="AD94" s="3"/>
      <c r="AE94" s="3"/>
      <c r="AF94" s="3"/>
      <c r="AG94" s="3"/>
      <c r="AH94" s="3"/>
      <c r="AI94" s="3"/>
      <c r="AJ94" s="89"/>
      <c r="AK94" s="3"/>
      <c r="AL94" s="21">
        <f>Price_Expenditure_Data!CP86-Price_Expenditure_Data!AQ86</f>
        <v>-0.41287386366733281</v>
      </c>
      <c r="AM94" s="21">
        <f>Price_Expenditure_Data!CP86-Price_Expenditure_Data!AR86</f>
        <v>-4.7636202397081995</v>
      </c>
      <c r="AN94" s="21">
        <f>Price_Expenditure_Data!CP86-Price_Expenditure_Data!AS86</f>
        <v>1.820712151357212</v>
      </c>
      <c r="AO94" s="21">
        <f>Price_Expenditure_Data!CT86-Price_Expenditure_Data!CL86</f>
        <v>1.7196759307181995</v>
      </c>
      <c r="AP94" s="21">
        <f>Price_Expenditure_Data!CT86-Price_Expenditure_Data!CO86</f>
        <v>-6.3930521011564085</v>
      </c>
      <c r="AQ94" s="21">
        <f>Price_Expenditure_Data!CT86-Price_Expenditure_Data!CM86</f>
        <v>1.7446371405527896</v>
      </c>
      <c r="AR94" s="21">
        <f>Price_Expenditure_Data!CT86-Price_Expenditure_Data!AT86</f>
        <v>1.3487189493586462</v>
      </c>
      <c r="AS94" s="21"/>
      <c r="AT94" s="21"/>
      <c r="AV94" s="192">
        <f>Price_Expenditure_Data!BO86</f>
        <v>0.13882743362831859</v>
      </c>
      <c r="AX94" s="3">
        <f t="shared" si="47"/>
        <v>-1.221633547325002</v>
      </c>
      <c r="AY94" s="3">
        <f t="shared" si="48"/>
        <v>1.3748151710988097</v>
      </c>
      <c r="AZ94" s="21">
        <f>AX94*VLOOKUP("Full Sample", 'capital shares'!$A:$AAH, MATCH("wS", 'capital shares'!$12:$12,0),FALSE)+AY94*VLOOKUP("Full Sample", 'capital shares'!$A:$AAH, MATCH("wE", 'capital shares'!$12:$12,0),FALSE)</f>
        <v>0.12620188344617428</v>
      </c>
      <c r="BB94" s="21">
        <f>VLOOKUP($A94,$A:$Z,MATCH("dtfp",$A$22:$Z$22,0), FALSE)-Price_Expenditure_Data!BS86*BE94</f>
        <v>-0.846686608959901</v>
      </c>
      <c r="BC94" s="21">
        <f t="shared" si="49"/>
        <v>1.1824840540486685</v>
      </c>
      <c r="BD94" s="21">
        <f>BB94*VLOOKUP("Full Sample", 'capital shares'!$A:$AAH, MATCH("wS", 'capital shares'!$12:$12,0),FALSE)+BC94*VLOOKUP("Full Sample", 'capital shares'!$A:$AAH, MATCH("wE", 'capital shares'!$12:$12,0),FALSE)</f>
        <v>0.18106804829637541</v>
      </c>
      <c r="BE94" s="21">
        <f>Price_Expenditure_Data!CR86-Price_Expenditure_Data!AS86</f>
        <v>2.0291706630085695</v>
      </c>
      <c r="BG94" s="21">
        <f>VLOOKUP($A94,$A:$Z,MATCH("dtfp",$A$22:$Z$22,0),FALSE)-AM94*Price_Expenditure_Data!BP86-Price_Expenditure_Data!BS86*AN94</f>
        <v>-0.61335418673372444</v>
      </c>
      <c r="BH94" s="3">
        <f t="shared" si="50"/>
        <v>-5.3769744264419241</v>
      </c>
      <c r="BI94" s="3">
        <f t="shared" si="51"/>
        <v>1.2073579646234875</v>
      </c>
      <c r="BJ94" s="21">
        <f>BH94*VLOOKUP("Full Sample", 'capital shares'!$A:$AAH, MATCH("wS", 'capital shares'!$12:$12,0),FALSE)+BI94*VLOOKUP("Full Sample", 'capital shares'!$A:$AAH, MATCH("wE", 'capital shares'!$12:$12,0),FALSE)</f>
        <v>-1.4189371679337408</v>
      </c>
      <c r="BL94" s="151">
        <f>VLOOKUP($A94,$A:$Z,MATCH("dtfp",$A$22:$Z$22,0),FALSE)-AO94*VLOOKUP($A94,$A:$Z,MATCH("invShare",$A$22:$Z$22,0),FALSE)-AP94*Price_Expenditure_Data!CI86</f>
        <v>-0.34385953519827339</v>
      </c>
      <c r="BM94" s="151">
        <f t="shared" si="52"/>
        <v>1.3758163955199261</v>
      </c>
      <c r="BN94" s="151">
        <f t="shared" si="53"/>
        <v>-6.7369116363546819</v>
      </c>
      <c r="BO94" s="53">
        <f>BN94*VLOOKUP("Full Sample", 'capital shares'!$A:$AAH, MATCH("wS", 'capital shares'!$12:$12,0),FALSE)+VLOOKUP("Full Sample", 'capital shares'!$A:$AAH, MATCH("wE", 'capital shares'!$12:$12,0),FALSE)*BM94</f>
        <v>-1.8336170429884406</v>
      </c>
      <c r="BQ94" s="21">
        <f>VLOOKUP($A94,$A:$Z,MATCH("dtfp",$A$22:$Z$22,0),FALSE)-BY94*Price_Expenditure_Data!BP86-BZ94*Price_Expenditure_Data!BS86-CA94*Price_Expenditure_Data!BR86-CB94*Price_Expenditure_Data!BQ86</f>
        <v>-0.32582572405717253</v>
      </c>
      <c r="BR94" s="3">
        <f t="shared" si="54"/>
        <v>1.1999756850777263</v>
      </c>
      <c r="BS94" s="3">
        <f t="shared" si="55"/>
        <v>1.6494387781677466</v>
      </c>
      <c r="BT94" s="3">
        <f t="shared" si="56"/>
        <v>-7.6685415967458157</v>
      </c>
      <c r="BU94" s="3">
        <f t="shared" si="57"/>
        <v>-5.3843567059876856</v>
      </c>
      <c r="BV94" s="25">
        <f>BR94*VLOOKUP("Full Sample", 'capital shares'!$A:$AAH, MATCH("wE", 'capital shares'!$12:$12,0),FALSE)+VLOOKUP("Full Sample", 'capital shares'!$A:$AAH, MATCH("wS", 'capital shares'!$12:$12,0),FALSE)*BU94</f>
        <v>-1.4245700703046826</v>
      </c>
      <c r="BW94" s="26">
        <f>BR94*Price_Expenditure_Data!BS86+BS94*Price_Expenditure_Data!BR86+BT94*Price_Expenditure_Data!BQ86+BU94*Price_Expenditure_Data!BP86+BQ94*(1-SUM(Price_Expenditure_Data!BP86:BS86))</f>
        <v>-0.69554631621368757</v>
      </c>
      <c r="BY94" s="21">
        <f>Price_Expenditure_Data!$CU86-Price_Expenditure_Data!AR86</f>
        <v>-5.0585309819305131</v>
      </c>
      <c r="BZ94" s="21">
        <f>Price_Expenditure_Data!$CU86-Price_Expenditure_Data!AS86</f>
        <v>1.5258014091348988</v>
      </c>
      <c r="CA94" s="21">
        <f>Price_Expenditure_Data!$CU86-Price_Expenditure_Data!BD86</f>
        <v>1.9752645022249191</v>
      </c>
      <c r="CB94" s="21">
        <f>Price_Expenditure_Data!$CU86-Price_Expenditure_Data!BE86</f>
        <v>-7.3427158726886432</v>
      </c>
      <c r="CD94" s="247">
        <f>VLOOKUP($A94,$A:$Z,MATCH("dtfp",$A$22:$Z$22,0),FALSE)-AO94*VLOOKUP($A94,$A:$Z,MATCH("invShare",$A$22:$Z$22,0),FALSE)-AP94*Price_Expenditure_Data!CI86</f>
        <v>-0.34385953519827339</v>
      </c>
      <c r="CE94" s="247">
        <f t="shared" si="58"/>
        <v>1.4007776053545162</v>
      </c>
      <c r="CF94" s="247">
        <f t="shared" si="59"/>
        <v>1.0048594141603728</v>
      </c>
      <c r="CG94" s="243">
        <f t="shared" si="60"/>
        <v>-6.7369116363546819</v>
      </c>
      <c r="CI94" s="28"/>
      <c r="CJ94" s="28"/>
      <c r="CK94" s="28"/>
      <c r="CL94" s="202">
        <f>L94-(Price_Expenditure_Data!GC86*Price_Expenditure_Data!GH86+Price_Expenditure_Data!GD86*Price_Expenditure_Data!GI86+Price_Expenditure_Data!GE86*Price_Expenditure_Data!GJ86)</f>
        <v>5.7770613033782423</v>
      </c>
      <c r="CM94" s="202">
        <f>CL94+Price_Expenditure_Data!GH86</f>
        <v>1.5000608126028636</v>
      </c>
      <c r="CN94" s="202">
        <f>CL94+Price_Expenditure_Data!GI86</f>
        <v>0.53250282267810523</v>
      </c>
      <c r="CO94" s="202">
        <f>CL94+Price_Expenditure_Data!GJ86</f>
        <v>-6.7372030216934791</v>
      </c>
      <c r="CP94" s="199">
        <f>CM94*Price_Expenditure_Data!GC86+CN94*Price_Expenditure_Data!GD86+CO94*Price_Expenditure_Data!GE86</f>
        <v>1.0311457208269481</v>
      </c>
    </row>
    <row r="95" spans="1:94" x14ac:dyDescent="0.25">
      <c r="A95" s="2">
        <v>23788</v>
      </c>
      <c r="B95" s="29">
        <v>11.884375784554635</v>
      </c>
      <c r="C95" s="29">
        <v>10.72778091979707</v>
      </c>
      <c r="D95" s="29">
        <v>11.306078352175852</v>
      </c>
      <c r="E95" s="29">
        <v>4.9002456821188645</v>
      </c>
      <c r="F95" s="29">
        <v>6.4058326700569879</v>
      </c>
      <c r="G95" s="29">
        <v>4.6220061848686571</v>
      </c>
      <c r="H95" s="29">
        <v>-0.14704241458822764</v>
      </c>
      <c r="I95" s="29"/>
      <c r="J95" s="29">
        <v>-0.14704241458822764</v>
      </c>
      <c r="K95" s="29">
        <v>0.33771234062976607</v>
      </c>
      <c r="L95" s="29">
        <v>6.5971819585147893</v>
      </c>
      <c r="M95" s="29">
        <v>7.1247658686651656</v>
      </c>
      <c r="N95" s="29">
        <v>-0.52758391015037631</v>
      </c>
      <c r="O95" s="29">
        <v>1.4451069808623211</v>
      </c>
      <c r="P95" s="29">
        <v>0.21186742694226657</v>
      </c>
      <c r="Q95" s="29">
        <v>7.7361178416855028</v>
      </c>
      <c r="R95" s="29">
        <v>6.2910108608231816</v>
      </c>
      <c r="S95" s="29">
        <v>18.7892708095745</v>
      </c>
      <c r="T95" s="29">
        <v>3.98908954609198</v>
      </c>
      <c r="U95" s="29">
        <v>-11.053152967888998</v>
      </c>
      <c r="V95" s="29">
        <v>2.3019213147312017</v>
      </c>
      <c r="W95" s="29"/>
      <c r="X95" s="29"/>
      <c r="Y95" s="29"/>
      <c r="Z95" s="29"/>
      <c r="AA95" s="3">
        <f t="shared" si="46"/>
        <v>6.5528750846452155</v>
      </c>
      <c r="AB95" s="3"/>
      <c r="AC95" s="3"/>
      <c r="AD95" s="3"/>
      <c r="AE95" s="3"/>
      <c r="AF95" s="3"/>
      <c r="AG95" s="3"/>
      <c r="AH95" s="3"/>
      <c r="AI95" s="3"/>
      <c r="AJ95" s="89"/>
      <c r="AK95" s="3"/>
      <c r="AL95" s="21">
        <f>Price_Expenditure_Data!CP87-Price_Expenditure_Data!AQ87</f>
        <v>0.96028306914756678</v>
      </c>
      <c r="AM95" s="21">
        <f>Price_Expenditure_Data!CP87-Price_Expenditure_Data!AR87</f>
        <v>0.80635910998884774</v>
      </c>
      <c r="AN95" s="21">
        <f>Price_Expenditure_Data!CP87-Price_Expenditure_Data!AS87</f>
        <v>0.86320046030370201</v>
      </c>
      <c r="AO95" s="21">
        <f>Price_Expenditure_Data!CT87-Price_Expenditure_Data!CL87</f>
        <v>1.71350130739846</v>
      </c>
      <c r="AP95" s="21">
        <f>Price_Expenditure_Data!CT87-Price_Expenditure_Data!CO87</f>
        <v>1.8882599058328824</v>
      </c>
      <c r="AQ95" s="21">
        <f>Price_Expenditure_Data!CT87-Price_Expenditure_Data!CM87</f>
        <v>1.5674221939544539</v>
      </c>
      <c r="AR95" s="21">
        <f>Price_Expenditure_Data!CT87-Price_Expenditure_Data!AT87</f>
        <v>3.869507814089296</v>
      </c>
      <c r="AS95" s="21"/>
      <c r="AT95" s="21"/>
      <c r="AV95" s="192">
        <f>Price_Expenditure_Data!BO87</f>
        <v>0.14290805416963648</v>
      </c>
      <c r="AX95" s="3">
        <f t="shared" si="47"/>
        <v>6.2910108608231816</v>
      </c>
      <c r="AY95" s="3">
        <f t="shared" si="48"/>
        <v>7.7361178416855028</v>
      </c>
      <c r="AZ95" s="21">
        <f>AX95*VLOOKUP("Full Sample", 'capital shares'!$A:$AAH, MATCH("wS", 'capital shares'!$12:$12,0),FALSE)+AY95*VLOOKUP("Full Sample", 'capital shares'!$A:$AAH, MATCH("wE", 'capital shares'!$12:$12,0),FALSE)</f>
        <v>5.3892751923919633</v>
      </c>
      <c r="BB95" s="21">
        <f>VLOOKUP($A95,$A:$Z,MATCH("dtfp",$A$22:$Z$22,0), FALSE)-Price_Expenditure_Data!BS87*BE95</f>
        <v>6.5361821130799234</v>
      </c>
      <c r="BC95" s="21">
        <f t="shared" si="49"/>
        <v>7.323150233954566</v>
      </c>
      <c r="BD95" s="21">
        <f>BB95*VLOOKUP("Full Sample", 'capital shares'!$A:$AAH, MATCH("wS", 'capital shares'!$12:$12,0),FALSE)+BC95*VLOOKUP("Full Sample", 'capital shares'!$A:$AAH, MATCH("wE", 'capital shares'!$12:$12,0),FALSE)</f>
        <v>5.3080825790071593</v>
      </c>
      <c r="BE95" s="21">
        <f>Price_Expenditure_Data!CR87-Price_Expenditure_Data!AS87</f>
        <v>0.78696812087464285</v>
      </c>
      <c r="BG95" s="21">
        <f>VLOOKUP($A95,$A:$Z,MATCH("dtfp",$A$22:$Z$22,0),FALSE)-AM95*Price_Expenditure_Data!BP87-Price_Expenditure_Data!BS87*AN95</f>
        <v>6.4927714225313258</v>
      </c>
      <c r="BH95" s="3">
        <f t="shared" si="50"/>
        <v>7.2991305325201736</v>
      </c>
      <c r="BI95" s="3">
        <f t="shared" si="51"/>
        <v>7.3559718828350276</v>
      </c>
      <c r="BJ95" s="21">
        <f>BH95*VLOOKUP("Full Sample", 'capital shares'!$A:$AAH, MATCH("wS", 'capital shares'!$12:$12,0),FALSE)+BI95*VLOOKUP("Full Sample", 'capital shares'!$A:$AAH, MATCH("wE", 'capital shares'!$12:$12,0),FALSE)</f>
        <v>5.5926264114493467</v>
      </c>
      <c r="BL95" s="151">
        <f>VLOOKUP($A95,$A:$Z,MATCH("dtfp",$A$22:$Z$22,0),FALSE)-AO95*VLOOKUP($A95,$A:$Z,MATCH("invShare",$A$22:$Z$22,0),FALSE)-AP95*Price_Expenditure_Data!CI87</f>
        <v>6.0292376717811837</v>
      </c>
      <c r="BM95" s="151">
        <f t="shared" si="52"/>
        <v>7.7427389791796433</v>
      </c>
      <c r="BN95" s="151">
        <f t="shared" si="53"/>
        <v>7.9174975776140659</v>
      </c>
      <c r="BO95" s="53">
        <f>BN95*VLOOKUP("Full Sample", 'capital shares'!$A:$AAH, MATCH("wS", 'capital shares'!$12:$12,0),FALSE)+VLOOKUP("Full Sample", 'capital shares'!$A:$AAH, MATCH("wE", 'capital shares'!$12:$12,0),FALSE)*BM95</f>
        <v>5.9700560969496479</v>
      </c>
      <c r="BQ95" s="21">
        <f>VLOOKUP($A95,$A:$Z,MATCH("dtfp",$A$22:$Z$22,0),FALSE)-BY95*Price_Expenditure_Data!BP87-BZ95*Price_Expenditure_Data!BS87-CA95*Price_Expenditure_Data!BR87-CB95*Price_Expenditure_Data!BQ87</f>
        <v>6.0732723417983294</v>
      </c>
      <c r="BR95" s="3">
        <f t="shared" si="54"/>
        <v>7.3662483664790672</v>
      </c>
      <c r="BS95" s="3">
        <f t="shared" si="55"/>
        <v>7.9715805469530174</v>
      </c>
      <c r="BT95" s="3">
        <f t="shared" si="56"/>
        <v>8.4385109139873009</v>
      </c>
      <c r="BU95" s="3">
        <f t="shared" si="57"/>
        <v>7.3094070161642133</v>
      </c>
      <c r="BV95" s="25">
        <f>BR95*VLOOKUP("Full Sample", 'capital shares'!$A:$AAH, MATCH("wE", 'capital shares'!$12:$12,0),FALSE)+VLOOKUP("Full Sample", 'capital shares'!$A:$AAH, MATCH("wS", 'capital shares'!$12:$12,0),FALSE)*BU95</f>
        <v>5.6004676790042556</v>
      </c>
      <c r="BW95" s="26">
        <f>BR95*Price_Expenditure_Data!BS87+BS95*Price_Expenditure_Data!BR87+BT95*Price_Expenditure_Data!BQ87+BU95*Price_Expenditure_Data!BP87+BQ95*(1-SUM(Price_Expenditure_Data!BP87:BS87))</f>
        <v>6.5971819585147893</v>
      </c>
      <c r="BY95" s="21">
        <f>Price_Expenditure_Data!$CU87-Price_Expenditure_Data!AR87</f>
        <v>1.2361346743658834</v>
      </c>
      <c r="BZ95" s="21">
        <f>Price_Expenditure_Data!$CU87-Price_Expenditure_Data!AS87</f>
        <v>1.2929760246807376</v>
      </c>
      <c r="CA95" s="21">
        <f>Price_Expenditure_Data!$CU87-Price_Expenditure_Data!BD87</f>
        <v>1.8983082051546876</v>
      </c>
      <c r="CB95" s="21">
        <f>Price_Expenditure_Data!$CU87-Price_Expenditure_Data!BE87</f>
        <v>2.3652385721889719</v>
      </c>
      <c r="CD95" s="247">
        <f>VLOOKUP($A95,$A:$Z,MATCH("dtfp",$A$22:$Z$22,0),FALSE)-AO95*VLOOKUP($A95,$A:$Z,MATCH("invShare",$A$22:$Z$22,0),FALSE)-AP95*Price_Expenditure_Data!CI87</f>
        <v>6.0292376717811837</v>
      </c>
      <c r="CE95" s="247">
        <f t="shared" si="58"/>
        <v>7.5966598657356377</v>
      </c>
      <c r="CF95" s="247">
        <f t="shared" si="59"/>
        <v>9.8987454858704798</v>
      </c>
      <c r="CG95" s="243">
        <f t="shared" si="60"/>
        <v>7.9174975776140659</v>
      </c>
      <c r="CI95" s="28"/>
      <c r="CJ95" s="28"/>
      <c r="CK95" s="28"/>
      <c r="CL95" s="202">
        <f>L95-(Price_Expenditure_Data!GC87*Price_Expenditure_Data!GH87+Price_Expenditure_Data!GD87*Price_Expenditure_Data!GI87+Price_Expenditure_Data!GE87*Price_Expenditure_Data!GJ87)</f>
        <v>31.698837541058037</v>
      </c>
      <c r="CM95" s="202">
        <f>CL95+Price_Expenditure_Data!GH87</f>
        <v>13.11161090364703</v>
      </c>
      <c r="CN95" s="202">
        <f>CL95+Price_Expenditure_Data!GI87</f>
        <v>8.0178657295091895</v>
      </c>
      <c r="CO95" s="202">
        <f>CL95+Price_Expenditure_Data!GJ87</f>
        <v>7.9177852811547496</v>
      </c>
      <c r="CP95" s="199">
        <f>CM95*Price_Expenditure_Data!GC87+CN95*Price_Expenditure_Data!GD87+CO95*Price_Expenditure_Data!GE87</f>
        <v>16.587840555219845</v>
      </c>
    </row>
    <row r="96" spans="1:94" x14ac:dyDescent="0.25">
      <c r="A96" s="2">
        <v>23877</v>
      </c>
      <c r="B96" s="29">
        <v>5.5853600100165934</v>
      </c>
      <c r="C96" s="29">
        <v>5.207448372344281</v>
      </c>
      <c r="D96" s="29">
        <v>5.3964041911804372</v>
      </c>
      <c r="E96" s="29">
        <v>5.1746016985248389</v>
      </c>
      <c r="F96" s="29">
        <v>0.22180249265559837</v>
      </c>
      <c r="G96" s="29">
        <v>4.8318104654419614</v>
      </c>
      <c r="H96" s="29">
        <v>-0.13176697378725066</v>
      </c>
      <c r="I96" s="29"/>
      <c r="J96" s="29">
        <v>-0.13176697378725066</v>
      </c>
      <c r="K96" s="29">
        <v>0.3398492098921041</v>
      </c>
      <c r="L96" s="29">
        <v>0.42528589423253432</v>
      </c>
      <c r="M96" s="29">
        <v>-1.362493373303818</v>
      </c>
      <c r="N96" s="29">
        <v>1.7877792675363524</v>
      </c>
      <c r="O96" s="29">
        <v>2.958280277423456</v>
      </c>
      <c r="P96" s="29">
        <v>0.21001050052502626</v>
      </c>
      <c r="Q96" s="29">
        <v>2.7622962499009769</v>
      </c>
      <c r="R96" s="29">
        <v>-0.19598402752247918</v>
      </c>
      <c r="S96" s="29">
        <v>-4.7666511607192152</v>
      </c>
      <c r="T96" s="29">
        <v>-0.45753339437194451</v>
      </c>
      <c r="U96" s="29">
        <v>7.5289474106201926</v>
      </c>
      <c r="V96" s="29">
        <v>0.26154936684946534</v>
      </c>
      <c r="W96" s="29"/>
      <c r="X96" s="29"/>
      <c r="Y96" s="29"/>
      <c r="Z96" s="29"/>
      <c r="AA96" s="3">
        <f t="shared" si="46"/>
        <v>0.35356946644284903</v>
      </c>
      <c r="AB96" s="3"/>
      <c r="AC96" s="3"/>
      <c r="AD96" s="3"/>
      <c r="AE96" s="3"/>
      <c r="AF96" s="3"/>
      <c r="AG96" s="3"/>
      <c r="AH96" s="3"/>
      <c r="AI96" s="3"/>
      <c r="AJ96" s="89"/>
      <c r="AK96" s="3"/>
      <c r="AL96" s="21">
        <f>Price_Expenditure_Data!CP88-Price_Expenditure_Data!AQ88</f>
        <v>0.81267773012262012</v>
      </c>
      <c r="AM96" s="21">
        <f>Price_Expenditure_Data!CP88-Price_Expenditure_Data!AR88</f>
        <v>-1.1121145776232579</v>
      </c>
      <c r="AN96" s="21">
        <f>Price_Expenditure_Data!CP88-Price_Expenditure_Data!AS88</f>
        <v>2.0209546160185496</v>
      </c>
      <c r="AO96" s="21">
        <f>Price_Expenditure_Data!CT88-Price_Expenditure_Data!CL88</f>
        <v>3.0890455536803918</v>
      </c>
      <c r="AP96" s="21">
        <f>Price_Expenditure_Data!CT88-Price_Expenditure_Data!CO88</f>
        <v>0.92393602707509381</v>
      </c>
      <c r="AQ96" s="21">
        <f>Price_Expenditure_Data!CT88-Price_Expenditure_Data!CM88</f>
        <v>2.6837177743991734</v>
      </c>
      <c r="AR96" s="21">
        <f>Price_Expenditure_Data!CT88-Price_Expenditure_Data!AT88</f>
        <v>9.183028595446606</v>
      </c>
      <c r="AS96" s="21"/>
      <c r="AT96" s="21"/>
      <c r="AV96" s="192">
        <f>Price_Expenditure_Data!BO88</f>
        <v>0.14595729786489325</v>
      </c>
      <c r="AX96" s="3">
        <f t="shared" si="47"/>
        <v>-0.19598402752247918</v>
      </c>
      <c r="AY96" s="3">
        <f t="shared" si="48"/>
        <v>2.7622962499009769</v>
      </c>
      <c r="AZ96" s="21">
        <f>AX96*VLOOKUP("Full Sample", 'capital shares'!$A:$AAH, MATCH("wS", 'capital shares'!$12:$12,0),FALSE)+AY96*VLOOKUP("Full Sample", 'capital shares'!$A:$AAH, MATCH("wE", 'capital shares'!$12:$12,0),FALSE)</f>
        <v>1.0562905601870445</v>
      </c>
      <c r="BB96" s="21">
        <f>VLOOKUP($A96,$A:$Z,MATCH("dtfp",$A$22:$Z$22,0), FALSE)-Price_Expenditure_Data!BS88*BE96</f>
        <v>0.26540429716760733</v>
      </c>
      <c r="BC96" s="21">
        <f t="shared" si="49"/>
        <v>2.3276242647274108</v>
      </c>
      <c r="BD96" s="21">
        <f>BB96*VLOOKUP("Full Sample", 'capital shares'!$A:$AAH, MATCH("wS", 'capital shares'!$12:$12,0),FALSE)+BC96*VLOOKUP("Full Sample", 'capital shares'!$A:$AAH, MATCH("wE", 'capital shares'!$12:$12,0),FALSE)</f>
        <v>1.0430983275379782</v>
      </c>
      <c r="BE96" s="21">
        <f>Price_Expenditure_Data!CR88-Price_Expenditure_Data!AS88</f>
        <v>2.0622199675598036</v>
      </c>
      <c r="BG96" s="21">
        <f>VLOOKUP($A96,$A:$Z,MATCH("dtfp",$A$22:$Z$22,0),FALSE)-AM96*Price_Expenditure_Data!BP88-Price_Expenditure_Data!BS88*AN96</f>
        <v>0.32348915219430219</v>
      </c>
      <c r="BH96" s="3">
        <f t="shared" si="50"/>
        <v>-0.78862542542895575</v>
      </c>
      <c r="BI96" s="3">
        <f t="shared" si="51"/>
        <v>2.3444437682128516</v>
      </c>
      <c r="BJ96" s="21">
        <f>BH96*VLOOKUP("Full Sample", 'capital shares'!$A:$AAH, MATCH("wS", 'capital shares'!$12:$12,0),FALSE)+BI96*VLOOKUP("Full Sample", 'capital shares'!$A:$AAH, MATCH("wE", 'capital shares'!$12:$12,0),FALSE)</f>
        <v>0.67533342857278966</v>
      </c>
      <c r="BL96" s="151">
        <f>VLOOKUP($A96,$A:$Z,MATCH("dtfp",$A$22:$Z$22,0),FALSE)-AO96*VLOOKUP($A96,$A:$Z,MATCH("invShare",$A$22:$Z$22,0),FALSE)-AP96*Price_Expenditure_Data!CI88</f>
        <v>-0.32580023974629047</v>
      </c>
      <c r="BM96" s="151">
        <f t="shared" si="52"/>
        <v>2.7632453139341013</v>
      </c>
      <c r="BN96" s="151">
        <f t="shared" si="53"/>
        <v>0.59813578732880335</v>
      </c>
      <c r="BO96" s="53">
        <f>BN96*VLOOKUP("Full Sample", 'capital shares'!$A:$AAH, MATCH("wS", 'capital shares'!$12:$12,0),FALSE)+VLOOKUP("Full Sample", 'capital shares'!$A:$AAH, MATCH("wE", 'capital shares'!$12:$12,0),FALSE)*BM96</f>
        <v>1.3389215889826265</v>
      </c>
      <c r="BQ96" s="21">
        <f>VLOOKUP($A96,$A:$Z,MATCH("dtfp",$A$22:$Z$22,0),FALSE)-BY96*Price_Expenditure_Data!BP88-BZ96*Price_Expenditure_Data!BS88-CA96*Price_Expenditure_Data!BR88-CB96*Price_Expenditure_Data!BQ88</f>
        <v>-0.29574138655745286</v>
      </c>
      <c r="BR96" s="3">
        <f t="shared" si="54"/>
        <v>2.3532479066343703</v>
      </c>
      <c r="BS96" s="3">
        <f t="shared" si="55"/>
        <v>3.3727490486585689</v>
      </c>
      <c r="BT96" s="3">
        <f t="shared" si="56"/>
        <v>1.7150174608981668</v>
      </c>
      <c r="BU96" s="3">
        <f t="shared" si="57"/>
        <v>-0.77982128700743714</v>
      </c>
      <c r="BV96" s="25">
        <f>BR96*VLOOKUP("Full Sample", 'capital shares'!$A:$AAH, MATCH("wE", 'capital shares'!$12:$12,0),FALSE)+VLOOKUP("Full Sample", 'capital shares'!$A:$AAH, MATCH("wS", 'capital shares'!$12:$12,0),FALSE)*BU96</f>
        <v>0.68205125223162755</v>
      </c>
      <c r="BW96" s="26">
        <f>BR96*Price_Expenditure_Data!BS88+BS96*Price_Expenditure_Data!BR88+BT96*Price_Expenditure_Data!BQ88+BU96*Price_Expenditure_Data!BP88+BQ96*(1-SUM(Price_Expenditure_Data!BP88:BS88))</f>
        <v>0.42528589423253416</v>
      </c>
      <c r="BY96" s="21">
        <f>Price_Expenditure_Data!$CU88-Price_Expenditure_Data!AR88</f>
        <v>-0.48407990044998428</v>
      </c>
      <c r="BZ96" s="21">
        <f>Price_Expenditure_Data!$CU88-Price_Expenditure_Data!AS88</f>
        <v>2.6489892931918231</v>
      </c>
      <c r="CA96" s="21">
        <f>Price_Expenditure_Data!$CU88-Price_Expenditure_Data!BD88</f>
        <v>3.6684904352160217</v>
      </c>
      <c r="CB96" s="21">
        <f>Price_Expenditure_Data!$CU88-Price_Expenditure_Data!BE88</f>
        <v>2.0107588474556195</v>
      </c>
      <c r="CD96" s="247">
        <f>VLOOKUP($A96,$A:$Z,MATCH("dtfp",$A$22:$Z$22,0),FALSE)-AO96*VLOOKUP($A96,$A:$Z,MATCH("invShare",$A$22:$Z$22,0),FALSE)-AP96*Price_Expenditure_Data!CI88</f>
        <v>-0.32580023974629047</v>
      </c>
      <c r="CE96" s="247">
        <f t="shared" si="58"/>
        <v>2.3579175346528829</v>
      </c>
      <c r="CF96" s="247">
        <f t="shared" si="59"/>
        <v>8.8572283557003146</v>
      </c>
      <c r="CG96" s="243">
        <f t="shared" si="60"/>
        <v>0.59813578732880335</v>
      </c>
      <c r="CI96" s="28"/>
      <c r="CJ96" s="28"/>
      <c r="CK96" s="28"/>
      <c r="CL96" s="202">
        <f>L96-(Price_Expenditure_Data!GC88*Price_Expenditure_Data!GH88+Price_Expenditure_Data!GD88*Price_Expenditure_Data!GI88+Price_Expenditure_Data!GE88*Price_Expenditure_Data!GJ88)</f>
        <v>13.835199405539532</v>
      </c>
      <c r="CM96" s="202">
        <f>CL96+Price_Expenditure_Data!GH88</f>
        <v>4.4964393294961216</v>
      </c>
      <c r="CN96" s="202">
        <f>CL96+Price_Expenditure_Data!GI88</f>
        <v>0.79835682611273562</v>
      </c>
      <c r="CO96" s="202">
        <f>CL96+Price_Expenditure_Data!GJ88</f>
        <v>0.59884525111899478</v>
      </c>
      <c r="CP96" s="199">
        <f>CM96*Price_Expenditure_Data!GC88+CN96*Price_Expenditure_Data!GD88+CO96*Price_Expenditure_Data!GE88</f>
        <v>5.7257848720721762</v>
      </c>
    </row>
    <row r="97" spans="1:94" x14ac:dyDescent="0.25">
      <c r="A97" s="2">
        <v>23969</v>
      </c>
      <c r="B97" s="29">
        <v>8.6155942743518565</v>
      </c>
      <c r="C97" s="29">
        <v>5.3703556902560123</v>
      </c>
      <c r="D97" s="29">
        <v>6.9929749823039344</v>
      </c>
      <c r="E97" s="29">
        <v>-0.69281536474896654</v>
      </c>
      <c r="F97" s="29">
        <v>7.685790347052901</v>
      </c>
      <c r="G97" s="29">
        <v>4.97175749757149</v>
      </c>
      <c r="H97" s="29">
        <v>-0.11647641558774069</v>
      </c>
      <c r="I97" s="29"/>
      <c r="J97" s="29">
        <v>-0.11647641558774069</v>
      </c>
      <c r="K97" s="29">
        <v>0.34063587765898462</v>
      </c>
      <c r="L97" s="29">
        <v>5.8330339680705441</v>
      </c>
      <c r="M97" s="29">
        <v>-2.9234344236067122</v>
      </c>
      <c r="N97" s="29">
        <v>8.7564683916772559</v>
      </c>
      <c r="O97" s="29">
        <v>2.1054391746525729</v>
      </c>
      <c r="P97" s="29">
        <v>0.21326042378673957</v>
      </c>
      <c r="Q97" s="29">
        <v>7.4894662920795065</v>
      </c>
      <c r="R97" s="29">
        <v>5.3840271174269336</v>
      </c>
      <c r="S97" s="29">
        <v>-7.6328517249667343</v>
      </c>
      <c r="T97" s="29">
        <v>-1.6468590995195473</v>
      </c>
      <c r="U97" s="29">
        <v>15.12231801704624</v>
      </c>
      <c r="V97" s="29">
        <v>7.030886216946481</v>
      </c>
      <c r="W97" s="29"/>
      <c r="X97" s="29"/>
      <c r="Y97" s="29"/>
      <c r="Z97" s="29"/>
      <c r="AA97" s="3">
        <f t="shared" si="46"/>
        <v>7.8022667626406417</v>
      </c>
      <c r="AB97" s="3"/>
      <c r="AC97" s="3"/>
      <c r="AD97" s="3"/>
      <c r="AE97" s="3"/>
      <c r="AF97" s="3"/>
      <c r="AG97" s="3"/>
      <c r="AH97" s="3"/>
      <c r="AI97" s="3"/>
      <c r="AJ97" s="89"/>
      <c r="AK97" s="3"/>
      <c r="AL97" s="21">
        <f>Price_Expenditure_Data!CP89-Price_Expenditure_Data!AQ89</f>
        <v>-8.8606553304086955E-3</v>
      </c>
      <c r="AM97" s="21">
        <f>Price_Expenditure_Data!CP89-Price_Expenditure_Data!AR89</f>
        <v>0.23809052501903372</v>
      </c>
      <c r="AN97" s="21">
        <f>Price_Expenditure_Data!CP89-Price_Expenditure_Data!AS89</f>
        <v>-0.10750294156572493</v>
      </c>
      <c r="AO97" s="21">
        <f>Price_Expenditure_Data!CT89-Price_Expenditure_Data!CL89</f>
        <v>2.3427962389449637</v>
      </c>
      <c r="AP97" s="21">
        <f>Price_Expenditure_Data!CT89-Price_Expenditure_Data!CO89</f>
        <v>1.5872526629710499</v>
      </c>
      <c r="AQ97" s="21">
        <f>Price_Expenditure_Data!CT89-Price_Expenditure_Data!CM89</f>
        <v>2.5646462662444161</v>
      </c>
      <c r="AR97" s="21">
        <f>Price_Expenditure_Data!CT89-Price_Expenditure_Data!AT89</f>
        <v>-0.89534916077028659</v>
      </c>
      <c r="AS97" s="21"/>
      <c r="AT97" s="21"/>
      <c r="AV97" s="192">
        <f>Price_Expenditure_Data!BO89</f>
        <v>0.14815447710184551</v>
      </c>
      <c r="AX97" s="3">
        <f t="shared" si="47"/>
        <v>5.3840271174269336</v>
      </c>
      <c r="AY97" s="3">
        <f t="shared" si="48"/>
        <v>7.4894662920795065</v>
      </c>
      <c r="AZ97" s="21">
        <f>AX97*VLOOKUP("Full Sample", 'capital shares'!$A:$AAH, MATCH("wS", 'capital shares'!$12:$12,0),FALSE)+AY97*VLOOKUP("Full Sample", 'capital shares'!$A:$AAH, MATCH("wE", 'capital shares'!$12:$12,0),FALSE)</f>
        <v>4.9663789068843025</v>
      </c>
      <c r="BB97" s="21">
        <f>VLOOKUP($A97,$A:$Z,MATCH("dtfp",$A$22:$Z$22,0), FALSE)-Price_Expenditure_Data!BS89*BE97</f>
        <v>5.8422644680033757</v>
      </c>
      <c r="BC97" s="21">
        <f t="shared" si="49"/>
        <v>5.7268437722620762</v>
      </c>
      <c r="BD97" s="21">
        <f>BB97*VLOOKUP("Full Sample", 'capital shares'!$A:$AAH, MATCH("wS", 'capital shares'!$12:$12,0),FALSE)+BC97*VLOOKUP("Full Sample", 'capital shares'!$A:$AAH, MATCH("wE", 'capital shares'!$12:$12,0),FALSE)</f>
        <v>4.4107774013726093</v>
      </c>
      <c r="BE97" s="21">
        <f>Price_Expenditure_Data!CR89-Price_Expenditure_Data!AS89</f>
        <v>-0.11542069574129976</v>
      </c>
      <c r="BG97" s="21">
        <f>VLOOKUP($A97,$A:$Z,MATCH("dtfp",$A$22:$Z$22,0),FALSE)-AM97*Price_Expenditure_Data!BP89-Price_Expenditure_Data!BS89*AN97</f>
        <v>5.8300359463723792</v>
      </c>
      <c r="BH97" s="3">
        <f t="shared" si="50"/>
        <v>6.0681264713914125</v>
      </c>
      <c r="BI97" s="3">
        <f t="shared" si="51"/>
        <v>5.7225330048066541</v>
      </c>
      <c r="BJ97" s="21">
        <f>BH97*VLOOKUP("Full Sample", 'capital shares'!$A:$AAH, MATCH("wS", 'capital shares'!$12:$12,0),FALSE)+BI97*VLOOKUP("Full Sample", 'capital shares'!$A:$AAH, MATCH("wE", 'capital shares'!$12:$12,0),FALSE)</f>
        <v>4.4892956150317129</v>
      </c>
      <c r="BL97" s="151">
        <f>VLOOKUP($A97,$A:$Z,MATCH("dtfp",$A$22:$Z$22,0),FALSE)-AO97*VLOOKUP($A97,$A:$Z,MATCH("invShare",$A$22:$Z$22,0),FALSE)-AP97*Price_Expenditure_Data!CI89</f>
        <v>5.1603619063516719</v>
      </c>
      <c r="BM97" s="151">
        <f t="shared" si="52"/>
        <v>7.5031581452966361</v>
      </c>
      <c r="BN97" s="151">
        <f t="shared" si="53"/>
        <v>6.7476145693227219</v>
      </c>
      <c r="BO97" s="53">
        <f>BN97*VLOOKUP("Full Sample", 'capital shares'!$A:$AAH, MATCH("wS", 'capital shares'!$12:$12,0),FALSE)+VLOOKUP("Full Sample", 'capital shares'!$A:$AAH, MATCH("wE", 'capital shares'!$12:$12,0),FALSE)*BM97</f>
        <v>5.4566028919421807</v>
      </c>
      <c r="BQ97" s="21">
        <f>VLOOKUP($A97,$A:$Z,MATCH("dtfp",$A$22:$Z$22,0),FALSE)-BY97*Price_Expenditure_Data!BP89-BZ97*Price_Expenditure_Data!BS89-CA97*Price_Expenditure_Data!BR89-CB97*Price_Expenditure_Data!BQ89</f>
        <v>5.1702453315002739</v>
      </c>
      <c r="BR97" s="3">
        <f t="shared" si="54"/>
        <v>5.7332105099713191</v>
      </c>
      <c r="BS97" s="3">
        <f t="shared" si="55"/>
        <v>9.077107887261743</v>
      </c>
      <c r="BT97" s="3">
        <f t="shared" si="56"/>
        <v>7.295896490568154</v>
      </c>
      <c r="BU97" s="3">
        <f t="shared" si="57"/>
        <v>6.0788039765560775</v>
      </c>
      <c r="BV97" s="25">
        <f>BR97*VLOOKUP("Full Sample", 'capital shares'!$A:$AAH, MATCH("wE", 'capital shares'!$12:$12,0),FALSE)+VLOOKUP("Full Sample", 'capital shares'!$A:$AAH, MATCH("wS", 'capital shares'!$12:$12,0),FALSE)*BU97</f>
        <v>4.4974428741249177</v>
      </c>
      <c r="BW97" s="26">
        <f>BR97*Price_Expenditure_Data!BS89+BS97*Price_Expenditure_Data!BR89+BT97*Price_Expenditure_Data!BQ89+BU97*Price_Expenditure_Data!BP89+BQ97*(1-SUM(Price_Expenditure_Data!BP89:BS89))</f>
        <v>5.8330339680705432</v>
      </c>
      <c r="BY97" s="21">
        <f>Price_Expenditure_Data!$CU89-Price_Expenditure_Data!AR89</f>
        <v>0.90855864505580386</v>
      </c>
      <c r="BZ97" s="21">
        <f>Price_Expenditure_Data!$CU89-Price_Expenditure_Data!AS89</f>
        <v>0.56296517847104521</v>
      </c>
      <c r="CA97" s="21">
        <f>Price_Expenditure_Data!$CU89-Price_Expenditure_Data!BD89</f>
        <v>3.9068625557614682</v>
      </c>
      <c r="CB97" s="21">
        <f>Price_Expenditure_Data!$CU89-Price_Expenditure_Data!BE89</f>
        <v>2.1256511590678802</v>
      </c>
      <c r="CD97" s="247">
        <f>VLOOKUP($A97,$A:$Z,MATCH("dtfp",$A$22:$Z$22,0),FALSE)-AO97*VLOOKUP($A97,$A:$Z,MATCH("invShare",$A$22:$Z$22,0),FALSE)-AP97*Price_Expenditure_Data!CI89</f>
        <v>5.1603619063516719</v>
      </c>
      <c r="CE97" s="247">
        <f t="shared" si="58"/>
        <v>7.7250081725960875</v>
      </c>
      <c r="CF97" s="247">
        <f t="shared" si="59"/>
        <v>4.2650127455813855</v>
      </c>
      <c r="CG97" s="243">
        <f t="shared" si="60"/>
        <v>6.7476145693227219</v>
      </c>
      <c r="CI97" s="28"/>
      <c r="CJ97" s="28"/>
      <c r="CK97" s="28"/>
      <c r="CL97" s="202">
        <f>L97-(Price_Expenditure_Data!GC89*Price_Expenditure_Data!GH89+Price_Expenditure_Data!GD89*Price_Expenditure_Data!GI89+Price_Expenditure_Data!GE89*Price_Expenditure_Data!GJ89)</f>
        <v>19.373992161507104</v>
      </c>
      <c r="CM97" s="202">
        <f>CL97+Price_Expenditure_Data!GH89</f>
        <v>10.547737612593931</v>
      </c>
      <c r="CN97" s="202">
        <f>CL97+Price_Expenditure_Data!GI89</f>
        <v>5.1260444900644835</v>
      </c>
      <c r="CO97" s="202">
        <f>CL97+Price_Expenditure_Data!GJ89</f>
        <v>6.7465869670098488</v>
      </c>
      <c r="CP97" s="199">
        <f>CM97*Price_Expenditure_Data!GC89+CN97*Price_Expenditure_Data!GD89+CO97*Price_Expenditure_Data!GE89</f>
        <v>15.049974608889041</v>
      </c>
    </row>
    <row r="98" spans="1:94" x14ac:dyDescent="0.25">
      <c r="A98" s="2">
        <v>24061</v>
      </c>
      <c r="B98" s="29">
        <v>10.248131831382246</v>
      </c>
      <c r="C98" s="29">
        <v>9.4417947231617561</v>
      </c>
      <c r="D98" s="29">
        <v>9.8449632772720008</v>
      </c>
      <c r="E98" s="29">
        <v>4.1390059506962729</v>
      </c>
      <c r="F98" s="29">
        <v>5.705957326575728</v>
      </c>
      <c r="G98" s="29">
        <v>5.0099749308989585</v>
      </c>
      <c r="H98" s="29">
        <v>-0.10117248446555038</v>
      </c>
      <c r="I98" s="29"/>
      <c r="J98" s="29">
        <v>-0.10117248446555038</v>
      </c>
      <c r="K98" s="29">
        <v>0.34007234393060914</v>
      </c>
      <c r="L98" s="29">
        <v>5.4765313845194159</v>
      </c>
      <c r="M98" s="29">
        <v>2.512945812636421</v>
      </c>
      <c r="N98" s="29">
        <v>2.9635855718829949</v>
      </c>
      <c r="O98" s="29">
        <v>4.5538042462184816</v>
      </c>
      <c r="P98" s="29">
        <v>0.21425020712510359</v>
      </c>
      <c r="Q98" s="29">
        <v>9.0546821277784115</v>
      </c>
      <c r="R98" s="29">
        <v>4.50087788155993</v>
      </c>
      <c r="S98" s="29">
        <v>6.8049517902553776</v>
      </c>
      <c r="T98" s="29">
        <v>1.3426455745382953</v>
      </c>
      <c r="U98" s="29">
        <v>2.249730337523034</v>
      </c>
      <c r="V98" s="29">
        <v>3.1582323070216347</v>
      </c>
      <c r="W98" s="29"/>
      <c r="X98" s="29"/>
      <c r="Y98" s="29"/>
      <c r="Z98" s="29"/>
      <c r="AA98" s="3">
        <f t="shared" si="46"/>
        <v>5.8071298110412783</v>
      </c>
      <c r="AB98" s="3"/>
      <c r="AC98" s="3"/>
      <c r="AD98" s="3"/>
      <c r="AE98" s="3"/>
      <c r="AF98" s="3"/>
      <c r="AG98" s="3"/>
      <c r="AH98" s="3"/>
      <c r="AI98" s="3"/>
      <c r="AJ98" s="89"/>
      <c r="AK98" s="3"/>
      <c r="AL98" s="21">
        <f>Price_Expenditure_Data!CP90-Price_Expenditure_Data!AQ90</f>
        <v>1.0001791772478175E-2</v>
      </c>
      <c r="AM98" s="21">
        <f>Price_Expenditure_Data!CP90-Price_Expenditure_Data!AR90</f>
        <v>-5.8730942860668929</v>
      </c>
      <c r="AN98" s="21">
        <f>Price_Expenditure_Data!CP90-Price_Expenditure_Data!AS90</f>
        <v>3.4550941430569786</v>
      </c>
      <c r="AO98" s="21">
        <f>Price_Expenditure_Data!CT90-Price_Expenditure_Data!CL90</f>
        <v>3.5094187857772008</v>
      </c>
      <c r="AP98" s="21">
        <f>Price_Expenditure_Data!CT90-Price_Expenditure_Data!CO90</f>
        <v>-7.5459549610359096</v>
      </c>
      <c r="AQ98" s="21">
        <f>Price_Expenditure_Data!CT90-Price_Expenditure_Data!CM90</f>
        <v>2.8948954494723091</v>
      </c>
      <c r="AR98" s="21">
        <f>Price_Expenditure_Data!CT90-Price_Expenditure_Data!AT90</f>
        <v>12.35863400271446</v>
      </c>
      <c r="AS98" s="21"/>
      <c r="AT98" s="21"/>
      <c r="AV98" s="192">
        <f>Price_Expenditure_Data!BO90</f>
        <v>0.15012427506213752</v>
      </c>
      <c r="AX98" s="3">
        <f t="shared" si="47"/>
        <v>4.50087788155993</v>
      </c>
      <c r="AY98" s="3">
        <f t="shared" si="48"/>
        <v>9.0546821277784115</v>
      </c>
      <c r="AZ98" s="21">
        <f>AX98*VLOOKUP("Full Sample", 'capital shares'!$A:$AAH, MATCH("wS", 'capital shares'!$12:$12,0),FALSE)+AY98*VLOOKUP("Full Sample", 'capital shares'!$A:$AAH, MATCH("wE", 'capital shares'!$12:$12,0),FALSE)</f>
        <v>5.2904937889698322</v>
      </c>
      <c r="BB98" s="21">
        <f>VLOOKUP($A98,$A:$Z,MATCH("dtfp",$A$22:$Z$22,0), FALSE)-Price_Expenditure_Data!BS90*BE98</f>
        <v>5.1747309473682197</v>
      </c>
      <c r="BC98" s="21">
        <f t="shared" si="49"/>
        <v>8.9301240158372295</v>
      </c>
      <c r="BD98" s="21">
        <f>BB98*VLOOKUP("Full Sample", 'capital shares'!$A:$AAH, MATCH("wS", 'capital shares'!$12:$12,0),FALSE)+BC98*VLOOKUP("Full Sample", 'capital shares'!$A:$AAH, MATCH("wE", 'capital shares'!$12:$12,0),FALSE)</f>
        <v>5.4792215900170227</v>
      </c>
      <c r="BE98" s="21">
        <f>Price_Expenditure_Data!CR90-Price_Expenditure_Data!AS90</f>
        <v>3.7553930684690093</v>
      </c>
      <c r="BG98" s="21">
        <f>VLOOKUP($A98,$A:$Z,MATCH("dtfp",$A$22:$Z$22,0),FALSE)-AM98*Price_Expenditure_Data!BP90-Price_Expenditure_Data!BS90*AN98</f>
        <v>5.4947086842015533</v>
      </c>
      <c r="BH98" s="3">
        <f t="shared" si="50"/>
        <v>-0.37838560186533954</v>
      </c>
      <c r="BI98" s="3">
        <f t="shared" si="51"/>
        <v>8.9498028272585319</v>
      </c>
      <c r="BJ98" s="21">
        <f>BH98*VLOOKUP("Full Sample", 'capital shares'!$A:$AAH, MATCH("wS", 'capital shares'!$12:$12,0),FALSE)+BI98*VLOOKUP("Full Sample", 'capital shares'!$A:$AAH, MATCH("wE", 'capital shares'!$12:$12,0),FALSE)</f>
        <v>3.5135674276060884</v>
      </c>
      <c r="BL98" s="151">
        <f>VLOOKUP($A98,$A:$Z,MATCH("dtfp",$A$22:$Z$22,0),FALSE)-AO98*VLOOKUP($A98,$A:$Z,MATCH("invShare",$A$22:$Z$22,0),FALSE)-AP98*Price_Expenditure_Data!CI90</f>
        <v>5.5486284564850736</v>
      </c>
      <c r="BM98" s="151">
        <f t="shared" si="52"/>
        <v>9.0580472422622744</v>
      </c>
      <c r="BN98" s="151">
        <f t="shared" si="53"/>
        <v>-1.9973265045508359</v>
      </c>
      <c r="BO98" s="53">
        <f>BN98*VLOOKUP("Full Sample", 'capital shares'!$A:$AAH, MATCH("wS", 'capital shares'!$12:$12,0),FALSE)+VLOOKUP("Full Sample", 'capital shares'!$A:$AAH, MATCH("wE", 'capital shares'!$12:$12,0),FALSE)*BM98</f>
        <v>2.9822890841025891</v>
      </c>
      <c r="BQ98" s="21">
        <f>VLOOKUP($A98,$A:$Z,MATCH("dtfp",$A$22:$Z$22,0),FALSE)-BY98*Price_Expenditure_Data!BP90-BZ98*Price_Expenditure_Data!BS90-CA98*Price_Expenditure_Data!BR90-CB98*Price_Expenditure_Data!BQ90</f>
        <v>5.5608752705465223</v>
      </c>
      <c r="BR98" s="3">
        <f t="shared" si="54"/>
        <v>8.9452823315730683</v>
      </c>
      <c r="BS98" s="3">
        <f t="shared" si="55"/>
        <v>9.6232313701485364</v>
      </c>
      <c r="BT98" s="3">
        <f t="shared" si="56"/>
        <v>-3.3141424919742262</v>
      </c>
      <c r="BU98" s="3">
        <f t="shared" si="57"/>
        <v>-0.38290609755080496</v>
      </c>
      <c r="BV98" s="25">
        <f>BR98*VLOOKUP("Full Sample", 'capital shares'!$A:$AAH, MATCH("wE", 'capital shares'!$12:$12,0),FALSE)+VLOOKUP("Full Sample", 'capital shares'!$A:$AAH, MATCH("wS", 'capital shares'!$12:$12,0),FALSE)*BU98</f>
        <v>3.5101181527978618</v>
      </c>
      <c r="BW98" s="26">
        <f>BR98*Price_Expenditure_Data!BS90+BS98*Price_Expenditure_Data!BR90+BT98*Price_Expenditure_Data!BQ90+BU98*Price_Expenditure_Data!BP90+BQ98*(1-SUM(Price_Expenditure_Data!BP90:BS90))</f>
        <v>5.4765313845194159</v>
      </c>
      <c r="BY98" s="21">
        <f>Price_Expenditure_Data!$CU90-Price_Expenditure_Data!AR90</f>
        <v>-5.9437813680973273</v>
      </c>
      <c r="BZ98" s="21">
        <f>Price_Expenditure_Data!$CU90-Price_Expenditure_Data!AS90</f>
        <v>3.3844070610265451</v>
      </c>
      <c r="CA98" s="21">
        <f>Price_Expenditure_Data!$CU90-Price_Expenditure_Data!BD90</f>
        <v>4.062356099602014</v>
      </c>
      <c r="CB98" s="21">
        <f>Price_Expenditure_Data!$CU90-Price_Expenditure_Data!BE90</f>
        <v>-8.8750177625207485</v>
      </c>
      <c r="CD98" s="247">
        <f>VLOOKUP($A98,$A:$Z,MATCH("dtfp",$A$22:$Z$22,0),FALSE)-AO98*VLOOKUP($A98,$A:$Z,MATCH("invShare",$A$22:$Z$22,0),FALSE)-AP98*Price_Expenditure_Data!CI90</f>
        <v>5.5486284564850736</v>
      </c>
      <c r="CE98" s="247">
        <f t="shared" si="58"/>
        <v>8.4435239059573828</v>
      </c>
      <c r="CF98" s="247">
        <f t="shared" si="59"/>
        <v>17.907262459199533</v>
      </c>
      <c r="CG98" s="243">
        <f t="shared" si="60"/>
        <v>-1.9973265045508359</v>
      </c>
      <c r="CI98" s="28"/>
      <c r="CJ98" s="28"/>
      <c r="CK98" s="28"/>
      <c r="CL98" s="202">
        <f>L98-(Price_Expenditure_Data!GC90*Price_Expenditure_Data!GH90+Price_Expenditure_Data!GD90*Price_Expenditure_Data!GI90+Price_Expenditure_Data!GE90*Price_Expenditure_Data!GJ90)</f>
        <v>17.091170350966312</v>
      </c>
      <c r="CM98" s="202">
        <f>CL98+Price_Expenditure_Data!GH90</f>
        <v>10.691280496020143</v>
      </c>
      <c r="CN98" s="202">
        <f>CL98+Price_Expenditure_Data!GI90</f>
        <v>5.9880848494649221</v>
      </c>
      <c r="CO98" s="202">
        <f>CL98+Price_Expenditure_Data!GJ90</f>
        <v>-1.9984827023089835</v>
      </c>
      <c r="CP98" s="199">
        <f>CM98*Price_Expenditure_Data!GC90+CN98*Price_Expenditure_Data!GD90+CO98*Price_Expenditure_Data!GE90</f>
        <v>15.477995573593002</v>
      </c>
    </row>
    <row r="99" spans="1:94" x14ac:dyDescent="0.25">
      <c r="A99" s="2">
        <v>24153</v>
      </c>
      <c r="B99" s="29">
        <v>11.167347468612654</v>
      </c>
      <c r="C99" s="29">
        <v>9.7729954062190316</v>
      </c>
      <c r="D99" s="29">
        <v>10.470171437415843</v>
      </c>
      <c r="E99" s="29">
        <v>3.9483807057557385</v>
      </c>
      <c r="F99" s="29">
        <v>6.5217907316601043</v>
      </c>
      <c r="G99" s="29">
        <v>5.7251130976409126</v>
      </c>
      <c r="H99" s="29">
        <v>-8.5856930182615088E-2</v>
      </c>
      <c r="I99" s="29"/>
      <c r="J99" s="29">
        <v>-8.5856930182615088E-2</v>
      </c>
      <c r="K99" s="29">
        <v>0.33815860870675973</v>
      </c>
      <c r="L99" s="29">
        <v>5.977797048100209</v>
      </c>
      <c r="M99" s="29">
        <v>1.3413976373404795</v>
      </c>
      <c r="N99" s="29">
        <v>4.6363994107597293</v>
      </c>
      <c r="O99" s="29">
        <v>2.9353356223640907</v>
      </c>
      <c r="P99" s="29">
        <v>0.21727287293702929</v>
      </c>
      <c r="Q99" s="29">
        <v>8.2753638667588501</v>
      </c>
      <c r="R99" s="29">
        <v>5.3400282443947598</v>
      </c>
      <c r="S99" s="29">
        <v>2.4671853004478015</v>
      </c>
      <c r="T99" s="29">
        <v>1.0288964968750693</v>
      </c>
      <c r="U99" s="29">
        <v>5.8081785663110486</v>
      </c>
      <c r="V99" s="29">
        <v>4.3111317475196902</v>
      </c>
      <c r="W99" s="29"/>
      <c r="X99" s="29"/>
      <c r="Y99" s="29"/>
      <c r="Z99" s="29"/>
      <c r="AA99" s="3">
        <f t="shared" si="46"/>
        <v>6.6076476618427193</v>
      </c>
      <c r="AB99" s="3"/>
      <c r="AC99" s="3"/>
      <c r="AD99" s="3"/>
      <c r="AE99" s="3"/>
      <c r="AF99" s="3"/>
      <c r="AG99" s="3"/>
      <c r="AH99" s="3"/>
      <c r="AI99" s="3"/>
      <c r="AJ99" s="89"/>
      <c r="AK99" s="3"/>
      <c r="AL99" s="21">
        <f>Price_Expenditure_Data!CP91-Price_Expenditure_Data!AQ91</f>
        <v>2.7389210606099241</v>
      </c>
      <c r="AM99" s="21">
        <f>Price_Expenditure_Data!CP91-Price_Expenditure_Data!AR91</f>
        <v>3.4172182860986902</v>
      </c>
      <c r="AN99" s="21">
        <f>Price_Expenditure_Data!CP91-Price_Expenditure_Data!AS91</f>
        <v>2.8697595670673164</v>
      </c>
      <c r="AO99" s="21">
        <f>Price_Expenditure_Data!CT91-Price_Expenditure_Data!CL91</f>
        <v>3.9169283601285185</v>
      </c>
      <c r="AP99" s="21">
        <f>Price_Expenditure_Data!CT91-Price_Expenditure_Data!CO91</f>
        <v>7.0739901654780564</v>
      </c>
      <c r="AQ99" s="21">
        <f>Price_Expenditure_Data!CT91-Price_Expenditure_Data!CM91</f>
        <v>3.5463041159622284</v>
      </c>
      <c r="AR99" s="21">
        <f>Price_Expenditure_Data!CT91-Price_Expenditure_Data!AT91</f>
        <v>9.1901757844155476</v>
      </c>
      <c r="AS99" s="21"/>
      <c r="AT99" s="21"/>
      <c r="AV99" s="192">
        <f>Price_Expenditure_Data!BO91</f>
        <v>0.1512578112481974</v>
      </c>
      <c r="AX99" s="3">
        <f t="shared" si="47"/>
        <v>5.3400282443947598</v>
      </c>
      <c r="AY99" s="3">
        <f t="shared" si="48"/>
        <v>8.2753638667588501</v>
      </c>
      <c r="AZ99" s="21">
        <f>AX99*VLOOKUP("Full Sample", 'capital shares'!$A:$AAH, MATCH("wS", 'capital shares'!$12:$12,0),FALSE)+AY99*VLOOKUP("Full Sample", 'capital shares'!$A:$AAH, MATCH("wE", 'capital shares'!$12:$12,0),FALSE)</f>
        <v>5.2710826803806832</v>
      </c>
      <c r="BB99" s="21">
        <f>VLOOKUP($A99,$A:$Z,MATCH("dtfp",$A$22:$Z$22,0), FALSE)-Price_Expenditure_Data!BS91*BE99</f>
        <v>5.7588182660559211</v>
      </c>
      <c r="BC99" s="21">
        <f t="shared" si="49"/>
        <v>8.4332734103580762</v>
      </c>
      <c r="BD99" s="21">
        <f>BB99*VLOOKUP("Full Sample", 'capital shares'!$A:$AAH, MATCH("wS", 'capital shares'!$12:$12,0),FALSE)+BC99*VLOOKUP("Full Sample", 'capital shares'!$A:$AAH, MATCH("wE", 'capital shares'!$12:$12,0),FALSE)</f>
        <v>5.4842939537039328</v>
      </c>
      <c r="BE99" s="21">
        <f>Price_Expenditure_Data!CR91-Price_Expenditure_Data!AS91</f>
        <v>2.6744551443021556</v>
      </c>
      <c r="BG99" s="21">
        <f>VLOOKUP($A99,$A:$Z,MATCH("dtfp",$A$22:$Z$22,0),FALSE)-AM99*Price_Expenditure_Data!BP91-Price_Expenditure_Data!BS91*AN99</f>
        <v>5.5725411554951636</v>
      </c>
      <c r="BH99" s="3">
        <f t="shared" si="50"/>
        <v>8.9897594415938542</v>
      </c>
      <c r="BI99" s="3">
        <f t="shared" si="51"/>
        <v>8.4423007225624804</v>
      </c>
      <c r="BJ99" s="21">
        <f>BH99*VLOOKUP("Full Sample", 'capital shares'!$A:$AAH, MATCH("wS", 'capital shares'!$12:$12,0),FALSE)+BI99*VLOOKUP("Full Sample", 'capital shares'!$A:$AAH, MATCH("wE", 'capital shares'!$12:$12,0),FALSE)</f>
        <v>6.6363070380871978</v>
      </c>
      <c r="BL99" s="151">
        <f>VLOOKUP($A99,$A:$Z,MATCH("dtfp",$A$22:$Z$22,0),FALSE)-AO99*VLOOKUP($A99,$A:$Z,MATCH("invShare",$A$22:$Z$22,0),FALSE)-AP99*Price_Expenditure_Data!CI91</f>
        <v>4.3673294520091073</v>
      </c>
      <c r="BM99" s="151">
        <f t="shared" si="52"/>
        <v>8.2842578121376249</v>
      </c>
      <c r="BN99" s="151">
        <f t="shared" si="53"/>
        <v>11.441319617487164</v>
      </c>
      <c r="BO99" s="53">
        <f>BN99*VLOOKUP("Full Sample", 'capital shares'!$A:$AAH, MATCH("wS", 'capital shares'!$12:$12,0),FALSE)+VLOOKUP("Full Sample", 'capital shares'!$A:$AAH, MATCH("wE", 'capital shares'!$12:$12,0),FALSE)*BM99</f>
        <v>7.4432144521186636</v>
      </c>
      <c r="BQ99" s="21">
        <f>VLOOKUP($A99,$A:$Z,MATCH("dtfp",$A$22:$Z$22,0),FALSE)-BY99*Price_Expenditure_Data!BP91-BZ99*Price_Expenditure_Data!BS91-CA99*Price_Expenditure_Data!BR91-CB99*Price_Expenditure_Data!BQ91</f>
        <v>4.4002199852596497</v>
      </c>
      <c r="BR99" s="3">
        <f t="shared" si="54"/>
        <v>8.4628865162274494</v>
      </c>
      <c r="BS99" s="3">
        <f t="shared" si="55"/>
        <v>8.6049614306388982</v>
      </c>
      <c r="BT99" s="3">
        <f t="shared" si="56"/>
        <v>13.580885261316597</v>
      </c>
      <c r="BU99" s="3">
        <f t="shared" si="57"/>
        <v>9.0103452352588249</v>
      </c>
      <c r="BV99" s="25">
        <f>BR99*VLOOKUP("Full Sample", 'capital shares'!$A:$AAH, MATCH("wE", 'capital shares'!$12:$12,0),FALSE)+VLOOKUP("Full Sample", 'capital shares'!$A:$AAH, MATCH("wS", 'capital shares'!$12:$12,0),FALSE)*BU99</f>
        <v>6.6520146207145316</v>
      </c>
      <c r="BW99" s="26">
        <f>BR99*Price_Expenditure_Data!BS91+BS99*Price_Expenditure_Data!BR91+BT99*Price_Expenditure_Data!BQ91+BU99*Price_Expenditure_Data!BP91+BQ99*(1-SUM(Price_Expenditure_Data!BP91:BS91))</f>
        <v>5.977797048100209</v>
      </c>
      <c r="BY99" s="21">
        <f>Price_Expenditure_Data!$CU91-Price_Expenditure_Data!AR91</f>
        <v>4.6101252499991743</v>
      </c>
      <c r="BZ99" s="21">
        <f>Price_Expenditure_Data!$CU91-Price_Expenditure_Data!AS91</f>
        <v>4.0626665309678005</v>
      </c>
      <c r="CA99" s="21">
        <f>Price_Expenditure_Data!$CU91-Price_Expenditure_Data!BD91</f>
        <v>4.2047414453792493</v>
      </c>
      <c r="CB99" s="21">
        <f>Price_Expenditure_Data!$CU91-Price_Expenditure_Data!BE91</f>
        <v>9.1806652760569474</v>
      </c>
      <c r="CD99" s="247">
        <f>VLOOKUP($A99,$A:$Z,MATCH("dtfp",$A$22:$Z$22,0),FALSE)-AO99*VLOOKUP($A99,$A:$Z,MATCH("invShare",$A$22:$Z$22,0),FALSE)-AP99*Price_Expenditure_Data!CI91</f>
        <v>4.3673294520091073</v>
      </c>
      <c r="CE99" s="247">
        <f t="shared" si="58"/>
        <v>7.9136335679713357</v>
      </c>
      <c r="CF99" s="247">
        <f t="shared" si="59"/>
        <v>13.557505236424655</v>
      </c>
      <c r="CG99" s="243">
        <f t="shared" si="60"/>
        <v>11.441319617487164</v>
      </c>
      <c r="CI99" s="28"/>
      <c r="CJ99" s="28"/>
      <c r="CK99" s="28"/>
      <c r="CL99" s="202">
        <f>L99-(Price_Expenditure_Data!GC91*Price_Expenditure_Data!GH91+Price_Expenditure_Data!GD91*Price_Expenditure_Data!GI91+Price_Expenditure_Data!GE91*Price_Expenditure_Data!GJ91)</f>
        <v>20.584203570141511</v>
      </c>
      <c r="CM99" s="202">
        <f>CL99+Price_Expenditure_Data!GH91</f>
        <v>12.001727519182564</v>
      </c>
      <c r="CN99" s="202">
        <f>CL99+Price_Expenditure_Data!GI91</f>
        <v>5.3401226236483517</v>
      </c>
      <c r="CO99" s="202">
        <f>CL99+Price_Expenditure_Data!GJ91</f>
        <v>11.436346928139749</v>
      </c>
      <c r="CP99" s="199">
        <f>CM99*Price_Expenditure_Data!GC91+CN99*Price_Expenditure_Data!GD91+CO99*Price_Expenditure_Data!GE91</f>
        <v>19.989838013941707</v>
      </c>
    </row>
    <row r="100" spans="1:94" x14ac:dyDescent="0.25">
      <c r="A100" s="2">
        <v>24242</v>
      </c>
      <c r="B100" s="29">
        <v>0.70648822409467016</v>
      </c>
      <c r="C100" s="29">
        <v>2.027394429103424</v>
      </c>
      <c r="D100" s="29">
        <v>1.3669413265990471</v>
      </c>
      <c r="E100" s="29">
        <v>2.843920199104133</v>
      </c>
      <c r="F100" s="29">
        <v>-1.4769788725050859</v>
      </c>
      <c r="G100" s="29">
        <v>6.0557805313611865</v>
      </c>
      <c r="H100" s="29">
        <v>2.9890955237732442E-2</v>
      </c>
      <c r="I100" s="29"/>
      <c r="J100" s="29">
        <v>2.9890955237732442E-2</v>
      </c>
      <c r="K100" s="29">
        <v>0.33604563433315437</v>
      </c>
      <c r="L100" s="29">
        <v>-2.5761567454719478</v>
      </c>
      <c r="M100" s="29">
        <v>-1.1979046595360883</v>
      </c>
      <c r="N100" s="29">
        <v>-1.3782520859358596</v>
      </c>
      <c r="O100" s="29">
        <v>2.6925345185108212</v>
      </c>
      <c r="P100" s="29">
        <v>0.21472782098079671</v>
      </c>
      <c r="Q100" s="29">
        <v>-0.46178429703653379</v>
      </c>
      <c r="R100" s="29">
        <v>-3.1543188155473549</v>
      </c>
      <c r="S100" s="29">
        <v>-3.5374968391674719</v>
      </c>
      <c r="T100" s="29">
        <v>-0.55815764679533197</v>
      </c>
      <c r="U100" s="29">
        <v>3.0757125421309381</v>
      </c>
      <c r="V100" s="29">
        <v>-2.596161168752023</v>
      </c>
      <c r="W100" s="29"/>
      <c r="X100" s="29"/>
      <c r="Y100" s="29"/>
      <c r="Z100" s="29"/>
      <c r="AA100" s="3">
        <f t="shared" si="46"/>
        <v>-1.5068698277428183</v>
      </c>
      <c r="AB100" s="3"/>
      <c r="AC100" s="3"/>
      <c r="AD100" s="3"/>
      <c r="AE100" s="3"/>
      <c r="AF100" s="3"/>
      <c r="AG100" s="3"/>
      <c r="AH100" s="3"/>
      <c r="AI100" s="3"/>
      <c r="AJ100" s="89"/>
      <c r="AK100" s="3"/>
      <c r="AL100" s="21">
        <f>Price_Expenditure_Data!CP92-Price_Expenditure_Data!AQ92</f>
        <v>-6.2822790193010292E-2</v>
      </c>
      <c r="AM100" s="21">
        <f>Price_Expenditure_Data!CP92-Price_Expenditure_Data!AR92</f>
        <v>-5.0542454486940507</v>
      </c>
      <c r="AN100" s="21">
        <f>Price_Expenditure_Data!CP92-Price_Expenditure_Data!AS92</f>
        <v>2.4093069196391634</v>
      </c>
      <c r="AO100" s="21">
        <f>Price_Expenditure_Data!CT92-Price_Expenditure_Data!CL92</f>
        <v>1.5271289799614303</v>
      </c>
      <c r="AP100" s="21">
        <f>Price_Expenditure_Data!CT92-Price_Expenditure_Data!CO92</f>
        <v>-8.5723809830854911</v>
      </c>
      <c r="AQ100" s="21">
        <f>Price_Expenditure_Data!CT92-Price_Expenditure_Data!CM92</f>
        <v>1.0376899619871076</v>
      </c>
      <c r="AR100" s="21">
        <f>Price_Expenditure_Data!CT92-Price_Expenditure_Data!AT92</f>
        <v>8.2044412627486256</v>
      </c>
      <c r="AS100" s="21"/>
      <c r="AT100" s="21"/>
      <c r="AV100" s="192">
        <f>Price_Expenditure_Data!BO92</f>
        <v>0.15362640850658624</v>
      </c>
      <c r="AX100" s="3">
        <f t="shared" si="47"/>
        <v>-3.1543188155473549</v>
      </c>
      <c r="AY100" s="3">
        <f t="shared" si="48"/>
        <v>-0.46178429703653379</v>
      </c>
      <c r="AZ100" s="21">
        <f>AX100*VLOOKUP("Full Sample", 'capital shares'!$A:$AAH, MATCH("wS", 'capital shares'!$12:$12,0),FALSE)+AY100*VLOOKUP("Full Sample", 'capital shares'!$A:$AAH, MATCH("wE", 'capital shares'!$12:$12,0),FALSE)</f>
        <v>-1.3093295958916751</v>
      </c>
      <c r="BB100" s="21">
        <f>VLOOKUP($A100,$A:$Z,MATCH("dtfp",$A$22:$Z$22,0), FALSE)-Price_Expenditure_Data!BS92*BE100</f>
        <v>-2.7983102412980623</v>
      </c>
      <c r="BC100" s="21">
        <f t="shared" si="49"/>
        <v>-0.15719858620306937</v>
      </c>
      <c r="BD100" s="21">
        <f>BB100*VLOOKUP("Full Sample", 'capital shares'!$A:$AAH, MATCH("wS", 'capital shares'!$12:$12,0),FALSE)+BC100*VLOOKUP("Full Sample", 'capital shares'!$A:$AAH, MATCH("wE", 'capital shares'!$12:$12,0),FALSE)</f>
        <v>-1.0586449025909186</v>
      </c>
      <c r="BE100" s="21">
        <f>Price_Expenditure_Data!CR92-Price_Expenditure_Data!AS92</f>
        <v>2.6411116550949929</v>
      </c>
      <c r="BG100" s="21">
        <f>VLOOKUP($A100,$A:$Z,MATCH("dtfp",$A$22:$Z$22,0),FALSE)-AM100*Price_Expenditure_Data!BP92-Price_Expenditure_Data!BS92*AN100</f>
        <v>-2.52854653874543</v>
      </c>
      <c r="BH100" s="3">
        <f t="shared" si="50"/>
        <v>-7.5827919874394807</v>
      </c>
      <c r="BI100" s="3">
        <f t="shared" si="51"/>
        <v>-0.11923961910626657</v>
      </c>
      <c r="BJ100" s="21">
        <f>BH100*VLOOKUP("Full Sample", 'capital shares'!$A:$AAH, MATCH("wS", 'capital shares'!$12:$12,0),FALSE)+BI100*VLOOKUP("Full Sample", 'capital shares'!$A:$AAH, MATCH("wE", 'capital shares'!$12:$12,0),FALSE)</f>
        <v>-2.7436614873437506</v>
      </c>
      <c r="BL100" s="151">
        <f>VLOOKUP($A100,$A:$Z,MATCH("dtfp",$A$22:$Z$22,0),FALSE)-AO100*VLOOKUP($A100,$A:$Z,MATCH("invShare",$A$22:$Z$22,0),FALSE)-AP100*Price_Expenditure_Data!CI92</f>
        <v>-2.0115993077610659</v>
      </c>
      <c r="BM100" s="151">
        <f t="shared" si="52"/>
        <v>-0.48447032779963561</v>
      </c>
      <c r="BN100" s="151">
        <f t="shared" si="53"/>
        <v>-10.583980290846558</v>
      </c>
      <c r="BO100" s="53">
        <f>BN100*VLOOKUP("Full Sample", 'capital shares'!$A:$AAH, MATCH("wS", 'capital shares'!$12:$12,0),FALSE)+VLOOKUP("Full Sample", 'capital shares'!$A:$AAH, MATCH("wE", 'capital shares'!$12:$12,0),FALSE)*BM100</f>
        <v>-3.9592093418054559</v>
      </c>
      <c r="BQ100" s="21">
        <f>VLOOKUP($A100,$A:$Z,MATCH("dtfp",$A$22:$Z$22,0),FALSE)-BY100*Price_Expenditure_Data!BP92-BZ100*Price_Expenditure_Data!BS92-CA100*Price_Expenditure_Data!BR92-CB100*Price_Expenditure_Data!BQ92</f>
        <v>-1.9970892652091528</v>
      </c>
      <c r="BR100" s="3">
        <f t="shared" si="54"/>
        <v>-0.1294055752546539</v>
      </c>
      <c r="BS100" s="3">
        <f t="shared" si="55"/>
        <v>-0.64093483627911807</v>
      </c>
      <c r="BT100" s="3">
        <f t="shared" si="56"/>
        <v>-13.153790306260989</v>
      </c>
      <c r="BU100" s="3">
        <f t="shared" si="57"/>
        <v>-7.5929579435878676</v>
      </c>
      <c r="BV100" s="25">
        <f>BR100*VLOOKUP("Full Sample", 'capital shares'!$A:$AAH, MATCH("wE", 'capital shares'!$12:$12,0),FALSE)+VLOOKUP("Full Sample", 'capital shares'!$A:$AAH, MATCH("wS", 'capital shares'!$12:$12,0),FALSE)*BU100</f>
        <v>-2.7514184190795605</v>
      </c>
      <c r="BW100" s="26">
        <f>BR100*Price_Expenditure_Data!BS92+BS100*Price_Expenditure_Data!BR92+BT100*Price_Expenditure_Data!BQ92+BU100*Price_Expenditure_Data!BP92+BQ100*(1-SUM(Price_Expenditure_Data!BP92:BS92))</f>
        <v>-2.5761567454719483</v>
      </c>
      <c r="BY100" s="21">
        <f>Price_Expenditure_Data!$CU92-Price_Expenditure_Data!AR92</f>
        <v>-5.5958686783787153</v>
      </c>
      <c r="BZ100" s="21">
        <f>Price_Expenditure_Data!$CU92-Price_Expenditure_Data!AS92</f>
        <v>1.8676836899544988</v>
      </c>
      <c r="CA100" s="21">
        <f>Price_Expenditure_Data!$CU92-Price_Expenditure_Data!BD92</f>
        <v>1.3561544289300347</v>
      </c>
      <c r="CB100" s="21">
        <f>Price_Expenditure_Data!$CU92-Price_Expenditure_Data!BE92</f>
        <v>-11.156701041051836</v>
      </c>
      <c r="CD100" s="247">
        <f>VLOOKUP($A100,$A:$Z,MATCH("dtfp",$A$22:$Z$22,0),FALSE)-AO100*VLOOKUP($A100,$A:$Z,MATCH("invShare",$A$22:$Z$22,0),FALSE)-AP100*Price_Expenditure_Data!CI92</f>
        <v>-2.0115993077610659</v>
      </c>
      <c r="CE100" s="247">
        <f t="shared" si="58"/>
        <v>-0.97390934577395827</v>
      </c>
      <c r="CF100" s="247">
        <f t="shared" si="59"/>
        <v>6.1928419549875597</v>
      </c>
      <c r="CG100" s="243">
        <f t="shared" si="60"/>
        <v>-10.583980290846558</v>
      </c>
      <c r="CI100" s="28"/>
      <c r="CJ100" s="28"/>
      <c r="CK100" s="28"/>
      <c r="CL100" s="202">
        <f>L100-(Price_Expenditure_Data!GC92*Price_Expenditure_Data!GH92+Price_Expenditure_Data!GD92*Price_Expenditure_Data!GI92+Price_Expenditure_Data!GE92*Price_Expenditure_Data!GJ92)</f>
        <v>7.4574280877356092</v>
      </c>
      <c r="CM100" s="202">
        <f>CL100+Price_Expenditure_Data!GH92</f>
        <v>2.6557062693642806</v>
      </c>
      <c r="CN100" s="202">
        <f>CL100+Price_Expenditure_Data!GI92</f>
        <v>-0.93491018848012963</v>
      </c>
      <c r="CO100" s="202">
        <f>CL100+Price_Expenditure_Data!GJ92</f>
        <v>-10.569066736417158</v>
      </c>
      <c r="CP100" s="199">
        <f>CM100*Price_Expenditure_Data!GC92+CN100*Price_Expenditure_Data!GD92+CO100*Price_Expenditure_Data!GE92</f>
        <v>3.2754092888978885</v>
      </c>
    </row>
    <row r="101" spans="1:94" x14ac:dyDescent="0.25">
      <c r="A101" s="2">
        <v>24334</v>
      </c>
      <c r="B101" s="29">
        <v>1.4990273877312887</v>
      </c>
      <c r="C101" s="29">
        <v>1.3470842203414435</v>
      </c>
      <c r="D101" s="29">
        <v>1.4230558040363661</v>
      </c>
      <c r="E101" s="29">
        <v>0.77211820221165794</v>
      </c>
      <c r="F101" s="29">
        <v>0.65093760182470817</v>
      </c>
      <c r="G101" s="29">
        <v>6.0945288333856418</v>
      </c>
      <c r="H101" s="29">
        <v>0.14561289837935476</v>
      </c>
      <c r="I101" s="29"/>
      <c r="J101" s="29">
        <v>0.14561289837935476</v>
      </c>
      <c r="K101" s="29">
        <v>0.33373342080990942</v>
      </c>
      <c r="L101" s="29">
        <v>-1.2223457127611816</v>
      </c>
      <c r="M101" s="29">
        <v>-2.3626525867671027</v>
      </c>
      <c r="N101" s="29">
        <v>1.140306874005921</v>
      </c>
      <c r="O101" s="29">
        <v>2.2841763630446321</v>
      </c>
      <c r="P101" s="29">
        <v>0.21726190476190474</v>
      </c>
      <c r="Q101" s="29">
        <v>0.56556614283625373</v>
      </c>
      <c r="R101" s="29">
        <v>-1.7186102202083784</v>
      </c>
      <c r="S101" s="29">
        <v>-4.5419592988337776</v>
      </c>
      <c r="T101" s="29">
        <v>-1.7577499632657061</v>
      </c>
      <c r="U101" s="29">
        <v>5.1075254416700311</v>
      </c>
      <c r="V101" s="29">
        <v>3.9139743057327703E-2</v>
      </c>
      <c r="W101" s="29"/>
      <c r="X101" s="29"/>
      <c r="Y101" s="29"/>
      <c r="Z101" s="29"/>
      <c r="AA101" s="3">
        <f t="shared" si="46"/>
        <v>0.50532470344535341</v>
      </c>
      <c r="AB101" s="3"/>
      <c r="AC101" s="3"/>
      <c r="AD101" s="3"/>
      <c r="AE101" s="3"/>
      <c r="AF101" s="3"/>
      <c r="AG101" s="3"/>
      <c r="AH101" s="3"/>
      <c r="AI101" s="3"/>
      <c r="AJ101" s="89"/>
      <c r="AK101" s="3"/>
      <c r="AL101" s="21">
        <f>Price_Expenditure_Data!CP93-Price_Expenditure_Data!AQ93</f>
        <v>2.7627593280492522</v>
      </c>
      <c r="AM101" s="21">
        <f>Price_Expenditure_Data!CP93-Price_Expenditure_Data!AR93</f>
        <v>3.1644583207515651</v>
      </c>
      <c r="AN101" s="21">
        <f>Price_Expenditure_Data!CP93-Price_Expenditure_Data!AS93</f>
        <v>2.5082236354071412</v>
      </c>
      <c r="AO101" s="21">
        <f>Price_Expenditure_Data!CT93-Price_Expenditure_Data!CL93</f>
        <v>3.0045496520915727</v>
      </c>
      <c r="AP101" s="21">
        <f>Price_Expenditure_Data!CT93-Price_Expenditure_Data!CO93</f>
        <v>5.4439873117346531</v>
      </c>
      <c r="AQ101" s="21">
        <f>Price_Expenditure_Data!CT93-Price_Expenditure_Data!CM93</f>
        <v>2.4339518292352507</v>
      </c>
      <c r="AR101" s="21">
        <f>Price_Expenditure_Data!CT93-Price_Expenditure_Data!AT93</f>
        <v>10.493731974266151</v>
      </c>
      <c r="AS101" s="21"/>
      <c r="AT101" s="21"/>
      <c r="AV101" s="192">
        <f>Price_Expenditure_Data!BO93</f>
        <v>0.15397869674185463</v>
      </c>
      <c r="AX101" s="3">
        <f t="shared" si="47"/>
        <v>-1.7186102202083784</v>
      </c>
      <c r="AY101" s="3">
        <f t="shared" si="48"/>
        <v>0.56556614283625373</v>
      </c>
      <c r="AZ101" s="21">
        <f>AX101*VLOOKUP("Full Sample", 'capital shares'!$A:$AAH, MATCH("wS", 'capital shares'!$12:$12,0),FALSE)+AY101*VLOOKUP("Full Sample", 'capital shares'!$A:$AAH, MATCH("wE", 'capital shares'!$12:$12,0),FALSE)</f>
        <v>-0.38029248016654393</v>
      </c>
      <c r="BB101" s="21">
        <f>VLOOKUP($A101,$A:$Z,MATCH("dtfp",$A$22:$Z$22,0), FALSE)-Price_Expenditure_Data!BS93*BE101</f>
        <v>-1.4124695715970603</v>
      </c>
      <c r="BC101" s="21">
        <f t="shared" si="49"/>
        <v>0.86047184190153447</v>
      </c>
      <c r="BD101" s="21">
        <f>BB101*VLOOKUP("Full Sample", 'capital shares'!$A:$AAH, MATCH("wS", 'capital shares'!$12:$12,0),FALSE)+BC101*VLOOKUP("Full Sample", 'capital shares'!$A:$AAH, MATCH("wE", 'capital shares'!$12:$12,0),FALSE)</f>
        <v>-0.15127742124562266</v>
      </c>
      <c r="BE101" s="21">
        <f>Price_Expenditure_Data!CR93-Price_Expenditure_Data!AS93</f>
        <v>2.2729414134985948</v>
      </c>
      <c r="BG101" s="21">
        <f>VLOOKUP($A101,$A:$Z,MATCH("dtfp",$A$22:$Z$22,0),FALSE)-AM101*Price_Expenditure_Data!BP93-Price_Expenditure_Data!BS93*AN101</f>
        <v>-1.5902739122641834</v>
      </c>
      <c r="BH101" s="3">
        <f t="shared" si="50"/>
        <v>1.5741844084873817</v>
      </c>
      <c r="BI101" s="3">
        <f t="shared" si="51"/>
        <v>0.91794972314295786</v>
      </c>
      <c r="BJ101" s="21">
        <f>BH101*VLOOKUP("Full Sample", 'capital shares'!$A:$AAH, MATCH("wS", 'capital shares'!$12:$12,0),FALSE)+BI101*VLOOKUP("Full Sample", 'capital shares'!$A:$AAH, MATCH("wE", 'capital shares'!$12:$12,0),FALSE)</f>
        <v>0.93366075046748342</v>
      </c>
      <c r="BL101" s="151">
        <f>VLOOKUP($A101,$A:$Z,MATCH("dtfp",$A$22:$Z$22,0),FALSE)-AO101*VLOOKUP($A101,$A:$Z,MATCH("invShare",$A$22:$Z$22,0),FALSE)-AP101*Price_Expenditure_Data!CI93</f>
        <v>-2.4285578262898158</v>
      </c>
      <c r="BM101" s="151">
        <f t="shared" si="52"/>
        <v>0.5759918258017569</v>
      </c>
      <c r="BN101" s="151">
        <f t="shared" si="53"/>
        <v>3.0154294854448374</v>
      </c>
      <c r="BO101" s="53">
        <f>BN101*VLOOKUP("Full Sample", 'capital shares'!$A:$AAH, MATCH("wS", 'capital shares'!$12:$12,0),FALSE)+VLOOKUP("Full Sample", 'capital shares'!$A:$AAH, MATCH("wE", 'capital shares'!$12:$12,0),FALSE)*BM101</f>
        <v>1.3065183070546966</v>
      </c>
      <c r="BQ101" s="21">
        <f>VLOOKUP($A101,$A:$Z,MATCH("dtfp",$A$22:$Z$22,0),FALSE)-BY101*Price_Expenditure_Data!BP93-BZ101*Price_Expenditure_Data!BS93-CA101*Price_Expenditure_Data!BR93-CB101*Price_Expenditure_Data!BQ93</f>
        <v>-2.3498369082024819</v>
      </c>
      <c r="BR101" s="3">
        <f t="shared" si="54"/>
        <v>0.9324973781948307</v>
      </c>
      <c r="BS101" s="3">
        <f t="shared" si="55"/>
        <v>0.32651177793394259</v>
      </c>
      <c r="BT101" s="3">
        <f t="shared" si="56"/>
        <v>4.4796590939152399</v>
      </c>
      <c r="BU101" s="3">
        <f t="shared" si="57"/>
        <v>1.5887320635392541</v>
      </c>
      <c r="BV101" s="25">
        <f>BR101*VLOOKUP("Full Sample", 'capital shares'!$A:$AAH, MATCH("wE", 'capital shares'!$12:$12,0),FALSE)+VLOOKUP("Full Sample", 'capital shares'!$A:$AAH, MATCH("wS", 'capital shares'!$12:$12,0),FALSE)*BU101</f>
        <v>0.94476105087271323</v>
      </c>
      <c r="BW101" s="26">
        <f>BR101*Price_Expenditure_Data!BS93+BS101*Price_Expenditure_Data!BR93+BT101*Price_Expenditure_Data!BQ93+BU101*Price_Expenditure_Data!BP93+BQ101*(1-SUM(Price_Expenditure_Data!BP93:BS93))</f>
        <v>-1.2223457127611814</v>
      </c>
      <c r="BY101" s="21">
        <f>Price_Expenditure_Data!$CU93-Price_Expenditure_Data!AR93</f>
        <v>3.938568971741736</v>
      </c>
      <c r="BZ101" s="21">
        <f>Price_Expenditure_Data!$CU93-Price_Expenditure_Data!AS93</f>
        <v>3.2823342863973126</v>
      </c>
      <c r="CA101" s="21">
        <f>Price_Expenditure_Data!$CU93-Price_Expenditure_Data!BD93</f>
        <v>2.6763486861364245</v>
      </c>
      <c r="CB101" s="21">
        <f>Price_Expenditure_Data!$CU93-Price_Expenditure_Data!BE93</f>
        <v>6.8294960021177218</v>
      </c>
      <c r="CD101" s="247">
        <f>VLOOKUP($A101,$A:$Z,MATCH("dtfp",$A$22:$Z$22,0),FALSE)-AO101*VLOOKUP($A101,$A:$Z,MATCH("invShare",$A$22:$Z$22,0),FALSE)-AP101*Price_Expenditure_Data!CI93</f>
        <v>-2.4285578262898158</v>
      </c>
      <c r="CE101" s="247">
        <f t="shared" si="58"/>
        <v>5.3940029454349059E-3</v>
      </c>
      <c r="CF101" s="247">
        <f t="shared" si="59"/>
        <v>8.0651741479763359</v>
      </c>
      <c r="CG101" s="243">
        <f t="shared" si="60"/>
        <v>3.0154294854448374</v>
      </c>
      <c r="CI101" s="28"/>
      <c r="CJ101" s="28"/>
      <c r="CK101" s="28"/>
      <c r="CL101" s="202">
        <f>L101-(Price_Expenditure_Data!GC93*Price_Expenditure_Data!GH93+Price_Expenditure_Data!GD93*Price_Expenditure_Data!GI93+Price_Expenditure_Data!GE93*Price_Expenditure_Data!GJ93)</f>
        <v>9.6972133846758624</v>
      </c>
      <c r="CM101" s="202">
        <f>CL101+Price_Expenditure_Data!GH93</f>
        <v>4.0616094059038907</v>
      </c>
      <c r="CN101" s="202">
        <f>CL101+Price_Expenditure_Data!GI93</f>
        <v>0.83886074006724876</v>
      </c>
      <c r="CO101" s="202">
        <f>CL101+Price_Expenditure_Data!GJ93</f>
        <v>3.0099488613599759</v>
      </c>
      <c r="CP101" s="199">
        <f>CM101*Price_Expenditure_Data!GC93+CN101*Price_Expenditure_Data!GD93+CO101*Price_Expenditure_Data!GE93</f>
        <v>7.5804334408251499</v>
      </c>
    </row>
    <row r="102" spans="1:94" x14ac:dyDescent="0.25">
      <c r="A102" s="2">
        <v>24426</v>
      </c>
      <c r="B102" s="29">
        <v>2.5206564014894184</v>
      </c>
      <c r="C102" s="29">
        <v>2.6903472966470332</v>
      </c>
      <c r="D102" s="29">
        <v>2.6055018490682258</v>
      </c>
      <c r="E102" s="29">
        <v>-0.89481382600737902</v>
      </c>
      <c r="F102" s="29">
        <v>3.5003156750756048</v>
      </c>
      <c r="G102" s="29">
        <v>6.4013026382489846</v>
      </c>
      <c r="H102" s="29">
        <v>0.26120853015605405</v>
      </c>
      <c r="I102" s="29"/>
      <c r="J102" s="29">
        <v>0.26120853015605405</v>
      </c>
      <c r="K102" s="29">
        <v>0.33122196813695293</v>
      </c>
      <c r="L102" s="29">
        <v>0.90899109332458083</v>
      </c>
      <c r="M102" s="29">
        <v>-3.5424642374061501</v>
      </c>
      <c r="N102" s="29">
        <v>4.451455330730731</v>
      </c>
      <c r="O102" s="29">
        <v>1.5628403458823685</v>
      </c>
      <c r="P102" s="29">
        <v>0.21694182996451164</v>
      </c>
      <c r="Q102" s="29">
        <v>2.1327859946288581</v>
      </c>
      <c r="R102" s="29">
        <v>0.56994564874648956</v>
      </c>
      <c r="S102" s="29">
        <v>-6.8436372403176291</v>
      </c>
      <c r="T102" s="29">
        <v>-2.6278929581758956</v>
      </c>
      <c r="U102" s="29">
        <v>8.9764232349464876</v>
      </c>
      <c r="V102" s="29">
        <v>3.1978386069223852</v>
      </c>
      <c r="W102" s="29"/>
      <c r="X102" s="29"/>
      <c r="Y102" s="29"/>
      <c r="Z102" s="29"/>
      <c r="AA102" s="3">
        <f t="shared" si="46"/>
        <v>3.2391071449195508</v>
      </c>
      <c r="AB102" s="3"/>
      <c r="AC102" s="3"/>
      <c r="AD102" s="3"/>
      <c r="AE102" s="3"/>
      <c r="AF102" s="3"/>
      <c r="AG102" s="3"/>
      <c r="AH102" s="3"/>
      <c r="AI102" s="3"/>
      <c r="AJ102" s="89"/>
      <c r="AK102" s="3"/>
      <c r="AL102" s="21">
        <f>Price_Expenditure_Data!CP94-Price_Expenditure_Data!AQ94</f>
        <v>3.8153518414856702E-2</v>
      </c>
      <c r="AM102" s="21">
        <f>Price_Expenditure_Data!CP94-Price_Expenditure_Data!AR94</f>
        <v>-1.6471553322663151</v>
      </c>
      <c r="AN102" s="21">
        <f>Price_Expenditure_Data!CP94-Price_Expenditure_Data!AS94</f>
        <v>0.48016156409423205</v>
      </c>
      <c r="AO102" s="21">
        <f>Price_Expenditure_Data!CT94-Price_Expenditure_Data!CL94</f>
        <v>1.1160057593131341</v>
      </c>
      <c r="AP102" s="21">
        <f>Price_Expenditure_Data!CT94-Price_Expenditure_Data!CO94</f>
        <v>-3.5735928387320937</v>
      </c>
      <c r="AQ102" s="21">
        <f>Price_Expenditure_Data!CT94-Price_Expenditure_Data!CM94</f>
        <v>0.73600368470242783</v>
      </c>
      <c r="AR102" s="21">
        <f>Price_Expenditure_Data!CT94-Price_Expenditure_Data!AT94</f>
        <v>6.0166228200793164</v>
      </c>
      <c r="AS102" s="21"/>
      <c r="AT102" s="21"/>
      <c r="AV102" s="192">
        <f>Price_Expenditure_Data!BO94</f>
        <v>0.15306279895077921</v>
      </c>
      <c r="AX102" s="3">
        <f t="shared" si="47"/>
        <v>0.56994564874648956</v>
      </c>
      <c r="AY102" s="3">
        <f t="shared" si="48"/>
        <v>2.1327859946288581</v>
      </c>
      <c r="AZ102" s="21">
        <f>AX102*VLOOKUP("Full Sample", 'capital shares'!$A:$AAH, MATCH("wS", 'capital shares'!$12:$12,0),FALSE)+AY102*VLOOKUP("Full Sample", 'capital shares'!$A:$AAH, MATCH("wE", 'capital shares'!$12:$12,0),FALSE)</f>
        <v>1.0719191588093144</v>
      </c>
      <c r="BB102" s="21">
        <f>VLOOKUP($A102,$A:$Z,MATCH("dtfp",$A$22:$Z$22,0), FALSE)-Price_Expenditure_Data!BS94*BE102</f>
        <v>0.86535509717334147</v>
      </c>
      <c r="BC102" s="21">
        <f t="shared" si="49"/>
        <v>1.3833127731004149</v>
      </c>
      <c r="BD102" s="21">
        <f>BB102*VLOOKUP("Full Sample", 'capital shares'!$A:$AAH, MATCH("wS", 'capital shares'!$12:$12,0),FALSE)+BC102*VLOOKUP("Full Sample", 'capital shares'!$A:$AAH, MATCH("wE", 'capital shares'!$12:$12,0),FALSE)</f>
        <v>0.87141815989632976</v>
      </c>
      <c r="BE102" s="21">
        <f>Price_Expenditure_Data!CR94-Price_Expenditure_Data!AS94</f>
        <v>0.51795767592707342</v>
      </c>
      <c r="BG102" s="21">
        <f>VLOOKUP($A102,$A:$Z,MATCH("dtfp",$A$22:$Z$22,0),FALSE)-AM102*Price_Expenditure_Data!BP94-Price_Expenditure_Data!BS94*AN102</f>
        <v>0.94783452021420267</v>
      </c>
      <c r="BH102" s="3">
        <f t="shared" si="50"/>
        <v>-0.69932081205211238</v>
      </c>
      <c r="BI102" s="3">
        <f t="shared" si="51"/>
        <v>1.4279960843084347</v>
      </c>
      <c r="BJ102" s="21">
        <f>BH102*VLOOKUP("Full Sample", 'capital shares'!$A:$AAH, MATCH("wS", 'capital shares'!$12:$12,0),FALSE)+BI102*VLOOKUP("Full Sample", 'capital shares'!$A:$AAH, MATCH("wE", 'capital shares'!$12:$12,0),FALSE)</f>
        <v>0.33351824512657563</v>
      </c>
      <c r="BL102" s="151">
        <f>VLOOKUP($A102,$A:$Z,MATCH("dtfp",$A$22:$Z$22,0),FALSE)-AO102*VLOOKUP($A102,$A:$Z,MATCH("invShare",$A$22:$Z$22,0),FALSE)-AP102*Price_Expenditure_Data!CI94</f>
        <v>1.0054394663206061</v>
      </c>
      <c r="BM102" s="151">
        <f t="shared" si="52"/>
        <v>2.1214452256337402</v>
      </c>
      <c r="BN102" s="151">
        <f t="shared" si="53"/>
        <v>-2.5681533724114876</v>
      </c>
      <c r="BO102" s="53">
        <f>BN102*VLOOKUP("Full Sample", 'capital shares'!$A:$AAH, MATCH("wS", 'capital shares'!$12:$12,0),FALSE)+VLOOKUP("Full Sample", 'capital shares'!$A:$AAH, MATCH("wE", 'capital shares'!$12:$12,0),FALSE)*BM102</f>
        <v>-4.803918171141941E-2</v>
      </c>
      <c r="BQ102" s="21">
        <f>VLOOKUP($A102,$A:$Z,MATCH("dtfp",$A$22:$Z$22,0),FALSE)-BY102*Price_Expenditure_Data!BP94-BZ102*Price_Expenditure_Data!BS94-CA102*Price_Expenditure_Data!BR94-CB102*Price_Expenditure_Data!BQ94</f>
        <v>1.0408878565576891</v>
      </c>
      <c r="BR102" s="3">
        <f t="shared" si="54"/>
        <v>1.4281116465633603</v>
      </c>
      <c r="BS102" s="3">
        <f t="shared" si="55"/>
        <v>2.5506380648470008</v>
      </c>
      <c r="BT102" s="3">
        <f t="shared" si="56"/>
        <v>-4.3214191430853282</v>
      </c>
      <c r="BU102" s="3">
        <f t="shared" si="57"/>
        <v>-0.69920524979718679</v>
      </c>
      <c r="BV102" s="25">
        <f>BR102*VLOOKUP("Full Sample", 'capital shares'!$A:$AAH, MATCH("wE", 'capital shares'!$12:$12,0),FALSE)+VLOOKUP("Full Sample", 'capital shares'!$A:$AAH, MATCH("wS", 'capital shares'!$12:$12,0),FALSE)*BU102</f>
        <v>0.33360642261914097</v>
      </c>
      <c r="BW102" s="26">
        <f>BR102*Price_Expenditure_Data!BS94+BS102*Price_Expenditure_Data!BR94+BT102*Price_Expenditure_Data!BQ94+BU102*Price_Expenditure_Data!BP94+BQ102*(1-SUM(Price_Expenditure_Data!BP94:BS94))</f>
        <v>0.90899109332458072</v>
      </c>
      <c r="BY102" s="21">
        <f>Price_Expenditure_Data!$CU94-Price_Expenditure_Data!AR94</f>
        <v>-1.7400931063548759</v>
      </c>
      <c r="BZ102" s="21">
        <f>Price_Expenditure_Data!$CU94-Price_Expenditure_Data!AS94</f>
        <v>0.3872237900056712</v>
      </c>
      <c r="CA102" s="21">
        <f>Price_Expenditure_Data!$CU94-Price_Expenditure_Data!BD94</f>
        <v>1.5097502082893119</v>
      </c>
      <c r="CB102" s="21">
        <f>Price_Expenditure_Data!$CU94-Price_Expenditure_Data!BE94</f>
        <v>-5.3623069996430175</v>
      </c>
      <c r="CD102" s="247">
        <f>VLOOKUP($A102,$A:$Z,MATCH("dtfp",$A$22:$Z$22,0),FALSE)-AO102*VLOOKUP($A102,$A:$Z,MATCH("invShare",$A$22:$Z$22,0),FALSE)-AP102*Price_Expenditure_Data!CI94</f>
        <v>1.0054394663206061</v>
      </c>
      <c r="CE102" s="247">
        <f t="shared" si="58"/>
        <v>1.7414431510230339</v>
      </c>
      <c r="CF102" s="247">
        <f t="shared" si="59"/>
        <v>7.0220622863999225</v>
      </c>
      <c r="CG102" s="243">
        <f t="shared" si="60"/>
        <v>-2.5681533724114876</v>
      </c>
      <c r="CI102" s="28"/>
      <c r="CJ102" s="28"/>
      <c r="CK102" s="28"/>
      <c r="CL102" s="202">
        <f>L102-(Price_Expenditure_Data!GC94*Price_Expenditure_Data!GH94+Price_Expenditure_Data!GD94*Price_Expenditure_Data!GI94+Price_Expenditure_Data!GE94*Price_Expenditure_Data!GJ94)</f>
        <v>9.582107710942628</v>
      </c>
      <c r="CM102" s="202">
        <f>CL102+Price_Expenditure_Data!GH94</f>
        <v>5.7340274369135296</v>
      </c>
      <c r="CN102" s="202">
        <f>CL102+Price_Expenditure_Data!GI94</f>
        <v>2.9054385267226168</v>
      </c>
      <c r="CO102" s="202">
        <f>CL102+Price_Expenditure_Data!GJ94</f>
        <v>-2.5567717454144887</v>
      </c>
      <c r="CP102" s="199">
        <f>CM102*Price_Expenditure_Data!GC94+CN102*Price_Expenditure_Data!GD94+CO102*Price_Expenditure_Data!GE94</f>
        <v>10.764557440077716</v>
      </c>
    </row>
    <row r="103" spans="1:94" x14ac:dyDescent="0.25">
      <c r="A103" s="2">
        <v>24518</v>
      </c>
      <c r="B103" s="29">
        <v>3.4788620683025684</v>
      </c>
      <c r="C103" s="29">
        <v>1.6661389798022341</v>
      </c>
      <c r="D103" s="29">
        <v>2.5725005240524013</v>
      </c>
      <c r="E103" s="29">
        <v>-0.23936476988772881</v>
      </c>
      <c r="F103" s="29">
        <v>2.8118652939401301</v>
      </c>
      <c r="G103" s="29">
        <v>6.3092110971316222</v>
      </c>
      <c r="H103" s="29">
        <v>0.37657784545821471</v>
      </c>
      <c r="I103" s="29"/>
      <c r="J103" s="29">
        <v>0.37657784545821471</v>
      </c>
      <c r="K103" s="29">
        <v>0.3285112763143303</v>
      </c>
      <c r="L103" s="29">
        <v>0.40771650100934492</v>
      </c>
      <c r="M103" s="29">
        <v>-7.9056971911974667</v>
      </c>
      <c r="N103" s="29">
        <v>8.3134136922068116</v>
      </c>
      <c r="O103" s="29">
        <v>1.0169505081626122</v>
      </c>
      <c r="P103" s="29">
        <v>0.20948315291965236</v>
      </c>
      <c r="Q103" s="29">
        <v>1.2116330103588104</v>
      </c>
      <c r="R103" s="29">
        <v>0.19468250219619826</v>
      </c>
      <c r="S103" s="29">
        <v>-15.43256179987873</v>
      </c>
      <c r="T103" s="29">
        <v>-5.9111143614331354</v>
      </c>
      <c r="U103" s="29">
        <v>16.64419481023754</v>
      </c>
      <c r="V103" s="29">
        <v>6.105796863629334</v>
      </c>
      <c r="W103" s="29"/>
      <c r="X103" s="29"/>
      <c r="Y103" s="29"/>
      <c r="Z103" s="29"/>
      <c r="AA103" s="3">
        <f t="shared" si="46"/>
        <v>2.4352874484819154</v>
      </c>
      <c r="AB103" s="3"/>
      <c r="AC103" s="3"/>
      <c r="AD103" s="3"/>
      <c r="AE103" s="3"/>
      <c r="AF103" s="3"/>
      <c r="AG103" s="3"/>
      <c r="AH103" s="3"/>
      <c r="AI103" s="3"/>
      <c r="AJ103" s="89"/>
      <c r="AK103" s="3"/>
      <c r="AL103" s="21">
        <f>Price_Expenditure_Data!CP95-Price_Expenditure_Data!AQ95</f>
        <v>-0.63424252264070224</v>
      </c>
      <c r="AM103" s="21">
        <f>Price_Expenditure_Data!CP95-Price_Expenditure_Data!AR95</f>
        <v>-0.44166729220745715</v>
      </c>
      <c r="AN103" s="21">
        <f>Price_Expenditure_Data!CP95-Price_Expenditure_Data!AS95</f>
        <v>-1.0680419186288239</v>
      </c>
      <c r="AO103" s="21">
        <f>Price_Expenditure_Data!CT95-Price_Expenditure_Data!CL95</f>
        <v>1.0394290540867779</v>
      </c>
      <c r="AP103" s="21">
        <f>Price_Expenditure_Data!CT95-Price_Expenditure_Data!CO95</f>
        <v>0.28087594086688727</v>
      </c>
      <c r="AQ103" s="21">
        <f>Price_Expenditure_Data!CT95-Price_Expenditure_Data!CM95</f>
        <v>1.0142804949635382</v>
      </c>
      <c r="AR103" s="21">
        <f>Price_Expenditure_Data!CT95-Price_Expenditure_Data!AT95</f>
        <v>1.3603780133848669</v>
      </c>
      <c r="AS103" s="21"/>
      <c r="AT103" s="21"/>
      <c r="AV103" s="192">
        <f>Price_Expenditure_Data!BO95</f>
        <v>0.14941302027748132</v>
      </c>
      <c r="AX103" s="3">
        <f t="shared" si="47"/>
        <v>0.19468250219619826</v>
      </c>
      <c r="AY103" s="3">
        <f t="shared" si="48"/>
        <v>1.2116330103588104</v>
      </c>
      <c r="AZ103" s="21">
        <f>AX103*VLOOKUP("Full Sample", 'capital shares'!$A:$AAH, MATCH("wS", 'capital shares'!$12:$12,0),FALSE)+AY103*VLOOKUP("Full Sample", 'capital shares'!$A:$AAH, MATCH("wE", 'capital shares'!$12:$12,0),FALSE)</f>
        <v>0.56307046592055654</v>
      </c>
      <c r="BB103" s="21">
        <f>VLOOKUP($A103,$A:$Z,MATCH("dtfp",$A$22:$Z$22,0), FALSE)-Price_Expenditure_Data!BS95*BE103</f>
        <v>0.49274922899593576</v>
      </c>
      <c r="BC103" s="21">
        <f t="shared" si="49"/>
        <v>-0.56556132672332271</v>
      </c>
      <c r="BD103" s="21">
        <f>BB103*VLOOKUP("Full Sample", 'capital shares'!$A:$AAH, MATCH("wS", 'capital shares'!$12:$12,0),FALSE)+BC103*VLOOKUP("Full Sample", 'capital shares'!$A:$AAH, MATCH("wE", 'capital shares'!$12:$12,0),FALSE)</f>
        <v>-5.5398158468616288E-2</v>
      </c>
      <c r="BE103" s="21">
        <f>Price_Expenditure_Data!CR95-Price_Expenditure_Data!AS95</f>
        <v>-1.0583105557192585</v>
      </c>
      <c r="BG103" s="21">
        <f>VLOOKUP($A103,$A:$Z,MATCH("dtfp",$A$22:$Z$22,0),FALSE)-AM103*Price_Expenditure_Data!BP95-Price_Expenditure_Data!BS95*AN103</f>
        <v>0.51487713872045238</v>
      </c>
      <c r="BH103" s="3">
        <f t="shared" si="50"/>
        <v>7.3209846512995225E-2</v>
      </c>
      <c r="BI103" s="3">
        <f t="shared" si="51"/>
        <v>-0.55316477990837154</v>
      </c>
      <c r="BJ103" s="21">
        <f>BH103*VLOOKUP("Full Sample", 'capital shares'!$A:$AAH, MATCH("wS", 'capital shares'!$12:$12,0),FALSE)+BI103*VLOOKUP("Full Sample", 'capital shares'!$A:$AAH, MATCH("wE", 'capital shares'!$12:$12,0),FALSE)</f>
        <v>-0.19945686067602791</v>
      </c>
      <c r="BL103" s="151">
        <f>VLOOKUP($A103,$A:$Z,MATCH("dtfp",$A$22:$Z$22,0),FALSE)-AO103*VLOOKUP($A103,$A:$Z,MATCH("invShare",$A$22:$Z$22,0),FALSE)-AP103*Price_Expenditure_Data!CI95</f>
        <v>0.16380878334127041</v>
      </c>
      <c r="BM103" s="151">
        <f t="shared" si="52"/>
        <v>1.2032378374280484</v>
      </c>
      <c r="BN103" s="151">
        <f t="shared" si="53"/>
        <v>0.44468472420815769</v>
      </c>
      <c r="BO103" s="53">
        <f>BN103*VLOOKUP("Full Sample", 'capital shares'!$A:$AAH, MATCH("wS", 'capital shares'!$12:$12,0),FALSE)+VLOOKUP("Full Sample", 'capital shares'!$A:$AAH, MATCH("wE", 'capital shares'!$12:$12,0),FALSE)*BM103</f>
        <v>0.64850368363571986</v>
      </c>
      <c r="BQ103" s="21">
        <f>VLOOKUP($A103,$A:$Z,MATCH("dtfp",$A$22:$Z$22,0),FALSE)-BY103*Price_Expenditure_Data!BP95-BZ103*Price_Expenditure_Data!BS95-CA103*Price_Expenditure_Data!BR95-CB103*Price_Expenditure_Data!BQ95</f>
        <v>0.18447233529077997</v>
      </c>
      <c r="BR103" s="3">
        <f t="shared" si="54"/>
        <v>-0.54412404499943312</v>
      </c>
      <c r="BS103" s="3">
        <f t="shared" si="55"/>
        <v>2.5458306852213886</v>
      </c>
      <c r="BT103" s="3">
        <f t="shared" si="56"/>
        <v>0.87055153439544386</v>
      </c>
      <c r="BU103" s="3">
        <f t="shared" si="57"/>
        <v>8.2250581421933616E-2</v>
      </c>
      <c r="BV103" s="25">
        <f>BR103*VLOOKUP("Full Sample", 'capital shares'!$A:$AAH, MATCH("wE", 'capital shares'!$12:$12,0),FALSE)+VLOOKUP("Full Sample", 'capital shares'!$A:$AAH, MATCH("wS", 'capital shares'!$12:$12,0),FALSE)*BU103</f>
        <v>-0.19255850674782243</v>
      </c>
      <c r="BW103" s="26">
        <f>BR103*Price_Expenditure_Data!BS95+BS103*Price_Expenditure_Data!BR95+BT103*Price_Expenditure_Data!BQ95+BU103*Price_Expenditure_Data!BP95+BQ103*(1-SUM(Price_Expenditure_Data!BP95:BS95))</f>
        <v>0.40771650100934492</v>
      </c>
      <c r="BY103" s="21">
        <f>Price_Expenditure_Data!$CU95-Price_Expenditure_Data!AR95</f>
        <v>-0.10222175386884635</v>
      </c>
      <c r="BZ103" s="21">
        <f>Price_Expenditure_Data!$CU95-Price_Expenditure_Data!AS95</f>
        <v>-0.72859638029021312</v>
      </c>
      <c r="CA103" s="21">
        <f>Price_Expenditure_Data!$CU95-Price_Expenditure_Data!BD95</f>
        <v>2.3613583499306086</v>
      </c>
      <c r="CB103" s="21">
        <f>Price_Expenditure_Data!$CU95-Price_Expenditure_Data!BE95</f>
        <v>0.68607919910466386</v>
      </c>
      <c r="CD103" s="247">
        <f>VLOOKUP($A103,$A:$Z,MATCH("dtfp",$A$22:$Z$22,0),FALSE)-AO103*VLOOKUP($A103,$A:$Z,MATCH("invShare",$A$22:$Z$22,0),FALSE)-AP103*Price_Expenditure_Data!CI95</f>
        <v>0.16380878334127041</v>
      </c>
      <c r="CE103" s="247">
        <f t="shared" si="58"/>
        <v>1.1780892783048087</v>
      </c>
      <c r="CF103" s="247">
        <f t="shared" si="59"/>
        <v>1.5241867967261373</v>
      </c>
      <c r="CG103" s="243">
        <f t="shared" si="60"/>
        <v>0.44468472420815769</v>
      </c>
      <c r="CI103" s="28"/>
      <c r="CJ103" s="28"/>
      <c r="CK103" s="28"/>
      <c r="CL103" s="202">
        <f>L103-(Price_Expenditure_Data!GC95*Price_Expenditure_Data!GH95+Price_Expenditure_Data!GD95*Price_Expenditure_Data!GI95+Price_Expenditure_Data!GE95*Price_Expenditure_Data!GJ95)</f>
        <v>3.3615547158920496</v>
      </c>
      <c r="CM103" s="202">
        <f>CL103+Price_Expenditure_Data!GH95</f>
        <v>2.025707844148938</v>
      </c>
      <c r="CN103" s="202">
        <f>CL103+Price_Expenditure_Data!GI95</f>
        <v>1.1501411979981224</v>
      </c>
      <c r="CO103" s="202">
        <f>CL103+Price_Expenditure_Data!GJ95</f>
        <v>0.44437102009655005</v>
      </c>
      <c r="CP103" s="199">
        <f>CM103*Price_Expenditure_Data!GC95+CN103*Price_Expenditure_Data!GD95+CO103*Price_Expenditure_Data!GE95</f>
        <v>4.0636909964975194</v>
      </c>
    </row>
    <row r="104" spans="1:94" x14ac:dyDescent="0.25">
      <c r="A104" s="2">
        <v>24607</v>
      </c>
      <c r="B104" s="29">
        <v>-0.47194165197481652</v>
      </c>
      <c r="C104" s="29">
        <v>1.9935060195177101</v>
      </c>
      <c r="D104" s="29">
        <v>0.7607821837714468</v>
      </c>
      <c r="E104" s="29">
        <v>-3.9734404567351334</v>
      </c>
      <c r="F104" s="29">
        <v>4.7342226405065801</v>
      </c>
      <c r="G104" s="29">
        <v>5.1639287139686436</v>
      </c>
      <c r="H104" s="29">
        <v>0.15159699554097017</v>
      </c>
      <c r="I104" s="29"/>
      <c r="J104" s="29">
        <v>0.15159699554097017</v>
      </c>
      <c r="K104" s="29">
        <v>0.32662505658186369</v>
      </c>
      <c r="L104" s="29">
        <v>1.6476472998213212</v>
      </c>
      <c r="M104" s="29">
        <v>-3.4184362469885343</v>
      </c>
      <c r="N104" s="29">
        <v>5.0660835468098551</v>
      </c>
      <c r="O104" s="29">
        <v>-8.3452807629945225E-2</v>
      </c>
      <c r="P104" s="29">
        <v>0.21585031944021907</v>
      </c>
      <c r="Q104" s="29">
        <v>1.5822078073764827</v>
      </c>
      <c r="R104" s="29">
        <v>1.6656606150064279</v>
      </c>
      <c r="S104" s="29">
        <v>-3.8980708267295459</v>
      </c>
      <c r="T104" s="29">
        <v>-3.2864088039909602</v>
      </c>
      <c r="U104" s="29">
        <v>5.4802786341060283</v>
      </c>
      <c r="V104" s="29">
        <v>4.9520694189973877</v>
      </c>
      <c r="W104" s="29"/>
      <c r="X104" s="29"/>
      <c r="Y104" s="29"/>
      <c r="Z104" s="29"/>
      <c r="AA104" s="3">
        <f t="shared" si="46"/>
        <v>4.58262564496561</v>
      </c>
      <c r="AB104" s="3"/>
      <c r="AC104" s="3"/>
      <c r="AD104" s="3"/>
      <c r="AE104" s="3"/>
      <c r="AF104" s="3"/>
      <c r="AG104" s="3"/>
      <c r="AH104" s="3"/>
      <c r="AI104" s="3"/>
      <c r="AJ104" s="89"/>
      <c r="AK104" s="3"/>
      <c r="AL104" s="21">
        <f>Price_Expenditure_Data!CP96-Price_Expenditure_Data!AQ96</f>
        <v>-0.33336953644057288</v>
      </c>
      <c r="AM104" s="21">
        <f>Price_Expenditure_Data!CP96-Price_Expenditure_Data!AR96</f>
        <v>-0.34753205610646076</v>
      </c>
      <c r="AN104" s="21">
        <f>Price_Expenditure_Data!CP96-Price_Expenditure_Data!AS96</f>
        <v>-0.35768987575001465</v>
      </c>
      <c r="AO104" s="21">
        <f>Price_Expenditure_Data!CT96-Price_Expenditure_Data!CL96</f>
        <v>-6.4581274314818859E-2</v>
      </c>
      <c r="AP104" s="21">
        <f>Price_Expenditure_Data!CT96-Price_Expenditure_Data!CO96</f>
        <v>0.17533977418969116</v>
      </c>
      <c r="AQ104" s="21">
        <f>Price_Expenditure_Data!CT96-Price_Expenditure_Data!CM96</f>
        <v>-0.20910271954580617</v>
      </c>
      <c r="AR104" s="21">
        <f>Price_Expenditure_Data!CT96-Price_Expenditure_Data!AT96</f>
        <v>1.808615353461908</v>
      </c>
      <c r="AS104" s="21"/>
      <c r="AT104" s="21"/>
      <c r="AV104" s="192">
        <f>Price_Expenditure_Data!BO96</f>
        <v>0.14952844539093399</v>
      </c>
      <c r="AX104" s="3">
        <f t="shared" si="47"/>
        <v>1.6656606150064279</v>
      </c>
      <c r="AY104" s="3">
        <f t="shared" si="48"/>
        <v>1.5822078073764827</v>
      </c>
      <c r="AZ104" s="21">
        <f>AX104*VLOOKUP("Full Sample", 'capital shares'!$A:$AAH, MATCH("wS", 'capital shares'!$12:$12,0),FALSE)+AY104*VLOOKUP("Full Sample", 'capital shares'!$A:$AAH, MATCH("wE", 'capital shares'!$12:$12,0),FALSE)</f>
        <v>1.2369329668061466</v>
      </c>
      <c r="BB104" s="21">
        <f>VLOOKUP($A104,$A:$Z,MATCH("dtfp",$A$22:$Z$22,0), FALSE)-Price_Expenditure_Data!BS96*BE104</f>
        <v>1.6749747464779612</v>
      </c>
      <c r="BC104" s="21">
        <f t="shared" si="49"/>
        <v>1.3398056525959614</v>
      </c>
      <c r="BD104" s="21">
        <f>BB104*VLOOKUP("Full Sample", 'capital shares'!$A:$AAH, MATCH("wS", 'capital shares'!$12:$12,0),FALSE)+BC104*VLOOKUP("Full Sample", 'capital shares'!$A:$AAH, MATCH("wE", 'capital shares'!$12:$12,0),FALSE)</f>
        <v>1.1414372023718435</v>
      </c>
      <c r="BE104" s="21">
        <f>Price_Expenditure_Data!CR96-Price_Expenditure_Data!AS96</f>
        <v>-0.33516909388199978</v>
      </c>
      <c r="BG104" s="21">
        <f>VLOOKUP($A104,$A:$Z,MATCH("dtfp",$A$22:$Z$22,0),FALSE)-AM104*Price_Expenditure_Data!BP96-Price_Expenditure_Data!BS96*AN104</f>
        <v>1.6931461100949605</v>
      </c>
      <c r="BH104" s="3">
        <f t="shared" si="50"/>
        <v>1.3456140539884998</v>
      </c>
      <c r="BI104" s="3">
        <f t="shared" si="51"/>
        <v>1.3354562343449459</v>
      </c>
      <c r="BJ104" s="21">
        <f>BH104*VLOOKUP("Full Sample", 'capital shares'!$A:$AAH, MATCH("wS", 'capital shares'!$12:$12,0),FALSE)+BI104*VLOOKUP("Full Sample", 'capital shares'!$A:$AAH, MATCH("wE", 'capital shares'!$12:$12,0),FALSE)</f>
        <v>1.0226037297160644</v>
      </c>
      <c r="BL104" s="151">
        <f>VLOOKUP($A104,$A:$Z,MATCH("dtfp",$A$22:$Z$22,0),FALSE)-AO104*VLOOKUP($A104,$A:$Z,MATCH("invShare",$A$22:$Z$22,0),FALSE)-AP104*Price_Expenditure_Data!CI96</f>
        <v>1.6445706421273305</v>
      </c>
      <c r="BM104" s="151">
        <f t="shared" si="52"/>
        <v>1.5799893678125116</v>
      </c>
      <c r="BN104" s="151">
        <f t="shared" si="53"/>
        <v>1.8199104163170217</v>
      </c>
      <c r="BO104" s="53">
        <f>BN104*VLOOKUP("Full Sample", 'capital shares'!$A:$AAH, MATCH("wS", 'capital shares'!$12:$12,0),FALSE)+VLOOKUP("Full Sample", 'capital shares'!$A:$AAH, MATCH("wE", 'capital shares'!$12:$12,0),FALSE)*BM104</f>
        <v>1.2908518008990963</v>
      </c>
      <c r="BQ104" s="21">
        <f>VLOOKUP($A104,$A:$Z,MATCH("dtfp",$A$22:$Z$22,0),FALSE)-BY104*Price_Expenditure_Data!BP96-BZ104*Price_Expenditure_Data!BS96-CA104*Price_Expenditure_Data!BR96-CB104*Price_Expenditure_Data!BQ96</f>
        <v>1.6378901602298495</v>
      </c>
      <c r="BR104" s="3">
        <f t="shared" si="54"/>
        <v>1.336095083371823</v>
      </c>
      <c r="BS104" s="3">
        <f t="shared" si="55"/>
        <v>1.7741316211708975</v>
      </c>
      <c r="BT104" s="3">
        <f t="shared" si="56"/>
        <v>2.2899315612888991</v>
      </c>
      <c r="BU104" s="3">
        <f t="shared" si="57"/>
        <v>1.3462529030153769</v>
      </c>
      <c r="BV104" s="25">
        <f>BR104*VLOOKUP("Full Sample", 'capital shares'!$A:$AAH, MATCH("wE", 'capital shares'!$12:$12,0),FALSE)+VLOOKUP("Full Sample", 'capital shares'!$A:$AAH, MATCH("wS", 'capital shares'!$12:$12,0),FALSE)*BU104</f>
        <v>1.0230911908282945</v>
      </c>
      <c r="BW104" s="26">
        <f>BR104*Price_Expenditure_Data!BS96+BS104*Price_Expenditure_Data!BR96+BT104*Price_Expenditure_Data!BQ96+BU104*Price_Expenditure_Data!BP96+BQ104*(1-SUM(Price_Expenditure_Data!BP96:BS96))</f>
        <v>1.647647299821321</v>
      </c>
      <c r="BY104" s="21">
        <f>Price_Expenditure_Data!$CU96-Price_Expenditure_Data!AR96</f>
        <v>-0.29163725721447253</v>
      </c>
      <c r="BZ104" s="21">
        <f>Price_Expenditure_Data!$CU96-Price_Expenditure_Data!AS96</f>
        <v>-0.30179507685802642</v>
      </c>
      <c r="CA104" s="21">
        <f>Price_Expenditure_Data!$CU96-Price_Expenditure_Data!BD96</f>
        <v>0.13624146094104805</v>
      </c>
      <c r="CB104" s="21">
        <f>Price_Expenditure_Data!$CU96-Price_Expenditure_Data!BE96</f>
        <v>0.6520414010590494</v>
      </c>
      <c r="CD104" s="247">
        <f>VLOOKUP($A104,$A:$Z,MATCH("dtfp",$A$22:$Z$22,0),FALSE)-AO104*VLOOKUP($A104,$A:$Z,MATCH("invShare",$A$22:$Z$22,0),FALSE)-AP104*Price_Expenditure_Data!CI96</f>
        <v>1.6445706421273305</v>
      </c>
      <c r="CE104" s="247">
        <f t="shared" si="58"/>
        <v>1.4354679225815243</v>
      </c>
      <c r="CF104" s="247">
        <f t="shared" si="59"/>
        <v>3.4531859955892386</v>
      </c>
      <c r="CG104" s="243">
        <f t="shared" si="60"/>
        <v>1.8199104163170217</v>
      </c>
      <c r="CI104" s="28"/>
      <c r="CJ104" s="28"/>
      <c r="CK104" s="28"/>
      <c r="CL104" s="202">
        <f>L104-(Price_Expenditure_Data!GC96*Price_Expenditure_Data!GH96+Price_Expenditure_Data!GD96*Price_Expenditure_Data!GI96+Price_Expenditure_Data!GE96*Price_Expenditure_Data!GJ96)</f>
        <v>6.3934222235937472</v>
      </c>
      <c r="CM104" s="202">
        <f>CL104+Price_Expenditure_Data!GH96</f>
        <v>4.2675921286515495</v>
      </c>
      <c r="CN104" s="202">
        <f>CL104+Price_Expenditure_Data!GI96</f>
        <v>1.201144383701501</v>
      </c>
      <c r="CO104" s="202">
        <f>CL104+Price_Expenditure_Data!GJ96</f>
        <v>1.820650898319272</v>
      </c>
      <c r="CP104" s="199">
        <f>CM104*Price_Expenditure_Data!GC96+CN104*Price_Expenditure_Data!GD96+CO104*Price_Expenditure_Data!GE96</f>
        <v>8.6509899464088136</v>
      </c>
    </row>
    <row r="105" spans="1:94" x14ac:dyDescent="0.25">
      <c r="A105" s="2">
        <v>24699</v>
      </c>
      <c r="B105" s="29">
        <v>2.9258920041170811</v>
      </c>
      <c r="C105" s="29">
        <v>3.8640250332266035</v>
      </c>
      <c r="D105" s="29">
        <v>3.3949585186718423</v>
      </c>
      <c r="E105" s="29">
        <v>2.4602908743407426</v>
      </c>
      <c r="F105" s="29">
        <v>0.93466764433109972</v>
      </c>
      <c r="G105" s="29">
        <v>5.1380978720898129</v>
      </c>
      <c r="H105" s="29">
        <v>-7.312815163622588E-2</v>
      </c>
      <c r="I105" s="29"/>
      <c r="J105" s="29">
        <v>-7.312815163622588E-2</v>
      </c>
      <c r="K105" s="29">
        <v>0.3255633089398251</v>
      </c>
      <c r="L105" s="29">
        <v>0.11219224605457651</v>
      </c>
      <c r="M105" s="29">
        <v>2.220636674313905</v>
      </c>
      <c r="N105" s="29">
        <v>-2.1084444282593284</v>
      </c>
      <c r="O105" s="29">
        <v>-2.4935956627571976E-2</v>
      </c>
      <c r="P105" s="29">
        <v>0.21238408615016452</v>
      </c>
      <c r="Q105" s="29">
        <v>9.2552289787631539E-2</v>
      </c>
      <c r="R105" s="29">
        <v>0.11748824641520351</v>
      </c>
      <c r="S105" s="29">
        <v>7.3749421866362876</v>
      </c>
      <c r="T105" s="29">
        <v>0.8307555828787011</v>
      </c>
      <c r="U105" s="29">
        <v>-7.282389896848656</v>
      </c>
      <c r="V105" s="29">
        <v>-0.7132673364634976</v>
      </c>
      <c r="W105" s="29"/>
      <c r="X105" s="29"/>
      <c r="Y105" s="29"/>
      <c r="Z105" s="29"/>
      <c r="AA105" s="3">
        <f t="shared" si="46"/>
        <v>1.0077957959673256</v>
      </c>
      <c r="AB105" s="3"/>
      <c r="AC105" s="3"/>
      <c r="AD105" s="3"/>
      <c r="AE105" s="3"/>
      <c r="AF105" s="3"/>
      <c r="AG105" s="3"/>
      <c r="AH105" s="3"/>
      <c r="AI105" s="3"/>
      <c r="AJ105" s="89"/>
      <c r="AK105" s="3"/>
      <c r="AL105" s="21">
        <f>Price_Expenditure_Data!CP97-Price_Expenditure_Data!AQ97</f>
        <v>1.0236060195516119</v>
      </c>
      <c r="AM105" s="21">
        <f>Price_Expenditure_Data!CP97-Price_Expenditure_Data!AR97</f>
        <v>0.92151845989661441</v>
      </c>
      <c r="AN105" s="21">
        <f>Price_Expenditure_Data!CP97-Price_Expenditure_Data!AS97</f>
        <v>1.0568250597947557</v>
      </c>
      <c r="AO105" s="21">
        <f>Price_Expenditure_Data!CT97-Price_Expenditure_Data!CL97</f>
        <v>0.124698253626637</v>
      </c>
      <c r="AP105" s="21">
        <f>Price_Expenditure_Data!CT97-Price_Expenditure_Data!CO97</f>
        <v>1.1886525860439288</v>
      </c>
      <c r="AQ105" s="21">
        <f>Price_Expenditure_Data!CT97-Price_Expenditure_Data!CM97</f>
        <v>-2.678014886241753E-2</v>
      </c>
      <c r="AR105" s="21">
        <f>Price_Expenditure_Data!CT97-Price_Expenditure_Data!AT97</f>
        <v>2.1342568868843772</v>
      </c>
      <c r="AS105" s="21"/>
      <c r="AT105" s="21"/>
      <c r="AV105" s="192">
        <f>Price_Expenditure_Data!BO97</f>
        <v>0.14777146275800179</v>
      </c>
      <c r="AX105" s="3">
        <f t="shared" si="47"/>
        <v>0.11748824641520351</v>
      </c>
      <c r="AY105" s="3">
        <f t="shared" si="48"/>
        <v>9.2552289787631539E-2</v>
      </c>
      <c r="AZ105" s="21">
        <f>AX105*VLOOKUP("Full Sample", 'capital shares'!$A:$AAH, MATCH("wS", 'capital shares'!$12:$12,0),FALSE)+AY105*VLOOKUP("Full Sample", 'capital shares'!$A:$AAH, MATCH("wE", 'capital shares'!$12:$12,0),FALSE)</f>
        <v>7.9482872325470438E-2</v>
      </c>
      <c r="BB105" s="21">
        <f>VLOOKUP($A105,$A:$Z,MATCH("dtfp",$A$22:$Z$22,0), FALSE)-Price_Expenditure_Data!BS97*BE105</f>
        <v>3.3908082887402949E-2</v>
      </c>
      <c r="BC105" s="21">
        <f t="shared" si="49"/>
        <v>1.0177575470522946</v>
      </c>
      <c r="BD105" s="21">
        <f>BB105*VLOOKUP("Full Sample", 'capital shares'!$A:$AAH, MATCH("wS", 'capital shares'!$12:$12,0),FALSE)+BC105*VLOOKUP("Full Sample", 'capital shares'!$A:$AAH, MATCH("wE", 'capital shares'!$12:$12,0),FALSE)</f>
        <v>0.42690232332781114</v>
      </c>
      <c r="BE105" s="21">
        <f>Price_Expenditure_Data!CR97-Price_Expenditure_Data!AS97</f>
        <v>0.98384946416489161</v>
      </c>
      <c r="BG105" s="21">
        <f>VLOOKUP($A105,$A:$Z,MATCH("dtfp",$A$22:$Z$22,0),FALSE)-AM105*Price_Expenditure_Data!BP97-Price_Expenditure_Data!BS97*AN105</f>
        <v>-1.5314371755510786E-2</v>
      </c>
      <c r="BH105" s="3">
        <f t="shared" si="50"/>
        <v>0.90620408814110365</v>
      </c>
      <c r="BI105" s="3">
        <f t="shared" si="51"/>
        <v>1.0415106880392448</v>
      </c>
      <c r="BJ105" s="21">
        <f>BH105*VLOOKUP("Full Sample", 'capital shares'!$A:$AAH, MATCH("wS", 'capital shares'!$12:$12,0),FALSE)+BI105*VLOOKUP("Full Sample", 'capital shares'!$A:$AAH, MATCH("wE", 'capital shares'!$12:$12,0),FALSE)</f>
        <v>0.74661377697021725</v>
      </c>
      <c r="BL105" s="151">
        <f>VLOOKUP($A105,$A:$Z,MATCH("dtfp",$A$22:$Z$22,0),FALSE)-AO105*VLOOKUP($A105,$A:$Z,MATCH("invShare",$A$22:$Z$22,0),FALSE)-AP105*Price_Expenditure_Data!CI97</f>
        <v>-3.2161356203417701E-2</v>
      </c>
      <c r="BM105" s="151">
        <f t="shared" si="52"/>
        <v>9.25368974232193E-2</v>
      </c>
      <c r="BN105" s="151">
        <f t="shared" si="53"/>
        <v>1.156491229840511</v>
      </c>
      <c r="BO105" s="53">
        <f>BN105*VLOOKUP("Full Sample", 'capital shares'!$A:$AAH, MATCH("wS", 'capital shares'!$12:$12,0),FALSE)+VLOOKUP("Full Sample", 'capital shares'!$A:$AAH, MATCH("wE", 'capital shares'!$12:$12,0),FALSE)*BM105</f>
        <v>0.44875657065822738</v>
      </c>
      <c r="BQ105" s="21">
        <f>VLOOKUP($A105,$A:$Z,MATCH("dtfp",$A$22:$Z$22,0),FALSE)-BY105*Price_Expenditure_Data!BP97-BZ105*Price_Expenditure_Data!BS97-CA105*Price_Expenditure_Data!BR97-CB105*Price_Expenditure_Data!BQ97</f>
        <v>-1.1186600901430727E-2</v>
      </c>
      <c r="BR105" s="3">
        <f t="shared" si="54"/>
        <v>1.0392453316035768</v>
      </c>
      <c r="BS105" s="3">
        <f t="shared" si="55"/>
        <v>-0.71348093655393452</v>
      </c>
      <c r="BT105" s="3">
        <f t="shared" si="56"/>
        <v>1.4325794094906894</v>
      </c>
      <c r="BU105" s="3">
        <f t="shared" si="57"/>
        <v>0.90393873170543548</v>
      </c>
      <c r="BV105" s="25">
        <f>BR105*VLOOKUP("Full Sample", 'capital shares'!$A:$AAH, MATCH("wE", 'capital shares'!$12:$12,0),FALSE)+VLOOKUP("Full Sample", 'capital shares'!$A:$AAH, MATCH("wS", 'capital shares'!$12:$12,0),FALSE)*BU105</f>
        <v>0.74488524155532243</v>
      </c>
      <c r="BW105" s="26">
        <f>BR105*Price_Expenditure_Data!BS97+BS105*Price_Expenditure_Data!BR97+BT105*Price_Expenditure_Data!BQ97+BU105*Price_Expenditure_Data!BP97+BQ105*(1-SUM(Price_Expenditure_Data!BP97:BS97))</f>
        <v>0.11219224605457649</v>
      </c>
      <c r="BY105" s="21">
        <f>Price_Expenditure_Data!$CU97-Price_Expenditure_Data!AR97</f>
        <v>0.91512533260686624</v>
      </c>
      <c r="BZ105" s="21">
        <f>Price_Expenditure_Data!$CU97-Price_Expenditure_Data!AS97</f>
        <v>1.0504319325050075</v>
      </c>
      <c r="CA105" s="21">
        <f>Price_Expenditure_Data!$CU97-Price_Expenditure_Data!BD97</f>
        <v>-0.70229433565250377</v>
      </c>
      <c r="CB105" s="21">
        <f>Price_Expenditure_Data!$CU97-Price_Expenditure_Data!BE97</f>
        <v>1.4437660103921202</v>
      </c>
      <c r="CD105" s="247">
        <f>VLOOKUP($A105,$A:$Z,MATCH("dtfp",$A$22:$Z$22,0),FALSE)-AO105*VLOOKUP($A105,$A:$Z,MATCH("invShare",$A$22:$Z$22,0),FALSE)-AP105*Price_Expenditure_Data!CI97</f>
        <v>-3.2161356203417701E-2</v>
      </c>
      <c r="CE105" s="247">
        <f t="shared" si="58"/>
        <v>-5.8941505065835231E-2</v>
      </c>
      <c r="CF105" s="247">
        <f t="shared" si="59"/>
        <v>2.1020955306809594</v>
      </c>
      <c r="CG105" s="243">
        <f t="shared" si="60"/>
        <v>1.156491229840511</v>
      </c>
      <c r="CI105" s="28"/>
      <c r="CJ105" s="28"/>
      <c r="CK105" s="28"/>
      <c r="CL105" s="202">
        <f>L105-(Price_Expenditure_Data!GC97*Price_Expenditure_Data!GH97+Price_Expenditure_Data!GD97*Price_Expenditure_Data!GI97+Price_Expenditure_Data!GE97*Price_Expenditure_Data!GJ97)</f>
        <v>8.2911953478050116</v>
      </c>
      <c r="CM105" s="202">
        <f>CL105+Price_Expenditure_Data!GH97</f>
        <v>4.5382683667976256</v>
      </c>
      <c r="CN105" s="202">
        <f>CL105+Price_Expenditure_Data!GI97</f>
        <v>0.64191748799303916</v>
      </c>
      <c r="CO105" s="202">
        <f>CL105+Price_Expenditure_Data!GJ97</f>
        <v>1.157518575796332</v>
      </c>
      <c r="CP105" s="199">
        <f>CM105*Price_Expenditure_Data!GC97+CN105*Price_Expenditure_Data!GD97+CO105*Price_Expenditure_Data!GE97</f>
        <v>8.9916236537300662</v>
      </c>
    </row>
    <row r="106" spans="1:94" x14ac:dyDescent="0.25">
      <c r="A106" s="2">
        <v>24791</v>
      </c>
      <c r="B106" s="29">
        <v>3.0064356358943556</v>
      </c>
      <c r="C106" s="29">
        <v>4.0882079144610728</v>
      </c>
      <c r="D106" s="29">
        <v>3.5473217751777142</v>
      </c>
      <c r="E106" s="29">
        <v>1.8200016027204668</v>
      </c>
      <c r="F106" s="29">
        <v>1.7273201724572473</v>
      </c>
      <c r="G106" s="29">
        <v>4.7293791172159159</v>
      </c>
      <c r="H106" s="29">
        <v>-0.29797661782282603</v>
      </c>
      <c r="I106" s="29"/>
      <c r="J106" s="29">
        <v>-0.29797661782282603</v>
      </c>
      <c r="K106" s="29">
        <v>0.32532603338781907</v>
      </c>
      <c r="L106" s="29">
        <v>0.98186099274293881</v>
      </c>
      <c r="M106" s="29">
        <v>-2.6131530729072985</v>
      </c>
      <c r="N106" s="29">
        <v>3.5950140656502372</v>
      </c>
      <c r="O106" s="29">
        <v>6.5731145611291453E-2</v>
      </c>
      <c r="P106" s="29">
        <v>0.21388643718740805</v>
      </c>
      <c r="Q106" s="29">
        <v>1.0335331378071844</v>
      </c>
      <c r="R106" s="29">
        <v>0.96780199219589291</v>
      </c>
      <c r="S106" s="29">
        <v>-9.2508115283689119</v>
      </c>
      <c r="T106" s="29">
        <v>-0.80717339584120862</v>
      </c>
      <c r="U106" s="29">
        <v>10.284344666176096</v>
      </c>
      <c r="V106" s="29">
        <v>1.7749753880371015</v>
      </c>
      <c r="W106" s="29"/>
      <c r="X106" s="29"/>
      <c r="Y106" s="29"/>
      <c r="Z106" s="29"/>
      <c r="AA106" s="3">
        <f t="shared" si="46"/>
        <v>2.0252967902800734</v>
      </c>
      <c r="AB106" s="3"/>
      <c r="AC106" s="3"/>
      <c r="AD106" s="3"/>
      <c r="AE106" s="3"/>
      <c r="AF106" s="3"/>
      <c r="AG106" s="3"/>
      <c r="AH106" s="3"/>
      <c r="AI106" s="3"/>
      <c r="AJ106" s="89"/>
      <c r="AK106" s="3"/>
      <c r="AL106" s="21">
        <f>Price_Expenditure_Data!CP98-Price_Expenditure_Data!AQ98</f>
        <v>-0.27913420163226865</v>
      </c>
      <c r="AM106" s="21">
        <f>Price_Expenditure_Data!CP98-Price_Expenditure_Data!AR98</f>
        <v>-1.9502041106332468</v>
      </c>
      <c r="AN106" s="21">
        <f>Price_Expenditure_Data!CP98-Price_Expenditure_Data!AS98</f>
        <v>0.65616072504877598</v>
      </c>
      <c r="AO106" s="21">
        <f>Price_Expenditure_Data!CT98-Price_Expenditure_Data!CL98</f>
        <v>-0.35314677429882124</v>
      </c>
      <c r="AP106" s="21">
        <f>Price_Expenditure_Data!CT98-Price_Expenditure_Data!CO98</f>
        <v>-3.2414584301099731</v>
      </c>
      <c r="AQ106" s="21">
        <f>Price_Expenditure_Data!CT98-Price_Expenditure_Data!CM98</f>
        <v>-0.71358563732852787</v>
      </c>
      <c r="AR106" s="21">
        <f>Price_Expenditure_Data!CT98-Price_Expenditure_Data!AT98</f>
        <v>4.3654184215576253</v>
      </c>
      <c r="AS106" s="21"/>
      <c r="AT106" s="21"/>
      <c r="AV106" s="192">
        <f>Price_Expenditure_Data!BO98</f>
        <v>0.14960282436010594</v>
      </c>
      <c r="AX106" s="3">
        <f t="shared" si="47"/>
        <v>0.96780199219589291</v>
      </c>
      <c r="AY106" s="3">
        <f t="shared" si="48"/>
        <v>1.0335331378071844</v>
      </c>
      <c r="AZ106" s="21">
        <f>AX106*VLOOKUP("Full Sample", 'capital shares'!$A:$AAH, MATCH("wS", 'capital shares'!$12:$12,0),FALSE)+AY106*VLOOKUP("Full Sample", 'capital shares'!$A:$AAH, MATCH("wE", 'capital shares'!$12:$12,0),FALSE)</f>
        <v>0.76525500777975952</v>
      </c>
      <c r="BB106" s="21">
        <f>VLOOKUP($A106,$A:$Z,MATCH("dtfp",$A$22:$Z$22,0), FALSE)-Price_Expenditure_Data!BS98*BE106</f>
        <v>0.92005959090729073</v>
      </c>
      <c r="BC106" s="21">
        <f t="shared" si="49"/>
        <v>1.6797809827314056</v>
      </c>
      <c r="BD106" s="21">
        <f>BB106*VLOOKUP("Full Sample", 'capital shares'!$A:$AAH, MATCH("wS", 'capital shares'!$12:$12,0),FALSE)+BC106*VLOOKUP("Full Sample", 'capital shares'!$A:$AAH, MATCH("wE", 'capital shares'!$12:$12,0),FALSE)</f>
        <v>1.0117052768636565</v>
      </c>
      <c r="BE106" s="21">
        <f>Price_Expenditure_Data!CR98-Price_Expenditure_Data!AS98</f>
        <v>0.7597213918241148</v>
      </c>
      <c r="BG106" s="21">
        <f>VLOOKUP($A106,$A:$Z,MATCH("dtfp",$A$22:$Z$22,0),FALSE)-AM106*Price_Expenditure_Data!BP98-Price_Expenditure_Data!BS98*AN106</f>
        <v>1.0202852990757816</v>
      </c>
      <c r="BH106" s="3">
        <f t="shared" si="50"/>
        <v>-0.92991881155746525</v>
      </c>
      <c r="BI106" s="3">
        <f t="shared" si="51"/>
        <v>1.6764460241245576</v>
      </c>
      <c r="BJ106" s="21">
        <f>BH106*VLOOKUP("Full Sample", 'capital shares'!$A:$AAH, MATCH("wS", 'capital shares'!$12:$12,0),FALSE)+BI106*VLOOKUP("Full Sample", 'capital shares'!$A:$AAH, MATCH("wE", 'capital shares'!$12:$12,0),FALSE)</f>
        <v>0.35283097613542508</v>
      </c>
      <c r="BL106" s="151">
        <f>VLOOKUP($A106,$A:$Z,MATCH("dtfp",$A$22:$Z$22,0),FALSE)-AO106*VLOOKUP($A106,$A:$Z,MATCH("invShare",$A$22:$Z$22,0),FALSE)-AP106*Price_Expenditure_Data!CI98</f>
        <v>1.3887878857639624</v>
      </c>
      <c r="BM106" s="151">
        <f t="shared" si="52"/>
        <v>1.0356411114651412</v>
      </c>
      <c r="BN106" s="151">
        <f t="shared" si="53"/>
        <v>-1.8526705443460108</v>
      </c>
      <c r="BO106" s="53">
        <f>BN106*VLOOKUP("Full Sample", 'capital shares'!$A:$AAH, MATCH("wS", 'capital shares'!$12:$12,0),FALSE)+VLOOKUP("Full Sample", 'capital shares'!$A:$AAH, MATCH("wE", 'capital shares'!$12:$12,0),FALSE)*BM106</f>
        <v>-0.23633140515931628</v>
      </c>
      <c r="BQ106" s="21">
        <f>VLOOKUP($A106,$A:$Z,MATCH("dtfp",$A$22:$Z$22,0),FALSE)-BY106*Price_Expenditure_Data!BP98-BZ106*Price_Expenditure_Data!BS98-CA106*Price_Expenditure_Data!BR98-CB106*Price_Expenditure_Data!BQ98</f>
        <v>1.3831364059806999</v>
      </c>
      <c r="BR106" s="3">
        <f t="shared" si="54"/>
        <v>1.6707747519689129</v>
      </c>
      <c r="BS106" s="3">
        <f t="shared" si="55"/>
        <v>0.56410721563819499</v>
      </c>
      <c r="BT106" s="3">
        <f t="shared" si="56"/>
        <v>-2.6855455138081759</v>
      </c>
      <c r="BU106" s="3">
        <f t="shared" si="57"/>
        <v>-0.93559008371310992</v>
      </c>
      <c r="BV106" s="25">
        <f>BR106*VLOOKUP("Full Sample", 'capital shares'!$A:$AAH, MATCH("wE", 'capital shares'!$12:$12,0),FALSE)+VLOOKUP("Full Sample", 'capital shares'!$A:$AAH, MATCH("wS", 'capital shares'!$12:$12,0),FALSE)*BU106</f>
        <v>0.34850362410631813</v>
      </c>
      <c r="BW106" s="26">
        <f>BR106*Price_Expenditure_Data!BS98+BS106*Price_Expenditure_Data!BR98+BT106*Price_Expenditure_Data!BQ98+BU106*Price_Expenditure_Data!BP98+BQ106*(1-SUM(Price_Expenditure_Data!BP98:BS98))</f>
        <v>0.98186099274293881</v>
      </c>
      <c r="BY106" s="21">
        <f>Price_Expenditure_Data!$CU98-Price_Expenditure_Data!AR98</f>
        <v>-2.3187264896938098</v>
      </c>
      <c r="BZ106" s="21">
        <f>Price_Expenditure_Data!$CU98-Price_Expenditure_Data!AS98</f>
        <v>0.28763834598821303</v>
      </c>
      <c r="CA106" s="21">
        <f>Price_Expenditure_Data!$CU98-Price_Expenditure_Data!BD98</f>
        <v>-0.81902919034250488</v>
      </c>
      <c r="CB106" s="21">
        <f>Price_Expenditure_Data!$CU98-Price_Expenditure_Data!BE98</f>
        <v>-4.0686819197888759</v>
      </c>
      <c r="CD106" s="247">
        <f>VLOOKUP($A106,$A:$Z,MATCH("dtfp",$A$22:$Z$22,0),FALSE)-AO106*VLOOKUP($A106,$A:$Z,MATCH("invShare",$A$22:$Z$22,0),FALSE)-AP106*Price_Expenditure_Data!CI98</f>
        <v>1.3887878857639624</v>
      </c>
      <c r="CE106" s="247">
        <f t="shared" si="58"/>
        <v>0.67520224843543453</v>
      </c>
      <c r="CF106" s="247">
        <f t="shared" si="59"/>
        <v>5.7542063073215877</v>
      </c>
      <c r="CG106" s="243">
        <f t="shared" si="60"/>
        <v>-1.8526705443460108</v>
      </c>
      <c r="CI106" s="28"/>
      <c r="CJ106" s="28"/>
      <c r="CK106" s="28"/>
      <c r="CL106" s="202">
        <f>L106-(Price_Expenditure_Data!GC98*Price_Expenditure_Data!GH98+Price_Expenditure_Data!GD98*Price_Expenditure_Data!GI98+Price_Expenditure_Data!GE98*Price_Expenditure_Data!GJ98)</f>
        <v>7.2517951775124052</v>
      </c>
      <c r="CM106" s="202">
        <f>CL106+Price_Expenditure_Data!GH98</f>
        <v>4.5396096174707807</v>
      </c>
      <c r="CN106" s="202">
        <f>CL106+Price_Expenditure_Data!GI98</f>
        <v>0.61231273107787931</v>
      </c>
      <c r="CO106" s="202">
        <f>CL106+Price_Expenditure_Data!GJ98</f>
        <v>-1.858154492881062</v>
      </c>
      <c r="CP106" s="199">
        <f>CM106*Price_Expenditure_Data!GC98+CN106*Price_Expenditure_Data!GD98+CO106*Price_Expenditure_Data!GE98</f>
        <v>8.5671170612175906</v>
      </c>
    </row>
    <row r="107" spans="1:94" x14ac:dyDescent="0.25">
      <c r="A107" s="2">
        <v>24883</v>
      </c>
      <c r="B107" s="29">
        <v>8.9287175007676467</v>
      </c>
      <c r="C107" s="29">
        <v>6.2493479449877043</v>
      </c>
      <c r="D107" s="29">
        <v>7.5890327228776755</v>
      </c>
      <c r="E107" s="29">
        <v>0.34952440846396371</v>
      </c>
      <c r="F107" s="29">
        <v>7.2395083144137118</v>
      </c>
      <c r="G107" s="29">
        <v>4.5699235211741378</v>
      </c>
      <c r="H107" s="29">
        <v>-0.52332811895716702</v>
      </c>
      <c r="I107" s="29"/>
      <c r="J107" s="29">
        <v>-0.52332811895716702</v>
      </c>
      <c r="K107" s="29">
        <v>0.32591322992630489</v>
      </c>
      <c r="L107" s="29">
        <v>6.2167929694088064</v>
      </c>
      <c r="M107" s="29">
        <v>1.9715300287561939</v>
      </c>
      <c r="N107" s="29">
        <v>4.2452629406526121</v>
      </c>
      <c r="O107" s="29">
        <v>2.4168288036534826</v>
      </c>
      <c r="P107" s="29">
        <v>0.21826977803073422</v>
      </c>
      <c r="Q107" s="29">
        <v>8.1061010865505576</v>
      </c>
      <c r="R107" s="29">
        <v>5.6892722828970754</v>
      </c>
      <c r="S107" s="29">
        <v>9.439291953942238</v>
      </c>
      <c r="T107" s="29">
        <v>-0.11357131693645121</v>
      </c>
      <c r="U107" s="29">
        <v>-1.3331908673916804</v>
      </c>
      <c r="V107" s="29">
        <v>5.802843599833527</v>
      </c>
      <c r="W107" s="29"/>
      <c r="X107" s="29"/>
      <c r="Y107" s="29"/>
      <c r="Z107" s="29"/>
      <c r="AA107" s="3">
        <f t="shared" si="46"/>
        <v>7.7628364333708788</v>
      </c>
      <c r="AB107" s="3"/>
      <c r="AC107" s="3"/>
      <c r="AD107" s="3"/>
      <c r="AE107" s="3"/>
      <c r="AF107" s="3"/>
      <c r="AG107" s="3"/>
      <c r="AH107" s="3"/>
      <c r="AI107" s="3"/>
      <c r="AJ107" s="89"/>
      <c r="AK107" s="3"/>
      <c r="AL107" s="21">
        <f>Price_Expenditure_Data!CP99-Price_Expenditure_Data!AQ99</f>
        <v>1.2150297939569814</v>
      </c>
      <c r="AM107" s="21">
        <f>Price_Expenditure_Data!CP99-Price_Expenditure_Data!AR99</f>
        <v>-1.1861996810076176</v>
      </c>
      <c r="AN107" s="21">
        <f>Price_Expenditure_Data!CP99-Price_Expenditure_Data!AS99</f>
        <v>2.946215675404436</v>
      </c>
      <c r="AO107" s="21">
        <f>Price_Expenditure_Data!CT99-Price_Expenditure_Data!CL99</f>
        <v>2.1831905317410492</v>
      </c>
      <c r="AP107" s="21">
        <f>Price_Expenditure_Data!CT99-Price_Expenditure_Data!CO99</f>
        <v>-1.8500748410757772</v>
      </c>
      <c r="AQ107" s="21">
        <f>Price_Expenditure_Data!CT99-Price_Expenditure_Data!CM99</f>
        <v>1.7829736647335945</v>
      </c>
      <c r="AR107" s="21">
        <f>Price_Expenditure_Data!CT99-Price_Expenditure_Data!AT99</f>
        <v>7.4471557746762906</v>
      </c>
      <c r="AS107" s="21"/>
      <c r="AT107" s="21"/>
      <c r="AV107" s="192">
        <f>Price_Expenditure_Data!BO99</f>
        <v>0.15025611838360842</v>
      </c>
      <c r="AX107" s="3">
        <f t="shared" si="47"/>
        <v>5.6892722828970754</v>
      </c>
      <c r="AY107" s="3">
        <f t="shared" si="48"/>
        <v>8.1061010865505576</v>
      </c>
      <c r="AZ107" s="21">
        <f>AX107*VLOOKUP("Full Sample", 'capital shares'!$A:$AAH, MATCH("wS", 'capital shares'!$12:$12,0),FALSE)+AY107*VLOOKUP("Full Sample", 'capital shares'!$A:$AAH, MATCH("wE", 'capital shares'!$12:$12,0),FALSE)</f>
        <v>5.3262165262149912</v>
      </c>
      <c r="BB107" s="21">
        <f>VLOOKUP($A107,$A:$Z,MATCH("dtfp",$A$22:$Z$22,0), FALSE)-Price_Expenditure_Data!BS99*BE107</f>
        <v>5.970069099515726</v>
      </c>
      <c r="BC107" s="21">
        <f t="shared" si="49"/>
        <v>8.9804429842528322</v>
      </c>
      <c r="BD107" s="21">
        <f>BB107*VLOOKUP("Full Sample", 'capital shares'!$A:$AAH, MATCH("wS", 'capital shares'!$12:$12,0),FALSE)+BC107*VLOOKUP("Full Sample", 'capital shares'!$A:$AAH, MATCH("wE", 'capital shares'!$12:$12,0),FALSE)</f>
        <v>5.7824094321141564</v>
      </c>
      <c r="BE107" s="21">
        <f>Price_Expenditure_Data!CR99-Price_Expenditure_Data!AS99</f>
        <v>3.0103738847371053</v>
      </c>
      <c r="BG107" s="21">
        <f>VLOOKUP($A107,$A:$Z,MATCH("dtfp",$A$22:$Z$22,0),FALSE)-AM107*Price_Expenditure_Data!BP99-Price_Expenditure_Data!BS99*AN107</f>
        <v>6.0311942023883978</v>
      </c>
      <c r="BH107" s="3">
        <f t="shared" si="50"/>
        <v>4.8449945213807801</v>
      </c>
      <c r="BI107" s="3">
        <f t="shared" si="51"/>
        <v>8.9774098777928337</v>
      </c>
      <c r="BJ107" s="21">
        <f>BH107*VLOOKUP("Full Sample", 'capital shares'!$A:$AAH, MATCH("wS", 'capital shares'!$12:$12,0),FALSE)+BI107*VLOOKUP("Full Sample", 'capital shares'!$A:$AAH, MATCH("wE", 'capital shares'!$12:$12,0),FALSE)</f>
        <v>5.381301765521826</v>
      </c>
      <c r="BL107" s="151">
        <f>VLOOKUP($A107,$A:$Z,MATCH("dtfp",$A$22:$Z$22,0),FALSE)-AO107*VLOOKUP($A107,$A:$Z,MATCH("invShare",$A$22:$Z$22,0),FALSE)-AP107*Price_Expenditure_Data!CI99</f>
        <v>5.9282242671944259</v>
      </c>
      <c r="BM107" s="151">
        <f t="shared" si="52"/>
        <v>8.1114147989354741</v>
      </c>
      <c r="BN107" s="151">
        <f t="shared" si="53"/>
        <v>4.0781494261186486</v>
      </c>
      <c r="BO107" s="53">
        <f>BN107*VLOOKUP("Full Sample", 'capital shares'!$A:$AAH, MATCH("wS", 'capital shares'!$12:$12,0),FALSE)+VLOOKUP("Full Sample", 'capital shares'!$A:$AAH, MATCH("wE", 'capital shares'!$12:$12,0),FALSE)*BM107</f>
        <v>4.755761003398784</v>
      </c>
      <c r="BQ107" s="21">
        <f>VLOOKUP($A107,$A:$Z,MATCH("dtfp",$A$22:$Z$22,0),FALSE)-BY107*Price_Expenditure_Data!BP99-BZ107*Price_Expenditure_Data!BS99-CA107*Price_Expenditure_Data!BR99-CB107*Price_Expenditure_Data!BQ99</f>
        <v>5.9279477245862564</v>
      </c>
      <c r="BR107" s="3">
        <f t="shared" si="54"/>
        <v>8.9805080678750571</v>
      </c>
      <c r="BS107" s="3">
        <f t="shared" si="55"/>
        <v>7.894301695832401</v>
      </c>
      <c r="BT107" s="3">
        <f t="shared" si="56"/>
        <v>3.4171938590097337</v>
      </c>
      <c r="BU107" s="3">
        <f t="shared" si="57"/>
        <v>4.8480927114630035</v>
      </c>
      <c r="BV107" s="25">
        <f>BR107*VLOOKUP("Full Sample", 'capital shares'!$A:$AAH, MATCH("wE", 'capital shares'!$12:$12,0),FALSE)+VLOOKUP("Full Sample", 'capital shares'!$A:$AAH, MATCH("wS", 'capital shares'!$12:$12,0),FALSE)*BU107</f>
        <v>5.3836657781755868</v>
      </c>
      <c r="BW107" s="26">
        <f>BR107*Price_Expenditure_Data!BS99+BS107*Price_Expenditure_Data!BR99+BT107*Price_Expenditure_Data!BQ99+BU107*Price_Expenditure_Data!BP99+BQ107*(1-SUM(Price_Expenditure_Data!BP99:BS99))</f>
        <v>6.2167929694088055</v>
      </c>
      <c r="BY107" s="21">
        <f>Price_Expenditure_Data!$CU99-Price_Expenditure_Data!AR99</f>
        <v>-1.0798550131232529</v>
      </c>
      <c r="BZ107" s="21">
        <f>Price_Expenditure_Data!$CU99-Price_Expenditure_Data!AS99</f>
        <v>3.0525603432888007</v>
      </c>
      <c r="CA107" s="21">
        <f>Price_Expenditure_Data!$CU99-Price_Expenditure_Data!BD99</f>
        <v>1.9663539712461446</v>
      </c>
      <c r="CB107" s="21">
        <f>Price_Expenditure_Data!$CU99-Price_Expenditure_Data!BE99</f>
        <v>-2.5107538655765227</v>
      </c>
      <c r="CD107" s="247">
        <f>VLOOKUP($A107,$A:$Z,MATCH("dtfp",$A$22:$Z$22,0),FALSE)-AO107*VLOOKUP($A107,$A:$Z,MATCH("invShare",$A$22:$Z$22,0),FALSE)-AP107*Price_Expenditure_Data!CI99</f>
        <v>5.9282242671944259</v>
      </c>
      <c r="CE107" s="247">
        <f t="shared" si="58"/>
        <v>7.7111979319280204</v>
      </c>
      <c r="CF107" s="247">
        <f t="shared" si="59"/>
        <v>13.375380041870716</v>
      </c>
      <c r="CG107" s="243">
        <f t="shared" si="60"/>
        <v>4.0781494261186486</v>
      </c>
      <c r="CI107" s="28"/>
      <c r="CJ107" s="28"/>
      <c r="CK107" s="28"/>
      <c r="CL107" s="202">
        <f>L107-(Price_Expenditure_Data!GC99*Price_Expenditure_Data!GH99+Price_Expenditure_Data!GD99*Price_Expenditure_Data!GI99+Price_Expenditure_Data!GE99*Price_Expenditure_Data!GJ99)</f>
        <v>12.226559482504708</v>
      </c>
      <c r="CM107" s="202">
        <f>CL107+Price_Expenditure_Data!GH99</f>
        <v>9.6225773936031445</v>
      </c>
      <c r="CN107" s="202">
        <f>CL107+Price_Expenditure_Data!GI99</f>
        <v>5.5966651323397301</v>
      </c>
      <c r="CO107" s="202">
        <f>CL107+Price_Expenditure_Data!GJ99</f>
        <v>4.0782091609518272</v>
      </c>
      <c r="CP107" s="199">
        <f>CM107*Price_Expenditure_Data!GC99+CN107*Price_Expenditure_Data!GD99+CO107*Price_Expenditure_Data!GE99</f>
        <v>19.185811686719557</v>
      </c>
    </row>
    <row r="108" spans="1:94" x14ac:dyDescent="0.25">
      <c r="A108" s="2">
        <v>24973</v>
      </c>
      <c r="B108" s="29">
        <v>7.2424395647606943</v>
      </c>
      <c r="C108" s="29">
        <v>6.3748285911282565</v>
      </c>
      <c r="D108" s="29">
        <v>6.8086340779444754</v>
      </c>
      <c r="E108" s="29">
        <v>3.0773139933824467</v>
      </c>
      <c r="F108" s="29">
        <v>3.7313200845620287</v>
      </c>
      <c r="G108" s="29">
        <v>5.0889602757970778</v>
      </c>
      <c r="H108" s="29">
        <v>-0.27700966470405319</v>
      </c>
      <c r="I108" s="29"/>
      <c r="J108" s="29">
        <v>-0.27700966470405319</v>
      </c>
      <c r="K108" s="29">
        <v>0.3253894981115204</v>
      </c>
      <c r="L108" s="29">
        <v>3.2636251392831865</v>
      </c>
      <c r="M108" s="29">
        <v>1.865439944018392</v>
      </c>
      <c r="N108" s="29">
        <v>1.3981851952647946</v>
      </c>
      <c r="O108" s="29">
        <v>2.0833512566644607</v>
      </c>
      <c r="P108" s="29">
        <v>0.21463144793251276</v>
      </c>
      <c r="Q108" s="29">
        <v>4.899823699177734</v>
      </c>
      <c r="R108" s="29">
        <v>2.8164724425132732</v>
      </c>
      <c r="S108" s="29">
        <v>3.0520132198252439</v>
      </c>
      <c r="T108" s="29">
        <v>1.5411642398359242</v>
      </c>
      <c r="U108" s="29">
        <v>1.8478104793524901</v>
      </c>
      <c r="V108" s="29">
        <v>1.275308202677349</v>
      </c>
      <c r="W108" s="29"/>
      <c r="X108" s="29"/>
      <c r="Y108" s="29"/>
      <c r="Z108" s="29"/>
      <c r="AA108" s="3">
        <f t="shared" si="46"/>
        <v>4.0083297492660819</v>
      </c>
      <c r="AB108" s="3"/>
      <c r="AC108" s="3"/>
      <c r="AD108" s="3"/>
      <c r="AE108" s="3"/>
      <c r="AF108" s="3"/>
      <c r="AG108" s="3"/>
      <c r="AH108" s="3"/>
      <c r="AI108" s="3"/>
      <c r="AJ108" s="89"/>
      <c r="AK108" s="3"/>
      <c r="AL108" s="21">
        <f>Price_Expenditure_Data!CP100-Price_Expenditure_Data!AQ100</f>
        <v>0.7167946485572303</v>
      </c>
      <c r="AM108" s="21">
        <f>Price_Expenditure_Data!CP100-Price_Expenditure_Data!AR100</f>
        <v>-0.42588249590270699</v>
      </c>
      <c r="AN108" s="21">
        <f>Price_Expenditure_Data!CP100-Price_Expenditure_Data!AS100</f>
        <v>1.1098441831507744</v>
      </c>
      <c r="AO108" s="21">
        <f>Price_Expenditure_Data!CT100-Price_Expenditure_Data!CL100</f>
        <v>2.1765199012455345</v>
      </c>
      <c r="AP108" s="21">
        <f>Price_Expenditure_Data!CT100-Price_Expenditure_Data!CO100</f>
        <v>0.80775918424242832</v>
      </c>
      <c r="AQ108" s="21">
        <f>Price_Expenditure_Data!CT100-Price_Expenditure_Data!CM100</f>
        <v>1.909496149738648</v>
      </c>
      <c r="AR108" s="21">
        <f>Price_Expenditure_Data!CT100-Price_Expenditure_Data!AT100</f>
        <v>5.8331222966523626</v>
      </c>
      <c r="AS108" s="21"/>
      <c r="AT108" s="21"/>
      <c r="AV108" s="192">
        <f>Price_Expenditure_Data!BO100</f>
        <v>0.14562301203153091</v>
      </c>
      <c r="AX108" s="3">
        <f t="shared" si="47"/>
        <v>2.8164724425132732</v>
      </c>
      <c r="AY108" s="3">
        <f t="shared" si="48"/>
        <v>4.899823699177734</v>
      </c>
      <c r="AZ108" s="21">
        <f>AX108*VLOOKUP("Full Sample", 'capital shares'!$A:$AAH, MATCH("wS", 'capital shares'!$12:$12,0),FALSE)+AY108*VLOOKUP("Full Sample", 'capital shares'!$A:$AAH, MATCH("wE", 'capital shares'!$12:$12,0),FALSE)</f>
        <v>2.998253790096217</v>
      </c>
      <c r="BB108" s="21">
        <f>VLOOKUP($A108,$A:$Z,MATCH("dtfp",$A$22:$Z$22,0), FALSE)-Price_Expenditure_Data!BS100*BE108</f>
        <v>3.1780763437149062</v>
      </c>
      <c r="BC108" s="21">
        <f t="shared" si="49"/>
        <v>4.2690875267029744</v>
      </c>
      <c r="BD108" s="21">
        <f>BB108*VLOOKUP("Full Sample", 'capital shares'!$A:$AAH, MATCH("wS", 'capital shares'!$12:$12,0),FALSE)+BC108*VLOOKUP("Full Sample", 'capital shares'!$A:$AAH, MATCH("wE", 'capital shares'!$12:$12,0),FALSE)</f>
        <v>2.869678182837673</v>
      </c>
      <c r="BE108" s="21">
        <f>Price_Expenditure_Data!CR100-Price_Expenditure_Data!AS100</f>
        <v>1.0910111829880682</v>
      </c>
      <c r="BG108" s="21">
        <f>VLOOKUP($A108,$A:$Z,MATCH("dtfp",$A$22:$Z$22,0),FALSE)-AM108*Price_Expenditure_Data!BP100-Price_Expenditure_Data!BS100*AN108</f>
        <v>3.1961533285783337</v>
      </c>
      <c r="BH108" s="3">
        <f t="shared" si="50"/>
        <v>2.7702708326756267</v>
      </c>
      <c r="BI108" s="3">
        <f t="shared" si="51"/>
        <v>4.3059975117291085</v>
      </c>
      <c r="BJ108" s="21">
        <f>BH108*VLOOKUP("Full Sample", 'capital shares'!$A:$AAH, MATCH("wS", 'capital shares'!$12:$12,0),FALSE)+BI108*VLOOKUP("Full Sample", 'capital shares'!$A:$AAH, MATCH("wE", 'capital shares'!$12:$12,0),FALSE)</f>
        <v>2.7397818914662482</v>
      </c>
      <c r="BL108" s="151">
        <f>VLOOKUP($A108,$A:$Z,MATCH("dtfp",$A$22:$Z$22,0),FALSE)-AO108*VLOOKUP($A108,$A:$Z,MATCH("invShare",$A$22:$Z$22,0),FALSE)-AP108*Price_Expenditure_Data!CI100</f>
        <v>2.7151522347248189</v>
      </c>
      <c r="BM108" s="151">
        <f t="shared" si="52"/>
        <v>4.891672135970353</v>
      </c>
      <c r="BN108" s="151">
        <f t="shared" si="53"/>
        <v>3.5229114189672472</v>
      </c>
      <c r="BO108" s="53">
        <f>BN108*VLOOKUP("Full Sample", 'capital shares'!$A:$AAH, MATCH("wS", 'capital shares'!$12:$12,0),FALSE)+VLOOKUP("Full Sample", 'capital shares'!$A:$AAH, MATCH("wE", 'capital shares'!$12:$12,0),FALSE)*BM108</f>
        <v>3.2460119733048067</v>
      </c>
      <c r="BQ108" s="21">
        <f>VLOOKUP($A108,$A:$Z,MATCH("dtfp",$A$22:$Z$22,0),FALSE)-BY108*Price_Expenditure_Data!BP100-BZ108*Price_Expenditure_Data!BS100-CA108*Price_Expenditure_Data!BR100-CB108*Price_Expenditure_Data!BQ100</f>
        <v>2.7606748492524766</v>
      </c>
      <c r="BR108" s="3">
        <f t="shared" si="54"/>
        <v>4.3167047332287964</v>
      </c>
      <c r="BS108" s="3">
        <f t="shared" si="55"/>
        <v>5.3616254357906232</v>
      </c>
      <c r="BT108" s="3">
        <f t="shared" si="56"/>
        <v>4.241568792560324</v>
      </c>
      <c r="BU108" s="3">
        <f t="shared" si="57"/>
        <v>2.7809780541753155</v>
      </c>
      <c r="BV108" s="25">
        <f>BR108*VLOOKUP("Full Sample", 'capital shares'!$A:$AAH, MATCH("wE", 'capital shares'!$12:$12,0),FALSE)+VLOOKUP("Full Sample", 'capital shares'!$A:$AAH, MATCH("wS", 'capital shares'!$12:$12,0),FALSE)*BU108</f>
        <v>2.7479518250210431</v>
      </c>
      <c r="BW108" s="26">
        <f>BR108*Price_Expenditure_Data!BS100+BS108*Price_Expenditure_Data!BR100+BT108*Price_Expenditure_Data!BQ100+BU108*Price_Expenditure_Data!BP100+BQ108*(1-SUM(Price_Expenditure_Data!BP100:BS100))</f>
        <v>3.263625139283187</v>
      </c>
      <c r="BY108" s="21">
        <f>Price_Expenditure_Data!$CU100-Price_Expenditure_Data!AR100</f>
        <v>2.030320492283888E-2</v>
      </c>
      <c r="BZ108" s="21">
        <f>Price_Expenditure_Data!$CU100-Price_Expenditure_Data!AS100</f>
        <v>1.5560298839763202</v>
      </c>
      <c r="CA108" s="21">
        <f>Price_Expenditure_Data!$CU100-Price_Expenditure_Data!BD100</f>
        <v>2.600950586538147</v>
      </c>
      <c r="CB108" s="21">
        <f>Price_Expenditure_Data!$CU100-Price_Expenditure_Data!BE100</f>
        <v>1.4808939433078474</v>
      </c>
      <c r="CD108" s="247">
        <f>VLOOKUP($A108,$A:$Z,MATCH("dtfp",$A$22:$Z$22,0),FALSE)-AO108*VLOOKUP($A108,$A:$Z,MATCH("invShare",$A$22:$Z$22,0),FALSE)-AP108*Price_Expenditure_Data!CI100</f>
        <v>2.7151522347248189</v>
      </c>
      <c r="CE108" s="247">
        <f t="shared" si="58"/>
        <v>4.6246483844634669</v>
      </c>
      <c r="CF108" s="247">
        <f t="shared" si="59"/>
        <v>8.5482745313771815</v>
      </c>
      <c r="CG108" s="243">
        <f t="shared" si="60"/>
        <v>3.5229114189672472</v>
      </c>
      <c r="CI108" s="28"/>
      <c r="CJ108" s="28"/>
      <c r="CK108" s="28"/>
      <c r="CL108" s="202">
        <f>L108-(Price_Expenditure_Data!GC100*Price_Expenditure_Data!GH100+Price_Expenditure_Data!GD100*Price_Expenditure_Data!GI100+Price_Expenditure_Data!GE100*Price_Expenditure_Data!GJ100)</f>
        <v>10.733069305269403</v>
      </c>
      <c r="CM108" s="202">
        <f>CL108+Price_Expenditure_Data!GH100</f>
        <v>7.3508220159807447</v>
      </c>
      <c r="CN108" s="202">
        <f>CL108+Price_Expenditure_Data!GI100</f>
        <v>4.7107492159196962</v>
      </c>
      <c r="CO108" s="202">
        <f>CL108+Price_Expenditure_Data!GJ100</f>
        <v>3.5223255601837105</v>
      </c>
      <c r="CP108" s="199">
        <f>CM108*Price_Expenditure_Data!GC100+CN108*Price_Expenditure_Data!GD100+CO108*Price_Expenditure_Data!GE100</f>
        <v>14.841695956616121</v>
      </c>
    </row>
    <row r="109" spans="1:94" x14ac:dyDescent="0.25">
      <c r="A109" s="2">
        <v>25065</v>
      </c>
      <c r="B109" s="29">
        <v>2.5749519127865383</v>
      </c>
      <c r="C109" s="29">
        <v>5.5340929134972683</v>
      </c>
      <c r="D109" s="29">
        <v>4.0545224131419033</v>
      </c>
      <c r="E109" s="29">
        <v>2.2078726482984479</v>
      </c>
      <c r="F109" s="29">
        <v>1.8466497648434554</v>
      </c>
      <c r="G109" s="29">
        <v>4.4153797126712382</v>
      </c>
      <c r="H109" s="29">
        <v>-3.0178959248416959E-2</v>
      </c>
      <c r="I109" s="29"/>
      <c r="J109" s="29">
        <v>-3.0178959248416959E-2</v>
      </c>
      <c r="K109" s="29">
        <v>0.32375483794360693</v>
      </c>
      <c r="L109" s="29">
        <v>1.1523670481457142</v>
      </c>
      <c r="M109" s="29">
        <v>1.6881993055369866</v>
      </c>
      <c r="N109" s="29">
        <v>-0.53583225739127238</v>
      </c>
      <c r="O109" s="29">
        <v>-0.53049122220894285</v>
      </c>
      <c r="P109" s="29">
        <v>0.22078276285285697</v>
      </c>
      <c r="Q109" s="29">
        <v>0.73899914364525054</v>
      </c>
      <c r="R109" s="29">
        <v>1.2694903658541934</v>
      </c>
      <c r="S109" s="29">
        <v>1.4595594035120847</v>
      </c>
      <c r="T109" s="29">
        <v>1.7529819449101607</v>
      </c>
      <c r="U109" s="29">
        <v>-0.72056025986683414</v>
      </c>
      <c r="V109" s="29">
        <v>-0.48349157905596729</v>
      </c>
      <c r="W109" s="29"/>
      <c r="X109" s="29"/>
      <c r="Y109" s="29"/>
      <c r="Z109" s="29"/>
      <c r="AA109" s="3">
        <f t="shared" si="46"/>
        <v>1.8768287240918724</v>
      </c>
      <c r="AB109" s="3"/>
      <c r="AC109" s="3"/>
      <c r="AD109" s="3"/>
      <c r="AE109" s="3"/>
      <c r="AF109" s="3"/>
      <c r="AG109" s="3"/>
      <c r="AH109" s="3"/>
      <c r="AI109" s="3"/>
      <c r="AJ109" s="89"/>
      <c r="AK109" s="3"/>
      <c r="AL109" s="21">
        <f>Price_Expenditure_Data!CP101-Price_Expenditure_Data!AQ101</f>
        <v>-0.43563544389072018</v>
      </c>
      <c r="AM109" s="21">
        <f>Price_Expenditure_Data!CP101-Price_Expenditure_Data!AR101</f>
        <v>-0.40446644831152856</v>
      </c>
      <c r="AN109" s="21">
        <f>Price_Expenditure_Data!CP101-Price_Expenditure_Data!AS101</f>
        <v>-0.50478099502057105</v>
      </c>
      <c r="AO109" s="21">
        <f>Price_Expenditure_Data!CT101-Price_Expenditure_Data!CL101</f>
        <v>-0.35863897007643031</v>
      </c>
      <c r="AP109" s="21">
        <f>Price_Expenditure_Data!CT101-Price_Expenditure_Data!CO101</f>
        <v>1.3509090676575459</v>
      </c>
      <c r="AQ109" s="21">
        <f>Price_Expenditure_Data!CT101-Price_Expenditure_Data!CM101</f>
        <v>-0.64196357074729793</v>
      </c>
      <c r="AR109" s="21">
        <f>Price_Expenditure_Data!CT101-Price_Expenditure_Data!AT101</f>
        <v>3.6153401262415876</v>
      </c>
      <c r="AS109" s="21"/>
      <c r="AT109" s="21"/>
      <c r="AV109" s="192">
        <f>Price_Expenditure_Data!BO101</f>
        <v>0.14673394245192964</v>
      </c>
      <c r="AX109" s="3">
        <f t="shared" si="47"/>
        <v>1.2694903658541934</v>
      </c>
      <c r="AY109" s="3">
        <f t="shared" si="48"/>
        <v>0.73899914364525054</v>
      </c>
      <c r="AZ109" s="21">
        <f>AX109*VLOOKUP("Full Sample", 'capital shares'!$A:$AAH, MATCH("wS", 'capital shares'!$12:$12,0),FALSE)+AY109*VLOOKUP("Full Sample", 'capital shares'!$A:$AAH, MATCH("wE", 'capital shares'!$12:$12,0),FALSE)</f>
        <v>0.7524246077942256</v>
      </c>
      <c r="BB109" s="21">
        <f>VLOOKUP($A109,$A:$Z,MATCH("dtfp",$A$22:$Z$22,0), FALSE)-Price_Expenditure_Data!BS101*BE109</f>
        <v>1.1906571140232716</v>
      </c>
      <c r="BC109" s="21">
        <f t="shared" si="49"/>
        <v>0.71150855927902468</v>
      </c>
      <c r="BD109" s="21">
        <f>BB109*VLOOKUP("Full Sample", 'capital shares'!$A:$AAH, MATCH("wS", 'capital shares'!$12:$12,0),FALSE)+BC109*VLOOKUP("Full Sample", 'capital shares'!$A:$AAH, MATCH("wE", 'capital shares'!$12:$12,0),FALSE)</f>
        <v>0.71320037229555067</v>
      </c>
      <c r="BE109" s="21">
        <f>Price_Expenditure_Data!CR101-Price_Expenditure_Data!AS101</f>
        <v>-0.47914855474424689</v>
      </c>
      <c r="BG109" s="21">
        <f>VLOOKUP($A109,$A:$Z,MATCH("dtfp",$A$22:$Z$22,0),FALSE)-AM109*Price_Expenditure_Data!BP101-Price_Expenditure_Data!BS101*AN109</f>
        <v>1.2110176037057145</v>
      </c>
      <c r="BH109" s="3">
        <f t="shared" si="50"/>
        <v>0.80655115539418598</v>
      </c>
      <c r="BI109" s="3">
        <f t="shared" si="51"/>
        <v>0.70623660868514349</v>
      </c>
      <c r="BJ109" s="21">
        <f>BH109*VLOOKUP("Full Sample", 'capital shares'!$A:$AAH, MATCH("wS", 'capital shares'!$12:$12,0),FALSE)+BI109*VLOOKUP("Full Sample", 'capital shares'!$A:$AAH, MATCH("wE", 'capital shares'!$12:$12,0),FALSE)</f>
        <v>0.57453343138269597</v>
      </c>
      <c r="BL109" s="151">
        <f>VLOOKUP($A109,$A:$Z,MATCH("dtfp",$A$22:$Z$22,0),FALSE)-AO109*VLOOKUP($A109,$A:$Z,MATCH("invShare",$A$22:$Z$22,0),FALSE)-AP109*Price_Expenditure_Data!CI101</f>
        <v>1.0959600412941919</v>
      </c>
      <c r="BM109" s="151">
        <f t="shared" si="52"/>
        <v>0.73732107121776158</v>
      </c>
      <c r="BN109" s="151">
        <f t="shared" si="53"/>
        <v>2.4468691089517378</v>
      </c>
      <c r="BO109" s="53">
        <f>BN109*VLOOKUP("Full Sample", 'capital shares'!$A:$AAH, MATCH("wS", 'capital shares'!$12:$12,0),FALSE)+VLOOKUP("Full Sample", 'capital shares'!$A:$AAH, MATCH("wE", 'capital shares'!$12:$12,0),FALSE)*BM109</f>
        <v>1.170201760617374</v>
      </c>
      <c r="BQ109" s="21">
        <f>VLOOKUP($A109,$A:$Z,MATCH("dtfp",$A$22:$Z$22,0),FALSE)-BY109*Price_Expenditure_Data!BP101-BZ109*Price_Expenditure_Data!BS101-CA109*Price_Expenditure_Data!BR101-CB109*Price_Expenditure_Data!BQ101</f>
        <v>1.0932757087671994</v>
      </c>
      <c r="BR109" s="3">
        <f t="shared" si="54"/>
        <v>0.70998388909151089</v>
      </c>
      <c r="BS109" s="3">
        <f t="shared" si="55"/>
        <v>0.70139643724322331</v>
      </c>
      <c r="BT109" s="3">
        <f t="shared" si="56"/>
        <v>3.8030990137201912</v>
      </c>
      <c r="BU109" s="3">
        <f t="shared" si="57"/>
        <v>0.81029843580055338</v>
      </c>
      <c r="BV109" s="25">
        <f>BR109*VLOOKUP("Full Sample", 'capital shares'!$A:$AAH, MATCH("wE", 'capital shares'!$12:$12,0),FALSE)+VLOOKUP("Full Sample", 'capital shares'!$A:$AAH, MATCH("wS", 'capital shares'!$12:$12,0),FALSE)*BU109</f>
        <v>0.57739271956797333</v>
      </c>
      <c r="BW109" s="26">
        <f>BR109*Price_Expenditure_Data!BS101+BS109*Price_Expenditure_Data!BR101+BT109*Price_Expenditure_Data!BQ101+BU109*Price_Expenditure_Data!BP101+BQ109*(1-SUM(Price_Expenditure_Data!BP101:BS101))</f>
        <v>1.1523670481457144</v>
      </c>
      <c r="BY109" s="21">
        <f>Price_Expenditure_Data!$CU101-Price_Expenditure_Data!AR101</f>
        <v>-0.28297727296664599</v>
      </c>
      <c r="BZ109" s="21">
        <f>Price_Expenditure_Data!$CU101-Price_Expenditure_Data!AS101</f>
        <v>-0.38329181967568848</v>
      </c>
      <c r="CA109" s="21">
        <f>Price_Expenditure_Data!$CU101-Price_Expenditure_Data!BD101</f>
        <v>-0.39187927152397606</v>
      </c>
      <c r="CB109" s="21">
        <f>Price_Expenditure_Data!$CU101-Price_Expenditure_Data!BE101</f>
        <v>2.7098233049529918</v>
      </c>
      <c r="CD109" s="247">
        <f>VLOOKUP($A109,$A:$Z,MATCH("dtfp",$A$22:$Z$22,0),FALSE)-AO109*VLOOKUP($A109,$A:$Z,MATCH("invShare",$A$22:$Z$22,0),FALSE)-AP109*Price_Expenditure_Data!CI101</f>
        <v>1.0959600412941919</v>
      </c>
      <c r="CE109" s="247">
        <f t="shared" si="58"/>
        <v>0.45399647054689396</v>
      </c>
      <c r="CF109" s="247">
        <f t="shared" si="59"/>
        <v>4.7113001675357795</v>
      </c>
      <c r="CG109" s="243">
        <f t="shared" si="60"/>
        <v>2.4468691089517378</v>
      </c>
      <c r="CI109" s="28"/>
      <c r="CJ109" s="28"/>
      <c r="CK109" s="28"/>
      <c r="CL109" s="202">
        <f>L109-(Price_Expenditure_Data!GC101*Price_Expenditure_Data!GH101+Price_Expenditure_Data!GD101*Price_Expenditure_Data!GI101+Price_Expenditure_Data!GE101*Price_Expenditure_Data!GJ101)</f>
        <v>3.9629677979978819</v>
      </c>
      <c r="CM109" s="202">
        <f>CL109+Price_Expenditure_Data!GH101</f>
        <v>2.6648442014315945</v>
      </c>
      <c r="CN109" s="202">
        <f>CL109+Price_Expenditure_Data!GI101</f>
        <v>0.83158821883087075</v>
      </c>
      <c r="CO109" s="202">
        <f>CL109+Price_Expenditure_Data!GJ101</f>
        <v>2.4471813073468156</v>
      </c>
      <c r="CP109" s="199">
        <f>CM109*Price_Expenditure_Data!GC101+CN109*Price_Expenditure_Data!GD101+CO109*Price_Expenditure_Data!GE101</f>
        <v>5.5934092163588263</v>
      </c>
    </row>
    <row r="110" spans="1:94" x14ac:dyDescent="0.25">
      <c r="A110" s="2">
        <v>25157</v>
      </c>
      <c r="B110" s="29">
        <v>1.8271824691611371</v>
      </c>
      <c r="C110" s="29">
        <v>2.69869285229003</v>
      </c>
      <c r="D110" s="29">
        <v>2.2629376607255836</v>
      </c>
      <c r="E110" s="29">
        <v>2.3340913465968782</v>
      </c>
      <c r="F110" s="29">
        <v>-7.115368587129467E-2</v>
      </c>
      <c r="G110" s="29">
        <v>4.5227529187948514</v>
      </c>
      <c r="H110" s="29">
        <v>0.21670760354233209</v>
      </c>
      <c r="I110" s="29"/>
      <c r="J110" s="29">
        <v>0.21670760354233209</v>
      </c>
      <c r="K110" s="29">
        <v>0.32100924942253506</v>
      </c>
      <c r="L110" s="29">
        <v>-0.92087675278756342</v>
      </c>
      <c r="M110" s="29">
        <v>-0.92584819239814253</v>
      </c>
      <c r="N110" s="29">
        <v>4.9714396105791092E-3</v>
      </c>
      <c r="O110" s="29">
        <v>2.0136717398686157</v>
      </c>
      <c r="P110" s="29">
        <v>0.22121049812533475</v>
      </c>
      <c r="Q110" s="29">
        <v>0.64734965844380632</v>
      </c>
      <c r="R110" s="29">
        <v>-1.3663220814248094</v>
      </c>
      <c r="S110" s="29">
        <v>0.91660610591093061</v>
      </c>
      <c r="T110" s="29">
        <v>-1.4491863115189454</v>
      </c>
      <c r="U110" s="29">
        <v>-0.26925644746712429</v>
      </c>
      <c r="V110" s="29">
        <v>8.2864230094136015E-2</v>
      </c>
      <c r="W110" s="29"/>
      <c r="X110" s="29"/>
      <c r="Y110" s="29"/>
      <c r="Z110" s="29"/>
      <c r="AA110" s="3">
        <f t="shared" si="46"/>
        <v>-0.28786128941362676</v>
      </c>
      <c r="AB110" s="3"/>
      <c r="AC110" s="3"/>
      <c r="AD110" s="3"/>
      <c r="AE110" s="3"/>
      <c r="AF110" s="3"/>
      <c r="AG110" s="3"/>
      <c r="AH110" s="3"/>
      <c r="AI110" s="3"/>
      <c r="AJ110" s="89"/>
      <c r="AK110" s="3"/>
      <c r="AL110" s="21">
        <f>Price_Expenditure_Data!CP102-Price_Expenditure_Data!AQ102</f>
        <v>-0.58563351702447353</v>
      </c>
      <c r="AM110" s="21">
        <f>Price_Expenditure_Data!CP102-Price_Expenditure_Data!AR102</f>
        <v>-4.6548671796725456</v>
      </c>
      <c r="AN110" s="21">
        <f>Price_Expenditure_Data!CP102-Price_Expenditure_Data!AS102</f>
        <v>1.2698555083819292</v>
      </c>
      <c r="AO110" s="21">
        <f>Price_Expenditure_Data!CT102-Price_Expenditure_Data!CL102</f>
        <v>0.94415140871346859</v>
      </c>
      <c r="AP110" s="21">
        <f>Price_Expenditure_Data!CT102-Price_Expenditure_Data!CO102</f>
        <v>-8.1904504175884352</v>
      </c>
      <c r="AQ110" s="21">
        <f>Price_Expenditure_Data!CT102-Price_Expenditure_Data!CM102</f>
        <v>0.85278317201314424</v>
      </c>
      <c r="AR110" s="21">
        <f>Price_Expenditure_Data!CT102-Price_Expenditure_Data!AT102</f>
        <v>2.2556983357711644</v>
      </c>
      <c r="AS110" s="21"/>
      <c r="AT110" s="21"/>
      <c r="AV110" s="192">
        <f>Price_Expenditure_Data!BO102</f>
        <v>0.15024102838778791</v>
      </c>
      <c r="AX110" s="3">
        <f t="shared" si="47"/>
        <v>-1.3663220814248094</v>
      </c>
      <c r="AY110" s="3">
        <f t="shared" si="48"/>
        <v>0.64734965844380632</v>
      </c>
      <c r="AZ110" s="21">
        <f>AX110*VLOOKUP("Full Sample", 'capital shares'!$A:$AAH, MATCH("wS", 'capital shares'!$12:$12,0),FALSE)+AY110*VLOOKUP("Full Sample", 'capital shares'!$A:$AAH, MATCH("wE", 'capital shares'!$12:$12,0),FALSE)</f>
        <v>-0.22174707577873259</v>
      </c>
      <c r="BB110" s="21">
        <f>VLOOKUP($A110,$A:$Z,MATCH("dtfp",$A$22:$Z$22,0), FALSE)-Price_Expenditure_Data!BS102*BE110</f>
        <v>-1.042084324903328</v>
      </c>
      <c r="BC110" s="21">
        <f t="shared" si="49"/>
        <v>0.43696493745047804</v>
      </c>
      <c r="BD110" s="21">
        <f>BB110*VLOOKUP("Full Sample", 'capital shares'!$A:$AAH, MATCH("wS", 'capital shares'!$12:$12,0),FALSE)+BC110*VLOOKUP("Full Sample", 'capital shares'!$A:$AAH, MATCH("wE", 'capital shares'!$12:$12,0),FALSE)</f>
        <v>-0.192262724211996</v>
      </c>
      <c r="BE110" s="21">
        <f>Price_Expenditure_Data!CR102-Price_Expenditure_Data!AS102</f>
        <v>1.4790492623538061</v>
      </c>
      <c r="BG110" s="21">
        <f>VLOOKUP($A110,$A:$Z,MATCH("dtfp",$A$22:$Z$22,0),FALSE)-AM110*Price_Expenditure_Data!BP102-Price_Expenditure_Data!BS102*AN110</f>
        <v>-0.80802964413781708</v>
      </c>
      <c r="BH110" s="3">
        <f t="shared" si="50"/>
        <v>-5.4628968238103628</v>
      </c>
      <c r="BI110" s="3">
        <f t="shared" si="51"/>
        <v>0.46182586424411209</v>
      </c>
      <c r="BJ110" s="21">
        <f>BH110*VLOOKUP("Full Sample", 'capital shares'!$A:$AAH, MATCH("wS", 'capital shares'!$12:$12,0),FALSE)+BI110*VLOOKUP("Full Sample", 'capital shares'!$A:$AAH, MATCH("wE", 'capital shares'!$12:$12,0),FALSE)</f>
        <v>-1.7533637751005675</v>
      </c>
      <c r="BL110" s="151">
        <f>VLOOKUP($A110,$A:$Z,MATCH("dtfp",$A$22:$Z$22,0),FALSE)-AO110*VLOOKUP($A110,$A:$Z,MATCH("invShare",$A$22:$Z$22,0),FALSE)-AP110*Price_Expenditure_Data!CI102</f>
        <v>-0.28085660066935247</v>
      </c>
      <c r="BM110" s="151">
        <f t="shared" si="52"/>
        <v>0.66329480804411611</v>
      </c>
      <c r="BN110" s="151">
        <f t="shared" si="53"/>
        <v>-8.4713070182577876</v>
      </c>
      <c r="BO110" s="53">
        <f>BN110*VLOOKUP("Full Sample", 'capital shares'!$A:$AAH, MATCH("wS", 'capital shares'!$12:$12,0),FALSE)+VLOOKUP("Full Sample", 'capital shares'!$A:$AAH, MATCH("wE", 'capital shares'!$12:$12,0),FALSE)*BM110</f>
        <v>-2.7404845019778832</v>
      </c>
      <c r="BQ110" s="21">
        <f>VLOOKUP($A110,$A:$Z,MATCH("dtfp",$A$22:$Z$22,0),FALSE)-BY110*Price_Expenditure_Data!BP102-BZ110*Price_Expenditure_Data!BS102-CA110*Price_Expenditure_Data!BR102-CB110*Price_Expenditure_Data!BQ102</f>
        <v>-0.25969995595710693</v>
      </c>
      <c r="BR110" s="3">
        <f t="shared" si="54"/>
        <v>0.45032826313446228</v>
      </c>
      <c r="BS110" s="3">
        <f t="shared" si="55"/>
        <v>0.86433084102634505</v>
      </c>
      <c r="BT110" s="3">
        <f t="shared" si="56"/>
        <v>-10.927284353530506</v>
      </c>
      <c r="BU110" s="3">
        <f t="shared" si="57"/>
        <v>-5.4743944249200123</v>
      </c>
      <c r="BV110" s="25">
        <f>BR110*VLOOKUP("Full Sample", 'capital shares'!$A:$AAH, MATCH("wE", 'capital shares'!$12:$12,0),FALSE)+VLOOKUP("Full Sample", 'capital shares'!$A:$AAH, MATCH("wS", 'capital shares'!$12:$12,0),FALSE)*BU110</f>
        <v>-1.7621367921814328</v>
      </c>
      <c r="BW110" s="26">
        <f>BR110*Price_Expenditure_Data!BS102+BS110*Price_Expenditure_Data!BR102+BT110*Price_Expenditure_Data!BQ102+BU110*Price_Expenditure_Data!BP102+BQ110*(1-SUM(Price_Expenditure_Data!BP102:BS102))</f>
        <v>-0.92087675278756331</v>
      </c>
      <c r="BY110" s="21">
        <f>Price_Expenditure_Data!$CU102-Price_Expenditure_Data!AR102</f>
        <v>-5.2146944689629056</v>
      </c>
      <c r="BZ110" s="21">
        <f>Price_Expenditure_Data!$CU102-Price_Expenditure_Data!AS102</f>
        <v>0.71002821909156921</v>
      </c>
      <c r="CA110" s="21">
        <f>Price_Expenditure_Data!$CU102-Price_Expenditure_Data!BD102</f>
        <v>1.124030796983452</v>
      </c>
      <c r="CB110" s="21">
        <f>Price_Expenditure_Data!$CU102-Price_Expenditure_Data!BE102</f>
        <v>-10.6675843975734</v>
      </c>
      <c r="CD110" s="247">
        <f>VLOOKUP($A110,$A:$Z,MATCH("dtfp",$A$22:$Z$22,0),FALSE)-AO110*VLOOKUP($A110,$A:$Z,MATCH("invShare",$A$22:$Z$22,0),FALSE)-AP110*Price_Expenditure_Data!CI102</f>
        <v>-0.28085660066935247</v>
      </c>
      <c r="CE110" s="247">
        <f t="shared" si="58"/>
        <v>0.57192657134379177</v>
      </c>
      <c r="CF110" s="247">
        <f t="shared" si="59"/>
        <v>1.9748417351018119</v>
      </c>
      <c r="CG110" s="243">
        <f t="shared" si="60"/>
        <v>-8.4713070182577876</v>
      </c>
      <c r="CI110" s="28"/>
      <c r="CJ110" s="28"/>
      <c r="CK110" s="28"/>
      <c r="CL110" s="202">
        <f>L110-(Price_Expenditure_Data!GC102*Price_Expenditure_Data!GH102+Price_Expenditure_Data!GD102*Price_Expenditure_Data!GI102+Price_Expenditure_Data!GE102*Price_Expenditure_Data!GJ102)</f>
        <v>5.0330008120536007</v>
      </c>
      <c r="CM110" s="202">
        <f>CL110+Price_Expenditure_Data!GH102</f>
        <v>2.8615094993945851</v>
      </c>
      <c r="CN110" s="202">
        <f>CL110+Price_Expenditure_Data!GI102</f>
        <v>7.6704747001085316E-2</v>
      </c>
      <c r="CO110" s="202">
        <f>CL110+Price_Expenditure_Data!GJ102</f>
        <v>-8.4850049643823198</v>
      </c>
      <c r="CP110" s="199">
        <f>CM110*Price_Expenditure_Data!GC102+CN110*Price_Expenditure_Data!GD102+CO110*Price_Expenditure_Data!GE102</f>
        <v>5.0358775002681062</v>
      </c>
    </row>
    <row r="111" spans="1:94" x14ac:dyDescent="0.25">
      <c r="A111" s="2">
        <v>25249</v>
      </c>
      <c r="B111" s="29">
        <v>6.8192805908569909</v>
      </c>
      <c r="C111" s="29">
        <v>3.7840535539821474</v>
      </c>
      <c r="D111" s="29">
        <v>5.3016670724195691</v>
      </c>
      <c r="E111" s="29">
        <v>5.7081559182936559</v>
      </c>
      <c r="F111" s="29">
        <v>-0.40648884587408673</v>
      </c>
      <c r="G111" s="29">
        <v>4.894644265714331</v>
      </c>
      <c r="H111" s="29">
        <v>0.46319328607538068</v>
      </c>
      <c r="I111" s="29"/>
      <c r="J111" s="29">
        <v>0.46319328607538068</v>
      </c>
      <c r="K111" s="29">
        <v>0.31715273254839682</v>
      </c>
      <c r="L111" s="29">
        <v>-0.46477167199709424</v>
      </c>
      <c r="M111" s="29">
        <v>-0.52669791639257446</v>
      </c>
      <c r="N111" s="29">
        <v>6.1926244395480223E-2</v>
      </c>
      <c r="O111" s="29">
        <v>2.4121754753938252</v>
      </c>
      <c r="P111" s="29">
        <v>0.22167231049752539</v>
      </c>
      <c r="Q111" s="29">
        <v>1.4126912924407149</v>
      </c>
      <c r="R111" s="29">
        <v>-0.99948418295311015</v>
      </c>
      <c r="S111" s="29">
        <v>-4.4799376116973111</v>
      </c>
      <c r="T111" s="29">
        <v>0.59920803431168623</v>
      </c>
      <c r="U111" s="29">
        <v>5.892628904138026</v>
      </c>
      <c r="V111" s="29">
        <v>-1.5986922172647964</v>
      </c>
      <c r="W111" s="29"/>
      <c r="X111" s="29"/>
      <c r="Y111" s="29"/>
      <c r="Z111" s="29"/>
      <c r="AA111" s="3">
        <f t="shared" si="46"/>
        <v>-0.86968213194946742</v>
      </c>
      <c r="AB111" s="3"/>
      <c r="AC111" s="3"/>
      <c r="AD111" s="3"/>
      <c r="AE111" s="3"/>
      <c r="AF111" s="3"/>
      <c r="AG111" s="3"/>
      <c r="AH111" s="3"/>
      <c r="AI111" s="3"/>
      <c r="AJ111" s="89"/>
      <c r="AK111" s="3"/>
      <c r="AL111" s="21">
        <f>Price_Expenditure_Data!CP103-Price_Expenditure_Data!AQ103</f>
        <v>1.0183816294323247</v>
      </c>
      <c r="AM111" s="21">
        <f>Price_Expenditure_Data!CP103-Price_Expenditure_Data!AR103</f>
        <v>-1.3614271367505362</v>
      </c>
      <c r="AN111" s="21">
        <f>Price_Expenditure_Data!CP103-Price_Expenditure_Data!AS103</f>
        <v>2.8791576808478658</v>
      </c>
      <c r="AO111" s="21">
        <f>Price_Expenditure_Data!CT103-Price_Expenditure_Data!CL103</f>
        <v>2.0496671374556072</v>
      </c>
      <c r="AP111" s="21">
        <f>Price_Expenditure_Data!CT103-Price_Expenditure_Data!CO103</f>
        <v>-2.677641184410839</v>
      </c>
      <c r="AQ111" s="21">
        <f>Price_Expenditure_Data!CT103-Price_Expenditure_Data!CM103</f>
        <v>1.9688229488043683</v>
      </c>
      <c r="AR111" s="21">
        <f>Price_Expenditure_Data!CT103-Price_Expenditure_Data!AT103</f>
        <v>3.1962248830116051</v>
      </c>
      <c r="AS111" s="21"/>
      <c r="AT111" s="21"/>
      <c r="AV111" s="192">
        <f>Price_Expenditure_Data!BO103</f>
        <v>0.15108101067986457</v>
      </c>
      <c r="AX111" s="3">
        <f t="shared" si="47"/>
        <v>-0.99948418295311015</v>
      </c>
      <c r="AY111" s="3">
        <f t="shared" si="48"/>
        <v>1.4126912924407149</v>
      </c>
      <c r="AZ111" s="21">
        <f>AX111*VLOOKUP("Full Sample", 'capital shares'!$A:$AAH, MATCH("wS", 'capital shares'!$12:$12,0),FALSE)+AY111*VLOOKUP("Full Sample", 'capital shares'!$A:$AAH, MATCH("wE", 'capital shares'!$12:$12,0),FALSE)</f>
        <v>0.22059646690831264</v>
      </c>
      <c r="BB111" s="21">
        <f>VLOOKUP($A111,$A:$Z,MATCH("dtfp",$A$22:$Z$22,0), FALSE)-Price_Expenditure_Data!BS103*BE111</f>
        <v>-0.71132980529418621</v>
      </c>
      <c r="BC111" s="21">
        <f t="shared" si="49"/>
        <v>2.2605278830183289</v>
      </c>
      <c r="BD111" s="21">
        <f>BB111*VLOOKUP("Full Sample", 'capital shares'!$A:$AAH, MATCH("wS", 'capital shares'!$12:$12,0),FALSE)+BC111*VLOOKUP("Full Sample", 'capital shares'!$A:$AAH, MATCH("wE", 'capital shares'!$12:$12,0),FALSE)</f>
        <v>0.66860048270435901</v>
      </c>
      <c r="BE111" s="21">
        <f>Price_Expenditure_Data!CR103-Price_Expenditure_Data!AS103</f>
        <v>2.971857688312515</v>
      </c>
      <c r="BG111" s="21">
        <f>VLOOKUP($A111,$A:$Z,MATCH("dtfp",$A$22:$Z$22,0),FALSE)-AM111*Price_Expenditure_Data!BP103-Price_Expenditure_Data!BS103*AN111</f>
        <v>-0.64016012312282999</v>
      </c>
      <c r="BH111" s="3">
        <f t="shared" si="50"/>
        <v>-2.0015872598733662</v>
      </c>
      <c r="BI111" s="3">
        <f t="shared" si="51"/>
        <v>2.2389975577250358</v>
      </c>
      <c r="BJ111" s="21">
        <f>BH111*VLOOKUP("Full Sample", 'capital shares'!$A:$AAH, MATCH("wS", 'capital shares'!$12:$12,0),FALSE)+BI111*VLOOKUP("Full Sample", 'capital shares'!$A:$AAH, MATCH("wE", 'capital shares'!$12:$12,0),FALSE)</f>
        <v>0.20124421118401548</v>
      </c>
      <c r="BL111" s="151">
        <f>VLOOKUP($A111,$A:$Z,MATCH("dtfp",$A$22:$Z$22,0),FALSE)-AO111*VLOOKUP($A111,$A:$Z,MATCH("invShare",$A$22:$Z$22,0),FALSE)-AP111*Price_Expenditure_Data!CI103</f>
        <v>-0.6376913167131526</v>
      </c>
      <c r="BM111" s="151">
        <f t="shared" si="52"/>
        <v>1.4119758207424546</v>
      </c>
      <c r="BN111" s="151">
        <f t="shared" si="53"/>
        <v>-3.3153325011239918</v>
      </c>
      <c r="BO111" s="53">
        <f>BN111*VLOOKUP("Full Sample", 'capital shares'!$A:$AAH, MATCH("wS", 'capital shares'!$12:$12,0),FALSE)+VLOOKUP("Full Sample", 'capital shares'!$A:$AAH, MATCH("wE", 'capital shares'!$12:$12,0),FALSE)*BM111</f>
        <v>-0.60278847684064341</v>
      </c>
      <c r="BQ111" s="21">
        <f>VLOOKUP($A111,$A:$Z,MATCH("dtfp",$A$22:$Z$22,0),FALSE)-BY111*Price_Expenditure_Data!BP103-BZ111*Price_Expenditure_Data!BS103-CA111*Price_Expenditure_Data!BR103-CB111*Price_Expenditure_Data!BQ103</f>
        <v>-0.65416594951529161</v>
      </c>
      <c r="BR111" s="3">
        <f t="shared" si="54"/>
        <v>2.243022781899195</v>
      </c>
      <c r="BS111" s="3">
        <f t="shared" si="55"/>
        <v>1.3212121380014672</v>
      </c>
      <c r="BT111" s="3">
        <f t="shared" si="56"/>
        <v>-4.4141758360131753</v>
      </c>
      <c r="BU111" s="3">
        <f t="shared" si="57"/>
        <v>-1.997562035699207</v>
      </c>
      <c r="BV111" s="25">
        <f>BR111*VLOOKUP("Full Sample", 'capital shares'!$A:$AAH, MATCH("wE", 'capital shares'!$12:$12,0),FALSE)+VLOOKUP("Full Sample", 'capital shares'!$A:$AAH, MATCH("wS", 'capital shares'!$12:$12,0),FALSE)*BU111</f>
        <v>0.20431557886301521</v>
      </c>
      <c r="BW111" s="26">
        <f>BR111*Price_Expenditure_Data!BS103+BS111*Price_Expenditure_Data!BR103+BT111*Price_Expenditure_Data!BQ103+BU111*Price_Expenditure_Data!BP103+BQ111*(1-SUM(Price_Expenditure_Data!BP103:BS103))</f>
        <v>-0.46477167199709418</v>
      </c>
      <c r="BY111" s="21">
        <f>Price_Expenditure_Data!$CU103-Price_Expenditure_Data!AR103</f>
        <v>-1.3433960861839154</v>
      </c>
      <c r="BZ111" s="21">
        <f>Price_Expenditure_Data!$CU103-Price_Expenditure_Data!AS103</f>
        <v>2.8971887314144866</v>
      </c>
      <c r="CA111" s="21">
        <f>Price_Expenditure_Data!$CU103-Price_Expenditure_Data!BD103</f>
        <v>1.9753780875167588</v>
      </c>
      <c r="CB111" s="21">
        <f>Price_Expenditure_Data!$CU103-Price_Expenditure_Data!BE103</f>
        <v>-3.7600098864978841</v>
      </c>
      <c r="CD111" s="247">
        <f>VLOOKUP($A111,$A:$Z,MATCH("dtfp",$A$22:$Z$22,0),FALSE)-AO111*VLOOKUP($A111,$A:$Z,MATCH("invShare",$A$22:$Z$22,0),FALSE)-AP111*Price_Expenditure_Data!CI103</f>
        <v>-0.6376913167131526</v>
      </c>
      <c r="CE111" s="247">
        <f t="shared" si="58"/>
        <v>1.3311316320912157</v>
      </c>
      <c r="CF111" s="247">
        <f t="shared" si="59"/>
        <v>2.5585335662984523</v>
      </c>
      <c r="CG111" s="243">
        <f t="shared" si="60"/>
        <v>-3.3153325011239918</v>
      </c>
      <c r="CI111" s="28"/>
      <c r="CJ111" s="28"/>
      <c r="CK111" s="28"/>
      <c r="CL111" s="202">
        <f>L111-(Price_Expenditure_Data!GC103*Price_Expenditure_Data!GH103+Price_Expenditure_Data!GD103*Price_Expenditure_Data!GI103+Price_Expenditure_Data!GE103*Price_Expenditure_Data!GJ103)</f>
        <v>5.070849655109738</v>
      </c>
      <c r="CM111" s="202">
        <f>CL111+Price_Expenditure_Data!GH103</f>
        <v>2.9514102602224215</v>
      </c>
      <c r="CN111" s="202">
        <f>CL111+Price_Expenditure_Data!GI103</f>
        <v>-1.9251598267722816</v>
      </c>
      <c r="CO111" s="202">
        <f>CL111+Price_Expenditure_Data!GJ103</f>
        <v>-3.317424635139675</v>
      </c>
      <c r="CP111" s="199">
        <f>CM111*Price_Expenditure_Data!GC103+CN111*Price_Expenditure_Data!GD103+CO111*Price_Expenditure_Data!GE103</f>
        <v>5.9135626483180417</v>
      </c>
    </row>
    <row r="112" spans="1:94" x14ac:dyDescent="0.25">
      <c r="A112" s="2">
        <v>25338</v>
      </c>
      <c r="B112" s="29">
        <v>0.51560387057740797</v>
      </c>
      <c r="C112" s="29">
        <v>2.4149143698366515</v>
      </c>
      <c r="D112" s="29">
        <v>1.4652591202070298</v>
      </c>
      <c r="E112" s="29">
        <v>0.8350424625312769</v>
      </c>
      <c r="F112" s="29">
        <v>0.63021665767575286</v>
      </c>
      <c r="G112" s="29">
        <v>4.8625759801364108</v>
      </c>
      <c r="H112" s="29">
        <v>0.52418770144697646</v>
      </c>
      <c r="I112" s="29"/>
      <c r="J112" s="29">
        <v>0.52418770144697646</v>
      </c>
      <c r="K112" s="29">
        <v>0.31279005011379191</v>
      </c>
      <c r="L112" s="29">
        <v>-0.98978275717327679</v>
      </c>
      <c r="M112" s="29">
        <v>0.62118498998372018</v>
      </c>
      <c r="N112" s="29">
        <v>-1.610967747156997</v>
      </c>
      <c r="O112" s="29">
        <v>3.2378951438426897</v>
      </c>
      <c r="P112" s="29">
        <v>0.22103776008219883</v>
      </c>
      <c r="Q112" s="29">
        <v>1.5324152966933959</v>
      </c>
      <c r="R112" s="29">
        <v>-1.7054798471492938</v>
      </c>
      <c r="S112" s="29">
        <v>-0.43846675829721404</v>
      </c>
      <c r="T112" s="29">
        <v>0.92187100132609257</v>
      </c>
      <c r="U112" s="29">
        <v>1.9708820549906099</v>
      </c>
      <c r="V112" s="29">
        <v>-2.6273508484753862</v>
      </c>
      <c r="W112" s="29"/>
      <c r="X112" s="29"/>
      <c r="Y112" s="29"/>
      <c r="Z112" s="29"/>
      <c r="AA112" s="3">
        <f t="shared" si="46"/>
        <v>0.10602895622877639</v>
      </c>
      <c r="AB112" s="3"/>
      <c r="AC112" s="3"/>
      <c r="AD112" s="3"/>
      <c r="AE112" s="3"/>
      <c r="AF112" s="3"/>
      <c r="AG112" s="3"/>
      <c r="AH112" s="3"/>
      <c r="AI112" s="3"/>
      <c r="AJ112" s="89"/>
      <c r="AK112" s="3"/>
      <c r="AL112" s="21">
        <f>Price_Expenditure_Data!CP104-Price_Expenditure_Data!AQ104</f>
        <v>1.784581412468929</v>
      </c>
      <c r="AM112" s="21">
        <f>Price_Expenditure_Data!CP104-Price_Expenditure_Data!AR104</f>
        <v>-0.99602379288722265</v>
      </c>
      <c r="AN112" s="21">
        <f>Price_Expenditure_Data!CP104-Price_Expenditure_Data!AS104</f>
        <v>3.481829247848391</v>
      </c>
      <c r="AO112" s="21">
        <f>Price_Expenditure_Data!CT104-Price_Expenditure_Data!CL104</f>
        <v>3.2242968053657535</v>
      </c>
      <c r="AP112" s="21">
        <f>Price_Expenditure_Data!CT104-Price_Expenditure_Data!CO104</f>
        <v>-9.3759731720787443E-2</v>
      </c>
      <c r="AQ112" s="21">
        <f>Price_Expenditure_Data!CT104-Price_Expenditure_Data!CM104</f>
        <v>3.0143524637459267</v>
      </c>
      <c r="AR112" s="21">
        <f>Price_Expenditure_Data!CT104-Price_Expenditure_Data!AT104</f>
        <v>6.0092840439925181</v>
      </c>
      <c r="AS112" s="21"/>
      <c r="AT112" s="21"/>
      <c r="AV112" s="192">
        <f>Price_Expenditure_Data!BO104</f>
        <v>0.15206781402517339</v>
      </c>
      <c r="AX112" s="3">
        <f t="shared" si="47"/>
        <v>-1.7054798471492938</v>
      </c>
      <c r="AY112" s="3">
        <f t="shared" si="48"/>
        <v>1.5324152966933959</v>
      </c>
      <c r="AZ112" s="21">
        <f>AX112*VLOOKUP("Full Sample", 'capital shares'!$A:$AAH, MATCH("wS", 'capital shares'!$12:$12,0),FALSE)+AY112*VLOOKUP("Full Sample", 'capital shares'!$A:$AAH, MATCH("wE", 'capital shares'!$12:$12,0),FALSE)</f>
        <v>1.8474176718574764E-2</v>
      </c>
      <c r="BB112" s="21">
        <f>VLOOKUP($A112,$A:$Z,MATCH("dtfp",$A$22:$Z$22,0), FALSE)-Price_Expenditure_Data!BS104*BE112</f>
        <v>-1.2807426043811871</v>
      </c>
      <c r="BC112" s="21">
        <f t="shared" si="49"/>
        <v>2.2206690963310072</v>
      </c>
      <c r="BD112" s="21">
        <f>BB112*VLOOKUP("Full Sample", 'capital shares'!$A:$AAH, MATCH("wS", 'capital shares'!$12:$12,0),FALSE)+BC112*VLOOKUP("Full Sample", 'capital shares'!$A:$AAH, MATCH("wE", 'capital shares'!$12:$12,0),FALSE)</f>
        <v>0.44997419475790601</v>
      </c>
      <c r="BE112" s="21">
        <f>Price_Expenditure_Data!CR104-Price_Expenditure_Data!AS104</f>
        <v>3.5014117007121941</v>
      </c>
      <c r="BG112" s="21">
        <f>VLOOKUP($A112,$A:$Z,MATCH("dtfp",$A$22:$Z$22,0),FALSE)-AM112*Price_Expenditure_Data!BP104-Price_Expenditure_Data!BS104*AN112</f>
        <v>-1.2321668814178566</v>
      </c>
      <c r="BH112" s="3">
        <f t="shared" si="50"/>
        <v>-2.228190674305079</v>
      </c>
      <c r="BI112" s="3">
        <f t="shared" si="51"/>
        <v>2.2496623664305346</v>
      </c>
      <c r="BJ112" s="21">
        <f>BH112*VLOOKUP("Full Sample", 'capital shares'!$A:$AAH, MATCH("wS", 'capital shares'!$12:$12,0),FALSE)+BI112*VLOOKUP("Full Sample", 'capital shares'!$A:$AAH, MATCH("wE", 'capital shares'!$12:$12,0),FALSE)</f>
        <v>0.1250524742043535</v>
      </c>
      <c r="BL112" s="151">
        <f>VLOOKUP($A112,$A:$Z,MATCH("dtfp",$A$22:$Z$22,0),FALSE)-AO112*VLOOKUP($A112,$A:$Z,MATCH("invShare",$A$22:$Z$22,0),FALSE)-AP112*Price_Expenditure_Data!CI104</f>
        <v>-1.6926236692573839</v>
      </c>
      <c r="BM112" s="151">
        <f t="shared" si="52"/>
        <v>1.5316731361083695</v>
      </c>
      <c r="BN112" s="151">
        <f t="shared" si="53"/>
        <v>-1.7863834009781714</v>
      </c>
      <c r="BO112" s="53">
        <f>BN112*VLOOKUP("Full Sample", 'capital shares'!$A:$AAH, MATCH("wS", 'capital shares'!$12:$12,0),FALSE)+VLOOKUP("Full Sample", 'capital shares'!$A:$AAH, MATCH("wE", 'capital shares'!$12:$12,0),FALSE)*BM112</f>
        <v>-1.0582886216006115E-2</v>
      </c>
      <c r="BQ112" s="21">
        <f>VLOOKUP($A112,$A:$Z,MATCH("dtfp",$A$22:$Z$22,0),FALSE)-BY112*Price_Expenditure_Data!BP104-BZ112*Price_Expenditure_Data!BS104-CA112*Price_Expenditure_Data!BR104-CB112*Price_Expenditure_Data!BQ104</f>
        <v>-1.652196633641559</v>
      </c>
      <c r="BR112" s="3">
        <f t="shared" si="54"/>
        <v>2.2606698150970592</v>
      </c>
      <c r="BS112" s="3">
        <f t="shared" si="55"/>
        <v>1.3397504797695301</v>
      </c>
      <c r="BT112" s="3">
        <f t="shared" si="56"/>
        <v>-1.367141780897809</v>
      </c>
      <c r="BU112" s="3">
        <f t="shared" si="57"/>
        <v>-2.2171832256385544</v>
      </c>
      <c r="BV112" s="25">
        <f>BR112*VLOOKUP("Full Sample", 'capital shares'!$A:$AAH, MATCH("wE", 'capital shares'!$12:$12,0),FALSE)+VLOOKUP("Full Sample", 'capital shares'!$A:$AAH, MATCH("wS", 'capital shares'!$12:$12,0),FALSE)*BU112</f>
        <v>0.13345149015970093</v>
      </c>
      <c r="BW112" s="26">
        <f>BR112*Price_Expenditure_Data!BS104+BS112*Price_Expenditure_Data!BR104+BT112*Price_Expenditure_Data!BQ104+BU112*Price_Expenditure_Data!BP104+BQ112*(1-SUM(Price_Expenditure_Data!BP104:BS104))</f>
        <v>-0.98978275717327679</v>
      </c>
      <c r="BY112" s="21">
        <f>Price_Expenditure_Data!$CU104-Price_Expenditure_Data!AR104</f>
        <v>-0.56498659199699564</v>
      </c>
      <c r="BZ112" s="21">
        <f>Price_Expenditure_Data!$CU104-Price_Expenditure_Data!AS104</f>
        <v>3.912866448738618</v>
      </c>
      <c r="CA112" s="21">
        <f>Price_Expenditure_Data!$CU104-Price_Expenditure_Data!BD104</f>
        <v>2.9919471134110891</v>
      </c>
      <c r="CB112" s="21">
        <f>Price_Expenditure_Data!$CU104-Price_Expenditure_Data!BE104</f>
        <v>0.28505485274374998</v>
      </c>
      <c r="CD112" s="247">
        <f>VLOOKUP($A112,$A:$Z,MATCH("dtfp",$A$22:$Z$22,0),FALSE)-AO112*VLOOKUP($A112,$A:$Z,MATCH("invShare",$A$22:$Z$22,0),FALSE)-AP112*Price_Expenditure_Data!CI104</f>
        <v>-1.6926236692573839</v>
      </c>
      <c r="CE112" s="247">
        <f t="shared" si="58"/>
        <v>1.3217287944885427</v>
      </c>
      <c r="CF112" s="247">
        <f t="shared" si="59"/>
        <v>4.3166603747351342</v>
      </c>
      <c r="CG112" s="243">
        <f t="shared" si="60"/>
        <v>-1.7863834009781714</v>
      </c>
      <c r="CI112" s="28"/>
      <c r="CJ112" s="28"/>
      <c r="CK112" s="28"/>
      <c r="CL112" s="202">
        <f>L112-(Price_Expenditure_Data!GC104*Price_Expenditure_Data!GH104+Price_Expenditure_Data!GD104*Price_Expenditure_Data!GI104+Price_Expenditure_Data!GE104*Price_Expenditure_Data!GJ104)</f>
        <v>7.7643091766218006</v>
      </c>
      <c r="CM112" s="202">
        <f>CL112+Price_Expenditure_Data!GH104</f>
        <v>4.4130540158153808</v>
      </c>
      <c r="CN112" s="202">
        <f>CL112+Price_Expenditure_Data!GI104</f>
        <v>-0.34414413036453695</v>
      </c>
      <c r="CO112" s="202">
        <f>CL112+Price_Expenditure_Data!GJ104</f>
        <v>-1.7863768083765379</v>
      </c>
      <c r="CP112" s="199">
        <f>CM112*Price_Expenditure_Data!GC104+CN112*Price_Expenditure_Data!GD104+CO112*Price_Expenditure_Data!GE104</f>
        <v>9.8017314656295689</v>
      </c>
    </row>
    <row r="113" spans="1:94" x14ac:dyDescent="0.25">
      <c r="A113" s="2">
        <v>25430</v>
      </c>
      <c r="B113" s="29">
        <v>2.2580977741167629</v>
      </c>
      <c r="C113" s="29">
        <v>2.8822001990636892</v>
      </c>
      <c r="D113" s="29">
        <v>2.5701489865902261</v>
      </c>
      <c r="E113" s="29">
        <v>1.1637789646520957</v>
      </c>
      <c r="F113" s="29">
        <v>1.4063700219381303</v>
      </c>
      <c r="G113" s="29">
        <v>4.9794277675345153</v>
      </c>
      <c r="H113" s="29">
        <v>0.5849419134460021</v>
      </c>
      <c r="I113" s="29"/>
      <c r="J113" s="29">
        <v>0.5849419134460021</v>
      </c>
      <c r="K113" s="29">
        <v>0.30792120211884877</v>
      </c>
      <c r="L113" s="29">
        <v>-0.17337504059678016</v>
      </c>
      <c r="M113" s="29">
        <v>0.92603040362336309</v>
      </c>
      <c r="N113" s="29">
        <v>-1.0994054442201433</v>
      </c>
      <c r="O113" s="29">
        <v>1.751864415716784</v>
      </c>
      <c r="P113" s="29">
        <v>0.22007331563645555</v>
      </c>
      <c r="Q113" s="29">
        <v>1.1929507646076893</v>
      </c>
      <c r="R113" s="29">
        <v>-0.55891365110909474</v>
      </c>
      <c r="S113" s="29">
        <v>1.5233862211913713</v>
      </c>
      <c r="T113" s="29">
        <v>0.75747343792062372</v>
      </c>
      <c r="U113" s="29">
        <v>-0.33043545658368201</v>
      </c>
      <c r="V113" s="29">
        <v>-1.3163870890297185</v>
      </c>
      <c r="W113" s="29"/>
      <c r="X113" s="29"/>
      <c r="Y113" s="29"/>
      <c r="Z113" s="29"/>
      <c r="AA113" s="3">
        <f t="shared" si="46"/>
        <v>0.82142810849212822</v>
      </c>
      <c r="AB113" s="3"/>
      <c r="AC113" s="3"/>
      <c r="AD113" s="3"/>
      <c r="AE113" s="3"/>
      <c r="AF113" s="3"/>
      <c r="AG113" s="3"/>
      <c r="AH113" s="3"/>
      <c r="AI113" s="3"/>
      <c r="AJ113" s="89"/>
      <c r="AK113" s="3"/>
      <c r="AL113" s="21">
        <f>Price_Expenditure_Data!CP105-Price_Expenditure_Data!AQ105</f>
        <v>-0.19142612207758525</v>
      </c>
      <c r="AM113" s="21">
        <f>Price_Expenditure_Data!CP105-Price_Expenditure_Data!AR105</f>
        <v>-1.2817372863021133</v>
      </c>
      <c r="AN113" s="21">
        <f>Price_Expenditure_Data!CP105-Price_Expenditure_Data!AS105</f>
        <v>0.64569411006078825</v>
      </c>
      <c r="AO113" s="21">
        <f>Price_Expenditure_Data!CT105-Price_Expenditure_Data!CL105</f>
        <v>1.9475313103254015</v>
      </c>
      <c r="AP113" s="21">
        <f>Price_Expenditure_Data!CT105-Price_Expenditure_Data!CO105</f>
        <v>1.4056061334835936</v>
      </c>
      <c r="AQ113" s="21">
        <f>Price_Expenditure_Data!CT105-Price_Expenditure_Data!CM105</f>
        <v>1.7911886241307036</v>
      </c>
      <c r="AR113" s="21">
        <f>Price_Expenditure_Data!CT105-Price_Expenditure_Data!AT105</f>
        <v>3.8893951612934252</v>
      </c>
      <c r="AS113" s="21"/>
      <c r="AT113" s="21"/>
      <c r="AV113" s="192">
        <f>Price_Expenditure_Data!BO105</f>
        <v>0.1547212741751991</v>
      </c>
      <c r="AX113" s="3">
        <f t="shared" si="47"/>
        <v>-0.55891365110909474</v>
      </c>
      <c r="AY113" s="3">
        <f t="shared" si="48"/>
        <v>1.1929507646076893</v>
      </c>
      <c r="AZ113" s="21">
        <f>AX113*VLOOKUP("Full Sample", 'capital shares'!$A:$AAH, MATCH("wS", 'capital shares'!$12:$12,0),FALSE)+AY113*VLOOKUP("Full Sample", 'capital shares'!$A:$AAH, MATCH("wE", 'capital shares'!$12:$12,0),FALSE)</f>
        <v>0.28761399247037034</v>
      </c>
      <c r="BB113" s="21">
        <f>VLOOKUP($A113,$A:$Z,MATCH("dtfp",$A$22:$Z$22,0), FALSE)-Price_Expenditure_Data!BS105*BE113</f>
        <v>-0.23494484779205629</v>
      </c>
      <c r="BC113" s="21">
        <f t="shared" si="49"/>
        <v>0.50193676298226986</v>
      </c>
      <c r="BD113" s="21">
        <f>BB113*VLOOKUP("Full Sample", 'capital shares'!$A:$AAH, MATCH("wS", 'capital shares'!$12:$12,0),FALSE)+BC113*VLOOKUP("Full Sample", 'capital shares'!$A:$AAH, MATCH("wE", 'capital shares'!$12:$12,0),FALSE)</f>
        <v>0.12109220585998469</v>
      </c>
      <c r="BE113" s="21">
        <f>Price_Expenditure_Data!CR105-Price_Expenditure_Data!AS105</f>
        <v>0.73688161077432612</v>
      </c>
      <c r="BG113" s="21">
        <f>VLOOKUP($A113,$A:$Z,MATCH("dtfp",$A$22:$Z$22,0),FALSE)-AM113*Price_Expenditure_Data!BP105-Price_Expenditure_Data!BS105*AN113</f>
        <v>-0.16430008197949522</v>
      </c>
      <c r="BH113" s="3">
        <f t="shared" si="50"/>
        <v>-1.4460373682816086</v>
      </c>
      <c r="BI113" s="3">
        <f t="shared" si="51"/>
        <v>0.48139402808129306</v>
      </c>
      <c r="BJ113" s="21">
        <f>BH113*VLOOKUP("Full Sample", 'capital shares'!$A:$AAH, MATCH("wS", 'capital shares'!$12:$12,0),FALSE)+BI113*VLOOKUP("Full Sample", 'capital shares'!$A:$AAH, MATCH("wE", 'capital shares'!$12:$12,0),FALSE)</f>
        <v>-0.31772489854359842</v>
      </c>
      <c r="BL113" s="151">
        <f>VLOOKUP($A113,$A:$Z,MATCH("dtfp",$A$22:$Z$22,0),FALSE)-AO113*VLOOKUP($A113,$A:$Z,MATCH("invShare",$A$22:$Z$22,0),FALSE)-AP113*Price_Expenditure_Data!CI105</f>
        <v>-0.75104607551894664</v>
      </c>
      <c r="BM113" s="151">
        <f t="shared" si="52"/>
        <v>1.1964852348064547</v>
      </c>
      <c r="BN113" s="151">
        <f t="shared" si="53"/>
        <v>0.654560057964647</v>
      </c>
      <c r="BO113" s="53">
        <f>BN113*VLOOKUP("Full Sample", 'capital shares'!$A:$AAH, MATCH("wS", 'capital shares'!$12:$12,0),FALSE)+VLOOKUP("Full Sample", 'capital shares'!$A:$AAH, MATCH("wE", 'capital shares'!$12:$12,0),FALSE)*BM113</f>
        <v>0.7203446303827058</v>
      </c>
      <c r="BQ113" s="21">
        <f>VLOOKUP($A113,$A:$Z,MATCH("dtfp",$A$22:$Z$22,0),FALSE)-BY113*Price_Expenditure_Data!BP105-BZ113*Price_Expenditure_Data!BS105-CA113*Price_Expenditure_Data!BR105-CB113*Price_Expenditure_Data!BQ105</f>
        <v>-0.75434714979735873</v>
      </c>
      <c r="BR113" s="3">
        <f t="shared" si="54"/>
        <v>0.49278771245516262</v>
      </c>
      <c r="BS113" s="3">
        <f t="shared" si="55"/>
        <v>2.1384435686979222</v>
      </c>
      <c r="BT113" s="3">
        <f t="shared" si="56"/>
        <v>2.3911665674228066</v>
      </c>
      <c r="BU113" s="3">
        <f t="shared" si="57"/>
        <v>-1.4346436839077388</v>
      </c>
      <c r="BV113" s="25">
        <f>BR113*VLOOKUP("Full Sample", 'capital shares'!$A:$AAH, MATCH("wE", 'capital shares'!$12:$12,0),FALSE)+VLOOKUP("Full Sample", 'capital shares'!$A:$AAH, MATCH("wS", 'capital shares'!$12:$12,0),FALSE)*BU113</f>
        <v>-0.3090311730722865</v>
      </c>
      <c r="BW113" s="26">
        <f>BR113*Price_Expenditure_Data!BS105+BS113*Price_Expenditure_Data!BR105+BT113*Price_Expenditure_Data!BQ105+BU113*Price_Expenditure_Data!BP105+BQ113*(1-SUM(Price_Expenditure_Data!BP105:BS105))</f>
        <v>-0.17337504059678011</v>
      </c>
      <c r="BY113" s="21">
        <f>Price_Expenditure_Data!$CU105-Price_Expenditure_Data!AR105</f>
        <v>-0.68029653411038016</v>
      </c>
      <c r="BZ113" s="21">
        <f>Price_Expenditure_Data!$CU105-Price_Expenditure_Data!AS105</f>
        <v>1.2471348622525213</v>
      </c>
      <c r="CA113" s="21">
        <f>Price_Expenditure_Data!$CU105-Price_Expenditure_Data!BD105</f>
        <v>2.8927907184952808</v>
      </c>
      <c r="CB113" s="21">
        <f>Price_Expenditure_Data!$CU105-Price_Expenditure_Data!BE105</f>
        <v>3.1455137172201653</v>
      </c>
      <c r="CD113" s="247">
        <f>VLOOKUP($A113,$A:$Z,MATCH("dtfp",$A$22:$Z$22,0),FALSE)-AO113*VLOOKUP($A113,$A:$Z,MATCH("invShare",$A$22:$Z$22,0),FALSE)-AP113*Price_Expenditure_Data!CI105</f>
        <v>-0.75104607551894664</v>
      </c>
      <c r="CE113" s="247">
        <f t="shared" si="58"/>
        <v>1.0401425486117568</v>
      </c>
      <c r="CF113" s="247">
        <f t="shared" si="59"/>
        <v>3.1383490857744785</v>
      </c>
      <c r="CG113" s="243">
        <f t="shared" si="60"/>
        <v>0.654560057964647</v>
      </c>
      <c r="CI113" s="28"/>
      <c r="CJ113" s="28"/>
      <c r="CK113" s="28"/>
      <c r="CL113" s="202">
        <f>L113-(Price_Expenditure_Data!GC105*Price_Expenditure_Data!GH105+Price_Expenditure_Data!GD105*Price_Expenditure_Data!GI105+Price_Expenditure_Data!GE105*Price_Expenditure_Data!GJ105)</f>
        <v>2.8673490789799443</v>
      </c>
      <c r="CM113" s="202">
        <f>CL113+Price_Expenditure_Data!GH105</f>
        <v>1.7648620885481847</v>
      </c>
      <c r="CN113" s="202">
        <f>CL113+Price_Expenditure_Data!GI105</f>
        <v>-1.5151718040207838</v>
      </c>
      <c r="CO113" s="202">
        <f>CL113+Price_Expenditure_Data!GJ105</f>
        <v>0.65503248059544772</v>
      </c>
      <c r="CP113" s="199">
        <f>CM113*Price_Expenditure_Data!GC105+CN113*Price_Expenditure_Data!GD105+CO113*Price_Expenditure_Data!GE105</f>
        <v>4.3955106170726186</v>
      </c>
    </row>
    <row r="114" spans="1:94" x14ac:dyDescent="0.25">
      <c r="A114" s="2">
        <v>25522</v>
      </c>
      <c r="B114" s="29">
        <v>-2.8551735711079829</v>
      </c>
      <c r="C114" s="29">
        <v>-1.5454910829515001</v>
      </c>
      <c r="D114" s="29">
        <v>-2.2003323270297415</v>
      </c>
      <c r="E114" s="29">
        <v>-1.9454687287176142</v>
      </c>
      <c r="F114" s="29">
        <v>-0.25486359831212724</v>
      </c>
      <c r="G114" s="29">
        <v>4.7890125394449488</v>
      </c>
      <c r="H114" s="29">
        <v>0.64542894886301383</v>
      </c>
      <c r="I114" s="29"/>
      <c r="J114" s="29">
        <v>0.64542894886301383</v>
      </c>
      <c r="K114" s="29">
        <v>0.30254618856377691</v>
      </c>
      <c r="L114" s="29">
        <v>-2.7425121183446457</v>
      </c>
      <c r="M114" s="29">
        <v>-1.4866008739990084</v>
      </c>
      <c r="N114" s="29">
        <v>-1.2559112443456373</v>
      </c>
      <c r="O114" s="29">
        <v>1.8516427692081483</v>
      </c>
      <c r="P114" s="29">
        <v>0.21983138291179058</v>
      </c>
      <c r="Q114" s="29">
        <v>-1.297918539750142</v>
      </c>
      <c r="R114" s="29">
        <v>-3.1495613089582903</v>
      </c>
      <c r="S114" s="29">
        <v>-4.8989316713794517</v>
      </c>
      <c r="T114" s="29">
        <v>-0.52509411544680951</v>
      </c>
      <c r="U114" s="29">
        <v>3.6010131316293097</v>
      </c>
      <c r="V114" s="29">
        <v>-2.6244671935114807</v>
      </c>
      <c r="W114" s="29"/>
      <c r="X114" s="29"/>
      <c r="Y114" s="29"/>
      <c r="Z114" s="29"/>
      <c r="AA114" s="3">
        <f t="shared" si="46"/>
        <v>-0.90029254717514107</v>
      </c>
      <c r="AB114" s="3"/>
      <c r="AC114" s="3"/>
      <c r="AD114" s="3"/>
      <c r="AE114" s="3"/>
      <c r="AF114" s="3"/>
      <c r="AG114" s="3"/>
      <c r="AH114" s="3"/>
      <c r="AI114" s="3"/>
      <c r="AJ114" s="89"/>
      <c r="AK114" s="3"/>
      <c r="AL114" s="21">
        <f>Price_Expenditure_Data!CP106-Price_Expenditure_Data!AQ106</f>
        <v>-0.49513254941639762</v>
      </c>
      <c r="AM114" s="21">
        <f>Price_Expenditure_Data!CP106-Price_Expenditure_Data!AR106</f>
        <v>-3.1552136960412946</v>
      </c>
      <c r="AN114" s="21">
        <f>Price_Expenditure_Data!CP106-Price_Expenditure_Data!AS106</f>
        <v>0.93393867789125373</v>
      </c>
      <c r="AO114" s="21">
        <f>Price_Expenditure_Data!CT106-Price_Expenditure_Data!CL106</f>
        <v>1.5711622442339519</v>
      </c>
      <c r="AP114" s="21">
        <f>Price_Expenditure_Data!CT106-Price_Expenditure_Data!CO106</f>
        <v>-2.0993538668529261</v>
      </c>
      <c r="AQ114" s="21">
        <f>Price_Expenditure_Data!CT106-Price_Expenditure_Data!CM106</f>
        <v>1.4438803670211366</v>
      </c>
      <c r="AR114" s="21">
        <f>Price_Expenditure_Data!CT106-Price_Expenditure_Data!AT106</f>
        <v>3.0761403697763314</v>
      </c>
      <c r="AS114" s="21"/>
      <c r="AT114" s="21"/>
      <c r="AV114" s="192">
        <f>Price_Expenditure_Data!BO106</f>
        <v>0.1551528878822197</v>
      </c>
      <c r="AX114" s="3">
        <f t="shared" si="47"/>
        <v>-3.1495613089582903</v>
      </c>
      <c r="AY114" s="3">
        <f t="shared" si="48"/>
        <v>-1.297918539750142</v>
      </c>
      <c r="AZ114" s="21">
        <f>AX114*VLOOKUP("Full Sample", 'capital shares'!$A:$AAH, MATCH("wS", 'capital shares'!$12:$12,0),FALSE)+AY114*VLOOKUP("Full Sample", 'capital shares'!$A:$AAH, MATCH("wE", 'capital shares'!$12:$12,0),FALSE)</f>
        <v>-1.6484575411737925</v>
      </c>
      <c r="BB114" s="21">
        <f>VLOOKUP($A114,$A:$Z,MATCH("dtfp",$A$22:$Z$22,0), FALSE)-Price_Expenditure_Data!BS106*BE114</f>
        <v>-2.8343615444126367</v>
      </c>
      <c r="BC114" s="21">
        <f t="shared" si="49"/>
        <v>-1.7317521955269517</v>
      </c>
      <c r="BD114" s="21">
        <f>BB114*VLOOKUP("Full Sample", 'capital shares'!$A:$AAH, MATCH("wS", 'capital shares'!$12:$12,0),FALSE)+BC114*VLOOKUP("Full Sample", 'capital shares'!$A:$AAH, MATCH("wE", 'capital shares'!$12:$12,0),FALSE)</f>
        <v>-1.7132660510123947</v>
      </c>
      <c r="BE114" s="21">
        <f>Price_Expenditure_Data!CR106-Price_Expenditure_Data!AS106</f>
        <v>1.102609348885685</v>
      </c>
      <c r="BG114" s="21">
        <f>VLOOKUP($A114,$A:$Z,MATCH("dtfp",$A$22:$Z$22,0),FALSE)-AM114*Price_Expenditure_Data!BP106-Price_Expenditure_Data!BS106*AN114</f>
        <v>-2.6638803338377555</v>
      </c>
      <c r="BH114" s="3">
        <f t="shared" si="50"/>
        <v>-5.8190940298790501</v>
      </c>
      <c r="BI114" s="3">
        <f t="shared" si="51"/>
        <v>-1.7299416559465017</v>
      </c>
      <c r="BJ114" s="21">
        <f>BH114*VLOOKUP("Full Sample", 'capital shares'!$A:$AAH, MATCH("wS", 'capital shares'!$12:$12,0),FALSE)+BI114*VLOOKUP("Full Sample", 'capital shares'!$A:$AAH, MATCH("wE", 'capital shares'!$12:$12,0),FALSE)</f>
        <v>-2.7733545827118147</v>
      </c>
      <c r="BL114" s="151">
        <f>VLOOKUP($A114,$A:$Z,MATCH("dtfp",$A$22:$Z$22,0),FALSE)-AO114*VLOOKUP($A114,$A:$Z,MATCH("invShare",$A$22:$Z$22,0),FALSE)-AP114*Price_Expenditure_Data!CI106</f>
        <v>-2.8715481852534372</v>
      </c>
      <c r="BM114" s="151">
        <f t="shared" si="52"/>
        <v>-1.3003859410194853</v>
      </c>
      <c r="BN114" s="151">
        <f t="shared" si="53"/>
        <v>-4.9709020521063634</v>
      </c>
      <c r="BO114" s="53">
        <f>BN114*VLOOKUP("Full Sample", 'capital shares'!$A:$AAH, MATCH("wS", 'capital shares'!$12:$12,0),FALSE)+VLOOKUP("Full Sample", 'capital shares'!$A:$AAH, MATCH("wE", 'capital shares'!$12:$12,0),FALSE)*BM114</f>
        <v>-2.2967998857537895</v>
      </c>
      <c r="BQ114" s="21">
        <f>VLOOKUP($A114,$A:$Z,MATCH("dtfp",$A$22:$Z$22,0),FALSE)-BY114*Price_Expenditure_Data!BP106-BZ114*Price_Expenditure_Data!BS106-CA114*Price_Expenditure_Data!BR106-CB114*Price_Expenditure_Data!BQ106</f>
        <v>-2.865131898555759</v>
      </c>
      <c r="BR114" s="3">
        <f t="shared" si="54"/>
        <v>-1.7262679760740318</v>
      </c>
      <c r="BS114" s="3">
        <f t="shared" si="55"/>
        <v>-0.7179949424496721</v>
      </c>
      <c r="BT114" s="3">
        <f t="shared" si="56"/>
        <v>-4.1984383211860816</v>
      </c>
      <c r="BU114" s="3">
        <f t="shared" si="57"/>
        <v>-5.8154203500065798</v>
      </c>
      <c r="BV114" s="25">
        <f>BR114*VLOOKUP("Full Sample", 'capital shares'!$A:$AAH, MATCH("wE", 'capital shares'!$12:$12,0),FALSE)+VLOOKUP("Full Sample", 'capital shares'!$A:$AAH, MATCH("wS", 'capital shares'!$12:$12,0),FALSE)*BU114</f>
        <v>-2.7705514539579603</v>
      </c>
      <c r="BW114" s="26">
        <f>BR114*Price_Expenditure_Data!BS106+BS114*Price_Expenditure_Data!BR106+BT114*Price_Expenditure_Data!BQ106+BU114*Price_Expenditure_Data!BP106+BQ114*(1-SUM(Price_Expenditure_Data!BP106:BS106))</f>
        <v>-2.7425121183446457</v>
      </c>
      <c r="BY114" s="21">
        <f>Price_Expenditure_Data!$CU106-Price_Expenditure_Data!AR106</f>
        <v>-2.9502884514508212</v>
      </c>
      <c r="BZ114" s="21">
        <f>Price_Expenditure_Data!$CU106-Price_Expenditure_Data!AS106</f>
        <v>1.1388639224817272</v>
      </c>
      <c r="CA114" s="21">
        <f>Price_Expenditure_Data!$CU106-Price_Expenditure_Data!BD106</f>
        <v>2.1471369561060869</v>
      </c>
      <c r="CB114" s="21">
        <f>Price_Expenditure_Data!$CU106-Price_Expenditure_Data!BE106</f>
        <v>-1.3333064226303231</v>
      </c>
      <c r="CD114" s="247">
        <f>VLOOKUP($A114,$A:$Z,MATCH("dtfp",$A$22:$Z$22,0),FALSE)-AO114*VLOOKUP($A114,$A:$Z,MATCH("invShare",$A$22:$Z$22,0),FALSE)-AP114*Price_Expenditure_Data!CI106</f>
        <v>-2.8715481852534372</v>
      </c>
      <c r="CE114" s="247">
        <f t="shared" si="58"/>
        <v>-1.4276678182323006</v>
      </c>
      <c r="CF114" s="247">
        <f t="shared" si="59"/>
        <v>0.20459218452289418</v>
      </c>
      <c r="CG114" s="243">
        <f t="shared" si="60"/>
        <v>-4.9709020521063634</v>
      </c>
      <c r="CI114" s="28"/>
      <c r="CJ114" s="28"/>
      <c r="CK114" s="28"/>
      <c r="CL114" s="202">
        <f>L114-(Price_Expenditure_Data!GC106*Price_Expenditure_Data!GH106+Price_Expenditure_Data!GD106*Price_Expenditure_Data!GI106+Price_Expenditure_Data!GE106*Price_Expenditure_Data!GJ106)</f>
        <v>0.51879265281063347</v>
      </c>
      <c r="CM114" s="202">
        <f>CL114+Price_Expenditure_Data!GH106</f>
        <v>-0.45273795086281332</v>
      </c>
      <c r="CN114" s="202">
        <f>CL114+Price_Expenditure_Data!GI106</f>
        <v>-2.8889255673388052</v>
      </c>
      <c r="CO114" s="202">
        <f>CL114+Price_Expenditure_Data!GJ106</f>
        <v>-4.9675195883277432</v>
      </c>
      <c r="CP114" s="199">
        <f>CM114*Price_Expenditure_Data!GC106+CN114*Price_Expenditure_Data!GD106+CO114*Price_Expenditure_Data!GE106</f>
        <v>-1.7972862376079231</v>
      </c>
    </row>
    <row r="115" spans="1:94" x14ac:dyDescent="0.25">
      <c r="A115" s="2">
        <v>25614</v>
      </c>
      <c r="B115" s="29">
        <v>-0.46198795814316185</v>
      </c>
      <c r="C115" s="29">
        <v>-3.2681575414970965</v>
      </c>
      <c r="D115" s="29">
        <v>-1.8650727498201292</v>
      </c>
      <c r="E115" s="29">
        <v>-2.1039229522251901</v>
      </c>
      <c r="F115" s="29">
        <v>0.23885020240506094</v>
      </c>
      <c r="G115" s="29">
        <v>4.3809774490721036</v>
      </c>
      <c r="H115" s="29">
        <v>0.70562223714567551</v>
      </c>
      <c r="I115" s="29"/>
      <c r="J115" s="29">
        <v>0.70562223714567551</v>
      </c>
      <c r="K115" s="29">
        <v>0.29666500944808039</v>
      </c>
      <c r="L115" s="29">
        <v>-2.181281645911739</v>
      </c>
      <c r="M115" s="29">
        <v>-5.7355035957275886</v>
      </c>
      <c r="N115" s="29">
        <v>3.5542219498158496</v>
      </c>
      <c r="O115" s="29">
        <v>1.3411434481649023</v>
      </c>
      <c r="P115" s="29">
        <v>0.21699525829797855</v>
      </c>
      <c r="Q115" s="29">
        <v>-1.1311599666960213</v>
      </c>
      <c r="R115" s="29">
        <v>-2.4723034148609235</v>
      </c>
      <c r="S115" s="29">
        <v>-12.29486271556171</v>
      </c>
      <c r="T115" s="29">
        <v>-3.9176987336731606</v>
      </c>
      <c r="U115" s="29">
        <v>11.163702748865688</v>
      </c>
      <c r="V115" s="29">
        <v>1.445395318812237</v>
      </c>
      <c r="W115" s="29"/>
      <c r="X115" s="29"/>
      <c r="Y115" s="29"/>
      <c r="Z115" s="29"/>
      <c r="AA115" s="3">
        <f t="shared" si="46"/>
        <v>-0.46677203474061457</v>
      </c>
      <c r="AB115" s="3"/>
      <c r="AC115" s="3"/>
      <c r="AD115" s="3"/>
      <c r="AE115" s="3"/>
      <c r="AF115" s="3"/>
      <c r="AG115" s="3"/>
      <c r="AH115" s="3"/>
      <c r="AI115" s="3"/>
      <c r="AJ115" s="89"/>
      <c r="AK115" s="3"/>
      <c r="AL115" s="21">
        <f>Price_Expenditure_Data!CP107-Price_Expenditure_Data!AQ107</f>
        <v>-0.91737291867625759</v>
      </c>
      <c r="AM115" s="21">
        <f>Price_Expenditure_Data!CP107-Price_Expenditure_Data!AR107</f>
        <v>-0.48769429659526597</v>
      </c>
      <c r="AN115" s="21">
        <f>Price_Expenditure_Data!CP107-Price_Expenditure_Data!AS107</f>
        <v>-0.81022519175175622</v>
      </c>
      <c r="AO115" s="21">
        <f>Price_Expenditure_Data!CT107-Price_Expenditure_Data!CL107</f>
        <v>1.6826187491239804</v>
      </c>
      <c r="AP115" s="21">
        <f>Price_Expenditure_Data!CT107-Price_Expenditure_Data!CO107</f>
        <v>2.5267227270230581</v>
      </c>
      <c r="AQ115" s="21">
        <f>Price_Expenditure_Data!CT107-Price_Expenditure_Data!CM107</f>
        <v>1.7105928488499327</v>
      </c>
      <c r="AR115" s="21">
        <f>Price_Expenditure_Data!CT107-Price_Expenditure_Data!AT107</f>
        <v>1.366023080974573</v>
      </c>
      <c r="AS115" s="21"/>
      <c r="AT115" s="21"/>
      <c r="AV115" s="192">
        <f>Price_Expenditure_Data!BO107</f>
        <v>0.15447966059396057</v>
      </c>
      <c r="AX115" s="3">
        <f t="shared" si="47"/>
        <v>-2.4723034148609235</v>
      </c>
      <c r="AY115" s="3">
        <f t="shared" si="48"/>
        <v>-1.1311599666960213</v>
      </c>
      <c r="AZ115" s="21">
        <f>AX115*VLOOKUP("Full Sample", 'capital shares'!$A:$AAH, MATCH("wS", 'capital shares'!$12:$12,0),FALSE)+AY115*VLOOKUP("Full Sample", 'capital shares'!$A:$AAH, MATCH("wE", 'capital shares'!$12:$12,0),FALSE)</f>
        <v>-1.3397752547169528</v>
      </c>
      <c r="BB115" s="21">
        <f>VLOOKUP($A115,$A:$Z,MATCH("dtfp",$A$22:$Z$22,0), FALSE)-Price_Expenditure_Data!BS107*BE115</f>
        <v>-2.120888385530967</v>
      </c>
      <c r="BC115" s="21">
        <f t="shared" si="49"/>
        <v>-2.8497913805482957</v>
      </c>
      <c r="BD115" s="21">
        <f>BB115*VLOOKUP("Full Sample", 'capital shares'!$A:$AAH, MATCH("wS", 'capital shares'!$12:$12,0),FALSE)+BC115*VLOOKUP("Full Sample", 'capital shares'!$A:$AAH, MATCH("wE", 'capital shares'!$12:$12,0),FALSE)</f>
        <v>-1.9154119671318202</v>
      </c>
      <c r="BE115" s="21">
        <f>Price_Expenditure_Data!CR107-Price_Expenditure_Data!AS107</f>
        <v>-0.72890299501732869</v>
      </c>
      <c r="BG115" s="21">
        <f>VLOOKUP($A115,$A:$Z,MATCH("dtfp",$A$22:$Z$22,0),FALSE)-AM115*Price_Expenditure_Data!BP107-Price_Expenditure_Data!BS107*AN115</f>
        <v>-2.0901125949411505</v>
      </c>
      <c r="BH115" s="3">
        <f t="shared" si="50"/>
        <v>-2.5778068915364165</v>
      </c>
      <c r="BI115" s="3">
        <f t="shared" si="51"/>
        <v>-2.9003377866929068</v>
      </c>
      <c r="BJ115" s="21">
        <f>BH115*VLOOKUP("Full Sample", 'capital shares'!$A:$AAH, MATCH("wS", 'capital shares'!$12:$12,0),FALSE)+BI115*VLOOKUP("Full Sample", 'capital shares'!$A:$AAH, MATCH("wE", 'capital shares'!$12:$12,0),FALSE)</f>
        <v>-2.0984122089183765</v>
      </c>
      <c r="BL115" s="151">
        <f>VLOOKUP($A115,$A:$Z,MATCH("dtfp",$A$22:$Z$22,0),FALSE)-AO115*VLOOKUP($A115,$A:$Z,MATCH("invShare",$A$22:$Z$22,0),FALSE)-AP115*Price_Expenditure_Data!CI107</f>
        <v>-2.8049385763940839</v>
      </c>
      <c r="BM115" s="151">
        <f t="shared" si="52"/>
        <v>-1.1223198272701036</v>
      </c>
      <c r="BN115" s="151">
        <f t="shared" si="53"/>
        <v>-0.27821584937102584</v>
      </c>
      <c r="BO115" s="53">
        <f>BN115*VLOOKUP("Full Sample", 'capital shares'!$A:$AAH, MATCH("wS", 'capital shares'!$12:$12,0),FALSE)+VLOOKUP("Full Sample", 'capital shares'!$A:$AAH, MATCH("wE", 'capital shares'!$12:$12,0),FALSE)*BM115</f>
        <v>-0.55635451158923954</v>
      </c>
      <c r="BQ115" s="21">
        <f>VLOOKUP($A115,$A:$Z,MATCH("dtfp",$A$22:$Z$22,0),FALSE)-BY115*Price_Expenditure_Data!BP107-BZ115*Price_Expenditure_Data!BS107-CA115*Price_Expenditure_Data!BR107-CB115*Price_Expenditure_Data!BQ107</f>
        <v>-2.8345767438233676</v>
      </c>
      <c r="BR115" s="3">
        <f t="shared" si="54"/>
        <v>-2.8832711993577842</v>
      </c>
      <c r="BS115" s="3">
        <f t="shared" si="55"/>
        <v>0.73836241164786998</v>
      </c>
      <c r="BT115" s="3">
        <f t="shared" si="56"/>
        <v>1.7732377413194431</v>
      </c>
      <c r="BU115" s="3">
        <f t="shared" si="57"/>
        <v>-2.5607403042012939</v>
      </c>
      <c r="BV115" s="25">
        <f>BR115*VLOOKUP("Full Sample", 'capital shares'!$A:$AAH, MATCH("wE", 'capital shares'!$12:$12,0),FALSE)+VLOOKUP("Full Sample", 'capital shares'!$A:$AAH, MATCH("wS", 'capital shares'!$12:$12,0),FALSE)*BU115</f>
        <v>-2.0853898870639989</v>
      </c>
      <c r="BW115" s="26">
        <f>BR115*Price_Expenditure_Data!BS107+BS115*Price_Expenditure_Data!BR107+BT115*Price_Expenditure_Data!BQ107+BU115*Price_Expenditure_Data!BP107+BQ115*(1-SUM(Price_Expenditure_Data!BP107:BS107))</f>
        <v>-2.181281645911739</v>
      </c>
      <c r="BY115" s="21">
        <f>Price_Expenditure_Data!$CU107-Price_Expenditure_Data!AR107</f>
        <v>0.2738364396220736</v>
      </c>
      <c r="BZ115" s="21">
        <f>Price_Expenditure_Data!$CU107-Price_Expenditure_Data!AS107</f>
        <v>-4.8694455534416647E-2</v>
      </c>
      <c r="CA115" s="21">
        <f>Price_Expenditure_Data!$CU107-Price_Expenditure_Data!BD107</f>
        <v>3.5729391554712375</v>
      </c>
      <c r="CB115" s="21">
        <f>Price_Expenditure_Data!$CU107-Price_Expenditure_Data!BE107</f>
        <v>4.6078144851428107</v>
      </c>
      <c r="CD115" s="247">
        <f>VLOOKUP($A115,$A:$Z,MATCH("dtfp",$A$22:$Z$22,0),FALSE)-AO115*VLOOKUP($A115,$A:$Z,MATCH("invShare",$A$22:$Z$22,0),FALSE)-AP115*Price_Expenditure_Data!CI107</f>
        <v>-2.8049385763940839</v>
      </c>
      <c r="CE115" s="247">
        <f t="shared" si="58"/>
        <v>-1.0943457275441513</v>
      </c>
      <c r="CF115" s="247">
        <f t="shared" si="59"/>
        <v>-1.4389154954195109</v>
      </c>
      <c r="CG115" s="243">
        <f t="shared" si="60"/>
        <v>-0.27821584937102584</v>
      </c>
      <c r="CI115" s="28"/>
      <c r="CJ115" s="28"/>
      <c r="CK115" s="28"/>
      <c r="CL115" s="202">
        <f>L115-(Price_Expenditure_Data!GC107*Price_Expenditure_Data!GH107+Price_Expenditure_Data!GD107*Price_Expenditure_Data!GI107+Price_Expenditure_Data!GE107*Price_Expenditure_Data!GJ107)</f>
        <v>-2.718506719675271</v>
      </c>
      <c r="CM115" s="202">
        <f>CL115+Price_Expenditure_Data!GH107</f>
        <v>-2.6082560255261438</v>
      </c>
      <c r="CN115" s="202">
        <f>CL115+Price_Expenditure_Data!GI107</f>
        <v>-4.4770886105005099</v>
      </c>
      <c r="CO115" s="202">
        <f>CL115+Price_Expenditure_Data!GJ107</f>
        <v>-0.2796151079021838</v>
      </c>
      <c r="CP115" s="199">
        <f>CM115*Price_Expenditure_Data!GC107+CN115*Price_Expenditure_Data!GD107+CO115*Price_Expenditure_Data!GE107</f>
        <v>-7.7139242234535272</v>
      </c>
    </row>
    <row r="116" spans="1:94" x14ac:dyDescent="0.25">
      <c r="A116" s="2">
        <v>25703</v>
      </c>
      <c r="B116" s="29">
        <v>0.85561529949984561</v>
      </c>
      <c r="C116" s="29">
        <v>-0.10634221287446621</v>
      </c>
      <c r="D116" s="29">
        <v>0.3746365433126897</v>
      </c>
      <c r="E116" s="29">
        <v>-3.9343106951221785</v>
      </c>
      <c r="F116" s="29">
        <v>4.3089472384348682</v>
      </c>
      <c r="G116" s="29">
        <v>4.5639316906832272</v>
      </c>
      <c r="H116" s="29">
        <v>0.36291051704644417</v>
      </c>
      <c r="I116" s="29"/>
      <c r="J116" s="29">
        <v>0.36291051704644417</v>
      </c>
      <c r="K116" s="29">
        <v>0.29366500606444312</v>
      </c>
      <c r="L116" s="29">
        <v>1.5569744388130662</v>
      </c>
      <c r="M116" s="29">
        <v>-4.4000930516866372</v>
      </c>
      <c r="N116" s="29">
        <v>5.9570674904997034</v>
      </c>
      <c r="O116" s="29">
        <v>3.3906218790517757</v>
      </c>
      <c r="P116" s="29">
        <v>0.21593703885882934</v>
      </c>
      <c r="Q116" s="29">
        <v>4.2154354694124416</v>
      </c>
      <c r="R116" s="29">
        <v>0.82481359036066593</v>
      </c>
      <c r="S116" s="29">
        <v>-5.244901565131137</v>
      </c>
      <c r="T116" s="29">
        <v>-4.1674262151733776</v>
      </c>
      <c r="U116" s="29">
        <v>9.4603370345435778</v>
      </c>
      <c r="V116" s="29">
        <v>4.9922398055340436</v>
      </c>
      <c r="W116" s="29"/>
      <c r="X116" s="29"/>
      <c r="Y116" s="29"/>
      <c r="Z116" s="29"/>
      <c r="AA116" s="3">
        <f t="shared" si="46"/>
        <v>3.946036721388424</v>
      </c>
      <c r="AB116" s="3"/>
      <c r="AC116" s="3"/>
      <c r="AD116" s="3"/>
      <c r="AE116" s="3"/>
      <c r="AF116" s="3"/>
      <c r="AG116" s="3"/>
      <c r="AH116" s="3"/>
      <c r="AI116" s="3"/>
      <c r="AJ116" s="89"/>
      <c r="AK116" s="3"/>
      <c r="AL116" s="21">
        <f>Price_Expenditure_Data!CP108-Price_Expenditure_Data!AQ108</f>
        <v>-1.4367513796749893</v>
      </c>
      <c r="AM116" s="21">
        <f>Price_Expenditure_Data!CP108-Price_Expenditure_Data!AR108</f>
        <v>-7.2536884299688591</v>
      </c>
      <c r="AN116" s="21">
        <f>Price_Expenditure_Data!CP108-Price_Expenditure_Data!AS108</f>
        <v>1.2774077347223196</v>
      </c>
      <c r="AO116" s="21">
        <f>Price_Expenditure_Data!CT108-Price_Expenditure_Data!CL108</f>
        <v>2.2779903202850647</v>
      </c>
      <c r="AP116" s="21">
        <f>Price_Expenditure_Data!CT108-Price_Expenditure_Data!CO108</f>
        <v>-8.5484113014281302</v>
      </c>
      <c r="AQ116" s="21">
        <f>Price_Expenditure_Data!CT108-Price_Expenditure_Data!CM108</f>
        <v>2.1170552771967874</v>
      </c>
      <c r="AR116" s="21">
        <f>Price_Expenditure_Data!CT108-Price_Expenditure_Data!AT108</f>
        <v>4.0566191957456184</v>
      </c>
      <c r="AS116" s="21"/>
      <c r="AT116" s="21"/>
      <c r="AV116" s="192">
        <f>Price_Expenditure_Data!BO108</f>
        <v>0.15371372356123955</v>
      </c>
      <c r="AX116" s="3">
        <f t="shared" si="47"/>
        <v>0.82481359036066593</v>
      </c>
      <c r="AY116" s="3">
        <f t="shared" si="48"/>
        <v>4.2154354694124416</v>
      </c>
      <c r="AZ116" s="21">
        <f>AX116*VLOOKUP("Full Sample", 'capital shares'!$A:$AAH, MATCH("wS", 'capital shares'!$12:$12,0),FALSE)+AY116*VLOOKUP("Full Sample", 'capital shares'!$A:$AAH, MATCH("wE", 'capital shares'!$12:$12,0),FALSE)</f>
        <v>2.0114178704744932</v>
      </c>
      <c r="BB116" s="21">
        <f>VLOOKUP($A116,$A:$Z,MATCH("dtfp",$A$22:$Z$22,0), FALSE)-Price_Expenditure_Data!BS108*BE116</f>
        <v>1.42310480119811</v>
      </c>
      <c r="BC116" s="21">
        <f t="shared" si="49"/>
        <v>3.0552305779369764</v>
      </c>
      <c r="BD116" s="21">
        <f>BB116*VLOOKUP("Full Sample", 'capital shares'!$A:$AAH, MATCH("wS", 'capital shares'!$12:$12,0),FALSE)+BC116*VLOOKUP("Full Sample", 'capital shares'!$A:$AAH, MATCH("wE", 'capital shares'!$12:$12,0),FALSE)</f>
        <v>1.7511469870158631</v>
      </c>
      <c r="BE116" s="21">
        <f>Price_Expenditure_Data!CR108-Price_Expenditure_Data!AS108</f>
        <v>1.6321257767388664</v>
      </c>
      <c r="BG116" s="21">
        <f>VLOOKUP($A116,$A:$Z,MATCH("dtfp",$A$22:$Z$22,0),FALSE)-AM116*Price_Expenditure_Data!BP108-Price_Expenditure_Data!BS108*AN116</f>
        <v>1.811672603866886</v>
      </c>
      <c r="BH116" s="3">
        <f t="shared" si="50"/>
        <v>-5.4420158261019731</v>
      </c>
      <c r="BI116" s="3">
        <f t="shared" si="51"/>
        <v>3.0890803385892056</v>
      </c>
      <c r="BJ116" s="21">
        <f>BH116*VLOOKUP("Full Sample", 'capital shares'!$A:$AAH, MATCH("wS", 'capital shares'!$12:$12,0),FALSE)+BI116*VLOOKUP("Full Sample", 'capital shares'!$A:$AAH, MATCH("wE", 'capital shares'!$12:$12,0),FALSE)</f>
        <v>-0.67504029109016295</v>
      </c>
      <c r="BL116" s="151">
        <f>VLOOKUP($A116,$A:$Z,MATCH("dtfp",$A$22:$Z$22,0),FALSE)-AO116*VLOOKUP($A116,$A:$Z,MATCH("invShare",$A$22:$Z$22,0),FALSE)-AP116*Price_Expenditure_Data!CI108</f>
        <v>1.9239076693647394</v>
      </c>
      <c r="BM116" s="151">
        <f t="shared" si="52"/>
        <v>4.2018979896498045</v>
      </c>
      <c r="BN116" s="151">
        <f t="shared" si="53"/>
        <v>-6.6245036320633908</v>
      </c>
      <c r="BO116" s="53">
        <f>BN116*VLOOKUP("Full Sample", 'capital shares'!$A:$AAH, MATCH("wS", 'capital shares'!$12:$12,0),FALSE)+VLOOKUP("Full Sample", 'capital shares'!$A:$AAH, MATCH("wE", 'capital shares'!$12:$12,0),FALSE)*BM116</f>
        <v>-0.64171880979692109</v>
      </c>
      <c r="BQ116" s="21">
        <f>VLOOKUP($A116,$A:$Z,MATCH("dtfp",$A$22:$Z$22,0),FALSE)-BY116*Price_Expenditure_Data!BP108-BZ116*Price_Expenditure_Data!BS108-CA116*Price_Expenditure_Data!BR108-CB116*Price_Expenditure_Data!BQ108</f>
        <v>1.9450645635879003</v>
      </c>
      <c r="BR116" s="3">
        <f t="shared" si="54"/>
        <v>3.0832381873772139</v>
      </c>
      <c r="BS116" s="3">
        <f t="shared" si="55"/>
        <v>5.2921884124542151</v>
      </c>
      <c r="BT116" s="3">
        <f t="shared" si="56"/>
        <v>-7.6724369345312287</v>
      </c>
      <c r="BU116" s="3">
        <f t="shared" si="57"/>
        <v>-5.4478579773139648</v>
      </c>
      <c r="BV116" s="25">
        <f>BR116*VLOOKUP("Full Sample", 'capital shares'!$A:$AAH, MATCH("wE", 'capital shares'!$12:$12,0),FALSE)+VLOOKUP("Full Sample", 'capital shares'!$A:$AAH, MATCH("wS", 'capital shares'!$12:$12,0),FALSE)*BU116</f>
        <v>-0.67949802900288181</v>
      </c>
      <c r="BW116" s="26">
        <f>BR116*Price_Expenditure_Data!BS108+BS116*Price_Expenditure_Data!BR108+BT116*Price_Expenditure_Data!BQ108+BU116*Price_Expenditure_Data!BP108+BQ116*(1-SUM(Price_Expenditure_Data!BP108:BS108))</f>
        <v>1.5569744388130662</v>
      </c>
      <c r="BY116" s="21">
        <f>Price_Expenditure_Data!$CU108-Price_Expenditure_Data!AR108</f>
        <v>-7.3929225409018651</v>
      </c>
      <c r="BZ116" s="21">
        <f>Price_Expenditure_Data!$CU108-Price_Expenditure_Data!AS108</f>
        <v>1.1381736237893136</v>
      </c>
      <c r="CA116" s="21">
        <f>Price_Expenditure_Data!$CU108-Price_Expenditure_Data!BD108</f>
        <v>3.3471238488663149</v>
      </c>
      <c r="CB116" s="21">
        <f>Price_Expenditure_Data!$CU108-Price_Expenditure_Data!BE108</f>
        <v>-9.6175014981191289</v>
      </c>
      <c r="CD116" s="247">
        <f>VLOOKUP($A116,$A:$Z,MATCH("dtfp",$A$22:$Z$22,0),FALSE)-AO116*VLOOKUP($A116,$A:$Z,MATCH("invShare",$A$22:$Z$22,0),FALSE)-AP116*Price_Expenditure_Data!CI108</f>
        <v>1.9239076693647394</v>
      </c>
      <c r="CE116" s="247">
        <f t="shared" si="58"/>
        <v>4.0409629465615264</v>
      </c>
      <c r="CF116" s="247">
        <f t="shared" si="59"/>
        <v>5.9805268651103578</v>
      </c>
      <c r="CG116" s="243">
        <f t="shared" si="60"/>
        <v>-6.6245036320633908</v>
      </c>
      <c r="CI116" s="28"/>
      <c r="CJ116" s="28"/>
      <c r="CK116" s="28"/>
      <c r="CL116" s="202">
        <f>L116-(Price_Expenditure_Data!GC108*Price_Expenditure_Data!GH108+Price_Expenditure_Data!GD108*Price_Expenditure_Data!GI108+Price_Expenditure_Data!GE108*Price_Expenditure_Data!GJ108)</f>
        <v>8.4065859809343628</v>
      </c>
      <c r="CM116" s="202">
        <f>CL116+Price_Expenditure_Data!GH108</f>
        <v>6.7014932757876569</v>
      </c>
      <c r="CN116" s="202">
        <f>CL116+Price_Expenditure_Data!GI108</f>
        <v>2.673129032039002</v>
      </c>
      <c r="CO116" s="202">
        <f>CL116+Price_Expenditure_Data!GJ108</f>
        <v>-6.6161072376160188</v>
      </c>
      <c r="CP116" s="199">
        <f>CM116*Price_Expenditure_Data!GC108+CN116*Price_Expenditure_Data!GD108+CO116*Price_Expenditure_Data!GE108</f>
        <v>19.880823228499004</v>
      </c>
    </row>
    <row r="117" spans="1:94" x14ac:dyDescent="0.25">
      <c r="A117" s="2">
        <v>25795</v>
      </c>
      <c r="B117" s="29">
        <v>4.1031538085427144</v>
      </c>
      <c r="C117" s="29">
        <v>3.8080723415713891</v>
      </c>
      <c r="D117" s="29">
        <v>3.9556130750570517</v>
      </c>
      <c r="E117" s="29">
        <v>-2.6748278851137286</v>
      </c>
      <c r="F117" s="29">
        <v>6.6304409601707803</v>
      </c>
      <c r="G117" s="29">
        <v>4.4745297729422102</v>
      </c>
      <c r="H117" s="29">
        <v>2.1130431029448005E-2</v>
      </c>
      <c r="I117" s="29"/>
      <c r="J117" s="29">
        <v>2.1130431029448005E-2</v>
      </c>
      <c r="K117" s="29">
        <v>0.29354617841299735</v>
      </c>
      <c r="L117" s="29">
        <v>4.5168466677882284</v>
      </c>
      <c r="M117" s="29">
        <v>0.2848755822118112</v>
      </c>
      <c r="N117" s="29">
        <v>4.2319710855764168</v>
      </c>
      <c r="O117" s="29">
        <v>-0.91365976451089237</v>
      </c>
      <c r="P117" s="29">
        <v>0.21500302480338776</v>
      </c>
      <c r="Q117" s="29">
        <v>3.7996265162883289</v>
      </c>
      <c r="R117" s="29">
        <v>4.7132862807992213</v>
      </c>
      <c r="S117" s="29">
        <v>1.7082924107335056</v>
      </c>
      <c r="T117" s="29">
        <v>-0.10498442153095244</v>
      </c>
      <c r="U117" s="29">
        <v>2.0913341055548234</v>
      </c>
      <c r="V117" s="29">
        <v>4.8182707023301736</v>
      </c>
      <c r="W117" s="29"/>
      <c r="X117" s="29"/>
      <c r="Y117" s="29"/>
      <c r="Z117" s="29"/>
      <c r="AA117" s="3">
        <f t="shared" si="46"/>
        <v>6.6093105291413323</v>
      </c>
      <c r="AB117" s="3"/>
      <c r="AC117" s="3"/>
      <c r="AD117" s="3"/>
      <c r="AE117" s="3"/>
      <c r="AF117" s="3"/>
      <c r="AG117" s="3"/>
      <c r="AH117" s="3"/>
      <c r="AI117" s="3"/>
      <c r="AJ117" s="89"/>
      <c r="AK117" s="3"/>
      <c r="AL117" s="21">
        <f>Price_Expenditure_Data!CP109-Price_Expenditure_Data!AQ109</f>
        <v>-0.23471666662364399</v>
      </c>
      <c r="AM117" s="21">
        <f>Price_Expenditure_Data!CP109-Price_Expenditure_Data!AR109</f>
        <v>1.2111595565930482</v>
      </c>
      <c r="AN117" s="21">
        <f>Price_Expenditure_Data!CP109-Price_Expenditure_Data!AS109</f>
        <v>-0.65876486875297813</v>
      </c>
      <c r="AO117" s="21">
        <f>Price_Expenditure_Data!CT109-Price_Expenditure_Data!CL109</f>
        <v>0.13791367727463788</v>
      </c>
      <c r="AP117" s="21">
        <f>Price_Expenditure_Data!CT109-Price_Expenditure_Data!CO109</f>
        <v>8.2030480996681021</v>
      </c>
      <c r="AQ117" s="21">
        <f>Price_Expenditure_Data!CT109-Price_Expenditure_Data!CM109</f>
        <v>-0.36957223915983572</v>
      </c>
      <c r="AR117" s="21">
        <f>Price_Expenditure_Data!CT109-Price_Expenditure_Data!AT109</f>
        <v>5.8984727079118162</v>
      </c>
      <c r="AS117" s="21"/>
      <c r="AT117" s="21"/>
      <c r="AV117" s="192">
        <f>Price_Expenditure_Data!BO109</f>
        <v>0.1528130671506352</v>
      </c>
      <c r="AX117" s="3">
        <f t="shared" si="47"/>
        <v>4.7132862807992213</v>
      </c>
      <c r="AY117" s="3">
        <f t="shared" si="48"/>
        <v>3.7996265162883289</v>
      </c>
      <c r="AZ117" s="21">
        <f>AX117*VLOOKUP("Full Sample", 'capital shares'!$A:$AAH, MATCH("wS", 'capital shares'!$12:$12,0),FALSE)+AY117*VLOOKUP("Full Sample", 'capital shares'!$A:$AAH, MATCH("wE", 'capital shares'!$12:$12,0),FALSE)</f>
        <v>3.2239606322523673</v>
      </c>
      <c r="BB117" s="21">
        <f>VLOOKUP($A117,$A:$Z,MATCH("dtfp",$A$22:$Z$22,0), FALSE)-Price_Expenditure_Data!BS109*BE117</f>
        <v>4.5724214349633803</v>
      </c>
      <c r="BC117" s="21">
        <f t="shared" si="49"/>
        <v>3.893949572773383</v>
      </c>
      <c r="BD117" s="21">
        <f>BB117*VLOOKUP("Full Sample", 'capital shares'!$A:$AAH, MATCH("wS", 'capital shares'!$12:$12,0),FALSE)+BC117*VLOOKUP("Full Sample", 'capital shares'!$A:$AAH, MATCH("wE", 'capital shares'!$12:$12,0),FALSE)</f>
        <v>3.2123420489944055</v>
      </c>
      <c r="BE117" s="21">
        <f>Price_Expenditure_Data!CR109-Price_Expenditure_Data!AS109</f>
        <v>-0.67847186218999722</v>
      </c>
      <c r="BG117" s="21">
        <f>VLOOKUP($A117,$A:$Z,MATCH("dtfp",$A$22:$Z$22,0),FALSE)-AM117*Price_Expenditure_Data!BP109-Price_Expenditure_Data!BS109*AN117</f>
        <v>4.5113116449411619</v>
      </c>
      <c r="BH117" s="3">
        <f t="shared" si="50"/>
        <v>5.7224712015342103</v>
      </c>
      <c r="BI117" s="3">
        <f t="shared" si="51"/>
        <v>3.8525467761881838</v>
      </c>
      <c r="BJ117" s="21">
        <f>BH117*VLOOKUP("Full Sample", 'capital shares'!$A:$AAH, MATCH("wS", 'capital shares'!$12:$12,0),FALSE)+BI117*VLOOKUP("Full Sample", 'capital shares'!$A:$AAH, MATCH("wE", 'capital shares'!$12:$12,0),FALSE)</f>
        <v>3.6042137040643061</v>
      </c>
      <c r="BL117" s="151">
        <f>VLOOKUP($A117,$A:$Z,MATCH("dtfp",$A$22:$Z$22,0),FALSE)-AO117*VLOOKUP($A117,$A:$Z,MATCH("invShare",$A$22:$Z$22,0),FALSE)-AP117*Price_Expenditure_Data!CI109</f>
        <v>3.6614312263555737</v>
      </c>
      <c r="BM117" s="151">
        <f t="shared" si="52"/>
        <v>3.7993449036302116</v>
      </c>
      <c r="BN117" s="151">
        <f t="shared" si="53"/>
        <v>11.864479326023677</v>
      </c>
      <c r="BO117" s="53">
        <f>BN117*VLOOKUP("Full Sample", 'capital shares'!$A:$AAH, MATCH("wS", 'capital shares'!$12:$12,0),FALSE)+VLOOKUP("Full Sample", 'capital shares'!$A:$AAH, MATCH("wE", 'capital shares'!$12:$12,0),FALSE)*BM117</f>
        <v>5.7655058894915898</v>
      </c>
      <c r="BQ117" s="21">
        <f>VLOOKUP($A117,$A:$Z,MATCH("dtfp",$A$22:$Z$22,0),FALSE)-BY117*Price_Expenditure_Data!BP109-BZ117*Price_Expenditure_Data!BS109-CA117*Price_Expenditure_Data!BR109-CB117*Price_Expenditure_Data!BQ109</f>
        <v>3.6343799466419857</v>
      </c>
      <c r="BR117" s="3">
        <f t="shared" si="54"/>
        <v>3.8718259093370309</v>
      </c>
      <c r="BS117" s="3">
        <f t="shared" si="55"/>
        <v>3.9356721054254669</v>
      </c>
      <c r="BT117" s="3">
        <f t="shared" si="56"/>
        <v>17.71901696519522</v>
      </c>
      <c r="BU117" s="3">
        <f t="shared" si="57"/>
        <v>5.7417503346830578</v>
      </c>
      <c r="BV117" s="25">
        <f>BR117*VLOOKUP("Full Sample", 'capital shares'!$A:$AAH, MATCH("wE", 'capital shares'!$12:$12,0),FALSE)+VLOOKUP("Full Sample", 'capital shares'!$A:$AAH, MATCH("wS", 'capital shares'!$12:$12,0),FALSE)*BU117</f>
        <v>3.6189242652332059</v>
      </c>
      <c r="BW117" s="26">
        <f>BR117*Price_Expenditure_Data!BS109+BS117*Price_Expenditure_Data!BR109+BT117*Price_Expenditure_Data!BQ109+BU117*Price_Expenditure_Data!BP109+BQ117*(1-SUM(Price_Expenditure_Data!BP109:BS109))</f>
        <v>4.5168466677882293</v>
      </c>
      <c r="BY117" s="21">
        <f>Price_Expenditure_Data!$CU109-Price_Expenditure_Data!AR109</f>
        <v>2.1073703880410717</v>
      </c>
      <c r="BZ117" s="21">
        <f>Price_Expenditure_Data!$CU109-Price_Expenditure_Data!AS109</f>
        <v>0.23744596269504514</v>
      </c>
      <c r="CA117" s="21">
        <f>Price_Expenditure_Data!$CU109-Price_Expenditure_Data!BD109</f>
        <v>0.30129215878348115</v>
      </c>
      <c r="CB117" s="21">
        <f>Price_Expenditure_Data!$CU109-Price_Expenditure_Data!BE109</f>
        <v>14.084637018553233</v>
      </c>
      <c r="CD117" s="247">
        <f>VLOOKUP($A117,$A:$Z,MATCH("dtfp",$A$22:$Z$22,0),FALSE)-AO117*VLOOKUP($A117,$A:$Z,MATCH("invShare",$A$22:$Z$22,0),FALSE)-AP117*Price_Expenditure_Data!CI109</f>
        <v>3.6614312263555737</v>
      </c>
      <c r="CE117" s="247">
        <f t="shared" si="58"/>
        <v>3.291858987195738</v>
      </c>
      <c r="CF117" s="247">
        <f t="shared" si="59"/>
        <v>9.559903934267389</v>
      </c>
      <c r="CG117" s="243">
        <f t="shared" si="60"/>
        <v>11.864479326023677</v>
      </c>
      <c r="CI117" s="28"/>
      <c r="CJ117" s="28"/>
      <c r="CK117" s="28"/>
      <c r="CL117" s="202">
        <f>L117-(Price_Expenditure_Data!GC109*Price_Expenditure_Data!GH109+Price_Expenditure_Data!GD109*Price_Expenditure_Data!GI109+Price_Expenditure_Data!GE109*Price_Expenditure_Data!GJ109)</f>
        <v>7.8571658324403062</v>
      </c>
      <c r="CM117" s="202">
        <f>CL117+Price_Expenditure_Data!GH109</f>
        <v>6.6783546366966551</v>
      </c>
      <c r="CN117" s="202">
        <f>CL117+Price_Expenditure_Data!GI109</f>
        <v>2.0132450223732734</v>
      </c>
      <c r="CO117" s="202">
        <f>CL117+Price_Expenditure_Data!GJ109</f>
        <v>11.86483243286694</v>
      </c>
      <c r="CP117" s="199">
        <f>CM117*Price_Expenditure_Data!GC109+CN117*Price_Expenditure_Data!GD109+CO117*Price_Expenditure_Data!GE109</f>
        <v>21.810759814272522</v>
      </c>
    </row>
    <row r="118" spans="1:94" x14ac:dyDescent="0.25">
      <c r="A118" s="2">
        <v>25887</v>
      </c>
      <c r="B118" s="29">
        <v>-6.1569862956931232</v>
      </c>
      <c r="C118" s="29">
        <v>-5.6284216493553529</v>
      </c>
      <c r="D118" s="29">
        <v>-5.8927039725242381</v>
      </c>
      <c r="E118" s="29">
        <v>-3.8533539004454553</v>
      </c>
      <c r="F118" s="29">
        <v>-2.0393500720787827</v>
      </c>
      <c r="G118" s="29">
        <v>3.9813314836239604</v>
      </c>
      <c r="H118" s="29">
        <v>-0.32059547160123714</v>
      </c>
      <c r="I118" s="29"/>
      <c r="J118" s="29">
        <v>-0.32059547160123714</v>
      </c>
      <c r="K118" s="29">
        <v>0.29630852649354844</v>
      </c>
      <c r="L118" s="29">
        <v>-4.1352338539623616</v>
      </c>
      <c r="M118" s="29">
        <v>-4.6500077410155711</v>
      </c>
      <c r="N118" s="29">
        <v>0.51477388705320948</v>
      </c>
      <c r="O118" s="29">
        <v>-0.8477409143611947</v>
      </c>
      <c r="P118" s="29">
        <v>0.20628564494600168</v>
      </c>
      <c r="Q118" s="29">
        <v>-4.8080979870574438</v>
      </c>
      <c r="R118" s="29">
        <v>-3.9603570726962496</v>
      </c>
      <c r="S118" s="29">
        <v>-9.128948596351238</v>
      </c>
      <c r="T118" s="29">
        <v>-3.4859350527308082</v>
      </c>
      <c r="U118" s="29">
        <v>4.3208506092937942</v>
      </c>
      <c r="V118" s="29">
        <v>-0.47442201996544142</v>
      </c>
      <c r="W118" s="29"/>
      <c r="X118" s="29"/>
      <c r="Y118" s="29"/>
      <c r="Z118" s="29"/>
      <c r="AA118" s="3">
        <f t="shared" si="46"/>
        <v>-1.7187546004775456</v>
      </c>
      <c r="AB118" s="3"/>
      <c r="AC118" s="3"/>
      <c r="AD118" s="3"/>
      <c r="AE118" s="3"/>
      <c r="AF118" s="3"/>
      <c r="AG118" s="3"/>
      <c r="AH118" s="3"/>
      <c r="AI118" s="3"/>
      <c r="AJ118" s="89"/>
      <c r="AK118" s="3"/>
      <c r="AL118" s="21">
        <f>Price_Expenditure_Data!CP110-Price_Expenditure_Data!AQ110</f>
        <v>-0.34061700891981062</v>
      </c>
      <c r="AM118" s="21">
        <f>Price_Expenditure_Data!CP110-Price_Expenditure_Data!AR110</f>
        <v>-1.6792119159121537</v>
      </c>
      <c r="AN118" s="21">
        <f>Price_Expenditure_Data!CP110-Price_Expenditure_Data!AS110</f>
        <v>0.25214363475069135</v>
      </c>
      <c r="AO118" s="21">
        <f>Price_Expenditure_Data!CT110-Price_Expenditure_Data!CL110</f>
        <v>-0.85793909639073185</v>
      </c>
      <c r="AP118" s="21">
        <f>Price_Expenditure_Data!CT110-Price_Expenditure_Data!CO110</f>
        <v>-6.8896722554038448E-2</v>
      </c>
      <c r="AQ118" s="21">
        <f>Price_Expenditure_Data!CT110-Price_Expenditure_Data!CM110</f>
        <v>-1.5102537690344429</v>
      </c>
      <c r="AR118" s="21">
        <f>Price_Expenditure_Data!CT110-Price_Expenditure_Data!AT110</f>
        <v>6.5274405152264361</v>
      </c>
      <c r="AS118" s="21"/>
      <c r="AT118" s="21"/>
      <c r="AV118" s="192">
        <f>Price_Expenditure_Data!BO110</f>
        <v>0.14986045382841887</v>
      </c>
      <c r="AX118" s="3">
        <f t="shared" si="47"/>
        <v>-3.9603570726962496</v>
      </c>
      <c r="AY118" s="3">
        <f t="shared" si="48"/>
        <v>-4.8080979870574438</v>
      </c>
      <c r="AZ118" s="21">
        <f>AX118*VLOOKUP("Full Sample", 'capital shares'!$A:$AAH, MATCH("wS", 'capital shares'!$12:$12,0),FALSE)+AY118*VLOOKUP("Full Sample", 'capital shares'!$A:$AAH, MATCH("wE", 'capital shares'!$12:$12,0),FALSE)</f>
        <v>-3.3674219929341032</v>
      </c>
      <c r="BB118" s="21">
        <f>VLOOKUP($A118,$A:$Z,MATCH("dtfp",$A$22:$Z$22,0), FALSE)-Price_Expenditure_Data!BS110*BE118</f>
        <v>-4.1611085079830827</v>
      </c>
      <c r="BC118" s="21">
        <f t="shared" si="49"/>
        <v>-3.832045199673269</v>
      </c>
      <c r="BD118" s="21">
        <f>BB118*VLOOKUP("Full Sample", 'capital shares'!$A:$AAH, MATCH("wS", 'capital shares'!$12:$12,0),FALSE)+BC118*VLOOKUP("Full Sample", 'capital shares'!$A:$AAH, MATCH("wE", 'capital shares'!$12:$12,0),FALSE)</f>
        <v>-3.0409211834145879</v>
      </c>
      <c r="BE118" s="21">
        <f>Price_Expenditure_Data!CR110-Price_Expenditure_Data!AS110</f>
        <v>0.32906330830981378</v>
      </c>
      <c r="BG118" s="21">
        <f>VLOOKUP($A118,$A:$Z,MATCH("dtfp",$A$22:$Z$22,0),FALSE)-AM118*Price_Expenditure_Data!BP110-Price_Expenditure_Data!BS110*AN118</f>
        <v>-4.071924863988607</v>
      </c>
      <c r="BH118" s="3">
        <f t="shared" si="50"/>
        <v>-5.7511367799007607</v>
      </c>
      <c r="BI118" s="3">
        <f t="shared" si="51"/>
        <v>-3.8197812292379156</v>
      </c>
      <c r="BJ118" s="21">
        <f>BH118*VLOOKUP("Full Sample", 'capital shares'!$A:$AAH, MATCH("wS", 'capital shares'!$12:$12,0),FALSE)+BI118*VLOOKUP("Full Sample", 'capital shares'!$A:$AAH, MATCH("wE", 'capital shares'!$12:$12,0),FALSE)</f>
        <v>-3.6010463062773024</v>
      </c>
      <c r="BL118" s="151">
        <f>VLOOKUP($A118,$A:$Z,MATCH("dtfp",$A$22:$Z$22,0),FALSE)-AO118*VLOOKUP($A118,$A:$Z,MATCH("invShare",$A$22:$Z$22,0),FALSE)-AP118*Price_Expenditure_Data!CI110</f>
        <v>-3.9508963245712931</v>
      </c>
      <c r="BM118" s="151">
        <f t="shared" si="52"/>
        <v>-4.8088354209620245</v>
      </c>
      <c r="BN118" s="151">
        <f t="shared" si="53"/>
        <v>-4.0197930471253311</v>
      </c>
      <c r="BO118" s="53">
        <f>BN118*VLOOKUP("Full Sample", 'capital shares'!$A:$AAH, MATCH("wS", 'capital shares'!$12:$12,0),FALSE)+VLOOKUP("Full Sample", 'capital shares'!$A:$AAH, MATCH("wE", 'capital shares'!$12:$12,0),FALSE)*BM118</f>
        <v>-3.3888471731352747</v>
      </c>
      <c r="BQ118" s="21">
        <f>VLOOKUP($A118,$A:$Z,MATCH("dtfp",$A$22:$Z$22,0),FALSE)-BY118*Price_Expenditure_Data!BP110-BZ118*Price_Expenditure_Data!BS110-CA118*Price_Expenditure_Data!BR110-CB118*Price_Expenditure_Data!BQ110</f>
        <v>-3.9501061700800006</v>
      </c>
      <c r="BR118" s="3">
        <f t="shared" si="54"/>
        <v>-3.8236575006967035</v>
      </c>
      <c r="BS118" s="3">
        <f t="shared" si="55"/>
        <v>-5.770389329292466</v>
      </c>
      <c r="BT118" s="3">
        <f t="shared" si="56"/>
        <v>-2.4290612020299429</v>
      </c>
      <c r="BU118" s="3">
        <f t="shared" si="57"/>
        <v>-5.7550130513595485</v>
      </c>
      <c r="BV118" s="25">
        <f>BR118*VLOOKUP("Full Sample", 'capital shares'!$A:$AAH, MATCH("wE", 'capital shares'!$12:$12,0),FALSE)+VLOOKUP("Full Sample", 'capital shares'!$A:$AAH, MATCH("wS", 'capital shares'!$12:$12,0),FALSE)*BU118</f>
        <v>-3.6040040185334252</v>
      </c>
      <c r="BW118" s="26">
        <f>BR118*Price_Expenditure_Data!BS110+BS118*Price_Expenditure_Data!BR110+BT118*Price_Expenditure_Data!BQ110+BU118*Price_Expenditure_Data!BP110+BQ118*(1-SUM(Price_Expenditure_Data!BP110:BS110))</f>
        <v>-4.1352338539623616</v>
      </c>
      <c r="BY118" s="21">
        <f>Price_Expenditure_Data!$CU110-Price_Expenditure_Data!AR110</f>
        <v>-1.8049068812795479</v>
      </c>
      <c r="BZ118" s="21">
        <f>Price_Expenditure_Data!$CU110-Price_Expenditure_Data!AS110</f>
        <v>0.12644866938329713</v>
      </c>
      <c r="CA118" s="21">
        <f>Price_Expenditure_Data!$CU110-Price_Expenditure_Data!BD110</f>
        <v>-1.8202831592124653</v>
      </c>
      <c r="CB118" s="21">
        <f>Price_Expenditure_Data!$CU110-Price_Expenditure_Data!BE110</f>
        <v>1.5210449680500577</v>
      </c>
      <c r="CD118" s="247">
        <f>VLOOKUP($A118,$A:$Z,MATCH("dtfp",$A$22:$Z$22,0),FALSE)-AO118*VLOOKUP($A118,$A:$Z,MATCH("invShare",$A$22:$Z$22,0),FALSE)-AP118*Price_Expenditure_Data!CI110</f>
        <v>-3.9508963245712931</v>
      </c>
      <c r="CE118" s="247">
        <f t="shared" si="58"/>
        <v>-5.4611500936057364</v>
      </c>
      <c r="CF118" s="247">
        <f t="shared" si="59"/>
        <v>2.576544190655143</v>
      </c>
      <c r="CG118" s="243">
        <f t="shared" si="60"/>
        <v>-4.0197930471253311</v>
      </c>
      <c r="CI118" s="28"/>
      <c r="CJ118" s="28"/>
      <c r="CK118" s="28"/>
      <c r="CL118" s="202">
        <f>L118-(Price_Expenditure_Data!GC110*Price_Expenditure_Data!GH110+Price_Expenditure_Data!GD110*Price_Expenditure_Data!GI110+Price_Expenditure_Data!GE110*Price_Expenditure_Data!GJ110)</f>
        <v>3.7085806829174253</v>
      </c>
      <c r="CM118" s="202">
        <f>CL118+Price_Expenditure_Data!GH110</f>
        <v>1.4204383564949161</v>
      </c>
      <c r="CN118" s="202">
        <f>CL118+Price_Expenditure_Data!GI110</f>
        <v>-4.3894335554443291</v>
      </c>
      <c r="CO118" s="202">
        <f>CL118+Price_Expenditure_Data!GJ110</f>
        <v>-4.0187713965699992</v>
      </c>
      <c r="CP118" s="199">
        <f>CM118*Price_Expenditure_Data!GC110+CN118*Price_Expenditure_Data!GD110+CO118*Price_Expenditure_Data!GE110</f>
        <v>3.7768975852003814</v>
      </c>
    </row>
    <row r="119" spans="1:94" x14ac:dyDescent="0.25">
      <c r="A119" s="2">
        <v>25979</v>
      </c>
      <c r="B119" s="29">
        <v>13.17179096581107</v>
      </c>
      <c r="C119" s="29">
        <v>9.5758326484844503</v>
      </c>
      <c r="D119" s="29">
        <v>11.37381180714776</v>
      </c>
      <c r="E119" s="29">
        <v>1.9343607257102491</v>
      </c>
      <c r="F119" s="29">
        <v>9.439451081437511</v>
      </c>
      <c r="G119" s="29">
        <v>4.172202687892943</v>
      </c>
      <c r="H119" s="29">
        <v>-0.66314417712938223</v>
      </c>
      <c r="I119" s="29"/>
      <c r="J119" s="29">
        <v>-0.66314417712938223</v>
      </c>
      <c r="K119" s="29">
        <v>0.30195205030592631</v>
      </c>
      <c r="L119" s="29">
        <v>9.2266365458925375</v>
      </c>
      <c r="M119" s="29">
        <v>2.7582564160851879</v>
      </c>
      <c r="N119" s="29">
        <v>6.4683801298073496</v>
      </c>
      <c r="O119" s="29">
        <v>-0.83342695192034189</v>
      </c>
      <c r="P119" s="29">
        <v>0.21226196005573614</v>
      </c>
      <c r="Q119" s="29">
        <v>8.5701144323500849</v>
      </c>
      <c r="R119" s="29">
        <v>9.4035413842704276</v>
      </c>
      <c r="S119" s="29">
        <v>12.252116628997269</v>
      </c>
      <c r="T119" s="29">
        <v>0.20006412994083669</v>
      </c>
      <c r="U119" s="29">
        <v>-3.6820021966471845</v>
      </c>
      <c r="V119" s="29">
        <v>9.2034772543295915</v>
      </c>
      <c r="W119" s="29"/>
      <c r="X119" s="29"/>
      <c r="Y119" s="29"/>
      <c r="Z119" s="29"/>
      <c r="AA119" s="3">
        <f t="shared" si="46"/>
        <v>10.102595258566893</v>
      </c>
      <c r="AB119" s="3"/>
      <c r="AC119" s="3"/>
      <c r="AD119" s="3"/>
      <c r="AE119" s="3"/>
      <c r="AF119" s="3"/>
      <c r="AG119" s="3"/>
      <c r="AH119" s="3"/>
      <c r="AI119" s="3"/>
      <c r="AJ119" s="89"/>
      <c r="AK119" s="3"/>
      <c r="AL119" s="21">
        <f>Price_Expenditure_Data!CP111-Price_Expenditure_Data!AQ111</f>
        <v>-1.4495289159651836</v>
      </c>
      <c r="AM119" s="21">
        <f>Price_Expenditure_Data!CP111-Price_Expenditure_Data!AR111</f>
        <v>-3.9865484336648738</v>
      </c>
      <c r="AN119" s="21">
        <f>Price_Expenditure_Data!CP111-Price_Expenditure_Data!AS111</f>
        <v>-0.19060445664824943</v>
      </c>
      <c r="AO119" s="21">
        <f>Price_Expenditure_Data!CT111-Price_Expenditure_Data!CL111</f>
        <v>-1.63832620800873</v>
      </c>
      <c r="AP119" s="21">
        <f>Price_Expenditure_Data!CT111-Price_Expenditure_Data!CO111</f>
        <v>-6.0538164240919308</v>
      </c>
      <c r="AQ119" s="21">
        <f>Price_Expenditure_Data!CT111-Price_Expenditure_Data!CM111</f>
        <v>-2.2158944673876664</v>
      </c>
      <c r="AR119" s="21">
        <f>Price_Expenditure_Data!CT111-Price_Expenditure_Data!AT111</f>
        <v>5.0232182254870956</v>
      </c>
      <c r="AS119" s="21"/>
      <c r="AT119" s="21"/>
      <c r="AV119" s="192">
        <f>Price_Expenditure_Data!BO111</f>
        <v>0.14665582907570832</v>
      </c>
      <c r="AX119" s="3">
        <f t="shared" si="47"/>
        <v>9.4035413842704276</v>
      </c>
      <c r="AY119" s="3">
        <f t="shared" si="48"/>
        <v>8.5701144323500849</v>
      </c>
      <c r="AZ119" s="21">
        <f>AX119*VLOOKUP("Full Sample", 'capital shares'!$A:$AAH, MATCH("wS", 'capital shares'!$12:$12,0),FALSE)+AY119*VLOOKUP("Full Sample", 'capital shares'!$A:$AAH, MATCH("wE", 'capital shares'!$12:$12,0),FALSE)</f>
        <v>6.8354709110074623</v>
      </c>
      <c r="BB119" s="21">
        <f>VLOOKUP($A119,$A:$Z,MATCH("dtfp",$A$22:$Z$22,0), FALSE)-Price_Expenditure_Data!BS111*BE119</f>
        <v>9.2247944927938264</v>
      </c>
      <c r="BC119" s="21">
        <f t="shared" si="49"/>
        <v>9.2486139541843748</v>
      </c>
      <c r="BD119" s="21">
        <f>BB119*VLOOKUP("Full Sample", 'capital shares'!$A:$AAH, MATCH("wS", 'capital shares'!$12:$12,0),FALSE)+BC119*VLOOKUP("Full Sample", 'capital shares'!$A:$AAH, MATCH("wE", 'capital shares'!$12:$12,0),FALSE)</f>
        <v>7.0485060650218578</v>
      </c>
      <c r="BE119" s="21">
        <f>Price_Expenditure_Data!CR111-Price_Expenditure_Data!AS111</f>
        <v>2.3819461390549357E-2</v>
      </c>
      <c r="BG119" s="21">
        <f>VLOOKUP($A119,$A:$Z,MATCH("dtfp",$A$22:$Z$22,0),FALSE)-AM119*Price_Expenditure_Data!BP111-Price_Expenditure_Data!BS111*AN119</f>
        <v>9.4334828264427752</v>
      </c>
      <c r="BH119" s="3">
        <f t="shared" si="50"/>
        <v>5.4469343927779015</v>
      </c>
      <c r="BI119" s="3">
        <f t="shared" si="51"/>
        <v>9.2428783697945249</v>
      </c>
      <c r="BJ119" s="21">
        <f>BH119*VLOOKUP("Full Sample", 'capital shares'!$A:$AAH, MATCH("wS", 'capital shares'!$12:$12,0),FALSE)+BI119*VLOOKUP("Full Sample", 'capital shares'!$A:$AAH, MATCH("wE", 'capital shares'!$12:$12,0),FALSE)</f>
        <v>5.7034501052925801</v>
      </c>
      <c r="BL119" s="151">
        <f>VLOOKUP($A119,$A:$Z,MATCH("dtfp",$A$22:$Z$22,0),FALSE)-AO119*VLOOKUP($A119,$A:$Z,MATCH("invShare",$A$22:$Z$22,0),FALSE)-AP119*Price_Expenditure_Data!CI111</f>
        <v>10.224620812093766</v>
      </c>
      <c r="BM119" s="151">
        <f t="shared" si="52"/>
        <v>8.5862946040850368</v>
      </c>
      <c r="BN119" s="151">
        <f t="shared" si="53"/>
        <v>4.1708043880018355</v>
      </c>
      <c r="BO119" s="53">
        <f>BN119*VLOOKUP("Full Sample", 'capital shares'!$A:$AAH, MATCH("wS", 'capital shares'!$12:$12,0),FALSE)+VLOOKUP("Full Sample", 'capital shares'!$A:$AAH, MATCH("wE", 'capital shares'!$12:$12,0),FALSE)*BM119</f>
        <v>4.9822591987273723</v>
      </c>
      <c r="BQ119" s="21">
        <f>VLOOKUP($A119,$A:$Z,MATCH("dtfp",$A$22:$Z$22,0),FALSE)-BY119*Price_Expenditure_Data!BP111-BZ119*Price_Expenditure_Data!BS111-CA119*Price_Expenditure_Data!BR111-CB119*Price_Expenditure_Data!BQ111</f>
        <v>10.21191830805069</v>
      </c>
      <c r="BR119" s="3">
        <f t="shared" si="54"/>
        <v>9.2266053214828769</v>
      </c>
      <c r="BS119" s="3">
        <f t="shared" si="55"/>
        <v>7.9690590390741871</v>
      </c>
      <c r="BT119" s="3">
        <f t="shared" si="56"/>
        <v>3.0657192807990397</v>
      </c>
      <c r="BU119" s="3">
        <f t="shared" si="57"/>
        <v>5.4306613444662526</v>
      </c>
      <c r="BV119" s="25">
        <f>BR119*VLOOKUP("Full Sample", 'capital shares'!$A:$AAH, MATCH("wE", 'capital shares'!$12:$12,0),FALSE)+VLOOKUP("Full Sample", 'capital shares'!$A:$AAH, MATCH("wS", 'capital shares'!$12:$12,0),FALSE)*BU119</f>
        <v>5.6910332776922541</v>
      </c>
      <c r="BW119" s="26">
        <f>BR119*Price_Expenditure_Data!BS111+BS119*Price_Expenditure_Data!BR111+BT119*Price_Expenditure_Data!BQ111+BU119*Price_Expenditure_Data!BP111+BQ119*(1-SUM(Price_Expenditure_Data!BP111:BS111))</f>
        <v>9.2266365458925392</v>
      </c>
      <c r="BY119" s="21">
        <f>Price_Expenditure_Data!$CU111-Price_Expenditure_Data!AR111</f>
        <v>-4.7812569635844371</v>
      </c>
      <c r="BZ119" s="21">
        <f>Price_Expenditure_Data!$CU111-Price_Expenditure_Data!AS111</f>
        <v>-0.98531298656781274</v>
      </c>
      <c r="CA119" s="21">
        <f>Price_Expenditure_Data!$CU111-Price_Expenditure_Data!BD111</f>
        <v>-2.2428592689765026</v>
      </c>
      <c r="CB119" s="21">
        <f>Price_Expenditure_Data!$CU111-Price_Expenditure_Data!BE111</f>
        <v>-7.14619902725165</v>
      </c>
      <c r="CD119" s="247">
        <f>VLOOKUP($A119,$A:$Z,MATCH("dtfp",$A$22:$Z$22,0),FALSE)-AO119*VLOOKUP($A119,$A:$Z,MATCH("invShare",$A$22:$Z$22,0),FALSE)-AP119*Price_Expenditure_Data!CI111</f>
        <v>10.224620812093766</v>
      </c>
      <c r="CE119" s="247">
        <f t="shared" si="58"/>
        <v>8.0087263447060995</v>
      </c>
      <c r="CF119" s="247">
        <f t="shared" si="59"/>
        <v>15.247839037580862</v>
      </c>
      <c r="CG119" s="243">
        <f t="shared" si="60"/>
        <v>4.1708043880018355</v>
      </c>
      <c r="CI119" s="28"/>
      <c r="CJ119" s="28"/>
      <c r="CK119" s="28"/>
      <c r="CL119" s="202">
        <f>L119-(Price_Expenditure_Data!GC111*Price_Expenditure_Data!GH111+Price_Expenditure_Data!GD111*Price_Expenditure_Data!GI111+Price_Expenditure_Data!GE111*Price_Expenditure_Data!GJ111)</f>
        <v>21.301576805388301</v>
      </c>
      <c r="CM119" s="202">
        <f>CL119+Price_Expenditure_Data!GH111</f>
        <v>17.835802588591065</v>
      </c>
      <c r="CN119" s="202">
        <f>CL119+Price_Expenditure_Data!GI111</f>
        <v>7.8372155391150109</v>
      </c>
      <c r="CO119" s="202">
        <f>CL119+Price_Expenditure_Data!GJ111</f>
        <v>4.1664267906965513</v>
      </c>
      <c r="CP119" s="199">
        <f>CM119*Price_Expenditure_Data!GC111+CN119*Price_Expenditure_Data!GD111+CO119*Price_Expenditure_Data!GE111</f>
        <v>51.99420728937465</v>
      </c>
    </row>
    <row r="120" spans="1:94" x14ac:dyDescent="0.25">
      <c r="A120" s="2">
        <v>26068</v>
      </c>
      <c r="B120" s="29">
        <v>2.6958267570249106</v>
      </c>
      <c r="C120" s="29">
        <v>3.1342335050448256</v>
      </c>
      <c r="D120" s="29">
        <v>2.9150301310348681</v>
      </c>
      <c r="E120" s="29">
        <v>2.3428438978530863</v>
      </c>
      <c r="F120" s="29">
        <v>0.57218623318178174</v>
      </c>
      <c r="G120" s="29">
        <v>3.8100742327610813</v>
      </c>
      <c r="H120" s="29">
        <v>-0.4112363060148283</v>
      </c>
      <c r="I120" s="29"/>
      <c r="J120" s="29">
        <v>-0.4112363060148283</v>
      </c>
      <c r="K120" s="29">
        <v>0.30600549710616443</v>
      </c>
      <c r="L120" s="29">
        <v>0.40860142094367463</v>
      </c>
      <c r="M120" s="29">
        <v>-7.5698104343170966E-2</v>
      </c>
      <c r="N120" s="29">
        <v>0.48429952528684561</v>
      </c>
      <c r="O120" s="29">
        <v>2.7209960528952628</v>
      </c>
      <c r="P120" s="29">
        <v>0.21454628362973094</v>
      </c>
      <c r="Q120" s="29">
        <v>2.5458178829190921</v>
      </c>
      <c r="R120" s="29">
        <v>-0.17517816997617081</v>
      </c>
      <c r="S120" s="29">
        <v>-4.4902315335066403</v>
      </c>
      <c r="T120" s="29">
        <v>1.1301294593267344</v>
      </c>
      <c r="U120" s="29">
        <v>7.0360494164257323</v>
      </c>
      <c r="V120" s="29">
        <v>-1.3053076293029051</v>
      </c>
      <c r="W120" s="29"/>
      <c r="X120" s="29"/>
      <c r="Y120" s="29"/>
      <c r="Z120" s="29"/>
      <c r="AA120" s="3">
        <f t="shared" si="46"/>
        <v>0.98342253919661005</v>
      </c>
      <c r="AB120" s="3"/>
      <c r="AC120" s="3"/>
      <c r="AD120" s="3"/>
      <c r="AE120" s="3"/>
      <c r="AF120" s="3"/>
      <c r="AG120" s="3"/>
      <c r="AH120" s="3"/>
      <c r="AI120" s="3"/>
      <c r="AJ120" s="89"/>
      <c r="AK120" s="3"/>
      <c r="AL120" s="21">
        <f>Price_Expenditure_Data!CP112-Price_Expenditure_Data!AQ112</f>
        <v>0.22291152876817755</v>
      </c>
      <c r="AM120" s="21">
        <f>Price_Expenditure_Data!CP112-Price_Expenditure_Data!AR112</f>
        <v>-4.1245222304113662</v>
      </c>
      <c r="AN120" s="21">
        <f>Price_Expenditure_Data!CP112-Price_Expenditure_Data!AS112</f>
        <v>2.3424612454157847</v>
      </c>
      <c r="AO120" s="21">
        <f>Price_Expenditure_Data!CT112-Price_Expenditure_Data!CL112</f>
        <v>2.2220699836961257</v>
      </c>
      <c r="AP120" s="21">
        <f>Price_Expenditure_Data!CT112-Price_Expenditure_Data!CO112</f>
        <v>-3.5857458683107337</v>
      </c>
      <c r="AQ120" s="21">
        <f>Price_Expenditure_Data!CT112-Price_Expenditure_Data!CM112</f>
        <v>1.68179236265525</v>
      </c>
      <c r="AR120" s="21">
        <f>Price_Expenditure_Data!CT112-Price_Expenditure_Data!AT112</f>
        <v>8.6199106033222233</v>
      </c>
      <c r="AS120" s="21"/>
      <c r="AT120" s="21"/>
      <c r="AV120" s="192">
        <f>Price_Expenditure_Data!BO112</f>
        <v>0.14762881896944824</v>
      </c>
      <c r="AX120" s="3">
        <f t="shared" si="47"/>
        <v>-0.17517816997617081</v>
      </c>
      <c r="AY120" s="3">
        <f t="shared" si="48"/>
        <v>2.5458178829190921</v>
      </c>
      <c r="AZ120" s="21">
        <f>AX120*VLOOKUP("Full Sample", 'capital shares'!$A:$AAH, MATCH("wS", 'capital shares'!$12:$12,0),FALSE)+AY120*VLOOKUP("Full Sample", 'capital shares'!$A:$AAH, MATCH("wE", 'capital shares'!$12:$12,0),FALSE)</f>
        <v>0.97544602010960402</v>
      </c>
      <c r="BB120" s="21">
        <f>VLOOKUP($A120,$A:$Z,MATCH("dtfp",$A$22:$Z$22,0), FALSE)-Price_Expenditure_Data!BS112*BE120</f>
        <v>0.21235368244690445</v>
      </c>
      <c r="BC120" s="21">
        <f t="shared" si="49"/>
        <v>2.718154500632739</v>
      </c>
      <c r="BD120" s="21">
        <f>BB120*VLOOKUP("Full Sample", 'capital shares'!$A:$AAH, MATCH("wS", 'capital shares'!$12:$12,0),FALSE)+BC120*VLOOKUP("Full Sample", 'capital shares'!$A:$AAH, MATCH("wE", 'capital shares'!$12:$12,0),FALSE)</f>
        <v>1.1834282462616277</v>
      </c>
      <c r="BE120" s="21">
        <f>Price_Expenditure_Data!CR112-Price_Expenditure_Data!AS112</f>
        <v>2.5058008181858344</v>
      </c>
      <c r="BG120" s="21">
        <f>VLOOKUP($A120,$A:$Z,MATCH("dtfp",$A$22:$Z$22,0),FALSE)-AM120*Price_Expenditure_Data!BP112-Price_Expenditure_Data!BS112*AN120</f>
        <v>0.42403712863443654</v>
      </c>
      <c r="BH120" s="3">
        <f t="shared" si="50"/>
        <v>-3.7004851017769296</v>
      </c>
      <c r="BI120" s="3">
        <f t="shared" si="51"/>
        <v>2.7664983740502214</v>
      </c>
      <c r="BJ120" s="21">
        <f>BH120*VLOOKUP("Full Sample", 'capital shares'!$A:$AAH, MATCH("wS", 'capital shares'!$12:$12,0),FALSE)+BI120*VLOOKUP("Full Sample", 'capital shares'!$A:$AAH, MATCH("wE", 'capital shares'!$12:$12,0),FALSE)</f>
        <v>-0.18755804875959425</v>
      </c>
      <c r="BL120" s="151">
        <f>VLOOKUP($A120,$A:$Z,MATCH("dtfp",$A$22:$Z$22,0),FALSE)-AO120*VLOOKUP($A120,$A:$Z,MATCH("invShare",$A$22:$Z$22,0),FALSE)-AP120*Price_Expenditure_Data!CI112</f>
        <v>0.33777492047815366</v>
      </c>
      <c r="BM120" s="151">
        <f t="shared" si="52"/>
        <v>2.5598449041742795</v>
      </c>
      <c r="BN120" s="151">
        <f t="shared" si="53"/>
        <v>-3.24797094783258</v>
      </c>
      <c r="BO120" s="53">
        <f>BN120*VLOOKUP("Full Sample", 'capital shares'!$A:$AAH, MATCH("wS", 'capital shares'!$12:$12,0),FALSE)+VLOOKUP("Full Sample", 'capital shares'!$A:$AAH, MATCH("wE", 'capital shares'!$12:$12,0),FALSE)*BM120</f>
        <v>-0.11096109976814938</v>
      </c>
      <c r="BQ120" s="21">
        <f>VLOOKUP($A120,$A:$Z,MATCH("dtfp",$A$22:$Z$22,0),FALSE)-BY120*Price_Expenditure_Data!BP112-BZ120*Price_Expenditure_Data!BS112-CA120*Price_Expenditure_Data!BR112-CB120*Price_Expenditure_Data!BQ112</f>
        <v>0.3899925287015909</v>
      </c>
      <c r="BR120" s="3">
        <f t="shared" si="54"/>
        <v>2.7667060129137657</v>
      </c>
      <c r="BS120" s="3">
        <f t="shared" si="55"/>
        <v>2.465032277518731</v>
      </c>
      <c r="BT120" s="3">
        <f t="shared" si="56"/>
        <v>-2.8296055428043441</v>
      </c>
      <c r="BU120" s="3">
        <f t="shared" si="57"/>
        <v>-3.7002774629133852</v>
      </c>
      <c r="BV120" s="25">
        <f>BR120*VLOOKUP("Full Sample", 'capital shares'!$A:$AAH, MATCH("wE", 'capital shares'!$12:$12,0),FALSE)+VLOOKUP("Full Sample", 'capital shares'!$A:$AAH, MATCH("wS", 'capital shares'!$12:$12,0),FALSE)*BU120</f>
        <v>-0.18739961403228422</v>
      </c>
      <c r="BW120" s="26">
        <f>BR120*Price_Expenditure_Data!BS112+BS120*Price_Expenditure_Data!BR112+BT120*Price_Expenditure_Data!BQ112+BU120*Price_Expenditure_Data!BP112+BQ120*(1-SUM(Price_Expenditure_Data!BP112:BS112))</f>
        <v>0.40860142094367458</v>
      </c>
      <c r="BY120" s="21">
        <f>Price_Expenditure_Data!$CU112-Price_Expenditure_Data!AR112</f>
        <v>-4.0902699916149761</v>
      </c>
      <c r="BZ120" s="21">
        <f>Price_Expenditure_Data!$CU112-Price_Expenditure_Data!AS112</f>
        <v>2.3767134842121749</v>
      </c>
      <c r="CA120" s="21">
        <f>Price_Expenditure_Data!$CU112-Price_Expenditure_Data!BD112</f>
        <v>2.0750397488171402</v>
      </c>
      <c r="CB120" s="21">
        <f>Price_Expenditure_Data!$CU112-Price_Expenditure_Data!BE112</f>
        <v>-3.2195980715059349</v>
      </c>
      <c r="CD120" s="247">
        <f>VLOOKUP($A120,$A:$Z,MATCH("dtfp",$A$22:$Z$22,0),FALSE)-AO120*VLOOKUP($A120,$A:$Z,MATCH("invShare",$A$22:$Z$22,0),FALSE)-AP120*Price_Expenditure_Data!CI112</f>
        <v>0.33777492047815366</v>
      </c>
      <c r="CE120" s="247">
        <f t="shared" si="58"/>
        <v>2.0195672831334037</v>
      </c>
      <c r="CF120" s="247">
        <f t="shared" si="59"/>
        <v>8.957685523800377</v>
      </c>
      <c r="CG120" s="243">
        <f t="shared" si="60"/>
        <v>-3.24797094783258</v>
      </c>
      <c r="CI120" s="28"/>
      <c r="CJ120" s="28"/>
      <c r="CK120" s="28"/>
      <c r="CL120" s="202">
        <f>L120-(Price_Expenditure_Data!GC112*Price_Expenditure_Data!GH112+Price_Expenditure_Data!GD112*Price_Expenditure_Data!GI112+Price_Expenditure_Data!GE112*Price_Expenditure_Data!GJ112)</f>
        <v>11.142446214935777</v>
      </c>
      <c r="CM120" s="202">
        <f>CL120+Price_Expenditure_Data!GH112</f>
        <v>7.9724847178697349</v>
      </c>
      <c r="CN120" s="202">
        <f>CL120+Price_Expenditure_Data!GI112</f>
        <v>1.8197617977922835</v>
      </c>
      <c r="CO120" s="202">
        <f>CL120+Price_Expenditure_Data!GJ112</f>
        <v>-3.2586560649247716</v>
      </c>
      <c r="CP120" s="199">
        <f>CM120*Price_Expenditure_Data!GC112+CN120*Price_Expenditure_Data!GD112+CO120*Price_Expenditure_Data!GE112</f>
        <v>22.241820169083621</v>
      </c>
    </row>
    <row r="121" spans="1:94" x14ac:dyDescent="0.25">
      <c r="A121" s="2">
        <v>26160</v>
      </c>
      <c r="B121" s="29">
        <v>3.5231022080610686</v>
      </c>
      <c r="C121" s="29">
        <v>3.9441383306160205</v>
      </c>
      <c r="D121" s="29">
        <v>3.7336202693385445</v>
      </c>
      <c r="E121" s="29">
        <v>-1.0847423190117667</v>
      </c>
      <c r="F121" s="29">
        <v>4.8183625883503112</v>
      </c>
      <c r="G121" s="29">
        <v>3.8058011252047121</v>
      </c>
      <c r="H121" s="29">
        <v>-0.15855009361729344</v>
      </c>
      <c r="I121" s="29"/>
      <c r="J121" s="29">
        <v>-0.15855009361729344</v>
      </c>
      <c r="K121" s="29">
        <v>0.30846886689388275</v>
      </c>
      <c r="L121" s="29">
        <v>3.4194245195107951</v>
      </c>
      <c r="M121" s="29">
        <v>-5.5097908760632963</v>
      </c>
      <c r="N121" s="29">
        <v>8.9292153955740918</v>
      </c>
      <c r="O121" s="29">
        <v>4.5174288909008835</v>
      </c>
      <c r="P121" s="29">
        <v>0.21444568868980962</v>
      </c>
      <c r="Q121" s="29">
        <v>6.9681102607951964</v>
      </c>
      <c r="R121" s="29">
        <v>2.4506813698943124</v>
      </c>
      <c r="S121" s="29">
        <v>-11.724835560337532</v>
      </c>
      <c r="T121" s="29">
        <v>-3.8131678439342642</v>
      </c>
      <c r="U121" s="29">
        <v>18.692945821132728</v>
      </c>
      <c r="V121" s="29">
        <v>6.2638492138285766</v>
      </c>
      <c r="W121" s="29"/>
      <c r="X121" s="29"/>
      <c r="Y121" s="29"/>
      <c r="Z121" s="29"/>
      <c r="AA121" s="3">
        <f t="shared" si="46"/>
        <v>4.9769126819676046</v>
      </c>
      <c r="AB121" s="3"/>
      <c r="AC121" s="3"/>
      <c r="AD121" s="3"/>
      <c r="AE121" s="3"/>
      <c r="AF121" s="3"/>
      <c r="AG121" s="3"/>
      <c r="AH121" s="3"/>
      <c r="AI121" s="3"/>
      <c r="AJ121" s="89"/>
      <c r="AK121" s="3"/>
      <c r="AL121" s="21">
        <f>Price_Expenditure_Data!CP113-Price_Expenditure_Data!AQ113</f>
        <v>-1.4842804162844558E-3</v>
      </c>
      <c r="AM121" s="21">
        <f>Price_Expenditure_Data!CP113-Price_Expenditure_Data!AR113</f>
        <v>-5.2559919006577474</v>
      </c>
      <c r="AN121" s="21">
        <f>Price_Expenditure_Data!CP113-Price_Expenditure_Data!AS113</f>
        <v>2.9468480580642891</v>
      </c>
      <c r="AO121" s="21">
        <f>Price_Expenditure_Data!CT113-Price_Expenditure_Data!CL113</f>
        <v>3.9243351187418409</v>
      </c>
      <c r="AP121" s="21">
        <f>Price_Expenditure_Data!CT113-Price_Expenditure_Data!CO113</f>
        <v>-4.0371136439711925</v>
      </c>
      <c r="AQ121" s="21">
        <f>Price_Expenditure_Data!CT113-Price_Expenditure_Data!CM113</f>
        <v>3.6053721527913334</v>
      </c>
      <c r="AR121" s="21">
        <f>Price_Expenditure_Data!CT113-Price_Expenditure_Data!AT113</f>
        <v>7.6287803559532374</v>
      </c>
      <c r="AS121" s="21"/>
      <c r="AT121" s="21"/>
      <c r="AV121" s="192">
        <f>Price_Expenditure_Data!BO113</f>
        <v>0.14692049272116461</v>
      </c>
      <c r="AX121" s="3">
        <f t="shared" si="47"/>
        <v>2.4506813698943124</v>
      </c>
      <c r="AY121" s="3">
        <f t="shared" si="48"/>
        <v>6.9681102607951964</v>
      </c>
      <c r="AZ121" s="21">
        <f>AX121*VLOOKUP("Full Sample", 'capital shares'!$A:$AAH, MATCH("wS", 'capital shares'!$12:$12,0),FALSE)+AY121*VLOOKUP("Full Sample", 'capital shares'!$A:$AAH, MATCH("wE", 'capital shares'!$12:$12,0),FALSE)</f>
        <v>3.7113048448744315</v>
      </c>
      <c r="BB121" s="21">
        <f>VLOOKUP($A121,$A:$Z,MATCH("dtfp",$A$22:$Z$22,0), FALSE)-Price_Expenditure_Data!BS113*BE121</f>
        <v>3.1714802646137272</v>
      </c>
      <c r="BC121" s="21">
        <f t="shared" si="49"/>
        <v>6.3664906487851818</v>
      </c>
      <c r="BD121" s="21">
        <f>BB121*VLOOKUP("Full Sample", 'capital shares'!$A:$AAH, MATCH("wS", 'capital shares'!$12:$12,0),FALSE)+BC121*VLOOKUP("Full Sample", 'capital shares'!$A:$AAH, MATCH("wE", 'capital shares'!$12:$12,0),FALSE)</f>
        <v>3.7222617457435847</v>
      </c>
      <c r="BE121" s="21">
        <f>Price_Expenditure_Data!CR113-Price_Expenditure_Data!AS113</f>
        <v>3.1950103841714546</v>
      </c>
      <c r="BG121" s="21">
        <f>VLOOKUP($A121,$A:$Z,MATCH("dtfp",$A$22:$Z$22,0),FALSE)-AM121*Price_Expenditure_Data!BP113-Price_Expenditure_Data!BS113*AN121</f>
        <v>3.4444152031552449</v>
      </c>
      <c r="BH121" s="3">
        <f t="shared" si="50"/>
        <v>-1.8115766975025025</v>
      </c>
      <c r="BI121" s="3">
        <f t="shared" si="51"/>
        <v>6.3912632612195335</v>
      </c>
      <c r="BJ121" s="21">
        <f>BH121*VLOOKUP("Full Sample", 'capital shares'!$A:$AAH, MATCH("wS", 'capital shares'!$12:$12,0),FALSE)+BI121*VLOOKUP("Full Sample", 'capital shares'!$A:$AAH, MATCH("wE", 'capital shares'!$12:$12,0),FALSE)</f>
        <v>1.9612931051797222</v>
      </c>
      <c r="BL121" s="151">
        <f>VLOOKUP($A121,$A:$Z,MATCH("dtfp",$A$22:$Z$22,0),FALSE)-AO121*VLOOKUP($A121,$A:$Z,MATCH("invShare",$A$22:$Z$22,0),FALSE)-AP121*Price_Expenditure_Data!CI113</f>
        <v>3.0471313739398513</v>
      </c>
      <c r="BM121" s="151">
        <f t="shared" si="52"/>
        <v>6.9714664926816923</v>
      </c>
      <c r="BN121" s="151">
        <f t="shared" si="53"/>
        <v>-0.9899822700313412</v>
      </c>
      <c r="BO121" s="53">
        <f>BN121*VLOOKUP("Full Sample", 'capital shares'!$A:$AAH, MATCH("wS", 'capital shares'!$12:$12,0),FALSE)+VLOOKUP("Full Sample", 'capital shares'!$A:$AAH, MATCH("wE", 'capital shares'!$12:$12,0),FALSE)*BM121</f>
        <v>2.4898003888668385</v>
      </c>
      <c r="BQ121" s="21">
        <f>VLOOKUP($A121,$A:$Z,MATCH("dtfp",$A$22:$Z$22,0),FALSE)-BY121*Price_Expenditure_Data!BP113-BZ121*Price_Expenditure_Data!BS113-CA121*Price_Expenditure_Data!BR113-CB121*Price_Expenditure_Data!BQ113</f>
        <v>3.0779233496390539</v>
      </c>
      <c r="BR121" s="3">
        <f t="shared" si="54"/>
        <v>6.3964302273533473</v>
      </c>
      <c r="BS121" s="3">
        <f t="shared" si="55"/>
        <v>7.8550233571443391</v>
      </c>
      <c r="BT121" s="3">
        <f t="shared" si="56"/>
        <v>-0.35616836230079318</v>
      </c>
      <c r="BU121" s="3">
        <f t="shared" si="57"/>
        <v>-1.8064097313686895</v>
      </c>
      <c r="BV121" s="25">
        <f>BR121*VLOOKUP("Full Sample", 'capital shares'!$A:$AAH, MATCH("wE", 'capital shares'!$12:$12,0),FALSE)+VLOOKUP("Full Sample", 'capital shares'!$A:$AAH, MATCH("wS", 'capital shares'!$12:$12,0),FALSE)*BU121</f>
        <v>1.9652356564750662</v>
      </c>
      <c r="BW121" s="26">
        <f>BR121*Price_Expenditure_Data!BS113+BS121*Price_Expenditure_Data!BR113+BT121*Price_Expenditure_Data!BQ113+BU121*Price_Expenditure_Data!BP113+BQ121*(1-SUM(Price_Expenditure_Data!BP113:BS113))</f>
        <v>3.4194245195107946</v>
      </c>
      <c r="BY121" s="21">
        <f>Price_Expenditure_Data!$CU113-Price_Expenditure_Data!AR113</f>
        <v>-4.8843330810077434</v>
      </c>
      <c r="BZ121" s="21">
        <f>Price_Expenditure_Data!$CU113-Price_Expenditure_Data!AS113</f>
        <v>3.3185068777142934</v>
      </c>
      <c r="CA121" s="21">
        <f>Price_Expenditure_Data!$CU113-Price_Expenditure_Data!BD113</f>
        <v>4.7771000075052852</v>
      </c>
      <c r="CB121" s="21">
        <f>Price_Expenditure_Data!$CU113-Price_Expenditure_Data!BE113</f>
        <v>-3.4340917119398471</v>
      </c>
      <c r="CD121" s="247">
        <f>VLOOKUP($A121,$A:$Z,MATCH("dtfp",$A$22:$Z$22,0),FALSE)-AO121*VLOOKUP($A121,$A:$Z,MATCH("invShare",$A$22:$Z$22,0),FALSE)-AP121*Price_Expenditure_Data!CI113</f>
        <v>3.0471313739398513</v>
      </c>
      <c r="CE121" s="247">
        <f t="shared" si="58"/>
        <v>6.6525035267311843</v>
      </c>
      <c r="CF121" s="247">
        <f t="shared" si="59"/>
        <v>10.675911729893089</v>
      </c>
      <c r="CG121" s="243">
        <f t="shared" si="60"/>
        <v>-0.9899822700313412</v>
      </c>
      <c r="CI121" s="28"/>
      <c r="CJ121" s="28"/>
      <c r="CK121" s="28"/>
      <c r="CL121" s="202">
        <f>L121-(Price_Expenditure_Data!GC113*Price_Expenditure_Data!GH113+Price_Expenditure_Data!GD113*Price_Expenditure_Data!GI113+Price_Expenditure_Data!GE113*Price_Expenditure_Data!GJ113)</f>
        <v>10.809227312576265</v>
      </c>
      <c r="CM121" s="202">
        <f>CL121+Price_Expenditure_Data!GH113</f>
        <v>8.7729360362810169</v>
      </c>
      <c r="CN121" s="202">
        <f>CL121+Price_Expenditure_Data!GI113</f>
        <v>3.8122502776470171</v>
      </c>
      <c r="CO121" s="202">
        <f>CL121+Price_Expenditure_Data!GJ113</f>
        <v>-0.99597870893082074</v>
      </c>
      <c r="CP121" s="199">
        <f>CM121*Price_Expenditure_Data!GC113+CN121*Price_Expenditure_Data!GD113+CO121*Price_Expenditure_Data!GE113</f>
        <v>25.403557530852432</v>
      </c>
    </row>
    <row r="122" spans="1:94" x14ac:dyDescent="0.25">
      <c r="A122" s="2">
        <v>26252</v>
      </c>
      <c r="B122" s="29">
        <v>0.98611701689232945</v>
      </c>
      <c r="C122" s="29">
        <v>6.1745405886066251</v>
      </c>
      <c r="D122" s="29">
        <v>3.5803288027494773</v>
      </c>
      <c r="E122" s="29">
        <v>4.0451953764829796</v>
      </c>
      <c r="F122" s="29">
        <v>-0.46486657373350226</v>
      </c>
      <c r="G122" s="29">
        <v>3.1210830636359823</v>
      </c>
      <c r="H122" s="29">
        <v>9.4436702817901619E-2</v>
      </c>
      <c r="I122" s="29"/>
      <c r="J122" s="29">
        <v>9.4436702817901619E-2</v>
      </c>
      <c r="K122" s="29">
        <v>0.30934215966926537</v>
      </c>
      <c r="L122" s="29">
        <v>-0.24422312431661969</v>
      </c>
      <c r="M122" s="29">
        <v>8.3865935654827588</v>
      </c>
      <c r="N122" s="29">
        <v>-8.6308166897993779</v>
      </c>
      <c r="O122" s="29">
        <v>4.0713175212029906</v>
      </c>
      <c r="P122" s="29">
        <v>0.22014883927579695</v>
      </c>
      <c r="Q122" s="29">
        <v>2.9307985702703174</v>
      </c>
      <c r="R122" s="29">
        <v>-1.140518950932673</v>
      </c>
      <c r="S122" s="29">
        <v>17.99069918957921</v>
      </c>
      <c r="T122" s="29">
        <v>5.6753932596916794</v>
      </c>
      <c r="U122" s="29">
        <v>-15.059900619308893</v>
      </c>
      <c r="V122" s="29">
        <v>-6.8159122106243526</v>
      </c>
      <c r="W122" s="29"/>
      <c r="X122" s="29"/>
      <c r="Y122" s="29"/>
      <c r="Z122" s="29"/>
      <c r="AA122" s="3">
        <f t="shared" si="46"/>
        <v>-0.55930327655140388</v>
      </c>
      <c r="AB122" s="3"/>
      <c r="AC122" s="3"/>
      <c r="AD122" s="3"/>
      <c r="AE122" s="3"/>
      <c r="AF122" s="3"/>
      <c r="AG122" s="3"/>
      <c r="AH122" s="3"/>
      <c r="AI122" s="3"/>
      <c r="AJ122" s="89"/>
      <c r="AK122" s="3"/>
      <c r="AL122" s="21">
        <f>Price_Expenditure_Data!CP114-Price_Expenditure_Data!AQ114</f>
        <v>-0.30363751966556896</v>
      </c>
      <c r="AM122" s="21">
        <f>Price_Expenditure_Data!CP114-Price_Expenditure_Data!AR114</f>
        <v>-4.7548593843051057</v>
      </c>
      <c r="AN122" s="21">
        <f>Price_Expenditure_Data!CP114-Price_Expenditure_Data!AS114</f>
        <v>2.2152302352235935</v>
      </c>
      <c r="AO122" s="21">
        <f>Price_Expenditure_Data!CT114-Price_Expenditure_Data!CL114</f>
        <v>3.4931697021810599</v>
      </c>
      <c r="AP122" s="21">
        <f>Price_Expenditure_Data!CT114-Price_Expenditure_Data!CO114</f>
        <v>-3.9152212507139912</v>
      </c>
      <c r="AQ122" s="21">
        <f>Price_Expenditure_Data!CT114-Price_Expenditure_Data!CM114</f>
        <v>3.3699351920087528</v>
      </c>
      <c r="AR122" s="21">
        <f>Price_Expenditure_Data!CT114-Price_Expenditure_Data!AT114</f>
        <v>4.9292331862791441</v>
      </c>
      <c r="AS122" s="21"/>
      <c r="AT122" s="21"/>
      <c r="AV122" s="192">
        <f>Price_Expenditure_Data!BO114</f>
        <v>0.14961679440186604</v>
      </c>
      <c r="AX122" s="3">
        <f t="shared" si="47"/>
        <v>-1.140518950932673</v>
      </c>
      <c r="AY122" s="3">
        <f t="shared" si="48"/>
        <v>2.9307985702703174</v>
      </c>
      <c r="AZ122" s="21">
        <f>AX122*VLOOKUP("Full Sample", 'capital shares'!$A:$AAH, MATCH("wS", 'capital shares'!$12:$12,0),FALSE)+AY122*VLOOKUP("Full Sample", 'capital shares'!$A:$AAH, MATCH("wE", 'capital shares'!$12:$12,0),FALSE)</f>
        <v>0.789269869009533</v>
      </c>
      <c r="BB122" s="21">
        <f>VLOOKUP($A122,$A:$Z,MATCH("dtfp",$A$22:$Z$22,0), FALSE)-Price_Expenditure_Data!BS114*BE122</f>
        <v>-0.43954497871802911</v>
      </c>
      <c r="BC122" s="21">
        <f t="shared" si="49"/>
        <v>2.0164363832594701</v>
      </c>
      <c r="BD122" s="21">
        <f>BB122*VLOOKUP("Full Sample", 'capital shares'!$A:$AAH, MATCH("wS", 'capital shares'!$12:$12,0),FALSE)+BC122*VLOOKUP("Full Sample", 'capital shares'!$A:$AAH, MATCH("wE", 'capital shares'!$12:$12,0),FALSE)</f>
        <v>0.66570283099734306</v>
      </c>
      <c r="BE122" s="21">
        <f>Price_Expenditure_Data!CR114-Price_Expenditure_Data!AS114</f>
        <v>2.4559813619774991</v>
      </c>
      <c r="BG122" s="21">
        <f>VLOOKUP($A122,$A:$Z,MATCH("dtfp",$A$22:$Z$22,0),FALSE)-AM122*Price_Expenditure_Data!BP114-Price_Expenditure_Data!BS114*AN122</f>
        <v>-0.18907222329412238</v>
      </c>
      <c r="BH122" s="3">
        <f t="shared" si="50"/>
        <v>-4.9439316075992279</v>
      </c>
      <c r="BI122" s="3">
        <f t="shared" si="51"/>
        <v>2.0261580119294713</v>
      </c>
      <c r="BJ122" s="21">
        <f>BH122*VLOOKUP("Full Sample", 'capital shares'!$A:$AAH, MATCH("wS", 'capital shares'!$12:$12,0),FALSE)+BI122*VLOOKUP("Full Sample", 'capital shares'!$A:$AAH, MATCH("wE", 'capital shares'!$12:$12,0),FALSE)</f>
        <v>-0.93127290722344191</v>
      </c>
      <c r="BL122" s="151">
        <f>VLOOKUP($A122,$A:$Z,MATCH("dtfp",$A$22:$Z$22,0),FALSE)-AO122*VLOOKUP($A122,$A:$Z,MATCH("invShare",$A$22:$Z$22,0),FALSE)-AP122*Price_Expenditure_Data!CI114</f>
        <v>-0.54444014547103259</v>
      </c>
      <c r="BM122" s="151">
        <f t="shared" si="52"/>
        <v>2.9487295567100276</v>
      </c>
      <c r="BN122" s="151">
        <f t="shared" si="53"/>
        <v>-4.459661396185024</v>
      </c>
      <c r="BO122" s="53">
        <f>BN122*VLOOKUP("Full Sample", 'capital shares'!$A:$AAH, MATCH("wS", 'capital shares'!$12:$12,0),FALSE)+VLOOKUP("Full Sample", 'capital shares'!$A:$AAH, MATCH("wE", 'capital shares'!$12:$12,0),FALSE)*BM122</f>
        <v>-0.38310295913381731</v>
      </c>
      <c r="BQ122" s="21">
        <f>VLOOKUP($A122,$A:$Z,MATCH("dtfp",$A$22:$Z$22,0),FALSE)-BY122*Price_Expenditure_Data!BP114-BZ122*Price_Expenditure_Data!BS114-CA122*Price_Expenditure_Data!BR114-CB122*Price_Expenditure_Data!BQ114</f>
        <v>-0.52594047863455784</v>
      </c>
      <c r="BR122" s="3">
        <f t="shared" si="54"/>
        <v>2.0319513203526069</v>
      </c>
      <c r="BS122" s="3">
        <f t="shared" si="55"/>
        <v>4.0722759765363437</v>
      </c>
      <c r="BT122" s="3">
        <f t="shared" si="56"/>
        <v>-4.1142104757464306</v>
      </c>
      <c r="BU122" s="3">
        <f t="shared" si="57"/>
        <v>-4.9381382991760923</v>
      </c>
      <c r="BV122" s="25">
        <f>BR122*VLOOKUP("Full Sample", 'capital shares'!$A:$AAH, MATCH("wE", 'capital shares'!$12:$12,0),FALSE)+VLOOKUP("Full Sample", 'capital shares'!$A:$AAH, MATCH("wS", 'capital shares'!$12:$12,0),FALSE)*BU122</f>
        <v>-0.92685243783455062</v>
      </c>
      <c r="BW122" s="26">
        <f>BR122*Price_Expenditure_Data!BS114+BS122*Price_Expenditure_Data!BR114+BT122*Price_Expenditure_Data!BQ114+BU122*Price_Expenditure_Data!BP114+BQ122*(1-SUM(Price_Expenditure_Data!BP114:BS114))</f>
        <v>-0.24422312431661974</v>
      </c>
      <c r="BY122" s="21">
        <f>Price_Expenditure_Data!$CU114-Price_Expenditure_Data!AR114</f>
        <v>-4.4121978205415342</v>
      </c>
      <c r="BZ122" s="21">
        <f>Price_Expenditure_Data!$CU114-Price_Expenditure_Data!AS114</f>
        <v>2.5578917989871646</v>
      </c>
      <c r="CA122" s="21">
        <f>Price_Expenditure_Data!$CU114-Price_Expenditure_Data!BD114</f>
        <v>4.5982164551709017</v>
      </c>
      <c r="CB122" s="21">
        <f>Price_Expenditure_Data!$CU114-Price_Expenditure_Data!BE114</f>
        <v>-3.588269997111873</v>
      </c>
      <c r="CD122" s="247">
        <f>VLOOKUP($A122,$A:$Z,MATCH("dtfp",$A$22:$Z$22,0),FALSE)-AO122*VLOOKUP($A122,$A:$Z,MATCH("invShare",$A$22:$Z$22,0),FALSE)-AP122*Price_Expenditure_Data!CI114</f>
        <v>-0.54444014547103259</v>
      </c>
      <c r="CE122" s="247">
        <f t="shared" si="58"/>
        <v>2.8254950465377204</v>
      </c>
      <c r="CF122" s="247">
        <f t="shared" si="59"/>
        <v>4.3847930408081117</v>
      </c>
      <c r="CG122" s="243">
        <f t="shared" si="60"/>
        <v>-4.459661396185024</v>
      </c>
      <c r="CI122" s="28"/>
      <c r="CJ122" s="28"/>
      <c r="CK122" s="28"/>
      <c r="CL122" s="202">
        <f>L122-(Price_Expenditure_Data!GC114*Price_Expenditure_Data!GH114+Price_Expenditure_Data!GD114*Price_Expenditure_Data!GI114+Price_Expenditure_Data!GE114*Price_Expenditure_Data!GJ114)</f>
        <v>6.4458404544616394</v>
      </c>
      <c r="CM122" s="202">
        <f>CL122+Price_Expenditure_Data!GH114</f>
        <v>4.6958122776333155</v>
      </c>
      <c r="CN122" s="202">
        <f>CL122+Price_Expenditure_Data!GI114</f>
        <v>-0.52708389504955466</v>
      </c>
      <c r="CO122" s="202">
        <f>CL122+Price_Expenditure_Data!GJ114</f>
        <v>-4.4681114712534944</v>
      </c>
      <c r="CP122" s="199">
        <f>CM122*Price_Expenditure_Data!GC114+CN122*Price_Expenditure_Data!GD114+CO122*Price_Expenditure_Data!GE114</f>
        <v>13.613763004312478</v>
      </c>
    </row>
    <row r="123" spans="1:94" x14ac:dyDescent="0.25">
      <c r="A123" s="2">
        <v>26344</v>
      </c>
      <c r="B123" s="29">
        <v>9.1728334263246225</v>
      </c>
      <c r="C123" s="29">
        <v>7.3716672219275026</v>
      </c>
      <c r="D123" s="29">
        <v>8.2722503241260625</v>
      </c>
      <c r="E123" s="29">
        <v>5.310974309735883</v>
      </c>
      <c r="F123" s="29">
        <v>2.9612760143901795</v>
      </c>
      <c r="G123" s="29">
        <v>3.2261317095434205</v>
      </c>
      <c r="H123" s="29">
        <v>0.34724442995646143</v>
      </c>
      <c r="I123" s="29"/>
      <c r="J123" s="29">
        <v>0.34724442995646143</v>
      </c>
      <c r="K123" s="29">
        <v>0.30862537543223789</v>
      </c>
      <c r="L123" s="29">
        <v>3.3646353571973062</v>
      </c>
      <c r="M123" s="29">
        <v>2.2165510485048872</v>
      </c>
      <c r="N123" s="29">
        <v>1.1480843086924191</v>
      </c>
      <c r="O123" s="29">
        <v>2.4740686655191064</v>
      </c>
      <c r="P123" s="29">
        <v>0.22046990666237529</v>
      </c>
      <c r="Q123" s="29">
        <v>5.2932463349531078</v>
      </c>
      <c r="R123" s="29">
        <v>2.8191776694340014</v>
      </c>
      <c r="S123" s="29">
        <v>6.1832606635583538</v>
      </c>
      <c r="T123" s="29">
        <v>1.0946699228601204</v>
      </c>
      <c r="U123" s="29">
        <v>-0.89001432860524599</v>
      </c>
      <c r="V123" s="29">
        <v>1.724507746573881</v>
      </c>
      <c r="W123" s="29"/>
      <c r="X123" s="29"/>
      <c r="Y123" s="29"/>
      <c r="Z123" s="29"/>
      <c r="AA123" s="3">
        <f t="shared" si="46"/>
        <v>2.6140315844337181</v>
      </c>
      <c r="AB123" s="3"/>
      <c r="AC123" s="3"/>
      <c r="AD123" s="3"/>
      <c r="AE123" s="3"/>
      <c r="AF123" s="3"/>
      <c r="AG123" s="3"/>
      <c r="AH123" s="3"/>
      <c r="AI123" s="3"/>
      <c r="AJ123" s="89"/>
      <c r="AK123" s="3"/>
      <c r="AL123" s="21">
        <f>Price_Expenditure_Data!CP115-Price_Expenditure_Data!AQ115</f>
        <v>0.74991979016400023</v>
      </c>
      <c r="AM123" s="21">
        <f>Price_Expenditure_Data!CP115-Price_Expenditure_Data!AR115</f>
        <v>-2.5148921291015203</v>
      </c>
      <c r="AN123" s="21">
        <f>Price_Expenditure_Data!CP115-Price_Expenditure_Data!AS115</f>
        <v>2.4835312759585109</v>
      </c>
      <c r="AO123" s="21">
        <f>Price_Expenditure_Data!CT115-Price_Expenditure_Data!CL115</f>
        <v>2.3274675903158419</v>
      </c>
      <c r="AP123" s="21">
        <f>Price_Expenditure_Data!CT115-Price_Expenditure_Data!CO115</f>
        <v>-0.9343264620871059</v>
      </c>
      <c r="AQ123" s="21">
        <f>Price_Expenditure_Data!CT115-Price_Expenditure_Data!CM115</f>
        <v>1.8476109400835541</v>
      </c>
      <c r="AR123" s="21">
        <f>Price_Expenditure_Data!CT115-Price_Expenditure_Data!AT115</f>
        <v>7.8828502005322925</v>
      </c>
      <c r="AS123" s="21"/>
      <c r="AT123" s="21"/>
      <c r="AV123" s="192">
        <f>Price_Expenditure_Data!BO115</f>
        <v>0.15084218431498767</v>
      </c>
      <c r="AX123" s="3">
        <f t="shared" si="47"/>
        <v>2.8191776694340014</v>
      </c>
      <c r="AY123" s="3">
        <f t="shared" si="48"/>
        <v>5.2932463349531078</v>
      </c>
      <c r="AZ123" s="21">
        <f>AX123*VLOOKUP("Full Sample", 'capital shares'!$A:$AAH, MATCH("wS", 'capital shares'!$12:$12,0),FALSE)+AY123*VLOOKUP("Full Sample", 'capital shares'!$A:$AAH, MATCH("wE", 'capital shares'!$12:$12,0),FALSE)</f>
        <v>3.159579296232506</v>
      </c>
      <c r="BB123" s="21">
        <f>VLOOKUP($A123,$A:$Z,MATCH("dtfp",$A$22:$Z$22,0), FALSE)-Price_Expenditure_Data!BS115*BE123</f>
        <v>3.1575146863124366</v>
      </c>
      <c r="BC123" s="21">
        <f t="shared" si="49"/>
        <v>5.7350470939464415</v>
      </c>
      <c r="BD123" s="21">
        <f>BB123*VLOOKUP("Full Sample", 'capital shares'!$A:$AAH, MATCH("wS", 'capital shares'!$12:$12,0),FALSE)+BC123*VLOOKUP("Full Sample", 'capital shares'!$A:$AAH, MATCH("wE", 'capital shares'!$12:$12,0),FALSE)</f>
        <v>3.4599137881999811</v>
      </c>
      <c r="BE123" s="21">
        <f>Price_Expenditure_Data!CR115-Price_Expenditure_Data!AS115</f>
        <v>2.5775324076340049</v>
      </c>
      <c r="BG123" s="21">
        <f>VLOOKUP($A123,$A:$Z,MATCH("dtfp",$A$22:$Z$22,0),FALSE)-AM123*Price_Expenditure_Data!BP115-Price_Expenditure_Data!BS115*AN123</f>
        <v>3.288640900533383</v>
      </c>
      <c r="BH123" s="3">
        <f t="shared" si="50"/>
        <v>0.77374877143186271</v>
      </c>
      <c r="BI123" s="3">
        <f t="shared" si="51"/>
        <v>5.7721721764918943</v>
      </c>
      <c r="BJ123" s="21">
        <f>BH123*VLOOKUP("Full Sample", 'capital shares'!$A:$AAH, MATCH("wS", 'capital shares'!$12:$12,0),FALSE)+BI123*VLOOKUP("Full Sample", 'capital shares'!$A:$AAH, MATCH("wE", 'capital shares'!$12:$12,0),FALSE)</f>
        <v>2.6278140199963484</v>
      </c>
      <c r="BL123" s="151">
        <f>VLOOKUP($A123,$A:$Z,MATCH("dtfp",$A$22:$Z$22,0),FALSE)-AO123*VLOOKUP($A123,$A:$Z,MATCH("invShare",$A$22:$Z$22,0),FALSE)-AP123*Price_Expenditure_Data!CI115</f>
        <v>2.9667734897261249</v>
      </c>
      <c r="BM123" s="151">
        <f t="shared" si="52"/>
        <v>5.2942410800419673</v>
      </c>
      <c r="BN123" s="151">
        <f t="shared" si="53"/>
        <v>2.032447027639019</v>
      </c>
      <c r="BO123" s="53">
        <f>BN123*VLOOKUP("Full Sample", 'capital shares'!$A:$AAH, MATCH("wS", 'capital shares'!$12:$12,0),FALSE)+VLOOKUP("Full Sample", 'capital shares'!$A:$AAH, MATCH("wE", 'capital shares'!$12:$12,0),FALSE)*BM123</f>
        <v>2.8803668308502841</v>
      </c>
      <c r="BQ123" s="21">
        <f>VLOOKUP($A123,$A:$Z,MATCH("dtfp",$A$22:$Z$22,0),FALSE)-BY123*Price_Expenditure_Data!BP115-BZ123*Price_Expenditure_Data!BS115-CA123*Price_Expenditure_Data!BR115-CB123*Price_Expenditure_Data!BQ115</f>
        <v>3.0058063764457263</v>
      </c>
      <c r="BR123" s="3">
        <f t="shared" si="54"/>
        <v>5.775193167148621</v>
      </c>
      <c r="BS123" s="3">
        <f t="shared" si="55"/>
        <v>5.1155924900823777</v>
      </c>
      <c r="BT123" s="3">
        <f t="shared" si="56"/>
        <v>2.9418464991752145</v>
      </c>
      <c r="BU123" s="3">
        <f t="shared" si="57"/>
        <v>0.77676976208858983</v>
      </c>
      <c r="BV123" s="25">
        <f>BR123*VLOOKUP("Full Sample", 'capital shares'!$A:$AAH, MATCH("wE", 'capital shares'!$12:$12,0),FALSE)+VLOOKUP("Full Sample", 'capital shares'!$A:$AAH, MATCH("wS", 'capital shares'!$12:$12,0),FALSE)*BU123</f>
        <v>2.6301191271556461</v>
      </c>
      <c r="BW123" s="26">
        <f>BR123*Price_Expenditure_Data!BS115+BS123*Price_Expenditure_Data!BR115+BT123*Price_Expenditure_Data!BQ115+BU123*Price_Expenditure_Data!BP115+BQ123*(1-SUM(Price_Expenditure_Data!BP115:BS115))</f>
        <v>3.3646353571973062</v>
      </c>
      <c r="BY123" s="21">
        <f>Price_Expenditure_Data!$CU115-Price_Expenditure_Data!AR115</f>
        <v>-2.2290366143571365</v>
      </c>
      <c r="BZ123" s="21">
        <f>Price_Expenditure_Data!$CU115-Price_Expenditure_Data!AS115</f>
        <v>2.7693867907028946</v>
      </c>
      <c r="CA123" s="21">
        <f>Price_Expenditure_Data!$CU115-Price_Expenditure_Data!BD115</f>
        <v>2.1097861136366509</v>
      </c>
      <c r="CB123" s="21">
        <f>Price_Expenditure_Data!$CU115-Price_Expenditure_Data!BE115</f>
        <v>-6.3959877270511889E-2</v>
      </c>
      <c r="CD123" s="247">
        <f>VLOOKUP($A123,$A:$Z,MATCH("dtfp",$A$22:$Z$22,0),FALSE)-AO123*VLOOKUP($A123,$A:$Z,MATCH("invShare",$A$22:$Z$22,0),FALSE)-AP123*Price_Expenditure_Data!CI115</f>
        <v>2.9667734897261249</v>
      </c>
      <c r="CE123" s="247">
        <f t="shared" si="58"/>
        <v>4.814384429809679</v>
      </c>
      <c r="CF123" s="247">
        <f t="shared" si="59"/>
        <v>10.849623690258417</v>
      </c>
      <c r="CG123" s="243">
        <f t="shared" si="60"/>
        <v>2.032447027639019</v>
      </c>
      <c r="CI123" s="28"/>
      <c r="CJ123" s="28"/>
      <c r="CK123" s="28"/>
      <c r="CL123" s="202">
        <f>L123-(Price_Expenditure_Data!GC115*Price_Expenditure_Data!GH115+Price_Expenditure_Data!GD115*Price_Expenditure_Data!GI115+Price_Expenditure_Data!GE115*Price_Expenditure_Data!GJ115)</f>
        <v>13.42546062006304</v>
      </c>
      <c r="CM123" s="202">
        <f>CL123+Price_Expenditure_Data!GH115</f>
        <v>10.669081925653611</v>
      </c>
      <c r="CN123" s="202">
        <f>CL123+Price_Expenditure_Data!GI115</f>
        <v>3.8742082317845448</v>
      </c>
      <c r="CO123" s="202">
        <f>CL123+Price_Expenditure_Data!GJ115</f>
        <v>2.0308541875817863</v>
      </c>
      <c r="CP123" s="199">
        <f>CM123*Price_Expenditure_Data!GC115+CN123*Price_Expenditure_Data!GD115+CO123*Price_Expenditure_Data!GE115</f>
        <v>33.213803307849147</v>
      </c>
    </row>
    <row r="124" spans="1:94" x14ac:dyDescent="0.25">
      <c r="A124" s="2">
        <v>26434</v>
      </c>
      <c r="B124" s="29">
        <v>11.657975135949705</v>
      </c>
      <c r="C124" s="29">
        <v>6.3087697856909486</v>
      </c>
      <c r="D124" s="29">
        <v>8.9833724608203269</v>
      </c>
      <c r="E124" s="29">
        <v>1.975049840814691</v>
      </c>
      <c r="F124" s="29">
        <v>7.0083226200056359</v>
      </c>
      <c r="G124" s="29">
        <v>4.0386491998259375</v>
      </c>
      <c r="H124" s="29">
        <v>0.11249876804768633</v>
      </c>
      <c r="I124" s="29"/>
      <c r="J124" s="29">
        <v>0.11249876804768633</v>
      </c>
      <c r="K124" s="29">
        <v>0.3081516704920525</v>
      </c>
      <c r="L124" s="29">
        <v>6.294588945554497</v>
      </c>
      <c r="M124" s="29">
        <v>5.6440817679817794</v>
      </c>
      <c r="N124" s="29">
        <v>0.65050717757271759</v>
      </c>
      <c r="O124" s="29">
        <v>-0.41098789125954638</v>
      </c>
      <c r="P124" s="29">
        <v>0.21929460580912863</v>
      </c>
      <c r="Q124" s="29">
        <v>5.9737284819010377</v>
      </c>
      <c r="R124" s="29">
        <v>6.3847163731605843</v>
      </c>
      <c r="S124" s="29">
        <v>11.687479208739143</v>
      </c>
      <c r="T124" s="29">
        <v>3.946534307210976</v>
      </c>
      <c r="U124" s="29">
        <v>-5.7137507268381054</v>
      </c>
      <c r="V124" s="29">
        <v>2.4381820659496083</v>
      </c>
      <c r="W124" s="29"/>
      <c r="X124" s="29"/>
      <c r="Y124" s="29"/>
      <c r="Z124" s="29"/>
      <c r="AA124" s="3">
        <f t="shared" si="46"/>
        <v>6.8958238519579496</v>
      </c>
      <c r="AB124" s="3"/>
      <c r="AC124" s="3"/>
      <c r="AD124" s="3"/>
      <c r="AE124" s="3"/>
      <c r="AF124" s="3"/>
      <c r="AG124" s="3"/>
      <c r="AH124" s="3"/>
      <c r="AI124" s="3"/>
      <c r="AJ124" s="89"/>
      <c r="AK124" s="3"/>
      <c r="AL124" s="21">
        <f>Price_Expenditure_Data!CP116-Price_Expenditure_Data!AQ116</f>
        <v>-1.5037825041291744</v>
      </c>
      <c r="AM124" s="21">
        <f>Price_Expenditure_Data!CP116-Price_Expenditure_Data!AR116</f>
        <v>-3.4066581938806477</v>
      </c>
      <c r="AN124" s="21">
        <f>Price_Expenditure_Data!CP116-Price_Expenditure_Data!AS116</f>
        <v>-0.31236587634211466</v>
      </c>
      <c r="AO124" s="21">
        <f>Price_Expenditure_Data!CT116-Price_Expenditure_Data!CL116</f>
        <v>-0.6725262417839355</v>
      </c>
      <c r="AP124" s="21">
        <f>Price_Expenditure_Data!CT116-Price_Expenditure_Data!CO116</f>
        <v>-1.6652946712879078</v>
      </c>
      <c r="AQ124" s="21">
        <f>Price_Expenditure_Data!CT116-Price_Expenditure_Data!CM116</f>
        <v>-1.0397132131702884</v>
      </c>
      <c r="AR124" s="21">
        <f>Price_Expenditure_Data!CT116-Price_Expenditure_Data!AT116</f>
        <v>3.640499808213042</v>
      </c>
      <c r="AS124" s="21"/>
      <c r="AT124" s="21"/>
      <c r="AV124" s="192">
        <f>Price_Expenditure_Data!BO116</f>
        <v>0.14937759336099585</v>
      </c>
      <c r="AX124" s="3">
        <f t="shared" si="47"/>
        <v>6.3847163731605843</v>
      </c>
      <c r="AY124" s="3">
        <f t="shared" si="48"/>
        <v>5.9737284819010377</v>
      </c>
      <c r="AZ124" s="21">
        <f>AX124*VLOOKUP("Full Sample", 'capital shares'!$A:$AAH, MATCH("wS", 'capital shares'!$12:$12,0),FALSE)+AY124*VLOOKUP("Full Sample", 'capital shares'!$A:$AAH, MATCH("wE", 'capital shares'!$12:$12,0),FALSE)</f>
        <v>4.7042076857612969</v>
      </c>
      <c r="BB124" s="21">
        <f>VLOOKUP($A124,$A:$Z,MATCH("dtfp",$A$22:$Z$22,0), FALSE)-Price_Expenditure_Data!BS116*BE124</f>
        <v>6.3021943793879425</v>
      </c>
      <c r="BC124" s="21">
        <f t="shared" si="49"/>
        <v>6.2068544806175705</v>
      </c>
      <c r="BD124" s="21">
        <f>BB124*VLOOKUP("Full Sample", 'capital shares'!$A:$AAH, MATCH("wS", 'capital shares'!$12:$12,0),FALSE)+BC124*VLOOKUP("Full Sample", 'capital shares'!$A:$AAH, MATCH("wE", 'capital shares'!$12:$12,0),FALSE)</f>
        <v>4.7699030076365361</v>
      </c>
      <c r="BE124" s="21">
        <f>Price_Expenditure_Data!CR116-Price_Expenditure_Data!AS116</f>
        <v>-9.5339898770372411E-2</v>
      </c>
      <c r="BG124" s="21">
        <f>VLOOKUP($A124,$A:$Z,MATCH("dtfp",$A$22:$Z$22,0),FALSE)-AM124*Price_Expenditure_Data!BP116-Price_Expenditure_Data!BS116*AN124</f>
        <v>6.484185634066475</v>
      </c>
      <c r="BH124" s="3">
        <f t="shared" si="50"/>
        <v>3.0775274401858272</v>
      </c>
      <c r="BI124" s="3">
        <f t="shared" si="51"/>
        <v>6.1718197577243608</v>
      </c>
      <c r="BJ124" s="21">
        <f>BH124*VLOOKUP("Full Sample", 'capital shares'!$A:$AAH, MATCH("wS", 'capital shares'!$12:$12,0),FALSE)+BI124*VLOOKUP("Full Sample", 'capital shares'!$A:$AAH, MATCH("wE", 'capital shares'!$12:$12,0),FALSE)</f>
        <v>3.6095189493142721</v>
      </c>
      <c r="BL124" s="151">
        <f>VLOOKUP($A124,$A:$Z,MATCH("dtfp",$A$22:$Z$22,0),FALSE)-AO124*VLOOKUP($A124,$A:$Z,MATCH("invShare",$A$22:$Z$22,0),FALSE)-AP124*Price_Expenditure_Data!CI116</f>
        <v>6.6448769558473648</v>
      </c>
      <c r="BM124" s="151">
        <f t="shared" si="52"/>
        <v>5.9723507140634293</v>
      </c>
      <c r="BN124" s="151">
        <f t="shared" si="53"/>
        <v>4.9795822845594575</v>
      </c>
      <c r="BO124" s="53">
        <f>BN124*VLOOKUP("Full Sample", 'capital shares'!$A:$AAH, MATCH("wS", 'capital shares'!$12:$12,0),FALSE)+VLOOKUP("Full Sample", 'capital shares'!$A:$AAH, MATCH("wE", 'capital shares'!$12:$12,0),FALSE)*BM124</f>
        <v>4.2042366700451606</v>
      </c>
      <c r="BQ124" s="21">
        <f>VLOOKUP($A124,$A:$Z,MATCH("dtfp",$A$22:$Z$22,0),FALSE)-BY124*Price_Expenditure_Data!BP116-BZ124*Price_Expenditure_Data!BS116-CA124*Price_Expenditure_Data!BR116-CB124*Price_Expenditure_Data!BQ116</f>
        <v>6.6050774292962977</v>
      </c>
      <c r="BR124" s="3">
        <f t="shared" si="54"/>
        <v>6.1682481150816475</v>
      </c>
      <c r="BS124" s="3">
        <f t="shared" si="55"/>
        <v>5.9848426722780061</v>
      </c>
      <c r="BT124" s="3">
        <f t="shared" si="56"/>
        <v>6.1757035557298536</v>
      </c>
      <c r="BU124" s="3">
        <f t="shared" si="57"/>
        <v>3.0739557975431144</v>
      </c>
      <c r="BV124" s="25">
        <f>BR124*VLOOKUP("Full Sample", 'capital shares'!$A:$AAH, MATCH("wE", 'capital shares'!$12:$12,0),FALSE)+VLOOKUP("Full Sample", 'capital shares'!$A:$AAH, MATCH("wS", 'capital shares'!$12:$12,0),FALSE)*BU124</f>
        <v>3.6067936780500807</v>
      </c>
      <c r="BW124" s="26">
        <f>BR124*Price_Expenditure_Data!BS116+BS124*Price_Expenditure_Data!BR116+BT124*Price_Expenditure_Data!BQ116+BU124*Price_Expenditure_Data!BP116+BQ124*(1-SUM(Price_Expenditure_Data!BP116:BS116))</f>
        <v>6.2945889455544961</v>
      </c>
      <c r="BY124" s="21">
        <f>Price_Expenditure_Data!$CU116-Price_Expenditure_Data!AR116</f>
        <v>-3.5311216317531833</v>
      </c>
      <c r="BZ124" s="21">
        <f>Price_Expenditure_Data!$CU116-Price_Expenditure_Data!AS116</f>
        <v>-0.43682931421464999</v>
      </c>
      <c r="CA124" s="21">
        <f>Price_Expenditure_Data!$CU116-Price_Expenditure_Data!BD116</f>
        <v>-0.62023475701829156</v>
      </c>
      <c r="CB124" s="21">
        <f>Price_Expenditure_Data!$CU116-Price_Expenditure_Data!BE116</f>
        <v>-0.4293738735664443</v>
      </c>
      <c r="CD124" s="247">
        <f>VLOOKUP($A124,$A:$Z,MATCH("dtfp",$A$22:$Z$22,0),FALSE)-AO124*VLOOKUP($A124,$A:$Z,MATCH("invShare",$A$22:$Z$22,0),FALSE)-AP124*Price_Expenditure_Data!CI116</f>
        <v>6.6448769558473648</v>
      </c>
      <c r="CE124" s="247">
        <f t="shared" si="58"/>
        <v>5.6051637426770764</v>
      </c>
      <c r="CF124" s="247">
        <f t="shared" si="59"/>
        <v>10.285376764060407</v>
      </c>
      <c r="CG124" s="243">
        <f t="shared" si="60"/>
        <v>4.9795822845594575</v>
      </c>
      <c r="CI124" s="28"/>
      <c r="CJ124" s="28"/>
      <c r="CK124" s="28"/>
      <c r="CL124" s="202">
        <f>L124-(Price_Expenditure_Data!GC116*Price_Expenditure_Data!GH116+Price_Expenditure_Data!GD116*Price_Expenditure_Data!GI116+Price_Expenditure_Data!GE116*Price_Expenditure_Data!GJ116)</f>
        <v>9.7840465232469072</v>
      </c>
      <c r="CM124" s="202">
        <f>CL124+Price_Expenditure_Data!GH116</f>
        <v>8.8725664775531765</v>
      </c>
      <c r="CN124" s="202">
        <f>CL124+Price_Expenditure_Data!GI116</f>
        <v>4.1621495214814361</v>
      </c>
      <c r="CO124" s="202">
        <f>CL124+Price_Expenditure_Data!GJ116</f>
        <v>4.9810502746170329</v>
      </c>
      <c r="CP124" s="199">
        <f>CM124*Price_Expenditure_Data!GC116+CN124*Price_Expenditure_Data!GD116+CO124*Price_Expenditure_Data!GE116</f>
        <v>27.915921948859651</v>
      </c>
    </row>
    <row r="125" spans="1:94" x14ac:dyDescent="0.25">
      <c r="A125" s="2">
        <v>26526</v>
      </c>
      <c r="B125" s="29">
        <v>4.0756108730562346</v>
      </c>
      <c r="C125" s="29">
        <v>7.7645638096111469</v>
      </c>
      <c r="D125" s="29">
        <v>5.9200873413336907</v>
      </c>
      <c r="E125" s="29">
        <v>3.0732091383221416</v>
      </c>
      <c r="F125" s="29">
        <v>2.8468782030115491</v>
      </c>
      <c r="G125" s="29">
        <v>4.4371608122059456</v>
      </c>
      <c r="H125" s="29">
        <v>-0.12204886403104354</v>
      </c>
      <c r="I125" s="29"/>
      <c r="J125" s="29">
        <v>-0.12204886403104354</v>
      </c>
      <c r="K125" s="29">
        <v>0.30792104484854654</v>
      </c>
      <c r="L125" s="29">
        <v>2.5113562287623505</v>
      </c>
      <c r="M125" s="29">
        <v>-9.2109436876929754E-2</v>
      </c>
      <c r="N125" s="29">
        <v>2.6034656656392805</v>
      </c>
      <c r="O125" s="29">
        <v>2.0783432381826428</v>
      </c>
      <c r="P125" s="29">
        <v>0.22112547064210847</v>
      </c>
      <c r="Q125" s="29">
        <v>4.1301248402460127</v>
      </c>
      <c r="R125" s="29">
        <v>2.0517816020633699</v>
      </c>
      <c r="S125" s="29">
        <v>0.74865154595767036</v>
      </c>
      <c r="T125" s="29">
        <v>-0.33080470937491585</v>
      </c>
      <c r="U125" s="29">
        <v>3.3814732942883423</v>
      </c>
      <c r="V125" s="29">
        <v>2.3825863114382857</v>
      </c>
      <c r="W125" s="29"/>
      <c r="X125" s="29"/>
      <c r="Y125" s="29"/>
      <c r="Z125" s="29"/>
      <c r="AA125" s="3">
        <f t="shared" si="46"/>
        <v>2.9689270670425927</v>
      </c>
      <c r="AB125" s="3"/>
      <c r="AC125" s="3"/>
      <c r="AD125" s="3"/>
      <c r="AE125" s="3"/>
      <c r="AF125" s="3"/>
      <c r="AG125" s="3"/>
      <c r="AH125" s="3"/>
      <c r="AI125" s="3"/>
      <c r="AJ125" s="89"/>
      <c r="AK125" s="3"/>
      <c r="AL125" s="21">
        <f>Price_Expenditure_Data!CP117-Price_Expenditure_Data!AQ117</f>
        <v>0.89084017516927183</v>
      </c>
      <c r="AM125" s="21">
        <f>Price_Expenditure_Data!CP117-Price_Expenditure_Data!AR117</f>
        <v>-1.7487632993747857</v>
      </c>
      <c r="AN125" s="21">
        <f>Price_Expenditure_Data!CP117-Price_Expenditure_Data!AS117</f>
        <v>2.6922258006615807</v>
      </c>
      <c r="AO125" s="21">
        <f>Price_Expenditure_Data!CT117-Price_Expenditure_Data!CL117</f>
        <v>1.654809462074839</v>
      </c>
      <c r="AP125" s="21">
        <f>Price_Expenditure_Data!CT117-Price_Expenditure_Data!CO117</f>
        <v>-2.7269366696824533</v>
      </c>
      <c r="AQ125" s="21">
        <f>Price_Expenditure_Data!CT117-Price_Expenditure_Data!CM117</f>
        <v>1.4075285472359373</v>
      </c>
      <c r="AR125" s="21">
        <f>Price_Expenditure_Data!CT117-Price_Expenditure_Data!AT117</f>
        <v>4.6198598553422414</v>
      </c>
      <c r="AS125" s="21"/>
      <c r="AT125" s="21"/>
      <c r="AV125" s="192">
        <f>Price_Expenditure_Data!BO117</f>
        <v>0.14958787015365829</v>
      </c>
      <c r="AX125" s="3">
        <f t="shared" si="47"/>
        <v>2.0517816020633699</v>
      </c>
      <c r="AY125" s="3">
        <f t="shared" si="48"/>
        <v>4.1301248402460127</v>
      </c>
      <c r="AZ125" s="21">
        <f>AX125*VLOOKUP("Full Sample", 'capital shares'!$A:$AAH, MATCH("wS", 'capital shares'!$12:$12,0),FALSE)+AY125*VLOOKUP("Full Sample", 'capital shares'!$A:$AAH, MATCH("wE", 'capital shares'!$12:$12,0),FALSE)</f>
        <v>2.4127302400251982</v>
      </c>
      <c r="BB125" s="21">
        <f>VLOOKUP($A125,$A:$Z,MATCH("dtfp",$A$22:$Z$22,0), FALSE)-Price_Expenditure_Data!BS117*BE125</f>
        <v>2.2879633435122688</v>
      </c>
      <c r="BC125" s="21">
        <f t="shared" si="49"/>
        <v>5.0703231449730479</v>
      </c>
      <c r="BD125" s="21">
        <f>BB125*VLOOKUP("Full Sample", 'capital shares'!$A:$AAH, MATCH("wS", 'capital shares'!$12:$12,0),FALSE)+BC125*VLOOKUP("Full Sample", 'capital shares'!$A:$AAH, MATCH("wE", 'capital shares'!$12:$12,0),FALSE)</f>
        <v>2.8799100627296452</v>
      </c>
      <c r="BE125" s="21">
        <f>Price_Expenditure_Data!CR117-Price_Expenditure_Data!AS117</f>
        <v>2.7823598014607791</v>
      </c>
      <c r="BG125" s="21">
        <f>VLOOKUP($A125,$A:$Z,MATCH("dtfp",$A$22:$Z$22,0),FALSE)-AM125*Price_Expenditure_Data!BP117-Price_Expenditure_Data!BS117*AN125</f>
        <v>2.3793728039004689</v>
      </c>
      <c r="BH125" s="3">
        <f t="shared" si="50"/>
        <v>0.63060950452568321</v>
      </c>
      <c r="BI125" s="3">
        <f t="shared" si="51"/>
        <v>5.07159860456205</v>
      </c>
      <c r="BJ125" s="21">
        <f>BH125*VLOOKUP("Full Sample", 'capital shares'!$A:$AAH, MATCH("wS", 'capital shares'!$12:$12,0),FALSE)+BI125*VLOOKUP("Full Sample", 'capital shares'!$A:$AAH, MATCH("wE", 'capital shares'!$12:$12,0),FALSE)</f>
        <v>2.291377191333849</v>
      </c>
      <c r="BL125" s="151">
        <f>VLOOKUP($A125,$A:$Z,MATCH("dtfp",$A$22:$Z$22,0),FALSE)-AO125*VLOOKUP($A125,$A:$Z,MATCH("invShare",$A$22:$Z$22,0),FALSE)-AP125*Price_Expenditure_Data!CI117</f>
        <v>2.4775964070997141</v>
      </c>
      <c r="BM125" s="151">
        <f t="shared" si="52"/>
        <v>4.1324058691745531</v>
      </c>
      <c r="BN125" s="151">
        <f t="shared" si="53"/>
        <v>-0.24934026258273922</v>
      </c>
      <c r="BO125" s="53">
        <f>BN125*VLOOKUP("Full Sample", 'capital shares'!$A:$AAH, MATCH("wS", 'capital shares'!$12:$12,0),FALSE)+VLOOKUP("Full Sample", 'capital shares'!$A:$AAH, MATCH("wE", 'capital shares'!$12:$12,0),FALSE)*BM125</f>
        <v>1.5958007487998354</v>
      </c>
      <c r="BQ125" s="21">
        <f>VLOOKUP($A125,$A:$Z,MATCH("dtfp",$A$22:$Z$22,0),FALSE)-BY125*Price_Expenditure_Data!BP117-BZ125*Price_Expenditure_Data!BS117-CA125*Price_Expenditure_Data!BR117-CB125*Price_Expenditure_Data!BQ117</f>
        <v>2.4797483170459431</v>
      </c>
      <c r="BR125" s="3">
        <f t="shared" si="54"/>
        <v>5.0720296675679064</v>
      </c>
      <c r="BS125" s="3">
        <f t="shared" si="55"/>
        <v>3.7824955855627374</v>
      </c>
      <c r="BT125" s="3">
        <f t="shared" si="56"/>
        <v>-0.82452110198739126</v>
      </c>
      <c r="BU125" s="3">
        <f t="shared" si="57"/>
        <v>0.63104056753154003</v>
      </c>
      <c r="BV125" s="25">
        <f>BR125*VLOOKUP("Full Sample", 'capital shares'!$A:$AAH, MATCH("wE", 'capital shares'!$12:$12,0),FALSE)+VLOOKUP("Full Sample", 'capital shares'!$A:$AAH, MATCH("wS", 'capital shares'!$12:$12,0),FALSE)*BU125</f>
        <v>2.291706105433168</v>
      </c>
      <c r="BW125" s="26">
        <f>BR125*Price_Expenditure_Data!BS117+BS125*Price_Expenditure_Data!BR117+BT125*Price_Expenditure_Data!BQ117+BU125*Price_Expenditure_Data!BP117+BQ125*(1-SUM(Price_Expenditure_Data!BP117:BS117))</f>
        <v>2.5113562287623501</v>
      </c>
      <c r="BY125" s="21">
        <f>Price_Expenditure_Data!$CU117-Price_Expenditure_Data!AR117</f>
        <v>-1.8487077495144031</v>
      </c>
      <c r="BZ125" s="21">
        <f>Price_Expenditure_Data!$CU117-Price_Expenditure_Data!AS117</f>
        <v>2.5922813505219633</v>
      </c>
      <c r="CA125" s="21">
        <f>Price_Expenditure_Data!$CU117-Price_Expenditure_Data!BD117</f>
        <v>1.3027472685167942</v>
      </c>
      <c r="CB125" s="21">
        <f>Price_Expenditure_Data!$CU117-Price_Expenditure_Data!BE117</f>
        <v>-3.3042694190333344</v>
      </c>
      <c r="CD125" s="247">
        <f>VLOOKUP($A125,$A:$Z,MATCH("dtfp",$A$22:$Z$22,0),FALSE)-AO125*VLOOKUP($A125,$A:$Z,MATCH("invShare",$A$22:$Z$22,0),FALSE)-AP125*Price_Expenditure_Data!CI117</f>
        <v>2.4775964070997141</v>
      </c>
      <c r="CE125" s="247">
        <f t="shared" si="58"/>
        <v>3.8851249543356516</v>
      </c>
      <c r="CF125" s="247">
        <f t="shared" si="59"/>
        <v>7.0974562624419555</v>
      </c>
      <c r="CG125" s="243">
        <f t="shared" si="60"/>
        <v>-0.24934026258273922</v>
      </c>
      <c r="CI125" s="28"/>
      <c r="CJ125" s="28"/>
      <c r="CK125" s="28"/>
      <c r="CL125" s="202">
        <f>L125-(Price_Expenditure_Data!GC117*Price_Expenditure_Data!GH117+Price_Expenditure_Data!GD117*Price_Expenditure_Data!GI117+Price_Expenditure_Data!GE117*Price_Expenditure_Data!GJ117)</f>
        <v>7.0011521292590979</v>
      </c>
      <c r="CM125" s="202">
        <f>CL125+Price_Expenditure_Data!GH117</f>
        <v>5.8579588136945775</v>
      </c>
      <c r="CN125" s="202">
        <f>CL125+Price_Expenditure_Data!GI117</f>
        <v>2.0098567989726464</v>
      </c>
      <c r="CO125" s="202">
        <f>CL125+Price_Expenditure_Data!GJ117</f>
        <v>-0.24976119854285006</v>
      </c>
      <c r="CP125" s="199">
        <f>CM125*Price_Expenditure_Data!GC117+CN125*Price_Expenditure_Data!GD117+CO125*Price_Expenditure_Data!GE117</f>
        <v>18.019915869636375</v>
      </c>
    </row>
    <row r="126" spans="1:94" x14ac:dyDescent="0.25">
      <c r="A126" s="2">
        <v>26618</v>
      </c>
      <c r="B126" s="29">
        <v>7.8377138288974635</v>
      </c>
      <c r="C126" s="29">
        <v>12.501925534100522</v>
      </c>
      <c r="D126" s="29">
        <v>10.169819681498993</v>
      </c>
      <c r="E126" s="29">
        <v>3.6012655299316521</v>
      </c>
      <c r="F126" s="29">
        <v>6.5685541515673407</v>
      </c>
      <c r="G126" s="29">
        <v>4.5371761090565634</v>
      </c>
      <c r="H126" s="29">
        <v>-0.35681134257252722</v>
      </c>
      <c r="I126" s="29"/>
      <c r="J126" s="29">
        <v>-0.35681134257252722</v>
      </c>
      <c r="K126" s="29">
        <v>0.30793349850207064</v>
      </c>
      <c r="L126" s="29">
        <v>6.5272931102012555</v>
      </c>
      <c r="M126" s="29">
        <v>3.4208921331351267</v>
      </c>
      <c r="N126" s="29">
        <v>3.1064009770661287</v>
      </c>
      <c r="O126" s="29">
        <v>5.7290341804686857</v>
      </c>
      <c r="P126" s="29">
        <v>0.22638902595480112</v>
      </c>
      <c r="Q126" s="29">
        <v>10.959336822891874</v>
      </c>
      <c r="R126" s="29">
        <v>5.2303026424231875</v>
      </c>
      <c r="S126" s="29">
        <v>7.2694920425187961</v>
      </c>
      <c r="T126" s="29">
        <v>2.2946402907922088</v>
      </c>
      <c r="U126" s="29">
        <v>3.6898447803730781</v>
      </c>
      <c r="V126" s="29">
        <v>2.9356623516309788</v>
      </c>
      <c r="W126" s="29"/>
      <c r="X126" s="29"/>
      <c r="Y126" s="29"/>
      <c r="Z126" s="29"/>
      <c r="AA126" s="3">
        <f t="shared" si="46"/>
        <v>6.9253654941398679</v>
      </c>
      <c r="AB126" s="3"/>
      <c r="AC126" s="3"/>
      <c r="AD126" s="3"/>
      <c r="AE126" s="3"/>
      <c r="AF126" s="3"/>
      <c r="AG126" s="3"/>
      <c r="AH126" s="3"/>
      <c r="AI126" s="3"/>
      <c r="AJ126" s="89"/>
      <c r="AK126" s="3"/>
      <c r="AL126" s="21">
        <f>Price_Expenditure_Data!CP118-Price_Expenditure_Data!AQ118</f>
        <v>1.5484017533683363</v>
      </c>
      <c r="AM126" s="21">
        <f>Price_Expenditure_Data!CP118-Price_Expenditure_Data!AR118</f>
        <v>-3.7625949049903857</v>
      </c>
      <c r="AN126" s="21">
        <f>Price_Expenditure_Data!CP118-Price_Expenditure_Data!AS118</f>
        <v>4.8623567955829996</v>
      </c>
      <c r="AO126" s="21">
        <f>Price_Expenditure_Data!CT118-Price_Expenditure_Data!CL118</f>
        <v>4.726177331104469</v>
      </c>
      <c r="AP126" s="21">
        <f>Price_Expenditure_Data!CT118-Price_Expenditure_Data!CO118</f>
        <v>-6.3904232589657992</v>
      </c>
      <c r="AQ126" s="21">
        <f>Price_Expenditure_Data!CT118-Price_Expenditure_Data!CM118</f>
        <v>4.7986357674634981</v>
      </c>
      <c r="AR126" s="21">
        <f>Price_Expenditure_Data!CT118-Price_Expenditure_Data!AT118</f>
        <v>3.8469033363759522</v>
      </c>
      <c r="AS126" s="21"/>
      <c r="AT126" s="21"/>
      <c r="AV126" s="192">
        <f>Price_Expenditure_Data!BO118</f>
        <v>0.15296555807756834</v>
      </c>
      <c r="AX126" s="3">
        <f t="shared" si="47"/>
        <v>5.2303026424231875</v>
      </c>
      <c r="AY126" s="3">
        <f t="shared" si="48"/>
        <v>10.959336822891874</v>
      </c>
      <c r="AZ126" s="21">
        <f>AX126*VLOOKUP("Full Sample", 'capital shares'!$A:$AAH, MATCH("wS", 'capital shares'!$12:$12,0),FALSE)+AY126*VLOOKUP("Full Sample", 'capital shares'!$A:$AAH, MATCH("wE", 'capital shares'!$12:$12,0),FALSE)</f>
        <v>6.3261054444055445</v>
      </c>
      <c r="BB126" s="21">
        <f>VLOOKUP($A126,$A:$Z,MATCH("dtfp",$A$22:$Z$22,0), FALSE)-Price_Expenditure_Data!BS118*BE126</f>
        <v>6.1048452965934352</v>
      </c>
      <c r="BC126" s="21">
        <f t="shared" si="49"/>
        <v>11.152797767451982</v>
      </c>
      <c r="BD126" s="21">
        <f>BB126*VLOOKUP("Full Sample", 'capital shares'!$A:$AAH, MATCH("wS", 'capital shares'!$12:$12,0),FALSE)+BC126*VLOOKUP("Full Sample", 'capital shares'!$A:$AAH, MATCH("wE", 'capital shares'!$12:$12,0),FALSE)</f>
        <v>6.7157904345778743</v>
      </c>
      <c r="BE126" s="21">
        <f>Price_Expenditure_Data!CR118-Price_Expenditure_Data!AS118</f>
        <v>5.0479524708585464</v>
      </c>
      <c r="BG126" s="21">
        <f>VLOOKUP($A126,$A:$Z,MATCH("dtfp",$A$22:$Z$22,0),FALSE)-AM126*Price_Expenditure_Data!BP118-Price_Expenditure_Data!BS118*AN126</f>
        <v>6.3023244869693302</v>
      </c>
      <c r="BH126" s="3">
        <f t="shared" si="50"/>
        <v>2.5397295819789445</v>
      </c>
      <c r="BI126" s="3">
        <f t="shared" si="51"/>
        <v>11.16468128255233</v>
      </c>
      <c r="BJ126" s="21">
        <f>BH126*VLOOKUP("Full Sample", 'capital shares'!$A:$AAH, MATCH("wS", 'capital shares'!$12:$12,0),FALSE)+BI126*VLOOKUP("Full Sample", 'capital shares'!$A:$AAH, MATCH("wE", 'capital shares'!$12:$12,0),FALSE)</f>
        <v>5.4535293458160377</v>
      </c>
      <c r="BL126" s="151">
        <f>VLOOKUP($A126,$A:$Z,MATCH("dtfp",$A$22:$Z$22,0),FALSE)-AO126*VLOOKUP($A126,$A:$Z,MATCH("invShare",$A$22:$Z$22,0),FALSE)-AP126*Price_Expenditure_Data!CI118</f>
        <v>6.2538552120980428</v>
      </c>
      <c r="BM126" s="151">
        <f t="shared" si="52"/>
        <v>10.980032543202512</v>
      </c>
      <c r="BN126" s="151">
        <f t="shared" si="53"/>
        <v>-0.13656804686775637</v>
      </c>
      <c r="BO126" s="53">
        <f>BN126*VLOOKUP("Full Sample", 'capital shares'!$A:$AAH, MATCH("wS", 'capital shares'!$12:$12,0),FALSE)+VLOOKUP("Full Sample", 'capital shares'!$A:$AAH, MATCH("wE", 'capital shares'!$12:$12,0),FALSE)*BM126</f>
        <v>4.4270608480203153</v>
      </c>
      <c r="BQ126" s="21">
        <f>VLOOKUP($A126,$A:$Z,MATCH("dtfp",$A$22:$Z$22,0),FALSE)-BY126*Price_Expenditure_Data!BP118-BZ126*Price_Expenditure_Data!BS118-CA126*Price_Expenditure_Data!BR118-CB126*Price_Expenditure_Data!BQ118</f>
        <v>6.2791429386503683</v>
      </c>
      <c r="BR126" s="3">
        <f t="shared" si="54"/>
        <v>11.170844087121079</v>
      </c>
      <c r="BS126" s="3">
        <f t="shared" si="55"/>
        <v>11.531432227903018</v>
      </c>
      <c r="BT126" s="3">
        <f t="shared" si="56"/>
        <v>-1.8524082877215253</v>
      </c>
      <c r="BU126" s="3">
        <f t="shared" si="57"/>
        <v>2.5458923865476928</v>
      </c>
      <c r="BV126" s="25">
        <f>BR126*VLOOKUP("Full Sample", 'capital shares'!$A:$AAH, MATCH("wE", 'capital shares'!$12:$12,0),FALSE)+VLOOKUP("Full Sample", 'capital shares'!$A:$AAH, MATCH("wS", 'capital shares'!$12:$12,0),FALSE)*BU126</f>
        <v>5.4582317519294561</v>
      </c>
      <c r="BW126" s="26">
        <f>BR126*Price_Expenditure_Data!BS118+BS126*Price_Expenditure_Data!BR118+BT126*Price_Expenditure_Data!BQ118+BU126*Price_Expenditure_Data!BP118+BQ126*(1-SUM(Price_Expenditure_Data!BP118:BS118))</f>
        <v>6.5272931102012564</v>
      </c>
      <c r="BY126" s="21">
        <f>Price_Expenditure_Data!$CU118-Price_Expenditure_Data!AR118</f>
        <v>-3.7332505521026755</v>
      </c>
      <c r="BZ126" s="21">
        <f>Price_Expenditure_Data!$CU118-Price_Expenditure_Data!AS118</f>
        <v>4.8917011484707098</v>
      </c>
      <c r="CA126" s="21">
        <f>Price_Expenditure_Data!$CU118-Price_Expenditure_Data!BD118</f>
        <v>5.2522892892526487</v>
      </c>
      <c r="CB126" s="21">
        <f>Price_Expenditure_Data!$CU118-Price_Expenditure_Data!BE118</f>
        <v>-8.1315512263718936</v>
      </c>
      <c r="CD126" s="247">
        <f>VLOOKUP($A126,$A:$Z,MATCH("dtfp",$A$22:$Z$22,0),FALSE)-AO126*VLOOKUP($A126,$A:$Z,MATCH("invShare",$A$22:$Z$22,0),FALSE)-AP126*Price_Expenditure_Data!CI118</f>
        <v>6.2538552120980428</v>
      </c>
      <c r="CE126" s="247">
        <f t="shared" si="58"/>
        <v>11.05249097956154</v>
      </c>
      <c r="CF126" s="247">
        <f t="shared" si="59"/>
        <v>10.100758548473994</v>
      </c>
      <c r="CG126" s="243">
        <f t="shared" si="60"/>
        <v>-0.13656804686775637</v>
      </c>
      <c r="CI126" s="28"/>
      <c r="CJ126" s="28"/>
      <c r="CK126" s="28"/>
      <c r="CL126" s="202">
        <f>L126-(Price_Expenditure_Data!GC118*Price_Expenditure_Data!GH118+Price_Expenditure_Data!GD118*Price_Expenditure_Data!GI118+Price_Expenditure_Data!GE118*Price_Expenditure_Data!GJ118)</f>
        <v>11.15600937722591</v>
      </c>
      <c r="CM126" s="202">
        <f>CL126+Price_Expenditure_Data!GH118</f>
        <v>10.12016522662282</v>
      </c>
      <c r="CN126" s="202">
        <f>CL126+Price_Expenditure_Data!GI118</f>
        <v>6.6618330588094619</v>
      </c>
      <c r="CO126" s="202">
        <f>CL126+Price_Expenditure_Data!GJ118</f>
        <v>-0.1484384954565634</v>
      </c>
      <c r="CP126" s="199">
        <f>CM126*Price_Expenditure_Data!GC118+CN126*Price_Expenditure_Data!GD118+CO126*Price_Expenditure_Data!GE118</f>
        <v>30.915391262568054</v>
      </c>
    </row>
    <row r="127" spans="1:94" x14ac:dyDescent="0.25">
      <c r="A127" s="2">
        <v>26710</v>
      </c>
      <c r="B127" s="29">
        <v>12.6461159646448</v>
      </c>
      <c r="C127" s="29">
        <v>9.1903859987906955</v>
      </c>
      <c r="D127" s="29">
        <v>10.918250981717748</v>
      </c>
      <c r="E127" s="29">
        <v>5.3303773043193559</v>
      </c>
      <c r="F127" s="29">
        <v>5.5878736773983917</v>
      </c>
      <c r="G127" s="29">
        <v>5.2977642982645747</v>
      </c>
      <c r="H127" s="29">
        <v>-0.59220280783094381</v>
      </c>
      <c r="I127" s="29"/>
      <c r="J127" s="29">
        <v>-0.59220280783094381</v>
      </c>
      <c r="K127" s="29">
        <v>0.30818903145225984</v>
      </c>
      <c r="L127" s="29">
        <v>6.0076170462093783</v>
      </c>
      <c r="M127" s="29">
        <v>1.4200650070284804</v>
      </c>
      <c r="N127" s="29">
        <v>4.5875520391808982</v>
      </c>
      <c r="O127" s="29">
        <v>3.4759151472952552</v>
      </c>
      <c r="P127" s="29">
        <v>0.23031048845134419</v>
      </c>
      <c r="Q127" s="29">
        <v>8.6829924781156365</v>
      </c>
      <c r="R127" s="29">
        <v>5.2070773308203817</v>
      </c>
      <c r="S127" s="29">
        <v>3.3811918920099258</v>
      </c>
      <c r="T127" s="29">
        <v>0.83324644705309514</v>
      </c>
      <c r="U127" s="29">
        <v>5.3018005861057107</v>
      </c>
      <c r="V127" s="29">
        <v>4.3738308837672868</v>
      </c>
      <c r="W127" s="29"/>
      <c r="X127" s="29"/>
      <c r="Y127" s="29"/>
      <c r="Z127" s="29"/>
      <c r="AA127" s="3">
        <f t="shared" si="46"/>
        <v>6.1800764852293355</v>
      </c>
      <c r="AB127" s="3"/>
      <c r="AC127" s="2">
        <f t="shared" ref="AC127:AC158" si="61">A127</f>
        <v>26710</v>
      </c>
      <c r="AD127" s="3"/>
      <c r="AE127" s="3"/>
      <c r="AF127" s="3"/>
      <c r="AG127" s="3"/>
      <c r="AH127" s="3">
        <v>0</v>
      </c>
      <c r="AI127" s="3">
        <v>0</v>
      </c>
      <c r="AJ127" s="89"/>
      <c r="AK127" s="3"/>
      <c r="AL127" s="21">
        <f>Price_Expenditure_Data!CP119-Price_Expenditure_Data!AQ119</f>
        <v>1.3748070463261461</v>
      </c>
      <c r="AM127" s="21">
        <f>Price_Expenditure_Data!CP119-Price_Expenditure_Data!AR119</f>
        <v>-1.0525115659148758</v>
      </c>
      <c r="AN127" s="21">
        <f>Price_Expenditure_Data!CP119-Price_Expenditure_Data!AS119</f>
        <v>3.1714532313820225</v>
      </c>
      <c r="AO127" s="21">
        <f>Price_Expenditure_Data!CT119-Price_Expenditure_Data!CL119</f>
        <v>3.4708822877188159</v>
      </c>
      <c r="AP127" s="21">
        <f>Price_Expenditure_Data!CT119-Price_Expenditure_Data!CO119</f>
        <v>-4.4176296591244224E-2</v>
      </c>
      <c r="AQ127" s="21">
        <f>Price_Expenditure_Data!CT119-Price_Expenditure_Data!CM119</f>
        <v>3.6714908477104302</v>
      </c>
      <c r="AR127" s="21">
        <f>Price_Expenditure_Data!CT119-Price_Expenditure_Data!AT119</f>
        <v>1.0295224569891346</v>
      </c>
      <c r="AS127" s="21"/>
      <c r="AT127" s="21"/>
      <c r="AV127" s="192">
        <f>Price_Expenditure_Data!BO119</f>
        <v>0.15410829231351761</v>
      </c>
      <c r="AX127" s="3">
        <f t="shared" si="47"/>
        <v>5.2070773308203817</v>
      </c>
      <c r="AY127" s="3">
        <f t="shared" si="48"/>
        <v>8.6829924781156365</v>
      </c>
      <c r="AZ127" s="21">
        <f>AX127*VLOOKUP("Full Sample", 'capital shares'!$A:$AAH, MATCH("wS", 'capital shares'!$12:$12,0),FALSE)+AY127*VLOOKUP("Full Sample", 'capital shares'!$A:$AAH, MATCH("wE", 'capital shares'!$12:$12,0),FALSE)</f>
        <v>5.3899841378287512</v>
      </c>
      <c r="BB127" s="21">
        <f>VLOOKUP($A127,$A:$Z,MATCH("dtfp",$A$22:$Z$22,0), FALSE)-Price_Expenditure_Data!BS119*BE127</f>
        <v>5.7326629296606022</v>
      </c>
      <c r="BC127" s="21">
        <f t="shared" si="49"/>
        <v>8.9672011114214882</v>
      </c>
      <c r="BD127" s="21">
        <f>BB127*VLOOKUP("Full Sample", 'capital shares'!$A:$AAH, MATCH("wS", 'capital shares'!$12:$12,0),FALSE)+BC127*VLOOKUP("Full Sample", 'capital shares'!$A:$AAH, MATCH("wE", 'capital shares'!$12:$12,0),FALSE)</f>
        <v>5.6926335410042679</v>
      </c>
      <c r="BE127" s="21">
        <f>Price_Expenditure_Data!CR119-Price_Expenditure_Data!AS119</f>
        <v>3.2345381817608851</v>
      </c>
      <c r="BG127" s="21">
        <f>VLOOKUP($A127,$A:$Z,MATCH("dtfp",$A$22:$Z$22,0),FALSE)-AM127*Price_Expenditure_Data!BP119-Price_Expenditure_Data!BS119*AN127</f>
        <v>5.789136681909234</v>
      </c>
      <c r="BH127" s="3">
        <f t="shared" si="50"/>
        <v>4.7366251159943582</v>
      </c>
      <c r="BI127" s="3">
        <f t="shared" si="51"/>
        <v>8.9605899132912565</v>
      </c>
      <c r="BJ127" s="21">
        <f>BH127*VLOOKUP("Full Sample", 'capital shares'!$A:$AAH, MATCH("wS", 'capital shares'!$12:$12,0),FALSE)+BI127*VLOOKUP("Full Sample", 'capital shares'!$A:$AAH, MATCH("wE", 'capital shares'!$12:$12,0),FALSE)</f>
        <v>5.335929339517417</v>
      </c>
      <c r="BL127" s="151">
        <f>VLOOKUP($A127,$A:$Z,MATCH("dtfp",$A$22:$Z$22,0),FALSE)-AO127*VLOOKUP($A127,$A:$Z,MATCH("invShare",$A$22:$Z$22,0),FALSE)-AP127*Price_Expenditure_Data!CI119</f>
        <v>5.2137647609077638</v>
      </c>
      <c r="BM127" s="151">
        <f t="shared" si="52"/>
        <v>8.6846470486265801</v>
      </c>
      <c r="BN127" s="151">
        <f t="shared" si="53"/>
        <v>5.1695884643165195</v>
      </c>
      <c r="BO127" s="53">
        <f>BN127*VLOOKUP("Full Sample", 'capital shares'!$A:$AAH, MATCH("wS", 'capital shares'!$12:$12,0),FALSE)+VLOOKUP("Full Sample", 'capital shares'!$A:$AAH, MATCH("wE", 'capital shares'!$12:$12,0),FALSE)*BM127</f>
        <v>5.3773343577188761</v>
      </c>
      <c r="BQ127" s="21">
        <f>VLOOKUP($A127,$A:$Z,MATCH("dtfp",$A$22:$Z$22,0),FALSE)-BY127*Price_Expenditure_Data!BP119-BZ127*Price_Expenditure_Data!BS119-CA127*Price_Expenditure_Data!BR119-CB127*Price_Expenditure_Data!BQ119</f>
        <v>5.2233566347249214</v>
      </c>
      <c r="BR127" s="3">
        <f t="shared" si="54"/>
        <v>8.9786265534252312</v>
      </c>
      <c r="BS127" s="3">
        <f t="shared" si="55"/>
        <v>8.9932679110400553</v>
      </c>
      <c r="BT127" s="3">
        <f t="shared" si="56"/>
        <v>5.4512824820248396</v>
      </c>
      <c r="BU127" s="3">
        <f t="shared" si="57"/>
        <v>4.7546617561283329</v>
      </c>
      <c r="BV127" s="25">
        <f>BR127*VLOOKUP("Full Sample", 'capital shares'!$A:$AAH, MATCH("wE", 'capital shares'!$12:$12,0),FALSE)+VLOOKUP("Full Sample", 'capital shares'!$A:$AAH, MATCH("wS", 'capital shares'!$12:$12,0),FALSE)*BU127</f>
        <v>5.3496918409703484</v>
      </c>
      <c r="BW127" s="26">
        <f>BR127*Price_Expenditure_Data!BS119+BS127*Price_Expenditure_Data!BR119+BT127*Price_Expenditure_Data!BQ119+BU127*Price_Expenditure_Data!BP119+BQ127*(1-SUM(Price_Expenditure_Data!BP119:BS119))</f>
        <v>6.0076170462093792</v>
      </c>
      <c r="BY127" s="21">
        <f>Price_Expenditure_Data!$CU119-Price_Expenditure_Data!AR119</f>
        <v>-0.46869487859658854</v>
      </c>
      <c r="BZ127" s="21">
        <f>Price_Expenditure_Data!$CU119-Price_Expenditure_Data!AS119</f>
        <v>3.7552699187003098</v>
      </c>
      <c r="CA127" s="21">
        <f>Price_Expenditure_Data!$CU119-Price_Expenditure_Data!BD119</f>
        <v>3.7699112763151335</v>
      </c>
      <c r="CB127" s="21">
        <f>Price_Expenditure_Data!$CU119-Price_Expenditure_Data!BE119</f>
        <v>0.22792584729991816</v>
      </c>
      <c r="CD127" s="247">
        <f>VLOOKUP($A127,$A:$Z,MATCH("dtfp",$A$22:$Z$22,0),FALSE)-AO127*VLOOKUP($A127,$A:$Z,MATCH("invShare",$A$22:$Z$22,0),FALSE)-AP127*Price_Expenditure_Data!CI119</f>
        <v>5.2137647609077638</v>
      </c>
      <c r="CE127" s="247">
        <f t="shared" si="58"/>
        <v>8.8852556086181949</v>
      </c>
      <c r="CF127" s="247">
        <f t="shared" si="59"/>
        <v>6.2432872178968983</v>
      </c>
      <c r="CG127" s="243">
        <f t="shared" si="60"/>
        <v>5.1695884643165195</v>
      </c>
      <c r="CI127" s="28"/>
      <c r="CJ127" s="28"/>
      <c r="CK127" s="28"/>
      <c r="CL127" s="202">
        <f>L127-(Price_Expenditure_Data!GC119*Price_Expenditure_Data!GH119+Price_Expenditure_Data!GD119*Price_Expenditure_Data!GI119+Price_Expenditure_Data!GE119*Price_Expenditure_Data!GJ119)</f>
        <v>6.6417537730633365</v>
      </c>
      <c r="CM127" s="202">
        <f>CL127+Price_Expenditure_Data!GH119</f>
        <v>6.4982149753692955</v>
      </c>
      <c r="CN127" s="202">
        <f>CL127+Price_Expenditure_Data!GI119</f>
        <v>5.6617410787837361</v>
      </c>
      <c r="CO127" s="202">
        <f>CL127+Price_Expenditure_Data!GJ119</f>
        <v>5.1695634124623844</v>
      </c>
      <c r="CP127" s="199">
        <f>CM127*Price_Expenditure_Data!GC119+CN127*Price_Expenditure_Data!GD119+CO127*Price_Expenditure_Data!GE119</f>
        <v>20.336128657249656</v>
      </c>
    </row>
    <row r="128" spans="1:94" x14ac:dyDescent="0.25">
      <c r="A128" s="2">
        <v>26799</v>
      </c>
      <c r="B128" s="29">
        <v>5.4807182571130042</v>
      </c>
      <c r="C128" s="29">
        <v>2.4661283517717791</v>
      </c>
      <c r="D128" s="29">
        <v>3.9734233044423917</v>
      </c>
      <c r="E128" s="29">
        <v>4.2817085700104229</v>
      </c>
      <c r="F128" s="29">
        <v>-0.30828526556803126</v>
      </c>
      <c r="G128" s="29">
        <v>5.6454398458018948</v>
      </c>
      <c r="H128" s="29">
        <v>-0.17260090589417132</v>
      </c>
      <c r="I128" s="29"/>
      <c r="J128" s="29">
        <v>-0.17260090589417132</v>
      </c>
      <c r="K128" s="29">
        <v>0.30719303317800295</v>
      </c>
      <c r="L128" s="29">
        <v>-0.60763490253485142</v>
      </c>
      <c r="M128" s="29">
        <v>1.0150660410194026</v>
      </c>
      <c r="N128" s="29">
        <v>-1.6227009435542539</v>
      </c>
      <c r="O128" s="29">
        <v>3.8397529285977168</v>
      </c>
      <c r="P128" s="29">
        <v>0.22856880058866816</v>
      </c>
      <c r="Q128" s="29">
        <v>2.3544703046164592</v>
      </c>
      <c r="R128" s="29">
        <v>-1.4852826239812575</v>
      </c>
      <c r="S128" s="29">
        <v>-0.13637027549311087</v>
      </c>
      <c r="T128" s="29">
        <v>1.3562272722741535</v>
      </c>
      <c r="U128" s="29">
        <v>2.4908405801095701</v>
      </c>
      <c r="V128" s="29">
        <v>-2.8415098962554111</v>
      </c>
      <c r="W128" s="29"/>
      <c r="X128" s="29"/>
      <c r="Y128" s="29"/>
      <c r="Z128" s="29"/>
      <c r="AA128" s="3">
        <f t="shared" si="46"/>
        <v>-0.13568435967385994</v>
      </c>
      <c r="AB128" s="3"/>
      <c r="AC128" s="2">
        <f t="shared" si="61"/>
        <v>26799</v>
      </c>
      <c r="AD128" s="3"/>
      <c r="AE128" s="3">
        <f t="shared" ref="AE128:AE173" si="62">AE129-VLOOKUP($A129,$A:$Z,MATCH("dtfp",$A$22:$Z$22,0), FALSE)/4</f>
        <v>-4.2486441627615932</v>
      </c>
      <c r="AF128" s="3">
        <f t="shared" ref="AF128:AF173" si="63">AF129-VLOOKUP($A129,$A:$Z,MATCH("dtfp_util",$A$22:$Z$22,0), FALSE)/4</f>
        <v>-6.5372621068050005</v>
      </c>
      <c r="AG128" s="3"/>
      <c r="AH128" s="3">
        <v>0</v>
      </c>
      <c r="AI128" s="3">
        <v>0</v>
      </c>
      <c r="AJ128" s="89">
        <f>AI128+'Fig4'!$F$1</f>
        <v>-2.2763958132069608</v>
      </c>
      <c r="AK128" s="3"/>
      <c r="AL128" s="21">
        <f>Price_Expenditure_Data!CP120-Price_Expenditure_Data!AQ120</f>
        <v>1.2121159077110297</v>
      </c>
      <c r="AM128" s="21">
        <f>Price_Expenditure_Data!CP120-Price_Expenditure_Data!AR120</f>
        <v>-1.6311769314306543</v>
      </c>
      <c r="AN128" s="21">
        <f>Price_Expenditure_Data!CP120-Price_Expenditure_Data!AS120</f>
        <v>2.8281819017878309</v>
      </c>
      <c r="AO128" s="21">
        <f>Price_Expenditure_Data!CT120-Price_Expenditure_Data!CL120</f>
        <v>3.4913923245839986</v>
      </c>
      <c r="AP128" s="21">
        <f>Price_Expenditure_Data!CT120-Price_Expenditure_Data!CO120</f>
        <v>-2.1945142524024535</v>
      </c>
      <c r="AQ128" s="21">
        <f>Price_Expenditure_Data!CT120-Price_Expenditure_Data!CM120</f>
        <v>3.3494403431493818</v>
      </c>
      <c r="AR128" s="21">
        <f>Price_Expenditure_Data!CT120-Price_Expenditure_Data!AT120</f>
        <v>5.177280819688284</v>
      </c>
      <c r="AS128" s="21"/>
      <c r="AT128" s="21"/>
      <c r="AV128" s="192">
        <f>Price_Expenditure_Data!BO120</f>
        <v>0.157560706401766</v>
      </c>
      <c r="AX128" s="3">
        <f t="shared" si="47"/>
        <v>-1.4852826239812575</v>
      </c>
      <c r="AY128" s="3">
        <f t="shared" si="48"/>
        <v>2.3544703046164592</v>
      </c>
      <c r="AZ128" s="21">
        <f>AX128*VLOOKUP("Full Sample", 'capital shares'!$A:$AAH, MATCH("wS", 'capital shares'!$12:$12,0),FALSE)+AY128*VLOOKUP("Full Sample", 'capital shares'!$A:$AAH, MATCH("wE", 'capital shares'!$12:$12,0),FALSE)</f>
        <v>0.43181612431840821</v>
      </c>
      <c r="BB128" s="21">
        <f>VLOOKUP($A128,$A:$Z,MATCH("dtfp",$A$22:$Z$22,0), FALSE)-Price_Expenditure_Data!BS120*BE128</f>
        <v>-0.85984722339633812</v>
      </c>
      <c r="BC128" s="21">
        <f t="shared" si="49"/>
        <v>2.0295651605932123</v>
      </c>
      <c r="BD128" s="21">
        <f>BB128*VLOOKUP("Full Sample", 'capital shares'!$A:$AAH, MATCH("wS", 'capital shares'!$12:$12,0),FALSE)+BC128*VLOOKUP("Full Sample", 'capital shares'!$A:$AAH, MATCH("wE", 'capital shares'!$12:$12,0),FALSE)</f>
        <v>0.5216714605010766</v>
      </c>
      <c r="BE128" s="21">
        <f>Price_Expenditure_Data!CR120-Price_Expenditure_Data!AS120</f>
        <v>2.8894123839895505</v>
      </c>
      <c r="BG128" s="21">
        <f>VLOOKUP($A128,$A:$Z,MATCH("dtfp",$A$22:$Z$22,0),FALSE)-AM128*Price_Expenditure_Data!BP120-Price_Expenditure_Data!BS120*AN128</f>
        <v>-0.77333375324241826</v>
      </c>
      <c r="BH128" s="3">
        <f t="shared" si="50"/>
        <v>-2.4045106846730726</v>
      </c>
      <c r="BI128" s="3">
        <f t="shared" si="51"/>
        <v>2.0548481485454126</v>
      </c>
      <c r="BJ128" s="21">
        <f>BH128*VLOOKUP("Full Sample", 'capital shares'!$A:$AAH, MATCH("wS", 'capital shares'!$12:$12,0),FALSE)+BI128*VLOOKUP("Full Sample", 'capital shares'!$A:$AAH, MATCH("wE", 'capital shares'!$12:$12,0),FALSE)</f>
        <v>-1.7023493625851538E-2</v>
      </c>
      <c r="BL128" s="151">
        <f>VLOOKUP($A128,$A:$Z,MATCH("dtfp",$A$22:$Z$22,0),FALSE)-AO128*VLOOKUP($A128,$A:$Z,MATCH("invShare",$A$22:$Z$22,0),FALSE)-AP128*Price_Expenditure_Data!CI120</f>
        <v>-1.137601329999971</v>
      </c>
      <c r="BM128" s="151">
        <f t="shared" si="52"/>
        <v>2.3537909945840276</v>
      </c>
      <c r="BN128" s="151">
        <f t="shared" si="53"/>
        <v>-3.3321155824024244</v>
      </c>
      <c r="BO128" s="53">
        <f>BN128*VLOOKUP("Full Sample", 'capital shares'!$A:$AAH, MATCH("wS", 'capital shares'!$12:$12,0),FALSE)+VLOOKUP("Full Sample", 'capital shares'!$A:$AAH, MATCH("wE", 'capital shares'!$12:$12,0),FALSE)*BM128</f>
        <v>-0.22485775435697009</v>
      </c>
      <c r="BQ128" s="21">
        <f>VLOOKUP($A128,$A:$Z,MATCH("dtfp",$A$22:$Z$22,0),FALSE)-BY128*Price_Expenditure_Data!BP120-BZ128*Price_Expenditure_Data!BS120-CA128*Price_Expenditure_Data!BR120-CB128*Price_Expenditure_Data!BQ120</f>
        <v>-1.107070035102705</v>
      </c>
      <c r="BR128" s="3">
        <f t="shared" si="54"/>
        <v>2.062548171786224</v>
      </c>
      <c r="BS128" s="3">
        <f t="shared" si="55"/>
        <v>2.9363588640083034</v>
      </c>
      <c r="BT128" s="3">
        <f t="shared" si="56"/>
        <v>-3.8890031770955273</v>
      </c>
      <c r="BU128" s="3">
        <f t="shared" si="57"/>
        <v>-2.3968106614322613</v>
      </c>
      <c r="BV128" s="25">
        <f>BR128*VLOOKUP("Full Sample", 'capital shares'!$A:$AAH, MATCH("wE", 'capital shares'!$12:$12,0),FALSE)+VLOOKUP("Full Sample", 'capital shares'!$A:$AAH, MATCH("wS", 'capital shares'!$12:$12,0),FALSE)*BU128</f>
        <v>-1.1148143214016248E-2</v>
      </c>
      <c r="BW128" s="26">
        <f>BR128*Price_Expenditure_Data!BS120+BS128*Price_Expenditure_Data!BR120+BT128*Price_Expenditure_Data!BQ120+BU128*Price_Expenditure_Data!BP120+BQ128*(1-SUM(Price_Expenditure_Data!BP120:BS120))</f>
        <v>-0.60763490253485108</v>
      </c>
      <c r="BY128" s="21">
        <f>Price_Expenditure_Data!$CU120-Price_Expenditure_Data!AR120</f>
        <v>-1.2897406263295563</v>
      </c>
      <c r="BZ128" s="21">
        <f>Price_Expenditure_Data!$CU120-Price_Expenditure_Data!AS120</f>
        <v>3.1696182068889289</v>
      </c>
      <c r="CA128" s="21">
        <f>Price_Expenditure_Data!$CU120-Price_Expenditure_Data!BD120</f>
        <v>4.0434288991110083</v>
      </c>
      <c r="CB128" s="21">
        <f>Price_Expenditure_Data!$CU120-Price_Expenditure_Data!BE120</f>
        <v>-2.7819331419928224</v>
      </c>
      <c r="CD128" s="247">
        <f>VLOOKUP($A128,$A:$Z,MATCH("dtfp",$A$22:$Z$22,0),FALSE)-AO128*VLOOKUP($A128,$A:$Z,MATCH("invShare",$A$22:$Z$22,0),FALSE)-AP128*Price_Expenditure_Data!CI120</f>
        <v>-1.137601329999971</v>
      </c>
      <c r="CE128" s="247">
        <f t="shared" si="58"/>
        <v>2.2118390131494108</v>
      </c>
      <c r="CF128" s="247">
        <f t="shared" si="59"/>
        <v>4.0396794896883126</v>
      </c>
      <c r="CG128" s="243">
        <f t="shared" si="60"/>
        <v>-3.3321155824024244</v>
      </c>
      <c r="CI128" s="28"/>
      <c r="CJ128" s="28"/>
      <c r="CK128" s="28"/>
      <c r="CL128" s="202">
        <f>L128-(Price_Expenditure_Data!GC120*Price_Expenditure_Data!GH120+Price_Expenditure_Data!GD120*Price_Expenditure_Data!GI120+Price_Expenditure_Data!GE120*Price_Expenditure_Data!GJ120)</f>
        <v>4.18342132619971</v>
      </c>
      <c r="CM128" s="202">
        <f>CL128+Price_Expenditure_Data!GH120</f>
        <v>2.9445388660552227</v>
      </c>
      <c r="CN128" s="202">
        <f>CL128+Price_Expenditure_Data!GI120</f>
        <v>3.9968612032142303E-2</v>
      </c>
      <c r="CO128" s="202">
        <f>CL128+Price_Expenditure_Data!GJ120</f>
        <v>-3.3286949696187342</v>
      </c>
      <c r="CP128" s="199">
        <f>CM128*Price_Expenditure_Data!GC120+CN128*Price_Expenditure_Data!GD120+CO128*Price_Expenditure_Data!GE120</f>
        <v>8.594612727882053</v>
      </c>
    </row>
    <row r="129" spans="1:94" x14ac:dyDescent="0.25">
      <c r="A129" s="2">
        <v>26891</v>
      </c>
      <c r="B129" s="29">
        <v>-3.4267095895408772</v>
      </c>
      <c r="C129" s="29">
        <v>1.1816406456631512</v>
      </c>
      <c r="D129" s="29">
        <v>-1.122534471938863</v>
      </c>
      <c r="E129" s="29">
        <v>2.2814931047847153</v>
      </c>
      <c r="F129" s="29">
        <v>-3.4040275767235784</v>
      </c>
      <c r="G129" s="29">
        <v>5.5000896211300798</v>
      </c>
      <c r="H129" s="29">
        <v>0.24754427281656888</v>
      </c>
      <c r="I129" s="29"/>
      <c r="J129" s="29">
        <v>0.24754427281656888</v>
      </c>
      <c r="K129" s="29">
        <v>0.30494550367973816</v>
      </c>
      <c r="L129" s="29">
        <v>-4.5575808724018518</v>
      </c>
      <c r="M129" s="29">
        <v>-1.268009663599192</v>
      </c>
      <c r="N129" s="29">
        <v>-3.2895712088026601</v>
      </c>
      <c r="O129" s="29">
        <v>6.6891896626942948</v>
      </c>
      <c r="P129" s="29">
        <v>0.22782624500181753</v>
      </c>
      <c r="Q129" s="29">
        <v>0.60763582733582755</v>
      </c>
      <c r="R129" s="29">
        <v>-6.0815538353584673</v>
      </c>
      <c r="S129" s="29">
        <v>-3.1949198361628008</v>
      </c>
      <c r="T129" s="29">
        <v>-0.69948385418210746</v>
      </c>
      <c r="U129" s="29">
        <v>3.8025556634986284</v>
      </c>
      <c r="V129" s="29">
        <v>-5.3820699811763602</v>
      </c>
      <c r="W129" s="29"/>
      <c r="X129" s="29"/>
      <c r="Y129" s="29"/>
      <c r="Z129" s="29"/>
      <c r="AA129" s="3">
        <f t="shared" si="46"/>
        <v>-3.6515718495401472</v>
      </c>
      <c r="AB129" s="3"/>
      <c r="AC129" s="2">
        <f t="shared" si="61"/>
        <v>26891</v>
      </c>
      <c r="AD129" s="3"/>
      <c r="AE129" s="3">
        <f t="shared" si="62"/>
        <v>-5.3880393808620557</v>
      </c>
      <c r="AF129" s="3">
        <f t="shared" si="63"/>
        <v>-7.3596549090056653</v>
      </c>
      <c r="AG129" s="3"/>
      <c r="AH129" s="3">
        <f t="shared" ref="AH129:AH160" si="64">AH128+VLOOKUP($A129,$A:$Z, MATCH("dtfp", $A$22:$Z$22,0),FALSE)/4</f>
        <v>-1.139395218100463</v>
      </c>
      <c r="AI129" s="3">
        <f t="shared" ref="AI129:AI160" si="65">AI128+VLOOKUP($A129,$A:$Z, MATCH("dtfp_util", $A$22:$Z$22,0),FALSE)/4</f>
        <v>-0.82239280220066502</v>
      </c>
      <c r="AJ129" s="89">
        <f>AI129+'Fig4'!$F$1</f>
        <v>-3.0987886154076261</v>
      </c>
      <c r="AK129" s="3"/>
      <c r="AL129" s="21">
        <f>Price_Expenditure_Data!CP121-Price_Expenditure_Data!AQ121</f>
        <v>2.262092882853616</v>
      </c>
      <c r="AM129" s="21">
        <f>Price_Expenditure_Data!CP121-Price_Expenditure_Data!AR121</f>
        <v>-2.5114974215050747</v>
      </c>
      <c r="AN129" s="21">
        <f>Price_Expenditure_Data!CP121-Price_Expenditure_Data!AS121</f>
        <v>5.2025052070894668</v>
      </c>
      <c r="AO129" s="21">
        <f>Price_Expenditure_Data!CT121-Price_Expenditure_Data!CL121</f>
        <v>6.1711038377122787</v>
      </c>
      <c r="AP129" s="21">
        <f>Price_Expenditure_Data!CT121-Price_Expenditure_Data!CO121</f>
        <v>-3.313043050402765</v>
      </c>
      <c r="AQ129" s="21">
        <f>Price_Expenditure_Data!CT121-Price_Expenditure_Data!CM121</f>
        <v>5.6745226488809548</v>
      </c>
      <c r="AR129" s="21">
        <f>Price_Expenditure_Data!CT121-Price_Expenditure_Data!AT121</f>
        <v>11.918912435488544</v>
      </c>
      <c r="AS129" s="21"/>
      <c r="AT129" s="21"/>
      <c r="AV129" s="192">
        <f>Price_Expenditure_Data!BO121</f>
        <v>0.16048709560159941</v>
      </c>
      <c r="AX129" s="3">
        <f t="shared" si="47"/>
        <v>-6.0815538353584673</v>
      </c>
      <c r="AY129" s="3">
        <f t="shared" si="48"/>
        <v>0.60763582733582755</v>
      </c>
      <c r="AZ129" s="21">
        <f>AX129*VLOOKUP("Full Sample", 'capital shares'!$A:$AAH, MATCH("wS", 'capital shares'!$12:$12,0),FALSE)+AY129*VLOOKUP("Full Sample", 'capital shares'!$A:$AAH, MATCH("wE", 'capital shares'!$12:$12,0),FALSE)</f>
        <v>-1.9138114034895137</v>
      </c>
      <c r="BB129" s="21">
        <f>VLOOKUP($A129,$A:$Z,MATCH("dtfp",$A$22:$Z$22,0), FALSE)-Price_Expenditure_Data!BS121*BE129</f>
        <v>-5.0248897879114409</v>
      </c>
      <c r="BC129" s="21">
        <f t="shared" si="49"/>
        <v>0.28188761793739037</v>
      </c>
      <c r="BD129" s="21">
        <f>BB129*VLOOKUP("Full Sample", 'capital shares'!$A:$AAH, MATCH("wS", 'capital shares'!$12:$12,0),FALSE)+BC129*VLOOKUP("Full Sample", 'capital shares'!$A:$AAH, MATCH("wE", 'capital shares'!$12:$12,0),FALSE)</f>
        <v>-1.6710334499883017</v>
      </c>
      <c r="BE129" s="21">
        <f>Price_Expenditure_Data!CR121-Price_Expenditure_Data!AS121</f>
        <v>5.3067774058488313</v>
      </c>
      <c r="BG129" s="21">
        <f>VLOOKUP($A129,$A:$Z,MATCH("dtfp",$A$22:$Z$22,0),FALSE)-AM129*Price_Expenditure_Data!BP121-Price_Expenditure_Data!BS121*AN129</f>
        <v>-4.8860702408364949</v>
      </c>
      <c r="BH129" s="3">
        <f t="shared" si="50"/>
        <v>-7.3975676623415696</v>
      </c>
      <c r="BI129" s="3">
        <f t="shared" si="51"/>
        <v>0.31643496625297196</v>
      </c>
      <c r="BJ129" s="21">
        <f>BH129*VLOOKUP("Full Sample", 'capital shares'!$A:$AAH, MATCH("wS", 'capital shares'!$12:$12,0),FALSE)+BI129*VLOOKUP("Full Sample", 'capital shares'!$A:$AAH, MATCH("wE", 'capital shares'!$12:$12,0),FALSE)</f>
        <v>-2.5002430501262838</v>
      </c>
      <c r="BL129" s="151">
        <f>VLOOKUP($A129,$A:$Z,MATCH("dtfp",$A$22:$Z$22,0),FALSE)-AO129*VLOOKUP($A129,$A:$Z,MATCH("invShare",$A$22:$Z$22,0),FALSE)-AP129*Price_Expenditure_Data!CI121</f>
        <v>-5.5579705790768932</v>
      </c>
      <c r="BM129" s="151">
        <f t="shared" si="52"/>
        <v>0.61313325863538548</v>
      </c>
      <c r="BN129" s="151">
        <f t="shared" si="53"/>
        <v>-8.8710136294796591</v>
      </c>
      <c r="BO129" s="53">
        <f>BN129*VLOOKUP("Full Sample", 'capital shares'!$A:$AAH, MATCH("wS", 'capital shares'!$12:$12,0),FALSE)+VLOOKUP("Full Sample", 'capital shares'!$A:$AAH, MATCH("wE", 'capital shares'!$12:$12,0),FALSE)*BM129</f>
        <v>-2.9029937555621315</v>
      </c>
      <c r="BQ129" s="21">
        <f>VLOOKUP($A129,$A:$Z,MATCH("dtfp",$A$22:$Z$22,0),FALSE)-BY129*Price_Expenditure_Data!BP121-BZ129*Price_Expenditure_Data!BS121-CA129*Price_Expenditure_Data!BR121-CB129*Price_Expenditure_Data!BQ121</f>
        <v>-5.5113638354069794</v>
      </c>
      <c r="BR129" s="3">
        <f t="shared" si="54"/>
        <v>0.32896175409236328</v>
      </c>
      <c r="BS129" s="3">
        <f t="shared" si="55"/>
        <v>1.5794935572424729</v>
      </c>
      <c r="BT129" s="3">
        <f t="shared" si="56"/>
        <v>-9.8431233767367097</v>
      </c>
      <c r="BU129" s="3">
        <f t="shared" si="57"/>
        <v>-7.3850408745021783</v>
      </c>
      <c r="BV129" s="25">
        <f>BR129*VLOOKUP("Full Sample", 'capital shares'!$A:$AAH, MATCH("wE", 'capital shares'!$12:$12,0),FALSE)+VLOOKUP("Full Sample", 'capital shares'!$A:$AAH, MATCH("wS", 'capital shares'!$12:$12,0),FALSE)*BU129</f>
        <v>-2.4906847324706884</v>
      </c>
      <c r="BW129" s="26">
        <f>BR129*Price_Expenditure_Data!BS121+BS129*Price_Expenditure_Data!BR121+BT129*Price_Expenditure_Data!BQ121+BU129*Price_Expenditure_Data!BP121+BQ129*(1-SUM(Price_Expenditure_Data!BP121:BS121))</f>
        <v>-4.5575808724018527</v>
      </c>
      <c r="BY129" s="21">
        <f>Price_Expenditure_Data!$CU121-Price_Expenditure_Data!AR121</f>
        <v>-1.8736770390951989</v>
      </c>
      <c r="BZ129" s="21">
        <f>Price_Expenditure_Data!$CU121-Price_Expenditure_Data!AS121</f>
        <v>5.8403255894993427</v>
      </c>
      <c r="CA129" s="21">
        <f>Price_Expenditure_Data!$CU121-Price_Expenditure_Data!BD121</f>
        <v>7.0908573926494523</v>
      </c>
      <c r="CB129" s="21">
        <f>Price_Expenditure_Data!$CU121-Price_Expenditure_Data!BE121</f>
        <v>-4.3317595413297294</v>
      </c>
      <c r="CD129" s="247">
        <f>VLOOKUP($A129,$A:$Z,MATCH("dtfp",$A$22:$Z$22,0),FALSE)-AO129*VLOOKUP($A129,$A:$Z,MATCH("invShare",$A$22:$Z$22,0),FALSE)-AP129*Price_Expenditure_Data!CI121</f>
        <v>-5.5579705790768932</v>
      </c>
      <c r="CE129" s="247">
        <f t="shared" si="58"/>
        <v>0.11655206980406163</v>
      </c>
      <c r="CF129" s="247">
        <f t="shared" si="59"/>
        <v>6.3609418564116504</v>
      </c>
      <c r="CG129" s="243">
        <f t="shared" si="60"/>
        <v>-8.8710136294796591</v>
      </c>
      <c r="CI129" s="28"/>
      <c r="CJ129" s="28"/>
      <c r="CK129" s="28"/>
      <c r="CL129" s="202">
        <f>L129-(Price_Expenditure_Data!GC121*Price_Expenditure_Data!GH121+Price_Expenditure_Data!GD121*Price_Expenditure_Data!GI121+Price_Expenditure_Data!GE121*Price_Expenditure_Data!GJ121)</f>
        <v>3.884780941942017</v>
      </c>
      <c r="CM129" s="202">
        <f>CL129+Price_Expenditure_Data!GH121</f>
        <v>1.74102877782002</v>
      </c>
      <c r="CN129" s="202">
        <f>CL129+Price_Expenditure_Data!GI121</f>
        <v>-4.1718483792432348</v>
      </c>
      <c r="CO129" s="202">
        <f>CL129+Price_Expenditure_Data!GJ121</f>
        <v>-8.871233083424455</v>
      </c>
      <c r="CP129" s="199">
        <f>CM129*Price_Expenditure_Data!GC121+CN129*Price_Expenditure_Data!GD121+CO129*Price_Expenditure_Data!GE121</f>
        <v>4.3143176817472204</v>
      </c>
    </row>
    <row r="130" spans="1:94" x14ac:dyDescent="0.25">
      <c r="A130" s="2">
        <v>26983</v>
      </c>
      <c r="B130" s="29">
        <v>3.8601161501485848</v>
      </c>
      <c r="C130" s="29">
        <v>4.414838881884009</v>
      </c>
      <c r="D130" s="29">
        <v>4.1374775160162969</v>
      </c>
      <c r="E130" s="29">
        <v>2.3581332421297674</v>
      </c>
      <c r="F130" s="29">
        <v>1.7793442738865295</v>
      </c>
      <c r="G130" s="29">
        <v>5.5141917056351604</v>
      </c>
      <c r="H130" s="29">
        <v>0.66691045432172302</v>
      </c>
      <c r="I130" s="29"/>
      <c r="J130" s="29">
        <v>0.66691045432172302</v>
      </c>
      <c r="K130" s="29">
        <v>0.3014464429565975</v>
      </c>
      <c r="L130" s="29">
        <v>0.362089006203893</v>
      </c>
      <c r="M130" s="29">
        <v>-2.7338715269706468</v>
      </c>
      <c r="N130" s="29">
        <v>3.0959605331745399</v>
      </c>
      <c r="O130" s="29">
        <v>6.5688067425577099</v>
      </c>
      <c r="P130" s="29">
        <v>0.22092920744071232</v>
      </c>
      <c r="Q130" s="29">
        <v>5.4796544812971213</v>
      </c>
      <c r="R130" s="29">
        <v>-1.0891522612605891</v>
      </c>
      <c r="S130" s="29">
        <v>-5.0125401285535682</v>
      </c>
      <c r="T130" s="29">
        <v>-2.0876857721254733</v>
      </c>
      <c r="U130" s="29">
        <v>10.492194609850689</v>
      </c>
      <c r="V130" s="29">
        <v>0.99853351086488429</v>
      </c>
      <c r="W130" s="29"/>
      <c r="X130" s="29"/>
      <c r="Y130" s="29"/>
      <c r="Z130" s="29"/>
      <c r="AA130" s="3">
        <f t="shared" si="46"/>
        <v>1.1124338195648065</v>
      </c>
      <c r="AB130" s="3"/>
      <c r="AC130" s="2">
        <f t="shared" si="61"/>
        <v>26983</v>
      </c>
      <c r="AD130" s="3"/>
      <c r="AE130" s="3">
        <f t="shared" si="62"/>
        <v>-5.2975171293110828</v>
      </c>
      <c r="AF130" s="3">
        <f t="shared" si="63"/>
        <v>-6.5856647757120301</v>
      </c>
      <c r="AG130" s="3"/>
      <c r="AH130" s="3">
        <f t="shared" si="64"/>
        <v>-1.0488729665494898</v>
      </c>
      <c r="AI130" s="3">
        <f t="shared" si="65"/>
        <v>-4.8402668907030044E-2</v>
      </c>
      <c r="AJ130" s="89">
        <f>AI130+'Fig4'!$F$1</f>
        <v>-2.3247984821139909</v>
      </c>
      <c r="AK130" s="3"/>
      <c r="AL130" s="21">
        <f>Price_Expenditure_Data!CP122-Price_Expenditure_Data!AQ122</f>
        <v>2.610516019303101</v>
      </c>
      <c r="AM130" s="21">
        <f>Price_Expenditure_Data!CP122-Price_Expenditure_Data!AR122</f>
        <v>-2.3041379011583496</v>
      </c>
      <c r="AN130" s="21">
        <f>Price_Expenditure_Data!CP122-Price_Expenditure_Data!AS122</f>
        <v>6.2953632959801276</v>
      </c>
      <c r="AO130" s="21">
        <f>Price_Expenditure_Data!CT122-Price_Expenditure_Data!CL122</f>
        <v>6.608938102356424</v>
      </c>
      <c r="AP130" s="21">
        <f>Price_Expenditure_Data!CT122-Price_Expenditure_Data!CO122</f>
        <v>0.37310472284545959</v>
      </c>
      <c r="AQ130" s="21">
        <f>Price_Expenditure_Data!CT122-Price_Expenditure_Data!CM122</f>
        <v>6.020770555861823</v>
      </c>
      <c r="AR130" s="21">
        <f>Price_Expenditure_Data!CT122-Price_Expenditure_Data!AT122</f>
        <v>13.159918565192054</v>
      </c>
      <c r="AS130" s="21"/>
      <c r="AT130" s="21"/>
      <c r="AV130" s="192">
        <f>Price_Expenditure_Data!BO122</f>
        <v>0.15877633782949838</v>
      </c>
      <c r="AX130" s="3">
        <f t="shared" si="47"/>
        <v>-1.0891522612605891</v>
      </c>
      <c r="AY130" s="3">
        <f t="shared" si="48"/>
        <v>5.4796544812971213</v>
      </c>
      <c r="AZ130" s="21">
        <f>AX130*VLOOKUP("Full Sample", 'capital shares'!$A:$AAH, MATCH("wS", 'capital shares'!$12:$12,0),FALSE)+AY130*VLOOKUP("Full Sample", 'capital shares'!$A:$AAH, MATCH("wE", 'capital shares'!$12:$12,0),FALSE)</f>
        <v>1.8464722635449946</v>
      </c>
      <c r="BB130" s="21">
        <f>VLOOKUP($A130,$A:$Z,MATCH("dtfp",$A$22:$Z$22,0), FALSE)-Price_Expenditure_Data!BS122*BE130</f>
        <v>-0.19839996115766284</v>
      </c>
      <c r="BC130" s="21">
        <f t="shared" si="49"/>
        <v>6.242964128793834</v>
      </c>
      <c r="BD130" s="21">
        <f>BB130*VLOOKUP("Full Sample", 'capital shares'!$A:$AAH, MATCH("wS", 'capital shares'!$12:$12,0),FALSE)+BC130*VLOOKUP("Full Sample", 'capital shares'!$A:$AAH, MATCH("wE", 'capital shares'!$12:$12,0),FALSE)</f>
        <v>2.4741959551338195</v>
      </c>
      <c r="BE130" s="21">
        <f>Price_Expenditure_Data!CR122-Price_Expenditure_Data!AS122</f>
        <v>6.441364089951497</v>
      </c>
      <c r="BG130" s="21">
        <f>VLOOKUP($A130,$A:$Z,MATCH("dtfp",$A$22:$Z$22,0),FALSE)-AM130*Price_Expenditure_Data!BP122-Price_Expenditure_Data!BS122*AN130</f>
        <v>-6.8488090169554816E-2</v>
      </c>
      <c r="BH130" s="3">
        <f t="shared" si="50"/>
        <v>-2.3726259913279044</v>
      </c>
      <c r="BI130" s="3">
        <f t="shared" si="51"/>
        <v>6.2268752058105727</v>
      </c>
      <c r="BJ130" s="21">
        <f>BH130*VLOOKUP("Full Sample", 'capital shares'!$A:$AAH, MATCH("wS", 'capital shares'!$12:$12,0),FALSE)+BI130*VLOOKUP("Full Sample", 'capital shares'!$A:$AAH, MATCH("wE", 'capital shares'!$12:$12,0),FALSE)</f>
        <v>1.6948796562491872</v>
      </c>
      <c r="BL130" s="151">
        <f>VLOOKUP($A130,$A:$Z,MATCH("dtfp",$A$22:$Z$22,0),FALSE)-AO130*VLOOKUP($A130,$A:$Z,MATCH("invShare",$A$22:$Z$22,0),FALSE)-AP130*Price_Expenditure_Data!CI122</f>
        <v>-1.141897645015453</v>
      </c>
      <c r="BM130" s="151">
        <f t="shared" si="52"/>
        <v>5.4670404573409712</v>
      </c>
      <c r="BN130" s="151">
        <f t="shared" si="53"/>
        <v>-0.7687929221699934</v>
      </c>
      <c r="BO130" s="53">
        <f>BN130*VLOOKUP("Full Sample", 'capital shares'!$A:$AAH, MATCH("wS", 'capital shares'!$12:$12,0),FALSE)+VLOOKUP("Full Sample", 'capital shares'!$A:$AAH, MATCH("wE", 'capital shares'!$12:$12,0),FALSE)*BM130</f>
        <v>1.955191983887983</v>
      </c>
      <c r="BQ130" s="21">
        <f>VLOOKUP($A130,$A:$Z,MATCH("dtfp",$A$22:$Z$22,0),FALSE)-BY130*Price_Expenditure_Data!BP122-BZ130*Price_Expenditure_Data!BS122-CA130*Price_Expenditure_Data!BR122-CB130*Price_Expenditure_Data!BQ122</f>
        <v>-1.1301200050675224</v>
      </c>
      <c r="BR130" s="3">
        <f t="shared" si="54"/>
        <v>6.248520470628268</v>
      </c>
      <c r="BS130" s="3">
        <f t="shared" si="55"/>
        <v>6.0270623436551203</v>
      </c>
      <c r="BT130" s="3">
        <f t="shared" si="56"/>
        <v>0.41854251877649751</v>
      </c>
      <c r="BU130" s="3">
        <f t="shared" si="57"/>
        <v>-2.3509807265102092</v>
      </c>
      <c r="BV130" s="25">
        <f>BR130*VLOOKUP("Full Sample", 'capital shares'!$A:$AAH, MATCH("wE", 'capital shares'!$12:$12,0),FALSE)+VLOOKUP("Full Sample", 'capital shares'!$A:$AAH, MATCH("wS", 'capital shares'!$12:$12,0),FALSE)*BU130</f>
        <v>1.7113956473811216</v>
      </c>
      <c r="BW130" s="26">
        <f>BR130*Price_Expenditure_Data!BS122+BS130*Price_Expenditure_Data!BR122+BT130*Price_Expenditure_Data!BQ122+BU130*Price_Expenditure_Data!BP122+BQ130*(1-SUM(Price_Expenditure_Data!BP122:BS122))</f>
        <v>0.36208900620389306</v>
      </c>
      <c r="BY130" s="21">
        <f>Price_Expenditure_Data!$CU122-Price_Expenditure_Data!AR122</f>
        <v>-1.220860721442687</v>
      </c>
      <c r="BZ130" s="21">
        <f>Price_Expenditure_Data!$CU122-Price_Expenditure_Data!AS122</f>
        <v>7.3786404756957902</v>
      </c>
      <c r="CA130" s="21">
        <f>Price_Expenditure_Data!$CU122-Price_Expenditure_Data!BD122</f>
        <v>7.1571823487226425</v>
      </c>
      <c r="CB130" s="21">
        <f>Price_Expenditure_Data!$CU122-Price_Expenditure_Data!BE122</f>
        <v>1.5486625238440199</v>
      </c>
      <c r="CD130" s="247">
        <f>VLOOKUP($A130,$A:$Z,MATCH("dtfp",$A$22:$Z$22,0),FALSE)-AO130*VLOOKUP($A130,$A:$Z,MATCH("invShare",$A$22:$Z$22,0),FALSE)-AP130*Price_Expenditure_Data!CI122</f>
        <v>-1.141897645015453</v>
      </c>
      <c r="CE130" s="247">
        <f t="shared" si="58"/>
        <v>4.8788729108463702</v>
      </c>
      <c r="CF130" s="247">
        <f t="shared" si="59"/>
        <v>12.018020920176602</v>
      </c>
      <c r="CG130" s="243">
        <f t="shared" si="60"/>
        <v>-0.7687929221699934</v>
      </c>
      <c r="CI130" s="28"/>
      <c r="CJ130" s="28"/>
      <c r="CK130" s="28"/>
      <c r="CL130" s="202">
        <f>L130-(Price_Expenditure_Data!GC122*Price_Expenditure_Data!GH122+Price_Expenditure_Data!GD122*Price_Expenditure_Data!GI122+Price_Expenditure_Data!GE122*Price_Expenditure_Data!GJ122)</f>
        <v>7.9301153274177292</v>
      </c>
      <c r="CM130" s="202">
        <f>CL130+Price_Expenditure_Data!GH122</f>
        <v>5.9675271541116937</v>
      </c>
      <c r="CN130" s="202">
        <f>CL130+Price_Expenditure_Data!GI122</f>
        <v>-2.0574449197626379</v>
      </c>
      <c r="CO130" s="202">
        <f>CL130+Price_Expenditure_Data!GJ122</f>
        <v>-0.7695922578758374</v>
      </c>
      <c r="CP130" s="199">
        <f>CM130*Price_Expenditure_Data!GC122+CN130*Price_Expenditure_Data!GD122+CO130*Price_Expenditure_Data!GE122</f>
        <v>19.165786969555064</v>
      </c>
    </row>
    <row r="131" spans="1:94" x14ac:dyDescent="0.25">
      <c r="A131" s="2">
        <v>27075</v>
      </c>
      <c r="B131" s="29">
        <v>-5.6596865971481947</v>
      </c>
      <c r="C131" s="29">
        <v>-5.3774747501829978</v>
      </c>
      <c r="D131" s="29">
        <v>-5.5185806736655962</v>
      </c>
      <c r="E131" s="29">
        <v>-3.3589923042853798E-2</v>
      </c>
      <c r="F131" s="29">
        <v>-5.4849907506227424</v>
      </c>
      <c r="G131" s="29">
        <v>5.1015211761009951</v>
      </c>
      <c r="H131" s="29">
        <v>1.0841835191531146</v>
      </c>
      <c r="I131" s="29"/>
      <c r="J131" s="29">
        <v>1.0841835191531146</v>
      </c>
      <c r="K131" s="29">
        <v>0.29669585100908347</v>
      </c>
      <c r="L131" s="29">
        <v>-7.7710676754973749</v>
      </c>
      <c r="M131" s="29">
        <v>-4.5330547937845527</v>
      </c>
      <c r="N131" s="29">
        <v>-3.2380128817128222</v>
      </c>
      <c r="O131" s="29">
        <v>5.2176282947738137</v>
      </c>
      <c r="P131" s="29">
        <v>0.219781181619256</v>
      </c>
      <c r="Q131" s="29">
        <v>-3.7001758925990131</v>
      </c>
      <c r="R131" s="29">
        <v>-8.9178041873728269</v>
      </c>
      <c r="S131" s="29">
        <v>-9.6461848103864529</v>
      </c>
      <c r="T131" s="29">
        <v>-3.09272840028137</v>
      </c>
      <c r="U131" s="29">
        <v>5.9460089177874398</v>
      </c>
      <c r="V131" s="29">
        <v>-5.8250757870914569</v>
      </c>
      <c r="W131" s="29"/>
      <c r="X131" s="29"/>
      <c r="Y131" s="29"/>
      <c r="Z131" s="29"/>
      <c r="AA131" s="3">
        <f t="shared" si="46"/>
        <v>-6.5691742697758571</v>
      </c>
      <c r="AB131" s="3"/>
      <c r="AC131" s="2">
        <f t="shared" si="61"/>
        <v>27075</v>
      </c>
      <c r="AD131" s="3"/>
      <c r="AE131" s="3">
        <f t="shared" si="62"/>
        <v>-7.2402840481854263</v>
      </c>
      <c r="AF131" s="3">
        <f t="shared" si="63"/>
        <v>-7.3951679961402359</v>
      </c>
      <c r="AG131" s="3"/>
      <c r="AH131" s="3">
        <f t="shared" si="64"/>
        <v>-2.9916398854238335</v>
      </c>
      <c r="AI131" s="3">
        <f t="shared" si="65"/>
        <v>-0.85790588933523559</v>
      </c>
      <c r="AJ131" s="89">
        <f>AI131+'Fig4'!$F$1</f>
        <v>-3.1343017025421966</v>
      </c>
      <c r="AK131" s="3"/>
      <c r="AL131" s="21">
        <f>Price_Expenditure_Data!CP123-Price_Expenditure_Data!AQ123</f>
        <v>2.1586020713593896</v>
      </c>
      <c r="AM131" s="21">
        <f>Price_Expenditure_Data!CP123-Price_Expenditure_Data!AR123</f>
        <v>-1.0651482316584691</v>
      </c>
      <c r="AN131" s="21">
        <f>Price_Expenditure_Data!CP123-Price_Expenditure_Data!AS123</f>
        <v>4.650059538254812</v>
      </c>
      <c r="AO131" s="21">
        <f>Price_Expenditure_Data!CT123-Price_Expenditure_Data!CL123</f>
        <v>5.3405798358158201</v>
      </c>
      <c r="AP131" s="21">
        <f>Price_Expenditure_Data!CT123-Price_Expenditure_Data!CO123</f>
        <v>0.77759252499437004</v>
      </c>
      <c r="AQ131" s="21">
        <f>Price_Expenditure_Data!CT123-Price_Expenditure_Data!CM123</f>
        <v>4.7651930145008192</v>
      </c>
      <c r="AR131" s="21">
        <f>Price_Expenditure_Data!CT123-Price_Expenditure_Data!AT123</f>
        <v>11.509911946300011</v>
      </c>
      <c r="AS131" s="21"/>
      <c r="AT131" s="21"/>
      <c r="AV131" s="192">
        <f>Price_Expenditure_Data!BO123</f>
        <v>0.16052516411378556</v>
      </c>
      <c r="AX131" s="3">
        <f t="shared" si="47"/>
        <v>-8.9178041873728269</v>
      </c>
      <c r="AY131" s="3">
        <f t="shared" si="48"/>
        <v>-3.7001758925990131</v>
      </c>
      <c r="AZ131" s="21">
        <f>AX131*VLOOKUP("Full Sample", 'capital shares'!$A:$AAH, MATCH("wS", 'capital shares'!$12:$12,0),FALSE)+AY131*VLOOKUP("Full Sample", 'capital shares'!$A:$AAH, MATCH("wE", 'capital shares'!$12:$12,0),FALSE)</f>
        <v>-4.6777830731112555</v>
      </c>
      <c r="BB131" s="21">
        <f>VLOOKUP($A131,$A:$Z,MATCH("dtfp",$A$22:$Z$22,0), FALSE)-Price_Expenditure_Data!BS123*BE131</f>
        <v>-8.183878187391235</v>
      </c>
      <c r="BC131" s="21">
        <f t="shared" si="49"/>
        <v>-3.467518089003887</v>
      </c>
      <c r="BD131" s="21">
        <f>BB131*VLOOKUP("Full Sample", 'capital shares'!$A:$AAH, MATCH("wS", 'capital shares'!$12:$12,0),FALSE)+BC131*VLOOKUP("Full Sample", 'capital shares'!$A:$AAH, MATCH("wE", 'capital shares'!$12:$12,0),FALSE)</f>
        <v>-4.322098586809525</v>
      </c>
      <c r="BE131" s="21">
        <f>Price_Expenditure_Data!CR123-Price_Expenditure_Data!AS123</f>
        <v>4.7163600983873479</v>
      </c>
      <c r="BG131" s="21">
        <f>VLOOKUP($A131,$A:$Z,MATCH("dtfp",$A$22:$Z$22,0),FALSE)-AM131*Price_Expenditure_Data!BP123-Price_Expenditure_Data!BS123*AN131</f>
        <v>-8.1230696082392839</v>
      </c>
      <c r="BH131" s="3">
        <f t="shared" si="50"/>
        <v>-9.188217839897753</v>
      </c>
      <c r="BI131" s="3">
        <f t="shared" si="51"/>
        <v>-3.4730100699844719</v>
      </c>
      <c r="BJ131" s="21">
        <f>BH131*VLOOKUP("Full Sample", 'capital shares'!$A:$AAH, MATCH("wS", 'capital shares'!$12:$12,0),FALSE)+BI131*VLOOKUP("Full Sample", 'capital shares'!$A:$AAH, MATCH("wE", 'capital shares'!$12:$12,0),FALSE)</f>
        <v>-4.6812972011330887</v>
      </c>
      <c r="BL131" s="151">
        <f>VLOOKUP($A131,$A:$Z,MATCH("dtfp",$A$22:$Z$22,0),FALSE)-AO131*VLOOKUP($A131,$A:$Z,MATCH("invShare",$A$22:$Z$22,0),FALSE)-AP131*Price_Expenditure_Data!CI123</f>
        <v>-9.03425827029616</v>
      </c>
      <c r="BM131" s="151">
        <f t="shared" si="52"/>
        <v>-3.6936784344803399</v>
      </c>
      <c r="BN131" s="151">
        <f t="shared" si="53"/>
        <v>-8.25666574530179</v>
      </c>
      <c r="BO131" s="53">
        <f>BN131*VLOOKUP("Full Sample", 'capital shares'!$A:$AAH, MATCH("wS", 'capital shares'!$12:$12,0),FALSE)+VLOOKUP("Full Sample", 'capital shares'!$A:$AAH, MATCH("wE", 'capital shares'!$12:$12,0),FALSE)*BM131</f>
        <v>-4.4401543726607402</v>
      </c>
      <c r="BQ131" s="21">
        <f>VLOOKUP($A131,$A:$Z,MATCH("dtfp",$A$22:$Z$22,0),FALSE)-BY131*Price_Expenditure_Data!BP123-BZ131*Price_Expenditure_Data!BS123-CA131*Price_Expenditure_Data!BR123-CB131*Price_Expenditure_Data!BQ123</f>
        <v>-9.0185899170451922</v>
      </c>
      <c r="BR131" s="3">
        <f t="shared" si="54"/>
        <v>-3.4575280411917273</v>
      </c>
      <c r="BS131" s="3">
        <f t="shared" si="55"/>
        <v>-2.9436853839150272</v>
      </c>
      <c r="BT131" s="3">
        <f t="shared" si="56"/>
        <v>-7.5186979725013785</v>
      </c>
      <c r="BU131" s="3">
        <f t="shared" si="57"/>
        <v>-9.1727358111050084</v>
      </c>
      <c r="BV131" s="25">
        <f>BR131*VLOOKUP("Full Sample", 'capital shares'!$A:$AAH, MATCH("wE", 'capital shares'!$12:$12,0),FALSE)+VLOOKUP("Full Sample", 'capital shares'!$A:$AAH, MATCH("wS", 'capital shares'!$12:$12,0),FALSE)*BU131</f>
        <v>-4.6694839453286932</v>
      </c>
      <c r="BW131" s="26">
        <f>BR131*Price_Expenditure_Data!BS123+BS131*Price_Expenditure_Data!BR123+BT131*Price_Expenditure_Data!BQ123+BU131*Price_Expenditure_Data!BP123+BQ131*(1-SUM(Price_Expenditure_Data!BP123:BS123))</f>
        <v>-7.7710676754973758</v>
      </c>
      <c r="BY131" s="21">
        <f>Price_Expenditure_Data!$CU123-Price_Expenditure_Data!AR123</f>
        <v>-0.15414589405981616</v>
      </c>
      <c r="BZ131" s="21">
        <f>Price_Expenditure_Data!$CU123-Price_Expenditure_Data!AS123</f>
        <v>5.5610618758534649</v>
      </c>
      <c r="CA131" s="21">
        <f>Price_Expenditure_Data!$CU123-Price_Expenditure_Data!BD123</f>
        <v>6.074904533130165</v>
      </c>
      <c r="CB131" s="21">
        <f>Price_Expenditure_Data!$CU123-Price_Expenditure_Data!BE123</f>
        <v>1.4998919445438137</v>
      </c>
      <c r="CD131" s="247">
        <f>VLOOKUP($A131,$A:$Z,MATCH("dtfp",$A$22:$Z$22,0),FALSE)-AO131*VLOOKUP($A131,$A:$Z,MATCH("invShare",$A$22:$Z$22,0),FALSE)-AP131*Price_Expenditure_Data!CI123</f>
        <v>-9.03425827029616</v>
      </c>
      <c r="CE131" s="247">
        <f t="shared" si="58"/>
        <v>-4.2690652557953408</v>
      </c>
      <c r="CF131" s="247">
        <f t="shared" si="59"/>
        <v>2.4756536760038514</v>
      </c>
      <c r="CG131" s="243">
        <f t="shared" si="60"/>
        <v>-8.25666574530179</v>
      </c>
      <c r="CI131" s="28"/>
      <c r="CJ131" s="28"/>
      <c r="CK131" s="28"/>
      <c r="CL131" s="202">
        <f>L131-(Price_Expenditure_Data!GC123*Price_Expenditure_Data!GH123+Price_Expenditure_Data!GD123*Price_Expenditure_Data!GI123+Price_Expenditure_Data!GE123*Price_Expenditure_Data!GJ123)</f>
        <v>1.8305218214642602</v>
      </c>
      <c r="CM131" s="202">
        <f>CL131+Price_Expenditure_Data!GH123</f>
        <v>-0.6603392928333256</v>
      </c>
      <c r="CN131" s="202">
        <f>CL131+Price_Expenditure_Data!GI123</f>
        <v>-9.9929167080816725</v>
      </c>
      <c r="CO131" s="202">
        <f>CL131+Price_Expenditure_Data!GJ123</f>
        <v>-8.257589913048335</v>
      </c>
      <c r="CP131" s="199">
        <f>CM131*Price_Expenditure_Data!GC123+CN131*Price_Expenditure_Data!GD123+CO131*Price_Expenditure_Data!GE123</f>
        <v>-3.3182984378638412</v>
      </c>
    </row>
    <row r="132" spans="1:94" x14ac:dyDescent="0.25">
      <c r="A132" s="2">
        <v>27164</v>
      </c>
      <c r="B132" s="29">
        <v>0.69310093293832864</v>
      </c>
      <c r="C132" s="29">
        <v>-2.7970837423557882</v>
      </c>
      <c r="D132" s="29">
        <v>-1.0519914047087298</v>
      </c>
      <c r="E132" s="29">
        <v>-0.7901762952947422</v>
      </c>
      <c r="F132" s="29">
        <v>-0.26181510941398756</v>
      </c>
      <c r="G132" s="29">
        <v>4.8753059734804696</v>
      </c>
      <c r="H132" s="29">
        <v>0.78586291233975203</v>
      </c>
      <c r="I132" s="29"/>
      <c r="J132" s="29">
        <v>0.78586291233975203</v>
      </c>
      <c r="K132" s="29">
        <v>0.29529589849207549</v>
      </c>
      <c r="L132" s="29">
        <v>-2.4886096039116716</v>
      </c>
      <c r="M132" s="29">
        <v>-3.1951516011938117</v>
      </c>
      <c r="N132" s="29">
        <v>0.70654199728214007</v>
      </c>
      <c r="O132" s="29">
        <v>-0.62167570113252779</v>
      </c>
      <c r="P132" s="29">
        <v>0.21982795332595184</v>
      </c>
      <c r="Q132" s="29">
        <v>-2.9736236080317595</v>
      </c>
      <c r="R132" s="29">
        <v>-2.3519479068992317</v>
      </c>
      <c r="S132" s="29">
        <v>-11.700655679933785</v>
      </c>
      <c r="T132" s="29">
        <v>-0.79856797376718747</v>
      </c>
      <c r="U132" s="29">
        <v>8.7270320719020251</v>
      </c>
      <c r="V132" s="29">
        <v>-1.5533799331320441</v>
      </c>
      <c r="W132" s="29"/>
      <c r="X132" s="29"/>
      <c r="Y132" s="29"/>
      <c r="Z132" s="29"/>
      <c r="AA132" s="3">
        <f t="shared" si="46"/>
        <v>-1.0476780217537396</v>
      </c>
      <c r="AB132" s="3"/>
      <c r="AC132" s="2">
        <f t="shared" si="61"/>
        <v>27164</v>
      </c>
      <c r="AD132" s="3"/>
      <c r="AE132" s="3">
        <f t="shared" si="62"/>
        <v>-7.8624364491633445</v>
      </c>
      <c r="AF132" s="3">
        <f t="shared" si="63"/>
        <v>-7.2185324968197007</v>
      </c>
      <c r="AG132" s="3"/>
      <c r="AH132" s="3">
        <f t="shared" si="64"/>
        <v>-3.6137922864017513</v>
      </c>
      <c r="AI132" s="3">
        <f t="shared" si="65"/>
        <v>-0.68127039001470058</v>
      </c>
      <c r="AJ132" s="89">
        <f>AI132+'Fig4'!$F$1</f>
        <v>-2.9576662032216614</v>
      </c>
      <c r="AK132" s="3"/>
      <c r="AL132" s="21">
        <f>Price_Expenditure_Data!CP124-Price_Expenditure_Data!AQ124</f>
        <v>-3.2571371384204948</v>
      </c>
      <c r="AM132" s="21">
        <f>Price_Expenditure_Data!CP124-Price_Expenditure_Data!AR124</f>
        <v>-8.0953280433838959</v>
      </c>
      <c r="AN132" s="21">
        <f>Price_Expenditure_Data!CP124-Price_Expenditure_Data!AS124</f>
        <v>-0.9500508142974855</v>
      </c>
      <c r="AO132" s="21">
        <f>Price_Expenditure_Data!CT124-Price_Expenditure_Data!CL124</f>
        <v>-1.2223340136146792</v>
      </c>
      <c r="AP132" s="21">
        <f>Price_Expenditure_Data!CT124-Price_Expenditure_Data!CO124</f>
        <v>-4.1137885345700553</v>
      </c>
      <c r="AQ132" s="21">
        <f>Price_Expenditure_Data!CT124-Price_Expenditure_Data!CM124</f>
        <v>-1.4446872338178061</v>
      </c>
      <c r="AR132" s="21">
        <f>Price_Expenditure_Data!CT124-Price_Expenditure_Data!AT124</f>
        <v>1.1578781937095428</v>
      </c>
      <c r="AS132" s="21"/>
      <c r="AT132" s="21"/>
      <c r="AV132" s="192">
        <f>Price_Expenditure_Data!BO124</f>
        <v>0.16080402010050254</v>
      </c>
      <c r="AX132" s="3">
        <f t="shared" si="47"/>
        <v>-2.3519479068992317</v>
      </c>
      <c r="AY132" s="3">
        <f t="shared" si="48"/>
        <v>-2.9736236080317595</v>
      </c>
      <c r="AZ132" s="21">
        <f>AX132*VLOOKUP("Full Sample", 'capital shares'!$A:$AAH, MATCH("wS", 'capital shares'!$12:$12,0),FALSE)+AY132*VLOOKUP("Full Sample", 'capital shares'!$A:$AAH, MATCH("wE", 'capital shares'!$12:$12,0),FALSE)</f>
        <v>-2.0480101687591858</v>
      </c>
      <c r="BB132" s="21">
        <f>VLOOKUP($A132,$A:$Z,MATCH("dtfp",$A$22:$Z$22,0), FALSE)-Price_Expenditure_Data!BS124*BE132</f>
        <v>-2.4478779597889764</v>
      </c>
      <c r="BC132" s="21">
        <f t="shared" si="49"/>
        <v>-2.9148996723324947</v>
      </c>
      <c r="BD132" s="21">
        <f>BB132*VLOOKUP("Full Sample", 'capital shares'!$A:$AAH, MATCH("wS", 'capital shares'!$12:$12,0),FALSE)+BC132*VLOOKUP("Full Sample", 'capital shares'!$A:$AAH, MATCH("wE", 'capital shares'!$12:$12,0),FALSE)</f>
        <v>-2.0581687845813472</v>
      </c>
      <c r="BE132" s="21">
        <f>Price_Expenditure_Data!CR124-Price_Expenditure_Data!AS124</f>
        <v>-0.46702171254351832</v>
      </c>
      <c r="BG132" s="21">
        <f>VLOOKUP($A132,$A:$Z,MATCH("dtfp",$A$22:$Z$22,0),FALSE)-AM132*Price_Expenditure_Data!BP124-Price_Expenditure_Data!BS124*AN132</f>
        <v>-1.9830914943439215</v>
      </c>
      <c r="BH132" s="3">
        <f t="shared" si="50"/>
        <v>-10.078419537727818</v>
      </c>
      <c r="BI132" s="3">
        <f t="shared" si="51"/>
        <v>-2.9331423086414068</v>
      </c>
      <c r="BJ132" s="21">
        <f>BH132*VLOOKUP("Full Sample", 'capital shares'!$A:$AAH, MATCH("wS", 'capital shares'!$12:$12,0),FALSE)+BI132*VLOOKUP("Full Sample", 'capital shares'!$A:$AAH, MATCH("wE", 'capital shares'!$12:$12,0),FALSE)</f>
        <v>-4.7776336758941422</v>
      </c>
      <c r="BL132" s="151">
        <f>VLOOKUP($A132,$A:$Z,MATCH("dtfp",$A$22:$Z$22,0),FALSE)-AO132*VLOOKUP($A132,$A:$Z,MATCH("invShare",$A$22:$Z$22,0),FALSE)-AP132*Price_Expenditure_Data!CI124</f>
        <v>-1.7556555201500832</v>
      </c>
      <c r="BM132" s="151">
        <f t="shared" si="52"/>
        <v>-2.9779895337647622</v>
      </c>
      <c r="BN132" s="151">
        <f t="shared" si="53"/>
        <v>-5.8694440547201383</v>
      </c>
      <c r="BO132" s="53">
        <f>BN132*VLOOKUP("Full Sample", 'capital shares'!$A:$AAH, MATCH("wS", 'capital shares'!$12:$12,0),FALSE)+VLOOKUP("Full Sample", 'capital shares'!$A:$AAH, MATCH("wE", 'capital shares'!$12:$12,0),FALSE)*BM132</f>
        <v>-3.2999699009175378</v>
      </c>
      <c r="BQ132" s="21">
        <f>VLOOKUP($A132,$A:$Z,MATCH("dtfp",$A$22:$Z$22,0),FALSE)-BY132*Price_Expenditure_Data!BP124-BZ132*Price_Expenditure_Data!BS124-CA132*Price_Expenditure_Data!BR124-CB132*Price_Expenditure_Data!BQ124</f>
        <v>-1.7757014069410315</v>
      </c>
      <c r="BR132" s="3">
        <f t="shared" si="54"/>
        <v>-2.9416491574198531</v>
      </c>
      <c r="BS132" s="3">
        <f t="shared" si="55"/>
        <v>-3.0413361272923929</v>
      </c>
      <c r="BT132" s="3">
        <f t="shared" si="56"/>
        <v>-2.3777025121230579</v>
      </c>
      <c r="BU132" s="3">
        <f t="shared" si="57"/>
        <v>-10.086926386506263</v>
      </c>
      <c r="BV132" s="25">
        <f>BR132*VLOOKUP("Full Sample", 'capital shares'!$A:$AAH, MATCH("wE", 'capital shares'!$12:$12,0),FALSE)+VLOOKUP("Full Sample", 'capital shares'!$A:$AAH, MATCH("wS", 'capital shares'!$12:$12,0),FALSE)*BU132</f>
        <v>-4.7841246585718249</v>
      </c>
      <c r="BW132" s="26">
        <f>BR132*Price_Expenditure_Data!BS124+BS132*Price_Expenditure_Data!BR124+BT132*Price_Expenditure_Data!BQ124+BU132*Price_Expenditure_Data!BP124+BQ132*(1-SUM(Price_Expenditure_Data!BP124:BS124))</f>
        <v>-2.4886096039116712</v>
      </c>
      <c r="BY132" s="21">
        <f>Price_Expenditure_Data!$CU124-Price_Expenditure_Data!AR124</f>
        <v>-8.3112249795652318</v>
      </c>
      <c r="BZ132" s="21">
        <f>Price_Expenditure_Data!$CU124-Price_Expenditure_Data!AS124</f>
        <v>-1.1659477504788214</v>
      </c>
      <c r="CA132" s="21">
        <f>Price_Expenditure_Data!$CU124-Price_Expenditure_Data!BD124</f>
        <v>-1.2656347203513612</v>
      </c>
      <c r="CB132" s="21">
        <f>Price_Expenditure_Data!$CU124-Price_Expenditure_Data!BE124</f>
        <v>-0.60200110518202621</v>
      </c>
      <c r="CD132" s="247">
        <f>VLOOKUP($A132,$A:$Z,MATCH("dtfp",$A$22:$Z$22,0),FALSE)-AO132*VLOOKUP($A132,$A:$Z,MATCH("invShare",$A$22:$Z$22,0),FALSE)-AP132*Price_Expenditure_Data!CI124</f>
        <v>-1.7556555201500832</v>
      </c>
      <c r="CE132" s="247">
        <f t="shared" si="58"/>
        <v>-3.200342753967889</v>
      </c>
      <c r="CF132" s="247">
        <f t="shared" si="59"/>
        <v>-0.59777732644054038</v>
      </c>
      <c r="CG132" s="243">
        <f t="shared" si="60"/>
        <v>-5.8694440547201383</v>
      </c>
      <c r="CI132" s="28"/>
      <c r="CJ132" s="28"/>
      <c r="CK132" s="28"/>
      <c r="CL132" s="202">
        <f>L132-(Price_Expenditure_Data!GC124*Price_Expenditure_Data!GH124+Price_Expenditure_Data!GD124*Price_Expenditure_Data!GI124+Price_Expenditure_Data!GE124*Price_Expenditure_Data!GJ124)</f>
        <v>0.68176190768222478</v>
      </c>
      <c r="CM132" s="202">
        <f>CL132+Price_Expenditure_Data!GH124</f>
        <v>-2.1457732814331276E-2</v>
      </c>
      <c r="CN132" s="202">
        <f>CL132+Price_Expenditure_Data!GI124</f>
        <v>-3.5618707170011219</v>
      </c>
      <c r="CO132" s="202">
        <f>CL132+Price_Expenditure_Data!GJ124</f>
        <v>-5.8645206149540883</v>
      </c>
      <c r="CP132" s="199">
        <f>CM132*Price_Expenditure_Data!GC124+CN132*Price_Expenditure_Data!GD124+CO132*Price_Expenditure_Data!GE124</f>
        <v>-0.80466103490513552</v>
      </c>
    </row>
    <row r="133" spans="1:94" x14ac:dyDescent="0.25">
      <c r="A133" s="2">
        <v>27256</v>
      </c>
      <c r="B133" s="29">
        <v>-5.73090694027929</v>
      </c>
      <c r="C133" s="29">
        <v>-3.3808018363478354</v>
      </c>
      <c r="D133" s="29">
        <v>-4.5558543883135627</v>
      </c>
      <c r="E133" s="29">
        <v>-2.2388852803306492</v>
      </c>
      <c r="F133" s="29">
        <v>-2.3169691079829136</v>
      </c>
      <c r="G133" s="29">
        <v>4.2787196819709701</v>
      </c>
      <c r="H133" s="29">
        <v>0.48929305075695595</v>
      </c>
      <c r="I133" s="29"/>
      <c r="J133" s="29">
        <v>0.48929305075695595</v>
      </c>
      <c r="K133" s="29">
        <v>0.29724658540434934</v>
      </c>
      <c r="L133" s="29">
        <v>-4.5981572901988867</v>
      </c>
      <c r="M133" s="29">
        <v>1.8480404729413284</v>
      </c>
      <c r="N133" s="29">
        <v>-6.4461977631402156</v>
      </c>
      <c r="O133" s="29">
        <v>-1.8937414240815578</v>
      </c>
      <c r="P133" s="29">
        <v>0.22551481667503767</v>
      </c>
      <c r="Q133" s="29">
        <v>-6.0648319641987669</v>
      </c>
      <c r="R133" s="29">
        <v>-4.1710905401172091</v>
      </c>
      <c r="S133" s="29">
        <v>7.8739560994954436</v>
      </c>
      <c r="T133" s="29">
        <v>9.3412641344183381E-2</v>
      </c>
      <c r="U133" s="29">
        <v>-13.938788063694211</v>
      </c>
      <c r="V133" s="29">
        <v>-4.264503181461393</v>
      </c>
      <c r="W133" s="29"/>
      <c r="X133" s="29"/>
      <c r="Y133" s="29"/>
      <c r="Z133" s="29"/>
      <c r="AA133" s="3">
        <f t="shared" si="46"/>
        <v>-2.8062621587398695</v>
      </c>
      <c r="AB133" s="3"/>
      <c r="AC133" s="2">
        <f t="shared" si="61"/>
        <v>27256</v>
      </c>
      <c r="AD133" s="3"/>
      <c r="AE133" s="3">
        <f t="shared" si="62"/>
        <v>-9.0119757717130664</v>
      </c>
      <c r="AF133" s="3">
        <f t="shared" si="63"/>
        <v>-8.8300819376047546</v>
      </c>
      <c r="AG133" s="3"/>
      <c r="AH133" s="3">
        <f t="shared" si="64"/>
        <v>-4.7633316089514732</v>
      </c>
      <c r="AI133" s="3">
        <f t="shared" si="65"/>
        <v>-2.2928198307997545</v>
      </c>
      <c r="AJ133" s="89">
        <f>AI133+'Fig4'!$F$1</f>
        <v>-4.5692156440067153</v>
      </c>
      <c r="AK133" s="3"/>
      <c r="AL133" s="21">
        <f>Price_Expenditure_Data!CP125-Price_Expenditure_Data!AQ125</f>
        <v>-2.9528266093930799</v>
      </c>
      <c r="AM133" s="21">
        <f>Price_Expenditure_Data!CP125-Price_Expenditure_Data!AR125</f>
        <v>-5.2774741817814252</v>
      </c>
      <c r="AN133" s="21">
        <f>Price_Expenditure_Data!CP125-Price_Expenditure_Data!AS125</f>
        <v>-3.1106232574091273</v>
      </c>
      <c r="AO133" s="21">
        <f>Price_Expenditure_Data!CT125-Price_Expenditure_Data!CL125</f>
        <v>-2.2703280262615646</v>
      </c>
      <c r="AP133" s="21">
        <f>Price_Expenditure_Data!CT125-Price_Expenditure_Data!CO125</f>
        <v>-2.5911607158030776</v>
      </c>
      <c r="AQ133" s="21">
        <f>Price_Expenditure_Data!CT125-Price_Expenditure_Data!CM125</f>
        <v>-2.9716803503372304</v>
      </c>
      <c r="AR133" s="21">
        <f>Price_Expenditure_Data!CT125-Price_Expenditure_Data!AT125</f>
        <v>5.1099752039310591</v>
      </c>
      <c r="AS133" s="21"/>
      <c r="AT133" s="21"/>
      <c r="AV133" s="192">
        <f>Price_Expenditure_Data!BO125</f>
        <v>0.16281600535744184</v>
      </c>
      <c r="AX133" s="3">
        <f t="shared" si="47"/>
        <v>-4.1710905401172091</v>
      </c>
      <c r="AY133" s="3">
        <f t="shared" si="48"/>
        <v>-6.0648319641987669</v>
      </c>
      <c r="AZ133" s="21">
        <f>AX133*VLOOKUP("Full Sample", 'capital shares'!$A:$AAH, MATCH("wS", 'capital shares'!$12:$12,0),FALSE)+AY133*VLOOKUP("Full Sample", 'capital shares'!$A:$AAH, MATCH("wE", 'capital shares'!$12:$12,0),FALSE)</f>
        <v>-3.9545809768175233</v>
      </c>
      <c r="BB133" s="21">
        <f>VLOOKUP($A133,$A:$Z,MATCH("dtfp",$A$22:$Z$22,0), FALSE)-Price_Expenditure_Data!BS125*BE133</f>
        <v>-4.339161833841759</v>
      </c>
      <c r="BC133" s="21">
        <f t="shared" si="49"/>
        <v>-7.2280131145534732</v>
      </c>
      <c r="BD133" s="21">
        <f>BB133*VLOOKUP("Full Sample", 'capital shares'!$A:$AAH, MATCH("wS", 'capital shares'!$12:$12,0),FALSE)+BC133*VLOOKUP("Full Sample", 'capital shares'!$A:$AAH, MATCH("wE", 'capital shares'!$12:$12,0),FALSE)</f>
        <v>-4.4884437619281172</v>
      </c>
      <c r="BE133" s="21">
        <f>Price_Expenditure_Data!CR125-Price_Expenditure_Data!AS125</f>
        <v>-2.8888512807117142</v>
      </c>
      <c r="BG133" s="21">
        <f>VLOOKUP($A133,$A:$Z,MATCH("dtfp",$A$22:$Z$22,0),FALSE)-AM133*Price_Expenditure_Data!BP125-Price_Expenditure_Data!BS125*AN133</f>
        <v>-4.0480278195560793</v>
      </c>
      <c r="BH133" s="3">
        <f t="shared" si="50"/>
        <v>-9.3255020013375045</v>
      </c>
      <c r="BI133" s="3">
        <f t="shared" si="51"/>
        <v>-7.1586510769652065</v>
      </c>
      <c r="BJ133" s="21">
        <f>BH133*VLOOKUP("Full Sample", 'capital shares'!$A:$AAH, MATCH("wS", 'capital shares'!$12:$12,0),FALSE)+BI133*VLOOKUP("Full Sample", 'capital shares'!$A:$AAH, MATCH("wE", 'capital shares'!$12:$12,0),FALSE)</f>
        <v>-6.2324041003311592</v>
      </c>
      <c r="BL133" s="151">
        <f>VLOOKUP($A133,$A:$Z,MATCH("dtfp",$A$22:$Z$22,0),FALSE)-AO133*VLOOKUP($A133,$A:$Z,MATCH("invShare",$A$22:$Z$22,0),FALSE)-AP133*Price_Expenditure_Data!CI125</f>
        <v>-3.7991978619587958</v>
      </c>
      <c r="BM133" s="151">
        <f t="shared" si="52"/>
        <v>-6.06952588822036</v>
      </c>
      <c r="BN133" s="151">
        <f t="shared" si="53"/>
        <v>-6.390358577761873</v>
      </c>
      <c r="BO133" s="53">
        <f>BN133*VLOOKUP("Full Sample", 'capital shares'!$A:$AAH, MATCH("wS", 'capital shares'!$12:$12,0),FALSE)+VLOOKUP("Full Sample", 'capital shares'!$A:$AAH, MATCH("wE", 'capital shares'!$12:$12,0),FALSE)*BM133</f>
        <v>-4.7452612539349026</v>
      </c>
      <c r="BQ133" s="21">
        <f>VLOOKUP($A133,$A:$Z,MATCH("dtfp",$A$22:$Z$22,0),FALSE)-BY133*Price_Expenditure_Data!BP125-BZ133*Price_Expenditure_Data!BS125-CA133*Price_Expenditure_Data!BR125-CB133*Price_Expenditure_Data!BQ125</f>
        <v>-3.7367365007800566</v>
      </c>
      <c r="BR133" s="3">
        <f t="shared" si="54"/>
        <v>-7.1661895686345556</v>
      </c>
      <c r="BS133" s="3">
        <f t="shared" si="55"/>
        <v>-6.0738185528814661</v>
      </c>
      <c r="BT133" s="3">
        <f t="shared" si="56"/>
        <v>-3.7311159457500023</v>
      </c>
      <c r="BU133" s="3">
        <f t="shared" si="57"/>
        <v>-9.3330404930068536</v>
      </c>
      <c r="BV133" s="25">
        <f>BR133*VLOOKUP("Full Sample", 'capital shares'!$A:$AAH, MATCH("wE", 'capital shares'!$12:$12,0),FALSE)+VLOOKUP("Full Sample", 'capital shares'!$A:$AAH, MATCH("wS", 'capital shares'!$12:$12,0),FALSE)*BU133</f>
        <v>-6.2381561972728123</v>
      </c>
      <c r="BW133" s="26">
        <f>BR133*Price_Expenditure_Data!BS125+BS133*Price_Expenditure_Data!BR125+BT133*Price_Expenditure_Data!BQ125+BU133*Price_Expenditure_Data!BP125+BQ133*(1-SUM(Price_Expenditure_Data!BP125:BS125))</f>
        <v>-4.5981572901988859</v>
      </c>
      <c r="BY133" s="21">
        <f>Price_Expenditure_Data!$CU125-Price_Expenditure_Data!AR125</f>
        <v>-5.5963039922267974</v>
      </c>
      <c r="BZ133" s="21">
        <f>Price_Expenditure_Data!$CU125-Price_Expenditure_Data!AS125</f>
        <v>-3.4294530678544994</v>
      </c>
      <c r="CA133" s="21">
        <f>Price_Expenditure_Data!$CU125-Price_Expenditure_Data!BD125</f>
        <v>-2.33708205210141</v>
      </c>
      <c r="CB133" s="21">
        <f>Price_Expenditure_Data!$CU125-Price_Expenditure_Data!BE125</f>
        <v>5.6205550300543194E-3</v>
      </c>
      <c r="CD133" s="247">
        <f>VLOOKUP($A133,$A:$Z,MATCH("dtfp",$A$22:$Z$22,0),FALSE)-AO133*VLOOKUP($A133,$A:$Z,MATCH("invShare",$A$22:$Z$22,0),FALSE)-AP133*Price_Expenditure_Data!CI125</f>
        <v>-3.7991978619587958</v>
      </c>
      <c r="CE133" s="247">
        <f t="shared" si="58"/>
        <v>-6.7708782122960258</v>
      </c>
      <c r="CF133" s="247">
        <f t="shared" si="59"/>
        <v>1.3107773419722633</v>
      </c>
      <c r="CG133" s="243">
        <f t="shared" si="60"/>
        <v>-6.390358577761873</v>
      </c>
      <c r="CI133" s="28"/>
      <c r="CJ133" s="28"/>
      <c r="CK133" s="28"/>
      <c r="CL133" s="202">
        <f>L133-(Price_Expenditure_Data!GC125*Price_Expenditure_Data!GH125+Price_Expenditure_Data!GD125*Price_Expenditure_Data!GI125+Price_Expenditure_Data!GE125*Price_Expenditure_Data!GJ125)</f>
        <v>2.2611545690063428</v>
      </c>
      <c r="CM133" s="202">
        <f>CL133+Price_Expenditure_Data!GH125</f>
        <v>0.57173093235597872</v>
      </c>
      <c r="CN133" s="202">
        <f>CL133+Price_Expenditure_Data!GI125</f>
        <v>-1.2860340858928714</v>
      </c>
      <c r="CO133" s="202">
        <f>CL133+Price_Expenditure_Data!GJ125</f>
        <v>-6.3886600384627341</v>
      </c>
      <c r="CP133" s="199">
        <f>CM133*Price_Expenditure_Data!GC125+CN133*Price_Expenditure_Data!GD125+CO133*Price_Expenditure_Data!GE125</f>
        <v>1.2342347453276425</v>
      </c>
    </row>
    <row r="134" spans="1:94" x14ac:dyDescent="0.25">
      <c r="A134" s="2">
        <v>27348</v>
      </c>
      <c r="B134" s="29">
        <v>-2.8906444650768748</v>
      </c>
      <c r="C134" s="29">
        <v>-7.0852944977211507</v>
      </c>
      <c r="D134" s="29">
        <v>-4.9879694813990127</v>
      </c>
      <c r="E134" s="29">
        <v>-5.9903650076403636</v>
      </c>
      <c r="F134" s="29">
        <v>1.0023955262413509</v>
      </c>
      <c r="G134" s="29">
        <v>4.5367315917322264</v>
      </c>
      <c r="H134" s="29">
        <v>0.19380918636926481</v>
      </c>
      <c r="I134" s="29"/>
      <c r="J134" s="29">
        <v>0.19380918636926481</v>
      </c>
      <c r="K134" s="29">
        <v>0.30254791174689</v>
      </c>
      <c r="L134" s="29">
        <v>-2.3177281884124934</v>
      </c>
      <c r="M134" s="29">
        <v>-6.3822265432212424</v>
      </c>
      <c r="N134" s="29">
        <v>4.064498354808749</v>
      </c>
      <c r="O134" s="29">
        <v>-2.7160356263695018</v>
      </c>
      <c r="P134" s="29">
        <v>0.21385345109584561</v>
      </c>
      <c r="Q134" s="29">
        <v>-4.4529302227836105</v>
      </c>
      <c r="R134" s="29">
        <v>-1.7368945964141087</v>
      </c>
      <c r="S134" s="29">
        <v>-8.7973292952992779</v>
      </c>
      <c r="T134" s="29">
        <v>-5.7252522691461296</v>
      </c>
      <c r="U134" s="29">
        <v>4.3443990725156674</v>
      </c>
      <c r="V134" s="29">
        <v>3.9883576727320209</v>
      </c>
      <c r="W134" s="29"/>
      <c r="X134" s="29"/>
      <c r="Y134" s="29"/>
      <c r="Z134" s="29"/>
      <c r="AA134" s="3">
        <f t="shared" si="46"/>
        <v>0.80858633987208606</v>
      </c>
      <c r="AB134" s="3"/>
      <c r="AC134" s="2">
        <f t="shared" si="61"/>
        <v>27348</v>
      </c>
      <c r="AD134" s="3"/>
      <c r="AE134" s="3">
        <f t="shared" si="62"/>
        <v>-9.5914078188161902</v>
      </c>
      <c r="AF134" s="3">
        <f t="shared" si="63"/>
        <v>-7.8139573489025675</v>
      </c>
      <c r="AG134" s="3"/>
      <c r="AH134" s="3">
        <f t="shared" si="64"/>
        <v>-5.342763656054597</v>
      </c>
      <c r="AI134" s="3">
        <f t="shared" si="65"/>
        <v>-1.2766952420975672</v>
      </c>
      <c r="AJ134" s="89">
        <f>AI134+'Fig4'!$F$1</f>
        <v>-3.5530910553045283</v>
      </c>
      <c r="AK134" s="3"/>
      <c r="AL134" s="21">
        <f>Price_Expenditure_Data!CP126-Price_Expenditure_Data!AQ126</f>
        <v>-5.0920506948721709</v>
      </c>
      <c r="AM134" s="21">
        <f>Price_Expenditure_Data!CP126-Price_Expenditure_Data!AR126</f>
        <v>-4.5772306057680225</v>
      </c>
      <c r="AN134" s="21">
        <f>Price_Expenditure_Data!CP126-Price_Expenditure_Data!AS126</f>
        <v>-7.2994508630039086</v>
      </c>
      <c r="AO134" s="21">
        <f>Price_Expenditure_Data!CT126-Price_Expenditure_Data!CL126</f>
        <v>-2.84989141551908</v>
      </c>
      <c r="AP134" s="21">
        <f>Price_Expenditure_Data!CT126-Price_Expenditure_Data!CO126</f>
        <v>-1.5148107447488837</v>
      </c>
      <c r="AQ134" s="21">
        <f>Price_Expenditure_Data!CT126-Price_Expenditure_Data!CM126</f>
        <v>-3.498318464333412</v>
      </c>
      <c r="AR134" s="21">
        <f>Price_Expenditure_Data!CT126-Price_Expenditure_Data!AT126</f>
        <v>3.5522712646548076</v>
      </c>
      <c r="AS134" s="21"/>
      <c r="AT134" s="21"/>
      <c r="AV134" s="192">
        <f>Price_Expenditure_Data!BO126</f>
        <v>0.16159633627739614</v>
      </c>
      <c r="AX134" s="3">
        <f t="shared" si="47"/>
        <v>-1.7368945964141087</v>
      </c>
      <c r="AY134" s="3">
        <f t="shared" si="48"/>
        <v>-4.4529302227836105</v>
      </c>
      <c r="AZ134" s="21">
        <f>AX134*VLOOKUP("Full Sample", 'capital shares'!$A:$AAH, MATCH("wS", 'capital shares'!$12:$12,0),FALSE)+AY134*VLOOKUP("Full Sample", 'capital shares'!$A:$AAH, MATCH("wE", 'capital shares'!$12:$12,0),FALSE)</f>
        <v>-2.4323933875092933</v>
      </c>
      <c r="BB134" s="21">
        <f>VLOOKUP($A134,$A:$Z,MATCH("dtfp",$A$22:$Z$22,0), FALSE)-Price_Expenditure_Data!BS126*BE134</f>
        <v>-1.6915606127670626</v>
      </c>
      <c r="BC134" s="21">
        <f t="shared" si="49"/>
        <v>-8.7943223149862906</v>
      </c>
      <c r="BD134" s="21">
        <f>BB134*VLOOKUP("Full Sample", 'capital shares'!$A:$AAH, MATCH("wS", 'capital shares'!$12:$12,0),FALSE)+BC134*VLOOKUP("Full Sample", 'capital shares'!$A:$AAH, MATCH("wE", 'capital shares'!$12:$12,0),FALSE)</f>
        <v>-4.1858869797190721</v>
      </c>
      <c r="BE134" s="21">
        <f>Price_Expenditure_Data!CR126-Price_Expenditure_Data!AS126</f>
        <v>-7.1027617022192278</v>
      </c>
      <c r="BG134" s="21">
        <f>VLOOKUP($A134,$A:$Z,MATCH("dtfp",$A$22:$Z$22,0),FALSE)-AM134*Price_Expenditure_Data!BP126-Price_Expenditure_Data!BS126*AN134</f>
        <v>-1.4376482265901509</v>
      </c>
      <c r="BH134" s="3">
        <f t="shared" si="50"/>
        <v>-6.014878832358173</v>
      </c>
      <c r="BI134" s="3">
        <f t="shared" si="51"/>
        <v>-8.737099089594059</v>
      </c>
      <c r="BJ134" s="21">
        <f>BH134*VLOOKUP("Full Sample", 'capital shares'!$A:$AAH, MATCH("wS", 'capital shares'!$12:$12,0),FALSE)+BI134*VLOOKUP("Full Sample", 'capital shares'!$A:$AAH, MATCH("wE", 'capital shares'!$12:$12,0),FALSE)</f>
        <v>-5.6991455649734588</v>
      </c>
      <c r="BL134" s="151">
        <f>VLOOKUP($A134,$A:$Z,MATCH("dtfp",$A$22:$Z$22,0),FALSE)-AO134*VLOOKUP($A134,$A:$Z,MATCH("invShare",$A$22:$Z$22,0),FALSE)-AP134*Price_Expenditure_Data!CI126</f>
        <v>-1.5515602424123516</v>
      </c>
      <c r="BM134" s="151">
        <f t="shared" si="52"/>
        <v>-4.4014516579314318</v>
      </c>
      <c r="BN134" s="151">
        <f t="shared" si="53"/>
        <v>-3.0663709871612355</v>
      </c>
      <c r="BO134" s="53">
        <f>BN134*VLOOKUP("Full Sample", 'capital shares'!$A:$AAH, MATCH("wS", 'capital shares'!$12:$12,0),FALSE)+VLOOKUP("Full Sample", 'capital shares'!$A:$AAH, MATCH("wE", 'capital shares'!$12:$12,0),FALSE)*BM134</f>
        <v>-2.8839294171246559</v>
      </c>
      <c r="BQ134" s="21">
        <f>VLOOKUP($A134,$A:$Z,MATCH("dtfp",$A$22:$Z$22,0),FALSE)-BY134*Price_Expenditure_Data!BP126-BZ134*Price_Expenditure_Data!BS126-CA134*Price_Expenditure_Data!BR126-CB134*Price_Expenditure_Data!BQ126</f>
        <v>-1.4669098736638684</v>
      </c>
      <c r="BR134" s="3">
        <f t="shared" si="54"/>
        <v>-8.7354494533225768</v>
      </c>
      <c r="BS134" s="3">
        <f t="shared" si="55"/>
        <v>-1.8583263413601212</v>
      </c>
      <c r="BT134" s="3">
        <f t="shared" si="56"/>
        <v>-0.1992266882940974</v>
      </c>
      <c r="BU134" s="3">
        <f t="shared" si="57"/>
        <v>-6.0132291960866917</v>
      </c>
      <c r="BV134" s="25">
        <f>BR134*VLOOKUP("Full Sample", 'capital shares'!$A:$AAH, MATCH("wE", 'capital shares'!$12:$12,0),FALSE)+VLOOKUP("Full Sample", 'capital shares'!$A:$AAH, MATCH("wS", 'capital shares'!$12:$12,0),FALSE)*BU134</f>
        <v>-5.6978868426496536</v>
      </c>
      <c r="BW134" s="26">
        <f>BR134*Price_Expenditure_Data!BS126+BS134*Price_Expenditure_Data!BR126+BT134*Price_Expenditure_Data!BQ126+BU134*Price_Expenditure_Data!BP126+BQ134*(1-SUM(Price_Expenditure_Data!BP126:BS126))</f>
        <v>-2.3177281884124934</v>
      </c>
      <c r="BY134" s="21">
        <f>Price_Expenditure_Data!$CU126-Price_Expenditure_Data!AR126</f>
        <v>-4.5463193224228231</v>
      </c>
      <c r="BZ134" s="21">
        <f>Price_Expenditure_Data!$CU126-Price_Expenditure_Data!AS126</f>
        <v>-7.2685395796587091</v>
      </c>
      <c r="CA134" s="21">
        <f>Price_Expenditure_Data!$CU126-Price_Expenditure_Data!BD126</f>
        <v>-0.39141646769625282</v>
      </c>
      <c r="CB134" s="21">
        <f>Price_Expenditure_Data!$CU126-Price_Expenditure_Data!BE126</f>
        <v>1.267683185369771</v>
      </c>
      <c r="CD134" s="247">
        <f>VLOOKUP($A134,$A:$Z,MATCH("dtfp",$A$22:$Z$22,0),FALSE)-AO134*VLOOKUP($A134,$A:$Z,MATCH("invShare",$A$22:$Z$22,0),FALSE)-AP134*Price_Expenditure_Data!CI126</f>
        <v>-1.5515602424123516</v>
      </c>
      <c r="CE134" s="247">
        <f t="shared" si="58"/>
        <v>-5.0498787067457638</v>
      </c>
      <c r="CF134" s="247">
        <f t="shared" si="59"/>
        <v>2.0007110222424558</v>
      </c>
      <c r="CG134" s="243">
        <f t="shared" si="60"/>
        <v>-3.0663709871612355</v>
      </c>
      <c r="CI134" s="28"/>
      <c r="CJ134" s="28"/>
      <c r="CK134" s="28"/>
      <c r="CL134" s="202">
        <f>L134-(Price_Expenditure_Data!GC126*Price_Expenditure_Data!GH126+Price_Expenditure_Data!GD126*Price_Expenditure_Data!GI126+Price_Expenditure_Data!GE126*Price_Expenditure_Data!GJ126)</f>
        <v>5.1624719125985772</v>
      </c>
      <c r="CM134" s="202">
        <f>CL134+Price_Expenditure_Data!GH126</f>
        <v>3.3819226957224338</v>
      </c>
      <c r="CN134" s="202">
        <f>CL134+Price_Expenditure_Data!GI126</f>
        <v>0.71661914939504623</v>
      </c>
      <c r="CO134" s="202">
        <f>CL134+Price_Expenditure_Data!GJ126</f>
        <v>-3.0560644749383128</v>
      </c>
      <c r="CP134" s="199">
        <f>CM134*Price_Expenditure_Data!GC126+CN134*Price_Expenditure_Data!GD126+CO134*Price_Expenditure_Data!GE126</f>
        <v>12.06723026337324</v>
      </c>
    </row>
    <row r="135" spans="1:94" x14ac:dyDescent="0.25">
      <c r="A135" s="2">
        <v>27440</v>
      </c>
      <c r="B135" s="29">
        <v>-7.391417633302666</v>
      </c>
      <c r="C135" s="29">
        <v>-7.0651416951410084</v>
      </c>
      <c r="D135" s="29">
        <v>-7.2282796642218372</v>
      </c>
      <c r="E135" s="29">
        <v>-12.900871615930498</v>
      </c>
      <c r="F135" s="29">
        <v>5.6725919517086609</v>
      </c>
      <c r="G135" s="29">
        <v>3.343705154313442</v>
      </c>
      <c r="H135" s="29">
        <v>-0.10124537098903374</v>
      </c>
      <c r="I135" s="29"/>
      <c r="J135" s="29">
        <v>-0.10124537098903374</v>
      </c>
      <c r="K135" s="29">
        <v>0.3111998775194299</v>
      </c>
      <c r="L135" s="29">
        <v>0.68701947439160826</v>
      </c>
      <c r="M135" s="29">
        <v>-7.8052678643733051</v>
      </c>
      <c r="N135" s="29">
        <v>8.492287338764914</v>
      </c>
      <c r="O135" s="29">
        <v>-1.9240091964340493</v>
      </c>
      <c r="P135" s="29">
        <v>0.21405335068314904</v>
      </c>
      <c r="Q135" s="29">
        <v>-0.82514910680053966</v>
      </c>
      <c r="R135" s="29">
        <v>1.0988600896335097</v>
      </c>
      <c r="S135" s="29">
        <v>-16.615484129710335</v>
      </c>
      <c r="T135" s="29">
        <v>-5.4057967126383017</v>
      </c>
      <c r="U135" s="29">
        <v>15.790335022909796</v>
      </c>
      <c r="V135" s="29">
        <v>6.5046568022718114</v>
      </c>
      <c r="W135" s="29"/>
      <c r="X135" s="29"/>
      <c r="Y135" s="29"/>
      <c r="Z135" s="29"/>
      <c r="AA135" s="3">
        <f t="shared" si="46"/>
        <v>5.7738373226976947</v>
      </c>
      <c r="AB135" s="3"/>
      <c r="AC135" s="2">
        <f t="shared" si="61"/>
        <v>27440</v>
      </c>
      <c r="AD135" s="3"/>
      <c r="AE135" s="3">
        <f t="shared" si="62"/>
        <v>-9.4196529502182873</v>
      </c>
      <c r="AF135" s="3">
        <f t="shared" si="63"/>
        <v>-5.690885514211339</v>
      </c>
      <c r="AG135" s="3"/>
      <c r="AH135" s="3">
        <f t="shared" si="64"/>
        <v>-5.171008787456695</v>
      </c>
      <c r="AI135" s="3">
        <f t="shared" si="65"/>
        <v>0.84637659259366127</v>
      </c>
      <c r="AJ135" s="89">
        <f>AI135+'Fig4'!$F$1</f>
        <v>-1.4300192206132996</v>
      </c>
      <c r="AK135" s="3"/>
      <c r="AL135" s="21">
        <f>Price_Expenditure_Data!CP127-Price_Expenditure_Data!AQ127</f>
        <v>-5.9119244841127632</v>
      </c>
      <c r="AM135" s="21">
        <f>Price_Expenditure_Data!CP127-Price_Expenditure_Data!AR127</f>
        <v>-2.8905459549777266</v>
      </c>
      <c r="AN135" s="21">
        <f>Price_Expenditure_Data!CP127-Price_Expenditure_Data!AS127</f>
        <v>-9.415245573106791</v>
      </c>
      <c r="AO135" s="21">
        <f>Price_Expenditure_Data!CT127-Price_Expenditure_Data!CL127</f>
        <v>-2.2868681384895879</v>
      </c>
      <c r="AP135" s="21">
        <f>Price_Expenditure_Data!CT127-Price_Expenditure_Data!CO127</f>
        <v>-1.9221975577413826</v>
      </c>
      <c r="AQ135" s="21">
        <f>Price_Expenditure_Data!CT127-Price_Expenditure_Data!CM127</f>
        <v>-2.4960910160276928</v>
      </c>
      <c r="AR135" s="21">
        <f>Price_Expenditure_Data!CT127-Price_Expenditure_Data!AT127</f>
        <v>-0.26491715153458095</v>
      </c>
      <c r="AS135" s="21"/>
      <c r="AT135" s="21"/>
      <c r="AV135" s="192">
        <f>Price_Expenditure_Data!BO127</f>
        <v>0.15704294079375408</v>
      </c>
      <c r="AX135" s="3">
        <f t="shared" si="47"/>
        <v>1.0988600896335097</v>
      </c>
      <c r="AY135" s="3">
        <f t="shared" si="48"/>
        <v>-0.82514910680053966</v>
      </c>
      <c r="AZ135" s="21">
        <f>AX135*VLOOKUP("Full Sample", 'capital shares'!$A:$AAH, MATCH("wS", 'capital shares'!$12:$12,0),FALSE)+AY135*VLOOKUP("Full Sample", 'capital shares'!$A:$AAH, MATCH("wE", 'capital shares'!$12:$12,0),FALSE)</f>
        <v>5.4213075728988813E-2</v>
      </c>
      <c r="BB135" s="21">
        <f>VLOOKUP($A135,$A:$Z,MATCH("dtfp",$A$22:$Z$22,0), FALSE)-Price_Expenditure_Data!BS127*BE135</f>
        <v>1.4752806464525654</v>
      </c>
      <c r="BC135" s="21">
        <f t="shared" si="49"/>
        <v>-7.7998000919795185</v>
      </c>
      <c r="BD135" s="21">
        <f>BB135*VLOOKUP("Full Sample", 'capital shares'!$A:$AAH, MATCH("wS", 'capital shares'!$12:$12,0),FALSE)+BC135*VLOOKUP("Full Sample", 'capital shares'!$A:$AAH, MATCH("wE", 'capital shares'!$12:$12,0),FALSE)</f>
        <v>-2.654955999116793</v>
      </c>
      <c r="BE135" s="21">
        <f>Price_Expenditure_Data!CR127-Price_Expenditure_Data!AS127</f>
        <v>-9.2750807384320844</v>
      </c>
      <c r="BG135" s="21">
        <f>VLOOKUP($A135,$A:$Z,MATCH("dtfp",$A$22:$Z$22,0),FALSE)-AM135*Price_Expenditure_Data!BP127-Price_Expenditure_Data!BS127*AN135</f>
        <v>1.6322373076803083</v>
      </c>
      <c r="BH135" s="3">
        <f t="shared" si="50"/>
        <v>-1.2583086472974183</v>
      </c>
      <c r="BI135" s="3">
        <f t="shared" si="51"/>
        <v>-7.7830082654264832</v>
      </c>
      <c r="BJ135" s="21">
        <f>BH135*VLOOKUP("Full Sample", 'capital shares'!$A:$AAH, MATCH("wS", 'capital shares'!$12:$12,0),FALSE)+BI135*VLOOKUP("Full Sample", 'capital shares'!$A:$AAH, MATCH("wE", 'capital shares'!$12:$12,0),FALSE)</f>
        <v>-3.6196772529167043</v>
      </c>
      <c r="BL135" s="151">
        <f>VLOOKUP($A135,$A:$Z,MATCH("dtfp",$A$22:$Z$22,0),FALSE)-AO135*VLOOKUP($A135,$A:$Z,MATCH("invShare",$A$22:$Z$22,0),FALSE)-AP135*Price_Expenditure_Data!CI127</f>
        <v>1.3686572215426132</v>
      </c>
      <c r="BM135" s="151">
        <f t="shared" si="52"/>
        <v>-0.91821091694697476</v>
      </c>
      <c r="BN135" s="151">
        <f t="shared" si="53"/>
        <v>-0.55354033619876941</v>
      </c>
      <c r="BO135" s="53">
        <f>BN135*VLOOKUP("Full Sample", 'capital shares'!$A:$AAH, MATCH("wS", 'capital shares'!$12:$12,0),FALSE)+VLOOKUP("Full Sample", 'capital shares'!$A:$AAH, MATCH("wE", 'capital shares'!$12:$12,0),FALSE)*BM135</f>
        <v>-0.57101232448574379</v>
      </c>
      <c r="BQ135" s="21">
        <f>VLOOKUP($A135,$A:$Z,MATCH("dtfp",$A$22:$Z$22,0),FALSE)-BY135*Price_Expenditure_Data!BP127-BZ135*Price_Expenditure_Data!BS127-CA135*Price_Expenditure_Data!BR127-CB135*Price_Expenditure_Data!BQ127</f>
        <v>1.3644705491459805</v>
      </c>
      <c r="BR135" s="3">
        <f t="shared" si="54"/>
        <v>-7.7747789904914217</v>
      </c>
      <c r="BS135" s="3">
        <f t="shared" si="55"/>
        <v>4.054248064102314</v>
      </c>
      <c r="BT135" s="3">
        <f t="shared" si="56"/>
        <v>0.2020978213674236</v>
      </c>
      <c r="BU135" s="3">
        <f t="shared" si="57"/>
        <v>-1.2500793723623578</v>
      </c>
      <c r="BV135" s="25">
        <f>BR135*VLOOKUP("Full Sample", 'capital shares'!$A:$AAH, MATCH("wE", 'capital shares'!$12:$12,0),FALSE)+VLOOKUP("Full Sample", 'capital shares'!$A:$AAH, MATCH("wS", 'capital shares'!$12:$12,0),FALSE)*BU135</f>
        <v>-3.6133980674692427</v>
      </c>
      <c r="BW135" s="26">
        <f>BR135*Price_Expenditure_Data!BS127+BS135*Price_Expenditure_Data!BR127+BT135*Price_Expenditure_Data!BQ127+BU135*Price_Expenditure_Data!BP127+BQ135*(1-SUM(Price_Expenditure_Data!BP127:BS127))</f>
        <v>0.68701947439160838</v>
      </c>
      <c r="BY135" s="21">
        <f>Price_Expenditure_Data!$CU127-Price_Expenditure_Data!AR127</f>
        <v>-2.6145499215083383</v>
      </c>
      <c r="BZ135" s="21">
        <f>Price_Expenditure_Data!$CU127-Price_Expenditure_Data!AS127</f>
        <v>-9.1392495396374027</v>
      </c>
      <c r="CA135" s="21">
        <f>Price_Expenditure_Data!$CU127-Price_Expenditure_Data!BD127</f>
        <v>2.6897775149563339</v>
      </c>
      <c r="CB135" s="21">
        <f>Price_Expenditure_Data!$CU127-Price_Expenditure_Data!BE127</f>
        <v>-1.1623727277785569</v>
      </c>
      <c r="CD135" s="247">
        <f>VLOOKUP($A135,$A:$Z,MATCH("dtfp",$A$22:$Z$22,0),FALSE)-AO135*VLOOKUP($A135,$A:$Z,MATCH("invShare",$A$22:$Z$22,0),FALSE)-AP135*Price_Expenditure_Data!CI127</f>
        <v>1.3686572215426132</v>
      </c>
      <c r="CE135" s="247">
        <f t="shared" si="58"/>
        <v>-1.1274337944850796</v>
      </c>
      <c r="CF135" s="247">
        <f t="shared" si="59"/>
        <v>1.1037400700080322</v>
      </c>
      <c r="CG135" s="243">
        <f t="shared" si="60"/>
        <v>-0.55354033619876941</v>
      </c>
      <c r="CI135" s="28"/>
      <c r="CJ135" s="28"/>
      <c r="CK135" s="28"/>
      <c r="CL135" s="202">
        <f>L135-(Price_Expenditure_Data!GC127*Price_Expenditure_Data!GH127+Price_Expenditure_Data!GD127*Price_Expenditure_Data!GI127+Price_Expenditure_Data!GE127*Price_Expenditure_Data!GJ127)</f>
        <v>5.5067707741573653</v>
      </c>
      <c r="CM135" s="202">
        <f>CL135+Price_Expenditure_Data!GH127</f>
        <v>4.4538014291335157</v>
      </c>
      <c r="CN135" s="202">
        <f>CL135+Price_Expenditure_Data!GI127</f>
        <v>2.0936289013943075</v>
      </c>
      <c r="CO135" s="202">
        <f>CL135+Price_Expenditure_Data!GJ127</f>
        <v>-0.55017152368413669</v>
      </c>
      <c r="CP135" s="199">
        <f>CM135*Price_Expenditure_Data!GC127+CN135*Price_Expenditure_Data!GD127+CO135*Price_Expenditure_Data!GE127</f>
        <v>17.50192130350889</v>
      </c>
    </row>
    <row r="136" spans="1:94" x14ac:dyDescent="0.25">
      <c r="A136" s="2">
        <v>27529</v>
      </c>
      <c r="B136" s="29">
        <v>3.4448943523504028</v>
      </c>
      <c r="C136" s="29">
        <v>3.8778471828258887</v>
      </c>
      <c r="D136" s="29">
        <v>3.6613707675881457</v>
      </c>
      <c r="E136" s="29">
        <v>-3.2719168797299858</v>
      </c>
      <c r="F136" s="29">
        <v>6.9332876473181315</v>
      </c>
      <c r="G136" s="29">
        <v>2.4699318833082455</v>
      </c>
      <c r="H136" s="29">
        <v>-0.16670762963713059</v>
      </c>
      <c r="I136" s="29"/>
      <c r="J136" s="29">
        <v>-0.16670762963713059</v>
      </c>
      <c r="K136" s="29">
        <v>0.31761368028530801</v>
      </c>
      <c r="L136" s="29">
        <v>5.2233569359043566</v>
      </c>
      <c r="M136" s="29">
        <v>-0.99590687876972861</v>
      </c>
      <c r="N136" s="29">
        <v>6.2192638146740853</v>
      </c>
      <c r="O136" s="29">
        <v>-5.0649621241495169</v>
      </c>
      <c r="P136" s="29">
        <v>0.21442774198679712</v>
      </c>
      <c r="Q136" s="29">
        <v>1.2444632032848721</v>
      </c>
      <c r="R136" s="29">
        <v>6.309425327434389</v>
      </c>
      <c r="S136" s="29">
        <v>-0.74150812931364829</v>
      </c>
      <c r="T136" s="29">
        <v>-1.0653468938080592</v>
      </c>
      <c r="U136" s="29">
        <v>1.9859713325985204</v>
      </c>
      <c r="V136" s="29">
        <v>7.3747722212424485</v>
      </c>
      <c r="W136" s="29"/>
      <c r="X136" s="29"/>
      <c r="Y136" s="29"/>
      <c r="Z136" s="29"/>
      <c r="AA136" s="3">
        <f t="shared" si="46"/>
        <v>7.0999952769552621</v>
      </c>
      <c r="AB136" s="3"/>
      <c r="AC136" s="2">
        <f t="shared" si="61"/>
        <v>27529</v>
      </c>
      <c r="AD136" s="3"/>
      <c r="AE136" s="3">
        <f t="shared" si="62"/>
        <v>-8.1138137162421984</v>
      </c>
      <c r="AF136" s="3">
        <f t="shared" si="63"/>
        <v>-4.1360695605428175</v>
      </c>
      <c r="AG136" s="3"/>
      <c r="AH136" s="3">
        <f t="shared" si="64"/>
        <v>-3.8651695534806061</v>
      </c>
      <c r="AI136" s="3">
        <f t="shared" si="65"/>
        <v>2.4011925462621826</v>
      </c>
      <c r="AJ136" s="89">
        <f>AI136+'Fig4'!$F$1</f>
        <v>0.12479673305522176</v>
      </c>
      <c r="AK136" s="3"/>
      <c r="AL136" s="21">
        <f>Price_Expenditure_Data!CP128-Price_Expenditure_Data!AQ128</f>
        <v>-5.6949971550079113</v>
      </c>
      <c r="AM136" s="21">
        <f>Price_Expenditure_Data!CP128-Price_Expenditure_Data!AR128</f>
        <v>-2.732707573278657</v>
      </c>
      <c r="AN136" s="21">
        <f>Price_Expenditure_Data!CP128-Price_Expenditure_Data!AS128</f>
        <v>-8.1319751938728171</v>
      </c>
      <c r="AO136" s="21">
        <f>Price_Expenditure_Data!CT128-Price_Expenditure_Data!CL128</f>
        <v>-5.4925850597030461</v>
      </c>
      <c r="AP136" s="21">
        <f>Price_Expenditure_Data!CT128-Price_Expenditure_Data!CO128</f>
        <v>-3.2219665443858356</v>
      </c>
      <c r="AQ136" s="21">
        <f>Price_Expenditure_Data!CT128-Price_Expenditure_Data!CM128</f>
        <v>-5.8936323571686344</v>
      </c>
      <c r="AR136" s="21">
        <f>Price_Expenditure_Data!CT128-Price_Expenditure_Data!AT128</f>
        <v>-1.4341402570624857</v>
      </c>
      <c r="AS136" s="21"/>
      <c r="AT136" s="21"/>
      <c r="AV136" s="192">
        <f>Price_Expenditure_Data!BO128</f>
        <v>0.15374214586813015</v>
      </c>
      <c r="AX136" s="3">
        <f t="shared" si="47"/>
        <v>6.309425327434389</v>
      </c>
      <c r="AY136" s="3">
        <f t="shared" si="48"/>
        <v>1.2444632032848721</v>
      </c>
      <c r="AZ136" s="21">
        <f>AX136*VLOOKUP("Full Sample", 'capital shares'!$A:$AAH, MATCH("wS", 'capital shares'!$12:$12,0),FALSE)+AY136*VLOOKUP("Full Sample", 'capital shares'!$A:$AAH, MATCH("wE", 'capital shares'!$12:$12,0),FALSE)</f>
        <v>2.7497398367646442</v>
      </c>
      <c r="BB136" s="21">
        <f>VLOOKUP($A136,$A:$Z,MATCH("dtfp",$A$22:$Z$22,0), FALSE)-Price_Expenditure_Data!BS128*BE136</f>
        <v>5.8887014961839217</v>
      </c>
      <c r="BC136" s="21">
        <f t="shared" si="49"/>
        <v>-2.0330571746446484</v>
      </c>
      <c r="BD136" s="21">
        <f>BB136*VLOOKUP("Full Sample", 'capital shares'!$A:$AAH, MATCH("wS", 'capital shares'!$12:$12,0),FALSE)+BC136*VLOOKUP("Full Sample", 'capital shares'!$A:$AAH, MATCH("wE", 'capital shares'!$12:$12,0),FALSE)</f>
        <v>1.2642485913331996</v>
      </c>
      <c r="BE136" s="21">
        <f>Price_Expenditure_Data!CR128-Price_Expenditure_Data!AS128</f>
        <v>-7.9217586708285701</v>
      </c>
      <c r="BG136" s="21">
        <f>VLOOKUP($A136,$A:$Z,MATCH("dtfp",$A$22:$Z$22,0),FALSE)-AM136*Price_Expenditure_Data!BP128-Price_Expenditure_Data!BS128*AN136</f>
        <v>6.037635244899028</v>
      </c>
      <c r="BH136" s="3">
        <f t="shared" si="50"/>
        <v>3.304927671620371</v>
      </c>
      <c r="BI136" s="3">
        <f t="shared" si="51"/>
        <v>-2.0943399489737891</v>
      </c>
      <c r="BJ136" s="21">
        <f>BH136*VLOOKUP("Full Sample", 'capital shares'!$A:$AAH, MATCH("wS", 'capital shares'!$12:$12,0),FALSE)+BI136*VLOOKUP("Full Sample", 'capital shares'!$A:$AAH, MATCH("wE", 'capital shares'!$12:$12,0),FALSE)</f>
        <v>0.32095020520687179</v>
      </c>
      <c r="BL136" s="151">
        <f>VLOOKUP($A136,$A:$Z,MATCH("dtfp",$A$22:$Z$22,0),FALSE)-AO136*VLOOKUP($A136,$A:$Z,MATCH("invShare",$A$22:$Z$22,0),FALSE)-AP136*Price_Expenditure_Data!CI128</f>
        <v>6.7199079342480612</v>
      </c>
      <c r="BM136" s="151">
        <f t="shared" si="52"/>
        <v>1.2273228745450151</v>
      </c>
      <c r="BN136" s="151">
        <f t="shared" si="53"/>
        <v>3.4979413898622256</v>
      </c>
      <c r="BO136" s="53">
        <f>BN136*VLOOKUP("Full Sample", 'capital shares'!$A:$AAH, MATCH("wS", 'capital shares'!$12:$12,0),FALSE)+VLOOKUP("Full Sample", 'capital shares'!$A:$AAH, MATCH("wE", 'capital shares'!$12:$12,0),FALSE)*BM136</f>
        <v>1.7435022798650848</v>
      </c>
      <c r="BQ136" s="21">
        <f>VLOOKUP($A136,$A:$Z,MATCH("dtfp",$A$22:$Z$22,0),FALSE)-BY136*Price_Expenditure_Data!BP128-BZ136*Price_Expenditure_Data!BS128-CA136*Price_Expenditure_Data!BR128-CB136*Price_Expenditure_Data!BQ128</f>
        <v>6.63643562063654</v>
      </c>
      <c r="BR136" s="3">
        <f t="shared" si="54"/>
        <v>-2.1109365807634113</v>
      </c>
      <c r="BS136" s="3">
        <f t="shared" si="55"/>
        <v>3.3205073977368089</v>
      </c>
      <c r="BT136" s="3">
        <f t="shared" si="56"/>
        <v>3.5516165410290901</v>
      </c>
      <c r="BU136" s="3">
        <f t="shared" si="57"/>
        <v>3.2883310398307497</v>
      </c>
      <c r="BV136" s="25">
        <f>BR136*VLOOKUP("Full Sample", 'capital shares'!$A:$AAH, MATCH("wE", 'capital shares'!$12:$12,0),FALSE)+VLOOKUP("Full Sample", 'capital shares'!$A:$AAH, MATCH("wS", 'capital shares'!$12:$12,0),FALSE)*BU136</f>
        <v>0.30828647363481521</v>
      </c>
      <c r="BW136" s="26">
        <f>BR136*Price_Expenditure_Data!BS128+BS136*Price_Expenditure_Data!BR128+BT136*Price_Expenditure_Data!BQ128+BU136*Price_Expenditure_Data!BP128+BQ136*(1-SUM(Price_Expenditure_Data!BP128:BS128))</f>
        <v>5.2233569359043566</v>
      </c>
      <c r="BY136" s="21">
        <f>Price_Expenditure_Data!$CU128-Price_Expenditure_Data!AR128</f>
        <v>-3.3481045808057903</v>
      </c>
      <c r="BZ136" s="21">
        <f>Price_Expenditure_Data!$CU128-Price_Expenditure_Data!AS128</f>
        <v>-8.7473722013999513</v>
      </c>
      <c r="CA136" s="21">
        <f>Price_Expenditure_Data!$CU128-Price_Expenditure_Data!BD128</f>
        <v>-3.3159282228997311</v>
      </c>
      <c r="CB136" s="21">
        <f>Price_Expenditure_Data!$CU128-Price_Expenditure_Data!BE128</f>
        <v>-3.0848190796074499</v>
      </c>
      <c r="CD136" s="247">
        <f>VLOOKUP($A136,$A:$Z,MATCH("dtfp",$A$22:$Z$22,0),FALSE)-AO136*VLOOKUP($A136,$A:$Z,MATCH("invShare",$A$22:$Z$22,0),FALSE)-AP136*Price_Expenditure_Data!CI128</f>
        <v>6.7199079342480612</v>
      </c>
      <c r="CE136" s="247">
        <f t="shared" si="58"/>
        <v>0.82627557707942678</v>
      </c>
      <c r="CF136" s="247">
        <f t="shared" si="59"/>
        <v>5.2857676771855751</v>
      </c>
      <c r="CG136" s="243">
        <f t="shared" si="60"/>
        <v>3.4979413898622256</v>
      </c>
      <c r="CI136" s="28"/>
      <c r="CJ136" s="28"/>
      <c r="CK136" s="28"/>
      <c r="CL136" s="202">
        <f>L136-(Price_Expenditure_Data!GC128*Price_Expenditure_Data!GH128+Price_Expenditure_Data!GD128*Price_Expenditure_Data!GI128+Price_Expenditure_Data!GE128*Price_Expenditure_Data!GJ128)</f>
        <v>11.459862188973032</v>
      </c>
      <c r="CM136" s="202">
        <f>CL136+Price_Expenditure_Data!GH128</f>
        <v>10.164076597644851</v>
      </c>
      <c r="CN136" s="202">
        <f>CL136+Price_Expenditure_Data!GI128</f>
        <v>1.5704036462847402</v>
      </c>
      <c r="CO136" s="202">
        <f>CL136+Price_Expenditure_Data!GJ128</f>
        <v>3.4994791889654309</v>
      </c>
      <c r="CP136" s="199">
        <f>CM136*Price_Expenditure_Data!GC128+CN136*Price_Expenditure_Data!GD128+CO136*Price_Expenditure_Data!GE128</f>
        <v>41.694257164724689</v>
      </c>
    </row>
    <row r="137" spans="1:94" x14ac:dyDescent="0.25">
      <c r="A137" s="2">
        <v>27621</v>
      </c>
      <c r="B137" s="29">
        <v>8.0879907131249595</v>
      </c>
      <c r="C137" s="29">
        <v>9.9909784390549206</v>
      </c>
      <c r="D137" s="29">
        <v>9.03948457608994</v>
      </c>
      <c r="E137" s="29">
        <v>4.0813048718121081</v>
      </c>
      <c r="F137" s="29">
        <v>4.9581797042778319</v>
      </c>
      <c r="G137" s="29">
        <v>2.4517010435649924</v>
      </c>
      <c r="H137" s="29">
        <v>-0.23225176509917844</v>
      </c>
      <c r="I137" s="29"/>
      <c r="J137" s="29">
        <v>-0.23225176509917844</v>
      </c>
      <c r="K137" s="29">
        <v>0.32178932004444072</v>
      </c>
      <c r="L137" s="29">
        <v>5.6400844396400815</v>
      </c>
      <c r="M137" s="29">
        <v>5.8552224575012151</v>
      </c>
      <c r="N137" s="29">
        <v>-0.21513801786113351</v>
      </c>
      <c r="O137" s="29">
        <v>2.7910870068983087</v>
      </c>
      <c r="P137" s="29">
        <v>0.2168388825105243</v>
      </c>
      <c r="Q137" s="29">
        <v>7.8259552589729173</v>
      </c>
      <c r="R137" s="29">
        <v>5.0348682520746086</v>
      </c>
      <c r="S137" s="29">
        <v>11.657157336233057</v>
      </c>
      <c r="T137" s="29">
        <v>4.2488032323793128</v>
      </c>
      <c r="U137" s="29">
        <v>-3.8312020772601398</v>
      </c>
      <c r="V137" s="29">
        <v>0.78606501969529585</v>
      </c>
      <c r="W137" s="29"/>
      <c r="X137" s="29"/>
      <c r="Y137" s="29"/>
      <c r="Z137" s="29"/>
      <c r="AA137" s="3">
        <f t="shared" si="46"/>
        <v>5.1904314693770104</v>
      </c>
      <c r="AB137" s="3"/>
      <c r="AC137" s="2">
        <f t="shared" si="61"/>
        <v>27621</v>
      </c>
      <c r="AD137" s="3"/>
      <c r="AE137" s="3">
        <f t="shared" si="62"/>
        <v>-6.7037926063321782</v>
      </c>
      <c r="AF137" s="3">
        <f t="shared" si="63"/>
        <v>-4.1898540650081006</v>
      </c>
      <c r="AG137" s="3"/>
      <c r="AH137" s="3">
        <f t="shared" si="64"/>
        <v>-2.4551484435705859</v>
      </c>
      <c r="AI137" s="3">
        <f t="shared" si="65"/>
        <v>2.347408041796899</v>
      </c>
      <c r="AJ137" s="89">
        <f>AI137+'Fig4'!$F$1</f>
        <v>7.1012228589938164E-2</v>
      </c>
      <c r="AK137" s="3"/>
      <c r="AL137" s="21">
        <f>Price_Expenditure_Data!CP129-Price_Expenditure_Data!AQ129</f>
        <v>2.5254453896268183</v>
      </c>
      <c r="AM137" s="21">
        <f>Price_Expenditure_Data!CP129-Price_Expenditure_Data!AR129</f>
        <v>4.1074587721669964</v>
      </c>
      <c r="AN137" s="21">
        <f>Price_Expenditure_Data!CP129-Price_Expenditure_Data!AS129</f>
        <v>1.5051613237669326</v>
      </c>
      <c r="AO137" s="21">
        <f>Price_Expenditure_Data!CT129-Price_Expenditure_Data!CL129</f>
        <v>3.3999680882849654</v>
      </c>
      <c r="AP137" s="21">
        <f>Price_Expenditure_Data!CT129-Price_Expenditure_Data!CO129</f>
        <v>4.8588306135846349</v>
      </c>
      <c r="AQ137" s="21">
        <f>Price_Expenditure_Data!CT129-Price_Expenditure_Data!CM129</f>
        <v>2.9263147481139091</v>
      </c>
      <c r="AR137" s="21">
        <f>Price_Expenditure_Data!CT129-Price_Expenditure_Data!AT129</f>
        <v>8.4827558356886126</v>
      </c>
      <c r="AS137" s="21"/>
      <c r="AT137" s="21"/>
      <c r="AV137" s="192">
        <f>Price_Expenditure_Data!BO129</f>
        <v>0.15139686184462306</v>
      </c>
      <c r="AX137" s="3">
        <f t="shared" si="47"/>
        <v>5.0348682520746086</v>
      </c>
      <c r="AY137" s="3">
        <f t="shared" si="48"/>
        <v>7.8259552589729173</v>
      </c>
      <c r="AZ137" s="21">
        <f>AX137*VLOOKUP("Full Sample", 'capital shares'!$A:$AAH, MATCH("wS", 'capital shares'!$12:$12,0),FALSE)+AY137*VLOOKUP("Full Sample", 'capital shares'!$A:$AAH, MATCH("wE", 'capital shares'!$12:$12,0),FALSE)</f>
        <v>4.9794388327018861</v>
      </c>
      <c r="BB137" s="21">
        <f>VLOOKUP($A137,$A:$Z,MATCH("dtfp",$A$22:$Z$22,0), FALSE)-Price_Expenditure_Data!BS129*BE137</f>
        <v>5.5383936010370807</v>
      </c>
      <c r="BC137" s="21">
        <f t="shared" si="49"/>
        <v>6.7629012566575426</v>
      </c>
      <c r="BD137" s="21">
        <f>BB137*VLOOKUP("Full Sample", 'capital shares'!$A:$AAH, MATCH("wS", 'capital shares'!$12:$12,0),FALSE)+BC137*VLOOKUP("Full Sample", 'capital shares'!$A:$AAH, MATCH("wE", 'capital shares'!$12:$12,0),FALSE)</f>
        <v>4.7250864175769767</v>
      </c>
      <c r="BE137" s="21">
        <f>Price_Expenditure_Data!CR129-Price_Expenditure_Data!AS129</f>
        <v>1.2245076556204619</v>
      </c>
      <c r="BG137" s="21">
        <f>VLOOKUP($A137,$A:$Z,MATCH("dtfp",$A$22:$Z$22,0),FALSE)-AM137*Price_Expenditure_Data!BP129-Price_Expenditure_Data!BS129*AN137</f>
        <v>5.3223674657690143</v>
      </c>
      <c r="BH137" s="3">
        <f t="shared" si="50"/>
        <v>9.4298262379360107</v>
      </c>
      <c r="BI137" s="3">
        <f t="shared" si="51"/>
        <v>6.8275287895359469</v>
      </c>
      <c r="BJ137" s="21">
        <f>BH137*VLOOKUP("Full Sample", 'capital shares'!$A:$AAH, MATCH("wS", 'capital shares'!$12:$12,0),FALSE)+BI137*VLOOKUP("Full Sample", 'capital shares'!$A:$AAH, MATCH("wE", 'capital shares'!$12:$12,0),FALSE)</f>
        <v>6.1345131584442303</v>
      </c>
      <c r="BL137" s="151">
        <f>VLOOKUP($A137,$A:$Z,MATCH("dtfp",$A$22:$Z$22,0),FALSE)-AO137*VLOOKUP($A137,$A:$Z,MATCH("invShare",$A$22:$Z$22,0),FALSE)-AP137*Price_Expenditure_Data!CI129</f>
        <v>4.4190015293924798</v>
      </c>
      <c r="BM137" s="151">
        <f t="shared" si="52"/>
        <v>7.8189696176774452</v>
      </c>
      <c r="BN137" s="151">
        <f t="shared" si="53"/>
        <v>9.2778321429771147</v>
      </c>
      <c r="BO137" s="53">
        <f>BN137*VLOOKUP("Full Sample", 'capital shares'!$A:$AAH, MATCH("wS", 'capital shares'!$12:$12,0),FALSE)+VLOOKUP("Full Sample", 'capital shares'!$A:$AAH, MATCH("wE", 'capital shares'!$12:$12,0),FALSE)*BM137</f>
        <v>6.4846155452492109</v>
      </c>
      <c r="BQ137" s="21">
        <f>VLOOKUP($A137,$A:$Z,MATCH("dtfp",$A$22:$Z$22,0),FALSE)-BY137*Price_Expenditure_Data!BP129-BZ137*Price_Expenditure_Data!BS129-CA137*Price_Expenditure_Data!BR129-CB137*Price_Expenditure_Data!BQ129</f>
        <v>4.497789597046518</v>
      </c>
      <c r="BR137" s="3">
        <f t="shared" si="54"/>
        <v>6.8451349261815597</v>
      </c>
      <c r="BS137" s="3">
        <f t="shared" si="55"/>
        <v>8.6190030547019525</v>
      </c>
      <c r="BT137" s="3">
        <f t="shared" si="56"/>
        <v>9.2843303788869207</v>
      </c>
      <c r="BU137" s="3">
        <f t="shared" si="57"/>
        <v>9.4474323745816235</v>
      </c>
      <c r="BV137" s="25">
        <f>BR137*VLOOKUP("Full Sample", 'capital shares'!$A:$AAH, MATCH("wE", 'capital shares'!$12:$12,0),FALSE)+VLOOKUP("Full Sample", 'capital shares'!$A:$AAH, MATCH("wS", 'capital shares'!$12:$12,0),FALSE)*BU137</f>
        <v>6.1479471727265977</v>
      </c>
      <c r="BW137" s="26">
        <f>BR137*Price_Expenditure_Data!BS129+BS137*Price_Expenditure_Data!BR129+BT137*Price_Expenditure_Data!BQ129+BU137*Price_Expenditure_Data!BP129+BQ137*(1-SUM(Price_Expenditure_Data!BP129:BS129))</f>
        <v>5.6400844396400824</v>
      </c>
      <c r="BY137" s="21">
        <f>Price_Expenditure_Data!$CU129-Price_Expenditure_Data!AR129</f>
        <v>4.9496427775351055</v>
      </c>
      <c r="BZ137" s="21">
        <f>Price_Expenditure_Data!$CU129-Price_Expenditure_Data!AS129</f>
        <v>2.3473453291350417</v>
      </c>
      <c r="CA137" s="21">
        <f>Price_Expenditure_Data!$CU129-Price_Expenditure_Data!BD129</f>
        <v>4.1212134576554345</v>
      </c>
      <c r="CB137" s="21">
        <f>Price_Expenditure_Data!$CU129-Price_Expenditure_Data!BE129</f>
        <v>4.7865407818404035</v>
      </c>
      <c r="CD137" s="247">
        <f>VLOOKUP($A137,$A:$Z,MATCH("dtfp",$A$22:$Z$22,0),FALSE)-AO137*VLOOKUP($A137,$A:$Z,MATCH("invShare",$A$22:$Z$22,0),FALSE)-AP137*Price_Expenditure_Data!CI129</f>
        <v>4.4190015293924798</v>
      </c>
      <c r="CE137" s="247">
        <f t="shared" si="58"/>
        <v>7.3453162775063889</v>
      </c>
      <c r="CF137" s="247">
        <f t="shared" si="59"/>
        <v>12.901757365081092</v>
      </c>
      <c r="CG137" s="243">
        <f t="shared" si="60"/>
        <v>9.2778321429771147</v>
      </c>
      <c r="CI137" s="28"/>
      <c r="CJ137" s="28"/>
      <c r="CK137" s="28"/>
      <c r="CL137" s="202">
        <f>L137-(Price_Expenditure_Data!GC129*Price_Expenditure_Data!GH129+Price_Expenditure_Data!GD129*Price_Expenditure_Data!GI129+Price_Expenditure_Data!GE129*Price_Expenditure_Data!GJ129)</f>
        <v>14.307302645934694</v>
      </c>
      <c r="CM137" s="202">
        <f>CL137+Price_Expenditure_Data!GH129</f>
        <v>12.260884280973865</v>
      </c>
      <c r="CN137" s="202">
        <f>CL137+Price_Expenditure_Data!GI129</f>
        <v>7.3921391102238951</v>
      </c>
      <c r="CO137" s="202">
        <f>CL137+Price_Expenditure_Data!GJ129</f>
        <v>9.2801133290570892</v>
      </c>
      <c r="CP137" s="199">
        <f>CM137*Price_Expenditure_Data!GC129+CN137*Price_Expenditure_Data!GD129+CO137*Price_Expenditure_Data!GE129</f>
        <v>49.251993040139645</v>
      </c>
    </row>
    <row r="138" spans="1:94" x14ac:dyDescent="0.25">
      <c r="A138" s="2">
        <v>27713</v>
      </c>
      <c r="B138" s="29">
        <v>6.7473570947241157</v>
      </c>
      <c r="C138" s="29">
        <v>5.0984035915083936</v>
      </c>
      <c r="D138" s="29">
        <v>5.9228803431162547</v>
      </c>
      <c r="E138" s="29">
        <v>5.7076018566498021</v>
      </c>
      <c r="F138" s="29">
        <v>0.21527848646645253</v>
      </c>
      <c r="G138" s="29">
        <v>2.504348777982206</v>
      </c>
      <c r="H138" s="29">
        <v>-0.29791010166455578</v>
      </c>
      <c r="I138" s="29"/>
      <c r="J138" s="29">
        <v>-0.29791010166455578</v>
      </c>
      <c r="K138" s="29">
        <v>0.32372679679703165</v>
      </c>
      <c r="L138" s="29">
        <v>1.4537259636729547</v>
      </c>
      <c r="M138" s="29">
        <v>5.5813019023251993</v>
      </c>
      <c r="N138" s="29">
        <v>-4.1275759386522441</v>
      </c>
      <c r="O138" s="29">
        <v>0.2988783982373322</v>
      </c>
      <c r="P138" s="29">
        <v>0.21802282495924113</v>
      </c>
      <c r="Q138" s="29">
        <v>1.6874420492072906</v>
      </c>
      <c r="R138" s="29">
        <v>1.3885636509699584</v>
      </c>
      <c r="S138" s="29">
        <v>9.6658129502899683</v>
      </c>
      <c r="T138" s="29">
        <v>4.4425005847444226</v>
      </c>
      <c r="U138" s="29">
        <v>-7.9783709010826778</v>
      </c>
      <c r="V138" s="29">
        <v>-3.0539369337744642</v>
      </c>
      <c r="W138" s="29"/>
      <c r="X138" s="29"/>
      <c r="Y138" s="29"/>
      <c r="Z138" s="29"/>
      <c r="AA138" s="3">
        <f t="shared" si="46"/>
        <v>0.51318858813100832</v>
      </c>
      <c r="AB138" s="3"/>
      <c r="AC138" s="2">
        <f t="shared" si="61"/>
        <v>27713</v>
      </c>
      <c r="AD138" s="3"/>
      <c r="AE138" s="3">
        <f t="shared" si="62"/>
        <v>-6.3403611154139394</v>
      </c>
      <c r="AF138" s="3">
        <f t="shared" si="63"/>
        <v>-5.2217480496711621</v>
      </c>
      <c r="AG138" s="3"/>
      <c r="AH138" s="3">
        <f t="shared" si="64"/>
        <v>-2.0917169526523471</v>
      </c>
      <c r="AI138" s="3">
        <f t="shared" si="65"/>
        <v>1.315514057133838</v>
      </c>
      <c r="AJ138" s="89">
        <f>AI138+'Fig4'!$F$1</f>
        <v>-0.96088175607312287</v>
      </c>
      <c r="AK138" s="3"/>
      <c r="AL138" s="21">
        <f>Price_Expenditure_Data!CP130-Price_Expenditure_Data!AQ130</f>
        <v>0.8830314482260011</v>
      </c>
      <c r="AM138" s="21">
        <f>Price_Expenditure_Data!CP130-Price_Expenditure_Data!AR130</f>
        <v>1.6238498642039119</v>
      </c>
      <c r="AN138" s="21">
        <f>Price_Expenditure_Data!CP130-Price_Expenditure_Data!AS130</f>
        <v>0.13462076559902147</v>
      </c>
      <c r="AO138" s="21">
        <f>Price_Expenditure_Data!CT130-Price_Expenditure_Data!CL130</f>
        <v>0.33233176827846034</v>
      </c>
      <c r="AP138" s="21">
        <f>Price_Expenditure_Data!CT130-Price_Expenditure_Data!CO130</f>
        <v>0.25907288319746513</v>
      </c>
      <c r="AQ138" s="21">
        <f>Price_Expenditure_Data!CT130-Price_Expenditure_Data!CM130</f>
        <v>-0.10483349971250622</v>
      </c>
      <c r="AR138" s="21">
        <f>Price_Expenditure_Data!CT130-Price_Expenditure_Data!AT130</f>
        <v>5.2536190978097101</v>
      </c>
      <c r="AS138" s="21"/>
      <c r="AT138" s="21"/>
      <c r="AV138" s="192">
        <f>Price_Expenditure_Data!BO130</f>
        <v>0.15036312435156365</v>
      </c>
      <c r="AX138" s="3">
        <f t="shared" si="47"/>
        <v>1.3885636509699584</v>
      </c>
      <c r="AY138" s="3">
        <f t="shared" si="48"/>
        <v>1.6874420492072906</v>
      </c>
      <c r="AZ138" s="21">
        <f>AX138*VLOOKUP("Full Sample", 'capital shares'!$A:$AAH, MATCH("wS", 'capital shares'!$12:$12,0),FALSE)+AY138*VLOOKUP("Full Sample", 'capital shares'!$A:$AAH, MATCH("wE", 'capital shares'!$12:$12,0),FALSE)</f>
        <v>1.1813426242398151</v>
      </c>
      <c r="BB138" s="21">
        <f>VLOOKUP($A138,$A:$Z,MATCH("dtfp",$A$22:$Z$22,0), FALSE)-Price_Expenditure_Data!BS130*BE138</f>
        <v>1.4535592575381813</v>
      </c>
      <c r="BC138" s="21">
        <f t="shared" si="49"/>
        <v>1.4555713618160286</v>
      </c>
      <c r="BD138" s="21">
        <f>BB138*VLOOKUP("Full Sample", 'capital shares'!$A:$AAH, MATCH("wS", 'capital shares'!$12:$12,0),FALSE)+BC138*VLOOKUP("Full Sample", 'capital shares'!$A:$AAH, MATCH("wE", 'capital shares'!$12:$12,0),FALSE)</f>
        <v>1.1099297961589423</v>
      </c>
      <c r="BE138" s="21">
        <f>Price_Expenditure_Data!CR130-Price_Expenditure_Data!AS130</f>
        <v>2.0121042778473708E-3</v>
      </c>
      <c r="BG138" s="21">
        <f>VLOOKUP($A138,$A:$Z,MATCH("dtfp",$A$22:$Z$22,0),FALSE)-AM138*Price_Expenditure_Data!BP130-Price_Expenditure_Data!BS130*AN138</f>
        <v>1.3679624442016245</v>
      </c>
      <c r="BH138" s="3">
        <f t="shared" si="50"/>
        <v>2.9918123084055361</v>
      </c>
      <c r="BI138" s="3">
        <f t="shared" si="51"/>
        <v>1.502583209800646</v>
      </c>
      <c r="BJ138" s="21">
        <f>BH138*VLOOKUP("Full Sample", 'capital shares'!$A:$AAH, MATCH("wS", 'capital shares'!$12:$12,0),FALSE)+BI138*VLOOKUP("Full Sample", 'capital shares'!$A:$AAH, MATCH("wE", 'capital shares'!$12:$12,0),FALSE)</f>
        <v>1.6758146629990818</v>
      </c>
      <c r="BL138" s="151">
        <f>VLOOKUP($A138,$A:$Z,MATCH("dtfp",$A$22:$Z$22,0),FALSE)-AO138*VLOOKUP($A138,$A:$Z,MATCH("invShare",$A$22:$Z$22,0),FALSE)-AP138*Price_Expenditure_Data!CI130</f>
        <v>1.3553512449393095</v>
      </c>
      <c r="BM138" s="151">
        <f t="shared" si="52"/>
        <v>1.6876830132177698</v>
      </c>
      <c r="BN138" s="151">
        <f t="shared" si="53"/>
        <v>1.6144241281367746</v>
      </c>
      <c r="BO138" s="53">
        <f>BN138*VLOOKUP("Full Sample", 'capital shares'!$A:$AAH, MATCH("wS", 'capital shares'!$12:$12,0),FALSE)+VLOOKUP("Full Sample", 'capital shares'!$A:$AAH, MATCH("wE", 'capital shares'!$12:$12,0),FALSE)*BM138</f>
        <v>1.2617156385195685</v>
      </c>
      <c r="BQ138" s="21">
        <f>VLOOKUP($A138,$A:$Z,MATCH("dtfp",$A$22:$Z$22,0),FALSE)-BY138*Price_Expenditure_Data!BP130-BZ138*Price_Expenditure_Data!BS130-CA138*Price_Expenditure_Data!BR130-CB138*Price_Expenditure_Data!BQ130</f>
        <v>1.4021002898021095</v>
      </c>
      <c r="BR138" s="3">
        <f t="shared" si="54"/>
        <v>1.5001371809250819</v>
      </c>
      <c r="BS138" s="3">
        <f t="shared" si="55"/>
        <v>1.5716780010797182</v>
      </c>
      <c r="BT138" s="3">
        <f t="shared" si="56"/>
        <v>0.50181875035906143</v>
      </c>
      <c r="BU138" s="3">
        <f t="shared" si="57"/>
        <v>2.989366279529972</v>
      </c>
      <c r="BV138" s="25">
        <f>BR138*VLOOKUP("Full Sample", 'capital shares'!$A:$AAH, MATCH("wE", 'capital shares'!$12:$12,0),FALSE)+VLOOKUP("Full Sample", 'capital shares'!$A:$AAH, MATCH("wS", 'capital shares'!$12:$12,0),FALSE)*BU138</f>
        <v>1.6739482690529912</v>
      </c>
      <c r="BW138" s="26">
        <f>BR138*Price_Expenditure_Data!BS130+BS138*Price_Expenditure_Data!BR130+BT138*Price_Expenditure_Data!BQ130+BU138*Price_Expenditure_Data!BP130+BQ138*(1-SUM(Price_Expenditure_Data!BP130:BS130))</f>
        <v>1.4537259636729547</v>
      </c>
      <c r="BY138" s="21">
        <f>Price_Expenditure_Data!$CU130-Price_Expenditure_Data!AR130</f>
        <v>1.5872659897278627</v>
      </c>
      <c r="BZ138" s="21">
        <f>Price_Expenditure_Data!$CU130-Price_Expenditure_Data!AS130</f>
        <v>9.8036891122972314E-2</v>
      </c>
      <c r="CA138" s="21">
        <f>Price_Expenditure_Data!$CU130-Price_Expenditure_Data!BD130</f>
        <v>0.16957771127760868</v>
      </c>
      <c r="CB138" s="21">
        <f>Price_Expenditure_Data!$CU130-Price_Expenditure_Data!BE130</f>
        <v>-0.90028153944304812</v>
      </c>
      <c r="CD138" s="247">
        <f>VLOOKUP($A138,$A:$Z,MATCH("dtfp",$A$22:$Z$22,0),FALSE)-AO138*VLOOKUP($A138,$A:$Z,MATCH("invShare",$A$22:$Z$22,0),FALSE)-AP138*Price_Expenditure_Data!CI130</f>
        <v>1.3553512449393095</v>
      </c>
      <c r="CE138" s="247">
        <f t="shared" si="58"/>
        <v>1.2505177452268033</v>
      </c>
      <c r="CF138" s="247">
        <f t="shared" si="59"/>
        <v>6.6089703427490196</v>
      </c>
      <c r="CG138" s="243">
        <f t="shared" si="60"/>
        <v>1.6144241281367746</v>
      </c>
      <c r="CI138" s="28"/>
      <c r="CJ138" s="28"/>
      <c r="CK138" s="28"/>
      <c r="CL138" s="202">
        <f>L138-(Price_Expenditure_Data!GC130*Price_Expenditure_Data!GH130+Price_Expenditure_Data!GD130*Price_Expenditure_Data!GI130+Price_Expenditure_Data!GE130*Price_Expenditure_Data!GJ130)</f>
        <v>7.1272733643125932</v>
      </c>
      <c r="CM138" s="202">
        <f>CL138+Price_Expenditure_Data!GH130</f>
        <v>5.7883801697599715</v>
      </c>
      <c r="CN138" s="202">
        <f>CL138+Price_Expenditure_Data!GI130</f>
        <v>2.913956995304904</v>
      </c>
      <c r="CO138" s="202">
        <f>CL138+Price_Expenditure_Data!GJ130</f>
        <v>1.6144693613437706</v>
      </c>
      <c r="CP138" s="199">
        <f>CM138*Price_Expenditure_Data!GC130+CN138*Price_Expenditure_Data!GD130+CO138*Price_Expenditure_Data!GE130</f>
        <v>22.036295590153735</v>
      </c>
    </row>
    <row r="139" spans="1:94" x14ac:dyDescent="0.25">
      <c r="A139" s="2">
        <v>27805</v>
      </c>
      <c r="B139" s="29">
        <v>11.459897783294082</v>
      </c>
      <c r="C139" s="29">
        <v>10.552156177745786</v>
      </c>
      <c r="D139" s="29">
        <v>11.006026980519934</v>
      </c>
      <c r="E139" s="29">
        <v>5.7477648111404989</v>
      </c>
      <c r="F139" s="29">
        <v>5.2582621693794351</v>
      </c>
      <c r="G139" s="29">
        <v>3.0339018534940094</v>
      </c>
      <c r="H139" s="29">
        <v>-0.36371515119846265</v>
      </c>
      <c r="I139" s="29"/>
      <c r="J139" s="29">
        <v>-0.36371515119846265</v>
      </c>
      <c r="K139" s="29">
        <v>0.32342611054301207</v>
      </c>
      <c r="L139" s="29">
        <v>6.3820764848185743</v>
      </c>
      <c r="M139" s="29">
        <v>4.568126518812158</v>
      </c>
      <c r="N139" s="29">
        <v>1.8139499660064162</v>
      </c>
      <c r="O139" s="29">
        <v>-1.9063904866032648</v>
      </c>
      <c r="P139" s="29">
        <v>0.22029543994861919</v>
      </c>
      <c r="Q139" s="29">
        <v>4.895655129175438</v>
      </c>
      <c r="R139" s="29">
        <v>6.8020456157787024</v>
      </c>
      <c r="S139" s="29">
        <v>11.681244057828959</v>
      </c>
      <c r="T139" s="29">
        <v>2.5584071482332753</v>
      </c>
      <c r="U139" s="29">
        <v>-6.7855889286535209</v>
      </c>
      <c r="V139" s="29">
        <v>4.2436384675454271</v>
      </c>
      <c r="W139" s="29"/>
      <c r="X139" s="29"/>
      <c r="Y139" s="29"/>
      <c r="Z139" s="29"/>
      <c r="AA139" s="3">
        <f t="shared" si="46"/>
        <v>5.6219773205778978</v>
      </c>
      <c r="AB139" s="3"/>
      <c r="AC139" s="2">
        <f t="shared" si="61"/>
        <v>27805</v>
      </c>
      <c r="AD139" s="3"/>
      <c r="AE139" s="3">
        <f t="shared" si="62"/>
        <v>-4.7448419942092954</v>
      </c>
      <c r="AF139" s="3">
        <f t="shared" si="63"/>
        <v>-4.7682605581695583</v>
      </c>
      <c r="AG139" s="3"/>
      <c r="AH139" s="3">
        <f t="shared" si="64"/>
        <v>-0.49619783144770357</v>
      </c>
      <c r="AI139" s="3">
        <f t="shared" si="65"/>
        <v>1.769001548635442</v>
      </c>
      <c r="AJ139" s="89">
        <f>AI139+'Fig4'!$F$1</f>
        <v>-0.50739426457151882</v>
      </c>
      <c r="AK139" s="3"/>
      <c r="AL139" s="21">
        <f>Price_Expenditure_Data!CP131-Price_Expenditure_Data!AQ131</f>
        <v>-0.67273677996514891</v>
      </c>
      <c r="AM139" s="21">
        <f>Price_Expenditure_Data!CP131-Price_Expenditure_Data!AR131</f>
        <v>1.2972972126330689</v>
      </c>
      <c r="AN139" s="21">
        <f>Price_Expenditure_Data!CP131-Price_Expenditure_Data!AS131</f>
        <v>-2.375592675398563</v>
      </c>
      <c r="AO139" s="21">
        <f>Price_Expenditure_Data!CT131-Price_Expenditure_Data!CL131</f>
        <v>-1.7697663812314879</v>
      </c>
      <c r="AP139" s="21">
        <f>Price_Expenditure_Data!CT131-Price_Expenditure_Data!CO131</f>
        <v>1.0966740760941773</v>
      </c>
      <c r="AQ139" s="21">
        <f>Price_Expenditure_Data!CT131-Price_Expenditure_Data!CM131</f>
        <v>-2.0528005509098168</v>
      </c>
      <c r="AR139" s="21">
        <f>Price_Expenditure_Data!CT131-Price_Expenditure_Data!AT131</f>
        <v>1.4871939810028034</v>
      </c>
      <c r="AS139" s="21"/>
      <c r="AT139" s="21"/>
      <c r="AV139" s="192">
        <f>Price_Expenditure_Data!BO131</f>
        <v>0.14950403197031328</v>
      </c>
      <c r="AX139" s="3">
        <f t="shared" si="47"/>
        <v>6.8020456157787024</v>
      </c>
      <c r="AY139" s="3">
        <f t="shared" si="48"/>
        <v>4.895655129175438</v>
      </c>
      <c r="AZ139" s="21">
        <f>AX139*VLOOKUP("Full Sample", 'capital shares'!$A:$AAH, MATCH("wS", 'capital shares'!$12:$12,0),FALSE)+AY139*VLOOKUP("Full Sample", 'capital shares'!$A:$AAH, MATCH("wE", 'capital shares'!$12:$12,0),FALSE)</f>
        <v>4.4130975788891043</v>
      </c>
      <c r="BB139" s="21">
        <f>VLOOKUP($A139,$A:$Z,MATCH("dtfp",$A$22:$Z$22,0), FALSE)-Price_Expenditure_Data!BS131*BE139</f>
        <v>6.5854713527723883</v>
      </c>
      <c r="BC139" s="21">
        <f t="shared" si="49"/>
        <v>4.1070606704795267</v>
      </c>
      <c r="BD139" s="21">
        <f>BB139*VLOOKUP("Full Sample", 'capital shares'!$A:$AAH, MATCH("wS", 'capital shares'!$12:$12,0),FALSE)+BC139*VLOOKUP("Full Sample", 'capital shares'!$A:$AAH, MATCH("wE", 'capital shares'!$12:$12,0),FALSE)</f>
        <v>4.0146822364263226</v>
      </c>
      <c r="BE139" s="21">
        <f>Price_Expenditure_Data!CR131-Price_Expenditure_Data!AS131</f>
        <v>-2.4784106822928611</v>
      </c>
      <c r="BG139" s="21">
        <f>VLOOKUP($A139,$A:$Z,MATCH("dtfp",$A$22:$Z$22,0),FALSE)-AM139*Price_Expenditure_Data!BP131-Price_Expenditure_Data!BS131*AN139</f>
        <v>6.5176908474397512</v>
      </c>
      <c r="BH139" s="3">
        <f t="shared" si="50"/>
        <v>7.8149880600728201</v>
      </c>
      <c r="BI139" s="3">
        <f t="shared" si="51"/>
        <v>4.1420981720411882</v>
      </c>
      <c r="BJ139" s="21">
        <f>BH139*VLOOKUP("Full Sample", 'capital shares'!$A:$AAH, MATCH("wS", 'capital shares'!$12:$12,0),FALSE)+BI139*VLOOKUP("Full Sample", 'capital shares'!$A:$AAH, MATCH("wE", 'capital shares'!$12:$12,0),FALSE)</f>
        <v>4.46595587097082</v>
      </c>
      <c r="BL139" s="151">
        <f>VLOOKUP($A139,$A:$Z,MATCH("dtfp",$A$22:$Z$22,0),FALSE)-AO139*VLOOKUP($A139,$A:$Z,MATCH("invShare",$A$22:$Z$22,0),FALSE)-AP139*Price_Expenditure_Data!CI131</f>
        <v>6.6588605267015062</v>
      </c>
      <c r="BM139" s="151">
        <f t="shared" si="52"/>
        <v>4.8890941454700183</v>
      </c>
      <c r="BN139" s="151">
        <f t="shared" si="53"/>
        <v>7.7555346027956835</v>
      </c>
      <c r="BO139" s="53">
        <f>BN139*VLOOKUP("Full Sample", 'capital shares'!$A:$AAH, MATCH("wS", 'capital shares'!$12:$12,0),FALSE)+VLOOKUP("Full Sample", 'capital shares'!$A:$AAH, MATCH("wE", 'capital shares'!$12:$12,0),FALSE)*BM139</f>
        <v>4.7493100302765834</v>
      </c>
      <c r="BQ139" s="21">
        <f>VLOOKUP($A139,$A:$Z,MATCH("dtfp",$A$22:$Z$22,0),FALSE)-BY139*Price_Expenditure_Data!BP131-BZ139*Price_Expenditure_Data!BS131-CA139*Price_Expenditure_Data!BR131-CB139*Price_Expenditure_Data!BQ131</f>
        <v>6.6907307391540458</v>
      </c>
      <c r="BR139" s="3">
        <f t="shared" si="54"/>
        <v>4.1405939053711052</v>
      </c>
      <c r="BS139" s="3">
        <f t="shared" si="55"/>
        <v>4.8647586789236001</v>
      </c>
      <c r="BT139" s="3">
        <f t="shared" si="56"/>
        <v>7.7723388976494636</v>
      </c>
      <c r="BU139" s="3">
        <f t="shared" si="57"/>
        <v>7.813483793402737</v>
      </c>
      <c r="BV139" s="25">
        <f>BR139*VLOOKUP("Full Sample", 'capital shares'!$A:$AAH, MATCH("wE", 'capital shares'!$12:$12,0),FALSE)+VLOOKUP("Full Sample", 'capital shares'!$A:$AAH, MATCH("wS", 'capital shares'!$12:$12,0),FALSE)*BU139</f>
        <v>4.4648080700456569</v>
      </c>
      <c r="BW139" s="26">
        <f>BR139*Price_Expenditure_Data!BS131+BS139*Price_Expenditure_Data!BR131+BT139*Price_Expenditure_Data!BQ131+BU139*Price_Expenditure_Data!BP131+BQ139*(1-SUM(Price_Expenditure_Data!BP131:BS131))</f>
        <v>6.3820764848185734</v>
      </c>
      <c r="BY139" s="21">
        <f>Price_Expenditure_Data!$CU131-Price_Expenditure_Data!AR131</f>
        <v>1.1227530542486917</v>
      </c>
      <c r="BZ139" s="21">
        <f>Price_Expenditure_Data!$CU131-Price_Expenditure_Data!AS131</f>
        <v>-2.5501368337829402</v>
      </c>
      <c r="CA139" s="21">
        <f>Price_Expenditure_Data!$CU131-Price_Expenditure_Data!BD131</f>
        <v>-1.8259720602304461</v>
      </c>
      <c r="CB139" s="21">
        <f>Price_Expenditure_Data!$CU131-Price_Expenditure_Data!BE131</f>
        <v>1.0816081584954174</v>
      </c>
      <c r="CD139" s="247">
        <f>VLOOKUP($A139,$A:$Z,MATCH("dtfp",$A$22:$Z$22,0),FALSE)-AO139*VLOOKUP($A139,$A:$Z,MATCH("invShare",$A$22:$Z$22,0),FALSE)-AP139*Price_Expenditure_Data!CI131</f>
        <v>6.6588605267015062</v>
      </c>
      <c r="CE139" s="247">
        <f t="shared" si="58"/>
        <v>4.6060599757916894</v>
      </c>
      <c r="CF139" s="247">
        <f t="shared" si="59"/>
        <v>8.1460545077043101</v>
      </c>
      <c r="CG139" s="243">
        <f t="shared" si="60"/>
        <v>7.7555346027956835</v>
      </c>
      <c r="CI139" s="28"/>
      <c r="CJ139" s="28"/>
      <c r="CK139" s="28"/>
      <c r="CL139" s="202">
        <f>L139-(Price_Expenditure_Data!GC131*Price_Expenditure_Data!GH131+Price_Expenditure_Data!GD131*Price_Expenditure_Data!GI131+Price_Expenditure_Data!GE131*Price_Expenditure_Data!GJ131)</f>
        <v>12.420441079529663</v>
      </c>
      <c r="CM139" s="202">
        <f>CL139+Price_Expenditure_Data!GH131</f>
        <v>10.929428678189071</v>
      </c>
      <c r="CN139" s="202">
        <f>CL139+Price_Expenditure_Data!GI131</f>
        <v>7.5807469368108453</v>
      </c>
      <c r="CO139" s="202">
        <f>CL139+Price_Expenditure_Data!GJ131</f>
        <v>7.7573747844484249</v>
      </c>
      <c r="CP139" s="199">
        <f>CM139*Price_Expenditure_Data!GC131+CN139*Price_Expenditure_Data!GD131+CO139*Price_Expenditure_Data!GE131</f>
        <v>41.073304747845633</v>
      </c>
    </row>
    <row r="140" spans="1:94" x14ac:dyDescent="0.25">
      <c r="A140" s="2">
        <v>27895</v>
      </c>
      <c r="B140" s="29">
        <v>3.6081788948097326</v>
      </c>
      <c r="C140" s="29">
        <v>2.96655070654257</v>
      </c>
      <c r="D140" s="29">
        <v>3.2873648006761513</v>
      </c>
      <c r="E140" s="29">
        <v>0.8937142973973522</v>
      </c>
      <c r="F140" s="29">
        <v>2.3936505032787991</v>
      </c>
      <c r="G140" s="29">
        <v>3.3759079654045587</v>
      </c>
      <c r="H140" s="29">
        <v>-0.2616051495056837</v>
      </c>
      <c r="I140" s="29"/>
      <c r="J140" s="29">
        <v>-0.2616051495056837</v>
      </c>
      <c r="K140" s="29">
        <v>0.32350445299794806</v>
      </c>
      <c r="L140" s="29">
        <v>1.7676245171885585</v>
      </c>
      <c r="M140" s="29">
        <v>-1.5977570257711657</v>
      </c>
      <c r="N140" s="29">
        <v>3.3653815429597245</v>
      </c>
      <c r="O140" s="29">
        <v>-0.70153376329682882</v>
      </c>
      <c r="P140" s="29">
        <v>0.22121042308769967</v>
      </c>
      <c r="Q140" s="29">
        <v>1.2212773344809273</v>
      </c>
      <c r="R140" s="29">
        <v>1.9228110977777562</v>
      </c>
      <c r="S140" s="29">
        <v>-4.3422031931496985</v>
      </c>
      <c r="T140" s="29">
        <v>-0.81821385284605253</v>
      </c>
      <c r="U140" s="29">
        <v>5.5634805276306256</v>
      </c>
      <c r="V140" s="29">
        <v>2.7410249506238085</v>
      </c>
      <c r="W140" s="29"/>
      <c r="X140" s="29"/>
      <c r="Y140" s="29"/>
      <c r="Z140" s="29"/>
      <c r="AA140" s="3">
        <f t="shared" si="46"/>
        <v>2.6552556527844828</v>
      </c>
      <c r="AB140" s="3"/>
      <c r="AC140" s="2">
        <f t="shared" si="61"/>
        <v>27895</v>
      </c>
      <c r="AD140" s="3"/>
      <c r="AE140" s="3">
        <f t="shared" si="62"/>
        <v>-4.3029358649121558</v>
      </c>
      <c r="AF140" s="3">
        <f t="shared" si="63"/>
        <v>-3.9269151724296267</v>
      </c>
      <c r="AG140" s="3"/>
      <c r="AH140" s="3">
        <f t="shared" si="64"/>
        <v>-5.4291702150563947E-2</v>
      </c>
      <c r="AI140" s="3">
        <f t="shared" si="65"/>
        <v>2.6103469343753734</v>
      </c>
      <c r="AJ140" s="89">
        <f>AI140+'Fig4'!$F$1</f>
        <v>0.33395112116841252</v>
      </c>
      <c r="AK140" s="3"/>
      <c r="AL140" s="21">
        <f>Price_Expenditure_Data!CP132-Price_Expenditure_Data!AQ132</f>
        <v>-1.5669934624393398</v>
      </c>
      <c r="AM140" s="21">
        <f>Price_Expenditure_Data!CP132-Price_Expenditure_Data!AR132</f>
        <v>-3.5697457260077132</v>
      </c>
      <c r="AN140" s="21">
        <f>Price_Expenditure_Data!CP132-Price_Expenditure_Data!AS132</f>
        <v>-0.28851277287619537</v>
      </c>
      <c r="AO140" s="21">
        <f>Price_Expenditure_Data!CT132-Price_Expenditure_Data!CL132</f>
        <v>-1.6194524964958221</v>
      </c>
      <c r="AP140" s="21">
        <f>Price_Expenditure_Data!CT132-Price_Expenditure_Data!CO132</f>
        <v>-6.8746285476530096</v>
      </c>
      <c r="AQ140" s="21">
        <f>Price_Expenditure_Data!CT132-Price_Expenditure_Data!CM132</f>
        <v>-1.9252520771789241</v>
      </c>
      <c r="AR140" s="21">
        <f>Price_Expenditure_Data!CT132-Price_Expenditure_Data!AT132</f>
        <v>1.8130631129413115</v>
      </c>
      <c r="AS140" s="21"/>
      <c r="AT140" s="21"/>
      <c r="AV140" s="192">
        <f>Price_Expenditure_Data!BO132</f>
        <v>0.15060240963855423</v>
      </c>
      <c r="AX140" s="3">
        <f t="shared" si="47"/>
        <v>1.9228110977777562</v>
      </c>
      <c r="AY140" s="3">
        <f t="shared" si="48"/>
        <v>1.2212773344809273</v>
      </c>
      <c r="AZ140" s="21">
        <f>AX140*VLOOKUP("Full Sample", 'capital shares'!$A:$AAH, MATCH("wS", 'capital shares'!$12:$12,0),FALSE)+AY140*VLOOKUP("Full Sample", 'capital shares'!$A:$AAH, MATCH("wE", 'capital shares'!$12:$12,0),FALSE)</f>
        <v>1.1812089745522067</v>
      </c>
      <c r="BB140" s="21">
        <f>VLOOKUP($A140,$A:$Z,MATCH("dtfp",$A$22:$Z$22,0), FALSE)-Price_Expenditure_Data!BS132*BE140</f>
        <v>1.7723698697867178</v>
      </c>
      <c r="BC140" s="21">
        <f t="shared" si="49"/>
        <v>1.7151047356435891</v>
      </c>
      <c r="BD140" s="21">
        <f>BB140*VLOOKUP("Full Sample", 'capital shares'!$A:$AAH, MATCH("wS", 'capital shares'!$12:$12,0),FALSE)+BC140*VLOOKUP("Full Sample", 'capital shares'!$A:$AAH, MATCH("wE", 'capital shares'!$12:$12,0),FALSE)</f>
        <v>1.3290297782419331</v>
      </c>
      <c r="BE140" s="21">
        <f>Price_Expenditure_Data!CR132-Price_Expenditure_Data!AS132</f>
        <v>-5.7265134143128726E-2</v>
      </c>
      <c r="BG140" s="21">
        <f>VLOOKUP($A140,$A:$Z,MATCH("dtfp",$A$22:$Z$22,0),FALSE)-AM140*Price_Expenditure_Data!BP132-Price_Expenditure_Data!BS132*AN140</f>
        <v>1.9543165232087014</v>
      </c>
      <c r="BH140" s="3">
        <f t="shared" si="50"/>
        <v>-1.6154292027990118</v>
      </c>
      <c r="BI140" s="3">
        <f t="shared" si="51"/>
        <v>1.6658037503325061</v>
      </c>
      <c r="BJ140" s="21">
        <f>BH140*VLOOKUP("Full Sample", 'capital shares'!$A:$AAH, MATCH("wS", 'capital shares'!$12:$12,0),FALSE)+BI140*VLOOKUP("Full Sample", 'capital shares'!$A:$AAH, MATCH("wE", 'capital shares'!$12:$12,0),FALSE)</f>
        <v>0.10485057633558692</v>
      </c>
      <c r="BL140" s="151">
        <f>VLOOKUP($A140,$A:$Z,MATCH("dtfp",$A$22:$Z$22,0),FALSE)-AO140*VLOOKUP($A140,$A:$Z,MATCH("invShare",$A$22:$Z$22,0),FALSE)-AP140*Price_Expenditure_Data!CI132</f>
        <v>2.8477099176414633</v>
      </c>
      <c r="BM140" s="151">
        <f t="shared" si="52"/>
        <v>1.2282574211456412</v>
      </c>
      <c r="BN140" s="151">
        <f t="shared" si="53"/>
        <v>-4.0269186300115463</v>
      </c>
      <c r="BO140" s="53">
        <f>BN140*VLOOKUP("Full Sample", 'capital shares'!$A:$AAH, MATCH("wS", 'capital shares'!$12:$12,0),FALSE)+VLOOKUP("Full Sample", 'capital shares'!$A:$AAH, MATCH("wE", 'capital shares'!$12:$12,0),FALSE)*BM140</f>
        <v>-0.93058466184577304</v>
      </c>
      <c r="BQ140" s="21">
        <f>VLOOKUP($A140,$A:$Z,MATCH("dtfp",$A$22:$Z$22,0),FALSE)-BY140*Price_Expenditure_Data!BP132-BZ140*Price_Expenditure_Data!BS132-CA140*Price_Expenditure_Data!BR132-CB140*Price_Expenditure_Data!BQ132</f>
        <v>2.7877628985860703</v>
      </c>
      <c r="BR140" s="3">
        <f t="shared" si="54"/>
        <v>1.6484970252370772</v>
      </c>
      <c r="BS140" s="3">
        <f t="shared" si="55"/>
        <v>1.0640263670888954</v>
      </c>
      <c r="BT140" s="3">
        <f t="shared" si="56"/>
        <v>-6.0310111142280682</v>
      </c>
      <c r="BU140" s="3">
        <f t="shared" si="57"/>
        <v>-1.6327359278944407</v>
      </c>
      <c r="BV140" s="25">
        <f>BR140*VLOOKUP("Full Sample", 'capital shares'!$A:$AAH, MATCH("wE", 'capital shares'!$12:$12,0),FALSE)+VLOOKUP("Full Sample", 'capital shares'!$A:$AAH, MATCH("wS", 'capital shares'!$12:$12,0),FALSE)*BU140</f>
        <v>9.1645022113619024E-2</v>
      </c>
      <c r="BW140" s="26">
        <f>BR140*Price_Expenditure_Data!BS132+BS140*Price_Expenditure_Data!BR132+BT140*Price_Expenditure_Data!BQ132+BU140*Price_Expenditure_Data!BP132+BQ140*(1-SUM(Price_Expenditure_Data!BP132:BS132))</f>
        <v>1.7676245171885587</v>
      </c>
      <c r="BY140" s="21">
        <f>Price_Expenditure_Data!$CU132-Price_Expenditure_Data!AR132</f>
        <v>-4.420498826480511</v>
      </c>
      <c r="BZ140" s="21">
        <f>Price_Expenditure_Data!$CU132-Price_Expenditure_Data!AS132</f>
        <v>-1.1392658733489931</v>
      </c>
      <c r="CA140" s="21">
        <f>Price_Expenditure_Data!$CU132-Price_Expenditure_Data!BD132</f>
        <v>-1.7237365314971749</v>
      </c>
      <c r="CB140" s="21">
        <f>Price_Expenditure_Data!$CU132-Price_Expenditure_Data!BE132</f>
        <v>-8.8187740128141385</v>
      </c>
      <c r="CD140" s="247">
        <f>VLOOKUP($A140,$A:$Z,MATCH("dtfp",$A$22:$Z$22,0),FALSE)-AO140*VLOOKUP($A140,$A:$Z,MATCH("invShare",$A$22:$Z$22,0),FALSE)-AP140*Price_Expenditure_Data!CI132</f>
        <v>2.8477099176414633</v>
      </c>
      <c r="CE140" s="247">
        <f t="shared" si="58"/>
        <v>0.9224578404625392</v>
      </c>
      <c r="CF140" s="247">
        <f t="shared" si="59"/>
        <v>4.6607730305827744</v>
      </c>
      <c r="CG140" s="243">
        <f t="shared" si="60"/>
        <v>-4.0269186300115463</v>
      </c>
      <c r="CI140" s="28"/>
      <c r="CJ140" s="28"/>
      <c r="CK140" s="28"/>
      <c r="CL140" s="202">
        <f>L140-(Price_Expenditure_Data!GC132*Price_Expenditure_Data!GH132+Price_Expenditure_Data!GD132*Price_Expenditure_Data!GI132+Price_Expenditure_Data!GE132*Price_Expenditure_Data!GJ132)</f>
        <v>6.5862687465864944</v>
      </c>
      <c r="CM140" s="202">
        <f>CL140+Price_Expenditure_Data!GH132</f>
        <v>5.6219240871678746</v>
      </c>
      <c r="CN140" s="202">
        <f>CL140+Price_Expenditure_Data!GI132</f>
        <v>-1.3124874331825813</v>
      </c>
      <c r="CO140" s="202">
        <f>CL140+Price_Expenditure_Data!GJ132</f>
        <v>-4.033991798167353</v>
      </c>
      <c r="CP140" s="199">
        <f>CM140*Price_Expenditure_Data!GC132+CN140*Price_Expenditure_Data!GD132+CO140*Price_Expenditure_Data!GE132</f>
        <v>20.356993038658491</v>
      </c>
    </row>
    <row r="141" spans="1:94" x14ac:dyDescent="0.25">
      <c r="A141" s="2">
        <v>27987</v>
      </c>
      <c r="B141" s="29">
        <v>2.1823646761433224</v>
      </c>
      <c r="C141" s="29">
        <v>3.3233461585876256</v>
      </c>
      <c r="D141" s="29">
        <v>2.752855417365474</v>
      </c>
      <c r="E141" s="29">
        <v>1.855515984037126</v>
      </c>
      <c r="F141" s="29">
        <v>0.89733943332834798</v>
      </c>
      <c r="G141" s="29">
        <v>3.4413007750544753</v>
      </c>
      <c r="H141" s="29">
        <v>-0.1592945212234298</v>
      </c>
      <c r="I141" s="29"/>
      <c r="J141" s="29">
        <v>-0.1592945212234298</v>
      </c>
      <c r="K141" s="29">
        <v>0.32396182416179586</v>
      </c>
      <c r="L141" s="29">
        <v>0.49129487725124282</v>
      </c>
      <c r="M141" s="29">
        <v>0.83510633327966288</v>
      </c>
      <c r="N141" s="29">
        <v>-0.34381145602842006</v>
      </c>
      <c r="O141" s="29">
        <v>0.41723358915368447</v>
      </c>
      <c r="P141" s="29">
        <v>0.22389496116037674</v>
      </c>
      <c r="Q141" s="29">
        <v>0.81511196816655851</v>
      </c>
      <c r="R141" s="29">
        <v>0.39787837901287404</v>
      </c>
      <c r="S141" s="29">
        <v>2.6915014221523155</v>
      </c>
      <c r="T141" s="29">
        <v>0.2995634808032917</v>
      </c>
      <c r="U141" s="29">
        <v>-1.8763894539857571</v>
      </c>
      <c r="V141" s="29">
        <v>9.8314898209582335E-2</v>
      </c>
      <c r="W141" s="29"/>
      <c r="X141" s="29"/>
      <c r="Y141" s="29"/>
      <c r="Z141" s="29"/>
      <c r="AA141" s="3">
        <f t="shared" si="46"/>
        <v>1.0566339545517778</v>
      </c>
      <c r="AB141" s="3"/>
      <c r="AC141" s="2">
        <f t="shared" si="61"/>
        <v>27987</v>
      </c>
      <c r="AD141" s="3"/>
      <c r="AE141" s="3">
        <f t="shared" si="62"/>
        <v>-4.1801121455993453</v>
      </c>
      <c r="AF141" s="3">
        <f t="shared" si="63"/>
        <v>-4.012868036436732</v>
      </c>
      <c r="AG141" s="3"/>
      <c r="AH141" s="3">
        <f t="shared" si="64"/>
        <v>6.8532017162246758E-2</v>
      </c>
      <c r="AI141" s="3">
        <f t="shared" si="65"/>
        <v>2.5243940703682681</v>
      </c>
      <c r="AJ141" s="89">
        <f>AI141+'Fig4'!$F$1</f>
        <v>0.2479982571613073</v>
      </c>
      <c r="AK141" s="3"/>
      <c r="AL141" s="21">
        <f>Price_Expenditure_Data!CP133-Price_Expenditure_Data!AQ133</f>
        <v>-4.6648324428166354E-2</v>
      </c>
      <c r="AM141" s="21">
        <f>Price_Expenditure_Data!CP133-Price_Expenditure_Data!AR133</f>
        <v>-0.57108948683295591</v>
      </c>
      <c r="AN141" s="21">
        <f>Price_Expenditure_Data!CP133-Price_Expenditure_Data!AS133</f>
        <v>0.14742632666671707</v>
      </c>
      <c r="AO141" s="21">
        <f>Price_Expenditure_Data!CT133-Price_Expenditure_Data!CL133</f>
        <v>0.29666151240143712</v>
      </c>
      <c r="AP141" s="21">
        <f>Price_Expenditure_Data!CT133-Price_Expenditure_Data!CO133</f>
        <v>-0.90623794340816666</v>
      </c>
      <c r="AQ141" s="21">
        <f>Price_Expenditure_Data!CT133-Price_Expenditure_Data!CM133</f>
        <v>-0.18680609631202127</v>
      </c>
      <c r="AR141" s="21">
        <f>Price_Expenditure_Data!CT133-Price_Expenditure_Data!AT133</f>
        <v>5.4742862950940427</v>
      </c>
      <c r="AS141" s="21"/>
      <c r="AT141" s="21"/>
      <c r="AV141" s="192">
        <f>Price_Expenditure_Data!BO133</f>
        <v>0.15302124149309135</v>
      </c>
      <c r="AX141" s="3">
        <f t="shared" si="47"/>
        <v>0.39787837901287404</v>
      </c>
      <c r="AY141" s="3">
        <f t="shared" si="48"/>
        <v>0.81511196816655851</v>
      </c>
      <c r="AZ141" s="21">
        <f>AX141*VLOOKUP("Full Sample", 'capital shares'!$A:$AAH, MATCH("wS", 'capital shares'!$12:$12,0),FALSE)+AY141*VLOOKUP("Full Sample", 'capital shares'!$A:$AAH, MATCH("wE", 'capital shares'!$12:$12,0),FALSE)</f>
        <v>0.47366289152897817</v>
      </c>
      <c r="BB141" s="21">
        <f>VLOOKUP($A141,$A:$Z,MATCH("dtfp",$A$22:$Z$22,0), FALSE)-Price_Expenditure_Data!BS133*BE141</f>
        <v>0.47700613338913278</v>
      </c>
      <c r="BC141" s="21">
        <f t="shared" si="49"/>
        <v>0.64585938843552959</v>
      </c>
      <c r="BD141" s="21">
        <f>BB141*VLOOKUP("Full Sample", 'capital shares'!$A:$AAH, MATCH("wS", 'capital shares'!$12:$12,0),FALSE)+BC141*VLOOKUP("Full Sample", 'capital shares'!$A:$AAH, MATCH("wE", 'capital shares'!$12:$12,0),FALSE)</f>
        <v>0.4327968071018391</v>
      </c>
      <c r="BE141" s="21">
        <f>Price_Expenditure_Data!CR133-Price_Expenditure_Data!AS133</f>
        <v>0.16885325504639681</v>
      </c>
      <c r="BG141" s="21">
        <f>VLOOKUP($A141,$A:$Z,MATCH("dtfp",$A$22:$Z$22,0),FALSE)-AM141*Price_Expenditure_Data!BP133-Price_Expenditure_Data!BS133*AN141</f>
        <v>0.50500456856841147</v>
      </c>
      <c r="BH141" s="3">
        <f t="shared" si="50"/>
        <v>-6.6084918264544434E-2</v>
      </c>
      <c r="BI141" s="3">
        <f t="shared" si="51"/>
        <v>0.65243089523512854</v>
      </c>
      <c r="BJ141" s="21">
        <f>BH141*VLOOKUP("Full Sample", 'capital shares'!$A:$AAH, MATCH("wS", 'capital shares'!$12:$12,0),FALSE)+BI141*VLOOKUP("Full Sample", 'capital shares'!$A:$AAH, MATCH("wE", 'capital shares'!$12:$12,0),FALSE)</f>
        <v>0.24245130444016927</v>
      </c>
      <c r="BL141" s="151">
        <f>VLOOKUP($A141,$A:$Z,MATCH("dtfp",$A$22:$Z$22,0),FALSE)-AO141*VLOOKUP($A141,$A:$Z,MATCH("invShare",$A$22:$Z$22,0),FALSE)-AP141*Price_Expenditure_Data!CI133</f>
        <v>0.51931647457820374</v>
      </c>
      <c r="BM141" s="151">
        <f t="shared" si="52"/>
        <v>0.81597798697964086</v>
      </c>
      <c r="BN141" s="151">
        <f t="shared" si="53"/>
        <v>-0.38692146882996292</v>
      </c>
      <c r="BO141" s="53">
        <f>BN141*VLOOKUP("Full Sample", 'capital shares'!$A:$AAH, MATCH("wS", 'capital shares'!$12:$12,0),FALSE)+VLOOKUP("Full Sample", 'capital shares'!$A:$AAH, MATCH("wE", 'capital shares'!$12:$12,0),FALSE)*BM141</f>
        <v>0.19508419389597872</v>
      </c>
      <c r="BQ141" s="21">
        <f>VLOOKUP($A141,$A:$Z,MATCH("dtfp",$A$22:$Z$22,0),FALSE)-BY141*Price_Expenditure_Data!BP133-BZ141*Price_Expenditure_Data!BS133-CA141*Price_Expenditure_Data!BR133-CB141*Price_Expenditure_Data!BQ133</f>
        <v>0.52683505340465864</v>
      </c>
      <c r="BR141" s="3">
        <f t="shared" si="54"/>
        <v>0.65355188106918938</v>
      </c>
      <c r="BS141" s="3">
        <f t="shared" si="55"/>
        <v>0.93785113354819671</v>
      </c>
      <c r="BT141" s="3">
        <f t="shared" si="56"/>
        <v>-0.62294909016479227</v>
      </c>
      <c r="BU141" s="3">
        <f t="shared" si="57"/>
        <v>-6.4963932430483595E-2</v>
      </c>
      <c r="BV141" s="25">
        <f>BR141*VLOOKUP("Full Sample", 'capital shares'!$A:$AAH, MATCH("wE", 'capital shares'!$12:$12,0),FALSE)+VLOOKUP("Full Sample", 'capital shares'!$A:$AAH, MATCH("wS", 'capital shares'!$12:$12,0),FALSE)*BU141</f>
        <v>0.24330665050547762</v>
      </c>
      <c r="BW141" s="26">
        <f>BR141*Price_Expenditure_Data!BS133+BS141*Price_Expenditure_Data!BR133+BT141*Price_Expenditure_Data!BQ133+BU141*Price_Expenditure_Data!BP133+BQ141*(1-SUM(Price_Expenditure_Data!BP133:BS133))</f>
        <v>0.49129487725124288</v>
      </c>
      <c r="BY141" s="21">
        <f>Price_Expenditure_Data!$CU133-Price_Expenditure_Data!AR133</f>
        <v>-0.59179898583514223</v>
      </c>
      <c r="BZ141" s="21">
        <f>Price_Expenditure_Data!$CU133-Price_Expenditure_Data!AS133</f>
        <v>0.12671682766453074</v>
      </c>
      <c r="CA141" s="21">
        <f>Price_Expenditure_Data!$CU133-Price_Expenditure_Data!BD133</f>
        <v>0.41101608014353808</v>
      </c>
      <c r="CB141" s="21">
        <f>Price_Expenditure_Data!$CU133-Price_Expenditure_Data!BE133</f>
        <v>-1.1497841435694509</v>
      </c>
      <c r="CD141" s="247">
        <f>VLOOKUP($A141,$A:$Z,MATCH("dtfp",$A$22:$Z$22,0),FALSE)-AO141*VLOOKUP($A141,$A:$Z,MATCH("invShare",$A$22:$Z$22,0),FALSE)-AP141*Price_Expenditure_Data!CI133</f>
        <v>0.51931647457820374</v>
      </c>
      <c r="CE141" s="247">
        <f t="shared" si="58"/>
        <v>0.33251037826618246</v>
      </c>
      <c r="CF141" s="247">
        <f t="shared" si="59"/>
        <v>5.9936027696722469</v>
      </c>
      <c r="CG141" s="243">
        <f t="shared" si="60"/>
        <v>-0.38692146882996292</v>
      </c>
      <c r="CI141" s="28"/>
      <c r="CJ141" s="28"/>
      <c r="CK141" s="28"/>
      <c r="CL141" s="202">
        <f>L141-(Price_Expenditure_Data!GC133*Price_Expenditure_Data!GH133+Price_Expenditure_Data!GD133*Price_Expenditure_Data!GI133+Price_Expenditure_Data!GE133*Price_Expenditure_Data!GJ133)</f>
        <v>5.615060205000316</v>
      </c>
      <c r="CM141" s="202">
        <f>CL141+Price_Expenditure_Data!GH133</f>
        <v>4.4633088149475144</v>
      </c>
      <c r="CN141" s="202">
        <f>CL141+Price_Expenditure_Data!GI133</f>
        <v>0.13229534139219457</v>
      </c>
      <c r="CO141" s="202">
        <f>CL141+Price_Expenditure_Data!GJ133</f>
        <v>-0.38673462337070408</v>
      </c>
      <c r="CP141" s="199">
        <f>CM141*Price_Expenditure_Data!GC133+CN141*Price_Expenditure_Data!GD133+CO141*Price_Expenditure_Data!GE133</f>
        <v>16.986051391876707</v>
      </c>
    </row>
    <row r="142" spans="1:94" x14ac:dyDescent="0.25">
      <c r="A142" s="2">
        <v>28079</v>
      </c>
      <c r="B142" s="29">
        <v>3.502074353869844</v>
      </c>
      <c r="C142" s="29">
        <v>1.2883892841173861</v>
      </c>
      <c r="D142" s="29">
        <v>2.395231818993615</v>
      </c>
      <c r="E142" s="29">
        <v>0.87054891724278605</v>
      </c>
      <c r="F142" s="29">
        <v>1.524682901750829</v>
      </c>
      <c r="G142" s="29">
        <v>3.2472261385040442</v>
      </c>
      <c r="H142" s="29">
        <v>-5.6861578836731042E-2</v>
      </c>
      <c r="I142" s="29"/>
      <c r="J142" s="29">
        <v>-5.6861578836731042E-2</v>
      </c>
      <c r="K142" s="29">
        <v>0.32479822403460179</v>
      </c>
      <c r="L142" s="29">
        <v>0.79113540019643736</v>
      </c>
      <c r="M142" s="29">
        <v>-2.0353321372795157</v>
      </c>
      <c r="N142" s="29">
        <v>2.8264675374759531</v>
      </c>
      <c r="O142" s="29">
        <v>0.24891896593730323</v>
      </c>
      <c r="P142" s="29">
        <v>0.22626222043658761</v>
      </c>
      <c r="Q142" s="29">
        <v>0.98373340819198707</v>
      </c>
      <c r="R142" s="29">
        <v>0.73481444225468384</v>
      </c>
      <c r="S142" s="29">
        <v>-4.4087644094993923</v>
      </c>
      <c r="T142" s="29">
        <v>-1.3412752227117128</v>
      </c>
      <c r="U142" s="29">
        <v>5.3924978176913791</v>
      </c>
      <c r="V142" s="29">
        <v>2.0760896649663967</v>
      </c>
      <c r="W142" s="29"/>
      <c r="X142" s="29"/>
      <c r="Y142" s="29"/>
      <c r="Z142" s="29"/>
      <c r="AA142" s="3">
        <f t="shared" si="46"/>
        <v>1.58154448058756</v>
      </c>
      <c r="AB142" s="3"/>
      <c r="AC142" s="2">
        <f t="shared" si="61"/>
        <v>28079</v>
      </c>
      <c r="AD142" s="3"/>
      <c r="AE142" s="3">
        <f t="shared" si="62"/>
        <v>-3.9823282955502357</v>
      </c>
      <c r="AF142" s="3">
        <f t="shared" si="63"/>
        <v>-3.3062511520677433</v>
      </c>
      <c r="AG142" s="3"/>
      <c r="AH142" s="3">
        <f t="shared" si="64"/>
        <v>0.26631586721135608</v>
      </c>
      <c r="AI142" s="3">
        <f t="shared" si="65"/>
        <v>3.2310109547372563</v>
      </c>
      <c r="AJ142" s="89">
        <f>AI142+'Fig4'!$F$1</f>
        <v>0.95461514153029547</v>
      </c>
      <c r="AK142" s="3"/>
      <c r="AL142" s="21">
        <f>Price_Expenditure_Data!CP134-Price_Expenditure_Data!AQ134</f>
        <v>0.85410701161235369</v>
      </c>
      <c r="AM142" s="21">
        <f>Price_Expenditure_Data!CP134-Price_Expenditure_Data!AR134</f>
        <v>1.1309134650633723</v>
      </c>
      <c r="AN142" s="21">
        <f>Price_Expenditure_Data!CP134-Price_Expenditure_Data!AS134</f>
        <v>0.5008190882495871</v>
      </c>
      <c r="AO142" s="21">
        <f>Price_Expenditure_Data!CT134-Price_Expenditure_Data!CL134</f>
        <v>0.25964503817683848</v>
      </c>
      <c r="AP142" s="21">
        <f>Price_Expenditure_Data!CT134-Price_Expenditure_Data!CO134</f>
        <v>7.782598072225877E-2</v>
      </c>
      <c r="AQ142" s="21">
        <f>Price_Expenditure_Data!CT134-Price_Expenditure_Data!CM134</f>
        <v>-0.62945463310805394</v>
      </c>
      <c r="AR142" s="21">
        <f>Price_Expenditure_Data!CT134-Price_Expenditure_Data!AT134</f>
        <v>9.3914426991736093</v>
      </c>
      <c r="AS142" s="21"/>
      <c r="AT142" s="21"/>
      <c r="AV142" s="192">
        <f>Price_Expenditure_Data!BO134</f>
        <v>0.15414490424534616</v>
      </c>
      <c r="AX142" s="3">
        <f t="shared" si="47"/>
        <v>0.73481444225468384</v>
      </c>
      <c r="AY142" s="3">
        <f t="shared" si="48"/>
        <v>0.98373340819198707</v>
      </c>
      <c r="AZ142" s="21">
        <f>AX142*VLOOKUP("Full Sample", 'capital shares'!$A:$AAH, MATCH("wS", 'capital shares'!$12:$12,0),FALSE)+AY142*VLOOKUP("Full Sample", 'capital shares'!$A:$AAH, MATCH("wE", 'capital shares'!$12:$12,0),FALSE)</f>
        <v>0.66214812925709632</v>
      </c>
      <c r="BB142" s="21">
        <f>VLOOKUP($A142,$A:$Z,MATCH("dtfp",$A$22:$Z$22,0), FALSE)-Price_Expenditure_Data!BS134*BE142</f>
        <v>0.75638016131613994</v>
      </c>
      <c r="BC142" s="21">
        <f t="shared" si="49"/>
        <v>1.1602982449257597</v>
      </c>
      <c r="BD142" s="21">
        <f>BB142*VLOOKUP("Full Sample", 'capital shares'!$A:$AAH, MATCH("wS", 'capital shares'!$12:$12,0),FALSE)+BC142*VLOOKUP("Full Sample", 'capital shares'!$A:$AAH, MATCH("wE", 'capital shares'!$12:$12,0),FALSE)</f>
        <v>0.74178301687844417</v>
      </c>
      <c r="BE142" s="21">
        <f>Price_Expenditure_Data!CR134-Price_Expenditure_Data!AS134</f>
        <v>0.40391808360961967</v>
      </c>
      <c r="BG142" s="21">
        <f>VLOOKUP($A142,$A:$Z,MATCH("dtfp",$A$22:$Z$22,0),FALSE)-AM142*Price_Expenditure_Data!BP134-Price_Expenditure_Data!BS134*AN142</f>
        <v>0.69669908991696194</v>
      </c>
      <c r="BH142" s="3">
        <f t="shared" si="50"/>
        <v>1.8276125549803344</v>
      </c>
      <c r="BI142" s="3">
        <f t="shared" si="51"/>
        <v>1.1975181781665492</v>
      </c>
      <c r="BJ142" s="21">
        <f>BH142*VLOOKUP("Full Sample", 'capital shares'!$A:$AAH, MATCH("wS", 'capital shares'!$12:$12,0),FALSE)+BI142*VLOOKUP("Full Sample", 'capital shares'!$A:$AAH, MATCH("wE", 'capital shares'!$12:$12,0),FALSE)</f>
        <v>1.1376892032749575</v>
      </c>
      <c r="BL142" s="151">
        <f>VLOOKUP($A142,$A:$Z,MATCH("dtfp",$A$22:$Z$22,0),FALSE)-AO142*VLOOKUP($A142,$A:$Z,MATCH("invShare",$A$22:$Z$22,0),FALSE)-AP142*Price_Expenditure_Data!CI134</f>
        <v>0.72380447919408719</v>
      </c>
      <c r="BM142" s="151">
        <f t="shared" si="52"/>
        <v>0.98344951737092567</v>
      </c>
      <c r="BN142" s="151">
        <f t="shared" si="53"/>
        <v>0.80163045991634596</v>
      </c>
      <c r="BO142" s="53">
        <f>BN142*VLOOKUP("Full Sample", 'capital shares'!$A:$AAH, MATCH("wS", 'capital shares'!$12:$12,0),FALSE)+VLOOKUP("Full Sample", 'capital shares'!$A:$AAH, MATCH("wE", 'capital shares'!$12:$12,0),FALSE)*BM142</f>
        <v>0.68578000207441714</v>
      </c>
      <c r="BQ142" s="21">
        <f>VLOOKUP($A142,$A:$Z,MATCH("dtfp",$A$22:$Z$22,0),FALSE)-BY142*Price_Expenditure_Data!BP134-BZ142*Price_Expenditure_Data!BS134-CA142*Price_Expenditure_Data!BR134-CB142*Price_Expenditure_Data!BQ134</f>
        <v>0.76222129794281546</v>
      </c>
      <c r="BR142" s="3">
        <f t="shared" si="54"/>
        <v>1.1949019485224355</v>
      </c>
      <c r="BS142" s="3">
        <f t="shared" si="55"/>
        <v>0.64463983756385257</v>
      </c>
      <c r="BT142" s="3">
        <f t="shared" si="56"/>
        <v>0.10340041192953275</v>
      </c>
      <c r="BU142" s="3">
        <f t="shared" si="57"/>
        <v>1.8249963253362207</v>
      </c>
      <c r="BV142" s="25">
        <f>BR142*VLOOKUP("Full Sample", 'capital shares'!$A:$AAH, MATCH("wE", 'capital shares'!$12:$12,0),FALSE)+VLOOKUP("Full Sample", 'capital shares'!$A:$AAH, MATCH("wS", 'capital shares'!$12:$12,0),FALSE)*BU142</f>
        <v>1.1356929409993413</v>
      </c>
      <c r="BW142" s="26">
        <f>BR142*Price_Expenditure_Data!BS134+BS142*Price_Expenditure_Data!BR134+BT142*Price_Expenditure_Data!BQ134+BU142*Price_Expenditure_Data!BP134+BQ142*(1-SUM(Price_Expenditure_Data!BP134:BS134))</f>
        <v>0.79113540019643747</v>
      </c>
      <c r="BY142" s="21">
        <f>Price_Expenditure_Data!$CU134-Price_Expenditure_Data!AR134</f>
        <v>1.0627750273934051</v>
      </c>
      <c r="BZ142" s="21">
        <f>Price_Expenditure_Data!$CU134-Price_Expenditure_Data!AS134</f>
        <v>0.43268065057961991</v>
      </c>
      <c r="CA142" s="21">
        <f>Price_Expenditure_Data!$CU134-Price_Expenditure_Data!BD134</f>
        <v>-0.11758146037896289</v>
      </c>
      <c r="CB142" s="21">
        <f>Price_Expenditure_Data!$CU134-Price_Expenditure_Data!BE134</f>
        <v>-0.6588208860132827</v>
      </c>
      <c r="CD142" s="247">
        <f>VLOOKUP($A142,$A:$Z,MATCH("dtfp",$A$22:$Z$22,0),FALSE)-AO142*VLOOKUP($A142,$A:$Z,MATCH("invShare",$A$22:$Z$22,0),FALSE)-AP142*Price_Expenditure_Data!CI134</f>
        <v>0.72380447919408719</v>
      </c>
      <c r="CE142" s="247">
        <f t="shared" si="58"/>
        <v>9.4349846086033251E-2</v>
      </c>
      <c r="CF142" s="247">
        <f t="shared" si="59"/>
        <v>10.115247178367696</v>
      </c>
      <c r="CG142" s="243">
        <f t="shared" si="60"/>
        <v>0.80163045991634596</v>
      </c>
      <c r="CI142" s="28"/>
      <c r="CJ142" s="28"/>
      <c r="CK142" s="28"/>
      <c r="CL142" s="202">
        <f>L142-(Price_Expenditure_Data!GC134*Price_Expenditure_Data!GH134+Price_Expenditure_Data!GD134*Price_Expenditure_Data!GI134+Price_Expenditure_Data!GE134*Price_Expenditure_Data!GJ134)</f>
        <v>7.2986488692481277</v>
      </c>
      <c r="CM142" s="202">
        <f>CL142+Price_Expenditure_Data!GH134</f>
        <v>5.8378090991144029</v>
      </c>
      <c r="CN142" s="202">
        <f>CL142+Price_Expenditure_Data!GI134</f>
        <v>1.5137750284842895</v>
      </c>
      <c r="CO142" s="202">
        <f>CL142+Price_Expenditure_Data!GJ134</f>
        <v>0.80118917340944851</v>
      </c>
      <c r="CP142" s="199">
        <f>CM142*Price_Expenditure_Data!GC134+CN142*Price_Expenditure_Data!GD134+CO142*Price_Expenditure_Data!GE134</f>
        <v>22.897608642500821</v>
      </c>
    </row>
    <row r="143" spans="1:94" x14ac:dyDescent="0.25">
      <c r="A143" s="2">
        <v>28171</v>
      </c>
      <c r="B143" s="29">
        <v>6.2703986727944638</v>
      </c>
      <c r="C143" s="29">
        <v>4.9223987528206337</v>
      </c>
      <c r="D143" s="29">
        <v>5.5963987128075487</v>
      </c>
      <c r="E143" s="29">
        <v>3.9926812487713903</v>
      </c>
      <c r="F143" s="29">
        <v>1.6037174640361584</v>
      </c>
      <c r="G143" s="29">
        <v>3.5351653760652533</v>
      </c>
      <c r="H143" s="29">
        <v>4.5615051899972059E-2</v>
      </c>
      <c r="I143" s="29"/>
      <c r="J143" s="29">
        <v>4.5615051899972059E-2</v>
      </c>
      <c r="K143" s="29">
        <v>0.32601365261673765</v>
      </c>
      <c r="L143" s="29">
        <v>1.7221299626114603</v>
      </c>
      <c r="M143" s="29">
        <v>0.79318305477852047</v>
      </c>
      <c r="N143" s="29">
        <v>0.92894690783293987</v>
      </c>
      <c r="O143" s="29">
        <v>1.483606448964208</v>
      </c>
      <c r="P143" s="29">
        <v>0.23203272089852625</v>
      </c>
      <c r="Q143" s="29">
        <v>2.8614911704799026</v>
      </c>
      <c r="R143" s="29">
        <v>1.3778847215156946</v>
      </c>
      <c r="S143" s="29">
        <v>3.2351224746703067</v>
      </c>
      <c r="T143" s="29">
        <v>5.5378380952056445E-2</v>
      </c>
      <c r="U143" s="29">
        <v>-0.37363130419040402</v>
      </c>
      <c r="V143" s="29">
        <v>1.3225063405636381</v>
      </c>
      <c r="W143" s="29"/>
      <c r="X143" s="29"/>
      <c r="Y143" s="29"/>
      <c r="Z143" s="29"/>
      <c r="AA143" s="3">
        <f t="shared" si="46"/>
        <v>1.5581024121361864</v>
      </c>
      <c r="AB143" s="3"/>
      <c r="AC143" s="2">
        <f t="shared" si="61"/>
        <v>28171</v>
      </c>
      <c r="AD143" s="3"/>
      <c r="AE143" s="3">
        <f t="shared" si="62"/>
        <v>-3.5517958048973708</v>
      </c>
      <c r="AF143" s="3">
        <f t="shared" si="63"/>
        <v>-3.0740144251095085</v>
      </c>
      <c r="AG143" s="3"/>
      <c r="AH143" s="3">
        <f t="shared" si="64"/>
        <v>0.69684835786422117</v>
      </c>
      <c r="AI143" s="3">
        <f t="shared" si="65"/>
        <v>3.4632476816954911</v>
      </c>
      <c r="AJ143" s="89">
        <f>AI143+'Fig4'!$F$1</f>
        <v>1.1868518684885303</v>
      </c>
      <c r="AK143" s="3"/>
      <c r="AL143" s="21">
        <f>Price_Expenditure_Data!CP135-Price_Expenditure_Data!AQ135</f>
        <v>-1.9665017708739105</v>
      </c>
      <c r="AM143" s="21">
        <f>Price_Expenditure_Data!CP135-Price_Expenditure_Data!AR135</f>
        <v>-6.737020587962947</v>
      </c>
      <c r="AN143" s="21">
        <f>Price_Expenditure_Data!CP135-Price_Expenditure_Data!AS135</f>
        <v>-0.70402419351997825</v>
      </c>
      <c r="AO143" s="21">
        <f>Price_Expenditure_Data!CT135-Price_Expenditure_Data!CL135</f>
        <v>0.76059262481360523</v>
      </c>
      <c r="AP143" s="21">
        <f>Price_Expenditure_Data!CT135-Price_Expenditure_Data!CO135</f>
        <v>-5.1715163084738451</v>
      </c>
      <c r="AQ143" s="21">
        <f>Price_Expenditure_Data!CT135-Price_Expenditure_Data!CM135</f>
        <v>0.39446790330564685</v>
      </c>
      <c r="AR143" s="21">
        <f>Price_Expenditure_Data!CT135-Price_Expenditure_Data!AT135</f>
        <v>4.4986352075342211</v>
      </c>
      <c r="AS143" s="21"/>
      <c r="AT143" s="21"/>
      <c r="AV143" s="192">
        <f>Price_Expenditure_Data!BO135</f>
        <v>0.1579562422904629</v>
      </c>
      <c r="AX143" s="3">
        <f t="shared" si="47"/>
        <v>1.3778847215156946</v>
      </c>
      <c r="AY143" s="3">
        <f t="shared" si="48"/>
        <v>2.8614911704799026</v>
      </c>
      <c r="AZ143" s="21">
        <f>AX143*VLOOKUP("Full Sample", 'capital shares'!$A:$AAH, MATCH("wS", 'capital shares'!$12:$12,0),FALSE)+AY143*VLOOKUP("Full Sample", 'capital shares'!$A:$AAH, MATCH("wE", 'capital shares'!$12:$12,0),FALSE)</f>
        <v>1.6561043514177558</v>
      </c>
      <c r="BB143" s="21">
        <f>VLOOKUP($A143,$A:$Z,MATCH("dtfp",$A$22:$Z$22,0), FALSE)-Price_Expenditure_Data!BS135*BE143</f>
        <v>1.761153021131115</v>
      </c>
      <c r="BC143" s="21">
        <f t="shared" si="49"/>
        <v>1.3287269992762651</v>
      </c>
      <c r="BD143" s="21">
        <f>BB143*VLOOKUP("Full Sample", 'capital shares'!$A:$AAH, MATCH("wS", 'capital shares'!$12:$12,0),FALSE)+BC143*VLOOKUP("Full Sample", 'capital shares'!$A:$AAH, MATCH("wE", 'capital shares'!$12:$12,0),FALSE)</f>
        <v>1.1675506814429184</v>
      </c>
      <c r="BE143" s="21">
        <f>Price_Expenditure_Data!CR135-Price_Expenditure_Data!AS135</f>
        <v>-0.43242602185484991</v>
      </c>
      <c r="BG143" s="21">
        <f>VLOOKUP($A143,$A:$Z,MATCH("dtfp",$A$22:$Z$22,0),FALSE)-AM143*Price_Expenditure_Data!BP135-Price_Expenditure_Data!BS135*AN143</f>
        <v>2.0905190412846371</v>
      </c>
      <c r="BH143" s="3">
        <f t="shared" si="50"/>
        <v>-4.6465015466783104</v>
      </c>
      <c r="BI143" s="3">
        <f t="shared" si="51"/>
        <v>1.3864948477646588</v>
      </c>
      <c r="BJ143" s="21">
        <f>BH143*VLOOKUP("Full Sample", 'capital shares'!$A:$AAH, MATCH("wS", 'capital shares'!$12:$12,0),FALSE)+BI143*VLOOKUP("Full Sample", 'capital shares'!$A:$AAH, MATCH("wE", 'capital shares'!$12:$12,0),FALSE)</f>
        <v>-1.0862957825968929</v>
      </c>
      <c r="BL143" s="151">
        <f>VLOOKUP($A143,$A:$Z,MATCH("dtfp",$A$22:$Z$22,0),FALSE)-AO143*VLOOKUP($A143,$A:$Z,MATCH("invShare",$A$22:$Z$22,0),FALSE)-AP143*Price_Expenditure_Data!CI135</f>
        <v>2.1227972672393065</v>
      </c>
      <c r="BM143" s="151">
        <f t="shared" si="52"/>
        <v>2.8833898920529117</v>
      </c>
      <c r="BN143" s="151">
        <f t="shared" si="53"/>
        <v>-3.0487190412345386</v>
      </c>
      <c r="BO143" s="53">
        <f>BN143*VLOOKUP("Full Sample", 'capital shares'!$A:$AAH, MATCH("wS", 'capital shares'!$12:$12,0),FALSE)+VLOOKUP("Full Sample", 'capital shares'!$A:$AAH, MATCH("wE", 'capital shares'!$12:$12,0),FALSE)*BM143</f>
        <v>9.173755113815818E-2</v>
      </c>
      <c r="BQ143" s="21">
        <f>VLOOKUP($A143,$A:$Z,MATCH("dtfp",$A$22:$Z$22,0),FALSE)-BY143*Price_Expenditure_Data!BP135-BZ143*Price_Expenditure_Data!BS135-CA143*Price_Expenditure_Data!BR135-CB143*Price_Expenditure_Data!BQ135</f>
        <v>2.1860647410669243</v>
      </c>
      <c r="BR143" s="3">
        <f t="shared" si="54"/>
        <v>1.3862938464299503</v>
      </c>
      <c r="BS143" s="3">
        <f t="shared" si="55"/>
        <v>3.7412556847173954</v>
      </c>
      <c r="BT143" s="3">
        <f t="shared" si="56"/>
        <v>-1.8568542353407222</v>
      </c>
      <c r="BU143" s="3">
        <f t="shared" si="57"/>
        <v>-4.6467025480130184</v>
      </c>
      <c r="BV143" s="25">
        <f>BR143*VLOOKUP("Full Sample", 'capital shares'!$A:$AAH, MATCH("wE", 'capital shares'!$12:$12,0),FALSE)+VLOOKUP("Full Sample", 'capital shares'!$A:$AAH, MATCH("wS", 'capital shares'!$12:$12,0),FALSE)*BU143</f>
        <v>-1.0864491526891282</v>
      </c>
      <c r="BW143" s="26">
        <f>BR143*Price_Expenditure_Data!BS135+BS143*Price_Expenditure_Data!BR135+BT143*Price_Expenditure_Data!BQ135+BU143*Price_Expenditure_Data!BP135+BQ143*(1-SUM(Price_Expenditure_Data!BP135:BS135))</f>
        <v>1.7221299626114601</v>
      </c>
      <c r="BY143" s="21">
        <f>Price_Expenditure_Data!$CU135-Price_Expenditure_Data!AR135</f>
        <v>-6.8327672890799427</v>
      </c>
      <c r="BZ143" s="21">
        <f>Price_Expenditure_Data!$CU135-Price_Expenditure_Data!AS135</f>
        <v>-0.79977089463697393</v>
      </c>
      <c r="CA143" s="21">
        <f>Price_Expenditure_Data!$CU135-Price_Expenditure_Data!BD135</f>
        <v>1.5551909436504712</v>
      </c>
      <c r="CB143" s="21">
        <f>Price_Expenditure_Data!$CU135-Price_Expenditure_Data!BE135</f>
        <v>-4.0429189764076465</v>
      </c>
      <c r="CD143" s="247">
        <f>VLOOKUP($A143,$A:$Z,MATCH("dtfp",$A$22:$Z$22,0),FALSE)-AO143*VLOOKUP($A143,$A:$Z,MATCH("invShare",$A$22:$Z$22,0),FALSE)-AP143*Price_Expenditure_Data!CI135</f>
        <v>2.1227972672393065</v>
      </c>
      <c r="CE143" s="247">
        <f t="shared" si="58"/>
        <v>2.5172651705449534</v>
      </c>
      <c r="CF143" s="247">
        <f t="shared" si="59"/>
        <v>6.6214324747735276</v>
      </c>
      <c r="CG143" s="243">
        <f t="shared" si="60"/>
        <v>-3.0487190412345386</v>
      </c>
      <c r="CI143" s="28"/>
      <c r="CJ143" s="28"/>
      <c r="CK143" s="28"/>
      <c r="CL143" s="202">
        <f>L143-(Price_Expenditure_Data!GC135*Price_Expenditure_Data!GH135+Price_Expenditure_Data!GD135*Price_Expenditure_Data!GI135+Price_Expenditure_Data!GE135*Price_Expenditure_Data!GJ135)</f>
        <v>5.0381015074096798</v>
      </c>
      <c r="CM143" s="202">
        <f>CL143+Price_Expenditure_Data!GH135</f>
        <v>4.410597682044016</v>
      </c>
      <c r="CN143" s="202">
        <f>CL143+Price_Expenditure_Data!GI135</f>
        <v>4.7594203684597023</v>
      </c>
      <c r="CO143" s="202">
        <f>CL143+Price_Expenditure_Data!GJ135</f>
        <v>-3.0541984560160582</v>
      </c>
      <c r="CP143" s="199">
        <f>CM143*Price_Expenditure_Data!GC135+CN143*Price_Expenditure_Data!GD135+CO143*Price_Expenditure_Data!GE135</f>
        <v>16.711074399637191</v>
      </c>
    </row>
    <row r="144" spans="1:94" x14ac:dyDescent="0.25">
      <c r="A144" s="2">
        <v>28260</v>
      </c>
      <c r="B144" s="29">
        <v>9.6127137225712644</v>
      </c>
      <c r="C144" s="29">
        <v>12.639196672037123</v>
      </c>
      <c r="D144" s="29">
        <v>11.125955197304194</v>
      </c>
      <c r="E144" s="29">
        <v>8.876206760722738</v>
      </c>
      <c r="F144" s="29">
        <v>2.2497484365814557</v>
      </c>
      <c r="G144" s="29">
        <v>3.8440551429590597</v>
      </c>
      <c r="H144" s="29">
        <v>0.10995378179252668</v>
      </c>
      <c r="I144" s="29"/>
      <c r="J144" s="29">
        <v>0.10995378179252668</v>
      </c>
      <c r="K144" s="29">
        <v>0.32690388224628375</v>
      </c>
      <c r="L144" s="29">
        <v>3.8207688728234306</v>
      </c>
      <c r="M144" s="29">
        <v>6.3094787943574913</v>
      </c>
      <c r="N144" s="29">
        <v>-2.4887099215340607</v>
      </c>
      <c r="O144" s="29">
        <v>2.9963069375193037</v>
      </c>
      <c r="P144" s="29">
        <v>0.2310579991240693</v>
      </c>
      <c r="Q144" s="29">
        <v>6.1247551245979563</v>
      </c>
      <c r="R144" s="29">
        <v>3.1284481870786527</v>
      </c>
      <c r="S144" s="29">
        <v>12.080869251548091</v>
      </c>
      <c r="T144" s="29">
        <v>4.5752440540479</v>
      </c>
      <c r="U144" s="29">
        <v>-5.9561141269501343</v>
      </c>
      <c r="V144" s="29">
        <v>-1.4467958669692473</v>
      </c>
      <c r="W144" s="29"/>
      <c r="X144" s="29"/>
      <c r="Y144" s="29"/>
      <c r="Z144" s="29"/>
      <c r="AA144" s="3">
        <f t="shared" si="46"/>
        <v>2.1397946547889291</v>
      </c>
      <c r="AB144" s="3"/>
      <c r="AC144" s="2">
        <f t="shared" si="61"/>
        <v>28260</v>
      </c>
      <c r="AD144" s="3"/>
      <c r="AE144" s="3">
        <f t="shared" si="62"/>
        <v>-2.5966035866915131</v>
      </c>
      <c r="AF144" s="3">
        <f t="shared" si="63"/>
        <v>-3.6961919054930235</v>
      </c>
      <c r="AG144" s="3"/>
      <c r="AH144" s="3">
        <f t="shared" si="64"/>
        <v>1.6520405760700787</v>
      </c>
      <c r="AI144" s="3">
        <f t="shared" si="65"/>
        <v>2.8410702013119762</v>
      </c>
      <c r="AJ144" s="89">
        <f>AI144+'Fig4'!$F$1</f>
        <v>0.56467438810501536</v>
      </c>
      <c r="AK144" s="3"/>
      <c r="AL144" s="21">
        <f>Price_Expenditure_Data!CP136-Price_Expenditure_Data!AQ136</f>
        <v>4.9216482935343642E-2</v>
      </c>
      <c r="AM144" s="21">
        <f>Price_Expenditure_Data!CP136-Price_Expenditure_Data!AR136</f>
        <v>-1.1186708017942406</v>
      </c>
      <c r="AN144" s="21">
        <f>Price_Expenditure_Data!CP136-Price_Expenditure_Data!AS136</f>
        <v>0.18225073068867825</v>
      </c>
      <c r="AO144" s="21">
        <f>Price_Expenditure_Data!CT136-Price_Expenditure_Data!CL136</f>
        <v>2.5509687324488461</v>
      </c>
      <c r="AP144" s="21">
        <f>Price_Expenditure_Data!CT136-Price_Expenditure_Data!CO136</f>
        <v>-2.9962829338180459</v>
      </c>
      <c r="AQ144" s="21">
        <f>Price_Expenditure_Data!CT136-Price_Expenditure_Data!CM136</f>
        <v>1.9847093055479785</v>
      </c>
      <c r="AR144" s="21">
        <f>Price_Expenditure_Data!CT136-Price_Expenditure_Data!AT136</f>
        <v>8.3656087274794455</v>
      </c>
      <c r="AS144" s="21"/>
      <c r="AT144" s="21"/>
      <c r="AV144" s="192">
        <f>Price_Expenditure_Data!BO136</f>
        <v>0.1587311518488394</v>
      </c>
      <c r="AX144" s="3">
        <f t="shared" si="47"/>
        <v>3.1284481870786527</v>
      </c>
      <c r="AY144" s="3">
        <f t="shared" si="48"/>
        <v>6.1247551245979563</v>
      </c>
      <c r="AZ144" s="21">
        <f>AX144*VLOOKUP("Full Sample", 'capital shares'!$A:$AAH, MATCH("wS", 'capital shares'!$12:$12,0),FALSE)+AY144*VLOOKUP("Full Sample", 'capital shares'!$A:$AAH, MATCH("wE", 'capital shares'!$12:$12,0),FALSE)</f>
        <v>3.6084329430655071</v>
      </c>
      <c r="BB144" s="21">
        <f>VLOOKUP($A144,$A:$Z,MATCH("dtfp",$A$22:$Z$22,0), FALSE)-Price_Expenditure_Data!BS136*BE144</f>
        <v>3.8034174157660026</v>
      </c>
      <c r="BC144" s="21">
        <f t="shared" si="49"/>
        <v>3.9952074144858329</v>
      </c>
      <c r="BD144" s="21">
        <f>BB144*VLOOKUP("Full Sample", 'capital shares'!$A:$AAH, MATCH("wS", 'capital shares'!$12:$12,0),FALSE)+BC144*VLOOKUP("Full Sample", 'capital shares'!$A:$AAH, MATCH("wE", 'capital shares'!$12:$12,0),FALSE)</f>
        <v>2.980298438531813</v>
      </c>
      <c r="BE144" s="21">
        <f>Price_Expenditure_Data!CR136-Price_Expenditure_Data!AS136</f>
        <v>0.19178999871983038</v>
      </c>
      <c r="BG144" s="21">
        <f>VLOOKUP($A144,$A:$Z,MATCH("dtfp",$A$22:$Z$22,0),FALSE)-AM144*Price_Expenditure_Data!BP136-Price_Expenditure_Data!BS136*AN144</f>
        <v>3.8557940341538903</v>
      </c>
      <c r="BH144" s="3">
        <f t="shared" si="50"/>
        <v>2.7371232323596497</v>
      </c>
      <c r="BI144" s="3">
        <f t="shared" si="51"/>
        <v>4.038044764842569</v>
      </c>
      <c r="BJ144" s="21">
        <f>BH144*VLOOKUP("Full Sample", 'capital shares'!$A:$AAH, MATCH("wS", 'capital shares'!$12:$12,0),FALSE)+BI144*VLOOKUP("Full Sample", 'capital shares'!$A:$AAH, MATCH("wE", 'capital shares'!$12:$12,0),FALSE)</f>
        <v>2.6187797360709051</v>
      </c>
      <c r="BL144" s="151">
        <f>VLOOKUP($A144,$A:$Z,MATCH("dtfp",$A$22:$Z$22,0),FALSE)-AO144*VLOOKUP($A144,$A:$Z,MATCH("invShare",$A$22:$Z$22,0),FALSE)-AP144*Price_Expenditure_Data!CI136</f>
        <v>3.5877216556711136</v>
      </c>
      <c r="BM144" s="151">
        <f t="shared" si="52"/>
        <v>6.1386903881199597</v>
      </c>
      <c r="BN144" s="151">
        <f t="shared" si="53"/>
        <v>0.59143872185306767</v>
      </c>
      <c r="BO144" s="53">
        <f>BN144*VLOOKUP("Full Sample", 'capital shares'!$A:$AAH, MATCH("wS", 'capital shares'!$12:$12,0),FALSE)+VLOOKUP("Full Sample", 'capital shares'!$A:$AAH, MATCH("wE", 'capital shares'!$12:$12,0),FALSE)*BM144</f>
        <v>2.7124152539243287</v>
      </c>
      <c r="BQ144" s="21">
        <f>VLOOKUP($A144,$A:$Z,MATCH("dtfp",$A$22:$Z$22,0),FALSE)-BY144*Price_Expenditure_Data!BP136-BZ144*Price_Expenditure_Data!BS136-CA144*Price_Expenditure_Data!BR136-CB144*Price_Expenditure_Data!BQ136</f>
        <v>3.6490508693606252</v>
      </c>
      <c r="BR144" s="3">
        <f t="shared" si="54"/>
        <v>4.0432281883230434</v>
      </c>
      <c r="BS144" s="3">
        <f t="shared" si="55"/>
        <v>7.8653443558853837</v>
      </c>
      <c r="BT144" s="3">
        <f t="shared" si="56"/>
        <v>-0.75891058061996564</v>
      </c>
      <c r="BU144" s="3">
        <f t="shared" si="57"/>
        <v>2.7423066558401246</v>
      </c>
      <c r="BV144" s="25">
        <f>BR144*VLOOKUP("Full Sample", 'capital shares'!$A:$AAH, MATCH("wE", 'capital shares'!$12:$12,0),FALSE)+VLOOKUP("Full Sample", 'capital shares'!$A:$AAH, MATCH("wS", 'capital shares'!$12:$12,0),FALSE)*BU144</f>
        <v>2.6227348448190591</v>
      </c>
      <c r="BW144" s="26">
        <f>BR144*Price_Expenditure_Data!BS136+BS144*Price_Expenditure_Data!BR136+BT144*Price_Expenditure_Data!BQ136+BU144*Price_Expenditure_Data!BP136+BQ144*(1-SUM(Price_Expenditure_Data!BP136:BS136))</f>
        <v>3.8207688728234306</v>
      </c>
      <c r="BY144" s="21">
        <f>Price_Expenditure_Data!$CU136-Price_Expenditure_Data!AR136</f>
        <v>-0.90674421352050061</v>
      </c>
      <c r="BZ144" s="21">
        <f>Price_Expenditure_Data!$CU136-Price_Expenditure_Data!AS136</f>
        <v>0.39417731896241825</v>
      </c>
      <c r="CA144" s="21">
        <f>Price_Expenditure_Data!$CU136-Price_Expenditure_Data!BD136</f>
        <v>4.2162934865247585</v>
      </c>
      <c r="CB144" s="21">
        <f>Price_Expenditure_Data!$CU136-Price_Expenditure_Data!BE136</f>
        <v>-4.4079614499805908</v>
      </c>
      <c r="CD144" s="247">
        <f>VLOOKUP($A144,$A:$Z,MATCH("dtfp",$A$22:$Z$22,0),FALSE)-AO144*VLOOKUP($A144,$A:$Z,MATCH("invShare",$A$22:$Z$22,0),FALSE)-AP144*Price_Expenditure_Data!CI136</f>
        <v>3.5877216556711136</v>
      </c>
      <c r="CE144" s="247">
        <f t="shared" si="58"/>
        <v>5.5724309612190925</v>
      </c>
      <c r="CF144" s="247">
        <f t="shared" si="59"/>
        <v>11.95333038315056</v>
      </c>
      <c r="CG144" s="243">
        <f t="shared" si="60"/>
        <v>0.59143872185306767</v>
      </c>
      <c r="CI144" s="28"/>
      <c r="CJ144" s="28"/>
      <c r="CK144" s="28"/>
      <c r="CL144" s="202">
        <f>L144-(Price_Expenditure_Data!GC136*Price_Expenditure_Data!GH136+Price_Expenditure_Data!GD136*Price_Expenditure_Data!GI136+Price_Expenditure_Data!GE136*Price_Expenditure_Data!GJ136)</f>
        <v>10.780310318869496</v>
      </c>
      <c r="CM144" s="202">
        <f>CL144+Price_Expenditure_Data!GH136</f>
        <v>9.2440257473658551</v>
      </c>
      <c r="CN144" s="202">
        <f>CL144+Price_Expenditure_Data!GI136</f>
        <v>5.0857215510281781</v>
      </c>
      <c r="CO144" s="202">
        <f>CL144+Price_Expenditure_Data!GJ136</f>
        <v>0.57963891862394767</v>
      </c>
      <c r="CP144" s="199">
        <f>CM144*Price_Expenditure_Data!GC136+CN144*Price_Expenditure_Data!GD136+CO144*Price_Expenditure_Data!GE136</f>
        <v>34.318659444212294</v>
      </c>
    </row>
    <row r="145" spans="1:94" x14ac:dyDescent="0.25">
      <c r="A145" s="2">
        <v>28352</v>
      </c>
      <c r="B145" s="29">
        <v>8.1679913057623565</v>
      </c>
      <c r="C145" s="29">
        <v>8.9939783213086599</v>
      </c>
      <c r="D145" s="29">
        <v>8.5809848135355082</v>
      </c>
      <c r="E145" s="29">
        <v>3.1194264657408155</v>
      </c>
      <c r="F145" s="29">
        <v>5.4615583477946927</v>
      </c>
      <c r="G145" s="29">
        <v>4.1706863385250763</v>
      </c>
      <c r="H145" s="29">
        <v>0.17423947209032065</v>
      </c>
      <c r="I145" s="29"/>
      <c r="J145" s="29">
        <v>0.17423947209032065</v>
      </c>
      <c r="K145" s="29">
        <v>0.32746891292351388</v>
      </c>
      <c r="L145" s="29">
        <v>5.0001219584773828</v>
      </c>
      <c r="M145" s="29">
        <v>-0.51200404053304538</v>
      </c>
      <c r="N145" s="29">
        <v>5.5121259990104283</v>
      </c>
      <c r="O145" s="29">
        <v>0.13709245636733858</v>
      </c>
      <c r="P145" s="29">
        <v>0.23091383178703534</v>
      </c>
      <c r="Q145" s="29">
        <v>5.1055578704358426</v>
      </c>
      <c r="R145" s="29">
        <v>4.9684654140685041</v>
      </c>
      <c r="S145" s="29">
        <v>-0.94803772663627828</v>
      </c>
      <c r="T145" s="29">
        <v>-0.38108735862173809</v>
      </c>
      <c r="U145" s="29">
        <v>6.0535955970721211</v>
      </c>
      <c r="V145" s="29">
        <v>5.3495527726902425</v>
      </c>
      <c r="W145" s="29"/>
      <c r="X145" s="29"/>
      <c r="Y145" s="29"/>
      <c r="Z145" s="29"/>
      <c r="AA145" s="3">
        <f t="shared" si="46"/>
        <v>5.2873188757043721</v>
      </c>
      <c r="AB145" s="3"/>
      <c r="AC145" s="2">
        <f t="shared" si="61"/>
        <v>28352</v>
      </c>
      <c r="AD145" s="3"/>
      <c r="AE145" s="3">
        <f t="shared" si="62"/>
        <v>-1.3465730970721674</v>
      </c>
      <c r="AF145" s="3">
        <f t="shared" si="63"/>
        <v>-2.3181604057404162</v>
      </c>
      <c r="AG145" s="3"/>
      <c r="AH145" s="3">
        <f t="shared" si="64"/>
        <v>2.9020710656894244</v>
      </c>
      <c r="AI145" s="3">
        <f t="shared" si="65"/>
        <v>4.2191017010645835</v>
      </c>
      <c r="AJ145" s="89">
        <f>AI145+'Fig4'!$F$1</f>
        <v>1.9427058878576227</v>
      </c>
      <c r="AK145" s="3"/>
      <c r="AL145" s="21">
        <f>Price_Expenditure_Data!CP137-Price_Expenditure_Data!AQ137</f>
        <v>-2.0341522608494094</v>
      </c>
      <c r="AM145" s="21">
        <f>Price_Expenditure_Data!CP137-Price_Expenditure_Data!AR137</f>
        <v>-4.0911097402635148</v>
      </c>
      <c r="AN145" s="21">
        <f>Price_Expenditure_Data!CP137-Price_Expenditure_Data!AS137</f>
        <v>-1.5419312502129809</v>
      </c>
      <c r="AO145" s="21">
        <f>Price_Expenditure_Data!CT137-Price_Expenditure_Data!CL137</f>
        <v>-1.000743580104464</v>
      </c>
      <c r="AP145" s="21">
        <f>Price_Expenditure_Data!CT137-Price_Expenditure_Data!CO137</f>
        <v>-7.3873291515955648</v>
      </c>
      <c r="AQ145" s="21">
        <f>Price_Expenditure_Data!CT137-Price_Expenditure_Data!CM137</f>
        <v>-1.9895801181225128</v>
      </c>
      <c r="AR145" s="21">
        <f>Price_Expenditure_Data!CT137-Price_Expenditure_Data!AT137</f>
        <v>9.031784138409753</v>
      </c>
      <c r="AS145" s="21"/>
      <c r="AT145" s="21"/>
      <c r="AV145" s="192">
        <f>Price_Expenditure_Data!BO137</f>
        <v>0.15966284640106726</v>
      </c>
      <c r="AX145" s="3">
        <f t="shared" si="47"/>
        <v>4.9684654140685041</v>
      </c>
      <c r="AY145" s="3">
        <f t="shared" si="48"/>
        <v>5.1055578704358426</v>
      </c>
      <c r="AZ145" s="21">
        <f>AX145*VLOOKUP("Full Sample", 'capital shares'!$A:$AAH, MATCH("wS", 'capital shares'!$12:$12,0),FALSE)+AY145*VLOOKUP("Full Sample", 'capital shares'!$A:$AAH, MATCH("wE", 'capital shares'!$12:$12,0),FALSE)</f>
        <v>3.8469698595434094</v>
      </c>
      <c r="BB145" s="21">
        <f>VLOOKUP($A145,$A:$Z,MATCH("dtfp",$A$22:$Z$22,0), FALSE)-Price_Expenditure_Data!BS137*BE145</f>
        <v>5.1224464150412992</v>
      </c>
      <c r="BC145" s="21">
        <f t="shared" si="49"/>
        <v>3.7829692482447843</v>
      </c>
      <c r="BD145" s="21">
        <f>BB145*VLOOKUP("Full Sample", 'capital shares'!$A:$AAH, MATCH("wS", 'capital shares'!$12:$12,0),FALSE)+BC145*VLOOKUP("Full Sample", 'capital shares'!$A:$AAH, MATCH("wE", 'capital shares'!$12:$12,0),FALSE)</f>
        <v>3.362593643074467</v>
      </c>
      <c r="BE145" s="21">
        <f>Price_Expenditure_Data!CR137-Price_Expenditure_Data!AS137</f>
        <v>-1.3394771667965149</v>
      </c>
      <c r="BG145" s="21">
        <f>VLOOKUP($A145,$A:$Z,MATCH("dtfp",$A$22:$Z$22,0),FALSE)-AM145*Price_Expenditure_Data!BP137-Price_Expenditure_Data!BS137*AN145</f>
        <v>5.3304691966304407</v>
      </c>
      <c r="BH145" s="3">
        <f t="shared" si="50"/>
        <v>1.2393594563669259</v>
      </c>
      <c r="BI145" s="3">
        <f t="shared" si="51"/>
        <v>3.7885379464174598</v>
      </c>
      <c r="BJ145" s="21">
        <f>BH145*VLOOKUP("Full Sample", 'capital shares'!$A:$AAH, MATCH("wS", 'capital shares'!$12:$12,0),FALSE)+BI145*VLOOKUP("Full Sample", 'capital shares'!$A:$AAH, MATCH("wE", 'capital shares'!$12:$12,0),FALSE)</f>
        <v>1.9847459711133011</v>
      </c>
      <c r="BL145" s="151">
        <f>VLOOKUP($A145,$A:$Z,MATCH("dtfp",$A$22:$Z$22,0),FALSE)-AO145*VLOOKUP($A145,$A:$Z,MATCH("invShare",$A$22:$Z$22,0),FALSE)-AP145*Price_Expenditure_Data!CI137</f>
        <v>6.1110034093761456</v>
      </c>
      <c r="BM145" s="151">
        <f t="shared" si="52"/>
        <v>5.1102598292716817</v>
      </c>
      <c r="BN145" s="151">
        <f t="shared" si="53"/>
        <v>-1.2763257422194192</v>
      </c>
      <c r="BO145" s="53">
        <f>BN145*VLOOKUP("Full Sample", 'capital shares'!$A:$AAH, MATCH("wS", 'capital shares'!$12:$12,0),FALSE)+VLOOKUP("Full Sample", 'capital shares'!$A:$AAH, MATCH("wE", 'capital shares'!$12:$12,0),FALSE)*BM145</f>
        <v>1.6293775974875264</v>
      </c>
      <c r="BQ145" s="21">
        <f>VLOOKUP($A145,$A:$Z,MATCH("dtfp",$A$22:$Z$22,0),FALSE)-BY145*Price_Expenditure_Data!BP137-BZ145*Price_Expenditure_Data!BS137-CA145*Price_Expenditure_Data!BR137-CB145*Price_Expenditure_Data!BQ137</f>
        <v>6.1019917060886826</v>
      </c>
      <c r="BR145" s="3">
        <f t="shared" si="54"/>
        <v>3.7728835095713045</v>
      </c>
      <c r="BS145" s="3">
        <f t="shared" si="55"/>
        <v>6.020082783534181</v>
      </c>
      <c r="BT145" s="3">
        <f t="shared" si="56"/>
        <v>-2.8791605652522847</v>
      </c>
      <c r="BU145" s="3">
        <f t="shared" si="57"/>
        <v>1.2237050195207706</v>
      </c>
      <c r="BV145" s="25">
        <f>BR145*VLOOKUP("Full Sample", 'capital shares'!$A:$AAH, MATCH("wE", 'capital shares'!$12:$12,0),FALSE)+VLOOKUP("Full Sample", 'capital shares'!$A:$AAH, MATCH("wS", 'capital shares'!$12:$12,0),FALSE)*BU145</f>
        <v>1.9728011627543312</v>
      </c>
      <c r="BW145" s="26">
        <f>BR145*Price_Expenditure_Data!BS137+BS145*Price_Expenditure_Data!BR137+BT145*Price_Expenditure_Data!BQ137+BU145*Price_Expenditure_Data!BP137+BQ145*(1-SUM(Price_Expenditure_Data!BP137:BS137))</f>
        <v>5.0001219584773819</v>
      </c>
      <c r="BY145" s="21">
        <f>Price_Expenditure_Data!$CU137-Price_Expenditure_Data!AR137</f>
        <v>-4.878286686567912</v>
      </c>
      <c r="BZ145" s="21">
        <f>Price_Expenditure_Data!$CU137-Price_Expenditure_Data!AS137</f>
        <v>-2.3291081965173781</v>
      </c>
      <c r="CA145" s="21">
        <f>Price_Expenditure_Data!$CU137-Price_Expenditure_Data!BD137</f>
        <v>-8.1908922554501551E-2</v>
      </c>
      <c r="CB145" s="21">
        <f>Price_Expenditure_Data!$CU137-Price_Expenditure_Data!BE137</f>
        <v>-8.9811522713409673</v>
      </c>
      <c r="CD145" s="247">
        <f>VLOOKUP($A145,$A:$Z,MATCH("dtfp",$A$22:$Z$22,0),FALSE)-AO145*VLOOKUP($A145,$A:$Z,MATCH("invShare",$A$22:$Z$22,0),FALSE)-AP145*Price_Expenditure_Data!CI137</f>
        <v>6.1110034093761456</v>
      </c>
      <c r="CE145" s="247">
        <f t="shared" si="58"/>
        <v>4.1214232912536328</v>
      </c>
      <c r="CF145" s="247">
        <f t="shared" si="59"/>
        <v>15.142787547785899</v>
      </c>
      <c r="CG145" s="243">
        <f t="shared" si="60"/>
        <v>-1.2763257422194192</v>
      </c>
      <c r="CI145" s="28"/>
      <c r="CJ145" s="28"/>
      <c r="CK145" s="28"/>
      <c r="CL145" s="202">
        <f>L145-(Price_Expenditure_Data!GC137*Price_Expenditure_Data!GH137+Price_Expenditure_Data!GD137*Price_Expenditure_Data!GI137+Price_Expenditure_Data!GE137*Price_Expenditure_Data!GJ137)</f>
        <v>12.357967625506145</v>
      </c>
      <c r="CM145" s="202">
        <f>CL145+Price_Expenditure_Data!GH137</f>
        <v>10.795288594824495</v>
      </c>
      <c r="CN145" s="202">
        <f>CL145+Price_Expenditure_Data!GI137</f>
        <v>4.6601190004230073</v>
      </c>
      <c r="CO145" s="202">
        <f>CL145+Price_Expenditure_Data!GJ137</f>
        <v>-1.276818556366301</v>
      </c>
      <c r="CP145" s="199">
        <f>CM145*Price_Expenditure_Data!GC137+CN145*Price_Expenditure_Data!GD137+CO145*Price_Expenditure_Data!GE137</f>
        <v>38.558607727152314</v>
      </c>
    </row>
    <row r="146" spans="1:94" x14ac:dyDescent="0.25">
      <c r="A146" s="2">
        <v>28444</v>
      </c>
      <c r="B146" s="29">
        <v>-0.43116727303846858</v>
      </c>
      <c r="C146" s="29">
        <v>2.4825477914287575</v>
      </c>
      <c r="D146" s="29">
        <v>1.0256902591951444</v>
      </c>
      <c r="E146" s="29">
        <v>4.0424691035866545</v>
      </c>
      <c r="F146" s="29">
        <v>-3.01677884439151</v>
      </c>
      <c r="G146" s="29">
        <v>3.8668857642111671</v>
      </c>
      <c r="H146" s="29">
        <v>0.23844118273395054</v>
      </c>
      <c r="I146" s="29"/>
      <c r="J146" s="29">
        <v>0.23844118273395054</v>
      </c>
      <c r="K146" s="29">
        <v>0.32770874464838273</v>
      </c>
      <c r="L146" s="29">
        <v>-3.11954057073133</v>
      </c>
      <c r="M146" s="29">
        <v>1.870708869858217</v>
      </c>
      <c r="N146" s="29">
        <v>-4.9902494405895474</v>
      </c>
      <c r="O146" s="29">
        <v>-9.8873265978784985E-2</v>
      </c>
      <c r="P146" s="29">
        <v>0.23675289919714543</v>
      </c>
      <c r="Q146" s="29">
        <v>-3.1950053043365472</v>
      </c>
      <c r="R146" s="29">
        <v>-3.0961320383577622</v>
      </c>
      <c r="S146" s="29">
        <v>1.658883555094989</v>
      </c>
      <c r="T146" s="29">
        <v>1.936415319762566</v>
      </c>
      <c r="U146" s="29">
        <v>-4.8538888594315361</v>
      </c>
      <c r="V146" s="29">
        <v>-5.0325473581203282</v>
      </c>
      <c r="W146" s="29"/>
      <c r="X146" s="29"/>
      <c r="Y146" s="29"/>
      <c r="Z146" s="29"/>
      <c r="AA146" s="3">
        <f t="shared" si="46"/>
        <v>-3.2552200271254605</v>
      </c>
      <c r="AB146" s="3"/>
      <c r="AC146" s="2">
        <f t="shared" si="61"/>
        <v>28444</v>
      </c>
      <c r="AD146" s="3"/>
      <c r="AE146" s="3">
        <f t="shared" si="62"/>
        <v>-2.1264582397549998</v>
      </c>
      <c r="AF146" s="3">
        <f t="shared" si="63"/>
        <v>-3.565722765887803</v>
      </c>
      <c r="AG146" s="3"/>
      <c r="AH146" s="3">
        <f t="shared" si="64"/>
        <v>2.122185923006592</v>
      </c>
      <c r="AI146" s="3">
        <f t="shared" si="65"/>
        <v>2.9715393409171966</v>
      </c>
      <c r="AJ146" s="89">
        <f>AI146+'Fig4'!$F$1</f>
        <v>0.6951435277102358</v>
      </c>
      <c r="AK146" s="3"/>
      <c r="AL146" s="21">
        <f>Price_Expenditure_Data!CP138-Price_Expenditure_Data!AQ138</f>
        <v>-1.3854323288215422</v>
      </c>
      <c r="AM146" s="21">
        <f>Price_Expenditure_Data!CP138-Price_Expenditure_Data!AR138</f>
        <v>-2.8415180205491124</v>
      </c>
      <c r="AN146" s="21">
        <f>Price_Expenditure_Data!CP138-Price_Expenditure_Data!AS138</f>
        <v>-1.2055276819807137</v>
      </c>
      <c r="AO146" s="21">
        <f>Price_Expenditure_Data!CT138-Price_Expenditure_Data!CL138</f>
        <v>-1.0134681693281031</v>
      </c>
      <c r="AP146" s="21">
        <f>Price_Expenditure_Data!CT138-Price_Expenditure_Data!CO138</f>
        <v>-5.9253259779890826</v>
      </c>
      <c r="AQ146" s="21">
        <f>Price_Expenditure_Data!CT138-Price_Expenditure_Data!CM138</f>
        <v>-2.2708241575758148</v>
      </c>
      <c r="AR146" s="21">
        <f>Price_Expenditure_Data!CT138-Price_Expenditure_Data!AT138</f>
        <v>11.66174206957028</v>
      </c>
      <c r="AS146" s="21"/>
      <c r="AT146" s="21"/>
      <c r="AV146" s="192">
        <f>Price_Expenditure_Data!BO138</f>
        <v>0.16407969075230447</v>
      </c>
      <c r="AX146" s="3">
        <f t="shared" si="47"/>
        <v>-3.0961320383577622</v>
      </c>
      <c r="AY146" s="3">
        <f t="shared" si="48"/>
        <v>-3.1950053043365472</v>
      </c>
      <c r="AZ146" s="21">
        <f>AX146*VLOOKUP("Full Sample", 'capital shares'!$A:$AAH, MATCH("wS", 'capital shares'!$12:$12,0),FALSE)+AY146*VLOOKUP("Full Sample", 'capital shares'!$A:$AAH, MATCH("wE", 'capital shares'!$12:$12,0),FALSE)</f>
        <v>-2.4027442924502713</v>
      </c>
      <c r="BB146" s="21">
        <f>VLOOKUP($A146,$A:$Z,MATCH("dtfp",$A$22:$Z$22,0), FALSE)-Price_Expenditure_Data!BS138*BE146</f>
        <v>-3.0163887053871234</v>
      </c>
      <c r="BC146" s="21">
        <f t="shared" si="49"/>
        <v>-4.0977469446407593</v>
      </c>
      <c r="BD146" s="21">
        <f>BB146*VLOOKUP("Full Sample", 'capital shares'!$A:$AAH, MATCH("wS", 'capital shares'!$12:$12,0),FALSE)+BC146*VLOOKUP("Full Sample", 'capital shares'!$A:$AAH, MATCH("wE", 'capital shares'!$12:$12,0),FALSE)</f>
        <v>-2.7423709674928052</v>
      </c>
      <c r="BE146" s="21">
        <f>Price_Expenditure_Data!CR138-Price_Expenditure_Data!AS138</f>
        <v>-1.0813582392536363</v>
      </c>
      <c r="BG146" s="21">
        <f>VLOOKUP($A146,$A:$Z,MATCH("dtfp",$A$22:$Z$22,0),FALSE)-AM146*Price_Expenditure_Data!BP138-Price_Expenditure_Data!BS138*AN146</f>
        <v>-2.8718891851810406</v>
      </c>
      <c r="BH146" s="3">
        <f t="shared" si="50"/>
        <v>-5.713407205730153</v>
      </c>
      <c r="BI146" s="3">
        <f t="shared" si="51"/>
        <v>-4.0774168671617543</v>
      </c>
      <c r="BJ146" s="21">
        <f>BH146*VLOOKUP("Full Sample", 'capital shares'!$A:$AAH, MATCH("wS", 'capital shares'!$12:$12,0),FALSE)+BI146*VLOOKUP("Full Sample", 'capital shares'!$A:$AAH, MATCH("wE", 'capital shares'!$12:$12,0),FALSE)</f>
        <v>-3.6926520811301113</v>
      </c>
      <c r="BL146" s="151">
        <f>VLOOKUP($A146,$A:$Z,MATCH("dtfp",$A$22:$Z$22,0),FALSE)-AO146*VLOOKUP($A146,$A:$Z,MATCH("invShare",$A$22:$Z$22,0),FALSE)-AP146*Price_Expenditure_Data!CI138</f>
        <v>-2.172365666186622</v>
      </c>
      <c r="BM146" s="151">
        <f t="shared" si="52"/>
        <v>-3.1858338355147251</v>
      </c>
      <c r="BN146" s="151">
        <f t="shared" si="53"/>
        <v>-8.0976916441757041</v>
      </c>
      <c r="BO146" s="53">
        <f>BN146*VLOOKUP("Full Sample", 'capital shares'!$A:$AAH, MATCH("wS", 'capital shares'!$12:$12,0),FALSE)+VLOOKUP("Full Sample", 'capital shares'!$A:$AAH, MATCH("wE", 'capital shares'!$12:$12,0),FALSE)*BM146</f>
        <v>-4.1766483212952794</v>
      </c>
      <c r="BQ146" s="21">
        <f>VLOOKUP($A146,$A:$Z,MATCH("dtfp",$A$22:$Z$22,0),FALSE)-BY146*Price_Expenditure_Data!BP138-BZ146*Price_Expenditure_Data!BS138-CA146*Price_Expenditure_Data!BR138-CB146*Price_Expenditure_Data!BQ138</f>
        <v>-2.1632417935815007</v>
      </c>
      <c r="BR146" s="3">
        <f t="shared" si="54"/>
        <v>-4.09197628762014</v>
      </c>
      <c r="BS146" s="3">
        <f t="shared" si="55"/>
        <v>-2.7058278378260785</v>
      </c>
      <c r="BT146" s="3">
        <f t="shared" si="56"/>
        <v>-9.6093912411600755</v>
      </c>
      <c r="BU146" s="3">
        <f t="shared" si="57"/>
        <v>-5.7279666261885378</v>
      </c>
      <c r="BV146" s="25">
        <f>BR146*VLOOKUP("Full Sample", 'capital shares'!$A:$AAH, MATCH("wE", 'capital shares'!$12:$12,0),FALSE)+VLOOKUP("Full Sample", 'capital shares'!$A:$AAH, MATCH("wS", 'capital shares'!$12:$12,0),FALSE)*BU146</f>
        <v>-3.703761358896037</v>
      </c>
      <c r="BW146" s="26">
        <f>BR146*Price_Expenditure_Data!BS138+BS146*Price_Expenditure_Data!BR138+BT146*Price_Expenditure_Data!BQ138+BU146*Price_Expenditure_Data!BP138+BQ146*(1-SUM(Price_Expenditure_Data!BP138:BS138))</f>
        <v>-3.1195405707313304</v>
      </c>
      <c r="BY146" s="21">
        <f>Price_Expenditure_Data!$CU138-Price_Expenditure_Data!AR138</f>
        <v>-3.5647248326070375</v>
      </c>
      <c r="BZ146" s="21">
        <f>Price_Expenditure_Data!$CU138-Price_Expenditure_Data!AS138</f>
        <v>-1.9287344940386388</v>
      </c>
      <c r="CA146" s="21">
        <f>Price_Expenditure_Data!$CU138-Price_Expenditure_Data!BD138</f>
        <v>-0.54258604424457779</v>
      </c>
      <c r="CB146" s="21">
        <f>Price_Expenditure_Data!$CU138-Price_Expenditure_Data!BE138</f>
        <v>-7.4461494475785752</v>
      </c>
      <c r="CD146" s="247">
        <f>VLOOKUP($A146,$A:$Z,MATCH("dtfp",$A$22:$Z$22,0),FALSE)-AO146*VLOOKUP($A146,$A:$Z,MATCH("invShare",$A$22:$Z$22,0),FALSE)-AP146*Price_Expenditure_Data!CI138</f>
        <v>-2.172365666186622</v>
      </c>
      <c r="CE146" s="247">
        <f t="shared" si="58"/>
        <v>-4.4431898237624363</v>
      </c>
      <c r="CF146" s="247">
        <f t="shared" si="59"/>
        <v>9.489376403383659</v>
      </c>
      <c r="CG146" s="243">
        <f t="shared" si="60"/>
        <v>-8.0976916441757041</v>
      </c>
      <c r="CI146" s="28"/>
      <c r="CJ146" s="28"/>
      <c r="CK146" s="28"/>
      <c r="CL146" s="202">
        <f>L146-(Price_Expenditure_Data!GC138*Price_Expenditure_Data!GH138+Price_Expenditure_Data!GD138*Price_Expenditure_Data!GI138+Price_Expenditure_Data!GE138*Price_Expenditure_Data!GJ138)</f>
        <v>6.6713701072175411</v>
      </c>
      <c r="CM146" s="202">
        <f>CL146+Price_Expenditure_Data!GH138</f>
        <v>4.4325342369757532</v>
      </c>
      <c r="CN146" s="202">
        <f>CL146+Price_Expenditure_Data!GI138</f>
        <v>-3.1463300824767906</v>
      </c>
      <c r="CO146" s="202">
        <f>CL146+Price_Expenditure_Data!GJ138</f>
        <v>-8.1011434845680057</v>
      </c>
      <c r="CP146" s="199">
        <f>CM146*Price_Expenditure_Data!GC138+CN146*Price_Expenditure_Data!GD138+CO146*Price_Expenditure_Data!GE138</f>
        <v>14.509082557816997</v>
      </c>
    </row>
    <row r="147" spans="1:94" x14ac:dyDescent="0.25">
      <c r="A147" s="2">
        <v>28536</v>
      </c>
      <c r="B147" s="29">
        <v>0.60555531483288405</v>
      </c>
      <c r="C147" s="29">
        <v>2.0142342947700342</v>
      </c>
      <c r="D147" s="29">
        <v>1.3098948048014591</v>
      </c>
      <c r="E147" s="29">
        <v>2.027532347690908</v>
      </c>
      <c r="F147" s="29">
        <v>-0.71763754288944881</v>
      </c>
      <c r="G147" s="29">
        <v>4.1239344325792571</v>
      </c>
      <c r="H147" s="29">
        <v>0.3025281080077491</v>
      </c>
      <c r="I147" s="29"/>
      <c r="J147" s="29">
        <v>0.3025281080077491</v>
      </c>
      <c r="K147" s="29">
        <v>0.32762337742131586</v>
      </c>
      <c r="L147" s="29">
        <v>-1.6078807018710275</v>
      </c>
      <c r="M147" s="29">
        <v>-6.1947355404844178</v>
      </c>
      <c r="N147" s="29">
        <v>4.5868548386133901</v>
      </c>
      <c r="O147" s="29">
        <v>3.6968115842957481</v>
      </c>
      <c r="P147" s="29">
        <v>0.23366775548296781</v>
      </c>
      <c r="Q147" s="29">
        <v>1.225105217078899</v>
      </c>
      <c r="R147" s="29">
        <v>-2.4717063672168491</v>
      </c>
      <c r="S147" s="29">
        <v>-12.342999112706424</v>
      </c>
      <c r="T147" s="29">
        <v>-4.3200252443722729</v>
      </c>
      <c r="U147" s="29">
        <v>13.568104329785324</v>
      </c>
      <c r="V147" s="29">
        <v>1.8483188771554238</v>
      </c>
      <c r="W147" s="29"/>
      <c r="X147" s="29"/>
      <c r="Y147" s="29"/>
      <c r="Z147" s="29"/>
      <c r="AA147" s="3">
        <f t="shared" si="46"/>
        <v>-1.0201656508971979</v>
      </c>
      <c r="AB147" s="3"/>
      <c r="AC147" s="2">
        <f t="shared" si="61"/>
        <v>28536</v>
      </c>
      <c r="AD147" s="3"/>
      <c r="AE147" s="3">
        <f t="shared" si="62"/>
        <v>-2.5284284152227565</v>
      </c>
      <c r="AF147" s="3">
        <f t="shared" si="63"/>
        <v>-2.4190090562344553</v>
      </c>
      <c r="AG147" s="3"/>
      <c r="AH147" s="3">
        <f t="shared" si="64"/>
        <v>1.7202157475388351</v>
      </c>
      <c r="AI147" s="3">
        <f t="shared" si="65"/>
        <v>4.1182530505705444</v>
      </c>
      <c r="AJ147" s="89">
        <f>AI147+'Fig4'!$F$1</f>
        <v>1.8418572373635835</v>
      </c>
      <c r="AK147" s="3"/>
      <c r="AL147" s="21">
        <f>Price_Expenditure_Data!CP139-Price_Expenditure_Data!AQ139</f>
        <v>2.6289729727954407</v>
      </c>
      <c r="AM147" s="21">
        <f>Price_Expenditure_Data!CP139-Price_Expenditure_Data!AR139</f>
        <v>2.3870775482626172E-2</v>
      </c>
      <c r="AN147" s="21">
        <f>Price_Expenditure_Data!CP139-Price_Expenditure_Data!AS139</f>
        <v>3.8297122290128618</v>
      </c>
      <c r="AO147" s="21">
        <f>Price_Expenditure_Data!CT139-Price_Expenditure_Data!CL139</f>
        <v>3.4443989239137327</v>
      </c>
      <c r="AP147" s="21">
        <f>Price_Expenditure_Data!CT139-Price_Expenditure_Data!CO139</f>
        <v>-1.5262411555065292</v>
      </c>
      <c r="AQ147" s="21">
        <f>Price_Expenditure_Data!CT139-Price_Expenditure_Data!CM139</f>
        <v>2.5131889291908482</v>
      </c>
      <c r="AR147" s="21">
        <f>Price_Expenditure_Data!CT139-Price_Expenditure_Data!AT139</f>
        <v>12.55110840315297</v>
      </c>
      <c r="AS147" s="21"/>
      <c r="AT147" s="21"/>
      <c r="AV147" s="192">
        <f>Price_Expenditure_Data!BO139</f>
        <v>0.16472235184321043</v>
      </c>
      <c r="AX147" s="3">
        <f t="shared" si="47"/>
        <v>-2.4717063672168491</v>
      </c>
      <c r="AY147" s="3">
        <f t="shared" si="48"/>
        <v>1.225105217078899</v>
      </c>
      <c r="AZ147" s="21">
        <f>AX147*VLOOKUP("Full Sample", 'capital shares'!$A:$AAH, MATCH("wS", 'capital shares'!$12:$12,0),FALSE)+AY147*VLOOKUP("Full Sample", 'capital shares'!$A:$AAH, MATCH("wE", 'capital shares'!$12:$12,0),FALSE)</f>
        <v>-0.37911969152950237</v>
      </c>
      <c r="BB147" s="21">
        <f>VLOOKUP($A147,$A:$Z,MATCH("dtfp",$A$22:$Z$22,0), FALSE)-Price_Expenditure_Data!BS139*BE147</f>
        <v>-1.9686308001566706</v>
      </c>
      <c r="BC147" s="21">
        <f t="shared" si="49"/>
        <v>1.7887809161307324</v>
      </c>
      <c r="BD147" s="21">
        <f>BB147*VLOOKUP("Full Sample", 'capital shares'!$A:$AAH, MATCH("wS", 'capital shares'!$12:$12,0),FALSE)+BC147*VLOOKUP("Full Sample", 'capital shares'!$A:$AAH, MATCH("wE", 'capital shares'!$12:$12,0),FALSE)</f>
        <v>2.9443545013555172E-2</v>
      </c>
      <c r="BE147" s="21">
        <f>Price_Expenditure_Data!CR139-Price_Expenditure_Data!AS139</f>
        <v>3.757411716287403</v>
      </c>
      <c r="BG147" s="21">
        <f>VLOOKUP($A147,$A:$Z,MATCH("dtfp",$A$22:$Z$22,0),FALSE)-AM147*Price_Expenditure_Data!BP139-Price_Expenditure_Data!BS139*AN147</f>
        <v>-1.9766862868769346</v>
      </c>
      <c r="BH147" s="3">
        <f t="shared" si="50"/>
        <v>-1.9528155113943084</v>
      </c>
      <c r="BI147" s="3">
        <f t="shared" si="51"/>
        <v>1.8530259421359272</v>
      </c>
      <c r="BJ147" s="21">
        <f>BH147*VLOOKUP("Full Sample", 'capital shares'!$A:$AAH, MATCH("wS", 'capital shares'!$12:$12,0),FALSE)+BI147*VLOOKUP("Full Sample", 'capital shares'!$A:$AAH, MATCH("wE", 'capital shares'!$12:$12,0),FALSE)</f>
        <v>6.1251659032946049E-2</v>
      </c>
      <c r="BL147" s="151">
        <f>VLOOKUP($A147,$A:$Z,MATCH("dtfp",$A$22:$Z$22,0),FALSE)-AO147*VLOOKUP($A147,$A:$Z,MATCH("invShare",$A$22:$Z$22,0),FALSE)-AP147*Price_Expenditure_Data!CI139</f>
        <v>-2.228533358103844</v>
      </c>
      <c r="BM147" s="151">
        <f t="shared" si="52"/>
        <v>1.2158655658098887</v>
      </c>
      <c r="BN147" s="151">
        <f t="shared" si="53"/>
        <v>-3.7547745136103732</v>
      </c>
      <c r="BO147" s="53">
        <f>BN147*VLOOKUP("Full Sample", 'capital shares'!$A:$AAH, MATCH("wS", 'capital shares'!$12:$12,0),FALSE)+VLOOKUP("Full Sample", 'capital shares'!$A:$AAH, MATCH("wE", 'capital shares'!$12:$12,0),FALSE)*BM147</f>
        <v>-0.83891092269929279</v>
      </c>
      <c r="BQ147" s="21">
        <f>VLOOKUP($A147,$A:$Z,MATCH("dtfp",$A$22:$Z$22,0),FALSE)-BY147*Price_Expenditure_Data!BP139-BZ147*Price_Expenditure_Data!BS139-CA147*Price_Expenditure_Data!BR139-CB147*Price_Expenditure_Data!BQ139</f>
        <v>-2.156711464580563</v>
      </c>
      <c r="BR147" s="3">
        <f t="shared" si="54"/>
        <v>1.8605740080871875</v>
      </c>
      <c r="BS147" s="3">
        <f t="shared" si="55"/>
        <v>0.85491491834805</v>
      </c>
      <c r="BT147" s="3">
        <f t="shared" si="56"/>
        <v>-4.7898840401466485</v>
      </c>
      <c r="BU147" s="3">
        <f t="shared" si="57"/>
        <v>-1.9452674454430481</v>
      </c>
      <c r="BV147" s="25">
        <f>BR147*VLOOKUP("Full Sample", 'capital shares'!$A:$AAH, MATCH("wE", 'capital shares'!$12:$12,0),FALSE)+VLOOKUP("Full Sample", 'capital shares'!$A:$AAH, MATCH("wS", 'capital shares'!$12:$12,0),FALSE)*BU147</f>
        <v>6.7011061441012543E-2</v>
      </c>
      <c r="BW147" s="26">
        <f>BR147*Price_Expenditure_Data!BS139+BS147*Price_Expenditure_Data!BR139+BT147*Price_Expenditure_Data!BQ139+BU147*Price_Expenditure_Data!BP139+BQ147*(1-SUM(Price_Expenditure_Data!BP139:BS139))</f>
        <v>-1.6078807018710275</v>
      </c>
      <c r="BY147" s="21">
        <f>Price_Expenditure_Data!$CU139-Price_Expenditure_Data!AR139</f>
        <v>0.21144401913751487</v>
      </c>
      <c r="BZ147" s="21">
        <f>Price_Expenditure_Data!$CU139-Price_Expenditure_Data!AS139</f>
        <v>4.0172854726677505</v>
      </c>
      <c r="CA147" s="21">
        <f>Price_Expenditure_Data!$CU139-Price_Expenditure_Data!BD139</f>
        <v>3.011626382928613</v>
      </c>
      <c r="CB147" s="21">
        <f>Price_Expenditure_Data!$CU139-Price_Expenditure_Data!BE139</f>
        <v>-2.6331725755660855</v>
      </c>
      <c r="CD147" s="247">
        <f>VLOOKUP($A147,$A:$Z,MATCH("dtfp",$A$22:$Z$22,0),FALSE)-AO147*VLOOKUP($A147,$A:$Z,MATCH("invShare",$A$22:$Z$22,0),FALSE)-AP147*Price_Expenditure_Data!CI139</f>
        <v>-2.228533358103844</v>
      </c>
      <c r="CE147" s="247">
        <f t="shared" si="58"/>
        <v>0.28465557108700423</v>
      </c>
      <c r="CF147" s="247">
        <f t="shared" si="59"/>
        <v>10.322575045049126</v>
      </c>
      <c r="CG147" s="243">
        <f t="shared" si="60"/>
        <v>-3.7547745136103732</v>
      </c>
      <c r="CI147" s="28"/>
      <c r="CJ147" s="28"/>
      <c r="CK147" s="28"/>
      <c r="CL147" s="202">
        <f>L147-(Price_Expenditure_Data!GC139*Price_Expenditure_Data!GH139+Price_Expenditure_Data!GD139*Price_Expenditure_Data!GI139+Price_Expenditure_Data!GE139*Price_Expenditure_Data!GJ139)</f>
        <v>15.760907485587785</v>
      </c>
      <c r="CM147" s="202">
        <f>CL147+Price_Expenditure_Data!GH139</f>
        <v>11.583672169827018</v>
      </c>
      <c r="CN147" s="202">
        <f>CL147+Price_Expenditure_Data!GI139</f>
        <v>-1.0040484768203033</v>
      </c>
      <c r="CO147" s="202">
        <f>CL147+Price_Expenditure_Data!GJ139</f>
        <v>-3.7554532884118981</v>
      </c>
      <c r="CP147" s="199">
        <f>CM147*Price_Expenditure_Data!GC139+CN147*Price_Expenditure_Data!GD139+CO147*Price_Expenditure_Data!GE139</f>
        <v>40.330141278633903</v>
      </c>
    </row>
    <row r="148" spans="1:94" x14ac:dyDescent="0.25">
      <c r="A148" s="2">
        <v>28625</v>
      </c>
      <c r="B148" s="29">
        <v>18.948170461925251</v>
      </c>
      <c r="C148" s="29">
        <v>14.374841352814549</v>
      </c>
      <c r="D148" s="29">
        <v>16.6615059073699</v>
      </c>
      <c r="E148" s="29">
        <v>11.227709430178479</v>
      </c>
      <c r="F148" s="29">
        <v>5.4337964771914216</v>
      </c>
      <c r="G148" s="29">
        <v>4.1807450658154508</v>
      </c>
      <c r="H148" s="29">
        <v>7.1383515293632627E-2</v>
      </c>
      <c r="I148" s="29"/>
      <c r="J148" s="29">
        <v>7.1383515293632627E-2</v>
      </c>
      <c r="K148" s="29">
        <v>0.32665562486310273</v>
      </c>
      <c r="L148" s="29">
        <v>7.6876613365199784</v>
      </c>
      <c r="M148" s="29">
        <v>6.6535488087367503</v>
      </c>
      <c r="N148" s="29">
        <v>1.0341125277832282</v>
      </c>
      <c r="O148" s="29">
        <v>2.0331064579196907</v>
      </c>
      <c r="P148" s="29">
        <v>0.23822032506977506</v>
      </c>
      <c r="Q148" s="29">
        <v>9.2364405131325817</v>
      </c>
      <c r="R148" s="29">
        <v>7.2033340552128911</v>
      </c>
      <c r="S148" s="29">
        <v>12.211027124550411</v>
      </c>
      <c r="T148" s="29">
        <v>4.9156391026493322</v>
      </c>
      <c r="U148" s="29">
        <v>-2.9745866114178288</v>
      </c>
      <c r="V148" s="29">
        <v>2.2876949525635588</v>
      </c>
      <c r="W148" s="29"/>
      <c r="X148" s="29"/>
      <c r="Y148" s="29"/>
      <c r="Z148" s="29"/>
      <c r="AA148" s="3">
        <f t="shared" si="46"/>
        <v>5.3624129618977889</v>
      </c>
      <c r="AB148" s="3"/>
      <c r="AC148" s="2">
        <f t="shared" si="61"/>
        <v>28625</v>
      </c>
      <c r="AD148" s="3"/>
      <c r="AE148" s="3">
        <f t="shared" si="62"/>
        <v>-0.60651308109276203</v>
      </c>
      <c r="AF148" s="3">
        <f t="shared" si="63"/>
        <v>-2.1604809242886485</v>
      </c>
      <c r="AG148" s="3"/>
      <c r="AH148" s="3">
        <f t="shared" si="64"/>
        <v>3.6421310816688299</v>
      </c>
      <c r="AI148" s="3">
        <f t="shared" si="65"/>
        <v>4.3767811825163516</v>
      </c>
      <c r="AJ148" s="89">
        <f>AI148+'Fig4'!$F$1</f>
        <v>2.1003853693093908</v>
      </c>
      <c r="AK148" s="3"/>
      <c r="AL148" s="21">
        <f>Price_Expenditure_Data!CP140-Price_Expenditure_Data!AQ140</f>
        <v>0.46009405296216688</v>
      </c>
      <c r="AM148" s="21">
        <f>Price_Expenditure_Data!CP140-Price_Expenditure_Data!AR140</f>
        <v>-3.9580023335309544</v>
      </c>
      <c r="AN148" s="21">
        <f>Price_Expenditure_Data!CP140-Price_Expenditure_Data!AS140</f>
        <v>2.2609619943229164</v>
      </c>
      <c r="AO148" s="21">
        <f>Price_Expenditure_Data!CT140-Price_Expenditure_Data!CL140</f>
        <v>1.277588558890133</v>
      </c>
      <c r="AP148" s="21">
        <f>Price_Expenditure_Data!CT140-Price_Expenditure_Data!CO140</f>
        <v>-4.757396401255483</v>
      </c>
      <c r="AQ148" s="21">
        <f>Price_Expenditure_Data!CT140-Price_Expenditure_Data!CM140</f>
        <v>0.44069170978955441</v>
      </c>
      <c r="AR148" s="21">
        <f>Price_Expenditure_Data!CT140-Price_Expenditure_Data!AT140</f>
        <v>9.2199262911033202</v>
      </c>
      <c r="AS148" s="21"/>
      <c r="AT148" s="21"/>
      <c r="AV148" s="192">
        <f>Price_Expenditure_Data!BO140</f>
        <v>0.16926613035626334</v>
      </c>
      <c r="AX148" s="3">
        <f t="shared" si="47"/>
        <v>7.2033340552128911</v>
      </c>
      <c r="AY148" s="3">
        <f t="shared" si="48"/>
        <v>9.2364405131325817</v>
      </c>
      <c r="AZ148" s="21">
        <f>AX148*VLOOKUP("Full Sample", 'capital shares'!$A:$AAH, MATCH("wS", 'capital shares'!$12:$12,0),FALSE)+AY148*VLOOKUP("Full Sample", 'capital shares'!$A:$AAH, MATCH("wE", 'capital shares'!$12:$12,0),FALSE)</f>
        <v>6.3250813499393743</v>
      </c>
      <c r="BB148" s="21">
        <f>VLOOKUP($A148,$A:$Z,MATCH("dtfp",$A$22:$Z$22,0), FALSE)-Price_Expenditure_Data!BS140*BE148</f>
        <v>7.4495573472678895</v>
      </c>
      <c r="BC148" s="21">
        <f t="shared" si="49"/>
        <v>9.8707449908980589</v>
      </c>
      <c r="BD148" s="21">
        <f>BB148*VLOOKUP("Full Sample", 'capital shares'!$A:$AAH, MATCH("wS", 'capital shares'!$12:$12,0),FALSE)+BC148*VLOOKUP("Full Sample", 'capital shares'!$A:$AAH, MATCH("wE", 'capital shares'!$12:$12,0),FALSE)</f>
        <v>6.6711439406433186</v>
      </c>
      <c r="BE148" s="21">
        <f>Price_Expenditure_Data!CR140-Price_Expenditure_Data!AS140</f>
        <v>2.4211876436301694</v>
      </c>
      <c r="BG148" s="21">
        <f>VLOOKUP($A148,$A:$Z,MATCH("dtfp",$A$22:$Z$22,0),FALSE)-AM148*Price_Expenditure_Data!BP140-Price_Expenditure_Data!BS140*AN148</f>
        <v>7.6609075141251974</v>
      </c>
      <c r="BH148" s="3">
        <f t="shared" si="50"/>
        <v>3.702905180594243</v>
      </c>
      <c r="BI148" s="3">
        <f t="shared" si="51"/>
        <v>9.9218695084481148</v>
      </c>
      <c r="BJ148" s="21">
        <f>BH148*VLOOKUP("Full Sample", 'capital shares'!$A:$AAH, MATCH("wS", 'capital shares'!$12:$12,0),FALSE)+BI148*VLOOKUP("Full Sample", 'capital shares'!$A:$AAH, MATCH("wE", 'capital shares'!$12:$12,0),FALSE)</f>
        <v>5.3603567240591357</v>
      </c>
      <c r="BL148" s="151">
        <f>VLOOKUP($A148,$A:$Z,MATCH("dtfp",$A$22:$Z$22,0),FALSE)-AO148*VLOOKUP($A148,$A:$Z,MATCH("invShare",$A$22:$Z$22,0),FALSE)-AP148*Price_Expenditure_Data!CI140</f>
        <v>7.9750919184279825</v>
      </c>
      <c r="BM148" s="151">
        <f t="shared" si="52"/>
        <v>9.2526804773181155</v>
      </c>
      <c r="BN148" s="151">
        <f t="shared" si="53"/>
        <v>3.2176955171724995</v>
      </c>
      <c r="BO148" s="53">
        <f>BN148*VLOOKUP("Full Sample", 'capital shares'!$A:$AAH, MATCH("wS", 'capital shares'!$12:$12,0),FALSE)+VLOOKUP("Full Sample", 'capital shares'!$A:$AAH, MATCH("wE", 'capital shares'!$12:$12,0),FALSE)*BM148</f>
        <v>4.9151347816405435</v>
      </c>
      <c r="BQ148" s="21">
        <f>VLOOKUP($A148,$A:$Z,MATCH("dtfp",$A$22:$Z$22,0),FALSE)-BY148*Price_Expenditure_Data!BP140-BZ148*Price_Expenditure_Data!BS140-CA148*Price_Expenditure_Data!BR140-CB148*Price_Expenditure_Data!BQ140</f>
        <v>8.0202062874535365</v>
      </c>
      <c r="BR148" s="3">
        <f t="shared" si="54"/>
        <v>9.9102226757436451</v>
      </c>
      <c r="BS148" s="3">
        <f t="shared" si="55"/>
        <v>8.6531961754624369</v>
      </c>
      <c r="BT148" s="3">
        <f t="shared" si="56"/>
        <v>2.9600329395590839</v>
      </c>
      <c r="BU148" s="3">
        <f t="shared" si="57"/>
        <v>3.6912583478897742</v>
      </c>
      <c r="BV148" s="25">
        <f>BR148*VLOOKUP("Full Sample", 'capital shares'!$A:$AAH, MATCH("wE", 'capital shares'!$12:$12,0),FALSE)+VLOOKUP("Full Sample", 'capital shares'!$A:$AAH, MATCH("wS", 'capital shares'!$12:$12,0),FALSE)*BU148</f>
        <v>5.3514698387619468</v>
      </c>
      <c r="BW148" s="26">
        <f>BR148*Price_Expenditure_Data!BS140+BS148*Price_Expenditure_Data!BR140+BT148*Price_Expenditure_Data!BQ140+BU148*Price_Expenditure_Data!BP140+BQ148*(1-SUM(Price_Expenditure_Data!BP140:BS140))</f>
        <v>7.6876613365199784</v>
      </c>
      <c r="BY148" s="21">
        <f>Price_Expenditure_Data!$CU140-Price_Expenditure_Data!AR140</f>
        <v>-4.3289479395637622</v>
      </c>
      <c r="BZ148" s="21">
        <f>Price_Expenditure_Data!$CU140-Price_Expenditure_Data!AS140</f>
        <v>1.8900163882901087</v>
      </c>
      <c r="CA148" s="21">
        <f>Price_Expenditure_Data!$CU140-Price_Expenditure_Data!BD140</f>
        <v>0.63298988800890132</v>
      </c>
      <c r="CB148" s="21">
        <f>Price_Expenditure_Data!$CU140-Price_Expenditure_Data!BE140</f>
        <v>-5.0601733478944526</v>
      </c>
      <c r="CD148" s="247">
        <f>VLOOKUP($A148,$A:$Z,MATCH("dtfp",$A$22:$Z$22,0),FALSE)-AO148*VLOOKUP($A148,$A:$Z,MATCH("invShare",$A$22:$Z$22,0),FALSE)-AP148*Price_Expenditure_Data!CI140</f>
        <v>7.9750919184279825</v>
      </c>
      <c r="CE148" s="247">
        <f t="shared" si="58"/>
        <v>8.415783628217536</v>
      </c>
      <c r="CF148" s="247">
        <f t="shared" si="59"/>
        <v>17.195018209531302</v>
      </c>
      <c r="CG148" s="243">
        <f t="shared" si="60"/>
        <v>3.2176955171724995</v>
      </c>
      <c r="CI148" s="28"/>
      <c r="CJ148" s="28"/>
      <c r="CK148" s="28"/>
      <c r="CL148" s="202">
        <f>L148-(Price_Expenditure_Data!GC140*Price_Expenditure_Data!GH140+Price_Expenditure_Data!GD140*Price_Expenditure_Data!GI140+Price_Expenditure_Data!GE140*Price_Expenditure_Data!GJ140)</f>
        <v>18.006866068725376</v>
      </c>
      <c r="CM148" s="202">
        <f>CL148+Price_Expenditure_Data!GH140</f>
        <v>15.662207171761953</v>
      </c>
      <c r="CN148" s="202">
        <f>CL148+Price_Expenditure_Data!GI140</f>
        <v>8.6471772986137712</v>
      </c>
      <c r="CO148" s="202">
        <f>CL148+Price_Expenditure_Data!GJ140</f>
        <v>3.2072296505485607</v>
      </c>
      <c r="CP148" s="199">
        <f>CM148*Price_Expenditure_Data!GC140+CN148*Price_Expenditure_Data!GD140+CO148*Price_Expenditure_Data!GE140</f>
        <v>56.21693893689649</v>
      </c>
    </row>
    <row r="149" spans="1:94" x14ac:dyDescent="0.25">
      <c r="A149" s="2">
        <v>28717</v>
      </c>
      <c r="B149" s="29">
        <v>4.1162738115779973</v>
      </c>
      <c r="C149" s="29">
        <v>2.4618892572330964</v>
      </c>
      <c r="D149" s="29">
        <v>3.2890815344055468</v>
      </c>
      <c r="E149" s="29">
        <v>3.2605620856624995</v>
      </c>
      <c r="F149" s="29">
        <v>2.8519448743047349E-2</v>
      </c>
      <c r="G149" s="29">
        <v>4.9073871623966792</v>
      </c>
      <c r="H149" s="29">
        <v>-0.15963732771169248</v>
      </c>
      <c r="I149" s="29"/>
      <c r="J149" s="29">
        <v>-0.15963732771169248</v>
      </c>
      <c r="K149" s="29">
        <v>0.32480548697418599</v>
      </c>
      <c r="L149" s="29">
        <v>-0.3985921245218606</v>
      </c>
      <c r="M149" s="29">
        <v>-1.1967518312784193</v>
      </c>
      <c r="N149" s="29">
        <v>0.79815970675655867</v>
      </c>
      <c r="O149" s="29">
        <v>0.89672935273051024</v>
      </c>
      <c r="P149" s="29">
        <v>0.23646450098682456</v>
      </c>
      <c r="Q149" s="29">
        <v>0.28609256929499138</v>
      </c>
      <c r="R149" s="29">
        <v>-0.61063678343551886</v>
      </c>
      <c r="S149" s="29">
        <v>-1.929473774534773</v>
      </c>
      <c r="T149" s="29">
        <v>-0.96983018991643699</v>
      </c>
      <c r="U149" s="29">
        <v>2.2155663438297646</v>
      </c>
      <c r="V149" s="29">
        <v>0.35919340648091813</v>
      </c>
      <c r="W149" s="29"/>
      <c r="X149" s="29"/>
      <c r="Y149" s="29"/>
      <c r="Z149" s="29"/>
      <c r="AA149" s="3">
        <f t="shared" si="46"/>
        <v>0.18815677645473983</v>
      </c>
      <c r="AB149" s="3"/>
      <c r="AC149" s="2">
        <f t="shared" si="61"/>
        <v>28717</v>
      </c>
      <c r="AD149" s="3"/>
      <c r="AE149" s="3">
        <f t="shared" si="62"/>
        <v>-0.70616111222322719</v>
      </c>
      <c r="AF149" s="3">
        <f t="shared" si="63"/>
        <v>-1.9609409975995089</v>
      </c>
      <c r="AG149" s="3"/>
      <c r="AH149" s="3">
        <f t="shared" si="64"/>
        <v>3.5424830505383649</v>
      </c>
      <c r="AI149" s="3">
        <f t="shared" si="65"/>
        <v>4.576321109205491</v>
      </c>
      <c r="AJ149" s="89">
        <f>AI149+'Fig4'!$F$1</f>
        <v>2.2999252959985301</v>
      </c>
      <c r="AK149" s="3"/>
      <c r="AL149" s="21">
        <f>Price_Expenditure_Data!CP141-Price_Expenditure_Data!AQ141</f>
        <v>-6.783641369511173E-2</v>
      </c>
      <c r="AM149" s="21">
        <f>Price_Expenditure_Data!CP141-Price_Expenditure_Data!AR141</f>
        <v>-3.2770753173692846</v>
      </c>
      <c r="AN149" s="21">
        <f>Price_Expenditure_Data!CP141-Price_Expenditure_Data!AS141</f>
        <v>1.4670287193930065</v>
      </c>
      <c r="AO149" s="21">
        <f>Price_Expenditure_Data!CT141-Price_Expenditure_Data!CL141</f>
        <v>0.18087191944538983</v>
      </c>
      <c r="AP149" s="21">
        <f>Price_Expenditure_Data!CT141-Price_Expenditure_Data!CO141</f>
        <v>-4.2739104774330077</v>
      </c>
      <c r="AQ149" s="21">
        <f>Price_Expenditure_Data!CT141-Price_Expenditure_Data!CM141</f>
        <v>-0.75404300164874716</v>
      </c>
      <c r="AR149" s="21">
        <f>Price_Expenditure_Data!CT141-Price_Expenditure_Data!AT141</f>
        <v>8.8545169510567732</v>
      </c>
      <c r="AS149" s="21"/>
      <c r="AT149" s="21"/>
      <c r="AV149" s="192">
        <f>Price_Expenditure_Data!BO141</f>
        <v>0.17341441297274232</v>
      </c>
      <c r="AX149" s="3">
        <f t="shared" si="47"/>
        <v>-0.61063678343551886</v>
      </c>
      <c r="AY149" s="3">
        <f t="shared" si="48"/>
        <v>0.28609256929499138</v>
      </c>
      <c r="AZ149" s="21">
        <f>AX149*VLOOKUP("Full Sample", 'capital shares'!$A:$AAH, MATCH("wS", 'capital shares'!$12:$12,0),FALSE)+AY149*VLOOKUP("Full Sample", 'capital shares'!$A:$AAH, MATCH("wE", 'capital shares'!$12:$12,0),FALSE)</f>
        <v>-0.10041614106167777</v>
      </c>
      <c r="BB149" s="21">
        <f>VLOOKUP($A149,$A:$Z,MATCH("dtfp",$A$22:$Z$22,0), FALSE)-Price_Expenditure_Data!BS141*BE149</f>
        <v>-0.56098616581197924</v>
      </c>
      <c r="BC149" s="21">
        <f t="shared" si="49"/>
        <v>1.0802004067302604</v>
      </c>
      <c r="BD149" s="21">
        <f>BB149*VLOOKUP("Full Sample", 'capital shares'!$A:$AAH, MATCH("wS", 'capital shares'!$12:$12,0),FALSE)+BC149*VLOOKUP("Full Sample", 'capital shares'!$A:$AAH, MATCH("wE", 'capital shares'!$12:$12,0),FALSE)</f>
        <v>0.24091891845371072</v>
      </c>
      <c r="BE149" s="21">
        <f>Price_Expenditure_Data!CR141-Price_Expenditure_Data!AS141</f>
        <v>1.6411865725422397</v>
      </c>
      <c r="BG149" s="21">
        <f>VLOOKUP($A149,$A:$Z,MATCH("dtfp",$A$22:$Z$22,0),FALSE)-AM149*Price_Expenditure_Data!BP141-Price_Expenditure_Data!BS141*AN149</f>
        <v>-0.37139534698667698</v>
      </c>
      <c r="BH149" s="3">
        <f t="shared" si="50"/>
        <v>-3.6484706643559615</v>
      </c>
      <c r="BI149" s="3">
        <f t="shared" si="51"/>
        <v>1.0956333724063296</v>
      </c>
      <c r="BJ149" s="21">
        <f>BH149*VLOOKUP("Full Sample", 'capital shares'!$A:$AAH, MATCH("wS", 'capital shares'!$12:$12,0),FALSE)+BI149*VLOOKUP("Full Sample", 'capital shares'!$A:$AAH, MATCH("wE", 'capital shares'!$12:$12,0),FALSE)</f>
        <v>-0.8501368172426329</v>
      </c>
      <c r="BL149" s="151">
        <f>VLOOKUP($A149,$A:$Z,MATCH("dtfp",$A$22:$Z$22,0),FALSE)-AO149*VLOOKUP($A149,$A:$Z,MATCH("invShare",$A$22:$Z$22,0),FALSE)-AP149*Price_Expenditure_Data!CI141</f>
        <v>0.10783797742696866</v>
      </c>
      <c r="BM149" s="151">
        <f t="shared" si="52"/>
        <v>0.28870989687235848</v>
      </c>
      <c r="BN149" s="151">
        <f t="shared" si="53"/>
        <v>-4.166072500006039</v>
      </c>
      <c r="BO149" s="53">
        <f>BN149*VLOOKUP("Full Sample", 'capital shares'!$A:$AAH, MATCH("wS", 'capital shares'!$12:$12,0),FALSE)+VLOOKUP("Full Sample", 'capital shares'!$A:$AAH, MATCH("wE", 'capital shares'!$12:$12,0),FALSE)*BM149</f>
        <v>-1.3630138026370935</v>
      </c>
      <c r="BQ149" s="21">
        <f>VLOOKUP($A149,$A:$Z,MATCH("dtfp",$A$22:$Z$22,0),FALSE)-BY149*Price_Expenditure_Data!BP141-BZ149*Price_Expenditure_Data!BS141-CA149*Price_Expenditure_Data!BR141-CB149*Price_Expenditure_Data!BQ141</f>
        <v>0.11189630723601002</v>
      </c>
      <c r="BR149" s="3">
        <f t="shared" si="54"/>
        <v>1.0823786294654127</v>
      </c>
      <c r="BS149" s="3">
        <f t="shared" si="55"/>
        <v>-0.3785059240872754</v>
      </c>
      <c r="BT149" s="3">
        <f t="shared" si="56"/>
        <v>-4.5169713611359894</v>
      </c>
      <c r="BU149" s="3">
        <f t="shared" si="57"/>
        <v>-3.6617254072968781</v>
      </c>
      <c r="BV149" s="25">
        <f>BR149*VLOOKUP("Full Sample", 'capital shares'!$A:$AAH, MATCH("wE", 'capital shares'!$12:$12,0),FALSE)+VLOOKUP("Full Sample", 'capital shares'!$A:$AAH, MATCH("wS", 'capital shares'!$12:$12,0),FALSE)*BU149</f>
        <v>-0.8602505866380199</v>
      </c>
      <c r="BW149" s="26">
        <f>BR149*Price_Expenditure_Data!BS141+BS149*Price_Expenditure_Data!BR141+BT149*Price_Expenditure_Data!BQ141+BU149*Price_Expenditure_Data!BP141+BQ149*(1-SUM(Price_Expenditure_Data!BP141:BS141))</f>
        <v>-0.39859212452186066</v>
      </c>
      <c r="BY149" s="21">
        <f>Price_Expenditure_Data!$CU141-Price_Expenditure_Data!AR141</f>
        <v>-3.7736217145328883</v>
      </c>
      <c r="BZ149" s="21">
        <f>Price_Expenditure_Data!$CU141-Price_Expenditure_Data!AS141</f>
        <v>0.97048232222940278</v>
      </c>
      <c r="CA149" s="21">
        <f>Price_Expenditure_Data!$CU141-Price_Expenditure_Data!BD141</f>
        <v>-0.49040223132328542</v>
      </c>
      <c r="CB149" s="21">
        <f>Price_Expenditure_Data!$CU141-Price_Expenditure_Data!BE141</f>
        <v>-4.6288676683719991</v>
      </c>
      <c r="CD149" s="247">
        <f>VLOOKUP($A149,$A:$Z,MATCH("dtfp",$A$22:$Z$22,0),FALSE)-AO149*VLOOKUP($A149,$A:$Z,MATCH("invShare",$A$22:$Z$22,0),FALSE)-AP149*Price_Expenditure_Data!CI141</f>
        <v>0.10783797742696866</v>
      </c>
      <c r="CE149" s="247">
        <f t="shared" si="58"/>
        <v>-0.6462050242217785</v>
      </c>
      <c r="CF149" s="247">
        <f t="shared" si="59"/>
        <v>8.9623549284837409</v>
      </c>
      <c r="CG149" s="243">
        <f t="shared" si="60"/>
        <v>-4.166072500006039</v>
      </c>
      <c r="CI149" s="28"/>
      <c r="CJ149" s="28"/>
      <c r="CK149" s="28"/>
      <c r="CL149" s="202">
        <f>L149-(Price_Expenditure_Data!GC141*Price_Expenditure_Data!GH141+Price_Expenditure_Data!GD141*Price_Expenditure_Data!GI141+Price_Expenditure_Data!GE141*Price_Expenditure_Data!GJ141)</f>
        <v>8.1258830722944975</v>
      </c>
      <c r="CM149" s="202">
        <f>CL149+Price_Expenditure_Data!GH141</f>
        <v>6.2492331163755983</v>
      </c>
      <c r="CN149" s="202">
        <f>CL149+Price_Expenditure_Data!GI141</f>
        <v>-0.99506922362759553</v>
      </c>
      <c r="CO149" s="202">
        <f>CL149+Price_Expenditure_Data!GJ141</f>
        <v>-4.1741578150633423</v>
      </c>
      <c r="CP149" s="199">
        <f>CM149*Price_Expenditure_Data!GC141+CN149*Price_Expenditure_Data!GD141+CO149*Price_Expenditure_Data!GE141</f>
        <v>22.10425854857521</v>
      </c>
    </row>
    <row r="150" spans="1:94" x14ac:dyDescent="0.25">
      <c r="A150" s="2">
        <v>28809</v>
      </c>
      <c r="B150" s="29">
        <v>5.7765165604642732</v>
      </c>
      <c r="C150" s="29">
        <v>3.5040996369062327</v>
      </c>
      <c r="D150" s="29">
        <v>4.640308098685253</v>
      </c>
      <c r="E150" s="29">
        <v>4.3184538836779751</v>
      </c>
      <c r="F150" s="29">
        <v>0.32185421500727784</v>
      </c>
      <c r="G150" s="29">
        <v>5.1933190319719271</v>
      </c>
      <c r="H150" s="29">
        <v>-0.39093498779720903</v>
      </c>
      <c r="I150" s="29"/>
      <c r="J150" s="29">
        <v>-0.39093498779720903</v>
      </c>
      <c r="K150" s="29">
        <v>0.32207296375446282</v>
      </c>
      <c r="L150" s="29">
        <v>0.30510920145280429</v>
      </c>
      <c r="M150" s="29">
        <v>0.65384003194694407</v>
      </c>
      <c r="N150" s="29">
        <v>-0.34873083049413978</v>
      </c>
      <c r="O150" s="29">
        <v>2.7810915443233117</v>
      </c>
      <c r="P150" s="29">
        <v>0.2359209307114177</v>
      </c>
      <c r="Q150" s="29">
        <v>2.4300830402457061</v>
      </c>
      <c r="R150" s="29">
        <v>-0.35100850407760542</v>
      </c>
      <c r="S150" s="29">
        <v>2.7521862904050129</v>
      </c>
      <c r="T150" s="29">
        <v>5.9439932409323815E-3</v>
      </c>
      <c r="U150" s="29">
        <v>-0.32210325015930685</v>
      </c>
      <c r="V150" s="29">
        <v>-0.35695249731853779</v>
      </c>
      <c r="W150" s="29"/>
      <c r="X150" s="29"/>
      <c r="Y150" s="29"/>
      <c r="Z150" s="29"/>
      <c r="AA150" s="3">
        <f t="shared" si="46"/>
        <v>0.71278920280448688</v>
      </c>
      <c r="AB150" s="3"/>
      <c r="AC150" s="2">
        <f t="shared" si="61"/>
        <v>28809</v>
      </c>
      <c r="AD150" s="3"/>
      <c r="AE150" s="3">
        <f t="shared" si="62"/>
        <v>-0.62988381186002607</v>
      </c>
      <c r="AF150" s="3">
        <f t="shared" si="63"/>
        <v>-2.0481237052230439</v>
      </c>
      <c r="AG150" s="3"/>
      <c r="AH150" s="3">
        <f t="shared" si="64"/>
        <v>3.618760350901566</v>
      </c>
      <c r="AI150" s="3">
        <f t="shared" si="65"/>
        <v>4.4891384015819558</v>
      </c>
      <c r="AJ150" s="89">
        <f>AI150+'Fig4'!$F$1</f>
        <v>2.2127425883749949</v>
      </c>
      <c r="AK150" s="3"/>
      <c r="AL150" s="21">
        <f>Price_Expenditure_Data!CP142-Price_Expenditure_Data!AQ142</f>
        <v>1.5544310305856399</v>
      </c>
      <c r="AM150" s="21">
        <f>Price_Expenditure_Data!CP142-Price_Expenditure_Data!AR142</f>
        <v>-2.368686127230573</v>
      </c>
      <c r="AN150" s="21">
        <f>Price_Expenditure_Data!CP142-Price_Expenditure_Data!AS142</f>
        <v>3.5909682147155237</v>
      </c>
      <c r="AO150" s="21">
        <f>Price_Expenditure_Data!CT142-Price_Expenditure_Data!CL142</f>
        <v>2.4152800026231311</v>
      </c>
      <c r="AP150" s="21">
        <f>Price_Expenditure_Data!CT142-Price_Expenditure_Data!CO142</f>
        <v>-2.1395796820844915</v>
      </c>
      <c r="AQ150" s="21">
        <f>Price_Expenditure_Data!CT142-Price_Expenditure_Data!CM142</f>
        <v>1.414905657728764</v>
      </c>
      <c r="AR150" s="21">
        <f>Price_Expenditure_Data!CT142-Price_Expenditure_Data!AT142</f>
        <v>11.471084043776695</v>
      </c>
      <c r="AS150" s="21"/>
      <c r="AT150" s="21"/>
      <c r="AV150" s="192">
        <f>Price_Expenditure_Data!BO142</f>
        <v>0.1757438484505302</v>
      </c>
      <c r="AX150" s="3">
        <f t="shared" si="47"/>
        <v>-0.35100850407760542</v>
      </c>
      <c r="AY150" s="3">
        <f t="shared" si="48"/>
        <v>2.4300830402457061</v>
      </c>
      <c r="AZ150" s="21">
        <f>AX150*VLOOKUP("Full Sample", 'capital shares'!$A:$AAH, MATCH("wS", 'capital shares'!$12:$12,0),FALSE)+AY150*VLOOKUP("Full Sample", 'capital shares'!$A:$AAH, MATCH("wE", 'capital shares'!$12:$12,0),FALSE)</f>
        <v>0.86577784105721334</v>
      </c>
      <c r="BB150" s="21">
        <f>VLOOKUP($A150,$A:$Z,MATCH("dtfp",$A$22:$Z$22,0), FALSE)-Price_Expenditure_Data!BS142*BE150</f>
        <v>-6.045785860120173E-2</v>
      </c>
      <c r="BC150" s="21">
        <f t="shared" si="49"/>
        <v>3.6228957247022842</v>
      </c>
      <c r="BD150" s="21">
        <f>BB150*VLOOKUP("Full Sample", 'capital shares'!$A:$AAH, MATCH("wS", 'capital shares'!$12:$12,0),FALSE)+BC150*VLOOKUP("Full Sample", 'capital shares'!$A:$AAH, MATCH("wE", 'capital shares'!$12:$12,0),FALSE)</f>
        <v>1.4552501329027752</v>
      </c>
      <c r="BE150" s="21">
        <f>Price_Expenditure_Data!CR142-Price_Expenditure_Data!AS142</f>
        <v>3.6833535833034858</v>
      </c>
      <c r="BG150" s="21">
        <f>VLOOKUP($A150,$A:$Z,MATCH("dtfp",$A$22:$Z$22,0),FALSE)-AM150*Price_Expenditure_Data!BP142-Price_Expenditure_Data!BS142*AN150</f>
        <v>7.7351410155405143E-2</v>
      </c>
      <c r="BH150" s="3">
        <f t="shared" si="50"/>
        <v>-2.2913347170751681</v>
      </c>
      <c r="BI150" s="3">
        <f t="shared" si="51"/>
        <v>3.6683196248709287</v>
      </c>
      <c r="BJ150" s="21">
        <f>BH150*VLOOKUP("Full Sample", 'capital shares'!$A:$AAH, MATCH("wS", 'capital shares'!$12:$12,0),FALSE)+BI150*VLOOKUP("Full Sample", 'capital shares'!$A:$AAH, MATCH("wE", 'capital shares'!$12:$12,0),FALSE)</f>
        <v>0.68087253254634283</v>
      </c>
      <c r="BL150" s="151">
        <f>VLOOKUP($A150,$A:$Z,MATCH("dtfp",$A$22:$Z$22,0),FALSE)-AO150*VLOOKUP($A150,$A:$Z,MATCH("invShare",$A$22:$Z$22,0),FALSE)-AP150*Price_Expenditure_Data!CI142</f>
        <v>1.2075920749443692E-2</v>
      </c>
      <c r="BM150" s="151">
        <f t="shared" si="52"/>
        <v>2.4273559233725748</v>
      </c>
      <c r="BN150" s="151">
        <f t="shared" si="53"/>
        <v>-2.1275037613350478</v>
      </c>
      <c r="BO150" s="53">
        <f>BN150*VLOOKUP("Full Sample", 'capital shares'!$A:$AAH, MATCH("wS", 'capital shares'!$12:$12,0),FALSE)+VLOOKUP("Full Sample", 'capital shares'!$A:$AAH, MATCH("wE", 'capital shares'!$12:$12,0),FALSE)*BM150</f>
        <v>0.23326850920147113</v>
      </c>
      <c r="BQ150" s="21">
        <f>VLOOKUP($A150,$A:$Z,MATCH("dtfp",$A$22:$Z$22,0),FALSE)-BY150*Price_Expenditure_Data!BP142-BZ150*Price_Expenditure_Data!BS142-CA150*Price_Expenditure_Data!BR142-CB150*Price_Expenditure_Data!BQ142</f>
        <v>5.6038709394516495E-2</v>
      </c>
      <c r="BR150" s="3">
        <f t="shared" si="54"/>
        <v>3.6670415679095969</v>
      </c>
      <c r="BS150" s="3">
        <f t="shared" si="55"/>
        <v>1.5223053773898494</v>
      </c>
      <c r="BT150" s="3">
        <f t="shared" si="56"/>
        <v>-1.9365906598967593</v>
      </c>
      <c r="BU150" s="3">
        <f t="shared" si="57"/>
        <v>-2.2926127740364999</v>
      </c>
      <c r="BV150" s="25">
        <f>BR150*VLOOKUP("Full Sample", 'capital shares'!$A:$AAH, MATCH("wE", 'capital shares'!$12:$12,0),FALSE)+VLOOKUP("Full Sample", 'capital shares'!$A:$AAH, MATCH("wS", 'capital shares'!$12:$12,0),FALSE)*BU150</f>
        <v>0.67989733646455563</v>
      </c>
      <c r="BW150" s="26">
        <f>BR150*Price_Expenditure_Data!BS142+BS150*Price_Expenditure_Data!BR142+BT150*Price_Expenditure_Data!BQ142+BU150*Price_Expenditure_Data!BP142+BQ150*(1-SUM(Price_Expenditure_Data!BP142:BS142))</f>
        <v>0.30510920145280412</v>
      </c>
      <c r="BY150" s="21">
        <f>Price_Expenditure_Data!$CU142-Price_Expenditure_Data!AR142</f>
        <v>-2.3486514834310164</v>
      </c>
      <c r="BZ150" s="21">
        <f>Price_Expenditure_Data!$CU142-Price_Expenditure_Data!AS142</f>
        <v>3.6110028585150804</v>
      </c>
      <c r="CA150" s="21">
        <f>Price_Expenditure_Data!$CU142-Price_Expenditure_Data!BD142</f>
        <v>1.4662666679953329</v>
      </c>
      <c r="CB150" s="21">
        <f>Price_Expenditure_Data!$CU142-Price_Expenditure_Data!BE142</f>
        <v>-1.9926293692912758</v>
      </c>
      <c r="CD150" s="247">
        <f>VLOOKUP($A150,$A:$Z,MATCH("dtfp",$A$22:$Z$22,0),FALSE)-AO150*VLOOKUP($A150,$A:$Z,MATCH("invShare",$A$22:$Z$22,0),FALSE)-AP150*Price_Expenditure_Data!CI142</f>
        <v>1.2075920749443692E-2</v>
      </c>
      <c r="CE150" s="247">
        <f t="shared" si="58"/>
        <v>1.4269815784782076</v>
      </c>
      <c r="CF150" s="247">
        <f t="shared" si="59"/>
        <v>11.48315996452614</v>
      </c>
      <c r="CG150" s="243">
        <f t="shared" si="60"/>
        <v>-2.1275037613350478</v>
      </c>
      <c r="CI150" s="28"/>
      <c r="CJ150" s="28"/>
      <c r="CK150" s="28"/>
      <c r="CL150" s="202">
        <f>L150-(Price_Expenditure_Data!GC142*Price_Expenditure_Data!GH142+Price_Expenditure_Data!GD142*Price_Expenditure_Data!GI142+Price_Expenditure_Data!GE142*Price_Expenditure_Data!GJ142)</f>
        <v>8.7517830527060401</v>
      </c>
      <c r="CM150" s="202">
        <f>CL150+Price_Expenditure_Data!GH142</f>
        <v>6.9180872247460723</v>
      </c>
      <c r="CN150" s="202">
        <f>CL150+Price_Expenditure_Data!GI142</f>
        <v>0.99354529862003549</v>
      </c>
      <c r="CO150" s="202">
        <f>CL150+Price_Expenditure_Data!GJ142</f>
        <v>-2.1283344750049391</v>
      </c>
      <c r="CP150" s="199">
        <f>CM150*Price_Expenditure_Data!GC142+CN150*Price_Expenditure_Data!GD142+CO150*Price_Expenditure_Data!GE142</f>
        <v>25.776767904734676</v>
      </c>
    </row>
    <row r="151" spans="1:94" x14ac:dyDescent="0.25">
      <c r="A151" s="2">
        <v>28901</v>
      </c>
      <c r="B151" s="29">
        <v>0.52449018731621777</v>
      </c>
      <c r="C151" s="29">
        <v>4.2875829216054484</v>
      </c>
      <c r="D151" s="29">
        <v>2.4060365544608331</v>
      </c>
      <c r="E151" s="29">
        <v>2.7717516108015872</v>
      </c>
      <c r="F151" s="29">
        <v>-0.36571505634075407</v>
      </c>
      <c r="G151" s="29">
        <v>5.3853957628782085</v>
      </c>
      <c r="H151" s="29">
        <v>-0.62291163301964048</v>
      </c>
      <c r="I151" s="29"/>
      <c r="J151" s="29">
        <v>-0.62291163301964048</v>
      </c>
      <c r="K151" s="29">
        <v>0.31845805520397741</v>
      </c>
      <c r="L151" s="29">
        <v>-0.77351068420205138</v>
      </c>
      <c r="M151" s="29">
        <v>-1.5762275906224323</v>
      </c>
      <c r="N151" s="29">
        <v>0.80271690642038096</v>
      </c>
      <c r="O151" s="29">
        <v>1.1391912253018655</v>
      </c>
      <c r="P151" s="29">
        <v>0.23824182478805009</v>
      </c>
      <c r="Q151" s="29">
        <v>9.4277544801363078E-2</v>
      </c>
      <c r="R151" s="29">
        <v>-1.0449136805005024</v>
      </c>
      <c r="S151" s="29">
        <v>-2.000543941540351</v>
      </c>
      <c r="T151" s="29">
        <v>-1.4435215626208759</v>
      </c>
      <c r="U151" s="29">
        <v>2.0948214863417141</v>
      </c>
      <c r="V151" s="29">
        <v>0.39860788212037357</v>
      </c>
      <c r="W151" s="29"/>
      <c r="X151" s="29"/>
      <c r="Y151" s="29"/>
      <c r="Z151" s="29"/>
      <c r="AA151" s="3">
        <f t="shared" si="46"/>
        <v>0.2571965766788864</v>
      </c>
      <c r="AB151" s="3"/>
      <c r="AC151" s="2">
        <f t="shared" si="61"/>
        <v>28901</v>
      </c>
      <c r="AD151" s="3"/>
      <c r="AE151" s="3">
        <f t="shared" si="62"/>
        <v>-0.82326148291053891</v>
      </c>
      <c r="AF151" s="3">
        <f t="shared" si="63"/>
        <v>-1.8474444786179485</v>
      </c>
      <c r="AG151" s="3"/>
      <c r="AH151" s="3">
        <f t="shared" si="64"/>
        <v>3.4253826798510532</v>
      </c>
      <c r="AI151" s="3">
        <f t="shared" si="65"/>
        <v>4.6898176281870514</v>
      </c>
      <c r="AJ151" s="89">
        <f>AI151+'Fig4'!$F$1</f>
        <v>2.4134218149800906</v>
      </c>
      <c r="AK151" s="3"/>
      <c r="AL151" s="21">
        <f>Price_Expenditure_Data!CP143-Price_Expenditure_Data!AQ143</f>
        <v>-0.7853967029403206</v>
      </c>
      <c r="AM151" s="21">
        <f>Price_Expenditure_Data!CP143-Price_Expenditure_Data!AR143</f>
        <v>-3.473278049496753</v>
      </c>
      <c r="AN151" s="21">
        <f>Price_Expenditure_Data!CP143-Price_Expenditure_Data!AS143</f>
        <v>0.17555804799696428</v>
      </c>
      <c r="AO151" s="21">
        <f>Price_Expenditure_Data!CT143-Price_Expenditure_Data!CL143</f>
        <v>0.8780805009891397</v>
      </c>
      <c r="AP151" s="21">
        <f>Price_Expenditure_Data!CT143-Price_Expenditure_Data!CO143</f>
        <v>-1.5937094628412893</v>
      </c>
      <c r="AQ151" s="21">
        <f>Price_Expenditure_Data!CT143-Price_Expenditure_Data!CM143</f>
        <v>0.23249005586567506</v>
      </c>
      <c r="AR151" s="21">
        <f>Price_Expenditure_Data!CT143-Price_Expenditure_Data!AT143</f>
        <v>6.6232745794141472</v>
      </c>
      <c r="AS151" s="21"/>
      <c r="AT151" s="21"/>
      <c r="AV151" s="192">
        <f>Price_Expenditure_Data!BO143</f>
        <v>0.18000605571255551</v>
      </c>
      <c r="AX151" s="3">
        <f t="shared" si="47"/>
        <v>-1.0449136805005024</v>
      </c>
      <c r="AY151" s="3">
        <f t="shared" si="48"/>
        <v>9.4277544801363078E-2</v>
      </c>
      <c r="AZ151" s="21">
        <f>AX151*VLOOKUP("Full Sample", 'capital shares'!$A:$AAH, MATCH("wS", 'capital shares'!$12:$12,0),FALSE)+AY151*VLOOKUP("Full Sample", 'capital shares'!$A:$AAH, MATCH("wE", 'capital shares'!$12:$12,0),FALSE)</f>
        <v>-0.33295202384800671</v>
      </c>
      <c r="BB151" s="21">
        <f>VLOOKUP($A151,$A:$Z,MATCH("dtfp",$A$22:$Z$22,0), FALSE)-Price_Expenditure_Data!BS143*BE151</f>
        <v>-0.80976330958099252</v>
      </c>
      <c r="BC151" s="21">
        <f t="shared" si="49"/>
        <v>-0.45657647353915498</v>
      </c>
      <c r="BD151" s="21">
        <f>BB151*VLOOKUP("Full Sample", 'capital shares'!$A:$AAH, MATCH("wS", 'capital shares'!$12:$12,0),FALSE)+BC151*VLOOKUP("Full Sample", 'capital shares'!$A:$AAH, MATCH("wE", 'capital shares'!$12:$12,0),FALSE)</f>
        <v>-0.47391047247721996</v>
      </c>
      <c r="BE151" s="21">
        <f>Price_Expenditure_Data!CR143-Price_Expenditure_Data!AS143</f>
        <v>0.35318683604183754</v>
      </c>
      <c r="BG151" s="21">
        <f>VLOOKUP($A151,$A:$Z,MATCH("dtfp",$A$22:$Z$22,0),FALSE)-AM151*Price_Expenditure_Data!BP143-Price_Expenditure_Data!BS143*AN151</f>
        <v>-0.60240743703909361</v>
      </c>
      <c r="BH151" s="3">
        <f t="shared" si="50"/>
        <v>-4.0756854865358463</v>
      </c>
      <c r="BI151" s="3">
        <f t="shared" si="51"/>
        <v>-0.42684938904212932</v>
      </c>
      <c r="BJ151" s="21">
        <f>BH151*VLOOKUP("Full Sample", 'capital shares'!$A:$AAH, MATCH("wS", 'capital shares'!$12:$12,0),FALSE)+BI151*VLOOKUP("Full Sample", 'capital shares'!$A:$AAH, MATCH("wE", 'capital shares'!$12:$12,0),FALSE)</f>
        <v>-1.6225596411555692</v>
      </c>
      <c r="BL151" s="151">
        <f>VLOOKUP($A151,$A:$Z,MATCH("dtfp",$A$22:$Z$22,0),FALSE)-AO151*VLOOKUP($A151,$A:$Z,MATCH("invShare",$A$22:$Z$22,0),FALSE)-AP151*Price_Expenditure_Data!CI143</f>
        <v>-0.77906910594486445</v>
      </c>
      <c r="BM151" s="151">
        <f t="shared" si="52"/>
        <v>9.9011395044275252E-2</v>
      </c>
      <c r="BN151" s="151">
        <f t="shared" si="53"/>
        <v>-2.3727785687861536</v>
      </c>
      <c r="BO151" s="53">
        <f>BN151*VLOOKUP("Full Sample", 'capital shares'!$A:$AAH, MATCH("wS", 'capital shares'!$12:$12,0),FALSE)+VLOOKUP("Full Sample", 'capital shares'!$A:$AAH, MATCH("wE", 'capital shares'!$12:$12,0),FALSE)*BM151</f>
        <v>-0.80296903142865961</v>
      </c>
      <c r="BQ151" s="21">
        <f>VLOOKUP($A151,$A:$Z,MATCH("dtfp",$A$22:$Z$22,0),FALSE)-BY151*Price_Expenditure_Data!BP143-BZ151*Price_Expenditure_Data!BS143-CA151*Price_Expenditure_Data!BR143-CB151*Price_Expenditure_Data!BQ143</f>
        <v>-0.74059610548806432</v>
      </c>
      <c r="BR151" s="3">
        <f t="shared" si="54"/>
        <v>-0.42110978384773534</v>
      </c>
      <c r="BS151" s="3">
        <f t="shared" si="55"/>
        <v>0.49651749477768381</v>
      </c>
      <c r="BT151" s="3">
        <f t="shared" si="56"/>
        <v>-1.0655628854332864</v>
      </c>
      <c r="BU151" s="3">
        <f t="shared" si="57"/>
        <v>-4.0699458813414529</v>
      </c>
      <c r="BV151" s="25">
        <f>BR151*VLOOKUP("Full Sample", 'capital shares'!$A:$AAH, MATCH("wE", 'capital shares'!$12:$12,0),FALSE)+VLOOKUP("Full Sample", 'capital shares'!$A:$AAH, MATCH("wS", 'capital shares'!$12:$12,0),FALSE)*BU151</f>
        <v>-1.6181801489530108</v>
      </c>
      <c r="BW151" s="26">
        <f>BR151*Price_Expenditure_Data!BS143+BS151*Price_Expenditure_Data!BR143+BT151*Price_Expenditure_Data!BQ143+BU151*Price_Expenditure_Data!BP143+BQ151*(1-SUM(Price_Expenditure_Data!BP143:BS143))</f>
        <v>-0.77351068420205149</v>
      </c>
      <c r="BY151" s="21">
        <f>Price_Expenditure_Data!$CU143-Price_Expenditure_Data!AR143</f>
        <v>-3.3293497758533883</v>
      </c>
      <c r="BZ151" s="21">
        <f>Price_Expenditure_Data!$CU143-Price_Expenditure_Data!AS143</f>
        <v>0.31948632164032897</v>
      </c>
      <c r="CA151" s="21">
        <f>Price_Expenditure_Data!$CU143-Price_Expenditure_Data!BD143</f>
        <v>1.2371136002657481</v>
      </c>
      <c r="CB151" s="21">
        <f>Price_Expenditure_Data!$CU143-Price_Expenditure_Data!BE143</f>
        <v>-0.32496677994522205</v>
      </c>
      <c r="CD151" s="247">
        <f>VLOOKUP($A151,$A:$Z,MATCH("dtfp",$A$22:$Z$22,0),FALSE)-AO151*VLOOKUP($A151,$A:$Z,MATCH("invShare",$A$22:$Z$22,0),FALSE)-AP151*Price_Expenditure_Data!CI143</f>
        <v>-0.77906910594486445</v>
      </c>
      <c r="CE151" s="247">
        <f t="shared" si="58"/>
        <v>-0.54657905007918939</v>
      </c>
      <c r="CF151" s="247">
        <f t="shared" si="59"/>
        <v>5.844205473469283</v>
      </c>
      <c r="CG151" s="243">
        <f t="shared" si="60"/>
        <v>-2.3727785687861536</v>
      </c>
      <c r="CI151" s="28"/>
      <c r="CJ151" s="28"/>
      <c r="CK151" s="28"/>
      <c r="CL151" s="202">
        <f>L151-(Price_Expenditure_Data!GC143*Price_Expenditure_Data!GH143+Price_Expenditure_Data!GD143*Price_Expenditure_Data!GI143+Price_Expenditure_Data!GE143*Price_Expenditure_Data!GJ143)</f>
        <v>0.69115197685462304</v>
      </c>
      <c r="CM151" s="202">
        <f>CL151+Price_Expenditure_Data!GH143</f>
        <v>0.41609732386084852</v>
      </c>
      <c r="CN151" s="202">
        <f>CL151+Price_Expenditure_Data!GI143</f>
        <v>0.85822139956142829</v>
      </c>
      <c r="CO151" s="202">
        <f>CL151+Price_Expenditure_Data!GJ143</f>
        <v>-2.3717682588506297</v>
      </c>
      <c r="CP151" s="199">
        <f>CM151*Price_Expenditure_Data!GC143+CN151*Price_Expenditure_Data!GD143+CO151*Price_Expenditure_Data!GE143</f>
        <v>1.3360234187749533</v>
      </c>
    </row>
    <row r="152" spans="1:94" x14ac:dyDescent="0.25">
      <c r="A152" s="2">
        <v>28990</v>
      </c>
      <c r="B152" s="29">
        <v>0.45717556230417955</v>
      </c>
      <c r="C152" s="29">
        <v>-2.8791694953985925</v>
      </c>
      <c r="D152" s="29">
        <v>-1.2109969665472065</v>
      </c>
      <c r="E152" s="29">
        <v>1.1958307520490763</v>
      </c>
      <c r="F152" s="29">
        <v>-2.4068277185962828</v>
      </c>
      <c r="G152" s="29">
        <v>5.6268725184911093</v>
      </c>
      <c r="H152" s="29">
        <v>-0.35724510422028288</v>
      </c>
      <c r="I152" s="29">
        <v>1.1702061272654163</v>
      </c>
      <c r="J152" s="29">
        <v>1.1702061272654163</v>
      </c>
      <c r="K152" s="29">
        <v>0.31487513663354172</v>
      </c>
      <c r="L152" s="29">
        <v>-4.6037899132869589</v>
      </c>
      <c r="M152" s="29">
        <v>-8.8703487804131314</v>
      </c>
      <c r="N152" s="29">
        <v>4.2665588671261725</v>
      </c>
      <c r="O152" s="29">
        <v>4.5192077556432313</v>
      </c>
      <c r="P152" s="29">
        <v>0.23235842575326332</v>
      </c>
      <c r="Q152" s="29">
        <v>-1.1346581573969274</v>
      </c>
      <c r="R152" s="29">
        <v>-5.6538659130401587</v>
      </c>
      <c r="S152" s="29">
        <v>-25.104216887294754</v>
      </c>
      <c r="T152" s="29">
        <v>-3.9564981452354502</v>
      </c>
      <c r="U152" s="29">
        <v>23.969558729897827</v>
      </c>
      <c r="V152" s="29">
        <v>-1.6973677678047085</v>
      </c>
      <c r="W152" s="29"/>
      <c r="X152" s="29"/>
      <c r="Y152" s="29"/>
      <c r="Z152" s="29"/>
      <c r="AA152" s="3">
        <f t="shared" ref="AA152:AA215" si="66">D152-E152-H152</f>
        <v>-2.0495826143759999</v>
      </c>
      <c r="AB152" s="3"/>
      <c r="AC152" s="2">
        <f t="shared" si="61"/>
        <v>28990</v>
      </c>
      <c r="AD152" s="3"/>
      <c r="AE152" s="3">
        <f t="shared" si="62"/>
        <v>-1.9742089612322786</v>
      </c>
      <c r="AF152" s="3">
        <f t="shared" si="63"/>
        <v>-0.78080476183640535</v>
      </c>
      <c r="AG152" s="3"/>
      <c r="AH152" s="3">
        <f t="shared" si="64"/>
        <v>2.2744352015293137</v>
      </c>
      <c r="AI152" s="3">
        <f t="shared" si="65"/>
        <v>5.7564573449685943</v>
      </c>
      <c r="AJ152" s="89">
        <f>AI152+'Fig4'!$F$1</f>
        <v>3.4800615317616335</v>
      </c>
      <c r="AK152" s="3"/>
      <c r="AL152" s="21">
        <f>Price_Expenditure_Data!CP144-Price_Expenditure_Data!AQ144</f>
        <v>2.2613167864727721</v>
      </c>
      <c r="AM152" s="21">
        <f>Price_Expenditure_Data!CP144-Price_Expenditure_Data!AR144</f>
        <v>-1.1140863796032257</v>
      </c>
      <c r="AN152" s="21">
        <f>Price_Expenditure_Data!CP144-Price_Expenditure_Data!AS144</f>
        <v>3.7386645091308841</v>
      </c>
      <c r="AO152" s="21">
        <f>Price_Expenditure_Data!CT144-Price_Expenditure_Data!CL144</f>
        <v>4.2541165673837886</v>
      </c>
      <c r="AP152" s="21">
        <f>Price_Expenditure_Data!CT144-Price_Expenditure_Data!CO144</f>
        <v>-1.4859333620911812</v>
      </c>
      <c r="AQ152" s="21">
        <f>Price_Expenditure_Data!CT144-Price_Expenditure_Data!CM144</f>
        <v>3.4845434180955168</v>
      </c>
      <c r="AR152" s="21">
        <f>Price_Expenditure_Data!CT144-Price_Expenditure_Data!AT144</f>
        <v>10.994497576887875</v>
      </c>
      <c r="AS152" s="21"/>
      <c r="AT152" s="21"/>
      <c r="AV152" s="192">
        <f>Price_Expenditure_Data!BO144</f>
        <v>0.1787712238688782</v>
      </c>
      <c r="AX152" s="3">
        <f t="shared" ref="AX152:AX215" si="67">VLOOKUP($A152,$A:$Z,MATCH("dtfp_C",$A$22:$Z$22,0), FALSE)</f>
        <v>-5.6538659130401587</v>
      </c>
      <c r="AY152" s="3">
        <f t="shared" ref="AY152:AY215" si="68">VLOOKUP($A152,$A:$Z,MATCH("dtfp_I",$A$22:$Z$22,0), FALSE)</f>
        <v>-1.1346581573969274</v>
      </c>
      <c r="AZ152" s="21">
        <f>AX152*VLOOKUP("Full Sample", 'capital shares'!$A:$AAH, MATCH("wS", 'capital shares'!$12:$12,0),FALSE)+AY152*VLOOKUP("Full Sample", 'capital shares'!$A:$AAH, MATCH("wE", 'capital shares'!$12:$12,0),FALSE)</f>
        <v>-2.4719845473267701</v>
      </c>
      <c r="BB152" s="21">
        <f>VLOOKUP($A152,$A:$Z,MATCH("dtfp",$A$22:$Z$22,0), FALSE)-Price_Expenditure_Data!BS144*BE152</f>
        <v>-4.9751281188487742</v>
      </c>
      <c r="BC152" s="21">
        <f t="shared" si="49"/>
        <v>-1.269383773629051</v>
      </c>
      <c r="BD152" s="21">
        <f>BB152*VLOOKUP("Full Sample", 'capital shares'!$A:$AAH, MATCH("wS", 'capital shares'!$12:$12,0),FALSE)+BC152*VLOOKUP("Full Sample", 'capital shares'!$A:$AAH, MATCH("wE", 'capital shares'!$12:$12,0),FALSE)</f>
        <v>-2.2856650305110815</v>
      </c>
      <c r="BE152" s="21">
        <f>Price_Expenditure_Data!CR144-Price_Expenditure_Data!AS144</f>
        <v>3.7057443452197232</v>
      </c>
      <c r="BG152" s="21">
        <f>VLOOKUP($A152,$A:$Z,MATCH("dtfp",$A$22:$Z$22,0),FALSE)-AM152*Price_Expenditure_Data!BP144-Price_Expenditure_Data!BS144*AN152</f>
        <v>-4.9167579911872838</v>
      </c>
      <c r="BH152" s="3">
        <f t="shared" si="50"/>
        <v>-6.0308443707905095</v>
      </c>
      <c r="BI152" s="3">
        <f t="shared" si="51"/>
        <v>-1.1780934820563997</v>
      </c>
      <c r="BJ152" s="21">
        <f>BH152*VLOOKUP("Full Sample", 'capital shares'!$A:$AAH, MATCH("wS", 'capital shares'!$12:$12,0),FALSE)+BI152*VLOOKUP("Full Sample", 'capital shares'!$A:$AAH, MATCH("wE", 'capital shares'!$12:$12,0),FALSE)</f>
        <v>-2.6236741206769212</v>
      </c>
      <c r="BL152" s="151">
        <f>VLOOKUP($A152,$A:$Z,MATCH("dtfp",$A$22:$Z$22,0),FALSE)-AO152*VLOOKUP($A152,$A:$Z,MATCH("invShare",$A$22:$Z$22,0),FALSE)-AP152*Price_Expenditure_Data!CI144</f>
        <v>-5.4023899462478377</v>
      </c>
      <c r="BM152" s="151">
        <f t="shared" si="52"/>
        <v>-1.1482733788640491</v>
      </c>
      <c r="BN152" s="151">
        <f t="shared" si="53"/>
        <v>-6.888323308339019</v>
      </c>
      <c r="BO152" s="53">
        <f>BN152*VLOOKUP("Full Sample", 'capital shares'!$A:$AAH, MATCH("wS", 'capital shares'!$12:$12,0),FALSE)+VLOOKUP("Full Sample", 'capital shares'!$A:$AAH, MATCH("wE", 'capital shares'!$12:$12,0),FALSE)*BM152</f>
        <v>-2.9162821983216296</v>
      </c>
      <c r="BQ152" s="21">
        <f>VLOOKUP($A152,$A:$Z,MATCH("dtfp",$A$22:$Z$22,0),FALSE)-BY152*Price_Expenditure_Data!BP144-BZ152*Price_Expenditure_Data!BS144-CA152*Price_Expenditure_Data!BR144-CB152*Price_Expenditure_Data!BQ144</f>
        <v>-5.3067314424235166</v>
      </c>
      <c r="BR152" s="3">
        <f t="shared" si="54"/>
        <v>-1.17252090789286</v>
      </c>
      <c r="BS152" s="3">
        <f t="shared" si="55"/>
        <v>-0.92377985390639328</v>
      </c>
      <c r="BT152" s="3">
        <f t="shared" si="56"/>
        <v>-7.3673936303109704</v>
      </c>
      <c r="BU152" s="3">
        <f t="shared" si="57"/>
        <v>-6.0252717966269698</v>
      </c>
      <c r="BV152" s="25">
        <f>BR152*VLOOKUP("Full Sample", 'capital shares'!$A:$AAH, MATCH("wE", 'capital shares'!$12:$12,0),FALSE)+VLOOKUP("Full Sample", 'capital shares'!$A:$AAH, MATCH("wS", 'capital shares'!$12:$12,0),FALSE)*BU152</f>
        <v>-2.6194220781982436</v>
      </c>
      <c r="BW152" s="26">
        <f>BR152*Price_Expenditure_Data!BS144+BS152*Price_Expenditure_Data!BR144+BT152*Price_Expenditure_Data!BQ144+BU152*Price_Expenditure_Data!BP144+BQ152*(1-SUM(Price_Expenditure_Data!BP144:BS144))</f>
        <v>-4.6037899132869597</v>
      </c>
      <c r="BY152" s="21">
        <f>Price_Expenditure_Data!$CU144-Price_Expenditure_Data!AR144</f>
        <v>-0.71854035420345319</v>
      </c>
      <c r="BZ152" s="21">
        <f>Price_Expenditure_Data!$CU144-Price_Expenditure_Data!AS144</f>
        <v>4.1342105345306566</v>
      </c>
      <c r="CA152" s="21">
        <f>Price_Expenditure_Data!$CU144-Price_Expenditure_Data!BD144</f>
        <v>4.3829515885171233</v>
      </c>
      <c r="CB152" s="21">
        <f>Price_Expenditure_Data!$CU144-Price_Expenditure_Data!BE144</f>
        <v>-2.0606621878874538</v>
      </c>
      <c r="CD152" s="247">
        <f>VLOOKUP($A152,$A:$Z,MATCH("dtfp",$A$22:$Z$22,0),FALSE)-AO152*VLOOKUP($A152,$A:$Z,MATCH("invShare",$A$22:$Z$22,0),FALSE)-AP152*Price_Expenditure_Data!CI144</f>
        <v>-5.4023899462478377</v>
      </c>
      <c r="CE152" s="247">
        <f t="shared" si="58"/>
        <v>-1.9178465281523209</v>
      </c>
      <c r="CF152" s="247">
        <f t="shared" si="59"/>
        <v>5.5921076306400375</v>
      </c>
      <c r="CG152" s="243">
        <f t="shared" si="60"/>
        <v>-6.888323308339019</v>
      </c>
      <c r="CI152" s="28"/>
      <c r="CJ152" s="28"/>
      <c r="CK152" s="28"/>
      <c r="CL152" s="202">
        <f>L152-(Price_Expenditure_Data!GC144*Price_Expenditure_Data!GH144+Price_Expenditure_Data!GD144*Price_Expenditure_Data!GI144+Price_Expenditure_Data!GE144*Price_Expenditure_Data!GJ144)</f>
        <v>4.636343863996049</v>
      </c>
      <c r="CM152" s="202">
        <f>CL152+Price_Expenditure_Data!GH144</f>
        <v>2.7418722534420277</v>
      </c>
      <c r="CN152" s="202">
        <f>CL152+Price_Expenditure_Data!GI144</f>
        <v>-2.0370631871291645</v>
      </c>
      <c r="CO152" s="202">
        <f>CL152+Price_Expenditure_Data!GJ144</f>
        <v>-6.8875968589446694</v>
      </c>
      <c r="CP152" s="199">
        <f>CM152*Price_Expenditure_Data!GC144+CN152*Price_Expenditure_Data!GD144+CO152*Price_Expenditure_Data!GE144</f>
        <v>10.137050961806166</v>
      </c>
    </row>
    <row r="153" spans="1:94" x14ac:dyDescent="0.25">
      <c r="A153" s="2">
        <v>29082</v>
      </c>
      <c r="B153" s="29">
        <v>3.2989877720069671</v>
      </c>
      <c r="C153" s="29">
        <v>0.19672667667371968</v>
      </c>
      <c r="D153" s="29">
        <v>1.7478572243403434</v>
      </c>
      <c r="E153" s="29">
        <v>3.2991964390010509</v>
      </c>
      <c r="F153" s="29">
        <v>-1.5513392146607075</v>
      </c>
      <c r="G153" s="29">
        <v>5.2936530985805001</v>
      </c>
      <c r="H153" s="29">
        <v>-9.0865762356173718E-2</v>
      </c>
      <c r="I153" s="29">
        <v>-0.91048401746434138</v>
      </c>
      <c r="J153" s="29">
        <v>-0.91048401746434138</v>
      </c>
      <c r="K153" s="29">
        <v>0.31132420804314298</v>
      </c>
      <c r="L153" s="29">
        <v>-1.5452335528893357</v>
      </c>
      <c r="M153" s="29">
        <v>4.764697270952901</v>
      </c>
      <c r="N153" s="29">
        <v>-6.3099308238422367</v>
      </c>
      <c r="O153" s="29">
        <v>2.9169167521829635</v>
      </c>
      <c r="P153" s="29">
        <v>0.23455672068636799</v>
      </c>
      <c r="Q153" s="29">
        <v>0.68750077138646093</v>
      </c>
      <c r="R153" s="29">
        <v>-2.2294159807965026</v>
      </c>
      <c r="S153" s="29">
        <v>8.9159473414409565</v>
      </c>
      <c r="T153" s="29">
        <v>3.4926192090018628</v>
      </c>
      <c r="U153" s="29">
        <v>-8.228446570054496</v>
      </c>
      <c r="V153" s="29">
        <v>-5.7220351897983655</v>
      </c>
      <c r="W153" s="29"/>
      <c r="X153" s="29"/>
      <c r="Y153" s="29"/>
      <c r="Z153" s="29"/>
      <c r="AA153" s="3">
        <f t="shared" si="66"/>
        <v>-1.4604734523045337</v>
      </c>
      <c r="AB153" s="3"/>
      <c r="AC153" s="2">
        <f t="shared" si="61"/>
        <v>29082</v>
      </c>
      <c r="AD153" s="3"/>
      <c r="AE153" s="3">
        <f t="shared" si="62"/>
        <v>-2.3605173494546126</v>
      </c>
      <c r="AF153" s="3">
        <f t="shared" si="63"/>
        <v>-2.3582874677969645</v>
      </c>
      <c r="AG153" s="3"/>
      <c r="AH153" s="3">
        <f t="shared" si="64"/>
        <v>1.8881268133069797</v>
      </c>
      <c r="AI153" s="3">
        <f t="shared" si="65"/>
        <v>4.1789746390080351</v>
      </c>
      <c r="AJ153" s="89">
        <f>AI153+'Fig4'!$F$1</f>
        <v>1.9025788258010743</v>
      </c>
      <c r="AK153" s="3"/>
      <c r="AL153" s="21">
        <f>Price_Expenditure_Data!CP145-Price_Expenditure_Data!AQ145</f>
        <v>-0.58522561418486063</v>
      </c>
      <c r="AM153" s="21">
        <f>Price_Expenditure_Data!CP145-Price_Expenditure_Data!AR145</f>
        <v>-4.4376637365066305</v>
      </c>
      <c r="AN153" s="21">
        <f>Price_Expenditure_Data!CP145-Price_Expenditure_Data!AS145</f>
        <v>1.2752380776013306</v>
      </c>
      <c r="AO153" s="21">
        <f>Price_Expenditure_Data!CT145-Price_Expenditure_Data!CL145</f>
        <v>2.1476538606172566</v>
      </c>
      <c r="AP153" s="21">
        <f>Price_Expenditure_Data!CT145-Price_Expenditure_Data!CO145</f>
        <v>-4.602538602978556</v>
      </c>
      <c r="AQ153" s="21">
        <f>Price_Expenditure_Data!CT145-Price_Expenditure_Data!CM145</f>
        <v>1.1550269341938355</v>
      </c>
      <c r="AR153" s="21">
        <f>Price_Expenditure_Data!CT145-Price_Expenditure_Data!AT145</f>
        <v>10.759555346614299</v>
      </c>
      <c r="AS153" s="21"/>
      <c r="AT153" s="21"/>
      <c r="AV153" s="192">
        <f>Price_Expenditure_Data!BO145</f>
        <v>0.18255481410867494</v>
      </c>
      <c r="AX153" s="3">
        <f t="shared" si="67"/>
        <v>-2.2294159807965026</v>
      </c>
      <c r="AY153" s="3">
        <f t="shared" si="68"/>
        <v>0.68750077138646093</v>
      </c>
      <c r="AZ153" s="21">
        <f>AX153*VLOOKUP("Full Sample", 'capital shares'!$A:$AAH, MATCH("wS", 'capital shares'!$12:$12,0),FALSE)+AY153*VLOOKUP("Full Sample", 'capital shares'!$A:$AAH, MATCH("wE", 'capital shares'!$12:$12,0),FALSE)</f>
        <v>-0.51213976014241203</v>
      </c>
      <c r="BB153" s="21">
        <f>VLOOKUP($A153,$A:$Z,MATCH("dtfp",$A$22:$Z$22,0), FALSE)-Price_Expenditure_Data!BS145*BE153</f>
        <v>-1.7006701399379085</v>
      </c>
      <c r="BC153" s="21">
        <f t="shared" ref="BC153:BC216" si="69">BB153+BE153</f>
        <v>-0.16315972207885254</v>
      </c>
      <c r="BD153" s="21">
        <f>BB153*VLOOKUP("Full Sample", 'capital shares'!$A:$AAH, MATCH("wS", 'capital shares'!$12:$12,0),FALSE)+BC153*VLOOKUP("Full Sample", 'capital shares'!$A:$AAH, MATCH("wE", 'capital shares'!$12:$12,0),FALSE)</f>
        <v>-0.67095409901230363</v>
      </c>
      <c r="BE153" s="21">
        <f>Price_Expenditure_Data!CR145-Price_Expenditure_Data!AS145</f>
        <v>1.537510417859056</v>
      </c>
      <c r="BG153" s="21">
        <f>VLOOKUP($A153,$A:$Z,MATCH("dtfp",$A$22:$Z$22,0),FALSE)-AM153*Price_Expenditure_Data!BP145-Price_Expenditure_Data!BS145*AN153</f>
        <v>-1.4165255229335372</v>
      </c>
      <c r="BH153" s="3">
        <f t="shared" ref="BH153:BH216" si="70">AM153+BG153</f>
        <v>-5.8541892594401679</v>
      </c>
      <c r="BI153" s="3">
        <f t="shared" ref="BI153:BI216" si="71">BG153+AN153</f>
        <v>-0.14128744533220661</v>
      </c>
      <c r="BJ153" s="21">
        <f>BH153*VLOOKUP("Full Sample", 'capital shares'!$A:$AAH, MATCH("wS", 'capital shares'!$12:$12,0),FALSE)+BI153*VLOOKUP("Full Sample", 'capital shares'!$A:$AAH, MATCH("wE", 'capital shares'!$12:$12,0),FALSE)</f>
        <v>-2.1382725832832645</v>
      </c>
      <c r="BL153" s="151">
        <f>VLOOKUP($A153,$A:$Z,MATCH("dtfp",$A$22:$Z$22,0),FALSE)-AO153*VLOOKUP($A153,$A:$Z,MATCH("invShare",$A$22:$Z$22,0),FALSE)-AP153*Price_Expenditure_Data!CI145</f>
        <v>-1.4516154419354232</v>
      </c>
      <c r="BM153" s="151">
        <f t="shared" ref="BM153:BM216" si="72">BL153+AO153</f>
        <v>0.69603841868183336</v>
      </c>
      <c r="BN153" s="151">
        <f t="shared" ref="BN153:BN216" si="73">BL153+AP153</f>
        <v>-6.0541540449139788</v>
      </c>
      <c r="BO153" s="53">
        <f>BN153*VLOOKUP("Full Sample", 'capital shares'!$A:$AAH, MATCH("wS", 'capital shares'!$12:$12,0),FALSE)+VLOOKUP("Full Sample", 'capital shares'!$A:$AAH, MATCH("wE", 'capital shares'!$12:$12,0),FALSE)*BM153</f>
        <v>-1.8680390255435448</v>
      </c>
      <c r="BQ153" s="21">
        <f>VLOOKUP($A153,$A:$Z,MATCH("dtfp",$A$22:$Z$22,0),FALSE)-BY153*Price_Expenditure_Data!BP145-BZ153*Price_Expenditure_Data!BS145-CA153*Price_Expenditure_Data!BR145-CB153*Price_Expenditure_Data!BQ145</f>
        <v>-1.4297030800099706</v>
      </c>
      <c r="BR153" s="3">
        <f t="shared" ref="BR153:BR216" si="74">BQ153+BZ153</f>
        <v>-0.14385622755164151</v>
      </c>
      <c r="BS153" s="3">
        <f t="shared" ref="BS153:BS216" si="75">BQ153+CA153</f>
        <v>1.7739614867835622</v>
      </c>
      <c r="BT153" s="3">
        <f t="shared" ref="BT153:BT216" si="76">BQ153+CB153</f>
        <v>-6.1846658949669209</v>
      </c>
      <c r="BU153" s="3">
        <f t="shared" ref="BU153:BU216" si="77">BQ153+BY153</f>
        <v>-5.856758041659603</v>
      </c>
      <c r="BV153" s="25">
        <f>BR153*VLOOKUP("Full Sample", 'capital shares'!$A:$AAH, MATCH("wE", 'capital shares'!$12:$12,0),FALSE)+VLOOKUP("Full Sample", 'capital shares'!$A:$AAH, MATCH("wS", 'capital shares'!$12:$12,0),FALSE)*BU153</f>
        <v>-2.1402326417400857</v>
      </c>
      <c r="BW153" s="26">
        <f>BR153*Price_Expenditure_Data!BS145+BS153*Price_Expenditure_Data!BR145+BT153*Price_Expenditure_Data!BQ145+BU153*Price_Expenditure_Data!BP145+BQ153*(1-SUM(Price_Expenditure_Data!BP145:BS145))</f>
        <v>-1.5452335528893357</v>
      </c>
      <c r="BY153" s="21">
        <f>Price_Expenditure_Data!$CU145-Price_Expenditure_Data!AR145</f>
        <v>-4.427054961649632</v>
      </c>
      <c r="BZ153" s="21">
        <f>Price_Expenditure_Data!$CU145-Price_Expenditure_Data!AS145</f>
        <v>1.2858468524583291</v>
      </c>
      <c r="CA153" s="21">
        <f>Price_Expenditure_Data!$CU145-Price_Expenditure_Data!BD145</f>
        <v>3.2036645667935328</v>
      </c>
      <c r="CB153" s="21">
        <f>Price_Expenditure_Data!$CU145-Price_Expenditure_Data!BE145</f>
        <v>-4.7549628149569498</v>
      </c>
      <c r="CD153" s="247">
        <f>VLOOKUP($A153,$A:$Z,MATCH("dtfp",$A$22:$Z$22,0),FALSE)-AO153*VLOOKUP($A153,$A:$Z,MATCH("invShare",$A$22:$Z$22,0),FALSE)-AP153*Price_Expenditure_Data!CI145</f>
        <v>-1.4516154419354232</v>
      </c>
      <c r="CE153" s="247">
        <f t="shared" ref="CE153:CE216" si="78">CD153+AQ153</f>
        <v>-0.29658850774158774</v>
      </c>
      <c r="CF153" s="247">
        <f t="shared" ref="CF153:CF216" si="79">CD153+AR153</f>
        <v>9.3079399046788751</v>
      </c>
      <c r="CG153" s="243">
        <f t="shared" ref="CG153:CG216" si="80">CD153+AP153</f>
        <v>-6.0541540449139788</v>
      </c>
      <c r="CI153" s="28"/>
      <c r="CJ153" s="28"/>
      <c r="CK153" s="28"/>
      <c r="CL153" s="202">
        <f>L153-(Price_Expenditure_Data!GC145*Price_Expenditure_Data!GH145+Price_Expenditure_Data!GD145*Price_Expenditure_Data!GI145+Price_Expenditure_Data!GE145*Price_Expenditure_Data!GJ145)</f>
        <v>3.6411001019132616</v>
      </c>
      <c r="CM153" s="202">
        <f>CL153+Price_Expenditure_Data!GH145</f>
        <v>2.7132939709510415</v>
      </c>
      <c r="CN153" s="202">
        <f>CL153+Price_Expenditure_Data!GI145</f>
        <v>-1.3047131710842947</v>
      </c>
      <c r="CO153" s="202">
        <f>CL153+Price_Expenditure_Data!GJ145</f>
        <v>-6.0595931295136189</v>
      </c>
      <c r="CP153" s="199">
        <f>CM153*Price_Expenditure_Data!GC145+CN153*Price_Expenditure_Data!GD145+CO153*Price_Expenditure_Data!GE145</f>
        <v>10.428053489143679</v>
      </c>
    </row>
    <row r="154" spans="1:94" x14ac:dyDescent="0.25">
      <c r="A154" s="2">
        <v>29174</v>
      </c>
      <c r="B154" s="29">
        <v>0.56605118057433401</v>
      </c>
      <c r="C154" s="29">
        <v>1.3461536048399836</v>
      </c>
      <c r="D154" s="29">
        <v>0.9561023927071588</v>
      </c>
      <c r="E154" s="29">
        <v>1.3683482505953748</v>
      </c>
      <c r="F154" s="29">
        <v>-0.41224585788821599</v>
      </c>
      <c r="G154" s="29">
        <v>5.4165747593653029</v>
      </c>
      <c r="H154" s="29">
        <v>0.17569512128368103</v>
      </c>
      <c r="I154" s="29">
        <v>-0.24298311171300213</v>
      </c>
      <c r="J154" s="29">
        <v>-0.24298311171300213</v>
      </c>
      <c r="K154" s="29">
        <v>0.30780526943312025</v>
      </c>
      <c r="L154" s="29">
        <v>-1.4901196796019598</v>
      </c>
      <c r="M154" s="29">
        <v>-2.1119489040165211</v>
      </c>
      <c r="N154" s="29">
        <v>0.62182922441456134</v>
      </c>
      <c r="O154" s="29">
        <v>0.10402443056164401</v>
      </c>
      <c r="P154" s="29">
        <v>0.22998551198766184</v>
      </c>
      <c r="Q154" s="29">
        <v>-1.4100193609622604</v>
      </c>
      <c r="R154" s="29">
        <v>-1.5140437915239044</v>
      </c>
      <c r="S154" s="29">
        <v>-4.999481997508826</v>
      </c>
      <c r="T154" s="29">
        <v>-1.2495095769301148</v>
      </c>
      <c r="U154" s="29">
        <v>3.5894626365465658</v>
      </c>
      <c r="V154" s="29">
        <v>-0.26453421459378967</v>
      </c>
      <c r="W154" s="29"/>
      <c r="X154" s="29"/>
      <c r="Y154" s="29"/>
      <c r="Z154" s="29"/>
      <c r="AA154" s="3">
        <f t="shared" si="66"/>
        <v>-0.58794097917189703</v>
      </c>
      <c r="AB154" s="3"/>
      <c r="AC154" s="2">
        <f t="shared" si="61"/>
        <v>29174</v>
      </c>
      <c r="AD154" s="3"/>
      <c r="AE154" s="3">
        <f t="shared" si="62"/>
        <v>-2.7330472693551027</v>
      </c>
      <c r="AF154" s="3">
        <f t="shared" si="63"/>
        <v>-2.2028301616933241</v>
      </c>
      <c r="AG154" s="3"/>
      <c r="AH154" s="3">
        <f t="shared" si="64"/>
        <v>1.5155968934064898</v>
      </c>
      <c r="AI154" s="3">
        <f t="shared" si="65"/>
        <v>4.3344319451116755</v>
      </c>
      <c r="AJ154" s="89">
        <f>AI154+'Fig4'!$F$1</f>
        <v>2.0580361319047147</v>
      </c>
      <c r="AK154" s="3"/>
      <c r="AL154" s="21">
        <f>Price_Expenditure_Data!CP146-Price_Expenditure_Data!AQ146</f>
        <v>-0.38108781824748839</v>
      </c>
      <c r="AM154" s="21">
        <f>Price_Expenditure_Data!CP146-Price_Expenditure_Data!AR146</f>
        <v>-1.3584282624947503</v>
      </c>
      <c r="AN154" s="21">
        <f>Price_Expenditure_Data!CP146-Price_Expenditure_Data!AS146</f>
        <v>0.12704483245772913</v>
      </c>
      <c r="AO154" s="21">
        <f>Price_Expenditure_Data!CT146-Price_Expenditure_Data!CL146</f>
        <v>-0.28909904878203374</v>
      </c>
      <c r="AP154" s="21">
        <f>Price_Expenditure_Data!CT146-Price_Expenditure_Data!CO146</f>
        <v>-2.3285269725853812</v>
      </c>
      <c r="AQ154" s="21">
        <f>Price_Expenditure_Data!CT146-Price_Expenditure_Data!CM146</f>
        <v>-1.4129349628944468</v>
      </c>
      <c r="AR154" s="21">
        <f>Price_Expenditure_Data!CT146-Price_Expenditure_Data!AT146</f>
        <v>9.171556010018822</v>
      </c>
      <c r="AS154" s="21"/>
      <c r="AT154" s="21"/>
      <c r="AV154" s="192">
        <f>Price_Expenditure_Data!BO146</f>
        <v>0.18287610412674676</v>
      </c>
      <c r="AX154" s="3">
        <f t="shared" si="67"/>
        <v>-1.5140437915239044</v>
      </c>
      <c r="AY154" s="3">
        <f t="shared" si="68"/>
        <v>-1.4100193609622604</v>
      </c>
      <c r="AZ154" s="21">
        <f>AX154*VLOOKUP("Full Sample", 'capital shares'!$A:$AAH, MATCH("wS", 'capital shares'!$12:$12,0),FALSE)+AY154*VLOOKUP("Full Sample", 'capital shares'!$A:$AAH, MATCH("wE", 'capital shares'!$12:$12,0),FALSE)</f>
        <v>-1.1128594963654148</v>
      </c>
      <c r="BB154" s="21">
        <f>VLOOKUP($A154,$A:$Z,MATCH("dtfp",$A$22:$Z$22,0), FALSE)-Price_Expenditure_Data!BS146*BE154</f>
        <v>-1.5118125740590274</v>
      </c>
      <c r="BC154" s="21">
        <f t="shared" si="69"/>
        <v>-1.2933829916129675</v>
      </c>
      <c r="BD154" s="21">
        <f>BB154*VLOOKUP("Full Sample", 'capital shares'!$A:$AAH, MATCH("wS", 'capital shares'!$12:$12,0),FALSE)+BC154*VLOOKUP("Full Sample", 'capital shares'!$A:$AAH, MATCH("wE", 'capital shares'!$12:$12,0),FALSE)</f>
        <v>-1.0645240293766229</v>
      </c>
      <c r="BE154" s="21">
        <f>Price_Expenditure_Data!CR146-Price_Expenditure_Data!AS146</f>
        <v>0.21842958244605981</v>
      </c>
      <c r="BG154" s="21">
        <f>VLOOKUP($A154,$A:$Z,MATCH("dtfp",$A$22:$Z$22,0),FALSE)-AM154*Price_Expenditure_Data!BP146-Price_Expenditure_Data!BS146*AN154</f>
        <v>-1.4212832449705586</v>
      </c>
      <c r="BH154" s="3">
        <f t="shared" si="70"/>
        <v>-2.7797115074653087</v>
      </c>
      <c r="BI154" s="3">
        <f t="shared" si="71"/>
        <v>-1.2942384125128295</v>
      </c>
      <c r="BJ154" s="21">
        <f>BH154*VLOOKUP("Full Sample", 'capital shares'!$A:$AAH, MATCH("wS", 'capital shares'!$12:$12,0),FALSE)+BI154*VLOOKUP("Full Sample", 'capital shares'!$A:$AAH, MATCH("wE", 'capital shares'!$12:$12,0),FALSE)</f>
        <v>-1.5155063370143602</v>
      </c>
      <c r="BL154" s="151">
        <f>VLOOKUP($A154,$A:$Z,MATCH("dtfp",$A$22:$Z$22,0),FALSE)-AO154*VLOOKUP($A154,$A:$Z,MATCH("invShare",$A$22:$Z$22,0),FALSE)-AP154*Price_Expenditure_Data!CI146</f>
        <v>-1.1229478123163685</v>
      </c>
      <c r="BM154" s="151">
        <f t="shared" si="72"/>
        <v>-1.4120468610984023</v>
      </c>
      <c r="BN154" s="151">
        <f t="shared" si="73"/>
        <v>-3.45147478490175</v>
      </c>
      <c r="BO154" s="53">
        <f>BN154*VLOOKUP("Full Sample", 'capital shares'!$A:$AAH, MATCH("wS", 'capital shares'!$12:$12,0),FALSE)+VLOOKUP("Full Sample", 'capital shares'!$A:$AAH, MATCH("wE", 'capital shares'!$12:$12,0),FALSE)*BM154</f>
        <v>-1.8022830526944813</v>
      </c>
      <c r="BQ154" s="21">
        <f>VLOOKUP($A154,$A:$Z,MATCH("dtfp",$A$22:$Z$22,0),FALSE)-BY154*Price_Expenditure_Data!BP146-BZ154*Price_Expenditure_Data!BS146-CA154*Price_Expenditure_Data!BR146-CB154*Price_Expenditure_Data!BQ146</f>
        <v>-1.1344385876561551</v>
      </c>
      <c r="BR154" s="3">
        <f t="shared" si="74"/>
        <v>-1.3017770590134985</v>
      </c>
      <c r="BS154" s="3">
        <f t="shared" si="75"/>
        <v>-1.5114726880196745</v>
      </c>
      <c r="BT154" s="3">
        <f t="shared" si="76"/>
        <v>-4.0202147655764673</v>
      </c>
      <c r="BU154" s="3">
        <f t="shared" si="77"/>
        <v>-2.787250153965978</v>
      </c>
      <c r="BV154" s="25">
        <f>BR154*VLOOKUP("Full Sample", 'capital shares'!$A:$AAH, MATCH("wE", 'capital shares'!$12:$12,0),FALSE)+VLOOKUP("Full Sample", 'capital shares'!$A:$AAH, MATCH("wS", 'capital shares'!$12:$12,0),FALSE)*BU154</f>
        <v>-1.521258552096989</v>
      </c>
      <c r="BW154" s="26">
        <f>BR154*Price_Expenditure_Data!BS146+BS154*Price_Expenditure_Data!BR146+BT154*Price_Expenditure_Data!BQ146+BU154*Price_Expenditure_Data!BP146+BQ154*(1-SUM(Price_Expenditure_Data!BP146:BS146))</f>
        <v>-1.4901196796019596</v>
      </c>
      <c r="BY154" s="21">
        <f>Price_Expenditure_Data!$CU146-Price_Expenditure_Data!AR146</f>
        <v>-1.6528115663098228</v>
      </c>
      <c r="BZ154" s="21">
        <f>Price_Expenditure_Data!$CU146-Price_Expenditure_Data!AS146</f>
        <v>-0.16733847135734337</v>
      </c>
      <c r="CA154" s="21">
        <f>Price_Expenditure_Data!$CU146-Price_Expenditure_Data!BD146</f>
        <v>-0.37703410036351936</v>
      </c>
      <c r="CB154" s="21">
        <f>Price_Expenditure_Data!$CU146-Price_Expenditure_Data!BE146</f>
        <v>-2.8857761779203122</v>
      </c>
      <c r="CD154" s="247">
        <f>VLOOKUP($A154,$A:$Z,MATCH("dtfp",$A$22:$Z$22,0),FALSE)-AO154*VLOOKUP($A154,$A:$Z,MATCH("invShare",$A$22:$Z$22,0),FALSE)-AP154*Price_Expenditure_Data!CI146</f>
        <v>-1.1229478123163685</v>
      </c>
      <c r="CE154" s="247">
        <f t="shared" si="78"/>
        <v>-2.5358827752108155</v>
      </c>
      <c r="CF154" s="247">
        <f t="shared" si="79"/>
        <v>8.0486081977024533</v>
      </c>
      <c r="CG154" s="243">
        <f t="shared" si="80"/>
        <v>-3.45147478490175</v>
      </c>
      <c r="CI154" s="28"/>
      <c r="CJ154" s="28"/>
      <c r="CK154" s="28"/>
      <c r="CL154" s="202">
        <f>L154-(Price_Expenditure_Data!GC146*Price_Expenditure_Data!GH146+Price_Expenditure_Data!GD146*Price_Expenditure_Data!GI146+Price_Expenditure_Data!GE146*Price_Expenditure_Data!GJ146)</f>
        <v>2.7435976308553656</v>
      </c>
      <c r="CM154" s="202">
        <f>CL154+Price_Expenditure_Data!GH146</f>
        <v>1.9611047643960799</v>
      </c>
      <c r="CN154" s="202">
        <f>CL154+Price_Expenditure_Data!GI146</f>
        <v>-2.2180704072422746</v>
      </c>
      <c r="CO154" s="202">
        <f>CL154+Price_Expenditure_Data!GJ146</f>
        <v>-3.4498307100809775</v>
      </c>
      <c r="CP154" s="199">
        <f>CM154*Price_Expenditure_Data!GC146+CN154*Price_Expenditure_Data!GD146+CO154*Price_Expenditure_Data!GE146</f>
        <v>7.8696240758639382</v>
      </c>
    </row>
    <row r="155" spans="1:94" x14ac:dyDescent="0.25">
      <c r="A155" s="2">
        <v>29266</v>
      </c>
      <c r="B155" s="29">
        <v>0.72526069201082066</v>
      </c>
      <c r="C155" s="29">
        <v>-0.57416641052512318</v>
      </c>
      <c r="D155" s="29">
        <v>7.554714074284874E-2</v>
      </c>
      <c r="E155" s="29">
        <v>-1.9079178114374429</v>
      </c>
      <c r="F155" s="29">
        <v>1.9834649521802916</v>
      </c>
      <c r="G155" s="29">
        <v>5.2310008965139003</v>
      </c>
      <c r="H155" s="29">
        <v>0.44190506813990282</v>
      </c>
      <c r="I155" s="29">
        <v>0.22614642516991523</v>
      </c>
      <c r="J155" s="29">
        <v>0.22614642516991523</v>
      </c>
      <c r="K155" s="29">
        <v>0.30431832080278676</v>
      </c>
      <c r="L155" s="29">
        <v>-0.34636472617771463</v>
      </c>
      <c r="M155" s="29">
        <v>-11.333380578469034</v>
      </c>
      <c r="N155" s="29">
        <v>10.98701585229132</v>
      </c>
      <c r="O155" s="29">
        <v>-2.2487986892027454</v>
      </c>
      <c r="P155" s="29">
        <v>0.2302210853279737</v>
      </c>
      <c r="Q155" s="29">
        <v>-2.0774425404680796</v>
      </c>
      <c r="R155" s="29">
        <v>0.17135614873466598</v>
      </c>
      <c r="S155" s="29">
        <v>-8.3941565306495018</v>
      </c>
      <c r="T155" s="29">
        <v>-12.21242693504454</v>
      </c>
      <c r="U155" s="29">
        <v>6.3167139901814222</v>
      </c>
      <c r="V155" s="29">
        <v>12.383783083779207</v>
      </c>
      <c r="W155" s="29"/>
      <c r="X155" s="29"/>
      <c r="Y155" s="29"/>
      <c r="Z155" s="29"/>
      <c r="AA155" s="3">
        <f t="shared" si="66"/>
        <v>1.5415598840403888</v>
      </c>
      <c r="AB155" s="3"/>
      <c r="AC155" s="2">
        <f t="shared" si="61"/>
        <v>29266</v>
      </c>
      <c r="AD155" s="3"/>
      <c r="AE155" s="3">
        <f t="shared" si="62"/>
        <v>-2.8196384508995314</v>
      </c>
      <c r="AF155" s="3">
        <f t="shared" si="63"/>
        <v>0.54392380137950591</v>
      </c>
      <c r="AG155" s="3"/>
      <c r="AH155" s="3">
        <f t="shared" si="64"/>
        <v>1.4290057118620612</v>
      </c>
      <c r="AI155" s="3">
        <f t="shared" si="65"/>
        <v>7.081185908184505</v>
      </c>
      <c r="AJ155" s="89">
        <f>AI155+'Fig4'!$F$1</f>
        <v>4.8047900949775446</v>
      </c>
      <c r="AK155" s="3"/>
      <c r="AL155" s="21">
        <f>Price_Expenditure_Data!CP147-Price_Expenditure_Data!AQ147</f>
        <v>3.5127591034724404E-2</v>
      </c>
      <c r="AM155" s="21">
        <f>Price_Expenditure_Data!CP147-Price_Expenditure_Data!AR147</f>
        <v>2.0322146280412872</v>
      </c>
      <c r="AN155" s="21">
        <f>Price_Expenditure_Data!CP147-Price_Expenditure_Data!AS147</f>
        <v>-1.3597624983395384</v>
      </c>
      <c r="AO155" s="21">
        <f>Price_Expenditure_Data!CT147-Price_Expenditure_Data!CL147</f>
        <v>-2.329932262313493</v>
      </c>
      <c r="AP155" s="21">
        <f>Price_Expenditure_Data!CT147-Price_Expenditure_Data!CO147</f>
        <v>-0.45616209431087817</v>
      </c>
      <c r="AQ155" s="21">
        <f>Price_Expenditure_Data!CT147-Price_Expenditure_Data!CM147</f>
        <v>-3.3360941529355284</v>
      </c>
      <c r="AR155" s="21">
        <f>Price_Expenditure_Data!CT147-Price_Expenditure_Data!AT147</f>
        <v>5.7932337067417254</v>
      </c>
      <c r="AS155" s="21"/>
      <c r="AT155" s="21"/>
      <c r="AV155" s="192">
        <f>Price_Expenditure_Data!BO147</f>
        <v>0.18477069249040748</v>
      </c>
      <c r="AX155" s="3">
        <f t="shared" si="67"/>
        <v>0.17135614873466598</v>
      </c>
      <c r="AY155" s="3">
        <f t="shared" si="68"/>
        <v>-2.0774425404680796</v>
      </c>
      <c r="AZ155" s="21">
        <f>AX155*VLOOKUP("Full Sample", 'capital shares'!$A:$AAH, MATCH("wS", 'capital shares'!$12:$12,0),FALSE)+AY155*VLOOKUP("Full Sample", 'capital shares'!$A:$AAH, MATCH("wE", 'capital shares'!$12:$12,0),FALSE)</f>
        <v>-0.7858887458723397</v>
      </c>
      <c r="BB155" s="21">
        <f>VLOOKUP($A155,$A:$Z,MATCH("dtfp",$A$22:$Z$22,0), FALSE)-Price_Expenditure_Data!BS147*BE155</f>
        <v>-0.19403472553481477</v>
      </c>
      <c r="BC155" s="21">
        <f t="shared" si="69"/>
        <v>-1.7126177738382591</v>
      </c>
      <c r="BD155" s="21">
        <f>BB155*VLOOKUP("Full Sample", 'capital shares'!$A:$AAH, MATCH("wS", 'capital shares'!$12:$12,0),FALSE)+BC155*VLOOKUP("Full Sample", 'capital shares'!$A:$AAH, MATCH("wE", 'capital shares'!$12:$12,0),FALSE)</f>
        <v>-0.76704793329641974</v>
      </c>
      <c r="BE155" s="21">
        <f>Price_Expenditure_Data!CR147-Price_Expenditure_Data!AS147</f>
        <v>-1.5185830483034444</v>
      </c>
      <c r="BG155" s="21">
        <f>VLOOKUP($A155,$A:$Z,MATCH("dtfp",$A$22:$Z$22,0),FALSE)-AM155*Price_Expenditure_Data!BP147-Price_Expenditure_Data!BS147*AN155</f>
        <v>-0.33305749752930974</v>
      </c>
      <c r="BH155" s="3">
        <f t="shared" si="70"/>
        <v>1.6991571305119775</v>
      </c>
      <c r="BI155" s="3">
        <f t="shared" si="71"/>
        <v>-1.6928199958688481</v>
      </c>
      <c r="BJ155" s="21">
        <f>BH155*VLOOKUP("Full Sample", 'capital shares'!$A:$AAH, MATCH("wS", 'capital shares'!$12:$12,0),FALSE)+BI155*VLOOKUP("Full Sample", 'capital shares'!$A:$AAH, MATCH("wE", 'capital shares'!$12:$12,0),FALSE)</f>
        <v>-8.6104357047265045E-2</v>
      </c>
      <c r="BL155" s="151">
        <f>VLOOKUP($A155,$A:$Z,MATCH("dtfp",$A$22:$Z$22,0),FALSE)-AO155*VLOOKUP($A155,$A:$Z,MATCH("invShare",$A$22:$Z$22,0),FALSE)-AP155*Price_Expenditure_Data!CI147</f>
        <v>0.24687795586778513</v>
      </c>
      <c r="BM155" s="151">
        <f t="shared" si="72"/>
        <v>-2.0830543064457081</v>
      </c>
      <c r="BN155" s="151">
        <f t="shared" si="73"/>
        <v>-0.20928413844309304</v>
      </c>
      <c r="BO155" s="53">
        <f>BN155*VLOOKUP("Full Sample", 'capital shares'!$A:$AAH, MATCH("wS", 'capital shares'!$12:$12,0),FALSE)+VLOOKUP("Full Sample", 'capital shares'!$A:$AAH, MATCH("wE", 'capital shares'!$12:$12,0),FALSE)*BM155</f>
        <v>-0.92346243909967007</v>
      </c>
      <c r="BQ155" s="21">
        <f>VLOOKUP($A155,$A:$Z,MATCH("dtfp",$A$22:$Z$22,0),FALSE)-BY155*Price_Expenditure_Data!BP147-BZ155*Price_Expenditure_Data!BS147-CA155*Price_Expenditure_Data!BR147-CB155*Price_Expenditure_Data!BQ147</f>
        <v>0.24718332413653843</v>
      </c>
      <c r="BR155" s="3">
        <f t="shared" si="74"/>
        <v>-1.7026623239587437</v>
      </c>
      <c r="BS155" s="3">
        <f t="shared" si="75"/>
        <v>-3.0287139371502212</v>
      </c>
      <c r="BT155" s="3">
        <f t="shared" si="76"/>
        <v>-1.907596755052084</v>
      </c>
      <c r="BU155" s="3">
        <f t="shared" si="77"/>
        <v>1.6893148024220819</v>
      </c>
      <c r="BV155" s="25">
        <f>BR155*VLOOKUP("Full Sample", 'capital shares'!$A:$AAH, MATCH("wE", 'capital shares'!$12:$12,0),FALSE)+VLOOKUP("Full Sample", 'capital shares'!$A:$AAH, MATCH("wS", 'capital shares'!$12:$12,0),FALSE)*BU155</f>
        <v>-9.3614350795062196E-2</v>
      </c>
      <c r="BW155" s="26">
        <f>BR155*Price_Expenditure_Data!BS147+BS155*Price_Expenditure_Data!BR147+BT155*Price_Expenditure_Data!BQ147+BU155*Price_Expenditure_Data!BP147+BQ155*(1-SUM(Price_Expenditure_Data!BP147:BS147))</f>
        <v>-0.34636472617771463</v>
      </c>
      <c r="BY155" s="21">
        <f>Price_Expenditure_Data!$CU147-Price_Expenditure_Data!AR147</f>
        <v>1.4421314782855434</v>
      </c>
      <c r="BZ155" s="21">
        <f>Price_Expenditure_Data!$CU147-Price_Expenditure_Data!AS147</f>
        <v>-1.9498456480952822</v>
      </c>
      <c r="CA155" s="21">
        <f>Price_Expenditure_Data!$CU147-Price_Expenditure_Data!BD147</f>
        <v>-3.2758972612867598</v>
      </c>
      <c r="CB155" s="21">
        <f>Price_Expenditure_Data!$CU147-Price_Expenditure_Data!BE147</f>
        <v>-2.1547800791886225</v>
      </c>
      <c r="CD155" s="247">
        <f>VLOOKUP($A155,$A:$Z,MATCH("dtfp",$A$22:$Z$22,0),FALSE)-AO155*VLOOKUP($A155,$A:$Z,MATCH("invShare",$A$22:$Z$22,0),FALSE)-AP155*Price_Expenditure_Data!CI147</f>
        <v>0.24687795586778513</v>
      </c>
      <c r="CE155" s="247">
        <f t="shared" si="78"/>
        <v>-3.0892161970677434</v>
      </c>
      <c r="CF155" s="247">
        <f t="shared" si="79"/>
        <v>6.0401116626095108</v>
      </c>
      <c r="CG155" s="243">
        <f t="shared" si="80"/>
        <v>-0.20928413844309304</v>
      </c>
      <c r="CI155" s="28"/>
      <c r="CJ155" s="28"/>
      <c r="CK155" s="28"/>
      <c r="CL155" s="202">
        <f>L155-(Price_Expenditure_Data!GC147*Price_Expenditure_Data!GH147+Price_Expenditure_Data!GD147*Price_Expenditure_Data!GI147+Price_Expenditure_Data!GE147*Price_Expenditure_Data!GJ147)</f>
        <v>8.6795673393248993</v>
      </c>
      <c r="CM155" s="202">
        <f>CL155+Price_Expenditure_Data!GH147</f>
        <v>6.9095834950209118</v>
      </c>
      <c r="CN155" s="202">
        <f>CL155+Price_Expenditure_Data!GI147</f>
        <v>-0.75423056485457707</v>
      </c>
      <c r="CO155" s="202">
        <f>CL155+Price_Expenditure_Data!GJ147</f>
        <v>-0.20895816739101214</v>
      </c>
      <c r="CP155" s="199">
        <f>CM155*Price_Expenditure_Data!GC147+CN155*Price_Expenditure_Data!GD147+CO155*Price_Expenditure_Data!GE147</f>
        <v>30.070117727421625</v>
      </c>
    </row>
    <row r="156" spans="1:94" x14ac:dyDescent="0.25">
      <c r="A156" s="2">
        <v>29356</v>
      </c>
      <c r="B156" s="29">
        <v>-11.319439274024745</v>
      </c>
      <c r="C156" s="29">
        <v>-10.564454255535338</v>
      </c>
      <c r="D156" s="29">
        <v>-10.941946764780042</v>
      </c>
      <c r="E156" s="29">
        <v>-6.8093247418818947</v>
      </c>
      <c r="F156" s="29">
        <v>-4.132622022898147</v>
      </c>
      <c r="G156" s="29">
        <v>5.0105229231058956</v>
      </c>
      <c r="H156" s="29">
        <v>0.50013995226301233</v>
      </c>
      <c r="I156" s="29">
        <v>1.0672364615221142</v>
      </c>
      <c r="J156" s="29">
        <v>1.0672364615221142</v>
      </c>
      <c r="K156" s="29">
        <v>0.3033318450669853</v>
      </c>
      <c r="L156" s="29">
        <v>-8.4614678800554408</v>
      </c>
      <c r="M156" s="29">
        <v>-4.359962988443483</v>
      </c>
      <c r="N156" s="29">
        <v>-4.1015048916119579</v>
      </c>
      <c r="O156" s="29">
        <v>-0.95172771695105318</v>
      </c>
      <c r="P156" s="29">
        <v>0.2180589398188589</v>
      </c>
      <c r="Q156" s="29">
        <v>-9.205662860051925</v>
      </c>
      <c r="R156" s="29">
        <v>-8.2539351431008718</v>
      </c>
      <c r="S156" s="29">
        <v>-17.416891762187284</v>
      </c>
      <c r="T156" s="29">
        <v>-0.71879335216250673</v>
      </c>
      <c r="U156" s="29">
        <v>8.2112289021353586</v>
      </c>
      <c r="V156" s="29">
        <v>-7.5351417909383649</v>
      </c>
      <c r="W156" s="29"/>
      <c r="X156" s="29"/>
      <c r="Y156" s="29"/>
      <c r="Z156" s="29"/>
      <c r="AA156" s="3">
        <f t="shared" si="66"/>
        <v>-4.6327619751611593</v>
      </c>
      <c r="AB156" s="3"/>
      <c r="AC156" s="2">
        <f t="shared" si="61"/>
        <v>29356</v>
      </c>
      <c r="AD156" s="3"/>
      <c r="AE156" s="3">
        <f t="shared" si="62"/>
        <v>-4.9350054209133916</v>
      </c>
      <c r="AF156" s="3">
        <f t="shared" si="63"/>
        <v>-0.48145242152348355</v>
      </c>
      <c r="AG156" s="3"/>
      <c r="AH156" s="3">
        <f t="shared" si="64"/>
        <v>-0.68636125815179905</v>
      </c>
      <c r="AI156" s="3">
        <f t="shared" si="65"/>
        <v>6.0558096852815151</v>
      </c>
      <c r="AJ156" s="89">
        <f>AI156+'Fig4'!$F$1</f>
        <v>3.7794138720745543</v>
      </c>
      <c r="AK156" s="3"/>
      <c r="AL156" s="21">
        <f>Price_Expenditure_Data!CP148-Price_Expenditure_Data!AQ148</f>
        <v>-0.45639625891867297</v>
      </c>
      <c r="AM156" s="21">
        <f>Price_Expenditure_Data!CP148-Price_Expenditure_Data!AR148</f>
        <v>0.5822969892171006</v>
      </c>
      <c r="AN156" s="21">
        <f>Price_Expenditure_Data!CP148-Price_Expenditure_Data!AS148</f>
        <v>-1.408487343801756</v>
      </c>
      <c r="AO156" s="21">
        <f>Price_Expenditure_Data!CT148-Price_Expenditure_Data!CL148</f>
        <v>-0.98378033339444215</v>
      </c>
      <c r="AP156" s="21">
        <f>Price_Expenditure_Data!CT148-Price_Expenditure_Data!CO148</f>
        <v>-0.20802200523388414</v>
      </c>
      <c r="AQ156" s="21">
        <f>Price_Expenditure_Data!CT148-Price_Expenditure_Data!CM148</f>
        <v>-2.0168327947781872</v>
      </c>
      <c r="AR156" s="21">
        <f>Price_Expenditure_Data!CT148-Price_Expenditure_Data!AT148</f>
        <v>6.8770945808934325</v>
      </c>
      <c r="AS156" s="21"/>
      <c r="AT156" s="21"/>
      <c r="AV156" s="192">
        <f>Price_Expenditure_Data!BO148</f>
        <v>0.18146292124500024</v>
      </c>
      <c r="AX156" s="3">
        <f t="shared" si="67"/>
        <v>-8.2539351431008718</v>
      </c>
      <c r="AY156" s="3">
        <f t="shared" si="68"/>
        <v>-9.205662860051925</v>
      </c>
      <c r="AZ156" s="21">
        <f>AX156*VLOOKUP("Full Sample", 'capital shares'!$A:$AAH, MATCH("wS", 'capital shares'!$12:$12,0),FALSE)+AY156*VLOOKUP("Full Sample", 'capital shares'!$A:$AAH, MATCH("wE", 'capital shares'!$12:$12,0),FALSE)</f>
        <v>-6.6859381341469675</v>
      </c>
      <c r="BB156" s="21">
        <f>VLOOKUP($A156,$A:$Z,MATCH("dtfp",$A$22:$Z$22,0), FALSE)-Price_Expenditure_Data!BS148*BE156</f>
        <v>-8.3204723301948729</v>
      </c>
      <c r="BC156" s="21">
        <f t="shared" si="69"/>
        <v>-9.7871362254685259</v>
      </c>
      <c r="BD156" s="21">
        <f>BB156*VLOOKUP("Full Sample", 'capital shares'!$A:$AAH, MATCH("wS", 'capital shares'!$12:$12,0),FALSE)+BC156*VLOOKUP("Full Sample", 'capital shares'!$A:$AAH, MATCH("wE", 'capital shares'!$12:$12,0),FALSE)</f>
        <v>-6.9466024895204921</v>
      </c>
      <c r="BE156" s="21">
        <f>Price_Expenditure_Data!CR148-Price_Expenditure_Data!AS148</f>
        <v>-1.466663895273653</v>
      </c>
      <c r="BG156" s="21">
        <f>VLOOKUP($A156,$A:$Z,MATCH("dtfp",$A$22:$Z$22,0),FALSE)-AM156*Price_Expenditure_Data!BP148-Price_Expenditure_Data!BS148*AN156</f>
        <v>-8.3614831382433294</v>
      </c>
      <c r="BH156" s="3">
        <f t="shared" si="70"/>
        <v>-7.7791861490262288</v>
      </c>
      <c r="BI156" s="3">
        <f t="shared" si="71"/>
        <v>-9.7699704820450854</v>
      </c>
      <c r="BJ156" s="21">
        <f>BH156*VLOOKUP("Full Sample", 'capital shares'!$A:$AAH, MATCH("wS", 'capital shares'!$12:$12,0),FALSE)+BI156*VLOOKUP("Full Sample", 'capital shares'!$A:$AAH, MATCH("wE", 'capital shares'!$12:$12,0),FALSE)</f>
        <v>-6.7472228675196302</v>
      </c>
      <c r="BL156" s="151">
        <f>VLOOKUP($A156,$A:$Z,MATCH("dtfp",$A$22:$Z$22,0),FALSE)-AO156*VLOOKUP($A156,$A:$Z,MATCH("invShare",$A$22:$Z$22,0),FALSE)-AP156*Price_Expenditure_Data!CI148</f>
        <v>-8.2231128178361104</v>
      </c>
      <c r="BM156" s="151">
        <f t="shared" si="72"/>
        <v>-9.2068931512305525</v>
      </c>
      <c r="BN156" s="151">
        <f t="shared" si="73"/>
        <v>-8.4311348230699945</v>
      </c>
      <c r="BO156" s="53">
        <f>BN156*VLOOKUP("Full Sample", 'capital shares'!$A:$AAH, MATCH("wS", 'capital shares'!$12:$12,0),FALSE)+VLOOKUP("Full Sample", 'capital shares'!$A:$AAH, MATCH("wE", 'capital shares'!$12:$12,0),FALSE)*BM156</f>
        <v>-6.7494195056819226</v>
      </c>
      <c r="BQ156" s="21">
        <f>VLOOKUP($A156,$A:$Z,MATCH("dtfp",$A$22:$Z$22,0),FALSE)-BY156*Price_Expenditure_Data!BP148-BZ156*Price_Expenditure_Data!BS148-CA156*Price_Expenditure_Data!BR148-CB156*Price_Expenditure_Data!BQ148</f>
        <v>-8.2085774218276129</v>
      </c>
      <c r="BR156" s="3">
        <f t="shared" si="74"/>
        <v>-9.7651336119033321</v>
      </c>
      <c r="BS156" s="3">
        <f t="shared" si="75"/>
        <v>-9.0680335134610726</v>
      </c>
      <c r="BT156" s="3">
        <f t="shared" si="76"/>
        <v>-9.0632889174714322</v>
      </c>
      <c r="BU156" s="3">
        <f t="shared" si="77"/>
        <v>-7.7743492788844755</v>
      </c>
      <c r="BV156" s="25">
        <f>BR156*VLOOKUP("Full Sample", 'capital shares'!$A:$AAH, MATCH("wE", 'capital shares'!$12:$12,0),FALSE)+VLOOKUP("Full Sample", 'capital shares'!$A:$AAH, MATCH("wS", 'capital shares'!$12:$12,0),FALSE)*BU156</f>
        <v>-6.7435321894410603</v>
      </c>
      <c r="BW156" s="26">
        <f>BR156*Price_Expenditure_Data!BS148+BS156*Price_Expenditure_Data!BR148+BT156*Price_Expenditure_Data!BQ148+BU156*Price_Expenditure_Data!BP148+BQ156*(1-SUM(Price_Expenditure_Data!BP148:BS148))</f>
        <v>-8.4614678800554408</v>
      </c>
      <c r="BY156" s="21">
        <f>Price_Expenditure_Data!$CU148-Price_Expenditure_Data!AR148</f>
        <v>0.43422814294313739</v>
      </c>
      <c r="BZ156" s="21">
        <f>Price_Expenditure_Data!$CU148-Price_Expenditure_Data!AS148</f>
        <v>-1.5565561900757192</v>
      </c>
      <c r="CA156" s="21">
        <f>Price_Expenditure_Data!$CU148-Price_Expenditure_Data!BD148</f>
        <v>-0.85945609163345971</v>
      </c>
      <c r="CB156" s="21">
        <f>Price_Expenditure_Data!$CU148-Price_Expenditure_Data!BE148</f>
        <v>-0.85471149564381932</v>
      </c>
      <c r="CD156" s="247">
        <f>VLOOKUP($A156,$A:$Z,MATCH("dtfp",$A$22:$Z$22,0),FALSE)-AO156*VLOOKUP($A156,$A:$Z,MATCH("invShare",$A$22:$Z$22,0),FALSE)-AP156*Price_Expenditure_Data!CI148</f>
        <v>-8.2231128178361104</v>
      </c>
      <c r="CE156" s="247">
        <f t="shared" si="78"/>
        <v>-10.239945612614298</v>
      </c>
      <c r="CF156" s="247">
        <f t="shared" si="79"/>
        <v>-1.3460182369426779</v>
      </c>
      <c r="CG156" s="243">
        <f t="shared" si="80"/>
        <v>-8.4311348230699945</v>
      </c>
      <c r="CI156" s="28"/>
      <c r="CJ156" s="28"/>
      <c r="CK156" s="28"/>
      <c r="CL156" s="202">
        <f>L156-(Price_Expenditure_Data!GC148*Price_Expenditure_Data!GH148+Price_Expenditure_Data!GD148*Price_Expenditure_Data!GI148+Price_Expenditure_Data!GE148*Price_Expenditure_Data!GJ148)</f>
        <v>-1.9828925267761202</v>
      </c>
      <c r="CM156" s="202">
        <f>CL156+Price_Expenditure_Data!GH148</f>
        <v>-3.2284341842900792</v>
      </c>
      <c r="CN156" s="202">
        <f>CL156+Price_Expenditure_Data!GI148</f>
        <v>-8.2731858777544858</v>
      </c>
      <c r="CO156" s="202">
        <f>CL156+Price_Expenditure_Data!GJ148</f>
        <v>-8.4310985415311315</v>
      </c>
      <c r="CP156" s="199">
        <f>CM156*Price_Expenditure_Data!GC148+CN156*Price_Expenditure_Data!GD148+CO156*Price_Expenditure_Data!GE148</f>
        <v>-15.642160295842221</v>
      </c>
    </row>
    <row r="157" spans="1:94" x14ac:dyDescent="0.25">
      <c r="A157" s="2">
        <v>29448</v>
      </c>
      <c r="B157" s="29">
        <v>-1.2313220974853323</v>
      </c>
      <c r="C157" s="29">
        <v>3.3524689531454044</v>
      </c>
      <c r="D157" s="29">
        <v>1.0605734278300361</v>
      </c>
      <c r="E157" s="29">
        <v>-1.4964246004293358</v>
      </c>
      <c r="F157" s="29">
        <v>2.5569980282593718</v>
      </c>
      <c r="G157" s="29">
        <v>3.7533348998341163</v>
      </c>
      <c r="H157" s="29">
        <v>0.55815603897748645</v>
      </c>
      <c r="I157" s="29">
        <v>0.92533665332474868</v>
      </c>
      <c r="J157" s="29">
        <v>0.92533665332474868</v>
      </c>
      <c r="K157" s="29">
        <v>0.30484584222530775</v>
      </c>
      <c r="L157" s="29">
        <v>0.31337905002123112</v>
      </c>
      <c r="M157" s="29">
        <v>3.5738180534418906</v>
      </c>
      <c r="N157" s="29">
        <v>-3.2604390034206596</v>
      </c>
      <c r="O157" s="29">
        <v>1.4659252556976359</v>
      </c>
      <c r="P157" s="29">
        <v>0.22332942555685814</v>
      </c>
      <c r="Q157" s="29">
        <v>1.4519200604546236</v>
      </c>
      <c r="R157" s="29">
        <v>-1.4005195243012303E-2</v>
      </c>
      <c r="S157" s="29">
        <v>8.2909949199475079</v>
      </c>
      <c r="T157" s="29">
        <v>2.2174071959787658</v>
      </c>
      <c r="U157" s="29">
        <v>-6.8390748594928841</v>
      </c>
      <c r="V157" s="29">
        <v>-2.2314123912217783</v>
      </c>
      <c r="W157" s="29"/>
      <c r="X157" s="29"/>
      <c r="Y157" s="29"/>
      <c r="Z157" s="29"/>
      <c r="AA157" s="3">
        <f t="shared" si="66"/>
        <v>1.9988419892818854</v>
      </c>
      <c r="AB157" s="3"/>
      <c r="AC157" s="2">
        <f t="shared" si="61"/>
        <v>29448</v>
      </c>
      <c r="AD157" s="3"/>
      <c r="AE157" s="3">
        <f t="shared" si="62"/>
        <v>-4.8566606584080834</v>
      </c>
      <c r="AF157" s="3">
        <f t="shared" si="63"/>
        <v>-1.2965621723786485</v>
      </c>
      <c r="AG157" s="3"/>
      <c r="AH157" s="3">
        <f t="shared" si="64"/>
        <v>-0.6080164956464913</v>
      </c>
      <c r="AI157" s="3">
        <f t="shared" si="65"/>
        <v>5.2406999344263498</v>
      </c>
      <c r="AJ157" s="89">
        <f>AI157+'Fig4'!$F$1</f>
        <v>2.964304121219389</v>
      </c>
      <c r="AK157" s="3"/>
      <c r="AL157" s="21">
        <f>Price_Expenditure_Data!CP149-Price_Expenditure_Data!AQ149</f>
        <v>0.70423922761864155</v>
      </c>
      <c r="AM157" s="21">
        <f>Price_Expenditure_Data!CP149-Price_Expenditure_Data!AR149</f>
        <v>0.66481074561150599</v>
      </c>
      <c r="AN157" s="21">
        <f>Price_Expenditure_Data!CP149-Price_Expenditure_Data!AS149</f>
        <v>0.56444471057985446</v>
      </c>
      <c r="AO157" s="21">
        <f>Price_Expenditure_Data!CT149-Price_Expenditure_Data!CL149</f>
        <v>1.5679845615260621</v>
      </c>
      <c r="AP157" s="21">
        <f>Price_Expenditure_Data!CT149-Price_Expenditure_Data!CO149</f>
        <v>0.69356541582783571</v>
      </c>
      <c r="AQ157" s="21">
        <f>Price_Expenditure_Data!CT149-Price_Expenditure_Data!CM149</f>
        <v>0.71086094933899702</v>
      </c>
      <c r="AR157" s="21">
        <f>Price_Expenditure_Data!CT149-Price_Expenditure_Data!AT149</f>
        <v>7.7668609977899656</v>
      </c>
      <c r="AS157" s="21"/>
      <c r="AT157" s="21"/>
      <c r="AV157" s="192">
        <f>Price_Expenditure_Data!BO149</f>
        <v>0.18292902876724679</v>
      </c>
      <c r="AX157" s="3">
        <f t="shared" si="67"/>
        <v>-1.4005195243012303E-2</v>
      </c>
      <c r="AY157" s="3">
        <f t="shared" si="68"/>
        <v>1.4519200604546236</v>
      </c>
      <c r="AZ157" s="21">
        <f>AX157*VLOOKUP("Full Sample", 'capital shares'!$A:$AAH, MATCH("wS", 'capital shares'!$12:$12,0),FALSE)+AY157*VLOOKUP("Full Sample", 'capital shares'!$A:$AAH, MATCH("wE", 'capital shares'!$12:$12,0),FALSE)</f>
        <v>0.58684320779955712</v>
      </c>
      <c r="BB157" s="21">
        <f>VLOOKUP($A157,$A:$Z,MATCH("dtfp",$A$22:$Z$22,0), FALSE)-Price_Expenditure_Data!BS149*BE157</f>
        <v>0.26656731028156117</v>
      </c>
      <c r="BC157" s="21">
        <f t="shared" si="69"/>
        <v>0.74899796267301122</v>
      </c>
      <c r="BD157" s="21">
        <f>BB157*VLOOKUP("Full Sample", 'capital shares'!$A:$AAH, MATCH("wS", 'capital shares'!$12:$12,0),FALSE)+BC157*VLOOKUP("Full Sample", 'capital shares'!$A:$AAH, MATCH("wE", 'capital shares'!$12:$12,0),FALSE)</f>
        <v>0.40004372215094519</v>
      </c>
      <c r="BE157" s="21">
        <f>Price_Expenditure_Data!CR149-Price_Expenditure_Data!AS149</f>
        <v>0.48243065239145011</v>
      </c>
      <c r="BG157" s="21">
        <f>VLOOKUP($A157,$A:$Z,MATCH("dtfp",$A$22:$Z$22,0),FALSE)-AM157*Price_Expenditure_Data!BP149-Price_Expenditure_Data!BS149*AN157</f>
        <v>0.21790163953749628</v>
      </c>
      <c r="BH157" s="3">
        <f t="shared" si="70"/>
        <v>0.8827123851490023</v>
      </c>
      <c r="BI157" s="3">
        <f t="shared" si="71"/>
        <v>0.78234635011735076</v>
      </c>
      <c r="BJ157" s="21">
        <f>BH157*VLOOKUP("Full Sample", 'capital shares'!$A:$AAH, MATCH("wS", 'capital shares'!$12:$12,0),FALSE)+BI157*VLOOKUP("Full Sample", 'capital shares'!$A:$AAH, MATCH("wE", 'capital shares'!$12:$12,0),FALSE)</f>
        <v>0.63262576383492242</v>
      </c>
      <c r="BL157" s="151">
        <f>VLOOKUP($A157,$A:$Z,MATCH("dtfp",$A$22:$Z$22,0),FALSE)-AO157*VLOOKUP($A157,$A:$Z,MATCH("invShare",$A$22:$Z$22,0),FALSE)-AP157*Price_Expenditure_Data!CI149</f>
        <v>-0.1177942731022552</v>
      </c>
      <c r="BM157" s="151">
        <f t="shared" si="72"/>
        <v>1.4501902884238069</v>
      </c>
      <c r="BN157" s="151">
        <f t="shared" si="73"/>
        <v>0.5757711427255805</v>
      </c>
      <c r="BO157" s="53">
        <f>BN157*VLOOKUP("Full Sample", 'capital shares'!$A:$AAH, MATCH("wS", 'capital shares'!$12:$12,0),FALSE)+VLOOKUP("Full Sample", 'capital shares'!$A:$AAH, MATCH("wE", 'capital shares'!$12:$12,0),FALSE)*BM157</f>
        <v>0.79575503609792997</v>
      </c>
      <c r="BQ157" s="21">
        <f>VLOOKUP($A157,$A:$Z,MATCH("dtfp",$A$22:$Z$22,0),FALSE)-BY157*Price_Expenditure_Data!BP149-BZ157*Price_Expenditure_Data!BS149-CA157*Price_Expenditure_Data!BR149-CB157*Price_Expenditure_Data!BQ149</f>
        <v>-7.4435819378851104E-2</v>
      </c>
      <c r="BR157" s="3">
        <f t="shared" si="74"/>
        <v>0.79409677287925462</v>
      </c>
      <c r="BS157" s="3">
        <f t="shared" si="75"/>
        <v>2.1142355690905559</v>
      </c>
      <c r="BT157" s="3">
        <f t="shared" si="76"/>
        <v>0.31748495135657706</v>
      </c>
      <c r="BU157" s="3">
        <f t="shared" si="77"/>
        <v>0.89446280791090615</v>
      </c>
      <c r="BV157" s="25">
        <f>BR157*VLOOKUP("Full Sample", 'capital shares'!$A:$AAH, MATCH("wE", 'capital shares'!$12:$12,0),FALSE)+VLOOKUP("Full Sample", 'capital shares'!$A:$AAH, MATCH("wS", 'capital shares'!$12:$12,0),FALSE)*BU157</f>
        <v>0.64159169147621564</v>
      </c>
      <c r="BW157" s="26">
        <f>BR157*Price_Expenditure_Data!BS149+BS157*Price_Expenditure_Data!BR149+BT157*Price_Expenditure_Data!BQ149+BU157*Price_Expenditure_Data!BP149+BQ157*(1-SUM(Price_Expenditure_Data!BP149:BS149))</f>
        <v>0.31337905002123112</v>
      </c>
      <c r="BY157" s="21">
        <f>Price_Expenditure_Data!$CU149-Price_Expenditure_Data!AR149</f>
        <v>0.96889862728975729</v>
      </c>
      <c r="BZ157" s="21">
        <f>Price_Expenditure_Data!$CU149-Price_Expenditure_Data!AS149</f>
        <v>0.86853259225810575</v>
      </c>
      <c r="CA157" s="21">
        <f>Price_Expenditure_Data!$CU149-Price_Expenditure_Data!BD149</f>
        <v>2.1886713884694071</v>
      </c>
      <c r="CB157" s="21">
        <f>Price_Expenditure_Data!$CU149-Price_Expenditure_Data!BE149</f>
        <v>0.39192077073542819</v>
      </c>
      <c r="CD157" s="247">
        <f>VLOOKUP($A157,$A:$Z,MATCH("dtfp",$A$22:$Z$22,0),FALSE)-AO157*VLOOKUP($A157,$A:$Z,MATCH("invShare",$A$22:$Z$22,0),FALSE)-AP157*Price_Expenditure_Data!CI149</f>
        <v>-0.1177942731022552</v>
      </c>
      <c r="CE157" s="247">
        <f t="shared" si="78"/>
        <v>0.59306667623674181</v>
      </c>
      <c r="CF157" s="247">
        <f t="shared" si="79"/>
        <v>7.6490667246877102</v>
      </c>
      <c r="CG157" s="243">
        <f t="shared" si="80"/>
        <v>0.5757711427255805</v>
      </c>
      <c r="CI157" s="28"/>
      <c r="CJ157" s="28"/>
      <c r="CK157" s="28"/>
      <c r="CL157" s="202">
        <f>L157-(Price_Expenditure_Data!GC149*Price_Expenditure_Data!GH149+Price_Expenditure_Data!GD149*Price_Expenditure_Data!GI149+Price_Expenditure_Data!GE149*Price_Expenditure_Data!GJ149)</f>
        <v>9.2312541017155141</v>
      </c>
      <c r="CM157" s="202">
        <f>CL157+Price_Expenditure_Data!GH149</f>
        <v>7.5695403833886914</v>
      </c>
      <c r="CN157" s="202">
        <f>CL157+Price_Expenditure_Data!GI149</f>
        <v>0.36098194517873416</v>
      </c>
      <c r="CO157" s="202">
        <f>CL157+Price_Expenditure_Data!GJ149</f>
        <v>0.576788209038817</v>
      </c>
      <c r="CP157" s="199">
        <f>CM157*Price_Expenditure_Data!GC149+CN157*Price_Expenditure_Data!GD149+CO157*Price_Expenditure_Data!GE149</f>
        <v>35.32470570232551</v>
      </c>
    </row>
    <row r="158" spans="1:94" x14ac:dyDescent="0.25">
      <c r="A158" s="2">
        <v>29540</v>
      </c>
      <c r="B158" s="29">
        <v>9.38577680400563</v>
      </c>
      <c r="C158" s="29">
        <v>12.908130489455516</v>
      </c>
      <c r="D158" s="29">
        <v>11.146953646730573</v>
      </c>
      <c r="E158" s="29">
        <v>5.037695215183291</v>
      </c>
      <c r="F158" s="29">
        <v>6.109258431547282</v>
      </c>
      <c r="G158" s="29">
        <v>3.8640151613101876</v>
      </c>
      <c r="H158" s="29">
        <v>0.61592870132756161</v>
      </c>
      <c r="I158" s="29">
        <v>0.53568986488450321</v>
      </c>
      <c r="J158" s="29">
        <v>0.53568986488450321</v>
      </c>
      <c r="K158" s="29">
        <v>0.3088603122777599</v>
      </c>
      <c r="L158" s="29">
        <v>6.101525093568462</v>
      </c>
      <c r="M158" s="29">
        <v>10.078282865165008</v>
      </c>
      <c r="N158" s="29">
        <v>-3.9767577715965459</v>
      </c>
      <c r="O158" s="29">
        <v>4.671847545858661</v>
      </c>
      <c r="P158" s="29">
        <v>0.22129104349320952</v>
      </c>
      <c r="Q158" s="29">
        <v>9.7395346209628695</v>
      </c>
      <c r="R158" s="29">
        <v>5.0676870751042085</v>
      </c>
      <c r="S158" s="29">
        <v>20.488309018330259</v>
      </c>
      <c r="T158" s="29">
        <v>7.1199946228421496</v>
      </c>
      <c r="U158" s="29">
        <v>-10.74877439736739</v>
      </c>
      <c r="V158" s="29">
        <v>-2.0523075477379411</v>
      </c>
      <c r="W158" s="29"/>
      <c r="X158" s="29"/>
      <c r="Y158" s="29"/>
      <c r="Z158" s="29"/>
      <c r="AA158" s="3">
        <f t="shared" si="66"/>
        <v>5.4933297302197204</v>
      </c>
      <c r="AB158" s="3"/>
      <c r="AC158" s="2">
        <f t="shared" si="61"/>
        <v>29540</v>
      </c>
      <c r="AD158" s="3"/>
      <c r="AE158" s="3">
        <f t="shared" si="62"/>
        <v>-3.3312793850159679</v>
      </c>
      <c r="AF158" s="3">
        <f t="shared" si="63"/>
        <v>-2.2907516152777849</v>
      </c>
      <c r="AG158" s="3"/>
      <c r="AH158" s="3">
        <f t="shared" si="64"/>
        <v>0.91736477774562419</v>
      </c>
      <c r="AI158" s="3">
        <f t="shared" si="65"/>
        <v>4.2465104915272134</v>
      </c>
      <c r="AJ158" s="89">
        <f>AI158+'Fig4'!$F$1</f>
        <v>1.9701146783202526</v>
      </c>
      <c r="AK158" s="3"/>
      <c r="AL158" s="21">
        <f>Price_Expenditure_Data!CP150-Price_Expenditure_Data!AQ150</f>
        <v>2.2436501238504789</v>
      </c>
      <c r="AM158" s="21">
        <f>Price_Expenditure_Data!CP150-Price_Expenditure_Data!AR150</f>
        <v>-1.8753616032924683</v>
      </c>
      <c r="AN158" s="21">
        <f>Price_Expenditure_Data!CP150-Price_Expenditure_Data!AS150</f>
        <v>4.668581603708974</v>
      </c>
      <c r="AO158" s="21">
        <f>Price_Expenditure_Data!CT150-Price_Expenditure_Data!CL150</f>
        <v>4.7229744249206806</v>
      </c>
      <c r="AP158" s="21">
        <f>Price_Expenditure_Data!CT150-Price_Expenditure_Data!CO150</f>
        <v>0.35579668255449448</v>
      </c>
      <c r="AQ158" s="21">
        <f>Price_Expenditure_Data!CT150-Price_Expenditure_Data!CM150</f>
        <v>4.0325114207070341</v>
      </c>
      <c r="AR158" s="21">
        <f>Price_Expenditure_Data!CT150-Price_Expenditure_Data!AT150</f>
        <v>9.7345952509229292</v>
      </c>
      <c r="AS158" s="21"/>
      <c r="AT158" s="21"/>
      <c r="AV158" s="192">
        <f>Price_Expenditure_Data!BO150</f>
        <v>0.18170878459687123</v>
      </c>
      <c r="AX158" s="3">
        <f t="shared" si="67"/>
        <v>5.0676870751042085</v>
      </c>
      <c r="AY158" s="3">
        <f t="shared" si="68"/>
        <v>9.7395346209628695</v>
      </c>
      <c r="AZ158" s="21">
        <f>AX158*VLOOKUP("Full Sample", 'capital shares'!$A:$AAH, MATCH("wS", 'capital shares'!$12:$12,0),FALSE)+AY158*VLOOKUP("Full Sample", 'capital shares'!$A:$AAH, MATCH("wE", 'capital shares'!$12:$12,0),FALSE)</f>
        <v>5.771102266950713</v>
      </c>
      <c r="BB158" s="21">
        <f>VLOOKUP($A158,$A:$Z,MATCH("dtfp",$A$22:$Z$22,0), FALSE)-Price_Expenditure_Data!BS150*BE158</f>
        <v>5.6530102865533589</v>
      </c>
      <c r="BC158" s="21">
        <f t="shared" si="69"/>
        <v>10.362415760211945</v>
      </c>
      <c r="BD158" s="21">
        <f>BB158*VLOOKUP("Full Sample", 'capital shares'!$A:$AAH, MATCH("wS", 'capital shares'!$12:$12,0),FALSE)+BC158*VLOOKUP("Full Sample", 'capital shares'!$A:$AAH, MATCH("wE", 'capital shares'!$12:$12,0),FALSE)</f>
        <v>6.2330306489149958</v>
      </c>
      <c r="BE158" s="21">
        <f>Price_Expenditure_Data!CR150-Price_Expenditure_Data!AS150</f>
        <v>4.7094054736585864</v>
      </c>
      <c r="BG158" s="21">
        <f>VLOOKUP($A158,$A:$Z,MATCH("dtfp",$A$22:$Z$22,0),FALSE)-AM158*Price_Expenditure_Data!BP150-Price_Expenditure_Data!BS150*AN158</f>
        <v>5.7730404466940151</v>
      </c>
      <c r="BH158" s="3">
        <f t="shared" si="70"/>
        <v>3.8976788434015468</v>
      </c>
      <c r="BI158" s="3">
        <f t="shared" si="71"/>
        <v>10.441622050402989</v>
      </c>
      <c r="BJ158" s="21">
        <f>BH158*VLOOKUP("Full Sample", 'capital shares'!$A:$AAH, MATCH("wS", 'capital shares'!$12:$12,0),FALSE)+BI158*VLOOKUP("Full Sample", 'capital shares'!$A:$AAH, MATCH("wE", 'capital shares'!$12:$12,0),FALSE)</f>
        <v>5.6414403981257069</v>
      </c>
      <c r="BL158" s="151">
        <f>VLOOKUP($A158,$A:$Z,MATCH("dtfp",$A$22:$Z$22,0),FALSE)-AO158*VLOOKUP($A158,$A:$Z,MATCH("invShare",$A$22:$Z$22,0),FALSE)-AP158*Price_Expenditure_Data!CI150</f>
        <v>5.0132671357707261</v>
      </c>
      <c r="BM158" s="151">
        <f t="shared" si="72"/>
        <v>9.7362415606914077</v>
      </c>
      <c r="BN158" s="151">
        <f t="shared" si="73"/>
        <v>5.3690638183252206</v>
      </c>
      <c r="BO158" s="53">
        <f>BN158*VLOOKUP("Full Sample", 'capital shares'!$A:$AAH, MATCH("wS", 'capital shares'!$12:$12,0),FALSE)+VLOOKUP("Full Sample", 'capital shares'!$A:$AAH, MATCH("wE", 'capital shares'!$12:$12,0),FALSE)*BM158</f>
        <v>5.8768745803376223</v>
      </c>
      <c r="BQ158" s="21">
        <f>VLOOKUP($A158,$A:$Z,MATCH("dtfp",$A$22:$Z$22,0),FALSE)-BY158*Price_Expenditure_Data!BP150-BZ158*Price_Expenditure_Data!BS150-CA158*Price_Expenditure_Data!BR150-CB158*Price_Expenditure_Data!BQ150</f>
        <v>5.1056997509042645</v>
      </c>
      <c r="BR158" s="3">
        <f t="shared" si="74"/>
        <v>10.458384426267934</v>
      </c>
      <c r="BS158" s="3">
        <f t="shared" si="75"/>
        <v>9.4387620943379744</v>
      </c>
      <c r="BT158" s="3">
        <f t="shared" si="76"/>
        <v>7.131262248294874</v>
      </c>
      <c r="BU158" s="3">
        <f t="shared" si="77"/>
        <v>3.9144412192664912</v>
      </c>
      <c r="BV158" s="25">
        <f>BR158*VLOOKUP("Full Sample", 'capital shares'!$A:$AAH, MATCH("wE", 'capital shares'!$12:$12,0),FALSE)+VLOOKUP("Full Sample", 'capital shares'!$A:$AAH, MATCH("wS", 'capital shares'!$12:$12,0),FALSE)*BU158</f>
        <v>5.654230597435685</v>
      </c>
      <c r="BW158" s="26">
        <f>BR158*Price_Expenditure_Data!BS150+BS158*Price_Expenditure_Data!BR150+BT158*Price_Expenditure_Data!BQ150+BU158*Price_Expenditure_Data!BP150+BQ158*(1-SUM(Price_Expenditure_Data!BP150:BS150))</f>
        <v>6.1015250935684611</v>
      </c>
      <c r="BY158" s="21">
        <f>Price_Expenditure_Data!$CU150-Price_Expenditure_Data!AR150</f>
        <v>-1.1912585316377733</v>
      </c>
      <c r="BZ158" s="21">
        <f>Price_Expenditure_Data!$CU150-Price_Expenditure_Data!AS150</f>
        <v>5.352684675363669</v>
      </c>
      <c r="CA158" s="21">
        <f>Price_Expenditure_Data!$CU150-Price_Expenditure_Data!BD150</f>
        <v>4.3330623434337099</v>
      </c>
      <c r="CB158" s="21">
        <f>Price_Expenditure_Data!$CU150-Price_Expenditure_Data!BE150</f>
        <v>2.0255624973906095</v>
      </c>
      <c r="CD158" s="247">
        <f>VLOOKUP($A158,$A:$Z,MATCH("dtfp",$A$22:$Z$22,0),FALSE)-AO158*VLOOKUP($A158,$A:$Z,MATCH("invShare",$A$22:$Z$22,0),FALSE)-AP158*Price_Expenditure_Data!CI150</f>
        <v>5.0132671357707261</v>
      </c>
      <c r="CE158" s="247">
        <f t="shared" si="78"/>
        <v>9.0457785564777602</v>
      </c>
      <c r="CF158" s="247">
        <f t="shared" si="79"/>
        <v>14.747862386693654</v>
      </c>
      <c r="CG158" s="243">
        <f t="shared" si="80"/>
        <v>5.3690638183252206</v>
      </c>
      <c r="CI158" s="28"/>
      <c r="CJ158" s="28"/>
      <c r="CK158" s="28"/>
      <c r="CL158" s="202">
        <f>L158-(Price_Expenditure_Data!GC150*Price_Expenditure_Data!GH150+Price_Expenditure_Data!GD150*Price_Expenditure_Data!GI150+Price_Expenditure_Data!GE150*Price_Expenditure_Data!GJ150)</f>
        <v>16.242021378423885</v>
      </c>
      <c r="CM158" s="202">
        <f>CL158+Price_Expenditure_Data!GH150</f>
        <v>14.413123049703822</v>
      </c>
      <c r="CN158" s="202">
        <f>CL158+Price_Expenditure_Data!GI150</f>
        <v>7.6349985591580563</v>
      </c>
      <c r="CO158" s="202">
        <f>CL158+Price_Expenditure_Data!GJ150</f>
        <v>5.370175469639543</v>
      </c>
      <c r="CP158" s="199">
        <f>CM158*Price_Expenditure_Data!GC150+CN158*Price_Expenditure_Data!GD150+CO158*Price_Expenditure_Data!GE150</f>
        <v>69.154035507184446</v>
      </c>
    </row>
    <row r="159" spans="1:94" x14ac:dyDescent="0.25">
      <c r="A159" s="2">
        <v>29632</v>
      </c>
      <c r="B159" s="29">
        <v>10.225994092121837</v>
      </c>
      <c r="C159" s="29">
        <v>3.705579121578495</v>
      </c>
      <c r="D159" s="29">
        <v>6.9657866068501662</v>
      </c>
      <c r="E159" s="29">
        <v>2.1614269266851949</v>
      </c>
      <c r="F159" s="29">
        <v>4.8043596801649713</v>
      </c>
      <c r="G159" s="29">
        <v>4.415721459589764</v>
      </c>
      <c r="H159" s="29">
        <v>0.67343366255414594</v>
      </c>
      <c r="I159" s="29">
        <v>-0.14519477433623251</v>
      </c>
      <c r="J159" s="29">
        <v>-0.14519477433623251</v>
      </c>
      <c r="K159" s="29">
        <v>0.31537525522463672</v>
      </c>
      <c r="L159" s="29">
        <v>4.1928149018213494</v>
      </c>
      <c r="M159" s="29">
        <v>-0.87795066430315472</v>
      </c>
      <c r="N159" s="29">
        <v>5.0707655661245044</v>
      </c>
      <c r="O159" s="29">
        <v>5.4107508531240232</v>
      </c>
      <c r="P159" s="29">
        <v>0.22014864423391048</v>
      </c>
      <c r="Q159" s="29">
        <v>8.4123962903426452</v>
      </c>
      <c r="R159" s="29">
        <v>3.0016454372186212</v>
      </c>
      <c r="S159" s="29">
        <v>-5.3035019347889012</v>
      </c>
      <c r="T159" s="29">
        <v>0.37136320170661941</v>
      </c>
      <c r="U159" s="29">
        <v>13.715898225131546</v>
      </c>
      <c r="V159" s="29">
        <v>2.6302822355120017</v>
      </c>
      <c r="W159" s="29"/>
      <c r="X159" s="29"/>
      <c r="Y159" s="29"/>
      <c r="Z159" s="29"/>
      <c r="AA159" s="3">
        <f t="shared" si="66"/>
        <v>4.1309260176108253</v>
      </c>
      <c r="AB159" s="3"/>
      <c r="AC159" s="2">
        <f t="shared" ref="AC159:AC190" si="81">A159</f>
        <v>29632</v>
      </c>
      <c r="AD159" s="3"/>
      <c r="AE159" s="3">
        <f t="shared" si="62"/>
        <v>-2.2830756595606303</v>
      </c>
      <c r="AF159" s="3">
        <f t="shared" si="63"/>
        <v>-1.0230602237466588</v>
      </c>
      <c r="AG159" s="3"/>
      <c r="AH159" s="3">
        <f t="shared" si="64"/>
        <v>1.9655685032009615</v>
      </c>
      <c r="AI159" s="3">
        <f t="shared" si="65"/>
        <v>5.5142018830583392</v>
      </c>
      <c r="AJ159" s="89">
        <f>AI159+'Fig4'!$F$1</f>
        <v>3.2378060698513784</v>
      </c>
      <c r="AK159" s="3"/>
      <c r="AL159" s="21">
        <f>Price_Expenditure_Data!CP151-Price_Expenditure_Data!AQ151</f>
        <v>-0.12160823049099534</v>
      </c>
      <c r="AM159" s="21">
        <f>Price_Expenditure_Data!CP151-Price_Expenditure_Data!AR151</f>
        <v>-6.1858287148027919</v>
      </c>
      <c r="AN159" s="21">
        <f>Price_Expenditure_Data!CP151-Price_Expenditure_Data!AS151</f>
        <v>3.0163066435478019</v>
      </c>
      <c r="AO159" s="21">
        <f>Price_Expenditure_Data!CT151-Price_Expenditure_Data!CL151</f>
        <v>5.1885664628805817</v>
      </c>
      <c r="AP159" s="21">
        <f>Price_Expenditure_Data!CT151-Price_Expenditure_Data!CO151</f>
        <v>-1.4497243434215381</v>
      </c>
      <c r="AQ159" s="21">
        <f>Price_Expenditure_Data!CT151-Price_Expenditure_Data!CM151</f>
        <v>4.7933000114762763</v>
      </c>
      <c r="AR159" s="21">
        <f>Price_Expenditure_Data!CT151-Price_Expenditure_Data!AT151</f>
        <v>8.0715825774952528</v>
      </c>
      <c r="AS159" s="21"/>
      <c r="AT159" s="21"/>
      <c r="AV159" s="192">
        <f>Price_Expenditure_Data!BO151</f>
        <v>0.18090493302842206</v>
      </c>
      <c r="AX159" s="3">
        <f t="shared" si="67"/>
        <v>3.0016454372186212</v>
      </c>
      <c r="AY159" s="3">
        <f t="shared" si="68"/>
        <v>8.4123962903426452</v>
      </c>
      <c r="AZ159" s="21">
        <f>AX159*VLOOKUP("Full Sample", 'capital shares'!$A:$AAH, MATCH("wS", 'capital shares'!$12:$12,0),FALSE)+AY159*VLOOKUP("Full Sample", 'capital shares'!$A:$AAH, MATCH("wE", 'capital shares'!$12:$12,0),FALSE)</f>
        <v>4.4958363588850094</v>
      </c>
      <c r="BB159" s="21">
        <f>VLOOKUP($A159,$A:$Z,MATCH("dtfp",$A$22:$Z$22,0), FALSE)-Price_Expenditure_Data!BS151*BE159</f>
        <v>3.8748398783717861</v>
      </c>
      <c r="BC159" s="21">
        <f t="shared" si="69"/>
        <v>7.2311210741618304</v>
      </c>
      <c r="BD159" s="21">
        <f>BB159*VLOOKUP("Full Sample", 'capital shares'!$A:$AAH, MATCH("wS", 'capital shares'!$12:$12,0),FALSE)+BC159*VLOOKUP("Full Sample", 'capital shares'!$A:$AAH, MATCH("wE", 'capital shares'!$12:$12,0),FALSE)</f>
        <v>4.3246823988815812</v>
      </c>
      <c r="BE159" s="21">
        <f>Price_Expenditure_Data!CR151-Price_Expenditure_Data!AS151</f>
        <v>3.3562811957900447</v>
      </c>
      <c r="BG159" s="21">
        <f>VLOOKUP($A159,$A:$Z,MATCH("dtfp",$A$22:$Z$22,0),FALSE)-AM159*Price_Expenditure_Data!BP151-Price_Expenditure_Data!BS151*AN159</f>
        <v>4.2859589584684121</v>
      </c>
      <c r="BH159" s="3">
        <f t="shared" si="70"/>
        <v>-1.8998697563343798</v>
      </c>
      <c r="BI159" s="3">
        <f t="shared" si="71"/>
        <v>7.302265602016214</v>
      </c>
      <c r="BJ159" s="21">
        <f>BH159*VLOOKUP("Full Sample", 'capital shares'!$A:$AAH, MATCH("wS", 'capital shares'!$12:$12,0),FALSE)+BI159*VLOOKUP("Full Sample", 'capital shares'!$A:$AAH, MATCH("wE", 'capital shares'!$12:$12,0),FALSE)</f>
        <v>2.3012482225143365</v>
      </c>
      <c r="BL159" s="151">
        <f>VLOOKUP($A159,$A:$Z,MATCH("dtfp",$A$22:$Z$22,0),FALSE)-AO159*VLOOKUP($A159,$A:$Z,MATCH("invShare",$A$22:$Z$22,0),FALSE)-AP159*Price_Expenditure_Data!CI151</f>
        <v>3.2208223099515005</v>
      </c>
      <c r="BM159" s="151">
        <f t="shared" si="72"/>
        <v>8.4093887728320826</v>
      </c>
      <c r="BN159" s="151">
        <f t="shared" si="73"/>
        <v>1.7710979665299624</v>
      </c>
      <c r="BO159" s="53">
        <f>BN159*VLOOKUP("Full Sample", 'capital shares'!$A:$AAH, MATCH("wS", 'capital shares'!$12:$12,0),FALSE)+VLOOKUP("Full Sample", 'capital shares'!$A:$AAH, MATCH("wE", 'capital shares'!$12:$12,0),FALSE)*BM159</f>
        <v>4.0572521977260845</v>
      </c>
      <c r="BQ159" s="21">
        <f>VLOOKUP($A159,$A:$Z,MATCH("dtfp",$A$22:$Z$22,0),FALSE)-BY159*Price_Expenditure_Data!BP151-BZ159*Price_Expenditure_Data!BS151-CA159*Price_Expenditure_Data!BR151-CB159*Price_Expenditure_Data!BQ151</f>
        <v>3.3309209143849885</v>
      </c>
      <c r="BR159" s="3">
        <f t="shared" si="74"/>
        <v>7.3345637123553935</v>
      </c>
      <c r="BS159" s="3">
        <f t="shared" si="75"/>
        <v>9.8811960658131408</v>
      </c>
      <c r="BT159" s="3">
        <f t="shared" si="76"/>
        <v>5.8757396942594706</v>
      </c>
      <c r="BU159" s="3">
        <f t="shared" si="77"/>
        <v>-1.8675716459951999</v>
      </c>
      <c r="BV159" s="25">
        <f>BR159*VLOOKUP("Full Sample", 'capital shares'!$A:$AAH, MATCH("wE", 'capital shares'!$12:$12,0),FALSE)+VLOOKUP("Full Sample", 'capital shares'!$A:$AAH, MATCH("wS", 'capital shares'!$12:$12,0),FALSE)*BU159</f>
        <v>2.3258926566865643</v>
      </c>
      <c r="BW159" s="26">
        <f>BR159*Price_Expenditure_Data!BS151+BS159*Price_Expenditure_Data!BR151+BT159*Price_Expenditure_Data!BQ151+BU159*Price_Expenditure_Data!BP151+BQ159*(1-SUM(Price_Expenditure_Data!BP151:BS151))</f>
        <v>4.1928149018213494</v>
      </c>
      <c r="BY159" s="21">
        <f>Price_Expenditure_Data!$CU151-Price_Expenditure_Data!AR151</f>
        <v>-5.1984925603801884</v>
      </c>
      <c r="BZ159" s="21">
        <f>Price_Expenditure_Data!$CU151-Price_Expenditure_Data!AS151</f>
        <v>4.0036427979704055</v>
      </c>
      <c r="CA159" s="21">
        <f>Price_Expenditure_Data!$CU151-Price_Expenditure_Data!BD151</f>
        <v>6.5502751514281519</v>
      </c>
      <c r="CB159" s="21">
        <f>Price_Expenditure_Data!$CU151-Price_Expenditure_Data!BE151</f>
        <v>2.5448187798744826</v>
      </c>
      <c r="CD159" s="247">
        <f>VLOOKUP($A159,$A:$Z,MATCH("dtfp",$A$22:$Z$22,0),FALSE)-AO159*VLOOKUP($A159,$A:$Z,MATCH("invShare",$A$22:$Z$22,0),FALSE)-AP159*Price_Expenditure_Data!CI151</f>
        <v>3.2208223099515005</v>
      </c>
      <c r="CE159" s="247">
        <f t="shared" si="78"/>
        <v>8.0141223214277773</v>
      </c>
      <c r="CF159" s="247">
        <f t="shared" si="79"/>
        <v>11.292404887446754</v>
      </c>
      <c r="CG159" s="243">
        <f t="shared" si="80"/>
        <v>1.7710979665299624</v>
      </c>
      <c r="CI159" s="28"/>
      <c r="CJ159" s="28"/>
      <c r="CK159" s="28"/>
      <c r="CL159" s="202">
        <f>L159-(Price_Expenditure_Data!GC151*Price_Expenditure_Data!GH151+Price_Expenditure_Data!GD151*Price_Expenditure_Data!GI151+Price_Expenditure_Data!GE151*Price_Expenditure_Data!GJ151)</f>
        <v>9.7646624211596134</v>
      </c>
      <c r="CM159" s="202">
        <f>CL159+Price_Expenditure_Data!GH151</f>
        <v>8.8014717195701859</v>
      </c>
      <c r="CN159" s="202">
        <f>CL159+Price_Expenditure_Data!GI151</f>
        <v>7.0493574974561</v>
      </c>
      <c r="CO159" s="202">
        <f>CL159+Price_Expenditure_Data!GJ151</f>
        <v>1.7745395624535814</v>
      </c>
      <c r="CP159" s="199">
        <f>CM159*Price_Expenditure_Data!GC151+CN159*Price_Expenditure_Data!GD151+CO159*Price_Expenditure_Data!GE151</f>
        <v>42.057128735828663</v>
      </c>
    </row>
    <row r="160" spans="1:94" x14ac:dyDescent="0.25">
      <c r="A160" s="2">
        <v>29721</v>
      </c>
      <c r="B160" s="29">
        <v>-4.1076519144400692</v>
      </c>
      <c r="C160" s="29">
        <v>-0.31288977691232844</v>
      </c>
      <c r="D160" s="29">
        <v>-2.2102708456761988</v>
      </c>
      <c r="E160" s="29">
        <v>-0.65835300042671463</v>
      </c>
      <c r="F160" s="29">
        <v>-1.5519178452494842</v>
      </c>
      <c r="G160" s="29">
        <v>4.2464000966276574</v>
      </c>
      <c r="H160" s="29">
        <v>0.82171651431579562</v>
      </c>
      <c r="I160" s="29">
        <v>0.11794011377226354</v>
      </c>
      <c r="J160" s="29">
        <v>0.11794011377226354</v>
      </c>
      <c r="K160" s="29">
        <v>0.31972065743750833</v>
      </c>
      <c r="L160" s="29">
        <v>-3.2003009530671038</v>
      </c>
      <c r="M160" s="29">
        <v>0.11530494490715801</v>
      </c>
      <c r="N160" s="29">
        <v>-3.3156058979742618</v>
      </c>
      <c r="O160" s="29">
        <v>-0.5752510889676179</v>
      </c>
      <c r="P160" s="29">
        <v>0.2197343914487003</v>
      </c>
      <c r="Q160" s="29">
        <v>-3.6491495940702201</v>
      </c>
      <c r="R160" s="29">
        <v>-3.0738985051026022</v>
      </c>
      <c r="S160" s="29">
        <v>2.8772139702446249</v>
      </c>
      <c r="T160" s="29">
        <v>-0.66248968331693159</v>
      </c>
      <c r="U160" s="29">
        <v>-6.5263635643148454</v>
      </c>
      <c r="V160" s="29">
        <v>-2.4114088217856704</v>
      </c>
      <c r="W160" s="29"/>
      <c r="X160" s="29"/>
      <c r="Y160" s="29"/>
      <c r="Z160" s="29"/>
      <c r="AA160" s="3">
        <f t="shared" si="66"/>
        <v>-2.3736343595652798</v>
      </c>
      <c r="AB160" s="3"/>
      <c r="AC160" s="2">
        <f t="shared" si="81"/>
        <v>29721</v>
      </c>
      <c r="AD160" s="3"/>
      <c r="AE160" s="3">
        <f t="shared" si="62"/>
        <v>-3.083150897827406</v>
      </c>
      <c r="AF160" s="3">
        <f t="shared" si="63"/>
        <v>-1.8519616982402243</v>
      </c>
      <c r="AG160" s="3"/>
      <c r="AH160" s="3">
        <f t="shared" si="64"/>
        <v>1.1654932649341856</v>
      </c>
      <c r="AI160" s="3">
        <f t="shared" si="65"/>
        <v>4.6853004085647738</v>
      </c>
      <c r="AJ160" s="89">
        <f>AI160+'Fig4'!$F$1</f>
        <v>2.408904595357813</v>
      </c>
      <c r="AK160" s="3"/>
      <c r="AL160" s="21">
        <f>Price_Expenditure_Data!CP152-Price_Expenditure_Data!AQ152</f>
        <v>-3.1464891519257323</v>
      </c>
      <c r="AM160" s="21">
        <f>Price_Expenditure_Data!CP152-Price_Expenditure_Data!AR152</f>
        <v>-7.2437406680473684</v>
      </c>
      <c r="AN160" s="21">
        <f>Price_Expenditure_Data!CP152-Price_Expenditure_Data!AS152</f>
        <v>-1.1828067910501332</v>
      </c>
      <c r="AO160" s="21">
        <f>Price_Expenditure_Data!CT152-Price_Expenditure_Data!CL152</f>
        <v>-1.1525569967007376</v>
      </c>
      <c r="AP160" s="21">
        <f>Price_Expenditure_Data!CT152-Price_Expenditure_Data!CO152</f>
        <v>-3.7908693079716587</v>
      </c>
      <c r="AQ160" s="21">
        <f>Price_Expenditure_Data!CT152-Price_Expenditure_Data!CM152</f>
        <v>-1.837400450282904</v>
      </c>
      <c r="AR160" s="21">
        <f>Price_Expenditure_Data!CT152-Price_Expenditure_Data!AT152</f>
        <v>3.7165987866505912</v>
      </c>
      <c r="AS160" s="21"/>
      <c r="AT160" s="21"/>
      <c r="AV160" s="192">
        <f>Price_Expenditure_Data!BO152</f>
        <v>0.18742408292169405</v>
      </c>
      <c r="AX160" s="3">
        <f t="shared" si="67"/>
        <v>-3.0738985051026022</v>
      </c>
      <c r="AY160" s="3">
        <f t="shared" si="68"/>
        <v>-3.6491495940702201</v>
      </c>
      <c r="AZ160" s="21">
        <f>AX160*VLOOKUP("Full Sample", 'capital shares'!$A:$AAH, MATCH("wS", 'capital shares'!$12:$12,0),FALSE)+AY160*VLOOKUP("Full Sample", 'capital shares'!$A:$AAH, MATCH("wE", 'capital shares'!$12:$12,0),FALSE)</f>
        <v>-2.5799570345172667</v>
      </c>
      <c r="BB160" s="21">
        <f>VLOOKUP($A160,$A:$Z,MATCH("dtfp",$A$22:$Z$22,0), FALSE)-Price_Expenditure_Data!BS152*BE160</f>
        <v>-3.1369665532696054</v>
      </c>
      <c r="BC160" s="21">
        <f t="shared" si="69"/>
        <v>-3.7933799003944975</v>
      </c>
      <c r="BD160" s="21">
        <f>BB160*VLOOKUP("Full Sample", 'capital shares'!$A:$AAH, MATCH("wS", 'capital shares'!$12:$12,0),FALSE)+BC160*VLOOKUP("Full Sample", 'capital shares'!$A:$AAH, MATCH("wE", 'capital shares'!$12:$12,0),FALSE)</f>
        <v>-2.6611626195784073</v>
      </c>
      <c r="BE160" s="21">
        <f>Price_Expenditure_Data!CR152-Price_Expenditure_Data!AS152</f>
        <v>-0.65641334712489208</v>
      </c>
      <c r="BG160" s="21">
        <f>VLOOKUP($A160,$A:$Z,MATCH("dtfp",$A$22:$Z$22,0),FALSE)-AM160*Price_Expenditure_Data!BP152-Price_Expenditure_Data!BS152*AN160</f>
        <v>-2.613976106576346</v>
      </c>
      <c r="BH160" s="3">
        <f t="shared" si="70"/>
        <v>-9.8577167746237144</v>
      </c>
      <c r="BI160" s="3">
        <f t="shared" si="71"/>
        <v>-3.7967828976264792</v>
      </c>
      <c r="BJ160" s="21">
        <f>BH160*VLOOKUP("Full Sample", 'capital shares'!$A:$AAH, MATCH("wS", 'capital shares'!$12:$12,0),FALSE)+BI160*VLOOKUP("Full Sample", 'capital shares'!$A:$AAH, MATCH("wE", 'capital shares'!$12:$12,0),FALSE)</f>
        <v>-5.0512228041688179</v>
      </c>
      <c r="BL160" s="151">
        <f>VLOOKUP($A160,$A:$Z,MATCH("dtfp",$A$22:$Z$22,0),FALSE)-AO160*VLOOKUP($A160,$A:$Z,MATCH("invShare",$A$22:$Z$22,0),FALSE)-AP160*Price_Expenditure_Data!CI152</f>
        <v>-2.4922568774085514</v>
      </c>
      <c r="BM160" s="151">
        <f t="shared" si="72"/>
        <v>-3.644813874109289</v>
      </c>
      <c r="BN160" s="151">
        <f t="shared" si="73"/>
        <v>-6.2831261853802101</v>
      </c>
      <c r="BO160" s="53">
        <f>BN160*VLOOKUP("Full Sample", 'capital shares'!$A:$AAH, MATCH("wS", 'capital shares'!$12:$12,0),FALSE)+VLOOKUP("Full Sample", 'capital shares'!$A:$AAH, MATCH("wE", 'capital shares'!$12:$12,0),FALSE)*BM160</f>
        <v>-3.7188058197960325</v>
      </c>
      <c r="BQ160" s="21">
        <f>VLOOKUP($A160,$A:$Z,MATCH("dtfp",$A$22:$Z$22,0),FALSE)-BY160*Price_Expenditure_Data!BP152-BZ160*Price_Expenditure_Data!BS152-CA160*Price_Expenditure_Data!BR152-CB160*Price_Expenditure_Data!BQ152</f>
        <v>-2.4905089603568138</v>
      </c>
      <c r="BR160" s="3">
        <f t="shared" si="74"/>
        <v>-3.8089974463498626</v>
      </c>
      <c r="BS160" s="3">
        <f t="shared" si="75"/>
        <v>-3.6712363591138342</v>
      </c>
      <c r="BT160" s="3">
        <f t="shared" si="76"/>
        <v>-2.2416118914856291</v>
      </c>
      <c r="BU160" s="3">
        <f t="shared" si="77"/>
        <v>-9.8699313233470978</v>
      </c>
      <c r="BV160" s="25">
        <f>BR160*VLOOKUP("Full Sample", 'capital shares'!$A:$AAH, MATCH("wE", 'capital shares'!$12:$12,0),FALSE)+VLOOKUP("Full Sample", 'capital shares'!$A:$AAH, MATCH("wS", 'capital shares'!$12:$12,0),FALSE)*BU160</f>
        <v>-5.0605428739436658</v>
      </c>
      <c r="BW160" s="26">
        <f>BR160*Price_Expenditure_Data!BS152+BS160*Price_Expenditure_Data!BR152+BT160*Price_Expenditure_Data!BQ152+BU160*Price_Expenditure_Data!BP152+BQ160*(1-SUM(Price_Expenditure_Data!BP152:BS152))</f>
        <v>-3.2003009530671038</v>
      </c>
      <c r="BY160" s="21">
        <f>Price_Expenditure_Data!$CU152-Price_Expenditure_Data!AR152</f>
        <v>-7.379422362990284</v>
      </c>
      <c r="BZ160" s="21">
        <f>Price_Expenditure_Data!$CU152-Price_Expenditure_Data!AS152</f>
        <v>-1.3184884859930488</v>
      </c>
      <c r="CA160" s="21">
        <f>Price_Expenditure_Data!$CU152-Price_Expenditure_Data!BD152</f>
        <v>-1.1807273987570204</v>
      </c>
      <c r="CB160" s="21">
        <f>Price_Expenditure_Data!$CU152-Price_Expenditure_Data!BE152</f>
        <v>0.24889706887118468</v>
      </c>
      <c r="CD160" s="247">
        <f>VLOOKUP($A160,$A:$Z,MATCH("dtfp",$A$22:$Z$22,0),FALSE)-AO160*VLOOKUP($A160,$A:$Z,MATCH("invShare",$A$22:$Z$22,0),FALSE)-AP160*Price_Expenditure_Data!CI152</f>
        <v>-2.4922568774085514</v>
      </c>
      <c r="CE160" s="247">
        <f t="shared" si="78"/>
        <v>-4.3296573276914554</v>
      </c>
      <c r="CF160" s="247">
        <f t="shared" si="79"/>
        <v>1.2243419092420398</v>
      </c>
      <c r="CG160" s="243">
        <f t="shared" si="80"/>
        <v>-6.2831261853802101</v>
      </c>
      <c r="CI160" s="28"/>
      <c r="CJ160" s="28"/>
      <c r="CK160" s="28"/>
      <c r="CL160" s="202">
        <f>L160-(Price_Expenditure_Data!GC152*Price_Expenditure_Data!GH152+Price_Expenditure_Data!GD152*Price_Expenditure_Data!GI152+Price_Expenditure_Data!GE152*Price_Expenditure_Data!GJ152)</f>
        <v>0.85033328030385391</v>
      </c>
      <c r="CM160" s="202">
        <f>CL160+Price_Expenditure_Data!GH152</f>
        <v>0.20106815517038168</v>
      </c>
      <c r="CN160" s="202">
        <f>CL160+Price_Expenditure_Data!GI152</f>
        <v>-3.8445105858658657</v>
      </c>
      <c r="CO160" s="202">
        <f>CL160+Price_Expenditure_Data!GJ152</f>
        <v>-6.2886762938633556</v>
      </c>
      <c r="CP160" s="199">
        <f>CM160*Price_Expenditure_Data!GC152+CN160*Price_Expenditure_Data!GD152+CO160*Price_Expenditure_Data!GE152</f>
        <v>0.13549134484386693</v>
      </c>
    </row>
    <row r="161" spans="1:94" x14ac:dyDescent="0.25">
      <c r="A161" s="2">
        <v>29813</v>
      </c>
      <c r="B161" s="29">
        <v>5.2432687835707981</v>
      </c>
      <c r="C161" s="29">
        <v>6.5148532182860208</v>
      </c>
      <c r="D161" s="29">
        <v>5.8790610009284094</v>
      </c>
      <c r="E161" s="29">
        <v>0.16722302347140783</v>
      </c>
      <c r="F161" s="29">
        <v>5.7118379774570016</v>
      </c>
      <c r="G161" s="29">
        <v>4.6466601863888091</v>
      </c>
      <c r="H161" s="29">
        <v>0.96908503983001992</v>
      </c>
      <c r="I161" s="29">
        <v>0.22855911030319476</v>
      </c>
      <c r="J161" s="29">
        <v>0.22855911030319476</v>
      </c>
      <c r="K161" s="29">
        <v>0.32189651891659732</v>
      </c>
      <c r="L161" s="29">
        <v>4.1149360196783293</v>
      </c>
      <c r="M161" s="29">
        <v>-3.0101346332444594</v>
      </c>
      <c r="N161" s="29">
        <v>7.1250706529227887</v>
      </c>
      <c r="O161" s="29">
        <v>2.5290121661950842</v>
      </c>
      <c r="P161" s="29">
        <v>0.22149389645562664</v>
      </c>
      <c r="Q161" s="29">
        <v>6.0837874269991801</v>
      </c>
      <c r="R161" s="29">
        <v>3.5547752608040954</v>
      </c>
      <c r="S161" s="29">
        <v>-3.6537041795408878</v>
      </c>
      <c r="T161" s="29">
        <v>-2.8270317316738867</v>
      </c>
      <c r="U161" s="29">
        <v>9.7374916065400683</v>
      </c>
      <c r="V161" s="29">
        <v>6.3818069924779817</v>
      </c>
      <c r="W161" s="29"/>
      <c r="X161" s="29"/>
      <c r="Y161" s="29"/>
      <c r="Z161" s="29"/>
      <c r="AA161" s="3">
        <f t="shared" si="66"/>
        <v>4.7427529376269817</v>
      </c>
      <c r="AB161" s="3"/>
      <c r="AC161" s="2">
        <f t="shared" si="81"/>
        <v>29813</v>
      </c>
      <c r="AD161" s="3"/>
      <c r="AE161" s="3">
        <f t="shared" si="62"/>
        <v>-2.0544168929078239</v>
      </c>
      <c r="AF161" s="3">
        <f t="shared" si="63"/>
        <v>-7.069403500952709E-2</v>
      </c>
      <c r="AG161" s="3"/>
      <c r="AH161" s="3">
        <f t="shared" ref="AH161:AH192" si="82">AH160+VLOOKUP($A161,$A:$Z, MATCH("dtfp", $A$22:$Z$22,0),FALSE)/4</f>
        <v>2.1942272698537679</v>
      </c>
      <c r="AI161" s="3">
        <f t="shared" ref="AI161:AI192" si="83">AI160+VLOOKUP($A161,$A:$Z, MATCH("dtfp_util", $A$22:$Z$22,0),FALSE)/4</f>
        <v>6.4665680717954714</v>
      </c>
      <c r="AJ161" s="89">
        <f>AI161+'Fig4'!$F$1</f>
        <v>4.1901722585885111</v>
      </c>
      <c r="AK161" s="3"/>
      <c r="AL161" s="21">
        <f>Price_Expenditure_Data!CP153-Price_Expenditure_Data!AQ153</f>
        <v>0.26797390151511369</v>
      </c>
      <c r="AM161" s="21">
        <f>Price_Expenditure_Data!CP153-Price_Expenditure_Data!AR153</f>
        <v>-3.6018990970297624</v>
      </c>
      <c r="AN161" s="21">
        <f>Price_Expenditure_Data!CP153-Price_Expenditure_Data!AS153</f>
        <v>2.5239051067003038</v>
      </c>
      <c r="AO161" s="21">
        <f>Price_Expenditure_Data!CT153-Price_Expenditure_Data!CL153</f>
        <v>2.4912073489151183</v>
      </c>
      <c r="AP161" s="21">
        <f>Price_Expenditure_Data!CT153-Price_Expenditure_Data!CO153</f>
        <v>-0.27532069838079742</v>
      </c>
      <c r="AQ161" s="21">
        <f>Price_Expenditure_Data!CT153-Price_Expenditure_Data!CM153</f>
        <v>1.8238266890396737</v>
      </c>
      <c r="AR161" s="21">
        <f>Price_Expenditure_Data!CT153-Price_Expenditure_Data!AT153</f>
        <v>7.1428338302593302</v>
      </c>
      <c r="AS161" s="21"/>
      <c r="AT161" s="21"/>
      <c r="AV161" s="192">
        <f>Price_Expenditure_Data!BO153</f>
        <v>0.18922950111865605</v>
      </c>
      <c r="AX161" s="3">
        <f t="shared" si="67"/>
        <v>3.5547752608040954</v>
      </c>
      <c r="AY161" s="3">
        <f t="shared" si="68"/>
        <v>6.0837874269991801</v>
      </c>
      <c r="AZ161" s="21">
        <f>AX161*VLOOKUP("Full Sample", 'capital shares'!$A:$AAH, MATCH("wS", 'capital shares'!$12:$12,0),FALSE)+AY161*VLOOKUP("Full Sample", 'capital shares'!$A:$AAH, MATCH("wE", 'capital shares'!$12:$12,0),FALSE)</f>
        <v>3.7432581495087205</v>
      </c>
      <c r="BB161" s="21">
        <f>VLOOKUP($A161,$A:$Z,MATCH("dtfp",$A$22:$Z$22,0), FALSE)-Price_Expenditure_Data!BS153*BE161</f>
        <v>3.849893098241481</v>
      </c>
      <c r="BC161" s="21">
        <f t="shared" si="69"/>
        <v>6.5881325586821085</v>
      </c>
      <c r="BD161" s="21">
        <f>BB161*VLOOKUP("Full Sample", 'capital shares'!$A:$AAH, MATCH("wS", 'capital shares'!$12:$12,0),FALSE)+BC161*VLOOKUP("Full Sample", 'capital shares'!$A:$AAH, MATCH("wE", 'capital shares'!$12:$12,0),FALSE)</f>
        <v>4.0537256573214666</v>
      </c>
      <c r="BE161" s="21">
        <f>Price_Expenditure_Data!CR153-Price_Expenditure_Data!AS153</f>
        <v>2.7382394604406279</v>
      </c>
      <c r="BG161" s="21">
        <f>VLOOKUP($A161,$A:$Z,MATCH("dtfp",$A$22:$Z$22,0),FALSE)-AM161*Price_Expenditure_Data!BP153-Price_Expenditure_Data!BS153*AN161</f>
        <v>4.110558454601458</v>
      </c>
      <c r="BH161" s="3">
        <f t="shared" si="70"/>
        <v>0.50865935757169556</v>
      </c>
      <c r="BI161" s="3">
        <f t="shared" si="71"/>
        <v>6.6344635613017617</v>
      </c>
      <c r="BJ161" s="21">
        <f>BH161*VLOOKUP("Full Sample", 'capital shares'!$A:$AAH, MATCH("wS", 'capital shares'!$12:$12,0),FALSE)+BI161*VLOOKUP("Full Sample", 'capital shares'!$A:$AAH, MATCH("wE", 'capital shares'!$12:$12,0),FALSE)</f>
        <v>2.8850773976770006</v>
      </c>
      <c r="BL161" s="151">
        <f>VLOOKUP($A161,$A:$Z,MATCH("dtfp",$A$22:$Z$22,0),FALSE)-AO161*VLOOKUP($A161,$A:$Z,MATCH("invShare",$A$22:$Z$22,0),FALSE)-AP161*Price_Expenditure_Data!CI153</f>
        <v>3.5951256368460007</v>
      </c>
      <c r="BM161" s="151">
        <f t="shared" si="72"/>
        <v>6.0863329857611195</v>
      </c>
      <c r="BN161" s="151">
        <f t="shared" si="73"/>
        <v>3.3198049384652033</v>
      </c>
      <c r="BO161" s="53">
        <f>BN161*VLOOKUP("Full Sample", 'capital shares'!$A:$AAH, MATCH("wS", 'capital shares'!$12:$12,0),FALSE)+VLOOKUP("Full Sample", 'capital shares'!$A:$AAH, MATCH("wE", 'capital shares'!$12:$12,0),FALSE)*BM161</f>
        <v>3.6607831574696705</v>
      </c>
      <c r="BQ161" s="21">
        <f>VLOOKUP($A161,$A:$Z,MATCH("dtfp",$A$22:$Z$22,0),FALSE)-BY161*Price_Expenditure_Data!BP153-BZ161*Price_Expenditure_Data!BS153-CA161*Price_Expenditure_Data!BR153-CB161*Price_Expenditure_Data!BQ153</f>
        <v>3.6599070360518824</v>
      </c>
      <c r="BR161" s="3">
        <f t="shared" si="74"/>
        <v>6.6357913729205826</v>
      </c>
      <c r="BS161" s="3">
        <f t="shared" si="75"/>
        <v>5.8062811874968698</v>
      </c>
      <c r="BT161" s="3">
        <f t="shared" si="76"/>
        <v>6.9823635873249348</v>
      </c>
      <c r="BU161" s="3">
        <f t="shared" si="77"/>
        <v>0.5099871691905169</v>
      </c>
      <c r="BV161" s="25">
        <f>BR161*VLOOKUP("Full Sample", 'capital shares'!$A:$AAH, MATCH("wE", 'capital shares'!$12:$12,0),FALSE)+VLOOKUP("Full Sample", 'capital shares'!$A:$AAH, MATCH("wS", 'capital shares'!$12:$12,0),FALSE)*BU161</f>
        <v>2.8860905580659368</v>
      </c>
      <c r="BW161" s="26">
        <f>BR161*Price_Expenditure_Data!BS153+BS161*Price_Expenditure_Data!BR153+BT161*Price_Expenditure_Data!BQ153+BU161*Price_Expenditure_Data!BP153+BQ161*(1-SUM(Price_Expenditure_Data!BP153:BS153))</f>
        <v>4.1149360196783293</v>
      </c>
      <c r="BY161" s="21">
        <f>Price_Expenditure_Data!$CU153-Price_Expenditure_Data!AR153</f>
        <v>-3.1499198668613655</v>
      </c>
      <c r="BZ161" s="21">
        <f>Price_Expenditure_Data!$CU153-Price_Expenditure_Data!AS153</f>
        <v>2.9758843368687007</v>
      </c>
      <c r="CA161" s="21">
        <f>Price_Expenditure_Data!$CU153-Price_Expenditure_Data!BD153</f>
        <v>2.146374151444987</v>
      </c>
      <c r="CB161" s="21">
        <f>Price_Expenditure_Data!$CU153-Price_Expenditure_Data!BE153</f>
        <v>3.3224565512730528</v>
      </c>
      <c r="CD161" s="247">
        <f>VLOOKUP($A161,$A:$Z,MATCH("dtfp",$A$22:$Z$22,0),FALSE)-AO161*VLOOKUP($A161,$A:$Z,MATCH("invShare",$A$22:$Z$22,0),FALSE)-AP161*Price_Expenditure_Data!CI153</f>
        <v>3.5951256368460007</v>
      </c>
      <c r="CE161" s="247">
        <f t="shared" si="78"/>
        <v>5.4189523258856749</v>
      </c>
      <c r="CF161" s="247">
        <f t="shared" si="79"/>
        <v>10.73795946710533</v>
      </c>
      <c r="CG161" s="243">
        <f t="shared" si="80"/>
        <v>3.3198049384652033</v>
      </c>
      <c r="CI161" s="28"/>
      <c r="CJ161" s="28"/>
      <c r="CK161" s="28"/>
      <c r="CL161" s="202">
        <f>L161-(Price_Expenditure_Data!GC153*Price_Expenditure_Data!GH153+Price_Expenditure_Data!GD153*Price_Expenditure_Data!GI153+Price_Expenditure_Data!GE153*Price_Expenditure_Data!GJ153)</f>
        <v>8.31408890484769</v>
      </c>
      <c r="CM161" s="202">
        <f>CL161+Price_Expenditure_Data!GH153</f>
        <v>7.5891301559513877</v>
      </c>
      <c r="CN161" s="202">
        <f>CL161+Price_Expenditure_Data!GI153</f>
        <v>4.9844305935297024</v>
      </c>
      <c r="CO161" s="202">
        <f>CL161+Price_Expenditure_Data!GJ153</f>
        <v>3.3218743104574289</v>
      </c>
      <c r="CP161" s="199">
        <f>CM161*Price_Expenditure_Data!GC153+CN161*Price_Expenditure_Data!GD153+CO161*Price_Expenditure_Data!GE153</f>
        <v>37.550861709967087</v>
      </c>
    </row>
    <row r="162" spans="1:94" x14ac:dyDescent="0.25">
      <c r="A162" s="2">
        <v>29905</v>
      </c>
      <c r="B162" s="29">
        <v>-6.7406617958893023</v>
      </c>
      <c r="C162" s="29">
        <v>-6.5839619945458949</v>
      </c>
      <c r="D162" s="29">
        <v>-6.6623118952175986</v>
      </c>
      <c r="E162" s="29">
        <v>-1.3448290717242628</v>
      </c>
      <c r="F162" s="29">
        <v>-5.3174828234933358</v>
      </c>
      <c r="G162" s="29">
        <v>4.5556120016926709</v>
      </c>
      <c r="H162" s="29">
        <v>1.1153808832499834</v>
      </c>
      <c r="I162" s="29">
        <v>0.83208756222710178</v>
      </c>
      <c r="J162" s="29">
        <v>0.83208756222710178</v>
      </c>
      <c r="K162" s="29">
        <v>0.3219028396617597</v>
      </c>
      <c r="L162" s="29">
        <v>-7.7810877733820947</v>
      </c>
      <c r="M162" s="29">
        <v>-4.6108851146521097</v>
      </c>
      <c r="N162" s="29">
        <v>-3.170202658729985</v>
      </c>
      <c r="O162" s="29">
        <v>0.68531900618922226</v>
      </c>
      <c r="P162" s="29">
        <v>0.21676811309640684</v>
      </c>
      <c r="Q162" s="29">
        <v>-7.2443240750336146</v>
      </c>
      <c r="R162" s="29">
        <v>-7.9296430812228369</v>
      </c>
      <c r="S162" s="29">
        <v>-8.5630619805275963</v>
      </c>
      <c r="T162" s="29">
        <v>-3.5170763255003079</v>
      </c>
      <c r="U162" s="29">
        <v>1.3187379054939816</v>
      </c>
      <c r="V162" s="29">
        <v>-4.412566755722529</v>
      </c>
      <c r="W162" s="29"/>
      <c r="X162" s="29"/>
      <c r="Y162" s="29"/>
      <c r="Z162" s="29"/>
      <c r="AA162" s="3">
        <f t="shared" si="66"/>
        <v>-6.4328637067433192</v>
      </c>
      <c r="AB162" s="3"/>
      <c r="AC162" s="2">
        <f t="shared" si="81"/>
        <v>29905</v>
      </c>
      <c r="AD162" s="3"/>
      <c r="AE162" s="3">
        <f t="shared" si="62"/>
        <v>-3.9996888362533478</v>
      </c>
      <c r="AF162" s="3">
        <f t="shared" si="63"/>
        <v>-0.86324469969202333</v>
      </c>
      <c r="AG162" s="3"/>
      <c r="AH162" s="3">
        <f t="shared" si="82"/>
        <v>0.24895532650824426</v>
      </c>
      <c r="AI162" s="3">
        <f t="shared" si="83"/>
        <v>5.6740174071129754</v>
      </c>
      <c r="AJ162" s="89">
        <f>AI162+'Fig4'!$F$1</f>
        <v>3.3976215939060146</v>
      </c>
      <c r="AK162" s="3"/>
      <c r="AL162" s="21">
        <f>Price_Expenditure_Data!CP154-Price_Expenditure_Data!AQ154</f>
        <v>-3.0329487094325485</v>
      </c>
      <c r="AM162" s="21">
        <f>Price_Expenditure_Data!CP154-Price_Expenditure_Data!AR154</f>
        <v>-7.7332514581477669</v>
      </c>
      <c r="AN162" s="21">
        <f>Price_Expenditure_Data!CP154-Price_Expenditure_Data!AS154</f>
        <v>0.13566491865091379</v>
      </c>
      <c r="AO162" s="21">
        <f>Price_Expenditure_Data!CT154-Price_Expenditure_Data!CL154</f>
        <v>-4.6761008124392767E-2</v>
      </c>
      <c r="AP162" s="21">
        <f>Price_Expenditure_Data!CT154-Price_Expenditure_Data!CO154</f>
        <v>-4.9495525598962029</v>
      </c>
      <c r="AQ162" s="21">
        <f>Price_Expenditure_Data!CT154-Price_Expenditure_Data!CM154</f>
        <v>-0.65954231871967561</v>
      </c>
      <c r="AR162" s="21">
        <f>Price_Expenditure_Data!CT154-Price_Expenditure_Data!AT154</f>
        <v>4.0530240038579803</v>
      </c>
      <c r="AS162" s="21"/>
      <c r="AT162" s="21"/>
      <c r="AV162" s="192">
        <f>Price_Expenditure_Data!BO154</f>
        <v>0.1978401727861771</v>
      </c>
      <c r="AX162" s="3">
        <f t="shared" si="67"/>
        <v>-7.9296430812228369</v>
      </c>
      <c r="AY162" s="3">
        <f t="shared" si="68"/>
        <v>-7.2443240750336146</v>
      </c>
      <c r="AZ162" s="21">
        <f>AX162*VLOOKUP("Full Sample", 'capital shares'!$A:$AAH, MATCH("wS", 'capital shares'!$12:$12,0),FALSE)+AY162*VLOOKUP("Full Sample", 'capital shares'!$A:$AAH, MATCH("wE", 'capital shares'!$12:$12,0),FALSE)</f>
        <v>-5.7712126314023671</v>
      </c>
      <c r="BB162" s="21">
        <f>VLOOKUP($A162,$A:$Z,MATCH("dtfp",$A$22:$Z$22,0), FALSE)-Price_Expenditure_Data!BS154*BE162</f>
        <v>-7.8599360515518111</v>
      </c>
      <c r="BC162" s="21">
        <f t="shared" si="69"/>
        <v>-7.0453837580054337</v>
      </c>
      <c r="BD162" s="21">
        <f>BB162*VLOOKUP("Full Sample", 'capital shares'!$A:$AAH, MATCH("wS", 'capital shares'!$12:$12,0),FALSE)+BC162*VLOOKUP("Full Sample", 'capital shares'!$A:$AAH, MATCH("wE", 'capital shares'!$12:$12,0),FALSE)</f>
        <v>-5.665346945964961</v>
      </c>
      <c r="BE162" s="21">
        <f>Price_Expenditure_Data!CR154-Price_Expenditure_Data!AS154</f>
        <v>0.81455229354637737</v>
      </c>
      <c r="BG162" s="21">
        <f>VLOOKUP($A162,$A:$Z,MATCH("dtfp",$A$22:$Z$22,0),FALSE)-AM162*Price_Expenditure_Data!BP154-Price_Expenditure_Data!BS154*AN162</f>
        <v>-7.2217802935417632</v>
      </c>
      <c r="BH162" s="3">
        <f t="shared" si="70"/>
        <v>-14.95503175168953</v>
      </c>
      <c r="BI162" s="3">
        <f t="shared" si="71"/>
        <v>-7.0861153748908494</v>
      </c>
      <c r="BJ162" s="21">
        <f>BH162*VLOOKUP("Full Sample", 'capital shares'!$A:$AAH, MATCH("wS", 'capital shares'!$12:$12,0),FALSE)+BI162*VLOOKUP("Full Sample", 'capital shares'!$A:$AAH, MATCH("wE", 'capital shares'!$12:$12,0),FALSE)</f>
        <v>-8.2036717269115105</v>
      </c>
      <c r="BL162" s="151">
        <f>VLOOKUP($A162,$A:$Z,MATCH("dtfp",$A$22:$Z$22,0),FALSE)-AO162*VLOOKUP($A162,$A:$Z,MATCH("invShare",$A$22:$Z$22,0),FALSE)-AP162*Price_Expenditure_Data!CI154</f>
        <v>-7.1814367355257493</v>
      </c>
      <c r="BM162" s="151">
        <f t="shared" si="72"/>
        <v>-7.2281977436501421</v>
      </c>
      <c r="BN162" s="151">
        <f t="shared" si="73"/>
        <v>-12.130989295421951</v>
      </c>
      <c r="BO162" s="53">
        <f>BN162*VLOOKUP("Full Sample", 'capital shares'!$A:$AAH, MATCH("wS", 'capital shares'!$12:$12,0),FALSE)+VLOOKUP("Full Sample", 'capital shares'!$A:$AAH, MATCH("wE", 'capital shares'!$12:$12,0),FALSE)*BM162</f>
        <v>-7.2578718277582537</v>
      </c>
      <c r="BQ162" s="21">
        <f>VLOOKUP($A162,$A:$Z,MATCH("dtfp",$A$22:$Z$22,0),FALSE)-BY162*Price_Expenditure_Data!BP154-BZ162*Price_Expenditure_Data!BS154-CA162*Price_Expenditure_Data!BR154-CB162*Price_Expenditure_Data!BQ154</f>
        <v>-7.2101425519971141</v>
      </c>
      <c r="BR162" s="3">
        <f t="shared" si="74"/>
        <v>-7.1105819284531222</v>
      </c>
      <c r="BS162" s="3">
        <f t="shared" si="75"/>
        <v>-6.848090255327886</v>
      </c>
      <c r="BT162" s="3">
        <f t="shared" si="76"/>
        <v>-8.0782969450564472</v>
      </c>
      <c r="BU162" s="3">
        <f t="shared" si="77"/>
        <v>-14.979498305251802</v>
      </c>
      <c r="BV162" s="25">
        <f>BR162*VLOOKUP("Full Sample", 'capital shares'!$A:$AAH, MATCH("wE", 'capital shares'!$12:$12,0),FALSE)+VLOOKUP("Full Sample", 'capital shares'!$A:$AAH, MATCH("wS", 'capital shares'!$12:$12,0),FALSE)*BU162</f>
        <v>-8.2223404466091843</v>
      </c>
      <c r="BW162" s="26">
        <f>BR162*Price_Expenditure_Data!BS154+BS162*Price_Expenditure_Data!BR154+BT162*Price_Expenditure_Data!BQ154+BU162*Price_Expenditure_Data!BP154+BQ162*(1-SUM(Price_Expenditure_Data!BP154:BS154))</f>
        <v>-7.7810877733820938</v>
      </c>
      <c r="BY162" s="21">
        <f>Price_Expenditure_Data!$CU154-Price_Expenditure_Data!AR154</f>
        <v>-7.7693557532546889</v>
      </c>
      <c r="BZ162" s="21">
        <f>Price_Expenditure_Data!$CU154-Price_Expenditure_Data!AS154</f>
        <v>9.9560623543991866E-2</v>
      </c>
      <c r="CA162" s="21">
        <f>Price_Expenditure_Data!$CU154-Price_Expenditure_Data!BD154</f>
        <v>0.36205229666922811</v>
      </c>
      <c r="CB162" s="21">
        <f>Price_Expenditure_Data!$CU154-Price_Expenditure_Data!BE154</f>
        <v>-0.86815439305933229</v>
      </c>
      <c r="CD162" s="247">
        <f>VLOOKUP($A162,$A:$Z,MATCH("dtfp",$A$22:$Z$22,0),FALSE)-AO162*VLOOKUP($A162,$A:$Z,MATCH("invShare",$A$22:$Z$22,0),FALSE)-AP162*Price_Expenditure_Data!CI154</f>
        <v>-7.1814367355257493</v>
      </c>
      <c r="CE162" s="247">
        <f t="shared" si="78"/>
        <v>-7.840979054245425</v>
      </c>
      <c r="CF162" s="247">
        <f t="shared" si="79"/>
        <v>-3.128412731667769</v>
      </c>
      <c r="CG162" s="243">
        <f t="shared" si="80"/>
        <v>-12.130989295421951</v>
      </c>
      <c r="CI162" s="28"/>
      <c r="CJ162" s="28"/>
      <c r="CK162" s="28"/>
      <c r="CL162" s="202">
        <f>L162-(Price_Expenditure_Data!GC154*Price_Expenditure_Data!GH154+Price_Expenditure_Data!GD154*Price_Expenditure_Data!GI154+Price_Expenditure_Data!GE154*Price_Expenditure_Data!GJ154)</f>
        <v>-4.7613388462900632</v>
      </c>
      <c r="CM162" s="202">
        <f>CL162+Price_Expenditure_Data!GH154</f>
        <v>-5.1618008445953105</v>
      </c>
      <c r="CN162" s="202">
        <f>CL162+Price_Expenditure_Data!GI154</f>
        <v>-10.553287385679418</v>
      </c>
      <c r="CO162" s="202">
        <f>CL162+Price_Expenditure_Data!GJ154</f>
        <v>-12.13865568072567</v>
      </c>
      <c r="CP162" s="199">
        <f>CM162*Price_Expenditure_Data!GC154+CN162*Price_Expenditure_Data!GD154+CO162*Price_Expenditure_Data!GE154</f>
        <v>-27.787059844756751</v>
      </c>
    </row>
    <row r="163" spans="1:94" x14ac:dyDescent="0.25">
      <c r="A163" s="2">
        <v>29997</v>
      </c>
      <c r="B163" s="29">
        <v>-9.2479251646670591</v>
      </c>
      <c r="C163" s="29">
        <v>-4.7462849354259262</v>
      </c>
      <c r="D163" s="29">
        <v>-6.9971050500464926</v>
      </c>
      <c r="E163" s="29">
        <v>-6.5808828747524473</v>
      </c>
      <c r="F163" s="29">
        <v>-0.41622217529404537</v>
      </c>
      <c r="G163" s="29">
        <v>4.2469591669721254</v>
      </c>
      <c r="H163" s="29">
        <v>1.2604496022337486</v>
      </c>
      <c r="I163" s="29">
        <v>1.6390849336140434</v>
      </c>
      <c r="J163" s="29">
        <v>1.6390849336140434</v>
      </c>
      <c r="K163" s="29">
        <v>0.31973961967315512</v>
      </c>
      <c r="L163" s="29">
        <v>-4.9933168119243501</v>
      </c>
      <c r="M163" s="29">
        <v>-6.5374658409672843</v>
      </c>
      <c r="N163" s="29">
        <v>1.5441490290429343</v>
      </c>
      <c r="O163" s="29">
        <v>2.8046575408171073</v>
      </c>
      <c r="P163" s="29">
        <v>0.22202831872446752</v>
      </c>
      <c r="Q163" s="29">
        <v>-2.8113726694927648</v>
      </c>
      <c r="R163" s="29">
        <v>-5.616030210309872</v>
      </c>
      <c r="S163" s="29">
        <v>-15.347591972890278</v>
      </c>
      <c r="T163" s="29">
        <v>-4.0231101903680022</v>
      </c>
      <c r="U163" s="29">
        <v>12.536219303397512</v>
      </c>
      <c r="V163" s="29">
        <v>-1.5929200199418698</v>
      </c>
      <c r="W163" s="29"/>
      <c r="X163" s="29"/>
      <c r="Y163" s="29"/>
      <c r="Z163" s="29"/>
      <c r="AA163" s="3">
        <f t="shared" si="66"/>
        <v>-1.6766717775277939</v>
      </c>
      <c r="AB163" s="3"/>
      <c r="AC163" s="2">
        <f t="shared" si="81"/>
        <v>29997</v>
      </c>
      <c r="AD163" s="3"/>
      <c r="AE163" s="3">
        <f t="shared" si="62"/>
        <v>-5.2480180392344353</v>
      </c>
      <c r="AF163" s="3">
        <f t="shared" si="63"/>
        <v>-0.47720744243128976</v>
      </c>
      <c r="AG163" s="3"/>
      <c r="AH163" s="3">
        <f t="shared" si="82"/>
        <v>-0.99937387647284326</v>
      </c>
      <c r="AI163" s="3">
        <f t="shared" si="83"/>
        <v>6.060054664373709</v>
      </c>
      <c r="AJ163" s="89">
        <f>AI163+'Fig4'!$F$1</f>
        <v>3.7836588511667482</v>
      </c>
      <c r="AK163" s="3"/>
      <c r="AL163" s="21">
        <f>Price_Expenditure_Data!CP155-Price_Expenditure_Data!AQ155</f>
        <v>0.35654627392685079</v>
      </c>
      <c r="AM163" s="21">
        <f>Price_Expenditure_Data!CP155-Price_Expenditure_Data!AR155</f>
        <v>-3.5225497565247021</v>
      </c>
      <c r="AN163" s="21">
        <f>Price_Expenditure_Data!CP155-Price_Expenditure_Data!AS155</f>
        <v>3.3244199056346959</v>
      </c>
      <c r="AO163" s="21">
        <f>Price_Expenditure_Data!CT155-Price_Expenditure_Data!CL155</f>
        <v>2.4918465064255608</v>
      </c>
      <c r="AP163" s="21">
        <f>Price_Expenditure_Data!CT155-Price_Expenditure_Data!CO155</f>
        <v>-2.2226295381904446</v>
      </c>
      <c r="AQ163" s="21">
        <f>Price_Expenditure_Data!CT155-Price_Expenditure_Data!CM155</f>
        <v>1.327663684479472</v>
      </c>
      <c r="AR163" s="21">
        <f>Price_Expenditure_Data!CT155-Price_Expenditure_Data!AT155</f>
        <v>9.9170024534003982</v>
      </c>
      <c r="AS163" s="21"/>
      <c r="AT163" s="21"/>
      <c r="AV163" s="192">
        <f>Price_Expenditure_Data!BO155</f>
        <v>0.19835005751001467</v>
      </c>
      <c r="AX163" s="3">
        <f t="shared" si="67"/>
        <v>-5.616030210309872</v>
      </c>
      <c r="AY163" s="3">
        <f t="shared" si="68"/>
        <v>-2.8113726694927648</v>
      </c>
      <c r="AZ163" s="21">
        <f>AX163*VLOOKUP("Full Sample", 'capital shares'!$A:$AAH, MATCH("wS", 'capital shares'!$12:$12,0),FALSE)+AY163*VLOOKUP("Full Sample", 'capital shares'!$A:$AAH, MATCH("wE", 'capital shares'!$12:$12,0),FALSE)</f>
        <v>-3.1419870221397517</v>
      </c>
      <c r="BB163" s="21">
        <f>VLOOKUP($A163,$A:$Z,MATCH("dtfp",$A$22:$Z$22,0), FALSE)-Price_Expenditure_Data!BS155*BE163</f>
        <v>-5.3400353112071537</v>
      </c>
      <c r="BC163" s="21">
        <f t="shared" si="69"/>
        <v>-1.7396178802280264</v>
      </c>
      <c r="BD163" s="21">
        <f>BB163*VLOOKUP("Full Sample", 'capital shares'!$A:$AAH, MATCH("wS", 'capital shares'!$12:$12,0),FALSE)+BC163*VLOOKUP("Full Sample", 'capital shares'!$A:$AAH, MATCH("wE", 'capital shares'!$12:$12,0),FALSE)</f>
        <v>-2.6070328216884238</v>
      </c>
      <c r="BE163" s="21">
        <f>Price_Expenditure_Data!CR155-Price_Expenditure_Data!AS155</f>
        <v>3.6004174309791273</v>
      </c>
      <c r="BG163" s="21">
        <f>VLOOKUP($A163,$A:$Z,MATCH("dtfp",$A$22:$Z$22,0),FALSE)-AM163*Price_Expenditure_Data!BP155-Price_Expenditure_Data!BS155*AN163</f>
        <v>-5.0527549464266279</v>
      </c>
      <c r="BH163" s="3">
        <f t="shared" si="70"/>
        <v>-8.5753047029513301</v>
      </c>
      <c r="BI163" s="3">
        <f t="shared" si="71"/>
        <v>-1.728335040791932</v>
      </c>
      <c r="BJ163" s="21">
        <f>BH163*VLOOKUP("Full Sample", 'capital shares'!$A:$AAH, MATCH("wS", 'capital shares'!$12:$12,0),FALSE)+BI163*VLOOKUP("Full Sample", 'capital shares'!$A:$AAH, MATCH("wE", 'capital shares'!$12:$12,0),FALSE)</f>
        <v>-3.7523055568156329</v>
      </c>
      <c r="BL163" s="151">
        <f>VLOOKUP($A163,$A:$Z,MATCH("dtfp",$A$22:$Z$22,0),FALSE)-AO163*VLOOKUP($A163,$A:$Z,MATCH("invShare",$A$22:$Z$22,0),FALSE)-AP163*Price_Expenditure_Data!CI155</f>
        <v>-5.2853766787118008</v>
      </c>
      <c r="BM163" s="151">
        <f t="shared" si="72"/>
        <v>-2.79353017228624</v>
      </c>
      <c r="BN163" s="151">
        <f t="shared" si="73"/>
        <v>-7.5080062169022455</v>
      </c>
      <c r="BO163" s="53">
        <f>BN163*VLOOKUP("Full Sample", 'capital shares'!$A:$AAH, MATCH("wS", 'capital shares'!$12:$12,0),FALSE)+VLOOKUP("Full Sample", 'capital shares'!$A:$AAH, MATCH("wE", 'capital shares'!$12:$12,0),FALSE)*BM163</f>
        <v>-3.8071558138888628</v>
      </c>
      <c r="BQ163" s="21">
        <f>VLOOKUP($A163,$A:$Z,MATCH("dtfp",$A$22:$Z$22,0),FALSE)-BY163*Price_Expenditure_Data!BP155-BZ163*Price_Expenditure_Data!BS155-CA163*Price_Expenditure_Data!BR155-CB163*Price_Expenditure_Data!BQ155</f>
        <v>-5.2595510189636387</v>
      </c>
      <c r="BR163" s="3">
        <f t="shared" si="74"/>
        <v>-1.7192767798052104</v>
      </c>
      <c r="BS163" s="3">
        <f t="shared" si="75"/>
        <v>-3.3312150932901106</v>
      </c>
      <c r="BT163" s="3">
        <f t="shared" si="76"/>
        <v>-5.6828407656681561</v>
      </c>
      <c r="BU163" s="3">
        <f t="shared" si="77"/>
        <v>-8.5662464419646085</v>
      </c>
      <c r="BV163" s="25">
        <f>BR163*VLOOKUP("Full Sample", 'capital shares'!$A:$AAH, MATCH("wE", 'capital shares'!$12:$12,0),FALSE)+VLOOKUP("Full Sample", 'capital shares'!$A:$AAH, MATCH("wS", 'capital shares'!$12:$12,0),FALSE)*BU163</f>
        <v>-3.7453938299604763</v>
      </c>
      <c r="BW163" s="26">
        <f>BR163*Price_Expenditure_Data!BS155+BS163*Price_Expenditure_Data!BR155+BT163*Price_Expenditure_Data!BQ155+BU163*Price_Expenditure_Data!BP155+BQ163*(1-SUM(Price_Expenditure_Data!BP155:BS155))</f>
        <v>-4.9933168119243501</v>
      </c>
      <c r="BY163" s="21">
        <f>Price_Expenditure_Data!$CU155-Price_Expenditure_Data!AR155</f>
        <v>-3.3066954230009697</v>
      </c>
      <c r="BZ163" s="21">
        <f>Price_Expenditure_Data!$CU155-Price_Expenditure_Data!AS155</f>
        <v>3.5402742391584283</v>
      </c>
      <c r="CA163" s="21">
        <f>Price_Expenditure_Data!$CU155-Price_Expenditure_Data!BD155</f>
        <v>1.9283359256735282</v>
      </c>
      <c r="CB163" s="21">
        <f>Price_Expenditure_Data!$CU155-Price_Expenditure_Data!BE155</f>
        <v>-0.42328974670451736</v>
      </c>
      <c r="CD163" s="247">
        <f>VLOOKUP($A163,$A:$Z,MATCH("dtfp",$A$22:$Z$22,0),FALSE)-AO163*VLOOKUP($A163,$A:$Z,MATCH("invShare",$A$22:$Z$22,0),FALSE)-AP163*Price_Expenditure_Data!CI155</f>
        <v>-5.2853766787118008</v>
      </c>
      <c r="CE163" s="247">
        <f t="shared" si="78"/>
        <v>-3.9577129942323288</v>
      </c>
      <c r="CF163" s="247">
        <f t="shared" si="79"/>
        <v>4.6316257746885974</v>
      </c>
      <c r="CG163" s="243">
        <f t="shared" si="80"/>
        <v>-7.5080062169022455</v>
      </c>
      <c r="CI163" s="28"/>
      <c r="CJ163" s="28"/>
      <c r="CK163" s="28"/>
      <c r="CL163" s="202">
        <f>L163-(Price_Expenditure_Data!GC155*Price_Expenditure_Data!GH155+Price_Expenditure_Data!GD155*Price_Expenditure_Data!GI155+Price_Expenditure_Data!GE155*Price_Expenditure_Data!GJ155)</f>
        <v>-3.0008520003085435</v>
      </c>
      <c r="CM163" s="202">
        <f>CL163+Price_Expenditure_Data!GH155</f>
        <v>-3.2624275161929757</v>
      </c>
      <c r="CN163" s="202">
        <f>CL163+Price_Expenditure_Data!GI155</f>
        <v>-4.8238811373783612</v>
      </c>
      <c r="CO163" s="202">
        <f>CL163+Price_Expenditure_Data!GJ155</f>
        <v>-7.5070528071095923</v>
      </c>
      <c r="CP163" s="199">
        <f>CM163*Price_Expenditure_Data!GC155+CN163*Price_Expenditure_Data!GD155+CO163*Price_Expenditure_Data!GE155</f>
        <v>-18.690493838289033</v>
      </c>
    </row>
    <row r="164" spans="1:94" x14ac:dyDescent="0.25">
      <c r="A164" s="2">
        <v>30086</v>
      </c>
      <c r="B164" s="29">
        <v>2.2772457153807935</v>
      </c>
      <c r="C164" s="29">
        <v>1.5397846196863796</v>
      </c>
      <c r="D164" s="29">
        <v>1.9085151675335865</v>
      </c>
      <c r="E164" s="29">
        <v>0.99096824878337486</v>
      </c>
      <c r="F164" s="29">
        <v>0.91754691875021166</v>
      </c>
      <c r="G164" s="29">
        <v>3.6996642530234265</v>
      </c>
      <c r="H164" s="29">
        <v>1.0224212096218821</v>
      </c>
      <c r="I164" s="29">
        <v>1.0074038855780287</v>
      </c>
      <c r="J164" s="29">
        <v>1.0074038855780287</v>
      </c>
      <c r="K164" s="29">
        <v>0.31888628145049192</v>
      </c>
      <c r="L164" s="29">
        <v>-0.63237568420897861</v>
      </c>
      <c r="M164" s="29">
        <v>3.6891866810055114</v>
      </c>
      <c r="N164" s="29">
        <v>-4.3215623652144899</v>
      </c>
      <c r="O164" s="29">
        <v>0.61830713262772985</v>
      </c>
      <c r="P164" s="29">
        <v>0.21706756071888034</v>
      </c>
      <c r="Q164" s="29">
        <v>-0.14828297263583534</v>
      </c>
      <c r="R164" s="29">
        <v>-0.76659010526356519</v>
      </c>
      <c r="S164" s="29">
        <v>9.473782155647811</v>
      </c>
      <c r="T164" s="29">
        <v>2.0854109700654964</v>
      </c>
      <c r="U164" s="29">
        <v>-9.622065128283646</v>
      </c>
      <c r="V164" s="29">
        <v>-2.8520010753290617</v>
      </c>
      <c r="W164" s="29"/>
      <c r="X164" s="29"/>
      <c r="Y164" s="29"/>
      <c r="Z164" s="29"/>
      <c r="AA164" s="3">
        <f t="shared" si="66"/>
        <v>-0.10487429087167044</v>
      </c>
      <c r="AB164" s="3"/>
      <c r="AC164" s="2">
        <f t="shared" si="81"/>
        <v>30086</v>
      </c>
      <c r="AD164" s="3"/>
      <c r="AE164" s="3">
        <f t="shared" si="62"/>
        <v>-5.4061119602866796</v>
      </c>
      <c r="AF164" s="3">
        <f t="shared" si="63"/>
        <v>-1.5575980337349122</v>
      </c>
      <c r="AG164" s="3"/>
      <c r="AH164" s="3">
        <f t="shared" si="82"/>
        <v>-1.157467797525088</v>
      </c>
      <c r="AI164" s="3">
        <f t="shared" si="83"/>
        <v>4.9796640730700865</v>
      </c>
      <c r="AJ164" s="89">
        <f>AI164+'Fig4'!$F$1</f>
        <v>2.7032682598631257</v>
      </c>
      <c r="AK164" s="3"/>
      <c r="AL164" s="21">
        <f>Price_Expenditure_Data!CP156-Price_Expenditure_Data!AQ156</f>
        <v>-1.9052340045064398E-2</v>
      </c>
      <c r="AM164" s="21">
        <f>Price_Expenditure_Data!CP156-Price_Expenditure_Data!AR156</f>
        <v>0.84247107308290126</v>
      </c>
      <c r="AN164" s="21">
        <f>Price_Expenditure_Data!CP156-Price_Expenditure_Data!AS156</f>
        <v>-0.67387685482160986</v>
      </c>
      <c r="AO164" s="21">
        <f>Price_Expenditure_Data!CT156-Price_Expenditure_Data!CL156</f>
        <v>0.64008825802380986</v>
      </c>
      <c r="AP164" s="21">
        <f>Price_Expenditure_Data!CT156-Price_Expenditure_Data!CO156</f>
        <v>0.24748522678539153</v>
      </c>
      <c r="AQ164" s="21">
        <f>Price_Expenditure_Data!CT156-Price_Expenditure_Data!CM156</f>
        <v>1.0151819383820717</v>
      </c>
      <c r="AR164" s="21">
        <f>Price_Expenditure_Data!CT156-Price_Expenditure_Data!AT156</f>
        <v>-1.7790132091291824</v>
      </c>
      <c r="AS164" s="21"/>
      <c r="AT164" s="21"/>
      <c r="AV164" s="192">
        <f>Price_Expenditure_Data!BO156</f>
        <v>0.19106467584109782</v>
      </c>
      <c r="AX164" s="3">
        <f t="shared" si="67"/>
        <v>-0.76659010526356519</v>
      </c>
      <c r="AY164" s="3">
        <f t="shared" si="68"/>
        <v>-0.14828297263583534</v>
      </c>
      <c r="AZ164" s="21">
        <f>AX164*VLOOKUP("Full Sample", 'capital shares'!$A:$AAH, MATCH("wS", 'capital shares'!$12:$12,0),FALSE)+AY164*VLOOKUP("Full Sample", 'capital shares'!$A:$AAH, MATCH("wE", 'capital shares'!$12:$12,0),FALSE)</f>
        <v>-0.33290164136297029</v>
      </c>
      <c r="BB164" s="21">
        <f>VLOOKUP($A164,$A:$Z,MATCH("dtfp",$A$22:$Z$22,0), FALSE)-Price_Expenditure_Data!BS156*BE164</f>
        <v>-0.56465292948636336</v>
      </c>
      <c r="BC164" s="21">
        <f t="shared" si="69"/>
        <v>-1.3026123098558637</v>
      </c>
      <c r="BD164" s="21">
        <f>BB164*VLOOKUP("Full Sample", 'capital shares'!$A:$AAH, MATCH("wS", 'capital shares'!$12:$12,0),FALSE)+BC164*VLOOKUP("Full Sample", 'capital shares'!$A:$AAH, MATCH("wE", 'capital shares'!$12:$12,0),FALSE)</f>
        <v>-0.73164878460725957</v>
      </c>
      <c r="BE164" s="21">
        <f>Price_Expenditure_Data!CR156-Price_Expenditure_Data!AS156</f>
        <v>-0.73795938036950037</v>
      </c>
      <c r="BG164" s="21">
        <f>VLOOKUP($A164,$A:$Z,MATCH("dtfp",$A$22:$Z$22,0),FALSE)-AM164*Price_Expenditure_Data!BP156-Price_Expenditure_Data!BS156*AN164</f>
        <v>-0.63047336430434431</v>
      </c>
      <c r="BH164" s="3">
        <f t="shared" si="70"/>
        <v>0.21199770877855695</v>
      </c>
      <c r="BI164" s="3">
        <f t="shared" si="71"/>
        <v>-1.3043502191259542</v>
      </c>
      <c r="BJ164" s="21">
        <f>BH164*VLOOKUP("Full Sample", 'capital shares'!$A:$AAH, MATCH("wS", 'capital shares'!$12:$12,0),FALSE)+BI164*VLOOKUP("Full Sample", 'capital shares'!$A:$AAH, MATCH("wE", 'capital shares'!$12:$12,0),FALSE)</f>
        <v>-0.45632185321606089</v>
      </c>
      <c r="BL164" s="151">
        <f>VLOOKUP($A164,$A:$Z,MATCH("dtfp",$A$22:$Z$22,0),FALSE)-AO164*VLOOKUP($A164,$A:$Z,MATCH("invShare",$A$22:$Z$22,0),FALSE)-AP164*Price_Expenditure_Data!CI156</f>
        <v>-0.79931707241247074</v>
      </c>
      <c r="BM164" s="151">
        <f t="shared" si="72"/>
        <v>-0.15922881438866088</v>
      </c>
      <c r="BN164" s="151">
        <f t="shared" si="73"/>
        <v>-0.55183184562707921</v>
      </c>
      <c r="BO164" s="53">
        <f>BN164*VLOOKUP("Full Sample", 'capital shares'!$A:$AAH, MATCH("wS", 'capital shares'!$12:$12,0),FALSE)+VLOOKUP("Full Sample", 'capital shares'!$A:$AAH, MATCH("wE", 'capital shares'!$12:$12,0),FALSE)*BM164</f>
        <v>-0.26103443377437185</v>
      </c>
      <c r="BQ164" s="21">
        <f>VLOOKUP($A164,$A:$Z,MATCH("dtfp",$A$22:$Z$22,0),FALSE)-BY164*Price_Expenditure_Data!BP156-BZ164*Price_Expenditure_Data!BS156-CA164*Price_Expenditure_Data!BR156-CB164*Price_Expenditure_Data!BQ156</f>
        <v>-0.79554106730518781</v>
      </c>
      <c r="BR164" s="3">
        <f t="shared" si="74"/>
        <v>-1.2960487672369454</v>
      </c>
      <c r="BS164" s="3">
        <f t="shared" si="75"/>
        <v>1.0671287902122235</v>
      </c>
      <c r="BT164" s="3">
        <f t="shared" si="76"/>
        <v>-1.8467307920437634</v>
      </c>
      <c r="BU164" s="3">
        <f t="shared" si="77"/>
        <v>0.22029916066756561</v>
      </c>
      <c r="BV164" s="25">
        <f>BR164*VLOOKUP("Full Sample", 'capital shares'!$A:$AAH, MATCH("wE", 'capital shares'!$12:$12,0),FALSE)+VLOOKUP("Full Sample", 'capital shares'!$A:$AAH, MATCH("wS", 'capital shares'!$12:$12,0),FALSE)*BU164</f>
        <v>-0.44998759457169624</v>
      </c>
      <c r="BW164" s="26">
        <f>BR164*Price_Expenditure_Data!BS156+BS164*Price_Expenditure_Data!BR156+BT164*Price_Expenditure_Data!BQ156+BU164*Price_Expenditure_Data!BP156+BQ164*(1-SUM(Price_Expenditure_Data!BP156:BS156))</f>
        <v>-0.63237568420897861</v>
      </c>
      <c r="BY164" s="21">
        <f>Price_Expenditure_Data!$CU156-Price_Expenditure_Data!AR156</f>
        <v>1.0158402279727534</v>
      </c>
      <c r="BZ164" s="21">
        <f>Price_Expenditure_Data!$CU156-Price_Expenditure_Data!AS156</f>
        <v>-0.5005076999317577</v>
      </c>
      <c r="CA164" s="21">
        <f>Price_Expenditure_Data!$CU156-Price_Expenditure_Data!BD156</f>
        <v>1.8626698575174112</v>
      </c>
      <c r="CB164" s="21">
        <f>Price_Expenditure_Data!$CU156-Price_Expenditure_Data!BE156</f>
        <v>-1.0511897247385757</v>
      </c>
      <c r="CD164" s="247">
        <f>VLOOKUP($A164,$A:$Z,MATCH("dtfp",$A$22:$Z$22,0),FALSE)-AO164*VLOOKUP($A164,$A:$Z,MATCH("invShare",$A$22:$Z$22,0),FALSE)-AP164*Price_Expenditure_Data!CI156</f>
        <v>-0.79931707241247074</v>
      </c>
      <c r="CE164" s="247">
        <f t="shared" si="78"/>
        <v>0.21586486596960097</v>
      </c>
      <c r="CF164" s="247">
        <f t="shared" si="79"/>
        <v>-2.5783302815416533</v>
      </c>
      <c r="CG164" s="243">
        <f t="shared" si="80"/>
        <v>-0.55183184562707921</v>
      </c>
      <c r="CI164" s="28"/>
      <c r="CJ164" s="28"/>
      <c r="CK164" s="28"/>
      <c r="CL164" s="202">
        <f>L164-(Price_Expenditure_Data!GC156*Price_Expenditure_Data!GH156+Price_Expenditure_Data!GD156*Price_Expenditure_Data!GI156+Price_Expenditure_Data!GE156*Price_Expenditure_Data!GJ156)</f>
        <v>3.2902130476366884</v>
      </c>
      <c r="CM164" s="202">
        <f>CL164+Price_Expenditure_Data!GH156</f>
        <v>2.6952979072845222</v>
      </c>
      <c r="CN164" s="202">
        <f>CL164+Price_Expenditure_Data!GI156</f>
        <v>-1.3740065696272885</v>
      </c>
      <c r="CO164" s="202">
        <f>CL164+Price_Expenditure_Data!GJ156</f>
        <v>-0.5524496581858731</v>
      </c>
      <c r="CP164" s="199">
        <f>CM164*Price_Expenditure_Data!GC156+CN164*Price_Expenditure_Data!GD156+CO164*Price_Expenditure_Data!GE156</f>
        <v>15.191654514758186</v>
      </c>
    </row>
    <row r="165" spans="1:94" x14ac:dyDescent="0.25">
      <c r="A165" s="2">
        <v>30178</v>
      </c>
      <c r="B165" s="29">
        <v>-2.4116059460162376</v>
      </c>
      <c r="C165" s="29">
        <v>-2.5630068262842087</v>
      </c>
      <c r="D165" s="29">
        <v>-2.4873063861502231</v>
      </c>
      <c r="E165" s="29">
        <v>-2.5494756602931545</v>
      </c>
      <c r="F165" s="29">
        <v>6.2169274142931386E-2</v>
      </c>
      <c r="G165" s="29">
        <v>2.9243470674469654</v>
      </c>
      <c r="H165" s="29">
        <v>0.78620495512886635</v>
      </c>
      <c r="I165" s="29">
        <v>0.99559616351001523</v>
      </c>
      <c r="J165" s="29">
        <v>0.99559616351001523</v>
      </c>
      <c r="K165" s="29">
        <v>0.31934282499365152</v>
      </c>
      <c r="L165" s="29">
        <v>-2.3635164113499396</v>
      </c>
      <c r="M165" s="29">
        <v>1.8008905350774471E-2</v>
      </c>
      <c r="N165" s="29">
        <v>-2.381525316700714</v>
      </c>
      <c r="O165" s="29">
        <v>3.5905176805979782</v>
      </c>
      <c r="P165" s="29">
        <v>0.21588050922880472</v>
      </c>
      <c r="Q165" s="29">
        <v>0.45187848396552033</v>
      </c>
      <c r="R165" s="29">
        <v>-3.1386391966324578</v>
      </c>
      <c r="S165" s="29">
        <v>-3.7668661990324583</v>
      </c>
      <c r="T165" s="29">
        <v>1.0600449400603116</v>
      </c>
      <c r="U165" s="29">
        <v>4.2187446829979791</v>
      </c>
      <c r="V165" s="29">
        <v>-4.1986841366927692</v>
      </c>
      <c r="W165" s="29"/>
      <c r="X165" s="29"/>
      <c r="Y165" s="29"/>
      <c r="Z165" s="29"/>
      <c r="AA165" s="3">
        <f t="shared" si="66"/>
        <v>-0.72403568098593496</v>
      </c>
      <c r="AB165" s="3"/>
      <c r="AC165" s="2">
        <f t="shared" si="81"/>
        <v>30178</v>
      </c>
      <c r="AD165" s="3"/>
      <c r="AE165" s="3">
        <f t="shared" si="62"/>
        <v>-5.9969910631241641</v>
      </c>
      <c r="AF165" s="3">
        <f t="shared" si="63"/>
        <v>-2.1529793629100906</v>
      </c>
      <c r="AG165" s="3"/>
      <c r="AH165" s="3">
        <f t="shared" si="82"/>
        <v>-1.7483469003625729</v>
      </c>
      <c r="AI165" s="3">
        <f t="shared" si="83"/>
        <v>4.3842827438949081</v>
      </c>
      <c r="AJ165" s="89">
        <f>AI165+'Fig4'!$F$1</f>
        <v>2.1078869306879473</v>
      </c>
      <c r="AK165" s="3"/>
      <c r="AL165" s="21">
        <f>Price_Expenditure_Data!CP157-Price_Expenditure_Data!AQ157</f>
        <v>3.4126096014950029</v>
      </c>
      <c r="AM165" s="21">
        <f>Price_Expenditure_Data!CP157-Price_Expenditure_Data!AR157</f>
        <v>4.7610167178217928</v>
      </c>
      <c r="AN165" s="21">
        <f>Price_Expenditure_Data!CP157-Price_Expenditure_Data!AS157</f>
        <v>2.9715922437943609</v>
      </c>
      <c r="AO165" s="21">
        <f>Price_Expenditure_Data!CT157-Price_Expenditure_Data!CL157</f>
        <v>4.2651180141916312</v>
      </c>
      <c r="AP165" s="21">
        <f>Price_Expenditure_Data!CT157-Price_Expenditure_Data!CO157</f>
        <v>4.7965789168878361</v>
      </c>
      <c r="AQ165" s="21">
        <f>Price_Expenditure_Data!CT157-Price_Expenditure_Data!CM157</f>
        <v>4.2796856641147638</v>
      </c>
      <c r="AR165" s="21">
        <f>Price_Expenditure_Data!CT157-Price_Expenditure_Data!AT157</f>
        <v>4.1696678429101617</v>
      </c>
      <c r="AS165" s="21"/>
      <c r="AT165" s="21"/>
      <c r="AV165" s="192">
        <f>Price_Expenditure_Data!BO157</f>
        <v>0.18523391247146229</v>
      </c>
      <c r="AX165" s="3">
        <f t="shared" si="67"/>
        <v>-3.1386391966324578</v>
      </c>
      <c r="AY165" s="3">
        <f t="shared" si="68"/>
        <v>0.45187848396552033</v>
      </c>
      <c r="AZ165" s="21">
        <f>AX165*VLOOKUP("Full Sample", 'capital shares'!$A:$AAH, MATCH("wS", 'capital shares'!$12:$12,0),FALSE)+AY165*VLOOKUP("Full Sample", 'capital shares'!$A:$AAH, MATCH("wE", 'capital shares'!$12:$12,0),FALSE)</f>
        <v>-0.93133632746440598</v>
      </c>
      <c r="BB165" s="21">
        <f>VLOOKUP($A165,$A:$Z,MATCH("dtfp",$A$22:$Z$22,0), FALSE)-Price_Expenditure_Data!BS157*BE165</f>
        <v>-2.5945779931430182</v>
      </c>
      <c r="BC165" s="21">
        <f t="shared" si="69"/>
        <v>-2.4055195778176053E-2</v>
      </c>
      <c r="BD165" s="21">
        <f>BB165*VLOOKUP("Full Sample", 'capital shares'!$A:$AAH, MATCH("wS", 'capital shares'!$12:$12,0),FALSE)+BC165*VLOOKUP("Full Sample", 'capital shares'!$A:$AAH, MATCH("wE", 'capital shares'!$12:$12,0),FALSE)</f>
        <v>-0.93196394822660378</v>
      </c>
      <c r="BE165" s="21">
        <f>Price_Expenditure_Data!CR157-Price_Expenditure_Data!AS157</f>
        <v>2.5705227973648421</v>
      </c>
      <c r="BG165" s="21">
        <f>VLOOKUP($A165,$A:$Z,MATCH("dtfp",$A$22:$Z$22,0),FALSE)-AM165*Price_Expenditure_Data!BP157-Price_Expenditure_Data!BS157*AN165</f>
        <v>-2.9491607516915477</v>
      </c>
      <c r="BH165" s="3">
        <f t="shared" si="70"/>
        <v>1.8118559661302451</v>
      </c>
      <c r="BI165" s="3">
        <f t="shared" si="71"/>
        <v>2.2431492102813255E-2</v>
      </c>
      <c r="BJ165" s="21">
        <f>BH165*VLOOKUP("Full Sample", 'capital shares'!$A:$AAH, MATCH("wS", 'capital shares'!$12:$12,0),FALSE)+BI165*VLOOKUP("Full Sample", 'capital shares'!$A:$AAH, MATCH("wE", 'capital shares'!$12:$12,0),FALSE)</f>
        <v>0.65310890249765996</v>
      </c>
      <c r="BL165" s="151">
        <f>VLOOKUP($A165,$A:$Z,MATCH("dtfp",$A$22:$Z$22,0),FALSE)-AO165*VLOOKUP($A165,$A:$Z,MATCH("invShare",$A$22:$Z$22,0),FALSE)-AP165*Price_Expenditure_Data!CI157</f>
        <v>-3.8063779171495993</v>
      </c>
      <c r="BM165" s="151">
        <f t="shared" si="72"/>
        <v>0.45874009704203189</v>
      </c>
      <c r="BN165" s="151">
        <f t="shared" si="73"/>
        <v>0.99020099973823683</v>
      </c>
      <c r="BO165" s="53">
        <f>BN165*VLOOKUP("Full Sample", 'capital shares'!$A:$AAH, MATCH("wS", 'capital shares'!$12:$12,0),FALSE)+VLOOKUP("Full Sample", 'capital shares'!$A:$AAH, MATCH("wE", 'capital shares'!$12:$12,0),FALSE)*BM165</f>
        <v>0.53892312791112895</v>
      </c>
      <c r="BQ165" s="21">
        <f>VLOOKUP($A165,$A:$Z,MATCH("dtfp",$A$22:$Z$22,0),FALSE)-BY165*Price_Expenditure_Data!BP157-BZ165*Price_Expenditure_Data!BS157-CA165*Price_Expenditure_Data!BR157-CB165*Price_Expenditure_Data!BQ157</f>
        <v>-3.7316459954103904</v>
      </c>
      <c r="BR165" s="3">
        <f t="shared" si="74"/>
        <v>4.3696259682039607E-2</v>
      </c>
      <c r="BS165" s="3">
        <f t="shared" si="75"/>
        <v>1.4984049004861384</v>
      </c>
      <c r="BT165" s="3">
        <f t="shared" si="76"/>
        <v>-0.24454931728203722</v>
      </c>
      <c r="BU165" s="3">
        <f t="shared" si="77"/>
        <v>1.8331207337094715</v>
      </c>
      <c r="BV165" s="25">
        <f>BR165*VLOOKUP("Full Sample", 'capital shares'!$A:$AAH, MATCH("wE", 'capital shares'!$12:$12,0),FALSE)+VLOOKUP("Full Sample", 'capital shares'!$A:$AAH, MATCH("wS", 'capital shares'!$12:$12,0),FALSE)*BU165</f>
        <v>0.66933456273878711</v>
      </c>
      <c r="BW165" s="26">
        <f>BR165*Price_Expenditure_Data!BS157+BS165*Price_Expenditure_Data!BR157+BT165*Price_Expenditure_Data!BQ157+BU165*Price_Expenditure_Data!BP157+BQ165*(1-SUM(Price_Expenditure_Data!BP157:BS157))</f>
        <v>-2.3635164113499396</v>
      </c>
      <c r="BY165" s="21">
        <f>Price_Expenditure_Data!$CU157-Price_Expenditure_Data!AR157</f>
        <v>5.5647667291198619</v>
      </c>
      <c r="BZ165" s="21">
        <f>Price_Expenditure_Data!$CU157-Price_Expenditure_Data!AS157</f>
        <v>3.77534225509243</v>
      </c>
      <c r="CA165" s="21">
        <f>Price_Expenditure_Data!$CU157-Price_Expenditure_Data!BD157</f>
        <v>5.2300508958965288</v>
      </c>
      <c r="CB165" s="21">
        <f>Price_Expenditure_Data!$CU157-Price_Expenditure_Data!BE157</f>
        <v>3.4870966781283532</v>
      </c>
      <c r="CD165" s="247">
        <f>VLOOKUP($A165,$A:$Z,MATCH("dtfp",$A$22:$Z$22,0),FALSE)-AO165*VLOOKUP($A165,$A:$Z,MATCH("invShare",$A$22:$Z$22,0),FALSE)-AP165*Price_Expenditure_Data!CI157</f>
        <v>-3.8063779171495993</v>
      </c>
      <c r="CE165" s="247">
        <f t="shared" si="78"/>
        <v>0.47330774696516453</v>
      </c>
      <c r="CF165" s="247">
        <f t="shared" si="79"/>
        <v>0.3632899257605624</v>
      </c>
      <c r="CG165" s="243">
        <f t="shared" si="80"/>
        <v>0.99020099973823683</v>
      </c>
      <c r="CI165" s="28"/>
      <c r="CJ165" s="28"/>
      <c r="CK165" s="28"/>
      <c r="CL165" s="202">
        <f>L165-(Price_Expenditure_Data!GC157*Price_Expenditure_Data!GH157+Price_Expenditure_Data!GD157*Price_Expenditure_Data!GI157+Price_Expenditure_Data!GE157*Price_Expenditure_Data!GJ157)</f>
        <v>2.2839864839281985</v>
      </c>
      <c r="CM165" s="202">
        <f>CL165+Price_Expenditure_Data!GH157</f>
        <v>1.5102614164103092</v>
      </c>
      <c r="CN165" s="202">
        <f>CL165+Price_Expenditure_Data!GI157</f>
        <v>-2.1259158588940368</v>
      </c>
      <c r="CO165" s="202">
        <f>CL165+Price_Expenditure_Data!GJ157</f>
        <v>0.97979971292837664</v>
      </c>
      <c r="CP165" s="199">
        <f>CM165*Price_Expenditure_Data!GC157+CN165*Price_Expenditure_Data!GD157+CO165*Price_Expenditure_Data!GE157</f>
        <v>8.6531159400598714</v>
      </c>
    </row>
    <row r="166" spans="1:94" x14ac:dyDescent="0.25">
      <c r="A166" s="2">
        <v>30270</v>
      </c>
      <c r="B166" s="29">
        <v>0.14395566320999365</v>
      </c>
      <c r="C166" s="29">
        <v>-2.5329177212416454</v>
      </c>
      <c r="D166" s="29">
        <v>-1.1944810290158259</v>
      </c>
      <c r="E166" s="29">
        <v>-3.6585620904304506</v>
      </c>
      <c r="F166" s="29">
        <v>2.4640810614146247</v>
      </c>
      <c r="G166" s="29">
        <v>1.8991420083311112</v>
      </c>
      <c r="H166" s="29">
        <v>0.55137483776164231</v>
      </c>
      <c r="I166" s="29">
        <v>-1.0597109998400356E-3</v>
      </c>
      <c r="J166" s="29">
        <v>-1.0597109998400356E-3</v>
      </c>
      <c r="K166" s="29">
        <v>0.32110925030284654</v>
      </c>
      <c r="L166" s="29">
        <v>0.68017029285138597</v>
      </c>
      <c r="M166" s="29">
        <v>-0.66297249648056455</v>
      </c>
      <c r="N166" s="29">
        <v>1.3431427893319505</v>
      </c>
      <c r="O166" s="29">
        <v>1.8476869074889064</v>
      </c>
      <c r="P166" s="29">
        <v>0.2177264708138375</v>
      </c>
      <c r="Q166" s="29">
        <v>2.1255668508037995</v>
      </c>
      <c r="R166" s="29">
        <v>0.27787994331489291</v>
      </c>
      <c r="S166" s="29">
        <v>-0.70137912620801646</v>
      </c>
      <c r="T166" s="29">
        <v>-0.65228296189397117</v>
      </c>
      <c r="U166" s="29">
        <v>2.8269459770118157</v>
      </c>
      <c r="V166" s="29">
        <v>0.93016290520886402</v>
      </c>
      <c r="W166" s="29"/>
      <c r="X166" s="29"/>
      <c r="Y166" s="29"/>
      <c r="Z166" s="29"/>
      <c r="AA166" s="3">
        <f t="shared" si="66"/>
        <v>1.9127062236529824</v>
      </c>
      <c r="AB166" s="3"/>
      <c r="AC166" s="2">
        <f t="shared" si="81"/>
        <v>30270</v>
      </c>
      <c r="AD166" s="3"/>
      <c r="AE166" s="3">
        <f t="shared" si="62"/>
        <v>-5.8269484899113175</v>
      </c>
      <c r="AF166" s="3">
        <f t="shared" si="63"/>
        <v>-1.8171936655771028</v>
      </c>
      <c r="AG166" s="3"/>
      <c r="AH166" s="3">
        <f t="shared" si="82"/>
        <v>-1.5783043271497263</v>
      </c>
      <c r="AI166" s="3">
        <f t="shared" si="83"/>
        <v>4.7200684412278955</v>
      </c>
      <c r="AJ166" s="89">
        <f>AI166+'Fig4'!$F$1</f>
        <v>2.4436726280209347</v>
      </c>
      <c r="AK166" s="3"/>
      <c r="AL166" s="21">
        <f>Price_Expenditure_Data!CP158-Price_Expenditure_Data!AQ158</f>
        <v>2.8906675516913638</v>
      </c>
      <c r="AM166" s="21">
        <f>Price_Expenditure_Data!CP158-Price_Expenditure_Data!AR158</f>
        <v>5.6065366462891193</v>
      </c>
      <c r="AN166" s="21">
        <f>Price_Expenditure_Data!CP158-Price_Expenditure_Data!AS158</f>
        <v>2.0304502366306876</v>
      </c>
      <c r="AO166" s="21">
        <f>Price_Expenditure_Data!CT158-Price_Expenditure_Data!CL158</f>
        <v>2.4975531992218967</v>
      </c>
      <c r="AP166" s="21">
        <f>Price_Expenditure_Data!CT158-Price_Expenditure_Data!CO158</f>
        <v>4.6928748844906734</v>
      </c>
      <c r="AQ166" s="21">
        <f>Price_Expenditure_Data!CT158-Price_Expenditure_Data!CM158</f>
        <v>2.4610874127475153</v>
      </c>
      <c r="AR166" s="21">
        <f>Price_Expenditure_Data!CT158-Price_Expenditure_Data!AT158</f>
        <v>2.7402668340947915</v>
      </c>
      <c r="AS166" s="21"/>
      <c r="AT166" s="21"/>
      <c r="AV166" s="192">
        <f>Price_Expenditure_Data!BO158</f>
        <v>0.18083147963488533</v>
      </c>
      <c r="AX166" s="3">
        <f t="shared" si="67"/>
        <v>0.27787994331489291</v>
      </c>
      <c r="AY166" s="3">
        <f t="shared" si="68"/>
        <v>2.1255668508037995</v>
      </c>
      <c r="AZ166" s="21">
        <f>AX166*VLOOKUP("Full Sample", 'capital shares'!$A:$AAH, MATCH("wS", 'capital shares'!$12:$12,0),FALSE)+AY166*VLOOKUP("Full Sample", 'capital shares'!$A:$AAH, MATCH("wE", 'capital shares'!$12:$12,0),FALSE)</f>
        <v>0.9651712455847653</v>
      </c>
      <c r="BB166" s="21">
        <f>VLOOKUP($A166,$A:$Z,MATCH("dtfp",$A$22:$Z$22,0), FALSE)-Price_Expenditure_Data!BS158*BE166</f>
        <v>0.53507102591500066</v>
      </c>
      <c r="BC166" s="21">
        <f t="shared" si="69"/>
        <v>2.1878968389771725</v>
      </c>
      <c r="BD166" s="21">
        <f>BB166*VLOOKUP("Full Sample", 'capital shares'!$A:$AAH, MATCH("wS", 'capital shares'!$12:$12,0),FALSE)+BC166*VLOOKUP("Full Sample", 'capital shares'!$A:$AAH, MATCH("wE", 'capital shares'!$12:$12,0),FALSE)</f>
        <v>1.0819879773800123</v>
      </c>
      <c r="BE166" s="21">
        <f>Price_Expenditure_Data!CR158-Price_Expenditure_Data!AS158</f>
        <v>1.652825813062172</v>
      </c>
      <c r="BG166" s="21">
        <f>VLOOKUP($A166,$A:$Z,MATCH("dtfp",$A$22:$Z$22,0),FALSE)-AM166*Price_Expenditure_Data!BP158-Price_Expenditure_Data!BS158*AN166</f>
        <v>0.14003445763806111</v>
      </c>
      <c r="BH166" s="3">
        <f t="shared" si="70"/>
        <v>5.7465711039271801</v>
      </c>
      <c r="BI166" s="3">
        <f t="shared" si="71"/>
        <v>2.1704846942687488</v>
      </c>
      <c r="BJ166" s="21">
        <f>BH166*VLOOKUP("Full Sample", 'capital shares'!$A:$AAH, MATCH("wS", 'capital shares'!$12:$12,0),FALSE)+BI166*VLOOKUP("Full Sample", 'capital shares'!$A:$AAH, MATCH("wE", 'capital shares'!$12:$12,0),FALSE)</f>
        <v>2.9271495469183404</v>
      </c>
      <c r="BL166" s="151">
        <f>VLOOKUP($A166,$A:$Z,MATCH("dtfp",$A$22:$Z$22,0),FALSE)-AO166*VLOOKUP($A166,$A:$Z,MATCH("invShare",$A$22:$Z$22,0),FALSE)-AP166*Price_Expenditure_Data!CI158</f>
        <v>-0.37800436128135351</v>
      </c>
      <c r="BM166" s="151">
        <f t="shared" si="72"/>
        <v>2.1195488379405432</v>
      </c>
      <c r="BN166" s="151">
        <f t="shared" si="73"/>
        <v>4.3148705232093203</v>
      </c>
      <c r="BO166" s="53">
        <f>BN166*VLOOKUP("Full Sample", 'capital shares'!$A:$AAH, MATCH("wS", 'capital shares'!$12:$12,0),FALSE)+VLOOKUP("Full Sample", 'capital shares'!$A:$AAH, MATCH("wE", 'capital shares'!$12:$12,0),FALSE)*BM166</f>
        <v>2.3975358307107899</v>
      </c>
      <c r="BQ166" s="21">
        <f>VLOOKUP($A166,$A:$Z,MATCH("dtfp",$A$22:$Z$22,0),FALSE)-BY166*Price_Expenditure_Data!BP158-BZ166*Price_Expenditure_Data!BS158-CA166*Price_Expenditure_Data!BR158-CB166*Price_Expenditure_Data!BQ158</f>
        <v>-0.37772823872645844</v>
      </c>
      <c r="BR166" s="3">
        <f t="shared" si="74"/>
        <v>2.1834336277491717</v>
      </c>
      <c r="BS166" s="3">
        <f t="shared" si="75"/>
        <v>2.8179692914877554</v>
      </c>
      <c r="BT166" s="3">
        <f t="shared" si="76"/>
        <v>2.1267259581909816</v>
      </c>
      <c r="BU166" s="3">
        <f t="shared" si="77"/>
        <v>5.7595200374076034</v>
      </c>
      <c r="BV166" s="25">
        <f>BR166*VLOOKUP("Full Sample", 'capital shares'!$A:$AAH, MATCH("wE", 'capital shares'!$12:$12,0),FALSE)+VLOOKUP("Full Sample", 'capital shares'!$A:$AAH, MATCH("wS", 'capital shares'!$12:$12,0),FALSE)*BU166</f>
        <v>2.9370299744544281</v>
      </c>
      <c r="BW166" s="26">
        <f>BR166*Price_Expenditure_Data!BS158+BS166*Price_Expenditure_Data!BR158+BT166*Price_Expenditure_Data!BQ158+BU166*Price_Expenditure_Data!BP158+BQ166*(1-SUM(Price_Expenditure_Data!BP158:BS158))</f>
        <v>0.68017029285138608</v>
      </c>
      <c r="BY166" s="21">
        <f>Price_Expenditure_Data!$CU158-Price_Expenditure_Data!AR158</f>
        <v>6.1372482761340619</v>
      </c>
      <c r="BZ166" s="21">
        <f>Price_Expenditure_Data!$CU158-Price_Expenditure_Data!AS158</f>
        <v>2.5611618664756302</v>
      </c>
      <c r="CA166" s="21">
        <f>Price_Expenditure_Data!$CU158-Price_Expenditure_Data!BD158</f>
        <v>3.1956975302142139</v>
      </c>
      <c r="CB166" s="21">
        <f>Price_Expenditure_Data!$CU158-Price_Expenditure_Data!BE158</f>
        <v>2.5044541969174401</v>
      </c>
      <c r="CD166" s="247">
        <f>VLOOKUP($A166,$A:$Z,MATCH("dtfp",$A$22:$Z$22,0),FALSE)-AO166*VLOOKUP($A166,$A:$Z,MATCH("invShare",$A$22:$Z$22,0),FALSE)-AP166*Price_Expenditure_Data!CI158</f>
        <v>-0.37800436128135351</v>
      </c>
      <c r="CE166" s="247">
        <f t="shared" si="78"/>
        <v>2.0830830514661618</v>
      </c>
      <c r="CF166" s="247">
        <f t="shared" si="79"/>
        <v>2.362262472813438</v>
      </c>
      <c r="CG166" s="243">
        <f t="shared" si="80"/>
        <v>4.3148705232093203</v>
      </c>
      <c r="CI166" s="28"/>
      <c r="CJ166" s="28"/>
      <c r="CK166" s="28"/>
      <c r="CL166" s="202">
        <f>L166-(Price_Expenditure_Data!GC158*Price_Expenditure_Data!GH158+Price_Expenditure_Data!GD158*Price_Expenditure_Data!GI158+Price_Expenditure_Data!GE158*Price_Expenditure_Data!GJ158)</f>
        <v>4.2390276350440059</v>
      </c>
      <c r="CM166" s="202">
        <f>CL166+Price_Expenditure_Data!GH158</f>
        <v>3.6297081254960251</v>
      </c>
      <c r="CN166" s="202">
        <f>CL166+Price_Expenditure_Data!GI158</f>
        <v>-1.5293147592106129</v>
      </c>
      <c r="CO166" s="202">
        <f>CL166+Price_Expenditure_Data!GJ158</f>
        <v>4.3170954650007101</v>
      </c>
      <c r="CP166" s="199">
        <f>CM166*Price_Expenditure_Data!GC158+CN166*Price_Expenditure_Data!GD158+CO166*Price_Expenditure_Data!GE158</f>
        <v>20.894922083723493</v>
      </c>
    </row>
    <row r="167" spans="1:94" x14ac:dyDescent="0.25">
      <c r="A167" s="2">
        <v>30362</v>
      </c>
      <c r="B167" s="29">
        <v>6.0565375621875361</v>
      </c>
      <c r="C167" s="29">
        <v>5.0549114834163689</v>
      </c>
      <c r="D167" s="29">
        <v>5.5557245228019525</v>
      </c>
      <c r="E167" s="29">
        <v>2.1043748154479403</v>
      </c>
      <c r="F167" s="29">
        <v>3.4513497073540123</v>
      </c>
      <c r="G167" s="29">
        <v>1.3108836927027228</v>
      </c>
      <c r="H167" s="29">
        <v>0.31751304793310453</v>
      </c>
      <c r="I167" s="29">
        <v>1.7147854144443642</v>
      </c>
      <c r="J167" s="29">
        <v>1.7147854144443642</v>
      </c>
      <c r="K167" s="29">
        <v>0.32418555737778898</v>
      </c>
      <c r="L167" s="29">
        <v>2.5497113201760828</v>
      </c>
      <c r="M167" s="29">
        <v>3.2866238964914039</v>
      </c>
      <c r="N167" s="29">
        <v>-0.73691257631532103</v>
      </c>
      <c r="O167" s="29">
        <v>1.9089215124475847</v>
      </c>
      <c r="P167" s="29">
        <v>0.21467146714671465</v>
      </c>
      <c r="Q167" s="29">
        <v>4.0488418508786186</v>
      </c>
      <c r="R167" s="29">
        <v>2.1399203384310344</v>
      </c>
      <c r="S167" s="29">
        <v>10.56616825252863</v>
      </c>
      <c r="T167" s="29">
        <v>1.2967427172193371</v>
      </c>
      <c r="U167" s="29">
        <v>-6.5173264016500116</v>
      </c>
      <c r="V167" s="29">
        <v>0.84317762121169726</v>
      </c>
      <c r="W167" s="29"/>
      <c r="X167" s="29"/>
      <c r="Y167" s="29"/>
      <c r="Z167" s="29"/>
      <c r="AA167" s="3">
        <f t="shared" si="66"/>
        <v>3.1338366594209077</v>
      </c>
      <c r="AB167" s="3"/>
      <c r="AC167" s="2">
        <f t="shared" si="81"/>
        <v>30362</v>
      </c>
      <c r="AD167" s="3"/>
      <c r="AE167" s="3">
        <f t="shared" si="62"/>
        <v>-5.1895206598672967</v>
      </c>
      <c r="AF167" s="3">
        <f t="shared" si="63"/>
        <v>-2.0014218096559331</v>
      </c>
      <c r="AG167" s="3"/>
      <c r="AH167" s="3">
        <f t="shared" si="82"/>
        <v>-0.94087649710570564</v>
      </c>
      <c r="AI167" s="3">
        <f t="shared" si="83"/>
        <v>4.5358402971490648</v>
      </c>
      <c r="AJ167" s="89">
        <f>AI167+'Fig4'!$F$1</f>
        <v>2.259444483942104</v>
      </c>
      <c r="AK167" s="3"/>
      <c r="AL167" s="21">
        <f>Price_Expenditure_Data!CP159-Price_Expenditure_Data!AQ159</f>
        <v>6.2993700869992804</v>
      </c>
      <c r="AM167" s="21">
        <f>Price_Expenditure_Data!CP159-Price_Expenditure_Data!AR159</f>
        <v>11.105963719971747</v>
      </c>
      <c r="AN167" s="21">
        <f>Price_Expenditure_Data!CP159-Price_Expenditure_Data!AS159</f>
        <v>4.7732384957639029</v>
      </c>
      <c r="AO167" s="21">
        <f>Price_Expenditure_Data!CT159-Price_Expenditure_Data!CL159</f>
        <v>2.9793526085452422</v>
      </c>
      <c r="AP167" s="21">
        <f>Price_Expenditure_Data!CT159-Price_Expenditure_Data!CO159</f>
        <v>7.5087728845677582</v>
      </c>
      <c r="AQ167" s="21">
        <f>Price_Expenditure_Data!CT159-Price_Expenditure_Data!CM159</f>
        <v>1.7290881595888981</v>
      </c>
      <c r="AR167" s="21">
        <f>Price_Expenditure_Data!CT159-Price_Expenditure_Data!AT159</f>
        <v>11.226612892345145</v>
      </c>
      <c r="AS167" s="21"/>
      <c r="AT167" s="21"/>
      <c r="AV167" s="192">
        <f>Price_Expenditure_Data!BO159</f>
        <v>0.17330483048304832</v>
      </c>
      <c r="AX167" s="3">
        <f t="shared" si="67"/>
        <v>2.1399203384310344</v>
      </c>
      <c r="AY167" s="3">
        <f t="shared" si="68"/>
        <v>4.0488418508786186</v>
      </c>
      <c r="AZ167" s="21">
        <f>AX167*VLOOKUP("Full Sample", 'capital shares'!$A:$AAH, MATCH("wS", 'capital shares'!$12:$12,0),FALSE)+AY167*VLOOKUP("Full Sample", 'capital shares'!$A:$AAH, MATCH("wE", 'capital shares'!$12:$12,0),FALSE)</f>
        <v>2.4109243302687533</v>
      </c>
      <c r="BB167" s="21">
        <f>VLOOKUP($A167,$A:$Z,MATCH("dtfp",$A$22:$Z$22,0), FALSE)-Price_Expenditure_Data!BS159*BE167</f>
        <v>2.2069593691700953</v>
      </c>
      <c r="BC167" s="21">
        <f t="shared" si="69"/>
        <v>6.2312385508625905</v>
      </c>
      <c r="BD167" s="21">
        <f>BB167*VLOOKUP("Full Sample", 'capital shares'!$A:$AAH, MATCH("wS", 'capital shares'!$12:$12,0),FALSE)+BC167*VLOOKUP("Full Sample", 'capital shares'!$A:$AAH, MATCH("wE", 'capital shares'!$12:$12,0),FALSE)</f>
        <v>3.3243235617083973</v>
      </c>
      <c r="BE167" s="21">
        <f>Price_Expenditure_Data!CR159-Price_Expenditure_Data!AS159</f>
        <v>4.0242791816924948</v>
      </c>
      <c r="BG167" s="21">
        <f>VLOOKUP($A167,$A:$Z,MATCH("dtfp",$A$22:$Z$22,0),FALSE)-AM167*Price_Expenditure_Data!BP159-Price_Expenditure_Data!BS159*AN167</f>
        <v>1.4825764910523573</v>
      </c>
      <c r="BH167" s="3">
        <f t="shared" si="70"/>
        <v>12.588540211024105</v>
      </c>
      <c r="BI167" s="3">
        <f t="shared" si="71"/>
        <v>6.2558149868162598</v>
      </c>
      <c r="BJ167" s="21">
        <f>BH167*VLOOKUP("Full Sample", 'capital shares'!$A:$AAH, MATCH("wS", 'capital shares'!$12:$12,0),FALSE)+BI167*VLOOKUP("Full Sample", 'capital shares'!$A:$AAH, MATCH("wE", 'capital shares'!$12:$12,0),FALSE)</f>
        <v>7.0241380302336891</v>
      </c>
      <c r="BL167" s="151">
        <f>VLOOKUP($A167,$A:$Z,MATCH("dtfp",$A$22:$Z$22,0),FALSE)-AO167*VLOOKUP($A167,$A:$Z,MATCH("invShare",$A$22:$Z$22,0),FALSE)-AP167*Price_Expenditure_Data!CI159</f>
        <v>1.0734745000679302</v>
      </c>
      <c r="BM167" s="151">
        <f t="shared" si="72"/>
        <v>4.0528271086131724</v>
      </c>
      <c r="BN167" s="151">
        <f t="shared" si="73"/>
        <v>8.5822473846356893</v>
      </c>
      <c r="BO167" s="53">
        <f>BN167*VLOOKUP("Full Sample", 'capital shares'!$A:$AAH, MATCH("wS", 'capital shares'!$12:$12,0),FALSE)+VLOOKUP("Full Sample", 'capital shares'!$A:$AAH, MATCH("wE", 'capital shares'!$12:$12,0),FALSE)*BM167</f>
        <v>4.7022653479917143</v>
      </c>
      <c r="BQ167" s="21">
        <f>VLOOKUP($A167,$A:$Z,MATCH("dtfp",$A$22:$Z$22,0),FALSE)-BY167*Price_Expenditure_Data!BP159-BZ167*Price_Expenditure_Data!BS159-CA167*Price_Expenditure_Data!BR159-CB167*Price_Expenditure_Data!BQ159</f>
        <v>1.1405074439243759</v>
      </c>
      <c r="BR167" s="3">
        <f t="shared" si="74"/>
        <v>6.2556789204032244</v>
      </c>
      <c r="BS167" s="3">
        <f t="shared" si="75"/>
        <v>2.8148398651465474</v>
      </c>
      <c r="BT167" s="3">
        <f t="shared" si="76"/>
        <v>3.5230444008460613</v>
      </c>
      <c r="BU167" s="3">
        <f t="shared" si="77"/>
        <v>12.58840414461107</v>
      </c>
      <c r="BV167" s="25">
        <f>BR167*VLOOKUP("Full Sample", 'capital shares'!$A:$AAH, MATCH("wE", 'capital shares'!$12:$12,0),FALSE)+VLOOKUP("Full Sample", 'capital shares'!$A:$AAH, MATCH("wS", 'capital shares'!$12:$12,0),FALSE)*BU167</f>
        <v>7.0240342074488922</v>
      </c>
      <c r="BW167" s="26">
        <f>BR167*Price_Expenditure_Data!BS159+BS167*Price_Expenditure_Data!BR159+BT167*Price_Expenditure_Data!BQ159+BU167*Price_Expenditure_Data!BP159+BQ167*(1-SUM(Price_Expenditure_Data!BP159:BS159))</f>
        <v>2.5497113201760828</v>
      </c>
      <c r="BY167" s="21">
        <f>Price_Expenditure_Data!$CU159-Price_Expenditure_Data!AR159</f>
        <v>11.447896700686695</v>
      </c>
      <c r="BZ167" s="21">
        <f>Price_Expenditure_Data!$CU159-Price_Expenditure_Data!AS159</f>
        <v>5.1151714764788485</v>
      </c>
      <c r="CA167" s="21">
        <f>Price_Expenditure_Data!$CU159-Price_Expenditure_Data!BD159</f>
        <v>1.6743324212221715</v>
      </c>
      <c r="CB167" s="21">
        <f>Price_Expenditure_Data!$CU159-Price_Expenditure_Data!BE159</f>
        <v>2.3825369569216854</v>
      </c>
      <c r="CD167" s="247">
        <f>VLOOKUP($A167,$A:$Z,MATCH("dtfp",$A$22:$Z$22,0),FALSE)-AO167*VLOOKUP($A167,$A:$Z,MATCH("invShare",$A$22:$Z$22,0),FALSE)-AP167*Price_Expenditure_Data!CI159</f>
        <v>1.0734745000679302</v>
      </c>
      <c r="CE167" s="247">
        <f t="shared" si="78"/>
        <v>2.8025626596568283</v>
      </c>
      <c r="CF167" s="247">
        <f t="shared" si="79"/>
        <v>12.300087392413076</v>
      </c>
      <c r="CG167" s="243">
        <f t="shared" si="80"/>
        <v>8.5822473846356893</v>
      </c>
      <c r="CI167" s="28"/>
      <c r="CJ167" s="28"/>
      <c r="CK167" s="28"/>
      <c r="CL167" s="202">
        <f>L167-(Price_Expenditure_Data!GC159*Price_Expenditure_Data!GH159+Price_Expenditure_Data!GD159*Price_Expenditure_Data!GI159+Price_Expenditure_Data!GE159*Price_Expenditure_Data!GJ159)</f>
        <v>8.5781825380706707</v>
      </c>
      <c r="CM167" s="202">
        <f>CL167+Price_Expenditure_Data!GH159</f>
        <v>7.5474280657569981</v>
      </c>
      <c r="CN167" s="202">
        <f>CL167+Price_Expenditure_Data!GI159</f>
        <v>0.59688008606225118</v>
      </c>
      <c r="CO167" s="202">
        <f>CL167+Price_Expenditure_Data!GJ159</f>
        <v>8.5853992113617323</v>
      </c>
      <c r="CP167" s="199">
        <f>CM167*Price_Expenditure_Data!GC159+CN167*Price_Expenditure_Data!GD159+CO167*Price_Expenditure_Data!GE159</f>
        <v>43.758451673248153</v>
      </c>
    </row>
    <row r="168" spans="1:94" x14ac:dyDescent="0.25">
      <c r="A168" s="2">
        <v>30451</v>
      </c>
      <c r="B168" s="29">
        <v>11.220304678109549</v>
      </c>
      <c r="C168" s="29">
        <v>8.2713649269807732</v>
      </c>
      <c r="D168" s="29">
        <v>9.7458348025451613</v>
      </c>
      <c r="E168" s="29">
        <v>4.0211759524602542</v>
      </c>
      <c r="F168" s="29">
        <v>5.7246588500849072</v>
      </c>
      <c r="G168" s="29">
        <v>2.1547055923830505</v>
      </c>
      <c r="H168" s="29">
        <v>0.25078110690550659</v>
      </c>
      <c r="I168" s="29">
        <v>0.37456707953040791</v>
      </c>
      <c r="J168" s="29">
        <v>0.37456707953040791</v>
      </c>
      <c r="K168" s="29">
        <v>0.3270117610126172</v>
      </c>
      <c r="L168" s="29">
        <v>6.0829373701757907</v>
      </c>
      <c r="M168" s="29">
        <v>6.1314675297969217</v>
      </c>
      <c r="N168" s="29">
        <v>-4.8530159621130942E-2</v>
      </c>
      <c r="O168" s="29">
        <v>2.2334265576351404</v>
      </c>
      <c r="P168" s="29">
        <v>0.22004570682337579</v>
      </c>
      <c r="Q168" s="29">
        <v>7.8249080022980078</v>
      </c>
      <c r="R168" s="29">
        <v>5.5914814446628673</v>
      </c>
      <c r="S168" s="29">
        <v>11.619225613058285</v>
      </c>
      <c r="T168" s="29">
        <v>4.5832260278638284</v>
      </c>
      <c r="U168" s="29">
        <v>-3.7943176107602774</v>
      </c>
      <c r="V168" s="29">
        <v>1.008255416799039</v>
      </c>
      <c r="W168" s="29"/>
      <c r="X168" s="29"/>
      <c r="Y168" s="29"/>
      <c r="Z168" s="29"/>
      <c r="AA168" s="3">
        <f t="shared" si="66"/>
        <v>5.4738777431794006</v>
      </c>
      <c r="AB168" s="3"/>
      <c r="AC168" s="2">
        <f t="shared" si="81"/>
        <v>30451</v>
      </c>
      <c r="AD168" s="3"/>
      <c r="AE168" s="3">
        <f t="shared" si="62"/>
        <v>-3.6687863173233493</v>
      </c>
      <c r="AF168" s="3">
        <f t="shared" si="63"/>
        <v>-2.013554349561216</v>
      </c>
      <c r="AG168" s="3"/>
      <c r="AH168" s="3">
        <f t="shared" si="82"/>
        <v>0.57985784543824204</v>
      </c>
      <c r="AI168" s="3">
        <f t="shared" si="83"/>
        <v>4.5237077572437823</v>
      </c>
      <c r="AJ168" s="89">
        <f>AI168+'Fig4'!$F$1</f>
        <v>2.2473119440368214</v>
      </c>
      <c r="AK168" s="3"/>
      <c r="AL168" s="21">
        <f>Price_Expenditure_Data!CP160-Price_Expenditure_Data!AQ160</f>
        <v>4.6885608916425099</v>
      </c>
      <c r="AM168" s="21">
        <f>Price_Expenditure_Data!CP160-Price_Expenditure_Data!AR160</f>
        <v>6.9130090807855797</v>
      </c>
      <c r="AN168" s="21">
        <f>Price_Expenditure_Data!CP160-Price_Expenditure_Data!AS160</f>
        <v>4.6046279044769971</v>
      </c>
      <c r="AO168" s="21">
        <f>Price_Expenditure_Data!CT160-Price_Expenditure_Data!CL160</f>
        <v>2.9341510858803574</v>
      </c>
      <c r="AP168" s="21">
        <f>Price_Expenditure_Data!CT160-Price_Expenditure_Data!CO160</f>
        <v>4.8248511974087709</v>
      </c>
      <c r="AQ168" s="21">
        <f>Price_Expenditure_Data!CT160-Price_Expenditure_Data!CM160</f>
        <v>1.7391699908405893</v>
      </c>
      <c r="AR168" s="21">
        <f>Price_Expenditure_Data!CT160-Price_Expenditure_Data!AT160</f>
        <v>10.605142896261947</v>
      </c>
      <c r="AS168" s="21"/>
      <c r="AT168" s="21"/>
      <c r="AV168" s="192">
        <f>Price_Expenditure_Data!BO160</f>
        <v>0.16918779700366379</v>
      </c>
      <c r="AX168" s="3">
        <f t="shared" si="67"/>
        <v>5.5914814446628673</v>
      </c>
      <c r="AY168" s="3">
        <f t="shared" si="68"/>
        <v>7.8249080022980078</v>
      </c>
      <c r="AZ168" s="21">
        <f>AX168*VLOOKUP("Full Sample", 'capital shares'!$A:$AAH, MATCH("wS", 'capital shares'!$12:$12,0),FALSE)+AY168*VLOOKUP("Full Sample", 'capital shares'!$A:$AAH, MATCH("wE", 'capital shares'!$12:$12,0),FALSE)</f>
        <v>5.1768420964948225</v>
      </c>
      <c r="BB168" s="21">
        <f>VLOOKUP($A168,$A:$Z,MATCH("dtfp",$A$22:$Z$22,0), FALSE)-Price_Expenditure_Data!BS160*BE168</f>
        <v>5.7234502381103916</v>
      </c>
      <c r="BC168" s="21">
        <f t="shared" si="69"/>
        <v>9.8943179862782582</v>
      </c>
      <c r="BD168" s="21">
        <f>BB168*VLOOKUP("Full Sample", 'capital shares'!$A:$AAH, MATCH("wS", 'capital shares'!$12:$12,0),FALSE)+BC168*VLOOKUP("Full Sample", 'capital shares'!$A:$AAH, MATCH("wE", 'capital shares'!$12:$12,0),FALSE)</f>
        <v>6.0672637016579216</v>
      </c>
      <c r="BE168" s="21">
        <f>Price_Expenditure_Data!CR160-Price_Expenditure_Data!AS160</f>
        <v>4.1708677481678667</v>
      </c>
      <c r="BG168" s="21">
        <f>VLOOKUP($A168,$A:$Z,MATCH("dtfp",$A$22:$Z$22,0),FALSE)-AM168*Price_Expenditure_Data!BP160-Price_Expenditure_Data!BS160*AN168</f>
        <v>5.3111615339654019</v>
      </c>
      <c r="BH168" s="3">
        <f t="shared" si="70"/>
        <v>12.224170614750982</v>
      </c>
      <c r="BI168" s="3">
        <f t="shared" si="71"/>
        <v>9.915789438442399</v>
      </c>
      <c r="BJ168" s="21">
        <f>BH168*VLOOKUP("Full Sample", 'capital shares'!$A:$AAH, MATCH("wS", 'capital shares'!$12:$12,0),FALSE)+BI168*VLOOKUP("Full Sample", 'capital shares'!$A:$AAH, MATCH("wE", 'capital shares'!$12:$12,0),FALSE)</f>
        <v>8.3864863312418141</v>
      </c>
      <c r="BL168" s="151">
        <f>VLOOKUP($A168,$A:$Z,MATCH("dtfp",$A$22:$Z$22,0),FALSE)-AO168*VLOOKUP($A168,$A:$Z,MATCH("invShare",$A$22:$Z$22,0),FALSE)-AP168*Price_Expenditure_Data!CI160</f>
        <v>4.9043458519452994</v>
      </c>
      <c r="BM168" s="151">
        <f t="shared" si="72"/>
        <v>7.8384969378256564</v>
      </c>
      <c r="BN168" s="151">
        <f t="shared" si="73"/>
        <v>9.7291970493540703</v>
      </c>
      <c r="BO168" s="53">
        <f>BN168*VLOOKUP("Full Sample", 'capital shares'!$A:$AAH, MATCH("wS", 'capital shares'!$12:$12,0),FALSE)+VLOOKUP("Full Sample", 'capital shares'!$A:$AAH, MATCH("wE", 'capital shares'!$12:$12,0),FALSE)*BM168</f>
        <v>6.6529981697640288</v>
      </c>
      <c r="BQ168" s="21">
        <f>VLOOKUP($A168,$A:$Z,MATCH("dtfp",$A$22:$Z$22,0),FALSE)-BY168*Price_Expenditure_Data!BP160-BZ168*Price_Expenditure_Data!BS160-CA168*Price_Expenditure_Data!BR160-CB168*Price_Expenditure_Data!BQ160</f>
        <v>4.9520196068953055</v>
      </c>
      <c r="BR168" s="3">
        <f t="shared" si="74"/>
        <v>9.9214786508900499</v>
      </c>
      <c r="BS168" s="3">
        <f t="shared" si="75"/>
        <v>6.7033766079397257</v>
      </c>
      <c r="BT168" s="3">
        <f t="shared" si="76"/>
        <v>7.1560675342782236</v>
      </c>
      <c r="BU168" s="3">
        <f t="shared" si="77"/>
        <v>12.229859827198633</v>
      </c>
      <c r="BV168" s="25">
        <f>BR168*VLOOKUP("Full Sample", 'capital shares'!$A:$AAH, MATCH("wE", 'capital shares'!$12:$12,0),FALSE)+VLOOKUP("Full Sample", 'capital shares'!$A:$AAH, MATCH("wS", 'capital shares'!$12:$12,0),FALSE)*BU168</f>
        <v>8.390827372255842</v>
      </c>
      <c r="BW168" s="26">
        <f>BR168*Price_Expenditure_Data!BS160+BS168*Price_Expenditure_Data!BR160+BT168*Price_Expenditure_Data!BQ160+BU168*Price_Expenditure_Data!BP160+BQ168*(1-SUM(Price_Expenditure_Data!BP160:BS160))</f>
        <v>6.0829373701757916</v>
      </c>
      <c r="BY168" s="21">
        <f>Price_Expenditure_Data!$CU160-Price_Expenditure_Data!AR160</f>
        <v>7.277840220303327</v>
      </c>
      <c r="BZ168" s="21">
        <f>Price_Expenditure_Data!$CU160-Price_Expenditure_Data!AS160</f>
        <v>4.9694590439947444</v>
      </c>
      <c r="CA168" s="21">
        <f>Price_Expenditure_Data!$CU160-Price_Expenditure_Data!BD160</f>
        <v>1.7513570010444206</v>
      </c>
      <c r="CB168" s="21">
        <f>Price_Expenditure_Data!$CU160-Price_Expenditure_Data!BE160</f>
        <v>2.2040479273829181</v>
      </c>
      <c r="CD168" s="247">
        <f>VLOOKUP($A168,$A:$Z,MATCH("dtfp",$A$22:$Z$22,0),FALSE)-AO168*VLOOKUP($A168,$A:$Z,MATCH("invShare",$A$22:$Z$22,0),FALSE)-AP168*Price_Expenditure_Data!CI160</f>
        <v>4.9043458519452994</v>
      </c>
      <c r="CE168" s="247">
        <f t="shared" si="78"/>
        <v>6.6435158427858889</v>
      </c>
      <c r="CF168" s="247">
        <f t="shared" si="79"/>
        <v>15.509488748207247</v>
      </c>
      <c r="CG168" s="243">
        <f t="shared" si="80"/>
        <v>9.7291970493540703</v>
      </c>
      <c r="CI168" s="28"/>
      <c r="CJ168" s="28"/>
      <c r="CK168" s="28"/>
      <c r="CL168" s="202">
        <f>L168-(Price_Expenditure_Data!GC160*Price_Expenditure_Data!GH160+Price_Expenditure_Data!GD160*Price_Expenditure_Data!GI160+Price_Expenditure_Data!GE160*Price_Expenditure_Data!GJ160)</f>
        <v>10.882974195624485</v>
      </c>
      <c r="CM168" s="202">
        <f>CL168+Price_Expenditure_Data!GH160</f>
        <v>10.105687757787143</v>
      </c>
      <c r="CN168" s="202">
        <f>CL168+Price_Expenditure_Data!GI160</f>
        <v>4.7860785498507425</v>
      </c>
      <c r="CO168" s="202">
        <f>CL168+Price_Expenditure_Data!GJ160</f>
        <v>9.7291804829541739</v>
      </c>
      <c r="CP168" s="199">
        <f>CM168*Price_Expenditure_Data!GC160+CN168*Price_Expenditure_Data!GD160+CO168*Price_Expenditure_Data!GE160</f>
        <v>60.100680511443805</v>
      </c>
    </row>
    <row r="169" spans="1:94" x14ac:dyDescent="0.25">
      <c r="A169" s="2">
        <v>30543</v>
      </c>
      <c r="B169" s="29">
        <v>9.4987437365100291</v>
      </c>
      <c r="C169" s="29">
        <v>6.4870061719551231</v>
      </c>
      <c r="D169" s="29">
        <v>7.9928749542325761</v>
      </c>
      <c r="E169" s="29">
        <v>7.9382371093700499</v>
      </c>
      <c r="F169" s="29">
        <v>5.4637844862526208E-2</v>
      </c>
      <c r="G169" s="29">
        <v>2.957534712897409</v>
      </c>
      <c r="H169" s="29">
        <v>0.18417447297736089</v>
      </c>
      <c r="I169" s="29">
        <v>0.29904462933565412</v>
      </c>
      <c r="J169" s="29">
        <v>0.29904462933565412</v>
      </c>
      <c r="K169" s="29">
        <v>0.32958786120716921</v>
      </c>
      <c r="L169" s="29">
        <v>1.4957337454779407</v>
      </c>
      <c r="M169" s="29">
        <v>5.4342701402346592</v>
      </c>
      <c r="N169" s="29">
        <v>-3.9385363947567185</v>
      </c>
      <c r="O169" s="29">
        <v>4.0914559383054669</v>
      </c>
      <c r="P169" s="29">
        <v>0.22275612921328608</v>
      </c>
      <c r="Q169" s="29">
        <v>4.6757927961197687</v>
      </c>
      <c r="R169" s="29">
        <v>0.58433685781430145</v>
      </c>
      <c r="S169" s="29">
        <v>12.102677271265245</v>
      </c>
      <c r="T169" s="29">
        <v>3.5231215080516605</v>
      </c>
      <c r="U169" s="29">
        <v>-7.4268844751454761</v>
      </c>
      <c r="V169" s="29">
        <v>-2.9387846502373591</v>
      </c>
      <c r="W169" s="29"/>
      <c r="X169" s="29"/>
      <c r="Y169" s="29"/>
      <c r="Z169" s="29"/>
      <c r="AA169" s="3">
        <f t="shared" si="66"/>
        <v>-0.12953662811483468</v>
      </c>
      <c r="AB169" s="3"/>
      <c r="AC169" s="2">
        <f t="shared" si="81"/>
        <v>30543</v>
      </c>
      <c r="AD169" s="3"/>
      <c r="AE169" s="3">
        <f t="shared" si="62"/>
        <v>-3.2948528809538642</v>
      </c>
      <c r="AF169" s="3">
        <f t="shared" si="63"/>
        <v>-2.9981884482503958</v>
      </c>
      <c r="AG169" s="3"/>
      <c r="AH169" s="3">
        <f t="shared" si="82"/>
        <v>0.95379128180772721</v>
      </c>
      <c r="AI169" s="3">
        <f t="shared" si="83"/>
        <v>3.5390736585546025</v>
      </c>
      <c r="AJ169" s="89">
        <f>AI169+'Fig4'!$F$1</f>
        <v>1.2626778453476417</v>
      </c>
      <c r="AK169" s="3"/>
      <c r="AL169" s="21">
        <f>Price_Expenditure_Data!CP161-Price_Expenditure_Data!AQ161</f>
        <v>5.5032511381934786</v>
      </c>
      <c r="AM169" s="21">
        <f>Price_Expenditure_Data!CP161-Price_Expenditure_Data!AR161</f>
        <v>5.7412177070888664</v>
      </c>
      <c r="AN169" s="21">
        <f>Price_Expenditure_Data!CP161-Price_Expenditure_Data!AS161</f>
        <v>6.8503196896149312</v>
      </c>
      <c r="AO169" s="21">
        <f>Price_Expenditure_Data!CT161-Price_Expenditure_Data!CL161</f>
        <v>4.7847912959954941</v>
      </c>
      <c r="AP169" s="21">
        <f>Price_Expenditure_Data!CT161-Price_Expenditure_Data!CO161</f>
        <v>4.8032463247677422</v>
      </c>
      <c r="AQ169" s="21">
        <f>Price_Expenditure_Data!CT161-Price_Expenditure_Data!CM161</f>
        <v>3.7596663296483497</v>
      </c>
      <c r="AR169" s="21">
        <f>Price_Expenditure_Data!CT161-Price_Expenditure_Data!AT161</f>
        <v>11.431170286264773</v>
      </c>
      <c r="AS169" s="21"/>
      <c r="AT169" s="21"/>
      <c r="AV169" s="192">
        <f>Price_Expenditure_Data!BO161</f>
        <v>0.17025007891690927</v>
      </c>
      <c r="AX169" s="3">
        <f t="shared" si="67"/>
        <v>0.58433685781430145</v>
      </c>
      <c r="AY169" s="3">
        <f t="shared" si="68"/>
        <v>4.6757927961197687</v>
      </c>
      <c r="AZ169" s="21">
        <f>AX169*VLOOKUP("Full Sample", 'capital shares'!$A:$AAH, MATCH("wS", 'capital shares'!$12:$12,0),FALSE)+AY169*VLOOKUP("Full Sample", 'capital shares'!$A:$AAH, MATCH("wE", 'capital shares'!$12:$12,0),FALSE)</f>
        <v>2.1135956451491285</v>
      </c>
      <c r="BB169" s="21">
        <f>VLOOKUP($A169,$A:$Z,MATCH("dtfp",$A$22:$Z$22,0), FALSE)-Price_Expenditure_Data!BS161*BE169</f>
        <v>0.92787728558878035</v>
      </c>
      <c r="BC169" s="21">
        <f t="shared" si="69"/>
        <v>7.4091244945158623</v>
      </c>
      <c r="BD169" s="21">
        <f>BB169*VLOOKUP("Full Sample", 'capital shares'!$A:$AAH, MATCH("wS", 'capital shares'!$12:$12,0),FALSE)+BC169*VLOOKUP("Full Sample", 'capital shares'!$A:$AAH, MATCH("wE", 'capital shares'!$12:$12,0),FALSE)</f>
        <v>3.349836389769397</v>
      </c>
      <c r="BE169" s="21">
        <f>Price_Expenditure_Data!CR161-Price_Expenditure_Data!AS161</f>
        <v>6.4812472089270816</v>
      </c>
      <c r="BG169" s="21">
        <f>VLOOKUP($A169,$A:$Z,MATCH("dtfp",$A$22:$Z$22,0),FALSE)-AM169*Price_Expenditure_Data!BP161-Price_Expenditure_Data!BS161*AN169</f>
        <v>0.58825253451811066</v>
      </c>
      <c r="BH169" s="3">
        <f t="shared" si="70"/>
        <v>6.3294702416069768</v>
      </c>
      <c r="BI169" s="3">
        <f t="shared" si="71"/>
        <v>7.4385722241330416</v>
      </c>
      <c r="BJ169" s="21">
        <f>BH169*VLOOKUP("Full Sample", 'capital shares'!$A:$AAH, MATCH("wS", 'capital shares'!$12:$12,0),FALSE)+BI169*VLOOKUP("Full Sample", 'capital shares'!$A:$AAH, MATCH("wE", 'capital shares'!$12:$12,0),FALSE)</f>
        <v>5.2816609933793384</v>
      </c>
      <c r="BL169" s="151">
        <f>VLOOKUP($A169,$A:$Z,MATCH("dtfp",$A$22:$Z$22,0),FALSE)-AO169*VLOOKUP($A169,$A:$Z,MATCH("invShare",$A$22:$Z$22,0),FALSE)-AP169*Price_Expenditure_Data!CI161</f>
        <v>-0.11544502321275973</v>
      </c>
      <c r="BM169" s="151">
        <f t="shared" si="72"/>
        <v>4.6693462727827342</v>
      </c>
      <c r="BN169" s="151">
        <f t="shared" si="73"/>
        <v>4.6878013015549822</v>
      </c>
      <c r="BO169" s="53">
        <f>BN169*VLOOKUP("Full Sample", 'capital shares'!$A:$AAH, MATCH("wS", 'capital shares'!$12:$12,0),FALSE)+VLOOKUP("Full Sample", 'capital shares'!$A:$AAH, MATCH("wE", 'capital shares'!$12:$12,0),FALSE)*BM169</f>
        <v>3.5694115468044316</v>
      </c>
      <c r="BQ169" s="21">
        <f>VLOOKUP($A169,$A:$Z,MATCH("dtfp",$A$22:$Z$22,0),FALSE)-BY169*Price_Expenditure_Data!BP161-BZ169*Price_Expenditure_Data!BS161-CA169*Price_Expenditure_Data!BR161-CB169*Price_Expenditure_Data!BQ161</f>
        <v>-6.5487775382586544E-2</v>
      </c>
      <c r="BR169" s="3">
        <f t="shared" si="74"/>
        <v>7.4593600422606938</v>
      </c>
      <c r="BS169" s="3">
        <f t="shared" si="75"/>
        <v>3.3196968359465333</v>
      </c>
      <c r="BT169" s="3">
        <f t="shared" si="76"/>
        <v>3.2587030625679976</v>
      </c>
      <c r="BU169" s="3">
        <f t="shared" si="77"/>
        <v>6.350258059734629</v>
      </c>
      <c r="BV169" s="25">
        <f>BR169*VLOOKUP("Full Sample", 'capital shares'!$A:$AAH, MATCH("wE", 'capital shares'!$12:$12,0),FALSE)+VLOOKUP("Full Sample", 'capital shares'!$A:$AAH, MATCH("wS", 'capital shares'!$12:$12,0),FALSE)*BU169</f>
        <v>5.2975227267764691</v>
      </c>
      <c r="BW169" s="26">
        <f>BR169*Price_Expenditure_Data!BS161+BS169*Price_Expenditure_Data!BR161+BT169*Price_Expenditure_Data!BQ161+BU169*Price_Expenditure_Data!BP161+BQ169*(1-SUM(Price_Expenditure_Data!BP161:BS161))</f>
        <v>1.4957337454779407</v>
      </c>
      <c r="BY169" s="21">
        <f>Price_Expenditure_Data!$CU161-Price_Expenditure_Data!AR161</f>
        <v>6.4157458351172156</v>
      </c>
      <c r="BZ169" s="21">
        <f>Price_Expenditure_Data!$CU161-Price_Expenditure_Data!AS161</f>
        <v>7.5248478176432805</v>
      </c>
      <c r="CA169" s="21">
        <f>Price_Expenditure_Data!$CU161-Price_Expenditure_Data!BD161</f>
        <v>3.38518461132912</v>
      </c>
      <c r="CB169" s="21">
        <f>Price_Expenditure_Data!$CU161-Price_Expenditure_Data!BE161</f>
        <v>3.3241908379505842</v>
      </c>
      <c r="CD169" s="247">
        <f>VLOOKUP($A169,$A:$Z,MATCH("dtfp",$A$22:$Z$22,0),FALSE)-AO169*VLOOKUP($A169,$A:$Z,MATCH("invShare",$A$22:$Z$22,0),FALSE)-AP169*Price_Expenditure_Data!CI161</f>
        <v>-0.11544502321275973</v>
      </c>
      <c r="CE169" s="247">
        <f t="shared" si="78"/>
        <v>3.6442213064355897</v>
      </c>
      <c r="CF169" s="247">
        <f t="shared" si="79"/>
        <v>11.315725263052014</v>
      </c>
      <c r="CG169" s="243">
        <f t="shared" si="80"/>
        <v>4.6878013015549822</v>
      </c>
      <c r="CI169" s="28"/>
      <c r="CJ169" s="28"/>
      <c r="CK169" s="28"/>
      <c r="CL169" s="202">
        <f>L169-(Price_Expenditure_Data!GC161*Price_Expenditure_Data!GH161+Price_Expenditure_Data!GD161*Price_Expenditure_Data!GI161+Price_Expenditure_Data!GE161*Price_Expenditure_Data!GJ161)</f>
        <v>8.8994933399979193</v>
      </c>
      <c r="CM169" s="202">
        <f>CL169+Price_Expenditure_Data!GH161</f>
        <v>7.7851435257958599</v>
      </c>
      <c r="CN169" s="202">
        <f>CL169+Price_Expenditure_Data!GI161</f>
        <v>6.3251778016866211E-3</v>
      </c>
      <c r="CO169" s="202">
        <f>CL169+Price_Expenditure_Data!GJ161</f>
        <v>4.6956978821146533</v>
      </c>
      <c r="CP169" s="199">
        <f>CM169*Price_Expenditure_Data!GC161+CN169*Price_Expenditure_Data!GD161+CO169*Price_Expenditure_Data!GE161</f>
        <v>47.526731173184487</v>
      </c>
    </row>
    <row r="170" spans="1:94" x14ac:dyDescent="0.25">
      <c r="A170" s="2">
        <v>30635</v>
      </c>
      <c r="B170" s="29">
        <v>9.8654442762979855</v>
      </c>
      <c r="C170" s="29">
        <v>11.043577691198614</v>
      </c>
      <c r="D170" s="29">
        <v>10.4545109837483</v>
      </c>
      <c r="E170" s="29">
        <v>6.3535186848689307</v>
      </c>
      <c r="F170" s="29">
        <v>4.100992298879369</v>
      </c>
      <c r="G170" s="29">
        <v>4.1444267739618805</v>
      </c>
      <c r="H170" s="29">
        <v>0.11765974849318184</v>
      </c>
      <c r="I170" s="29">
        <v>0.25110978267655071</v>
      </c>
      <c r="J170" s="29">
        <v>0.25110978267655071</v>
      </c>
      <c r="K170" s="29">
        <v>0.33191385796131978</v>
      </c>
      <c r="L170" s="29">
        <v>4.6664575516831235</v>
      </c>
      <c r="M170" s="29">
        <v>4.909536906848885</v>
      </c>
      <c r="N170" s="29">
        <v>-0.24307935516576151</v>
      </c>
      <c r="O170" s="29">
        <v>1.374864180263784</v>
      </c>
      <c r="P170" s="29">
        <v>0.23041600054423619</v>
      </c>
      <c r="Q170" s="29">
        <v>5.7245310262389966</v>
      </c>
      <c r="R170" s="29">
        <v>4.3496668459752126</v>
      </c>
      <c r="S170" s="29">
        <v>8.3985122233094618</v>
      </c>
      <c r="T170" s="29">
        <v>3.8649261314365555</v>
      </c>
      <c r="U170" s="29">
        <v>-2.6739811970704652</v>
      </c>
      <c r="V170" s="29">
        <v>0.48474071453865708</v>
      </c>
      <c r="W170" s="29"/>
      <c r="X170" s="29"/>
      <c r="Y170" s="29"/>
      <c r="Z170" s="29"/>
      <c r="AA170" s="3">
        <f t="shared" si="66"/>
        <v>3.9833325503861872</v>
      </c>
      <c r="AB170" s="3"/>
      <c r="AC170" s="2">
        <f t="shared" si="81"/>
        <v>30635</v>
      </c>
      <c r="AD170" s="3"/>
      <c r="AE170" s="3">
        <f t="shared" si="62"/>
        <v>-2.1282384930330833</v>
      </c>
      <c r="AF170" s="3">
        <f t="shared" si="63"/>
        <v>-3.0589582870418361</v>
      </c>
      <c r="AG170" s="3"/>
      <c r="AH170" s="3">
        <f t="shared" si="82"/>
        <v>2.1204056697285081</v>
      </c>
      <c r="AI170" s="3">
        <f t="shared" si="83"/>
        <v>3.4783038197631622</v>
      </c>
      <c r="AJ170" s="89">
        <f>AI170+'Fig4'!$F$1</f>
        <v>1.2019080065562013</v>
      </c>
      <c r="AK170" s="3"/>
      <c r="AL170" s="21">
        <f>Price_Expenditure_Data!CP162-Price_Expenditure_Data!AQ162</f>
        <v>2.8678294549143555</v>
      </c>
      <c r="AM170" s="21">
        <f>Price_Expenditure_Data!CP162-Price_Expenditure_Data!AR162</f>
        <v>3.4669820931433328</v>
      </c>
      <c r="AN170" s="21">
        <f>Price_Expenditure_Data!CP162-Price_Expenditure_Data!AS162</f>
        <v>3.3873455029376212</v>
      </c>
      <c r="AO170" s="21">
        <f>Price_Expenditure_Data!CT162-Price_Expenditure_Data!CL162</f>
        <v>1.5660975140629789</v>
      </c>
      <c r="AP170" s="21">
        <f>Price_Expenditure_Data!CT162-Price_Expenditure_Data!CO162</f>
        <v>1.3497060812058503</v>
      </c>
      <c r="AQ170" s="21">
        <f>Price_Expenditure_Data!CT162-Price_Expenditure_Data!CM162</f>
        <v>0.74775373486593422</v>
      </c>
      <c r="AR170" s="21">
        <f>Price_Expenditure_Data!CT162-Price_Expenditure_Data!AT162</f>
        <v>6.855756059041088</v>
      </c>
      <c r="AS170" s="21"/>
      <c r="AT170" s="21"/>
      <c r="AV170" s="192">
        <f>Price_Expenditure_Data!BO162</f>
        <v>0.17507398210823499</v>
      </c>
      <c r="AX170" s="3">
        <f t="shared" si="67"/>
        <v>4.3496668459752126</v>
      </c>
      <c r="AY170" s="3">
        <f t="shared" si="68"/>
        <v>5.7245310262389966</v>
      </c>
      <c r="AZ170" s="21">
        <f>AX170*VLOOKUP("Full Sample", 'capital shares'!$A:$AAH, MATCH("wS", 'capital shares'!$12:$12,0),FALSE)+AY170*VLOOKUP("Full Sample", 'capital shares'!$A:$AAH, MATCH("wE", 'capital shares'!$12:$12,0),FALSE)</f>
        <v>3.8793391954727099</v>
      </c>
      <c r="BB170" s="21">
        <f>VLOOKUP($A170,$A:$Z,MATCH("dtfp",$A$22:$Z$22,0), FALSE)-Price_Expenditure_Data!BS162*BE170</f>
        <v>4.3730116355796387</v>
      </c>
      <c r="BC170" s="21">
        <f t="shared" si="69"/>
        <v>7.5517207319415993</v>
      </c>
      <c r="BD170" s="21">
        <f>BB170*VLOOKUP("Full Sample", 'capital shares'!$A:$AAH, MATCH("wS", 'capital shares'!$12:$12,0),FALSE)+BC170*VLOOKUP("Full Sample", 'capital shares'!$A:$AAH, MATCH("wE", 'capital shares'!$12:$12,0),FALSE)</f>
        <v>4.6324218794361167</v>
      </c>
      <c r="BE170" s="21">
        <f>Price_Expenditure_Data!CR162-Price_Expenditure_Data!AS162</f>
        <v>3.1787090963619606</v>
      </c>
      <c r="BG170" s="21">
        <f>VLOOKUP($A170,$A:$Z,MATCH("dtfp",$A$22:$Z$22,0),FALSE)-AM170*Price_Expenditure_Data!BP162-Price_Expenditure_Data!BS162*AN170</f>
        <v>4.1690749994590632</v>
      </c>
      <c r="BH170" s="3">
        <f t="shared" si="70"/>
        <v>7.6360570926023961</v>
      </c>
      <c r="BI170" s="3">
        <f t="shared" si="71"/>
        <v>7.5564205023966844</v>
      </c>
      <c r="BJ170" s="21">
        <f>BH170*VLOOKUP("Full Sample", 'capital shares'!$A:$AAH, MATCH("wS", 'capital shares'!$12:$12,0),FALSE)+BI170*VLOOKUP("Full Sample", 'capital shares'!$A:$AAH, MATCH("wE", 'capital shares'!$12:$12,0),FALSE)</f>
        <v>5.7940814307735007</v>
      </c>
      <c r="BL170" s="151">
        <f>VLOOKUP($A170,$A:$Z,MATCH("dtfp",$A$22:$Z$22,0),FALSE)-AO170*VLOOKUP($A170,$A:$Z,MATCH("invShare",$A$22:$Z$22,0),FALSE)-AP170*Price_Expenditure_Data!CI162</f>
        <v>4.1511167059563876</v>
      </c>
      <c r="BM170" s="151">
        <f t="shared" si="72"/>
        <v>5.7172142200193665</v>
      </c>
      <c r="BN170" s="151">
        <f t="shared" si="73"/>
        <v>5.5008227871622379</v>
      </c>
      <c r="BO170" s="53">
        <f>BN170*VLOOKUP("Full Sample", 'capital shares'!$A:$AAH, MATCH("wS", 'capital shares'!$12:$12,0),FALSE)+VLOOKUP("Full Sample", 'capital shares'!$A:$AAH, MATCH("wE", 'capital shares'!$12:$12,0),FALSE)*BM170</f>
        <v>4.2854978834234743</v>
      </c>
      <c r="BQ170" s="21">
        <f>VLOOKUP($A170,$A:$Z,MATCH("dtfp",$A$22:$Z$22,0),FALSE)-BY170*Price_Expenditure_Data!BP162-BZ170*Price_Expenditure_Data!BS162-CA170*Price_Expenditure_Data!BR162-CB170*Price_Expenditure_Data!BQ162</f>
        <v>4.156002103274381</v>
      </c>
      <c r="BR170" s="3">
        <f t="shared" si="74"/>
        <v>7.5591573506067054</v>
      </c>
      <c r="BS170" s="3">
        <f t="shared" si="75"/>
        <v>4.5495090059272432</v>
      </c>
      <c r="BT170" s="3">
        <f t="shared" si="76"/>
        <v>3.633599006416981</v>
      </c>
      <c r="BU170" s="3">
        <f t="shared" si="77"/>
        <v>7.638793940812417</v>
      </c>
      <c r="BV170" s="25">
        <f>BR170*VLOOKUP("Full Sample", 'capital shares'!$A:$AAH, MATCH("wE", 'capital shares'!$12:$12,0),FALSE)+VLOOKUP("Full Sample", 'capital shares'!$A:$AAH, MATCH("wS", 'capital shares'!$12:$12,0),FALSE)*BU170</f>
        <v>5.796169728659752</v>
      </c>
      <c r="BW170" s="26">
        <f>BR170*Price_Expenditure_Data!BS162+BS170*Price_Expenditure_Data!BR162+BT170*Price_Expenditure_Data!BQ162+BU170*Price_Expenditure_Data!BP162+BQ170*(1-SUM(Price_Expenditure_Data!BP162:BS162))</f>
        <v>4.6664575516831235</v>
      </c>
      <c r="BY170" s="21">
        <f>Price_Expenditure_Data!$CU162-Price_Expenditure_Data!AR162</f>
        <v>3.482791837538036</v>
      </c>
      <c r="BZ170" s="21">
        <f>Price_Expenditure_Data!$CU162-Price_Expenditure_Data!AS162</f>
        <v>3.4031552473323243</v>
      </c>
      <c r="CA170" s="21">
        <f>Price_Expenditure_Data!$CU162-Price_Expenditure_Data!BD162</f>
        <v>0.39350690265286214</v>
      </c>
      <c r="CB170" s="21">
        <f>Price_Expenditure_Data!$CU162-Price_Expenditure_Data!BE162</f>
        <v>-0.52240309685740005</v>
      </c>
      <c r="CD170" s="247">
        <f>VLOOKUP($A170,$A:$Z,MATCH("dtfp",$A$22:$Z$22,0),FALSE)-AO170*VLOOKUP($A170,$A:$Z,MATCH("invShare",$A$22:$Z$22,0),FALSE)-AP170*Price_Expenditure_Data!CI162</f>
        <v>4.1511167059563876</v>
      </c>
      <c r="CE170" s="247">
        <f t="shared" si="78"/>
        <v>4.8988704408223214</v>
      </c>
      <c r="CF170" s="247">
        <f t="shared" si="79"/>
        <v>11.006872764997475</v>
      </c>
      <c r="CG170" s="243">
        <f t="shared" si="80"/>
        <v>5.5008227871622379</v>
      </c>
      <c r="CI170" s="28"/>
      <c r="CJ170" s="28"/>
      <c r="CK170" s="28"/>
      <c r="CL170" s="202">
        <f>L170-(Price_Expenditure_Data!GC162*Price_Expenditure_Data!GH162+Price_Expenditure_Data!GD162*Price_Expenditure_Data!GI162+Price_Expenditure_Data!GE162*Price_Expenditure_Data!GJ162)</f>
        <v>9.8462900613664779</v>
      </c>
      <c r="CM170" s="202">
        <f>CL170+Price_Expenditure_Data!GH162</f>
        <v>9.1193324711180033</v>
      </c>
      <c r="CN170" s="202">
        <f>CL170+Price_Expenditure_Data!GI162</f>
        <v>3.1323363056714619</v>
      </c>
      <c r="CO170" s="202">
        <f>CL170+Price_Expenditure_Data!GJ162</f>
        <v>5.5021527279065383</v>
      </c>
      <c r="CP170" s="199">
        <f>CM170*Price_Expenditure_Data!GC162+CN170*Price_Expenditure_Data!GD162+CO170*Price_Expenditure_Data!GE162</f>
        <v>57.508795286837497</v>
      </c>
    </row>
    <row r="171" spans="1:94" x14ac:dyDescent="0.25">
      <c r="A171" s="2">
        <v>30727</v>
      </c>
      <c r="B171" s="29">
        <v>9.7305251226998735</v>
      </c>
      <c r="C171" s="29">
        <v>13.723126444875433</v>
      </c>
      <c r="D171" s="29">
        <v>11.726825783787653</v>
      </c>
      <c r="E171" s="29">
        <v>7.7013101524006089</v>
      </c>
      <c r="F171" s="29">
        <v>4.0255156313870444</v>
      </c>
      <c r="G171" s="29">
        <v>5.6349565069076846</v>
      </c>
      <c r="H171" s="29">
        <v>5.120368861035729E-2</v>
      </c>
      <c r="I171" s="29">
        <v>-0.5858139831278919</v>
      </c>
      <c r="J171" s="29">
        <v>-0.5858139831278919</v>
      </c>
      <c r="K171" s="29">
        <v>0.33398975127540964</v>
      </c>
      <c r="L171" s="29">
        <v>5.1058146881016127</v>
      </c>
      <c r="M171" s="29">
        <v>-0.2549681591411142</v>
      </c>
      <c r="N171" s="29">
        <v>5.360782847242727</v>
      </c>
      <c r="O171" s="29">
        <v>3.7660777196071091</v>
      </c>
      <c r="P171" s="29">
        <v>0.22955084299262382</v>
      </c>
      <c r="Q171" s="29">
        <v>8.0073860923971711</v>
      </c>
      <c r="R171" s="29">
        <v>4.241308372790062</v>
      </c>
      <c r="S171" s="29">
        <v>1.8355542051290648</v>
      </c>
      <c r="T171" s="29">
        <v>-0.87782713257050338</v>
      </c>
      <c r="U171" s="29">
        <v>6.1718318872681062</v>
      </c>
      <c r="V171" s="29">
        <v>5.1191355053605658</v>
      </c>
      <c r="W171" s="29"/>
      <c r="X171" s="29"/>
      <c r="Y171" s="29"/>
      <c r="Z171" s="29"/>
      <c r="AA171" s="3">
        <f t="shared" si="66"/>
        <v>3.9743119427766871</v>
      </c>
      <c r="AB171" s="3"/>
      <c r="AC171" s="2">
        <f t="shared" si="81"/>
        <v>30727</v>
      </c>
      <c r="AD171" s="3"/>
      <c r="AE171" s="3">
        <f t="shared" si="62"/>
        <v>-0.85178482100768016</v>
      </c>
      <c r="AF171" s="3">
        <f t="shared" si="63"/>
        <v>-1.7187625752311542</v>
      </c>
      <c r="AG171" s="3"/>
      <c r="AH171" s="3">
        <f t="shared" si="82"/>
        <v>3.3968593417539115</v>
      </c>
      <c r="AI171" s="3">
        <f t="shared" si="83"/>
        <v>4.8184995315738437</v>
      </c>
      <c r="AJ171" s="89">
        <f>AI171+'Fig4'!$F$1</f>
        <v>2.5421037183668829</v>
      </c>
      <c r="AK171" s="3"/>
      <c r="AL171" s="21">
        <f>Price_Expenditure_Data!CP163-Price_Expenditure_Data!AQ163</f>
        <v>3.3474804617129084</v>
      </c>
      <c r="AM171" s="21">
        <f>Price_Expenditure_Data!CP163-Price_Expenditure_Data!AR163</f>
        <v>3.2204123256710613</v>
      </c>
      <c r="AN171" s="21">
        <f>Price_Expenditure_Data!CP163-Price_Expenditure_Data!AS163</f>
        <v>4.3852152702724165</v>
      </c>
      <c r="AO171" s="21">
        <f>Price_Expenditure_Data!CT163-Price_Expenditure_Data!CL163</f>
        <v>4.2048026159400331</v>
      </c>
      <c r="AP171" s="21">
        <f>Price_Expenditure_Data!CT163-Price_Expenditure_Data!CO163</f>
        <v>2.9106420146204917</v>
      </c>
      <c r="AQ171" s="21">
        <f>Price_Expenditure_Data!CT163-Price_Expenditure_Data!CM163</f>
        <v>3.3252743119403192</v>
      </c>
      <c r="AR171" s="21">
        <f>Price_Expenditure_Data!CT163-Price_Expenditure_Data!AT163</f>
        <v>9.8629844896041625</v>
      </c>
      <c r="AS171" s="21"/>
      <c r="AT171" s="21"/>
      <c r="AV171" s="192">
        <f>Price_Expenditure_Data!BO163</f>
        <v>0.17501975763962063</v>
      </c>
      <c r="AX171" s="3">
        <f t="shared" si="67"/>
        <v>4.241308372790062</v>
      </c>
      <c r="AY171" s="3">
        <f t="shared" si="68"/>
        <v>8.0073860923971711</v>
      </c>
      <c r="AZ171" s="21">
        <f>AX171*VLOOKUP("Full Sample", 'capital shares'!$A:$AAH, MATCH("wS", 'capital shares'!$12:$12,0),FALSE)+AY171*VLOOKUP("Full Sample", 'capital shares'!$A:$AAH, MATCH("wE", 'capital shares'!$12:$12,0),FALSE)</f>
        <v>4.7713471578338353</v>
      </c>
      <c r="BB171" s="21">
        <f>VLOOKUP($A171,$A:$Z,MATCH("dtfp",$A$22:$Z$22,0), FALSE)-Price_Expenditure_Data!BS163*BE171</f>
        <v>4.7265961895865782</v>
      </c>
      <c r="BC171" s="21">
        <f t="shared" si="69"/>
        <v>8.9051547392616701</v>
      </c>
      <c r="BD171" s="21">
        <f>BB171*VLOOKUP("Full Sample", 'capital shares'!$A:$AAH, MATCH("wS", 'capital shares'!$12:$12,0),FALSE)+BC171*VLOOKUP("Full Sample", 'capital shares'!$A:$AAH, MATCH("wE", 'capital shares'!$12:$12,0),FALSE)</f>
        <v>5.3097688072717908</v>
      </c>
      <c r="BE171" s="21">
        <f>Price_Expenditure_Data!CR163-Price_Expenditure_Data!AS163</f>
        <v>4.1785585496750919</v>
      </c>
      <c r="BG171" s="21">
        <f>VLOOKUP($A171,$A:$Z,MATCH("dtfp",$A$22:$Z$22,0),FALSE)-AM171*Price_Expenditure_Data!BP163-Price_Expenditure_Data!BS163*AN171</f>
        <v>4.532122758817243</v>
      </c>
      <c r="BH171" s="3">
        <f t="shared" si="70"/>
        <v>7.7525350844883043</v>
      </c>
      <c r="BI171" s="3">
        <f t="shared" si="71"/>
        <v>8.9173380290896596</v>
      </c>
      <c r="BJ171" s="21">
        <f>BH171*VLOOKUP("Full Sample", 'capital shares'!$A:$AAH, MATCH("wS", 'capital shares'!$12:$12,0),FALSE)+BI171*VLOOKUP("Full Sample", 'capital shares'!$A:$AAH, MATCH("wE", 'capital shares'!$12:$12,0),FALSE)</f>
        <v>6.390206884230885</v>
      </c>
      <c r="BL171" s="151">
        <f>VLOOKUP($A171,$A:$Z,MATCH("dtfp",$A$22:$Z$22,0),FALSE)-AO171*VLOOKUP($A171,$A:$Z,MATCH("invShare",$A$22:$Z$22,0),FALSE)-AP171*Price_Expenditure_Data!CI163</f>
        <v>3.8031260168293288</v>
      </c>
      <c r="BM171" s="151">
        <f t="shared" si="72"/>
        <v>8.007928632769362</v>
      </c>
      <c r="BN171" s="151">
        <f t="shared" si="73"/>
        <v>6.7137680314498205</v>
      </c>
      <c r="BO171" s="53">
        <f>BN171*VLOOKUP("Full Sample", 'capital shares'!$A:$AAH, MATCH("wS", 'capital shares'!$12:$12,0),FALSE)+VLOOKUP("Full Sample", 'capital shares'!$A:$AAH, MATCH("wE", 'capital shares'!$12:$12,0),FALSE)*BM171</f>
        <v>5.6503240432385446</v>
      </c>
      <c r="BQ171" s="21">
        <f>VLOOKUP($A171,$A:$Z,MATCH("dtfp",$A$22:$Z$22,0),FALSE)-BY171*Price_Expenditure_Data!BP163-BZ171*Price_Expenditure_Data!BS163-CA171*Price_Expenditure_Data!BR163-CB171*Price_Expenditure_Data!BQ163</f>
        <v>3.8350689693958824</v>
      </c>
      <c r="BR171" s="3">
        <f t="shared" si="74"/>
        <v>8.9375771375136441</v>
      </c>
      <c r="BS171" s="3">
        <f t="shared" si="75"/>
        <v>8.1358434620976396</v>
      </c>
      <c r="BT171" s="3">
        <f t="shared" si="76"/>
        <v>5.8468443181849086</v>
      </c>
      <c r="BU171" s="3">
        <f t="shared" si="77"/>
        <v>7.7727741929122889</v>
      </c>
      <c r="BV171" s="25">
        <f>BR171*VLOOKUP("Full Sample", 'capital shares'!$A:$AAH, MATCH("wE", 'capital shares'!$12:$12,0),FALSE)+VLOOKUP("Full Sample", 'capital shares'!$A:$AAH, MATCH("wS", 'capital shares'!$12:$12,0),FALSE)*BU171</f>
        <v>6.4056499355432219</v>
      </c>
      <c r="BW171" s="26">
        <f>BR171*Price_Expenditure_Data!BS163+BS171*Price_Expenditure_Data!BR163+BT171*Price_Expenditure_Data!BQ163+BU171*Price_Expenditure_Data!BP163+BQ171*(1-SUM(Price_Expenditure_Data!BP163:BS163))</f>
        <v>5.1058146881016118</v>
      </c>
      <c r="BY171" s="21">
        <f>Price_Expenditure_Data!$CU163-Price_Expenditure_Data!AR163</f>
        <v>3.9377052235164065</v>
      </c>
      <c r="BZ171" s="21">
        <f>Price_Expenditure_Data!$CU163-Price_Expenditure_Data!AS163</f>
        <v>5.1025081681177618</v>
      </c>
      <c r="CA171" s="21">
        <f>Price_Expenditure_Data!$CU163-Price_Expenditure_Data!BD163</f>
        <v>4.3007744927017582</v>
      </c>
      <c r="CB171" s="21">
        <f>Price_Expenditure_Data!$CU163-Price_Expenditure_Data!BE163</f>
        <v>2.0117753487890258</v>
      </c>
      <c r="CD171" s="247">
        <f>VLOOKUP($A171,$A:$Z,MATCH("dtfp",$A$22:$Z$22,0),FALSE)-AO171*VLOOKUP($A171,$A:$Z,MATCH("invShare",$A$22:$Z$22,0),FALSE)-AP171*Price_Expenditure_Data!CI163</f>
        <v>3.8031260168293288</v>
      </c>
      <c r="CE171" s="247">
        <f t="shared" si="78"/>
        <v>7.128400328769648</v>
      </c>
      <c r="CF171" s="247">
        <f t="shared" si="79"/>
        <v>13.66611050643349</v>
      </c>
      <c r="CG171" s="243">
        <f t="shared" si="80"/>
        <v>6.7137680314498205</v>
      </c>
      <c r="CI171" s="28"/>
      <c r="CJ171" s="28"/>
      <c r="CK171" s="28"/>
      <c r="CL171" s="202">
        <f>L171-(Price_Expenditure_Data!GC163*Price_Expenditure_Data!GH163+Price_Expenditure_Data!GD163*Price_Expenditure_Data!GI163+Price_Expenditure_Data!GE163*Price_Expenditure_Data!GJ163)</f>
        <v>10.638193032798524</v>
      </c>
      <c r="CM171" s="202">
        <f>CL171+Price_Expenditure_Data!GH163</f>
        <v>9.8619549654135827</v>
      </c>
      <c r="CN171" s="202">
        <f>CL171+Price_Expenditure_Data!GI163</f>
        <v>3.5602028881159455</v>
      </c>
      <c r="CO171" s="202">
        <f>CL171+Price_Expenditure_Data!GJ163</f>
        <v>6.7157739716714815</v>
      </c>
      <c r="CP171" s="199">
        <f>CM171*Price_Expenditure_Data!GC163+CN171*Price_Expenditure_Data!GD163+CO171*Price_Expenditure_Data!GE163</f>
        <v>63.296173286270282</v>
      </c>
    </row>
    <row r="172" spans="1:94" x14ac:dyDescent="0.25">
      <c r="A172" s="2">
        <v>30817</v>
      </c>
      <c r="B172" s="29">
        <v>8.6055728211642091</v>
      </c>
      <c r="C172" s="29">
        <v>7.9053748264394486</v>
      </c>
      <c r="D172" s="29">
        <v>8.2554738238018288</v>
      </c>
      <c r="E172" s="29">
        <v>5.0867765571982915</v>
      </c>
      <c r="F172" s="29">
        <v>3.1686972666035373</v>
      </c>
      <c r="G172" s="29">
        <v>5.3926514939451984</v>
      </c>
      <c r="H172" s="29">
        <v>8.7324283350653786E-2</v>
      </c>
      <c r="I172" s="29">
        <v>-0.41630312246567769</v>
      </c>
      <c r="J172" s="29">
        <v>-0.41630312246567769</v>
      </c>
      <c r="K172" s="29">
        <v>0.3354256880389902</v>
      </c>
      <c r="L172" s="29">
        <v>3.3427633166711712</v>
      </c>
      <c r="M172" s="29">
        <v>-0.27663143372391502</v>
      </c>
      <c r="N172" s="29">
        <v>3.6193947503950863</v>
      </c>
      <c r="O172" s="29">
        <v>2.0714375734514761</v>
      </c>
      <c r="P172" s="29">
        <v>0.23169014084507042</v>
      </c>
      <c r="Q172" s="29">
        <v>4.9342692269779036</v>
      </c>
      <c r="R172" s="29">
        <v>2.862831653526428</v>
      </c>
      <c r="S172" s="29">
        <v>-2.3369973572785896</v>
      </c>
      <c r="T172" s="29">
        <v>0.34468881270091345</v>
      </c>
      <c r="U172" s="29">
        <v>7.2712665842564927</v>
      </c>
      <c r="V172" s="29">
        <v>2.5181428408255147</v>
      </c>
      <c r="W172" s="29"/>
      <c r="X172" s="29"/>
      <c r="Y172" s="29"/>
      <c r="Z172" s="29"/>
      <c r="AA172" s="3">
        <f t="shared" si="66"/>
        <v>3.0813729832528836</v>
      </c>
      <c r="AB172" s="3"/>
      <c r="AC172" s="2">
        <f t="shared" si="81"/>
        <v>30817</v>
      </c>
      <c r="AD172" s="3"/>
      <c r="AE172" s="3">
        <f t="shared" si="62"/>
        <v>-1.6093991839887356E-2</v>
      </c>
      <c r="AF172" s="3">
        <f t="shared" si="63"/>
        <v>-0.8139138876323827</v>
      </c>
      <c r="AG172" s="3"/>
      <c r="AH172" s="3">
        <f t="shared" si="82"/>
        <v>4.2325501709217042</v>
      </c>
      <c r="AI172" s="3">
        <f t="shared" si="83"/>
        <v>5.7233482191726157</v>
      </c>
      <c r="AJ172" s="89">
        <f>AI172+'Fig4'!$F$1</f>
        <v>3.4469524059656549</v>
      </c>
      <c r="AK172" s="3"/>
      <c r="AL172" s="21">
        <f>Price_Expenditure_Data!CP164-Price_Expenditure_Data!AQ164</f>
        <v>1.7651899187282678</v>
      </c>
      <c r="AM172" s="21">
        <f>Price_Expenditure_Data!CP164-Price_Expenditure_Data!AR164</f>
        <v>-0.74027184247264577</v>
      </c>
      <c r="AN172" s="21">
        <f>Price_Expenditure_Data!CP164-Price_Expenditure_Data!AS164</f>
        <v>3.5396109056939307</v>
      </c>
      <c r="AO172" s="21">
        <f>Price_Expenditure_Data!CT164-Price_Expenditure_Data!CL164</f>
        <v>2.0272738733387623</v>
      </c>
      <c r="AP172" s="21">
        <f>Price_Expenditure_Data!CT164-Price_Expenditure_Data!CO164</f>
        <v>-0.26376483967596132</v>
      </c>
      <c r="AQ172" s="21">
        <f>Price_Expenditure_Data!CT164-Price_Expenditure_Data!CM164</f>
        <v>1.1140581932057643</v>
      </c>
      <c r="AR172" s="21">
        <f>Price_Expenditure_Data!CT164-Price_Expenditure_Data!AT164</f>
        <v>7.8425523418512908</v>
      </c>
      <c r="AS172" s="21"/>
      <c r="AT172" s="21"/>
      <c r="AV172" s="192">
        <f>Price_Expenditure_Data!BO164</f>
        <v>0.17871318822023047</v>
      </c>
      <c r="AX172" s="3">
        <f t="shared" si="67"/>
        <v>2.862831653526428</v>
      </c>
      <c r="AY172" s="3">
        <f t="shared" si="68"/>
        <v>4.9342692269779036</v>
      </c>
      <c r="AZ172" s="21">
        <f>AX172*VLOOKUP("Full Sample", 'capital shares'!$A:$AAH, MATCH("wS", 'capital shares'!$12:$12,0),FALSE)+AY172*VLOOKUP("Full Sample", 'capital shares'!$A:$AAH, MATCH("wE", 'capital shares'!$12:$12,0),FALSE)</f>
        <v>3.0287711016711043</v>
      </c>
      <c r="BB172" s="21">
        <f>VLOOKUP($A172,$A:$Z,MATCH("dtfp",$A$22:$Z$22,0), FALSE)-Price_Expenditure_Data!BS164*BE172</f>
        <v>3.0140935367104671</v>
      </c>
      <c r="BC172" s="21">
        <f t="shared" si="69"/>
        <v>6.5669115041749642</v>
      </c>
      <c r="BD172" s="21">
        <f>BB172*VLOOKUP("Full Sample", 'capital shares'!$A:$AAH, MATCH("wS", 'capital shares'!$12:$12,0),FALSE)+BC172*VLOOKUP("Full Sample", 'capital shares'!$A:$AAH, MATCH("wE", 'capital shares'!$12:$12,0),FALSE)</f>
        <v>3.7480177933543519</v>
      </c>
      <c r="BE172" s="21">
        <f>Price_Expenditure_Data!CR164-Price_Expenditure_Data!AS164</f>
        <v>3.5528179674644971</v>
      </c>
      <c r="BG172" s="21">
        <f>VLOOKUP($A172,$A:$Z,MATCH("dtfp",$A$22:$Z$22,0),FALSE)-AM172*Price_Expenditure_Data!BP164-Price_Expenditure_Data!BS164*AN172</f>
        <v>3.0569733801030359</v>
      </c>
      <c r="BH172" s="3">
        <f t="shared" si="70"/>
        <v>2.3167015376303901</v>
      </c>
      <c r="BI172" s="3">
        <f t="shared" si="71"/>
        <v>6.5965842857969665</v>
      </c>
      <c r="BJ172" s="21">
        <f>BH172*VLOOKUP("Full Sample", 'capital shares'!$A:$AAH, MATCH("wS", 'capital shares'!$12:$12,0),FALSE)+BI172*VLOOKUP("Full Sample", 'capital shares'!$A:$AAH, MATCH("wE", 'capital shares'!$12:$12,0),FALSE)</f>
        <v>3.5122473850027411</v>
      </c>
      <c r="BL172" s="151">
        <f>VLOOKUP($A172,$A:$Z,MATCH("dtfp",$A$22:$Z$22,0),FALSE)-AO172*VLOOKUP($A172,$A:$Z,MATCH("invShare",$A$22:$Z$22,0),FALSE)-AP172*Price_Expenditure_Data!CI164</f>
        <v>2.9040588490407133</v>
      </c>
      <c r="BM172" s="151">
        <f t="shared" si="72"/>
        <v>4.9313327223794756</v>
      </c>
      <c r="BN172" s="151">
        <f t="shared" si="73"/>
        <v>2.640294009364752</v>
      </c>
      <c r="BO172" s="53">
        <f>BN172*VLOOKUP("Full Sample", 'capital shares'!$A:$AAH, MATCH("wS", 'capital shares'!$12:$12,0),FALSE)+VLOOKUP("Full Sample", 'capital shares'!$A:$AAH, MATCH("wE", 'capital shares'!$12:$12,0),FALSE)*BM172</f>
        <v>2.9484803445161543</v>
      </c>
      <c r="BQ172" s="21">
        <f>VLOOKUP($A172,$A:$Z,MATCH("dtfp",$A$22:$Z$22,0),FALSE)-BY172*Price_Expenditure_Data!BP164-BZ172*Price_Expenditure_Data!BS164-CA172*Price_Expenditure_Data!BR164-CB172*Price_Expenditure_Data!BQ164</f>
        <v>2.9353702867312705</v>
      </c>
      <c r="BR172" s="3">
        <f t="shared" si="74"/>
        <v>6.5995096101299069</v>
      </c>
      <c r="BS172" s="3">
        <f t="shared" si="75"/>
        <v>3.8472617200157426</v>
      </c>
      <c r="BT172" s="3">
        <f t="shared" si="76"/>
        <v>2.9917148186928868</v>
      </c>
      <c r="BU172" s="3">
        <f t="shared" si="77"/>
        <v>2.31962686196333</v>
      </c>
      <c r="BV172" s="25">
        <f>BR172*VLOOKUP("Full Sample", 'capital shares'!$A:$AAH, MATCH("wE", 'capital shares'!$12:$12,0),FALSE)+VLOOKUP("Full Sample", 'capital shares'!$A:$AAH, MATCH("wS", 'capital shares'!$12:$12,0),FALSE)*BU172</f>
        <v>3.5144794958661469</v>
      </c>
      <c r="BW172" s="26">
        <f>BR172*Price_Expenditure_Data!BS164+BS172*Price_Expenditure_Data!BR164+BT172*Price_Expenditure_Data!BQ164+BU172*Price_Expenditure_Data!BP164+BQ172*(1-SUM(Price_Expenditure_Data!BP164:BS164))</f>
        <v>3.3427633166711708</v>
      </c>
      <c r="BY172" s="21">
        <f>Price_Expenditure_Data!$CU164-Price_Expenditure_Data!AR164</f>
        <v>-0.61574342476794053</v>
      </c>
      <c r="BZ172" s="21">
        <f>Price_Expenditure_Data!$CU164-Price_Expenditure_Data!AS164</f>
        <v>3.6641393233986359</v>
      </c>
      <c r="CA172" s="21">
        <f>Price_Expenditure_Data!$CU164-Price_Expenditure_Data!BD164</f>
        <v>0.91189143328447209</v>
      </c>
      <c r="CB172" s="21">
        <f>Price_Expenditure_Data!$CU164-Price_Expenditure_Data!BE164</f>
        <v>5.6344531961616262E-2</v>
      </c>
      <c r="CD172" s="247">
        <f>VLOOKUP($A172,$A:$Z,MATCH("dtfp",$A$22:$Z$22,0),FALSE)-AO172*VLOOKUP($A172,$A:$Z,MATCH("invShare",$A$22:$Z$22,0),FALSE)-AP172*Price_Expenditure_Data!CI164</f>
        <v>2.9040588490407133</v>
      </c>
      <c r="CE172" s="247">
        <f t="shared" si="78"/>
        <v>4.0181170422464776</v>
      </c>
      <c r="CF172" s="247">
        <f t="shared" si="79"/>
        <v>10.746611190892004</v>
      </c>
      <c r="CG172" s="243">
        <f t="shared" si="80"/>
        <v>2.640294009364752</v>
      </c>
      <c r="CI172" s="28"/>
      <c r="CJ172" s="28"/>
      <c r="CK172" s="28"/>
      <c r="CL172" s="202">
        <f>L172-(Price_Expenditure_Data!GC164*Price_Expenditure_Data!GH164+Price_Expenditure_Data!GD164*Price_Expenditure_Data!GI164+Price_Expenditure_Data!GE164*Price_Expenditure_Data!GJ164)</f>
        <v>6.7127640548458913</v>
      </c>
      <c r="CM172" s="202">
        <f>CL172+Price_Expenditure_Data!GH164</f>
        <v>6.2748734664834878</v>
      </c>
      <c r="CN172" s="202">
        <f>CL172+Price_Expenditure_Data!GI164</f>
        <v>3.36976483114928</v>
      </c>
      <c r="CO172" s="202">
        <f>CL172+Price_Expenditure_Data!GJ164</f>
        <v>2.6400264671059261</v>
      </c>
      <c r="CP172" s="199">
        <f>CM172*Price_Expenditure_Data!GC164+CN172*Price_Expenditure_Data!GD164+CO172*Price_Expenditure_Data!GE164</f>
        <v>40.736873824715914</v>
      </c>
    </row>
    <row r="173" spans="1:94" x14ac:dyDescent="0.25">
      <c r="A173" s="2">
        <v>30909</v>
      </c>
      <c r="B173" s="29">
        <v>3.9528891484579276</v>
      </c>
      <c r="C173" s="29">
        <v>4.546362143879179</v>
      </c>
      <c r="D173" s="29">
        <v>4.2496256461685533</v>
      </c>
      <c r="E173" s="29">
        <v>1.9275524144884315</v>
      </c>
      <c r="F173" s="29">
        <v>2.3220732316801218</v>
      </c>
      <c r="G173" s="29">
        <v>5.3862486790773634</v>
      </c>
      <c r="H173" s="29">
        <v>0.12342122629682706</v>
      </c>
      <c r="I173" s="29">
        <v>1.1620845603623309</v>
      </c>
      <c r="J173" s="29">
        <v>1.1620845603623309</v>
      </c>
      <c r="K173" s="29">
        <v>0.33622166825238897</v>
      </c>
      <c r="L173" s="29">
        <v>0.38781805279476111</v>
      </c>
      <c r="M173" s="29">
        <v>-1.0319005572230098</v>
      </c>
      <c r="N173" s="29">
        <v>1.419718610017771</v>
      </c>
      <c r="O173" s="29">
        <v>2.9764407876861276</v>
      </c>
      <c r="P173" s="29">
        <v>0.23180830630687366</v>
      </c>
      <c r="Q173" s="29">
        <v>2.6742951426646706</v>
      </c>
      <c r="R173" s="29">
        <v>-0.30214564502145702</v>
      </c>
      <c r="S173" s="29">
        <v>-3.8651480306217323</v>
      </c>
      <c r="T173" s="29">
        <v>-0.17694429624168434</v>
      </c>
      <c r="U173" s="29">
        <v>6.5394431732864025</v>
      </c>
      <c r="V173" s="29">
        <v>-0.12520134877977268</v>
      </c>
      <c r="W173" s="29"/>
      <c r="X173" s="29"/>
      <c r="Y173" s="29"/>
      <c r="Z173" s="29"/>
      <c r="AA173" s="3">
        <f t="shared" si="66"/>
        <v>2.1986520053832947</v>
      </c>
      <c r="AB173" s="3"/>
      <c r="AC173" s="2">
        <f t="shared" si="81"/>
        <v>30909</v>
      </c>
      <c r="AD173" s="3"/>
      <c r="AE173" s="3">
        <f t="shared" si="62"/>
        <v>8.0860521358802923E-2</v>
      </c>
      <c r="AF173" s="3">
        <f t="shared" si="63"/>
        <v>-0.45898423512793995</v>
      </c>
      <c r="AG173" s="3"/>
      <c r="AH173" s="3">
        <f t="shared" si="82"/>
        <v>4.3295046841203941</v>
      </c>
      <c r="AI173" s="3">
        <f t="shared" si="83"/>
        <v>6.0782778716770585</v>
      </c>
      <c r="AJ173" s="89">
        <f>AI173+'Fig4'!$F$1</f>
        <v>3.8018820584700976</v>
      </c>
      <c r="AK173" s="3"/>
      <c r="AL173" s="21">
        <f>Price_Expenditure_Data!CP165-Price_Expenditure_Data!AQ165</f>
        <v>2.2353326354249994</v>
      </c>
      <c r="AM173" s="21">
        <f>Price_Expenditure_Data!CP165-Price_Expenditure_Data!AR165</f>
        <v>0.53722159075928833</v>
      </c>
      <c r="AN173" s="21">
        <f>Price_Expenditure_Data!CP165-Price_Expenditure_Data!AS165</f>
        <v>3.9598654411233998</v>
      </c>
      <c r="AO173" s="21">
        <f>Price_Expenditure_Data!CT165-Price_Expenditure_Data!CL165</f>
        <v>3.0109784625774698</v>
      </c>
      <c r="AP173" s="21">
        <f>Price_Expenditure_Data!CT165-Price_Expenditure_Data!CO165</f>
        <v>0.23438487326604607</v>
      </c>
      <c r="AQ173" s="21">
        <f>Price_Expenditure_Data!CT165-Price_Expenditure_Data!CM165</f>
        <v>2.2453415399965575</v>
      </c>
      <c r="AR173" s="21">
        <f>Price_Expenditure_Data!CT165-Price_Expenditure_Data!AT165</f>
        <v>7.755062658589214</v>
      </c>
      <c r="AS173" s="21"/>
      <c r="AT173" s="21"/>
      <c r="AV173" s="192">
        <f>Price_Expenditure_Data!BO165</f>
        <v>0.18155483484996379</v>
      </c>
      <c r="AX173" s="3">
        <f t="shared" si="67"/>
        <v>-0.30214564502145702</v>
      </c>
      <c r="AY173" s="3">
        <f t="shared" si="68"/>
        <v>2.6742951426646706</v>
      </c>
      <c r="AZ173" s="21">
        <f>AX173*VLOOKUP("Full Sample", 'capital shares'!$A:$AAH, MATCH("wS", 'capital shares'!$12:$12,0),FALSE)+AY173*VLOOKUP("Full Sample", 'capital shares'!$A:$AAH, MATCH("wE", 'capital shares'!$12:$12,0),FALSE)</f>
        <v>0.98268849072923259</v>
      </c>
      <c r="BB173" s="21">
        <f>VLOOKUP($A173,$A:$Z,MATCH("dtfp",$A$22:$Z$22,0), FALSE)-Price_Expenditure_Data!BS165*BE173</f>
        <v>2.0760067275296445E-2</v>
      </c>
      <c r="BC173" s="21">
        <f t="shared" si="69"/>
        <v>3.9418480464588415</v>
      </c>
      <c r="BD173" s="21">
        <f>BB173*VLOOKUP("Full Sample", 'capital shares'!$A:$AAH, MATCH("wS", 'capital shares'!$12:$12,0),FALSE)+BC173*VLOOKUP("Full Sample", 'capital shares'!$A:$AAH, MATCH("wE", 'capital shares'!$12:$12,0),FALSE)</f>
        <v>1.6141253981959123</v>
      </c>
      <c r="BE173" s="21">
        <f>Price_Expenditure_Data!CR165-Price_Expenditure_Data!AS165</f>
        <v>3.9210879791835449</v>
      </c>
      <c r="BG173" s="21">
        <f>VLOOKUP($A173,$A:$Z,MATCH("dtfp",$A$22:$Z$22,0),FALSE)-AM173*Price_Expenditure_Data!BP165-Price_Expenditure_Data!BS165*AN173</f>
        <v>-1.3740855218575876E-2</v>
      </c>
      <c r="BH173" s="3">
        <f t="shared" si="70"/>
        <v>0.52348073554071251</v>
      </c>
      <c r="BI173" s="3">
        <f t="shared" si="71"/>
        <v>3.946124585904824</v>
      </c>
      <c r="BJ173" s="21">
        <f>BH173*VLOOKUP("Full Sample", 'capital shares'!$A:$AAH, MATCH("wS", 'capital shares'!$12:$12,0),FALSE)+BI173*VLOOKUP("Full Sample", 'capital shares'!$A:$AAH, MATCH("wE", 'capital shares'!$12:$12,0),FALSE)</f>
        <v>1.7945443553461731</v>
      </c>
      <c r="BL173" s="151">
        <f>VLOOKUP($A173,$A:$Z,MATCH("dtfp",$A$22:$Z$22,0),FALSE)-AO173*VLOOKUP($A173,$A:$Z,MATCH("invShare",$A$22:$Z$22,0),FALSE)-AP173*Price_Expenditure_Data!CI165</f>
        <v>-0.33770909095254675</v>
      </c>
      <c r="BM173" s="151">
        <f t="shared" si="72"/>
        <v>2.6732693716249232</v>
      </c>
      <c r="BN173" s="151">
        <f t="shared" si="73"/>
        <v>-0.10332421768650069</v>
      </c>
      <c r="BO173" s="53">
        <f>BN173*VLOOKUP("Full Sample", 'capital shares'!$A:$AAH, MATCH("wS", 'capital shares'!$12:$12,0),FALSE)+VLOOKUP("Full Sample", 'capital shares'!$A:$AAH, MATCH("wE", 'capital shares'!$12:$12,0),FALSE)*BM173</f>
        <v>1.0529350129840667</v>
      </c>
      <c r="BQ173" s="21">
        <f>VLOOKUP($A173,$A:$Z,MATCH("dtfp",$A$22:$Z$22,0),FALSE)-BY173*Price_Expenditure_Data!BP165-BZ173*Price_Expenditure_Data!BS165-CA173*Price_Expenditure_Data!BR165-CB173*Price_Expenditure_Data!BQ165</f>
        <v>-0.32582140349443361</v>
      </c>
      <c r="BR173" s="3">
        <f t="shared" si="74"/>
        <v>3.9552403914864138</v>
      </c>
      <c r="BS173" s="3">
        <f t="shared" si="75"/>
        <v>2.3148751496834454</v>
      </c>
      <c r="BT173" s="3">
        <f t="shared" si="76"/>
        <v>-0.67341536972627947</v>
      </c>
      <c r="BU173" s="3">
        <f t="shared" si="77"/>
        <v>0.53259654112230215</v>
      </c>
      <c r="BV173" s="25">
        <f>BR173*VLOOKUP("Full Sample", 'capital shares'!$A:$AAH, MATCH("wE", 'capital shares'!$12:$12,0),FALSE)+VLOOKUP("Full Sample", 'capital shares'!$A:$AAH, MATCH("wS", 'capital shares'!$12:$12,0),FALSE)*BU173</f>
        <v>1.8014999904660953</v>
      </c>
      <c r="BW173" s="26">
        <f>BR173*Price_Expenditure_Data!BS165+BS173*Price_Expenditure_Data!BR165+BT173*Price_Expenditure_Data!BQ165+BU173*Price_Expenditure_Data!BP165+BQ173*(1-SUM(Price_Expenditure_Data!BP165:BS165))</f>
        <v>0.38781805279476106</v>
      </c>
      <c r="BY173" s="21">
        <f>Price_Expenditure_Data!$CU165-Price_Expenditure_Data!AR165</f>
        <v>0.85841794461673571</v>
      </c>
      <c r="BZ173" s="21">
        <f>Price_Expenditure_Data!$CU165-Price_Expenditure_Data!AS165</f>
        <v>4.2810617949808476</v>
      </c>
      <c r="CA173" s="21">
        <f>Price_Expenditure_Data!$CU165-Price_Expenditure_Data!BD165</f>
        <v>2.6406965531778792</v>
      </c>
      <c r="CB173" s="21">
        <f>Price_Expenditure_Data!$CU165-Price_Expenditure_Data!BE165</f>
        <v>-0.34759396623184591</v>
      </c>
      <c r="CD173" s="247">
        <f>VLOOKUP($A173,$A:$Z,MATCH("dtfp",$A$22:$Z$22,0),FALSE)-AO173*VLOOKUP($A173,$A:$Z,MATCH("invShare",$A$22:$Z$22,0),FALSE)-AP173*Price_Expenditure_Data!CI165</f>
        <v>-0.33770909095254675</v>
      </c>
      <c r="CE173" s="247">
        <f t="shared" si="78"/>
        <v>1.9076324490440109</v>
      </c>
      <c r="CF173" s="247">
        <f t="shared" si="79"/>
        <v>7.4173535676366669</v>
      </c>
      <c r="CG173" s="243">
        <f t="shared" si="80"/>
        <v>-0.10332421768650069</v>
      </c>
      <c r="CI173" s="28"/>
      <c r="CJ173" s="28"/>
      <c r="CK173" s="28"/>
      <c r="CL173" s="202">
        <f>L173-(Price_Expenditure_Data!GC165*Price_Expenditure_Data!GH165+Price_Expenditure_Data!GD165*Price_Expenditure_Data!GI165+Price_Expenditure_Data!GE165*Price_Expenditure_Data!GJ165)</f>
        <v>6.3002236969843084</v>
      </c>
      <c r="CM173" s="202">
        <f>CL173+Price_Expenditure_Data!GH165</f>
        <v>5.5500571617636147</v>
      </c>
      <c r="CN173" s="202">
        <f>CL173+Price_Expenditure_Data!GI165</f>
        <v>-1.4067150791731384</v>
      </c>
      <c r="CO173" s="202">
        <f>CL173+Price_Expenditure_Data!GJ165</f>
        <v>-0.10331307013722579</v>
      </c>
      <c r="CP173" s="199">
        <f>CM173*Price_Expenditure_Data!GC165+CN173*Price_Expenditure_Data!GD165+CO173*Price_Expenditure_Data!GE165</f>
        <v>36.7725397078745</v>
      </c>
    </row>
    <row r="174" spans="1:94" x14ac:dyDescent="0.25">
      <c r="A174" s="2">
        <v>31001</v>
      </c>
      <c r="B174" s="29">
        <v>3.0358172449597376</v>
      </c>
      <c r="C174" s="29">
        <v>4.4993404507758683</v>
      </c>
      <c r="D174" s="29">
        <v>3.7675788478678029</v>
      </c>
      <c r="E174" s="29">
        <v>2.2760751405741075</v>
      </c>
      <c r="F174" s="29">
        <v>1.4915037072936954</v>
      </c>
      <c r="G174" s="29">
        <v>5.0444011274552834</v>
      </c>
      <c r="H174" s="29">
        <v>0.15948476073752715</v>
      </c>
      <c r="I174" s="29">
        <v>1.3316952670606952</v>
      </c>
      <c r="J174" s="29">
        <v>1.3316952670606952</v>
      </c>
      <c r="K174" s="29">
        <v>0.33637769191556632</v>
      </c>
      <c r="L174" s="29">
        <v>-0.32344208543521169</v>
      </c>
      <c r="M174" s="29">
        <v>-2.1593790259469716</v>
      </c>
      <c r="N174" s="29">
        <v>1.8359369405117598</v>
      </c>
      <c r="O174" s="29">
        <v>2.3920946393588887</v>
      </c>
      <c r="P174" s="29">
        <v>0.23593759711604201</v>
      </c>
      <c r="Q174" s="29">
        <v>1.5042674926391757</v>
      </c>
      <c r="R174" s="29">
        <v>-0.88782714671971297</v>
      </c>
      <c r="S174" s="29">
        <v>-0.94821947699032338</v>
      </c>
      <c r="T174" s="29">
        <v>-2.5333773703575662</v>
      </c>
      <c r="U174" s="29">
        <v>2.4524869696294989</v>
      </c>
      <c r="V174" s="29">
        <v>1.6455502236378532</v>
      </c>
      <c r="W174" s="29"/>
      <c r="X174" s="29"/>
      <c r="Y174" s="29"/>
      <c r="Z174" s="29"/>
      <c r="AA174" s="3">
        <f t="shared" si="66"/>
        <v>1.3320189465561683</v>
      </c>
      <c r="AB174" s="3"/>
      <c r="AC174" s="2">
        <f t="shared" si="81"/>
        <v>31001</v>
      </c>
      <c r="AD174" s="3">
        <v>0</v>
      </c>
      <c r="AE174" s="3">
        <v>0</v>
      </c>
      <c r="AF174" s="3">
        <f>0</f>
        <v>0</v>
      </c>
      <c r="AG174">
        <v>1.998</v>
      </c>
      <c r="AH174" s="3">
        <f t="shared" si="82"/>
        <v>4.2486441627615914</v>
      </c>
      <c r="AI174" s="3">
        <f t="shared" si="83"/>
        <v>6.5372621068049988</v>
      </c>
      <c r="AJ174" s="89">
        <f>AI174+'Fig4'!$F$1</f>
        <v>4.2608662935980384</v>
      </c>
      <c r="AK174" s="3"/>
      <c r="AL174" s="21">
        <f>Price_Expenditure_Data!CP166-Price_Expenditure_Data!AQ166</f>
        <v>1.8207887683748809</v>
      </c>
      <c r="AM174" s="21">
        <f>Price_Expenditure_Data!CP166-Price_Expenditure_Data!AR166</f>
        <v>-7.4225238649315628E-2</v>
      </c>
      <c r="AN174" s="21">
        <f>Price_Expenditure_Data!CP166-Price_Expenditure_Data!AS166</f>
        <v>2.905483016771568</v>
      </c>
      <c r="AO174" s="21">
        <f>Price_Expenditure_Data!CT166-Price_Expenditure_Data!CL166</f>
        <v>2.3007044158676551</v>
      </c>
      <c r="AP174" s="21">
        <f>Price_Expenditure_Data!CT166-Price_Expenditure_Data!CO166</f>
        <v>-0.64509783361302375</v>
      </c>
      <c r="AQ174" s="21">
        <f>Price_Expenditure_Data!CT166-Price_Expenditure_Data!CM166</f>
        <v>1.7896429219922882</v>
      </c>
      <c r="AR174" s="21">
        <f>Price_Expenditure_Data!CT166-Price_Expenditure_Data!AT166</f>
        <v>5.3967906887438266</v>
      </c>
      <c r="AS174" s="21"/>
      <c r="AT174" s="21"/>
      <c r="AV174" s="192">
        <f>Price_Expenditure_Data!BO166</f>
        <v>0.18363478152775187</v>
      </c>
      <c r="AX174" s="3">
        <f t="shared" si="67"/>
        <v>-0.88782714671971297</v>
      </c>
      <c r="AY174" s="3">
        <f t="shared" si="68"/>
        <v>1.5042674926391757</v>
      </c>
      <c r="AZ174" s="21">
        <f>AX174*VLOOKUP("Full Sample", 'capital shares'!$A:$AAH, MATCH("wS", 'capital shares'!$12:$12,0),FALSE)+AY174*VLOOKUP("Full Sample", 'capital shares'!$A:$AAH, MATCH("wE", 'capital shares'!$12:$12,0),FALSE)</f>
        <v>0.29760895795299419</v>
      </c>
      <c r="BB174" s="21">
        <f>VLOOKUP($A174,$A:$Z,MATCH("dtfp",$A$22:$Z$22,0), FALSE)-Price_Expenditure_Data!BS166*BE174</f>
        <v>-0.59325018542550167</v>
      </c>
      <c r="BC174" s="21">
        <f t="shared" si="69"/>
        <v>2.2476807836476507</v>
      </c>
      <c r="BD174" s="21">
        <f>BB174*VLOOKUP("Full Sample", 'capital shares'!$A:$AAH, MATCH("wS", 'capital shares'!$12:$12,0),FALSE)+BC174*VLOOKUP("Full Sample", 'capital shares'!$A:$AAH, MATCH("wE", 'capital shares'!$12:$12,0),FALSE)</f>
        <v>0.70533142123671111</v>
      </c>
      <c r="BE174" s="21">
        <f>Price_Expenditure_Data!CR166-Price_Expenditure_Data!AS166</f>
        <v>2.8409309690731521</v>
      </c>
      <c r="BG174" s="21">
        <f>VLOOKUP($A174,$A:$Z,MATCH("dtfp",$A$22:$Z$22,0),FALSE)-AM174*Price_Expenditure_Data!BP166-Price_Expenditure_Data!BS166*AN174</f>
        <v>-0.59510186172831347</v>
      </c>
      <c r="BH174" s="3">
        <f t="shared" si="70"/>
        <v>-0.6693271003776291</v>
      </c>
      <c r="BI174" s="3">
        <f t="shared" si="71"/>
        <v>2.3103811550432543</v>
      </c>
      <c r="BJ174" s="21">
        <f>BH174*VLOOKUP("Full Sample", 'capital shares'!$A:$AAH, MATCH("wS", 'capital shares'!$12:$12,0),FALSE)+BI174*VLOOKUP("Full Sample", 'capital shares'!$A:$AAH, MATCH("wE", 'capital shares'!$12:$12,0),FALSE)</f>
        <v>0.70384980580979262</v>
      </c>
      <c r="BL174" s="151">
        <f>VLOOKUP($A174,$A:$Z,MATCH("dtfp",$A$22:$Z$22,0),FALSE)-AO174*VLOOKUP($A174,$A:$Z,MATCH("invShare",$A$22:$Z$22,0),FALSE)-AP174*Price_Expenditure_Data!CI166</f>
        <v>-0.79040391410310762</v>
      </c>
      <c r="BM174" s="151">
        <f t="shared" si="72"/>
        <v>1.5103005017645474</v>
      </c>
      <c r="BN174" s="151">
        <f t="shared" si="73"/>
        <v>-1.4355017477161314</v>
      </c>
      <c r="BO174" s="53">
        <f>BN174*VLOOKUP("Full Sample", 'capital shares'!$A:$AAH, MATCH("wS", 'capital shares'!$12:$12,0),FALSE)+VLOOKUP("Full Sample", 'capital shares'!$A:$AAH, MATCH("wE", 'capital shares'!$12:$12,0),FALSE)*BM174</f>
        <v>0.10541488263765553</v>
      </c>
      <c r="BQ174" s="21">
        <f>VLOOKUP($A174,$A:$Z,MATCH("dtfp",$A$22:$Z$22,0),FALSE)-BY174*Price_Expenditure_Data!BP166-BZ174*Price_Expenditure_Data!BS166-CA174*Price_Expenditure_Data!BR166-CB174*Price_Expenditure_Data!BQ166</f>
        <v>-0.72231305034444404</v>
      </c>
      <c r="BR174" s="3">
        <f t="shared" si="74"/>
        <v>2.3155181731706214</v>
      </c>
      <c r="BS174" s="3">
        <f t="shared" si="75"/>
        <v>0.97079966322079769</v>
      </c>
      <c r="BT174" s="3">
        <f t="shared" si="76"/>
        <v>-2.0425790931755956</v>
      </c>
      <c r="BU174" s="3">
        <f t="shared" si="77"/>
        <v>-0.66419008225026233</v>
      </c>
      <c r="BV174" s="25">
        <f>BR174*VLOOKUP("Full Sample", 'capital shares'!$A:$AAH, MATCH("wE", 'capital shares'!$12:$12,0),FALSE)+VLOOKUP("Full Sample", 'capital shares'!$A:$AAH, MATCH("wS", 'capital shares'!$12:$12,0),FALSE)*BU174</f>
        <v>0.70776950587124998</v>
      </c>
      <c r="BW174" s="26">
        <f>BR174*Price_Expenditure_Data!BS166+BS174*Price_Expenditure_Data!BR166+BT174*Price_Expenditure_Data!BQ166+BU174*Price_Expenditure_Data!BP166+BQ174*(1-SUM(Price_Expenditure_Data!BP166:BS166))</f>
        <v>-0.32344208543521158</v>
      </c>
      <c r="BY174" s="21">
        <f>Price_Expenditure_Data!$CU166-Price_Expenditure_Data!AR166</f>
        <v>5.8122968094181715E-2</v>
      </c>
      <c r="BZ174" s="21">
        <f>Price_Expenditure_Data!$CU166-Price_Expenditure_Data!AS166</f>
        <v>3.0378312235150653</v>
      </c>
      <c r="CA174" s="21">
        <f>Price_Expenditure_Data!$CU166-Price_Expenditure_Data!BD166</f>
        <v>1.6931127135652417</v>
      </c>
      <c r="CB174" s="21">
        <f>Price_Expenditure_Data!$CU166-Price_Expenditure_Data!BE166</f>
        <v>-1.3202660428311517</v>
      </c>
      <c r="CD174" s="247">
        <f>VLOOKUP($A174,$A:$Z,MATCH("dtfp",$A$22:$Z$22,0),FALSE)-AO174*VLOOKUP($A174,$A:$Z,MATCH("invShare",$A$22:$Z$22,0),FALSE)-AP174*Price_Expenditure_Data!CI166</f>
        <v>-0.79040391410310762</v>
      </c>
      <c r="CE174" s="247">
        <f t="shared" si="78"/>
        <v>0.99923900788918063</v>
      </c>
      <c r="CF174" s="247">
        <f t="shared" si="79"/>
        <v>4.6063867746407192</v>
      </c>
      <c r="CG174" s="243">
        <f t="shared" si="80"/>
        <v>-1.4355017477161314</v>
      </c>
      <c r="CI174" s="28"/>
      <c r="CJ174" s="28"/>
      <c r="CK174" s="28"/>
      <c r="CL174" s="202">
        <f>L174-(Price_Expenditure_Data!GC166*Price_Expenditure_Data!GH166+Price_Expenditure_Data!GD166*Price_Expenditure_Data!GI166+Price_Expenditure_Data!GE166*Price_Expenditure_Data!GJ166)</f>
        <v>4.1845623421665641</v>
      </c>
      <c r="CM174" s="202">
        <f>CL174+Price_Expenditure_Data!GH166</f>
        <v>3.6418939462434454</v>
      </c>
      <c r="CN174" s="202">
        <f>CL174+Price_Expenditure_Data!GI166</f>
        <v>0.75156251712428146</v>
      </c>
      <c r="CO174" s="202">
        <f>CL174+Price_Expenditure_Data!GJ166</f>
        <v>-1.4357128850847234</v>
      </c>
      <c r="CP174" s="199">
        <f>CM174*Price_Expenditure_Data!GC166+CN174*Price_Expenditure_Data!GD166+CO174*Price_Expenditure_Data!GE166</f>
        <v>25.11465384444918</v>
      </c>
    </row>
    <row r="175" spans="1:94" x14ac:dyDescent="0.25">
      <c r="A175" s="2">
        <v>31093</v>
      </c>
      <c r="B175" s="29">
        <v>4.4296879157704083</v>
      </c>
      <c r="C175" s="29">
        <v>3.875582983016379</v>
      </c>
      <c r="D175" s="29">
        <v>4.1526354493933937</v>
      </c>
      <c r="E175" s="29">
        <v>3.0636567918630675</v>
      </c>
      <c r="F175" s="29">
        <v>1.0889786575303262</v>
      </c>
      <c r="G175" s="29">
        <v>4.5119622436342182</v>
      </c>
      <c r="H175" s="29">
        <v>0.19550516090731662</v>
      </c>
      <c r="I175" s="29">
        <v>-1.5864054962179353</v>
      </c>
      <c r="J175" s="29">
        <v>-1.5864054962179353</v>
      </c>
      <c r="K175" s="29">
        <v>0.33589375902851459</v>
      </c>
      <c r="L175" s="29">
        <v>1.6560436858632204</v>
      </c>
      <c r="M175" s="29">
        <v>-2.5710990573179298</v>
      </c>
      <c r="N175" s="29">
        <v>4.2271427431811501</v>
      </c>
      <c r="O175" s="29">
        <v>4.7271785779748354</v>
      </c>
      <c r="P175" s="29">
        <v>0.23470255818192864</v>
      </c>
      <c r="Q175" s="29">
        <v>5.2737413586045498</v>
      </c>
      <c r="R175" s="29">
        <v>0.54656278062971486</v>
      </c>
      <c r="S175" s="29">
        <v>-6.2310735826432735</v>
      </c>
      <c r="T175" s="29">
        <v>-1.4486526240280699</v>
      </c>
      <c r="U175" s="29">
        <v>11.504814941247822</v>
      </c>
      <c r="V175" s="29">
        <v>1.9952154046577848</v>
      </c>
      <c r="W175" s="29"/>
      <c r="X175" s="29"/>
      <c r="Y175" s="29"/>
      <c r="Z175" s="29"/>
      <c r="AA175" s="3">
        <f t="shared" si="66"/>
        <v>0.89347349662300957</v>
      </c>
      <c r="AB175" s="3"/>
      <c r="AC175" s="2">
        <f t="shared" si="81"/>
        <v>31093</v>
      </c>
      <c r="AD175" s="3">
        <f t="shared" ref="AD175:AD206" si="84">AD174+VLOOKUP($A175,$A:$Z, MATCH("dLQ", $A$22:$Z$22,0),FALSE)/4</f>
        <v>-0.39660137405448381</v>
      </c>
      <c r="AE175" s="3">
        <f t="shared" ref="AE175:AE206" si="85">AE174+VLOOKUP($A175,$A:$Z, MATCH("dtfp", $A$22:$Z$22,0),FALSE)/4</f>
        <v>0.41401092146580509</v>
      </c>
      <c r="AF175" s="3">
        <f t="shared" ref="AF175:AF206" si="86">AF174+VLOOKUP($A175,$A:$Z, MATCH("dtfp_util", $A$22:$Z$22,0),FALSE)/4</f>
        <v>1.0567856857952875</v>
      </c>
      <c r="AG175">
        <f>AG174+0.102</f>
        <v>2.1</v>
      </c>
      <c r="AH175" s="3">
        <f t="shared" si="82"/>
        <v>4.6626550842273966</v>
      </c>
      <c r="AI175" s="3">
        <f t="shared" si="83"/>
        <v>7.5940477926002865</v>
      </c>
      <c r="AJ175" s="89">
        <f>AI175+'Fig4'!$F$1</f>
        <v>5.3176519793933252</v>
      </c>
      <c r="AK175" s="3"/>
      <c r="AL175" s="21">
        <f>Price_Expenditure_Data!CP167-Price_Expenditure_Data!AQ167</f>
        <v>4.3365449992387211</v>
      </c>
      <c r="AM175" s="21">
        <f>Price_Expenditure_Data!CP167-Price_Expenditure_Data!AR167</f>
        <v>2.5384169155829448</v>
      </c>
      <c r="AN175" s="21">
        <f>Price_Expenditure_Data!CP167-Price_Expenditure_Data!AS167</f>
        <v>5.9787384284116349</v>
      </c>
      <c r="AO175" s="21">
        <f>Price_Expenditure_Data!CT167-Price_Expenditure_Data!CL167</f>
        <v>5.3666362438816799</v>
      </c>
      <c r="AP175" s="21">
        <f>Price_Expenditure_Data!CT167-Price_Expenditure_Data!CO167</f>
        <v>4.0590401468052839</v>
      </c>
      <c r="AQ175" s="21">
        <f>Price_Expenditure_Data!CT167-Price_Expenditure_Data!CM167</f>
        <v>4.4660724351149081</v>
      </c>
      <c r="AR175" s="21">
        <f>Price_Expenditure_Data!CT167-Price_Expenditure_Data!AT167</f>
        <v>10.895624162137288</v>
      </c>
      <c r="AS175" s="21"/>
      <c r="AT175" s="21"/>
      <c r="AV175" s="192">
        <f>Price_Expenditure_Data!BO167</f>
        <v>0.18211095582426928</v>
      </c>
      <c r="AX175" s="3">
        <f t="shared" si="67"/>
        <v>0.54656278062971486</v>
      </c>
      <c r="AY175" s="3">
        <f t="shared" si="68"/>
        <v>5.2737413586045498</v>
      </c>
      <c r="AZ175" s="21">
        <f>AX175*VLOOKUP("Full Sample", 'capital shares'!$A:$AAH, MATCH("wS", 'capital shares'!$12:$12,0),FALSE)+AY175*VLOOKUP("Full Sample", 'capital shares'!$A:$AAH, MATCH("wE", 'capital shares'!$12:$12,0),FALSE)</f>
        <v>2.3439014365415698</v>
      </c>
      <c r="BB175" s="21">
        <f>VLOOKUP($A175,$A:$Z,MATCH("dtfp",$A$22:$Z$22,0), FALSE)-Price_Expenditure_Data!BS167*BE175</f>
        <v>1.1306845993137622</v>
      </c>
      <c r="BC175" s="21">
        <f t="shared" si="69"/>
        <v>6.8450497594885373</v>
      </c>
      <c r="BD175" s="21">
        <f>BB175*VLOOKUP("Full Sample", 'capital shares'!$A:$AAH, MATCH("wS", 'capital shares'!$12:$12,0),FALSE)+BC175*VLOOKUP("Full Sample", 'capital shares'!$A:$AAH, MATCH("wE", 'capital shares'!$12:$12,0),FALSE)</f>
        <v>3.1919937179623927</v>
      </c>
      <c r="BE175" s="21">
        <f>Price_Expenditure_Data!CR167-Price_Expenditure_Data!AS167</f>
        <v>5.7143651601747747</v>
      </c>
      <c r="BG175" s="21">
        <f>VLOOKUP($A175,$A:$Z,MATCH("dtfp",$A$22:$Z$22,0),FALSE)-AM175*Price_Expenditure_Data!BP167-Price_Expenditure_Data!BS167*AN175</f>
        <v>0.95606686588252021</v>
      </c>
      <c r="BH175" s="3">
        <f t="shared" si="70"/>
        <v>3.494483781465465</v>
      </c>
      <c r="BI175" s="3">
        <f t="shared" si="71"/>
        <v>6.9348052942941552</v>
      </c>
      <c r="BJ175" s="21">
        <f>BH175*VLOOKUP("Full Sample", 'capital shares'!$A:$AAH, MATCH("wS", 'capital shares'!$12:$12,0),FALSE)+BI175*VLOOKUP("Full Sample", 'capital shares'!$A:$AAH, MATCH("wE", 'capital shares'!$12:$12,0),FALSE)</f>
        <v>4.0687150949169766</v>
      </c>
      <c r="BL175" s="151">
        <f>VLOOKUP($A175,$A:$Z,MATCH("dtfp",$A$22:$Z$22,0),FALSE)-AO175*VLOOKUP($A175,$A:$Z,MATCH("invShare",$A$22:$Z$22,0),FALSE)-AP175*Price_Expenditure_Data!CI167</f>
        <v>-8.3367816695123775E-2</v>
      </c>
      <c r="BM175" s="151">
        <f t="shared" si="72"/>
        <v>5.283268427186556</v>
      </c>
      <c r="BN175" s="151">
        <f t="shared" si="73"/>
        <v>3.97567233011016</v>
      </c>
      <c r="BO175" s="53">
        <f>BN175*VLOOKUP("Full Sample", 'capital shares'!$A:$AAH, MATCH("wS", 'capital shares'!$12:$12,0),FALSE)+VLOOKUP("Full Sample", 'capital shares'!$A:$AAH, MATCH("wE", 'capital shares'!$12:$12,0),FALSE)*BM175</f>
        <v>3.5665507606807578</v>
      </c>
      <c r="BQ175" s="21">
        <f>VLOOKUP($A175,$A:$Z,MATCH("dtfp",$A$22:$Z$22,0),FALSE)-BY175*Price_Expenditure_Data!BP167-BZ175*Price_Expenditure_Data!BS167-CA175*Price_Expenditure_Data!BR167-CB175*Price_Expenditure_Data!BQ167</f>
        <v>3.9069435334364855E-2</v>
      </c>
      <c r="BR175" s="3">
        <f t="shared" si="74"/>
        <v>6.9620268994927939</v>
      </c>
      <c r="BS175" s="3">
        <f t="shared" si="75"/>
        <v>4.5281683217748734</v>
      </c>
      <c r="BT175" s="3">
        <f t="shared" si="76"/>
        <v>4.6552794374562056</v>
      </c>
      <c r="BU175" s="3">
        <f t="shared" si="77"/>
        <v>3.5217053866641042</v>
      </c>
      <c r="BV175" s="25">
        <f>BR175*VLOOKUP("Full Sample", 'capital shares'!$A:$AAH, MATCH("wE", 'capital shares'!$12:$12,0),FALSE)+VLOOKUP("Full Sample", 'capital shares'!$A:$AAH, MATCH("wS", 'capital shares'!$12:$12,0),FALSE)*BU175</f>
        <v>4.0894860022652759</v>
      </c>
      <c r="BW175" s="26">
        <f>BR175*Price_Expenditure_Data!BS167+BS175*Price_Expenditure_Data!BR167+BT175*Price_Expenditure_Data!BQ167+BU175*Price_Expenditure_Data!BP167+BQ175*(1-SUM(Price_Expenditure_Data!BP167:BS167))</f>
        <v>1.6560436858632201</v>
      </c>
      <c r="BY175" s="21">
        <f>Price_Expenditure_Data!$CU167-Price_Expenditure_Data!AR167</f>
        <v>3.4826359513297391</v>
      </c>
      <c r="BZ175" s="21">
        <f>Price_Expenditure_Data!$CU167-Price_Expenditure_Data!AS167</f>
        <v>6.9229574641584293</v>
      </c>
      <c r="CA175" s="21">
        <f>Price_Expenditure_Data!$CU167-Price_Expenditure_Data!BD167</f>
        <v>4.4890988864405088</v>
      </c>
      <c r="CB175" s="21">
        <f>Price_Expenditure_Data!$CU167-Price_Expenditure_Data!BE167</f>
        <v>4.6162100021218411</v>
      </c>
      <c r="CD175" s="247">
        <f>VLOOKUP($A175,$A:$Z,MATCH("dtfp",$A$22:$Z$22,0),FALSE)-AO175*VLOOKUP($A175,$A:$Z,MATCH("invShare",$A$22:$Z$22,0),FALSE)-AP175*Price_Expenditure_Data!CI167</f>
        <v>-8.3367816695123775E-2</v>
      </c>
      <c r="CE175" s="247">
        <f t="shared" si="78"/>
        <v>4.3827046184197842</v>
      </c>
      <c r="CF175" s="247">
        <f t="shared" si="79"/>
        <v>10.812256345442165</v>
      </c>
      <c r="CG175" s="243">
        <f t="shared" si="80"/>
        <v>3.97567233011016</v>
      </c>
      <c r="CI175" s="28"/>
      <c r="CJ175" s="28"/>
      <c r="CK175" s="28"/>
      <c r="CL175" s="202">
        <f>L175-(Price_Expenditure_Data!GC167*Price_Expenditure_Data!GH167+Price_Expenditure_Data!GD167*Price_Expenditure_Data!GI167+Price_Expenditure_Data!GE167*Price_Expenditure_Data!GJ167)</f>
        <v>7.1371274094269825</v>
      </c>
      <c r="CM175" s="202">
        <f>CL175+Price_Expenditure_Data!GH167</f>
        <v>6.4365564835905573</v>
      </c>
      <c r="CN175" s="202">
        <f>CL175+Price_Expenditure_Data!GI167</f>
        <v>2.9178172495208576</v>
      </c>
      <c r="CO175" s="202">
        <f>CL175+Price_Expenditure_Data!GJ167</f>
        <v>3.9765315462659458</v>
      </c>
      <c r="CP175" s="199">
        <f>CM175*Price_Expenditure_Data!GC167+CN175*Price_Expenditure_Data!GD167+CO175*Price_Expenditure_Data!GE167</f>
        <v>46.540544147206091</v>
      </c>
    </row>
    <row r="176" spans="1:94" x14ac:dyDescent="0.25">
      <c r="A176" s="2">
        <v>31182</v>
      </c>
      <c r="B176" s="29">
        <v>3.9629107580337219</v>
      </c>
      <c r="C176" s="29">
        <v>3.0102024243019443</v>
      </c>
      <c r="D176" s="29">
        <v>3.4865565911678331</v>
      </c>
      <c r="E176" s="29">
        <v>2.0765538165253616</v>
      </c>
      <c r="F176" s="29">
        <v>1.4100027746424715</v>
      </c>
      <c r="G176" s="29">
        <v>4.3689125573039798</v>
      </c>
      <c r="H176" s="29">
        <v>0.30501765182044949</v>
      </c>
      <c r="I176" s="29">
        <v>2.3444979514632536</v>
      </c>
      <c r="J176" s="29">
        <v>2.3444979514632536</v>
      </c>
      <c r="K176" s="29">
        <v>0.33411874613257753</v>
      </c>
      <c r="L176" s="29">
        <v>-0.91707448912248946</v>
      </c>
      <c r="M176" s="29">
        <v>0.32327532886272214</v>
      </c>
      <c r="N176" s="29">
        <v>-1.2403498179852117</v>
      </c>
      <c r="O176" s="29">
        <v>1.3935597031642679</v>
      </c>
      <c r="P176" s="29">
        <v>0.23555289540625468</v>
      </c>
      <c r="Q176" s="29">
        <v>0.14822819103995433</v>
      </c>
      <c r="R176" s="29">
        <v>-1.2453315121243136</v>
      </c>
      <c r="S176" s="29">
        <v>1.1788259985960055</v>
      </c>
      <c r="T176" s="29">
        <v>5.9650237981471205E-2</v>
      </c>
      <c r="U176" s="29">
        <v>-1.0305978075560511</v>
      </c>
      <c r="V176" s="29">
        <v>-1.3049817501057848</v>
      </c>
      <c r="W176" s="29"/>
      <c r="X176" s="29"/>
      <c r="Y176" s="29"/>
      <c r="Z176" s="29"/>
      <c r="AA176" s="3">
        <f t="shared" si="66"/>
        <v>1.104985122822022</v>
      </c>
      <c r="AB176" s="3"/>
      <c r="AC176" s="2">
        <f t="shared" si="81"/>
        <v>31182</v>
      </c>
      <c r="AD176" s="3">
        <f t="shared" si="84"/>
        <v>0.18952311381132958</v>
      </c>
      <c r="AE176" s="3">
        <f t="shared" si="85"/>
        <v>0.18474229918518273</v>
      </c>
      <c r="AF176" s="3">
        <f t="shared" si="86"/>
        <v>0.7466982312989846</v>
      </c>
      <c r="AG176">
        <f t="shared" ref="AG176:AG217" si="87">AG175+0.102</f>
        <v>2.202</v>
      </c>
      <c r="AH176" s="3">
        <f t="shared" si="82"/>
        <v>4.4333864619467747</v>
      </c>
      <c r="AI176" s="3">
        <f t="shared" si="83"/>
        <v>7.2839603381039835</v>
      </c>
      <c r="AJ176" s="89">
        <f>AI176+'Fig4'!$F$1</f>
        <v>5.0075645248970222</v>
      </c>
      <c r="AK176" s="3"/>
      <c r="AL176" s="21">
        <f>Price_Expenditure_Data!CP168-Price_Expenditure_Data!AQ168</f>
        <v>1.3664202472948914</v>
      </c>
      <c r="AM176" s="21">
        <f>Price_Expenditure_Data!CP168-Price_Expenditure_Data!AR168</f>
        <v>1.1446372974706223</v>
      </c>
      <c r="AN176" s="21">
        <f>Price_Expenditure_Data!CP168-Price_Expenditure_Data!AS168</f>
        <v>1.6502086282867292</v>
      </c>
      <c r="AO176" s="21">
        <f>Price_Expenditure_Data!CT168-Price_Expenditure_Data!CL168</f>
        <v>1.6150007053845916</v>
      </c>
      <c r="AP176" s="21">
        <f>Price_Expenditure_Data!CT168-Price_Expenditure_Data!CO168</f>
        <v>1.4370338947247985</v>
      </c>
      <c r="AQ176" s="21">
        <f>Price_Expenditure_Data!CT168-Price_Expenditure_Data!CM168</f>
        <v>0.74984165722963647</v>
      </c>
      <c r="AR176" s="21">
        <f>Price_Expenditure_Data!CT168-Price_Expenditure_Data!AT168</f>
        <v>7.0667435662070428</v>
      </c>
      <c r="AS176" s="21"/>
      <c r="AT176" s="21"/>
      <c r="AV176" s="192">
        <f>Price_Expenditure_Data!BO168</f>
        <v>0.18228340565614246</v>
      </c>
      <c r="AX176" s="3">
        <f t="shared" si="67"/>
        <v>-1.2453315121243136</v>
      </c>
      <c r="AY176" s="3">
        <f t="shared" si="68"/>
        <v>0.14822819103995433</v>
      </c>
      <c r="AZ176" s="21">
        <f>AX176*VLOOKUP("Full Sample", 'capital shares'!$A:$AAH, MATCH("wS", 'capital shares'!$12:$12,0),FALSE)+AY176*VLOOKUP("Full Sample", 'capital shares'!$A:$AAH, MATCH("wE", 'capital shares'!$12:$12,0),FALSE)</f>
        <v>-0.38219309069631036</v>
      </c>
      <c r="BB176" s="21">
        <f>VLOOKUP($A176,$A:$Z,MATCH("dtfp",$A$22:$Z$22,0), FALSE)-Price_Expenditure_Data!BS168*BE176</f>
        <v>-1.0600991032683302</v>
      </c>
      <c r="BC176" s="21">
        <f t="shared" si="69"/>
        <v>0.48405840292981872</v>
      </c>
      <c r="BD176" s="21">
        <f>BB176*VLOOKUP("Full Sample", 'capital shares'!$A:$AAH, MATCH("wS", 'capital shares'!$12:$12,0),FALSE)+BC176*VLOOKUP("Full Sample", 'capital shares'!$A:$AAH, MATCH("wE", 'capital shares'!$12:$12,0),FALSE)</f>
        <v>-0.17946960435954767</v>
      </c>
      <c r="BE176" s="21">
        <f>Price_Expenditure_Data!CR168-Price_Expenditure_Data!AS168</f>
        <v>1.544157506198149</v>
      </c>
      <c r="BG176" s="21">
        <f>VLOOKUP($A176,$A:$Z,MATCH("dtfp",$A$22:$Z$22,0),FALSE)-AM176*Price_Expenditure_Data!BP168-Price_Expenditure_Data!BS168*AN176</f>
        <v>-1.1367880222426474</v>
      </c>
      <c r="BH176" s="3">
        <f t="shared" si="70"/>
        <v>7.8492752279748501E-3</v>
      </c>
      <c r="BI176" s="3">
        <f t="shared" si="71"/>
        <v>0.5134206060440818</v>
      </c>
      <c r="BJ176" s="21">
        <f>BH176*VLOOKUP("Full Sample", 'capital shares'!$A:$AAH, MATCH("wS", 'capital shares'!$12:$12,0),FALSE)+BI176*VLOOKUP("Full Sample", 'capital shares'!$A:$AAH, MATCH("wE", 'capital shares'!$12:$12,0),FALSE)</f>
        <v>0.21206647541252904</v>
      </c>
      <c r="BL176" s="151">
        <f>VLOOKUP($A176,$A:$Z,MATCH("dtfp",$A$22:$Z$22,0),FALSE)-AO176*VLOOKUP($A176,$A:$Z,MATCH("invShare",$A$22:$Z$22,0),FALSE)-AP176*Price_Expenditure_Data!CI168</f>
        <v>-1.4658597128223161</v>
      </c>
      <c r="BM176" s="151">
        <f t="shared" si="72"/>
        <v>0.14914099256227553</v>
      </c>
      <c r="BN176" s="151">
        <f t="shared" si="73"/>
        <v>-2.8825818097517608E-2</v>
      </c>
      <c r="BO176" s="53">
        <f>BN176*VLOOKUP("Full Sample", 'capital shares'!$A:$AAH, MATCH("wS", 'capital shares'!$12:$12,0),FALSE)+VLOOKUP("Full Sample", 'capital shares'!$A:$AAH, MATCH("wE", 'capital shares'!$12:$12,0),FALSE)*BM176</f>
        <v>5.054654293841554E-2</v>
      </c>
      <c r="BQ176" s="21">
        <f>VLOOKUP($A176,$A:$Z,MATCH("dtfp",$A$22:$Z$22,0),FALSE)-BY176*Price_Expenditure_Data!BP168-BZ176*Price_Expenditure_Data!BS168-CA176*Price_Expenditure_Data!BR168-CB176*Price_Expenditure_Data!BQ168</f>
        <v>-1.4257689565510832</v>
      </c>
      <c r="BR176" s="3">
        <f t="shared" si="74"/>
        <v>0.52390924744316836</v>
      </c>
      <c r="BS176" s="3">
        <f t="shared" si="75"/>
        <v>5.0885536590883351E-3</v>
      </c>
      <c r="BT176" s="3">
        <f t="shared" si="76"/>
        <v>2.3940010169021253E-3</v>
      </c>
      <c r="BU176" s="3">
        <f t="shared" si="77"/>
        <v>1.8337916627061412E-2</v>
      </c>
      <c r="BV176" s="25">
        <f>BR176*VLOOKUP("Full Sample", 'capital shares'!$A:$AAH, MATCH("wE", 'capital shares'!$12:$12,0),FALSE)+VLOOKUP("Full Sample", 'capital shares'!$A:$AAH, MATCH("wS", 'capital shares'!$12:$12,0),FALSE)*BU176</f>
        <v>0.22006962574551714</v>
      </c>
      <c r="BW176" s="26">
        <f>BR176*Price_Expenditure_Data!BS168+BS176*Price_Expenditure_Data!BR168+BT176*Price_Expenditure_Data!BQ168+BU176*Price_Expenditure_Data!BP168+BQ176*(1-SUM(Price_Expenditure_Data!BP168:BS168))</f>
        <v>-0.91707448912248912</v>
      </c>
      <c r="BY176" s="21">
        <f>Price_Expenditure_Data!$CU168-Price_Expenditure_Data!AR168</f>
        <v>1.4441068731781446</v>
      </c>
      <c r="BZ176" s="21">
        <f>Price_Expenditure_Data!$CU168-Price_Expenditure_Data!AS168</f>
        <v>1.9496782039942515</v>
      </c>
      <c r="CA176" s="21">
        <f>Price_Expenditure_Data!$CU168-Price_Expenditure_Data!BD168</f>
        <v>1.4308575102101715</v>
      </c>
      <c r="CB176" s="21">
        <f>Price_Expenditure_Data!$CU168-Price_Expenditure_Data!BE168</f>
        <v>1.4281629575679853</v>
      </c>
      <c r="CD176" s="247">
        <f>VLOOKUP($A176,$A:$Z,MATCH("dtfp",$A$22:$Z$22,0),FALSE)-AO176*VLOOKUP($A176,$A:$Z,MATCH("invShare",$A$22:$Z$22,0),FALSE)-AP176*Price_Expenditure_Data!CI168</f>
        <v>-1.4658597128223161</v>
      </c>
      <c r="CE176" s="247">
        <f t="shared" si="78"/>
        <v>-0.71601805559267961</v>
      </c>
      <c r="CF176" s="247">
        <f t="shared" si="79"/>
        <v>5.6008838533847269</v>
      </c>
      <c r="CG176" s="243">
        <f t="shared" si="80"/>
        <v>-2.8825818097517608E-2</v>
      </c>
      <c r="CI176" s="28"/>
      <c r="CJ176" s="28"/>
      <c r="CK176" s="28"/>
      <c r="CL176" s="202">
        <f>L176-(Price_Expenditure_Data!GC168*Price_Expenditure_Data!GH168+Price_Expenditure_Data!GD168*Price_Expenditure_Data!GI168+Price_Expenditure_Data!GE168*Price_Expenditure_Data!GJ168)</f>
        <v>4.464772211600323</v>
      </c>
      <c r="CM176" s="202">
        <f>CL176+Price_Expenditure_Data!GH168</f>
        <v>3.8148897635222179</v>
      </c>
      <c r="CN176" s="202">
        <f>CL176+Price_Expenditure_Data!GI168</f>
        <v>-1.3858752381782615</v>
      </c>
      <c r="CO176" s="202">
        <f>CL176+Price_Expenditure_Data!GJ168</f>
        <v>-2.9488831975010399E-2</v>
      </c>
      <c r="CP176" s="199">
        <f>CM176*Price_Expenditure_Data!GC168+CN176*Price_Expenditure_Data!GD168+CO176*Price_Expenditure_Data!GE168</f>
        <v>27.624569672362053</v>
      </c>
    </row>
    <row r="177" spans="1:94" x14ac:dyDescent="0.25">
      <c r="A177" s="2">
        <v>31274</v>
      </c>
      <c r="B177" s="29">
        <v>6.9883313921705437</v>
      </c>
      <c r="C177" s="29">
        <v>5.294649096317805</v>
      </c>
      <c r="D177" s="29">
        <v>6.1414902442441743</v>
      </c>
      <c r="E177" s="29">
        <v>0.52686055222643802</v>
      </c>
      <c r="F177" s="29">
        <v>5.6146296920177363</v>
      </c>
      <c r="G177" s="29">
        <v>4.4322482033761164</v>
      </c>
      <c r="H177" s="29">
        <v>0.41427976191492633</v>
      </c>
      <c r="I177" s="29">
        <v>0.18700065114138908</v>
      </c>
      <c r="J177" s="29">
        <v>0.18700065114138908</v>
      </c>
      <c r="K177" s="29">
        <v>0.33105265322758481</v>
      </c>
      <c r="L177" s="29">
        <v>4.1966471587966439</v>
      </c>
      <c r="M177" s="29">
        <v>1.8217871188041042</v>
      </c>
      <c r="N177" s="29">
        <v>2.3748600399925399</v>
      </c>
      <c r="O177" s="29">
        <v>2.2850792554475969</v>
      </c>
      <c r="P177" s="29">
        <v>0.23680819912152271</v>
      </c>
      <c r="Q177" s="29">
        <v>5.9406009109117459</v>
      </c>
      <c r="R177" s="29">
        <v>3.6555216554641485</v>
      </c>
      <c r="S177" s="29">
        <v>2.2519756832590505</v>
      </c>
      <c r="T177" s="29">
        <v>1.6883053660992293</v>
      </c>
      <c r="U177" s="29">
        <v>3.6886252276526954</v>
      </c>
      <c r="V177" s="29">
        <v>1.9672162893649192</v>
      </c>
      <c r="W177" s="29"/>
      <c r="X177" s="29"/>
      <c r="Y177" s="29"/>
      <c r="Z177" s="29"/>
      <c r="AA177" s="3">
        <f t="shared" si="66"/>
        <v>5.20034993010281</v>
      </c>
      <c r="AB177" s="3"/>
      <c r="AC177" s="2">
        <f t="shared" si="81"/>
        <v>31274</v>
      </c>
      <c r="AD177" s="3">
        <f t="shared" si="84"/>
        <v>0.23627327659667685</v>
      </c>
      <c r="AE177" s="3">
        <f t="shared" si="85"/>
        <v>1.2339040888843438</v>
      </c>
      <c r="AF177" s="3">
        <f t="shared" si="86"/>
        <v>1.3404132412971195</v>
      </c>
      <c r="AG177">
        <f t="shared" si="87"/>
        <v>2.3039999999999998</v>
      </c>
      <c r="AH177" s="3">
        <f t="shared" si="82"/>
        <v>5.4825482516459356</v>
      </c>
      <c r="AI177" s="3">
        <f t="shared" si="83"/>
        <v>7.8776753481021187</v>
      </c>
      <c r="AJ177" s="89">
        <f>AI177+'Fig4'!$F$1</f>
        <v>5.6012795348951574</v>
      </c>
      <c r="AK177" s="3"/>
      <c r="AL177" s="21">
        <f>Price_Expenditure_Data!CP169-Price_Expenditure_Data!AQ169</f>
        <v>0.65750145825563155</v>
      </c>
      <c r="AM177" s="21">
        <f>Price_Expenditure_Data!CP169-Price_Expenditure_Data!AR169</f>
        <v>6.7534497992448372E-2</v>
      </c>
      <c r="AN177" s="21">
        <f>Price_Expenditure_Data!CP169-Price_Expenditure_Data!AS169</f>
        <v>1.0678941961121393</v>
      </c>
      <c r="AO177" s="21">
        <f>Price_Expenditure_Data!CT169-Price_Expenditure_Data!CL169</f>
        <v>2.2770260345422111</v>
      </c>
      <c r="AP177" s="21">
        <f>Price_Expenditure_Data!CT169-Price_Expenditure_Data!CO169</f>
        <v>5.9134706570623585E-2</v>
      </c>
      <c r="AQ177" s="21">
        <f>Price_Expenditure_Data!CT169-Price_Expenditure_Data!CM169</f>
        <v>1.5479728765601453</v>
      </c>
      <c r="AR177" s="21">
        <f>Price_Expenditure_Data!CT169-Price_Expenditure_Data!AT169</f>
        <v>7.0208907562034684</v>
      </c>
      <c r="AS177" s="21"/>
      <c r="AT177" s="21"/>
      <c r="AV177" s="192">
        <f>Price_Expenditure_Data!BO169</f>
        <v>0.17698389458272326</v>
      </c>
      <c r="AX177" s="3">
        <f t="shared" si="67"/>
        <v>3.6555216554641485</v>
      </c>
      <c r="AY177" s="3">
        <f t="shared" si="68"/>
        <v>5.9406009109117459</v>
      </c>
      <c r="AZ177" s="21">
        <f>AX177*VLOOKUP("Full Sample", 'capital shares'!$A:$AAH, MATCH("wS", 'capital shares'!$12:$12,0),FALSE)+AY177*VLOOKUP("Full Sample", 'capital shares'!$A:$AAH, MATCH("wE", 'capital shares'!$12:$12,0),FALSE)</f>
        <v>3.7207005666585578</v>
      </c>
      <c r="BB177" s="21">
        <f>VLOOKUP($A177,$A:$Z,MATCH("dtfp",$A$22:$Z$22,0), FALSE)-Price_Expenditure_Data!BS169*BE177</f>
        <v>4.1029605097993711</v>
      </c>
      <c r="BC177" s="21">
        <f t="shared" si="69"/>
        <v>5.1481741861328825</v>
      </c>
      <c r="BD177" s="21">
        <f>BB177*VLOOKUP("Full Sample", 'capital shares'!$A:$AAH, MATCH("wS", 'capital shares'!$12:$12,0),FALSE)+BC177*VLOOKUP("Full Sample", 'capital shares'!$A:$AAH, MATCH("wE", 'capital shares'!$12:$12,0),FALSE)</f>
        <v>3.5567251092334642</v>
      </c>
      <c r="BE177" s="21">
        <f>Price_Expenditure_Data!CR169-Price_Expenditure_Data!AS169</f>
        <v>1.0452136763335109</v>
      </c>
      <c r="BG177" s="21">
        <f>VLOOKUP($A177,$A:$Z,MATCH("dtfp",$A$22:$Z$22,0),FALSE)-AM177*Price_Expenditure_Data!BP169-Price_Expenditure_Data!BS169*AN177</f>
        <v>4.0971266481248794</v>
      </c>
      <c r="BH177" s="3">
        <f t="shared" si="70"/>
        <v>4.1646611461173277</v>
      </c>
      <c r="BI177" s="3">
        <f t="shared" si="71"/>
        <v>5.1650208442370182</v>
      </c>
      <c r="BJ177" s="21">
        <f>BH177*VLOOKUP("Full Sample", 'capital shares'!$A:$AAH, MATCH("wS", 'capital shares'!$12:$12,0),FALSE)+BI177*VLOOKUP("Full Sample", 'capital shares'!$A:$AAH, MATCH("wE", 'capital shares'!$12:$12,0),FALSE)</f>
        <v>3.5855215128351414</v>
      </c>
      <c r="BL177" s="151">
        <f>VLOOKUP($A177,$A:$Z,MATCH("dtfp",$A$22:$Z$22,0),FALSE)-AO177*VLOOKUP($A177,$A:$Z,MATCH("invShare",$A$22:$Z$22,0),FALSE)-AP177*Price_Expenditure_Data!CI169</f>
        <v>3.6506130813030908</v>
      </c>
      <c r="BM177" s="151">
        <f t="shared" si="72"/>
        <v>5.9276391158453023</v>
      </c>
      <c r="BN177" s="151">
        <f t="shared" si="73"/>
        <v>3.7097477878737144</v>
      </c>
      <c r="BO177" s="53">
        <f>BN177*VLOOKUP("Full Sample", 'capital shares'!$A:$AAH, MATCH("wS", 'capital shares'!$12:$12,0),FALSE)+VLOOKUP("Full Sample", 'capital shares'!$A:$AAH, MATCH("wE", 'capital shares'!$12:$12,0),FALSE)*BM177</f>
        <v>3.7346900989376053</v>
      </c>
      <c r="BQ177" s="21">
        <f>VLOOKUP($A177,$A:$Z,MATCH("dtfp",$A$22:$Z$22,0),FALSE)-BY177*Price_Expenditure_Data!BP169-BZ177*Price_Expenditure_Data!BS169-CA177*Price_Expenditure_Data!BR169-CB177*Price_Expenditure_Data!BQ169</f>
        <v>3.67643084785893</v>
      </c>
      <c r="BR177" s="3">
        <f t="shared" si="74"/>
        <v>5.1784534468073371</v>
      </c>
      <c r="BS177" s="3">
        <f t="shared" si="75"/>
        <v>6.9387467131466156</v>
      </c>
      <c r="BT177" s="3">
        <f t="shared" si="76"/>
        <v>3.3131822589231796</v>
      </c>
      <c r="BU177" s="3">
        <f t="shared" si="77"/>
        <v>4.1780937486876466</v>
      </c>
      <c r="BV177" s="25">
        <f>BR177*VLOOKUP("Full Sample", 'capital shares'!$A:$AAH, MATCH("wE", 'capital shares'!$12:$12,0),FALSE)+VLOOKUP("Full Sample", 'capital shares'!$A:$AAH, MATCH("wS", 'capital shares'!$12:$12,0),FALSE)*BU177</f>
        <v>3.5957709945023195</v>
      </c>
      <c r="BW177" s="26">
        <f>BR177*Price_Expenditure_Data!BS169+BS177*Price_Expenditure_Data!BR169+BT177*Price_Expenditure_Data!BQ169+BU177*Price_Expenditure_Data!BP169+BQ177*(1-SUM(Price_Expenditure_Data!BP169:BS169))</f>
        <v>4.1966471587966439</v>
      </c>
      <c r="BY177" s="21">
        <f>Price_Expenditure_Data!$CU169-Price_Expenditure_Data!AR169</f>
        <v>0.50166290082871656</v>
      </c>
      <c r="BZ177" s="21">
        <f>Price_Expenditure_Data!$CU169-Price_Expenditure_Data!AS169</f>
        <v>1.5020225989484075</v>
      </c>
      <c r="CA177" s="21">
        <f>Price_Expenditure_Data!$CU169-Price_Expenditure_Data!BD169</f>
        <v>3.2623158652876856</v>
      </c>
      <c r="CB177" s="21">
        <f>Price_Expenditure_Data!$CU169-Price_Expenditure_Data!BE169</f>
        <v>-0.3632485889357504</v>
      </c>
      <c r="CD177" s="247">
        <f>VLOOKUP($A177,$A:$Z,MATCH("dtfp",$A$22:$Z$22,0),FALSE)-AO177*VLOOKUP($A177,$A:$Z,MATCH("invShare",$A$22:$Z$22,0),FALSE)-AP177*Price_Expenditure_Data!CI169</f>
        <v>3.6506130813030908</v>
      </c>
      <c r="CE177" s="247">
        <f t="shared" si="78"/>
        <v>5.1985859578632363</v>
      </c>
      <c r="CF177" s="247">
        <f t="shared" si="79"/>
        <v>10.67150383750656</v>
      </c>
      <c r="CG177" s="243">
        <f t="shared" si="80"/>
        <v>3.7097477878737144</v>
      </c>
      <c r="CI177" s="28"/>
      <c r="CJ177" s="28"/>
      <c r="CK177" s="28"/>
      <c r="CL177" s="202">
        <f>L177-(Price_Expenditure_Data!GC169*Price_Expenditure_Data!GH169+Price_Expenditure_Data!GD169*Price_Expenditure_Data!GI169+Price_Expenditure_Data!GE169*Price_Expenditure_Data!GJ169)</f>
        <v>8.779109396834361</v>
      </c>
      <c r="CM177" s="202">
        <f>CL177+Price_Expenditure_Data!GH169</f>
        <v>8.2456380308813753</v>
      </c>
      <c r="CN177" s="202">
        <f>CL177+Price_Expenditure_Data!GI169</f>
        <v>3.5505361035265874</v>
      </c>
      <c r="CO177" s="202">
        <f>CL177+Price_Expenditure_Data!GJ169</f>
        <v>3.7097335784701766</v>
      </c>
      <c r="CP177" s="199">
        <f>CM177*Price_Expenditure_Data!GC169+CN177*Price_Expenditure_Data!GD169+CO177*Price_Expenditure_Data!GE169</f>
        <v>60.294041450207907</v>
      </c>
    </row>
    <row r="178" spans="1:94" x14ac:dyDescent="0.25">
      <c r="A178" s="2">
        <v>31366</v>
      </c>
      <c r="B178" s="29">
        <v>2.9625096022886765</v>
      </c>
      <c r="C178" s="29">
        <v>2.015107321014753</v>
      </c>
      <c r="D178" s="29">
        <v>2.4888084616517148</v>
      </c>
      <c r="E178" s="29">
        <v>1.5015032646019222</v>
      </c>
      <c r="F178" s="29">
        <v>0.98730519704979258</v>
      </c>
      <c r="G178" s="29">
        <v>4.2538987638526038</v>
      </c>
      <c r="H178" s="29">
        <v>0.52320251305921772</v>
      </c>
      <c r="I178" s="29">
        <v>0.16729416481560122</v>
      </c>
      <c r="J178" s="29">
        <v>0.16729416481560122</v>
      </c>
      <c r="K178" s="29">
        <v>0.32669548031395346</v>
      </c>
      <c r="L178" s="29">
        <v>-2.4529889879319228E-2</v>
      </c>
      <c r="M178" s="29">
        <v>1.8663533230915514</v>
      </c>
      <c r="N178" s="29">
        <v>-1.8908832129708706</v>
      </c>
      <c r="O178" s="29">
        <v>0.11969398914036566</v>
      </c>
      <c r="P178" s="29">
        <v>0.23338834361156954</v>
      </c>
      <c r="Q178" s="29">
        <v>6.7228917395315307E-2</v>
      </c>
      <c r="R178" s="29">
        <v>-5.2465071745050364E-2</v>
      </c>
      <c r="S178" s="29">
        <v>3.2426439490137482</v>
      </c>
      <c r="T178" s="29">
        <v>1.4473534463803637</v>
      </c>
      <c r="U178" s="29">
        <v>-3.1754150316184329</v>
      </c>
      <c r="V178" s="29">
        <v>-1.499818518125414</v>
      </c>
      <c r="W178" s="29"/>
      <c r="X178" s="29"/>
      <c r="Y178" s="29"/>
      <c r="Z178" s="29"/>
      <c r="AA178" s="3">
        <f t="shared" si="66"/>
        <v>0.46410268399057486</v>
      </c>
      <c r="AB178" s="3"/>
      <c r="AC178" s="2">
        <f t="shared" si="81"/>
        <v>31366</v>
      </c>
      <c r="AD178" s="3">
        <f t="shared" si="84"/>
        <v>0.27809681780057716</v>
      </c>
      <c r="AE178" s="3">
        <f t="shared" si="85"/>
        <v>1.227771616414514</v>
      </c>
      <c r="AF178" s="3">
        <f t="shared" si="86"/>
        <v>0.86769243805440177</v>
      </c>
      <c r="AG178">
        <f t="shared" si="87"/>
        <v>2.4059999999999997</v>
      </c>
      <c r="AH178" s="3">
        <f t="shared" si="82"/>
        <v>5.4764157791761061</v>
      </c>
      <c r="AI178" s="3">
        <f t="shared" si="83"/>
        <v>7.4049545448594012</v>
      </c>
      <c r="AJ178" s="89">
        <f>AI178+'Fig4'!$F$1</f>
        <v>5.1285587316524399</v>
      </c>
      <c r="AK178" s="3"/>
      <c r="AL178" s="21">
        <f>Price_Expenditure_Data!CP170-Price_Expenditure_Data!AQ170</f>
        <v>-0.44642497369431378</v>
      </c>
      <c r="AM178" s="21">
        <f>Price_Expenditure_Data!CP170-Price_Expenditure_Data!AR170</f>
        <v>-1.0232085869027772</v>
      </c>
      <c r="AN178" s="21">
        <f>Price_Expenditure_Data!CP170-Price_Expenditure_Data!AS170</f>
        <v>-0.72902703801041935</v>
      </c>
      <c r="AO178" s="21">
        <f>Price_Expenditure_Data!CT170-Price_Expenditure_Data!CL170</f>
        <v>-0.2835786282061088</v>
      </c>
      <c r="AP178" s="21">
        <f>Price_Expenditure_Data!CT170-Price_Expenditure_Data!CO170</f>
        <v>-2.6795839598331233</v>
      </c>
      <c r="AQ178" s="21">
        <f>Price_Expenditure_Data!CT170-Price_Expenditure_Data!CM170</f>
        <v>-1.0438746519958697</v>
      </c>
      <c r="AR178" s="21">
        <f>Price_Expenditure_Data!CT170-Price_Expenditure_Data!AT170</f>
        <v>4.7253598937897916</v>
      </c>
      <c r="AS178" s="21"/>
      <c r="AT178" s="21"/>
      <c r="AV178" s="192">
        <f>Price_Expenditure_Data!BO170</f>
        <v>0.17895712093575378</v>
      </c>
      <c r="AX178" s="3">
        <f t="shared" si="67"/>
        <v>-5.2465071745050364E-2</v>
      </c>
      <c r="AY178" s="3">
        <f t="shared" si="68"/>
        <v>6.7228917395315307E-2</v>
      </c>
      <c r="AZ178" s="21">
        <f>AX178*VLOOKUP("Full Sample", 'capital shares'!$A:$AAH, MATCH("wS", 'capital shares'!$12:$12,0),FALSE)+AY178*VLOOKUP("Full Sample", 'capital shares'!$A:$AAH, MATCH("wE", 'capital shares'!$12:$12,0),FALSE)</f>
        <v>8.7563421797637875E-3</v>
      </c>
      <c r="BB178" s="21">
        <f>VLOOKUP($A178,$A:$Z,MATCH("dtfp",$A$22:$Z$22,0), FALSE)-Price_Expenditure_Data!BS170*BE178</f>
        <v>4.0249367205647091E-2</v>
      </c>
      <c r="BC178" s="21">
        <f t="shared" si="69"/>
        <v>-0.67366599988358444</v>
      </c>
      <c r="BD178" s="21">
        <f>BB178*VLOOKUP("Full Sample", 'capital shares'!$A:$AAH, MATCH("wS", 'capital shares'!$12:$12,0),FALSE)+BC178*VLOOKUP("Full Sample", 'capital shares'!$A:$AAH, MATCH("wE", 'capital shares'!$12:$12,0),FALSE)</f>
        <v>-0.26028941070465256</v>
      </c>
      <c r="BE178" s="21">
        <f>Price_Expenditure_Data!CR170-Price_Expenditure_Data!AS170</f>
        <v>-0.71391536708923153</v>
      </c>
      <c r="BG178" s="21">
        <f>VLOOKUP($A178,$A:$Z,MATCH("dtfp",$A$22:$Z$22,0),FALSE)-AM178*Price_Expenditure_Data!BP170-Price_Expenditure_Data!BS170*AN178</f>
        <v>9.9625793559121156E-2</v>
      </c>
      <c r="BH178" s="3">
        <f t="shared" si="70"/>
        <v>-0.92358279334365601</v>
      </c>
      <c r="BI178" s="3">
        <f t="shared" si="71"/>
        <v>-0.62940124445129819</v>
      </c>
      <c r="BJ178" s="21">
        <f>BH178*VLOOKUP("Full Sample", 'capital shares'!$A:$AAH, MATCH("wS", 'capital shares'!$12:$12,0),FALSE)+BI178*VLOOKUP("Full Sample", 'capital shares'!$A:$AAH, MATCH("wE", 'capital shares'!$12:$12,0),FALSE)</f>
        <v>-0.58480947609242473</v>
      </c>
      <c r="BL178" s="151">
        <f>VLOOKUP($A178,$A:$Z,MATCH("dtfp",$A$22:$Z$22,0),FALSE)-AO178*VLOOKUP($A178,$A:$Z,MATCH("invShare",$A$22:$Z$22,0),FALSE)-AP178*Price_Expenditure_Data!CI170</f>
        <v>0.35523807351322045</v>
      </c>
      <c r="BM178" s="151">
        <f t="shared" si="72"/>
        <v>7.1659445307111658E-2</v>
      </c>
      <c r="BN178" s="151">
        <f t="shared" si="73"/>
        <v>-2.3243458863199029</v>
      </c>
      <c r="BO178" s="53">
        <f>BN178*VLOOKUP("Full Sample", 'capital shares'!$A:$AAH, MATCH("wS", 'capital shares'!$12:$12,0),FALSE)+VLOOKUP("Full Sample", 'capital shares'!$A:$AAH, MATCH("wE", 'capital shares'!$12:$12,0),FALSE)*BM178</f>
        <v>-0.79690420162997766</v>
      </c>
      <c r="BQ178" s="21">
        <f>VLOOKUP($A178,$A:$Z,MATCH("dtfp",$A$22:$Z$22,0),FALSE)-BY178*Price_Expenditure_Data!BP170-BZ178*Price_Expenditure_Data!BS170-CA178*Price_Expenditure_Data!BR170-CB178*Price_Expenditure_Data!BQ170</f>
        <v>0.38987174210948489</v>
      </c>
      <c r="BR178" s="3">
        <f t="shared" si="74"/>
        <v>-0.64192927623191109</v>
      </c>
      <c r="BS178" s="3">
        <f t="shared" si="75"/>
        <v>0.33538132607620269</v>
      </c>
      <c r="BT178" s="3">
        <f t="shared" si="76"/>
        <v>-3.5803516227657286</v>
      </c>
      <c r="BU178" s="3">
        <f t="shared" si="77"/>
        <v>-0.93611082512426891</v>
      </c>
      <c r="BV178" s="25">
        <f>BR178*VLOOKUP("Full Sample", 'capital shares'!$A:$AAH, MATCH("wE", 'capital shares'!$12:$12,0),FALSE)+VLOOKUP("Full Sample", 'capital shares'!$A:$AAH, MATCH("wS", 'capital shares'!$12:$12,0),FALSE)*BU178</f>
        <v>-0.59436874291276143</v>
      </c>
      <c r="BW178" s="26">
        <f>BR178*Price_Expenditure_Data!BS170+BS178*Price_Expenditure_Data!BR170+BT178*Price_Expenditure_Data!BQ170+BU178*Price_Expenditure_Data!BP170+BQ178*(1-SUM(Price_Expenditure_Data!BP170:BS170))</f>
        <v>-2.4529889879319255E-2</v>
      </c>
      <c r="BY178" s="21">
        <f>Price_Expenditure_Data!$CU170-Price_Expenditure_Data!AR170</f>
        <v>-1.3259825672337537</v>
      </c>
      <c r="BZ178" s="21">
        <f>Price_Expenditure_Data!$CU170-Price_Expenditure_Data!AS170</f>
        <v>-1.0318010183413959</v>
      </c>
      <c r="CA178" s="21">
        <f>Price_Expenditure_Data!$CU170-Price_Expenditure_Data!BD170</f>
        <v>-5.4490416033282196E-2</v>
      </c>
      <c r="CB178" s="21">
        <f>Price_Expenditure_Data!$CU170-Price_Expenditure_Data!BE170</f>
        <v>-3.9702233648752134</v>
      </c>
      <c r="CD178" s="247">
        <f>VLOOKUP($A178,$A:$Z,MATCH("dtfp",$A$22:$Z$22,0),FALSE)-AO178*VLOOKUP($A178,$A:$Z,MATCH("invShare",$A$22:$Z$22,0),FALSE)-AP178*Price_Expenditure_Data!CI170</f>
        <v>0.35523807351322045</v>
      </c>
      <c r="CE178" s="247">
        <f t="shared" si="78"/>
        <v>-0.68863657848264925</v>
      </c>
      <c r="CF178" s="247">
        <f t="shared" si="79"/>
        <v>5.0805979673030119</v>
      </c>
      <c r="CG178" s="243">
        <f t="shared" si="80"/>
        <v>-2.3243458863199029</v>
      </c>
      <c r="CI178" s="28"/>
      <c r="CJ178" s="28"/>
      <c r="CK178" s="28"/>
      <c r="CL178" s="202">
        <f>L178-(Price_Expenditure_Data!GC170*Price_Expenditure_Data!GH170+Price_Expenditure_Data!GD170*Price_Expenditure_Data!GI170+Price_Expenditure_Data!GE170*Price_Expenditure_Data!GJ170)</f>
        <v>5.5486129741047048</v>
      </c>
      <c r="CM178" s="202">
        <f>CL178+Price_Expenditure_Data!GH170</f>
        <v>4.922441279880287</v>
      </c>
      <c r="CN178" s="202">
        <f>CL178+Price_Expenditure_Data!GI170</f>
        <v>0.28233541015011721</v>
      </c>
      <c r="CO178" s="202">
        <f>CL178+Price_Expenditure_Data!GJ170</f>
        <v>-2.3260658848662903</v>
      </c>
      <c r="CP178" s="199">
        <f>CM178*Price_Expenditure_Data!GC170+CN178*Price_Expenditure_Data!GD170+CO178*Price_Expenditure_Data!GE170</f>
        <v>35.353798944825179</v>
      </c>
    </row>
    <row r="179" spans="1:94" x14ac:dyDescent="0.25">
      <c r="A179" s="2">
        <v>31458</v>
      </c>
      <c r="B179" s="29">
        <v>3.8591788130071691</v>
      </c>
      <c r="C179" s="29">
        <v>4.3138430270724726</v>
      </c>
      <c r="D179" s="29">
        <v>4.0865109200398209</v>
      </c>
      <c r="E179" s="29">
        <v>0.14047739043725471</v>
      </c>
      <c r="F179" s="29">
        <v>3.9460335296025661</v>
      </c>
      <c r="G179" s="29">
        <v>4.3621051896008156</v>
      </c>
      <c r="H179" s="29">
        <v>0.63169785177237259</v>
      </c>
      <c r="I179" s="29">
        <v>-0.17920654600018793</v>
      </c>
      <c r="J179" s="29">
        <v>-0.17920654600018793</v>
      </c>
      <c r="K179" s="29">
        <v>0.32104722739135305</v>
      </c>
      <c r="L179" s="29">
        <v>2.7123644108792915</v>
      </c>
      <c r="M179" s="29">
        <v>-7.2896401245586481E-3</v>
      </c>
      <c r="N179" s="29">
        <v>2.7196540510038503</v>
      </c>
      <c r="O179" s="29">
        <v>1.3035789556274358</v>
      </c>
      <c r="P179" s="29">
        <v>0.23242193080197709</v>
      </c>
      <c r="Q179" s="29">
        <v>3.7129630286869739</v>
      </c>
      <c r="R179" s="29">
        <v>2.4093840730595382</v>
      </c>
      <c r="S179" s="29">
        <v>-2.8463165559314296</v>
      </c>
      <c r="T179" s="29">
        <v>0.85236508927650201</v>
      </c>
      <c r="U179" s="29">
        <v>6.5592795846184035</v>
      </c>
      <c r="V179" s="29">
        <v>1.5570189837830362</v>
      </c>
      <c r="W179" s="29"/>
      <c r="X179" s="29"/>
      <c r="Y179" s="29"/>
      <c r="Z179" s="29"/>
      <c r="AA179" s="3">
        <f t="shared" si="66"/>
        <v>3.3143356778301936</v>
      </c>
      <c r="AB179" s="3"/>
      <c r="AC179" s="2">
        <f t="shared" si="81"/>
        <v>31458</v>
      </c>
      <c r="AD179" s="3">
        <f t="shared" si="84"/>
        <v>0.23329518130053017</v>
      </c>
      <c r="AE179" s="3">
        <f t="shared" si="85"/>
        <v>1.9058627191343369</v>
      </c>
      <c r="AF179" s="3">
        <f t="shared" si="86"/>
        <v>1.5476059508053643</v>
      </c>
      <c r="AG179">
        <f t="shared" si="87"/>
        <v>2.5079999999999996</v>
      </c>
      <c r="AH179" s="3">
        <f t="shared" si="82"/>
        <v>6.1545068818959292</v>
      </c>
      <c r="AI179" s="3">
        <f t="shared" si="83"/>
        <v>8.0848680576103646</v>
      </c>
      <c r="AJ179" s="89">
        <f>AI179+'Fig4'!$F$1</f>
        <v>5.8084722444034043</v>
      </c>
      <c r="AK179" s="3"/>
      <c r="AL179" s="21">
        <f>Price_Expenditure_Data!CP171-Price_Expenditure_Data!AQ171</f>
        <v>0.49959201247430185</v>
      </c>
      <c r="AM179" s="21">
        <f>Price_Expenditure_Data!CP171-Price_Expenditure_Data!AR171</f>
        <v>-0.13010441681202534</v>
      </c>
      <c r="AN179" s="21">
        <f>Price_Expenditure_Data!CP171-Price_Expenditure_Data!AS171</f>
        <v>0.83806684321431413</v>
      </c>
      <c r="AO179" s="21">
        <f>Price_Expenditure_Data!CT171-Price_Expenditure_Data!CL171</f>
        <v>0.99881701441146986</v>
      </c>
      <c r="AP179" s="21">
        <f>Price_Expenditure_Data!CT171-Price_Expenditure_Data!CO171</f>
        <v>-1.9767939247281021</v>
      </c>
      <c r="AQ179" s="21">
        <f>Price_Expenditure_Data!CT171-Price_Expenditure_Data!CM171</f>
        <v>-3.4576369156014808E-2</v>
      </c>
      <c r="AR179" s="21">
        <f>Price_Expenditure_Data!CT171-Price_Expenditure_Data!AT171</f>
        <v>7.7066634927371584</v>
      </c>
      <c r="AS179" s="21"/>
      <c r="AT179" s="21"/>
      <c r="AV179" s="192">
        <f>Price_Expenditure_Data!BO171</f>
        <v>0.17528070626553527</v>
      </c>
      <c r="AX179" s="3">
        <f t="shared" si="67"/>
        <v>2.4093840730595382</v>
      </c>
      <c r="AY179" s="3">
        <f t="shared" si="68"/>
        <v>3.7129630286869739</v>
      </c>
      <c r="AZ179" s="21">
        <f>AX179*VLOOKUP("Full Sample", 'capital shares'!$A:$AAH, MATCH("wS", 'capital shares'!$12:$12,0),FALSE)+AY179*VLOOKUP("Full Sample", 'capital shares'!$A:$AAH, MATCH("wE", 'capital shares'!$12:$12,0),FALSE)</f>
        <v>2.3697880530510633</v>
      </c>
      <c r="BB179" s="21">
        <f>VLOOKUP($A179,$A:$Z,MATCH("dtfp",$A$22:$Z$22,0), FALSE)-Price_Expenditure_Data!BS171*BE179</f>
        <v>2.6392277416562235</v>
      </c>
      <c r="BC179" s="21">
        <f t="shared" si="69"/>
        <v>3.4628624133024899</v>
      </c>
      <c r="BD179" s="21">
        <f>BB179*VLOOKUP("Full Sample", 'capital shares'!$A:$AAH, MATCH("wS", 'capital shares'!$12:$12,0),FALSE)+BC179*VLOOKUP("Full Sample", 'capital shares'!$A:$AAH, MATCH("wE", 'capital shares'!$12:$12,0),FALSE)</f>
        <v>2.3495343833933697</v>
      </c>
      <c r="BE179" s="21">
        <f>Price_Expenditure_Data!CR171-Price_Expenditure_Data!AS171</f>
        <v>0.82363467164626636</v>
      </c>
      <c r="BG179" s="21">
        <f>VLOOKUP($A179,$A:$Z,MATCH("dtfp",$A$22:$Z$22,0),FALSE)-AM179*Price_Expenditure_Data!BP171-Price_Expenditure_Data!BS171*AN179</f>
        <v>2.6450720026143437</v>
      </c>
      <c r="BH179" s="3">
        <f t="shared" si="70"/>
        <v>2.5149675858023182</v>
      </c>
      <c r="BI179" s="3">
        <f t="shared" si="71"/>
        <v>3.4831388458286581</v>
      </c>
      <c r="BJ179" s="21">
        <f>BH179*VLOOKUP("Full Sample", 'capital shares'!$A:$AAH, MATCH("wS", 'capital shares'!$12:$12,0),FALSE)+BI179*VLOOKUP("Full Sample", 'capital shares'!$A:$AAH, MATCH("wE", 'capital shares'!$12:$12,0),FALSE)</f>
        <v>2.3136350631951967</v>
      </c>
      <c r="BL179" s="151">
        <f>VLOOKUP($A179,$A:$Z,MATCH("dtfp",$A$22:$Z$22,0),FALSE)-AO179*VLOOKUP($A179,$A:$Z,MATCH("invShare",$A$22:$Z$22,0),FALSE)-AP179*Price_Expenditure_Data!CI171</f>
        <v>2.7124558427310852</v>
      </c>
      <c r="BM179" s="151">
        <f t="shared" si="72"/>
        <v>3.7112728571425553</v>
      </c>
      <c r="BN179" s="151">
        <f t="shared" si="73"/>
        <v>0.73566191800298308</v>
      </c>
      <c r="BO179" s="53">
        <f>BN179*VLOOKUP("Full Sample", 'capital shares'!$A:$AAH, MATCH("wS", 'capital shares'!$12:$12,0),FALSE)+VLOOKUP("Full Sample", 'capital shares'!$A:$AAH, MATCH("wE", 'capital shares'!$12:$12,0),FALSE)*BM179</f>
        <v>1.7742287650399786</v>
      </c>
      <c r="BQ179" s="21">
        <f>VLOOKUP($A179,$A:$Z,MATCH("dtfp",$A$22:$Z$22,0),FALSE)-BY179*Price_Expenditure_Data!BP171-BZ179*Price_Expenditure_Data!BS171-CA179*Price_Expenditure_Data!BR171-CB179*Price_Expenditure_Data!BQ171</f>
        <v>2.7327769100940276</v>
      </c>
      <c r="BR179" s="3">
        <f t="shared" si="74"/>
        <v>3.4779882465703507</v>
      </c>
      <c r="BS179" s="3">
        <f t="shared" si="75"/>
        <v>4.0724608699049787</v>
      </c>
      <c r="BT179" s="3">
        <f t="shared" si="76"/>
        <v>-0.84324264888442446</v>
      </c>
      <c r="BU179" s="3">
        <f t="shared" si="77"/>
        <v>2.5098169865440112</v>
      </c>
      <c r="BV179" s="25">
        <f>BR179*VLOOKUP("Full Sample", 'capital shares'!$A:$AAH, MATCH("wE", 'capital shares'!$12:$12,0),FALSE)+VLOOKUP("Full Sample", 'capital shares'!$A:$AAH, MATCH("wS", 'capital shares'!$12:$12,0),FALSE)*BU179</f>
        <v>2.309705000320438</v>
      </c>
      <c r="BW179" s="26">
        <f>BR179*Price_Expenditure_Data!BS171+BS179*Price_Expenditure_Data!BR171+BT179*Price_Expenditure_Data!BQ171+BU179*Price_Expenditure_Data!BP171+BQ179*(1-SUM(Price_Expenditure_Data!BP171:BS171))</f>
        <v>2.7123644108792915</v>
      </c>
      <c r="BY179" s="21">
        <f>Price_Expenditure_Data!$CU171-Price_Expenditure_Data!AR171</f>
        <v>-0.22295992355001637</v>
      </c>
      <c r="BZ179" s="21">
        <f>Price_Expenditure_Data!$CU171-Price_Expenditure_Data!AS171</f>
        <v>0.74521133647632309</v>
      </c>
      <c r="CA179" s="21">
        <f>Price_Expenditure_Data!$CU171-Price_Expenditure_Data!BD171</f>
        <v>1.3396839598109511</v>
      </c>
      <c r="CB179" s="21">
        <f>Price_Expenditure_Data!$CU171-Price_Expenditure_Data!BE171</f>
        <v>-3.576019558978452</v>
      </c>
      <c r="CD179" s="247">
        <f>VLOOKUP($A179,$A:$Z,MATCH("dtfp",$A$22:$Z$22,0),FALSE)-AO179*VLOOKUP($A179,$A:$Z,MATCH("invShare",$A$22:$Z$22,0),FALSE)-AP179*Price_Expenditure_Data!CI171</f>
        <v>2.7124558427310852</v>
      </c>
      <c r="CE179" s="247">
        <f t="shared" si="78"/>
        <v>2.6778794735750706</v>
      </c>
      <c r="CF179" s="247">
        <f t="shared" si="79"/>
        <v>10.419119335468244</v>
      </c>
      <c r="CG179" s="243">
        <f t="shared" si="80"/>
        <v>0.73566191800298308</v>
      </c>
      <c r="CI179" s="28"/>
      <c r="CJ179" s="28"/>
      <c r="CK179" s="28"/>
      <c r="CL179" s="202">
        <f>L179-(Price_Expenditure_Data!GC171*Price_Expenditure_Data!GH171+Price_Expenditure_Data!GD171*Price_Expenditure_Data!GI171+Price_Expenditure_Data!GE171*Price_Expenditure_Data!GJ171)</f>
        <v>10.799875292230208</v>
      </c>
      <c r="CM179" s="202">
        <f>CL179+Price_Expenditure_Data!GH171</f>
        <v>9.8831139719790428</v>
      </c>
      <c r="CN179" s="202">
        <f>CL179+Price_Expenditure_Data!GI171</f>
        <v>1.2051677335583921</v>
      </c>
      <c r="CO179" s="202">
        <f>CL179+Price_Expenditure_Data!GJ171</f>
        <v>0.73529849990491769</v>
      </c>
      <c r="CP179" s="199">
        <f>CM179*Price_Expenditure_Data!GC171+CN179*Price_Expenditure_Data!GD171+CO179*Price_Expenditure_Data!GE171</f>
        <v>72.040261165828625</v>
      </c>
    </row>
    <row r="180" spans="1:94" x14ac:dyDescent="0.25">
      <c r="A180" s="2">
        <v>31547</v>
      </c>
      <c r="B180" s="29">
        <v>1.6061006768399722</v>
      </c>
      <c r="C180" s="29">
        <v>0.58507935146288048</v>
      </c>
      <c r="D180" s="29">
        <v>1.0955900141514263</v>
      </c>
      <c r="E180" s="29">
        <v>-0.92337118207517221</v>
      </c>
      <c r="F180" s="29">
        <v>2.0189611962265985</v>
      </c>
      <c r="G180" s="29">
        <v>3.9013964939526158</v>
      </c>
      <c r="H180" s="29">
        <v>0.42271323634537339</v>
      </c>
      <c r="I180" s="29">
        <v>0.51482946849965572</v>
      </c>
      <c r="J180" s="29">
        <v>0.51482946849965572</v>
      </c>
      <c r="K180" s="29">
        <v>0.31712609436482597</v>
      </c>
      <c r="L180" s="29">
        <v>0.13733785701980733</v>
      </c>
      <c r="M180" s="29">
        <v>-3.9971769029718649</v>
      </c>
      <c r="N180" s="29">
        <v>4.1345147599916725</v>
      </c>
      <c r="O180" s="29">
        <v>-2.21479828105389</v>
      </c>
      <c r="P180" s="29">
        <v>0.23793025105077814</v>
      </c>
      <c r="Q180" s="29">
        <v>-1.5504929129960987</v>
      </c>
      <c r="R180" s="29">
        <v>0.66430536805779128</v>
      </c>
      <c r="S180" s="29">
        <v>-8.3295923632982252</v>
      </c>
      <c r="T180" s="29">
        <v>-2.6445281466696273</v>
      </c>
      <c r="U180" s="29">
        <v>6.7790994503021267</v>
      </c>
      <c r="V180" s="29">
        <v>3.3088335147274188</v>
      </c>
      <c r="W180" s="29"/>
      <c r="X180" s="29"/>
      <c r="Y180" s="29"/>
      <c r="Z180" s="29"/>
      <c r="AA180" s="3">
        <f t="shared" si="66"/>
        <v>1.5962479598812251</v>
      </c>
      <c r="AB180" s="3"/>
      <c r="AC180" s="2">
        <f t="shared" si="81"/>
        <v>31547</v>
      </c>
      <c r="AD180" s="3">
        <f t="shared" si="84"/>
        <v>0.3620025484254441</v>
      </c>
      <c r="AE180" s="3">
        <f t="shared" si="85"/>
        <v>1.9401971833892888</v>
      </c>
      <c r="AF180" s="3">
        <f t="shared" si="86"/>
        <v>2.5812346408032827</v>
      </c>
      <c r="AG180">
        <f t="shared" si="87"/>
        <v>2.6099999999999994</v>
      </c>
      <c r="AH180" s="3">
        <f t="shared" si="82"/>
        <v>6.1888413461508813</v>
      </c>
      <c r="AI180" s="3">
        <f t="shared" si="83"/>
        <v>9.1184967476082832</v>
      </c>
      <c r="AJ180" s="89">
        <f>AI180+'Fig4'!$F$1</f>
        <v>6.8421009344013228</v>
      </c>
      <c r="AK180" s="3"/>
      <c r="AL180" s="21">
        <f>Price_Expenditure_Data!CP172-Price_Expenditure_Data!AQ172</f>
        <v>-2.3337517817175875</v>
      </c>
      <c r="AM180" s="21">
        <f>Price_Expenditure_Data!CP172-Price_Expenditure_Data!AR172</f>
        <v>-1.7769636001482114</v>
      </c>
      <c r="AN180" s="21">
        <f>Price_Expenditure_Data!CP172-Price_Expenditure_Data!AS172</f>
        <v>-3.4012342728260041</v>
      </c>
      <c r="AO180" s="21">
        <f>Price_Expenditure_Data!CT172-Price_Expenditure_Data!CL172</f>
        <v>-2.7782917915464154</v>
      </c>
      <c r="AP180" s="21">
        <f>Price_Expenditure_Data!CT172-Price_Expenditure_Data!CO172</f>
        <v>-3.6211787953787358</v>
      </c>
      <c r="AQ180" s="21">
        <f>Price_Expenditure_Data!CT172-Price_Expenditure_Data!CM172</f>
        <v>-3.3334575567848561</v>
      </c>
      <c r="AR180" s="21">
        <f>Price_Expenditure_Data!CT172-Price_Expenditure_Data!AT172</f>
        <v>0.84865478446401232</v>
      </c>
      <c r="AS180" s="21"/>
      <c r="AT180" s="21"/>
      <c r="AV180" s="192">
        <f>Price_Expenditure_Data!BO172</f>
        <v>0.17181642621833468</v>
      </c>
      <c r="AX180" s="3">
        <f t="shared" si="67"/>
        <v>0.66430536805779128</v>
      </c>
      <c r="AY180" s="3">
        <f t="shared" si="68"/>
        <v>-1.5504929129960987</v>
      </c>
      <c r="AZ180" s="21">
        <f>AX180*VLOOKUP("Full Sample", 'capital shares'!$A:$AAH, MATCH("wS", 'capital shares'!$12:$12,0),FALSE)+AY180*VLOOKUP("Full Sample", 'capital shares'!$A:$AAH, MATCH("wE", 'capital shares'!$12:$12,0),FALSE)</f>
        <v>-0.39589460106552909</v>
      </c>
      <c r="BB180" s="21">
        <f>VLOOKUP($A180,$A:$Z,MATCH("dtfp",$A$22:$Z$22,0), FALSE)-Price_Expenditure_Data!BS172*BE180</f>
        <v>0.43467584709015444</v>
      </c>
      <c r="BC180" s="21">
        <f t="shared" si="69"/>
        <v>-2.8629195249908097</v>
      </c>
      <c r="BD180" s="21">
        <f>BB180*VLOOKUP("Full Sample", 'capital shares'!$A:$AAH, MATCH("wS", 'capital shares'!$12:$12,0),FALSE)+BC180*VLOOKUP("Full Sample", 'capital shares'!$A:$AAH, MATCH("wE", 'capital shares'!$12:$12,0),FALSE)</f>
        <v>-1.0124705947344914</v>
      </c>
      <c r="BE180" s="21">
        <f>Price_Expenditure_Data!CR172-Price_Expenditure_Data!AS172</f>
        <v>-3.2975953720809641</v>
      </c>
      <c r="BG180" s="21">
        <f>VLOOKUP($A180,$A:$Z,MATCH("dtfp",$A$22:$Z$22,0),FALSE)-AM180*Price_Expenditure_Data!BP172-Price_Expenditure_Data!BS172*AN180</f>
        <v>0.53208170282468048</v>
      </c>
      <c r="BH180" s="3">
        <f t="shared" si="70"/>
        <v>-1.2448818973235309</v>
      </c>
      <c r="BI180" s="3">
        <f t="shared" si="71"/>
        <v>-2.8691525700013236</v>
      </c>
      <c r="BJ180" s="21">
        <f>BH180*VLOOKUP("Full Sample", 'capital shares'!$A:$AAH, MATCH("wS", 'capital shares'!$12:$12,0),FALSE)+BI180*VLOOKUP("Full Sample", 'capital shares'!$A:$AAH, MATCH("wE", 'capital shares'!$12:$12,0),FALSE)</f>
        <v>-1.6119556864880751</v>
      </c>
      <c r="BL180" s="151">
        <f>VLOOKUP($A180,$A:$Z,MATCH("dtfp",$A$22:$Z$22,0),FALSE)-AO180*VLOOKUP($A180,$A:$Z,MATCH("invShare",$A$22:$Z$22,0),FALSE)-AP180*Price_Expenditure_Data!CI172</f>
        <v>1.2190932552212805</v>
      </c>
      <c r="BM180" s="151">
        <f t="shared" si="72"/>
        <v>-1.5591985363251348</v>
      </c>
      <c r="BN180" s="151">
        <f t="shared" si="73"/>
        <v>-2.4020855401574552</v>
      </c>
      <c r="BO180" s="53">
        <f>BN180*VLOOKUP("Full Sample", 'capital shares'!$A:$AAH, MATCH("wS", 'capital shares'!$12:$12,0),FALSE)+VLOOKUP("Full Sample", 'capital shares'!$A:$AAH, MATCH("wE", 'capital shares'!$12:$12,0),FALSE)*BM180</f>
        <v>-1.4892924958518996</v>
      </c>
      <c r="BQ180" s="21">
        <f>VLOOKUP($A180,$A:$Z,MATCH("dtfp",$A$22:$Z$22,0),FALSE)-BY180*Price_Expenditure_Data!BP172-BZ180*Price_Expenditure_Data!BS172-CA180*Price_Expenditure_Data!BR172-CB180*Price_Expenditure_Data!BQ172</f>
        <v>1.1929429662811593</v>
      </c>
      <c r="BR180" s="3">
        <f t="shared" si="74"/>
        <v>-2.8954498328571878</v>
      </c>
      <c r="BS180" s="3">
        <f t="shared" si="75"/>
        <v>-1.0614261514579664</v>
      </c>
      <c r="BT180" s="3">
        <f t="shared" si="76"/>
        <v>-3.3711582454926416</v>
      </c>
      <c r="BU180" s="3">
        <f t="shared" si="77"/>
        <v>-1.2711791601793954</v>
      </c>
      <c r="BV180" s="25">
        <f>BR180*VLOOKUP("Full Sample", 'capital shares'!$A:$AAH, MATCH("wE", 'capital shares'!$12:$12,0),FALSE)+VLOOKUP("Full Sample", 'capital shares'!$A:$AAH, MATCH("wS", 'capital shares'!$12:$12,0),FALSE)*BU180</f>
        <v>-1.6320212926970847</v>
      </c>
      <c r="BW180" s="26">
        <f>BR180*Price_Expenditure_Data!BS172+BS180*Price_Expenditure_Data!BR172+BT180*Price_Expenditure_Data!BQ172+BU180*Price_Expenditure_Data!BP172+BQ180*(1-SUM(Price_Expenditure_Data!BP172:BS172))</f>
        <v>0.1373378570198075</v>
      </c>
      <c r="BY180" s="21">
        <f>Price_Expenditure_Data!$CU172-Price_Expenditure_Data!AR172</f>
        <v>-2.4641221264605546</v>
      </c>
      <c r="BZ180" s="21">
        <f>Price_Expenditure_Data!$CU172-Price_Expenditure_Data!AS172</f>
        <v>-4.0883927991383473</v>
      </c>
      <c r="CA180" s="21">
        <f>Price_Expenditure_Data!$CU172-Price_Expenditure_Data!BD172</f>
        <v>-2.2543691177391256</v>
      </c>
      <c r="CB180" s="21">
        <f>Price_Expenditure_Data!$CU172-Price_Expenditure_Data!BE172</f>
        <v>-4.5641012117738011</v>
      </c>
      <c r="CD180" s="247">
        <f>VLOOKUP($A180,$A:$Z,MATCH("dtfp",$A$22:$Z$22,0),FALSE)-AO180*VLOOKUP($A180,$A:$Z,MATCH("invShare",$A$22:$Z$22,0),FALSE)-AP180*Price_Expenditure_Data!CI172</f>
        <v>1.2190932552212805</v>
      </c>
      <c r="CE180" s="247">
        <f t="shared" si="78"/>
        <v>-2.1143643015635756</v>
      </c>
      <c r="CF180" s="247">
        <f t="shared" si="79"/>
        <v>2.0677480396852927</v>
      </c>
      <c r="CG180" s="243">
        <f t="shared" si="80"/>
        <v>-2.4020855401574552</v>
      </c>
      <c r="CI180" s="28"/>
      <c r="CJ180" s="28"/>
      <c r="CK180" s="28"/>
      <c r="CL180" s="202">
        <f>L180-(Price_Expenditure_Data!GC172*Price_Expenditure_Data!GH172+Price_Expenditure_Data!GD172*Price_Expenditure_Data!GI172+Price_Expenditure_Data!GE172*Price_Expenditure_Data!GJ172)</f>
        <v>5.0334864460635087</v>
      </c>
      <c r="CM180" s="202">
        <f>CL180+Price_Expenditure_Data!GH172</f>
        <v>4.5067735477286597</v>
      </c>
      <c r="CN180" s="202">
        <f>CL180+Price_Expenditure_Data!GI172</f>
        <v>-1.090202960650184</v>
      </c>
      <c r="CO180" s="202">
        <f>CL180+Price_Expenditure_Data!GJ172</f>
        <v>-2.4010258790438206</v>
      </c>
      <c r="CP180" s="199">
        <f>CM180*Price_Expenditure_Data!GC172+CN180*Price_Expenditure_Data!GD172+CO180*Price_Expenditure_Data!GE172</f>
        <v>32.856977083862148</v>
      </c>
    </row>
    <row r="181" spans="1:94" x14ac:dyDescent="0.25">
      <c r="A181" s="2">
        <v>31639</v>
      </c>
      <c r="B181" s="29">
        <v>4.4125313904194385</v>
      </c>
      <c r="C181" s="29">
        <v>2.6423339211460117</v>
      </c>
      <c r="D181" s="29">
        <v>3.5274326557827251</v>
      </c>
      <c r="E181" s="29">
        <v>2.1527821616288634</v>
      </c>
      <c r="F181" s="29">
        <v>1.3746504941538618</v>
      </c>
      <c r="G181" s="29">
        <v>3.3965323121796707</v>
      </c>
      <c r="H181" s="29">
        <v>0.21438982653059213</v>
      </c>
      <c r="I181" s="29">
        <v>0.26739932701644875</v>
      </c>
      <c r="J181" s="29">
        <v>0.26739932701644875</v>
      </c>
      <c r="K181" s="29">
        <v>0.31493208123422201</v>
      </c>
      <c r="L181" s="29">
        <v>0.79976697026699084</v>
      </c>
      <c r="M181" s="29">
        <v>-4.9384232499966214E-2</v>
      </c>
      <c r="N181" s="29">
        <v>0.8491512027669571</v>
      </c>
      <c r="O181" s="29">
        <v>-2.6043038116792792</v>
      </c>
      <c r="P181" s="29">
        <v>0.24625819832950277</v>
      </c>
      <c r="Q181" s="29">
        <v>-1.1632056768454924</v>
      </c>
      <c r="R181" s="29">
        <v>1.4410981348337868</v>
      </c>
      <c r="S181" s="29">
        <v>1.688555167811304</v>
      </c>
      <c r="T181" s="29">
        <v>-0.61719382535787259</v>
      </c>
      <c r="U181" s="29">
        <v>-2.8517608446567966</v>
      </c>
      <c r="V181" s="29">
        <v>2.0582919601916592</v>
      </c>
      <c r="W181" s="29"/>
      <c r="X181" s="29"/>
      <c r="Y181" s="29"/>
      <c r="Z181" s="29"/>
      <c r="AA181" s="3">
        <f t="shared" si="66"/>
        <v>1.1602606676232696</v>
      </c>
      <c r="AB181" s="3"/>
      <c r="AC181" s="2">
        <f t="shared" si="81"/>
        <v>31639</v>
      </c>
      <c r="AD181" s="3">
        <f t="shared" si="84"/>
        <v>0.42885238017955629</v>
      </c>
      <c r="AE181" s="3">
        <f t="shared" si="85"/>
        <v>2.1401389259560366</v>
      </c>
      <c r="AF181" s="3">
        <f t="shared" si="86"/>
        <v>2.7935224414950222</v>
      </c>
      <c r="AG181">
        <f t="shared" si="87"/>
        <v>2.7119999999999993</v>
      </c>
      <c r="AH181" s="3">
        <f t="shared" si="82"/>
        <v>6.3887830887176289</v>
      </c>
      <c r="AI181" s="3">
        <f t="shared" si="83"/>
        <v>9.3307845483000218</v>
      </c>
      <c r="AJ181" s="89">
        <f>AI181+'Fig4'!$F$1</f>
        <v>7.0543887350930614</v>
      </c>
      <c r="AK181" s="3"/>
      <c r="AL181" s="21">
        <f>Price_Expenditure_Data!CP173-Price_Expenditure_Data!AQ173</f>
        <v>-1.7341519665696787</v>
      </c>
      <c r="AM181" s="21">
        <f>Price_Expenditure_Data!CP173-Price_Expenditure_Data!AR173</f>
        <v>-0.91279036737563268</v>
      </c>
      <c r="AN181" s="21">
        <f>Price_Expenditure_Data!CP173-Price_Expenditure_Data!AS173</f>
        <v>-2.8385121431264064</v>
      </c>
      <c r="AO181" s="21">
        <f>Price_Expenditure_Data!CT173-Price_Expenditure_Data!CL173</f>
        <v>-3.1986187089229996</v>
      </c>
      <c r="AP181" s="21">
        <f>Price_Expenditure_Data!CT173-Price_Expenditure_Data!CO173</f>
        <v>-3.8298574161308663</v>
      </c>
      <c r="AQ181" s="21">
        <f>Price_Expenditure_Data!CT173-Price_Expenditure_Data!CM173</f>
        <v>-3.0179382341897547</v>
      </c>
      <c r="AR181" s="21">
        <f>Price_Expenditure_Data!CT173-Price_Expenditure_Data!AT173</f>
        <v>-4.4171621833043782</v>
      </c>
      <c r="AS181" s="21"/>
      <c r="AT181" s="21"/>
      <c r="AV181" s="192">
        <f>Price_Expenditure_Data!BO173</f>
        <v>0.16873143113403216</v>
      </c>
      <c r="AX181" s="3">
        <f t="shared" si="67"/>
        <v>1.4410981348337868</v>
      </c>
      <c r="AY181" s="3">
        <f t="shared" si="68"/>
        <v>-1.1632056768454924</v>
      </c>
      <c r="AZ181" s="21">
        <f>AX181*VLOOKUP("Full Sample", 'capital shares'!$A:$AAH, MATCH("wS", 'capital shares'!$12:$12,0),FALSE)+AY181*VLOOKUP("Full Sample", 'capital shares'!$A:$AAH, MATCH("wE", 'capital shares'!$12:$12,0),FALSE)</f>
        <v>3.8054393666015207E-2</v>
      </c>
      <c r="BB181" s="21">
        <f>VLOOKUP($A181,$A:$Z,MATCH("dtfp",$A$22:$Z$22,0), FALSE)-Price_Expenditure_Data!BS173*BE181</f>
        <v>1.0494055629424255</v>
      </c>
      <c r="BC181" s="21">
        <f t="shared" si="69"/>
        <v>-1.7461392297362177</v>
      </c>
      <c r="BD181" s="21">
        <f>BB181*VLOOKUP("Full Sample", 'capital shares'!$A:$AAH, MATCH("wS", 'capital shares'!$12:$12,0),FALSE)+BC181*VLOOKUP("Full Sample", 'capital shares'!$A:$AAH, MATCH("wE", 'capital shares'!$12:$12,0),FALSE)</f>
        <v>-0.33877110704265906</v>
      </c>
      <c r="BE181" s="21">
        <f>Price_Expenditure_Data!CR173-Price_Expenditure_Data!AS173</f>
        <v>-2.7955447926786432</v>
      </c>
      <c r="BG181" s="21">
        <f>VLOOKUP($A181,$A:$Z,MATCH("dtfp",$A$22:$Z$22,0),FALSE)-AM181*Price_Expenditure_Data!BP173-Price_Expenditure_Data!BS173*AN181</f>
        <v>1.0964796618098338</v>
      </c>
      <c r="BH181" s="3">
        <f t="shared" si="70"/>
        <v>0.18368929443420112</v>
      </c>
      <c r="BI181" s="3">
        <f t="shared" si="71"/>
        <v>-1.7420324813165726</v>
      </c>
      <c r="BJ181" s="21">
        <f>BH181*VLOOKUP("Full Sample", 'capital shares'!$A:$AAH, MATCH("wS", 'capital shares'!$12:$12,0),FALSE)+BI181*VLOOKUP("Full Sample", 'capital shares'!$A:$AAH, MATCH("wE", 'capital shares'!$12:$12,0),FALSE)</f>
        <v>-0.64478796451110465</v>
      </c>
      <c r="BL181" s="151">
        <f>VLOOKUP($A181,$A:$Z,MATCH("dtfp",$A$22:$Z$22,0),FALSE)-AO181*VLOOKUP($A181,$A:$Z,MATCH("invShare",$A$22:$Z$22,0),FALSE)-AP181*Price_Expenditure_Data!CI173</f>
        <v>2.0274604935955938</v>
      </c>
      <c r="BM181" s="151">
        <f t="shared" si="72"/>
        <v>-1.1711582153274058</v>
      </c>
      <c r="BN181" s="151">
        <f t="shared" si="73"/>
        <v>-1.8023969225352725</v>
      </c>
      <c r="BO181" s="53">
        <f>BN181*VLOOKUP("Full Sample", 'capital shares'!$A:$AAH, MATCH("wS", 'capital shares'!$12:$12,0),FALSE)+VLOOKUP("Full Sample", 'capital shares'!$A:$AAH, MATCH("wE", 'capital shares'!$12:$12,0),FALSE)*BM181</f>
        <v>-1.1179824702746082</v>
      </c>
      <c r="BQ181" s="21">
        <f>VLOOKUP($A181,$A:$Z,MATCH("dtfp",$A$22:$Z$22,0),FALSE)-BY181*Price_Expenditure_Data!BP173-BZ181*Price_Expenditure_Data!BS173-CA181*Price_Expenditure_Data!BR173-CB181*Price_Expenditure_Data!BQ173</f>
        <v>2.0051424807742801</v>
      </c>
      <c r="BR181" s="3">
        <f t="shared" si="74"/>
        <v>-1.773938003285036</v>
      </c>
      <c r="BS181" s="3">
        <f t="shared" si="75"/>
        <v>-1.3928089381463171</v>
      </c>
      <c r="BT181" s="3">
        <f t="shared" si="76"/>
        <v>-3.2619357054007132</v>
      </c>
      <c r="BU181" s="3">
        <f t="shared" si="77"/>
        <v>0.15178377246573804</v>
      </c>
      <c r="BV181" s="25">
        <f>BR181*VLOOKUP("Full Sample", 'capital shares'!$A:$AAH, MATCH("wE", 'capital shares'!$12:$12,0),FALSE)+VLOOKUP("Full Sample", 'capital shares'!$A:$AAH, MATCH("wS", 'capital shares'!$12:$12,0),FALSE)*BU181</f>
        <v>-0.66913284189325106</v>
      </c>
      <c r="BW181" s="26">
        <f>BR181*Price_Expenditure_Data!BS173+BS181*Price_Expenditure_Data!BR173+BT181*Price_Expenditure_Data!BQ173+BU181*Price_Expenditure_Data!BP173+BQ181*(1-SUM(Price_Expenditure_Data!BP173:BS173))</f>
        <v>0.79976697026699051</v>
      </c>
      <c r="BY181" s="21">
        <f>Price_Expenditure_Data!$CU173-Price_Expenditure_Data!AR173</f>
        <v>-1.8533587083085421</v>
      </c>
      <c r="BZ181" s="21">
        <f>Price_Expenditure_Data!$CU173-Price_Expenditure_Data!AS173</f>
        <v>-3.7790804840593162</v>
      </c>
      <c r="CA181" s="21">
        <f>Price_Expenditure_Data!$CU173-Price_Expenditure_Data!BD173</f>
        <v>-3.3979514189205973</v>
      </c>
      <c r="CB181" s="21">
        <f>Price_Expenditure_Data!$CU173-Price_Expenditure_Data!BE173</f>
        <v>-5.2670781861749933</v>
      </c>
      <c r="CD181" s="247">
        <f>VLOOKUP($A181,$A:$Z,MATCH("dtfp",$A$22:$Z$22,0),FALSE)-AO181*VLOOKUP($A181,$A:$Z,MATCH("invShare",$A$22:$Z$22,0),FALSE)-AP181*Price_Expenditure_Data!CI173</f>
        <v>2.0274604935955938</v>
      </c>
      <c r="CE181" s="247">
        <f t="shared" si="78"/>
        <v>-0.99047774059416094</v>
      </c>
      <c r="CF181" s="247">
        <f t="shared" si="79"/>
        <v>-2.3897016897087844</v>
      </c>
      <c r="CG181" s="243">
        <f t="shared" si="80"/>
        <v>-1.8023969225352725</v>
      </c>
      <c r="CI181" s="28"/>
      <c r="CJ181" s="28"/>
      <c r="CK181" s="28"/>
      <c r="CL181" s="202">
        <f>L181-(Price_Expenditure_Data!GC173*Price_Expenditure_Data!GH173+Price_Expenditure_Data!GD173*Price_Expenditure_Data!GI173+Price_Expenditure_Data!GE173*Price_Expenditure_Data!GJ173)</f>
        <v>4.6434930670033543</v>
      </c>
      <c r="CM181" s="202">
        <f>CL181+Price_Expenditure_Data!GH173</f>
        <v>4.2421810781983567</v>
      </c>
      <c r="CN181" s="202">
        <f>CL181+Price_Expenditure_Data!GI173</f>
        <v>0.20885279447783578</v>
      </c>
      <c r="CO181" s="202">
        <f>CL181+Price_Expenditure_Data!GJ173</f>
        <v>-1.8022155733768725</v>
      </c>
      <c r="CP181" s="199">
        <f>CM181*Price_Expenditure_Data!GC173+CN181*Price_Expenditure_Data!GD173+CO181*Price_Expenditure_Data!GE173</f>
        <v>31.392168303242919</v>
      </c>
    </row>
    <row r="182" spans="1:94" x14ac:dyDescent="0.25">
      <c r="A182" s="2">
        <v>31731</v>
      </c>
      <c r="B182" s="29">
        <v>1.8033193223812916</v>
      </c>
      <c r="C182" s="29">
        <v>3.188109027094832</v>
      </c>
      <c r="D182" s="29">
        <v>2.4957141747380618</v>
      </c>
      <c r="E182" s="29">
        <v>2.9389671492086933</v>
      </c>
      <c r="F182" s="29">
        <v>-0.4432529744706315</v>
      </c>
      <c r="G182" s="29">
        <v>2.95708674136438</v>
      </c>
      <c r="H182" s="29">
        <v>6.4011412590048167E-3</v>
      </c>
      <c r="I182" s="29">
        <v>0.99191350440257509</v>
      </c>
      <c r="J182" s="29">
        <v>0.99191350440257509</v>
      </c>
      <c r="K182" s="29">
        <v>0.31446518799998902</v>
      </c>
      <c r="L182" s="29">
        <v>-1.1289421931852441</v>
      </c>
      <c r="M182" s="29">
        <v>-0.52626663036531751</v>
      </c>
      <c r="N182" s="29">
        <v>-0.60267556281992662</v>
      </c>
      <c r="O182" s="29">
        <v>-0.25271999734304451</v>
      </c>
      <c r="P182" s="29">
        <v>0.24480266814897164</v>
      </c>
      <c r="Q182" s="29">
        <v>-1.3197956608841104</v>
      </c>
      <c r="R182" s="29">
        <v>-1.0670756635410659</v>
      </c>
      <c r="S182" s="29">
        <v>-0.38467674630108362</v>
      </c>
      <c r="T182" s="29">
        <v>-0.57216401365833136</v>
      </c>
      <c r="U182" s="29">
        <v>-0.93511891458302676</v>
      </c>
      <c r="V182" s="29">
        <v>-0.49491164988273451</v>
      </c>
      <c r="W182" s="29"/>
      <c r="X182" s="29"/>
      <c r="Y182" s="29"/>
      <c r="Z182" s="29"/>
      <c r="AA182" s="3">
        <f t="shared" si="66"/>
        <v>-0.44965411572963632</v>
      </c>
      <c r="AB182" s="3"/>
      <c r="AC182" s="2">
        <f t="shared" si="81"/>
        <v>31731</v>
      </c>
      <c r="AD182" s="3">
        <f t="shared" si="84"/>
        <v>0.67683075628020006</v>
      </c>
      <c r="AE182" s="3">
        <f t="shared" si="85"/>
        <v>1.8579033776597256</v>
      </c>
      <c r="AF182" s="3">
        <f t="shared" si="86"/>
        <v>2.6428535507900404</v>
      </c>
      <c r="AG182">
        <f t="shared" si="87"/>
        <v>2.8139999999999992</v>
      </c>
      <c r="AH182" s="3">
        <f t="shared" si="82"/>
        <v>6.1065475404213174</v>
      </c>
      <c r="AI182" s="3">
        <f t="shared" si="83"/>
        <v>9.1801156575950404</v>
      </c>
      <c r="AJ182" s="89">
        <f>AI182+'Fig4'!$F$1</f>
        <v>6.9037198443880801</v>
      </c>
      <c r="AK182" s="3"/>
      <c r="AL182" s="21">
        <f>Price_Expenditure_Data!CP174-Price_Expenditure_Data!AQ174</f>
        <v>-2.9608140474128186E-2</v>
      </c>
      <c r="AM182" s="21">
        <f>Price_Expenditure_Data!CP174-Price_Expenditure_Data!AR174</f>
        <v>-0.26882960301803704</v>
      </c>
      <c r="AN182" s="21">
        <f>Price_Expenditure_Data!CP174-Price_Expenditure_Data!AS174</f>
        <v>-0.19346909481476637</v>
      </c>
      <c r="AO182" s="21">
        <f>Price_Expenditure_Data!CT174-Price_Expenditure_Data!CL174</f>
        <v>-0.56574122487418066</v>
      </c>
      <c r="AP182" s="21">
        <f>Price_Expenditure_Data!CT174-Price_Expenditure_Data!CO174</f>
        <v>-2.0391965690897038</v>
      </c>
      <c r="AQ182" s="21">
        <f>Price_Expenditure_Data!CT174-Price_Expenditure_Data!CM174</f>
        <v>-1.0470753805854069</v>
      </c>
      <c r="AR182" s="21">
        <f>Price_Expenditure_Data!CT174-Price_Expenditure_Data!AT174</f>
        <v>2.710150268155795</v>
      </c>
      <c r="AS182" s="21"/>
      <c r="AT182" s="21"/>
      <c r="AV182" s="192">
        <f>Price_Expenditure_Data!BO174</f>
        <v>0.16970539188438022</v>
      </c>
      <c r="AX182" s="3">
        <f t="shared" si="67"/>
        <v>-1.0670756635410659</v>
      </c>
      <c r="AY182" s="3">
        <f t="shared" si="68"/>
        <v>-1.3197956608841104</v>
      </c>
      <c r="AZ182" s="21">
        <f>AX182*VLOOKUP("Full Sample", 'capital shares'!$A:$AAH, MATCH("wS", 'capital shares'!$12:$12,0),FALSE)+AY182*VLOOKUP("Full Sample", 'capital shares'!$A:$AAH, MATCH("wE", 'capital shares'!$12:$12,0),FALSE)</f>
        <v>-0.91722282962759771</v>
      </c>
      <c r="BB182" s="21">
        <f>VLOOKUP($A182,$A:$Z,MATCH("dtfp",$A$22:$Z$22,0), FALSE)-Price_Expenditure_Data!BS174*BE182</f>
        <v>-1.1102997717301875</v>
      </c>
      <c r="BC182" s="21">
        <f t="shared" si="69"/>
        <v>-1.3173866269178809</v>
      </c>
      <c r="BD182" s="21">
        <f>BB182*VLOOKUP("Full Sample", 'capital shares'!$A:$AAH, MATCH("wS", 'capital shares'!$12:$12,0),FALSE)+BC182*VLOOKUP("Full Sample", 'capital shares'!$A:$AAH, MATCH("wE", 'capital shares'!$12:$12,0),FALSE)</f>
        <v>-0.93160348690897088</v>
      </c>
      <c r="BE182" s="21">
        <f>Price_Expenditure_Data!CR174-Price_Expenditure_Data!AS174</f>
        <v>-0.20708685518769343</v>
      </c>
      <c r="BG182" s="21">
        <f>VLOOKUP($A182,$A:$Z,MATCH("dtfp",$A$22:$Z$22,0),FALSE)-AM182*Price_Expenditure_Data!BP174-Price_Expenditure_Data!BS174*AN182</f>
        <v>-1.0987566403874995</v>
      </c>
      <c r="BH182" s="3">
        <f t="shared" si="70"/>
        <v>-1.3675862434055366</v>
      </c>
      <c r="BI182" s="3">
        <f t="shared" si="71"/>
        <v>-1.2922257352022659</v>
      </c>
      <c r="BJ182" s="21">
        <f>BH182*VLOOKUP("Full Sample", 'capital shares'!$A:$AAH, MATCH("wS", 'capital shares'!$12:$12,0),FALSE)+BI182*VLOOKUP("Full Sample", 'capital shares'!$A:$AAH, MATCH("wE", 'capital shares'!$12:$12,0),FALSE)</f>
        <v>-1.0127917372259079</v>
      </c>
      <c r="BL182" s="151">
        <f>VLOOKUP($A182,$A:$Z,MATCH("dtfp",$A$22:$Z$22,0),FALSE)-AO182*VLOOKUP($A182,$A:$Z,MATCH("invShare",$A$22:$Z$22,0),FALSE)-AP182*Price_Expenditure_Data!CI174</f>
        <v>-0.75512916195811153</v>
      </c>
      <c r="BM182" s="151">
        <f t="shared" si="72"/>
        <v>-1.3208703868322922</v>
      </c>
      <c r="BN182" s="151">
        <f t="shared" si="73"/>
        <v>-2.7943257310478153</v>
      </c>
      <c r="BO182" s="53">
        <f>BN182*VLOOKUP("Full Sample", 'capital shares'!$A:$AAH, MATCH("wS", 'capital shares'!$12:$12,0),FALSE)+VLOOKUP("Full Sample", 'capital shares'!$A:$AAH, MATCH("wE", 'capital shares'!$12:$12,0),FALSE)*BM182</f>
        <v>-1.5315560177628953</v>
      </c>
      <c r="BQ182" s="21">
        <f>VLOOKUP($A182,$A:$Z,MATCH("dtfp",$A$22:$Z$22,0),FALSE)-BY182*Price_Expenditure_Data!BP174-BZ182*Price_Expenditure_Data!BS174-CA182*Price_Expenditure_Data!BR174-CB182*Price_Expenditure_Data!BQ174</f>
        <v>-0.74139965964107557</v>
      </c>
      <c r="BR182" s="3">
        <f t="shared" si="74"/>
        <v>-1.3033759483327265</v>
      </c>
      <c r="BS182" s="3">
        <f t="shared" si="75"/>
        <v>-1.5696356523998607</v>
      </c>
      <c r="BT182" s="3">
        <f t="shared" si="76"/>
        <v>-3.7626774361021904</v>
      </c>
      <c r="BU182" s="3">
        <f t="shared" si="77"/>
        <v>-1.378736456535997</v>
      </c>
      <c r="BV182" s="25">
        <f>BR182*VLOOKUP("Full Sample", 'capital shares'!$A:$AAH, MATCH("wE", 'capital shares'!$12:$12,0),FALSE)+VLOOKUP("Full Sample", 'capital shares'!$A:$AAH, MATCH("wS", 'capital shares'!$12:$12,0),FALSE)*BU182</f>
        <v>-1.0212996867812909</v>
      </c>
      <c r="BW182" s="26">
        <f>BR182*Price_Expenditure_Data!BS174+BS182*Price_Expenditure_Data!BR174+BT182*Price_Expenditure_Data!BQ174+BU182*Price_Expenditure_Data!BP174+BQ182*(1-SUM(Price_Expenditure_Data!BP174:BS174))</f>
        <v>-1.1289421931852441</v>
      </c>
      <c r="BY182" s="21">
        <f>Price_Expenditure_Data!$CU174-Price_Expenditure_Data!AR174</f>
        <v>-0.63733679689492151</v>
      </c>
      <c r="BZ182" s="21">
        <f>Price_Expenditure_Data!$CU174-Price_Expenditure_Data!AS174</f>
        <v>-0.56197628869165084</v>
      </c>
      <c r="CA182" s="21">
        <f>Price_Expenditure_Data!$CU174-Price_Expenditure_Data!BD174</f>
        <v>-0.82823599275878523</v>
      </c>
      <c r="CB182" s="21">
        <f>Price_Expenditure_Data!$CU174-Price_Expenditure_Data!BE174</f>
        <v>-3.021277776461115</v>
      </c>
      <c r="CD182" s="247">
        <f>VLOOKUP($A182,$A:$Z,MATCH("dtfp",$A$22:$Z$22,0),FALSE)-AO182*VLOOKUP($A182,$A:$Z,MATCH("invShare",$A$22:$Z$22,0),FALSE)-AP182*Price_Expenditure_Data!CI174</f>
        <v>-0.75512916195811153</v>
      </c>
      <c r="CE182" s="247">
        <f t="shared" si="78"/>
        <v>-1.8022045425435185</v>
      </c>
      <c r="CF182" s="247">
        <f t="shared" si="79"/>
        <v>1.9550211061976834</v>
      </c>
      <c r="CG182" s="243">
        <f t="shared" si="80"/>
        <v>-2.7943257310478153</v>
      </c>
      <c r="CI182" s="28"/>
      <c r="CJ182" s="28"/>
      <c r="CK182" s="28"/>
      <c r="CL182" s="202">
        <f>L182-(Price_Expenditure_Data!GC174*Price_Expenditure_Data!GH174+Price_Expenditure_Data!GD174*Price_Expenditure_Data!GI174+Price_Expenditure_Data!GE174*Price_Expenditure_Data!GJ174)</f>
        <v>1.6918130597065804</v>
      </c>
      <c r="CM182" s="202">
        <f>CL182+Price_Expenditure_Data!GH174</f>
        <v>1.3930119168903483</v>
      </c>
      <c r="CN182" s="202">
        <f>CL182+Price_Expenditure_Data!GI174</f>
        <v>-0.85526197591998843</v>
      </c>
      <c r="CO182" s="202">
        <f>CL182+Price_Expenditure_Data!GJ174</f>
        <v>-2.7946200190494763</v>
      </c>
      <c r="CP182" s="199">
        <f>CM182*Price_Expenditure_Data!GC174+CN182*Price_Expenditure_Data!GD174+CO182*Price_Expenditure_Data!GE174</f>
        <v>10.104252807423457</v>
      </c>
    </row>
    <row r="183" spans="1:94" x14ac:dyDescent="0.25">
      <c r="A183" s="2">
        <v>31823</v>
      </c>
      <c r="B183" s="29">
        <v>2.7882618907590029</v>
      </c>
      <c r="C183" s="29">
        <v>4.3594305087431451</v>
      </c>
      <c r="D183" s="29">
        <v>3.573846199751074</v>
      </c>
      <c r="E183" s="29">
        <v>4.5928537622113907</v>
      </c>
      <c r="F183" s="29">
        <v>-1.0190075624603168</v>
      </c>
      <c r="G183" s="29">
        <v>3.0576171125744804</v>
      </c>
      <c r="H183" s="29">
        <v>-0.20157755634997443</v>
      </c>
      <c r="I183" s="29">
        <v>1.1139374779407518</v>
      </c>
      <c r="J183" s="29">
        <v>1.1139374779407518</v>
      </c>
      <c r="K183" s="29">
        <v>0.31572541466165038</v>
      </c>
      <c r="L183" s="29">
        <v>-1.2965334404606952</v>
      </c>
      <c r="M183" s="29">
        <v>2.4872477192823705</v>
      </c>
      <c r="N183" s="29">
        <v>-3.7837811597430657</v>
      </c>
      <c r="O183" s="29">
        <v>-0.19867770394073569</v>
      </c>
      <c r="P183" s="29">
        <v>0.23266213102161748</v>
      </c>
      <c r="Q183" s="29">
        <v>-1.4489863664160973</v>
      </c>
      <c r="R183" s="29">
        <v>-1.2503086624753617</v>
      </c>
      <c r="S183" s="29">
        <v>6.1842900140346435</v>
      </c>
      <c r="T183" s="29">
        <v>1.366279012343254</v>
      </c>
      <c r="U183" s="29">
        <v>-7.6332763804507406</v>
      </c>
      <c r="V183" s="29">
        <v>-2.6165876748186156</v>
      </c>
      <c r="W183" s="29"/>
      <c r="X183" s="29"/>
      <c r="Y183" s="29"/>
      <c r="Z183" s="29"/>
      <c r="AA183" s="3">
        <f t="shared" si="66"/>
        <v>-0.81743000611034233</v>
      </c>
      <c r="AB183" s="3"/>
      <c r="AC183" s="2">
        <f t="shared" si="81"/>
        <v>31823</v>
      </c>
      <c r="AD183" s="3">
        <f t="shared" si="84"/>
        <v>0.95531512576538802</v>
      </c>
      <c r="AE183" s="3">
        <f t="shared" si="85"/>
        <v>1.5337700175445517</v>
      </c>
      <c r="AF183" s="3">
        <f t="shared" si="86"/>
        <v>1.6969082608542738</v>
      </c>
      <c r="AG183">
        <f t="shared" si="87"/>
        <v>2.915999999999999</v>
      </c>
      <c r="AH183" s="3">
        <f t="shared" si="82"/>
        <v>5.7824141803061435</v>
      </c>
      <c r="AI183" s="3">
        <f t="shared" si="83"/>
        <v>8.2341703676592743</v>
      </c>
      <c r="AJ183" s="89">
        <f>AI183+'Fig4'!$F$1</f>
        <v>5.957774554452314</v>
      </c>
      <c r="AK183" s="3"/>
      <c r="AL183" s="21">
        <f>Price_Expenditure_Data!CP175-Price_Expenditure_Data!AQ175</f>
        <v>1.6677398794739335</v>
      </c>
      <c r="AM183" s="21">
        <f>Price_Expenditure_Data!CP175-Price_Expenditure_Data!AR175</f>
        <v>1.8595455805891326</v>
      </c>
      <c r="AN183" s="21">
        <f>Price_Expenditure_Data!CP175-Price_Expenditure_Data!AS175</f>
        <v>2.0797982238247328</v>
      </c>
      <c r="AO183" s="21">
        <f>Price_Expenditure_Data!CT175-Price_Expenditure_Data!CL175</f>
        <v>-0.3983269296069325</v>
      </c>
      <c r="AP183" s="21">
        <f>Price_Expenditure_Data!CT175-Price_Expenditure_Data!CO175</f>
        <v>-1.2789472166297353</v>
      </c>
      <c r="AQ183" s="21">
        <f>Price_Expenditure_Data!CT175-Price_Expenditure_Data!CM175</f>
        <v>-1.702500625093194</v>
      </c>
      <c r="AR183" s="21">
        <f>Price_Expenditure_Data!CT175-Price_Expenditure_Data!AT175</f>
        <v>8.3101567063092325</v>
      </c>
      <c r="AS183" s="21"/>
      <c r="AT183" s="21"/>
      <c r="AV183" s="192">
        <f>Price_Expenditure_Data!BO175</f>
        <v>0.1636672884889718</v>
      </c>
      <c r="AX183" s="3">
        <f t="shared" si="67"/>
        <v>-1.2503086624753617</v>
      </c>
      <c r="AY183" s="3">
        <f t="shared" si="68"/>
        <v>-1.4489863664160973</v>
      </c>
      <c r="AZ183" s="21">
        <f>AX183*VLOOKUP("Full Sample", 'capital shares'!$A:$AAH, MATCH("wS", 'capital shares'!$12:$12,0),FALSE)+AY183*VLOOKUP("Full Sample", 'capital shares'!$A:$AAH, MATCH("wE", 'capital shares'!$12:$12,0),FALSE)</f>
        <v>-1.0350068253856879</v>
      </c>
      <c r="BB183" s="21">
        <f>VLOOKUP($A183,$A:$Z,MATCH("dtfp",$A$22:$Z$22,0), FALSE)-Price_Expenditure_Data!BS175*BE183</f>
        <v>-1.4660165345397795</v>
      </c>
      <c r="BC183" s="21">
        <f t="shared" si="69"/>
        <v>0.510310319385614</v>
      </c>
      <c r="BD183" s="21">
        <f>BB183*VLOOKUP("Full Sample", 'capital shares'!$A:$AAH, MATCH("wS", 'capital shares'!$12:$12,0),FALSE)+BC183*VLOOKUP("Full Sample", 'capital shares'!$A:$AAH, MATCH("wE", 'capital shares'!$12:$12,0),FALSE)</f>
        <v>-0.31303920187353473</v>
      </c>
      <c r="BE183" s="21">
        <f>Price_Expenditure_Data!CR175-Price_Expenditure_Data!AS175</f>
        <v>1.9763268539253935</v>
      </c>
      <c r="BG183" s="21">
        <f>VLOOKUP($A183,$A:$Z,MATCH("dtfp",$A$22:$Z$22,0),FALSE)-AM183*Price_Expenditure_Data!BP175-Price_Expenditure_Data!BS175*AN183</f>
        <v>-1.5600314878018391</v>
      </c>
      <c r="BH183" s="3">
        <f t="shared" si="70"/>
        <v>0.29951409278729346</v>
      </c>
      <c r="BI183" s="3">
        <f t="shared" si="71"/>
        <v>0.51976673602289369</v>
      </c>
      <c r="BJ183" s="21">
        <f>BH183*VLOOKUP("Full Sample", 'capital shares'!$A:$AAH, MATCH("wS", 'capital shares'!$12:$12,0),FALSE)+BI183*VLOOKUP("Full Sample", 'capital shares'!$A:$AAH, MATCH("wE", 'capital shares'!$12:$12,0),FALSE)</f>
        <v>0.31831605458392315</v>
      </c>
      <c r="BL183" s="151">
        <f>VLOOKUP($A183,$A:$Z,MATCH("dtfp",$A$22:$Z$22,0),FALSE)-AO183*VLOOKUP($A183,$A:$Z,MATCH("invShare",$A$22:$Z$22,0),FALSE)-AP183*Price_Expenditure_Data!CI175</f>
        <v>-1.0587430207861372</v>
      </c>
      <c r="BM183" s="151">
        <f t="shared" si="72"/>
        <v>-1.4570699503930697</v>
      </c>
      <c r="BN183" s="151">
        <f t="shared" si="73"/>
        <v>-2.3376902374158726</v>
      </c>
      <c r="BO183" s="53">
        <f>BN183*VLOOKUP("Full Sample", 'capital shares'!$A:$AAH, MATCH("wS", 'capital shares'!$12:$12,0),FALSE)+VLOOKUP("Full Sample", 'capital shares'!$A:$AAH, MATCH("wE", 'capital shares'!$12:$12,0),FALSE)*BM183</f>
        <v>-1.4247763725516083</v>
      </c>
      <c r="BQ183" s="21">
        <f>VLOOKUP($A183,$A:$Z,MATCH("dtfp",$A$22:$Z$22,0),FALSE)-BY183*Price_Expenditure_Data!BP175-BZ183*Price_Expenditure_Data!BS175-CA183*Price_Expenditure_Data!BR175-CB183*Price_Expenditure_Data!BQ175</f>
        <v>-1.0668402778461443</v>
      </c>
      <c r="BR183" s="3">
        <f t="shared" si="74"/>
        <v>0.50283265187330284</v>
      </c>
      <c r="BS183" s="3">
        <f t="shared" si="75"/>
        <v>-2.9613187491281456</v>
      </c>
      <c r="BT183" s="3">
        <f t="shared" si="76"/>
        <v>-4.1488681650593469</v>
      </c>
      <c r="BU183" s="3">
        <f t="shared" si="77"/>
        <v>0.28258000863770283</v>
      </c>
      <c r="BV183" s="25">
        <f>BR183*VLOOKUP("Full Sample", 'capital shares'!$A:$AAH, MATCH("wE", 'capital shares'!$12:$12,0),FALSE)+VLOOKUP("Full Sample", 'capital shares'!$A:$AAH, MATCH("wS", 'capital shares'!$12:$12,0),FALSE)*BU183</f>
        <v>0.30539483666408385</v>
      </c>
      <c r="BW183" s="26">
        <f>BR183*Price_Expenditure_Data!BS175+BS183*Price_Expenditure_Data!BR175+BT183*Price_Expenditure_Data!BQ175+BU183*Price_Expenditure_Data!BP175+BQ183*(1-SUM(Price_Expenditure_Data!BP175:BS175))</f>
        <v>-1.2965334404606952</v>
      </c>
      <c r="BY183" s="21">
        <f>Price_Expenditure_Data!$CU175-Price_Expenditure_Data!AR175</f>
        <v>1.3494202864838472</v>
      </c>
      <c r="BZ183" s="21">
        <f>Price_Expenditure_Data!$CU175-Price_Expenditure_Data!AS175</f>
        <v>1.5696729297194472</v>
      </c>
      <c r="CA183" s="21">
        <f>Price_Expenditure_Data!$CU175-Price_Expenditure_Data!BD175</f>
        <v>-1.8944784712820015</v>
      </c>
      <c r="CB183" s="21">
        <f>Price_Expenditure_Data!$CU175-Price_Expenditure_Data!BE175</f>
        <v>-3.0820278872132025</v>
      </c>
      <c r="CD183" s="247">
        <f>VLOOKUP($A183,$A:$Z,MATCH("dtfp",$A$22:$Z$22,0),FALSE)-AO183*VLOOKUP($A183,$A:$Z,MATCH("invShare",$A$22:$Z$22,0),FALSE)-AP183*Price_Expenditure_Data!CI175</f>
        <v>-1.0587430207861372</v>
      </c>
      <c r="CE183" s="247">
        <f t="shared" si="78"/>
        <v>-2.7612436458793312</v>
      </c>
      <c r="CF183" s="247">
        <f t="shared" si="79"/>
        <v>7.2514136855230955</v>
      </c>
      <c r="CG183" s="243">
        <f t="shared" si="80"/>
        <v>-2.3376902374158726</v>
      </c>
      <c r="CI183" s="28"/>
      <c r="CJ183" s="28"/>
      <c r="CK183" s="28"/>
      <c r="CL183" s="202">
        <f>L183-(Price_Expenditure_Data!GC175*Price_Expenditure_Data!GH175+Price_Expenditure_Data!GD175*Price_Expenditure_Data!GI175+Price_Expenditure_Data!GE175*Price_Expenditure_Data!GJ175)</f>
        <v>-0.24037080769530283</v>
      </c>
      <c r="CM183" s="202">
        <f>CL183+Price_Expenditure_Data!GH175</f>
        <v>-0.34315793952557272</v>
      </c>
      <c r="CN183" s="202">
        <f>CL183+Price_Expenditure_Data!GI175</f>
        <v>-1.5833921924469503</v>
      </c>
      <c r="CO183" s="202">
        <f>CL183+Price_Expenditure_Data!GJ175</f>
        <v>-2.3351165235758602</v>
      </c>
      <c r="CP183" s="199">
        <f>CM183*Price_Expenditure_Data!GC175+CN183*Price_Expenditure_Data!GD175+CO183*Price_Expenditure_Data!GE175</f>
        <v>-2.9212252961814427</v>
      </c>
    </row>
    <row r="184" spans="1:94" x14ac:dyDescent="0.25">
      <c r="A184" s="2">
        <v>31912</v>
      </c>
      <c r="B184" s="29">
        <v>5.0033098178257518</v>
      </c>
      <c r="C184" s="29">
        <v>7.4098987815649053</v>
      </c>
      <c r="D184" s="29">
        <v>6.2066042996953286</v>
      </c>
      <c r="E184" s="29">
        <v>2.4794175377905958</v>
      </c>
      <c r="F184" s="29">
        <v>3.7271867619047327</v>
      </c>
      <c r="G184" s="29">
        <v>3.0237234434873876</v>
      </c>
      <c r="H184" s="29">
        <v>4.6308184467491742E-2</v>
      </c>
      <c r="I184" s="29">
        <v>-1.5691026979247624</v>
      </c>
      <c r="J184" s="29">
        <v>-1.5691026979247624</v>
      </c>
      <c r="K184" s="29">
        <v>0.31681120507028315</v>
      </c>
      <c r="L184" s="29">
        <v>4.6267379333102463</v>
      </c>
      <c r="M184" s="29">
        <v>-0.44169773799115508</v>
      </c>
      <c r="N184" s="29">
        <v>5.0684356713014012</v>
      </c>
      <c r="O184" s="29">
        <v>1.2699637220818194</v>
      </c>
      <c r="P184" s="29">
        <v>0.23654146683192329</v>
      </c>
      <c r="Q184" s="29">
        <v>5.5963025737475025</v>
      </c>
      <c r="R184" s="29">
        <v>4.3263388516656835</v>
      </c>
      <c r="S184" s="29">
        <v>-2.5820233927767071</v>
      </c>
      <c r="T184" s="29">
        <v>0.2214368631509788</v>
      </c>
      <c r="U184" s="29">
        <v>8.1783259665242092</v>
      </c>
      <c r="V184" s="29">
        <v>4.1049019885147047</v>
      </c>
      <c r="W184" s="29"/>
      <c r="X184" s="29"/>
      <c r="Y184" s="29"/>
      <c r="Z184" s="29"/>
      <c r="AA184" s="3">
        <f t="shared" si="66"/>
        <v>3.680878577437241</v>
      </c>
      <c r="AB184" s="3"/>
      <c r="AC184" s="2">
        <f t="shared" si="81"/>
        <v>31912</v>
      </c>
      <c r="AD184" s="3">
        <f t="shared" si="84"/>
        <v>0.56303945128419741</v>
      </c>
      <c r="AE184" s="3">
        <f t="shared" si="85"/>
        <v>2.6904545008721135</v>
      </c>
      <c r="AF184" s="3">
        <f t="shared" si="86"/>
        <v>2.9640171786796241</v>
      </c>
      <c r="AG184">
        <f t="shared" si="87"/>
        <v>3.0179999999999989</v>
      </c>
      <c r="AH184" s="3">
        <f t="shared" si="82"/>
        <v>6.9390986636337049</v>
      </c>
      <c r="AI184" s="3">
        <f t="shared" si="83"/>
        <v>9.5012792854846246</v>
      </c>
      <c r="AJ184" s="89">
        <f>AI184+'Fig4'!$F$1</f>
        <v>7.2248834722776643</v>
      </c>
      <c r="AK184" s="3"/>
      <c r="AL184" s="21">
        <f>Price_Expenditure_Data!CP176-Price_Expenditure_Data!AQ176</f>
        <v>2.67740407255706</v>
      </c>
      <c r="AM184" s="21">
        <f>Price_Expenditure_Data!CP176-Price_Expenditure_Data!AR176</f>
        <v>0.86667532493420429</v>
      </c>
      <c r="AN184" s="21">
        <f>Price_Expenditure_Data!CP176-Price_Expenditure_Data!AS176</f>
        <v>4.5190534162917526</v>
      </c>
      <c r="AO184" s="21">
        <f>Price_Expenditure_Data!CT176-Price_Expenditure_Data!CL176</f>
        <v>1.2332062010375726</v>
      </c>
      <c r="AP184" s="21">
        <f>Price_Expenditure_Data!CT176-Price_Expenditure_Data!CO176</f>
        <v>-0.36838497579326202</v>
      </c>
      <c r="AQ184" s="21">
        <f>Price_Expenditure_Data!CT176-Price_Expenditure_Data!CM176</f>
        <v>2.0561205425707385E-2</v>
      </c>
      <c r="AR184" s="21">
        <f>Price_Expenditure_Data!CT176-Price_Expenditure_Data!AT176</f>
        <v>9.4971647870578</v>
      </c>
      <c r="AS184" s="21"/>
      <c r="AT184" s="21"/>
      <c r="AV184" s="192">
        <f>Price_Expenditure_Data!BO176</f>
        <v>0.16392735894810584</v>
      </c>
      <c r="AX184" s="3">
        <f t="shared" si="67"/>
        <v>4.3263388516656835</v>
      </c>
      <c r="AY184" s="3">
        <f t="shared" si="68"/>
        <v>5.5963025737475025</v>
      </c>
      <c r="AZ184" s="21">
        <f>AX184*VLOOKUP("Full Sample", 'capital shares'!$A:$AAH, MATCH("wS", 'capital shares'!$12:$12,0),FALSE)+AY184*VLOOKUP("Full Sample", 'capital shares'!$A:$AAH, MATCH("wE", 'capital shares'!$12:$12,0),FALSE)</f>
        <v>3.8187804830976679</v>
      </c>
      <c r="BB184" s="21">
        <f>VLOOKUP($A184,$A:$Z,MATCH("dtfp",$A$22:$Z$22,0), FALSE)-Price_Expenditure_Data!BS176*BE184</f>
        <v>4.2414863424761604</v>
      </c>
      <c r="BC184" s="21">
        <f t="shared" si="69"/>
        <v>8.7068915711508179</v>
      </c>
      <c r="BD184" s="21">
        <f>BB184*VLOOKUP("Full Sample", 'capital shares'!$A:$AAH, MATCH("wS", 'capital shares'!$12:$12,0),FALSE)+BC184*VLOOKUP("Full Sample", 'capital shares'!$A:$AAH, MATCH("wE", 'capital shares'!$12:$12,0),FALSE)</f>
        <v>5.0565376535809623</v>
      </c>
      <c r="BE184" s="21">
        <f>Price_Expenditure_Data!CR176-Price_Expenditure_Data!AS176</f>
        <v>4.4654052286746575</v>
      </c>
      <c r="BG184" s="21">
        <f>VLOOKUP($A184,$A:$Z,MATCH("dtfp",$A$22:$Z$22,0),FALSE)-AM184*Price_Expenditure_Data!BP176-Price_Expenditure_Data!BS176*AN184</f>
        <v>4.1972533617185395</v>
      </c>
      <c r="BH184" s="3">
        <f t="shared" si="70"/>
        <v>5.0639286866527442</v>
      </c>
      <c r="BI184" s="3">
        <f t="shared" si="71"/>
        <v>8.7163067780102921</v>
      </c>
      <c r="BJ184" s="21">
        <f>BH184*VLOOKUP("Full Sample", 'capital shares'!$A:$AAH, MATCH("wS", 'capital shares'!$12:$12,0),FALSE)+BI184*VLOOKUP("Full Sample", 'capital shares'!$A:$AAH, MATCH("wE", 'capital shares'!$12:$12,0),FALSE)</f>
        <v>5.3526859149078652</v>
      </c>
      <c r="BL184" s="151">
        <f>VLOOKUP($A184,$A:$Z,MATCH("dtfp",$A$22:$Z$22,0),FALSE)-AO184*VLOOKUP($A184,$A:$Z,MATCH("invShare",$A$22:$Z$22,0),FALSE)-AP184*Price_Expenditure_Data!CI176</f>
        <v>4.37665227734733</v>
      </c>
      <c r="BM184" s="151">
        <f t="shared" si="72"/>
        <v>5.6098584783849024</v>
      </c>
      <c r="BN184" s="151">
        <f t="shared" si="73"/>
        <v>4.008267301554068</v>
      </c>
      <c r="BO184" s="53">
        <f>BN184*VLOOKUP("Full Sample", 'capital shares'!$A:$AAH, MATCH("wS", 'capital shares'!$12:$12,0),FALSE)+VLOOKUP("Full Sample", 'capital shares'!$A:$AAH, MATCH("wE", 'capital shares'!$12:$12,0),FALSE)*BM184</f>
        <v>3.7112578057064791</v>
      </c>
      <c r="BQ184" s="21">
        <f>VLOOKUP($A184,$A:$Z,MATCH("dtfp",$A$22:$Z$22,0),FALSE)-BY184*Price_Expenditure_Data!BP176-BZ184*Price_Expenditure_Data!BS176-CA184*Price_Expenditure_Data!BR176-CB184*Price_Expenditure_Data!BQ176</f>
        <v>4.3849719271560881</v>
      </c>
      <c r="BR184" s="3">
        <f t="shared" si="74"/>
        <v>8.711320156521559</v>
      </c>
      <c r="BS184" s="3">
        <f t="shared" si="75"/>
        <v>3.6282983059601635</v>
      </c>
      <c r="BT184" s="3">
        <f t="shared" si="76"/>
        <v>3.3034489149762893</v>
      </c>
      <c r="BU184" s="3">
        <f t="shared" si="77"/>
        <v>5.0589420651640111</v>
      </c>
      <c r="BV184" s="25">
        <f>BR184*VLOOKUP("Full Sample", 'capital shares'!$A:$AAH, MATCH("wE", 'capital shares'!$12:$12,0),FALSE)+VLOOKUP("Full Sample", 'capital shares'!$A:$AAH, MATCH("wS", 'capital shares'!$12:$12,0),FALSE)*BU184</f>
        <v>5.3488809720263664</v>
      </c>
      <c r="BW184" s="26">
        <f>BR184*Price_Expenditure_Data!BS176+BS184*Price_Expenditure_Data!BR176+BT184*Price_Expenditure_Data!BQ176+BU184*Price_Expenditure_Data!BP176+BQ184*(1-SUM(Price_Expenditure_Data!BP176:BS176))</f>
        <v>4.6267379333102454</v>
      </c>
      <c r="BY184" s="21">
        <f>Price_Expenditure_Data!$CU176-Price_Expenditure_Data!AR176</f>
        <v>0.67397013800792305</v>
      </c>
      <c r="BZ184" s="21">
        <f>Price_Expenditure_Data!$CU176-Price_Expenditure_Data!AS176</f>
        <v>4.3263482293654718</v>
      </c>
      <c r="CA184" s="21">
        <f>Price_Expenditure_Data!$CU176-Price_Expenditure_Data!BD176</f>
        <v>-0.75667362119592463</v>
      </c>
      <c r="CB184" s="21">
        <f>Price_Expenditure_Data!$CU176-Price_Expenditure_Data!BE176</f>
        <v>-1.0815230121797987</v>
      </c>
      <c r="CD184" s="247">
        <f>VLOOKUP($A184,$A:$Z,MATCH("dtfp",$A$22:$Z$22,0),FALSE)-AO184*VLOOKUP($A184,$A:$Z,MATCH("invShare",$A$22:$Z$22,0),FALSE)-AP184*Price_Expenditure_Data!CI176</f>
        <v>4.37665227734733</v>
      </c>
      <c r="CE184" s="247">
        <f t="shared" si="78"/>
        <v>4.3972134827730374</v>
      </c>
      <c r="CF184" s="247">
        <f t="shared" si="79"/>
        <v>13.873817064405131</v>
      </c>
      <c r="CG184" s="243">
        <f t="shared" si="80"/>
        <v>4.008267301554068</v>
      </c>
      <c r="CI184" s="28"/>
      <c r="CJ184" s="28"/>
      <c r="CK184" s="28"/>
      <c r="CL184" s="202">
        <f>L184-(Price_Expenditure_Data!GC176*Price_Expenditure_Data!GH176+Price_Expenditure_Data!GD176*Price_Expenditure_Data!GI176+Price_Expenditure_Data!GE176*Price_Expenditure_Data!GJ176)</f>
        <v>7.523034214191151</v>
      </c>
      <c r="CM184" s="202">
        <f>CL184+Price_Expenditure_Data!GH176</f>
        <v>7.2138194286328234</v>
      </c>
      <c r="CN184" s="202">
        <f>CL184+Price_Expenditure_Data!GI176</f>
        <v>3.6684968554173372</v>
      </c>
      <c r="CO184" s="202">
        <f>CL184+Price_Expenditure_Data!GJ176</f>
        <v>4.00824973399257</v>
      </c>
      <c r="CP184" s="199">
        <f>CM184*Price_Expenditure_Data!GC176+CN184*Price_Expenditure_Data!GD176+CO184*Price_Expenditure_Data!GE176</f>
        <v>56.628428280986526</v>
      </c>
    </row>
    <row r="185" spans="1:94" x14ac:dyDescent="0.25">
      <c r="A185" s="2">
        <v>32004</v>
      </c>
      <c r="B185" s="29">
        <v>3.1206228193534358</v>
      </c>
      <c r="C185" s="29">
        <v>6.1485789392053292</v>
      </c>
      <c r="D185" s="29">
        <v>4.6346008792793825</v>
      </c>
      <c r="E185" s="29">
        <v>2.5093815105687867</v>
      </c>
      <c r="F185" s="29">
        <v>2.1252193687105958</v>
      </c>
      <c r="G185" s="29">
        <v>3.3228341698038237</v>
      </c>
      <c r="H185" s="29">
        <v>0.29410787269412708</v>
      </c>
      <c r="I185" s="29">
        <v>0.49100744324697132</v>
      </c>
      <c r="J185" s="29">
        <v>0.49100744324697132</v>
      </c>
      <c r="K185" s="29">
        <v>0.31772255922613613</v>
      </c>
      <c r="L185" s="29">
        <v>1.5317638062296721</v>
      </c>
      <c r="M185" s="29">
        <v>0.59129599743752659</v>
      </c>
      <c r="N185" s="29">
        <v>0.94046780879214553</v>
      </c>
      <c r="O185" s="29">
        <v>2.4724520832148067</v>
      </c>
      <c r="P185" s="29">
        <v>0.24107640455401927</v>
      </c>
      <c r="Q185" s="29">
        <v>3.4081660307909583</v>
      </c>
      <c r="R185" s="29">
        <v>0.93571394757615167</v>
      </c>
      <c r="S185" s="29">
        <v>-1.1708749373569205</v>
      </c>
      <c r="T185" s="29">
        <v>1.1510596359895691</v>
      </c>
      <c r="U185" s="29">
        <v>4.5790409681478792</v>
      </c>
      <c r="V185" s="29">
        <v>-0.21534568841341739</v>
      </c>
      <c r="W185" s="29"/>
      <c r="X185" s="29"/>
      <c r="Y185" s="29"/>
      <c r="Z185" s="29"/>
      <c r="AA185" s="3">
        <f t="shared" si="66"/>
        <v>1.8311114960164687</v>
      </c>
      <c r="AB185" s="3"/>
      <c r="AC185" s="2">
        <f t="shared" si="81"/>
        <v>32004</v>
      </c>
      <c r="AD185" s="3">
        <f t="shared" si="84"/>
        <v>0.68579131209594024</v>
      </c>
      <c r="AE185" s="3">
        <f t="shared" si="85"/>
        <v>3.0733954524295317</v>
      </c>
      <c r="AF185" s="3">
        <f t="shared" si="86"/>
        <v>3.1991341308776606</v>
      </c>
      <c r="AG185">
        <f t="shared" si="87"/>
        <v>3.1199999999999988</v>
      </c>
      <c r="AH185" s="3">
        <f t="shared" si="82"/>
        <v>7.3220396151911231</v>
      </c>
      <c r="AI185" s="3">
        <f t="shared" si="83"/>
        <v>9.7363962376826603</v>
      </c>
      <c r="AJ185" s="89">
        <f>AI185+'Fig4'!$F$1</f>
        <v>7.4600004244756999</v>
      </c>
      <c r="AK185" s="3"/>
      <c r="AL185" s="21">
        <f>Price_Expenditure_Data!CP177-Price_Expenditure_Data!AQ177</f>
        <v>3.4403799192999935</v>
      </c>
      <c r="AM185" s="21">
        <f>Price_Expenditure_Data!CP177-Price_Expenditure_Data!AR177</f>
        <v>1.4277404004576639</v>
      </c>
      <c r="AN185" s="21">
        <f>Price_Expenditure_Data!CP177-Price_Expenditure_Data!AS177</f>
        <v>5.4801739746299587</v>
      </c>
      <c r="AO185" s="21">
        <f>Price_Expenditure_Data!CT177-Price_Expenditure_Data!CL177</f>
        <v>2.5840284380227505</v>
      </c>
      <c r="AP185" s="21">
        <f>Price_Expenditure_Data!CT177-Price_Expenditure_Data!CO177</f>
        <v>0.60148806408305022</v>
      </c>
      <c r="AQ185" s="21">
        <f>Price_Expenditure_Data!CT177-Price_Expenditure_Data!CM177</f>
        <v>1.5497698866843033</v>
      </c>
      <c r="AR185" s="21">
        <f>Price_Expenditure_Data!CT177-Price_Expenditure_Data!AT177</f>
        <v>9.7789423539311251</v>
      </c>
      <c r="AS185" s="21"/>
      <c r="AT185" s="21"/>
      <c r="AV185" s="192">
        <f>Price_Expenditure_Data!BO177</f>
        <v>0.16599877922560441</v>
      </c>
      <c r="AX185" s="3">
        <f t="shared" si="67"/>
        <v>0.93571394757615167</v>
      </c>
      <c r="AY185" s="3">
        <f t="shared" si="68"/>
        <v>3.4081660307909583</v>
      </c>
      <c r="AZ185" s="21">
        <f>AX185*VLOOKUP("Full Sample", 'capital shares'!$A:$AAH, MATCH("wS", 'capital shares'!$12:$12,0),FALSE)+AY185*VLOOKUP("Full Sample", 'capital shares'!$A:$AAH, MATCH("wE", 'capital shares'!$12:$12,0),FALSE)</f>
        <v>1.7217806226933843</v>
      </c>
      <c r="BB185" s="21">
        <f>VLOOKUP($A185,$A:$Z,MATCH("dtfp",$A$22:$Z$22,0), FALSE)-Price_Expenditure_Data!BS177*BE185</f>
        <v>1.0651092093648906</v>
      </c>
      <c r="BC185" s="21">
        <f t="shared" si="69"/>
        <v>6.4408389141835487</v>
      </c>
      <c r="BD185" s="21">
        <f>BB185*VLOOKUP("Full Sample", 'capital shares'!$A:$AAH, MATCH("wS", 'capital shares'!$12:$12,0),FALSE)+BC185*VLOOKUP("Full Sample", 'capital shares'!$A:$AAH, MATCH("wE", 'capital shares'!$12:$12,0),FALSE)</f>
        <v>3.0039256377535395</v>
      </c>
      <c r="BE185" s="21">
        <f>Price_Expenditure_Data!CR177-Price_Expenditure_Data!AS177</f>
        <v>5.3757297048186583</v>
      </c>
      <c r="BG185" s="21">
        <f>VLOOKUP($A185,$A:$Z,MATCH("dtfp",$A$22:$Z$22,0),FALSE)-AM185*Price_Expenditure_Data!BP177-Price_Expenditure_Data!BS177*AN185</f>
        <v>0.98874966057994396</v>
      </c>
      <c r="BH185" s="3">
        <f t="shared" si="70"/>
        <v>2.4164900610376079</v>
      </c>
      <c r="BI185" s="3">
        <f t="shared" si="71"/>
        <v>6.4689236352099027</v>
      </c>
      <c r="BJ185" s="21">
        <f>BH185*VLOOKUP("Full Sample", 'capital shares'!$A:$AAH, MATCH("wS", 'capital shares'!$12:$12,0),FALSE)+BI185*VLOOKUP("Full Sample", 'capital shares'!$A:$AAH, MATCH("wE", 'capital shares'!$12:$12,0),FALSE)</f>
        <v>3.4956778961260828</v>
      </c>
      <c r="BL185" s="151">
        <f>VLOOKUP($A185,$A:$Z,MATCH("dtfp",$A$22:$Z$22,0),FALSE)-AO185*VLOOKUP($A185,$A:$Z,MATCH("invShare",$A$22:$Z$22,0),FALSE)-AP185*Price_Expenditure_Data!CI177</f>
        <v>0.84055929220356373</v>
      </c>
      <c r="BM185" s="151">
        <f t="shared" si="72"/>
        <v>3.4245877302263144</v>
      </c>
      <c r="BN185" s="151">
        <f t="shared" si="73"/>
        <v>1.4420473562866141</v>
      </c>
      <c r="BO185" s="53">
        <f>BN185*VLOOKUP("Full Sample", 'capital shares'!$A:$AAH, MATCH("wS", 'capital shares'!$12:$12,0),FALSE)+VLOOKUP("Full Sample", 'capital shares'!$A:$AAH, MATCH("wE", 'capital shares'!$12:$12,0),FALSE)*BM185</f>
        <v>1.9084341316300291</v>
      </c>
      <c r="BQ185" s="21">
        <f>VLOOKUP($A185,$A:$Z,MATCH("dtfp",$A$22:$Z$22,0),FALSE)-BY185*Price_Expenditure_Data!BP177-BZ185*Price_Expenditure_Data!BS177-CA185*Price_Expenditure_Data!BR177-CB185*Price_Expenditure_Data!BQ177</f>
        <v>0.87360894162932701</v>
      </c>
      <c r="BR185" s="3">
        <f t="shared" si="74"/>
        <v>6.4714411805802587</v>
      </c>
      <c r="BS185" s="3">
        <f t="shared" si="75"/>
        <v>1.7181694468741848</v>
      </c>
      <c r="BT185" s="3">
        <f t="shared" si="76"/>
        <v>0.81584695926839823</v>
      </c>
      <c r="BU185" s="3">
        <f t="shared" si="77"/>
        <v>2.4190076064079631</v>
      </c>
      <c r="BV185" s="25">
        <f>BR185*VLOOKUP("Full Sample", 'capital shares'!$A:$AAH, MATCH("wE", 'capital shares'!$12:$12,0),FALSE)+VLOOKUP("Full Sample", 'capital shares'!$A:$AAH, MATCH("wS", 'capital shares'!$12:$12,0),FALSE)*BU185</f>
        <v>3.4975988593187828</v>
      </c>
      <c r="BW185" s="26">
        <f>BR185*Price_Expenditure_Data!BS177+BS185*Price_Expenditure_Data!BR177+BT185*Price_Expenditure_Data!BQ177+BU185*Price_Expenditure_Data!BP177+BQ185*(1-SUM(Price_Expenditure_Data!BP177:BS177))</f>
        <v>1.5317638062296721</v>
      </c>
      <c r="BY185" s="21">
        <f>Price_Expenditure_Data!$CU177-Price_Expenditure_Data!AR177</f>
        <v>1.5453986647786362</v>
      </c>
      <c r="BZ185" s="21">
        <f>Price_Expenditure_Data!$CU177-Price_Expenditure_Data!AS177</f>
        <v>5.5978322389509314</v>
      </c>
      <c r="CA185" s="21">
        <f>Price_Expenditure_Data!$CU177-Price_Expenditure_Data!BD177</f>
        <v>0.84456050524485793</v>
      </c>
      <c r="CB185" s="21">
        <f>Price_Expenditure_Data!$CU177-Price_Expenditure_Data!BE177</f>
        <v>-5.7761982360928776E-2</v>
      </c>
      <c r="CD185" s="247">
        <f>VLOOKUP($A185,$A:$Z,MATCH("dtfp",$A$22:$Z$22,0),FALSE)-AO185*VLOOKUP($A185,$A:$Z,MATCH("invShare",$A$22:$Z$22,0),FALSE)-AP185*Price_Expenditure_Data!CI177</f>
        <v>0.84055929220356373</v>
      </c>
      <c r="CE185" s="247">
        <f t="shared" si="78"/>
        <v>2.3903291788878671</v>
      </c>
      <c r="CF185" s="247">
        <f t="shared" si="79"/>
        <v>10.619501646134688</v>
      </c>
      <c r="CG185" s="243">
        <f t="shared" si="80"/>
        <v>1.4420473562866141</v>
      </c>
      <c r="CI185" s="28"/>
      <c r="CJ185" s="28"/>
      <c r="CK185" s="28"/>
      <c r="CL185" s="202">
        <f>L185-(Price_Expenditure_Data!GC177*Price_Expenditure_Data!GH177+Price_Expenditure_Data!GD177*Price_Expenditure_Data!GI177+Price_Expenditure_Data!GE177*Price_Expenditure_Data!GJ177)</f>
        <v>5.0903582108199927</v>
      </c>
      <c r="CM185" s="202">
        <f>CL185+Price_Expenditure_Data!GH177</f>
        <v>4.707985808056625</v>
      </c>
      <c r="CN185" s="202">
        <f>CL185+Price_Expenditure_Data!GI177</f>
        <v>0.861681007969894</v>
      </c>
      <c r="CO185" s="202">
        <f>CL185+Price_Expenditure_Data!GJ177</f>
        <v>1.4424196854576854</v>
      </c>
      <c r="CP185" s="199">
        <f>CM185*Price_Expenditure_Data!GC177+CN185*Price_Expenditure_Data!GD177+CO185*Price_Expenditure_Data!GE177</f>
        <v>37.651208686466191</v>
      </c>
    </row>
    <row r="186" spans="1:94" x14ac:dyDescent="0.25">
      <c r="A186" s="2">
        <v>32096</v>
      </c>
      <c r="B186" s="29">
        <v>7.2342944847346047</v>
      </c>
      <c r="C186" s="29">
        <v>5.4907017962268156</v>
      </c>
      <c r="D186" s="29">
        <v>6.3624981404807102</v>
      </c>
      <c r="E186" s="29">
        <v>4.0461439451732417</v>
      </c>
      <c r="F186" s="29">
        <v>2.3163541953074684</v>
      </c>
      <c r="G186" s="29">
        <v>4.1608987953383565</v>
      </c>
      <c r="H186" s="29">
        <v>0.54136157450095368</v>
      </c>
      <c r="I186" s="29">
        <v>1.1691179271483776</v>
      </c>
      <c r="J186" s="29">
        <v>1.1691179271483776</v>
      </c>
      <c r="K186" s="29">
        <v>0.31845947712908396</v>
      </c>
      <c r="L186" s="29">
        <v>1.4830081823593928</v>
      </c>
      <c r="M186" s="29">
        <v>0.55184323713830552</v>
      </c>
      <c r="N186" s="29">
        <v>0.93116494522108728</v>
      </c>
      <c r="O186" s="29">
        <v>-1.1587811826381149</v>
      </c>
      <c r="P186" s="29">
        <v>0.23279394222291377</v>
      </c>
      <c r="Q186" s="29">
        <v>0.59398423940133482</v>
      </c>
      <c r="R186" s="29">
        <v>1.7527654220394497</v>
      </c>
      <c r="S186" s="29">
        <v>3.5027315086242572</v>
      </c>
      <c r="T186" s="29">
        <v>-0.34354713004538184</v>
      </c>
      <c r="U186" s="29">
        <v>-2.9087472692229221</v>
      </c>
      <c r="V186" s="29">
        <v>2.0963125520848314</v>
      </c>
      <c r="W186" s="29"/>
      <c r="X186" s="29"/>
      <c r="Y186" s="29"/>
      <c r="Z186" s="29"/>
      <c r="AA186" s="3">
        <f t="shared" si="66"/>
        <v>1.7749926208065148</v>
      </c>
      <c r="AB186" s="3"/>
      <c r="AC186" s="2">
        <f t="shared" si="81"/>
        <v>32096</v>
      </c>
      <c r="AD186" s="3">
        <f t="shared" si="84"/>
        <v>0.97807079388303464</v>
      </c>
      <c r="AE186" s="3">
        <f t="shared" si="85"/>
        <v>3.44414749801938</v>
      </c>
      <c r="AF186" s="3">
        <f t="shared" si="86"/>
        <v>3.4319253671829326</v>
      </c>
      <c r="AG186">
        <f t="shared" si="87"/>
        <v>3.2219999999999986</v>
      </c>
      <c r="AH186" s="3">
        <f t="shared" si="82"/>
        <v>7.692791660780971</v>
      </c>
      <c r="AI186" s="3">
        <f t="shared" si="83"/>
        <v>9.9691874739879314</v>
      </c>
      <c r="AJ186" s="89">
        <f>AI186+'Fig4'!$F$1</f>
        <v>7.692791660780971</v>
      </c>
      <c r="AK186" s="3"/>
      <c r="AL186" s="21">
        <f>Price_Expenditure_Data!CP178-Price_Expenditure_Data!AQ178</f>
        <v>-2.3518801514870091</v>
      </c>
      <c r="AM186" s="21">
        <f>Price_Expenditure_Data!CP178-Price_Expenditure_Data!AR178</f>
        <v>-2.4775444425818662</v>
      </c>
      <c r="AN186" s="21">
        <f>Price_Expenditure_Data!CP178-Price_Expenditure_Data!AS178</f>
        <v>-2.1029828731835654</v>
      </c>
      <c r="AO186" s="21">
        <f>Price_Expenditure_Data!CT178-Price_Expenditure_Data!CL178</f>
        <v>-1.5567230646752672</v>
      </c>
      <c r="AP186" s="21">
        <f>Price_Expenditure_Data!CT178-Price_Expenditure_Data!CO178</f>
        <v>-2.7881911733165969</v>
      </c>
      <c r="AQ186" s="21">
        <f>Price_Expenditure_Data!CT178-Price_Expenditure_Data!CM178</f>
        <v>-1.4284289816956628</v>
      </c>
      <c r="AR186" s="21">
        <f>Price_Expenditure_Data!CT178-Price_Expenditure_Data!AT178</f>
        <v>-2.4451223250050087</v>
      </c>
      <c r="AS186" s="21"/>
      <c r="AT186" s="21"/>
      <c r="AV186" s="192">
        <f>Price_Expenditure_Data!BO178</f>
        <v>0.16350293034593641</v>
      </c>
      <c r="AX186" s="3">
        <f t="shared" si="67"/>
        <v>1.7527654220394497</v>
      </c>
      <c r="AY186" s="3">
        <f t="shared" si="68"/>
        <v>0.59398423940133482</v>
      </c>
      <c r="AZ186" s="21">
        <f>AX186*VLOOKUP("Full Sample", 'capital shares'!$A:$AAH, MATCH("wS", 'capital shares'!$12:$12,0),FALSE)+AY186*VLOOKUP("Full Sample", 'capital shares'!$A:$AAH, MATCH("wE", 'capital shares'!$12:$12,0),FALSE)</f>
        <v>0.86507917917581023</v>
      </c>
      <c r="BB186" s="21">
        <f>VLOOKUP($A186,$A:$Z,MATCH("dtfp",$A$22:$Z$22,0), FALSE)-Price_Expenditure_Data!BS178*BE186</f>
        <v>1.6405305552788843</v>
      </c>
      <c r="BC186" s="21">
        <f t="shared" si="69"/>
        <v>-0.2354353942336016</v>
      </c>
      <c r="BD186" s="21">
        <f>BB186*VLOOKUP("Full Sample", 'capital shares'!$A:$AAH, MATCH("wS", 'capital shares'!$12:$12,0),FALSE)+BC186*VLOOKUP("Full Sample", 'capital shares'!$A:$AAH, MATCH("wE", 'capital shares'!$12:$12,0),FALSE)</f>
        <v>0.48710704166566104</v>
      </c>
      <c r="BE186" s="21">
        <f>Price_Expenditure_Data!CR178-Price_Expenditure_Data!AS178</f>
        <v>-1.8759659495124859</v>
      </c>
      <c r="BG186" s="21">
        <f>VLOOKUP($A186,$A:$Z,MATCH("dtfp",$A$22:$Z$22,0),FALSE)-AM186*Price_Expenditure_Data!BP178-Price_Expenditure_Data!BS178*AN186</f>
        <v>1.776974580366899</v>
      </c>
      <c r="BH186" s="3">
        <f t="shared" si="70"/>
        <v>-0.7005698622149672</v>
      </c>
      <c r="BI186" s="3">
        <f t="shared" si="71"/>
        <v>-0.32600829281666632</v>
      </c>
      <c r="BJ186" s="21">
        <f>BH186*VLOOKUP("Full Sample", 'capital shares'!$A:$AAH, MATCH("wS", 'capital shares'!$12:$12,0),FALSE)+BI186*VLOOKUP("Full Sample", 'capital shares'!$A:$AAH, MATCH("wE", 'capital shares'!$12:$12,0),FALSE)</f>
        <v>-0.3818799620389195</v>
      </c>
      <c r="BL186" s="151">
        <f>VLOOKUP($A186,$A:$Z,MATCH("dtfp",$A$22:$Z$22,0),FALSE)-AO186*VLOOKUP($A186,$A:$Z,MATCH("invShare",$A$22:$Z$22,0),FALSE)-AP186*Price_Expenditure_Data!CI178</f>
        <v>2.1602882900141736</v>
      </c>
      <c r="BM186" s="151">
        <f t="shared" si="72"/>
        <v>0.60356522533890633</v>
      </c>
      <c r="BN186" s="151">
        <f t="shared" si="73"/>
        <v>-0.62790288330242339</v>
      </c>
      <c r="BO186" s="53">
        <f>BN186*VLOOKUP("Full Sample", 'capital shares'!$A:$AAH, MATCH("wS", 'capital shares'!$12:$12,0),FALSE)+VLOOKUP("Full Sample", 'capital shares'!$A:$AAH, MATCH("wE", 'capital shares'!$12:$12,0),FALSE)*BM186</f>
        <v>2.2853035349821693E-2</v>
      </c>
      <c r="BQ186" s="21">
        <f>VLOOKUP($A186,$A:$Z,MATCH("dtfp",$A$22:$Z$22,0),FALSE)-BY186*Price_Expenditure_Data!BP178-BZ186*Price_Expenditure_Data!BS178-CA186*Price_Expenditure_Data!BR178-CB186*Price_Expenditure_Data!BQ178</f>
        <v>2.060916182692468</v>
      </c>
      <c r="BR186" s="3">
        <f t="shared" si="74"/>
        <v>-0.33607059447554644</v>
      </c>
      <c r="BS186" s="3">
        <f t="shared" si="75"/>
        <v>1.5303907733735103</v>
      </c>
      <c r="BT186" s="3">
        <f t="shared" si="76"/>
        <v>-0.73710299399715051</v>
      </c>
      <c r="BU186" s="3">
        <f t="shared" si="77"/>
        <v>-0.71063216387384731</v>
      </c>
      <c r="BV186" s="25">
        <f>BR186*VLOOKUP("Full Sample", 'capital shares'!$A:$AAH, MATCH("wE", 'capital shares'!$12:$12,0),FALSE)+VLOOKUP("Full Sample", 'capital shares'!$A:$AAH, MATCH("wS", 'capital shares'!$12:$12,0),FALSE)*BU186</f>
        <v>-0.3895578022670072</v>
      </c>
      <c r="BW186" s="26">
        <f>BR186*Price_Expenditure_Data!BS178+BS186*Price_Expenditure_Data!BR178+BT186*Price_Expenditure_Data!BQ178+BU186*Price_Expenditure_Data!BP178+BQ186*(1-SUM(Price_Expenditure_Data!BP178:BS178))</f>
        <v>1.4830081823593932</v>
      </c>
      <c r="BY186" s="21">
        <f>Price_Expenditure_Data!$CU178-Price_Expenditure_Data!AR178</f>
        <v>-2.7715483465663153</v>
      </c>
      <c r="BZ186" s="21">
        <f>Price_Expenditure_Data!$CU178-Price_Expenditure_Data!AS178</f>
        <v>-2.3969867771680144</v>
      </c>
      <c r="CA186" s="21">
        <f>Price_Expenditure_Data!$CU178-Price_Expenditure_Data!BD178</f>
        <v>-0.53052540931895775</v>
      </c>
      <c r="CB186" s="21">
        <f>Price_Expenditure_Data!$CU178-Price_Expenditure_Data!BE178</f>
        <v>-2.7980191766896185</v>
      </c>
      <c r="CD186" s="247">
        <f>VLOOKUP($A186,$A:$Z,MATCH("dtfp",$A$22:$Z$22,0),FALSE)-AO186*VLOOKUP($A186,$A:$Z,MATCH("invShare",$A$22:$Z$22,0),FALSE)-AP186*Price_Expenditure_Data!CI178</f>
        <v>2.1602882900141736</v>
      </c>
      <c r="CE186" s="247">
        <f t="shared" si="78"/>
        <v>0.73185930831851076</v>
      </c>
      <c r="CF186" s="247">
        <f t="shared" si="79"/>
        <v>-0.28483403499083515</v>
      </c>
      <c r="CG186" s="243">
        <f t="shared" si="80"/>
        <v>-0.62790288330242339</v>
      </c>
      <c r="CI186" s="28"/>
      <c r="CJ186" s="28"/>
      <c r="CK186" s="28"/>
      <c r="CL186" s="202">
        <f>L186-(Price_Expenditure_Data!GC178*Price_Expenditure_Data!GH178+Price_Expenditure_Data!GD178*Price_Expenditure_Data!GI178+Price_Expenditure_Data!GE178*Price_Expenditure_Data!GJ178)</f>
        <v>4.394805305323831</v>
      </c>
      <c r="CM186" s="202">
        <f>CL186+Price_Expenditure_Data!GH178</f>
        <v>4.1268557234824543</v>
      </c>
      <c r="CN186" s="202">
        <f>CL186+Price_Expenditure_Data!GI178</f>
        <v>-2.6573294166828694</v>
      </c>
      <c r="CO186" s="202">
        <f>CL186+Price_Expenditure_Data!GJ178</f>
        <v>-0.6254182180379404</v>
      </c>
      <c r="CP186" s="199">
        <f>CM186*Price_Expenditure_Data!GC178+CN186*Price_Expenditure_Data!GD178+CO186*Price_Expenditure_Data!GE178</f>
        <v>33.329798997113606</v>
      </c>
    </row>
    <row r="187" spans="1:94" x14ac:dyDescent="0.25">
      <c r="A187" s="2">
        <v>32188</v>
      </c>
      <c r="B187" s="29">
        <v>1.6432204008641094</v>
      </c>
      <c r="C187" s="29">
        <v>4.9917678172004543</v>
      </c>
      <c r="D187" s="29">
        <v>3.3174941090322818</v>
      </c>
      <c r="E187" s="29">
        <v>0.27306658177295162</v>
      </c>
      <c r="F187" s="29">
        <v>3.0444275272593302</v>
      </c>
      <c r="G187" s="29">
        <v>3.974322299752429</v>
      </c>
      <c r="H187" s="29">
        <v>0.78761272849945385</v>
      </c>
      <c r="I187" s="29">
        <v>6.4158664891067474E-2</v>
      </c>
      <c r="J187" s="29">
        <v>6.4158664891067474E-2</v>
      </c>
      <c r="K187" s="29">
        <v>0.31902195877899364</v>
      </c>
      <c r="L187" s="29">
        <v>1.8199550362226926</v>
      </c>
      <c r="M187" s="29">
        <v>-2.5527982157496889</v>
      </c>
      <c r="N187" s="29">
        <v>4.372753251972382</v>
      </c>
      <c r="O187" s="29">
        <v>2.8800222692818238</v>
      </c>
      <c r="P187" s="29">
        <v>0.23908087199323719</v>
      </c>
      <c r="Q187" s="29">
        <v>4.0114190700046759</v>
      </c>
      <c r="R187" s="29">
        <v>1.1313968007228525</v>
      </c>
      <c r="S187" s="29">
        <v>-0.87959131436736238</v>
      </c>
      <c r="T187" s="29">
        <v>-3.0785200044179239</v>
      </c>
      <c r="U187" s="29">
        <v>4.8910103843720378</v>
      </c>
      <c r="V187" s="29">
        <v>4.2099168051407769</v>
      </c>
      <c r="W187" s="29"/>
      <c r="X187" s="29"/>
      <c r="Y187" s="29"/>
      <c r="Z187" s="29"/>
      <c r="AA187" s="3">
        <f t="shared" si="66"/>
        <v>2.2568147987598763</v>
      </c>
      <c r="AB187" s="3"/>
      <c r="AC187" s="2">
        <f t="shared" si="81"/>
        <v>32188</v>
      </c>
      <c r="AD187" s="3">
        <f t="shared" si="84"/>
        <v>0.99411046010580151</v>
      </c>
      <c r="AE187" s="3">
        <f t="shared" si="85"/>
        <v>3.8991362570750532</v>
      </c>
      <c r="AF187" s="3">
        <f t="shared" si="86"/>
        <v>4.5251136801760286</v>
      </c>
      <c r="AG187">
        <f t="shared" si="87"/>
        <v>3.3239999999999985</v>
      </c>
      <c r="AH187" s="3">
        <f t="shared" si="82"/>
        <v>8.1477804198366446</v>
      </c>
      <c r="AI187" s="3">
        <f t="shared" si="83"/>
        <v>11.062375786981027</v>
      </c>
      <c r="AJ187" s="89">
        <f>AI187+'Fig4'!$F$1</f>
        <v>8.7859799737740669</v>
      </c>
      <c r="AK187" s="3"/>
      <c r="AL187" s="21">
        <f>Price_Expenditure_Data!CP179-Price_Expenditure_Data!AQ179</f>
        <v>-0.61322801896410262</v>
      </c>
      <c r="AM187" s="21">
        <f>Price_Expenditure_Data!CP179-Price_Expenditure_Data!AR179</f>
        <v>-3.1209999321617201</v>
      </c>
      <c r="AN187" s="21">
        <f>Price_Expenditure_Data!CP179-Price_Expenditure_Data!AS179</f>
        <v>1.0423195772685143</v>
      </c>
      <c r="AO187" s="21">
        <f>Price_Expenditure_Data!CT179-Price_Expenditure_Data!CL179</f>
        <v>2.8142221344009357</v>
      </c>
      <c r="AP187" s="21">
        <f>Price_Expenditure_Data!CT179-Price_Expenditure_Data!CO179</f>
        <v>-0.47904948825820437</v>
      </c>
      <c r="AQ187" s="21">
        <f>Price_Expenditure_Data!CT179-Price_Expenditure_Data!CM179</f>
        <v>2.81367688219559</v>
      </c>
      <c r="AR187" s="21">
        <f>Price_Expenditure_Data!CT179-Price_Expenditure_Data!AT179</f>
        <v>2.8180019760396089</v>
      </c>
      <c r="AS187" s="21"/>
      <c r="AT187" s="21"/>
      <c r="AV187" s="192">
        <f>Price_Expenditure_Data!BO179</f>
        <v>0.16433127545661808</v>
      </c>
      <c r="AX187" s="3">
        <f t="shared" si="67"/>
        <v>1.1313968007228525</v>
      </c>
      <c r="AY187" s="3">
        <f t="shared" si="68"/>
        <v>4.0114190700046759</v>
      </c>
      <c r="AZ187" s="21">
        <f>AX187*VLOOKUP("Full Sample", 'capital shares'!$A:$AAH, MATCH("wS", 'capital shares'!$12:$12,0),FALSE)+AY187*VLOOKUP("Full Sample", 'capital shares'!$A:$AAH, MATCH("wE", 'capital shares'!$12:$12,0),FALSE)</f>
        <v>2.0372232932557535</v>
      </c>
      <c r="BB187" s="21">
        <f>VLOOKUP($A187,$A:$Z,MATCH("dtfp",$A$22:$Z$22,0), FALSE)-Price_Expenditure_Data!BS179*BE187</f>
        <v>1.7124407525997503</v>
      </c>
      <c r="BC187" s="21">
        <f t="shared" si="69"/>
        <v>2.9630471559933129</v>
      </c>
      <c r="BD187" s="21">
        <f>BB187*VLOOKUP("Full Sample", 'capital shares'!$A:$AAH, MATCH("wS", 'capital shares'!$12:$12,0),FALSE)+BC187*VLOOKUP("Full Sample", 'capital shares'!$A:$AAH, MATCH("wE", 'capital shares'!$12:$12,0),FALSE)</f>
        <v>1.8164069599387749</v>
      </c>
      <c r="BE187" s="21">
        <f>Price_Expenditure_Data!CR179-Price_Expenditure_Data!AS179</f>
        <v>1.2506064033935629</v>
      </c>
      <c r="BG187" s="21">
        <f>VLOOKUP($A187,$A:$Z,MATCH("dtfp",$A$22:$Z$22,0),FALSE)-AM187*Price_Expenditure_Data!BP179-Price_Expenditure_Data!BS179*AN187</f>
        <v>1.8731374369586022</v>
      </c>
      <c r="BH187" s="3">
        <f t="shared" si="70"/>
        <v>-1.2478624952031179</v>
      </c>
      <c r="BI187" s="3">
        <f t="shared" si="71"/>
        <v>2.9154570142271163</v>
      </c>
      <c r="BJ187" s="21">
        <f>BH187*VLOOKUP("Full Sample", 'capital shares'!$A:$AAH, MATCH("wS", 'capital shares'!$12:$12,0),FALSE)+BI187*VLOOKUP("Full Sample", 'capital shares'!$A:$AAH, MATCH("wE", 'capital shares'!$12:$12,0),FALSE)</f>
        <v>0.74486467003185997</v>
      </c>
      <c r="BL187" s="151">
        <f>VLOOKUP($A187,$A:$Z,MATCH("dtfp",$A$22:$Z$22,0),FALSE)-AO187*VLOOKUP($A187,$A:$Z,MATCH("invShare",$A$22:$Z$22,0),FALSE)-AP187*Price_Expenditure_Data!CI179</f>
        <v>1.1997370372934457</v>
      </c>
      <c r="BM187" s="151">
        <f t="shared" si="72"/>
        <v>4.0139591716943812</v>
      </c>
      <c r="BN187" s="151">
        <f t="shared" si="73"/>
        <v>0.72068754903524135</v>
      </c>
      <c r="BO187" s="53">
        <f>BN187*VLOOKUP("Full Sample", 'capital shares'!$A:$AAH, MATCH("wS", 'capital shares'!$12:$12,0),FALSE)+VLOOKUP("Full Sample", 'capital shares'!$A:$AAH, MATCH("wE", 'capital shares'!$12:$12,0),FALSE)*BM187</f>
        <v>1.8922853640039743</v>
      </c>
      <c r="BQ187" s="21">
        <f>VLOOKUP($A187,$A:$Z,MATCH("dtfp",$A$22:$Z$22,0),FALSE)-BY187*Price_Expenditure_Data!BP179-BZ187*Price_Expenditure_Data!BS179-CA187*Price_Expenditure_Data!BR179-CB187*Price_Expenditure_Data!BQ179</f>
        <v>1.175898844867828</v>
      </c>
      <c r="BR187" s="3">
        <f t="shared" si="74"/>
        <v>2.9424992216284771</v>
      </c>
      <c r="BS187" s="3">
        <f t="shared" si="75"/>
        <v>5.6890895784752926</v>
      </c>
      <c r="BT187" s="3">
        <f t="shared" si="76"/>
        <v>2.0810575164269975</v>
      </c>
      <c r="BU187" s="3">
        <f t="shared" si="77"/>
        <v>-1.2208202878017576</v>
      </c>
      <c r="BV187" s="25">
        <f>BR187*VLOOKUP("Full Sample", 'capital shares'!$A:$AAH, MATCH("wE", 'capital shares'!$12:$12,0),FALSE)+VLOOKUP("Full Sample", 'capital shares'!$A:$AAH, MATCH("wS", 'capital shares'!$12:$12,0),FALSE)*BU187</f>
        <v>0.76549869143979765</v>
      </c>
      <c r="BW187" s="26">
        <f>BR187*Price_Expenditure_Data!BS179+BS187*Price_Expenditure_Data!BR179+BT187*Price_Expenditure_Data!BQ179+BU187*Price_Expenditure_Data!BP179+BQ187*(1-SUM(Price_Expenditure_Data!BP179:BS179))</f>
        <v>1.8199550362226928</v>
      </c>
      <c r="BY187" s="21">
        <f>Price_Expenditure_Data!$CU179-Price_Expenditure_Data!AR179</f>
        <v>-2.3967191326695856</v>
      </c>
      <c r="BZ187" s="21">
        <f>Price_Expenditure_Data!$CU179-Price_Expenditure_Data!AS179</f>
        <v>1.7666003767606488</v>
      </c>
      <c r="CA187" s="21">
        <f>Price_Expenditure_Data!$CU179-Price_Expenditure_Data!BD179</f>
        <v>4.5131907336074644</v>
      </c>
      <c r="CB187" s="21">
        <f>Price_Expenditure_Data!$CU179-Price_Expenditure_Data!BE179</f>
        <v>0.90515867155916974</v>
      </c>
      <c r="CD187" s="247">
        <f>VLOOKUP($A187,$A:$Z,MATCH("dtfp",$A$22:$Z$22,0),FALSE)-AO187*VLOOKUP($A187,$A:$Z,MATCH("invShare",$A$22:$Z$22,0),FALSE)-AP187*Price_Expenditure_Data!CI179</f>
        <v>1.1997370372934457</v>
      </c>
      <c r="CE187" s="247">
        <f t="shared" si="78"/>
        <v>4.0134139194890359</v>
      </c>
      <c r="CF187" s="247">
        <f t="shared" si="79"/>
        <v>4.0177390133330544</v>
      </c>
      <c r="CG187" s="243">
        <f t="shared" si="80"/>
        <v>0.72068754903524135</v>
      </c>
      <c r="CI187" s="28"/>
      <c r="CJ187" s="28"/>
      <c r="CK187" s="28"/>
      <c r="CL187" s="202">
        <f>L187-(Price_Expenditure_Data!GC179*Price_Expenditure_Data!GH179+Price_Expenditure_Data!GD179*Price_Expenditure_Data!GI179+Price_Expenditure_Data!GE179*Price_Expenditure_Data!GJ179)</f>
        <v>5.2278542168406634</v>
      </c>
      <c r="CM187" s="202">
        <f>CL187+Price_Expenditure_Data!GH179</f>
        <v>4.8945841506061862</v>
      </c>
      <c r="CN187" s="202">
        <f>CL187+Price_Expenditure_Data!GI179</f>
        <v>-0.86768579144624791</v>
      </c>
      <c r="CO187" s="202">
        <f>CL187+Price_Expenditure_Data!GJ179</f>
        <v>0.72114507451212173</v>
      </c>
      <c r="CP187" s="199">
        <f>CM187*Price_Expenditure_Data!GC179+CN187*Price_Expenditure_Data!GD179+CO187*Price_Expenditure_Data!GE179</f>
        <v>40.561933167432365</v>
      </c>
    </row>
    <row r="188" spans="1:94" x14ac:dyDescent="0.25">
      <c r="A188" s="2">
        <v>32278</v>
      </c>
      <c r="B188" s="29">
        <v>6.0776340679876029</v>
      </c>
      <c r="C188" s="29">
        <v>5.2809635317128567</v>
      </c>
      <c r="D188" s="29">
        <v>5.6792987998502298</v>
      </c>
      <c r="E188" s="29">
        <v>5.4755193793415202</v>
      </c>
      <c r="F188" s="29">
        <v>0.20377942050870956</v>
      </c>
      <c r="G188" s="29">
        <v>4.0343621350472434</v>
      </c>
      <c r="H188" s="29">
        <v>0.73391164523499697</v>
      </c>
      <c r="I188" s="29">
        <v>0.70809952372918872</v>
      </c>
      <c r="J188" s="29">
        <v>0.70809952372918872</v>
      </c>
      <c r="K188" s="29">
        <v>0.31941541681046204</v>
      </c>
      <c r="L188" s="29">
        <v>0.18218564317044267</v>
      </c>
      <c r="M188" s="29">
        <v>0.10919806801321189</v>
      </c>
      <c r="N188" s="29">
        <v>7.2987575157230783E-2</v>
      </c>
      <c r="O188" s="29">
        <v>2.0627552690556481</v>
      </c>
      <c r="P188" s="29">
        <v>0.23734921667751141</v>
      </c>
      <c r="Q188" s="29">
        <v>1.7553475649183234</v>
      </c>
      <c r="R188" s="29">
        <v>-0.30740770413732471</v>
      </c>
      <c r="S188" s="29">
        <v>2.3176244118696685</v>
      </c>
      <c r="T188" s="29">
        <v>-0.57809980706503972</v>
      </c>
      <c r="U188" s="29">
        <v>-0.56227684695134506</v>
      </c>
      <c r="V188" s="29">
        <v>0.27069210292771501</v>
      </c>
      <c r="W188" s="29"/>
      <c r="X188" s="29"/>
      <c r="Y188" s="29"/>
      <c r="Z188" s="29"/>
      <c r="AA188" s="3">
        <f t="shared" si="66"/>
        <v>-0.5301322247262874</v>
      </c>
      <c r="AB188" s="3"/>
      <c r="AC188" s="2">
        <f t="shared" si="81"/>
        <v>32278</v>
      </c>
      <c r="AD188" s="3">
        <f t="shared" si="84"/>
        <v>1.1711353410380987</v>
      </c>
      <c r="AE188" s="3">
        <f t="shared" si="85"/>
        <v>3.9446826678676636</v>
      </c>
      <c r="AF188" s="3">
        <f t="shared" si="86"/>
        <v>4.5433605739653364</v>
      </c>
      <c r="AG188">
        <f t="shared" si="87"/>
        <v>3.4259999999999984</v>
      </c>
      <c r="AH188" s="3">
        <f t="shared" si="82"/>
        <v>8.193326830629255</v>
      </c>
      <c r="AI188" s="3">
        <f t="shared" si="83"/>
        <v>11.080622680770334</v>
      </c>
      <c r="AJ188" s="89">
        <f>AI188+'Fig4'!$F$1</f>
        <v>8.8042268675633739</v>
      </c>
      <c r="AK188" s="3"/>
      <c r="AL188" s="21">
        <f>Price_Expenditure_Data!CP180-Price_Expenditure_Data!AQ180</f>
        <v>1.5077825981457238</v>
      </c>
      <c r="AM188" s="21">
        <f>Price_Expenditure_Data!CP180-Price_Expenditure_Data!AR180</f>
        <v>-0.31337634304835049</v>
      </c>
      <c r="AN188" s="21">
        <f>Price_Expenditure_Data!CP180-Price_Expenditure_Data!AS180</f>
        <v>2.6129548248877694</v>
      </c>
      <c r="AO188" s="21">
        <f>Price_Expenditure_Data!CT180-Price_Expenditure_Data!CL180</f>
        <v>2.0759911289523507</v>
      </c>
      <c r="AP188" s="21">
        <f>Price_Expenditure_Data!CT180-Price_Expenditure_Data!CO180</f>
        <v>0.12764366596871835</v>
      </c>
      <c r="AQ188" s="21">
        <f>Price_Expenditure_Data!CT180-Price_Expenditure_Data!CM180</f>
        <v>1.1067013180114147</v>
      </c>
      <c r="AR188" s="21">
        <f>Price_Expenditure_Data!CT180-Price_Expenditure_Data!AT180</f>
        <v>8.7771865923178147</v>
      </c>
      <c r="AS188" s="21"/>
      <c r="AT188" s="21"/>
      <c r="AV188" s="192">
        <f>Price_Expenditure_Data!BO180</f>
        <v>0.16502327443816006</v>
      </c>
      <c r="AX188" s="3">
        <f t="shared" si="67"/>
        <v>-0.30740770413732471</v>
      </c>
      <c r="AY188" s="3">
        <f t="shared" si="68"/>
        <v>1.7553475649183234</v>
      </c>
      <c r="AZ188" s="21">
        <f>AX188*VLOOKUP("Full Sample", 'capital shares'!$A:$AAH, MATCH("wS", 'capital shares'!$12:$12,0),FALSE)+AY188*VLOOKUP("Full Sample", 'capital shares'!$A:$AAH, MATCH("wE", 'capital shares'!$12:$12,0),FALSE)</f>
        <v>0.60624365695548121</v>
      </c>
      <c r="BB188" s="21">
        <f>VLOOKUP($A188,$A:$Z,MATCH("dtfp",$A$22:$Z$22,0), FALSE)-Price_Expenditure_Data!BS180*BE188</f>
        <v>-4.1083038301106295E-2</v>
      </c>
      <c r="BC188" s="21">
        <f t="shared" si="69"/>
        <v>2.5463212465713281</v>
      </c>
      <c r="BD188" s="21">
        <f>BB188*VLOOKUP("Full Sample", 'capital shares'!$A:$AAH, MATCH("wS", 'capital shares'!$12:$12,0),FALSE)+BC188*VLOOKUP("Full Sample", 'capital shares'!$A:$AAH, MATCH("wE", 'capital shares'!$12:$12,0),FALSE)</f>
        <v>1.0233109706607775</v>
      </c>
      <c r="BE188" s="21">
        <f>Price_Expenditure_Data!CR180-Price_Expenditure_Data!AS180</f>
        <v>2.5874042848724343</v>
      </c>
      <c r="BG188" s="21">
        <f>VLOOKUP($A188,$A:$Z,MATCH("dtfp",$A$22:$Z$22,0),FALSE)-AM188*Price_Expenditure_Data!BP180-Price_Expenditure_Data!BS180*AN188</f>
        <v>-2.8841660806682518E-2</v>
      </c>
      <c r="BH188" s="3">
        <f t="shared" si="70"/>
        <v>-0.34221800385503298</v>
      </c>
      <c r="BI188" s="3">
        <f t="shared" si="71"/>
        <v>2.5841131640810868</v>
      </c>
      <c r="BJ188" s="21">
        <f>BH188*VLOOKUP("Full Sample", 'capital shares'!$A:$AAH, MATCH("wS", 'capital shares'!$12:$12,0),FALSE)+BI188*VLOOKUP("Full Sample", 'capital shares'!$A:$AAH, MATCH("wE", 'capital shares'!$12:$12,0),FALSE)</f>
        <v>0.93168675798091449</v>
      </c>
      <c r="BL188" s="151">
        <f>VLOOKUP($A188,$A:$Z,MATCH("dtfp",$A$22:$Z$22,0),FALSE)-AO188*VLOOKUP($A188,$A:$Z,MATCH("invShare",$A$22:$Z$22,0),FALSE)-AP188*Price_Expenditure_Data!CI180</f>
        <v>-0.32459520337464343</v>
      </c>
      <c r="BM188" s="151">
        <f t="shared" si="72"/>
        <v>1.7513959255777074</v>
      </c>
      <c r="BN188" s="151">
        <f t="shared" si="73"/>
        <v>-0.19695153740592508</v>
      </c>
      <c r="BO188" s="53">
        <f>BN188*VLOOKUP("Full Sample", 'capital shares'!$A:$AAH, MATCH("wS", 'capital shares'!$12:$12,0),FALSE)+VLOOKUP("Full Sample", 'capital shares'!$A:$AAH, MATCH("wE", 'capital shares'!$12:$12,0),FALSE)*BM188</f>
        <v>0.64389098741251727</v>
      </c>
      <c r="BQ188" s="21">
        <f>VLOOKUP($A188,$A:$Z,MATCH("dtfp",$A$22:$Z$22,0),FALSE)-BY188*Price_Expenditure_Data!BP180-BZ188*Price_Expenditure_Data!BS180-CA188*Price_Expenditure_Data!BR180-CB188*Price_Expenditure_Data!BQ180</f>
        <v>-0.28032689517240639</v>
      </c>
      <c r="BR188" s="3">
        <f t="shared" si="74"/>
        <v>2.5913155529813192</v>
      </c>
      <c r="BS188" s="3">
        <f t="shared" si="75"/>
        <v>1.4138444045371927</v>
      </c>
      <c r="BT188" s="3">
        <f t="shared" si="76"/>
        <v>-2.06122660206004E-2</v>
      </c>
      <c r="BU188" s="3">
        <f t="shared" si="77"/>
        <v>-0.33501561495480059</v>
      </c>
      <c r="BV188" s="25">
        <f>BR188*VLOOKUP("Full Sample", 'capital shares'!$A:$AAH, MATCH("wE", 'capital shares'!$12:$12,0),FALSE)+VLOOKUP("Full Sample", 'capital shares'!$A:$AAH, MATCH("wS", 'capital shares'!$12:$12,0),FALSE)*BU188</f>
        <v>0.9371823983533869</v>
      </c>
      <c r="BW188" s="26">
        <f>BR188*Price_Expenditure_Data!BS180+BS188*Price_Expenditure_Data!BR180+BT188*Price_Expenditure_Data!BQ180+BU188*Price_Expenditure_Data!BP180+BQ188*(1-SUM(Price_Expenditure_Data!BP180:BS180))</f>
        <v>0.18218564317044267</v>
      </c>
      <c r="BY188" s="21">
        <f>Price_Expenditure_Data!$CU180-Price_Expenditure_Data!AR180</f>
        <v>-5.4688719782394202E-2</v>
      </c>
      <c r="BZ188" s="21">
        <f>Price_Expenditure_Data!$CU180-Price_Expenditure_Data!AS180</f>
        <v>2.8716424481537257</v>
      </c>
      <c r="CA188" s="21">
        <f>Price_Expenditure_Data!$CU180-Price_Expenditure_Data!BD180</f>
        <v>1.6941712997095992</v>
      </c>
      <c r="CB188" s="21">
        <f>Price_Expenditure_Data!$CU180-Price_Expenditure_Data!BE180</f>
        <v>0.25971462915180599</v>
      </c>
      <c r="CD188" s="247">
        <f>VLOOKUP($A188,$A:$Z,MATCH("dtfp",$A$22:$Z$22,0),FALSE)-AO188*VLOOKUP($A188,$A:$Z,MATCH("invShare",$A$22:$Z$22,0),FALSE)-AP188*Price_Expenditure_Data!CI180</f>
        <v>-0.32459520337464343</v>
      </c>
      <c r="CE188" s="247">
        <f t="shared" si="78"/>
        <v>0.78210611463677127</v>
      </c>
      <c r="CF188" s="247">
        <f t="shared" si="79"/>
        <v>8.452591388943171</v>
      </c>
      <c r="CG188" s="243">
        <f t="shared" si="80"/>
        <v>-0.19695153740592508</v>
      </c>
      <c r="CI188" s="28"/>
      <c r="CJ188" s="28"/>
      <c r="CK188" s="28"/>
      <c r="CL188" s="202">
        <f>L188-(Price_Expenditure_Data!GC180*Price_Expenditure_Data!GH180+Price_Expenditure_Data!GD180*Price_Expenditure_Data!GI180+Price_Expenditure_Data!GE180*Price_Expenditure_Data!GJ180)</f>
        <v>5.2753290152606356</v>
      </c>
      <c r="CM188" s="202">
        <f>CL188+Price_Expenditure_Data!GH180</f>
        <v>4.7608937717578819</v>
      </c>
      <c r="CN188" s="202">
        <f>CL188+Price_Expenditure_Data!GI180</f>
        <v>-0.23123528310515873</v>
      </c>
      <c r="CO188" s="202">
        <f>CL188+Price_Expenditure_Data!GJ180</f>
        <v>-0.19695370810831303</v>
      </c>
      <c r="CP188" s="199">
        <f>CM188*Price_Expenditure_Data!GC180+CN188*Price_Expenditure_Data!GD180+CO188*Price_Expenditure_Data!GE180</f>
        <v>40.299236610226664</v>
      </c>
    </row>
    <row r="189" spans="1:94" x14ac:dyDescent="0.25">
      <c r="A189" s="2">
        <v>32370</v>
      </c>
      <c r="B189" s="29">
        <v>1.9676027483807701</v>
      </c>
      <c r="C189" s="29">
        <v>3.5800616672371888</v>
      </c>
      <c r="D189" s="29">
        <v>2.7738322078089794</v>
      </c>
      <c r="E189" s="29">
        <v>0.78053967980018513</v>
      </c>
      <c r="F189" s="29">
        <v>1.9932925280087943</v>
      </c>
      <c r="G189" s="29">
        <v>4.1634263520129009</v>
      </c>
      <c r="H189" s="29">
        <v>0.68050289396559549</v>
      </c>
      <c r="I189" s="29">
        <v>-0.13101894974774098</v>
      </c>
      <c r="J189" s="29">
        <v>-0.13101894974774098</v>
      </c>
      <c r="K189" s="29">
        <v>0.31963985122354832</v>
      </c>
      <c r="L189" s="29">
        <v>1.0011272075395048</v>
      </c>
      <c r="M189" s="29">
        <v>-0.92962008551672604</v>
      </c>
      <c r="N189" s="29">
        <v>1.9307472930562308</v>
      </c>
      <c r="O189" s="29">
        <v>4.2956485604563799</v>
      </c>
      <c r="P189" s="29">
        <v>0.23444917234424575</v>
      </c>
      <c r="Q189" s="29">
        <v>4.2896645183151358</v>
      </c>
      <c r="R189" s="29">
        <v>-5.9840421412442613E-3</v>
      </c>
      <c r="S189" s="29">
        <v>-2.2317752983453785</v>
      </c>
      <c r="T189" s="29">
        <v>-0.53083635897270309</v>
      </c>
      <c r="U189" s="29">
        <v>6.5214398166605143</v>
      </c>
      <c r="V189" s="29">
        <v>0.52485231683145883</v>
      </c>
      <c r="W189" s="29"/>
      <c r="X189" s="29"/>
      <c r="Y189" s="29"/>
      <c r="Z189" s="29"/>
      <c r="AA189" s="3">
        <f t="shared" si="66"/>
        <v>1.3127896340431988</v>
      </c>
      <c r="AB189" s="3"/>
      <c r="AC189" s="2">
        <f t="shared" si="81"/>
        <v>32370</v>
      </c>
      <c r="AD189" s="3">
        <f t="shared" si="84"/>
        <v>1.1383806036011634</v>
      </c>
      <c r="AE189" s="3">
        <f t="shared" si="85"/>
        <v>4.1949644697525397</v>
      </c>
      <c r="AF189" s="3">
        <f t="shared" si="86"/>
        <v>5.0260473972293944</v>
      </c>
      <c r="AG189">
        <f t="shared" si="87"/>
        <v>3.5279999999999982</v>
      </c>
      <c r="AH189" s="3">
        <f t="shared" si="82"/>
        <v>8.4436086325141311</v>
      </c>
      <c r="AI189" s="3">
        <f t="shared" si="83"/>
        <v>11.563309504034391</v>
      </c>
      <c r="AJ189" s="89">
        <f>AI189+'Fig4'!$F$1</f>
        <v>9.286913690827431</v>
      </c>
      <c r="AK189" s="3"/>
      <c r="AL189" s="21">
        <f>Price_Expenditure_Data!CP181-Price_Expenditure_Data!AQ181</f>
        <v>4.0834010903097644</v>
      </c>
      <c r="AM189" s="21">
        <f>Price_Expenditure_Data!CP181-Price_Expenditure_Data!AR181</f>
        <v>1.883871364380802</v>
      </c>
      <c r="AN189" s="21">
        <f>Price_Expenditure_Data!CP181-Price_Expenditure_Data!AS181</f>
        <v>5.111993269731828</v>
      </c>
      <c r="AO189" s="21">
        <f>Price_Expenditure_Data!CT181-Price_Expenditure_Data!CL181</f>
        <v>4.7539705687420089</v>
      </c>
      <c r="AP189" s="21">
        <f>Price_Expenditure_Data!CT181-Price_Expenditure_Data!CO181</f>
        <v>3.3074229766921253</v>
      </c>
      <c r="AQ189" s="21">
        <f>Price_Expenditure_Data!CT181-Price_Expenditure_Data!CM181</f>
        <v>4.1294965605617486</v>
      </c>
      <c r="AR189" s="21">
        <f>Price_Expenditure_Data!CT181-Price_Expenditure_Data!AT181</f>
        <v>9.0203719858405478</v>
      </c>
      <c r="AS189" s="21"/>
      <c r="AT189" s="21"/>
      <c r="AV189" s="192">
        <f>Price_Expenditure_Data!BO181</f>
        <v>0.16388321814201737</v>
      </c>
      <c r="AX189" s="3">
        <f t="shared" si="67"/>
        <v>-5.9840421412442613E-3</v>
      </c>
      <c r="AY189" s="3">
        <f t="shared" si="68"/>
        <v>4.2896645183151358</v>
      </c>
      <c r="AZ189" s="21">
        <f>AX189*VLOOKUP("Full Sample", 'capital shares'!$A:$AAH, MATCH("wS", 'capital shares'!$12:$12,0),FALSE)+AY189*VLOOKUP("Full Sample", 'capital shares'!$A:$AAH, MATCH("wE", 'capital shares'!$12:$12,0),FALSE)</f>
        <v>1.7463944444183703</v>
      </c>
      <c r="BB189" s="21">
        <f>VLOOKUP($A189,$A:$Z,MATCH("dtfp",$A$22:$Z$22,0), FALSE)-Price_Expenditure_Data!BS181*BE189</f>
        <v>0.58381600584756699</v>
      </c>
      <c r="BC189" s="21">
        <f t="shared" si="69"/>
        <v>5.4439195656267465</v>
      </c>
      <c r="BD189" s="21">
        <f>BB189*VLOOKUP("Full Sample", 'capital shares'!$A:$AAH, MATCH("wS", 'capital shares'!$12:$12,0),FALSE)+BC189*VLOOKUP("Full Sample", 'capital shares'!$A:$AAH, MATCH("wE", 'capital shares'!$12:$12,0),FALSE)</f>
        <v>2.4265086696400973</v>
      </c>
      <c r="BE189" s="21">
        <f>Price_Expenditure_Data!CR181-Price_Expenditure_Data!AS181</f>
        <v>4.8601035597791791</v>
      </c>
      <c r="BG189" s="21">
        <f>VLOOKUP($A189,$A:$Z,MATCH("dtfp",$A$22:$Z$22,0),FALSE)-AM189*Price_Expenditure_Data!BP181-Price_Expenditure_Data!BS181*AN189</f>
        <v>0.47716153229852326</v>
      </c>
      <c r="BH189" s="3">
        <f t="shared" si="70"/>
        <v>2.3610328966793253</v>
      </c>
      <c r="BI189" s="3">
        <f t="shared" si="71"/>
        <v>5.5891548020303512</v>
      </c>
      <c r="BJ189" s="21">
        <f>BH189*VLOOKUP("Full Sample", 'capital shares'!$A:$AAH, MATCH("wS", 'capital shares'!$12:$12,0),FALSE)+BI189*VLOOKUP("Full Sample", 'capital shares'!$A:$AAH, MATCH("wE", 'capital shares'!$12:$12,0),FALSE)</f>
        <v>3.1173625869470643</v>
      </c>
      <c r="BL189" s="151">
        <f>VLOOKUP($A189,$A:$Z,MATCH("dtfp",$A$22:$Z$22,0),FALSE)-AO189*VLOOKUP($A189,$A:$Z,MATCH("invShare",$A$22:$Z$22,0),FALSE)-AP189*Price_Expenditure_Data!CI181</f>
        <v>-0.47218815730446045</v>
      </c>
      <c r="BM189" s="151">
        <f t="shared" si="72"/>
        <v>4.2817824114375487</v>
      </c>
      <c r="BN189" s="151">
        <f t="shared" si="73"/>
        <v>2.8352348193876646</v>
      </c>
      <c r="BO189" s="53">
        <f>BN189*VLOOKUP("Full Sample", 'capital shares'!$A:$AAH, MATCH("wS", 'capital shares'!$12:$12,0),FALSE)+VLOOKUP("Full Sample", 'capital shares'!$A:$AAH, MATCH("wE", 'capital shares'!$12:$12,0),FALSE)*BM189</f>
        <v>2.7530008574907661</v>
      </c>
      <c r="BQ189" s="21">
        <f>VLOOKUP($A189,$A:$Z,MATCH("dtfp",$A$22:$Z$22,0),FALSE)-BY189*Price_Expenditure_Data!BP181-BZ189*Price_Expenditure_Data!BS181-CA189*Price_Expenditure_Data!BR181-CB189*Price_Expenditure_Data!BQ181</f>
        <v>-0.30019879250343579</v>
      </c>
      <c r="BR189" s="3">
        <f t="shared" si="74"/>
        <v>5.6162018377060008</v>
      </c>
      <c r="BS189" s="3">
        <f t="shared" si="75"/>
        <v>3.4571915084193652</v>
      </c>
      <c r="BT189" s="3">
        <f t="shared" si="76"/>
        <v>3.4458599057601167</v>
      </c>
      <c r="BU189" s="3">
        <f t="shared" si="77"/>
        <v>2.3880799323549753</v>
      </c>
      <c r="BV189" s="25">
        <f>BR189*VLOOKUP("Full Sample", 'capital shares'!$A:$AAH, MATCH("wE", 'capital shares'!$12:$12,0),FALSE)+VLOOKUP("Full Sample", 'capital shares'!$A:$AAH, MATCH("wS", 'capital shares'!$12:$12,0),FALSE)*BU189</f>
        <v>3.1380002924741852</v>
      </c>
      <c r="BW189" s="26">
        <f>BR189*Price_Expenditure_Data!BS181+BS189*Price_Expenditure_Data!BR181+BT189*Price_Expenditure_Data!BQ181+BU189*Price_Expenditure_Data!BP181+BQ189*(1-SUM(Price_Expenditure_Data!BP181:BS181))</f>
        <v>1.0011272075395048</v>
      </c>
      <c r="BY189" s="21">
        <f>Price_Expenditure_Data!$CU181-Price_Expenditure_Data!AR181</f>
        <v>2.688278724858411</v>
      </c>
      <c r="BZ189" s="21">
        <f>Price_Expenditure_Data!$CU181-Price_Expenditure_Data!AS181</f>
        <v>5.916400630209437</v>
      </c>
      <c r="CA189" s="21">
        <f>Price_Expenditure_Data!$CU181-Price_Expenditure_Data!BD181</f>
        <v>3.7573903009228009</v>
      </c>
      <c r="CB189" s="21">
        <f>Price_Expenditure_Data!$CU181-Price_Expenditure_Data!BE181</f>
        <v>3.7460586982635524</v>
      </c>
      <c r="CD189" s="247">
        <f>VLOOKUP($A189,$A:$Z,MATCH("dtfp",$A$22:$Z$22,0),FALSE)-AO189*VLOOKUP($A189,$A:$Z,MATCH("invShare",$A$22:$Z$22,0),FALSE)-AP189*Price_Expenditure_Data!CI181</f>
        <v>-0.47218815730446045</v>
      </c>
      <c r="CE189" s="247">
        <f t="shared" si="78"/>
        <v>3.657308403257288</v>
      </c>
      <c r="CF189" s="247">
        <f t="shared" si="79"/>
        <v>8.5481838285360876</v>
      </c>
      <c r="CG189" s="243">
        <f t="shared" si="80"/>
        <v>2.8352348193876646</v>
      </c>
      <c r="CI189" s="28"/>
      <c r="CJ189" s="28"/>
      <c r="CK189" s="28"/>
      <c r="CL189" s="202">
        <f>L189-(Price_Expenditure_Data!GC181*Price_Expenditure_Data!GH181+Price_Expenditure_Data!GD181*Price_Expenditure_Data!GI181+Price_Expenditure_Data!GE181*Price_Expenditure_Data!GJ181)</f>
        <v>10.248103228697309</v>
      </c>
      <c r="CM189" s="202">
        <f>CL189+Price_Expenditure_Data!GH181</f>
        <v>9.2947162487311488</v>
      </c>
      <c r="CN189" s="202">
        <f>CL189+Price_Expenditure_Data!GI181</f>
        <v>3.1393292566698641</v>
      </c>
      <c r="CO189" s="202">
        <f>CL189+Price_Expenditure_Data!GJ181</f>
        <v>2.831932243898895</v>
      </c>
      <c r="CP189" s="199">
        <f>CM189*Price_Expenditure_Data!GC181+CN189*Price_Expenditure_Data!GD181+CO189*Price_Expenditure_Data!GE181</f>
        <v>80.952481863425845</v>
      </c>
    </row>
    <row r="190" spans="1:94" x14ac:dyDescent="0.25">
      <c r="A190" s="2">
        <v>32462</v>
      </c>
      <c r="B190" s="29">
        <v>5.4807955559141419</v>
      </c>
      <c r="C190" s="29">
        <v>5.7573745989714098</v>
      </c>
      <c r="D190" s="29">
        <v>5.6190850774427759</v>
      </c>
      <c r="E190" s="29">
        <v>4.6123275119004603</v>
      </c>
      <c r="F190" s="29">
        <v>1.0067575655423155</v>
      </c>
      <c r="G190" s="29">
        <v>4.1875078084257433</v>
      </c>
      <c r="H190" s="29">
        <v>0.62736408791224108</v>
      </c>
      <c r="I190" s="29">
        <v>0.58199756491674748</v>
      </c>
      <c r="J190" s="29">
        <v>0.58199756491674748</v>
      </c>
      <c r="K190" s="29">
        <v>0.31969526201826703</v>
      </c>
      <c r="L190" s="29">
        <v>0.7466347110484931</v>
      </c>
      <c r="M190" s="29">
        <v>2.5738170085383887</v>
      </c>
      <c r="N190" s="29">
        <v>-1.8271822974898955</v>
      </c>
      <c r="O190" s="29">
        <v>-0.1135916968610009</v>
      </c>
      <c r="P190" s="29">
        <v>0.236835766247531</v>
      </c>
      <c r="Q190" s="29">
        <v>0.65994559075292458</v>
      </c>
      <c r="R190" s="29">
        <v>0.77353728761392548</v>
      </c>
      <c r="S190" s="29">
        <v>3.7452092927923792</v>
      </c>
      <c r="T190" s="29">
        <v>2.2102942215052077</v>
      </c>
      <c r="U190" s="29">
        <v>-3.0852637020394544</v>
      </c>
      <c r="V190" s="29">
        <v>-1.4367569338912822</v>
      </c>
      <c r="W190" s="29"/>
      <c r="X190" s="29"/>
      <c r="Y190" s="29"/>
      <c r="Z190" s="29"/>
      <c r="AA190" s="3">
        <f t="shared" si="66"/>
        <v>0.37939347763007447</v>
      </c>
      <c r="AB190" s="3"/>
      <c r="AC190" s="2">
        <f t="shared" si="81"/>
        <v>32462</v>
      </c>
      <c r="AD190" s="3">
        <f t="shared" si="84"/>
        <v>1.2838799948303503</v>
      </c>
      <c r="AE190" s="3">
        <f t="shared" si="85"/>
        <v>4.381623147514663</v>
      </c>
      <c r="AF190" s="3">
        <f t="shared" si="86"/>
        <v>4.5692518228569208</v>
      </c>
      <c r="AG190">
        <f t="shared" si="87"/>
        <v>3.6299999999999981</v>
      </c>
      <c r="AH190" s="3">
        <f t="shared" si="82"/>
        <v>8.6302673102762544</v>
      </c>
      <c r="AI190" s="3">
        <f t="shared" si="83"/>
        <v>11.106513929661917</v>
      </c>
      <c r="AJ190" s="89">
        <f>AI190+'Fig4'!$F$1</f>
        <v>8.8301181164549565</v>
      </c>
      <c r="AK190" s="3"/>
      <c r="AL190" s="21">
        <f>Price_Expenditure_Data!CP182-Price_Expenditure_Data!AQ182</f>
        <v>-0.67637041494888228</v>
      </c>
      <c r="AM190" s="21">
        <f>Price_Expenditure_Data!CP182-Price_Expenditure_Data!AR182</f>
        <v>-1.209933411547059</v>
      </c>
      <c r="AN190" s="21">
        <f>Price_Expenditure_Data!CP182-Price_Expenditure_Data!AS182</f>
        <v>-1.561298559836902</v>
      </c>
      <c r="AO190" s="21">
        <f>Price_Expenditure_Data!CT182-Price_Expenditure_Data!CL182</f>
        <v>-0.26551160628614356</v>
      </c>
      <c r="AP190" s="21">
        <f>Price_Expenditure_Data!CT182-Price_Expenditure_Data!CO182</f>
        <v>-1.0404364880717618</v>
      </c>
      <c r="AQ190" s="21">
        <f>Price_Expenditure_Data!CT182-Price_Expenditure_Data!CM182</f>
        <v>-0.50854986915459266</v>
      </c>
      <c r="AR190" s="21">
        <f>Price_Expenditure_Data!CT182-Price_Expenditure_Data!AT182</f>
        <v>1.4112583671888532</v>
      </c>
      <c r="AS190" s="21"/>
      <c r="AT190" s="21"/>
      <c r="AV190" s="192">
        <f>Price_Expenditure_Data!BO182</f>
        <v>0.16425784072842897</v>
      </c>
      <c r="AX190" s="3">
        <f t="shared" si="67"/>
        <v>0.77353728761392548</v>
      </c>
      <c r="AY190" s="3">
        <f t="shared" si="68"/>
        <v>0.65994559075292458</v>
      </c>
      <c r="AZ190" s="21">
        <f>AX190*VLOOKUP("Full Sample", 'capital shares'!$A:$AAH, MATCH("wS", 'capital shares'!$12:$12,0),FALSE)+AY190*VLOOKUP("Full Sample", 'capital shares'!$A:$AAH, MATCH("wE", 'capital shares'!$12:$12,0),FALSE)</f>
        <v>0.54393091904983826</v>
      </c>
      <c r="BB190" s="21">
        <f>VLOOKUP($A190,$A:$Z,MATCH("dtfp",$A$22:$Z$22,0), FALSE)-Price_Expenditure_Data!BS182*BE190</f>
        <v>0.88337096617764344</v>
      </c>
      <c r="BC190" s="21">
        <f t="shared" si="69"/>
        <v>-0.70356470489631384</v>
      </c>
      <c r="BD190" s="21">
        <f>BB190*VLOOKUP("Full Sample", 'capital shares'!$A:$AAH, MATCH("wS", 'capital shares'!$12:$12,0),FALSE)+BC190*VLOOKUP("Full Sample", 'capital shares'!$A:$AAH, MATCH("wE", 'capital shares'!$12:$12,0),FALSE)</f>
        <v>2.7183776673937343E-2</v>
      </c>
      <c r="BE190" s="21">
        <f>Price_Expenditure_Data!CR182-Price_Expenditure_Data!AS182</f>
        <v>-1.5869356710739573</v>
      </c>
      <c r="BG190" s="21">
        <f>VLOOKUP($A190,$A:$Z,MATCH("dtfp",$A$22:$Z$22,0),FALSE)-AM190*Price_Expenditure_Data!BP182-Price_Expenditure_Data!BS182*AN190</f>
        <v>0.93505143375618471</v>
      </c>
      <c r="BH190" s="3">
        <f t="shared" si="70"/>
        <v>-0.27488197779087431</v>
      </c>
      <c r="BI190" s="3">
        <f t="shared" si="71"/>
        <v>-0.62624712608071731</v>
      </c>
      <c r="BJ190" s="21">
        <f>BH190*VLOOKUP("Full Sample", 'capital shares'!$A:$AAH, MATCH("wS", 'capital shares'!$12:$12,0),FALSE)+BI190*VLOOKUP("Full Sample", 'capital shares'!$A:$AAH, MATCH("wE", 'capital shares'!$12:$12,0),FALSE)</f>
        <v>-0.35296411470110201</v>
      </c>
      <c r="BL190" s="151">
        <f>VLOOKUP($A190,$A:$Z,MATCH("dtfp",$A$22:$Z$22,0),FALSE)-AO190*VLOOKUP($A190,$A:$Z,MATCH("invShare",$A$22:$Z$22,0),FALSE)-AP190*Price_Expenditure_Data!CI182</f>
        <v>0.92144560541506471</v>
      </c>
      <c r="BM190" s="151">
        <f t="shared" si="72"/>
        <v>0.65593399912892114</v>
      </c>
      <c r="BN190" s="151">
        <f t="shared" si="73"/>
        <v>-0.11899088265669711</v>
      </c>
      <c r="BO190" s="53">
        <f>BN190*VLOOKUP("Full Sample", 'capital shares'!$A:$AAH, MATCH("wS", 'capital shares'!$12:$12,0),FALSE)+VLOOKUP("Full Sample", 'capital shares'!$A:$AAH, MATCH("wE", 'capital shares'!$12:$12,0),FALSE)*BM190</f>
        <v>0.22507550150452232</v>
      </c>
      <c r="BQ190" s="21">
        <f>VLOOKUP($A190,$A:$Z,MATCH("dtfp",$A$22:$Z$22,0),FALSE)-BY190*Price_Expenditure_Data!BP182-BZ190*Price_Expenditure_Data!BS182-CA190*Price_Expenditure_Data!BR182-CB190*Price_Expenditure_Data!BQ182</f>
        <v>0.99620719072248443</v>
      </c>
      <c r="BR190" s="3">
        <f t="shared" si="74"/>
        <v>-0.62728752506607555</v>
      </c>
      <c r="BS190" s="3">
        <f t="shared" si="75"/>
        <v>1.0133133655492217</v>
      </c>
      <c r="BT190" s="3">
        <f t="shared" si="76"/>
        <v>0.12325572931137685</v>
      </c>
      <c r="BU190" s="3">
        <f t="shared" si="77"/>
        <v>-0.27592237677623255</v>
      </c>
      <c r="BV190" s="25">
        <f>BR190*VLOOKUP("Full Sample", 'capital shares'!$A:$AAH, MATCH("wE", 'capital shares'!$12:$12,0),FALSE)+VLOOKUP("Full Sample", 'capital shares'!$A:$AAH, MATCH("wS", 'capital shares'!$12:$12,0),FALSE)*BU190</f>
        <v>-0.35375797056567898</v>
      </c>
      <c r="BW190" s="26">
        <f>BR190*Price_Expenditure_Data!BS182+BS190*Price_Expenditure_Data!BR182+BT190*Price_Expenditure_Data!BQ182+BU190*Price_Expenditure_Data!BP182+BQ190*(1-SUM(Price_Expenditure_Data!BP182:BS182))</f>
        <v>0.74663471104849299</v>
      </c>
      <c r="BY190" s="21">
        <f>Price_Expenditure_Data!$CU182-Price_Expenditure_Data!AR182</f>
        <v>-1.272129567498717</v>
      </c>
      <c r="BZ190" s="21">
        <f>Price_Expenditure_Data!$CU182-Price_Expenditure_Data!AS182</f>
        <v>-1.62349471578856</v>
      </c>
      <c r="CA190" s="21">
        <f>Price_Expenditure_Data!$CU182-Price_Expenditure_Data!BD182</f>
        <v>1.7106174826737153E-2</v>
      </c>
      <c r="CB190" s="21">
        <f>Price_Expenditure_Data!$CU182-Price_Expenditure_Data!BE182</f>
        <v>-0.87295146141110758</v>
      </c>
      <c r="CD190" s="247">
        <f>VLOOKUP($A190,$A:$Z,MATCH("dtfp",$A$22:$Z$22,0),FALSE)-AO190*VLOOKUP($A190,$A:$Z,MATCH("invShare",$A$22:$Z$22,0),FALSE)-AP190*Price_Expenditure_Data!CI182</f>
        <v>0.92144560541506471</v>
      </c>
      <c r="CE190" s="247">
        <f t="shared" si="78"/>
        <v>0.41289573626047205</v>
      </c>
      <c r="CF190" s="247">
        <f t="shared" si="79"/>
        <v>2.3327039726039178</v>
      </c>
      <c r="CG190" s="243">
        <f t="shared" si="80"/>
        <v>-0.11899088265669711</v>
      </c>
      <c r="CI190" s="28"/>
      <c r="CJ190" s="28"/>
      <c r="CK190" s="28"/>
      <c r="CL190" s="202">
        <f>L190-(Price_Expenditure_Data!GC182*Price_Expenditure_Data!GH182+Price_Expenditure_Data!GD182*Price_Expenditure_Data!GI182+Price_Expenditure_Data!GE182*Price_Expenditure_Data!GJ182)</f>
        <v>8.8255122583227337</v>
      </c>
      <c r="CM190" s="202">
        <f>CL190+Price_Expenditure_Data!GH182</f>
        <v>8.0461795039385713</v>
      </c>
      <c r="CN190" s="202">
        <f>CL190+Price_Expenditure_Data!GI182</f>
        <v>1.389856695342349</v>
      </c>
      <c r="CO190" s="202">
        <f>CL190+Price_Expenditure_Data!GJ182</f>
        <v>-0.11870538760301663</v>
      </c>
      <c r="CP190" s="199">
        <f>CM190*Price_Expenditure_Data!GC182+CN190*Price_Expenditure_Data!GD182+CO190*Price_Expenditure_Data!GE182</f>
        <v>71.572618497004783</v>
      </c>
    </row>
    <row r="191" spans="1:94" x14ac:dyDescent="0.25">
      <c r="A191" s="2">
        <v>32554</v>
      </c>
      <c r="B191" s="29">
        <v>4.5199009185694194</v>
      </c>
      <c r="C191" s="29">
        <v>2.7096252057233983</v>
      </c>
      <c r="D191" s="29">
        <v>3.6147630621464089</v>
      </c>
      <c r="E191" s="29">
        <v>3.7451508962316638</v>
      </c>
      <c r="F191" s="29">
        <v>-0.13038783408525489</v>
      </c>
      <c r="G191" s="29">
        <v>4.3429546072817029</v>
      </c>
      <c r="H191" s="29">
        <v>0.57447320148327208</v>
      </c>
      <c r="I191" s="29">
        <v>0.85616503719556647</v>
      </c>
      <c r="J191" s="29">
        <v>0.85616503719556647</v>
      </c>
      <c r="K191" s="29">
        <v>0.31958164919464216</v>
      </c>
      <c r="L191" s="29">
        <v>-0.90398533258311886</v>
      </c>
      <c r="M191" s="29">
        <v>0.22155903993644008</v>
      </c>
      <c r="N191" s="29">
        <v>-1.1255443725195589</v>
      </c>
      <c r="O191" s="29">
        <v>2.4213586910361879</v>
      </c>
      <c r="P191" s="29">
        <v>0.2341915405290706</v>
      </c>
      <c r="Q191" s="29">
        <v>0.95031163642585037</v>
      </c>
      <c r="R191" s="29">
        <v>-1.4710470546103376</v>
      </c>
      <c r="S191" s="29">
        <v>3.0777310756268657</v>
      </c>
      <c r="T191" s="29">
        <v>-0.65188564558780482</v>
      </c>
      <c r="U191" s="29">
        <v>-2.1274194392010153</v>
      </c>
      <c r="V191" s="29">
        <v>-0.81916140902253276</v>
      </c>
      <c r="W191" s="29"/>
      <c r="X191" s="29"/>
      <c r="Y191" s="29"/>
      <c r="Z191" s="29"/>
      <c r="AA191" s="3">
        <f t="shared" si="66"/>
        <v>-0.70486103556852697</v>
      </c>
      <c r="AB191" s="3"/>
      <c r="AC191" s="2">
        <f t="shared" ref="AC191:AC222" si="88">A191</f>
        <v>32554</v>
      </c>
      <c r="AD191" s="3">
        <f t="shared" si="84"/>
        <v>1.4979212541292419</v>
      </c>
      <c r="AE191" s="3">
        <f t="shared" si="85"/>
        <v>4.1556268143688833</v>
      </c>
      <c r="AF191" s="3">
        <f t="shared" si="86"/>
        <v>4.2878657297270308</v>
      </c>
      <c r="AG191">
        <f t="shared" si="87"/>
        <v>3.731999999999998</v>
      </c>
      <c r="AH191" s="3">
        <f t="shared" si="82"/>
        <v>8.4042709771304747</v>
      </c>
      <c r="AI191" s="3">
        <f t="shared" si="83"/>
        <v>10.825127836532028</v>
      </c>
      <c r="AJ191" s="89">
        <f>AI191+'Fig4'!$F$1</f>
        <v>8.5487320233250674</v>
      </c>
      <c r="AK191" s="3"/>
      <c r="AL191" s="21">
        <f>Price_Expenditure_Data!CP183-Price_Expenditure_Data!AQ183</f>
        <v>1.8857970818262686</v>
      </c>
      <c r="AM191" s="21">
        <f>Price_Expenditure_Data!CP183-Price_Expenditure_Data!AR183</f>
        <v>0.55573428763561594</v>
      </c>
      <c r="AN191" s="21">
        <f>Price_Expenditure_Data!CP183-Price_Expenditure_Data!AS183</f>
        <v>2.4206002809544502</v>
      </c>
      <c r="AO191" s="21">
        <f>Price_Expenditure_Data!CT183-Price_Expenditure_Data!CL183</f>
        <v>2.6211811024411218</v>
      </c>
      <c r="AP191" s="21">
        <f>Price_Expenditure_Data!CT183-Price_Expenditure_Data!CO183</f>
        <v>1.4680087179126136</v>
      </c>
      <c r="AQ191" s="21">
        <f>Price_Expenditure_Data!CT183-Price_Expenditure_Data!CM183</f>
        <v>2.4141360211163834</v>
      </c>
      <c r="AR191" s="21">
        <f>Price_Expenditure_Data!CT183-Price_Expenditure_Data!AT183</f>
        <v>4.0537222714558201</v>
      </c>
      <c r="AS191" s="21"/>
      <c r="AT191" s="21"/>
      <c r="AV191" s="192">
        <f>Price_Expenditure_Data!BO183</f>
        <v>0.16416749186589333</v>
      </c>
      <c r="AX191" s="3">
        <f t="shared" si="67"/>
        <v>-1.4710470546103376</v>
      </c>
      <c r="AY191" s="3">
        <f t="shared" si="68"/>
        <v>0.95031163642585037</v>
      </c>
      <c r="AZ191" s="21">
        <f>AX191*VLOOKUP("Full Sample", 'capital shares'!$A:$AAH, MATCH("wS", 'capital shares'!$12:$12,0),FALSE)+AY191*VLOOKUP("Full Sample", 'capital shares'!$A:$AAH, MATCH("wE", 'capital shares'!$12:$12,0),FALSE)</f>
        <v>-0.13547705949807148</v>
      </c>
      <c r="BB191" s="21">
        <f>VLOOKUP($A191,$A:$Z,MATCH("dtfp",$A$22:$Z$22,0), FALSE)-Price_Expenditure_Data!BS183*BE191</f>
        <v>-1.10180440942268</v>
      </c>
      <c r="BC191" s="21">
        <f t="shared" si="69"/>
        <v>1.2070283712798917</v>
      </c>
      <c r="BD191" s="21">
        <f>BB191*VLOOKUP("Full Sample", 'capital shares'!$A:$AAH, MATCH("wS", 'capital shares'!$12:$12,0),FALSE)+BC191*VLOOKUP("Full Sample", 'capital shares'!$A:$AAH, MATCH("wE", 'capital shares'!$12:$12,0),FALSE)</f>
        <v>0.10039925842611441</v>
      </c>
      <c r="BE191" s="21">
        <f>Price_Expenditure_Data!CR183-Price_Expenditure_Data!AS183</f>
        <v>2.3088327807025717</v>
      </c>
      <c r="BG191" s="21">
        <f>VLOOKUP($A191,$A:$Z,MATCH("dtfp",$A$22:$Z$22,0),FALSE)-AM191*Price_Expenditure_Data!BP183-Price_Expenditure_Data!BS183*AN191</f>
        <v>-1.1362100200933269</v>
      </c>
      <c r="BH191" s="3">
        <f t="shared" si="70"/>
        <v>-0.580475732457711</v>
      </c>
      <c r="BI191" s="3">
        <f t="shared" si="71"/>
        <v>1.2843902608611233</v>
      </c>
      <c r="BJ191" s="21">
        <f>BH191*VLOOKUP("Full Sample", 'capital shares'!$A:$AAH, MATCH("wS", 'capital shares'!$12:$12,0),FALSE)+BI191*VLOOKUP("Full Sample", 'capital shares'!$A:$AAH, MATCH("wE", 'capital shares'!$12:$12,0),FALSE)</f>
        <v>0.31722233892615292</v>
      </c>
      <c r="BL191" s="151">
        <f>VLOOKUP($A191,$A:$Z,MATCH("dtfp",$A$22:$Z$22,0),FALSE)-AO191*VLOOKUP($A191,$A:$Z,MATCH("invShare",$A$22:$Z$22,0),FALSE)-AP191*Price_Expenditure_Data!CI183</f>
        <v>-1.6737336033433885</v>
      </c>
      <c r="BM191" s="151">
        <f t="shared" si="72"/>
        <v>0.94744749909773329</v>
      </c>
      <c r="BN191" s="151">
        <f t="shared" si="73"/>
        <v>-0.20572488543077494</v>
      </c>
      <c r="BO191" s="53">
        <f>BN191*VLOOKUP("Full Sample", 'capital shares'!$A:$AAH, MATCH("wS", 'capital shares'!$12:$12,0),FALSE)+VLOOKUP("Full Sample", 'capital shares'!$A:$AAH, MATCH("wE", 'capital shares'!$12:$12,0),FALSE)*BM191</f>
        <v>0.31307328194368844</v>
      </c>
      <c r="BQ191" s="21">
        <f>VLOOKUP($A191,$A:$Z,MATCH("dtfp",$A$22:$Z$22,0),FALSE)-BY191*Price_Expenditure_Data!BP183-BZ191*Price_Expenditure_Data!BS183-CA191*Price_Expenditure_Data!BR183-CB191*Price_Expenditure_Data!BQ183</f>
        <v>-1.5807958274970231</v>
      </c>
      <c r="BR191" s="3">
        <f t="shared" si="74"/>
        <v>1.2992199537241413</v>
      </c>
      <c r="BS191" s="3">
        <f t="shared" si="75"/>
        <v>0.81419588589271541</v>
      </c>
      <c r="BT191" s="3">
        <f t="shared" si="76"/>
        <v>0.20813266630061156</v>
      </c>
      <c r="BU191" s="3">
        <f t="shared" si="77"/>
        <v>-0.56564603959469251</v>
      </c>
      <c r="BV191" s="25">
        <f>BR191*VLOOKUP("Full Sample", 'capital shares'!$A:$AAH, MATCH("wE", 'capital shares'!$12:$12,0),FALSE)+VLOOKUP("Full Sample", 'capital shares'!$A:$AAH, MATCH("wS", 'capital shares'!$12:$12,0),FALSE)*BU191</f>
        <v>0.32853784270389785</v>
      </c>
      <c r="BW191" s="26">
        <f>BR191*Price_Expenditure_Data!BS183+BS191*Price_Expenditure_Data!BR183+BT191*Price_Expenditure_Data!BQ183+BU191*Price_Expenditure_Data!BP183+BQ191*(1-SUM(Price_Expenditure_Data!BP183:BS183))</f>
        <v>-0.90398533258311864</v>
      </c>
      <c r="BY191" s="21">
        <f>Price_Expenditure_Data!$CU183-Price_Expenditure_Data!AR183</f>
        <v>1.0151497879023306</v>
      </c>
      <c r="BZ191" s="21">
        <f>Price_Expenditure_Data!$CU183-Price_Expenditure_Data!AS183</f>
        <v>2.8800157812211644</v>
      </c>
      <c r="CA191" s="21">
        <f>Price_Expenditure_Data!$CU183-Price_Expenditure_Data!BD183</f>
        <v>2.3949917133897385</v>
      </c>
      <c r="CB191" s="21">
        <f>Price_Expenditure_Data!$CU183-Price_Expenditure_Data!BE183</f>
        <v>1.7889284937976346</v>
      </c>
      <c r="CD191" s="247">
        <f>VLOOKUP($A191,$A:$Z,MATCH("dtfp",$A$22:$Z$22,0),FALSE)-AO191*VLOOKUP($A191,$A:$Z,MATCH("invShare",$A$22:$Z$22,0),FALSE)-AP191*Price_Expenditure_Data!CI183</f>
        <v>-1.6737336033433885</v>
      </c>
      <c r="CE191" s="247">
        <f t="shared" si="78"/>
        <v>0.74040241777299487</v>
      </c>
      <c r="CF191" s="247">
        <f t="shared" si="79"/>
        <v>2.3799886681124316</v>
      </c>
      <c r="CG191" s="243">
        <f t="shared" si="80"/>
        <v>-0.20572488543077494</v>
      </c>
      <c r="CI191" s="28"/>
      <c r="CJ191" s="28"/>
      <c r="CK191" s="28"/>
      <c r="CL191" s="202">
        <f>L191-(Price_Expenditure_Data!GC183*Price_Expenditure_Data!GH183+Price_Expenditure_Data!GD183*Price_Expenditure_Data!GI183+Price_Expenditure_Data!GE183*Price_Expenditure_Data!GJ183)</f>
        <v>10.688627102590743</v>
      </c>
      <c r="CM191" s="202">
        <f>CL191+Price_Expenditure_Data!GH183</f>
        <v>9.581418994410706</v>
      </c>
      <c r="CN191" s="202">
        <f>CL191+Price_Expenditure_Data!GI183</f>
        <v>-2.1219869167484067</v>
      </c>
      <c r="CO191" s="202">
        <f>CL191+Price_Expenditure_Data!GJ183</f>
        <v>-0.20699953834112428</v>
      </c>
      <c r="CP191" s="199">
        <f>CM191*Price_Expenditure_Data!GC183+CN191*Price_Expenditure_Data!GD183+CO191*Price_Expenditure_Data!GE183</f>
        <v>87.421374686802523</v>
      </c>
    </row>
    <row r="192" spans="1:94" x14ac:dyDescent="0.25">
      <c r="A192" s="2">
        <v>32643</v>
      </c>
      <c r="B192" s="29">
        <v>3.1572111854853091</v>
      </c>
      <c r="C192" s="29">
        <v>-1.9543835989505709</v>
      </c>
      <c r="D192" s="29">
        <v>0.6014137932673691</v>
      </c>
      <c r="E192" s="29">
        <v>1.0513395543316761</v>
      </c>
      <c r="F192" s="29">
        <v>-0.44992576106430704</v>
      </c>
      <c r="G192" s="29">
        <v>3.9983946779098498</v>
      </c>
      <c r="H192" s="29">
        <v>0.49178055291498879</v>
      </c>
      <c r="I192" s="29">
        <v>2.4691478522665733</v>
      </c>
      <c r="J192" s="29">
        <v>2.4691478522665733</v>
      </c>
      <c r="K192" s="29">
        <v>0.31871296903976343</v>
      </c>
      <c r="L192" s="29">
        <v>-3.0713888586962925</v>
      </c>
      <c r="M192" s="29">
        <v>-1.8120293751273429</v>
      </c>
      <c r="N192" s="29">
        <v>-1.2593594835689497</v>
      </c>
      <c r="O192" s="29">
        <v>4.8625967850207399</v>
      </c>
      <c r="P192" s="29">
        <v>0.23443613548491654</v>
      </c>
      <c r="Q192" s="29">
        <v>0.65123952762280535</v>
      </c>
      <c r="R192" s="29">
        <v>-4.2113572573979345</v>
      </c>
      <c r="S192" s="29">
        <v>-8.7224453074883446</v>
      </c>
      <c r="T192" s="29">
        <v>0.30412484905651144</v>
      </c>
      <c r="U192" s="29">
        <v>9.373684835111149</v>
      </c>
      <c r="V192" s="29">
        <v>-4.5154821064544457</v>
      </c>
      <c r="W192" s="29"/>
      <c r="X192" s="29"/>
      <c r="Y192" s="29"/>
      <c r="Z192" s="29"/>
      <c r="AA192" s="3">
        <f t="shared" si="66"/>
        <v>-0.94170631397929583</v>
      </c>
      <c r="AB192" s="3"/>
      <c r="AC192" s="2">
        <f t="shared" si="88"/>
        <v>32643</v>
      </c>
      <c r="AD192" s="3">
        <f t="shared" si="84"/>
        <v>2.1152082171958853</v>
      </c>
      <c r="AE192" s="3">
        <f t="shared" si="85"/>
        <v>3.3877795996948104</v>
      </c>
      <c r="AF192" s="3">
        <f t="shared" si="86"/>
        <v>3.9730258588347933</v>
      </c>
      <c r="AG192">
        <f t="shared" si="87"/>
        <v>3.8339999999999979</v>
      </c>
      <c r="AH192" s="3">
        <f t="shared" si="82"/>
        <v>7.6364237624564018</v>
      </c>
      <c r="AI192" s="3">
        <f t="shared" si="83"/>
        <v>10.51028796563979</v>
      </c>
      <c r="AJ192" s="89">
        <f>AI192+'Fig4'!$F$1</f>
        <v>8.2338921524328299</v>
      </c>
      <c r="AK192" s="3"/>
      <c r="AL192" s="21">
        <f>Price_Expenditure_Data!CP184-Price_Expenditure_Data!AQ184</f>
        <v>2.9514783698006606</v>
      </c>
      <c r="AM192" s="21">
        <f>Price_Expenditure_Data!CP184-Price_Expenditure_Data!AR184</f>
        <v>1.6184467515357071E-2</v>
      </c>
      <c r="AN192" s="21">
        <f>Price_Expenditure_Data!CP184-Price_Expenditure_Data!AS184</f>
        <v>4.2342116256460729</v>
      </c>
      <c r="AO192" s="21">
        <f>Price_Expenditure_Data!CT184-Price_Expenditure_Data!CL184</f>
        <v>4.9587846319149111</v>
      </c>
      <c r="AP192" s="21">
        <f>Price_Expenditure_Data!CT184-Price_Expenditure_Data!CO184</f>
        <v>0.69181015768480236</v>
      </c>
      <c r="AQ192" s="21">
        <f>Price_Expenditure_Data!CT184-Price_Expenditure_Data!CM184</f>
        <v>4.3508545710664777</v>
      </c>
      <c r="AR192" s="21">
        <f>Price_Expenditure_Data!CT184-Price_Expenditure_Data!AT184</f>
        <v>9.0887866469990222</v>
      </c>
      <c r="AS192" s="21"/>
      <c r="AT192" s="21"/>
      <c r="AV192" s="192">
        <f>Price_Expenditure_Data!BO184</f>
        <v>0.16412381635913226</v>
      </c>
      <c r="AX192" s="3">
        <f t="shared" si="67"/>
        <v>-4.2113572573979345</v>
      </c>
      <c r="AY192" s="3">
        <f t="shared" si="68"/>
        <v>0.65123952762280535</v>
      </c>
      <c r="AZ192" s="21">
        <f>AX192*VLOOKUP("Full Sample", 'capital shares'!$A:$AAH, MATCH("wS", 'capital shares'!$12:$12,0),FALSE)+AY192*VLOOKUP("Full Sample", 'capital shares'!$A:$AAH, MATCH("wE", 'capital shares'!$12:$12,0),FALSE)</f>
        <v>-1.2313371606272796</v>
      </c>
      <c r="BB192" s="21">
        <f>VLOOKUP($A192,$A:$Z,MATCH("dtfp",$A$22:$Z$22,0), FALSE)-Price_Expenditure_Data!BS184*BE192</f>
        <v>-3.4243607326221488</v>
      </c>
      <c r="BC192" s="21">
        <f t="shared" si="69"/>
        <v>0.67841487299666614</v>
      </c>
      <c r="BD192" s="21">
        <f>BB192*VLOOKUP("Full Sample", 'capital shares'!$A:$AAH, MATCH("wS", 'capital shares'!$12:$12,0),FALSE)+BC192*VLOOKUP("Full Sample", 'capital shares'!$A:$AAH, MATCH("wE", 'capital shares'!$12:$12,0),FALSE)</f>
        <v>-0.94054771212210286</v>
      </c>
      <c r="BE192" s="21">
        <f>Price_Expenditure_Data!CR184-Price_Expenditure_Data!AS184</f>
        <v>4.1027756056188149</v>
      </c>
      <c r="BG192" s="21">
        <f>VLOOKUP($A192,$A:$Z,MATCH("dtfp",$A$22:$Z$22,0),FALSE)-AM192*Price_Expenditure_Data!BP184-Price_Expenditure_Data!BS184*AN192</f>
        <v>-3.4363789300344707</v>
      </c>
      <c r="BH192" s="3">
        <f t="shared" si="70"/>
        <v>-3.4201944625191136</v>
      </c>
      <c r="BI192" s="3">
        <f t="shared" si="71"/>
        <v>0.79783269561160219</v>
      </c>
      <c r="BJ192" s="21">
        <f>BH192*VLOOKUP("Full Sample", 'capital shares'!$A:$AAH, MATCH("wS", 'capital shares'!$12:$12,0),FALSE)+BI192*VLOOKUP("Full Sample", 'capital shares'!$A:$AAH, MATCH("wE", 'capital shares'!$12:$12,0),FALSE)</f>
        <v>-0.89039073794233381</v>
      </c>
      <c r="BL192" s="151">
        <f>VLOOKUP($A192,$A:$Z,MATCH("dtfp",$A$22:$Z$22,0),FALSE)-AO192*VLOOKUP($A192,$A:$Z,MATCH("invShare",$A$22:$Z$22,0),FALSE)-AP192*Price_Expenditure_Data!CI184</f>
        <v>-4.3052456323656019</v>
      </c>
      <c r="BM192" s="151">
        <f t="shared" si="72"/>
        <v>0.65353899954930927</v>
      </c>
      <c r="BN192" s="151">
        <f t="shared" si="73"/>
        <v>-3.6134354746807995</v>
      </c>
      <c r="BO192" s="53">
        <f>BN192*VLOOKUP("Full Sample", 'capital shares'!$A:$AAH, MATCH("wS", 'capital shares'!$12:$12,0),FALSE)+VLOOKUP("Full Sample", 'capital shares'!$A:$AAH, MATCH("wE", 'capital shares'!$12:$12,0),FALSE)*BM192</f>
        <v>-1.0178879271257657</v>
      </c>
      <c r="BQ192" s="21">
        <f>VLOOKUP($A192,$A:$Z,MATCH("dtfp",$A$22:$Z$22,0),FALSE)-BY192*Price_Expenditure_Data!BP184-BZ192*Price_Expenditure_Data!BS184-CA192*Price_Expenditure_Data!BR184-CB192*Price_Expenditure_Data!BQ184</f>
        <v>-4.1571294228272508</v>
      </c>
      <c r="BR192" s="3">
        <f t="shared" si="74"/>
        <v>0.8258141274212436</v>
      </c>
      <c r="BS192" s="3">
        <f t="shared" si="75"/>
        <v>0.97258806689618371</v>
      </c>
      <c r="BT192" s="3">
        <f t="shared" si="76"/>
        <v>-3.5220253972119036</v>
      </c>
      <c r="BU192" s="3">
        <f t="shared" si="77"/>
        <v>-3.3922130307094722</v>
      </c>
      <c r="BV192" s="25">
        <f>BR192*VLOOKUP("Full Sample", 'capital shares'!$A:$AAH, MATCH("wE", 'capital shares'!$12:$12,0),FALSE)+VLOOKUP("Full Sample", 'capital shares'!$A:$AAH, MATCH("wS", 'capital shares'!$12:$12,0),FALSE)*BU192</f>
        <v>-0.86904005992942013</v>
      </c>
      <c r="BW192" s="26">
        <f>BR192*Price_Expenditure_Data!BS184+BS192*Price_Expenditure_Data!BR184+BT192*Price_Expenditure_Data!BQ184+BU192*Price_Expenditure_Data!BP184+BQ192*(1-SUM(Price_Expenditure_Data!BP184:BS184))</f>
        <v>-3.0713888586962925</v>
      </c>
      <c r="BY192" s="21">
        <f>Price_Expenditure_Data!$CU184-Price_Expenditure_Data!AR184</f>
        <v>0.76491639211777862</v>
      </c>
      <c r="BZ192" s="21">
        <f>Price_Expenditure_Data!$CU184-Price_Expenditure_Data!AS184</f>
        <v>4.9829435502484944</v>
      </c>
      <c r="CA192" s="21">
        <f>Price_Expenditure_Data!$CU184-Price_Expenditure_Data!BD184</f>
        <v>5.1297174897234346</v>
      </c>
      <c r="CB192" s="21">
        <f>Price_Expenditure_Data!$CU184-Price_Expenditure_Data!BE184</f>
        <v>0.63510402561534729</v>
      </c>
      <c r="CD192" s="247">
        <f>VLOOKUP($A192,$A:$Z,MATCH("dtfp",$A$22:$Z$22,0),FALSE)-AO192*VLOOKUP($A192,$A:$Z,MATCH("invShare",$A$22:$Z$22,0),FALSE)-AP192*Price_Expenditure_Data!CI184</f>
        <v>-4.3052456323656019</v>
      </c>
      <c r="CE192" s="247">
        <f t="shared" si="78"/>
        <v>4.560893870087579E-2</v>
      </c>
      <c r="CF192" s="247">
        <f t="shared" si="79"/>
        <v>4.7835410146334203</v>
      </c>
      <c r="CG192" s="243">
        <f t="shared" si="80"/>
        <v>-3.6134354746807995</v>
      </c>
      <c r="CI192" s="28"/>
      <c r="CJ192" s="28"/>
      <c r="CK192" s="28"/>
      <c r="CL192" s="202">
        <f>L192-(Price_Expenditure_Data!GC184*Price_Expenditure_Data!GH184+Price_Expenditure_Data!GD184*Price_Expenditure_Data!GI184+Price_Expenditure_Data!GE184*Price_Expenditure_Data!GJ184)</f>
        <v>7.1976729736795972</v>
      </c>
      <c r="CM192" s="202">
        <f>CL192+Price_Expenditure_Data!GH184</f>
        <v>6.2553971217006179</v>
      </c>
      <c r="CN192" s="202">
        <f>CL192+Price_Expenditure_Data!GI184</f>
        <v>-2.3978856062879546</v>
      </c>
      <c r="CO192" s="202">
        <f>CL192+Price_Expenditure_Data!GJ184</f>
        <v>-3.6144913510936343</v>
      </c>
      <c r="CP192" s="199">
        <f>CM192*Price_Expenditure_Data!GC184+CN192*Price_Expenditure_Data!GD184+CO192*Price_Expenditure_Data!GE184</f>
        <v>58.644421548148124</v>
      </c>
    </row>
    <row r="193" spans="1:94" x14ac:dyDescent="0.25">
      <c r="A193" s="2">
        <v>32735</v>
      </c>
      <c r="B193" s="29">
        <v>3.0300578491381458</v>
      </c>
      <c r="C193" s="29">
        <v>1.1038969661353093</v>
      </c>
      <c r="D193" s="29">
        <v>2.0669774076367275</v>
      </c>
      <c r="E193" s="29">
        <v>1.4303754939934521</v>
      </c>
      <c r="F193" s="29">
        <v>0.63660191364327545</v>
      </c>
      <c r="G193" s="29">
        <v>3.6562987625270758</v>
      </c>
      <c r="H193" s="29">
        <v>0.40939163181761273</v>
      </c>
      <c r="I193" s="29">
        <v>-3.6081262750897736E-2</v>
      </c>
      <c r="J193" s="29">
        <v>-3.6081262750897736E-2</v>
      </c>
      <c r="K193" s="29">
        <v>0.31708922155418884</v>
      </c>
      <c r="L193" s="29">
        <v>-4.4574079582883515E-2</v>
      </c>
      <c r="M193" s="29">
        <v>-2.9222652250562255</v>
      </c>
      <c r="N193" s="29">
        <v>2.8776911454733418</v>
      </c>
      <c r="O193" s="29">
        <v>1.304390574327138</v>
      </c>
      <c r="P193" s="29">
        <v>0.23731755784472713</v>
      </c>
      <c r="Q193" s="29">
        <v>0.95026170916925712</v>
      </c>
      <c r="R193" s="29">
        <v>-0.35412886515788095</v>
      </c>
      <c r="S193" s="29">
        <v>-7.3891462796320262</v>
      </c>
      <c r="T193" s="29">
        <v>-1.5323429658533696</v>
      </c>
      <c r="U193" s="29">
        <v>8.339407988801284</v>
      </c>
      <c r="V193" s="29">
        <v>1.1782141006954887</v>
      </c>
      <c r="W193" s="29"/>
      <c r="X193" s="29"/>
      <c r="Y193" s="29"/>
      <c r="Z193" s="29"/>
      <c r="AA193" s="3">
        <f t="shared" si="66"/>
        <v>0.22721028182566272</v>
      </c>
      <c r="AB193" s="3"/>
      <c r="AC193" s="2">
        <f t="shared" si="88"/>
        <v>32735</v>
      </c>
      <c r="AD193" s="3">
        <f t="shared" si="84"/>
        <v>2.1061879015081608</v>
      </c>
      <c r="AE193" s="3">
        <f t="shared" si="85"/>
        <v>3.3766360797990895</v>
      </c>
      <c r="AF193" s="3">
        <f t="shared" si="86"/>
        <v>4.6924486452031289</v>
      </c>
      <c r="AG193">
        <f t="shared" si="87"/>
        <v>3.9359999999999977</v>
      </c>
      <c r="AH193" s="3">
        <f t="shared" ref="AH193:AH224" si="89">AH192+VLOOKUP($A193,$A:$Z, MATCH("dtfp", $A$22:$Z$22,0),FALSE)/4</f>
        <v>7.6252802425606809</v>
      </c>
      <c r="AI193" s="3">
        <f t="shared" ref="AI193:AI224" si="90">AI192+VLOOKUP($A193,$A:$Z, MATCH("dtfp_util", $A$22:$Z$22,0),FALSE)/4</f>
        <v>11.229710752008126</v>
      </c>
      <c r="AJ193" s="89">
        <f>AI193+'Fig4'!$F$1</f>
        <v>8.9533149388011655</v>
      </c>
      <c r="AK193" s="3"/>
      <c r="AL193" s="21">
        <f>Price_Expenditure_Data!CP185-Price_Expenditure_Data!AQ185</f>
        <v>0.21574313530808409</v>
      </c>
      <c r="AM193" s="21">
        <f>Price_Expenditure_Data!CP185-Price_Expenditure_Data!AR185</f>
        <v>-0.65804255104294684</v>
      </c>
      <c r="AN193" s="21">
        <f>Price_Expenditure_Data!CP185-Price_Expenditure_Data!AS185</f>
        <v>0.229474729898973</v>
      </c>
      <c r="AO193" s="21">
        <f>Price_Expenditure_Data!CT185-Price_Expenditure_Data!CL185</f>
        <v>1.4012257887933954</v>
      </c>
      <c r="AP193" s="21">
        <f>Price_Expenditure_Data!CT185-Price_Expenditure_Data!CO185</f>
        <v>0.69878477584057386</v>
      </c>
      <c r="AQ193" s="21">
        <f>Price_Expenditure_Data!CT185-Price_Expenditure_Data!CM185</f>
        <v>0.89312938561717781</v>
      </c>
      <c r="AR193" s="21">
        <f>Price_Expenditure_Data!CT185-Price_Expenditure_Data!AT185</f>
        <v>4.8399094905264608</v>
      </c>
      <c r="AS193" s="21"/>
      <c r="AT193" s="21"/>
      <c r="AV193" s="192">
        <f>Price_Expenditure_Data!BO185</f>
        <v>0.16701308786916699</v>
      </c>
      <c r="AX193" s="3">
        <f t="shared" si="67"/>
        <v>-0.35412886515788095</v>
      </c>
      <c r="AY193" s="3">
        <f t="shared" si="68"/>
        <v>0.95026170916925712</v>
      </c>
      <c r="AZ193" s="21">
        <f>AX193*VLOOKUP("Full Sample", 'capital shares'!$A:$AAH, MATCH("wS", 'capital shares'!$12:$12,0),FALSE)+AY193*VLOOKUP("Full Sample", 'capital shares'!$A:$AAH, MATCH("wE", 'capital shares'!$12:$12,0),FALSE)</f>
        <v>0.26147499943408842</v>
      </c>
      <c r="BB193" s="21">
        <f>VLOOKUP($A193,$A:$Z,MATCH("dtfp",$A$22:$Z$22,0), FALSE)-Price_Expenditure_Data!BS185*BE193</f>
        <v>-6.3012874665025684E-2</v>
      </c>
      <c r="BC193" s="21">
        <f t="shared" si="69"/>
        <v>0.14886872310171084</v>
      </c>
      <c r="BD193" s="21">
        <f>BB193*VLOOKUP("Full Sample", 'capital shares'!$A:$AAH, MATCH("wS", 'capital shares'!$12:$12,0),FALSE)+BC193*VLOOKUP("Full Sample", 'capital shares'!$A:$AAH, MATCH("wE", 'capital shares'!$12:$12,0),FALSE)</f>
        <v>3.8284880035867691E-2</v>
      </c>
      <c r="BE193" s="21">
        <f>Price_Expenditure_Data!CR185-Price_Expenditure_Data!AS185</f>
        <v>0.21188159776673654</v>
      </c>
      <c r="BG193" s="21">
        <f>VLOOKUP($A193,$A:$Z,MATCH("dtfp",$A$22:$Z$22,0),FALSE)-AM193*Price_Expenditure_Data!BP185-Price_Expenditure_Data!BS185*AN193</f>
        <v>-3.4828952644329836E-2</v>
      </c>
      <c r="BH193" s="3">
        <f t="shared" si="70"/>
        <v>-0.69287150368727668</v>
      </c>
      <c r="BI193" s="3">
        <f t="shared" si="71"/>
        <v>0.19464577725464316</v>
      </c>
      <c r="BJ193" s="21">
        <f>BH193*VLOOKUP("Full Sample", 'capital shares'!$A:$AAH, MATCH("wS", 'capital shares'!$12:$12,0),FALSE)+BI193*VLOOKUP("Full Sample", 'capital shares'!$A:$AAH, MATCH("wE", 'capital shares'!$12:$12,0),FALSE)</f>
        <v>-0.16691867405125294</v>
      </c>
      <c r="BL193" s="151">
        <f>VLOOKUP($A193,$A:$Z,MATCH("dtfp",$A$22:$Z$22,0),FALSE)-AO193*VLOOKUP($A193,$A:$Z,MATCH("invShare",$A$22:$Z$22,0),FALSE)-AP193*Price_Expenditure_Data!CI185</f>
        <v>-0.44944442401706403</v>
      </c>
      <c r="BM193" s="151">
        <f t="shared" si="72"/>
        <v>0.95178136477633135</v>
      </c>
      <c r="BN193" s="151">
        <f t="shared" si="73"/>
        <v>0.24934035182350983</v>
      </c>
      <c r="BO193" s="53">
        <f>BN193*VLOOKUP("Full Sample", 'capital shares'!$A:$AAH, MATCH("wS", 'capital shares'!$12:$12,0),FALSE)+VLOOKUP("Full Sample", 'capital shares'!$A:$AAH, MATCH("wE", 'capital shares'!$12:$12,0),FALSE)*BM193</f>
        <v>0.47657802589292125</v>
      </c>
      <c r="BQ193" s="21">
        <f>VLOOKUP($A193,$A:$Z,MATCH("dtfp",$A$22:$Z$22,0),FALSE)-BY193*Price_Expenditure_Data!BP185-BZ193*Price_Expenditure_Data!BS185-CA193*Price_Expenditure_Data!BR185-CB193*Price_Expenditure_Data!BQ185</f>
        <v>-0.38967164482077465</v>
      </c>
      <c r="BR193" s="3">
        <f t="shared" si="74"/>
        <v>0.20737584322580482</v>
      </c>
      <c r="BS193" s="3">
        <f t="shared" si="75"/>
        <v>1.5314262149105666</v>
      </c>
      <c r="BT193" s="3">
        <f t="shared" si="76"/>
        <v>1.0565724162262198</v>
      </c>
      <c r="BU193" s="3">
        <f t="shared" si="77"/>
        <v>-0.68014143771611502</v>
      </c>
      <c r="BV193" s="25">
        <f>BR193*VLOOKUP("Full Sample", 'capital shares'!$A:$AAH, MATCH("wE", 'capital shares'!$12:$12,0),FALSE)+VLOOKUP("Full Sample", 'capital shares'!$A:$AAH, MATCH("wS", 'capital shares'!$12:$12,0),FALSE)*BU193</f>
        <v>-0.15720524903846383</v>
      </c>
      <c r="BW193" s="26">
        <f>BR193*Price_Expenditure_Data!BS185+BS193*Price_Expenditure_Data!BR185+BT193*Price_Expenditure_Data!BQ185+BU193*Price_Expenditure_Data!BP185+BQ193*(1-SUM(Price_Expenditure_Data!BP185:BS185))</f>
        <v>-4.4574079582883536E-2</v>
      </c>
      <c r="BY193" s="21">
        <f>Price_Expenditure_Data!$CU185-Price_Expenditure_Data!AR185</f>
        <v>-0.29046979289534036</v>
      </c>
      <c r="BZ193" s="21">
        <f>Price_Expenditure_Data!$CU185-Price_Expenditure_Data!AS185</f>
        <v>0.59704748804657948</v>
      </c>
      <c r="CA193" s="21">
        <f>Price_Expenditure_Data!$CU185-Price_Expenditure_Data!BD185</f>
        <v>1.9210978597313413</v>
      </c>
      <c r="CB193" s="21">
        <f>Price_Expenditure_Data!$CU185-Price_Expenditure_Data!BE185</f>
        <v>1.4462440610469944</v>
      </c>
      <c r="CD193" s="247">
        <f>VLOOKUP($A193,$A:$Z,MATCH("dtfp",$A$22:$Z$22,0),FALSE)-AO193*VLOOKUP($A193,$A:$Z,MATCH("invShare",$A$22:$Z$22,0),FALSE)-AP193*Price_Expenditure_Data!CI185</f>
        <v>-0.44944442401706403</v>
      </c>
      <c r="CE193" s="247">
        <f t="shared" si="78"/>
        <v>0.44368496160011378</v>
      </c>
      <c r="CF193" s="247">
        <f t="shared" si="79"/>
        <v>4.3904650665093969</v>
      </c>
      <c r="CG193" s="243">
        <f t="shared" si="80"/>
        <v>0.24934035182350983</v>
      </c>
      <c r="CI193" s="28"/>
      <c r="CJ193" s="28"/>
      <c r="CK193" s="28"/>
      <c r="CL193" s="202">
        <f>L193-(Price_Expenditure_Data!GC185*Price_Expenditure_Data!GH185+Price_Expenditure_Data!GD185*Price_Expenditure_Data!GI185+Price_Expenditure_Data!GE185*Price_Expenditure_Data!GJ185)</f>
        <v>8.4340896942168033</v>
      </c>
      <c r="CM193" s="202">
        <f>CL193+Price_Expenditure_Data!GH185</f>
        <v>7.6833234348856925</v>
      </c>
      <c r="CN193" s="202">
        <f>CL193+Price_Expenditure_Data!GI185</f>
        <v>-1.349900089494442</v>
      </c>
      <c r="CO193" s="202">
        <f>CL193+Price_Expenditure_Data!GJ185</f>
        <v>0.24959696749073323</v>
      </c>
      <c r="CP193" s="199">
        <f>CM193*Price_Expenditure_Data!GC185+CN193*Price_Expenditure_Data!GD185+CO193*Price_Expenditure_Data!GE185</f>
        <v>75.617570832700508</v>
      </c>
    </row>
    <row r="194" spans="1:94" x14ac:dyDescent="0.25">
      <c r="A194" s="2">
        <v>32827</v>
      </c>
      <c r="B194" s="29">
        <v>0.34814962391038762</v>
      </c>
      <c r="C194" s="29">
        <v>-0.36890677674961125</v>
      </c>
      <c r="D194" s="29">
        <v>-1.0378576419611818E-2</v>
      </c>
      <c r="E194" s="29">
        <v>-6.432143579289118E-2</v>
      </c>
      <c r="F194" s="29">
        <v>5.3942859373279362E-2</v>
      </c>
      <c r="G194" s="29">
        <v>3.5179434047874794</v>
      </c>
      <c r="H194" s="29">
        <v>0.3272548901783523</v>
      </c>
      <c r="I194" s="29">
        <v>0.28247805392673797</v>
      </c>
      <c r="J194" s="29">
        <v>0.28247805392673797</v>
      </c>
      <c r="K194" s="29">
        <v>0.31471040673740924</v>
      </c>
      <c r="L194" s="29">
        <v>-1.267012436327952</v>
      </c>
      <c r="M194" s="29">
        <v>-0.25243574201446911</v>
      </c>
      <c r="N194" s="29">
        <v>-1.0145766943134829</v>
      </c>
      <c r="O194" s="29">
        <v>0.86437634734644675</v>
      </c>
      <c r="P194" s="29">
        <v>0.23178868061544045</v>
      </c>
      <c r="Q194" s="29">
        <v>-0.60298874208813191</v>
      </c>
      <c r="R194" s="29">
        <v>-1.4673650894345787</v>
      </c>
      <c r="S194" s="29">
        <v>-1.2675191816079452</v>
      </c>
      <c r="T194" s="29">
        <v>5.3840467722260262E-2</v>
      </c>
      <c r="U194" s="29">
        <v>0.66453043951981328</v>
      </c>
      <c r="V194" s="29">
        <v>-1.521205557156839</v>
      </c>
      <c r="W194" s="29"/>
      <c r="X194" s="29"/>
      <c r="Y194" s="29"/>
      <c r="Z194" s="29"/>
      <c r="AA194" s="3">
        <f t="shared" si="66"/>
        <v>-0.27331203080507294</v>
      </c>
      <c r="AB194" s="3"/>
      <c r="AC194" s="2">
        <f t="shared" si="88"/>
        <v>32827</v>
      </c>
      <c r="AD194" s="3">
        <f t="shared" si="84"/>
        <v>2.1768074149898453</v>
      </c>
      <c r="AE194" s="3">
        <f t="shared" si="85"/>
        <v>3.0598829707171014</v>
      </c>
      <c r="AF194" s="3">
        <f t="shared" si="86"/>
        <v>4.4388044716247581</v>
      </c>
      <c r="AG194">
        <f t="shared" si="87"/>
        <v>4.0379999999999976</v>
      </c>
      <c r="AH194" s="3">
        <f t="shared" si="89"/>
        <v>7.3085271334786928</v>
      </c>
      <c r="AI194" s="3">
        <f t="shared" si="90"/>
        <v>10.976066578429755</v>
      </c>
      <c r="AJ194" s="89">
        <f>AI194+'Fig4'!$F$1</f>
        <v>8.6996707652227947</v>
      </c>
      <c r="AK194" s="3"/>
      <c r="AL194" s="21">
        <f>Price_Expenditure_Data!CP186-Price_Expenditure_Data!AQ186</f>
        <v>0.14744956868042269</v>
      </c>
      <c r="AM194" s="21">
        <f>Price_Expenditure_Data!CP186-Price_Expenditure_Data!AR186</f>
        <v>-0.96108814790696773</v>
      </c>
      <c r="AN194" s="21">
        <f>Price_Expenditure_Data!CP186-Price_Expenditure_Data!AS186</f>
        <v>1.2817116328164513E-2</v>
      </c>
      <c r="AO194" s="21">
        <f>Price_Expenditure_Data!CT186-Price_Expenditure_Data!CL186</f>
        <v>0.75075079759308916</v>
      </c>
      <c r="AP194" s="21">
        <f>Price_Expenditure_Data!CT186-Price_Expenditure_Data!CO186</f>
        <v>-0.77862537703457901</v>
      </c>
      <c r="AQ194" s="21">
        <f>Price_Expenditure_Data!CT186-Price_Expenditure_Data!CM186</f>
        <v>7.0592642927345572E-2</v>
      </c>
      <c r="AR194" s="21">
        <f>Price_Expenditure_Data!CT186-Price_Expenditure_Data!AT186</f>
        <v>5.3506668295053146</v>
      </c>
      <c r="AS194" s="21"/>
      <c r="AT194" s="21"/>
      <c r="AV194" s="192">
        <f>Price_Expenditure_Data!BO186</f>
        <v>0.16509326918712838</v>
      </c>
      <c r="AX194" s="3">
        <f t="shared" si="67"/>
        <v>-1.4673650894345787</v>
      </c>
      <c r="AY194" s="3">
        <f t="shared" si="68"/>
        <v>-0.60298874208813191</v>
      </c>
      <c r="AZ194" s="21">
        <f>AX194*VLOOKUP("Full Sample", 'capital shares'!$A:$AAH, MATCH("wS", 'capital shares'!$12:$12,0),FALSE)+AY194*VLOOKUP("Full Sample", 'capital shares'!$A:$AAH, MATCH("wE", 'capital shares'!$12:$12,0),FALSE)</f>
        <v>-0.76731321955585396</v>
      </c>
      <c r="BB194" s="21">
        <f>VLOOKUP($A194,$A:$Z,MATCH("dtfp",$A$22:$Z$22,0), FALSE)-Price_Expenditure_Data!BS186*BE194</f>
        <v>-1.2659478555964061</v>
      </c>
      <c r="BC194" s="21">
        <f t="shared" si="69"/>
        <v>-1.2785382513334704</v>
      </c>
      <c r="BD194" s="21">
        <f>BB194*VLOOKUP("Full Sample", 'capital shares'!$A:$AAH, MATCH("wS", 'capital shares'!$12:$12,0),FALSE)+BC194*VLOOKUP("Full Sample", 'capital shares'!$A:$AAH, MATCH("wE", 'capital shares'!$12:$12,0),FALSE)</f>
        <v>-0.97108847205484095</v>
      </c>
      <c r="BE194" s="21">
        <f>Price_Expenditure_Data!CR186-Price_Expenditure_Data!AS186</f>
        <v>-1.259039573706433E-2</v>
      </c>
      <c r="BG194" s="21">
        <f>VLOOKUP($A194,$A:$Z,MATCH("dtfp",$A$22:$Z$22,0),FALSE)-AM194*Price_Expenditure_Data!BP186-Price_Expenditure_Data!BS186*AN194</f>
        <v>-1.2248901868484221</v>
      </c>
      <c r="BH194" s="3">
        <f t="shared" si="70"/>
        <v>-2.1859783347553901</v>
      </c>
      <c r="BI194" s="3">
        <f t="shared" si="71"/>
        <v>-1.2120730705202576</v>
      </c>
      <c r="BJ194" s="21">
        <f>BH194*VLOOKUP("Full Sample", 'capital shares'!$A:$AAH, MATCH("wS", 'capital shares'!$12:$12,0),FALSE)+BI194*VLOOKUP("Full Sample", 'capital shares'!$A:$AAH, MATCH("wE", 'capital shares'!$12:$12,0),FALSE)</f>
        <v>-1.2709914749231066</v>
      </c>
      <c r="BL194" s="151">
        <f>VLOOKUP($A194,$A:$Z,MATCH("dtfp",$A$22:$Z$22,0),FALSE)-AO194*VLOOKUP($A194,$A:$Z,MATCH("invShare",$A$22:$Z$22,0),FALSE)-AP194*Price_Expenditure_Data!CI186</f>
        <v>-1.3615151016472504</v>
      </c>
      <c r="BM194" s="151">
        <f t="shared" si="72"/>
        <v>-0.61076430405416127</v>
      </c>
      <c r="BN194" s="151">
        <f t="shared" si="73"/>
        <v>-2.1401404786818294</v>
      </c>
      <c r="BO194" s="53">
        <f>BN194*VLOOKUP("Full Sample", 'capital shares'!$A:$AAH, MATCH("wS", 'capital shares'!$12:$12,0),FALSE)+VLOOKUP("Full Sample", 'capital shares'!$A:$AAH, MATCH("wE", 'capital shares'!$12:$12,0),FALSE)*BM194</f>
        <v>-1.0095988673544816</v>
      </c>
      <c r="BQ194" s="21">
        <f>VLOOKUP($A194,$A:$Z,MATCH("dtfp",$A$22:$Z$22,0),FALSE)-BY194*Price_Expenditure_Data!BP186-BZ194*Price_Expenditure_Data!BS186-CA194*Price_Expenditure_Data!BR186-CB194*Price_Expenditure_Data!BQ186</f>
        <v>-1.2931619284700218</v>
      </c>
      <c r="BR194" s="3">
        <f t="shared" si="74"/>
        <v>-1.2082443467227892</v>
      </c>
      <c r="BS194" s="3">
        <f t="shared" si="75"/>
        <v>-0.41309885723081052</v>
      </c>
      <c r="BT194" s="3">
        <f t="shared" si="76"/>
        <v>-1.9807542417986808</v>
      </c>
      <c r="BU194" s="3">
        <f t="shared" si="77"/>
        <v>-2.1821496109579215</v>
      </c>
      <c r="BV194" s="25">
        <f>BR194*VLOOKUP("Full Sample", 'capital shares'!$A:$AAH, MATCH("wE", 'capital shares'!$12:$12,0),FALSE)+VLOOKUP("Full Sample", 'capital shares'!$A:$AAH, MATCH("wS", 'capital shares'!$12:$12,0),FALSE)*BU194</f>
        <v>-1.2680700429693648</v>
      </c>
      <c r="BW194" s="26">
        <f>BR194*Price_Expenditure_Data!BS186+BS194*Price_Expenditure_Data!BR186+BT194*Price_Expenditure_Data!BQ186+BU194*Price_Expenditure_Data!BP186+BQ194*(1-SUM(Price_Expenditure_Data!BP186:BS186))</f>
        <v>-1.2670124363279518</v>
      </c>
      <c r="BY194" s="21">
        <f>Price_Expenditure_Data!$CU186-Price_Expenditure_Data!AR186</f>
        <v>-0.88898768248789972</v>
      </c>
      <c r="BZ194" s="21">
        <f>Price_Expenditure_Data!$CU186-Price_Expenditure_Data!AS186</f>
        <v>8.4917581747232518E-2</v>
      </c>
      <c r="CA194" s="21">
        <f>Price_Expenditure_Data!$CU186-Price_Expenditure_Data!BD186</f>
        <v>0.88006307123921124</v>
      </c>
      <c r="CB194" s="21">
        <f>Price_Expenditure_Data!$CU186-Price_Expenditure_Data!BE186</f>
        <v>-0.687592313328659</v>
      </c>
      <c r="CD194" s="247">
        <f>VLOOKUP($A194,$A:$Z,MATCH("dtfp",$A$22:$Z$22,0),FALSE)-AO194*VLOOKUP($A194,$A:$Z,MATCH("invShare",$A$22:$Z$22,0),FALSE)-AP194*Price_Expenditure_Data!CI186</f>
        <v>-1.3615151016472504</v>
      </c>
      <c r="CE194" s="247">
        <f t="shared" si="78"/>
        <v>-1.2909224587199049</v>
      </c>
      <c r="CF194" s="247">
        <f t="shared" si="79"/>
        <v>3.9891517278580642</v>
      </c>
      <c r="CG194" s="243">
        <f t="shared" si="80"/>
        <v>-2.1401404786818294</v>
      </c>
      <c r="CI194" s="28"/>
      <c r="CJ194" s="28"/>
      <c r="CK194" s="28"/>
      <c r="CL194" s="202">
        <f>L194-(Price_Expenditure_Data!GC186*Price_Expenditure_Data!GH186+Price_Expenditure_Data!GD186*Price_Expenditure_Data!GI186+Price_Expenditure_Data!GE186*Price_Expenditure_Data!GJ186)</f>
        <v>6.9756785976188764</v>
      </c>
      <c r="CM194" s="202">
        <f>CL194+Price_Expenditure_Data!GH186</f>
        <v>6.2845090871289129</v>
      </c>
      <c r="CN194" s="202">
        <f>CL194+Price_Expenditure_Data!GI186</f>
        <v>-1.7338074903159493</v>
      </c>
      <c r="CO194" s="202">
        <f>CL194+Price_Expenditure_Data!GJ186</f>
        <v>-2.139302253510583</v>
      </c>
      <c r="CP194" s="199">
        <f>CM194*Price_Expenditure_Data!GC186+CN194*Price_Expenditure_Data!GD186+CO194*Price_Expenditure_Data!GE186</f>
        <v>64.170125521456399</v>
      </c>
    </row>
    <row r="195" spans="1:94" x14ac:dyDescent="0.25">
      <c r="A195" s="2">
        <v>32919</v>
      </c>
      <c r="B195" s="29">
        <v>4.5727965021164607</v>
      </c>
      <c r="C195" s="29">
        <v>4.3100796510877615</v>
      </c>
      <c r="D195" s="29">
        <v>4.4414380766021111</v>
      </c>
      <c r="E195" s="29">
        <v>0.41147857296550683</v>
      </c>
      <c r="F195" s="29">
        <v>4.0299595036366043</v>
      </c>
      <c r="G195" s="29">
        <v>3.0275929717298813</v>
      </c>
      <c r="H195" s="29">
        <v>0.24531930066231666</v>
      </c>
      <c r="I195" s="29">
        <v>0.34100723974361813</v>
      </c>
      <c r="J195" s="29">
        <v>0.34100723974361813</v>
      </c>
      <c r="K195" s="29">
        <v>0.31157652458953067</v>
      </c>
      <c r="L195" s="29">
        <v>2.980082282216538</v>
      </c>
      <c r="M195" s="29">
        <v>1.099068289098883</v>
      </c>
      <c r="N195" s="29">
        <v>1.881013993117655</v>
      </c>
      <c r="O195" s="29">
        <v>3.0192232752007206</v>
      </c>
      <c r="P195" s="29">
        <v>0.23357161886155758</v>
      </c>
      <c r="Q195" s="29">
        <v>5.2941006893241322</v>
      </c>
      <c r="R195" s="29">
        <v>2.2748774141234116</v>
      </c>
      <c r="S195" s="29">
        <v>0.45766466429157687</v>
      </c>
      <c r="T195" s="29">
        <v>1.2945381942808678</v>
      </c>
      <c r="U195" s="29">
        <v>4.8364360250325555</v>
      </c>
      <c r="V195" s="29">
        <v>0.9803392198425438</v>
      </c>
      <c r="W195" s="29"/>
      <c r="X195" s="29"/>
      <c r="Y195" s="29"/>
      <c r="Z195" s="29"/>
      <c r="AA195" s="3">
        <f t="shared" si="66"/>
        <v>3.7846402029742876</v>
      </c>
      <c r="AB195" s="3"/>
      <c r="AC195" s="2">
        <f t="shared" si="88"/>
        <v>32919</v>
      </c>
      <c r="AD195" s="3">
        <f t="shared" si="84"/>
        <v>2.2620592249257498</v>
      </c>
      <c r="AE195" s="3">
        <f t="shared" si="85"/>
        <v>3.8049035412712358</v>
      </c>
      <c r="AF195" s="3">
        <f t="shared" si="86"/>
        <v>4.9090579699041719</v>
      </c>
      <c r="AG195">
        <f t="shared" si="87"/>
        <v>4.1399999999999979</v>
      </c>
      <c r="AH195" s="3">
        <f t="shared" si="89"/>
        <v>8.0535477040328267</v>
      </c>
      <c r="AI195" s="3">
        <f t="shared" si="90"/>
        <v>11.446320076709169</v>
      </c>
      <c r="AJ195" s="89">
        <f>AI195+'Fig4'!$F$1</f>
        <v>9.1699242635022085</v>
      </c>
      <c r="AK195" s="3"/>
      <c r="AL195" s="21">
        <f>Price_Expenditure_Data!CP187-Price_Expenditure_Data!AQ187</f>
        <v>2.4413574038152772</v>
      </c>
      <c r="AM195" s="21">
        <f>Price_Expenditure_Data!CP187-Price_Expenditure_Data!AR187</f>
        <v>1.343739965479124</v>
      </c>
      <c r="AN195" s="21">
        <f>Price_Expenditure_Data!CP187-Price_Expenditure_Data!AS187</f>
        <v>2.4726628121384397</v>
      </c>
      <c r="AO195" s="21">
        <f>Price_Expenditure_Data!CT187-Price_Expenditure_Data!CL187</f>
        <v>3.3087035187741103</v>
      </c>
      <c r="AP195" s="21">
        <f>Price_Expenditure_Data!CT187-Price_Expenditure_Data!CO187</f>
        <v>2.1439930214462253</v>
      </c>
      <c r="AQ195" s="21">
        <f>Price_Expenditure_Data!CT187-Price_Expenditure_Data!CM187</f>
        <v>2.5426129033651508</v>
      </c>
      <c r="AR195" s="21">
        <f>Price_Expenditure_Data!CT187-Price_Expenditure_Data!AT187</f>
        <v>8.5491291113151426</v>
      </c>
      <c r="AS195" s="21"/>
      <c r="AT195" s="21"/>
      <c r="AV195" s="192">
        <f>Price_Expenditure_Data!BO187</f>
        <v>0.16448361601989167</v>
      </c>
      <c r="AX195" s="3">
        <f t="shared" si="67"/>
        <v>2.2748774141234116</v>
      </c>
      <c r="AY195" s="3">
        <f t="shared" si="68"/>
        <v>5.2941006893241322</v>
      </c>
      <c r="AZ195" s="21">
        <f>AX195*VLOOKUP("Full Sample", 'capital shares'!$A:$AAH, MATCH("wS", 'capital shares'!$12:$12,0),FALSE)+AY195*VLOOKUP("Full Sample", 'capital shares'!$A:$AAH, MATCH("wE", 'capital shares'!$12:$12,0),FALSE)</f>
        <v>2.9664736379518941</v>
      </c>
      <c r="BB195" s="21">
        <f>VLOOKUP($A195,$A:$Z,MATCH("dtfp",$A$22:$Z$22,0), FALSE)-Price_Expenditure_Data!BS187*BE195</f>
        <v>2.7912349327224866</v>
      </c>
      <c r="BC195" s="21">
        <f t="shared" si="69"/>
        <v>5.0511818005785063</v>
      </c>
      <c r="BD195" s="21">
        <f>BB195*VLOOKUP("Full Sample", 'capital shares'!$A:$AAH, MATCH("wS", 'capital shares'!$12:$12,0),FALSE)+BC195*VLOOKUP("Full Sample", 'capital shares'!$A:$AAH, MATCH("wE", 'capital shares'!$12:$12,0),FALSE)</f>
        <v>3.0509794025329691</v>
      </c>
      <c r="BE195" s="21">
        <f>Price_Expenditure_Data!CR187-Price_Expenditure_Data!AS187</f>
        <v>2.2599468678560202</v>
      </c>
      <c r="BG195" s="21">
        <f>VLOOKUP($A195,$A:$Z,MATCH("dtfp",$A$22:$Z$22,0),FALSE)-AM195*Price_Expenditure_Data!BP187-Price_Expenditure_Data!BS187*AN195</f>
        <v>2.7125732667109883</v>
      </c>
      <c r="BH195" s="3">
        <f t="shared" si="70"/>
        <v>4.0563132321901119</v>
      </c>
      <c r="BI195" s="3">
        <f t="shared" si="71"/>
        <v>5.1852360788494281</v>
      </c>
      <c r="BJ195" s="21">
        <f>BH195*VLOOKUP("Full Sample", 'capital shares'!$A:$AAH, MATCH("wS", 'capital shares'!$12:$12,0),FALSE)+BI195*VLOOKUP("Full Sample", 'capital shares'!$A:$AAH, MATCH("wE", 'capital shares'!$12:$12,0),FALSE)</f>
        <v>3.5552527388263213</v>
      </c>
      <c r="BL195" s="151">
        <f>VLOOKUP($A195,$A:$Z,MATCH("dtfp",$A$22:$Z$22,0),FALSE)-AO195*VLOOKUP($A195,$A:$Z,MATCH("invShare",$A$22:$Z$22,0),FALSE)-AP195*Price_Expenditure_Data!CI187</f>
        <v>1.9882658002722946</v>
      </c>
      <c r="BM195" s="151">
        <f t="shared" si="72"/>
        <v>5.2969693190464051</v>
      </c>
      <c r="BN195" s="151">
        <f t="shared" si="73"/>
        <v>4.1322588217185201</v>
      </c>
      <c r="BO195" s="53">
        <f>BN195*VLOOKUP("Full Sample", 'capital shares'!$A:$AAH, MATCH("wS", 'capital shares'!$12:$12,0),FALSE)+VLOOKUP("Full Sample", 'capital shares'!$A:$AAH, MATCH("wE", 'capital shares'!$12:$12,0),FALSE)*BM195</f>
        <v>3.627789015653458</v>
      </c>
      <c r="BQ195" s="21">
        <f>VLOOKUP($A195,$A:$Z,MATCH("dtfp",$A$22:$Z$22,0),FALSE)-BY195*Price_Expenditure_Data!BP187-BZ195*Price_Expenditure_Data!BS187-CA195*Price_Expenditure_Data!BR187-CB195*Price_Expenditure_Data!BQ187</f>
        <v>2.1445162878039978</v>
      </c>
      <c r="BR195" s="3">
        <f t="shared" si="74"/>
        <v>5.2073153879164202</v>
      </c>
      <c r="BS195" s="3">
        <f t="shared" si="75"/>
        <v>5.2967319606308187</v>
      </c>
      <c r="BT195" s="3">
        <f t="shared" si="76"/>
        <v>4.4551795020415241</v>
      </c>
      <c r="BU195" s="3">
        <f t="shared" si="77"/>
        <v>4.078392541257104</v>
      </c>
      <c r="BV195" s="25">
        <f>BR195*VLOOKUP("Full Sample", 'capital shares'!$A:$AAH, MATCH("wE", 'capital shares'!$12:$12,0),FALSE)+VLOOKUP("Full Sample", 'capital shares'!$A:$AAH, MATCH("wS", 'capital shares'!$12:$12,0),FALSE)*BU195</f>
        <v>3.5720999188364067</v>
      </c>
      <c r="BW195" s="26">
        <f>BR195*Price_Expenditure_Data!BS187+BS195*Price_Expenditure_Data!BR187+BT195*Price_Expenditure_Data!BQ187+BU195*Price_Expenditure_Data!BP187+BQ195*(1-SUM(Price_Expenditure_Data!BP187:BS187))</f>
        <v>2.9800822822165376</v>
      </c>
      <c r="BY195" s="21">
        <f>Price_Expenditure_Data!$CU187-Price_Expenditure_Data!AR187</f>
        <v>1.9338762534531067</v>
      </c>
      <c r="BZ195" s="21">
        <f>Price_Expenditure_Data!$CU187-Price_Expenditure_Data!AS187</f>
        <v>3.0627991001124224</v>
      </c>
      <c r="CA195" s="21">
        <f>Price_Expenditure_Data!$CU187-Price_Expenditure_Data!BD187</f>
        <v>3.1522156728268214</v>
      </c>
      <c r="CB195" s="21">
        <f>Price_Expenditure_Data!$CU187-Price_Expenditure_Data!BE187</f>
        <v>2.3106632142375259</v>
      </c>
      <c r="CD195" s="247">
        <f>VLOOKUP($A195,$A:$Z,MATCH("dtfp",$A$22:$Z$22,0),FALSE)-AO195*VLOOKUP($A195,$A:$Z,MATCH("invShare",$A$22:$Z$22,0),FALSE)-AP195*Price_Expenditure_Data!CI187</f>
        <v>1.9882658002722946</v>
      </c>
      <c r="CE195" s="247">
        <f t="shared" si="78"/>
        <v>4.5308787036374456</v>
      </c>
      <c r="CF195" s="247">
        <f t="shared" si="79"/>
        <v>10.537394911587437</v>
      </c>
      <c r="CG195" s="243">
        <f t="shared" si="80"/>
        <v>4.1322588217185201</v>
      </c>
      <c r="CI195" s="28"/>
      <c r="CJ195" s="28"/>
      <c r="CK195" s="28"/>
      <c r="CL195" s="202">
        <f>L195-(Price_Expenditure_Data!GC187*Price_Expenditure_Data!GH187+Price_Expenditure_Data!GD187*Price_Expenditure_Data!GI187+Price_Expenditure_Data!GE187*Price_Expenditure_Data!GJ187)</f>
        <v>11.306979165846085</v>
      </c>
      <c r="CM195" s="202">
        <f>CL195+Price_Expenditure_Data!GH187</f>
        <v>10.597517188880451</v>
      </c>
      <c r="CN195" s="202">
        <f>CL195+Price_Expenditure_Data!GI187</f>
        <v>4.5963222459333544</v>
      </c>
      <c r="CO195" s="202">
        <f>CL195+Price_Expenditure_Data!GJ187</f>
        <v>4.1325396396842535</v>
      </c>
      <c r="CP195" s="199">
        <f>CM195*Price_Expenditure_Data!GC187+CN195*Price_Expenditure_Data!GD187+CO195*Price_Expenditure_Data!GE187</f>
        <v>111.43651655509892</v>
      </c>
    </row>
    <row r="196" spans="1:94" x14ac:dyDescent="0.25">
      <c r="A196" s="2">
        <v>33008</v>
      </c>
      <c r="B196" s="29">
        <v>1.2595041430845555</v>
      </c>
      <c r="C196" s="29">
        <v>2.1841561997415937</v>
      </c>
      <c r="D196" s="29">
        <v>1.7218301714130746</v>
      </c>
      <c r="E196" s="29">
        <v>-2.5097312613887368</v>
      </c>
      <c r="F196" s="29">
        <v>4.2315614328018114</v>
      </c>
      <c r="G196" s="29">
        <v>3.3821317297821882</v>
      </c>
      <c r="H196" s="29">
        <v>0.61380281306320228</v>
      </c>
      <c r="I196" s="29">
        <v>0.26988287986782211</v>
      </c>
      <c r="J196" s="29">
        <v>0.26988287986782211</v>
      </c>
      <c r="K196" s="29">
        <v>0.3097725834167675</v>
      </c>
      <c r="L196" s="29">
        <v>2.2201432499379412</v>
      </c>
      <c r="M196" s="29">
        <v>0.87612196884009241</v>
      </c>
      <c r="N196" s="29">
        <v>1.3440212810978487</v>
      </c>
      <c r="O196" s="29">
        <v>3.880661076556172</v>
      </c>
      <c r="P196" s="29">
        <v>0.22547320860658435</v>
      </c>
      <c r="Q196" s="29">
        <v>5.2258192220483117</v>
      </c>
      <c r="R196" s="29">
        <v>1.3451581454921393</v>
      </c>
      <c r="S196" s="29">
        <v>4.281130153374515</v>
      </c>
      <c r="T196" s="29">
        <v>-0.11511310427784892</v>
      </c>
      <c r="U196" s="29">
        <v>0.94468906867379676</v>
      </c>
      <c r="V196" s="29">
        <v>1.4602712497699881</v>
      </c>
      <c r="W196" s="29"/>
      <c r="X196" s="29"/>
      <c r="Y196" s="29"/>
      <c r="Z196" s="29"/>
      <c r="AA196" s="3">
        <f t="shared" si="66"/>
        <v>3.6177586197386091</v>
      </c>
      <c r="AB196" s="3"/>
      <c r="AC196" s="2">
        <f t="shared" si="88"/>
        <v>33008</v>
      </c>
      <c r="AD196" s="3">
        <f t="shared" si="84"/>
        <v>2.3295299448927054</v>
      </c>
      <c r="AE196" s="3">
        <f t="shared" si="85"/>
        <v>4.3599393537557214</v>
      </c>
      <c r="AF196" s="3">
        <f t="shared" si="86"/>
        <v>5.245063290178634</v>
      </c>
      <c r="AG196">
        <f t="shared" si="87"/>
        <v>4.2419999999999982</v>
      </c>
      <c r="AH196" s="3">
        <f t="shared" si="89"/>
        <v>8.6085835165173119</v>
      </c>
      <c r="AI196" s="3">
        <f t="shared" si="90"/>
        <v>11.78232539698363</v>
      </c>
      <c r="AJ196" s="89">
        <f>AI196+'Fig4'!$F$1</f>
        <v>9.5059295837766697</v>
      </c>
      <c r="AK196" s="3"/>
      <c r="AL196" s="21">
        <f>Price_Expenditure_Data!CP188-Price_Expenditure_Data!AQ188</f>
        <v>2.4072790208136063</v>
      </c>
      <c r="AM196" s="21">
        <f>Price_Expenditure_Data!CP188-Price_Expenditure_Data!AR188</f>
        <v>1.1726006163454579</v>
      </c>
      <c r="AN196" s="21">
        <f>Price_Expenditure_Data!CP188-Price_Expenditure_Data!AS188</f>
        <v>3.1248739218640575</v>
      </c>
      <c r="AO196" s="21">
        <f>Price_Expenditure_Data!CT188-Price_Expenditure_Data!CL188</f>
        <v>4.2136617656569504</v>
      </c>
      <c r="AP196" s="21">
        <f>Price_Expenditure_Data!CT188-Price_Expenditure_Data!CO188</f>
        <v>2.656339899184148</v>
      </c>
      <c r="AQ196" s="21">
        <f>Price_Expenditure_Data!CT188-Price_Expenditure_Data!CM188</f>
        <v>3.837257070534521</v>
      </c>
      <c r="AR196" s="21">
        <f>Price_Expenditure_Data!CT188-Price_Expenditure_Data!AT188</f>
        <v>6.8336404701442532</v>
      </c>
      <c r="AS196" s="21"/>
      <c r="AT196" s="21"/>
      <c r="AV196" s="192">
        <f>Price_Expenditure_Data!BO188</f>
        <v>0.16103349198341851</v>
      </c>
      <c r="AX196" s="3">
        <f t="shared" si="67"/>
        <v>1.3451581454921393</v>
      </c>
      <c r="AY196" s="3">
        <f t="shared" si="68"/>
        <v>5.2258192220483117</v>
      </c>
      <c r="AZ196" s="21">
        <f>AX196*VLOOKUP("Full Sample", 'capital shares'!$A:$AAH, MATCH("wS", 'capital shares'!$12:$12,0),FALSE)+AY196*VLOOKUP("Full Sample", 'capital shares'!$A:$AAH, MATCH("wE", 'capital shares'!$12:$12,0),FALSE)</f>
        <v>2.6082026378842249</v>
      </c>
      <c r="BB196" s="21">
        <f>VLOOKUP($A196,$A:$Z,MATCH("dtfp",$A$22:$Z$22,0), FALSE)-Price_Expenditure_Data!BS188*BE196</f>
        <v>1.9814457449721978</v>
      </c>
      <c r="BC196" s="21">
        <f t="shared" si="69"/>
        <v>4.9573646249019596</v>
      </c>
      <c r="BD196" s="21">
        <f>BB196*VLOOKUP("Full Sample", 'capital shares'!$A:$AAH, MATCH("wS", 'capital shares'!$12:$12,0),FALSE)+BC196*VLOOKUP("Full Sample", 'capital shares'!$A:$AAH, MATCH("wE", 'capital shares'!$12:$12,0),FALSE)</f>
        <v>2.7249249906238822</v>
      </c>
      <c r="BE196" s="21">
        <f>Price_Expenditure_Data!CR188-Price_Expenditure_Data!AS188</f>
        <v>2.9759188799297616</v>
      </c>
      <c r="BG196" s="21">
        <f>VLOOKUP($A196,$A:$Z,MATCH("dtfp",$A$22:$Z$22,0),FALSE)-AM196*Price_Expenditure_Data!BP188-Price_Expenditure_Data!BS188*AN196</f>
        <v>1.9168772925914261</v>
      </c>
      <c r="BH196" s="3">
        <f t="shared" si="70"/>
        <v>3.089477908936884</v>
      </c>
      <c r="BI196" s="3">
        <f t="shared" si="71"/>
        <v>5.0417512144554841</v>
      </c>
      <c r="BJ196" s="21">
        <f>BH196*VLOOKUP("Full Sample", 'capital shares'!$A:$AAH, MATCH("wS", 'capital shares'!$12:$12,0),FALSE)+BI196*VLOOKUP("Full Sample", 'capital shares'!$A:$AAH, MATCH("wE", 'capital shares'!$12:$12,0),FALSE)</f>
        <v>3.1531361870654728</v>
      </c>
      <c r="BL196" s="151">
        <f>VLOOKUP($A196,$A:$Z,MATCH("dtfp",$A$22:$Z$22,0),FALSE)-AO196*VLOOKUP($A196,$A:$Z,MATCH("invShare",$A$22:$Z$22,0),FALSE)-AP196*Price_Expenditure_Data!CI188</f>
        <v>1.0070224288520315</v>
      </c>
      <c r="BM196" s="151">
        <f t="shared" si="72"/>
        <v>5.2206841945089817</v>
      </c>
      <c r="BN196" s="151">
        <f t="shared" si="73"/>
        <v>3.6633623280361798</v>
      </c>
      <c r="BO196" s="53">
        <f>BN196*VLOOKUP("Full Sample", 'capital shares'!$A:$AAH, MATCH("wS", 'capital shares'!$12:$12,0),FALSE)+VLOOKUP("Full Sample", 'capital shares'!$A:$AAH, MATCH("wE", 'capital shares'!$12:$12,0),FALSE)*BM196</f>
        <v>3.4300401601868575</v>
      </c>
      <c r="BQ196" s="21">
        <f>VLOOKUP($A196,$A:$Z,MATCH("dtfp",$A$22:$Z$22,0),FALSE)-BY196*Price_Expenditure_Data!BP188-BZ196*Price_Expenditure_Data!BS188-CA196*Price_Expenditure_Data!BR188-CB196*Price_Expenditure_Data!BQ188</f>
        <v>1.1236572543363852</v>
      </c>
      <c r="BR196" s="3">
        <f t="shared" si="74"/>
        <v>5.068822658268564</v>
      </c>
      <c r="BS196" s="3">
        <f t="shared" si="75"/>
        <v>5.8678992046508904</v>
      </c>
      <c r="BT196" s="3">
        <f t="shared" si="76"/>
        <v>4.2997840269407197</v>
      </c>
      <c r="BU196" s="3">
        <f t="shared" si="77"/>
        <v>3.1165493527499644</v>
      </c>
      <c r="BV196" s="25">
        <f>BR196*VLOOKUP("Full Sample", 'capital shares'!$A:$AAH, MATCH("wE", 'capital shares'!$12:$12,0),FALSE)+VLOOKUP("Full Sample", 'capital shares'!$A:$AAH, MATCH("wS", 'capital shares'!$12:$12,0),FALSE)*BU196</f>
        <v>3.1737925167390175</v>
      </c>
      <c r="BW196" s="26">
        <f>BR196*Price_Expenditure_Data!BS188+BS196*Price_Expenditure_Data!BR188+BT196*Price_Expenditure_Data!BQ188+BU196*Price_Expenditure_Data!BP188+BQ196*(1-SUM(Price_Expenditure_Data!BP188:BS188))</f>
        <v>2.2201432499379417</v>
      </c>
      <c r="BY196" s="21">
        <f>Price_Expenditure_Data!$CU188-Price_Expenditure_Data!AR188</f>
        <v>1.9928920984135794</v>
      </c>
      <c r="BZ196" s="21">
        <f>Price_Expenditure_Data!$CU188-Price_Expenditure_Data!AS188</f>
        <v>3.9451654039321791</v>
      </c>
      <c r="CA196" s="21">
        <f>Price_Expenditure_Data!$CU188-Price_Expenditure_Data!BD188</f>
        <v>4.744241950314505</v>
      </c>
      <c r="CB196" s="21">
        <f>Price_Expenditure_Data!$CU188-Price_Expenditure_Data!BE188</f>
        <v>3.1761267726043343</v>
      </c>
      <c r="CD196" s="247">
        <f>VLOOKUP($A196,$A:$Z,MATCH("dtfp",$A$22:$Z$22,0),FALSE)-AO196*VLOOKUP($A196,$A:$Z,MATCH("invShare",$A$22:$Z$22,0),FALSE)-AP196*Price_Expenditure_Data!CI188</f>
        <v>1.0070224288520315</v>
      </c>
      <c r="CE196" s="247">
        <f t="shared" si="78"/>
        <v>4.8442794993865528</v>
      </c>
      <c r="CF196" s="247">
        <f t="shared" si="79"/>
        <v>7.8406628989962845</v>
      </c>
      <c r="CG196" s="243">
        <f t="shared" si="80"/>
        <v>3.6633623280361798</v>
      </c>
      <c r="CI196" s="28"/>
      <c r="CJ196" s="28"/>
      <c r="CK196" s="28"/>
      <c r="CL196" s="202">
        <f>L196-(Price_Expenditure_Data!GC188*Price_Expenditure_Data!GH188+Price_Expenditure_Data!GD188*Price_Expenditure_Data!GI188+Price_Expenditure_Data!GE188*Price_Expenditure_Data!GJ188)</f>
        <v>8.8300761574956006</v>
      </c>
      <c r="CM196" s="202">
        <f>CL196+Price_Expenditure_Data!GH188</f>
        <v>8.2684714627386864</v>
      </c>
      <c r="CN196" s="202">
        <f>CL196+Price_Expenditure_Data!GI188</f>
        <v>2.3950287024388022</v>
      </c>
      <c r="CO196" s="202">
        <f>CL196+Price_Expenditure_Data!GJ188</f>
        <v>3.6578775555688576</v>
      </c>
      <c r="CP196" s="199">
        <f>CM196*Price_Expenditure_Data!GC188+CN196*Price_Expenditure_Data!GD188+CO196*Price_Expenditure_Data!GE188</f>
        <v>87.679500635106606</v>
      </c>
    </row>
    <row r="197" spans="1:94" x14ac:dyDescent="0.25">
      <c r="A197" s="2">
        <v>33100</v>
      </c>
      <c r="B197" s="29">
        <v>-0.68651057554234285</v>
      </c>
      <c r="C197" s="29">
        <v>-1.3346347861386221</v>
      </c>
      <c r="D197" s="29">
        <v>-1.0105726808404825</v>
      </c>
      <c r="E197" s="29">
        <v>-2.9509571883998831</v>
      </c>
      <c r="F197" s="29">
        <v>1.9403845075594006</v>
      </c>
      <c r="G197" s="29">
        <v>3.2616856370620324</v>
      </c>
      <c r="H197" s="29">
        <v>0.98059323739754234</v>
      </c>
      <c r="I197" s="29">
        <v>1.8426325104410779</v>
      </c>
      <c r="J197" s="29">
        <v>1.8426325104410779</v>
      </c>
      <c r="K197" s="29">
        <v>0.3092985832186762</v>
      </c>
      <c r="L197" s="29">
        <v>-1.2538860019686231</v>
      </c>
      <c r="M197" s="29">
        <v>-1.3902904694912848</v>
      </c>
      <c r="N197" s="29">
        <v>0.13640446752266167</v>
      </c>
      <c r="O197" s="29">
        <v>2.0741711077563947</v>
      </c>
      <c r="P197" s="29">
        <v>0.22511775994417307</v>
      </c>
      <c r="Q197" s="29">
        <v>0.35335235226872808</v>
      </c>
      <c r="R197" s="29">
        <v>-1.7208187554876666</v>
      </c>
      <c r="S197" s="29">
        <v>-1.1917056702212649</v>
      </c>
      <c r="T197" s="29">
        <v>-1.4479830618100988</v>
      </c>
      <c r="U197" s="29">
        <v>1.545058022489993</v>
      </c>
      <c r="V197" s="29">
        <v>-0.27283569367756777</v>
      </c>
      <c r="W197" s="29"/>
      <c r="X197" s="29"/>
      <c r="Y197" s="29"/>
      <c r="Z197" s="29"/>
      <c r="AA197" s="3">
        <f t="shared" si="66"/>
        <v>0.95979127016185828</v>
      </c>
      <c r="AB197" s="3"/>
      <c r="AC197" s="2">
        <f t="shared" si="88"/>
        <v>33100</v>
      </c>
      <c r="AD197" s="3">
        <f t="shared" si="84"/>
        <v>2.7901880725029748</v>
      </c>
      <c r="AE197" s="3">
        <f t="shared" si="85"/>
        <v>4.0464678532635654</v>
      </c>
      <c r="AF197" s="3">
        <f t="shared" si="86"/>
        <v>5.2791644070592998</v>
      </c>
      <c r="AG197">
        <f t="shared" si="87"/>
        <v>4.3439999999999985</v>
      </c>
      <c r="AH197" s="3">
        <f t="shared" si="89"/>
        <v>8.2951120160251559</v>
      </c>
      <c r="AI197" s="3">
        <f t="shared" si="90"/>
        <v>11.816426513864295</v>
      </c>
      <c r="AJ197" s="89">
        <f>AI197+'Fig4'!$F$1</f>
        <v>9.5400307006573346</v>
      </c>
      <c r="AK197" s="3"/>
      <c r="AL197" s="21">
        <f>Price_Expenditure_Data!CP189-Price_Expenditure_Data!AQ189</f>
        <v>0.33277988332231923</v>
      </c>
      <c r="AM197" s="21">
        <f>Price_Expenditure_Data!CP189-Price_Expenditure_Data!AR189</f>
        <v>-0.21442329307455044</v>
      </c>
      <c r="AN197" s="21">
        <f>Price_Expenditure_Data!CP189-Price_Expenditure_Data!AS189</f>
        <v>0.20375800165058378</v>
      </c>
      <c r="AO197" s="21">
        <f>Price_Expenditure_Data!CT189-Price_Expenditure_Data!CL189</f>
        <v>2.2502390688189466</v>
      </c>
      <c r="AP197" s="21">
        <f>Price_Expenditure_Data!CT189-Price_Expenditure_Data!CO189</f>
        <v>1.313548785353253</v>
      </c>
      <c r="AQ197" s="21">
        <f>Price_Expenditure_Data!CT189-Price_Expenditure_Data!CM189</f>
        <v>2.1354294424375926</v>
      </c>
      <c r="AR197" s="21">
        <f>Price_Expenditure_Data!CT189-Price_Expenditure_Data!AT189</f>
        <v>3.0565282237476445</v>
      </c>
      <c r="AS197" s="21"/>
      <c r="AT197" s="21"/>
      <c r="AV197" s="192">
        <f>Price_Expenditure_Data!BO189</f>
        <v>0.16231245638520583</v>
      </c>
      <c r="AX197" s="3">
        <f t="shared" si="67"/>
        <v>-1.7208187554876666</v>
      </c>
      <c r="AY197" s="3">
        <f t="shared" si="68"/>
        <v>0.35335235226872808</v>
      </c>
      <c r="AZ197" s="21">
        <f>AX197*VLOOKUP("Full Sample", 'capital shares'!$A:$AAH, MATCH("wS", 'capital shares'!$12:$12,0),FALSE)+AY197*VLOOKUP("Full Sample", 'capital shares'!$A:$AAH, MATCH("wE", 'capital shares'!$12:$12,0),FALSE)</f>
        <v>-0.46757844602526588</v>
      </c>
      <c r="BB197" s="21">
        <f>VLOOKUP($A197,$A:$Z,MATCH("dtfp",$A$22:$Z$22,0), FALSE)-Price_Expenditure_Data!BS189*BE197</f>
        <v>-1.2671681100772327</v>
      </c>
      <c r="BC197" s="21">
        <f t="shared" si="69"/>
        <v>-1.1041423206156675</v>
      </c>
      <c r="BD197" s="21">
        <f>BB197*VLOOKUP("Full Sample", 'capital shares'!$A:$AAH, MATCH("wS", 'capital shares'!$12:$12,0),FALSE)+BC197*VLOOKUP("Full Sample", 'capital shares'!$A:$AAH, MATCH("wE", 'capital shares'!$12:$12,0),FALSE)</f>
        <v>-0.90043619443268108</v>
      </c>
      <c r="BE197" s="21">
        <f>Price_Expenditure_Data!CR189-Price_Expenditure_Data!AS189</f>
        <v>0.16302578946156521</v>
      </c>
      <c r="BG197" s="21">
        <f>VLOOKUP($A197,$A:$Z,MATCH("dtfp",$A$22:$Z$22,0),FALSE)-AM197*Price_Expenditure_Data!BP189-Price_Expenditure_Data!BS189*AN197</f>
        <v>-1.2608774540555556</v>
      </c>
      <c r="BH197" s="3">
        <f t="shared" si="70"/>
        <v>-1.4753007471301061</v>
      </c>
      <c r="BI197" s="3">
        <f t="shared" si="71"/>
        <v>-1.0571194524049718</v>
      </c>
      <c r="BJ197" s="21">
        <f>BH197*VLOOKUP("Full Sample", 'capital shares'!$A:$AAH, MATCH("wS", 'capital shares'!$12:$12,0),FALSE)+BI197*VLOOKUP("Full Sample", 'capital shares'!$A:$AAH, MATCH("wE", 'capital shares'!$12:$12,0),FALSE)</f>
        <v>-0.95524308866919849</v>
      </c>
      <c r="BL197" s="151">
        <f>VLOOKUP($A197,$A:$Z,MATCH("dtfp",$A$22:$Z$22,0),FALSE)-AO197*VLOOKUP($A197,$A:$Z,MATCH("invShare",$A$22:$Z$22,0),FALSE)-AP197*Price_Expenditure_Data!CI189</f>
        <v>-1.8864931321799867</v>
      </c>
      <c r="BM197" s="151">
        <f t="shared" si="72"/>
        <v>0.36374593663895993</v>
      </c>
      <c r="BN197" s="151">
        <f t="shared" si="73"/>
        <v>-0.57294434682673367</v>
      </c>
      <c r="BO197" s="53">
        <f>BN197*VLOOKUP("Full Sample", 'capital shares'!$A:$AAH, MATCH("wS", 'capital shares'!$12:$12,0),FALSE)+VLOOKUP("Full Sample", 'capital shares'!$A:$AAH, MATCH("wE", 'capital shares'!$12:$12,0),FALSE)*BM197</f>
        <v>-5.5367094334673045E-2</v>
      </c>
      <c r="BQ197" s="21">
        <f>VLOOKUP($A197,$A:$Z,MATCH("dtfp",$A$22:$Z$22,0),FALSE)-BY197*Price_Expenditure_Data!BP189-BZ197*Price_Expenditure_Data!BS189-CA197*Price_Expenditure_Data!BR189-CB197*Price_Expenditure_Data!BQ189</f>
        <v>-1.814693386100066</v>
      </c>
      <c r="BR197" s="3">
        <f t="shared" si="74"/>
        <v>-1.0379229501718792</v>
      </c>
      <c r="BS197" s="3">
        <f t="shared" si="75"/>
        <v>1.6540958246249129</v>
      </c>
      <c r="BT197" s="3">
        <f t="shared" si="76"/>
        <v>0.29853681807604437</v>
      </c>
      <c r="BU197" s="3">
        <f t="shared" si="77"/>
        <v>-1.4561042448970134</v>
      </c>
      <c r="BV197" s="25">
        <f>BR197*VLOOKUP("Full Sample", 'capital shares'!$A:$AAH, MATCH("wE", 'capital shares'!$12:$12,0),FALSE)+VLOOKUP("Full Sample", 'capital shares'!$A:$AAH, MATCH("wS", 'capital shares'!$12:$12,0),FALSE)*BU197</f>
        <v>-0.940595577385958</v>
      </c>
      <c r="BW197" s="26">
        <f>BR197*Price_Expenditure_Data!BS189+BS197*Price_Expenditure_Data!BR189+BT197*Price_Expenditure_Data!BQ189+BU197*Price_Expenditure_Data!BP189+BQ197*(1-SUM(Price_Expenditure_Data!BP189:BS189))</f>
        <v>-1.2538860019686229</v>
      </c>
      <c r="BY197" s="21">
        <f>Price_Expenditure_Data!$CU189-Price_Expenditure_Data!AR189</f>
        <v>0.35858914120305263</v>
      </c>
      <c r="BZ197" s="21">
        <f>Price_Expenditure_Data!$CU189-Price_Expenditure_Data!AS189</f>
        <v>0.77677043592818684</v>
      </c>
      <c r="CA197" s="21">
        <f>Price_Expenditure_Data!$CU189-Price_Expenditure_Data!BD189</f>
        <v>3.4687892107249789</v>
      </c>
      <c r="CB197" s="21">
        <f>Price_Expenditure_Data!$CU189-Price_Expenditure_Data!BE189</f>
        <v>2.1132302041761104</v>
      </c>
      <c r="CD197" s="247">
        <f>VLOOKUP($A197,$A:$Z,MATCH("dtfp",$A$22:$Z$22,0),FALSE)-AO197*VLOOKUP($A197,$A:$Z,MATCH("invShare",$A$22:$Z$22,0),FALSE)-AP197*Price_Expenditure_Data!CI189</f>
        <v>-1.8864931321799867</v>
      </c>
      <c r="CE197" s="247">
        <f t="shared" si="78"/>
        <v>0.24893631025760588</v>
      </c>
      <c r="CF197" s="247">
        <f t="shared" si="79"/>
        <v>1.1700350915676578</v>
      </c>
      <c r="CG197" s="243">
        <f t="shared" si="80"/>
        <v>-0.57294434682673367</v>
      </c>
      <c r="CI197" s="28"/>
      <c r="CJ197" s="28"/>
      <c r="CK197" s="28"/>
      <c r="CL197" s="202">
        <f>L197-(Price_Expenditure_Data!GC189*Price_Expenditure_Data!GH189+Price_Expenditure_Data!GD189*Price_Expenditure_Data!GI189+Price_Expenditure_Data!GE189*Price_Expenditure_Data!GJ189)</f>
        <v>3.3377545094578096</v>
      </c>
      <c r="CM197" s="202">
        <f>CL197+Price_Expenditure_Data!GH189</f>
        <v>2.9490253916329152</v>
      </c>
      <c r="CN197" s="202">
        <f>CL197+Price_Expenditure_Data!GI189</f>
        <v>-1.2620755405098443</v>
      </c>
      <c r="CO197" s="202">
        <f>CL197+Price_Expenditure_Data!GJ189</f>
        <v>-0.57480208619915674</v>
      </c>
      <c r="CP197" s="199">
        <f>CM197*Price_Expenditure_Data!GC189+CN197*Price_Expenditure_Data!GD189+CO197*Price_Expenditure_Data!GE189</f>
        <v>30.956762671115548</v>
      </c>
    </row>
    <row r="198" spans="1:94" x14ac:dyDescent="0.25">
      <c r="A198" s="2">
        <v>33192</v>
      </c>
      <c r="B198" s="29">
        <v>-4.9888805038381889</v>
      </c>
      <c r="C198" s="29">
        <v>-3.0252515770012423</v>
      </c>
      <c r="D198" s="29">
        <v>-4.0070660404197156</v>
      </c>
      <c r="E198" s="29">
        <v>-1.3660056561452194</v>
      </c>
      <c r="F198" s="29">
        <v>-2.6410603842744962</v>
      </c>
      <c r="G198" s="29">
        <v>3.1393683546839166</v>
      </c>
      <c r="H198" s="29">
        <v>1.3446913720397191</v>
      </c>
      <c r="I198" s="29">
        <v>1.7688871377785631E-2</v>
      </c>
      <c r="J198" s="29">
        <v>1.7688871377785631E-2</v>
      </c>
      <c r="K198" s="29">
        <v>0.31015452399566823</v>
      </c>
      <c r="L198" s="29">
        <v>-4.0506251039212495</v>
      </c>
      <c r="M198" s="29">
        <v>-3.5802668479776227</v>
      </c>
      <c r="N198" s="29">
        <v>-0.47035825594362679</v>
      </c>
      <c r="O198" s="29">
        <v>1.3943778826462965</v>
      </c>
      <c r="P198" s="29">
        <v>0.22390088806051966</v>
      </c>
      <c r="Q198" s="29">
        <v>-2.9684496674914063</v>
      </c>
      <c r="R198" s="29">
        <v>-4.3628275501377027</v>
      </c>
      <c r="S198" s="29">
        <v>-11.07936170204828</v>
      </c>
      <c r="T198" s="29">
        <v>-1.4168137894107617</v>
      </c>
      <c r="U198" s="29">
        <v>8.1109120345568737</v>
      </c>
      <c r="V198" s="29">
        <v>-2.9460137607269408</v>
      </c>
      <c r="W198" s="29"/>
      <c r="X198" s="29"/>
      <c r="Y198" s="29"/>
      <c r="Z198" s="29"/>
      <c r="AA198" s="3">
        <f t="shared" si="66"/>
        <v>-3.9857517563142153</v>
      </c>
      <c r="AB198" s="3"/>
      <c r="AC198" s="2">
        <f t="shared" si="88"/>
        <v>33192</v>
      </c>
      <c r="AD198" s="3">
        <f t="shared" si="84"/>
        <v>2.7946102903474213</v>
      </c>
      <c r="AE198" s="3">
        <f t="shared" si="85"/>
        <v>3.0338115772832532</v>
      </c>
      <c r="AF198" s="3">
        <f t="shared" si="86"/>
        <v>5.1615748430733932</v>
      </c>
      <c r="AG198">
        <f t="shared" si="87"/>
        <v>4.4459999999999988</v>
      </c>
      <c r="AH198" s="3">
        <f t="shared" si="89"/>
        <v>7.2824557400448438</v>
      </c>
      <c r="AI198" s="3">
        <f t="shared" si="90"/>
        <v>11.698836949878388</v>
      </c>
      <c r="AJ198" s="89">
        <f>AI198+'Fig4'!$F$1</f>
        <v>9.4224411366714271</v>
      </c>
      <c r="AK198" s="3"/>
      <c r="AL198" s="21">
        <f>Price_Expenditure_Data!CP190-Price_Expenditure_Data!AQ190</f>
        <v>0.32838490748601856</v>
      </c>
      <c r="AM198" s="21">
        <f>Price_Expenditure_Data!CP190-Price_Expenditure_Data!AR190</f>
        <v>0.53457795865374491</v>
      </c>
      <c r="AN198" s="21">
        <f>Price_Expenditure_Data!CP190-Price_Expenditure_Data!AS190</f>
        <v>-1.0559978488795152</v>
      </c>
      <c r="AO198" s="21">
        <f>Price_Expenditure_Data!CT190-Price_Expenditure_Data!CL190</f>
        <v>1.6409593863127909</v>
      </c>
      <c r="AP198" s="21">
        <f>Price_Expenditure_Data!CT190-Price_Expenditure_Data!CO190</f>
        <v>2.031983569396338</v>
      </c>
      <c r="AQ198" s="21">
        <f>Price_Expenditure_Data!CT190-Price_Expenditure_Data!CM190</f>
        <v>1.3116075790344861</v>
      </c>
      <c r="AR198" s="21">
        <f>Price_Expenditure_Data!CT190-Price_Expenditure_Data!AT190</f>
        <v>3.9439410675480473</v>
      </c>
      <c r="AS198" s="21"/>
      <c r="AT198" s="21"/>
      <c r="AV198" s="192">
        <f>Price_Expenditure_Data!BO190</f>
        <v>0.1617366516829295</v>
      </c>
      <c r="AX198" s="3">
        <f t="shared" si="67"/>
        <v>-4.3628275501377027</v>
      </c>
      <c r="AY198" s="3">
        <f t="shared" si="68"/>
        <v>-2.9684496674914063</v>
      </c>
      <c r="AZ198" s="21">
        <f>AX198*VLOOKUP("Full Sample", 'capital shares'!$A:$AAH, MATCH("wS", 'capital shares'!$12:$12,0),FALSE)+AY198*VLOOKUP("Full Sample", 'capital shares'!$A:$AAH, MATCH("wE", 'capital shares'!$12:$12,0),FALSE)</f>
        <v>-2.7606032718519469</v>
      </c>
      <c r="BB198" s="21">
        <f>VLOOKUP($A198,$A:$Z,MATCH("dtfp",$A$22:$Z$22,0), FALSE)-Price_Expenditure_Data!BS190*BE198</f>
        <v>-3.9521776153240422</v>
      </c>
      <c r="BC198" s="21">
        <f t="shared" si="69"/>
        <v>-5.1597348282007616</v>
      </c>
      <c r="BD198" s="21">
        <f>BB198*VLOOKUP("Full Sample", 'capital shares'!$A:$AAH, MATCH("wS", 'capital shares'!$12:$12,0),FALSE)+BC198*VLOOKUP("Full Sample", 'capital shares'!$A:$AAH, MATCH("wE", 'capital shares'!$12:$12,0),FALSE)</f>
        <v>-3.5078464743222981</v>
      </c>
      <c r="BE198" s="21">
        <f>Price_Expenditure_Data!CR190-Price_Expenditure_Data!AS190</f>
        <v>-1.2075572128767198</v>
      </c>
      <c r="BG198" s="21">
        <f>VLOOKUP($A198,$A:$Z,MATCH("dtfp",$A$22:$Z$22,0),FALSE)-AM198*Price_Expenditure_Data!BP190-Price_Expenditure_Data!BS190*AN198</f>
        <v>-3.9876727278275852</v>
      </c>
      <c r="BH198" s="3">
        <f t="shared" si="70"/>
        <v>-3.4530947691738403</v>
      </c>
      <c r="BI198" s="3">
        <f t="shared" si="71"/>
        <v>-5.0436705767071004</v>
      </c>
      <c r="BJ198" s="21">
        <f>BH198*VLOOKUP("Full Sample", 'capital shares'!$A:$AAH, MATCH("wS", 'capital shares'!$12:$12,0),FALSE)+BI198*VLOOKUP("Full Sample", 'capital shares'!$A:$AAH, MATCH("wE", 'capital shares'!$12:$12,0),FALSE)</f>
        <v>-3.2831543840667043</v>
      </c>
      <c r="BL198" s="151">
        <f>VLOOKUP($A198,$A:$Z,MATCH("dtfp",$A$22:$Z$22,0),FALSE)-AO198*VLOOKUP($A198,$A:$Z,MATCH("invShare",$A$22:$Z$22,0),FALSE)-AP198*Price_Expenditure_Data!CI190</f>
        <v>-4.6045939998471868</v>
      </c>
      <c r="BM198" s="151">
        <f t="shared" si="72"/>
        <v>-2.9636346135343956</v>
      </c>
      <c r="BN198" s="151">
        <f t="shared" si="73"/>
        <v>-2.5726104304508488</v>
      </c>
      <c r="BO198" s="53">
        <f>BN198*VLOOKUP("Full Sample", 'capital shares'!$A:$AAH, MATCH("wS", 'capital shares'!$12:$12,0),FALSE)+VLOOKUP("Full Sample", 'capital shares'!$A:$AAH, MATCH("wE", 'capital shares'!$12:$12,0),FALSE)*BM198</f>
        <v>-2.1223658787954061</v>
      </c>
      <c r="BQ198" s="21">
        <f>VLOOKUP($A198,$A:$Z,MATCH("dtfp",$A$22:$Z$22,0),FALSE)-BY198*Price_Expenditure_Data!BP190-BZ198*Price_Expenditure_Data!BS190-CA198*Price_Expenditure_Data!BR190-CB198*Price_Expenditure_Data!BQ190</f>
        <v>-4.4704184788536789</v>
      </c>
      <c r="BR198" s="3">
        <f t="shared" si="74"/>
        <v>-5.0285511423717448</v>
      </c>
      <c r="BS198" s="3">
        <f t="shared" si="75"/>
        <v>-1.8170679916140182</v>
      </c>
      <c r="BT198" s="3">
        <f t="shared" si="76"/>
        <v>-1.5685617923050703</v>
      </c>
      <c r="BU198" s="3">
        <f t="shared" si="77"/>
        <v>-3.4379753348384843</v>
      </c>
      <c r="BV198" s="25">
        <f>BR198*VLOOKUP("Full Sample", 'capital shares'!$A:$AAH, MATCH("wE", 'capital shares'!$12:$12,0),FALSE)+VLOOKUP("Full Sample", 'capital shares'!$A:$AAH, MATCH("wS", 'capital shares'!$12:$12,0),FALSE)*BU198</f>
        <v>-3.2716177987901656</v>
      </c>
      <c r="BW198" s="26">
        <f>BR198*Price_Expenditure_Data!BS190+BS198*Price_Expenditure_Data!BR190+BT198*Price_Expenditure_Data!BQ190+BU198*Price_Expenditure_Data!BP190+BQ198*(1-SUM(Price_Expenditure_Data!BP190:BS190))</f>
        <v>-4.0506251039212495</v>
      </c>
      <c r="BY198" s="21">
        <f>Price_Expenditure_Data!$CU190-Price_Expenditure_Data!AR190</f>
        <v>1.0324431440151947</v>
      </c>
      <c r="BZ198" s="21">
        <f>Price_Expenditure_Data!$CU190-Price_Expenditure_Data!AS190</f>
        <v>-0.55813266351806545</v>
      </c>
      <c r="CA198" s="21">
        <f>Price_Expenditure_Data!$CU190-Price_Expenditure_Data!BD190</f>
        <v>2.6533504872396607</v>
      </c>
      <c r="CB198" s="21">
        <f>Price_Expenditure_Data!$CU190-Price_Expenditure_Data!BE190</f>
        <v>2.9018566865486086</v>
      </c>
      <c r="CD198" s="247">
        <f>VLOOKUP($A198,$A:$Z,MATCH("dtfp",$A$22:$Z$22,0),FALSE)-AO198*VLOOKUP($A198,$A:$Z,MATCH("invShare",$A$22:$Z$22,0),FALSE)-AP198*Price_Expenditure_Data!CI190</f>
        <v>-4.6045939998471868</v>
      </c>
      <c r="CE198" s="247">
        <f t="shared" si="78"/>
        <v>-3.2929864208127007</v>
      </c>
      <c r="CF198" s="247">
        <f t="shared" si="79"/>
        <v>-0.66065293229913946</v>
      </c>
      <c r="CG198" s="243">
        <f t="shared" si="80"/>
        <v>-2.5726104304508488</v>
      </c>
      <c r="CI198" s="28"/>
      <c r="CJ198" s="28"/>
      <c r="CK198" s="28"/>
      <c r="CL198" s="202">
        <f>L198-(Price_Expenditure_Data!GC190*Price_Expenditure_Data!GH190+Price_Expenditure_Data!GD190*Price_Expenditure_Data!GI190+Price_Expenditure_Data!GE190*Price_Expenditure_Data!GJ190)</f>
        <v>-1.2264272825526907</v>
      </c>
      <c r="CM198" s="202">
        <f>CL198+Price_Expenditure_Data!GH190</f>
        <v>-1.4781163157663224</v>
      </c>
      <c r="CN198" s="202">
        <f>CL198+Price_Expenditure_Data!GI190</f>
        <v>-0.86002193986146491</v>
      </c>
      <c r="CO198" s="202">
        <f>CL198+Price_Expenditure_Data!GJ190</f>
        <v>-2.5768811870900503</v>
      </c>
      <c r="CP198" s="199">
        <f>CM198*Price_Expenditure_Data!GC190+CN198*Price_Expenditure_Data!GD190+CO198*Price_Expenditure_Data!GE190</f>
        <v>-16.161282756636357</v>
      </c>
    </row>
    <row r="199" spans="1:94" x14ac:dyDescent="0.25">
      <c r="A199" s="2">
        <v>33284</v>
      </c>
      <c r="B199" s="29">
        <v>-3.1636958102215118</v>
      </c>
      <c r="C199" s="29">
        <v>-1.3804250228577786</v>
      </c>
      <c r="D199" s="29">
        <v>-2.2720604165396452</v>
      </c>
      <c r="E199" s="29">
        <v>-4.2275124494935312</v>
      </c>
      <c r="F199" s="29">
        <v>1.955452032953886</v>
      </c>
      <c r="G199" s="29">
        <v>3.2352882471561166</v>
      </c>
      <c r="H199" s="29">
        <v>1.705122502875156</v>
      </c>
      <c r="I199" s="29">
        <v>2.0742465529814069</v>
      </c>
      <c r="J199" s="29">
        <v>2.0742465529814069</v>
      </c>
      <c r="K199" s="29">
        <v>0.31234040574751554</v>
      </c>
      <c r="L199" s="29">
        <v>-1.8018577076533153</v>
      </c>
      <c r="M199" s="29">
        <v>-3.4017440191093944</v>
      </c>
      <c r="N199" s="29">
        <v>1.5998863114560791</v>
      </c>
      <c r="O199" s="29">
        <v>-0.49333034184697011</v>
      </c>
      <c r="P199" s="29">
        <v>0.22057631204119643</v>
      </c>
      <c r="Q199" s="29">
        <v>-2.186371062077658</v>
      </c>
      <c r="R199" s="29">
        <v>-1.6930407202306879</v>
      </c>
      <c r="S199" s="29">
        <v>-8.1762510395763712</v>
      </c>
      <c r="T199" s="29">
        <v>-2.0505621565880814</v>
      </c>
      <c r="U199" s="29">
        <v>5.9898799774987133</v>
      </c>
      <c r="V199" s="29">
        <v>0.35752143635739353</v>
      </c>
      <c r="W199" s="29"/>
      <c r="X199" s="29"/>
      <c r="Y199" s="29"/>
      <c r="Z199" s="29"/>
      <c r="AA199" s="3">
        <f t="shared" si="66"/>
        <v>0.25032953007873004</v>
      </c>
      <c r="AB199" s="3"/>
      <c r="AC199" s="2">
        <f t="shared" si="88"/>
        <v>33284</v>
      </c>
      <c r="AD199" s="3">
        <f t="shared" si="84"/>
        <v>3.313171928592773</v>
      </c>
      <c r="AE199" s="3">
        <f t="shared" si="85"/>
        <v>2.5833471503699243</v>
      </c>
      <c r="AF199" s="3">
        <f t="shared" si="86"/>
        <v>5.5615464209374128</v>
      </c>
      <c r="AG199">
        <f t="shared" si="87"/>
        <v>4.5479999999999992</v>
      </c>
      <c r="AH199" s="3">
        <f t="shared" si="89"/>
        <v>6.8319913131315149</v>
      </c>
      <c r="AI199" s="3">
        <f t="shared" si="90"/>
        <v>12.098808527742408</v>
      </c>
      <c r="AJ199" s="89">
        <f>AI199+'Fig4'!$F$1</f>
        <v>9.8224127145354476</v>
      </c>
      <c r="AK199" s="3"/>
      <c r="AL199" s="21">
        <f>Price_Expenditure_Data!CP191-Price_Expenditure_Data!AQ191</f>
        <v>-0.61015921567772224</v>
      </c>
      <c r="AM199" s="21">
        <f>Price_Expenditure_Data!CP191-Price_Expenditure_Data!AR191</f>
        <v>-0.24981011599261072</v>
      </c>
      <c r="AN199" s="21">
        <f>Price_Expenditure_Data!CP191-Price_Expenditure_Data!AS191</f>
        <v>8.5584787480667668E-2</v>
      </c>
      <c r="AO199" s="21">
        <f>Price_Expenditure_Data!CT191-Price_Expenditure_Data!CL191</f>
        <v>-0.36138217863325384</v>
      </c>
      <c r="AP199" s="21">
        <f>Price_Expenditure_Data!CT191-Price_Expenditure_Data!CO191</f>
        <v>1.0154498880851679</v>
      </c>
      <c r="AQ199" s="21">
        <f>Price_Expenditure_Data!CT191-Price_Expenditure_Data!CM191</f>
        <v>-1.0681086518768854</v>
      </c>
      <c r="AR199" s="21">
        <f>Price_Expenditure_Data!CT191-Price_Expenditure_Data!AT191</f>
        <v>4.5541147532757247</v>
      </c>
      <c r="AS199" s="21"/>
      <c r="AT199" s="21"/>
      <c r="AV199" s="192">
        <f>Price_Expenditure_Data!BO191</f>
        <v>0.15992111318067273</v>
      </c>
      <c r="AX199" s="3">
        <f t="shared" si="67"/>
        <v>-1.6930407202306879</v>
      </c>
      <c r="AY199" s="3">
        <f t="shared" si="68"/>
        <v>-2.186371062077658</v>
      </c>
      <c r="AZ199" s="21">
        <f>AX199*VLOOKUP("Full Sample", 'capital shares'!$A:$AAH, MATCH("wS", 'capital shares'!$12:$12,0),FALSE)+AY199*VLOOKUP("Full Sample", 'capital shares'!$A:$AAH, MATCH("wE", 'capital shares'!$12:$12,0),FALSE)</f>
        <v>-1.4929288897619806</v>
      </c>
      <c r="BB199" s="21">
        <f>VLOOKUP($A199,$A:$Z,MATCH("dtfp",$A$22:$Z$22,0), FALSE)-Price_Expenditure_Data!BS191*BE199</f>
        <v>-1.8176057627235063</v>
      </c>
      <c r="BC199" s="21">
        <f t="shared" si="69"/>
        <v>-1.6186955791840199</v>
      </c>
      <c r="BD199" s="21">
        <f>BB199*VLOOKUP("Full Sample", 'capital shares'!$A:$AAH, MATCH("wS", 'capital shares'!$12:$12,0),FALSE)+BC199*VLOOKUP("Full Sample", 'capital shares'!$A:$AAH, MATCH("wE", 'capital shares'!$12:$12,0),FALSE)</f>
        <v>-1.3058098255849067</v>
      </c>
      <c r="BE199" s="21">
        <f>Price_Expenditure_Data!CR191-Price_Expenditure_Data!AS191</f>
        <v>0.19891018353948642</v>
      </c>
      <c r="BG199" s="21">
        <f>VLOOKUP($A199,$A:$Z,MATCH("dtfp",$A$22:$Z$22,0),FALSE)-AM199*Price_Expenditure_Data!BP191-Price_Expenditure_Data!BS191*AN199</f>
        <v>-1.7979645975645251</v>
      </c>
      <c r="BH199" s="3">
        <f t="shared" si="70"/>
        <v>-2.0477747135571356</v>
      </c>
      <c r="BI199" s="3">
        <f t="shared" si="71"/>
        <v>-1.7123798100838574</v>
      </c>
      <c r="BJ199" s="21">
        <f>BH199*VLOOKUP("Full Sample", 'capital shares'!$A:$AAH, MATCH("wS", 'capital shares'!$12:$12,0),FALSE)+BI199*VLOOKUP("Full Sample", 'capital shares'!$A:$AAH, MATCH("wE", 'capital shares'!$12:$12,0),FALSE)</f>
        <v>-1.4258027996795994</v>
      </c>
      <c r="BL199" s="151">
        <f>VLOOKUP($A199,$A:$Z,MATCH("dtfp",$A$22:$Z$22,0),FALSE)-AO199*VLOOKUP($A199,$A:$Z,MATCH("invShare",$A$22:$Z$22,0),FALSE)-AP199*Price_Expenditure_Data!CI191</f>
        <v>-1.8123086759101088</v>
      </c>
      <c r="BM199" s="151">
        <f t="shared" si="72"/>
        <v>-2.1736908545433629</v>
      </c>
      <c r="BN199" s="151">
        <f t="shared" si="73"/>
        <v>-0.79685878782494091</v>
      </c>
      <c r="BO199" s="53">
        <f>BN199*VLOOKUP("Full Sample", 'capital shares'!$A:$AAH, MATCH("wS", 'capital shares'!$12:$12,0),FALSE)+VLOOKUP("Full Sample", 'capital shares'!$A:$AAH, MATCH("wE", 'capital shares'!$12:$12,0),FALSE)*BM199</f>
        <v>-1.1692414237462365</v>
      </c>
      <c r="BQ199" s="21">
        <f>VLOOKUP($A199,$A:$Z,MATCH("dtfp",$A$22:$Z$22,0),FALSE)-BY199*Price_Expenditure_Data!BP191-BZ199*Price_Expenditure_Data!BS191-CA199*Price_Expenditure_Data!BR191-CB199*Price_Expenditure_Data!BQ191</f>
        <v>-1.9043144189734118</v>
      </c>
      <c r="BR199" s="3">
        <f t="shared" si="74"/>
        <v>-1.7160645670439219</v>
      </c>
      <c r="BS199" s="3">
        <f t="shared" si="75"/>
        <v>-1.9144387904868991</v>
      </c>
      <c r="BT199" s="3">
        <f t="shared" si="76"/>
        <v>0.15465261476853964</v>
      </c>
      <c r="BU199" s="3">
        <f t="shared" si="77"/>
        <v>-2.0514594705172002</v>
      </c>
      <c r="BV199" s="25">
        <f>BR199*VLOOKUP("Full Sample", 'capital shares'!$A:$AAH, MATCH("wE", 'capital shares'!$12:$12,0),FALSE)+VLOOKUP("Full Sample", 'capital shares'!$A:$AAH, MATCH("wS", 'capital shares'!$12:$12,0),FALSE)*BU199</f>
        <v>-1.4286143805860156</v>
      </c>
      <c r="BW199" s="26">
        <f>BR199*Price_Expenditure_Data!BS191+BS199*Price_Expenditure_Data!BR191+BT199*Price_Expenditure_Data!BQ191+BU199*Price_Expenditure_Data!BP191+BQ199*(1-SUM(Price_Expenditure_Data!BP191:BS191))</f>
        <v>-1.8018577076533151</v>
      </c>
      <c r="BY199" s="21">
        <f>Price_Expenditure_Data!$CU191-Price_Expenditure_Data!AR191</f>
        <v>-0.14714505154378843</v>
      </c>
      <c r="BZ199" s="21">
        <f>Price_Expenditure_Data!$CU191-Price_Expenditure_Data!AS191</f>
        <v>0.18824985192948995</v>
      </c>
      <c r="CA199" s="21">
        <f>Price_Expenditure_Data!$CU191-Price_Expenditure_Data!BD191</f>
        <v>-1.0124371513487329E-2</v>
      </c>
      <c r="CB199" s="21">
        <f>Price_Expenditure_Data!$CU191-Price_Expenditure_Data!BE191</f>
        <v>2.0589670337419514</v>
      </c>
      <c r="CD199" s="247">
        <f>VLOOKUP($A199,$A:$Z,MATCH("dtfp",$A$22:$Z$22,0),FALSE)-AO199*VLOOKUP($A199,$A:$Z,MATCH("invShare",$A$22:$Z$22,0),FALSE)-AP199*Price_Expenditure_Data!CI191</f>
        <v>-1.8123086759101088</v>
      </c>
      <c r="CE199" s="247">
        <f t="shared" si="78"/>
        <v>-2.8804173277869944</v>
      </c>
      <c r="CF199" s="247">
        <f t="shared" si="79"/>
        <v>2.7418060773656157</v>
      </c>
      <c r="CG199" s="243">
        <f t="shared" si="80"/>
        <v>-0.79685878782494091</v>
      </c>
      <c r="CI199" s="28"/>
      <c r="CJ199" s="28"/>
      <c r="CK199" s="28"/>
      <c r="CL199" s="202">
        <f>L199-(Price_Expenditure_Data!GC191*Price_Expenditure_Data!GH191+Price_Expenditure_Data!GD191*Price_Expenditure_Data!GI191+Price_Expenditure_Data!GE191*Price_Expenditure_Data!GJ191)</f>
        <v>-4.1039347713326215</v>
      </c>
      <c r="CM199" s="202">
        <f>CL199+Price_Expenditure_Data!GH191</f>
        <v>-3.9261225769320465</v>
      </c>
      <c r="CN199" s="202">
        <f>CL199+Price_Expenditure_Data!GI191</f>
        <v>-4.499508929804394</v>
      </c>
      <c r="CO199" s="202">
        <f>CL199+Price_Expenditure_Data!GJ191</f>
        <v>-0.79841524865846702</v>
      </c>
      <c r="CP199" s="199">
        <f>CM199*Price_Expenditure_Data!GC191+CN199*Price_Expenditure_Data!GD191+CO199*Price_Expenditure_Data!GE191</f>
        <v>-44.660292116522854</v>
      </c>
    </row>
    <row r="200" spans="1:94" x14ac:dyDescent="0.25">
      <c r="A200" s="2">
        <v>33373</v>
      </c>
      <c r="B200" s="29">
        <v>3.9473216922189636</v>
      </c>
      <c r="C200" s="29">
        <v>1.2271638790267048</v>
      </c>
      <c r="D200" s="29">
        <v>2.5872427856228342</v>
      </c>
      <c r="E200" s="29">
        <v>-2.4207426645283192</v>
      </c>
      <c r="F200" s="29">
        <v>5.0079854501511534</v>
      </c>
      <c r="G200" s="29">
        <v>2.6163668645944793</v>
      </c>
      <c r="H200" s="29">
        <v>1.6171933593909671</v>
      </c>
      <c r="I200" s="29">
        <v>8.9991467224592725E-2</v>
      </c>
      <c r="J200" s="29">
        <v>8.9991467224592725E-2</v>
      </c>
      <c r="K200" s="29">
        <v>0.31312257140365951</v>
      </c>
      <c r="L200" s="29">
        <v>3.3689396543475061</v>
      </c>
      <c r="M200" s="29">
        <v>1.3280269124699251</v>
      </c>
      <c r="N200" s="29">
        <v>2.0409127418775812</v>
      </c>
      <c r="O200" s="29">
        <v>2.008902642045264</v>
      </c>
      <c r="P200" s="29">
        <v>0.21837443631734524</v>
      </c>
      <c r="Q200" s="29">
        <v>4.9391493143197103</v>
      </c>
      <c r="R200" s="29">
        <v>2.9302466722744458</v>
      </c>
      <c r="S200" s="29">
        <v>6.0982769782035078</v>
      </c>
      <c r="T200" s="29">
        <v>-4.7092691479622825E-3</v>
      </c>
      <c r="U200" s="29">
        <v>-1.1591276638837975</v>
      </c>
      <c r="V200" s="29">
        <v>2.934955941422408</v>
      </c>
      <c r="W200" s="29"/>
      <c r="X200" s="29"/>
      <c r="Y200" s="29"/>
      <c r="Z200" s="29"/>
      <c r="AA200" s="3">
        <f t="shared" si="66"/>
        <v>3.3907920907601863</v>
      </c>
      <c r="AB200" s="3"/>
      <c r="AC200" s="2">
        <f t="shared" si="88"/>
        <v>33373</v>
      </c>
      <c r="AD200" s="3">
        <f t="shared" si="84"/>
        <v>3.3356697953989212</v>
      </c>
      <c r="AE200" s="3">
        <f t="shared" si="85"/>
        <v>3.4255820639568011</v>
      </c>
      <c r="AF200" s="3">
        <f t="shared" si="86"/>
        <v>6.0717746064068079</v>
      </c>
      <c r="AG200">
        <f t="shared" si="87"/>
        <v>4.6499999999999995</v>
      </c>
      <c r="AH200" s="3">
        <f t="shared" si="89"/>
        <v>7.6742262267183916</v>
      </c>
      <c r="AI200" s="3">
        <f t="shared" si="90"/>
        <v>12.609036713211804</v>
      </c>
      <c r="AJ200" s="89">
        <f>AI200+'Fig4'!$F$1</f>
        <v>10.332640900004844</v>
      </c>
      <c r="AK200" s="3"/>
      <c r="AL200" s="21">
        <f>Price_Expenditure_Data!CP192-Price_Expenditure_Data!AQ192</f>
        <v>2.1752322624391351</v>
      </c>
      <c r="AM200" s="21">
        <f>Price_Expenditure_Data!CP192-Price_Expenditure_Data!AR192</f>
        <v>1.8343426132928977</v>
      </c>
      <c r="AN200" s="21">
        <f>Price_Expenditure_Data!CP192-Price_Expenditure_Data!AS192</f>
        <v>3.4414172850101084</v>
      </c>
      <c r="AO200" s="21">
        <f>Price_Expenditure_Data!CT192-Price_Expenditure_Data!CL192</f>
        <v>2.1801739736982642</v>
      </c>
      <c r="AP200" s="21">
        <f>Price_Expenditure_Data!CT192-Price_Expenditure_Data!CO192</f>
        <v>1.4453636655592725</v>
      </c>
      <c r="AQ200" s="21">
        <f>Price_Expenditure_Data!CT192-Price_Expenditure_Data!CM192</f>
        <v>1.4962800652229307</v>
      </c>
      <c r="AR200" s="21">
        <f>Price_Expenditure_Data!CT192-Price_Expenditure_Data!AT192</f>
        <v>6.9445793621144896</v>
      </c>
      <c r="AS200" s="21"/>
      <c r="AT200" s="21"/>
      <c r="AV200" s="192">
        <f>Price_Expenditure_Data!BO192</f>
        <v>0.15681705396250026</v>
      </c>
      <c r="AX200" s="3">
        <f t="shared" si="67"/>
        <v>2.9302466722744458</v>
      </c>
      <c r="AY200" s="3">
        <f t="shared" si="68"/>
        <v>4.9391493143197103</v>
      </c>
      <c r="AZ200" s="21">
        <f>AX200*VLOOKUP("Full Sample", 'capital shares'!$A:$AAH, MATCH("wS", 'capital shares'!$12:$12,0),FALSE)+AY200*VLOOKUP("Full Sample", 'capital shares'!$A:$AAH, MATCH("wE", 'capital shares'!$12:$12,0),FALSE)</f>
        <v>3.0547207725621757</v>
      </c>
      <c r="BB200" s="21">
        <f>VLOOKUP($A200,$A:$Z,MATCH("dtfp",$A$22:$Z$22,0), FALSE)-Price_Expenditure_Data!BS192*BE200</f>
        <v>3.1092579495915129</v>
      </c>
      <c r="BC200" s="21">
        <f t="shared" si="69"/>
        <v>6.4692434242777246</v>
      </c>
      <c r="BD200" s="21">
        <f>BB200*VLOOKUP("Full Sample", 'capital shares'!$A:$AAH, MATCH("wS", 'capital shares'!$12:$12,0),FALSE)+BC200*VLOOKUP("Full Sample", 'capital shares'!$A:$AAH, MATCH("wE", 'capital shares'!$12:$12,0),FALSE)</f>
        <v>3.742030163614972</v>
      </c>
      <c r="BE200" s="21">
        <f>Price_Expenditure_Data!CR192-Price_Expenditure_Data!AS192</f>
        <v>3.3599854746862112</v>
      </c>
      <c r="BG200" s="21">
        <f>VLOOKUP($A200,$A:$Z,MATCH("dtfp",$A$22:$Z$22,0),FALSE)-AM200*Price_Expenditure_Data!BP192-Price_Expenditure_Data!BS192*AN200</f>
        <v>3.0278048810601428</v>
      </c>
      <c r="BH200" s="3">
        <f t="shared" si="70"/>
        <v>4.8621474943530405</v>
      </c>
      <c r="BI200" s="3">
        <f t="shared" si="71"/>
        <v>6.4692221660702511</v>
      </c>
      <c r="BJ200" s="21">
        <f>BH200*VLOOKUP("Full Sample", 'capital shares'!$A:$AAH, MATCH("wS", 'capital shares'!$12:$12,0),FALSE)+BI200*VLOOKUP("Full Sample", 'capital shares'!$A:$AAH, MATCH("wE", 'capital shares'!$12:$12,0),FALSE)</f>
        <v>4.3650293369115882</v>
      </c>
      <c r="BL200" s="151">
        <f>VLOOKUP($A200,$A:$Z,MATCH("dtfp",$A$22:$Z$22,0),FALSE)-AO200*VLOOKUP($A200,$A:$Z,MATCH("invShare",$A$22:$Z$22,0),FALSE)-AP200*Price_Expenditure_Data!CI192</f>
        <v>2.7657012904343019</v>
      </c>
      <c r="BM200" s="151">
        <f t="shared" si="72"/>
        <v>4.9458752641325656</v>
      </c>
      <c r="BN200" s="151">
        <f t="shared" si="73"/>
        <v>4.2110649559935744</v>
      </c>
      <c r="BO200" s="53">
        <f>BN200*VLOOKUP("Full Sample", 'capital shares'!$A:$AAH, MATCH("wS", 'capital shares'!$12:$12,0),FALSE)+VLOOKUP("Full Sample", 'capital shares'!$A:$AAH, MATCH("wE", 'capital shares'!$12:$12,0),FALSE)*BM200</f>
        <v>3.5126877465150805</v>
      </c>
      <c r="BQ200" s="21">
        <f>VLOOKUP($A200,$A:$Z,MATCH("dtfp",$A$22:$Z$22,0),FALSE)-BY200*Price_Expenditure_Data!BP192-BZ200*Price_Expenditure_Data!BS192-CA200*Price_Expenditure_Data!BR192-CB200*Price_Expenditure_Data!BQ192</f>
        <v>2.7755575862875861</v>
      </c>
      <c r="BR200" s="3">
        <f t="shared" si="74"/>
        <v>6.4749933321287063</v>
      </c>
      <c r="BS200" s="3">
        <f t="shared" si="75"/>
        <v>4.5465282288146494</v>
      </c>
      <c r="BT200" s="3">
        <f t="shared" si="76"/>
        <v>3.6300358662326264</v>
      </c>
      <c r="BU200" s="3">
        <f t="shared" si="77"/>
        <v>4.8679186604114957</v>
      </c>
      <c r="BV200" s="25">
        <f>BR200*VLOOKUP("Full Sample", 'capital shares'!$A:$AAH, MATCH("wE", 'capital shares'!$12:$12,0),FALSE)+VLOOKUP("Full Sample", 'capital shares'!$A:$AAH, MATCH("wS", 'capital shares'!$12:$12,0),FALSE)*BU200</f>
        <v>4.3694329110071308</v>
      </c>
      <c r="BW200" s="26">
        <f>BR200*Price_Expenditure_Data!BS192+BS200*Price_Expenditure_Data!BR192+BT200*Price_Expenditure_Data!BQ192+BU200*Price_Expenditure_Data!BP192+BQ200*(1-SUM(Price_Expenditure_Data!BP192:BS192))</f>
        <v>3.3689396543475052</v>
      </c>
      <c r="BY200" s="21">
        <f>Price_Expenditure_Data!$CU192-Price_Expenditure_Data!AR192</f>
        <v>2.09236107412391</v>
      </c>
      <c r="BZ200" s="21">
        <f>Price_Expenditure_Data!$CU192-Price_Expenditure_Data!AS192</f>
        <v>3.6994357458411207</v>
      </c>
      <c r="CA200" s="21">
        <f>Price_Expenditure_Data!$CU192-Price_Expenditure_Data!BD192</f>
        <v>1.7709706425270635</v>
      </c>
      <c r="CB200" s="21">
        <f>Price_Expenditure_Data!$CU192-Price_Expenditure_Data!BE192</f>
        <v>0.85447827994504011</v>
      </c>
      <c r="CD200" s="247">
        <f>VLOOKUP($A200,$A:$Z,MATCH("dtfp",$A$22:$Z$22,0),FALSE)-AO200*VLOOKUP($A200,$A:$Z,MATCH("invShare",$A$22:$Z$22,0),FALSE)-AP200*Price_Expenditure_Data!CI192</f>
        <v>2.7657012904343019</v>
      </c>
      <c r="CE200" s="247">
        <f t="shared" si="78"/>
        <v>4.2619813556572321</v>
      </c>
      <c r="CF200" s="247">
        <f t="shared" si="79"/>
        <v>9.710280652548791</v>
      </c>
      <c r="CG200" s="243">
        <f t="shared" si="80"/>
        <v>4.2110649559935744</v>
      </c>
      <c r="CI200" s="28"/>
      <c r="CJ200" s="28"/>
      <c r="CK200" s="28"/>
      <c r="CL200" s="202">
        <f>L200-(Price_Expenditure_Data!GC192*Price_Expenditure_Data!GH192+Price_Expenditure_Data!GD192*Price_Expenditure_Data!GI192+Price_Expenditure_Data!GE192*Price_Expenditure_Data!GJ192)</f>
        <v>8.7152639049604126</v>
      </c>
      <c r="CM200" s="202">
        <f>CL200+Price_Expenditure_Data!GH192</f>
        <v>8.3085308420675652</v>
      </c>
      <c r="CN200" s="202">
        <f>CL200+Price_Expenditure_Data!GI192</f>
        <v>0.61190078555333827</v>
      </c>
      <c r="CO200" s="202">
        <f>CL200+Price_Expenditure_Data!GJ192</f>
        <v>4.2103316591873465</v>
      </c>
      <c r="CP200" s="199">
        <f>CM200*Price_Expenditure_Data!GC192+CN200*Price_Expenditure_Data!GD192+CO200*Price_Expenditure_Data!GE192</f>
        <v>97.02084920694044</v>
      </c>
    </row>
    <row r="201" spans="1:94" x14ac:dyDescent="0.25">
      <c r="A201" s="2">
        <v>33465</v>
      </c>
      <c r="B201" s="29">
        <v>2.2537183082622647</v>
      </c>
      <c r="C201" s="29">
        <v>1.1120672899476602</v>
      </c>
      <c r="D201" s="29">
        <v>1.6828927991049625</v>
      </c>
      <c r="E201" s="29">
        <v>-0.32357978504542473</v>
      </c>
      <c r="F201" s="29">
        <v>2.0064725841503872</v>
      </c>
      <c r="G201" s="29">
        <v>2.3948950921075522</v>
      </c>
      <c r="H201" s="29">
        <v>1.5302980976372282</v>
      </c>
      <c r="I201" s="29">
        <v>-6.1236621349181064E-2</v>
      </c>
      <c r="J201" s="29">
        <v>-6.1236621349181064E-2</v>
      </c>
      <c r="K201" s="29">
        <v>0.31250102096413523</v>
      </c>
      <c r="L201" s="29">
        <v>1.1990465242318975</v>
      </c>
      <c r="M201" s="29">
        <v>2.4296868305632593</v>
      </c>
      <c r="N201" s="29">
        <v>-1.2306403063313618</v>
      </c>
      <c r="O201" s="29">
        <v>2.575579934666552</v>
      </c>
      <c r="P201" s="29">
        <v>0.21889720144084235</v>
      </c>
      <c r="Q201" s="29">
        <v>3.2108392191127537</v>
      </c>
      <c r="R201" s="29">
        <v>0.63525928444620172</v>
      </c>
      <c r="S201" s="29">
        <v>9.3536467907162226</v>
      </c>
      <c r="T201" s="29">
        <v>0.48930784208477718</v>
      </c>
      <c r="U201" s="29">
        <v>-6.1428075716034689</v>
      </c>
      <c r="V201" s="29">
        <v>0.14595144236142454</v>
      </c>
      <c r="W201" s="29"/>
      <c r="X201" s="29"/>
      <c r="Y201" s="29"/>
      <c r="Z201" s="29"/>
      <c r="AA201" s="3">
        <f t="shared" si="66"/>
        <v>0.47617448651315897</v>
      </c>
      <c r="AB201" s="3"/>
      <c r="AC201" s="2">
        <f t="shared" si="88"/>
        <v>33465</v>
      </c>
      <c r="AD201" s="3">
        <f t="shared" si="84"/>
        <v>3.3203606400616259</v>
      </c>
      <c r="AE201" s="3">
        <f t="shared" si="85"/>
        <v>3.7253436950147756</v>
      </c>
      <c r="AF201" s="3">
        <f t="shared" si="86"/>
        <v>5.7641145298239671</v>
      </c>
      <c r="AG201">
        <f t="shared" si="87"/>
        <v>4.7519999999999998</v>
      </c>
      <c r="AH201" s="3">
        <f t="shared" si="89"/>
        <v>7.9739878577763657</v>
      </c>
      <c r="AI201" s="3">
        <f t="shared" si="90"/>
        <v>12.301376636628964</v>
      </c>
      <c r="AJ201" s="89">
        <f>AI201+'Fig4'!$F$1</f>
        <v>10.024980823422004</v>
      </c>
      <c r="AK201" s="3"/>
      <c r="AL201" s="21">
        <f>Price_Expenditure_Data!CP193-Price_Expenditure_Data!AQ193</f>
        <v>3.3116199776631379</v>
      </c>
      <c r="AM201" s="21">
        <f>Price_Expenditure_Data!CP193-Price_Expenditure_Data!AR193</f>
        <v>3.1751486018621824</v>
      </c>
      <c r="AN201" s="21">
        <f>Price_Expenditure_Data!CP193-Price_Expenditure_Data!AS193</f>
        <v>4.2156893241340709</v>
      </c>
      <c r="AO201" s="21">
        <f>Price_Expenditure_Data!CT193-Price_Expenditure_Data!CL193</f>
        <v>2.8118050943850053</v>
      </c>
      <c r="AP201" s="21">
        <f>Price_Expenditure_Data!CT193-Price_Expenditure_Data!CO193</f>
        <v>2.0999232714280143</v>
      </c>
      <c r="AQ201" s="21">
        <f>Price_Expenditure_Data!CT193-Price_Expenditure_Data!CM193</f>
        <v>1.7802032906119676</v>
      </c>
      <c r="AR201" s="21">
        <f>Price_Expenditure_Data!CT193-Price_Expenditure_Data!AT193</f>
        <v>9.9241738507813704</v>
      </c>
      <c r="AS201" s="21"/>
      <c r="AT201" s="21"/>
      <c r="AV201" s="192">
        <f>Price_Expenditure_Data!BO193</f>
        <v>0.15348381183792656</v>
      </c>
      <c r="AX201" s="3">
        <f t="shared" si="67"/>
        <v>0.63525928444620172</v>
      </c>
      <c r="AY201" s="3">
        <f t="shared" si="68"/>
        <v>3.2108392191127537</v>
      </c>
      <c r="AZ201" s="21">
        <f>AX201*VLOOKUP("Full Sample", 'capital shares'!$A:$AAH, MATCH("wS", 'capital shares'!$12:$12,0),FALSE)+AY201*VLOOKUP("Full Sample", 'capital shares'!$A:$AAH, MATCH("wE", 'capital shares'!$12:$12,0),FALSE)</f>
        <v>1.5345608465603191</v>
      </c>
      <c r="BB201" s="21">
        <f>VLOOKUP($A201,$A:$Z,MATCH("dtfp",$A$22:$Z$22,0), FALSE)-Price_Expenditure_Data!BS193*BE201</f>
        <v>0.8885185622835704</v>
      </c>
      <c r="BC201" s="21">
        <f t="shared" si="69"/>
        <v>4.9064557908356008</v>
      </c>
      <c r="BD201" s="21">
        <f>BB201*VLOOKUP("Full Sample", 'capital shares'!$A:$AAH, MATCH("wS", 'capital shares'!$12:$12,0),FALSE)+BC201*VLOOKUP("Full Sample", 'capital shares'!$A:$AAH, MATCH("wE", 'capital shares'!$12:$12,0),FALSE)</f>
        <v>2.3157283254791423</v>
      </c>
      <c r="BE201" s="21">
        <f>Price_Expenditure_Data!CR193-Price_Expenditure_Data!AS193</f>
        <v>4.0179372285520305</v>
      </c>
      <c r="BG201" s="21">
        <f>VLOOKUP($A201,$A:$Z,MATCH("dtfp",$A$22:$Z$22,0),FALSE)-AM201*Price_Expenditure_Data!BP193-Price_Expenditure_Data!BS193*AN201</f>
        <v>0.75311054670529698</v>
      </c>
      <c r="BH201" s="3">
        <f t="shared" si="70"/>
        <v>3.9282591485674794</v>
      </c>
      <c r="BI201" s="3">
        <f t="shared" si="71"/>
        <v>4.9687998708393675</v>
      </c>
      <c r="BJ201" s="21">
        <f>BH201*VLOOKUP("Full Sample", 'capital shares'!$A:$AAH, MATCH("wS", 'capital shares'!$12:$12,0),FALSE)+BI201*VLOOKUP("Full Sample", 'capital shares'!$A:$AAH, MATCH("wE", 'capital shares'!$12:$12,0),FALSE)</f>
        <v>3.4215179365692996</v>
      </c>
      <c r="BL201" s="151">
        <f>VLOOKUP($A201,$A:$Z,MATCH("dtfp",$A$22:$Z$22,0),FALSE)-AO201*VLOOKUP($A201,$A:$Z,MATCH("invShare",$A$22:$Z$22,0),FALSE)-AP201*Price_Expenditure_Data!CI193</f>
        <v>0.40272688879264984</v>
      </c>
      <c r="BM201" s="151">
        <f t="shared" si="72"/>
        <v>3.2145319831776549</v>
      </c>
      <c r="BN201" s="151">
        <f t="shared" si="73"/>
        <v>2.5026501602206643</v>
      </c>
      <c r="BO201" s="53">
        <f>BN201*VLOOKUP("Full Sample", 'capital shares'!$A:$AAH, MATCH("wS", 'capital shares'!$12:$12,0),FALSE)+VLOOKUP("Full Sample", 'capital shares'!$A:$AAH, MATCH("wE", 'capital shares'!$12:$12,0),FALSE)*BM201</f>
        <v>2.1997696932035606</v>
      </c>
      <c r="BQ201" s="21">
        <f>VLOOKUP($A201,$A:$Z,MATCH("dtfp",$A$22:$Z$22,0),FALSE)-BY201*Price_Expenditure_Data!BP193-BZ201*Price_Expenditure_Data!BS193-CA201*Price_Expenditure_Data!BR193-CB201*Price_Expenditure_Data!BQ193</f>
        <v>0.4807761580594076</v>
      </c>
      <c r="BR201" s="3">
        <f t="shared" si="74"/>
        <v>4.9792373672842869</v>
      </c>
      <c r="BS201" s="3">
        <f t="shared" si="75"/>
        <v>2.3527593800754767</v>
      </c>
      <c r="BT201" s="3">
        <f t="shared" si="76"/>
        <v>1.4449469379710724</v>
      </c>
      <c r="BU201" s="3">
        <f t="shared" si="77"/>
        <v>3.9386966450123984</v>
      </c>
      <c r="BV201" s="25">
        <f>BR201*VLOOKUP("Full Sample", 'capital shares'!$A:$AAH, MATCH("wE", 'capital shares'!$12:$12,0),FALSE)+VLOOKUP("Full Sample", 'capital shares'!$A:$AAH, MATCH("wS", 'capital shares'!$12:$12,0),FALSE)*BU201</f>
        <v>3.4294820617567607</v>
      </c>
      <c r="BW201" s="26">
        <f>BR201*Price_Expenditure_Data!BS193+BS201*Price_Expenditure_Data!BR193+BT201*Price_Expenditure_Data!BQ193+BU201*Price_Expenditure_Data!BP193+BQ201*(1-SUM(Price_Expenditure_Data!BP193:BS193))</f>
        <v>1.1990465242318975</v>
      </c>
      <c r="BY201" s="21">
        <f>Price_Expenditure_Data!$CU193-Price_Expenditure_Data!AR193</f>
        <v>3.4579204869529909</v>
      </c>
      <c r="BZ201" s="21">
        <f>Price_Expenditure_Data!$CU193-Price_Expenditure_Data!AS193</f>
        <v>4.498461209224879</v>
      </c>
      <c r="CA201" s="21">
        <f>Price_Expenditure_Data!$CU193-Price_Expenditure_Data!BD193</f>
        <v>1.871983222016069</v>
      </c>
      <c r="CB201" s="21">
        <f>Price_Expenditure_Data!$CU193-Price_Expenditure_Data!BE193</f>
        <v>0.96417077991166478</v>
      </c>
      <c r="CD201" s="247">
        <f>VLOOKUP($A201,$A:$Z,MATCH("dtfp",$A$22:$Z$22,0),FALSE)-AO201*VLOOKUP($A201,$A:$Z,MATCH("invShare",$A$22:$Z$22,0),FALSE)-AP201*Price_Expenditure_Data!CI193</f>
        <v>0.40272688879264984</v>
      </c>
      <c r="CE201" s="247">
        <f t="shared" si="78"/>
        <v>2.1829301794046172</v>
      </c>
      <c r="CF201" s="247">
        <f t="shared" si="79"/>
        <v>10.32690073957402</v>
      </c>
      <c r="CG201" s="243">
        <f t="shared" si="80"/>
        <v>2.5026501602206643</v>
      </c>
      <c r="CI201" s="28"/>
      <c r="CJ201" s="28"/>
      <c r="CK201" s="28"/>
      <c r="CL201" s="202">
        <f>L201-(Price_Expenditure_Data!GC193*Price_Expenditure_Data!GH193+Price_Expenditure_Data!GD193*Price_Expenditure_Data!GI193+Price_Expenditure_Data!GE193*Price_Expenditure_Data!GJ193)</f>
        <v>8.9162406704624839</v>
      </c>
      <c r="CM201" s="202">
        <f>CL201+Price_Expenditure_Data!GH193</f>
        <v>8.3251812819787112</v>
      </c>
      <c r="CN201" s="202">
        <f>CL201+Price_Expenditure_Data!GI193</f>
        <v>-0.30138396691471669</v>
      </c>
      <c r="CO201" s="202">
        <f>CL201+Price_Expenditure_Data!GJ193</f>
        <v>2.5011133739698446</v>
      </c>
      <c r="CP201" s="199">
        <f>CM201*Price_Expenditure_Data!GC193+CN201*Price_Expenditure_Data!GD193+CO201*Price_Expenditure_Data!GE193</f>
        <v>97.541879511169611</v>
      </c>
    </row>
    <row r="202" spans="1:94" x14ac:dyDescent="0.25">
      <c r="A202" s="2">
        <v>33557</v>
      </c>
      <c r="B202" s="29">
        <v>1.8841678923664062</v>
      </c>
      <c r="C202" s="29">
        <v>1.5335136740105781</v>
      </c>
      <c r="D202" s="29">
        <v>1.7088407831884922</v>
      </c>
      <c r="E202" s="29">
        <v>-0.6879221458902407</v>
      </c>
      <c r="F202" s="29">
        <v>2.3967629290787329</v>
      </c>
      <c r="G202" s="29">
        <v>2.2824184020756055</v>
      </c>
      <c r="H202" s="29">
        <v>1.4443722835572714</v>
      </c>
      <c r="I202" s="29">
        <v>2.002165786790755</v>
      </c>
      <c r="J202" s="29">
        <v>2.002165786790755</v>
      </c>
      <c r="K202" s="29">
        <v>0.31047575442893749</v>
      </c>
      <c r="L202" s="29">
        <v>9.4002352893084895E-2</v>
      </c>
      <c r="M202" s="29">
        <v>0.43855746522424233</v>
      </c>
      <c r="N202" s="29">
        <v>-0.34455511233115743</v>
      </c>
      <c r="O202" s="29">
        <v>1.467930955566445</v>
      </c>
      <c r="P202" s="29">
        <v>0.21625620970299123</v>
      </c>
      <c r="Q202" s="29">
        <v>1.2444841239030404</v>
      </c>
      <c r="R202" s="29">
        <v>-0.22344683166340457</v>
      </c>
      <c r="S202" s="29">
        <v>-1.8702239358083121</v>
      </c>
      <c r="T202" s="29">
        <v>1.0756129940863606</v>
      </c>
      <c r="U202" s="29">
        <v>3.1147080597113526</v>
      </c>
      <c r="V202" s="29">
        <v>-1.2990598257497652</v>
      </c>
      <c r="W202" s="29"/>
      <c r="X202" s="29"/>
      <c r="Y202" s="29"/>
      <c r="Z202" s="29"/>
      <c r="AA202" s="3">
        <f t="shared" si="66"/>
        <v>0.95239064552146147</v>
      </c>
      <c r="AB202" s="3"/>
      <c r="AC202" s="2">
        <f t="shared" si="88"/>
        <v>33557</v>
      </c>
      <c r="AD202" s="3">
        <f t="shared" si="84"/>
        <v>3.8209020867593146</v>
      </c>
      <c r="AE202" s="3">
        <f t="shared" si="85"/>
        <v>3.7488442832380469</v>
      </c>
      <c r="AF202" s="3">
        <f t="shared" si="86"/>
        <v>5.6779757517411777</v>
      </c>
      <c r="AG202">
        <f t="shared" si="87"/>
        <v>4.8540000000000001</v>
      </c>
      <c r="AH202" s="3">
        <f t="shared" si="89"/>
        <v>7.9974884459996369</v>
      </c>
      <c r="AI202" s="3">
        <f t="shared" si="90"/>
        <v>12.215237858546175</v>
      </c>
      <c r="AJ202" s="89">
        <f>AI202+'Fig4'!$F$1</f>
        <v>9.9388420453392143</v>
      </c>
      <c r="AK202" s="3"/>
      <c r="AL202" s="21">
        <f>Price_Expenditure_Data!CP194-Price_Expenditure_Data!AQ194</f>
        <v>3.0139988090676719</v>
      </c>
      <c r="AM202" s="21">
        <f>Price_Expenditure_Data!CP194-Price_Expenditure_Data!AR194</f>
        <v>5.7023557570780499</v>
      </c>
      <c r="AN202" s="21">
        <f>Price_Expenditure_Data!CP194-Price_Expenditure_Data!AS194</f>
        <v>1.2808668175158513</v>
      </c>
      <c r="AO202" s="21">
        <f>Price_Expenditure_Data!CT194-Price_Expenditure_Data!CL194</f>
        <v>1.9767703176099709</v>
      </c>
      <c r="AP202" s="21">
        <f>Price_Expenditure_Data!CT194-Price_Expenditure_Data!CO194</f>
        <v>4.7558176742785179</v>
      </c>
      <c r="AQ202" s="21">
        <f>Price_Expenditure_Data!CT194-Price_Expenditure_Data!CM194</f>
        <v>1.292398508904403</v>
      </c>
      <c r="AR202" s="21">
        <f>Price_Expenditure_Data!CT194-Price_Expenditure_Data!AT194</f>
        <v>6.6186396782674848</v>
      </c>
      <c r="AS202" s="21"/>
      <c r="AT202" s="21"/>
      <c r="AV202" s="192">
        <f>Price_Expenditure_Data!BO194</f>
        <v>0.15169643800866717</v>
      </c>
      <c r="AX202" s="3">
        <f t="shared" si="67"/>
        <v>-0.22344683166340457</v>
      </c>
      <c r="AY202" s="3">
        <f t="shared" si="68"/>
        <v>1.2444841239030404</v>
      </c>
      <c r="AZ202" s="21">
        <f>AX202*VLOOKUP("Full Sample", 'capital shares'!$A:$AAH, MATCH("wS", 'capital shares'!$12:$12,0),FALSE)+AY202*VLOOKUP("Full Sample", 'capital shares'!$A:$AAH, MATCH("wE", 'capital shares'!$12:$12,0),FALSE)</f>
        <v>0.42785045883383155</v>
      </c>
      <c r="BB202" s="21">
        <f>VLOOKUP($A202,$A:$Z,MATCH("dtfp",$A$22:$Z$22,0), FALSE)-Price_Expenditure_Data!BS194*BE202</f>
        <v>2.5871952638094969E-2</v>
      </c>
      <c r="BC202" s="21">
        <f t="shared" si="69"/>
        <v>0.91765628691100531</v>
      </c>
      <c r="BD202" s="21">
        <f>BB202*VLOOKUP("Full Sample", 'capital shares'!$A:$AAH, MATCH("wS", 'capital shares'!$12:$12,0),FALSE)+BC202*VLOOKUP("Full Sample", 'capital shares'!$A:$AAH, MATCH("wE", 'capital shares'!$12:$12,0),FALSE)</f>
        <v>0.38324360676929092</v>
      </c>
      <c r="BE202" s="21">
        <f>Price_Expenditure_Data!CR194-Price_Expenditure_Data!AS194</f>
        <v>0.89178433427291037</v>
      </c>
      <c r="BG202" s="21">
        <f>VLOOKUP($A202,$A:$Z,MATCH("dtfp",$A$22:$Z$22,0),FALSE)-AM202*Price_Expenditure_Data!BP194-Price_Expenditure_Data!BS194*AN202</f>
        <v>-0.21143067304900764</v>
      </c>
      <c r="BH202" s="3">
        <f t="shared" si="70"/>
        <v>5.4909250840290422</v>
      </c>
      <c r="BI202" s="3">
        <f t="shared" si="71"/>
        <v>1.0694361444668437</v>
      </c>
      <c r="BJ202" s="21">
        <f>BH202*VLOOKUP("Full Sample", 'capital shares'!$A:$AAH, MATCH("wS", 'capital shares'!$12:$12,0),FALSE)+BI202*VLOOKUP("Full Sample", 'capital shares'!$A:$AAH, MATCH("wE", 'capital shares'!$12:$12,0),FALSE)</f>
        <v>2.387487191081322</v>
      </c>
      <c r="BL202" s="151">
        <f>VLOOKUP($A202,$A:$Z,MATCH("dtfp",$A$22:$Z$22,0),FALSE)-AO202*VLOOKUP($A202,$A:$Z,MATCH("invShare",$A$22:$Z$22,0),FALSE)-AP202*Price_Expenditure_Data!CI194</f>
        <v>-0.73793961630197868</v>
      </c>
      <c r="BM202" s="151">
        <f t="shared" si="72"/>
        <v>1.2388307013079922</v>
      </c>
      <c r="BN202" s="151">
        <f t="shared" si="73"/>
        <v>4.0178780579765387</v>
      </c>
      <c r="BO202" s="53">
        <f>BN202*VLOOKUP("Full Sample", 'capital shares'!$A:$AAH, MATCH("wS", 'capital shares'!$12:$12,0),FALSE)+VLOOKUP("Full Sample", 'capital shares'!$A:$AAH, MATCH("wE", 'capital shares'!$12:$12,0),FALSE)*BM202</f>
        <v>1.93298767056474</v>
      </c>
      <c r="BQ202" s="21">
        <f>VLOOKUP($A202,$A:$Z,MATCH("dtfp",$A$22:$Z$22,0),FALSE)-BY202*Price_Expenditure_Data!BP194-BZ202*Price_Expenditure_Data!BS194-CA202*Price_Expenditure_Data!BR194-CB202*Price_Expenditure_Data!BQ194</f>
        <v>-0.5687119563627856</v>
      </c>
      <c r="BR202" s="3">
        <f t="shared" si="74"/>
        <v>1.0860301490864381</v>
      </c>
      <c r="BS202" s="3">
        <f t="shared" si="75"/>
        <v>0.75201415735250476</v>
      </c>
      <c r="BT202" s="3">
        <f t="shared" si="76"/>
        <v>3.1686741269728413</v>
      </c>
      <c r="BU202" s="3">
        <f t="shared" si="77"/>
        <v>5.5075190886486363</v>
      </c>
      <c r="BV202" s="25">
        <f>BR202*VLOOKUP("Full Sample", 'capital shares'!$A:$AAH, MATCH("wE", 'capital shares'!$12:$12,0),FALSE)+VLOOKUP("Full Sample", 'capital shares'!$A:$AAH, MATCH("wS", 'capital shares'!$12:$12,0),FALSE)*BU202</f>
        <v>2.4001489180432598</v>
      </c>
      <c r="BW202" s="26">
        <f>BR202*Price_Expenditure_Data!BS194+BS202*Price_Expenditure_Data!BR194+BT202*Price_Expenditure_Data!BQ194+BU202*Price_Expenditure_Data!BP194+BQ202*(1-SUM(Price_Expenditure_Data!BP194:BS194))</f>
        <v>9.400235289308484E-2</v>
      </c>
      <c r="BY202" s="21">
        <f>Price_Expenditure_Data!$CU194-Price_Expenditure_Data!AR194</f>
        <v>6.0762310450114221</v>
      </c>
      <c r="BZ202" s="21">
        <f>Price_Expenditure_Data!$CU194-Price_Expenditure_Data!AS194</f>
        <v>1.6547421054492237</v>
      </c>
      <c r="CA202" s="21">
        <f>Price_Expenditure_Data!$CU194-Price_Expenditure_Data!BD194</f>
        <v>1.3207261137152904</v>
      </c>
      <c r="CB202" s="21">
        <f>Price_Expenditure_Data!$CU194-Price_Expenditure_Data!BE194</f>
        <v>3.7373860833356272</v>
      </c>
      <c r="CD202" s="247">
        <f>VLOOKUP($A202,$A:$Z,MATCH("dtfp",$A$22:$Z$22,0),FALSE)-AO202*VLOOKUP($A202,$A:$Z,MATCH("invShare",$A$22:$Z$22,0),FALSE)-AP202*Price_Expenditure_Data!CI194</f>
        <v>-0.73793961630197868</v>
      </c>
      <c r="CE202" s="247">
        <f t="shared" si="78"/>
        <v>0.55445889260242431</v>
      </c>
      <c r="CF202" s="247">
        <f t="shared" si="79"/>
        <v>5.8807000619655057</v>
      </c>
      <c r="CG202" s="243">
        <f t="shared" si="80"/>
        <v>4.0178780579765387</v>
      </c>
      <c r="CI202" s="28"/>
      <c r="CJ202" s="28"/>
      <c r="CK202" s="28"/>
      <c r="CL202" s="202">
        <f>L202-(Price_Expenditure_Data!GC194*Price_Expenditure_Data!GH194+Price_Expenditure_Data!GD194*Price_Expenditure_Data!GI194+Price_Expenditure_Data!GE194*Price_Expenditure_Data!GJ194)</f>
        <v>9.3815100285306414</v>
      </c>
      <c r="CM202" s="202">
        <f>CL202+Price_Expenditure_Data!GH194</f>
        <v>8.6522068862888037</v>
      </c>
      <c r="CN202" s="202">
        <f>CL202+Price_Expenditure_Data!GI194</f>
        <v>1.3251934943012174</v>
      </c>
      <c r="CO202" s="202">
        <f>CL202+Price_Expenditure_Data!GJ194</f>
        <v>4.0147341318163745</v>
      </c>
      <c r="CP202" s="199">
        <f>CM202*Price_Expenditure_Data!GC194+CN202*Price_Expenditure_Data!GD194+CO202*Price_Expenditure_Data!GE194</f>
        <v>102.53203448459855</v>
      </c>
    </row>
    <row r="203" spans="1:94" x14ac:dyDescent="0.25">
      <c r="A203" s="2">
        <v>33649</v>
      </c>
      <c r="B203" s="29">
        <v>5.878770576027037</v>
      </c>
      <c r="C203" s="29">
        <v>8.8591531464320639</v>
      </c>
      <c r="D203" s="29">
        <v>7.3689618612295504</v>
      </c>
      <c r="E203" s="29">
        <v>-2.3254843420762228</v>
      </c>
      <c r="F203" s="29">
        <v>9.6944462033057732</v>
      </c>
      <c r="G203" s="29">
        <v>1.9450834395801471</v>
      </c>
      <c r="H203" s="29">
        <v>1.3593536257349825</v>
      </c>
      <c r="I203" s="29">
        <v>-1.4375556429449432</v>
      </c>
      <c r="J203" s="29">
        <v>-1.4375556429449432</v>
      </c>
      <c r="K203" s="29">
        <v>0.30704677179803008</v>
      </c>
      <c r="L203" s="29">
        <v>9.3793409757021671</v>
      </c>
      <c r="M203" s="29">
        <v>-1.0627391492811138</v>
      </c>
      <c r="N203" s="29">
        <v>10.442080124983281</v>
      </c>
      <c r="O203" s="29">
        <v>1.2924470532700416</v>
      </c>
      <c r="P203" s="29">
        <v>0.21644166163958978</v>
      </c>
      <c r="Q203" s="29">
        <v>10.392048641181249</v>
      </c>
      <c r="R203" s="29">
        <v>9.0996015879112075</v>
      </c>
      <c r="S203" s="29">
        <v>-2.6890506150176043</v>
      </c>
      <c r="T203" s="29">
        <v>-0.61350449915399841</v>
      </c>
      <c r="U203" s="29">
        <v>13.081099256198854</v>
      </c>
      <c r="V203" s="29">
        <v>9.7131060870652064</v>
      </c>
      <c r="W203" s="29"/>
      <c r="X203" s="29"/>
      <c r="Y203" s="29"/>
      <c r="Z203" s="29"/>
      <c r="AA203" s="3">
        <f t="shared" si="66"/>
        <v>8.3350925775707907</v>
      </c>
      <c r="AB203" s="3"/>
      <c r="AC203" s="2">
        <f t="shared" si="88"/>
        <v>33649</v>
      </c>
      <c r="AD203" s="3">
        <f t="shared" si="84"/>
        <v>3.4615131760230788</v>
      </c>
      <c r="AE203" s="3">
        <f t="shared" si="85"/>
        <v>6.0936795271635891</v>
      </c>
      <c r="AF203" s="3">
        <f t="shared" si="86"/>
        <v>8.288495782986999</v>
      </c>
      <c r="AG203">
        <f t="shared" si="87"/>
        <v>4.9560000000000004</v>
      </c>
      <c r="AH203" s="3">
        <f t="shared" si="89"/>
        <v>10.342323689925179</v>
      </c>
      <c r="AI203" s="3">
        <f t="shared" si="90"/>
        <v>14.825757889791994</v>
      </c>
      <c r="AJ203" s="89">
        <f>AI203+'Fig4'!$F$1</f>
        <v>12.549362076585034</v>
      </c>
      <c r="AK203" s="3"/>
      <c r="AL203" s="21">
        <f>Price_Expenditure_Data!CP195-Price_Expenditure_Data!AQ195</f>
        <v>1.2959377552490707</v>
      </c>
      <c r="AM203" s="21">
        <f>Price_Expenditure_Data!CP195-Price_Expenditure_Data!AR195</f>
        <v>0.89965451098270766</v>
      </c>
      <c r="AN203" s="21">
        <f>Price_Expenditure_Data!CP195-Price_Expenditure_Data!AS195</f>
        <v>-0.79377338105443629</v>
      </c>
      <c r="AO203" s="21">
        <f>Price_Expenditure_Data!CT195-Price_Expenditure_Data!CL195</f>
        <v>1.5134185150868125</v>
      </c>
      <c r="AP203" s="21">
        <f>Price_Expenditure_Data!CT195-Price_Expenditure_Data!CO195</f>
        <v>2.0130042104769084</v>
      </c>
      <c r="AQ203" s="21">
        <f>Price_Expenditure_Data!CT195-Price_Expenditure_Data!CM195</f>
        <v>1.454881187695068</v>
      </c>
      <c r="AR203" s="21">
        <f>Price_Expenditure_Data!CT195-Price_Expenditure_Data!AT195</f>
        <v>1.9065985280546429</v>
      </c>
      <c r="AS203" s="21"/>
      <c r="AT203" s="21"/>
      <c r="AV203" s="192">
        <f>Price_Expenditure_Data!BO195</f>
        <v>0.14856572296299378</v>
      </c>
      <c r="AX203" s="3">
        <f t="shared" si="67"/>
        <v>9.0996015879112075</v>
      </c>
      <c r="AY203" s="3">
        <f t="shared" si="68"/>
        <v>10.392048641181249</v>
      </c>
      <c r="AZ203" s="21">
        <f>AX203*VLOOKUP("Full Sample", 'capital shares'!$A:$AAH, MATCH("wS", 'capital shares'!$12:$12,0),FALSE)+AY203*VLOOKUP("Full Sample", 'capital shares'!$A:$AAH, MATCH("wE", 'capital shares'!$12:$12,0),FALSE)</f>
        <v>7.4700886781090228</v>
      </c>
      <c r="BB203" s="21">
        <f>VLOOKUP($A203,$A:$Z,MATCH("dtfp",$A$22:$Z$22,0), FALSE)-Price_Expenditure_Data!BS195*BE203</f>
        <v>9.4592043824163152</v>
      </c>
      <c r="BC203" s="21">
        <f t="shared" si="69"/>
        <v>8.3930356651241134</v>
      </c>
      <c r="BD203" s="21">
        <f>BB203*VLOOKUP("Full Sample", 'capital shares'!$A:$AAH, MATCH("wS", 'capital shares'!$12:$12,0),FALSE)+BC203*VLOOKUP("Full Sample", 'capital shares'!$A:$AAH, MATCH("wE", 'capital shares'!$12:$12,0),FALSE)</f>
        <v>6.7830749860760662</v>
      </c>
      <c r="BE203" s="21">
        <f>Price_Expenditure_Data!CR195-Price_Expenditure_Data!AS195</f>
        <v>-1.0661687172922014</v>
      </c>
      <c r="BG203" s="21">
        <f>VLOOKUP($A203,$A:$Z,MATCH("dtfp",$A$22:$Z$22,0),FALSE)-AM203*Price_Expenditure_Data!BP195-Price_Expenditure_Data!BS195*AN203</f>
        <v>9.407004423604679</v>
      </c>
      <c r="BH203" s="3">
        <f t="shared" si="70"/>
        <v>10.306658934587386</v>
      </c>
      <c r="BI203" s="3">
        <f t="shared" si="71"/>
        <v>8.6132310425502432</v>
      </c>
      <c r="BJ203" s="21">
        <f>BH203*VLOOKUP("Full Sample", 'capital shares'!$A:$AAH, MATCH("wS", 'capital shares'!$12:$12,0),FALSE)+BI203*VLOOKUP("Full Sample", 'capital shares'!$A:$AAH, MATCH("wE", 'capital shares'!$12:$12,0),FALSE)</f>
        <v>7.1740296788869191</v>
      </c>
      <c r="BL203" s="151">
        <f>VLOOKUP($A203,$A:$Z,MATCH("dtfp",$A$22:$Z$22,0),FALSE)-AO203*VLOOKUP($A203,$A:$Z,MATCH("invShare",$A$22:$Z$22,0),FALSE)-AP203*Price_Expenditure_Data!CI195</f>
        <v>8.8791280493344633</v>
      </c>
      <c r="BM203" s="151">
        <f t="shared" si="72"/>
        <v>10.392546564421275</v>
      </c>
      <c r="BN203" s="151">
        <f t="shared" si="73"/>
        <v>10.892132259811373</v>
      </c>
      <c r="BO203" s="53">
        <f>BN203*VLOOKUP("Full Sample", 'capital shares'!$A:$AAH, MATCH("wS", 'capital shares'!$12:$12,0),FALSE)+VLOOKUP("Full Sample", 'capital shares'!$A:$AAH, MATCH("wE", 'capital shares'!$12:$12,0),FALSE)*BM203</f>
        <v>8.1073886315509753</v>
      </c>
      <c r="BQ203" s="21">
        <f>VLOOKUP($A203,$A:$Z,MATCH("dtfp",$A$22:$Z$22,0),FALSE)-BY203*Price_Expenditure_Data!BP195-BZ203*Price_Expenditure_Data!BS195-CA203*Price_Expenditure_Data!BR195-CB203*Price_Expenditure_Data!BQ195</f>
        <v>9.1151935295428519</v>
      </c>
      <c r="BR203" s="3">
        <f t="shared" si="74"/>
        <v>8.6304394773113824</v>
      </c>
      <c r="BS203" s="3">
        <f t="shared" si="75"/>
        <v>10.342520605688415</v>
      </c>
      <c r="BT203" s="3">
        <f t="shared" si="76"/>
        <v>11.714379055796236</v>
      </c>
      <c r="BU203" s="3">
        <f t="shared" si="77"/>
        <v>10.323867369348527</v>
      </c>
      <c r="BV203" s="25">
        <f>BR203*VLOOKUP("Full Sample", 'capital shares'!$A:$AAH, MATCH("wE", 'capital shares'!$12:$12,0),FALSE)+VLOOKUP("Full Sample", 'capital shares'!$A:$AAH, MATCH("wS", 'capital shares'!$12:$12,0),FALSE)*BU203</f>
        <v>7.1871602346136889</v>
      </c>
      <c r="BW203" s="26">
        <f>BR203*Price_Expenditure_Data!BS195+BS203*Price_Expenditure_Data!BR195+BT203*Price_Expenditure_Data!BQ195+BU203*Price_Expenditure_Data!BP195+BQ203*(1-SUM(Price_Expenditure_Data!BP195:BS195))</f>
        <v>9.3793409757021671</v>
      </c>
      <c r="BY203" s="21">
        <f>Price_Expenditure_Data!$CU195-Price_Expenditure_Data!AR195</f>
        <v>1.2086738398056742</v>
      </c>
      <c r="BZ203" s="21">
        <f>Price_Expenditure_Data!$CU195-Price_Expenditure_Data!AS195</f>
        <v>-0.48475405223146972</v>
      </c>
      <c r="CA203" s="21">
        <f>Price_Expenditure_Data!$CU195-Price_Expenditure_Data!BD195</f>
        <v>1.2273270761455639</v>
      </c>
      <c r="CB203" s="21">
        <f>Price_Expenditure_Data!$CU195-Price_Expenditure_Data!BE195</f>
        <v>2.5991855262533834</v>
      </c>
      <c r="CD203" s="247">
        <f>VLOOKUP($A203,$A:$Z,MATCH("dtfp",$A$22:$Z$22,0),FALSE)-AO203*VLOOKUP($A203,$A:$Z,MATCH("invShare",$A$22:$Z$22,0),FALSE)-AP203*Price_Expenditure_Data!CI195</f>
        <v>8.8791280493344633</v>
      </c>
      <c r="CE203" s="247">
        <f t="shared" si="78"/>
        <v>10.334009237029532</v>
      </c>
      <c r="CF203" s="247">
        <f t="shared" si="79"/>
        <v>10.785726577389106</v>
      </c>
      <c r="CG203" s="243">
        <f t="shared" si="80"/>
        <v>10.892132259811373</v>
      </c>
      <c r="CI203" s="28"/>
      <c r="CJ203" s="28"/>
      <c r="CK203" s="28"/>
      <c r="CL203" s="202">
        <f>L203-(Price_Expenditure_Data!GC195*Price_Expenditure_Data!GH195+Price_Expenditure_Data!GD195*Price_Expenditure_Data!GI195+Price_Expenditure_Data!GE195*Price_Expenditure_Data!GJ195)</f>
        <v>27.419965731490812</v>
      </c>
      <c r="CM203" s="202">
        <f>CL203+Price_Expenditure_Data!GH195</f>
        <v>26.054133675795459</v>
      </c>
      <c r="CN203" s="202">
        <f>CL203+Price_Expenditure_Data!GI195</f>
        <v>10.157833869503154</v>
      </c>
      <c r="CO203" s="202">
        <f>CL203+Price_Expenditure_Data!GJ195</f>
        <v>10.892925613263909</v>
      </c>
      <c r="CP203" s="199">
        <f>CM203*Price_Expenditure_Data!GC195+CN203*Price_Expenditure_Data!GD195+CO203*Price_Expenditure_Data!GE195</f>
        <v>309.5423250378804</v>
      </c>
    </row>
    <row r="204" spans="1:94" x14ac:dyDescent="0.25">
      <c r="A204" s="2">
        <v>33739</v>
      </c>
      <c r="B204" s="29">
        <v>5.1649368261106332</v>
      </c>
      <c r="C204" s="29">
        <v>3.6485728039405529</v>
      </c>
      <c r="D204" s="29">
        <v>4.4067548150255931</v>
      </c>
      <c r="E204" s="29">
        <v>2.3032735954004124</v>
      </c>
      <c r="F204" s="29">
        <v>2.1034812196251806</v>
      </c>
      <c r="G204" s="29">
        <v>2.1177034106293804</v>
      </c>
      <c r="H204" s="29">
        <v>1.036899074571096</v>
      </c>
      <c r="I204" s="29">
        <v>0.53535012625012257</v>
      </c>
      <c r="J204" s="29">
        <v>0.53535012625012257</v>
      </c>
      <c r="K204" s="29">
        <v>0.30487911451307981</v>
      </c>
      <c r="L204" s="29">
        <v>1.7879246394336819</v>
      </c>
      <c r="M204" s="29">
        <v>4.1895160495214387</v>
      </c>
      <c r="N204" s="29">
        <v>-2.4015914100877569</v>
      </c>
      <c r="O204" s="29">
        <v>2.2034484881714516</v>
      </c>
      <c r="P204" s="29">
        <v>0.21816917823624432</v>
      </c>
      <c r="Q204" s="29">
        <v>3.5106485816548729</v>
      </c>
      <c r="R204" s="29">
        <v>1.3072000934834214</v>
      </c>
      <c r="S204" s="29">
        <v>8.1033951760898351</v>
      </c>
      <c r="T204" s="29">
        <v>3.0973516464436659</v>
      </c>
      <c r="U204" s="29">
        <v>-4.5927465944349617</v>
      </c>
      <c r="V204" s="29">
        <v>-1.7901515529602445</v>
      </c>
      <c r="W204" s="29"/>
      <c r="X204" s="29"/>
      <c r="Y204" s="29"/>
      <c r="Z204" s="29"/>
      <c r="AA204" s="3">
        <f t="shared" si="66"/>
        <v>1.0665821450540847</v>
      </c>
      <c r="AB204" s="3"/>
      <c r="AC204" s="2">
        <f t="shared" si="88"/>
        <v>33739</v>
      </c>
      <c r="AD204" s="3">
        <f t="shared" si="84"/>
        <v>3.5953507075856095</v>
      </c>
      <c r="AE204" s="3">
        <f t="shared" si="85"/>
        <v>6.5406606870220099</v>
      </c>
      <c r="AF204" s="3">
        <f t="shared" si="86"/>
        <v>7.6880979304650596</v>
      </c>
      <c r="AG204">
        <f t="shared" si="87"/>
        <v>5.0580000000000007</v>
      </c>
      <c r="AH204" s="3">
        <f t="shared" si="89"/>
        <v>10.789304849783599</v>
      </c>
      <c r="AI204" s="3">
        <f t="shared" si="90"/>
        <v>14.225360037270056</v>
      </c>
      <c r="AJ204" s="89">
        <f>AI204+'Fig4'!$F$1</f>
        <v>11.948964224063095</v>
      </c>
      <c r="AK204" s="3"/>
      <c r="AL204" s="21">
        <f>Price_Expenditure_Data!CP196-Price_Expenditure_Data!AQ196</f>
        <v>2.4475955065392889</v>
      </c>
      <c r="AM204" s="21">
        <f>Price_Expenditure_Data!CP196-Price_Expenditure_Data!AR196</f>
        <v>0.47682697248336314</v>
      </c>
      <c r="AN204" s="21">
        <f>Price_Expenditure_Data!CP196-Price_Expenditure_Data!AS196</f>
        <v>3.4466493228630872</v>
      </c>
      <c r="AO204" s="21">
        <f>Price_Expenditure_Data!CT196-Price_Expenditure_Data!CL196</f>
        <v>2.0890098174756209</v>
      </c>
      <c r="AP204" s="21">
        <f>Price_Expenditure_Data!CT196-Price_Expenditure_Data!CO196</f>
        <v>-0.94127286671503274</v>
      </c>
      <c r="AQ204" s="21">
        <f>Price_Expenditure_Data!CT196-Price_Expenditure_Data!CM196</f>
        <v>1.1770046799475069</v>
      </c>
      <c r="AR204" s="21">
        <f>Price_Expenditure_Data!CT196-Price_Expenditure_Data!AT196</f>
        <v>8.1696045227851322</v>
      </c>
      <c r="AS204" s="21"/>
      <c r="AT204" s="21"/>
      <c r="AV204" s="192">
        <f>Price_Expenditure_Data!BO196</f>
        <v>0.15063283374568059</v>
      </c>
      <c r="AX204" s="3">
        <f t="shared" si="67"/>
        <v>1.3072000934834214</v>
      </c>
      <c r="AY204" s="3">
        <f t="shared" si="68"/>
        <v>3.5106485816548729</v>
      </c>
      <c r="AZ204" s="21">
        <f>AX204*VLOOKUP("Full Sample", 'capital shares'!$A:$AAH, MATCH("wS", 'capital shares'!$12:$12,0),FALSE)+AY204*VLOOKUP("Full Sample", 'capital shares'!$A:$AAH, MATCH("wE", 'capital shares'!$12:$12,0),FALSE)</f>
        <v>1.8955865246111328</v>
      </c>
      <c r="BB204" s="21">
        <f>VLOOKUP($A204,$A:$Z,MATCH("dtfp",$A$22:$Z$22,0), FALSE)-Price_Expenditure_Data!BS196*BE204</f>
        <v>1.5289943707058424</v>
      </c>
      <c r="BC204" s="21">
        <f t="shared" si="69"/>
        <v>4.8658857152835626</v>
      </c>
      <c r="BD204" s="21">
        <f>BB204*VLOOKUP("Full Sample", 'capital shares'!$A:$AAH, MATCH("wS", 'capital shares'!$12:$12,0),FALSE)+BC204*VLOOKUP("Full Sample", 'capital shares'!$A:$AAH, MATCH("wE", 'capital shares'!$12:$12,0),FALSE)</f>
        <v>2.5268278423004125</v>
      </c>
      <c r="BE204" s="21">
        <f>Price_Expenditure_Data!CR196-Price_Expenditure_Data!AS196</f>
        <v>3.3368913445777197</v>
      </c>
      <c r="BG204" s="21">
        <f>VLOOKUP($A204,$A:$Z,MATCH("dtfp",$A$22:$Z$22,0),FALSE)-AM204*Price_Expenditure_Data!BP196-Price_Expenditure_Data!BS196*AN204</f>
        <v>1.5038446305326649</v>
      </c>
      <c r="BH204" s="3">
        <f t="shared" si="70"/>
        <v>1.9806716030160281</v>
      </c>
      <c r="BI204" s="3">
        <f t="shared" si="71"/>
        <v>4.9504939533957524</v>
      </c>
      <c r="BJ204" s="21">
        <f>BH204*VLOOKUP("Full Sample", 'capital shares'!$A:$AAH, MATCH("wS", 'capital shares'!$12:$12,0),FALSE)+BI204*VLOOKUP("Full Sample", 'capital shares'!$A:$AAH, MATCH("wE", 'capital shares'!$12:$12,0),FALSE)</f>
        <v>2.7218492746986369</v>
      </c>
      <c r="BL204" s="151">
        <f>VLOOKUP($A204,$A:$Z,MATCH("dtfp",$A$22:$Z$22,0),FALSE)-AO204*VLOOKUP($A204,$A:$Z,MATCH("invShare",$A$22:$Z$22,0),FALSE)-AP204*Price_Expenditure_Data!CI196</f>
        <v>1.4137323899944079</v>
      </c>
      <c r="BM204" s="151">
        <f t="shared" si="72"/>
        <v>3.5027422074700287</v>
      </c>
      <c r="BN204" s="151">
        <f t="shared" si="73"/>
        <v>0.47245952327937513</v>
      </c>
      <c r="BO204" s="53">
        <f>BN204*VLOOKUP("Full Sample", 'capital shares'!$A:$AAH, MATCH("wS", 'capital shares'!$12:$12,0),FALSE)+VLOOKUP("Full Sample", 'capital shares'!$A:$AAH, MATCH("wE", 'capital shares'!$12:$12,0),FALSE)*BM204</f>
        <v>1.5956822762004605</v>
      </c>
      <c r="BQ204" s="21">
        <f>VLOOKUP($A204,$A:$Z,MATCH("dtfp",$A$22:$Z$22,0),FALSE)-BY204*Price_Expenditure_Data!BP196-BZ204*Price_Expenditure_Data!BS196-CA204*Price_Expenditure_Data!BR196-CB204*Price_Expenditure_Data!BQ196</f>
        <v>1.5023098934817418</v>
      </c>
      <c r="BR204" s="3">
        <f t="shared" si="74"/>
        <v>4.9560513565553617</v>
      </c>
      <c r="BS204" s="3">
        <f t="shared" si="75"/>
        <v>2.4792897277599732</v>
      </c>
      <c r="BT204" s="3">
        <f t="shared" si="76"/>
        <v>-0.41657772424439843</v>
      </c>
      <c r="BU204" s="3">
        <f t="shared" si="77"/>
        <v>1.9862290061756376</v>
      </c>
      <c r="BV204" s="25">
        <f>BR204*VLOOKUP("Full Sample", 'capital shares'!$A:$AAH, MATCH("wE", 'capital shares'!$12:$12,0),FALSE)+VLOOKUP("Full Sample", 'capital shares'!$A:$AAH, MATCH("wS", 'capital shares'!$12:$12,0),FALSE)*BU204</f>
        <v>2.7260897412428786</v>
      </c>
      <c r="BW204" s="26">
        <f>BR204*Price_Expenditure_Data!BS196+BS204*Price_Expenditure_Data!BR196+BT204*Price_Expenditure_Data!BQ196+BU204*Price_Expenditure_Data!BP196+BQ204*(1-SUM(Price_Expenditure_Data!BP196:BS196))</f>
        <v>1.7879246394336819</v>
      </c>
      <c r="BY204" s="21">
        <f>Price_Expenditure_Data!$CU196-Price_Expenditure_Data!AR196</f>
        <v>0.48391911269389576</v>
      </c>
      <c r="BZ204" s="21">
        <f>Price_Expenditure_Data!$CU196-Price_Expenditure_Data!AS196</f>
        <v>3.4537414630736203</v>
      </c>
      <c r="CA204" s="21">
        <f>Price_Expenditure_Data!$CU196-Price_Expenditure_Data!BD196</f>
        <v>0.97697983427823143</v>
      </c>
      <c r="CB204" s="21">
        <f>Price_Expenditure_Data!$CU196-Price_Expenditure_Data!BE196</f>
        <v>-1.9188876177261402</v>
      </c>
      <c r="CD204" s="247">
        <f>VLOOKUP($A204,$A:$Z,MATCH("dtfp",$A$22:$Z$22,0),FALSE)-AO204*VLOOKUP($A204,$A:$Z,MATCH("invShare",$A$22:$Z$22,0),FALSE)-AP204*Price_Expenditure_Data!CI196</f>
        <v>1.4137323899944079</v>
      </c>
      <c r="CE204" s="247">
        <f t="shared" si="78"/>
        <v>2.5907370699419148</v>
      </c>
      <c r="CF204" s="247">
        <f t="shared" si="79"/>
        <v>9.58333691277954</v>
      </c>
      <c r="CG204" s="243">
        <f t="shared" si="80"/>
        <v>0.47245952327937513</v>
      </c>
      <c r="CI204" s="28"/>
      <c r="CJ204" s="28"/>
      <c r="CK204" s="28"/>
      <c r="CL204" s="202">
        <f>L204-(Price_Expenditure_Data!GC196*Price_Expenditure_Data!GH196+Price_Expenditure_Data!GD196*Price_Expenditure_Data!GI196+Price_Expenditure_Data!GE196*Price_Expenditure_Data!GJ196)</f>
        <v>12.99089848716809</v>
      </c>
      <c r="CM204" s="202">
        <f>CL204+Price_Expenditure_Data!GH196</f>
        <v>12.161393233648402</v>
      </c>
      <c r="CN204" s="202">
        <f>CL204+Price_Expenditure_Data!GI196</f>
        <v>-3.7530969265375802E-4</v>
      </c>
      <c r="CO204" s="202">
        <f>CL204+Price_Expenditure_Data!GJ196</f>
        <v>0.47189317461250013</v>
      </c>
      <c r="CP204" s="199">
        <f>CM204*Price_Expenditure_Data!GC196+CN204*Price_Expenditure_Data!GD196+CO204*Price_Expenditure_Data!GE196</f>
        <v>143.3954423133554</v>
      </c>
    </row>
    <row r="205" spans="1:94" x14ac:dyDescent="0.25">
      <c r="A205" s="2">
        <v>33831</v>
      </c>
      <c r="B205" s="29">
        <v>4.2440197666586243</v>
      </c>
      <c r="C205" s="29">
        <v>0.78027434534106987</v>
      </c>
      <c r="D205" s="29">
        <v>2.5121470559998471</v>
      </c>
      <c r="E205" s="29">
        <v>0.61699979497120694</v>
      </c>
      <c r="F205" s="29">
        <v>1.8951472610286402</v>
      </c>
      <c r="G205" s="29">
        <v>2.6494173221648878</v>
      </c>
      <c r="H205" s="29">
        <v>0.71693649724586805</v>
      </c>
      <c r="I205" s="29">
        <v>1.0909689382160082</v>
      </c>
      <c r="J205" s="29">
        <v>1.0909689382160082</v>
      </c>
      <c r="K205" s="29">
        <v>0.30397278257384608</v>
      </c>
      <c r="L205" s="29">
        <v>0.51800357557086774</v>
      </c>
      <c r="M205" s="29">
        <v>-9.7111714224549409E-2</v>
      </c>
      <c r="N205" s="29">
        <v>0.61511528979541719</v>
      </c>
      <c r="O205" s="29">
        <v>2.1681137137024957</v>
      </c>
      <c r="P205" s="29">
        <v>0.21906661026849558</v>
      </c>
      <c r="Q205" s="29">
        <v>2.2111559673359182</v>
      </c>
      <c r="R205" s="29">
        <v>4.3042253633422511E-2</v>
      </c>
      <c r="S205" s="29">
        <v>-1.0174113608557283</v>
      </c>
      <c r="T205" s="29">
        <v>0.16104977133838941</v>
      </c>
      <c r="U205" s="29">
        <v>3.2285673281916463</v>
      </c>
      <c r="V205" s="29">
        <v>-0.1180075177049669</v>
      </c>
      <c r="W205" s="29"/>
      <c r="X205" s="29"/>
      <c r="Y205" s="29"/>
      <c r="Z205" s="29"/>
      <c r="AA205" s="3">
        <f t="shared" si="66"/>
        <v>1.1782107637827721</v>
      </c>
      <c r="AB205" s="3"/>
      <c r="AC205" s="2">
        <f t="shared" si="88"/>
        <v>33831</v>
      </c>
      <c r="AD205" s="3">
        <f t="shared" si="84"/>
        <v>3.8680929421396115</v>
      </c>
      <c r="AE205" s="3">
        <f t="shared" si="85"/>
        <v>6.6701615809147272</v>
      </c>
      <c r="AF205" s="3">
        <f t="shared" si="86"/>
        <v>7.8418767529139135</v>
      </c>
      <c r="AG205">
        <f t="shared" si="87"/>
        <v>5.160000000000001</v>
      </c>
      <c r="AH205" s="3">
        <f t="shared" si="89"/>
        <v>10.918805743676316</v>
      </c>
      <c r="AI205" s="3">
        <f t="shared" si="90"/>
        <v>14.37913885971891</v>
      </c>
      <c r="AJ205" s="89">
        <f>AI205+'Fig4'!$F$1</f>
        <v>12.10274304651195</v>
      </c>
      <c r="AK205" s="3"/>
      <c r="AL205" s="21">
        <f>Price_Expenditure_Data!CP197-Price_Expenditure_Data!AQ197</f>
        <v>1.7057956091325424</v>
      </c>
      <c r="AM205" s="21">
        <f>Price_Expenditure_Data!CP197-Price_Expenditure_Data!AR197</f>
        <v>4.4255419000118534E-2</v>
      </c>
      <c r="AN205" s="21">
        <f>Price_Expenditure_Data!CP197-Price_Expenditure_Data!AS197</f>
        <v>2.5140450234052429</v>
      </c>
      <c r="AO205" s="21">
        <f>Price_Expenditure_Data!CT197-Price_Expenditure_Data!CL197</f>
        <v>2.127154508724153</v>
      </c>
      <c r="AP205" s="21">
        <f>Price_Expenditure_Data!CT197-Price_Expenditure_Data!CO197</f>
        <v>-0.37794723348754955</v>
      </c>
      <c r="AQ205" s="21">
        <f>Price_Expenditure_Data!CT197-Price_Expenditure_Data!CM197</f>
        <v>1.4847418840905044</v>
      </c>
      <c r="AR205" s="21">
        <f>Price_Expenditure_Data!CT197-Price_Expenditure_Data!AT197</f>
        <v>6.2964664103906927</v>
      </c>
      <c r="AS205" s="21"/>
      <c r="AT205" s="21"/>
      <c r="AV205" s="192">
        <f>Price_Expenditure_Data!BO197</f>
        <v>0.15078453884424034</v>
      </c>
      <c r="AX205" s="3">
        <f t="shared" si="67"/>
        <v>4.3042253633422511E-2</v>
      </c>
      <c r="AY205" s="3">
        <f t="shared" si="68"/>
        <v>2.2111559673359182</v>
      </c>
      <c r="AZ205" s="21">
        <f>AX205*VLOOKUP("Full Sample", 'capital shares'!$A:$AAH, MATCH("wS", 'capital shares'!$12:$12,0),FALSE)+AY205*VLOOKUP("Full Sample", 'capital shares'!$A:$AAH, MATCH("wE", 'capital shares'!$12:$12,0),FALSE)</f>
        <v>0.91659299346479051</v>
      </c>
      <c r="BB205" s="21">
        <f>VLOOKUP($A205,$A:$Z,MATCH("dtfp",$A$22:$Z$22,0), FALSE)-Price_Expenditure_Data!BS197*BE205</f>
        <v>0.32688907432536701</v>
      </c>
      <c r="BC205" s="21">
        <f t="shared" si="69"/>
        <v>2.7748409946905306</v>
      </c>
      <c r="BD205" s="21">
        <f>BB205*VLOOKUP("Full Sample", 'capital shares'!$A:$AAH, MATCH("wS", 'capital shares'!$12:$12,0),FALSE)+BC205*VLOOKUP("Full Sample", 'capital shares'!$A:$AAH, MATCH("wE", 'capital shares'!$12:$12,0),FALSE)</f>
        <v>1.2472422720352387</v>
      </c>
      <c r="BE205" s="21">
        <f>Price_Expenditure_Data!CR197-Price_Expenditure_Data!AS197</f>
        <v>2.4479519203651634</v>
      </c>
      <c r="BG205" s="21">
        <f>VLOOKUP($A205,$A:$Z,MATCH("dtfp",$A$22:$Z$22,0),FALSE)-AM205*Price_Expenditure_Data!BP197-Price_Expenditure_Data!BS197*AN205</f>
        <v>0.32018698271351631</v>
      </c>
      <c r="BH205" s="3">
        <f t="shared" si="70"/>
        <v>0.36444240171363484</v>
      </c>
      <c r="BI205" s="3">
        <f t="shared" si="71"/>
        <v>2.8342320061187594</v>
      </c>
      <c r="BJ205" s="21">
        <f>BH205*VLOOKUP("Full Sample", 'capital shares'!$A:$AAH, MATCH("wS", 'capital shares'!$12:$12,0),FALSE)+BI205*VLOOKUP("Full Sample", 'capital shares'!$A:$AAH, MATCH("wE", 'capital shares'!$12:$12,0),FALSE)</f>
        <v>1.2847979106399274</v>
      </c>
      <c r="BL205" s="151">
        <f>VLOOKUP($A205,$A:$Z,MATCH("dtfp",$A$22:$Z$22,0),FALSE)-AO205*VLOOKUP($A205,$A:$Z,MATCH("invShare",$A$22:$Z$22,0),FALSE)-AP205*Price_Expenditure_Data!CI197</f>
        <v>8.4604974843257033E-2</v>
      </c>
      <c r="BM205" s="151">
        <f t="shared" si="72"/>
        <v>2.2117594835674099</v>
      </c>
      <c r="BN205" s="151">
        <f t="shared" si="73"/>
        <v>-0.29334225864429253</v>
      </c>
      <c r="BO205" s="53">
        <f>BN205*VLOOKUP("Full Sample", 'capital shares'!$A:$AAH, MATCH("wS", 'capital shares'!$12:$12,0),FALSE)+VLOOKUP("Full Sample", 'capital shares'!$A:$AAH, MATCH("wE", 'capital shares'!$12:$12,0),FALSE)*BM205</f>
        <v>0.7972820099319412</v>
      </c>
      <c r="BQ205" s="21">
        <f>VLOOKUP($A205,$A:$Z,MATCH("dtfp",$A$22:$Z$22,0),FALSE)-BY205*Price_Expenditure_Data!BP197-BZ205*Price_Expenditure_Data!BS197-CA205*Price_Expenditure_Data!BR197-CB205*Price_Expenditure_Data!BQ197</f>
        <v>0.15321199038008715</v>
      </c>
      <c r="BR205" s="3">
        <f t="shared" si="74"/>
        <v>2.843669388558689</v>
      </c>
      <c r="BS205" s="3">
        <f t="shared" si="75"/>
        <v>1.9684865587544182</v>
      </c>
      <c r="BT205" s="3">
        <f t="shared" si="76"/>
        <v>-0.62890537271150204</v>
      </c>
      <c r="BU205" s="3">
        <f t="shared" si="77"/>
        <v>0.37387978415356471</v>
      </c>
      <c r="BV205" s="25">
        <f>BR205*VLOOKUP("Full Sample", 'capital shares'!$A:$AAH, MATCH("wE", 'capital shares'!$12:$12,0),FALSE)+VLOOKUP("Full Sample", 'capital shares'!$A:$AAH, MATCH("wS", 'capital shares'!$12:$12,0),FALSE)*BU205</f>
        <v>1.2919989186201635</v>
      </c>
      <c r="BW205" s="26">
        <f>BR205*Price_Expenditure_Data!BS197+BS205*Price_Expenditure_Data!BR197+BT205*Price_Expenditure_Data!BQ197+BU205*Price_Expenditure_Data!BP197+BQ205*(1-SUM(Price_Expenditure_Data!BP197:BS197))</f>
        <v>0.51800357557086774</v>
      </c>
      <c r="BY205" s="21">
        <f>Price_Expenditure_Data!$CU197-Price_Expenditure_Data!AR197</f>
        <v>0.22066779377347756</v>
      </c>
      <c r="BZ205" s="21">
        <f>Price_Expenditure_Data!$CU197-Price_Expenditure_Data!AS197</f>
        <v>2.690457398178602</v>
      </c>
      <c r="CA205" s="21">
        <f>Price_Expenditure_Data!$CU197-Price_Expenditure_Data!BD197</f>
        <v>1.8152745683743312</v>
      </c>
      <c r="CB205" s="21">
        <f>Price_Expenditure_Data!$CU197-Price_Expenditure_Data!BE197</f>
        <v>-0.78211736309158919</v>
      </c>
      <c r="CD205" s="247">
        <f>VLOOKUP($A205,$A:$Z,MATCH("dtfp",$A$22:$Z$22,0),FALSE)-AO205*VLOOKUP($A205,$A:$Z,MATCH("invShare",$A$22:$Z$22,0),FALSE)-AP205*Price_Expenditure_Data!CI197</f>
        <v>8.4604974843257033E-2</v>
      </c>
      <c r="CE205" s="247">
        <f t="shared" si="78"/>
        <v>1.5693468589337616</v>
      </c>
      <c r="CF205" s="247">
        <f t="shared" si="79"/>
        <v>6.38107138523395</v>
      </c>
      <c r="CG205" s="243">
        <f t="shared" si="80"/>
        <v>-0.29334225864429253</v>
      </c>
      <c r="CI205" s="28"/>
      <c r="CJ205" s="28"/>
      <c r="CK205" s="28"/>
      <c r="CL205" s="202">
        <f>L205-(Price_Expenditure_Data!GC197*Price_Expenditure_Data!GH197+Price_Expenditure_Data!GD197*Price_Expenditure_Data!GI197+Price_Expenditure_Data!GE197*Price_Expenditure_Data!GJ197)</f>
        <v>8.0139544203092292</v>
      </c>
      <c r="CM205" s="202">
        <f>CL205+Price_Expenditure_Data!GH197</f>
        <v>7.4625332693643056</v>
      </c>
      <c r="CN205" s="202">
        <f>CL205+Price_Expenditure_Data!GI197</f>
        <v>-0.65993532809638999</v>
      </c>
      <c r="CO205" s="202">
        <f>CL205+Price_Expenditure_Data!GJ197</f>
        <v>-0.29328257795031476</v>
      </c>
      <c r="CP205" s="199">
        <f>CM205*Price_Expenditure_Data!GC197+CN205*Price_Expenditure_Data!GD197+CO205*Price_Expenditure_Data!GE197</f>
        <v>88.597657338297765</v>
      </c>
    </row>
    <row r="206" spans="1:94" x14ac:dyDescent="0.25">
      <c r="A206" s="2">
        <v>33923</v>
      </c>
      <c r="B206" s="29">
        <v>4.6868610965507429</v>
      </c>
      <c r="C206" s="29">
        <v>4.6087353768083261</v>
      </c>
      <c r="D206" s="29">
        <v>4.6477982366795345</v>
      </c>
      <c r="E206" s="29">
        <v>2.6304105047433524</v>
      </c>
      <c r="F206" s="29">
        <v>2.0173877319361821</v>
      </c>
      <c r="G206" s="29">
        <v>2.9418494321968454</v>
      </c>
      <c r="H206" s="29">
        <v>0.39868813314107854</v>
      </c>
      <c r="I206" s="29">
        <v>1.6590146335758504</v>
      </c>
      <c r="J206" s="29">
        <v>1.6590146335758504</v>
      </c>
      <c r="K206" s="29">
        <v>0.30432777598068816</v>
      </c>
      <c r="L206" s="29">
        <v>0.76847781597015419</v>
      </c>
      <c r="M206" s="29">
        <v>0.86187937178355389</v>
      </c>
      <c r="N206" s="29">
        <v>-9.3401555813399706E-2</v>
      </c>
      <c r="O206" s="29">
        <v>3.7744970633066379</v>
      </c>
      <c r="P206" s="29">
        <v>0.2204469052798102</v>
      </c>
      <c r="Q206" s="29">
        <v>3.7108986826831121</v>
      </c>
      <c r="R206" s="29">
        <v>-6.3598380623525963E-2</v>
      </c>
      <c r="S206" s="29">
        <v>0.28557196837506038</v>
      </c>
      <c r="T206" s="29">
        <v>1.0248511878557443</v>
      </c>
      <c r="U206" s="29">
        <v>3.4253267143080519</v>
      </c>
      <c r="V206" s="29">
        <v>-1.0884495684792701</v>
      </c>
      <c r="W206" s="29"/>
      <c r="X206" s="29"/>
      <c r="Y206" s="29"/>
      <c r="Z206" s="29"/>
      <c r="AA206" s="3">
        <f t="shared" si="66"/>
        <v>1.6186995987951036</v>
      </c>
      <c r="AB206" s="3"/>
      <c r="AC206" s="2">
        <f t="shared" si="88"/>
        <v>33923</v>
      </c>
      <c r="AD206" s="3">
        <f t="shared" si="84"/>
        <v>4.2828466005335741</v>
      </c>
      <c r="AE206" s="3">
        <f t="shared" si="85"/>
        <v>6.8622810349072658</v>
      </c>
      <c r="AF206" s="3">
        <f t="shared" si="86"/>
        <v>7.8185263639605633</v>
      </c>
      <c r="AG206">
        <f t="shared" si="87"/>
        <v>5.2620000000000013</v>
      </c>
      <c r="AH206" s="3">
        <f t="shared" si="89"/>
        <v>11.110925197668854</v>
      </c>
      <c r="AI206" s="3">
        <f t="shared" si="90"/>
        <v>14.35578847076556</v>
      </c>
      <c r="AJ206" s="89">
        <f>AI206+'Fig4'!$F$1</f>
        <v>12.0793926575586</v>
      </c>
      <c r="AK206" s="3"/>
      <c r="AL206" s="21">
        <f>Price_Expenditure_Data!CP198-Price_Expenditure_Data!AQ198</f>
        <v>3.2370185800956066</v>
      </c>
      <c r="AM206" s="21">
        <f>Price_Expenditure_Data!CP198-Price_Expenditure_Data!AR198</f>
        <v>0.27226780103462023</v>
      </c>
      <c r="AN206" s="21">
        <f>Price_Expenditure_Data!CP198-Price_Expenditure_Data!AS198</f>
        <v>5.5781722950897148</v>
      </c>
      <c r="AO206" s="21">
        <f>Price_Expenditure_Data!CT198-Price_Expenditure_Data!CL198</f>
        <v>3.6817313586735163</v>
      </c>
      <c r="AP206" s="21">
        <f>Price_Expenditure_Data!CT198-Price_Expenditure_Data!CO198</f>
        <v>-0.82204236991611879</v>
      </c>
      <c r="AQ206" s="21">
        <f>Price_Expenditure_Data!CT198-Price_Expenditure_Data!CM198</f>
        <v>2.8430792208724576</v>
      </c>
      <c r="AR206" s="21">
        <f>Price_Expenditure_Data!CT198-Price_Expenditure_Data!AT198</f>
        <v>9.1371230708172231</v>
      </c>
      <c r="AS206" s="21"/>
      <c r="AT206" s="21"/>
      <c r="AV206" s="192">
        <f>Price_Expenditure_Data!BO198</f>
        <v>0.15192802056555268</v>
      </c>
      <c r="AX206" s="3">
        <f t="shared" si="67"/>
        <v>-6.3598380623525963E-2</v>
      </c>
      <c r="AY206" s="3">
        <f t="shared" si="68"/>
        <v>3.7108986826831121</v>
      </c>
      <c r="AZ206" s="21">
        <f>AX206*VLOOKUP("Full Sample", 'capital shares'!$A:$AAH, MATCH("wS", 'capital shares'!$12:$12,0),FALSE)+AY206*VLOOKUP("Full Sample", 'capital shares'!$A:$AAH, MATCH("wE", 'capital shares'!$12:$12,0),FALSE)</f>
        <v>1.4900050499410109</v>
      </c>
      <c r="BB206" s="21">
        <f>VLOOKUP($A206,$A:$Z,MATCH("dtfp",$A$22:$Z$22,0), FALSE)-Price_Expenditure_Data!BS198*BE206</f>
        <v>0.33207191643717948</v>
      </c>
      <c r="BC206" s="21">
        <f t="shared" si="69"/>
        <v>5.8548562856520272</v>
      </c>
      <c r="BD206" s="21">
        <f>BB206*VLOOKUP("Full Sample", 'capital shares'!$A:$AAH, MATCH("wS", 'capital shares'!$12:$12,0),FALSE)+BC206*VLOOKUP("Full Sample", 'capital shares'!$A:$AAH, MATCH("wE", 'capital shares'!$12:$12,0),FALSE)</f>
        <v>2.5045373654517369</v>
      </c>
      <c r="BE206" s="21">
        <f>Price_Expenditure_Data!CR198-Price_Expenditure_Data!AS198</f>
        <v>5.5227843692148477</v>
      </c>
      <c r="BG206" s="21">
        <f>VLOOKUP($A206,$A:$Z,MATCH("dtfp",$A$22:$Z$22,0),FALSE)-AM206*Price_Expenditure_Data!BP198-Price_Expenditure_Data!BS198*AN206</f>
        <v>0.31818171757967217</v>
      </c>
      <c r="BH206" s="3">
        <f t="shared" si="70"/>
        <v>0.5904495186142924</v>
      </c>
      <c r="BI206" s="3">
        <f t="shared" si="71"/>
        <v>5.896354012669387</v>
      </c>
      <c r="BJ206" s="21">
        <f>BH206*VLOOKUP("Full Sample", 'capital shares'!$A:$AAH, MATCH("wS", 'capital shares'!$12:$12,0),FALSE)+BI206*VLOOKUP("Full Sample", 'capital shares'!$A:$AAH, MATCH("wE", 'capital shares'!$12:$12,0),FALSE)</f>
        <v>2.6132843152237721</v>
      </c>
      <c r="BL206" s="151">
        <f>VLOOKUP($A206,$A:$Z,MATCH("dtfp",$A$22:$Z$22,0),FALSE)-AO206*VLOOKUP($A206,$A:$Z,MATCH("invShare",$A$22:$Z$22,0),FALSE)-AP206*Price_Expenditure_Data!CI198</f>
        <v>2.9188659546075968E-2</v>
      </c>
      <c r="BM206" s="151">
        <f t="shared" si="72"/>
        <v>3.7109200182195923</v>
      </c>
      <c r="BN206" s="151">
        <f t="shared" si="73"/>
        <v>-0.79285371037004282</v>
      </c>
      <c r="BO206" s="53">
        <f>BN206*VLOOKUP("Full Sample", 'capital shares'!$A:$AAH, MATCH("wS", 'capital shares'!$12:$12,0),FALSE)+VLOOKUP("Full Sample", 'capital shares'!$A:$AAH, MATCH("wE", 'capital shares'!$12:$12,0),FALSE)*BM206</f>
        <v>1.2308235494556203</v>
      </c>
      <c r="BQ206" s="21">
        <f>VLOOKUP($A206,$A:$Z,MATCH("dtfp",$A$22:$Z$22,0),FALSE)-BY206*Price_Expenditure_Data!BP198-BZ206*Price_Expenditure_Data!BS198-CA206*Price_Expenditure_Data!BR198-CB206*Price_Expenditure_Data!BQ198</f>
        <v>8.2848783646846114E-2</v>
      </c>
      <c r="BR206" s="3">
        <f t="shared" si="74"/>
        <v>5.908237367824813</v>
      </c>
      <c r="BS206" s="3">
        <f t="shared" si="75"/>
        <v>2.9679374018408584</v>
      </c>
      <c r="BT206" s="3">
        <f t="shared" si="76"/>
        <v>-1.6375461350283167</v>
      </c>
      <c r="BU206" s="3">
        <f t="shared" si="77"/>
        <v>0.60233287376971867</v>
      </c>
      <c r="BV206" s="25">
        <f>BR206*VLOOKUP("Full Sample", 'capital shares'!$A:$AAH, MATCH("wE", 'capital shares'!$12:$12,0),FALSE)+VLOOKUP("Full Sample", 'capital shares'!$A:$AAH, MATCH("wS", 'capital shares'!$12:$12,0),FALSE)*BU206</f>
        <v>2.6223516742982707</v>
      </c>
      <c r="BW206" s="26">
        <f>BR206*Price_Expenditure_Data!BS198+BS206*Price_Expenditure_Data!BR198+BT206*Price_Expenditure_Data!BQ198+BU206*Price_Expenditure_Data!BP198+BQ206*(1-SUM(Price_Expenditure_Data!BP198:BS198))</f>
        <v>0.76847781597015419</v>
      </c>
      <c r="BY206" s="21">
        <f>Price_Expenditure_Data!$CU198-Price_Expenditure_Data!AR198</f>
        <v>0.51948409012287255</v>
      </c>
      <c r="BZ206" s="21">
        <f>Price_Expenditure_Data!$CU198-Price_Expenditure_Data!AS198</f>
        <v>5.8253885841779667</v>
      </c>
      <c r="CA206" s="21">
        <f>Price_Expenditure_Data!$CU198-Price_Expenditure_Data!BD198</f>
        <v>2.8850886181940121</v>
      </c>
      <c r="CB206" s="21">
        <f>Price_Expenditure_Data!$CU198-Price_Expenditure_Data!BE198</f>
        <v>-1.7203949186751628</v>
      </c>
      <c r="CD206" s="247">
        <f>VLOOKUP($A206,$A:$Z,MATCH("dtfp",$A$22:$Z$22,0),FALSE)-AO206*VLOOKUP($A206,$A:$Z,MATCH("invShare",$A$22:$Z$22,0),FALSE)-AP206*Price_Expenditure_Data!CI198</f>
        <v>2.9188659546075968E-2</v>
      </c>
      <c r="CE206" s="247">
        <f t="shared" si="78"/>
        <v>2.8722678804185335</v>
      </c>
      <c r="CF206" s="247">
        <f t="shared" si="79"/>
        <v>9.166311730363299</v>
      </c>
      <c r="CG206" s="243">
        <f t="shared" si="80"/>
        <v>-0.79285371037004282</v>
      </c>
      <c r="CI206" s="28"/>
      <c r="CJ206" s="28"/>
      <c r="CK206" s="28"/>
      <c r="CL206" s="202">
        <f>L206-(Price_Expenditure_Data!GC198*Price_Expenditure_Data!GH198+Price_Expenditure_Data!GD198*Price_Expenditure_Data!GI198+Price_Expenditure_Data!GE198*Price_Expenditure_Data!GJ198)</f>
        <v>7.1559952644993832</v>
      </c>
      <c r="CM206" s="202">
        <f>CL206+Price_Expenditure_Data!GH198</f>
        <v>6.7006730504933936</v>
      </c>
      <c r="CN206" s="202">
        <f>CL206+Price_Expenditure_Data!GI198</f>
        <v>-1.0343604105233926</v>
      </c>
      <c r="CO206" s="202">
        <f>CL206+Price_Expenditure_Data!GJ198</f>
        <v>-0.79372299081417808</v>
      </c>
      <c r="CP206" s="199">
        <f>CM206*Price_Expenditure_Data!GC198+CN206*Price_Expenditure_Data!GD198+CO206*Price_Expenditure_Data!GE198</f>
        <v>80.573040008308794</v>
      </c>
    </row>
    <row r="207" spans="1:94" x14ac:dyDescent="0.25">
      <c r="A207" s="2">
        <v>34015</v>
      </c>
      <c r="B207" s="29">
        <v>-0.22438594970743964</v>
      </c>
      <c r="C207" s="29">
        <v>-3.4479919588289221</v>
      </c>
      <c r="D207" s="29">
        <v>-1.8361889542681809</v>
      </c>
      <c r="E207" s="29">
        <v>2.8626746700528116</v>
      </c>
      <c r="F207" s="29">
        <v>-4.6988636243209925</v>
      </c>
      <c r="G207" s="29">
        <v>3.365225166640383</v>
      </c>
      <c r="H207" s="29">
        <v>8.1389942543808047E-2</v>
      </c>
      <c r="I207" s="29">
        <v>0.41092008107206368</v>
      </c>
      <c r="J207" s="29">
        <v>0.41092008107206368</v>
      </c>
      <c r="K207" s="29">
        <v>0.30594409473343454</v>
      </c>
      <c r="L207" s="29">
        <v>-5.137817489917996</v>
      </c>
      <c r="M207" s="29">
        <v>2.4628654178686502</v>
      </c>
      <c r="N207" s="29">
        <v>-7.6006829077866467</v>
      </c>
      <c r="O207" s="29">
        <v>3.5611767252032509</v>
      </c>
      <c r="P207" s="29">
        <v>0.22208014478783469</v>
      </c>
      <c r="Q207" s="29">
        <v>-2.3675074074629503</v>
      </c>
      <c r="R207" s="29">
        <v>-5.9286841326662012</v>
      </c>
      <c r="S207" s="29">
        <v>8.1726540067858817</v>
      </c>
      <c r="T207" s="29">
        <v>0.8328380210376104</v>
      </c>
      <c r="U207" s="29">
        <v>-10.540161414248832</v>
      </c>
      <c r="V207" s="29">
        <v>-6.7615221537038117</v>
      </c>
      <c r="W207" s="29"/>
      <c r="X207" s="29"/>
      <c r="Y207" s="29"/>
      <c r="Z207" s="29"/>
      <c r="AA207" s="3">
        <f t="shared" si="66"/>
        <v>-4.7802535668648005</v>
      </c>
      <c r="AB207" s="3"/>
      <c r="AC207" s="2">
        <f t="shared" si="88"/>
        <v>34015</v>
      </c>
      <c r="AD207" s="3">
        <f t="shared" ref="AD207:AD238" si="91">AD206+VLOOKUP($A207,$A:$Z, MATCH("dLQ", $A$22:$Z$22,0),FALSE)/4</f>
        <v>4.3855766208015901</v>
      </c>
      <c r="AE207" s="3">
        <f t="shared" ref="AE207:AE238" si="92">AE206+VLOOKUP($A207,$A:$Z, MATCH("dtfp", $A$22:$Z$22,0),FALSE)/4</f>
        <v>5.5778266624277668</v>
      </c>
      <c r="AF207" s="3">
        <f t="shared" ref="AF207:AF238" si="93">AF206+VLOOKUP($A207,$A:$Z, MATCH("dtfp_util", $A$22:$Z$22,0),FALSE)/4</f>
        <v>5.9183556370139012</v>
      </c>
      <c r="AG207">
        <f t="shared" si="87"/>
        <v>5.3640000000000017</v>
      </c>
      <c r="AH207" s="3">
        <f t="shared" si="89"/>
        <v>9.8264708251893538</v>
      </c>
      <c r="AI207" s="3">
        <f t="shared" si="90"/>
        <v>12.455617743818898</v>
      </c>
      <c r="AJ207" s="89">
        <f>AI207+'Fig4'!$F$1</f>
        <v>10.179221930611938</v>
      </c>
      <c r="AK207" s="3"/>
      <c r="AL207" s="21">
        <f>Price_Expenditure_Data!CP199-Price_Expenditure_Data!AQ199</f>
        <v>2.4977748131486144</v>
      </c>
      <c r="AM207" s="21">
        <f>Price_Expenditure_Data!CP199-Price_Expenditure_Data!AR199</f>
        <v>-2.6258164732266387E-2</v>
      </c>
      <c r="AN207" s="21">
        <f>Price_Expenditure_Data!CP199-Price_Expenditure_Data!AS199</f>
        <v>3.3760581843200193</v>
      </c>
      <c r="AO207" s="21">
        <f>Price_Expenditure_Data!CT199-Price_Expenditure_Data!CL199</f>
        <v>3.5053330927045816</v>
      </c>
      <c r="AP207" s="21">
        <f>Price_Expenditure_Data!CT199-Price_Expenditure_Data!CO199</f>
        <v>-0.52432461325083901</v>
      </c>
      <c r="AQ207" s="21">
        <f>Price_Expenditure_Data!CT199-Price_Expenditure_Data!CM199</f>
        <v>2.8874635802921729</v>
      </c>
      <c r="AR207" s="21">
        <f>Price_Expenditure_Data!CT199-Price_Expenditure_Data!AT199</f>
        <v>7.5885108567133637</v>
      </c>
      <c r="AS207" s="21"/>
      <c r="AT207" s="21"/>
      <c r="AV207" s="192">
        <f>Price_Expenditure_Data!BO199</f>
        <v>0.15277477229358882</v>
      </c>
      <c r="AX207" s="3">
        <f t="shared" si="67"/>
        <v>-5.9286841326662012</v>
      </c>
      <c r="AY207" s="3">
        <f t="shared" si="68"/>
        <v>-2.3675074074629503</v>
      </c>
      <c r="AZ207" s="21">
        <f>AX207*VLOOKUP("Full Sample", 'capital shares'!$A:$AAH, MATCH("wS", 'capital shares'!$12:$12,0),FALSE)+AY207*VLOOKUP("Full Sample", 'capital shares'!$A:$AAH, MATCH("wE", 'capital shares'!$12:$12,0),FALSE)</f>
        <v>-3.0721846660780852</v>
      </c>
      <c r="BB207" s="21">
        <f>VLOOKUP($A207,$A:$Z,MATCH("dtfp",$A$22:$Z$22,0), FALSE)-Price_Expenditure_Data!BS199*BE207</f>
        <v>-5.3981608787092021</v>
      </c>
      <c r="BC207" s="21">
        <f t="shared" si="69"/>
        <v>-2.1433562839174174</v>
      </c>
      <c r="BD207" s="21">
        <f>BB207*VLOOKUP("Full Sample", 'capital shares'!$A:$AAH, MATCH("wS", 'capital shares'!$12:$12,0),FALSE)+BC207*VLOOKUP("Full Sample", 'capital shares'!$A:$AAH, MATCH("wE", 'capital shares'!$12:$12,0),FALSE)</f>
        <v>-2.7922605305464909</v>
      </c>
      <c r="BE207" s="21">
        <f>Price_Expenditure_Data!CR199-Price_Expenditure_Data!AS199</f>
        <v>3.2548045947917847</v>
      </c>
      <c r="BG207" s="21">
        <f>VLOOKUP($A207,$A:$Z,MATCH("dtfp",$A$22:$Z$22,0),FALSE)-AM207*Price_Expenditure_Data!BP199-Price_Expenditure_Data!BS199*AN207</f>
        <v>-5.4069525643809495</v>
      </c>
      <c r="BH207" s="3">
        <f t="shared" si="70"/>
        <v>-5.4332107291132159</v>
      </c>
      <c r="BI207" s="3">
        <f t="shared" si="71"/>
        <v>-2.0308943800609303</v>
      </c>
      <c r="BJ207" s="21">
        <f>BH207*VLOOKUP("Full Sample", 'capital shares'!$A:$AAH, MATCH("wS", 'capital shares'!$12:$12,0),FALSE)+BI207*VLOOKUP("Full Sample", 'capital shares'!$A:$AAH, MATCH("wE", 'capital shares'!$12:$12,0),FALSE)</f>
        <v>-2.7588769768519192</v>
      </c>
      <c r="BL207" s="151">
        <f>VLOOKUP($A207,$A:$Z,MATCH("dtfp",$A$22:$Z$22,0),FALSE)-AO207*VLOOKUP($A207,$A:$Z,MATCH("invShare",$A$22:$Z$22,0),FALSE)-AP207*Price_Expenditure_Data!CI199</f>
        <v>-5.8701758843135812</v>
      </c>
      <c r="BM207" s="151">
        <f t="shared" si="72"/>
        <v>-2.3648427916089996</v>
      </c>
      <c r="BN207" s="151">
        <f t="shared" si="73"/>
        <v>-6.3945004975644206</v>
      </c>
      <c r="BO207" s="53">
        <f>BN207*VLOOKUP("Full Sample", 'capital shares'!$A:$AAH, MATCH("wS", 'capital shares'!$12:$12,0),FALSE)+VLOOKUP("Full Sample", 'capital shares'!$A:$AAH, MATCH("wE", 'capital shares'!$12:$12,0),FALSE)*BM207</f>
        <v>-3.2366578810714124</v>
      </c>
      <c r="BQ207" s="21">
        <f>VLOOKUP($A207,$A:$Z,MATCH("dtfp",$A$22:$Z$22,0),FALSE)-BY207*Price_Expenditure_Data!BP199-BZ207*Price_Expenditure_Data!BS199-CA207*Price_Expenditure_Data!BR199-CB207*Price_Expenditure_Data!BQ199</f>
        <v>-5.7441664250358819</v>
      </c>
      <c r="BR207" s="3">
        <f t="shared" si="74"/>
        <v>-2.017651378556363</v>
      </c>
      <c r="BS207" s="3">
        <f t="shared" si="75"/>
        <v>-2.3289270726105302</v>
      </c>
      <c r="BT207" s="3">
        <f t="shared" si="76"/>
        <v>-6.8229491126828492</v>
      </c>
      <c r="BU207" s="3">
        <f t="shared" si="77"/>
        <v>-5.4199677276086486</v>
      </c>
      <c r="BV207" s="25">
        <f>BR207*VLOOKUP("Full Sample", 'capital shares'!$A:$AAH, MATCH("wE", 'capital shares'!$12:$12,0),FALSE)+VLOOKUP("Full Sample", 'capital shares'!$A:$AAH, MATCH("wS", 'capital shares'!$12:$12,0),FALSE)*BU207</f>
        <v>-2.7487721665272691</v>
      </c>
      <c r="BW207" s="26">
        <f>BR207*Price_Expenditure_Data!BS199+BS207*Price_Expenditure_Data!BR199+BT207*Price_Expenditure_Data!BQ199+BU207*Price_Expenditure_Data!BP199+BQ207*(1-SUM(Price_Expenditure_Data!BP199:BS199))</f>
        <v>-5.137817489917996</v>
      </c>
      <c r="BY207" s="21">
        <f>Price_Expenditure_Data!$CU199-Price_Expenditure_Data!AR199</f>
        <v>0.32419869742723328</v>
      </c>
      <c r="BZ207" s="21">
        <f>Price_Expenditure_Data!$CU199-Price_Expenditure_Data!AS199</f>
        <v>3.7265150464795189</v>
      </c>
      <c r="CA207" s="21">
        <f>Price_Expenditure_Data!$CU199-Price_Expenditure_Data!BD199</f>
        <v>3.4152393524253517</v>
      </c>
      <c r="CB207" s="21">
        <f>Price_Expenditure_Data!$CU199-Price_Expenditure_Data!BE199</f>
        <v>-1.0787826876469673</v>
      </c>
      <c r="CD207" s="247">
        <f>VLOOKUP($A207,$A:$Z,MATCH("dtfp",$A$22:$Z$22,0),FALSE)-AO207*VLOOKUP($A207,$A:$Z,MATCH("invShare",$A$22:$Z$22,0),FALSE)-AP207*Price_Expenditure_Data!CI199</f>
        <v>-5.8701758843135812</v>
      </c>
      <c r="CE207" s="247">
        <f t="shared" si="78"/>
        <v>-2.9827123040214083</v>
      </c>
      <c r="CF207" s="247">
        <f t="shared" si="79"/>
        <v>1.7183349723997825</v>
      </c>
      <c r="CG207" s="243">
        <f t="shared" si="80"/>
        <v>-6.3945004975644206</v>
      </c>
      <c r="CI207" s="28"/>
      <c r="CJ207" s="28"/>
      <c r="CK207" s="28"/>
      <c r="CL207" s="202">
        <f>L207-(Price_Expenditure_Data!GC199*Price_Expenditure_Data!GH199+Price_Expenditure_Data!GD199*Price_Expenditure_Data!GI199+Price_Expenditure_Data!GE199*Price_Expenditure_Data!GJ199)</f>
        <v>-8.3657663874286357</v>
      </c>
      <c r="CM207" s="202">
        <f>CL207+Price_Expenditure_Data!GH199</f>
        <v>-8.135277172648923</v>
      </c>
      <c r="CN207" s="202">
        <f>CL207+Price_Expenditure_Data!GI199</f>
        <v>-9.8538608829787933E-3</v>
      </c>
      <c r="CO207" s="202">
        <f>CL207+Price_Expenditure_Data!GJ199</f>
        <v>-6.3945315752342999</v>
      </c>
      <c r="CP207" s="199">
        <f>CM207*Price_Expenditure_Data!GC199+CN207*Price_Expenditure_Data!GD199+CO207*Price_Expenditure_Data!GE199</f>
        <v>-100.71418204113407</v>
      </c>
    </row>
    <row r="208" spans="1:94" x14ac:dyDescent="0.25">
      <c r="A208" s="2">
        <v>34104</v>
      </c>
      <c r="B208" s="29">
        <v>2.5505683746722241</v>
      </c>
      <c r="C208" s="29">
        <v>5.9360907295413767</v>
      </c>
      <c r="D208" s="29">
        <v>4.2433295521068004</v>
      </c>
      <c r="E208" s="29">
        <v>4.3079013063142213</v>
      </c>
      <c r="F208" s="29">
        <v>-6.4571754207420895E-2</v>
      </c>
      <c r="G208" s="29">
        <v>3.2413808300326825</v>
      </c>
      <c r="H208" s="29">
        <v>0.27060540056531579</v>
      </c>
      <c r="I208" s="29">
        <v>2.4559230671528098E-2</v>
      </c>
      <c r="J208" s="29">
        <v>2.4559230671528098E-2</v>
      </c>
      <c r="K208" s="29">
        <v>0.30810074426169498</v>
      </c>
      <c r="L208" s="29">
        <v>0.24703148488212298</v>
      </c>
      <c r="M208" s="29">
        <v>2.5847845006276282</v>
      </c>
      <c r="N208" s="29">
        <v>-2.3377530157455051</v>
      </c>
      <c r="O208" s="29">
        <v>2.3300107704267998</v>
      </c>
      <c r="P208" s="29">
        <v>0.22648692746979526</v>
      </c>
      <c r="Q208" s="29">
        <v>2.0493252749434263</v>
      </c>
      <c r="R208" s="29">
        <v>-0.2806854954833734</v>
      </c>
      <c r="S208" s="29">
        <v>5.221409039395259</v>
      </c>
      <c r="T208" s="29">
        <v>1.8127729963829751</v>
      </c>
      <c r="U208" s="29">
        <v>-3.1720837644518327</v>
      </c>
      <c r="V208" s="29">
        <v>-2.0934584918663486</v>
      </c>
      <c r="W208" s="29"/>
      <c r="X208" s="29"/>
      <c r="Y208" s="29"/>
      <c r="Z208" s="29"/>
      <c r="AA208" s="3">
        <f t="shared" si="66"/>
        <v>-0.33517715477273669</v>
      </c>
      <c r="AB208" s="3"/>
      <c r="AC208" s="2">
        <f t="shared" si="88"/>
        <v>34104</v>
      </c>
      <c r="AD208" s="3">
        <f t="shared" si="91"/>
        <v>4.3917164284694721</v>
      </c>
      <c r="AE208" s="3">
        <f t="shared" si="92"/>
        <v>5.6395845336482973</v>
      </c>
      <c r="AF208" s="3">
        <f t="shared" si="93"/>
        <v>5.3339173830775248</v>
      </c>
      <c r="AG208">
        <f t="shared" si="87"/>
        <v>5.466000000000002</v>
      </c>
      <c r="AH208" s="3">
        <f t="shared" si="89"/>
        <v>9.8882286964098842</v>
      </c>
      <c r="AI208" s="3">
        <f t="shared" si="90"/>
        <v>11.871179489882522</v>
      </c>
      <c r="AJ208" s="89">
        <f>AI208+'Fig4'!$F$1</f>
        <v>9.5947836766755614</v>
      </c>
      <c r="AK208" s="3"/>
      <c r="AL208" s="21">
        <f>Price_Expenditure_Data!CP200-Price_Expenditure_Data!AQ200</f>
        <v>2.5654000580903409</v>
      </c>
      <c r="AM208" s="21">
        <f>Price_Expenditure_Data!CP200-Price_Expenditure_Data!AR200</f>
        <v>-0.53750117713309065</v>
      </c>
      <c r="AN208" s="21">
        <f>Price_Expenditure_Data!CP200-Price_Expenditure_Data!AS200</f>
        <v>4.169694448737336</v>
      </c>
      <c r="AO208" s="21">
        <f>Price_Expenditure_Data!CT200-Price_Expenditure_Data!CL200</f>
        <v>2.2155153657546331</v>
      </c>
      <c r="AP208" s="21">
        <f>Price_Expenditure_Data!CT200-Price_Expenditure_Data!CO200</f>
        <v>-1.0667541522906712</v>
      </c>
      <c r="AQ208" s="21">
        <f>Price_Expenditure_Data!CT200-Price_Expenditure_Data!CM200</f>
        <v>1.1846499722721242</v>
      </c>
      <c r="AR208" s="21">
        <f>Price_Expenditure_Data!CT200-Price_Expenditure_Data!AT200</f>
        <v>9.1083685575402882</v>
      </c>
      <c r="AS208" s="21"/>
      <c r="AT208" s="21"/>
      <c r="AV208" s="192">
        <f>Price_Expenditure_Data!BO200</f>
        <v>0.1539178742084612</v>
      </c>
      <c r="AX208" s="3">
        <f t="shared" si="67"/>
        <v>-0.2806854954833734</v>
      </c>
      <c r="AY208" s="3">
        <f t="shared" si="68"/>
        <v>2.0493252749434263</v>
      </c>
      <c r="AZ208" s="21">
        <f>AX208*VLOOKUP("Full Sample", 'capital shares'!$A:$AAH, MATCH("wS", 'capital shares'!$12:$12,0),FALSE)+AY208*VLOOKUP("Full Sample", 'capital shares'!$A:$AAH, MATCH("wE", 'capital shares'!$12:$12,0),FALSE)</f>
        <v>0.73557021762238128</v>
      </c>
      <c r="BB208" s="21">
        <f>VLOOKUP($A208,$A:$Z,MATCH("dtfp",$A$22:$Z$22,0), FALSE)-Price_Expenditure_Data!BS200*BE208</f>
        <v>-8.9586521531381552E-2</v>
      </c>
      <c r="BC208" s="21">
        <f t="shared" si="69"/>
        <v>4.0218650101839311</v>
      </c>
      <c r="BD208" s="21">
        <f>BB208*VLOOKUP("Full Sample", 'capital shares'!$A:$AAH, MATCH("wS", 'capital shares'!$12:$12,0),FALSE)+BC208*VLOOKUP("Full Sample", 'capital shares'!$A:$AAH, MATCH("wE", 'capital shares'!$12:$12,0),FALSE)</f>
        <v>1.6075221977929985</v>
      </c>
      <c r="BE208" s="21">
        <f>Price_Expenditure_Data!CR200-Price_Expenditure_Data!AS200</f>
        <v>4.1114515317153124</v>
      </c>
      <c r="BG208" s="21">
        <f>VLOOKUP($A208,$A:$Z,MATCH("dtfp",$A$22:$Z$22,0),FALSE)-AM208*Price_Expenditure_Data!BP200-Price_Expenditure_Data!BS200*AN208</f>
        <v>-7.6178035960873747E-2</v>
      </c>
      <c r="BH208" s="3">
        <f t="shared" si="70"/>
        <v>-0.61367921309396434</v>
      </c>
      <c r="BI208" s="3">
        <f t="shared" si="71"/>
        <v>4.0935164127764621</v>
      </c>
      <c r="BJ208" s="21">
        <f>BH208*VLOOKUP("Full Sample", 'capital shares'!$A:$AAH, MATCH("wS", 'capital shares'!$12:$12,0),FALSE)+BI208*VLOOKUP("Full Sample", 'capital shares'!$A:$AAH, MATCH("wE", 'capital shares'!$12:$12,0),FALSE)</f>
        <v>1.450456432240919</v>
      </c>
      <c r="BL208" s="151">
        <f>VLOOKUP($A208,$A:$Z,MATCH("dtfp",$A$22:$Z$22,0),FALSE)-AO208*VLOOKUP($A208,$A:$Z,MATCH("invShare",$A$22:$Z$22,0),FALSE)-AP208*Price_Expenditure_Data!CI200</f>
        <v>-0.1610745258049695</v>
      </c>
      <c r="BM208" s="151">
        <f t="shared" si="72"/>
        <v>2.0544408399496636</v>
      </c>
      <c r="BN208" s="151">
        <f t="shared" si="73"/>
        <v>-1.2278286780956407</v>
      </c>
      <c r="BO208" s="53">
        <f>BN208*VLOOKUP("Full Sample", 'capital shares'!$A:$AAH, MATCH("wS", 'capital shares'!$12:$12,0),FALSE)+VLOOKUP("Full Sample", 'capital shares'!$A:$AAH, MATCH("wE", 'capital shares'!$12:$12,0),FALSE)*BM208</f>
        <v>0.4010240060991152</v>
      </c>
      <c r="BQ208" s="21">
        <f>VLOOKUP($A208,$A:$Z,MATCH("dtfp",$A$22:$Z$22,0),FALSE)-BY208*Price_Expenditure_Data!BP200-BZ208*Price_Expenditure_Data!BS200-CA208*Price_Expenditure_Data!BR200-CB208*Price_Expenditure_Data!BQ200</f>
        <v>-8.6308492359159647E-2</v>
      </c>
      <c r="BR208" s="3">
        <f t="shared" si="74"/>
        <v>4.0961703976153929</v>
      </c>
      <c r="BS208" s="3">
        <f t="shared" si="75"/>
        <v>0.71201455239946954</v>
      </c>
      <c r="BT208" s="3">
        <f t="shared" si="76"/>
        <v>-1.4991939653447994</v>
      </c>
      <c r="BU208" s="3">
        <f t="shared" si="77"/>
        <v>-0.6110252282550338</v>
      </c>
      <c r="BV208" s="25">
        <f>BR208*VLOOKUP("Full Sample", 'capital shares'!$A:$AAH, MATCH("wE", 'capital shares'!$12:$12,0),FALSE)+VLOOKUP("Full Sample", 'capital shares'!$A:$AAH, MATCH("wS", 'capital shares'!$12:$12,0),FALSE)*BU208</f>
        <v>1.4524815028710663</v>
      </c>
      <c r="BW208" s="26">
        <f>BR208*Price_Expenditure_Data!BS200+BS208*Price_Expenditure_Data!BR200+BT208*Price_Expenditure_Data!BQ200+BU208*Price_Expenditure_Data!BP200+BQ208*(1-SUM(Price_Expenditure_Data!BP200:BS200))</f>
        <v>0.24703148488212304</v>
      </c>
      <c r="BY208" s="21">
        <f>Price_Expenditure_Data!$CU200-Price_Expenditure_Data!AR200</f>
        <v>-0.5247167358958742</v>
      </c>
      <c r="BZ208" s="21">
        <f>Price_Expenditure_Data!$CU200-Price_Expenditure_Data!AS200</f>
        <v>4.1824788899745524</v>
      </c>
      <c r="CA208" s="21">
        <f>Price_Expenditure_Data!$CU200-Price_Expenditure_Data!BD200</f>
        <v>0.79832304475862914</v>
      </c>
      <c r="CB208" s="21">
        <f>Price_Expenditure_Data!$CU200-Price_Expenditure_Data!BE200</f>
        <v>-1.4128854729856397</v>
      </c>
      <c r="CD208" s="247">
        <f>VLOOKUP($A208,$A:$Z,MATCH("dtfp",$A$22:$Z$22,0),FALSE)-AO208*VLOOKUP($A208,$A:$Z,MATCH("invShare",$A$22:$Z$22,0),FALSE)-AP208*Price_Expenditure_Data!CI200</f>
        <v>-0.1610745258049695</v>
      </c>
      <c r="CE208" s="247">
        <f t="shared" si="78"/>
        <v>1.0235754464671547</v>
      </c>
      <c r="CF208" s="247">
        <f t="shared" si="79"/>
        <v>8.9472940317353178</v>
      </c>
      <c r="CG208" s="243">
        <f t="shared" si="80"/>
        <v>-1.2278286780956407</v>
      </c>
      <c r="CI208" s="28"/>
      <c r="CJ208" s="28"/>
      <c r="CK208" s="28"/>
      <c r="CL208" s="202">
        <f>L208-(Price_Expenditure_Data!GC200*Price_Expenditure_Data!GH200+Price_Expenditure_Data!GD200*Price_Expenditure_Data!GI200+Price_Expenditure_Data!GE200*Price_Expenditure_Data!GJ200)</f>
        <v>2.5578396155527585</v>
      </c>
      <c r="CM208" s="202">
        <f>CL208+Price_Expenditure_Data!GH200</f>
        <v>2.4020943403453203</v>
      </c>
      <c r="CN208" s="202">
        <f>CL208+Price_Expenditure_Data!GI200</f>
        <v>1.4537048515669158</v>
      </c>
      <c r="CO208" s="202">
        <f>CL208+Price_Expenditure_Data!GJ200</f>
        <v>-1.2280291781098573</v>
      </c>
      <c r="CP208" s="199">
        <f>CM208*Price_Expenditure_Data!GC200+CN208*Price_Expenditure_Data!GD200+CO208*Price_Expenditure_Data!GE200</f>
        <v>29.997822603249183</v>
      </c>
    </row>
    <row r="209" spans="1:94" x14ac:dyDescent="0.25">
      <c r="A209" s="2">
        <v>34196</v>
      </c>
      <c r="B209" s="29">
        <v>1.970478646779128</v>
      </c>
      <c r="C209" s="29">
        <v>0.29259504309067097</v>
      </c>
      <c r="D209" s="29">
        <v>1.1315368449348995</v>
      </c>
      <c r="E209" s="29">
        <v>2.0419550800777841</v>
      </c>
      <c r="F209" s="29">
        <v>-0.91041823514288467</v>
      </c>
      <c r="G209" s="29">
        <v>3.0978982027050712</v>
      </c>
      <c r="H209" s="29">
        <v>0.45943719470322719</v>
      </c>
      <c r="I209" s="29">
        <v>1.1105888554840959</v>
      </c>
      <c r="J209" s="29">
        <v>1.1105888554840959</v>
      </c>
      <c r="K209" s="29">
        <v>0.31079772456547738</v>
      </c>
      <c r="L209" s="29">
        <v>-2.0040233211978715</v>
      </c>
      <c r="M209" s="29">
        <v>1.3981430366617853</v>
      </c>
      <c r="N209" s="29">
        <v>-3.4021663578596568</v>
      </c>
      <c r="O209" s="29">
        <v>1.9776008341157352</v>
      </c>
      <c r="P209" s="29">
        <v>0.22659312783457602</v>
      </c>
      <c r="Q209" s="29">
        <v>-0.4745332456926874</v>
      </c>
      <c r="R209" s="29">
        <v>-2.4521340798084226</v>
      </c>
      <c r="S209" s="29">
        <v>2.6523132688428954</v>
      </c>
      <c r="T209" s="29">
        <v>1.0306956218860996</v>
      </c>
      <c r="U209" s="29">
        <v>-3.1268465145355826</v>
      </c>
      <c r="V209" s="29">
        <v>-3.4828297016945222</v>
      </c>
      <c r="W209" s="29"/>
      <c r="X209" s="29"/>
      <c r="Y209" s="29"/>
      <c r="Z209" s="29"/>
      <c r="AA209" s="3">
        <f t="shared" si="66"/>
        <v>-1.3698554298461119</v>
      </c>
      <c r="AB209" s="3"/>
      <c r="AC209" s="2">
        <f t="shared" si="88"/>
        <v>34196</v>
      </c>
      <c r="AD209" s="3">
        <f t="shared" si="91"/>
        <v>4.6693636423404961</v>
      </c>
      <c r="AE209" s="3">
        <f t="shared" si="92"/>
        <v>5.1385787033488297</v>
      </c>
      <c r="AF209" s="3">
        <f t="shared" si="93"/>
        <v>4.4833757936126108</v>
      </c>
      <c r="AG209">
        <f t="shared" si="87"/>
        <v>5.5680000000000023</v>
      </c>
      <c r="AH209" s="3">
        <f t="shared" si="89"/>
        <v>9.3872228661104167</v>
      </c>
      <c r="AI209" s="3">
        <f t="shared" si="90"/>
        <v>11.020637900417608</v>
      </c>
      <c r="AJ209" s="89">
        <f>AI209+'Fig4'!$F$1</f>
        <v>8.7442420872106474</v>
      </c>
      <c r="AK209" s="3"/>
      <c r="AL209" s="21">
        <f>Price_Expenditure_Data!CP201-Price_Expenditure_Data!AQ201</f>
        <v>2.4038989065585676</v>
      </c>
      <c r="AM209" s="21">
        <f>Price_Expenditure_Data!CP201-Price_Expenditure_Data!AR201</f>
        <v>-1.0286509040425149</v>
      </c>
      <c r="AN209" s="21">
        <f>Price_Expenditure_Data!CP201-Price_Expenditure_Data!AS201</f>
        <v>3.5157155182865889</v>
      </c>
      <c r="AO209" s="21">
        <f>Price_Expenditure_Data!CT201-Price_Expenditure_Data!CL201</f>
        <v>1.8398903419819366</v>
      </c>
      <c r="AP209" s="21">
        <f>Price_Expenditure_Data!CT201-Price_Expenditure_Data!CO201</f>
        <v>-1.2389596286169193</v>
      </c>
      <c r="AQ209" s="21">
        <f>Price_Expenditure_Data!CT201-Price_Expenditure_Data!CM201</f>
        <v>0.96311195591167476</v>
      </c>
      <c r="AR209" s="21">
        <f>Price_Expenditure_Data!CT201-Price_Expenditure_Data!AT201</f>
        <v>7.6678470135982995</v>
      </c>
      <c r="AS209" s="21"/>
      <c r="AT209" s="21"/>
      <c r="AV209" s="192">
        <f>Price_Expenditure_Data!BO201</f>
        <v>0.1534322392190022</v>
      </c>
      <c r="AX209" s="3">
        <f t="shared" si="67"/>
        <v>-2.4521340798084226</v>
      </c>
      <c r="AY209" s="3">
        <f t="shared" si="68"/>
        <v>-0.4745332456926874</v>
      </c>
      <c r="AZ209" s="21">
        <f>AX209*VLOOKUP("Full Sample", 'capital shares'!$A:$AAH, MATCH("wS", 'capital shares'!$12:$12,0),FALSE)+AY209*VLOOKUP("Full Sample", 'capital shares'!$A:$AAH, MATCH("wE", 'capital shares'!$12:$12,0),FALSE)</f>
        <v>-1.0649573970179684</v>
      </c>
      <c r="BB209" s="21">
        <f>VLOOKUP($A209,$A:$Z,MATCH("dtfp",$A$22:$Z$22,0), FALSE)-Price_Expenditure_Data!BS201*BE209</f>
        <v>-2.283901103107596</v>
      </c>
      <c r="BC209" s="21">
        <f t="shared" si="69"/>
        <v>1.1428566049993258</v>
      </c>
      <c r="BD209" s="21">
        <f>BB209*VLOOKUP("Full Sample", 'capital shares'!$A:$AAH, MATCH("wS", 'capital shares'!$12:$12,0),FALSE)+BC209*VLOOKUP("Full Sample", 'capital shares'!$A:$AAH, MATCH("wE", 'capital shares'!$12:$12,0),FALSE)</f>
        <v>-0.34589596070895218</v>
      </c>
      <c r="BE209" s="21">
        <f>Price_Expenditure_Data!CR201-Price_Expenditure_Data!AS201</f>
        <v>3.4267577081069218</v>
      </c>
      <c r="BG209" s="21">
        <f>VLOOKUP($A209,$A:$Z,MATCH("dtfp",$A$22:$Z$22,0),FALSE)-AM209*Price_Expenditure_Data!BP201-Price_Expenditure_Data!BS201*AN209</f>
        <v>-2.2563748732311404</v>
      </c>
      <c r="BH209" s="3">
        <f t="shared" si="70"/>
        <v>-3.2850257772736553</v>
      </c>
      <c r="BI209" s="3">
        <f t="shared" si="71"/>
        <v>1.2593406450554485</v>
      </c>
      <c r="BJ209" s="21">
        <f>BH209*VLOOKUP("Full Sample", 'capital shares'!$A:$AAH, MATCH("wS", 'capital shares'!$12:$12,0),FALSE)+BI209*VLOOKUP("Full Sample", 'capital shares'!$A:$AAH, MATCH("wE", 'capital shares'!$12:$12,0),FALSE)</f>
        <v>-0.6542329528186912</v>
      </c>
      <c r="BL209" s="151">
        <f>VLOOKUP($A209,$A:$Z,MATCH("dtfp",$A$22:$Z$22,0),FALSE)-AO209*VLOOKUP($A209,$A:$Z,MATCH("invShare",$A$22:$Z$22,0),FALSE)-AP209*Price_Expenditure_Data!CI201</f>
        <v>-2.309762511687083</v>
      </c>
      <c r="BM209" s="151">
        <f t="shared" si="72"/>
        <v>-0.46987216970514645</v>
      </c>
      <c r="BN209" s="151">
        <f t="shared" si="73"/>
        <v>-3.5487221403040023</v>
      </c>
      <c r="BO209" s="53">
        <f>BN209*VLOOKUP("Full Sample", 'capital shares'!$A:$AAH, MATCH("wS", 'capital shares'!$12:$12,0),FALSE)+VLOOKUP("Full Sample", 'capital shares'!$A:$AAH, MATCH("wE", 'capital shares'!$12:$12,0),FALSE)*BM209</f>
        <v>-1.4528042075138003</v>
      </c>
      <c r="BQ209" s="21">
        <f>VLOOKUP($A209,$A:$Z,MATCH("dtfp",$A$22:$Z$22,0),FALSE)-BY209*Price_Expenditure_Data!BP201-BZ209*Price_Expenditure_Data!BS201-CA209*Price_Expenditure_Data!BR201-CB209*Price_Expenditure_Data!BQ201</f>
        <v>-2.1951929741221097</v>
      </c>
      <c r="BR209" s="3">
        <f t="shared" si="74"/>
        <v>1.25563189357492</v>
      </c>
      <c r="BS209" s="3">
        <f t="shared" si="75"/>
        <v>-2.0002792361121848</v>
      </c>
      <c r="BT209" s="3">
        <f t="shared" si="76"/>
        <v>-3.5284890751044085</v>
      </c>
      <c r="BU209" s="3">
        <f t="shared" si="77"/>
        <v>-3.2887345287541838</v>
      </c>
      <c r="BV209" s="25">
        <f>BR209*VLOOKUP("Full Sample", 'capital shares'!$A:$AAH, MATCH("wE", 'capital shares'!$12:$12,0),FALSE)+VLOOKUP("Full Sample", 'capital shares'!$A:$AAH, MATCH("wS", 'capital shares'!$12:$12,0),FALSE)*BU209</f>
        <v>-0.65706284226928757</v>
      </c>
      <c r="BW209" s="26">
        <f>BR209*Price_Expenditure_Data!BS201+BS209*Price_Expenditure_Data!BR201+BT209*Price_Expenditure_Data!BQ201+BU209*Price_Expenditure_Data!BP201+BQ209*(1-SUM(Price_Expenditure_Data!BP201:BS201))</f>
        <v>-2.0040233211978715</v>
      </c>
      <c r="BY209" s="21">
        <f>Price_Expenditure_Data!$CU201-Price_Expenditure_Data!AR201</f>
        <v>-1.0935415546320741</v>
      </c>
      <c r="BZ209" s="21">
        <f>Price_Expenditure_Data!$CU201-Price_Expenditure_Data!AS201</f>
        <v>3.4508248676970297</v>
      </c>
      <c r="CA209" s="21">
        <f>Price_Expenditure_Data!$CU201-Price_Expenditure_Data!BD201</f>
        <v>0.19491373800992484</v>
      </c>
      <c r="CB209" s="21">
        <f>Price_Expenditure_Data!$CU201-Price_Expenditure_Data!BE201</f>
        <v>-1.3332961009822988</v>
      </c>
      <c r="CD209" s="247">
        <f>VLOOKUP($A209,$A:$Z,MATCH("dtfp",$A$22:$Z$22,0),FALSE)-AO209*VLOOKUP($A209,$A:$Z,MATCH("invShare",$A$22:$Z$22,0),FALSE)-AP209*Price_Expenditure_Data!CI201</f>
        <v>-2.309762511687083</v>
      </c>
      <c r="CE209" s="247">
        <f t="shared" si="78"/>
        <v>-1.3466505557754083</v>
      </c>
      <c r="CF209" s="247">
        <f t="shared" si="79"/>
        <v>5.3580845019112164</v>
      </c>
      <c r="CG209" s="243">
        <f t="shared" si="80"/>
        <v>-3.5487221403040023</v>
      </c>
      <c r="CI209" s="28"/>
      <c r="CJ209" s="28"/>
      <c r="CK209" s="28"/>
      <c r="CL209" s="202">
        <f>L209-(Price_Expenditure_Data!GC201*Price_Expenditure_Data!GH201+Price_Expenditure_Data!GD201*Price_Expenditure_Data!GI201+Price_Expenditure_Data!GE201*Price_Expenditure_Data!GJ201)</f>
        <v>0.97717932527126639</v>
      </c>
      <c r="CM209" s="202">
        <f>CL209+Price_Expenditure_Data!GH201</f>
        <v>0.77362149363633137</v>
      </c>
      <c r="CN209" s="202">
        <f>CL209+Price_Expenditure_Data!GI201</f>
        <v>0.59259567527464885</v>
      </c>
      <c r="CO209" s="202">
        <f>CL209+Price_Expenditure_Data!GJ201</f>
        <v>-3.5499228364311781</v>
      </c>
      <c r="CP209" s="199">
        <f>CM209*Price_Expenditure_Data!GC201+CN209*Price_Expenditure_Data!GD201+CO209*Price_Expenditure_Data!GE201</f>
        <v>9.465298302046909</v>
      </c>
    </row>
    <row r="210" spans="1:94" x14ac:dyDescent="0.25">
      <c r="A210" s="2">
        <v>34288</v>
      </c>
      <c r="B210" s="29">
        <v>6.7775854067740227</v>
      </c>
      <c r="C210" s="29">
        <v>10.045070801656664</v>
      </c>
      <c r="D210" s="29">
        <v>8.4113281042153432</v>
      </c>
      <c r="E210" s="29">
        <v>3.3190584943401547</v>
      </c>
      <c r="F210" s="29">
        <v>5.0922696098751885</v>
      </c>
      <c r="G210" s="29">
        <v>3.081394245453585</v>
      </c>
      <c r="H210" s="29">
        <v>0.64761898347143187</v>
      </c>
      <c r="I210" s="29">
        <v>0.19388554722397089</v>
      </c>
      <c r="J210" s="29">
        <v>0.19388554722397089</v>
      </c>
      <c r="K210" s="29">
        <v>0.31403503564468116</v>
      </c>
      <c r="L210" s="29">
        <v>5.0339058182552456</v>
      </c>
      <c r="M210" s="29">
        <v>1.5453862710585717</v>
      </c>
      <c r="N210" s="29">
        <v>3.4885195471966739</v>
      </c>
      <c r="O210" s="29">
        <v>0.67453146492129767</v>
      </c>
      <c r="P210" s="29">
        <v>0.22953934127118483</v>
      </c>
      <c r="Q210" s="29">
        <v>5.553605775051822</v>
      </c>
      <c r="R210" s="29">
        <v>4.8790743101305241</v>
      </c>
      <c r="S210" s="29">
        <v>6.2111217093537352</v>
      </c>
      <c r="T210" s="29">
        <v>0.15534795188093814</v>
      </c>
      <c r="U210" s="29">
        <v>-0.65751593430191324</v>
      </c>
      <c r="V210" s="29">
        <v>4.7237263582495856</v>
      </c>
      <c r="W210" s="29"/>
      <c r="X210" s="29"/>
      <c r="Y210" s="29"/>
      <c r="Z210" s="29"/>
      <c r="AA210" s="3">
        <f t="shared" si="66"/>
        <v>4.4446506264037566</v>
      </c>
      <c r="AB210" s="3"/>
      <c r="AC210" s="2">
        <f t="shared" si="88"/>
        <v>34288</v>
      </c>
      <c r="AD210" s="3">
        <f t="shared" si="91"/>
        <v>4.7178350291464888</v>
      </c>
      <c r="AE210" s="3">
        <f t="shared" si="92"/>
        <v>6.3970551579126411</v>
      </c>
      <c r="AF210" s="3">
        <f t="shared" si="93"/>
        <v>5.3555056804117793</v>
      </c>
      <c r="AG210">
        <f t="shared" si="87"/>
        <v>5.6700000000000026</v>
      </c>
      <c r="AH210" s="3">
        <f t="shared" si="89"/>
        <v>10.645699320674229</v>
      </c>
      <c r="AI210" s="3">
        <f t="shared" si="90"/>
        <v>11.892767787216776</v>
      </c>
      <c r="AJ210" s="89">
        <f>AI210+'Fig4'!$F$1</f>
        <v>9.6163719740098159</v>
      </c>
      <c r="AK210" s="3"/>
      <c r="AL210" s="21">
        <f>Price_Expenditure_Data!CP202-Price_Expenditure_Data!AQ202</f>
        <v>1.012600525289328</v>
      </c>
      <c r="AM210" s="21">
        <f>Price_Expenditure_Data!CP202-Price_Expenditure_Data!AR202</f>
        <v>-1.3364773892315336</v>
      </c>
      <c r="AN210" s="21">
        <f>Price_Expenditure_Data!CP202-Price_Expenditure_Data!AS202</f>
        <v>3.0318837765231019</v>
      </c>
      <c r="AO210" s="21">
        <f>Price_Expenditure_Data!CT202-Price_Expenditure_Data!CL202</f>
        <v>0.66327031133502423</v>
      </c>
      <c r="AP210" s="21">
        <f>Price_Expenditure_Data!CT202-Price_Expenditure_Data!CO202</f>
        <v>3.3036459239013105E-2</v>
      </c>
      <c r="AQ210" s="21">
        <f>Price_Expenditure_Data!CT202-Price_Expenditure_Data!CM202</f>
        <v>-0.38900774210324718</v>
      </c>
      <c r="AR210" s="21">
        <f>Price_Expenditure_Data!CT202-Price_Expenditure_Data!AT202</f>
        <v>7.6319263002059081</v>
      </c>
      <c r="AS210" s="21"/>
      <c r="AT210" s="21"/>
      <c r="AV210" s="192">
        <f>Price_Expenditure_Data!BO202</f>
        <v>0.15602956943739066</v>
      </c>
      <c r="AX210" s="3">
        <f t="shared" si="67"/>
        <v>4.8790743101305241</v>
      </c>
      <c r="AY210" s="3">
        <f t="shared" si="68"/>
        <v>5.553605775051822</v>
      </c>
      <c r="AZ210" s="21">
        <f>AX210*VLOOKUP("Full Sample", 'capital shares'!$A:$AAH, MATCH("wS", 'capital shares'!$12:$12,0),FALSE)+AY210*VLOOKUP("Full Sample", 'capital shares'!$A:$AAH, MATCH("wE", 'capital shares'!$12:$12,0),FALSE)</f>
        <v>3.9978286540085692</v>
      </c>
      <c r="BB210" s="21">
        <f>VLOOKUP($A210,$A:$Z,MATCH("dtfp",$A$22:$Z$22,0), FALSE)-Price_Expenditure_Data!BS202*BE210</f>
        <v>4.7698261371258468</v>
      </c>
      <c r="BC210" s="21">
        <f t="shared" si="69"/>
        <v>7.9077939708053782</v>
      </c>
      <c r="BD210" s="21">
        <f>BB210*VLOOKUP("Full Sample", 'capital shares'!$A:$AAH, MATCH("wS", 'capital shares'!$12:$12,0),FALSE)+BC210*VLOOKUP("Full Sample", 'capital shares'!$A:$AAH, MATCH("wE", 'capital shares'!$12:$12,0),FALSE)</f>
        <v>4.9185966833117893</v>
      </c>
      <c r="BE210" s="21">
        <f>Price_Expenditure_Data!CR202-Price_Expenditure_Data!AS202</f>
        <v>3.1379678336795314</v>
      </c>
      <c r="BG210" s="21">
        <f>VLOOKUP($A210,$A:$Z,MATCH("dtfp",$A$22:$Z$22,0),FALSE)-AM210*Price_Expenditure_Data!BP202-Price_Expenditure_Data!BS202*AN210</f>
        <v>4.8247334451525266</v>
      </c>
      <c r="BH210" s="3">
        <f t="shared" si="70"/>
        <v>3.488256055920993</v>
      </c>
      <c r="BI210" s="3">
        <f t="shared" si="71"/>
        <v>7.8566172216756289</v>
      </c>
      <c r="BJ210" s="21">
        <f>BH210*VLOOKUP("Full Sample", 'capital shares'!$A:$AAH, MATCH("wS", 'capital shares'!$12:$12,0),FALSE)+BI210*VLOOKUP("Full Sample", 'capital shares'!$A:$AAH, MATCH("wE", 'capital shares'!$12:$12,0),FALSE)</f>
        <v>4.4422438017008492</v>
      </c>
      <c r="BL210" s="151">
        <f>VLOOKUP($A210,$A:$Z,MATCH("dtfp",$A$22:$Z$22,0),FALSE)-AO210*VLOOKUP($A210,$A:$Z,MATCH("invShare",$A$22:$Z$22,0),FALSE)-AP210*Price_Expenditure_Data!CI202</f>
        <v>4.878615481243151</v>
      </c>
      <c r="BM210" s="151">
        <f t="shared" si="72"/>
        <v>5.5418857925781753</v>
      </c>
      <c r="BN210" s="151">
        <f t="shared" si="73"/>
        <v>4.9116519404821641</v>
      </c>
      <c r="BO210" s="53">
        <f>BN210*VLOOKUP("Full Sample", 'capital shares'!$A:$AAH, MATCH("wS", 'capital shares'!$12:$12,0),FALSE)+VLOOKUP("Full Sample", 'capital shares'!$A:$AAH, MATCH("wE", 'capital shares'!$12:$12,0),FALSE)*BM210</f>
        <v>4.0046301055585438</v>
      </c>
      <c r="BQ210" s="21">
        <f>VLOOKUP($A210,$A:$Z,MATCH("dtfp",$A$22:$Z$22,0),FALSE)-BY210*Price_Expenditure_Data!BP202-BZ210*Price_Expenditure_Data!BS202-CA210*Price_Expenditure_Data!BR202-CB210*Price_Expenditure_Data!BQ202</f>
        <v>4.8245009257204181</v>
      </c>
      <c r="BR210" s="3">
        <f t="shared" si="74"/>
        <v>7.8585152360681843</v>
      </c>
      <c r="BS210" s="3">
        <f t="shared" si="75"/>
        <v>4.3633069593668772</v>
      </c>
      <c r="BT210" s="3">
        <f t="shared" si="76"/>
        <v>5.6864310836900689</v>
      </c>
      <c r="BU210" s="3">
        <f t="shared" si="77"/>
        <v>3.4901540703135492</v>
      </c>
      <c r="BV210" s="25">
        <f>BR210*VLOOKUP("Full Sample", 'capital shares'!$A:$AAH, MATCH("wE", 'capital shares'!$12:$12,0),FALSE)+VLOOKUP("Full Sample", 'capital shares'!$A:$AAH, MATCH("wS", 'capital shares'!$12:$12,0),FALSE)*BU210</f>
        <v>4.4436920440365171</v>
      </c>
      <c r="BW210" s="26">
        <f>BR210*Price_Expenditure_Data!BS202+BS210*Price_Expenditure_Data!BR202+BT210*Price_Expenditure_Data!BQ202+BU210*Price_Expenditure_Data!BP202+BQ210*(1-SUM(Price_Expenditure_Data!BP202:BS202))</f>
        <v>5.0339058182552447</v>
      </c>
      <c r="BY210" s="21">
        <f>Price_Expenditure_Data!$CU202-Price_Expenditure_Data!AR202</f>
        <v>-1.3343468554068689</v>
      </c>
      <c r="BZ210" s="21">
        <f>Price_Expenditure_Data!$CU202-Price_Expenditure_Data!AS202</f>
        <v>3.0340143103477666</v>
      </c>
      <c r="CA210" s="21">
        <f>Price_Expenditure_Data!$CU202-Price_Expenditure_Data!BD202</f>
        <v>-0.46119396635354049</v>
      </c>
      <c r="CB210" s="21">
        <f>Price_Expenditure_Data!$CU202-Price_Expenditure_Data!BE202</f>
        <v>0.86193015796965033</v>
      </c>
      <c r="CD210" s="247">
        <f>VLOOKUP($A210,$A:$Z,MATCH("dtfp",$A$22:$Z$22,0),FALSE)-AO210*VLOOKUP($A210,$A:$Z,MATCH("invShare",$A$22:$Z$22,0),FALSE)-AP210*Price_Expenditure_Data!CI202</f>
        <v>4.878615481243151</v>
      </c>
      <c r="CE210" s="247">
        <f t="shared" si="78"/>
        <v>4.4896077391399043</v>
      </c>
      <c r="CF210" s="247">
        <f t="shared" si="79"/>
        <v>12.51054178144906</v>
      </c>
      <c r="CG210" s="243">
        <f t="shared" si="80"/>
        <v>4.9116519404821641</v>
      </c>
      <c r="CI210" s="28"/>
      <c r="CJ210" s="28"/>
      <c r="CK210" s="28"/>
      <c r="CL210" s="202">
        <f>L210-(Price_Expenditure_Data!GC202*Price_Expenditure_Data!GH202+Price_Expenditure_Data!GD202*Price_Expenditure_Data!GI202+Price_Expenditure_Data!GE202*Price_Expenditure_Data!GJ202)</f>
        <v>9.7204006596593739</v>
      </c>
      <c r="CM210" s="202">
        <f>CL210+Price_Expenditure_Data!GH202</f>
        <v>9.4022254293833285</v>
      </c>
      <c r="CN210" s="202">
        <f>CL210+Price_Expenditure_Data!GI202</f>
        <v>0.66792733924655678</v>
      </c>
      <c r="CO210" s="202">
        <f>CL210+Price_Expenditure_Data!GJ202</f>
        <v>4.911748688959733</v>
      </c>
      <c r="CP210" s="199">
        <f>CM210*Price_Expenditure_Data!GC202+CN210*Price_Expenditure_Data!GD202+CO210*Price_Expenditure_Data!GE202</f>
        <v>119.27388916491284</v>
      </c>
    </row>
    <row r="211" spans="1:94" x14ac:dyDescent="0.25">
      <c r="A211" s="2">
        <v>34380</v>
      </c>
      <c r="B211" s="29">
        <v>4.6670346679881902</v>
      </c>
      <c r="C211" s="29">
        <v>2.3330298690886764</v>
      </c>
      <c r="D211" s="29">
        <v>3.5000322685384333</v>
      </c>
      <c r="E211" s="29">
        <v>2.9146119519932512</v>
      </c>
      <c r="F211" s="29">
        <v>0.58542031654518212</v>
      </c>
      <c r="G211" s="29">
        <v>3.3415729492011446</v>
      </c>
      <c r="H211" s="29">
        <v>0.83488748365923016</v>
      </c>
      <c r="I211" s="29">
        <v>3.0474792618552016</v>
      </c>
      <c r="J211" s="29">
        <v>3.0474792618552016</v>
      </c>
      <c r="K211" s="29">
        <v>0.31781267749961983</v>
      </c>
      <c r="L211" s="29">
        <v>-1.6292250191858013</v>
      </c>
      <c r="M211" s="29">
        <v>0.59098425539382016</v>
      </c>
      <c r="N211" s="29">
        <v>-2.2202092745796214</v>
      </c>
      <c r="O211" s="29">
        <v>0.87886210092436157</v>
      </c>
      <c r="P211" s="29">
        <v>0.23195121499138102</v>
      </c>
      <c r="Q211" s="29">
        <v>-0.9542160503807231</v>
      </c>
      <c r="R211" s="29">
        <v>-1.8330781513050847</v>
      </c>
      <c r="S211" s="29">
        <v>2.2289230387404007</v>
      </c>
      <c r="T211" s="29">
        <v>9.6325715084456531E-2</v>
      </c>
      <c r="U211" s="29">
        <v>-3.1831390891211235</v>
      </c>
      <c r="V211" s="29">
        <v>-1.9294038663895412</v>
      </c>
      <c r="W211" s="29"/>
      <c r="X211" s="29"/>
      <c r="Y211" s="29"/>
      <c r="Z211" s="29"/>
      <c r="AA211" s="3">
        <f t="shared" si="66"/>
        <v>-0.24946716711404804</v>
      </c>
      <c r="AB211" s="3"/>
      <c r="AC211" s="2">
        <f t="shared" si="88"/>
        <v>34380</v>
      </c>
      <c r="AD211" s="3">
        <f t="shared" si="91"/>
        <v>5.4797048446102892</v>
      </c>
      <c r="AE211" s="3">
        <f t="shared" si="92"/>
        <v>5.9897489031161903</v>
      </c>
      <c r="AF211" s="3">
        <f t="shared" si="93"/>
        <v>4.8004533617668743</v>
      </c>
      <c r="AG211">
        <f t="shared" si="87"/>
        <v>5.7720000000000029</v>
      </c>
      <c r="AH211" s="3">
        <f t="shared" si="89"/>
        <v>10.238393065877778</v>
      </c>
      <c r="AI211" s="3">
        <f t="shared" si="90"/>
        <v>11.33771546857187</v>
      </c>
      <c r="AJ211" s="89">
        <f>AI211+'Fig4'!$F$1</f>
        <v>9.06131965536491</v>
      </c>
      <c r="AK211" s="3"/>
      <c r="AL211" s="21">
        <f>Price_Expenditure_Data!CP203-Price_Expenditure_Data!AQ203</f>
        <v>0.3784966433884005</v>
      </c>
      <c r="AM211" s="21">
        <f>Price_Expenditure_Data!CP203-Price_Expenditure_Data!AR203</f>
        <v>-1.6320660301100596</v>
      </c>
      <c r="AN211" s="21">
        <f>Price_Expenditure_Data!CP203-Price_Expenditure_Data!AS203</f>
        <v>1.0540711404757985E-2</v>
      </c>
      <c r="AO211" s="21">
        <f>Price_Expenditure_Data!CT203-Price_Expenditure_Data!CL203</f>
        <v>0.50199111565406329</v>
      </c>
      <c r="AP211" s="21">
        <f>Price_Expenditure_Data!CT203-Price_Expenditure_Data!CO203</f>
        <v>-3.2108122747139456</v>
      </c>
      <c r="AQ211" s="21">
        <f>Price_Expenditure_Data!CT203-Price_Expenditure_Data!CM203</f>
        <v>8.1200368533939304E-2</v>
      </c>
      <c r="AR211" s="21">
        <f>Price_Expenditure_Data!CT203-Price_Expenditure_Data!AT203</f>
        <v>3.3344998571331539</v>
      </c>
      <c r="AS211" s="21"/>
      <c r="AT211" s="21"/>
      <c r="AV211" s="192">
        <f>Price_Expenditure_Data!BO203</f>
        <v>0.15590072473170097</v>
      </c>
      <c r="AX211" s="3">
        <f t="shared" si="67"/>
        <v>-1.8330781513050847</v>
      </c>
      <c r="AY211" s="3">
        <f t="shared" si="68"/>
        <v>-0.9542160503807231</v>
      </c>
      <c r="AZ211" s="21">
        <f>AX211*VLOOKUP("Full Sample", 'capital shares'!$A:$AAH, MATCH("wS", 'capital shares'!$12:$12,0),FALSE)+AY211*VLOOKUP("Full Sample", 'capital shares'!$A:$AAH, MATCH("wE", 'capital shares'!$12:$12,0),FALSE)</f>
        <v>-1.0404587612895595</v>
      </c>
      <c r="BB211" s="21">
        <f>VLOOKUP($A211,$A:$Z,MATCH("dtfp",$A$22:$Z$22,0), FALSE)-Price_Expenditure_Data!BS203*BE211</f>
        <v>-1.6246880666061936</v>
      </c>
      <c r="BC211" s="21">
        <f t="shared" si="69"/>
        <v>-1.6776922087938111</v>
      </c>
      <c r="BD211" s="21">
        <f>BB211*VLOOKUP("Full Sample", 'capital shares'!$A:$AAH, MATCH("wS", 'capital shares'!$12:$12,0),FALSE)+BC211*VLOOKUP("Full Sample", 'capital shares'!$A:$AAH, MATCH("wE", 'capital shares'!$12:$12,0),FALSE)</f>
        <v>-1.261291245450868</v>
      </c>
      <c r="BE211" s="21">
        <f>Price_Expenditure_Data!CR203-Price_Expenditure_Data!AS203</f>
        <v>-5.3004142187617509E-2</v>
      </c>
      <c r="BG211" s="21">
        <f>VLOOKUP($A211,$A:$Z,MATCH("dtfp",$A$22:$Z$22,0),FALSE)-AM211*Price_Expenditure_Data!BP203-Price_Expenditure_Data!BS203*AN211</f>
        <v>-1.5761294165374857</v>
      </c>
      <c r="BH211" s="3">
        <f t="shared" si="70"/>
        <v>-3.2081954466475455</v>
      </c>
      <c r="BI211" s="3">
        <f t="shared" si="71"/>
        <v>-1.5655887051327277</v>
      </c>
      <c r="BJ211" s="21">
        <f>BH211*VLOOKUP("Full Sample", 'capital shares'!$A:$AAH, MATCH("wS", 'capital shares'!$12:$12,0),FALSE)+BI211*VLOOKUP("Full Sample", 'capital shares'!$A:$AAH, MATCH("wE", 'capital shares'!$12:$12,0),FALSE)</f>
        <v>-1.7784028773652576</v>
      </c>
      <c r="BL211" s="151">
        <f>VLOOKUP($A211,$A:$Z,MATCH("dtfp",$A$22:$Z$22,0),FALSE)-AO211*VLOOKUP($A211,$A:$Z,MATCH("invShare",$A$22:$Z$22,0),FALSE)-AP211*Price_Expenditure_Data!CI203</f>
        <v>-1.4516063165099167</v>
      </c>
      <c r="BM211" s="151">
        <f t="shared" si="72"/>
        <v>-0.94961520085585338</v>
      </c>
      <c r="BN211" s="151">
        <f t="shared" si="73"/>
        <v>-4.6624185912238625</v>
      </c>
      <c r="BO211" s="53">
        <f>BN211*VLOOKUP("Full Sample", 'capital shares'!$A:$AAH, MATCH("wS", 'capital shares'!$12:$12,0),FALSE)+VLOOKUP("Full Sample", 'capital shares'!$A:$AAH, MATCH("wE", 'capital shares'!$12:$12,0),FALSE)*BM211</f>
        <v>-2.0441808557864105</v>
      </c>
      <c r="BQ211" s="21">
        <f>VLOOKUP($A211,$A:$Z,MATCH("dtfp",$A$22:$Z$22,0),FALSE)-BY211*Price_Expenditure_Data!BP203-BZ211*Price_Expenditure_Data!BS203-CA211*Price_Expenditure_Data!BR203-CB211*Price_Expenditure_Data!BQ203</f>
        <v>-1.3457819023289244</v>
      </c>
      <c r="BR211" s="3">
        <f t="shared" si="74"/>
        <v>-1.5747703094592638</v>
      </c>
      <c r="BS211" s="3">
        <f t="shared" si="75"/>
        <v>-1.0560380532903206</v>
      </c>
      <c r="BT211" s="3">
        <f t="shared" si="76"/>
        <v>-5.3381093979642715</v>
      </c>
      <c r="BU211" s="3">
        <f t="shared" si="77"/>
        <v>-3.2173770509740813</v>
      </c>
      <c r="BV211" s="25">
        <f>BR211*VLOOKUP("Full Sample", 'capital shares'!$A:$AAH, MATCH("wE", 'capital shares'!$12:$12,0),FALSE)+VLOOKUP("Full Sample", 'capital shares'!$A:$AAH, MATCH("wS", 'capital shares'!$12:$12,0),FALSE)*BU211</f>
        <v>-1.7854087189158785</v>
      </c>
      <c r="BW211" s="26">
        <f>BR211*Price_Expenditure_Data!BS203+BS211*Price_Expenditure_Data!BR203+BT211*Price_Expenditure_Data!BQ203+BU211*Price_Expenditure_Data!BP203+BQ211*(1-SUM(Price_Expenditure_Data!BP203:BS203))</f>
        <v>-1.6292250191858013</v>
      </c>
      <c r="BY211" s="21">
        <f>Price_Expenditure_Data!$CU203-Price_Expenditure_Data!AR203</f>
        <v>-1.871595148645157</v>
      </c>
      <c r="BZ211" s="21">
        <f>Price_Expenditure_Data!$CU203-Price_Expenditure_Data!AS203</f>
        <v>-0.22898840713033941</v>
      </c>
      <c r="CA211" s="21">
        <f>Price_Expenditure_Data!$CU203-Price_Expenditure_Data!BD203</f>
        <v>0.28974384903860373</v>
      </c>
      <c r="CB211" s="21">
        <f>Price_Expenditure_Data!$CU203-Price_Expenditure_Data!BE203</f>
        <v>-3.9923274956353474</v>
      </c>
      <c r="CD211" s="247">
        <f>VLOOKUP($A211,$A:$Z,MATCH("dtfp",$A$22:$Z$22,0),FALSE)-AO211*VLOOKUP($A211,$A:$Z,MATCH("invShare",$A$22:$Z$22,0),FALSE)-AP211*Price_Expenditure_Data!CI203</f>
        <v>-1.4516063165099167</v>
      </c>
      <c r="CE211" s="247">
        <f t="shared" si="78"/>
        <v>-1.3704059479759774</v>
      </c>
      <c r="CF211" s="247">
        <f t="shared" si="79"/>
        <v>1.8828935406232372</v>
      </c>
      <c r="CG211" s="243">
        <f t="shared" si="80"/>
        <v>-4.6624185912238625</v>
      </c>
      <c r="CI211" s="28"/>
      <c r="CJ211" s="28"/>
      <c r="CK211" s="28"/>
      <c r="CL211" s="202">
        <f>L211-(Price_Expenditure_Data!GC203*Price_Expenditure_Data!GH203+Price_Expenditure_Data!GD203*Price_Expenditure_Data!GI203+Price_Expenditure_Data!GE203*Price_Expenditure_Data!GJ203)</f>
        <v>6.5336965051724416</v>
      </c>
      <c r="CM211" s="202">
        <f>CL211+Price_Expenditure_Data!GH203</f>
        <v>5.981503441275513</v>
      </c>
      <c r="CN211" s="202">
        <f>CL211+Price_Expenditure_Data!GI203</f>
        <v>-1.0016513662345892</v>
      </c>
      <c r="CO211" s="202">
        <f>CL211+Price_Expenditure_Data!GJ203</f>
        <v>-4.661962325384307</v>
      </c>
      <c r="CP211" s="199">
        <f>CM211*Price_Expenditure_Data!GC203+CN211*Price_Expenditure_Data!GD203+CO211*Price_Expenditure_Data!GE203</f>
        <v>74.792773569267226</v>
      </c>
    </row>
    <row r="212" spans="1:94" x14ac:dyDescent="0.25">
      <c r="A212" s="2">
        <v>34469</v>
      </c>
      <c r="B212" s="29">
        <v>6.600103907480559</v>
      </c>
      <c r="C212" s="29">
        <v>7.709775473901459</v>
      </c>
      <c r="D212" s="29">
        <v>7.154939690691009</v>
      </c>
      <c r="E212" s="29">
        <v>7.0720956394666246</v>
      </c>
      <c r="F212" s="29">
        <v>8.284405122438443E-2</v>
      </c>
      <c r="G212" s="29">
        <v>3.6093304660860186</v>
      </c>
      <c r="H212" s="29">
        <v>0.50458801703499034</v>
      </c>
      <c r="I212" s="29">
        <v>0.23754286666850533</v>
      </c>
      <c r="J212" s="29">
        <v>0.23754286666850533</v>
      </c>
      <c r="K212" s="29">
        <v>0.32112103859758834</v>
      </c>
      <c r="L212" s="29">
        <v>1.0335479455074563</v>
      </c>
      <c r="M212" s="29">
        <v>2.473050813550437</v>
      </c>
      <c r="N212" s="29">
        <v>-1.4395028680429807</v>
      </c>
      <c r="O212" s="29">
        <v>0.31158566142667099</v>
      </c>
      <c r="P212" s="29">
        <v>0.23013365293818555</v>
      </c>
      <c r="Q212" s="29">
        <v>1.2734272604668468</v>
      </c>
      <c r="R212" s="29">
        <v>0.96184159904017585</v>
      </c>
      <c r="S212" s="29">
        <v>3.4552121690102107</v>
      </c>
      <c r="T212" s="29">
        <v>2.1794565015386027</v>
      </c>
      <c r="U212" s="29">
        <v>-2.1817849085433636</v>
      </c>
      <c r="V212" s="29">
        <v>-1.2176149024984269</v>
      </c>
      <c r="W212" s="29"/>
      <c r="X212" s="29"/>
      <c r="Y212" s="29"/>
      <c r="Z212" s="29"/>
      <c r="AA212" s="3">
        <f t="shared" si="66"/>
        <v>-0.42174396581060591</v>
      </c>
      <c r="AB212" s="3"/>
      <c r="AC212" s="2">
        <f t="shared" si="88"/>
        <v>34469</v>
      </c>
      <c r="AD212" s="3">
        <f t="shared" si="91"/>
        <v>5.5390905612774155</v>
      </c>
      <c r="AE212" s="3">
        <f t="shared" si="92"/>
        <v>6.2481358894930548</v>
      </c>
      <c r="AF212" s="3">
        <f t="shared" si="93"/>
        <v>4.4405776447561287</v>
      </c>
      <c r="AG212">
        <f t="shared" si="87"/>
        <v>5.8740000000000032</v>
      </c>
      <c r="AH212" s="3">
        <f t="shared" si="89"/>
        <v>10.496780052254643</v>
      </c>
      <c r="AI212" s="3">
        <f t="shared" si="90"/>
        <v>10.977839751561126</v>
      </c>
      <c r="AJ212" s="89">
        <f>AI212+'Fig4'!$F$1</f>
        <v>8.7014439383541653</v>
      </c>
      <c r="AK212" s="3"/>
      <c r="AL212" s="21">
        <f>Price_Expenditure_Data!CP204-Price_Expenditure_Data!AQ204</f>
        <v>0.87607912406817645</v>
      </c>
      <c r="AM212" s="21">
        <f>Price_Expenditure_Data!CP204-Price_Expenditure_Data!AR204</f>
        <v>-0.76307541606974949</v>
      </c>
      <c r="AN212" s="21">
        <f>Price_Expenditure_Data!CP204-Price_Expenditure_Data!AS204</f>
        <v>0.95467450609853599</v>
      </c>
      <c r="AO212" s="21">
        <f>Price_Expenditure_Data!CT204-Price_Expenditure_Data!CL204</f>
        <v>0.19180053102314965</v>
      </c>
      <c r="AP212" s="21">
        <f>Price_Expenditure_Data!CT204-Price_Expenditure_Data!CO204</f>
        <v>-1.0098648898727256</v>
      </c>
      <c r="AQ212" s="21">
        <f>Price_Expenditure_Data!CT204-Price_Expenditure_Data!CM204</f>
        <v>-0.50138670251853101</v>
      </c>
      <c r="AR212" s="21">
        <f>Price_Expenditure_Data!CT204-Price_Expenditure_Data!AT204</f>
        <v>4.8428195939518464</v>
      </c>
      <c r="AS212" s="21"/>
      <c r="AT212" s="21"/>
      <c r="AV212" s="192">
        <f>Price_Expenditure_Data!BO204</f>
        <v>0.15538970000726374</v>
      </c>
      <c r="AX212" s="3">
        <f t="shared" si="67"/>
        <v>0.96184159904017585</v>
      </c>
      <c r="AY212" s="3">
        <f t="shared" si="68"/>
        <v>1.2734272604668468</v>
      </c>
      <c r="AZ212" s="21">
        <f>AX212*VLOOKUP("Full Sample", 'capital shares'!$A:$AAH, MATCH("wS", 'capital shares'!$12:$12,0),FALSE)+AY212*VLOOKUP("Full Sample", 'capital shares'!$A:$AAH, MATCH("wE", 'capital shares'!$12:$12,0),FALSE)</f>
        <v>0.86092044444350391</v>
      </c>
      <c r="BB212" s="21">
        <f>VLOOKUP($A212,$A:$Z,MATCH("dtfp",$A$22:$Z$22,0), FALSE)-Price_Expenditure_Data!BS204*BE212</f>
        <v>0.95798383552549393</v>
      </c>
      <c r="BC212" s="21">
        <f t="shared" si="69"/>
        <v>1.8520887793344118</v>
      </c>
      <c r="BD212" s="21">
        <f>BB212*VLOOKUP("Full Sample", 'capital shares'!$A:$AAH, MATCH("wS", 'capital shares'!$12:$12,0),FALSE)+BC212*VLOOKUP("Full Sample", 'capital shares'!$A:$AAH, MATCH("wE", 'capital shares'!$12:$12,0),FALSE)</f>
        <v>1.0954190496151852</v>
      </c>
      <c r="BE212" s="21">
        <f>Price_Expenditure_Data!CR204-Price_Expenditure_Data!AS204</f>
        <v>0.89410494380891792</v>
      </c>
      <c r="BG212" s="21">
        <f>VLOOKUP($A212,$A:$Z,MATCH("dtfp",$A$22:$Z$22,0),FALSE)-AM212*Price_Expenditure_Data!BP204-Price_Expenditure_Data!BS204*AN212</f>
        <v>0.97879126199042132</v>
      </c>
      <c r="BH212" s="3">
        <f t="shared" si="70"/>
        <v>0.21571584592067183</v>
      </c>
      <c r="BI212" s="3">
        <f t="shared" si="71"/>
        <v>1.9334657680889573</v>
      </c>
      <c r="BJ212" s="21">
        <f>BH212*VLOOKUP("Full Sample", 'capital shares'!$A:$AAH, MATCH("wS", 'capital shares'!$12:$12,0),FALSE)+BI212*VLOOKUP("Full Sample", 'capital shares'!$A:$AAH, MATCH("wE", 'capital shares'!$12:$12,0),FALSE)</f>
        <v>0.86477420925493775</v>
      </c>
      <c r="BL212" s="151">
        <f>VLOOKUP($A212,$A:$Z,MATCH("dtfp",$A$22:$Z$22,0),FALSE)-AO212*VLOOKUP($A212,$A:$Z,MATCH("invShare",$A$22:$Z$22,0),FALSE)-AP212*Price_Expenditure_Data!CI204</f>
        <v>1.0838514984454268</v>
      </c>
      <c r="BM212" s="151">
        <f t="shared" si="72"/>
        <v>1.2756520294685765</v>
      </c>
      <c r="BN212" s="151">
        <f t="shared" si="73"/>
        <v>7.3986608572701229E-2</v>
      </c>
      <c r="BO212" s="53">
        <f>BN212*VLOOKUP("Full Sample", 'capital shares'!$A:$AAH, MATCH("wS", 'capital shares'!$12:$12,0),FALSE)+VLOOKUP("Full Sample", 'capital shares'!$A:$AAH, MATCH("wE", 'capital shares'!$12:$12,0),FALSE)*BM212</f>
        <v>0.54626797649081715</v>
      </c>
      <c r="BQ212" s="21">
        <f>VLOOKUP($A212,$A:$Z,MATCH("dtfp",$A$22:$Z$22,0),FALSE)-BY212*Price_Expenditure_Data!BP204-BZ212*Price_Expenditure_Data!BS204-CA212*Price_Expenditure_Data!BR204-CB212*Price_Expenditure_Data!BQ204</f>
        <v>1.1582841874148881</v>
      </c>
      <c r="BR212" s="3">
        <f t="shared" si="74"/>
        <v>1.9255614935423795</v>
      </c>
      <c r="BS212" s="3">
        <f t="shared" si="75"/>
        <v>0.28469730530130533</v>
      </c>
      <c r="BT212" s="3">
        <f t="shared" si="76"/>
        <v>0.11181116995546536</v>
      </c>
      <c r="BU212" s="3">
        <f t="shared" si="77"/>
        <v>0.20781157137409401</v>
      </c>
      <c r="BV212" s="25">
        <f>BR212*VLOOKUP("Full Sample", 'capital shares'!$A:$AAH, MATCH("wE", 'capital shares'!$12:$12,0),FALSE)+VLOOKUP("Full Sample", 'capital shares'!$A:$AAH, MATCH("wS", 'capital shares'!$12:$12,0),FALSE)*BU212</f>
        <v>0.8587430089247422</v>
      </c>
      <c r="BW212" s="26">
        <f>BR212*Price_Expenditure_Data!BS204+BS212*Price_Expenditure_Data!BR204+BT212*Price_Expenditure_Data!BQ204+BU212*Price_Expenditure_Data!BP204+BQ212*(1-SUM(Price_Expenditure_Data!BP204:BS204))</f>
        <v>1.0335479455074563</v>
      </c>
      <c r="BY212" s="21">
        <f>Price_Expenditure_Data!$CU204-Price_Expenditure_Data!AR204</f>
        <v>-0.95047261604079414</v>
      </c>
      <c r="BZ212" s="21">
        <f>Price_Expenditure_Data!$CU204-Price_Expenditure_Data!AS204</f>
        <v>0.76727730612749134</v>
      </c>
      <c r="CA212" s="21">
        <f>Price_Expenditure_Data!$CU204-Price_Expenditure_Data!BD204</f>
        <v>-0.87358688211358282</v>
      </c>
      <c r="CB212" s="21">
        <f>Price_Expenditure_Data!$CU204-Price_Expenditure_Data!BE204</f>
        <v>-1.0464730174594228</v>
      </c>
      <c r="CD212" s="247">
        <f>VLOOKUP($A212,$A:$Z,MATCH("dtfp",$A$22:$Z$22,0),FALSE)-AO212*VLOOKUP($A212,$A:$Z,MATCH("invShare",$A$22:$Z$22,0),FALSE)-AP212*Price_Expenditure_Data!CI204</f>
        <v>1.0838514984454268</v>
      </c>
      <c r="CE212" s="247">
        <f t="shared" si="78"/>
        <v>0.58246479592689582</v>
      </c>
      <c r="CF212" s="247">
        <f t="shared" si="79"/>
        <v>5.9266710923972727</v>
      </c>
      <c r="CG212" s="243">
        <f t="shared" si="80"/>
        <v>7.3986608572701229E-2</v>
      </c>
      <c r="CI212" s="28"/>
      <c r="CJ212" s="28"/>
      <c r="CK212" s="28"/>
      <c r="CL212" s="202">
        <f>L212-(Price_Expenditure_Data!GC204*Price_Expenditure_Data!GH204+Price_Expenditure_Data!GD204*Price_Expenditure_Data!GI204+Price_Expenditure_Data!GE204*Price_Expenditure_Data!GJ204)</f>
        <v>6.8444104849819567</v>
      </c>
      <c r="CM212" s="202">
        <f>CL212+Price_Expenditure_Data!GH204</f>
        <v>6.4415371384287265</v>
      </c>
      <c r="CN212" s="202">
        <f>CL212+Price_Expenditure_Data!GI204</f>
        <v>1.3795595482836056</v>
      </c>
      <c r="CO212" s="202">
        <f>CL212+Price_Expenditure_Data!GJ204</f>
        <v>7.3118691127374902E-2</v>
      </c>
      <c r="CP212" s="199">
        <f>CM212*Price_Expenditure_Data!GC204+CN212*Price_Expenditure_Data!GD204+CO212*Price_Expenditure_Data!GE204</f>
        <v>80.770334183774708</v>
      </c>
    </row>
    <row r="213" spans="1:94" x14ac:dyDescent="0.25">
      <c r="A213" s="2">
        <v>34561</v>
      </c>
      <c r="B213" s="29">
        <v>2.3930094184503758</v>
      </c>
      <c r="C213" s="29">
        <v>4.2500695088566687</v>
      </c>
      <c r="D213" s="29">
        <v>3.3215394636535223</v>
      </c>
      <c r="E213" s="29">
        <v>4.5967997353045575</v>
      </c>
      <c r="F213" s="29">
        <v>-1.2752602716510353</v>
      </c>
      <c r="G213" s="29">
        <v>3.3957504355180905</v>
      </c>
      <c r="H213" s="29">
        <v>0.17553588790448771</v>
      </c>
      <c r="I213" s="29">
        <v>1.3071676691502887</v>
      </c>
      <c r="J213" s="29">
        <v>1.3071676691502887</v>
      </c>
      <c r="K213" s="29">
        <v>0.32396011893818222</v>
      </c>
      <c r="L213" s="29">
        <v>-1.7698656732218057</v>
      </c>
      <c r="M213" s="29">
        <v>-1.4663622211087357</v>
      </c>
      <c r="N213" s="29">
        <v>-0.30350345211306995</v>
      </c>
      <c r="O213" s="29">
        <v>0.89210605955455513</v>
      </c>
      <c r="P213" s="29">
        <v>0.23223906328568347</v>
      </c>
      <c r="Q213" s="29">
        <v>-1.0849414892896825</v>
      </c>
      <c r="R213" s="29">
        <v>-1.9770475488442376</v>
      </c>
      <c r="S213" s="29">
        <v>-1.4709452047595515</v>
      </c>
      <c r="T213" s="29">
        <v>-1.4649759200100188</v>
      </c>
      <c r="U213" s="29">
        <v>0.386003715469869</v>
      </c>
      <c r="V213" s="29">
        <v>-0.51207162883421886</v>
      </c>
      <c r="W213" s="29"/>
      <c r="X213" s="29"/>
      <c r="Y213" s="29"/>
      <c r="Z213" s="29"/>
      <c r="AA213" s="3">
        <f t="shared" si="66"/>
        <v>-1.450796159555523</v>
      </c>
      <c r="AB213" s="3"/>
      <c r="AC213" s="2">
        <f t="shared" si="88"/>
        <v>34561</v>
      </c>
      <c r="AD213" s="3">
        <f t="shared" si="91"/>
        <v>5.8658824785649877</v>
      </c>
      <c r="AE213" s="3">
        <f t="shared" si="92"/>
        <v>5.8056694711876036</v>
      </c>
      <c r="AF213" s="3">
        <f t="shared" si="93"/>
        <v>4.3647017817278613</v>
      </c>
      <c r="AG213">
        <f t="shared" si="87"/>
        <v>5.9760000000000035</v>
      </c>
      <c r="AH213" s="3">
        <f t="shared" si="89"/>
        <v>10.054313633949191</v>
      </c>
      <c r="AI213" s="3">
        <f t="shared" si="90"/>
        <v>10.901963888532858</v>
      </c>
      <c r="AJ213" s="89">
        <f>AI213+'Fig4'!$F$1</f>
        <v>8.6255680753258979</v>
      </c>
      <c r="AK213" s="3"/>
      <c r="AL213" s="21">
        <f>Price_Expenditure_Data!CP205-Price_Expenditure_Data!AQ205</f>
        <v>1.2199214455150851</v>
      </c>
      <c r="AM213" s="21">
        <f>Price_Expenditure_Data!CP205-Price_Expenditure_Data!AR205</f>
        <v>-2.8408200541204258</v>
      </c>
      <c r="AN213" s="21">
        <f>Price_Expenditure_Data!CP205-Price_Expenditure_Data!AS205</f>
        <v>2.9054033791759526</v>
      </c>
      <c r="AO213" s="21">
        <f>Price_Expenditure_Data!CT205-Price_Expenditure_Data!CL205</f>
        <v>0.57089904013678061</v>
      </c>
      <c r="AP213" s="21">
        <f>Price_Expenditure_Data!CT205-Price_Expenditure_Data!CO205</f>
        <v>-2.6419718772622707</v>
      </c>
      <c r="AQ213" s="21">
        <f>Price_Expenditure_Data!CT205-Price_Expenditure_Data!CM205</f>
        <v>-0.41033438313056192</v>
      </c>
      <c r="AR213" s="21">
        <f>Price_Expenditure_Data!CT205-Price_Expenditure_Data!AT205</f>
        <v>7.1503424106984381</v>
      </c>
      <c r="AS213" s="21"/>
      <c r="AT213" s="21"/>
      <c r="AV213" s="192">
        <f>Price_Expenditure_Data!BO205</f>
        <v>0.1565799870698944</v>
      </c>
      <c r="AX213" s="3">
        <f t="shared" si="67"/>
        <v>-1.9770475488442376</v>
      </c>
      <c r="AY213" s="3">
        <f t="shared" si="68"/>
        <v>-1.0849414892896825</v>
      </c>
      <c r="AZ213" s="21">
        <f>AX213*VLOOKUP("Full Sample", 'capital shares'!$A:$AAH, MATCH("wS", 'capital shares'!$12:$12,0),FALSE)+AY213*VLOOKUP("Full Sample", 'capital shares'!$A:$AAH, MATCH("wE", 'capital shares'!$12:$12,0),FALSE)</f>
        <v>-1.1449133577532487</v>
      </c>
      <c r="BB213" s="21">
        <f>VLOOKUP($A213,$A:$Z,MATCH("dtfp",$A$22:$Z$22,0), FALSE)-Price_Expenditure_Data!BS205*BE213</f>
        <v>-2.023878110086768</v>
      </c>
      <c r="BC213" s="21">
        <f t="shared" si="69"/>
        <v>0.94452242178910772</v>
      </c>
      <c r="BD213" s="21">
        <f>BB213*VLOOKUP("Full Sample", 'capital shares'!$A:$AAH, MATCH("wS", 'capital shares'!$12:$12,0),FALSE)+BC213*VLOOKUP("Full Sample", 'capital shares'!$A:$AAH, MATCH("wE", 'capital shares'!$12:$12,0),FALSE)</f>
        <v>-0.33432271690231502</v>
      </c>
      <c r="BE213" s="21">
        <f>Price_Expenditure_Data!CR205-Price_Expenditure_Data!AS205</f>
        <v>2.9684005318758757</v>
      </c>
      <c r="BG213" s="21">
        <f>VLOOKUP($A213,$A:$Z,MATCH("dtfp",$A$22:$Z$22,0),FALSE)-AM213*Price_Expenditure_Data!BP205-Price_Expenditure_Data!BS205*AN213</f>
        <v>-1.9225246880191063</v>
      </c>
      <c r="BH213" s="3">
        <f t="shared" si="70"/>
        <v>-4.7633447421395321</v>
      </c>
      <c r="BI213" s="3">
        <f t="shared" si="71"/>
        <v>0.98287869115684634</v>
      </c>
      <c r="BJ213" s="21">
        <f>BH213*VLOOKUP("Full Sample", 'capital shares'!$A:$AAH, MATCH("wS", 'capital shares'!$12:$12,0),FALSE)+BI213*VLOOKUP("Full Sample", 'capital shares'!$A:$AAH, MATCH("wE", 'capital shares'!$12:$12,0),FALSE)</f>
        <v>-1.2923429418639334</v>
      </c>
      <c r="BL213" s="151">
        <f>VLOOKUP($A213,$A:$Z,MATCH("dtfp",$A$22:$Z$22,0),FALSE)-AO213*VLOOKUP($A213,$A:$Z,MATCH("invShare",$A$22:$Z$22,0),FALSE)-AP213*Price_Expenditure_Data!CI205</f>
        <v>-1.6583420951479328</v>
      </c>
      <c r="BM213" s="151">
        <f t="shared" si="72"/>
        <v>-1.0874430550111522</v>
      </c>
      <c r="BN213" s="151">
        <f t="shared" si="73"/>
        <v>-4.3003139724102031</v>
      </c>
      <c r="BO213" s="53">
        <f>BN213*VLOOKUP("Full Sample", 'capital shares'!$A:$AAH, MATCH("wS", 'capital shares'!$12:$12,0),FALSE)+VLOOKUP("Full Sample", 'capital shares'!$A:$AAH, MATCH("wE", 'capital shares'!$12:$12,0),FALSE)*BM213</f>
        <v>-1.9716628613182876</v>
      </c>
      <c r="BQ213" s="21">
        <f>VLOOKUP($A213,$A:$Z,MATCH("dtfp",$A$22:$Z$22,0),FALSE)-BY213*Price_Expenditure_Data!BP205-BZ213*Price_Expenditure_Data!BS205-CA213*Price_Expenditure_Data!BR205-CB213*Price_Expenditure_Data!BQ205</f>
        <v>-1.6310890416683119</v>
      </c>
      <c r="BR213" s="3">
        <f t="shared" si="74"/>
        <v>0.97299138532260154</v>
      </c>
      <c r="BS213" s="3">
        <f t="shared" si="75"/>
        <v>-2.7061954680715559</v>
      </c>
      <c r="BT213" s="3">
        <f t="shared" si="76"/>
        <v>-3.9825249286477549</v>
      </c>
      <c r="BU213" s="3">
        <f t="shared" si="77"/>
        <v>-4.7732320479737771</v>
      </c>
      <c r="BV213" s="25">
        <f>BR213*VLOOKUP("Full Sample", 'capital shares'!$A:$AAH, MATCH("wE", 'capital shares'!$12:$12,0),FALSE)+VLOOKUP("Full Sample", 'capital shares'!$A:$AAH, MATCH("wS", 'capital shares'!$12:$12,0),FALSE)*BU213</f>
        <v>-1.2998872549898053</v>
      </c>
      <c r="BW213" s="26">
        <f>BR213*Price_Expenditure_Data!BS205+BS213*Price_Expenditure_Data!BR205+BT213*Price_Expenditure_Data!BQ205+BU213*Price_Expenditure_Data!BP205+BQ213*(1-SUM(Price_Expenditure_Data!BP205:BS205))</f>
        <v>-1.7698656732218057</v>
      </c>
      <c r="BY213" s="21">
        <f>Price_Expenditure_Data!$CU205-Price_Expenditure_Data!AR205</f>
        <v>-3.1421430063054649</v>
      </c>
      <c r="BZ213" s="21">
        <f>Price_Expenditure_Data!$CU205-Price_Expenditure_Data!AS205</f>
        <v>2.6040804269909135</v>
      </c>
      <c r="CA213" s="21">
        <f>Price_Expenditure_Data!$CU205-Price_Expenditure_Data!BD205</f>
        <v>-1.0751064264032442</v>
      </c>
      <c r="CB213" s="21">
        <f>Price_Expenditure_Data!$CU205-Price_Expenditure_Data!BE205</f>
        <v>-2.3514358869794427</v>
      </c>
      <c r="CD213" s="247">
        <f>VLOOKUP($A213,$A:$Z,MATCH("dtfp",$A$22:$Z$22,0),FALSE)-AO213*VLOOKUP($A213,$A:$Z,MATCH("invShare",$A$22:$Z$22,0),FALSE)-AP213*Price_Expenditure_Data!CI205</f>
        <v>-1.6583420951479328</v>
      </c>
      <c r="CE213" s="247">
        <f t="shared" si="78"/>
        <v>-2.068676478278495</v>
      </c>
      <c r="CF213" s="247">
        <f t="shared" si="79"/>
        <v>5.4920003155505057</v>
      </c>
      <c r="CG213" s="243">
        <f t="shared" si="80"/>
        <v>-4.3003139724102031</v>
      </c>
      <c r="CI213" s="28"/>
      <c r="CJ213" s="28"/>
      <c r="CK213" s="28"/>
      <c r="CL213" s="202">
        <f>L213-(Price_Expenditure_Data!GC205*Price_Expenditure_Data!GH205+Price_Expenditure_Data!GD205*Price_Expenditure_Data!GI205+Price_Expenditure_Data!GE205*Price_Expenditure_Data!GJ205)</f>
        <v>3.2678479483843352</v>
      </c>
      <c r="CM213" s="202">
        <f>CL213+Price_Expenditure_Data!GH205</f>
        <v>2.9337529142138585</v>
      </c>
      <c r="CN213" s="202">
        <f>CL213+Price_Expenditure_Data!GI205</f>
        <v>-2.8233339207643775</v>
      </c>
      <c r="CO213" s="202">
        <f>CL213+Price_Expenditure_Data!GJ205</f>
        <v>-4.2991610722563713</v>
      </c>
      <c r="CP213" s="199">
        <f>CM213*Price_Expenditure_Data!GC205+CN213*Price_Expenditure_Data!GD205+CO213*Price_Expenditure_Data!GE205</f>
        <v>36.267545057195242</v>
      </c>
    </row>
    <row r="214" spans="1:94" x14ac:dyDescent="0.25">
      <c r="A214" s="2">
        <v>34653</v>
      </c>
      <c r="B214" s="29">
        <v>5.7068623694938481</v>
      </c>
      <c r="C214" s="29">
        <v>5.8142467690984745</v>
      </c>
      <c r="D214" s="29">
        <v>5.7605545692961613</v>
      </c>
      <c r="E214" s="29">
        <v>2.4097323965790451</v>
      </c>
      <c r="F214" s="29">
        <v>3.3508221727171161</v>
      </c>
      <c r="G214" s="29">
        <v>3.5454376782910679</v>
      </c>
      <c r="H214" s="29">
        <v>-0.15308317888163003</v>
      </c>
      <c r="I214" s="29">
        <v>-1.3657938924300339</v>
      </c>
      <c r="J214" s="29">
        <v>-1.3657938924300339</v>
      </c>
      <c r="K214" s="29">
        <v>0.32632991852217841</v>
      </c>
      <c r="L214" s="29">
        <v>3.900302043466076</v>
      </c>
      <c r="M214" s="29">
        <v>1.1130272597232829</v>
      </c>
      <c r="N214" s="29">
        <v>2.7872747837427934</v>
      </c>
      <c r="O214" s="29">
        <v>2.7625147288798408</v>
      </c>
      <c r="P214" s="29">
        <v>0.23710558787237793</v>
      </c>
      <c r="Q214" s="29">
        <v>6.0078090935487598</v>
      </c>
      <c r="R214" s="29">
        <v>3.2452943646689185</v>
      </c>
      <c r="S214" s="29">
        <v>3.0944480661173333</v>
      </c>
      <c r="T214" s="29">
        <v>0.49720685567498296</v>
      </c>
      <c r="U214" s="29">
        <v>2.9133610274314266</v>
      </c>
      <c r="V214" s="29">
        <v>2.7480875089939354</v>
      </c>
      <c r="W214" s="29"/>
      <c r="X214" s="29"/>
      <c r="Y214" s="29"/>
      <c r="Z214" s="29"/>
      <c r="AA214" s="3">
        <f t="shared" si="66"/>
        <v>3.5039053515987462</v>
      </c>
      <c r="AB214" s="3"/>
      <c r="AC214" s="2">
        <f t="shared" si="88"/>
        <v>34653</v>
      </c>
      <c r="AD214" s="3">
        <f t="shared" si="91"/>
        <v>5.5244340054574792</v>
      </c>
      <c r="AE214" s="3">
        <f t="shared" si="92"/>
        <v>6.7807449820541228</v>
      </c>
      <c r="AF214" s="3">
        <f t="shared" si="93"/>
        <v>5.0615204776635601</v>
      </c>
      <c r="AG214">
        <f t="shared" si="87"/>
        <v>6.0780000000000038</v>
      </c>
      <c r="AH214" s="3">
        <f t="shared" si="89"/>
        <v>11.02938914481571</v>
      </c>
      <c r="AI214" s="3">
        <f t="shared" si="90"/>
        <v>11.598782584468557</v>
      </c>
      <c r="AJ214" s="89">
        <f>AI214+'Fig4'!$F$1</f>
        <v>9.3223867712615966</v>
      </c>
      <c r="AK214" s="3"/>
      <c r="AL214" s="21">
        <f>Price_Expenditure_Data!CP206-Price_Expenditure_Data!AQ206</f>
        <v>1.7852108644185003</v>
      </c>
      <c r="AM214" s="21">
        <f>Price_Expenditure_Data!CP206-Price_Expenditure_Data!AR206</f>
        <v>-3.475836085955978</v>
      </c>
      <c r="AN214" s="21">
        <f>Price_Expenditure_Data!CP206-Price_Expenditure_Data!AS206</f>
        <v>4.7263098976910882</v>
      </c>
      <c r="AO214" s="21">
        <f>Price_Expenditure_Data!CT206-Price_Expenditure_Data!CL206</f>
        <v>2.3855642515632156</v>
      </c>
      <c r="AP214" s="21">
        <f>Price_Expenditure_Data!CT206-Price_Expenditure_Data!CO206</f>
        <v>-3.0982444193070164</v>
      </c>
      <c r="AQ214" s="21">
        <f>Price_Expenditure_Data!CT206-Price_Expenditure_Data!CM206</f>
        <v>1.3143020731537136</v>
      </c>
      <c r="AR214" s="21">
        <f>Price_Expenditure_Data!CT206-Price_Expenditure_Data!AT206</f>
        <v>9.5974056610066629</v>
      </c>
      <c r="AS214" s="21"/>
      <c r="AT214" s="21"/>
      <c r="AV214" s="192">
        <f>Price_Expenditure_Data!BO206</f>
        <v>0.15980962453728187</v>
      </c>
      <c r="AX214" s="3">
        <f t="shared" si="67"/>
        <v>3.2452943646689185</v>
      </c>
      <c r="AY214" s="3">
        <f t="shared" si="68"/>
        <v>6.0078090935487598</v>
      </c>
      <c r="AZ214" s="21">
        <f>AX214*VLOOKUP("Full Sample", 'capital shares'!$A:$AAH, MATCH("wS", 'capital shares'!$12:$12,0),FALSE)+AY214*VLOOKUP("Full Sample", 'capital shares'!$A:$AAH, MATCH("wE", 'capital shares'!$12:$12,0),FALSE)</f>
        <v>3.6022934589774858</v>
      </c>
      <c r="BB214" s="21">
        <f>VLOOKUP($A214,$A:$Z,MATCH("dtfp",$A$22:$Z$22,0), FALSE)-Price_Expenditure_Data!BS206*BE214</f>
        <v>3.4692630110935188</v>
      </c>
      <c r="BC214" s="21">
        <f t="shared" si="69"/>
        <v>8.3413180631945671</v>
      </c>
      <c r="BD214" s="21">
        <f>BB214*VLOOKUP("Full Sample", 'capital shares'!$A:$AAH, MATCH("wS", 'capital shares'!$12:$12,0),FALSE)+BC214*VLOOKUP("Full Sample", 'capital shares'!$A:$AAH, MATCH("wE", 'capital shares'!$12:$12,0),FALSE)</f>
        <v>4.6330635057815961</v>
      </c>
      <c r="BE214" s="21">
        <f>Price_Expenditure_Data!CR206-Price_Expenditure_Data!AS206</f>
        <v>4.8720550521010484</v>
      </c>
      <c r="BG214" s="21">
        <f>VLOOKUP($A214,$A:$Z,MATCH("dtfp",$A$22:$Z$22,0),FALSE)-AM214*Price_Expenditure_Data!BP206-Price_Expenditure_Data!BS206*AN214</f>
        <v>3.6006531383669627</v>
      </c>
      <c r="BH214" s="3">
        <f t="shared" si="70"/>
        <v>0.12481705241098462</v>
      </c>
      <c r="BI214" s="3">
        <f t="shared" si="71"/>
        <v>8.32696303605805</v>
      </c>
      <c r="BJ214" s="21">
        <f>BH214*VLOOKUP("Full Sample", 'capital shares'!$A:$AAH, MATCH("wS", 'capital shares'!$12:$12,0),FALSE)+BI214*VLOOKUP("Full Sample", 'capital shares'!$A:$AAH, MATCH("wE", 'capital shares'!$12:$12,0),FALSE)</f>
        <v>3.4385371772782598</v>
      </c>
      <c r="BL214" s="151">
        <f>VLOOKUP($A214,$A:$Z,MATCH("dtfp",$A$22:$Z$22,0),FALSE)-AO214*VLOOKUP($A214,$A:$Z,MATCH("invShare",$A$22:$Z$22,0),FALSE)-AP214*Price_Expenditure_Data!CI206</f>
        <v>3.6180081478127706</v>
      </c>
      <c r="BM214" s="151">
        <f t="shared" si="72"/>
        <v>6.0035723993759866</v>
      </c>
      <c r="BN214" s="151">
        <f t="shared" si="73"/>
        <v>0.51976372850575414</v>
      </c>
      <c r="BO214" s="53">
        <f>BN214*VLOOKUP("Full Sample", 'capital shares'!$A:$AAH, MATCH("wS", 'capital shares'!$12:$12,0),FALSE)+VLOOKUP("Full Sample", 'capital shares'!$A:$AAH, MATCH("wE", 'capital shares'!$12:$12,0),FALSE)*BM214</f>
        <v>2.6318649042504205</v>
      </c>
      <c r="BQ214" s="21">
        <f>VLOOKUP($A214,$A:$Z,MATCH("dtfp",$A$22:$Z$22,0),FALSE)-BY214*Price_Expenditure_Data!BP206-BZ214*Price_Expenditure_Data!BS206-CA214*Price_Expenditure_Data!BR206-CB214*Price_Expenditure_Data!BQ206</f>
        <v>3.6046368269931159</v>
      </c>
      <c r="BR214" s="3">
        <f t="shared" si="74"/>
        <v>8.3315968173381023</v>
      </c>
      <c r="BS214" s="3">
        <f t="shared" si="75"/>
        <v>5.0468021246474253</v>
      </c>
      <c r="BT214" s="3">
        <f t="shared" si="76"/>
        <v>0.7336733664632602</v>
      </c>
      <c r="BU214" s="3">
        <f t="shared" si="77"/>
        <v>0.12945083369103649</v>
      </c>
      <c r="BV214" s="25">
        <f>BR214*VLOOKUP("Full Sample", 'capital shares'!$A:$AAH, MATCH("wE", 'capital shares'!$12:$12,0),FALSE)+VLOOKUP("Full Sample", 'capital shares'!$A:$AAH, MATCH("wS", 'capital shares'!$12:$12,0),FALSE)*BU214</f>
        <v>3.4420728924184179</v>
      </c>
      <c r="BW214" s="26">
        <f>BR214*Price_Expenditure_Data!BS206+BS214*Price_Expenditure_Data!BR206+BT214*Price_Expenditure_Data!BQ206+BU214*Price_Expenditure_Data!BP206+BQ214*(1-SUM(Price_Expenditure_Data!BP206:BS206))</f>
        <v>3.900302043466076</v>
      </c>
      <c r="BY214" s="21">
        <f>Price_Expenditure_Data!$CU206-Price_Expenditure_Data!AR206</f>
        <v>-3.4751859933020794</v>
      </c>
      <c r="BZ214" s="21">
        <f>Price_Expenditure_Data!$CU206-Price_Expenditure_Data!AS206</f>
        <v>4.7269599903449873</v>
      </c>
      <c r="CA214" s="21">
        <f>Price_Expenditure_Data!$CU206-Price_Expenditure_Data!BD206</f>
        <v>1.4421652976543096</v>
      </c>
      <c r="CB214" s="21">
        <f>Price_Expenditure_Data!$CU206-Price_Expenditure_Data!BE206</f>
        <v>-2.8709634605298557</v>
      </c>
      <c r="CD214" s="247">
        <f>VLOOKUP($A214,$A:$Z,MATCH("dtfp",$A$22:$Z$22,0),FALSE)-AO214*VLOOKUP($A214,$A:$Z,MATCH("invShare",$A$22:$Z$22,0),FALSE)-AP214*Price_Expenditure_Data!CI206</f>
        <v>3.6180081478127706</v>
      </c>
      <c r="CE214" s="247">
        <f t="shared" si="78"/>
        <v>4.9323102209664844</v>
      </c>
      <c r="CF214" s="247">
        <f t="shared" si="79"/>
        <v>13.215413808819434</v>
      </c>
      <c r="CG214" s="243">
        <f t="shared" si="80"/>
        <v>0.51976372850575414</v>
      </c>
      <c r="CI214" s="28"/>
      <c r="CJ214" s="28"/>
      <c r="CK214" s="28"/>
      <c r="CL214" s="202">
        <f>L214-(Price_Expenditure_Data!GC206*Price_Expenditure_Data!GH206+Price_Expenditure_Data!GD206*Price_Expenditure_Data!GI206+Price_Expenditure_Data!GE206*Price_Expenditure_Data!GJ206)</f>
        <v>7.8611286662993898</v>
      </c>
      <c r="CM214" s="202">
        <f>CL214+Price_Expenditure_Data!GH206</f>
        <v>7.6118848892502005</v>
      </c>
      <c r="CN214" s="202">
        <f>CL214+Price_Expenditure_Data!GI206</f>
        <v>1.2354691462985912</v>
      </c>
      <c r="CO214" s="202">
        <f>CL214+Price_Expenditure_Data!GJ206</f>
        <v>0.52033255541040013</v>
      </c>
      <c r="CP214" s="199">
        <f>CM214*Price_Expenditure_Data!GC206+CN214*Price_Expenditure_Data!GD206+CO214*Price_Expenditure_Data!GE206</f>
        <v>95.392079897156265</v>
      </c>
    </row>
    <row r="215" spans="1:94" x14ac:dyDescent="0.25">
      <c r="A215" s="2">
        <v>34745</v>
      </c>
      <c r="B215" s="29">
        <v>1.0973130143888454</v>
      </c>
      <c r="C215" s="29">
        <v>1.7543833601472159</v>
      </c>
      <c r="D215" s="29">
        <v>1.4258481872680306</v>
      </c>
      <c r="E215" s="29">
        <v>2.8669572742106908</v>
      </c>
      <c r="F215" s="29">
        <v>-1.4411090869426602</v>
      </c>
      <c r="G215" s="29">
        <v>3.8035015441816049</v>
      </c>
      <c r="H215" s="29">
        <v>-0.48207989027808651</v>
      </c>
      <c r="I215" s="29">
        <v>0.77548969651708433</v>
      </c>
      <c r="J215" s="29">
        <v>0.77548969651708433</v>
      </c>
      <c r="K215" s="29">
        <v>0.32823043734913704</v>
      </c>
      <c r="L215" s="29">
        <v>-2.2694617965415738</v>
      </c>
      <c r="M215" s="29">
        <v>-3.1063769067018416</v>
      </c>
      <c r="N215" s="29">
        <v>0.83691511016026787</v>
      </c>
      <c r="O215" s="29">
        <v>1.0342738587901499</v>
      </c>
      <c r="P215" s="29">
        <v>0.23877358160372403</v>
      </c>
      <c r="Q215" s="29">
        <v>-1.4821452113738522</v>
      </c>
      <c r="R215" s="29">
        <v>-2.5164190701640021</v>
      </c>
      <c r="S215" s="29">
        <v>-4.4065276338117068</v>
      </c>
      <c r="T215" s="29">
        <v>-2.6985591559848658</v>
      </c>
      <c r="U215" s="29">
        <v>2.9243824224378545</v>
      </c>
      <c r="V215" s="29">
        <v>0.18214008582086372</v>
      </c>
      <c r="W215" s="29"/>
      <c r="X215" s="29"/>
      <c r="Y215" s="29"/>
      <c r="Z215" s="29"/>
      <c r="AA215" s="3">
        <f t="shared" si="66"/>
        <v>-0.95902919666457365</v>
      </c>
      <c r="AB215" s="3"/>
      <c r="AC215" s="2">
        <f t="shared" si="88"/>
        <v>34745</v>
      </c>
      <c r="AD215" s="3">
        <f t="shared" si="91"/>
        <v>5.7183064295867503</v>
      </c>
      <c r="AE215" s="3">
        <f t="shared" si="92"/>
        <v>6.2133795329187294</v>
      </c>
      <c r="AF215" s="3">
        <f t="shared" si="93"/>
        <v>5.2707492552036275</v>
      </c>
      <c r="AG215">
        <f t="shared" si="87"/>
        <v>6.1800000000000042</v>
      </c>
      <c r="AH215" s="3">
        <f t="shared" si="89"/>
        <v>10.462023695680315</v>
      </c>
      <c r="AI215" s="3">
        <f t="shared" si="90"/>
        <v>11.808011362008624</v>
      </c>
      <c r="AJ215" s="89">
        <f>AI215+'Fig4'!$F$1</f>
        <v>9.5316155488016641</v>
      </c>
      <c r="AK215" s="3"/>
      <c r="AL215" s="21">
        <f>Price_Expenditure_Data!CP207-Price_Expenditure_Data!AQ207</f>
        <v>0.33643430186495404</v>
      </c>
      <c r="AM215" s="21">
        <f>Price_Expenditure_Data!CP207-Price_Expenditure_Data!AR207</f>
        <v>-2.7587990385235233</v>
      </c>
      <c r="AN215" s="21">
        <f>Price_Expenditure_Data!CP207-Price_Expenditure_Data!AS207</f>
        <v>3.6553395229884282</v>
      </c>
      <c r="AO215" s="21">
        <f>Price_Expenditure_Data!CT207-Price_Expenditure_Data!CL207</f>
        <v>0.67194953557896575</v>
      </c>
      <c r="AP215" s="21">
        <f>Price_Expenditure_Data!CT207-Price_Expenditure_Data!CO207</f>
        <v>-2.8857216093092628</v>
      </c>
      <c r="AQ215" s="21">
        <f>Price_Expenditure_Data!CT207-Price_Expenditure_Data!CM207</f>
        <v>-0.37575216369177089</v>
      </c>
      <c r="AR215" s="21">
        <f>Price_Expenditure_Data!CT207-Price_Expenditure_Data!AT207</f>
        <v>7.6238039888211704</v>
      </c>
      <c r="AS215" s="21"/>
      <c r="AT215" s="21"/>
      <c r="AV215" s="192">
        <f>Price_Expenditure_Data!BO207</f>
        <v>0.16525497882468237</v>
      </c>
      <c r="AX215" s="3">
        <f t="shared" si="67"/>
        <v>-2.5164190701640021</v>
      </c>
      <c r="AY215" s="3">
        <f t="shared" si="68"/>
        <v>-1.4821452113738522</v>
      </c>
      <c r="AZ215" s="21">
        <f>AX215*VLOOKUP("Full Sample", 'capital shares'!$A:$AAH, MATCH("wS", 'capital shares'!$12:$12,0),FALSE)+AY215*VLOOKUP("Full Sample", 'capital shares'!$A:$AAH, MATCH("wE", 'capital shares'!$12:$12,0),FALSE)</f>
        <v>-1.4985207419120345</v>
      </c>
      <c r="BB215" s="21">
        <f>VLOOKUP($A215,$A:$Z,MATCH("dtfp",$A$22:$Z$22,0), FALSE)-Price_Expenditure_Data!BS207*BE215</f>
        <v>-2.6338828712186215</v>
      </c>
      <c r="BC215" s="21">
        <f t="shared" si="69"/>
        <v>1.3302802830162648</v>
      </c>
      <c r="BD215" s="21">
        <f>BB215*VLOOKUP("Full Sample", 'capital shares'!$A:$AAH, MATCH("wS", 'capital shares'!$12:$12,0),FALSE)+BC215*VLOOKUP("Full Sample", 'capital shares'!$A:$AAH, MATCH("wE", 'capital shares'!$12:$12,0),FALSE)</f>
        <v>-0.39388939799703604</v>
      </c>
      <c r="BE215" s="21">
        <f>Price_Expenditure_Data!CR207-Price_Expenditure_Data!AS207</f>
        <v>3.9641631542348863</v>
      </c>
      <c r="BG215" s="21">
        <f>VLOOKUP($A215,$A:$Z,MATCH("dtfp",$A$22:$Z$22,0),FALSE)-AM215*Price_Expenditure_Data!BP207-Price_Expenditure_Data!BS207*AN215</f>
        <v>-2.5083542897820781</v>
      </c>
      <c r="BH215" s="3">
        <f t="shared" si="70"/>
        <v>-5.2671533283056018</v>
      </c>
      <c r="BI215" s="3">
        <f t="shared" si="71"/>
        <v>1.1469852332063502</v>
      </c>
      <c r="BJ215" s="21">
        <f>BH215*VLOOKUP("Full Sample", 'capital shares'!$A:$AAH, MATCH("wS", 'capital shares'!$12:$12,0),FALSE)+BI215*VLOOKUP("Full Sample", 'capital shares'!$A:$AAH, MATCH("wE", 'capital shares'!$12:$12,0),FALSE)</f>
        <v>-1.4045134997033457</v>
      </c>
      <c r="BL215" s="151">
        <f>VLOOKUP($A215,$A:$Z,MATCH("dtfp",$A$22:$Z$22,0),FALSE)-AO215*VLOOKUP($A215,$A:$Z,MATCH("invShare",$A$22:$Z$22,0),FALSE)-AP215*Price_Expenditure_Data!CI207</f>
        <v>-2.1657859617222108</v>
      </c>
      <c r="BM215" s="151">
        <f t="shared" si="72"/>
        <v>-1.4938364261432451</v>
      </c>
      <c r="BN215" s="151">
        <f t="shared" si="73"/>
        <v>-5.0515075710314736</v>
      </c>
      <c r="BO215" s="53">
        <f>BN215*VLOOKUP("Full Sample", 'capital shares'!$A:$AAH, MATCH("wS", 'capital shares'!$12:$12,0),FALSE)+VLOOKUP("Full Sample", 'capital shares'!$A:$AAH, MATCH("wE", 'capital shares'!$12:$12,0),FALSE)*BM215</f>
        <v>-2.4043013617359641</v>
      </c>
      <c r="BQ215" s="21">
        <f>VLOOKUP($A215,$A:$Z,MATCH("dtfp",$A$22:$Z$22,0),FALSE)-BY215*Price_Expenditure_Data!BP207-BZ215*Price_Expenditure_Data!BS207-CA215*Price_Expenditure_Data!BR207-CB215*Price_Expenditure_Data!BQ207</f>
        <v>-2.3552983986933502</v>
      </c>
      <c r="BR215" s="3">
        <f t="shared" si="74"/>
        <v>1.1451475132287214</v>
      </c>
      <c r="BS215" s="3">
        <f t="shared" si="75"/>
        <v>-2.0993618157255542</v>
      </c>
      <c r="BT215" s="3">
        <f t="shared" si="76"/>
        <v>-5.217558073700781</v>
      </c>
      <c r="BU215" s="3">
        <f t="shared" si="77"/>
        <v>-5.2689910482832296</v>
      </c>
      <c r="BV215" s="25">
        <f>BR215*VLOOKUP("Full Sample", 'capital shares'!$A:$AAH, MATCH("wE", 'capital shares'!$12:$12,0),FALSE)+VLOOKUP("Full Sample", 'capital shares'!$A:$AAH, MATCH("wS", 'capital shares'!$12:$12,0),FALSE)*BU215</f>
        <v>-1.4059157355784491</v>
      </c>
      <c r="BW215" s="26">
        <f>BR215*Price_Expenditure_Data!BS207+BS215*Price_Expenditure_Data!BR207+BT215*Price_Expenditure_Data!BQ207+BU215*Price_Expenditure_Data!BP207+BQ215*(1-SUM(Price_Expenditure_Data!BP207:BS207))</f>
        <v>-2.2694617965415738</v>
      </c>
      <c r="BY215" s="21">
        <f>Price_Expenditure_Data!$CU207-Price_Expenditure_Data!AR207</f>
        <v>-2.9136926495898798</v>
      </c>
      <c r="BZ215" s="21">
        <f>Price_Expenditure_Data!$CU207-Price_Expenditure_Data!AS207</f>
        <v>3.5004459119220717</v>
      </c>
      <c r="CA215" s="21">
        <f>Price_Expenditure_Data!$CU207-Price_Expenditure_Data!BD207</f>
        <v>0.25593658296779598</v>
      </c>
      <c r="CB215" s="21">
        <f>Price_Expenditure_Data!$CU207-Price_Expenditure_Data!BE207</f>
        <v>-2.8622596750074312</v>
      </c>
      <c r="CD215" s="247">
        <f>VLOOKUP($A215,$A:$Z,MATCH("dtfp",$A$22:$Z$22,0),FALSE)-AO215*VLOOKUP($A215,$A:$Z,MATCH("invShare",$A$22:$Z$22,0),FALSE)-AP215*Price_Expenditure_Data!CI207</f>
        <v>-2.1657859617222108</v>
      </c>
      <c r="CE215" s="247">
        <f t="shared" si="78"/>
        <v>-2.5415381254139815</v>
      </c>
      <c r="CF215" s="247">
        <f t="shared" si="79"/>
        <v>5.4580180270989596</v>
      </c>
      <c r="CG215" s="243">
        <f t="shared" si="80"/>
        <v>-5.0515075710314736</v>
      </c>
      <c r="CI215" s="28"/>
      <c r="CJ215" s="28"/>
      <c r="CK215" s="28"/>
      <c r="CL215" s="202">
        <f>L215-(Price_Expenditure_Data!GC207*Price_Expenditure_Data!GH207+Price_Expenditure_Data!GD207*Price_Expenditure_Data!GI207+Price_Expenditure_Data!GE207*Price_Expenditure_Data!GJ207)</f>
        <v>-2.139138022768142</v>
      </c>
      <c r="CM215" s="202">
        <f>CL215+Price_Expenditure_Data!GH207</f>
        <v>-2.113580684058403</v>
      </c>
      <c r="CN215" s="202">
        <f>CL215+Price_Expenditure_Data!GI207</f>
        <v>-9.4378993362899184</v>
      </c>
      <c r="CO215" s="202">
        <f>CL215+Price_Expenditure_Data!GJ207</f>
        <v>-5.0519053349083753</v>
      </c>
      <c r="CP215" s="199">
        <f>CM215*Price_Expenditure_Data!GC207+CN215*Price_Expenditure_Data!GD207+CO215*Price_Expenditure_Data!GE207</f>
        <v>-27.248170812822607</v>
      </c>
    </row>
    <row r="216" spans="1:94" x14ac:dyDescent="0.25">
      <c r="A216" s="2">
        <v>34834</v>
      </c>
      <c r="B216" s="29">
        <v>1.3187182542058196</v>
      </c>
      <c r="C216" s="29">
        <v>2.5401234370331593</v>
      </c>
      <c r="D216" s="29">
        <v>1.9294208456194895</v>
      </c>
      <c r="E216" s="29">
        <v>0.34931662083117487</v>
      </c>
      <c r="F216" s="29">
        <v>1.5801042247883146</v>
      </c>
      <c r="G216" s="29">
        <v>3.9529208917291241</v>
      </c>
      <c r="H216" s="29">
        <v>-0.23889706014834644</v>
      </c>
      <c r="I216" s="29">
        <v>1.3602165104078523</v>
      </c>
      <c r="J216" s="29">
        <v>1.3602165104078523</v>
      </c>
      <c r="K216" s="29">
        <v>0.32996119352490572</v>
      </c>
      <c r="L216" s="29">
        <v>-0.52034318861001538</v>
      </c>
      <c r="M216" s="29">
        <v>-4.1709797781783218</v>
      </c>
      <c r="N216" s="29">
        <v>3.6506365895683066</v>
      </c>
      <c r="O216" s="29">
        <v>1.8113232079701413</v>
      </c>
      <c r="P216" s="29">
        <v>0.23903904947192883</v>
      </c>
      <c r="Q216" s="29">
        <v>0.85800304144049844</v>
      </c>
      <c r="R216" s="29">
        <v>-0.95332016652964291</v>
      </c>
      <c r="S216" s="29">
        <v>-12.022922574679274</v>
      </c>
      <c r="T216" s="29">
        <v>-1.7044656406512233</v>
      </c>
      <c r="U216" s="29">
        <v>12.880925616119773</v>
      </c>
      <c r="V216" s="29">
        <v>0.75114547412158039</v>
      </c>
      <c r="W216" s="29"/>
      <c r="X216" s="29"/>
      <c r="Y216" s="29"/>
      <c r="Z216" s="29"/>
      <c r="AA216" s="3">
        <f t="shared" ref="AA216:AA283" si="94">D216-E216-H216</f>
        <v>1.819001284936661</v>
      </c>
      <c r="AB216" s="3"/>
      <c r="AC216" s="2">
        <f t="shared" si="88"/>
        <v>34834</v>
      </c>
      <c r="AD216" s="3">
        <f t="shared" si="91"/>
        <v>6.0583605571887134</v>
      </c>
      <c r="AE216" s="3">
        <f t="shared" si="92"/>
        <v>6.0832937357662251</v>
      </c>
      <c r="AF216" s="3">
        <f t="shared" si="93"/>
        <v>6.1834084025957043</v>
      </c>
      <c r="AG216">
        <f t="shared" si="87"/>
        <v>6.2820000000000045</v>
      </c>
      <c r="AH216" s="3">
        <f t="shared" si="89"/>
        <v>10.331937898527812</v>
      </c>
      <c r="AI216" s="3">
        <f t="shared" si="90"/>
        <v>12.720670509400701</v>
      </c>
      <c r="AJ216" s="89">
        <f>AI216+'Fig4'!$F$1</f>
        <v>10.444274696193741</v>
      </c>
      <c r="AK216" s="3"/>
      <c r="AL216" s="21">
        <f>Price_Expenditure_Data!CP208-Price_Expenditure_Data!AQ208</f>
        <v>0.46106049278877004</v>
      </c>
      <c r="AM216" s="21">
        <f>Price_Expenditure_Data!CP208-Price_Expenditure_Data!AR208</f>
        <v>-0.83232598158071158</v>
      </c>
      <c r="AN216" s="21">
        <f>Price_Expenditure_Data!CP208-Price_Expenditure_Data!AS208</f>
        <v>1.0676782518190993</v>
      </c>
      <c r="AO216" s="21">
        <f>Price_Expenditure_Data!CT208-Price_Expenditure_Data!CL208</f>
        <v>1.7954676827912772</v>
      </c>
      <c r="AP216" s="21">
        <f>Price_Expenditure_Data!CT208-Price_Expenditure_Data!CO208</f>
        <v>-0.14753317080453554</v>
      </c>
      <c r="AQ216" s="21">
        <f>Price_Expenditure_Data!CT208-Price_Expenditure_Data!CM208</f>
        <v>0.89589201186399126</v>
      </c>
      <c r="AR216" s="21">
        <f>Price_Expenditure_Data!CT208-Price_Expenditure_Data!AT208</f>
        <v>7.552111901464432</v>
      </c>
      <c r="AS216" s="21"/>
      <c r="AT216" s="21"/>
      <c r="AV216" s="192">
        <f>Price_Expenditure_Data!BO208</f>
        <v>0.16616870483602</v>
      </c>
      <c r="AX216" s="3">
        <f t="shared" ref="AX216:AX279" si="95">VLOOKUP($A216,$A:$Z,MATCH("dtfp_C",$A$22:$Z$22,0), FALSE)</f>
        <v>-0.95332016652964291</v>
      </c>
      <c r="AY216" s="3">
        <f t="shared" ref="AY216:AY279" si="96">VLOOKUP($A216,$A:$Z,MATCH("dtfp_I",$A$22:$Z$22,0), FALSE)</f>
        <v>0.85800304144049844</v>
      </c>
      <c r="AZ216" s="21">
        <f>AX216*VLOOKUP("Full Sample", 'capital shares'!$A:$AAH, MATCH("wS", 'capital shares'!$12:$12,0),FALSE)+AY216*VLOOKUP("Full Sample", 'capital shares'!$A:$AAH, MATCH("wE", 'capital shares'!$12:$12,0),FALSE)</f>
        <v>1.0906055540586601E-2</v>
      </c>
      <c r="BB216" s="21">
        <f>VLOOKUP($A216,$A:$Z,MATCH("dtfp",$A$22:$Z$22,0), FALSE)-Price_Expenditure_Data!BS208*BE216</f>
        <v>-0.61987777779903785</v>
      </c>
      <c r="BC216" s="21">
        <f t="shared" si="69"/>
        <v>0.47072123827131684</v>
      </c>
      <c r="BD216" s="21">
        <f>BB216*VLOOKUP("Full Sample", 'capital shares'!$A:$AAH, MATCH("wS", 'capital shares'!$12:$12,0),FALSE)+BC216*VLOOKUP("Full Sample", 'capital shares'!$A:$AAH, MATCH("wE", 'capital shares'!$12:$12,0),FALSE)</f>
        <v>-2.8443582779629356E-2</v>
      </c>
      <c r="BE216" s="21">
        <f>Price_Expenditure_Data!CR208-Price_Expenditure_Data!AS208</f>
        <v>1.0905990160703547</v>
      </c>
      <c r="BG216" s="21">
        <f>VLOOKUP($A216,$A:$Z,MATCH("dtfp",$A$22:$Z$22,0),FALSE)-AM216*Price_Expenditure_Data!BP208-Price_Expenditure_Data!BS208*AN216</f>
        <v>-0.58779971739786885</v>
      </c>
      <c r="BH216" s="3">
        <f t="shared" si="70"/>
        <v>-1.4201256989785804</v>
      </c>
      <c r="BI216" s="3">
        <f t="shared" si="71"/>
        <v>0.47987853442123041</v>
      </c>
      <c r="BJ216" s="21">
        <f>BH216*VLOOKUP("Full Sample", 'capital shares'!$A:$AAH, MATCH("wS", 'capital shares'!$12:$12,0),FALSE)+BI216*VLOOKUP("Full Sample", 'capital shares'!$A:$AAH, MATCH("wE", 'capital shares'!$12:$12,0),FALSE)</f>
        <v>-0.30913316888800352</v>
      </c>
      <c r="BL216" s="151">
        <f>VLOOKUP($A216,$A:$Z,MATCH("dtfp",$A$22:$Z$22,0),FALSE)-AO216*VLOOKUP($A216,$A:$Z,MATCH("invShare",$A$22:$Z$22,0),FALSE)-AP216*Price_Expenditure_Data!CI208</f>
        <v>-0.9361806416424282</v>
      </c>
      <c r="BM216" s="151">
        <f t="shared" si="72"/>
        <v>0.85928704114884902</v>
      </c>
      <c r="BN216" s="151">
        <f t="shared" si="73"/>
        <v>-1.0837138124469639</v>
      </c>
      <c r="BO216" s="53">
        <f>BN216*VLOOKUP("Full Sample", 'capital shares'!$A:$AAH, MATCH("wS", 'capital shares'!$12:$12,0),FALSE)+VLOOKUP("Full Sample", 'capital shares'!$A:$AAH, MATCH("wE", 'capital shares'!$12:$12,0),FALSE)*BM216</f>
        <v>-3.4914769920124988E-2</v>
      </c>
      <c r="BQ216" s="21">
        <f>VLOOKUP($A216,$A:$Z,MATCH("dtfp",$A$22:$Z$22,0),FALSE)-BY216*Price_Expenditure_Data!BP208-BZ216*Price_Expenditure_Data!BS208-CA216*Price_Expenditure_Data!BR208-CB216*Price_Expenditure_Data!BQ208</f>
        <v>-0.91252060906822563</v>
      </c>
      <c r="BR216" s="3">
        <f t="shared" si="74"/>
        <v>0.49350367383406102</v>
      </c>
      <c r="BS216" s="3">
        <f t="shared" si="75"/>
        <v>1.6368816389797407</v>
      </c>
      <c r="BT216" s="3">
        <f t="shared" si="76"/>
        <v>-0.83853978518025074</v>
      </c>
      <c r="BU216" s="3">
        <f t="shared" si="77"/>
        <v>-1.4065005595657498</v>
      </c>
      <c r="BV216" s="25">
        <f>BR216*VLOOKUP("Full Sample", 'capital shares'!$A:$AAH, MATCH("wE", 'capital shares'!$12:$12,0),FALSE)+VLOOKUP("Full Sample", 'capital shares'!$A:$AAH, MATCH("wS", 'capital shares'!$12:$12,0),FALSE)*BU216</f>
        <v>-0.29873677579191565</v>
      </c>
      <c r="BW216" s="26">
        <f>BR216*Price_Expenditure_Data!BS208+BS216*Price_Expenditure_Data!BR208+BT216*Price_Expenditure_Data!BQ208+BU216*Price_Expenditure_Data!BP208+BQ216*(1-SUM(Price_Expenditure_Data!BP208:BS208))</f>
        <v>-0.52034318861001538</v>
      </c>
      <c r="BY216" s="21">
        <f>Price_Expenditure_Data!$CU208-Price_Expenditure_Data!AR208</f>
        <v>-0.49397995049752419</v>
      </c>
      <c r="BZ216" s="21">
        <f>Price_Expenditure_Data!$CU208-Price_Expenditure_Data!AS208</f>
        <v>1.4060242829022866</v>
      </c>
      <c r="CA216" s="21">
        <f>Price_Expenditure_Data!$CU208-Price_Expenditure_Data!BD208</f>
        <v>2.5494022480479663</v>
      </c>
      <c r="CB216" s="21">
        <f>Price_Expenditure_Data!$CU208-Price_Expenditure_Data!BE208</f>
        <v>7.3980823887974889E-2</v>
      </c>
      <c r="CD216" s="247">
        <f>VLOOKUP($A216,$A:$Z,MATCH("dtfp",$A$22:$Z$22,0),FALSE)-AO216*VLOOKUP($A216,$A:$Z,MATCH("invShare",$A$22:$Z$22,0),FALSE)-AP216*Price_Expenditure_Data!CI208</f>
        <v>-0.9361806416424282</v>
      </c>
      <c r="CE216" s="247">
        <f t="shared" si="78"/>
        <v>-4.0288629778436946E-2</v>
      </c>
      <c r="CF216" s="247">
        <f t="shared" si="79"/>
        <v>6.6159312598220037</v>
      </c>
      <c r="CG216" s="243">
        <f t="shared" si="80"/>
        <v>-1.0837138124469639</v>
      </c>
      <c r="CI216" s="28"/>
      <c r="CJ216" s="28"/>
      <c r="CK216" s="28"/>
      <c r="CL216" s="202">
        <f>L216-(Price_Expenditure_Data!GC208*Price_Expenditure_Data!GH208+Price_Expenditure_Data!GD208*Price_Expenditure_Data!GI208+Price_Expenditure_Data!GE208*Price_Expenditure_Data!GJ208)</f>
        <v>0.36471292040296777</v>
      </c>
      <c r="CM216" s="202">
        <f>CL216+Price_Expenditure_Data!GH208</f>
        <v>0.30791608165313356</v>
      </c>
      <c r="CN216" s="202">
        <f>CL216+Price_Expenditure_Data!GI208</f>
        <v>-0.68054302627843621</v>
      </c>
      <c r="CO216" s="202">
        <f>CL216+Price_Expenditure_Data!GJ208</f>
        <v>-1.0836174228416622</v>
      </c>
      <c r="CP216" s="199">
        <f>CM216*Price_Expenditure_Data!GC208+CN216*Price_Expenditure_Data!GD208+CO216*Price_Expenditure_Data!GE208</f>
        <v>3.820526073604201</v>
      </c>
    </row>
    <row r="217" spans="1:94" x14ac:dyDescent="0.25">
      <c r="A217" s="2">
        <v>34926</v>
      </c>
      <c r="B217" s="29">
        <v>4.2458318761067204</v>
      </c>
      <c r="C217" s="29">
        <v>6.1830281072953852</v>
      </c>
      <c r="D217" s="29">
        <v>5.2144299917010528</v>
      </c>
      <c r="E217" s="29">
        <v>3.8586742461657053</v>
      </c>
      <c r="F217" s="29">
        <v>1.3557557455353475</v>
      </c>
      <c r="G217" s="29">
        <v>3.866396096593439</v>
      </c>
      <c r="H217" s="29">
        <v>4.7218306811203092E-3</v>
      </c>
      <c r="I217" s="29">
        <v>-0.18796825826115082</v>
      </c>
      <c r="J217" s="29">
        <v>-0.18796825826115082</v>
      </c>
      <c r="K217" s="29">
        <v>0.33152218704965486</v>
      </c>
      <c r="L217" s="29">
        <v>1.4788483909799748</v>
      </c>
      <c r="M217" s="29">
        <v>-0.30452205307374258</v>
      </c>
      <c r="N217" s="29">
        <v>1.7833704440537175</v>
      </c>
      <c r="O217" s="29">
        <v>2.7024371935392457</v>
      </c>
      <c r="P217" s="29">
        <v>0.23915610081617983</v>
      </c>
      <c r="Q217" s="29">
        <v>3.5349812426117548</v>
      </c>
      <c r="R217" s="29">
        <v>0.8325440490725089</v>
      </c>
      <c r="S217" s="29">
        <v>-1.05958380889722</v>
      </c>
      <c r="T217" s="29">
        <v>-6.7183453668697352E-2</v>
      </c>
      <c r="U217" s="29">
        <v>4.5945650515089751</v>
      </c>
      <c r="V217" s="29">
        <v>0.89972750274120628</v>
      </c>
      <c r="W217" s="29"/>
      <c r="X217" s="29"/>
      <c r="Y217" s="29"/>
      <c r="Z217" s="29"/>
      <c r="AA217" s="3">
        <f t="shared" si="94"/>
        <v>1.3510339148542272</v>
      </c>
      <c r="AB217" s="3"/>
      <c r="AC217" s="2">
        <f t="shared" si="88"/>
        <v>34926</v>
      </c>
      <c r="AD217" s="3">
        <f t="shared" si="91"/>
        <v>6.0113684926234257</v>
      </c>
      <c r="AE217" s="3">
        <f t="shared" si="92"/>
        <v>6.4530058335112184</v>
      </c>
      <c r="AF217" s="3">
        <f t="shared" si="93"/>
        <v>6.6292510136091334</v>
      </c>
      <c r="AG217">
        <f t="shared" si="87"/>
        <v>6.3840000000000048</v>
      </c>
      <c r="AH217" s="3">
        <f t="shared" si="89"/>
        <v>10.701649996272806</v>
      </c>
      <c r="AI217" s="3">
        <f t="shared" si="90"/>
        <v>13.16651312041413</v>
      </c>
      <c r="AJ217" s="89">
        <f>AI217+'Fig4'!$F$1</f>
        <v>10.89011730720717</v>
      </c>
      <c r="AK217" s="3"/>
      <c r="AL217" s="21">
        <f>Price_Expenditure_Data!CP209-Price_Expenditure_Data!AQ209</f>
        <v>0.59006843052961067</v>
      </c>
      <c r="AM217" s="21">
        <f>Price_Expenditure_Data!CP209-Price_Expenditure_Data!AR209</f>
        <v>-2.6901246136878947</v>
      </c>
      <c r="AN217" s="21">
        <f>Price_Expenditure_Data!CP209-Price_Expenditure_Data!AS209</f>
        <v>2.7919686534145449</v>
      </c>
      <c r="AO217" s="21">
        <f>Price_Expenditure_Data!CT209-Price_Expenditure_Data!CL209</f>
        <v>2.6373036616350873</v>
      </c>
      <c r="AP217" s="21">
        <f>Price_Expenditure_Data!CT209-Price_Expenditure_Data!CO209</f>
        <v>-0.59386948568263742</v>
      </c>
      <c r="AQ217" s="21">
        <f>Price_Expenditure_Data!CT209-Price_Expenditure_Data!CM209</f>
        <v>1.3094624471380705</v>
      </c>
      <c r="AR217" s="21">
        <f>Price_Expenditure_Data!CT209-Price_Expenditure_Data!AT209</f>
        <v>11.078298863365417</v>
      </c>
      <c r="AS217" s="21"/>
      <c r="AT217" s="21"/>
      <c r="AV217" s="192">
        <f>Price_Expenditure_Data!BO209</f>
        <v>0.16520370275310986</v>
      </c>
      <c r="AX217" s="3">
        <f t="shared" si="95"/>
        <v>0.8325440490725089</v>
      </c>
      <c r="AY217" s="3">
        <f t="shared" si="96"/>
        <v>3.5349812426117548</v>
      </c>
      <c r="AZ217" s="21">
        <f>AX217*VLOOKUP("Full Sample", 'capital shares'!$A:$AAH, MATCH("wS", 'capital shares'!$12:$12,0),FALSE)+AY217*VLOOKUP("Full Sample", 'capital shares'!$A:$AAH, MATCH("wE", 'capital shares'!$12:$12,0),FALSE)</f>
        <v>1.7368036997770084</v>
      </c>
      <c r="BB217" s="21">
        <f>VLOOKUP($A217,$A:$Z,MATCH("dtfp",$A$22:$Z$22,0), FALSE)-Price_Expenditure_Data!BS209*BE217</f>
        <v>1.2130213652126585</v>
      </c>
      <c r="BC217" s="21">
        <f t="shared" ref="BC217:BC280" si="97">BB217+BE217</f>
        <v>4.1733355547933115</v>
      </c>
      <c r="BD217" s="21">
        <f>BB217*VLOOKUP("Full Sample", 'capital shares'!$A:$AAH, MATCH("wS", 'capital shares'!$12:$12,0),FALSE)+BC217*VLOOKUP("Full Sample", 'capital shares'!$A:$AAH, MATCH("wE", 'capital shares'!$12:$12,0),FALSE)</f>
        <v>2.1322333003400251</v>
      </c>
      <c r="BE217" s="21">
        <f>Price_Expenditure_Data!CR209-Price_Expenditure_Data!AS209</f>
        <v>2.9603141895806533</v>
      </c>
      <c r="BG217" s="21">
        <f>VLOOKUP($A217,$A:$Z,MATCH("dtfp",$A$22:$Z$22,0),FALSE)-AM217*Price_Expenditure_Data!BP209-Price_Expenditure_Data!BS209*AN217</f>
        <v>1.3249391215972619</v>
      </c>
      <c r="BH217" s="3">
        <f t="shared" ref="BH217:BH280" si="98">AM217+BG217</f>
        <v>-1.3651854920906328</v>
      </c>
      <c r="BI217" s="3">
        <f t="shared" ref="BI217:BI280" si="99">BG217+AN217</f>
        <v>4.116907775011807</v>
      </c>
      <c r="BJ217" s="21">
        <f>BH217*VLOOKUP("Full Sample", 'capital shares'!$A:$AAH, MATCH("wS", 'capital shares'!$12:$12,0),FALSE)+BI217*VLOOKUP("Full Sample", 'capital shares'!$A:$AAH, MATCH("wE", 'capital shares'!$12:$12,0),FALSE)</f>
        <v>1.1928924694120311</v>
      </c>
      <c r="BL217" s="151">
        <f>VLOOKUP($A217,$A:$Z,MATCH("dtfp",$A$22:$Z$22,0),FALSE)-AO217*VLOOKUP($A217,$A:$Z,MATCH("invShare",$A$22:$Z$22,0),FALSE)-AP217*Price_Expenditure_Data!CI209</f>
        <v>0.90265798752678295</v>
      </c>
      <c r="BM217" s="151">
        <f t="shared" ref="BM217:BM280" si="100">BL217+AO217</f>
        <v>3.5399616491618704</v>
      </c>
      <c r="BN217" s="151">
        <f t="shared" ref="BN217:BN280" si="101">BL217+AP217</f>
        <v>0.30878850184414552</v>
      </c>
      <c r="BO217" s="53">
        <f>BN217*VLOOKUP("Full Sample", 'capital shares'!$A:$AAH, MATCH("wS", 'capital shares'!$12:$12,0),FALSE)+VLOOKUP("Full Sample", 'capital shares'!$A:$AAH, MATCH("wE", 'capital shares'!$12:$12,0),FALSE)*BM217</f>
        <v>1.5526818236722963</v>
      </c>
      <c r="BQ217" s="21">
        <f>VLOOKUP($A217,$A:$Z,MATCH("dtfp",$A$22:$Z$22,0),FALSE)-BY217*Price_Expenditure_Data!BP209-BZ217*Price_Expenditure_Data!BS209-CA217*Price_Expenditure_Data!BR209-CB217*Price_Expenditure_Data!BQ209</f>
        <v>0.86424381053833488</v>
      </c>
      <c r="BR217" s="3">
        <f t="shared" ref="BR217:BR280" si="102">BQ217+BZ217</f>
        <v>4.1343010591619134</v>
      </c>
      <c r="BS217" s="3">
        <f t="shared" ref="BS217:BS280" si="103">BQ217+CA217</f>
        <v>4.2736687381147984</v>
      </c>
      <c r="BT217" s="3">
        <f t="shared" ref="BT217:BT280" si="104">BQ217+CB217</f>
        <v>1.3251603672651995</v>
      </c>
      <c r="BU217" s="3">
        <f t="shared" ref="BU217:BU280" si="105">BQ217+BY217</f>
        <v>-1.3477922079405262</v>
      </c>
      <c r="BV217" s="25">
        <f>BR217*VLOOKUP("Full Sample", 'capital shares'!$A:$AAH, MATCH("wE", 'capital shares'!$12:$12,0),FALSE)+VLOOKUP("Full Sample", 'capital shares'!$A:$AAH, MATCH("wS", 'capital shares'!$12:$12,0),FALSE)*BU217</f>
        <v>1.2061640708083572</v>
      </c>
      <c r="BW217" s="26">
        <f>BR217*Price_Expenditure_Data!BS209+BS217*Price_Expenditure_Data!BR209+BT217*Price_Expenditure_Data!BQ209+BU217*Price_Expenditure_Data!BP209+BQ217*(1-SUM(Price_Expenditure_Data!BP209:BS209))</f>
        <v>1.4788483909799748</v>
      </c>
      <c r="BY217" s="21">
        <f>Price_Expenditure_Data!$CU209-Price_Expenditure_Data!AR209</f>
        <v>-2.212036018478861</v>
      </c>
      <c r="BZ217" s="21">
        <f>Price_Expenditure_Data!$CU209-Price_Expenditure_Data!AS209</f>
        <v>3.2700572486235786</v>
      </c>
      <c r="CA217" s="21">
        <f>Price_Expenditure_Data!$CU209-Price_Expenditure_Data!BD209</f>
        <v>3.4094249275764636</v>
      </c>
      <c r="CB217" s="21">
        <f>Price_Expenditure_Data!$CU209-Price_Expenditure_Data!BE209</f>
        <v>0.46091655672686471</v>
      </c>
      <c r="CD217" s="247">
        <f>VLOOKUP($A217,$A:$Z,MATCH("dtfp",$A$22:$Z$22,0),FALSE)-AO217*VLOOKUP($A217,$A:$Z,MATCH("invShare",$A$22:$Z$22,0),FALSE)-AP217*Price_Expenditure_Data!CI209</f>
        <v>0.90265798752678295</v>
      </c>
      <c r="CE217" s="247">
        <f t="shared" ref="CE217:CE280" si="106">CD217+AQ217</f>
        <v>2.2121204346648535</v>
      </c>
      <c r="CF217" s="247">
        <f t="shared" ref="CF217:CF280" si="107">CD217+AR217</f>
        <v>11.9809568508922</v>
      </c>
      <c r="CG217" s="243">
        <f t="shared" ref="CG217:CG280" si="108">CD217+AP217</f>
        <v>0.30878850184414552</v>
      </c>
      <c r="CI217" s="28"/>
      <c r="CJ217" s="28"/>
      <c r="CK217" s="28"/>
      <c r="CL217" s="202">
        <f>L217-(Price_Expenditure_Data!GC209*Price_Expenditure_Data!GH209+Price_Expenditure_Data!GD209*Price_Expenditure_Data!GI209+Price_Expenditure_Data!GE209*Price_Expenditure_Data!GJ209)</f>
        <v>4.1705095221603905</v>
      </c>
      <c r="CM217" s="202">
        <f>CL217+Price_Expenditure_Data!GH209</f>
        <v>4.0039009301002304</v>
      </c>
      <c r="CN217" s="202">
        <f>CL217+Price_Expenditure_Data!GI209</f>
        <v>-2.0985494507690898</v>
      </c>
      <c r="CO217" s="202">
        <f>CL217+Price_Expenditure_Data!GJ209</f>
        <v>0.30844633921977316</v>
      </c>
      <c r="CP217" s="199">
        <f>CM217*Price_Expenditure_Data!GC209+CN217*Price_Expenditure_Data!GD209+CO217*Price_Expenditure_Data!GE209</f>
        <v>52.237023183228303</v>
      </c>
    </row>
    <row r="218" spans="1:94" x14ac:dyDescent="0.25">
      <c r="A218" s="2">
        <v>35018</v>
      </c>
      <c r="B218" s="29">
        <v>3.7443222333074289</v>
      </c>
      <c r="C218" s="29">
        <v>3.3625833224967039</v>
      </c>
      <c r="D218" s="29">
        <v>3.5534527779020664</v>
      </c>
      <c r="E218" s="29">
        <v>9.2473929297298696E-2</v>
      </c>
      <c r="F218" s="29">
        <v>3.4609788486047677</v>
      </c>
      <c r="G218" s="29">
        <v>3.831796640639574</v>
      </c>
      <c r="H218" s="29">
        <v>0.24833209684871349</v>
      </c>
      <c r="I218" s="29">
        <v>1.6663528678240169</v>
      </c>
      <c r="J218" s="29">
        <v>1.6663528678240169</v>
      </c>
      <c r="K218" s="29">
        <v>0.33291341792359297</v>
      </c>
      <c r="L218" s="29">
        <v>1.1045065049225513</v>
      </c>
      <c r="M218" s="29">
        <v>-0.37946007709241641</v>
      </c>
      <c r="N218" s="29">
        <v>1.4839665820149677</v>
      </c>
      <c r="O218" s="29">
        <v>3.6619118814524532</v>
      </c>
      <c r="P218" s="29">
        <v>0.24064125954456381</v>
      </c>
      <c r="Q218" s="29">
        <v>3.8852112988810825</v>
      </c>
      <c r="R218" s="29">
        <v>0.22329941742862958</v>
      </c>
      <c r="S218" s="29">
        <v>-3.4574457973743283E-2</v>
      </c>
      <c r="T218" s="29">
        <v>-0.48875454538779362</v>
      </c>
      <c r="U218" s="29">
        <v>3.919785756854826</v>
      </c>
      <c r="V218" s="29">
        <v>0.71205396281642319</v>
      </c>
      <c r="W218" s="29"/>
      <c r="X218" s="29"/>
      <c r="Y218" s="29"/>
      <c r="Z218" s="29"/>
      <c r="AA218" s="3">
        <f t="shared" si="94"/>
        <v>3.2126467517560542</v>
      </c>
      <c r="AB218" s="3"/>
      <c r="AC218" s="2">
        <f t="shared" si="88"/>
        <v>35018</v>
      </c>
      <c r="AD218" s="3">
        <f t="shared" si="91"/>
        <v>6.4279567095794299</v>
      </c>
      <c r="AE218" s="3">
        <f t="shared" si="92"/>
        <v>6.729132459741856</v>
      </c>
      <c r="AF218" s="3">
        <f t="shared" si="93"/>
        <v>7.0002426591128755</v>
      </c>
      <c r="AG218">
        <f>AG217+0.102+0.393</f>
        <v>6.8790000000000049</v>
      </c>
      <c r="AH218" s="3">
        <f t="shared" si="89"/>
        <v>10.977776622503445</v>
      </c>
      <c r="AI218" s="3">
        <f t="shared" si="90"/>
        <v>13.537504765917872</v>
      </c>
      <c r="AJ218" s="89">
        <f>AI218+'Fig4'!$F$1</f>
        <v>11.261108952710911</v>
      </c>
      <c r="AK218" s="3"/>
      <c r="AL218" s="21">
        <f>Price_Expenditure_Data!CP210-Price_Expenditure_Data!AQ210</f>
        <v>2.5783038765393855</v>
      </c>
      <c r="AM218" s="21">
        <f>Price_Expenditure_Data!CP210-Price_Expenditure_Data!AR210</f>
        <v>-1.6145172873674831</v>
      </c>
      <c r="AN218" s="21">
        <f>Price_Expenditure_Data!CP210-Price_Expenditure_Data!AS210</f>
        <v>3.7340417572142588</v>
      </c>
      <c r="AO218" s="21">
        <f>Price_Expenditure_Data!CT210-Price_Expenditure_Data!CL210</f>
        <v>3.5913293336463332</v>
      </c>
      <c r="AP218" s="21">
        <f>Price_Expenditure_Data!CT210-Price_Expenditure_Data!CO210</f>
        <v>-0.60182856420725406</v>
      </c>
      <c r="AQ218" s="21">
        <f>Price_Expenditure_Data!CT210-Price_Expenditure_Data!CM210</f>
        <v>2.1715880323254555</v>
      </c>
      <c r="AR218" s="21">
        <f>Price_Expenditure_Data!CT210-Price_Expenditure_Data!AT210</f>
        <v>12.634115257720218</v>
      </c>
      <c r="AS218" s="21"/>
      <c r="AT218" s="21"/>
      <c r="AV218" s="192">
        <f>Price_Expenditure_Data!BO210</f>
        <v>0.16597405230083112</v>
      </c>
      <c r="AX218" s="3">
        <f t="shared" si="95"/>
        <v>0.22329941742862958</v>
      </c>
      <c r="AY218" s="3">
        <f t="shared" si="96"/>
        <v>3.8852112988810825</v>
      </c>
      <c r="AZ218" s="21">
        <f>AX218*VLOOKUP("Full Sample", 'capital shares'!$A:$AAH, MATCH("wS", 'capital shares'!$12:$12,0),FALSE)+AY218*VLOOKUP("Full Sample", 'capital shares'!$A:$AAH, MATCH("wE", 'capital shares'!$12:$12,0),FALSE)</f>
        <v>1.6630256013882174</v>
      </c>
      <c r="BB218" s="21">
        <f>VLOOKUP($A218,$A:$Z,MATCH("dtfp",$A$22:$Z$22,0), FALSE)-Price_Expenditure_Data!BS210*BE218</f>
        <v>0.77466940290359498</v>
      </c>
      <c r="BC218" s="21">
        <f t="shared" si="97"/>
        <v>4.4106167196846275</v>
      </c>
      <c r="BD218" s="21">
        <f>BB218*VLOOKUP("Full Sample", 'capital shares'!$A:$AAH, MATCH("wS", 'capital shares'!$12:$12,0),FALSE)+BC218*VLOOKUP("Full Sample", 'capital shares'!$A:$AAH, MATCH("wE", 'capital shares'!$12:$12,0),FALSE)</f>
        <v>2.0731540780508775</v>
      </c>
      <c r="BE218" s="21">
        <f>Price_Expenditure_Data!CR210-Price_Expenditure_Data!AS210</f>
        <v>3.6359473167810323</v>
      </c>
      <c r="BG218" s="21">
        <f>VLOOKUP($A218,$A:$Z,MATCH("dtfp",$A$22:$Z$22,0),FALSE)-AM218*Price_Expenditure_Data!BP210-Price_Expenditure_Data!BS210*AN218</f>
        <v>0.82310085423341484</v>
      </c>
      <c r="BH218" s="3">
        <f t="shared" si="98"/>
        <v>-0.79141643313406829</v>
      </c>
      <c r="BI218" s="3">
        <f t="shared" si="99"/>
        <v>4.5571426114476736</v>
      </c>
      <c r="BJ218" s="21">
        <f>BH218*VLOOKUP("Full Sample", 'capital shares'!$A:$AAH, MATCH("wS", 'capital shares'!$12:$12,0),FALSE)+BI218*VLOOKUP("Full Sample", 'capital shares'!$A:$AAH, MATCH("wE", 'capital shares'!$12:$12,0),FALSE)</f>
        <v>1.5762653688053079</v>
      </c>
      <c r="BL218" s="151">
        <f>VLOOKUP($A218,$A:$Z,MATCH("dtfp",$A$22:$Z$22,0),FALSE)-AO218*VLOOKUP($A218,$A:$Z,MATCH("invShare",$A$22:$Z$22,0),FALSE)-AP218*Price_Expenditure_Data!CI210</f>
        <v>0.29567272662687438</v>
      </c>
      <c r="BM218" s="151">
        <f t="shared" si="100"/>
        <v>3.8870020602732076</v>
      </c>
      <c r="BN218" s="151">
        <f t="shared" si="101"/>
        <v>-0.30615583758037967</v>
      </c>
      <c r="BO218" s="53">
        <f>BN218*VLOOKUP("Full Sample", 'capital shares'!$A:$AAH, MATCH("wS", 'capital shares'!$12:$12,0),FALSE)+VLOOKUP("Full Sample", 'capital shares'!$A:$AAH, MATCH("wE", 'capital shares'!$12:$12,0),FALSE)*BM218</f>
        <v>1.475577809148084</v>
      </c>
      <c r="BQ218" s="21">
        <f>VLOOKUP($A218,$A:$Z,MATCH("dtfp",$A$22:$Z$22,0),FALSE)-BY218*Price_Expenditure_Data!BP210-BZ218*Price_Expenditure_Data!BS210-CA218*Price_Expenditure_Data!BR210-CB218*Price_Expenditure_Data!BQ210</f>
        <v>0.45796633090647132</v>
      </c>
      <c r="BR218" s="3">
        <f t="shared" si="102"/>
        <v>4.5736576889407266</v>
      </c>
      <c r="BS218" s="3">
        <f t="shared" si="103"/>
        <v>3.4370713950925569</v>
      </c>
      <c r="BT218" s="3">
        <f t="shared" si="104"/>
        <v>0.25865198449675419</v>
      </c>
      <c r="BU218" s="3">
        <f t="shared" si="105"/>
        <v>-0.77490135564101525</v>
      </c>
      <c r="BV218" s="25">
        <f>BR218*VLOOKUP("Full Sample", 'capital shares'!$A:$AAH, MATCH("wE", 'capital shares'!$12:$12,0),FALSE)+VLOOKUP("Full Sample", 'capital shares'!$A:$AAH, MATCH("wS", 'capital shares'!$12:$12,0),FALSE)*BU218</f>
        <v>1.588866871984677</v>
      </c>
      <c r="BW218" s="26">
        <f>BR218*Price_Expenditure_Data!BS210+BS218*Price_Expenditure_Data!BR210+BT218*Price_Expenditure_Data!BQ210+BU218*Price_Expenditure_Data!BP210+BQ218*(1-SUM(Price_Expenditure_Data!BP210:BS210))</f>
        <v>1.1045065049225513</v>
      </c>
      <c r="BY218" s="21">
        <f>Price_Expenditure_Data!$CU210-Price_Expenditure_Data!AR210</f>
        <v>-1.2328676865474866</v>
      </c>
      <c r="BZ218" s="21">
        <f>Price_Expenditure_Data!$CU210-Price_Expenditure_Data!AS210</f>
        <v>4.1156913580342556</v>
      </c>
      <c r="CA218" s="21">
        <f>Price_Expenditure_Data!$CU210-Price_Expenditure_Data!BD210</f>
        <v>2.9791050641860854</v>
      </c>
      <c r="CB218" s="21">
        <f>Price_Expenditure_Data!$CU210-Price_Expenditure_Data!BE210</f>
        <v>-0.19931434640971712</v>
      </c>
      <c r="CD218" s="247">
        <f>VLOOKUP($A218,$A:$Z,MATCH("dtfp",$A$22:$Z$22,0),FALSE)-AO218*VLOOKUP($A218,$A:$Z,MATCH("invShare",$A$22:$Z$22,0),FALSE)-AP218*Price_Expenditure_Data!CI210</f>
        <v>0.29567272662687438</v>
      </c>
      <c r="CE218" s="247">
        <f t="shared" si="106"/>
        <v>2.4672607589523299</v>
      </c>
      <c r="CF218" s="247">
        <f t="shared" si="107"/>
        <v>12.929787984347092</v>
      </c>
      <c r="CG218" s="243">
        <f t="shared" si="108"/>
        <v>-0.30615583758037967</v>
      </c>
      <c r="CI218" s="28"/>
      <c r="CJ218" s="28"/>
      <c r="CK218" s="28"/>
      <c r="CL218" s="202">
        <f>L218-(Price_Expenditure_Data!GC210*Price_Expenditure_Data!GH210+Price_Expenditure_Data!GD210*Price_Expenditure_Data!GI210+Price_Expenditure_Data!GE210*Price_Expenditure_Data!GJ210)</f>
        <v>4.7282493328986428</v>
      </c>
      <c r="CM218" s="202">
        <f>CL218+Price_Expenditure_Data!GH210</f>
        <v>4.4914503382221653</v>
      </c>
      <c r="CN218" s="202">
        <f>CL218+Price_Expenditure_Data!GI210</f>
        <v>4.339925089322441</v>
      </c>
      <c r="CO218" s="202">
        <f>CL218+Price_Expenditure_Data!GJ210</f>
        <v>-0.30626663384976283</v>
      </c>
      <c r="CP218" s="199">
        <f>CM218*Price_Expenditure_Data!GC210+CN218*Price_Expenditure_Data!GD210+CO218*Price_Expenditure_Data!GE210</f>
        <v>59.845712685280802</v>
      </c>
    </row>
    <row r="219" spans="1:94" x14ac:dyDescent="0.25">
      <c r="A219" s="2">
        <v>35110</v>
      </c>
      <c r="B219" s="29">
        <v>3.3195211258778556</v>
      </c>
      <c r="C219" s="29">
        <v>5.5970149653319368</v>
      </c>
      <c r="D219" s="29">
        <v>4.4582680456048962</v>
      </c>
      <c r="E219" s="29">
        <v>-0.51490930829345416</v>
      </c>
      <c r="F219" s="29">
        <v>4.9731773538983504</v>
      </c>
      <c r="G219" s="29">
        <v>3.9942990178349649</v>
      </c>
      <c r="H219" s="29">
        <v>0.49148910545504521</v>
      </c>
      <c r="I219" s="29">
        <v>0.59016251792876062</v>
      </c>
      <c r="J219" s="29">
        <v>0.59016251792876062</v>
      </c>
      <c r="K219" s="29">
        <v>0.33413488614624576</v>
      </c>
      <c r="L219" s="29">
        <v>3.073524911044875</v>
      </c>
      <c r="M219" s="29">
        <v>-4.2433167356837451</v>
      </c>
      <c r="N219" s="29">
        <v>7.3168416467286201</v>
      </c>
      <c r="O219" s="29">
        <v>3.0382124830499206</v>
      </c>
      <c r="P219" s="29">
        <v>0.24179876522609708</v>
      </c>
      <c r="Q219" s="29">
        <v>5.3771013671988106</v>
      </c>
      <c r="R219" s="29">
        <v>2.33888888414889</v>
      </c>
      <c r="S219" s="29">
        <v>-11.502381308060469</v>
      </c>
      <c r="T219" s="29">
        <v>-1.9283207032378047</v>
      </c>
      <c r="U219" s="29">
        <v>16.879482675259279</v>
      </c>
      <c r="V219" s="29">
        <v>4.2672095873866951</v>
      </c>
      <c r="W219" s="29"/>
      <c r="X219" s="29"/>
      <c r="Y219" s="29"/>
      <c r="Z219" s="29"/>
      <c r="AA219" s="3">
        <f t="shared" si="94"/>
        <v>4.4816882484433052</v>
      </c>
      <c r="AB219" s="3"/>
      <c r="AC219" s="2">
        <f t="shared" si="88"/>
        <v>35110</v>
      </c>
      <c r="AD219" s="3">
        <f t="shared" si="91"/>
        <v>6.57549733906162</v>
      </c>
      <c r="AE219" s="3">
        <f t="shared" si="92"/>
        <v>7.4975136875030746</v>
      </c>
      <c r="AF219" s="3">
        <f t="shared" si="93"/>
        <v>8.8294530707950312</v>
      </c>
      <c r="AG219">
        <f>AG218+0.102+0.393</f>
        <v>7.374000000000005</v>
      </c>
      <c r="AH219" s="3">
        <f t="shared" si="89"/>
        <v>11.746157850264664</v>
      </c>
      <c r="AI219" s="3">
        <f t="shared" si="90"/>
        <v>15.366715177600026</v>
      </c>
      <c r="AJ219" s="89">
        <f>AI219+'Fig4'!$F$1</f>
        <v>13.090319364393066</v>
      </c>
      <c r="AK219" s="3"/>
      <c r="AL219" s="21">
        <f>Price_Expenditure_Data!CP211-Price_Expenditure_Data!AQ211</f>
        <v>3.3717101474752815</v>
      </c>
      <c r="AM219" s="21">
        <f>Price_Expenditure_Data!CP211-Price_Expenditure_Data!AR211</f>
        <v>1.6488355473394118</v>
      </c>
      <c r="AN219" s="21">
        <f>Price_Expenditure_Data!CP211-Price_Expenditure_Data!AS211</f>
        <v>5.2903013708905267</v>
      </c>
      <c r="AO219" s="21">
        <f>Price_Expenditure_Data!CT211-Price_Expenditure_Data!CL211</f>
        <v>3.1923357232692262</v>
      </c>
      <c r="AP219" s="21">
        <f>Price_Expenditure_Data!CT211-Price_Expenditure_Data!CO211</f>
        <v>1.2220532419760646</v>
      </c>
      <c r="AQ219" s="21">
        <f>Price_Expenditure_Data!CT211-Price_Expenditure_Data!CM211</f>
        <v>1.4424595602830026</v>
      </c>
      <c r="AR219" s="21">
        <f>Price_Expenditure_Data!CT211-Price_Expenditure_Data!AT211</f>
        <v>14.153944022779292</v>
      </c>
      <c r="AS219" s="21"/>
      <c r="AT219" s="21"/>
      <c r="AV219" s="192">
        <f>Price_Expenditure_Data!BO211</f>
        <v>0.16746203904555315</v>
      </c>
      <c r="AX219" s="3">
        <f t="shared" si="95"/>
        <v>2.33888888414889</v>
      </c>
      <c r="AY219" s="3">
        <f t="shared" si="96"/>
        <v>5.3771013671988106</v>
      </c>
      <c r="AZ219" s="21">
        <f>AX219*VLOOKUP("Full Sample", 'capital shares'!$A:$AAH, MATCH("wS", 'capital shares'!$12:$12,0),FALSE)+AY219*VLOOKUP("Full Sample", 'capital shares'!$A:$AAH, MATCH("wE", 'capital shares'!$12:$12,0),FALSE)</f>
        <v>3.0230565641333076</v>
      </c>
      <c r="BB219" s="21">
        <f>VLOOKUP($A219,$A:$Z,MATCH("dtfp",$A$22:$Z$22,0), FALSE)-Price_Expenditure_Data!BS211*BE219</f>
        <v>2.5998302752214935</v>
      </c>
      <c r="BC219" s="21">
        <f t="shared" si="97"/>
        <v>7.7991928255686096</v>
      </c>
      <c r="BD219" s="21">
        <f>BB219*VLOOKUP("Full Sample", 'capital shares'!$A:$AAH, MATCH("wS", 'capital shares'!$12:$12,0),FALSE)+BC219*VLOOKUP("Full Sample", 'capital shares'!$A:$AAH, MATCH("wE", 'capital shares'!$12:$12,0),FALSE)</f>
        <v>4.1030747139647881</v>
      </c>
      <c r="BE219" s="21">
        <f>Price_Expenditure_Data!CR211-Price_Expenditure_Data!AS211</f>
        <v>5.1993625503471161</v>
      </c>
      <c r="BG219" s="21">
        <f>VLOOKUP($A219,$A:$Z,MATCH("dtfp",$A$22:$Z$22,0),FALSE)-AM219*Price_Expenditure_Data!BP211-Price_Expenditure_Data!BS211*AN219</f>
        <v>2.532585480659248</v>
      </c>
      <c r="BH219" s="3">
        <f t="shared" si="98"/>
        <v>4.1814210279986597</v>
      </c>
      <c r="BI219" s="3">
        <f t="shared" si="99"/>
        <v>7.8228868515497751</v>
      </c>
      <c r="BJ219" s="21">
        <f>BH219*VLOOKUP("Full Sample", 'capital shares'!$A:$AAH, MATCH("wS", 'capital shares'!$12:$12,0),FALSE)+BI219*VLOOKUP("Full Sample", 'capital shares'!$A:$AAH, MATCH("wE", 'capital shares'!$12:$12,0),FALSE)</f>
        <v>4.6748579259832255</v>
      </c>
      <c r="BL219" s="151">
        <f>VLOOKUP($A219,$A:$Z,MATCH("dtfp",$A$22:$Z$22,0),FALSE)-AO219*VLOOKUP($A219,$A:$Z,MATCH("invShare",$A$22:$Z$22,0),FALSE)-AP219*Price_Expenditure_Data!CI211</f>
        <v>2.1876344623790889</v>
      </c>
      <c r="BM219" s="151">
        <f t="shared" si="100"/>
        <v>5.3799701856483146</v>
      </c>
      <c r="BN219" s="151">
        <f t="shared" si="101"/>
        <v>3.4096877043551537</v>
      </c>
      <c r="BO219" s="53">
        <f>BN219*VLOOKUP("Full Sample", 'capital shares'!$A:$AAH, MATCH("wS", 'capital shares'!$12:$12,0),FALSE)+VLOOKUP("Full Sample", 'capital shares'!$A:$AAH, MATCH("wE", 'capital shares'!$12:$12,0),FALSE)*BM219</f>
        <v>3.4048067039003174</v>
      </c>
      <c r="BQ219" s="21">
        <f>VLOOKUP($A219,$A:$Z,MATCH("dtfp",$A$22:$Z$22,0),FALSE)-BY219*Price_Expenditure_Data!BP211-BZ219*Price_Expenditure_Data!BS211-CA219*Price_Expenditure_Data!BR211-CB219*Price_Expenditure_Data!BQ211</f>
        <v>2.2229070608253059</v>
      </c>
      <c r="BR219" s="3">
        <f t="shared" si="102"/>
        <v>7.8339700669214922</v>
      </c>
      <c r="BS219" s="3">
        <f t="shared" si="103"/>
        <v>4.2714464984885243</v>
      </c>
      <c r="BT219" s="3">
        <f t="shared" si="104"/>
        <v>2.9783505706824602</v>
      </c>
      <c r="BU219" s="3">
        <f t="shared" si="105"/>
        <v>4.1925042433703767</v>
      </c>
      <c r="BV219" s="25">
        <f>BR219*VLOOKUP("Full Sample", 'capital shares'!$A:$AAH, MATCH("wE", 'capital shares'!$12:$12,0),FALSE)+VLOOKUP("Full Sample", 'capital shares'!$A:$AAH, MATCH("wS", 'capital shares'!$12:$12,0),FALSE)*BU219</f>
        <v>4.6833147542241509</v>
      </c>
      <c r="BW219" s="26">
        <f>BR219*Price_Expenditure_Data!BS211+BS219*Price_Expenditure_Data!BR211+BT219*Price_Expenditure_Data!BQ211+BU219*Price_Expenditure_Data!BP211+BQ219*(1-SUM(Price_Expenditure_Data!BP211:BS211))</f>
        <v>3.073524911044875</v>
      </c>
      <c r="BY219" s="21">
        <f>Price_Expenditure_Data!$CU211-Price_Expenditure_Data!AR211</f>
        <v>1.9695971825450707</v>
      </c>
      <c r="BZ219" s="21">
        <f>Price_Expenditure_Data!$CU211-Price_Expenditure_Data!AS211</f>
        <v>5.6110630060961864</v>
      </c>
      <c r="CA219" s="21">
        <f>Price_Expenditure_Data!$CU211-Price_Expenditure_Data!BD211</f>
        <v>2.0485394376632184</v>
      </c>
      <c r="CB219" s="21">
        <f>Price_Expenditure_Data!$CU211-Price_Expenditure_Data!BE211</f>
        <v>0.75544350985715436</v>
      </c>
      <c r="CD219" s="247">
        <f>VLOOKUP($A219,$A:$Z,MATCH("dtfp",$A$22:$Z$22,0),FALSE)-AO219*VLOOKUP($A219,$A:$Z,MATCH("invShare",$A$22:$Z$22,0),FALSE)-AP219*Price_Expenditure_Data!CI211</f>
        <v>2.1876344623790889</v>
      </c>
      <c r="CE219" s="247">
        <f t="shared" si="106"/>
        <v>3.6300940226620915</v>
      </c>
      <c r="CF219" s="247">
        <f t="shared" si="107"/>
        <v>16.341578485158379</v>
      </c>
      <c r="CG219" s="243">
        <f t="shared" si="108"/>
        <v>3.4096877043551537</v>
      </c>
      <c r="CI219" s="28"/>
      <c r="CJ219" s="28"/>
      <c r="CK219" s="28"/>
      <c r="CL219" s="202">
        <f>L219-(Price_Expenditure_Data!GC211*Price_Expenditure_Data!GH211+Price_Expenditure_Data!GD211*Price_Expenditure_Data!GI211+Price_Expenditure_Data!GE211*Price_Expenditure_Data!GJ211)</f>
        <v>7.5504802723372197</v>
      </c>
      <c r="CM219" s="202">
        <f>CL219+Price_Expenditure_Data!GH211</f>
        <v>7.2620753414479804</v>
      </c>
      <c r="CN219" s="202">
        <f>CL219+Price_Expenditure_Data!GI211</f>
        <v>0.94173009151351117</v>
      </c>
      <c r="CO219" s="202">
        <f>CL219+Price_Expenditure_Data!GJ211</f>
        <v>3.4105224296312606</v>
      </c>
      <c r="CP219" s="199">
        <f>CM219*Price_Expenditure_Data!GC211+CN219*Price_Expenditure_Data!GD211+CO219*Price_Expenditure_Data!GE211</f>
        <v>98.952785736667863</v>
      </c>
    </row>
    <row r="220" spans="1:94" x14ac:dyDescent="0.25">
      <c r="A220" s="2">
        <v>35200</v>
      </c>
      <c r="B220" s="29">
        <v>8.1240099164467949</v>
      </c>
      <c r="C220" s="29">
        <v>6.8727179031299102</v>
      </c>
      <c r="D220" s="29">
        <v>7.4983639097883525</v>
      </c>
      <c r="E220" s="29">
        <v>2.8518117518860464</v>
      </c>
      <c r="F220" s="29">
        <v>4.6465521579023061</v>
      </c>
      <c r="G220" s="29">
        <v>4.2240191133870493</v>
      </c>
      <c r="H220" s="29">
        <v>0.51630206354751351</v>
      </c>
      <c r="I220" s="29">
        <v>0.40724136200438465</v>
      </c>
      <c r="J220" s="29">
        <v>0.40724136200438465</v>
      </c>
      <c r="K220" s="29">
        <v>0.33549002390437888</v>
      </c>
      <c r="L220" s="29">
        <v>3.9155743296598882</v>
      </c>
      <c r="M220" s="29">
        <v>6.3990359706525002</v>
      </c>
      <c r="N220" s="29">
        <v>-2.483461640992612</v>
      </c>
      <c r="O220" s="29">
        <v>5.8463694882574657</v>
      </c>
      <c r="P220" s="29">
        <v>0.24135518200901498</v>
      </c>
      <c r="Q220" s="29">
        <v>8.350892245987021</v>
      </c>
      <c r="R220" s="29">
        <v>2.5045227577295557</v>
      </c>
      <c r="S220" s="29">
        <v>16.599774524979864</v>
      </c>
      <c r="T220" s="29">
        <v>3.1537740878575486</v>
      </c>
      <c r="U220" s="29">
        <v>-8.2488822789928431</v>
      </c>
      <c r="V220" s="29">
        <v>-0.64925133012799296</v>
      </c>
      <c r="W220" s="29"/>
      <c r="X220" s="29"/>
      <c r="Y220" s="29"/>
      <c r="Z220" s="29"/>
      <c r="AA220" s="3">
        <f t="shared" si="94"/>
        <v>4.1302500943547926</v>
      </c>
      <c r="AB220" s="3"/>
      <c r="AC220" s="2">
        <f t="shared" si="88"/>
        <v>35200</v>
      </c>
      <c r="AD220" s="3">
        <f t="shared" si="91"/>
        <v>6.6773076795627162</v>
      </c>
      <c r="AE220" s="3">
        <f t="shared" si="92"/>
        <v>8.476407269918047</v>
      </c>
      <c r="AF220" s="3">
        <f t="shared" si="93"/>
        <v>8.2085876605468791</v>
      </c>
      <c r="AG220">
        <f t="shared" ref="AG220:AG249" si="109">AG219+0.102+0.393</f>
        <v>7.8690000000000051</v>
      </c>
      <c r="AH220" s="3">
        <f t="shared" si="89"/>
        <v>12.725051432679637</v>
      </c>
      <c r="AI220" s="3">
        <f t="shared" si="90"/>
        <v>14.745849767351874</v>
      </c>
      <c r="AJ220" s="89">
        <f>AI220+'Fig4'!$F$1</f>
        <v>12.469453954144914</v>
      </c>
      <c r="AK220" s="3"/>
      <c r="AL220" s="21">
        <f>Price_Expenditure_Data!CP212-Price_Expenditure_Data!AQ212</f>
        <v>4.2099405683186468</v>
      </c>
      <c r="AM220" s="21">
        <f>Price_Expenditure_Data!CP212-Price_Expenditure_Data!AR212</f>
        <v>1.1071861698725989</v>
      </c>
      <c r="AN220" s="21">
        <f>Price_Expenditure_Data!CP212-Price_Expenditure_Data!AS212</f>
        <v>6.3032295753306231</v>
      </c>
      <c r="AO220" s="21">
        <f>Price_Expenditure_Data!CT212-Price_Expenditure_Data!CL212</f>
        <v>6.0749478101672363</v>
      </c>
      <c r="AP220" s="21">
        <f>Price_Expenditure_Data!CT212-Price_Expenditure_Data!CO212</f>
        <v>1.8416181361346928</v>
      </c>
      <c r="AQ220" s="21">
        <f>Price_Expenditure_Data!CT212-Price_Expenditure_Data!CM212</f>
        <v>4.2641383242063267</v>
      </c>
      <c r="AR220" s="21">
        <f>Price_Expenditure_Data!CT212-Price_Expenditure_Data!AT212</f>
        <v>17.44859132837788</v>
      </c>
      <c r="AS220" s="21"/>
      <c r="AT220" s="21"/>
      <c r="AV220" s="192">
        <f>Price_Expenditure_Data!BO212</f>
        <v>0.16705449693261515</v>
      </c>
      <c r="AX220" s="3">
        <f t="shared" si="95"/>
        <v>2.5045227577295557</v>
      </c>
      <c r="AY220" s="3">
        <f t="shared" si="96"/>
        <v>8.350892245987021</v>
      </c>
      <c r="AZ220" s="21">
        <f>AX220*VLOOKUP("Full Sample", 'capital shares'!$A:$AAH, MATCH("wS", 'capital shares'!$12:$12,0),FALSE)+AY220*VLOOKUP("Full Sample", 'capital shares'!$A:$AAH, MATCH("wE", 'capital shares'!$12:$12,0),FALSE)</f>
        <v>4.29408037392772</v>
      </c>
      <c r="BB220" s="21">
        <f>VLOOKUP($A220,$A:$Z,MATCH("dtfp",$A$22:$Z$22,0), FALSE)-Price_Expenditure_Data!BS212*BE220</f>
        <v>3.3575243286113716</v>
      </c>
      <c r="BC220" s="21">
        <f t="shared" si="97"/>
        <v>9.5155144012338333</v>
      </c>
      <c r="BD220" s="21">
        <f>BB220*VLOOKUP("Full Sample", 'capital shares'!$A:$AAH, MATCH("wS", 'capital shares'!$12:$12,0),FALSE)+BC220*VLOOKUP("Full Sample", 'capital shares'!$A:$AAH, MATCH("wE", 'capital shares'!$12:$12,0),FALSE)</f>
        <v>5.0719668229907926</v>
      </c>
      <c r="BE220" s="21">
        <f>Price_Expenditure_Data!CR212-Price_Expenditure_Data!AS212</f>
        <v>6.1579900726224608</v>
      </c>
      <c r="BG220" s="21">
        <f>VLOOKUP($A220,$A:$Z,MATCH("dtfp",$A$22:$Z$22,0),FALSE)-AM220*Price_Expenditure_Data!BP212-Price_Expenditure_Data!BS212*AN220</f>
        <v>3.3047615018663512</v>
      </c>
      <c r="BH220" s="3">
        <f t="shared" si="98"/>
        <v>4.4119476717389503</v>
      </c>
      <c r="BI220" s="3">
        <f t="shared" si="99"/>
        <v>9.6079910771969743</v>
      </c>
      <c r="BJ220" s="21">
        <f>BH220*VLOOKUP("Full Sample", 'capital shares'!$A:$AAH, MATCH("wS", 'capital shares'!$12:$12,0),FALSE)+BI220*VLOOKUP("Full Sample", 'capital shares'!$A:$AAH, MATCH("wE", 'capital shares'!$12:$12,0),FALSE)</f>
        <v>5.4844221207669914</v>
      </c>
      <c r="BL220" s="151">
        <f>VLOOKUP($A220,$A:$Z,MATCH("dtfp",$A$22:$Z$22,0),FALSE)-AO220*VLOOKUP($A220,$A:$Z,MATCH("invShare",$A$22:$Z$22,0),FALSE)-AP220*Price_Expenditure_Data!CI212</f>
        <v>2.2751806869147777</v>
      </c>
      <c r="BM220" s="151">
        <f t="shared" si="100"/>
        <v>8.3501284970820144</v>
      </c>
      <c r="BN220" s="151">
        <f t="shared" si="101"/>
        <v>4.1167988230494705</v>
      </c>
      <c r="BO220" s="53">
        <f>BN220*VLOOKUP("Full Sample", 'capital shares'!$A:$AAH, MATCH("wS", 'capital shares'!$12:$12,0),FALSE)+VLOOKUP("Full Sample", 'capital shares'!$A:$AAH, MATCH("wE", 'capital shares'!$12:$12,0),FALSE)*BM220</f>
        <v>4.8668003897977767</v>
      </c>
      <c r="BQ220" s="21">
        <f>VLOOKUP($A220,$A:$Z,MATCH("dtfp",$A$22:$Z$22,0),FALSE)-BY220*Price_Expenditure_Data!BP212-BZ220*Price_Expenditure_Data!BS212-CA220*Price_Expenditure_Data!BR212-CB220*Price_Expenditure_Data!BQ212</f>
        <v>2.4047444571905232</v>
      </c>
      <c r="BR220" s="3">
        <f t="shared" si="102"/>
        <v>9.6449278711102266</v>
      </c>
      <c r="BS220" s="3">
        <f t="shared" si="103"/>
        <v>8.58840036408494</v>
      </c>
      <c r="BT220" s="3">
        <f t="shared" si="104"/>
        <v>4.1234390016884106</v>
      </c>
      <c r="BU220" s="3">
        <f t="shared" si="105"/>
        <v>4.4488844656522026</v>
      </c>
      <c r="BV220" s="25">
        <f>BR220*VLOOKUP("Full Sample", 'capital shares'!$A:$AAH, MATCH("wE", 'capital shares'!$12:$12,0),FALSE)+VLOOKUP("Full Sample", 'capital shares'!$A:$AAH, MATCH("wS", 'capital shares'!$12:$12,0),FALSE)*BU220</f>
        <v>5.5126060106778523</v>
      </c>
      <c r="BW220" s="26">
        <f>BR220*Price_Expenditure_Data!BS212+BS220*Price_Expenditure_Data!BR212+BT220*Price_Expenditure_Data!BQ212+BU220*Price_Expenditure_Data!BP212+BQ220*(1-SUM(Price_Expenditure_Data!BP212:BS212))</f>
        <v>3.9155743296598882</v>
      </c>
      <c r="BY220" s="21">
        <f>Price_Expenditure_Data!$CU212-Price_Expenditure_Data!AR212</f>
        <v>2.0441400084616799</v>
      </c>
      <c r="BZ220" s="21">
        <f>Price_Expenditure_Data!$CU212-Price_Expenditure_Data!AS212</f>
        <v>7.2401834139197039</v>
      </c>
      <c r="CA220" s="21">
        <f>Price_Expenditure_Data!$CU212-Price_Expenditure_Data!BD212</f>
        <v>6.1836559068944172</v>
      </c>
      <c r="CB220" s="21">
        <f>Price_Expenditure_Data!$CU212-Price_Expenditure_Data!BE212</f>
        <v>1.7186945444978878</v>
      </c>
      <c r="CD220" s="247">
        <f>VLOOKUP($A220,$A:$Z,MATCH("dtfp",$A$22:$Z$22,0),FALSE)-AO220*VLOOKUP($A220,$A:$Z,MATCH("invShare",$A$22:$Z$22,0),FALSE)-AP220*Price_Expenditure_Data!CI212</f>
        <v>2.2751806869147777</v>
      </c>
      <c r="CE220" s="247">
        <f t="shared" si="106"/>
        <v>6.5393190111211048</v>
      </c>
      <c r="CF220" s="247">
        <f t="shared" si="107"/>
        <v>19.723772015292656</v>
      </c>
      <c r="CG220" s="243">
        <f t="shared" si="108"/>
        <v>4.1167988230494705</v>
      </c>
      <c r="CI220" s="28"/>
      <c r="CJ220" s="28"/>
      <c r="CK220" s="28"/>
      <c r="CL220" s="202">
        <f>L220-(Price_Expenditure_Data!GC212*Price_Expenditure_Data!GH212+Price_Expenditure_Data!GD212*Price_Expenditure_Data!GI212+Price_Expenditure_Data!GE212*Price_Expenditure_Data!GJ212)</f>
        <v>9.6081775219126229</v>
      </c>
      <c r="CM220" s="202">
        <f>CL220+Price_Expenditure_Data!GH212</f>
        <v>9.2440447689387959</v>
      </c>
      <c r="CN220" s="202">
        <f>CL220+Price_Expenditure_Data!GI212</f>
        <v>3.5500943796885194</v>
      </c>
      <c r="CO220" s="202">
        <f>CL220+Price_Expenditure_Data!GJ212</f>
        <v>4.1179405758222032</v>
      </c>
      <c r="CP220" s="199">
        <f>CM220*Price_Expenditure_Data!GC212+CN220*Price_Expenditure_Data!GD212+CO220*Price_Expenditure_Data!GE212</f>
        <v>127.74216693360164</v>
      </c>
    </row>
    <row r="221" spans="1:94" x14ac:dyDescent="0.25">
      <c r="A221" s="2">
        <v>35292</v>
      </c>
      <c r="B221" s="29">
        <v>4.5184319407837847</v>
      </c>
      <c r="C221" s="29">
        <v>4.6130378288189888</v>
      </c>
      <c r="D221" s="29">
        <v>4.5657348848013868</v>
      </c>
      <c r="E221" s="29">
        <v>2.8236863860033878</v>
      </c>
      <c r="F221" s="29">
        <v>1.7420484987979989</v>
      </c>
      <c r="G221" s="29">
        <v>4.5130245014836383</v>
      </c>
      <c r="H221" s="29">
        <v>0.54101826950798682</v>
      </c>
      <c r="I221" s="29">
        <v>-0.59778454160905881</v>
      </c>
      <c r="J221" s="29">
        <v>-0.59778454160905881</v>
      </c>
      <c r="K221" s="29">
        <v>0.33697883119768124</v>
      </c>
      <c r="L221" s="29">
        <v>1.5691211206153672</v>
      </c>
      <c r="M221" s="29">
        <v>1.3109870024827637</v>
      </c>
      <c r="N221" s="29">
        <v>0.25813411813260356</v>
      </c>
      <c r="O221" s="29">
        <v>3.6444545402736255</v>
      </c>
      <c r="P221" s="29">
        <v>0.24305700563792024</v>
      </c>
      <c r="Q221" s="29">
        <v>4.3277654531465624</v>
      </c>
      <c r="R221" s="29">
        <v>0.68331091287293666</v>
      </c>
      <c r="S221" s="29">
        <v>2.5976524520128921</v>
      </c>
      <c r="T221" s="29">
        <v>0.89783428986122726</v>
      </c>
      <c r="U221" s="29">
        <v>1.7301130011336703</v>
      </c>
      <c r="V221" s="29">
        <v>-0.2145233769882906</v>
      </c>
      <c r="W221" s="29"/>
      <c r="X221" s="29"/>
      <c r="Y221" s="29"/>
      <c r="Z221" s="29"/>
      <c r="AA221" s="3">
        <f t="shared" si="94"/>
        <v>1.2010302292900121</v>
      </c>
      <c r="AB221" s="3"/>
      <c r="AC221" s="2">
        <f t="shared" si="88"/>
        <v>35292</v>
      </c>
      <c r="AD221" s="3">
        <f t="shared" si="91"/>
        <v>6.5278615441604515</v>
      </c>
      <c r="AE221" s="3">
        <f t="shared" si="92"/>
        <v>8.868687550071888</v>
      </c>
      <c r="AF221" s="3">
        <f t="shared" si="93"/>
        <v>8.2731211900800297</v>
      </c>
      <c r="AG221">
        <f t="shared" si="109"/>
        <v>8.3640000000000061</v>
      </c>
      <c r="AH221" s="3">
        <f t="shared" si="89"/>
        <v>13.117331712833478</v>
      </c>
      <c r="AI221" s="3">
        <f t="shared" si="90"/>
        <v>14.810383296885025</v>
      </c>
      <c r="AJ221" s="89">
        <f>AI221+'Fig4'!$F$1</f>
        <v>12.533987483678064</v>
      </c>
      <c r="AK221" s="3"/>
      <c r="AL221" s="21">
        <f>Price_Expenditure_Data!CP213-Price_Expenditure_Data!AQ213</f>
        <v>1.8332987906246623</v>
      </c>
      <c r="AM221" s="21">
        <f>Price_Expenditure_Data!CP213-Price_Expenditure_Data!AR213</f>
        <v>-3.1986189233657569</v>
      </c>
      <c r="AN221" s="21">
        <f>Price_Expenditure_Data!CP213-Price_Expenditure_Data!AS213</f>
        <v>3.418528119396457</v>
      </c>
      <c r="AO221" s="21">
        <f>Price_Expenditure_Data!CT213-Price_Expenditure_Data!CL213</f>
        <v>3.3640447894710093</v>
      </c>
      <c r="AP221" s="21">
        <f>Price_Expenditure_Data!CT213-Price_Expenditure_Data!CO213</f>
        <v>-2.2645304840011602</v>
      </c>
      <c r="AQ221" s="21">
        <f>Price_Expenditure_Data!CT213-Price_Expenditure_Data!CM213</f>
        <v>2.1791591100383401</v>
      </c>
      <c r="AR221" s="21">
        <f>Price_Expenditure_Data!CT213-Price_Expenditure_Data!AT213</f>
        <v>10.841058436488808</v>
      </c>
      <c r="AS221" s="21"/>
      <c r="AT221" s="21"/>
      <c r="AV221" s="192">
        <f>Price_Expenditure_Data!BO213</f>
        <v>0.1701174165154119</v>
      </c>
      <c r="AX221" s="3">
        <f t="shared" si="95"/>
        <v>0.68331091287293666</v>
      </c>
      <c r="AY221" s="3">
        <f t="shared" si="96"/>
        <v>4.3277654531465624</v>
      </c>
      <c r="AZ221" s="21">
        <f>AX221*VLOOKUP("Full Sample", 'capital shares'!$A:$AAH, MATCH("wS", 'capital shares'!$12:$12,0),FALSE)+AY221*VLOOKUP("Full Sample", 'capital shares'!$A:$AAH, MATCH("wE", 'capital shares'!$12:$12,0),FALSE)</f>
        <v>2.0069124409182115</v>
      </c>
      <c r="BB221" s="21">
        <f>VLOOKUP($A221,$A:$Z,MATCH("dtfp",$A$22:$Z$22,0), FALSE)-Price_Expenditure_Data!BS213*BE221</f>
        <v>1.2517846995351645</v>
      </c>
      <c r="BC221" s="21">
        <f t="shared" si="97"/>
        <v>4.6757731860499279</v>
      </c>
      <c r="BD221" s="21">
        <f>BB221*VLOOKUP("Full Sample", 'capital shares'!$A:$AAH, MATCH("wS", 'capital shares'!$12:$12,0),FALSE)+BC221*VLOOKUP("Full Sample", 'capital shares'!$A:$AAH, MATCH("wE", 'capital shares'!$12:$12,0),FALSE)</f>
        <v>2.350810378371968</v>
      </c>
      <c r="BE221" s="21">
        <f>Price_Expenditure_Data!CR213-Price_Expenditure_Data!AS213</f>
        <v>3.4239884865147632</v>
      </c>
      <c r="BG221" s="21">
        <f>VLOOKUP($A221,$A:$Z,MATCH("dtfp",$A$22:$Z$22,0),FALSE)-AM221*Price_Expenditure_Data!BP213-Price_Expenditure_Data!BS213*AN221</f>
        <v>1.3680446342030039</v>
      </c>
      <c r="BH221" s="3">
        <f t="shared" si="98"/>
        <v>-1.830574289162753</v>
      </c>
      <c r="BI221" s="3">
        <f t="shared" si="99"/>
        <v>4.7865727535994607</v>
      </c>
      <c r="BJ221" s="21">
        <f>BH221*VLOOKUP("Full Sample", 'capital shares'!$A:$AAH, MATCH("wS", 'capital shares'!$12:$12,0),FALSE)+BI221*VLOOKUP("Full Sample", 'capital shares'!$A:$AAH, MATCH("wE", 'capital shares'!$12:$12,0),FALSE)</f>
        <v>1.3004489671092605</v>
      </c>
      <c r="BL221" s="151">
        <f>VLOOKUP($A221,$A:$Z,MATCH("dtfp",$A$22:$Z$22,0),FALSE)-AO221*VLOOKUP($A221,$A:$Z,MATCH("invShare",$A$22:$Z$22,0),FALSE)-AP221*Price_Expenditure_Data!CI213</f>
        <v>0.96592703769128685</v>
      </c>
      <c r="BM221" s="151">
        <f t="shared" si="100"/>
        <v>4.3299718271622964</v>
      </c>
      <c r="BN221" s="151">
        <f t="shared" si="101"/>
        <v>-1.2986034463098735</v>
      </c>
      <c r="BO221" s="53">
        <f>BN221*VLOOKUP("Full Sample", 'capital shares'!$A:$AAH, MATCH("wS", 'capital shares'!$12:$12,0),FALSE)+VLOOKUP("Full Sample", 'capital shares'!$A:$AAH, MATCH("wE", 'capital shares'!$12:$12,0),FALSE)*BM221</f>
        <v>1.3034044927973576</v>
      </c>
      <c r="BQ221" s="21">
        <f>VLOOKUP($A221,$A:$Z,MATCH("dtfp",$A$22:$Z$22,0),FALSE)-BY221*Price_Expenditure_Data!BP213-BZ221*Price_Expenditure_Data!BS213-CA221*Price_Expenditure_Data!BR213-CB221*Price_Expenditure_Data!BQ213</f>
        <v>1.088411990188064</v>
      </c>
      <c r="BR221" s="3">
        <f t="shared" si="102"/>
        <v>4.7982394741949967</v>
      </c>
      <c r="BS221" s="3">
        <f t="shared" si="103"/>
        <v>4.3100625903885517</v>
      </c>
      <c r="BT221" s="3">
        <f t="shared" si="104"/>
        <v>-0.78254586366695711</v>
      </c>
      <c r="BU221" s="3">
        <f t="shared" si="105"/>
        <v>-1.8189075685672174</v>
      </c>
      <c r="BV221" s="25">
        <f>BR221*VLOOKUP("Full Sample", 'capital shares'!$A:$AAH, MATCH("wE", 'capital shares'!$12:$12,0),FALSE)+VLOOKUP("Full Sample", 'capital shares'!$A:$AAH, MATCH("wS", 'capital shares'!$12:$12,0),FALSE)*BU221</f>
        <v>1.3093510274683053</v>
      </c>
      <c r="BW221" s="26">
        <f>BR221*Price_Expenditure_Data!BS213+BS221*Price_Expenditure_Data!BR213+BT221*Price_Expenditure_Data!BQ213+BU221*Price_Expenditure_Data!BP213+BQ221*(1-SUM(Price_Expenditure_Data!BP213:BS213))</f>
        <v>1.5691211206153675</v>
      </c>
      <c r="BY221" s="21">
        <f>Price_Expenditure_Data!$CU213-Price_Expenditure_Data!AR213</f>
        <v>-2.9073195587552814</v>
      </c>
      <c r="BZ221" s="21">
        <f>Price_Expenditure_Data!$CU213-Price_Expenditure_Data!AS213</f>
        <v>3.7098274840069325</v>
      </c>
      <c r="CA221" s="21">
        <f>Price_Expenditure_Data!$CU213-Price_Expenditure_Data!BD213</f>
        <v>3.2216506002004874</v>
      </c>
      <c r="CB221" s="21">
        <f>Price_Expenditure_Data!$CU213-Price_Expenditure_Data!BE213</f>
        <v>-1.8709578538550211</v>
      </c>
      <c r="CD221" s="247">
        <f>VLOOKUP($A221,$A:$Z,MATCH("dtfp",$A$22:$Z$22,0),FALSE)-AO221*VLOOKUP($A221,$A:$Z,MATCH("invShare",$A$22:$Z$22,0),FALSE)-AP221*Price_Expenditure_Data!CI213</f>
        <v>0.96592703769128685</v>
      </c>
      <c r="CE221" s="247">
        <f t="shared" si="106"/>
        <v>3.1450861477296268</v>
      </c>
      <c r="CF221" s="247">
        <f t="shared" si="107"/>
        <v>11.806985474180095</v>
      </c>
      <c r="CG221" s="243">
        <f t="shared" si="108"/>
        <v>-1.2986034463098735</v>
      </c>
      <c r="CI221" s="28"/>
      <c r="CJ221" s="28"/>
      <c r="CK221" s="28"/>
      <c r="CL221" s="202">
        <f>L221-(Price_Expenditure_Data!GC213*Price_Expenditure_Data!GH213+Price_Expenditure_Data!GD213*Price_Expenditure_Data!GI213+Price_Expenditure_Data!GE213*Price_Expenditure_Data!GJ213)</f>
        <v>6.8868704939651169</v>
      </c>
      <c r="CM221" s="202">
        <f>CL221+Price_Expenditure_Data!GH213</f>
        <v>6.5697364921828374</v>
      </c>
      <c r="CN221" s="202">
        <f>CL221+Price_Expenditure_Data!GI213</f>
        <v>2.5825054177044597</v>
      </c>
      <c r="CO221" s="202">
        <f>CL221+Price_Expenditure_Data!GJ213</f>
        <v>-1.2989898237656563</v>
      </c>
      <c r="CP221" s="199">
        <f>CM221*Price_Expenditure_Data!GC213+CN221*Price_Expenditure_Data!GD213+CO221*Price_Expenditure_Data!GE213</f>
        <v>91.633921025622143</v>
      </c>
    </row>
    <row r="222" spans="1:94" x14ac:dyDescent="0.25">
      <c r="A222" s="2">
        <v>35384</v>
      </c>
      <c r="B222" s="29">
        <v>5.1108138322781826</v>
      </c>
      <c r="C222" s="29">
        <v>6.1073642486505264</v>
      </c>
      <c r="D222" s="29">
        <v>5.6090890404643545</v>
      </c>
      <c r="E222" s="29">
        <v>4.7851849059419749</v>
      </c>
      <c r="F222" s="29">
        <v>0.82390413452237965</v>
      </c>
      <c r="G222" s="29">
        <v>4.602094878290254</v>
      </c>
      <c r="H222" s="29">
        <v>0.56563340476500912</v>
      </c>
      <c r="I222" s="29">
        <v>-0.22082061153092525</v>
      </c>
      <c r="J222" s="29">
        <v>-0.22082061153092525</v>
      </c>
      <c r="K222" s="29">
        <v>0.33860130802613664</v>
      </c>
      <c r="L222" s="29">
        <v>1.0319491209992164</v>
      </c>
      <c r="M222" s="29">
        <v>-0.22505746652950426</v>
      </c>
      <c r="N222" s="29">
        <v>1.2570065875287206</v>
      </c>
      <c r="O222" s="29">
        <v>4.1767393454488735</v>
      </c>
      <c r="P222" s="29">
        <v>0.2421860200795605</v>
      </c>
      <c r="Q222" s="29">
        <v>4.1971405874641183</v>
      </c>
      <c r="R222" s="29">
        <v>2.0401242015245069E-2</v>
      </c>
      <c r="S222" s="29">
        <v>-3.276981860417636</v>
      </c>
      <c r="T222" s="29">
        <v>0.75029194919002473</v>
      </c>
      <c r="U222" s="29">
        <v>7.4741224478817543</v>
      </c>
      <c r="V222" s="29">
        <v>-0.72989070717477966</v>
      </c>
      <c r="W222" s="29"/>
      <c r="X222" s="29"/>
      <c r="Y222" s="29"/>
      <c r="Z222" s="29"/>
      <c r="AA222" s="3">
        <f t="shared" si="94"/>
        <v>0.25827072975737053</v>
      </c>
      <c r="AB222" s="3"/>
      <c r="AC222" s="2">
        <f t="shared" si="88"/>
        <v>35384</v>
      </c>
      <c r="AD222" s="3">
        <f t="shared" si="91"/>
        <v>6.4726563912777202</v>
      </c>
      <c r="AE222" s="3">
        <f t="shared" si="92"/>
        <v>9.1266748303216918</v>
      </c>
      <c r="AF222" s="3">
        <f t="shared" si="93"/>
        <v>8.58737283696221</v>
      </c>
      <c r="AG222">
        <f t="shared" si="109"/>
        <v>8.8590000000000071</v>
      </c>
      <c r="AH222" s="3">
        <f t="shared" si="89"/>
        <v>13.375318993083281</v>
      </c>
      <c r="AI222" s="3">
        <f t="shared" si="90"/>
        <v>15.124634943767205</v>
      </c>
      <c r="AJ222" s="89">
        <f>AI222+'Fig4'!$F$1</f>
        <v>12.848239130560245</v>
      </c>
      <c r="AK222" s="3"/>
      <c r="AL222" s="21">
        <f>Price_Expenditure_Data!CP214-Price_Expenditure_Data!AQ214</f>
        <v>2.6772627958469286</v>
      </c>
      <c r="AM222" s="21">
        <f>Price_Expenditure_Data!CP214-Price_Expenditure_Data!AR214</f>
        <v>-0.8908819411872686</v>
      </c>
      <c r="AN222" s="21">
        <f>Price_Expenditure_Data!CP214-Price_Expenditure_Data!AS214</f>
        <v>3.6943483119546867</v>
      </c>
      <c r="AO222" s="21">
        <f>Price_Expenditure_Data!CT214-Price_Expenditure_Data!CL214</f>
        <v>4.2086408622392799</v>
      </c>
      <c r="AP222" s="21">
        <f>Price_Expenditure_Data!CT214-Price_Expenditure_Data!CO214</f>
        <v>0.27241711959367043</v>
      </c>
      <c r="AQ222" s="21">
        <f>Price_Expenditure_Data!CT214-Price_Expenditure_Data!CM214</f>
        <v>3.1134053783512092</v>
      </c>
      <c r="AR222" s="21">
        <f>Price_Expenditure_Data!CT214-Price_Expenditure_Data!AT214</f>
        <v>11.136230594610215</v>
      </c>
      <c r="AS222" s="21"/>
      <c r="AT222" s="21"/>
      <c r="AV222" s="192">
        <f>Price_Expenditure_Data!BO214</f>
        <v>0.17103933825850856</v>
      </c>
      <c r="AX222" s="3">
        <f t="shared" si="95"/>
        <v>2.0401242015245069E-2</v>
      </c>
      <c r="AY222" s="3">
        <f t="shared" si="96"/>
        <v>4.1971405874641183</v>
      </c>
      <c r="AZ222" s="21">
        <f>AX222*VLOOKUP("Full Sample", 'capital shares'!$A:$AAH, MATCH("wS", 'capital shares'!$12:$12,0),FALSE)+AY222*VLOOKUP("Full Sample", 'capital shares'!$A:$AAH, MATCH("wE", 'capital shares'!$12:$12,0),FALSE)</f>
        <v>1.7180583200496178</v>
      </c>
      <c r="BB222" s="21">
        <f>VLOOKUP($A222,$A:$Z,MATCH("dtfp",$A$22:$Z$22,0), FALSE)-Price_Expenditure_Data!BS214*BE222</f>
        <v>0.70489711429323798</v>
      </c>
      <c r="BC222" s="21">
        <f t="shared" si="97"/>
        <v>4.2683801760081197</v>
      </c>
      <c r="BD222" s="21">
        <f>BB222*VLOOKUP("Full Sample", 'capital shares'!$A:$AAH, MATCH("wS", 'capital shares'!$12:$12,0),FALSE)+BC222*VLOOKUP("Full Sample", 'capital shares'!$A:$AAH, MATCH("wE", 'capital shares'!$12:$12,0),FALSE)</f>
        <v>1.990378370538928</v>
      </c>
      <c r="BE222" s="21">
        <f>Price_Expenditure_Data!CR214-Price_Expenditure_Data!AS214</f>
        <v>3.5634830617148818</v>
      </c>
      <c r="BG222" s="21">
        <f>VLOOKUP($A222,$A:$Z,MATCH("dtfp",$A$22:$Z$22,0),FALSE)-AM222*Price_Expenditure_Data!BP214-Price_Expenditure_Data!BS214*AN222</f>
        <v>0.72648368991681189</v>
      </c>
      <c r="BH222" s="3">
        <f t="shared" si="98"/>
        <v>-0.16439825127045671</v>
      </c>
      <c r="BI222" s="3">
        <f t="shared" si="99"/>
        <v>4.4208320018714984</v>
      </c>
      <c r="BJ222" s="21">
        <f>BH222*VLOOKUP("Full Sample", 'capital shares'!$A:$AAH, MATCH("wS", 'capital shares'!$12:$12,0),FALSE)+BI222*VLOOKUP("Full Sample", 'capital shares'!$A:$AAH, MATCH("wE", 'capital shares'!$12:$12,0),FALSE)</f>
        <v>1.7435567606083606</v>
      </c>
      <c r="BL222" s="151">
        <f>VLOOKUP($A222,$A:$Z,MATCH("dtfp",$A$22:$Z$22,0),FALSE)-AO222*VLOOKUP($A222,$A:$Z,MATCH("invShare",$A$22:$Z$22,0),FALSE)-AP222*Price_Expenditure_Data!CI214</f>
        <v>-1.3156924114665736E-2</v>
      </c>
      <c r="BM222" s="151">
        <f t="shared" si="100"/>
        <v>4.1954839381246138</v>
      </c>
      <c r="BN222" s="151">
        <f t="shared" si="101"/>
        <v>0.2592601954790047</v>
      </c>
      <c r="BO222" s="53">
        <f>BN222*VLOOKUP("Full Sample", 'capital shares'!$A:$AAH, MATCH("wS", 'capital shares'!$12:$12,0),FALSE)+VLOOKUP("Full Sample", 'capital shares'!$A:$AAH, MATCH("wE", 'capital shares'!$12:$12,0),FALSE)*BM222</f>
        <v>1.8022777308013502</v>
      </c>
      <c r="BQ222" s="21">
        <f>VLOOKUP($A222,$A:$Z,MATCH("dtfp",$A$22:$Z$22,0),FALSE)-BY222*Price_Expenditure_Data!BP214-BZ222*Price_Expenditure_Data!BS214-CA222*Price_Expenditure_Data!BR214-CB222*Price_Expenditure_Data!BQ214</f>
        <v>0.15962443209477203</v>
      </c>
      <c r="BR222" s="3">
        <f t="shared" si="102"/>
        <v>4.440050405584187</v>
      </c>
      <c r="BS222" s="3">
        <f t="shared" si="103"/>
        <v>4.334228409759123</v>
      </c>
      <c r="BT222" s="3">
        <f t="shared" si="104"/>
        <v>0.79913139090291019</v>
      </c>
      <c r="BU222" s="3">
        <f t="shared" si="105"/>
        <v>-0.14517984755776939</v>
      </c>
      <c r="BV222" s="25">
        <f>BR222*VLOOKUP("Full Sample", 'capital shares'!$A:$AAH, MATCH("wE", 'capital shares'!$12:$12,0),FALSE)+VLOOKUP("Full Sample", 'capital shares'!$A:$AAH, MATCH("wS", 'capital shares'!$12:$12,0),FALSE)*BU222</f>
        <v>1.7582209833823506</v>
      </c>
      <c r="BW222" s="26">
        <f>BR222*Price_Expenditure_Data!BS214+BS222*Price_Expenditure_Data!BR214+BT222*Price_Expenditure_Data!BQ214+BU222*Price_Expenditure_Data!BP214+BQ222*(1-SUM(Price_Expenditure_Data!BP214:BS214))</f>
        <v>1.0319491209992164</v>
      </c>
      <c r="BY222" s="21">
        <f>Price_Expenditure_Data!$CU214-Price_Expenditure_Data!AR214</f>
        <v>-0.30480427965254142</v>
      </c>
      <c r="BZ222" s="21">
        <f>Price_Expenditure_Data!$CU214-Price_Expenditure_Data!AS214</f>
        <v>4.2804259734894146</v>
      </c>
      <c r="CA222" s="21">
        <f>Price_Expenditure_Data!$CU214-Price_Expenditure_Data!BD214</f>
        <v>4.1746039776643507</v>
      </c>
      <c r="CB222" s="21">
        <f>Price_Expenditure_Data!$CU214-Price_Expenditure_Data!BE214</f>
        <v>0.63950695880813813</v>
      </c>
      <c r="CD222" s="247">
        <f>VLOOKUP($A222,$A:$Z,MATCH("dtfp",$A$22:$Z$22,0),FALSE)-AO222*VLOOKUP($A222,$A:$Z,MATCH("invShare",$A$22:$Z$22,0),FALSE)-AP222*Price_Expenditure_Data!CI214</f>
        <v>-1.3156924114665736E-2</v>
      </c>
      <c r="CE222" s="247">
        <f t="shared" si="106"/>
        <v>3.1002484542365436</v>
      </c>
      <c r="CF222" s="247">
        <f t="shared" si="107"/>
        <v>11.123073670495549</v>
      </c>
      <c r="CG222" s="243">
        <f t="shared" si="108"/>
        <v>0.2592601954790047</v>
      </c>
      <c r="CI222" s="28"/>
      <c r="CJ222" s="28"/>
      <c r="CK222" s="28"/>
      <c r="CL222" s="202">
        <f>L222-(Price_Expenditure_Data!GC214*Price_Expenditure_Data!GH214+Price_Expenditure_Data!GD214*Price_Expenditure_Data!GI214+Price_Expenditure_Data!GE214*Price_Expenditure_Data!GJ214)</f>
        <v>5.8359587089137896</v>
      </c>
      <c r="CM222" s="202">
        <f>CL222+Price_Expenditure_Data!GH214</f>
        <v>5.5418921082359534</v>
      </c>
      <c r="CN222" s="202">
        <f>CL222+Price_Expenditure_Data!GI214</f>
        <v>3.3531478491409303</v>
      </c>
      <c r="CO222" s="202">
        <f>CL222+Price_Expenditure_Data!GJ214</f>
        <v>0.25925715697752238</v>
      </c>
      <c r="CP222" s="199">
        <f>CM222*Price_Expenditure_Data!GC214+CN222*Price_Expenditure_Data!GD214+CO222*Price_Expenditure_Data!GE214</f>
        <v>79.414519963808786</v>
      </c>
    </row>
    <row r="223" spans="1:94" x14ac:dyDescent="0.25">
      <c r="A223" s="2">
        <v>35476</v>
      </c>
      <c r="B223" s="29">
        <v>3.4112081661110238</v>
      </c>
      <c r="C223" s="29">
        <v>5.4030104263734557</v>
      </c>
      <c r="D223" s="29">
        <v>4.4071092962422398</v>
      </c>
      <c r="E223" s="29">
        <v>4.4223476457215583</v>
      </c>
      <c r="F223" s="29">
        <v>-1.5238349479318458E-2</v>
      </c>
      <c r="G223" s="29">
        <v>4.714389353786486</v>
      </c>
      <c r="H223" s="29">
        <v>0.59014321221688704</v>
      </c>
      <c r="I223" s="29">
        <v>1.4589761610828589</v>
      </c>
      <c r="J223" s="29">
        <v>1.4589761610828589</v>
      </c>
      <c r="K223" s="29">
        <v>0.34035745438997933</v>
      </c>
      <c r="L223" s="29">
        <v>-1.0770396706930314</v>
      </c>
      <c r="M223" s="29">
        <v>1.9675163382206713</v>
      </c>
      <c r="N223" s="29">
        <v>-3.0445560089137027</v>
      </c>
      <c r="O223" s="29">
        <v>4.1732788393269917</v>
      </c>
      <c r="P223" s="29">
        <v>0.24432304555571119</v>
      </c>
      <c r="Q223" s="29">
        <v>2.0766109726563862</v>
      </c>
      <c r="R223" s="29">
        <v>-2.0966678666706056</v>
      </c>
      <c r="S223" s="29">
        <v>5.874187004695294</v>
      </c>
      <c r="T223" s="29">
        <v>0.70442412718698377</v>
      </c>
      <c r="U223" s="29">
        <v>-3.7975760320389078</v>
      </c>
      <c r="V223" s="29">
        <v>-2.8010919938575896</v>
      </c>
      <c r="W223" s="29"/>
      <c r="X223" s="29"/>
      <c r="Y223" s="29"/>
      <c r="Z223" s="29"/>
      <c r="AA223" s="3">
        <f t="shared" si="94"/>
        <v>-0.60538156169620549</v>
      </c>
      <c r="AB223" s="3"/>
      <c r="AC223" s="2">
        <f t="shared" ref="AC223:AC254" si="110">A223</f>
        <v>35476</v>
      </c>
      <c r="AD223" s="3">
        <f t="shared" si="91"/>
        <v>6.8374004315484349</v>
      </c>
      <c r="AE223" s="3">
        <f t="shared" si="92"/>
        <v>8.8574149126484336</v>
      </c>
      <c r="AF223" s="3">
        <f t="shared" si="93"/>
        <v>7.8262338347337845</v>
      </c>
      <c r="AG223">
        <f t="shared" si="109"/>
        <v>9.3540000000000081</v>
      </c>
      <c r="AH223" s="3">
        <f t="shared" si="89"/>
        <v>13.106059075410023</v>
      </c>
      <c r="AI223" s="3">
        <f t="shared" si="90"/>
        <v>14.36349594153878</v>
      </c>
      <c r="AJ223" s="89">
        <f>AI223+'Fig4'!$F$1</f>
        <v>12.087100128331819</v>
      </c>
      <c r="AK223" s="3"/>
      <c r="AL223" s="21">
        <f>Price_Expenditure_Data!CP215-Price_Expenditure_Data!AQ215</f>
        <v>2.4456062506500613</v>
      </c>
      <c r="AM223" s="21">
        <f>Price_Expenditure_Data!CP215-Price_Expenditure_Data!AR215</f>
        <v>-1.8651898255516068</v>
      </c>
      <c r="AN223" s="21">
        <f>Price_Expenditure_Data!CP215-Price_Expenditure_Data!AS215</f>
        <v>5.532975225406485</v>
      </c>
      <c r="AO223" s="21">
        <f>Price_Expenditure_Data!CT215-Price_Expenditure_Data!CL215</f>
        <v>4.188596993726672</v>
      </c>
      <c r="AP223" s="21">
        <f>Price_Expenditure_Data!CT215-Price_Expenditure_Data!CO215</f>
        <v>-7.4066820505073849E-2</v>
      </c>
      <c r="AQ223" s="21">
        <f>Price_Expenditure_Data!CT215-Price_Expenditure_Data!CM215</f>
        <v>2.776599744816465</v>
      </c>
      <c r="AR223" s="21">
        <f>Price_Expenditure_Data!CT215-Price_Expenditure_Data!AT215</f>
        <v>13.206617795894939</v>
      </c>
      <c r="AS223" s="21"/>
      <c r="AT223" s="21"/>
      <c r="AV223" s="192">
        <f>Price_Expenditure_Data!BO215</f>
        <v>0.17226191032046193</v>
      </c>
      <c r="AX223" s="3">
        <f t="shared" si="95"/>
        <v>-2.0966678666706056</v>
      </c>
      <c r="AY223" s="3">
        <f t="shared" si="96"/>
        <v>2.0766109726563862</v>
      </c>
      <c r="AZ223" s="21">
        <f>AX223*VLOOKUP("Full Sample", 'capital shares'!$A:$AAH, MATCH("wS", 'capital shares'!$12:$12,0),FALSE)+AY223*VLOOKUP("Full Sample", 'capital shares'!$A:$AAH, MATCH("wE", 'capital shares'!$12:$12,0),FALSE)</f>
        <v>0.10126007071037391</v>
      </c>
      <c r="BB223" s="21">
        <f>VLOOKUP($A223,$A:$Z,MATCH("dtfp",$A$22:$Z$22,0), FALSE)-Price_Expenditure_Data!BS215*BE223</f>
        <v>-1.5914836411958035</v>
      </c>
      <c r="BC223" s="21">
        <f t="shared" si="97"/>
        <v>4.0346507500848121</v>
      </c>
      <c r="BD223" s="21">
        <f>BB223*VLOOKUP("Full Sample", 'capital shares'!$A:$AAH, MATCH("wS", 'capital shares'!$12:$12,0),FALSE)+BC223*VLOOKUP("Full Sample", 'capital shares'!$A:$AAH, MATCH("wE", 'capital shares'!$12:$12,0),FALSE)</f>
        <v>1.0789331195335978</v>
      </c>
      <c r="BE223" s="21">
        <f>Price_Expenditure_Data!CR215-Price_Expenditure_Data!AS215</f>
        <v>5.6261343912806154</v>
      </c>
      <c r="BG223" s="21">
        <f>VLOOKUP($A223,$A:$Z,MATCH("dtfp",$A$22:$Z$22,0),FALSE)-AM223*Price_Expenditure_Data!BP215-Price_Expenditure_Data!BS215*AN223</f>
        <v>-1.5125101496373179</v>
      </c>
      <c r="BH223" s="3">
        <f t="shared" si="98"/>
        <v>-3.377699975188925</v>
      </c>
      <c r="BI223" s="3">
        <f t="shared" si="99"/>
        <v>4.0204650757691667</v>
      </c>
      <c r="BJ223" s="21">
        <f>BH223*VLOOKUP("Full Sample", 'capital shares'!$A:$AAH, MATCH("wS", 'capital shares'!$12:$12,0),FALSE)+BI223*VLOOKUP("Full Sample", 'capital shares'!$A:$AAH, MATCH("wE", 'capital shares'!$12:$12,0),FALSE)</f>
        <v>0.43829809336066927</v>
      </c>
      <c r="BL223" s="151">
        <f>VLOOKUP($A223,$A:$Z,MATCH("dtfp",$A$22:$Z$22,0),FALSE)-AO223*VLOOKUP($A223,$A:$Z,MATCH("invShare",$A$22:$Z$22,0),FALSE)-AP223*Price_Expenditure_Data!CI215</f>
        <v>-2.0934004319579134</v>
      </c>
      <c r="BM223" s="151">
        <f t="shared" si="100"/>
        <v>2.0951965617687587</v>
      </c>
      <c r="BN223" s="151">
        <f t="shared" si="101"/>
        <v>-2.1674672524629872</v>
      </c>
      <c r="BO223" s="53">
        <f>BN223*VLOOKUP("Full Sample", 'capital shares'!$A:$AAH, MATCH("wS", 'capital shares'!$12:$12,0),FALSE)+VLOOKUP("Full Sample", 'capital shares'!$A:$AAH, MATCH("wE", 'capital shares'!$12:$12,0),FALSE)*BM223</f>
        <v>8.3672441354928684E-2</v>
      </c>
      <c r="BQ223" s="21">
        <f>VLOOKUP($A223,$A:$Z,MATCH("dtfp",$A$22:$Z$22,0),FALSE)-BY223*Price_Expenditure_Data!BP215-BZ223*Price_Expenditure_Data!BS215-CA223*Price_Expenditure_Data!BR215-CB223*Price_Expenditure_Data!BQ215</f>
        <v>-2.0826311198979326</v>
      </c>
      <c r="BR223" s="3">
        <f t="shared" si="102"/>
        <v>4.0399977926071404</v>
      </c>
      <c r="BS223" s="3">
        <f t="shared" si="103"/>
        <v>2.0460144440301242</v>
      </c>
      <c r="BT223" s="3">
        <f t="shared" si="104"/>
        <v>-1.3700382214726763</v>
      </c>
      <c r="BU223" s="3">
        <f t="shared" si="105"/>
        <v>-3.3581672583509516</v>
      </c>
      <c r="BV223" s="25">
        <f>BR223*VLOOKUP("Full Sample", 'capital shares'!$A:$AAH, MATCH("wE", 'capital shares'!$12:$12,0),FALSE)+VLOOKUP("Full Sample", 'capital shares'!$A:$AAH, MATCH("wS", 'capital shares'!$12:$12,0),FALSE)*BU223</f>
        <v>0.45320214654715785</v>
      </c>
      <c r="BW223" s="26">
        <f>BR223*Price_Expenditure_Data!BS215+BS223*Price_Expenditure_Data!BR215+BT223*Price_Expenditure_Data!BQ215+BU223*Price_Expenditure_Data!BP215+BQ223*(1-SUM(Price_Expenditure_Data!BP215:BS215))</f>
        <v>-1.0770396706930316</v>
      </c>
      <c r="BY223" s="21">
        <f>Price_Expenditure_Data!$CU215-Price_Expenditure_Data!AR215</f>
        <v>-1.2755361384530191</v>
      </c>
      <c r="BZ223" s="21">
        <f>Price_Expenditure_Data!$CU215-Price_Expenditure_Data!AS215</f>
        <v>6.122628912505073</v>
      </c>
      <c r="CA223" s="21">
        <f>Price_Expenditure_Data!$CU215-Price_Expenditure_Data!BD215</f>
        <v>4.1286455639280568</v>
      </c>
      <c r="CB223" s="21">
        <f>Price_Expenditure_Data!$CU215-Price_Expenditure_Data!BE215</f>
        <v>0.7125928984252563</v>
      </c>
      <c r="CD223" s="247">
        <f>VLOOKUP($A223,$A:$Z,MATCH("dtfp",$A$22:$Z$22,0),FALSE)-AO223*VLOOKUP($A223,$A:$Z,MATCH("invShare",$A$22:$Z$22,0),FALSE)-AP223*Price_Expenditure_Data!CI215</f>
        <v>-2.0934004319579134</v>
      </c>
      <c r="CE223" s="247">
        <f t="shared" si="106"/>
        <v>0.68319931285855162</v>
      </c>
      <c r="CF223" s="247">
        <f t="shared" si="107"/>
        <v>11.113217363937025</v>
      </c>
      <c r="CG223" s="243">
        <f t="shared" si="108"/>
        <v>-2.1674672524629872</v>
      </c>
      <c r="CI223" s="28"/>
      <c r="CJ223" s="28"/>
      <c r="CK223" s="28"/>
      <c r="CL223" s="202">
        <f>L223-(Price_Expenditure_Data!GC215*Price_Expenditure_Data!GH215+Price_Expenditure_Data!GD215*Price_Expenditure_Data!GI215+Price_Expenditure_Data!GE215*Price_Expenditure_Data!GJ215)</f>
        <v>3.6382875214285053</v>
      </c>
      <c r="CM223" s="202">
        <f>CL223+Price_Expenditure_Data!GH215</f>
        <v>3.3780829270653241</v>
      </c>
      <c r="CN223" s="202">
        <f>CL223+Price_Expenditure_Data!GI215</f>
        <v>-4.9007892996438542</v>
      </c>
      <c r="CO223" s="202">
        <f>CL223+Price_Expenditure_Data!GJ215</f>
        <v>-2.1674691155130872</v>
      </c>
      <c r="CP223" s="199">
        <f>CM223*Price_Expenditure_Data!GC215+CN223*Price_Expenditure_Data!GD215+CO223*Price_Expenditure_Data!GE215</f>
        <v>50.698193845308566</v>
      </c>
    </row>
    <row r="224" spans="1:94" x14ac:dyDescent="0.25">
      <c r="A224" s="2">
        <v>35565</v>
      </c>
      <c r="B224" s="29">
        <v>7.2178029165829827</v>
      </c>
      <c r="C224" s="29">
        <v>5.5112877363999502</v>
      </c>
      <c r="D224" s="29">
        <v>6.3645453264914664</v>
      </c>
      <c r="E224" s="29">
        <v>2.2392555639985545</v>
      </c>
      <c r="F224" s="29">
        <v>4.1252897624929119</v>
      </c>
      <c r="G224" s="29">
        <v>5.3095215267709115</v>
      </c>
      <c r="H224" s="29">
        <v>0.48093690412471801</v>
      </c>
      <c r="I224" s="29">
        <v>0.16819096201210471</v>
      </c>
      <c r="J224" s="29">
        <v>0.16819096201210471</v>
      </c>
      <c r="K224" s="29">
        <v>0.34048874865427858</v>
      </c>
      <c r="L224" s="29">
        <v>2.9689749149710845</v>
      </c>
      <c r="M224" s="29">
        <v>0.56729654063181589</v>
      </c>
      <c r="N224" s="29">
        <v>2.4016783743392685</v>
      </c>
      <c r="O224" s="29">
        <v>5.5163766498676914</v>
      </c>
      <c r="P224" s="29">
        <v>0.24157294798040679</v>
      </c>
      <c r="Q224" s="29">
        <v>7.1527441953599578</v>
      </c>
      <c r="R224" s="29">
        <v>1.6363675454922659</v>
      </c>
      <c r="S224" s="29">
        <v>7.2637393091777275E-2</v>
      </c>
      <c r="T224" s="29">
        <v>0.72485456575568108</v>
      </c>
      <c r="U224" s="29">
        <v>7.0801068022681806</v>
      </c>
      <c r="V224" s="29">
        <v>0.91151297973658485</v>
      </c>
      <c r="W224" s="29"/>
      <c r="X224" s="29"/>
      <c r="Y224" s="29"/>
      <c r="Z224" s="29"/>
      <c r="AA224" s="3">
        <f t="shared" si="94"/>
        <v>3.6443528583681939</v>
      </c>
      <c r="AB224" s="3"/>
      <c r="AC224" s="2">
        <f t="shared" si="110"/>
        <v>35565</v>
      </c>
      <c r="AD224" s="3">
        <f t="shared" si="91"/>
        <v>6.8794481720514611</v>
      </c>
      <c r="AE224" s="3">
        <f t="shared" si="92"/>
        <v>9.5996586413912048</v>
      </c>
      <c r="AF224" s="3">
        <f t="shared" si="93"/>
        <v>8.4266534283186019</v>
      </c>
      <c r="AG224">
        <f t="shared" si="109"/>
        <v>9.8490000000000091</v>
      </c>
      <c r="AH224" s="3">
        <f t="shared" si="89"/>
        <v>13.848302804152794</v>
      </c>
      <c r="AI224" s="3">
        <f t="shared" si="90"/>
        <v>14.963915535123597</v>
      </c>
      <c r="AJ224" s="89">
        <f>AI224+'Fig4'!$F$1</f>
        <v>12.687519721916637</v>
      </c>
      <c r="AK224" s="3"/>
      <c r="AL224" s="21">
        <f>Price_Expenditure_Data!CP216-Price_Expenditure_Data!AQ216</f>
        <v>2.4191167669894753</v>
      </c>
      <c r="AM224" s="21">
        <f>Price_Expenditure_Data!CP216-Price_Expenditure_Data!AR216</f>
        <v>-1.519347842761853</v>
      </c>
      <c r="AN224" s="21">
        <f>Price_Expenditure_Data!CP216-Price_Expenditure_Data!AS216</f>
        <v>5.2120757472641364</v>
      </c>
      <c r="AO224" s="21">
        <f>Price_Expenditure_Data!CT216-Price_Expenditure_Data!CL216</f>
        <v>5.5809002590592511</v>
      </c>
      <c r="AP224" s="21">
        <f>Price_Expenditure_Data!CT216-Price_Expenditure_Data!CO216</f>
        <v>0.46765401967608389</v>
      </c>
      <c r="AQ224" s="21">
        <f>Price_Expenditure_Data!CT216-Price_Expenditure_Data!CM216</f>
        <v>4.3319991412460883</v>
      </c>
      <c r="AR224" s="21">
        <f>Price_Expenditure_Data!CT216-Price_Expenditure_Data!AT216</f>
        <v>13.477035343687817</v>
      </c>
      <c r="AS224" s="21"/>
      <c r="AT224" s="21"/>
      <c r="AV224" s="192">
        <f>Price_Expenditure_Data!BO216</f>
        <v>0.17231013382570615</v>
      </c>
      <c r="AX224" s="3">
        <f t="shared" si="95"/>
        <v>1.6363675454922659</v>
      </c>
      <c r="AY224" s="3">
        <f t="shared" si="96"/>
        <v>7.1527441953599578</v>
      </c>
      <c r="AZ224" s="21">
        <f>AX224*VLOOKUP("Full Sample", 'capital shares'!$A:$AAH, MATCH("wS", 'capital shares'!$12:$12,0),FALSE)+AY224*VLOOKUP("Full Sample", 'capital shares'!$A:$AAH, MATCH("wE", 'capital shares'!$12:$12,0),FALSE)</f>
        <v>3.4971424764912928</v>
      </c>
      <c r="BB224" s="21">
        <f>VLOOKUP($A224,$A:$Z,MATCH("dtfp",$A$22:$Z$22,0), FALSE)-Price_Expenditure_Data!BS216*BE224</f>
        <v>2.4836495084690964</v>
      </c>
      <c r="BC224" s="21">
        <f t="shared" si="97"/>
        <v>7.7642123283752547</v>
      </c>
      <c r="BD224" s="21">
        <f>BB224*VLOOKUP("Full Sample", 'capital shares'!$A:$AAH, MATCH("wS", 'capital shares'!$12:$12,0),FALSE)+BC224*VLOOKUP("Full Sample", 'capital shares'!$A:$AAH, MATCH("wE", 'capital shares'!$12:$12,0),FALSE)</f>
        <v>4.0475235306325823</v>
      </c>
      <c r="BE224" s="21">
        <f>Price_Expenditure_Data!CR216-Price_Expenditure_Data!AS216</f>
        <v>5.2805628199061587</v>
      </c>
      <c r="BG224" s="21">
        <f>VLOOKUP($A224,$A:$Z,MATCH("dtfp",$A$22:$Z$22,0),FALSE)-AM224*Price_Expenditure_Data!BP216-Price_Expenditure_Data!BS216*AN224</f>
        <v>2.5461895341822962</v>
      </c>
      <c r="BH224" s="3">
        <f t="shared" si="98"/>
        <v>1.0268416914204432</v>
      </c>
      <c r="BI224" s="3">
        <f t="shared" si="99"/>
        <v>7.7582652814464321</v>
      </c>
      <c r="BJ224" s="21">
        <f>BH224*VLOOKUP("Full Sample", 'capital shares'!$A:$AAH, MATCH("wS", 'capital shares'!$12:$12,0),FALSE)+BI224*VLOOKUP("Full Sample", 'capital shares'!$A:$AAH, MATCH("wE", 'capital shares'!$12:$12,0),FALSE)</f>
        <v>3.5273242653911545</v>
      </c>
      <c r="BL224" s="151">
        <f>VLOOKUP($A224,$A:$Z,MATCH("dtfp",$A$22:$Z$22,0),FALSE)-AO224*VLOOKUP($A224,$A:$Z,MATCH("invShare",$A$22:$Z$22,0),FALSE)-AP224*Price_Expenditure_Data!CI216</f>
        <v>1.5769001348121534</v>
      </c>
      <c r="BM224" s="151">
        <f t="shared" si="100"/>
        <v>7.1578003938714048</v>
      </c>
      <c r="BN224" s="151">
        <f t="shared" si="101"/>
        <v>2.0445541544882371</v>
      </c>
      <c r="BO224" s="53">
        <f>BN224*VLOOKUP("Full Sample", 'capital shares'!$A:$AAH, MATCH("wS", 'capital shares'!$12:$12,0),FALSE)+VLOOKUP("Full Sample", 'capital shares'!$A:$AAH, MATCH("wE", 'capital shares'!$12:$12,0),FALSE)*BM224</f>
        <v>3.6442801616936324</v>
      </c>
      <c r="BQ224" s="21">
        <f>VLOOKUP($A224,$A:$Z,MATCH("dtfp",$A$22:$Z$22,0),FALSE)-BY224*Price_Expenditure_Data!BP216-BZ224*Price_Expenditure_Data!BS216-CA224*Price_Expenditure_Data!BR216-CB224*Price_Expenditure_Data!BQ216</f>
        <v>1.6172630520894795</v>
      </c>
      <c r="BR224" s="3">
        <f t="shared" si="102"/>
        <v>7.8004837153213931</v>
      </c>
      <c r="BS224" s="3">
        <f t="shared" si="103"/>
        <v>8.5750323273671167</v>
      </c>
      <c r="BT224" s="3">
        <f t="shared" si="104"/>
        <v>2.7460073401348186</v>
      </c>
      <c r="BU224" s="3">
        <f t="shared" si="105"/>
        <v>1.0690601252954035</v>
      </c>
      <c r="BV224" s="25">
        <f>BR224*VLOOKUP("Full Sample", 'capital shares'!$A:$AAH, MATCH("wE", 'capital shares'!$12:$12,0),FALSE)+VLOOKUP("Full Sample", 'capital shares'!$A:$AAH, MATCH("wS", 'capital shares'!$12:$12,0),FALSE)*BU224</f>
        <v>3.5595382061932543</v>
      </c>
      <c r="BW224" s="26">
        <f>BR224*Price_Expenditure_Data!BS216+BS224*Price_Expenditure_Data!BR216+BT224*Price_Expenditure_Data!BQ216+BU224*Price_Expenditure_Data!BP216+BQ224*(1-SUM(Price_Expenditure_Data!BP216:BS216))</f>
        <v>2.9689749149710845</v>
      </c>
      <c r="BY224" s="21">
        <f>Price_Expenditure_Data!$CU216-Price_Expenditure_Data!AR216</f>
        <v>-0.54820292679407601</v>
      </c>
      <c r="BZ224" s="21">
        <f>Price_Expenditure_Data!$CU216-Price_Expenditure_Data!AS216</f>
        <v>6.1832206632319133</v>
      </c>
      <c r="CA224" s="21">
        <f>Price_Expenditure_Data!$CU216-Price_Expenditure_Data!BD216</f>
        <v>6.9577692752776379</v>
      </c>
      <c r="CB224" s="21">
        <f>Price_Expenditure_Data!$CU216-Price_Expenditure_Data!BE216</f>
        <v>1.1287442880453393</v>
      </c>
      <c r="CD224" s="247">
        <f>VLOOKUP($A224,$A:$Z,MATCH("dtfp",$A$22:$Z$22,0),FALSE)-AO224*VLOOKUP($A224,$A:$Z,MATCH("invShare",$A$22:$Z$22,0),FALSE)-AP224*Price_Expenditure_Data!CI216</f>
        <v>1.5769001348121534</v>
      </c>
      <c r="CE224" s="247">
        <f t="shared" si="106"/>
        <v>5.9088992760582419</v>
      </c>
      <c r="CF224" s="247">
        <f t="shared" si="107"/>
        <v>15.053935478499969</v>
      </c>
      <c r="CG224" s="243">
        <f t="shared" si="108"/>
        <v>2.0445541544882371</v>
      </c>
      <c r="CI224" s="28"/>
      <c r="CJ224" s="28"/>
      <c r="CK224" s="28"/>
      <c r="CL224" s="202">
        <f>L224-(Price_Expenditure_Data!GC216*Price_Expenditure_Data!GH216+Price_Expenditure_Data!GD216*Price_Expenditure_Data!GI216+Price_Expenditure_Data!GE216*Price_Expenditure_Data!GJ216)</f>
        <v>6.1236513104251333</v>
      </c>
      <c r="CM224" s="202">
        <f>CL224+Price_Expenditure_Data!GH216</f>
        <v>5.9595749105998177</v>
      </c>
      <c r="CN224" s="202">
        <f>CL224+Price_Expenditure_Data!GI216</f>
        <v>0.37918481447722918</v>
      </c>
      <c r="CO224" s="202">
        <f>CL224+Price_Expenditure_Data!GJ216</f>
        <v>2.0442667467674829</v>
      </c>
      <c r="CP224" s="199">
        <f>CM224*Price_Expenditure_Data!GC216+CN224*Price_Expenditure_Data!GD216+CO224*Price_Expenditure_Data!GE216</f>
        <v>95.085841027233315</v>
      </c>
    </row>
    <row r="225" spans="1:94" x14ac:dyDescent="0.25">
      <c r="A225" s="2">
        <v>35657</v>
      </c>
      <c r="B225" s="29">
        <v>5.8431612932722032</v>
      </c>
      <c r="C225" s="29">
        <v>7.9064358538396107</v>
      </c>
      <c r="D225" s="29">
        <v>6.874798573555907</v>
      </c>
      <c r="E225" s="29">
        <v>2.1577494089378035</v>
      </c>
      <c r="F225" s="29">
        <v>4.7170491646181034</v>
      </c>
      <c r="G225" s="29">
        <v>5.3093695799298191</v>
      </c>
      <c r="H225" s="29">
        <v>0.37212315577548338</v>
      </c>
      <c r="I225" s="29">
        <v>-8.7740868699981434E-2</v>
      </c>
      <c r="J225" s="29">
        <v>-8.7740868699981434E-2</v>
      </c>
      <c r="K225" s="29">
        <v>0.3389951908191291</v>
      </c>
      <c r="L225" s="29">
        <v>3.706662219535644</v>
      </c>
      <c r="M225" s="29">
        <v>0.17290620910308754</v>
      </c>
      <c r="N225" s="29">
        <v>3.5337560104325565</v>
      </c>
      <c r="O225" s="29">
        <v>3.8551359622649573</v>
      </c>
      <c r="P225" s="29">
        <v>0.24674993627326022</v>
      </c>
      <c r="Q225" s="29">
        <v>6.610543628786969</v>
      </c>
      <c r="R225" s="29">
        <v>2.7554076665220122</v>
      </c>
      <c r="S225" s="29">
        <v>-4.0558986600185438</v>
      </c>
      <c r="T225" s="29">
        <v>1.5581796823043526</v>
      </c>
      <c r="U225" s="29">
        <v>10.666442288805513</v>
      </c>
      <c r="V225" s="29">
        <v>1.1972279842176596</v>
      </c>
      <c r="W225" s="29"/>
      <c r="X225" s="29"/>
      <c r="Y225" s="29"/>
      <c r="Z225" s="29"/>
      <c r="AA225" s="3">
        <f t="shared" si="94"/>
        <v>4.34492600884262</v>
      </c>
      <c r="AB225" s="3"/>
      <c r="AC225" s="2">
        <f t="shared" si="110"/>
        <v>35657</v>
      </c>
      <c r="AD225" s="3">
        <f t="shared" si="91"/>
        <v>6.8575129548764657</v>
      </c>
      <c r="AE225" s="3">
        <f t="shared" si="92"/>
        <v>10.526324196275116</v>
      </c>
      <c r="AF225" s="3">
        <f t="shared" si="93"/>
        <v>9.3100924309267405</v>
      </c>
      <c r="AG225">
        <f t="shared" si="109"/>
        <v>10.34400000000001</v>
      </c>
      <c r="AH225" s="3">
        <f t="shared" ref="AH225:AH256" si="111">AH224+VLOOKUP($A225,$A:$Z, MATCH("dtfp", $A$22:$Z$22,0),FALSE)/4</f>
        <v>14.774968359036706</v>
      </c>
      <c r="AI225" s="3">
        <f t="shared" ref="AI225:AI256" si="112">AI224+VLOOKUP($A225,$A:$Z, MATCH("dtfp_util", $A$22:$Z$22,0),FALSE)/4</f>
        <v>15.847354537731736</v>
      </c>
      <c r="AJ225" s="89">
        <f>AI225+'Fig4'!$F$1</f>
        <v>13.570958724524775</v>
      </c>
      <c r="AK225" s="3"/>
      <c r="AL225" s="21">
        <f>Price_Expenditure_Data!CP217-Price_Expenditure_Data!AQ217</f>
        <v>1.3798878794802241</v>
      </c>
      <c r="AM225" s="21">
        <f>Price_Expenditure_Data!CP217-Price_Expenditure_Data!AR217</f>
        <v>-3.4001856446066068</v>
      </c>
      <c r="AN225" s="21">
        <f>Price_Expenditure_Data!CP217-Price_Expenditure_Data!AS217</f>
        <v>3.7048148678623258</v>
      </c>
      <c r="AO225" s="21">
        <f>Price_Expenditure_Data!CT217-Price_Expenditure_Data!CL217</f>
        <v>3.5826985928068384</v>
      </c>
      <c r="AP225" s="21">
        <f>Price_Expenditure_Data!CT217-Price_Expenditure_Data!CO217</f>
        <v>-2.2529914807235913</v>
      </c>
      <c r="AQ225" s="21">
        <f>Price_Expenditure_Data!CT217-Price_Expenditure_Data!CM217</f>
        <v>2.1743713748747959</v>
      </c>
      <c r="AR225" s="21">
        <f>Price_Expenditure_Data!CT217-Price_Expenditure_Data!AT217</f>
        <v>12.298313344099489</v>
      </c>
      <c r="AS225" s="21"/>
      <c r="AT225" s="21"/>
      <c r="AV225" s="192">
        <f>Price_Expenditure_Data!BO217</f>
        <v>0.17669550614025881</v>
      </c>
      <c r="AX225" s="3">
        <f t="shared" si="95"/>
        <v>2.7554076665220122</v>
      </c>
      <c r="AY225" s="3">
        <f t="shared" si="96"/>
        <v>6.610543628786969</v>
      </c>
      <c r="AZ225" s="21">
        <f>AX225*VLOOKUP("Full Sample", 'capital shares'!$A:$AAH, MATCH("wS", 'capital shares'!$12:$12,0),FALSE)+AY225*VLOOKUP("Full Sample", 'capital shares'!$A:$AAH, MATCH("wE", 'capital shares'!$12:$12,0),FALSE)</f>
        <v>3.6738612792831731</v>
      </c>
      <c r="BB225" s="21">
        <f>VLOOKUP($A225,$A:$Z,MATCH("dtfp",$A$22:$Z$22,0), FALSE)-Price_Expenditure_Data!BS217*BE225</f>
        <v>3.3452941421325755</v>
      </c>
      <c r="BC225" s="21">
        <f t="shared" si="97"/>
        <v>7.1676571001164033</v>
      </c>
      <c r="BD225" s="21">
        <f>BB225*VLOOKUP("Full Sample", 'capital shares'!$A:$AAH, MATCH("wS", 'capital shares'!$12:$12,0),FALSE)+BC225*VLOOKUP("Full Sample", 'capital shares'!$A:$AAH, MATCH("wE", 'capital shares'!$12:$12,0),FALSE)</f>
        <v>4.1106037960842947</v>
      </c>
      <c r="BE225" s="21">
        <f>Price_Expenditure_Data!CR217-Price_Expenditure_Data!AS217</f>
        <v>3.8223629579838279</v>
      </c>
      <c r="BG225" s="21">
        <f>VLOOKUP($A225,$A:$Z,MATCH("dtfp",$A$22:$Z$22,0),FALSE)-AM225*Price_Expenditure_Data!BP217-Price_Expenditure_Data!BS217*AN225</f>
        <v>3.4867737331039983</v>
      </c>
      <c r="BH225" s="3">
        <f t="shared" si="98"/>
        <v>8.6588088497391524E-2</v>
      </c>
      <c r="BI225" s="3">
        <f t="shared" si="99"/>
        <v>7.1915886009663241</v>
      </c>
      <c r="BJ225" s="21">
        <f>BH225*VLOOKUP("Full Sample", 'capital shares'!$A:$AAH, MATCH("wS", 'capital shares'!$12:$12,0),FALSE)+BI225*VLOOKUP("Full Sample", 'capital shares'!$A:$AAH, MATCH("wE", 'capital shares'!$12:$12,0),FALSE)</f>
        <v>2.9621570119362017</v>
      </c>
      <c r="BL225" s="151">
        <f>VLOOKUP($A225,$A:$Z,MATCH("dtfp",$A$22:$Z$22,0),FALSE)-AO225*VLOOKUP($A225,$A:$Z,MATCH("invShare",$A$22:$Z$22,0),FALSE)-AP225*Price_Expenditure_Data!CI217</f>
        <v>3.0370493615026755</v>
      </c>
      <c r="BM225" s="151">
        <f t="shared" si="100"/>
        <v>6.6197479543095135</v>
      </c>
      <c r="BN225" s="151">
        <f t="shared" si="101"/>
        <v>0.78405788077908412</v>
      </c>
      <c r="BO225" s="53">
        <f>BN225*VLOOKUP("Full Sample", 'capital shares'!$A:$AAH, MATCH("wS", 'capital shares'!$12:$12,0),FALSE)+VLOOKUP("Full Sample", 'capital shares'!$A:$AAH, MATCH("wE", 'capital shares'!$12:$12,0),FALSE)*BM225</f>
        <v>2.976960619921682</v>
      </c>
      <c r="BQ225" s="21">
        <f>VLOOKUP($A225,$A:$Z,MATCH("dtfp",$A$22:$Z$22,0),FALSE)-BY225*Price_Expenditure_Data!BP217-BZ225*Price_Expenditure_Data!BS217-CA225*Price_Expenditure_Data!BR217-CB225*Price_Expenditure_Data!BQ217</f>
        <v>3.0790661820111134</v>
      </c>
      <c r="BR225" s="3">
        <f t="shared" si="102"/>
        <v>7.2089212308973014</v>
      </c>
      <c r="BS225" s="3">
        <f t="shared" si="103"/>
        <v>7.2526366778140847</v>
      </c>
      <c r="BT225" s="3">
        <f t="shared" si="104"/>
        <v>1.2999502617045813</v>
      </c>
      <c r="BU225" s="3">
        <f t="shared" si="105"/>
        <v>0.10392071842836836</v>
      </c>
      <c r="BV225" s="25">
        <f>BR225*VLOOKUP("Full Sample", 'capital shares'!$A:$AAH, MATCH("wE", 'capital shares'!$12:$12,0),FALSE)+VLOOKUP("Full Sample", 'capital shares'!$A:$AAH, MATCH("wS", 'capital shares'!$12:$12,0),FALSE)*BU225</f>
        <v>2.9753823323304842</v>
      </c>
      <c r="BW225" s="26">
        <f>BR225*Price_Expenditure_Data!BS217+BS225*Price_Expenditure_Data!BR217+BT225*Price_Expenditure_Data!BQ217+BU225*Price_Expenditure_Data!BP217+BQ225*(1-SUM(Price_Expenditure_Data!BP217:BS217))</f>
        <v>3.7066622195356436</v>
      </c>
      <c r="BY225" s="21">
        <f>Price_Expenditure_Data!$CU217-Price_Expenditure_Data!AR217</f>
        <v>-2.975145463582745</v>
      </c>
      <c r="BZ225" s="21">
        <f>Price_Expenditure_Data!$CU217-Price_Expenditure_Data!AS217</f>
        <v>4.1298550488861876</v>
      </c>
      <c r="CA225" s="21">
        <f>Price_Expenditure_Data!$CU217-Price_Expenditure_Data!BD217</f>
        <v>4.1735704958029718</v>
      </c>
      <c r="CB225" s="21">
        <f>Price_Expenditure_Data!$CU217-Price_Expenditure_Data!BE217</f>
        <v>-1.7791159203065321</v>
      </c>
      <c r="CD225" s="247">
        <f>VLOOKUP($A225,$A:$Z,MATCH("dtfp",$A$22:$Z$22,0),FALSE)-AO225*VLOOKUP($A225,$A:$Z,MATCH("invShare",$A$22:$Z$22,0),FALSE)-AP225*Price_Expenditure_Data!CI217</f>
        <v>3.0370493615026755</v>
      </c>
      <c r="CE225" s="247">
        <f t="shared" si="106"/>
        <v>5.2114207363774714</v>
      </c>
      <c r="CF225" s="247">
        <f t="shared" si="107"/>
        <v>15.335362705602165</v>
      </c>
      <c r="CG225" s="243">
        <f t="shared" si="108"/>
        <v>0.78405788077908412</v>
      </c>
      <c r="CI225" s="28"/>
      <c r="CJ225" s="28"/>
      <c r="CK225" s="28"/>
      <c r="CL225" s="202">
        <f>L225-(Price_Expenditure_Data!GC217*Price_Expenditure_Data!GH217+Price_Expenditure_Data!GD217*Price_Expenditure_Data!GI217+Price_Expenditure_Data!GE217*Price_Expenditure_Data!GJ217)</f>
        <v>8.7139008699516136</v>
      </c>
      <c r="CM225" s="202">
        <f>CL225+Price_Expenditure_Data!GH217</f>
        <v>8.4670918978623284</v>
      </c>
      <c r="CN225" s="202">
        <f>CL225+Price_Expenditure_Data!GI217</f>
        <v>1.2905890885528253</v>
      </c>
      <c r="CO225" s="202">
        <f>CL225+Price_Expenditure_Data!GJ217</f>
        <v>0.78179192519134766</v>
      </c>
      <c r="CP225" s="199">
        <f>CM225*Price_Expenditure_Data!GC217+CN225*Price_Expenditure_Data!GD217+CO225*Price_Expenditure_Data!GE217</f>
        <v>139.20289185344313</v>
      </c>
    </row>
    <row r="226" spans="1:94" x14ac:dyDescent="0.25">
      <c r="A226" s="2">
        <v>35749</v>
      </c>
      <c r="B226" s="29">
        <v>3.3368504109247965</v>
      </c>
      <c r="C226" s="29">
        <v>6.0659326927691382</v>
      </c>
      <c r="D226" s="29">
        <v>4.7013915518469673</v>
      </c>
      <c r="E226" s="29">
        <v>1.4358822872125643</v>
      </c>
      <c r="F226" s="29">
        <v>3.2655092646344031</v>
      </c>
      <c r="G226" s="29">
        <v>5.8056121263889997</v>
      </c>
      <c r="H226" s="29">
        <v>0.26361239440007012</v>
      </c>
      <c r="I226" s="29">
        <v>0.9369370446258074</v>
      </c>
      <c r="J226" s="29">
        <v>0.9369370446258074</v>
      </c>
      <c r="K226" s="29">
        <v>0.33587678088439843</v>
      </c>
      <c r="L226" s="29">
        <v>1.1755768267317728</v>
      </c>
      <c r="M226" s="29">
        <v>1.4604150294267124</v>
      </c>
      <c r="N226" s="29">
        <v>-0.28483820269493965</v>
      </c>
      <c r="O226" s="29">
        <v>5.0978573787357035</v>
      </c>
      <c r="P226" s="29">
        <v>0.24608743380160508</v>
      </c>
      <c r="Q226" s="29">
        <v>5.0189155652478297</v>
      </c>
      <c r="R226" s="29">
        <v>-7.8941813487873658E-2</v>
      </c>
      <c r="S226" s="29">
        <v>4.7699936938555778</v>
      </c>
      <c r="T226" s="29">
        <v>0.38012302076490345</v>
      </c>
      <c r="U226" s="29">
        <v>0.24892187139225186</v>
      </c>
      <c r="V226" s="29">
        <v>-0.45906483425277711</v>
      </c>
      <c r="W226" s="29"/>
      <c r="X226" s="29"/>
      <c r="Y226" s="29"/>
      <c r="Z226" s="29"/>
      <c r="AA226" s="3">
        <f t="shared" si="94"/>
        <v>3.0018968702343329</v>
      </c>
      <c r="AB226" s="3"/>
      <c r="AC226" s="2">
        <f t="shared" si="110"/>
        <v>35749</v>
      </c>
      <c r="AD226" s="3">
        <f t="shared" si="91"/>
        <v>7.0917472160329176</v>
      </c>
      <c r="AE226" s="3">
        <f t="shared" si="92"/>
        <v>10.820218402958059</v>
      </c>
      <c r="AF226" s="3">
        <f t="shared" si="93"/>
        <v>9.238882880253005</v>
      </c>
      <c r="AG226">
        <f t="shared" si="109"/>
        <v>10.839000000000011</v>
      </c>
      <c r="AH226" s="3">
        <f t="shared" si="111"/>
        <v>15.068862565719648</v>
      </c>
      <c r="AI226" s="3">
        <f t="shared" si="112"/>
        <v>15.776144987058</v>
      </c>
      <c r="AJ226" s="89">
        <f>AI226+'Fig4'!$F$1</f>
        <v>13.49974917385104</v>
      </c>
      <c r="AK226" s="3"/>
      <c r="AL226" s="21">
        <f>Price_Expenditure_Data!CP218-Price_Expenditure_Data!AQ218</f>
        <v>3.108087988538105</v>
      </c>
      <c r="AM226" s="21">
        <f>Price_Expenditure_Data!CP218-Price_Expenditure_Data!AR218</f>
        <v>-3.2017341900784064</v>
      </c>
      <c r="AN226" s="21">
        <f>Price_Expenditure_Data!CP218-Price_Expenditure_Data!AS218</f>
        <v>5.3016056953047936</v>
      </c>
      <c r="AO226" s="21">
        <f>Price_Expenditure_Data!CT218-Price_Expenditure_Data!CL218</f>
        <v>4.8983164207360401</v>
      </c>
      <c r="AP226" s="21">
        <f>Price_Expenditure_Data!CT218-Price_Expenditure_Data!CO218</f>
        <v>-1.6146287591594253</v>
      </c>
      <c r="AQ226" s="21">
        <f>Price_Expenditure_Data!CT218-Price_Expenditure_Data!CM218</f>
        <v>3.4952574242253909</v>
      </c>
      <c r="AR226" s="21">
        <f>Price_Expenditure_Data!CT218-Price_Expenditure_Data!AT218</f>
        <v>13.561078403268045</v>
      </c>
      <c r="AS226" s="21"/>
      <c r="AT226" s="21"/>
      <c r="AV226" s="192">
        <f>Price_Expenditure_Data!BO218</f>
        <v>0.17532746881072822</v>
      </c>
      <c r="AX226" s="3">
        <f t="shared" si="95"/>
        <v>-7.8941813487873658E-2</v>
      </c>
      <c r="AY226" s="3">
        <f t="shared" si="96"/>
        <v>5.0189155652478297</v>
      </c>
      <c r="AZ226" s="21">
        <f>AX226*VLOOKUP("Full Sample", 'capital shares'!$A:$AAH, MATCH("wS", 'capital shares'!$12:$12,0),FALSE)+AY226*VLOOKUP("Full Sample", 'capital shares'!$A:$AAH, MATCH("wE", 'capital shares'!$12:$12,0),FALSE)</f>
        <v>2.0177158769879373</v>
      </c>
      <c r="BB226" s="21">
        <f>VLOOKUP($A226,$A:$Z,MATCH("dtfp",$A$22:$Z$22,0), FALSE)-Price_Expenditure_Data!BS218*BE226</f>
        <v>0.69112396110500929</v>
      </c>
      <c r="BC226" s="21">
        <f t="shared" si="97"/>
        <v>5.9322493221651529</v>
      </c>
      <c r="BD226" s="21">
        <f>BB226*VLOOKUP("Full Sample", 'capital shares'!$A:$AAH, MATCH("wS", 'capital shares'!$12:$12,0),FALSE)+BC226*VLOOKUP("Full Sample", 'capital shares'!$A:$AAH, MATCH("wE", 'capital shares'!$12:$12,0),FALSE)</f>
        <v>2.6636971666335483</v>
      </c>
      <c r="BE226" s="21">
        <f>Price_Expenditure_Data!CR218-Price_Expenditure_Data!AS218</f>
        <v>5.2411253610601438</v>
      </c>
      <c r="BG226" s="21">
        <f>VLOOKUP($A226,$A:$Z,MATCH("dtfp",$A$22:$Z$22,0),FALSE)-AM226*Price_Expenditure_Data!BP218-Price_Expenditure_Data!BS218*AN226</f>
        <v>0.80906995902397671</v>
      </c>
      <c r="BH226" s="3">
        <f t="shared" si="98"/>
        <v>-2.3926642310544297</v>
      </c>
      <c r="BI226" s="3">
        <f t="shared" si="99"/>
        <v>6.1106756543287704</v>
      </c>
      <c r="BJ226" s="21">
        <f>BH226*VLOOKUP("Full Sample", 'capital shares'!$A:$AAH, MATCH("wS", 'capital shares'!$12:$12,0),FALSE)+BI226*VLOOKUP("Full Sample", 'capital shares'!$A:$AAH, MATCH("wE", 'capital shares'!$12:$12,0),FALSE)</f>
        <v>1.6403933121684253</v>
      </c>
      <c r="BL226" s="151">
        <f>VLOOKUP($A226,$A:$Z,MATCH("dtfp",$A$22:$Z$22,0),FALSE)-AO226*VLOOKUP($A226,$A:$Z,MATCH("invShare",$A$22:$Z$22,0),FALSE)-AP226*Price_Expenditure_Data!CI218</f>
        <v>0.12486872348186645</v>
      </c>
      <c r="BM226" s="151">
        <f t="shared" si="100"/>
        <v>5.0231851442179067</v>
      </c>
      <c r="BN226" s="151">
        <f t="shared" si="101"/>
        <v>-1.4897600356775589</v>
      </c>
      <c r="BO226" s="53">
        <f>BN226*VLOOKUP("Full Sample", 'capital shares'!$A:$AAH, MATCH("wS", 'capital shares'!$12:$12,0),FALSE)+VLOOKUP("Full Sample", 'capital shares'!$A:$AAH, MATCH("wE", 'capital shares'!$12:$12,0),FALSE)*BM226</f>
        <v>1.518026549690354</v>
      </c>
      <c r="BQ226" s="21">
        <f>VLOOKUP($A226,$A:$Z,MATCH("dtfp",$A$22:$Z$22,0),FALSE)-BY226*Price_Expenditure_Data!BP218-BZ226*Price_Expenditure_Data!BS218-CA226*Price_Expenditure_Data!BR218-CB226*Price_Expenditure_Data!BQ218</f>
        <v>0.32380667705462701</v>
      </c>
      <c r="BR226" s="3">
        <f t="shared" si="102"/>
        <v>6.128916160442488</v>
      </c>
      <c r="BS226" s="3">
        <f t="shared" si="103"/>
        <v>4.6228447573395846</v>
      </c>
      <c r="BT226" s="3">
        <f t="shared" si="104"/>
        <v>-0.56457359338977864</v>
      </c>
      <c r="BU226" s="3">
        <f t="shared" si="105"/>
        <v>-2.3744237249407121</v>
      </c>
      <c r="BV226" s="25">
        <f>BR226*VLOOKUP("Full Sample", 'capital shares'!$A:$AAH, MATCH("wE", 'capital shares'!$12:$12,0),FALSE)+VLOOKUP("Full Sample", 'capital shares'!$A:$AAH, MATCH("wS", 'capital shares'!$12:$12,0),FALSE)*BU226</f>
        <v>1.6543113695243172</v>
      </c>
      <c r="BW226" s="26">
        <f>BR226*Price_Expenditure_Data!BS218+BS226*Price_Expenditure_Data!BR218+BT226*Price_Expenditure_Data!BQ218+BU226*Price_Expenditure_Data!BP218+BQ226*(1-SUM(Price_Expenditure_Data!BP218:BS218))</f>
        <v>1.175576826731773</v>
      </c>
      <c r="BY226" s="21">
        <f>Price_Expenditure_Data!$CU218-Price_Expenditure_Data!AR218</f>
        <v>-2.6982304019953389</v>
      </c>
      <c r="BZ226" s="21">
        <f>Price_Expenditure_Data!$CU218-Price_Expenditure_Data!AS218</f>
        <v>5.8051094833878611</v>
      </c>
      <c r="CA226" s="21">
        <f>Price_Expenditure_Data!$CU218-Price_Expenditure_Data!BD218</f>
        <v>4.2990380802849577</v>
      </c>
      <c r="CB226" s="21">
        <f>Price_Expenditure_Data!$CU218-Price_Expenditure_Data!BE218</f>
        <v>-0.88838027044440571</v>
      </c>
      <c r="CD226" s="247">
        <f>VLOOKUP($A226,$A:$Z,MATCH("dtfp",$A$22:$Z$22,0),FALSE)-AO226*VLOOKUP($A226,$A:$Z,MATCH("invShare",$A$22:$Z$22,0),FALSE)-AP226*Price_Expenditure_Data!CI218</f>
        <v>0.12486872348186645</v>
      </c>
      <c r="CE226" s="247">
        <f t="shared" si="106"/>
        <v>3.6201261477072575</v>
      </c>
      <c r="CF226" s="247">
        <f t="shared" si="107"/>
        <v>13.685947126749911</v>
      </c>
      <c r="CG226" s="243">
        <f t="shared" si="108"/>
        <v>-1.4897600356775589</v>
      </c>
      <c r="CI226" s="28"/>
      <c r="CJ226" s="28"/>
      <c r="CK226" s="28"/>
      <c r="CL226" s="202">
        <f>L226-(Price_Expenditure_Data!GC218*Price_Expenditure_Data!GH218+Price_Expenditure_Data!GD218*Price_Expenditure_Data!GI218+Price_Expenditure_Data!GE218*Price_Expenditure_Data!GJ218)</f>
        <v>6.2345792231415178</v>
      </c>
      <c r="CM226" s="202">
        <f>CL226+Price_Expenditure_Data!GH218</f>
        <v>5.9851360156970843</v>
      </c>
      <c r="CN226" s="202">
        <f>CL226+Price_Expenditure_Data!GI218</f>
        <v>3.6628452619558631</v>
      </c>
      <c r="CO226" s="202">
        <f>CL226+Price_Expenditure_Data!GJ218</f>
        <v>-1.4902126148831467</v>
      </c>
      <c r="CP226" s="199">
        <f>CM226*Price_Expenditure_Data!GC218+CN226*Price_Expenditure_Data!GD218+CO226*Price_Expenditure_Data!GE218</f>
        <v>101.96401385548764</v>
      </c>
    </row>
    <row r="227" spans="1:94" x14ac:dyDescent="0.25">
      <c r="A227" s="2">
        <v>35841</v>
      </c>
      <c r="B227" s="29">
        <v>4.4424406588166931</v>
      </c>
      <c r="C227" s="29">
        <v>4.8531870670512234</v>
      </c>
      <c r="D227" s="29">
        <v>4.6478138629339583</v>
      </c>
      <c r="E227" s="29">
        <v>1.9902056041107841</v>
      </c>
      <c r="F227" s="29">
        <v>2.6576082588231742</v>
      </c>
      <c r="G227" s="29">
        <v>5.8204416611377781</v>
      </c>
      <c r="H227" s="29">
        <v>0.15531587148309711</v>
      </c>
      <c r="I227" s="29">
        <v>-0.73194313537179312</v>
      </c>
      <c r="J227" s="29">
        <v>-0.73194313537179312</v>
      </c>
      <c r="K227" s="29">
        <v>0.33113351885012188</v>
      </c>
      <c r="L227" s="29">
        <v>1.8788609445911497</v>
      </c>
      <c r="M227" s="29">
        <v>-1.3201561728539</v>
      </c>
      <c r="N227" s="29">
        <v>3.1990171174450497</v>
      </c>
      <c r="O227" s="29">
        <v>5.0822513816865129</v>
      </c>
      <c r="P227" s="29">
        <v>0.24770090497073879</v>
      </c>
      <c r="Q227" s="29">
        <v>5.702234059745126</v>
      </c>
      <c r="R227" s="29">
        <v>0.61998267805861285</v>
      </c>
      <c r="S227" s="29">
        <v>-5.6468525098361528</v>
      </c>
      <c r="T227" s="29">
        <v>0.10444556505248291</v>
      </c>
      <c r="U227" s="29">
        <v>11.349086569581278</v>
      </c>
      <c r="V227" s="29">
        <v>0.51553711300612992</v>
      </c>
      <c r="W227" s="29"/>
      <c r="X227" s="29"/>
      <c r="Y227" s="29"/>
      <c r="Z227" s="29"/>
      <c r="AA227" s="3">
        <f t="shared" si="94"/>
        <v>2.5022923873400771</v>
      </c>
      <c r="AB227" s="3"/>
      <c r="AC227" s="2">
        <f t="shared" si="110"/>
        <v>35841</v>
      </c>
      <c r="AD227" s="3">
        <f t="shared" si="91"/>
        <v>6.9087614321899693</v>
      </c>
      <c r="AE227" s="3">
        <f t="shared" si="92"/>
        <v>11.289933639105847</v>
      </c>
      <c r="AF227" s="3">
        <f t="shared" si="93"/>
        <v>10.038637159614268</v>
      </c>
      <c r="AG227">
        <f t="shared" si="109"/>
        <v>11.334000000000012</v>
      </c>
      <c r="AH227" s="3">
        <f t="shared" si="111"/>
        <v>15.538577801867437</v>
      </c>
      <c r="AI227" s="3">
        <f t="shared" si="112"/>
        <v>16.575899266419263</v>
      </c>
      <c r="AJ227" s="89">
        <f>AI227+'Fig4'!$F$1</f>
        <v>14.299503453212303</v>
      </c>
      <c r="AK227" s="3"/>
      <c r="AL227" s="21">
        <f>Price_Expenditure_Data!CP219-Price_Expenditure_Data!AQ219</f>
        <v>2.8164156622044545</v>
      </c>
      <c r="AM227" s="21">
        <f>Price_Expenditure_Data!CP219-Price_Expenditure_Data!AR219</f>
        <v>-5.0869669455566333</v>
      </c>
      <c r="AN227" s="21">
        <f>Price_Expenditure_Data!CP219-Price_Expenditure_Data!AS219</f>
        <v>6.6549684694191393</v>
      </c>
      <c r="AO227" s="21">
        <f>Price_Expenditure_Data!CT219-Price_Expenditure_Data!CL219</f>
        <v>4.8292389531023732</v>
      </c>
      <c r="AP227" s="21">
        <f>Price_Expenditure_Data!CT219-Price_Expenditure_Data!CO219</f>
        <v>-1.920776706089226</v>
      </c>
      <c r="AQ227" s="21">
        <f>Price_Expenditure_Data!CT219-Price_Expenditure_Data!CM219</f>
        <v>2.7180378759698662</v>
      </c>
      <c r="AR227" s="21">
        <f>Price_Expenditure_Data!CT219-Price_Expenditure_Data!AT219</f>
        <v>17.798577510576422</v>
      </c>
      <c r="AS227" s="21"/>
      <c r="AT227" s="21"/>
      <c r="AV227" s="192">
        <f>Price_Expenditure_Data!BO219</f>
        <v>0.17782601680869478</v>
      </c>
      <c r="AX227" s="3">
        <f t="shared" si="95"/>
        <v>0.61998267805861285</v>
      </c>
      <c r="AY227" s="3">
        <f t="shared" si="96"/>
        <v>5.702234059745126</v>
      </c>
      <c r="AZ227" s="21">
        <f>AX227*VLOOKUP("Full Sample", 'capital shares'!$A:$AAH, MATCH("wS", 'capital shares'!$12:$12,0),FALSE)+AY227*VLOOKUP("Full Sample", 'capital shares'!$A:$AAH, MATCH("wE", 'capital shares'!$12:$12,0),FALSE)</f>
        <v>2.5446551831920861</v>
      </c>
      <c r="BB227" s="21">
        <f>VLOOKUP($A227,$A:$Z,MATCH("dtfp",$A$22:$Z$22,0), FALSE)-Price_Expenditure_Data!BS219*BE227</f>
        <v>1.2349405049376492</v>
      </c>
      <c r="BC227" s="21">
        <f t="shared" si="97"/>
        <v>8.0329974351228479</v>
      </c>
      <c r="BD227" s="21">
        <f>BB227*VLOOKUP("Full Sample", 'capital shares'!$A:$AAH, MATCH("wS", 'capital shares'!$12:$12,0),FALSE)+BC227*VLOOKUP("Full Sample", 'capital shares'!$A:$AAH, MATCH("wE", 'capital shares'!$12:$12,0),FALSE)</f>
        <v>3.7132705370080465</v>
      </c>
      <c r="BE227" s="21">
        <f>Price_Expenditure_Data!CR219-Price_Expenditure_Data!AS219</f>
        <v>6.798056930185199</v>
      </c>
      <c r="BG227" s="21">
        <f>VLOOKUP($A227,$A:$Z,MATCH("dtfp",$A$22:$Z$22,0),FALSE)-AM227*Price_Expenditure_Data!BP219-Price_Expenditure_Data!BS219*AN227</f>
        <v>1.4435296141254086</v>
      </c>
      <c r="BH227" s="3">
        <f t="shared" si="98"/>
        <v>-3.6434373314312247</v>
      </c>
      <c r="BI227" s="3">
        <f t="shared" si="99"/>
        <v>8.0984980835445484</v>
      </c>
      <c r="BJ227" s="21">
        <f>BH227*VLOOKUP("Full Sample", 'capital shares'!$A:$AAH, MATCH("wS", 'capital shares'!$12:$12,0),FALSE)+BI227*VLOOKUP("Full Sample", 'capital shares'!$A:$AAH, MATCH("wE", 'capital shares'!$12:$12,0),FALSE)</f>
        <v>2.0061079630425014</v>
      </c>
      <c r="BL227" s="151">
        <f>VLOOKUP($A227,$A:$Z,MATCH("dtfp",$A$22:$Z$22,0),FALSE)-AO227*VLOOKUP($A227,$A:$Z,MATCH("invShare",$A$22:$Z$22,0),FALSE)-AP227*Price_Expenditure_Data!CI219</f>
        <v>0.86752239907661632</v>
      </c>
      <c r="BM227" s="151">
        <f t="shared" si="100"/>
        <v>5.6967613521789895</v>
      </c>
      <c r="BN227" s="151">
        <f t="shared" si="101"/>
        <v>-1.0532543070126097</v>
      </c>
      <c r="BO227" s="53">
        <f>BN227*VLOOKUP("Full Sample", 'capital shares'!$A:$AAH, MATCH("wS", 'capital shares'!$12:$12,0),FALSE)+VLOOKUP("Full Sample", 'capital shares'!$A:$AAH, MATCH("wE", 'capital shares'!$12:$12,0),FALSE)*BM227</f>
        <v>1.9477265238279216</v>
      </c>
      <c r="BQ227" s="21">
        <f>VLOOKUP($A227,$A:$Z,MATCH("dtfp",$A$22:$Z$22,0),FALSE)-BY227*Price_Expenditure_Data!BP219-BZ227*Price_Expenditure_Data!BS219-CA227*Price_Expenditure_Data!BR219-CB227*Price_Expenditure_Data!BQ219</f>
        <v>0.95529310730908712</v>
      </c>
      <c r="BR227" s="3">
        <f t="shared" si="102"/>
        <v>8.1257026716694654</v>
      </c>
      <c r="BS227" s="3">
        <f t="shared" si="103"/>
        <v>4.9100349953877007</v>
      </c>
      <c r="BT227" s="3">
        <f t="shared" si="104"/>
        <v>0.81275619661179599</v>
      </c>
      <c r="BU227" s="3">
        <f t="shared" si="105"/>
        <v>-3.6162327433063064</v>
      </c>
      <c r="BV227" s="25">
        <f>BR227*VLOOKUP("Full Sample", 'capital shares'!$A:$AAH, MATCH("wE", 'capital shares'!$12:$12,0),FALSE)+VLOOKUP("Full Sample", 'capital shares'!$A:$AAH, MATCH("wS", 'capital shares'!$12:$12,0),FALSE)*BU227</f>
        <v>2.0268658858493294</v>
      </c>
      <c r="BW227" s="26">
        <f>BR227*Price_Expenditure_Data!BS219+BS227*Price_Expenditure_Data!BR219+BT227*Price_Expenditure_Data!BQ219+BU227*Price_Expenditure_Data!BP219+BQ227*(1-SUM(Price_Expenditure_Data!BP219:BS219))</f>
        <v>1.8788609445911493</v>
      </c>
      <c r="BY227" s="21">
        <f>Price_Expenditure_Data!$CU219-Price_Expenditure_Data!AR219</f>
        <v>-4.5715258506153935</v>
      </c>
      <c r="BZ227" s="21">
        <f>Price_Expenditure_Data!$CU219-Price_Expenditure_Data!AS219</f>
        <v>7.1704095643603791</v>
      </c>
      <c r="CA227" s="21">
        <f>Price_Expenditure_Data!$CU219-Price_Expenditure_Data!BD219</f>
        <v>3.954741888078614</v>
      </c>
      <c r="CB227" s="21">
        <f>Price_Expenditure_Data!$CU219-Price_Expenditure_Data!BE219</f>
        <v>-0.14253691069729113</v>
      </c>
      <c r="CD227" s="247">
        <f>VLOOKUP($A227,$A:$Z,MATCH("dtfp",$A$22:$Z$22,0),FALSE)-AO227*VLOOKUP($A227,$A:$Z,MATCH("invShare",$A$22:$Z$22,0),FALSE)-AP227*Price_Expenditure_Data!CI219</f>
        <v>0.86752239907661632</v>
      </c>
      <c r="CE227" s="247">
        <f t="shared" si="106"/>
        <v>3.5855602750464826</v>
      </c>
      <c r="CF227" s="247">
        <f t="shared" si="107"/>
        <v>18.666099909653038</v>
      </c>
      <c r="CG227" s="243">
        <f t="shared" si="108"/>
        <v>-1.0532543070126097</v>
      </c>
      <c r="CI227" s="28"/>
      <c r="CJ227" s="28"/>
      <c r="CK227" s="28"/>
      <c r="CL227" s="202">
        <f>L227-(Price_Expenditure_Data!GC219*Price_Expenditure_Data!GH219+Price_Expenditure_Data!GD219*Price_Expenditure_Data!GI219+Price_Expenditure_Data!GE219*Price_Expenditure_Data!GJ219)</f>
        <v>7.4301229087781175</v>
      </c>
      <c r="CM227" s="202">
        <f>CL227+Price_Expenditure_Data!GH219</f>
        <v>7.1704747359892709</v>
      </c>
      <c r="CN227" s="202">
        <f>CL227+Price_Expenditure_Data!GI219</f>
        <v>0.21493772887367157</v>
      </c>
      <c r="CO227" s="202">
        <f>CL227+Price_Expenditure_Data!GJ219</f>
        <v>-1.0538439865067764</v>
      </c>
      <c r="CP227" s="199">
        <f>CM227*Price_Expenditure_Data!GC219+CN227*Price_Expenditure_Data!GD219+CO227*Price_Expenditure_Data!GE219</f>
        <v>125.27965707287866</v>
      </c>
    </row>
    <row r="228" spans="1:94" x14ac:dyDescent="0.25">
      <c r="A228" s="2">
        <v>35930</v>
      </c>
      <c r="B228" s="29">
        <v>4.342534187065894</v>
      </c>
      <c r="C228" s="29">
        <v>6.7274381079698742</v>
      </c>
      <c r="D228" s="29">
        <v>5.5349861475178841</v>
      </c>
      <c r="E228" s="29">
        <v>2.1808753799213321</v>
      </c>
      <c r="F228" s="29">
        <v>3.354110767596552</v>
      </c>
      <c r="G228" s="29">
        <v>5.6955964635632075</v>
      </c>
      <c r="H228" s="29">
        <v>0.22477479619240626</v>
      </c>
      <c r="I228" s="29">
        <v>0.72690421602672473</v>
      </c>
      <c r="J228" s="29">
        <v>0.72690421602672473</v>
      </c>
      <c r="K228" s="29">
        <v>0.32759384310154527</v>
      </c>
      <c r="L228" s="29">
        <v>1.7139349100444683</v>
      </c>
      <c r="M228" s="29">
        <v>-3.6891572329159481</v>
      </c>
      <c r="N228" s="29">
        <v>5.403092142960416</v>
      </c>
      <c r="O228" s="29">
        <v>4.8235913746677346</v>
      </c>
      <c r="P228" s="29">
        <v>0.25199089049739631</v>
      </c>
      <c r="Q228" s="29">
        <v>5.3220251988141207</v>
      </c>
      <c r="R228" s="29">
        <v>0.49843382414638593</v>
      </c>
      <c r="S228" s="29">
        <v>-10.241286806182336</v>
      </c>
      <c r="T228" s="29">
        <v>-1.4818619675954188</v>
      </c>
      <c r="U228" s="29">
        <v>15.563312004996456</v>
      </c>
      <c r="V228" s="29">
        <v>1.9802957917418047</v>
      </c>
      <c r="W228" s="29"/>
      <c r="X228" s="29"/>
      <c r="Y228" s="29"/>
      <c r="Z228" s="29"/>
      <c r="AA228" s="3">
        <f t="shared" si="94"/>
        <v>3.1293359714041458</v>
      </c>
      <c r="AB228" s="3"/>
      <c r="AC228" s="2">
        <f t="shared" si="110"/>
        <v>35930</v>
      </c>
      <c r="AD228" s="3">
        <f t="shared" si="91"/>
        <v>7.0904874861966505</v>
      </c>
      <c r="AE228" s="3">
        <f t="shared" si="92"/>
        <v>11.718417366616965</v>
      </c>
      <c r="AF228" s="3">
        <f t="shared" si="93"/>
        <v>11.389410195354372</v>
      </c>
      <c r="AG228">
        <f t="shared" si="109"/>
        <v>11.829000000000013</v>
      </c>
      <c r="AH228" s="3">
        <f t="shared" si="111"/>
        <v>15.967061529378554</v>
      </c>
      <c r="AI228" s="3">
        <f t="shared" si="112"/>
        <v>17.926672302159368</v>
      </c>
      <c r="AJ228" s="89">
        <f>AI228+'Fig4'!$F$1</f>
        <v>15.650276488952407</v>
      </c>
      <c r="AK228" s="3"/>
      <c r="AL228" s="21">
        <f>Price_Expenditure_Data!CP220-Price_Expenditure_Data!AQ220</f>
        <v>2.7033226882701427</v>
      </c>
      <c r="AM228" s="21">
        <f>Price_Expenditure_Data!CP220-Price_Expenditure_Data!AR220</f>
        <v>-3.5722989705749133</v>
      </c>
      <c r="AN228" s="21">
        <f>Price_Expenditure_Data!CP220-Price_Expenditure_Data!AS220</f>
        <v>5.9372084569891506</v>
      </c>
      <c r="AO228" s="21">
        <f>Price_Expenditure_Data!CT220-Price_Expenditure_Data!CL220</f>
        <v>4.5503451558458536</v>
      </c>
      <c r="AP228" s="21">
        <f>Price_Expenditure_Data!CT220-Price_Expenditure_Data!CO220</f>
        <v>-2.2370279061369231</v>
      </c>
      <c r="AQ228" s="21">
        <f>Price_Expenditure_Data!CT220-Price_Expenditure_Data!CM220</f>
        <v>2.6357547685449561</v>
      </c>
      <c r="AR228" s="21">
        <f>Price_Expenditure_Data!CT220-Price_Expenditure_Data!AT220</f>
        <v>16.330485286260814</v>
      </c>
      <c r="AS228" s="21"/>
      <c r="AT228" s="21"/>
      <c r="AV228" s="192">
        <f>Price_Expenditure_Data!BO220</f>
        <v>0.18075399991296653</v>
      </c>
      <c r="AX228" s="3">
        <f t="shared" si="95"/>
        <v>0.49843382414638593</v>
      </c>
      <c r="AY228" s="3">
        <f t="shared" si="96"/>
        <v>5.3220251988141207</v>
      </c>
      <c r="AZ228" s="21">
        <f>AX228*VLOOKUP("Full Sample", 'capital shares'!$A:$AAH, MATCH("wS", 'capital shares'!$12:$12,0),FALSE)+AY228*VLOOKUP("Full Sample", 'capital shares'!$A:$AAH, MATCH("wE", 'capital shares'!$12:$12,0),FALSE)</f>
        <v>2.3464766584672891</v>
      </c>
      <c r="BB228" s="21">
        <f>VLOOKUP($A228,$A:$Z,MATCH("dtfp",$A$22:$Z$22,0), FALSE)-Price_Expenditure_Data!BS220*BE228</f>
        <v>1.1410400047190241</v>
      </c>
      <c r="BC228" s="21">
        <f t="shared" si="97"/>
        <v>7.162506978073317</v>
      </c>
      <c r="BD228" s="21">
        <f>BB228*VLOOKUP("Full Sample", 'capital shares'!$A:$AAH, MATCH("wS", 'capital shares'!$12:$12,0),FALSE)+BC228*VLOOKUP("Full Sample", 'capital shares'!$A:$AAH, MATCH("wE", 'capital shares'!$12:$12,0),FALSE)</f>
        <v>3.3250737716663865</v>
      </c>
      <c r="BE228" s="21">
        <f>Price_Expenditure_Data!CR220-Price_Expenditure_Data!AS220</f>
        <v>6.0214669733542925</v>
      </c>
      <c r="BG228" s="21">
        <f>VLOOKUP($A228,$A:$Z,MATCH("dtfp",$A$22:$Z$22,0),FALSE)-AM228*Price_Expenditure_Data!BP220-Price_Expenditure_Data!BS220*AN228</f>
        <v>1.293214932480935</v>
      </c>
      <c r="BH228" s="3">
        <f t="shared" si="98"/>
        <v>-2.2790840380939783</v>
      </c>
      <c r="BI228" s="3">
        <f t="shared" si="99"/>
        <v>7.2304233894700856</v>
      </c>
      <c r="BJ228" s="21">
        <f>BH228*VLOOKUP("Full Sample", 'capital shares'!$A:$AAH, MATCH("wS", 'capital shares'!$12:$12,0),FALSE)+BI228*VLOOKUP("Full Sample", 'capital shares'!$A:$AAH, MATCH("wE", 'capital shares'!$12:$12,0),FALSE)</f>
        <v>2.137184992668002</v>
      </c>
      <c r="BL228" s="151">
        <f>VLOOKUP($A228,$A:$Z,MATCH("dtfp",$A$22:$Z$22,0),FALSE)-AO228*VLOOKUP($A228,$A:$Z,MATCH("invShare",$A$22:$Z$22,0),FALSE)-AP228*Price_Expenditure_Data!CI220</f>
        <v>0.79102786708561923</v>
      </c>
      <c r="BM228" s="151">
        <f t="shared" si="100"/>
        <v>5.3413730229314726</v>
      </c>
      <c r="BN228" s="151">
        <f t="shared" si="101"/>
        <v>-1.4460000390513039</v>
      </c>
      <c r="BO228" s="53">
        <f>BN228*VLOOKUP("Full Sample", 'capital shares'!$A:$AAH, MATCH("wS", 'capital shares'!$12:$12,0),FALSE)+VLOOKUP("Full Sample", 'capital shares'!$A:$AAH, MATCH("wE", 'capital shares'!$12:$12,0),FALSE)*BM228</f>
        <v>1.6632770101309982</v>
      </c>
      <c r="BQ228" s="21">
        <f>VLOOKUP($A228,$A:$Z,MATCH("dtfp",$A$22:$Z$22,0),FALSE)-BY228*Price_Expenditure_Data!BP220-BZ228*Price_Expenditure_Data!BS220-CA228*Price_Expenditure_Data!BR220-CB228*Price_Expenditure_Data!BQ220</f>
        <v>0.87571074801102244</v>
      </c>
      <c r="BR228" s="3">
        <f t="shared" si="102"/>
        <v>7.2423521356167493</v>
      </c>
      <c r="BS228" s="3">
        <f t="shared" si="103"/>
        <v>4.976716874971058</v>
      </c>
      <c r="BT228" s="3">
        <f t="shared" si="104"/>
        <v>-0.77125038991621886</v>
      </c>
      <c r="BU228" s="3">
        <f t="shared" si="105"/>
        <v>-2.2671552919473141</v>
      </c>
      <c r="BV228" s="25">
        <f>BR228*VLOOKUP("Full Sample", 'capital shares'!$A:$AAH, MATCH("wE", 'capital shares'!$12:$12,0),FALSE)+VLOOKUP("Full Sample", 'capital shares'!$A:$AAH, MATCH("wS", 'capital shares'!$12:$12,0),FALSE)*BU228</f>
        <v>2.1462869864404381</v>
      </c>
      <c r="BW228" s="26">
        <f>BR228*Price_Expenditure_Data!BS220+BS228*Price_Expenditure_Data!BR220+BT228*Price_Expenditure_Data!BQ220+BU228*Price_Expenditure_Data!BP220+BQ228*(1-SUM(Price_Expenditure_Data!BP220:BS220))</f>
        <v>1.7139349100444683</v>
      </c>
      <c r="BY228" s="21">
        <f>Price_Expenditure_Data!$CU220-Price_Expenditure_Data!AR220</f>
        <v>-3.1428660399583364</v>
      </c>
      <c r="BZ228" s="21">
        <f>Price_Expenditure_Data!$CU220-Price_Expenditure_Data!AS220</f>
        <v>6.3666413876057266</v>
      </c>
      <c r="CA228" s="21">
        <f>Price_Expenditure_Data!$CU220-Price_Expenditure_Data!BD220</f>
        <v>4.1010061269600353</v>
      </c>
      <c r="CB228" s="21">
        <f>Price_Expenditure_Data!$CU220-Price_Expenditure_Data!BE220</f>
        <v>-1.6469611379272413</v>
      </c>
      <c r="CD228" s="247">
        <f>VLOOKUP($A228,$A:$Z,MATCH("dtfp",$A$22:$Z$22,0),FALSE)-AO228*VLOOKUP($A228,$A:$Z,MATCH("invShare",$A$22:$Z$22,0),FALSE)-AP228*Price_Expenditure_Data!CI220</f>
        <v>0.79102786708561923</v>
      </c>
      <c r="CE228" s="247">
        <f t="shared" si="106"/>
        <v>3.4267826356305751</v>
      </c>
      <c r="CF228" s="247">
        <f t="shared" si="107"/>
        <v>17.121513153346434</v>
      </c>
      <c r="CG228" s="243">
        <f t="shared" si="108"/>
        <v>-1.4460000390513039</v>
      </c>
      <c r="CI228" s="28"/>
      <c r="CJ228" s="28"/>
      <c r="CK228" s="28"/>
      <c r="CL228" s="202">
        <f>L228-(Price_Expenditure_Data!GC220*Price_Expenditure_Data!GH220+Price_Expenditure_Data!GD220*Price_Expenditure_Data!GI220+Price_Expenditure_Data!GE220*Price_Expenditure_Data!GJ220)</f>
        <v>3.5472137571184659</v>
      </c>
      <c r="CM228" s="202">
        <f>CL228+Price_Expenditure_Data!GH220</f>
        <v>3.4740600088837983</v>
      </c>
      <c r="CN228" s="202">
        <f>CL228+Price_Expenditure_Data!GI220</f>
        <v>1.9734121859774234</v>
      </c>
      <c r="CO228" s="202">
        <f>CL228+Price_Expenditure_Data!GJ220</f>
        <v>-1.4509036014739225</v>
      </c>
      <c r="CP228" s="199">
        <f>CM228*Price_Expenditure_Data!GC220+CN228*Price_Expenditure_Data!GD220+CO228*Price_Expenditure_Data!GE220</f>
        <v>61.628799626211382</v>
      </c>
    </row>
    <row r="229" spans="1:94" x14ac:dyDescent="0.25">
      <c r="A229" s="2">
        <v>36022</v>
      </c>
      <c r="B229" s="29">
        <v>6.1524458486037048</v>
      </c>
      <c r="C229" s="29">
        <v>6.7255701360107167</v>
      </c>
      <c r="D229" s="29">
        <v>6.4390079923072108</v>
      </c>
      <c r="E229" s="29">
        <v>0.43097341774434028</v>
      </c>
      <c r="F229" s="29">
        <v>6.0080345745628705</v>
      </c>
      <c r="G229" s="29">
        <v>5.8515555423074446</v>
      </c>
      <c r="H229" s="29">
        <v>0.29411666396335079</v>
      </c>
      <c r="I229" s="29">
        <v>0.7865384214703397</v>
      </c>
      <c r="J229" s="29">
        <v>0.7865384214703397</v>
      </c>
      <c r="K229" s="29">
        <v>0.32525775363875531</v>
      </c>
      <c r="L229" s="29">
        <v>3.7142375079607586</v>
      </c>
      <c r="M229" s="29">
        <v>-0.13347234376400574</v>
      </c>
      <c r="N229" s="29">
        <v>3.8477098517247645</v>
      </c>
      <c r="O229" s="29">
        <v>5.0179673008968821</v>
      </c>
      <c r="P229" s="29">
        <v>0.25160729304765572</v>
      </c>
      <c r="Q229" s="29">
        <v>7.4696476396773246</v>
      </c>
      <c r="R229" s="29">
        <v>2.4516803387804424</v>
      </c>
      <c r="S229" s="29">
        <v>-1.4021832064255257</v>
      </c>
      <c r="T229" s="29">
        <v>0.29306428980950672</v>
      </c>
      <c r="U229" s="29">
        <v>8.871830846102851</v>
      </c>
      <c r="V229" s="29">
        <v>2.1586160489709356</v>
      </c>
      <c r="W229" s="29"/>
      <c r="X229" s="29"/>
      <c r="Y229" s="29"/>
      <c r="Z229" s="29"/>
      <c r="AA229" s="3">
        <f t="shared" si="94"/>
        <v>5.7139179105995197</v>
      </c>
      <c r="AB229" s="3"/>
      <c r="AC229" s="2">
        <f t="shared" si="110"/>
        <v>36022</v>
      </c>
      <c r="AD229" s="3">
        <f t="shared" si="91"/>
        <v>7.2871220915642354</v>
      </c>
      <c r="AE229" s="3">
        <f t="shared" si="92"/>
        <v>12.646976743607155</v>
      </c>
      <c r="AF229" s="3">
        <f t="shared" si="93"/>
        <v>12.351337658285564</v>
      </c>
      <c r="AG229">
        <f t="shared" si="109"/>
        <v>12.324000000000014</v>
      </c>
      <c r="AH229" s="3">
        <f t="shared" si="111"/>
        <v>16.895620906368745</v>
      </c>
      <c r="AI229" s="3">
        <f t="shared" si="112"/>
        <v>18.888599765090557</v>
      </c>
      <c r="AJ229" s="89">
        <f>AI229+'Fig4'!$F$1</f>
        <v>16.612203951883597</v>
      </c>
      <c r="AK229" s="3"/>
      <c r="AL229" s="21">
        <f>Price_Expenditure_Data!CP221-Price_Expenditure_Data!AQ221</f>
        <v>2.863623958355455</v>
      </c>
      <c r="AM229" s="21">
        <f>Price_Expenditure_Data!CP221-Price_Expenditure_Data!AR221</f>
        <v>-2.0041170586103547</v>
      </c>
      <c r="AN229" s="21">
        <f>Price_Expenditure_Data!CP221-Price_Expenditure_Data!AS221</f>
        <v>5.7356209659682795</v>
      </c>
      <c r="AO229" s="21">
        <f>Price_Expenditure_Data!CT221-Price_Expenditure_Data!CL221</f>
        <v>4.7672534693983408</v>
      </c>
      <c r="AP229" s="21">
        <f>Price_Expenditure_Data!CT221-Price_Expenditure_Data!CO221</f>
        <v>-1.9305349423396065</v>
      </c>
      <c r="AQ229" s="21">
        <f>Price_Expenditure_Data!CT221-Price_Expenditure_Data!CM221</f>
        <v>3.0086200322734067</v>
      </c>
      <c r="AR229" s="21">
        <f>Price_Expenditure_Data!CT221-Price_Expenditure_Data!AT221</f>
        <v>15.895043460023679</v>
      </c>
      <c r="AS229" s="21"/>
      <c r="AT229" s="21"/>
      <c r="AV229" s="192">
        <f>Price_Expenditure_Data!BO221</f>
        <v>0.17958916021611143</v>
      </c>
      <c r="AX229" s="3">
        <f t="shared" si="95"/>
        <v>2.4516803387804424</v>
      </c>
      <c r="AY229" s="3">
        <f t="shared" si="96"/>
        <v>7.4696476396773246</v>
      </c>
      <c r="AZ229" s="21">
        <f>AX229*VLOOKUP("Full Sample", 'capital shares'!$A:$AAH, MATCH("wS", 'capital shares'!$12:$12,0),FALSE)+AY229*VLOOKUP("Full Sample", 'capital shares'!$A:$AAH, MATCH("wE", 'capital shares'!$12:$12,0),FALSE)</f>
        <v>3.9160928476386769</v>
      </c>
      <c r="BB229" s="21">
        <f>VLOOKUP($A229,$A:$Z,MATCH("dtfp",$A$22:$Z$22,0), FALSE)-Price_Expenditure_Data!BS221*BE229</f>
        <v>3.1734157282260522</v>
      </c>
      <c r="BC229" s="21">
        <f t="shared" si="97"/>
        <v>8.9355826520732435</v>
      </c>
      <c r="BD229" s="21">
        <f>BB229*VLOOKUP("Full Sample", 'capital shares'!$A:$AAH, MATCH("wS", 'capital shares'!$12:$12,0),FALSE)+BC229*VLOOKUP("Full Sample", 'capital shares'!$A:$AAH, MATCH("wE", 'capital shares'!$12:$12,0),FALSE)</f>
        <v>4.7701438973692545</v>
      </c>
      <c r="BE229" s="21">
        <f>Price_Expenditure_Data!CR221-Price_Expenditure_Data!AS221</f>
        <v>5.7621669238471922</v>
      </c>
      <c r="BG229" s="21">
        <f>VLOOKUP($A229,$A:$Z,MATCH("dtfp",$A$22:$Z$22,0),FALSE)-AM229*Price_Expenditure_Data!BP221-Price_Expenditure_Data!BS221*AN229</f>
        <v>3.2558445314401614</v>
      </c>
      <c r="BH229" s="3">
        <f t="shared" si="98"/>
        <v>1.2517274728298067</v>
      </c>
      <c r="BI229" s="3">
        <f t="shared" si="99"/>
        <v>8.9914654974084414</v>
      </c>
      <c r="BJ229" s="21">
        <f>BH229*VLOOKUP("Full Sample", 'capital shares'!$A:$AAH, MATCH("wS", 'capital shares'!$12:$12,0),FALSE)+BI229*VLOOKUP("Full Sample", 'capital shares'!$A:$AAH, MATCH("wE", 'capital shares'!$12:$12,0),FALSE)</f>
        <v>4.109920573673624</v>
      </c>
      <c r="BL229" s="151">
        <f>VLOOKUP($A229,$A:$Z,MATCH("dtfp",$A$22:$Z$22,0),FALSE)-AO229*VLOOKUP($A229,$A:$Z,MATCH("invShare",$A$22:$Z$22,0),FALSE)-AP229*Price_Expenditure_Data!CI221</f>
        <v>2.7094417225216172</v>
      </c>
      <c r="BM229" s="151">
        <f t="shared" si="100"/>
        <v>7.4766951919199585</v>
      </c>
      <c r="BN229" s="151">
        <f t="shared" si="101"/>
        <v>0.77890678018201065</v>
      </c>
      <c r="BO229" s="53">
        <f>BN229*VLOOKUP("Full Sample", 'capital shares'!$A:$AAH, MATCH("wS", 'capital shares'!$12:$12,0),FALSE)+VLOOKUP("Full Sample", 'capital shares'!$A:$AAH, MATCH("wE", 'capital shares'!$12:$12,0),FALSE)*BM229</f>
        <v>3.3244323137794654</v>
      </c>
      <c r="BQ229" s="21">
        <f>VLOOKUP($A229,$A:$Z,MATCH("dtfp",$A$22:$Z$22,0),FALSE)-BY229*Price_Expenditure_Data!BP221-BZ229*Price_Expenditure_Data!BS221-CA229*Price_Expenditure_Data!BR221-CB229*Price_Expenditure_Data!BQ221</f>
        <v>2.7878770082054394</v>
      </c>
      <c r="BR229" s="3">
        <f t="shared" si="102"/>
        <v>9.0103586408789997</v>
      </c>
      <c r="BS229" s="3">
        <f t="shared" si="103"/>
        <v>7.5931994130990041</v>
      </c>
      <c r="BT229" s="3">
        <f t="shared" si="104"/>
        <v>0.5750486952842615</v>
      </c>
      <c r="BU229" s="3">
        <f t="shared" si="105"/>
        <v>1.2706206163003664</v>
      </c>
      <c r="BV229" s="25">
        <f>BR229*VLOOKUP("Full Sample", 'capital shares'!$A:$AAH, MATCH("wE", 'capital shares'!$12:$12,0),FALSE)+VLOOKUP("Full Sample", 'capital shares'!$A:$AAH, MATCH("wS", 'capital shares'!$12:$12,0),FALSE)*BU229</f>
        <v>4.1243366130541643</v>
      </c>
      <c r="BW229" s="26">
        <f>BR229*Price_Expenditure_Data!BS221+BS229*Price_Expenditure_Data!BR221+BT229*Price_Expenditure_Data!BQ221+BU229*Price_Expenditure_Data!BP221+BQ229*(1-SUM(Price_Expenditure_Data!BP221:BS221))</f>
        <v>3.7142375079607586</v>
      </c>
      <c r="BY229" s="21">
        <f>Price_Expenditure_Data!$CU221-Price_Expenditure_Data!AR221</f>
        <v>-1.517256391905073</v>
      </c>
      <c r="BZ229" s="21">
        <f>Price_Expenditure_Data!$CU221-Price_Expenditure_Data!AS221</f>
        <v>6.2224816326735608</v>
      </c>
      <c r="CA229" s="21">
        <f>Price_Expenditure_Data!$CU221-Price_Expenditure_Data!BD221</f>
        <v>4.8053224048935643</v>
      </c>
      <c r="CB229" s="21">
        <f>Price_Expenditure_Data!$CU221-Price_Expenditure_Data!BE221</f>
        <v>-2.2128283129211779</v>
      </c>
      <c r="CD229" s="247">
        <f>VLOOKUP($A229,$A:$Z,MATCH("dtfp",$A$22:$Z$22,0),FALSE)-AO229*VLOOKUP($A229,$A:$Z,MATCH("invShare",$A$22:$Z$22,0),FALSE)-AP229*Price_Expenditure_Data!CI221</f>
        <v>2.7094417225216172</v>
      </c>
      <c r="CE229" s="247">
        <f t="shared" si="106"/>
        <v>5.7180617547950234</v>
      </c>
      <c r="CF229" s="247">
        <f t="shared" si="107"/>
        <v>18.604485182545297</v>
      </c>
      <c r="CG229" s="243">
        <f t="shared" si="108"/>
        <v>0.77890678018201065</v>
      </c>
      <c r="CI229" s="28"/>
      <c r="CJ229" s="28"/>
      <c r="CK229" s="28"/>
      <c r="CL229" s="202">
        <f>L229-(Price_Expenditure_Data!GC221*Price_Expenditure_Data!GH221+Price_Expenditure_Data!GD221*Price_Expenditure_Data!GI221+Price_Expenditure_Data!GE221*Price_Expenditure_Data!GJ221)</f>
        <v>4.9148529965092971</v>
      </c>
      <c r="CM229" s="202">
        <f>CL229+Price_Expenditure_Data!GH221</f>
        <v>4.8731047843335773</v>
      </c>
      <c r="CN229" s="202">
        <f>CL229+Price_Expenditure_Data!GI221</f>
        <v>4.0009789195664291</v>
      </c>
      <c r="CO229" s="202">
        <f>CL229+Price_Expenditure_Data!GJ221</f>
        <v>0.7781470862637283</v>
      </c>
      <c r="CP229" s="199">
        <f>CM229*Price_Expenditure_Data!GC221+CN229*Price_Expenditure_Data!GD221+CO229*Price_Expenditure_Data!GE221</f>
        <v>88.896982792320102</v>
      </c>
    </row>
    <row r="230" spans="1:94" x14ac:dyDescent="0.25">
      <c r="A230" s="2">
        <v>36114</v>
      </c>
      <c r="B230" s="29">
        <v>8.057123784385567</v>
      </c>
      <c r="C230" s="29">
        <v>4.3553356558469147</v>
      </c>
      <c r="D230" s="29">
        <v>6.2062297201162409</v>
      </c>
      <c r="E230" s="29">
        <v>5.2514044451978492</v>
      </c>
      <c r="F230" s="29">
        <v>0.95482527491839164</v>
      </c>
      <c r="G230" s="29">
        <v>5.7569464663364105</v>
      </c>
      <c r="H230" s="29">
        <v>0.3633055952928288</v>
      </c>
      <c r="I230" s="29">
        <v>1.1720180538201674</v>
      </c>
      <c r="J230" s="29">
        <v>1.1720180538201674</v>
      </c>
      <c r="K230" s="29">
        <v>0.32412525046165808</v>
      </c>
      <c r="L230" s="29">
        <v>-1.1710678821580389E-3</v>
      </c>
      <c r="M230" s="29">
        <v>1.6172477653685842</v>
      </c>
      <c r="N230" s="29">
        <v>-1.6184188332507423</v>
      </c>
      <c r="O230" s="29">
        <v>3.3981108083803693</v>
      </c>
      <c r="P230" s="29">
        <v>0.25645357197704777</v>
      </c>
      <c r="Q230" s="29">
        <v>2.525482085715252</v>
      </c>
      <c r="R230" s="29">
        <v>-0.87262872266511704</v>
      </c>
      <c r="S230" s="29">
        <v>7.3735831077436487</v>
      </c>
      <c r="T230" s="29">
        <v>-0.36814642712996182</v>
      </c>
      <c r="U230" s="29">
        <v>-4.8481010220283967</v>
      </c>
      <c r="V230" s="29">
        <v>-0.50448229553515522</v>
      </c>
      <c r="W230" s="29"/>
      <c r="X230" s="29"/>
      <c r="Y230" s="29"/>
      <c r="Z230" s="29"/>
      <c r="AA230" s="3">
        <f t="shared" si="94"/>
        <v>0.59151967962556284</v>
      </c>
      <c r="AB230" s="3"/>
      <c r="AC230" s="2">
        <f t="shared" si="110"/>
        <v>36114</v>
      </c>
      <c r="AD230" s="3">
        <f t="shared" si="91"/>
        <v>7.5801266050192773</v>
      </c>
      <c r="AE230" s="3">
        <f t="shared" si="92"/>
        <v>12.646683976636615</v>
      </c>
      <c r="AF230" s="3">
        <f t="shared" si="93"/>
        <v>11.946732949972878</v>
      </c>
      <c r="AG230">
        <f t="shared" si="109"/>
        <v>12.819000000000015</v>
      </c>
      <c r="AH230" s="3">
        <f t="shared" si="111"/>
        <v>16.895328139398206</v>
      </c>
      <c r="AI230" s="3">
        <f t="shared" si="112"/>
        <v>18.483995056777871</v>
      </c>
      <c r="AJ230" s="89">
        <f>AI230+'Fig4'!$F$1</f>
        <v>16.207599243570911</v>
      </c>
      <c r="AK230" s="3"/>
      <c r="AL230" s="21">
        <f>Price_Expenditure_Data!CP222-Price_Expenditure_Data!AQ222</f>
        <v>1.2030245642773896</v>
      </c>
      <c r="AM230" s="21">
        <f>Price_Expenditure_Data!CP222-Price_Expenditure_Data!AR222</f>
        <v>-3.0075341169108283</v>
      </c>
      <c r="AN230" s="21">
        <f>Price_Expenditure_Data!CP222-Price_Expenditure_Data!AS222</f>
        <v>4.7308985410890978</v>
      </c>
      <c r="AO230" s="21">
        <f>Price_Expenditure_Data!CT222-Price_Expenditure_Data!CL222</f>
        <v>3.0099241997728181</v>
      </c>
      <c r="AP230" s="21">
        <f>Price_Expenditure_Data!CT222-Price_Expenditure_Data!CO222</f>
        <v>-2.9274468940610014</v>
      </c>
      <c r="AQ230" s="21">
        <f>Price_Expenditure_Data!CT222-Price_Expenditure_Data!CM222</f>
        <v>1.3283815082412178</v>
      </c>
      <c r="AR230" s="21">
        <f>Price_Expenditure_Data!CT222-Price_Expenditure_Data!AT222</f>
        <v>13.903011208526827</v>
      </c>
      <c r="AS230" s="21"/>
      <c r="AT230" s="21"/>
      <c r="AV230" s="192">
        <f>Price_Expenditure_Data!BO222</f>
        <v>0.18050455833693999</v>
      </c>
      <c r="AX230" s="3">
        <f t="shared" si="95"/>
        <v>-0.87262872266511704</v>
      </c>
      <c r="AY230" s="3">
        <f t="shared" si="96"/>
        <v>2.525482085715252</v>
      </c>
      <c r="AZ230" s="21">
        <f>AX230*VLOOKUP("Full Sample", 'capital shares'!$A:$AAH, MATCH("wS", 'capital shares'!$12:$12,0),FALSE)+AY230*VLOOKUP("Full Sample", 'capital shares'!$A:$AAH, MATCH("wE", 'capital shares'!$12:$12,0),FALSE)</f>
        <v>0.71927067427369962</v>
      </c>
      <c r="BB230" s="21">
        <f>VLOOKUP($A230,$A:$Z,MATCH("dtfp",$A$22:$Z$22,0), FALSE)-Price_Expenditure_Data!BS222*BE230</f>
        <v>-0.47463861133520829</v>
      </c>
      <c r="BC230" s="21">
        <f t="shared" si="97"/>
        <v>4.512576055563561</v>
      </c>
      <c r="BD230" s="21">
        <f>BB230*VLOOKUP("Full Sample", 'capital shares'!$A:$AAH, MATCH("wS", 'capital shares'!$12:$12,0),FALSE)+BC230*VLOOKUP("Full Sample", 'capital shares'!$A:$AAH, MATCH("wE", 'capital shares'!$12:$12,0),FALSE)</f>
        <v>1.6706879003796375</v>
      </c>
      <c r="BE230" s="21">
        <f>Price_Expenditure_Data!CR222-Price_Expenditure_Data!AS222</f>
        <v>4.9872146668987689</v>
      </c>
      <c r="BG230" s="21">
        <f>VLOOKUP($A230,$A:$Z,MATCH("dtfp",$A$22:$Z$22,0),FALSE)-AM230*Price_Expenditure_Data!BP222-Price_Expenditure_Data!BS222*AN230</f>
        <v>-0.33223231772722511</v>
      </c>
      <c r="BH230" s="3">
        <f t="shared" si="98"/>
        <v>-3.3397664346380536</v>
      </c>
      <c r="BI230" s="3">
        <f t="shared" si="99"/>
        <v>4.3986662233618725</v>
      </c>
      <c r="BJ230" s="21">
        <f>BH230*VLOOKUP("Full Sample", 'capital shares'!$A:$AAH, MATCH("wS", 'capital shares'!$12:$12,0),FALSE)+BI230*VLOOKUP("Full Sample", 'capital shares'!$A:$AAH, MATCH("wE", 'capital shares'!$12:$12,0),FALSE)</f>
        <v>0.60593989277936822</v>
      </c>
      <c r="BL230" s="151">
        <f>VLOOKUP($A230,$A:$Z,MATCH("dtfp",$A$22:$Z$22,0),FALSE)-AO230*VLOOKUP($A230,$A:$Z,MATCH("invShare",$A$22:$Z$22,0),FALSE)-AP230*Price_Expenditure_Data!CI222</f>
        <v>-0.47770420374221129</v>
      </c>
      <c r="BM230" s="151">
        <f t="shared" si="100"/>
        <v>2.5322199960306069</v>
      </c>
      <c r="BN230" s="151">
        <f t="shared" si="101"/>
        <v>-3.4051510978032127</v>
      </c>
      <c r="BO230" s="53">
        <f>BN230*VLOOKUP("Full Sample", 'capital shares'!$A:$AAH, MATCH("wS", 'capital shares'!$12:$12,0),FALSE)+VLOOKUP("Full Sample", 'capital shares'!$A:$AAH, MATCH("wE", 'capital shares'!$12:$12,0),FALSE)*BM230</f>
        <v>-0.17808595577170649</v>
      </c>
      <c r="BQ230" s="21">
        <f>VLOOKUP($A230,$A:$Z,MATCH("dtfp",$A$22:$Z$22,0),FALSE)-BY230*Price_Expenditure_Data!BP222-BZ230*Price_Expenditure_Data!BS222-CA230*Price_Expenditure_Data!BR222-CB230*Price_Expenditure_Data!BQ222</f>
        <v>-0.58119118373797773</v>
      </c>
      <c r="BR230" s="3">
        <f t="shared" si="102"/>
        <v>4.4093734418628276</v>
      </c>
      <c r="BS230" s="3">
        <f t="shared" si="103"/>
        <v>2.9062371669456497</v>
      </c>
      <c r="BT230" s="3">
        <f t="shared" si="104"/>
        <v>-3.6258100871163799</v>
      </c>
      <c r="BU230" s="3">
        <f t="shared" si="105"/>
        <v>-3.3290592161370989</v>
      </c>
      <c r="BV230" s="25">
        <f>BR230*VLOOKUP("Full Sample", 'capital shares'!$A:$AAH, MATCH("wE", 'capital shares'!$12:$12,0),FALSE)+VLOOKUP("Full Sample", 'capital shares'!$A:$AAH, MATCH("wS", 'capital shares'!$12:$12,0),FALSE)*BU230</f>
        <v>0.61410982404603898</v>
      </c>
      <c r="BW230" s="26">
        <f>BR230*Price_Expenditure_Data!BS222+BS230*Price_Expenditure_Data!BR222+BT230*Price_Expenditure_Data!BQ222+BU230*Price_Expenditure_Data!BP222+BQ230*(1-SUM(Price_Expenditure_Data!BP222:BS222))</f>
        <v>-1.1710678821580389E-3</v>
      </c>
      <c r="BY230" s="21">
        <f>Price_Expenditure_Data!$CU222-Price_Expenditure_Data!AR222</f>
        <v>-2.7478680323991211</v>
      </c>
      <c r="BZ230" s="21">
        <f>Price_Expenditure_Data!$CU222-Price_Expenditure_Data!AS222</f>
        <v>4.9905646256008049</v>
      </c>
      <c r="CA230" s="21">
        <f>Price_Expenditure_Data!$CU222-Price_Expenditure_Data!BD222</f>
        <v>3.4874283506836274</v>
      </c>
      <c r="CB230" s="21">
        <f>Price_Expenditure_Data!$CU222-Price_Expenditure_Data!BE222</f>
        <v>-3.0446189033784021</v>
      </c>
      <c r="CD230" s="247">
        <f>VLOOKUP($A230,$A:$Z,MATCH("dtfp",$A$22:$Z$22,0),FALSE)-AO230*VLOOKUP($A230,$A:$Z,MATCH("invShare",$A$22:$Z$22,0),FALSE)-AP230*Price_Expenditure_Data!CI222</f>
        <v>-0.47770420374221129</v>
      </c>
      <c r="CE230" s="247">
        <f t="shared" si="106"/>
        <v>0.85067730449900658</v>
      </c>
      <c r="CF230" s="247">
        <f t="shared" si="107"/>
        <v>13.425307004784615</v>
      </c>
      <c r="CG230" s="243">
        <f t="shared" si="108"/>
        <v>-3.4051510978032127</v>
      </c>
      <c r="CI230" s="28"/>
      <c r="CJ230" s="28"/>
      <c r="CK230" s="28"/>
      <c r="CL230" s="202">
        <f>L230-(Price_Expenditure_Data!GC222*Price_Expenditure_Data!GH222+Price_Expenditure_Data!GD222*Price_Expenditure_Data!GI222+Price_Expenditure_Data!GE222*Price_Expenditure_Data!GJ222)</f>
        <v>1.2668252850640922</v>
      </c>
      <c r="CM230" s="202">
        <f>CL230+Price_Expenditure_Data!GH222</f>
        <v>1.2341048278338831</v>
      </c>
      <c r="CN230" s="202">
        <f>CL230+Price_Expenditure_Data!GI222</f>
        <v>-5.3655336867683845</v>
      </c>
      <c r="CO230" s="202">
        <f>CL230+Price_Expenditure_Data!GJ222</f>
        <v>-3.4061880086275078</v>
      </c>
      <c r="CP230" s="199">
        <f>CM230*Price_Expenditure_Data!GC222+CN230*Price_Expenditure_Data!GD222+CO230*Price_Expenditure_Data!GE222</f>
        <v>22.669990576707619</v>
      </c>
    </row>
    <row r="231" spans="1:94" x14ac:dyDescent="0.25">
      <c r="A231" s="2">
        <v>36206</v>
      </c>
      <c r="B231" s="29">
        <v>4.4005276012629935</v>
      </c>
      <c r="C231" s="29">
        <v>6.4953174805825853</v>
      </c>
      <c r="D231" s="29">
        <v>5.4479225409227894</v>
      </c>
      <c r="E231" s="29">
        <v>-0.63819378610041611</v>
      </c>
      <c r="F231" s="29">
        <v>6.0861163270232055</v>
      </c>
      <c r="G231" s="29">
        <v>6.0531959161367785</v>
      </c>
      <c r="H231" s="29">
        <v>0.43230597492893708</v>
      </c>
      <c r="I231" s="29">
        <v>-0.88580888853506679</v>
      </c>
      <c r="J231" s="29">
        <v>-0.88580888853506679</v>
      </c>
      <c r="K231" s="29">
        <v>0.32419633357036659</v>
      </c>
      <c r="L231" s="29">
        <v>4.515425213695357</v>
      </c>
      <c r="M231" s="29">
        <v>-2.0208978729680109</v>
      </c>
      <c r="N231" s="29">
        <v>6.5363230866633675</v>
      </c>
      <c r="O231" s="29">
        <v>3.7429321033226386</v>
      </c>
      <c r="P231" s="29">
        <v>0.25600275671950379</v>
      </c>
      <c r="Q231" s="29">
        <v>7.300156380353469</v>
      </c>
      <c r="R231" s="29">
        <v>3.5572242770308309</v>
      </c>
      <c r="S231" s="29">
        <v>-2.8203726069333266</v>
      </c>
      <c r="T231" s="29">
        <v>-1.7458058109056918</v>
      </c>
      <c r="U231" s="29">
        <v>10.120528987286797</v>
      </c>
      <c r="V231" s="29">
        <v>5.3030300879365226</v>
      </c>
      <c r="W231" s="29"/>
      <c r="X231" s="29"/>
      <c r="Y231" s="29"/>
      <c r="Z231" s="29"/>
      <c r="AA231" s="3">
        <f t="shared" si="94"/>
        <v>5.6538103520942684</v>
      </c>
      <c r="AB231" s="3"/>
      <c r="AC231" s="2">
        <f t="shared" si="110"/>
        <v>36206</v>
      </c>
      <c r="AD231" s="3">
        <f t="shared" si="91"/>
        <v>7.3586743828855106</v>
      </c>
      <c r="AE231" s="3">
        <f t="shared" si="92"/>
        <v>13.775540280060454</v>
      </c>
      <c r="AF231" s="3">
        <f t="shared" si="93"/>
        <v>13.580813721638719</v>
      </c>
      <c r="AG231">
        <f t="shared" si="109"/>
        <v>13.314000000000016</v>
      </c>
      <c r="AH231" s="3">
        <f t="shared" si="111"/>
        <v>18.024184442822044</v>
      </c>
      <c r="AI231" s="3">
        <f t="shared" si="112"/>
        <v>20.118075828443715</v>
      </c>
      <c r="AJ231" s="89">
        <f>AI231+'Fig4'!$F$1</f>
        <v>17.841680015236754</v>
      </c>
      <c r="AK231" s="3"/>
      <c r="AL231" s="21">
        <f>Price_Expenditure_Data!CP223-Price_Expenditure_Data!AQ223</f>
        <v>1.2075455984927781</v>
      </c>
      <c r="AM231" s="21">
        <f>Price_Expenditure_Data!CP223-Price_Expenditure_Data!AR223</f>
        <v>-2.0254427776861594</v>
      </c>
      <c r="AN231" s="21">
        <f>Price_Expenditure_Data!CP223-Price_Expenditure_Data!AS223</f>
        <v>3.6311484290499449</v>
      </c>
      <c r="AO231" s="21">
        <f>Price_Expenditure_Data!CT223-Price_Expenditure_Data!CL223</f>
        <v>3.4716726933137503</v>
      </c>
      <c r="AP231" s="21">
        <f>Price_Expenditure_Data!CT223-Price_Expenditure_Data!CO223</f>
        <v>-2.1031889504943821</v>
      </c>
      <c r="AQ231" s="21">
        <f>Price_Expenditure_Data!CT223-Price_Expenditure_Data!CM223</f>
        <v>1.9869699387697719</v>
      </c>
      <c r="AR231" s="21">
        <f>Price_Expenditure_Data!CT223-Price_Expenditure_Data!AT223</f>
        <v>13.072333569496477</v>
      </c>
      <c r="AS231" s="21"/>
      <c r="AT231" s="21"/>
      <c r="AV231" s="192">
        <f>Price_Expenditure_Data!BO223</f>
        <v>0.18192970365265335</v>
      </c>
      <c r="AX231" s="3">
        <f t="shared" si="95"/>
        <v>3.5572242770308309</v>
      </c>
      <c r="AY231" s="3">
        <f t="shared" si="96"/>
        <v>7.300156380353469</v>
      </c>
      <c r="AZ231" s="21">
        <f>AX231*VLOOKUP("Full Sample", 'capital shares'!$A:$AAH, MATCH("wS", 'capital shares'!$12:$12,0),FALSE)+AY231*VLOOKUP("Full Sample", 'capital shares'!$A:$AAH, MATCH("wE", 'capital shares'!$12:$12,0),FALSE)</f>
        <v>4.2399358764586754</v>
      </c>
      <c r="BB231" s="21">
        <f>VLOOKUP($A231,$A:$Z,MATCH("dtfp",$A$22:$Z$22,0), FALSE)-Price_Expenditure_Data!BS223*BE231</f>
        <v>4.1539401518439369</v>
      </c>
      <c r="BC231" s="21">
        <f t="shared" si="97"/>
        <v>7.9268852298644452</v>
      </c>
      <c r="BD231" s="21">
        <f>BB231*VLOOKUP("Full Sample", 'capital shares'!$A:$AAH, MATCH("wS", 'capital shares'!$12:$12,0),FALSE)+BC231*VLOOKUP("Full Sample", 'capital shares'!$A:$AAH, MATCH("wE", 'capital shares'!$12:$12,0),FALSE)</f>
        <v>4.7074817869330108</v>
      </c>
      <c r="BE231" s="21">
        <f>Price_Expenditure_Data!CR223-Price_Expenditure_Data!AS223</f>
        <v>3.7729450780205083</v>
      </c>
      <c r="BG231" s="21">
        <f>VLOOKUP($A231,$A:$Z,MATCH("dtfp",$A$22:$Z$22,0),FALSE)-AM231*Price_Expenditure_Data!BP223-Price_Expenditure_Data!BS223*AN231</f>
        <v>4.2463936922155119</v>
      </c>
      <c r="BH231" s="3">
        <f t="shared" si="98"/>
        <v>2.2209509145293524</v>
      </c>
      <c r="BI231" s="3">
        <f t="shared" si="99"/>
        <v>7.8775421212654564</v>
      </c>
      <c r="BJ231" s="21">
        <f>BH231*VLOOKUP("Full Sample", 'capital shares'!$A:$AAH, MATCH("wS", 'capital shares'!$12:$12,0),FALSE)+BI231*VLOOKUP("Full Sample", 'capital shares'!$A:$AAH, MATCH("wE", 'capital shares'!$12:$12,0),FALSE)</f>
        <v>4.0003504711270521</v>
      </c>
      <c r="BL231" s="151">
        <f>VLOOKUP($A231,$A:$Z,MATCH("dtfp",$A$22:$Z$22,0),FALSE)-AO231*VLOOKUP($A231,$A:$Z,MATCH("invShare",$A$22:$Z$22,0),FALSE)-AP231*Price_Expenditure_Data!CI223</f>
        <v>3.8382618672686473</v>
      </c>
      <c r="BM231" s="151">
        <f t="shared" si="100"/>
        <v>7.3099345605823975</v>
      </c>
      <c r="BN231" s="151">
        <f t="shared" si="101"/>
        <v>1.7350729167742651</v>
      </c>
      <c r="BO231" s="53">
        <f>BN231*VLOOKUP("Full Sample", 'capital shares'!$A:$AAH, MATCH("wS", 'capital shares'!$12:$12,0),FALSE)+VLOOKUP("Full Sample", 'capital shares'!$A:$AAH, MATCH("wE", 'capital shares'!$12:$12,0),FALSE)*BM231</f>
        <v>3.5962968775017203</v>
      </c>
      <c r="BQ231" s="21">
        <f>VLOOKUP($A231,$A:$Z,MATCH("dtfp",$A$22:$Z$22,0),FALSE)-BY231*Price_Expenditure_Data!BP223-BZ231*Price_Expenditure_Data!BS223-CA231*Price_Expenditure_Data!BR223-CB231*Price_Expenditure_Data!BQ223</f>
        <v>3.8116754226430385</v>
      </c>
      <c r="BR231" s="3">
        <f t="shared" si="102"/>
        <v>7.895989757156384</v>
      </c>
      <c r="BS231" s="3">
        <f t="shared" si="103"/>
        <v>8.45290765204353</v>
      </c>
      <c r="BT231" s="3">
        <f t="shared" si="104"/>
        <v>1.365362842584513</v>
      </c>
      <c r="BU231" s="3">
        <f t="shared" si="105"/>
        <v>2.2393985504202796</v>
      </c>
      <c r="BV231" s="25">
        <f>BR231*VLOOKUP("Full Sample", 'capital shares'!$A:$AAH, MATCH("wE", 'capital shares'!$12:$12,0),FALSE)+VLOOKUP("Full Sample", 'capital shares'!$A:$AAH, MATCH("wS", 'capital shares'!$12:$12,0),FALSE)*BU231</f>
        <v>4.0144265747619974</v>
      </c>
      <c r="BW231" s="26">
        <f>BR231*Price_Expenditure_Data!BS223+BS231*Price_Expenditure_Data!BR223+BT231*Price_Expenditure_Data!BQ223+BU231*Price_Expenditure_Data!BP223+BQ231*(1-SUM(Price_Expenditure_Data!BP223:BS223))</f>
        <v>4.5154252136953579</v>
      </c>
      <c r="BY231" s="21">
        <f>Price_Expenditure_Data!$CU223-Price_Expenditure_Data!AR223</f>
        <v>-1.5722768722227591</v>
      </c>
      <c r="BZ231" s="21">
        <f>Price_Expenditure_Data!$CU223-Price_Expenditure_Data!AS223</f>
        <v>4.084314334513345</v>
      </c>
      <c r="CA231" s="21">
        <f>Price_Expenditure_Data!$CU223-Price_Expenditure_Data!BD223</f>
        <v>4.641232229400492</v>
      </c>
      <c r="CB231" s="21">
        <f>Price_Expenditure_Data!$CU223-Price_Expenditure_Data!BE223</f>
        <v>-2.4463125800585255</v>
      </c>
      <c r="CD231" s="247">
        <f>VLOOKUP($A231,$A:$Z,MATCH("dtfp",$A$22:$Z$22,0),FALSE)-AO231*VLOOKUP($A231,$A:$Z,MATCH("invShare",$A$22:$Z$22,0),FALSE)-AP231*Price_Expenditure_Data!CI223</f>
        <v>3.8382618672686473</v>
      </c>
      <c r="CE231" s="247">
        <f t="shared" si="106"/>
        <v>5.8252318060384187</v>
      </c>
      <c r="CF231" s="247">
        <f t="shared" si="107"/>
        <v>16.910595436765124</v>
      </c>
      <c r="CG231" s="243">
        <f t="shared" si="108"/>
        <v>1.7350729167742651</v>
      </c>
      <c r="CI231" s="28"/>
      <c r="CJ231" s="28"/>
      <c r="CK231" s="28"/>
      <c r="CL231" s="202">
        <f>L231-(Price_Expenditure_Data!GC223*Price_Expenditure_Data!GH223+Price_Expenditure_Data!GD223*Price_Expenditure_Data!GI223+Price_Expenditure_Data!GE223*Price_Expenditure_Data!GJ223)</f>
        <v>1.6417776188568607</v>
      </c>
      <c r="CM231" s="202">
        <f>CL231+Price_Expenditure_Data!GH223</f>
        <v>1.7851901864057438</v>
      </c>
      <c r="CN231" s="202">
        <f>CL231+Price_Expenditure_Data!GI223</f>
        <v>4.2029144424752314</v>
      </c>
      <c r="CO231" s="202">
        <f>CL231+Price_Expenditure_Data!GJ223</f>
        <v>1.7354448006728433</v>
      </c>
      <c r="CP231" s="199">
        <f>CM231*Price_Expenditure_Data!GC223+CN231*Price_Expenditure_Data!GD223+CO231*Price_Expenditure_Data!GE223</f>
        <v>35.067955669540815</v>
      </c>
    </row>
    <row r="232" spans="1:94" x14ac:dyDescent="0.25">
      <c r="A232" s="2">
        <v>36295</v>
      </c>
      <c r="B232" s="29">
        <v>3.816581917837425</v>
      </c>
      <c r="C232" s="29">
        <v>2.690932385080913</v>
      </c>
      <c r="D232" s="29">
        <v>3.253757151459169</v>
      </c>
      <c r="E232" s="29">
        <v>2.9473190802928428</v>
      </c>
      <c r="F232" s="29">
        <v>0.30643807116632615</v>
      </c>
      <c r="G232" s="29">
        <v>5.9672232732331745</v>
      </c>
      <c r="H232" s="29">
        <v>0.3496085670828819</v>
      </c>
      <c r="I232" s="29">
        <v>1.4037943702771116</v>
      </c>
      <c r="J232" s="29">
        <v>1.4037943702771116</v>
      </c>
      <c r="K232" s="29">
        <v>0.32326163212335668</v>
      </c>
      <c r="L232" s="29">
        <v>-1.6197825980754865</v>
      </c>
      <c r="M232" s="29">
        <v>-0.19196440746309962</v>
      </c>
      <c r="N232" s="29">
        <v>-1.427818190612387</v>
      </c>
      <c r="O232" s="29">
        <v>3.5461527734818876</v>
      </c>
      <c r="P232" s="29">
        <v>0.26258850493171987</v>
      </c>
      <c r="Q232" s="29">
        <v>0.99519122035832019</v>
      </c>
      <c r="R232" s="29">
        <v>-2.5509615531235674</v>
      </c>
      <c r="S232" s="29">
        <v>1.8994428509674846</v>
      </c>
      <c r="T232" s="29">
        <v>-0.93670395772435933</v>
      </c>
      <c r="U232" s="29">
        <v>-0.90425163060916436</v>
      </c>
      <c r="V232" s="29">
        <v>-1.614257595399208</v>
      </c>
      <c r="W232" s="29"/>
      <c r="X232" s="29"/>
      <c r="Y232" s="29"/>
      <c r="Z232" s="29"/>
      <c r="AA232" s="3">
        <f t="shared" si="94"/>
        <v>-4.3170495916555751E-2</v>
      </c>
      <c r="AB232" s="3"/>
      <c r="AC232" s="2">
        <f t="shared" si="110"/>
        <v>36295</v>
      </c>
      <c r="AD232" s="3">
        <f t="shared" si="91"/>
        <v>7.7096229754547885</v>
      </c>
      <c r="AE232" s="3">
        <f t="shared" si="92"/>
        <v>13.370594630541582</v>
      </c>
      <c r="AF232" s="3">
        <f t="shared" si="93"/>
        <v>13.223859173985623</v>
      </c>
      <c r="AG232">
        <f t="shared" si="109"/>
        <v>13.809000000000017</v>
      </c>
      <c r="AH232" s="3">
        <f t="shared" si="111"/>
        <v>17.619238793303172</v>
      </c>
      <c r="AI232" s="3">
        <f t="shared" si="112"/>
        <v>19.761121280790618</v>
      </c>
      <c r="AJ232" s="89">
        <f>AI232+'Fig4'!$F$1</f>
        <v>17.484725467583658</v>
      </c>
      <c r="AK232" s="3"/>
      <c r="AL232" s="21">
        <f>Price_Expenditure_Data!CP224-Price_Expenditure_Data!AQ224</f>
        <v>2.0156545154833725</v>
      </c>
      <c r="AM232" s="21">
        <f>Price_Expenditure_Data!CP224-Price_Expenditure_Data!AR224</f>
        <v>-1.5034921767922009</v>
      </c>
      <c r="AN232" s="21">
        <f>Price_Expenditure_Data!CP224-Price_Expenditure_Data!AS224</f>
        <v>5.3682664723002285</v>
      </c>
      <c r="AO232" s="21">
        <f>Price_Expenditure_Data!CT224-Price_Expenditure_Data!CL224</f>
        <v>3.2620209172815677</v>
      </c>
      <c r="AP232" s="21">
        <f>Price_Expenditure_Data!CT224-Price_Expenditure_Data!CO224</f>
        <v>-2.2933676733087891</v>
      </c>
      <c r="AQ232" s="21">
        <f>Price_Expenditure_Data!CT224-Price_Expenditure_Data!CM224</f>
        <v>1.776950407163294</v>
      </c>
      <c r="AR232" s="21">
        <f>Price_Expenditure_Data!CT224-Price_Expenditure_Data!AT224</f>
        <v>12.728607242314922</v>
      </c>
      <c r="AS232" s="21"/>
      <c r="AT232" s="21"/>
      <c r="AV232" s="192">
        <f>Price_Expenditure_Data!BO224</f>
        <v>0.1843631055510839</v>
      </c>
      <c r="AX232" s="3">
        <f t="shared" si="95"/>
        <v>-2.5509615531235674</v>
      </c>
      <c r="AY232" s="3">
        <f t="shared" si="96"/>
        <v>0.99519122035832019</v>
      </c>
      <c r="AZ232" s="21">
        <f>AX232*VLOOKUP("Full Sample", 'capital shares'!$A:$AAH, MATCH("wS", 'capital shares'!$12:$12,0),FALSE)+AY232*VLOOKUP("Full Sample", 'capital shares'!$A:$AAH, MATCH("wE", 'capital shares'!$12:$12,0),FALSE)</f>
        <v>-0.50100422187849492</v>
      </c>
      <c r="BB232" s="21">
        <f>VLOOKUP($A232,$A:$Z,MATCH("dtfp",$A$22:$Z$22,0), FALSE)-Price_Expenditure_Data!BS224*BE232</f>
        <v>-2.1574250002276862</v>
      </c>
      <c r="BC232" s="21">
        <f t="shared" si="97"/>
        <v>3.3768715480321623</v>
      </c>
      <c r="BD232" s="21">
        <f>BB232*VLOOKUP("Full Sample", 'capital shares'!$A:$AAH, MATCH("wS", 'capital shares'!$12:$12,0),FALSE)+BC232*VLOOKUP("Full Sample", 'capital shares'!$A:$AAH, MATCH("wE", 'capital shares'!$12:$12,0),FALSE)</f>
        <v>0.6096684996396895</v>
      </c>
      <c r="BE232" s="21">
        <f>Price_Expenditure_Data!CR224-Price_Expenditure_Data!AS224</f>
        <v>5.5342965482598485</v>
      </c>
      <c r="BG232" s="21">
        <f>VLOOKUP($A232,$A:$Z,MATCH("dtfp",$A$22:$Z$22,0),FALSE)-AM232*Price_Expenditure_Data!BP224-Price_Expenditure_Data!BS224*AN232</f>
        <v>-2.0835770696891984</v>
      </c>
      <c r="BH232" s="3">
        <f t="shared" si="98"/>
        <v>-3.5870692464813994</v>
      </c>
      <c r="BI232" s="3">
        <f t="shared" si="99"/>
        <v>3.28468940261103</v>
      </c>
      <c r="BJ232" s="21">
        <f>BH232*VLOOKUP("Full Sample", 'capital shares'!$A:$AAH, MATCH("wS", 'capital shares'!$12:$12,0),FALSE)+BI232*VLOOKUP("Full Sample", 'capital shares'!$A:$AAH, MATCH("wE", 'capital shares'!$12:$12,0),FALSE)</f>
        <v>6.3973134084122307E-2</v>
      </c>
      <c r="BL232" s="151">
        <f>VLOOKUP($A232,$A:$Z,MATCH("dtfp",$A$22:$Z$22,0),FALSE)-AO232*VLOOKUP($A232,$A:$Z,MATCH("invShare",$A$22:$Z$22,0),FALSE)-AP232*Price_Expenditure_Data!CI224</f>
        <v>-2.2446090569183048</v>
      </c>
      <c r="BM232" s="151">
        <f t="shared" si="100"/>
        <v>1.0174118603632629</v>
      </c>
      <c r="BN232" s="151">
        <f t="shared" si="101"/>
        <v>-4.5379767302270935</v>
      </c>
      <c r="BO232" s="53">
        <f>BN232*VLOOKUP("Full Sample", 'capital shares'!$A:$AAH, MATCH("wS", 'capital shares'!$12:$12,0),FALSE)+VLOOKUP("Full Sample", 'capital shares'!$A:$AAH, MATCH("wE", 'capital shares'!$12:$12,0),FALSE)*BM232</f>
        <v>-1.1981670237271385</v>
      </c>
      <c r="BQ232" s="21">
        <f>VLOOKUP($A232,$A:$Z,MATCH("dtfp",$A$22:$Z$22,0),FALSE)-BY232*Price_Expenditure_Data!BP224-BZ232*Price_Expenditure_Data!BS224-CA232*Price_Expenditure_Data!BR224-CB232*Price_Expenditure_Data!BQ224</f>
        <v>-2.3214320989168735</v>
      </c>
      <c r="BR232" s="3">
        <f t="shared" si="102"/>
        <v>3.2944960886697476</v>
      </c>
      <c r="BS232" s="3">
        <f t="shared" si="103"/>
        <v>1.0155755395191597</v>
      </c>
      <c r="BT232" s="3">
        <f t="shared" si="104"/>
        <v>-5.2716278179030915</v>
      </c>
      <c r="BU232" s="3">
        <f t="shared" si="105"/>
        <v>-3.5772625604226818</v>
      </c>
      <c r="BV232" s="25">
        <f>BR232*VLOOKUP("Full Sample", 'capital shares'!$A:$AAH, MATCH("wE", 'capital shares'!$12:$12,0),FALSE)+VLOOKUP("Full Sample", 'capital shares'!$A:$AAH, MATCH("wS", 'capital shares'!$12:$12,0),FALSE)*BU232</f>
        <v>7.1455931885100687E-2</v>
      </c>
      <c r="BW232" s="26">
        <f>BR232*Price_Expenditure_Data!BS224+BS232*Price_Expenditure_Data!BR224+BT232*Price_Expenditure_Data!BQ224+BU232*Price_Expenditure_Data!BP224+BQ232*(1-SUM(Price_Expenditure_Data!BP224:BS224))</f>
        <v>-1.6197825980754867</v>
      </c>
      <c r="BY232" s="21">
        <f>Price_Expenditure_Data!$CU224-Price_Expenditure_Data!AR224</f>
        <v>-1.2558304615058085</v>
      </c>
      <c r="BZ232" s="21">
        <f>Price_Expenditure_Data!$CU224-Price_Expenditure_Data!AS224</f>
        <v>5.6159281875866212</v>
      </c>
      <c r="CA232" s="21">
        <f>Price_Expenditure_Data!$CU224-Price_Expenditure_Data!BD224</f>
        <v>3.3370076384360332</v>
      </c>
      <c r="CB232" s="21">
        <f>Price_Expenditure_Data!$CU224-Price_Expenditure_Data!BE224</f>
        <v>-2.950195718986218</v>
      </c>
      <c r="CD232" s="247">
        <f>VLOOKUP($A232,$A:$Z,MATCH("dtfp",$A$22:$Z$22,0),FALSE)-AO232*VLOOKUP($A232,$A:$Z,MATCH("invShare",$A$22:$Z$22,0),FALSE)-AP232*Price_Expenditure_Data!CI224</f>
        <v>-2.2446090569183048</v>
      </c>
      <c r="CE232" s="247">
        <f t="shared" si="106"/>
        <v>-0.46765864975501081</v>
      </c>
      <c r="CF232" s="247">
        <f t="shared" si="107"/>
        <v>10.483998185396617</v>
      </c>
      <c r="CG232" s="243">
        <f t="shared" si="108"/>
        <v>-4.5379767302270935</v>
      </c>
      <c r="CI232" s="28"/>
      <c r="CJ232" s="28"/>
      <c r="CK232" s="28"/>
      <c r="CL232" s="202">
        <f>L232-(Price_Expenditure_Data!GC224*Price_Expenditure_Data!GH224+Price_Expenditure_Data!GD224*Price_Expenditure_Data!GI224+Price_Expenditure_Data!GE224*Price_Expenditure_Data!GJ224)</f>
        <v>-3.2329585225513346</v>
      </c>
      <c r="CM232" s="202">
        <f>CL232+Price_Expenditure_Data!GH224</f>
        <v>-3.1464200615767308</v>
      </c>
      <c r="CN232" s="202">
        <f>CL232+Price_Expenditure_Data!GI224</f>
        <v>-4.4761578834013402</v>
      </c>
      <c r="CO232" s="202">
        <f>CL232+Price_Expenditure_Data!GJ224</f>
        <v>-4.53951871419103</v>
      </c>
      <c r="CP232" s="199">
        <f>CM232*Price_Expenditure_Data!GC224+CN232*Price_Expenditure_Data!GD224+CO232*Price_Expenditure_Data!GE224</f>
        <v>-65.274326467396136</v>
      </c>
    </row>
    <row r="233" spans="1:94" x14ac:dyDescent="0.25">
      <c r="A233" s="2">
        <v>36387</v>
      </c>
      <c r="B233" s="29">
        <v>5.9194249539761046</v>
      </c>
      <c r="C233" s="29">
        <v>4.0972373800936879</v>
      </c>
      <c r="D233" s="29">
        <v>5.0083311670348962</v>
      </c>
      <c r="E233" s="29">
        <v>2.5022604643645252</v>
      </c>
      <c r="F233" s="29">
        <v>2.506070702670371</v>
      </c>
      <c r="G233" s="29">
        <v>6.2480729231702954</v>
      </c>
      <c r="H233" s="29">
        <v>0.2671274687553904</v>
      </c>
      <c r="I233" s="29">
        <v>0.26371148141350886</v>
      </c>
      <c r="J233" s="29">
        <v>0.26371148141350886</v>
      </c>
      <c r="K233" s="29">
        <v>0.32132114612096985</v>
      </c>
      <c r="L233" s="29">
        <v>1.1234865442922315</v>
      </c>
      <c r="M233" s="29">
        <v>0.38012049796349617</v>
      </c>
      <c r="N233" s="29">
        <v>0.74336604632873526</v>
      </c>
      <c r="O233" s="29">
        <v>4.6146145687766031</v>
      </c>
      <c r="P233" s="29">
        <v>0.26429940617417991</v>
      </c>
      <c r="Q233" s="29">
        <v>4.5184612228184591</v>
      </c>
      <c r="R233" s="29">
        <v>-9.6153345958144065E-2</v>
      </c>
      <c r="S233" s="29">
        <v>2.4869208124797404</v>
      </c>
      <c r="T233" s="29">
        <v>-0.37674455927206923</v>
      </c>
      <c r="U233" s="29">
        <v>2.0315404103387187</v>
      </c>
      <c r="V233" s="29">
        <v>0.28059121331392517</v>
      </c>
      <c r="W233" s="29"/>
      <c r="X233" s="29"/>
      <c r="Y233" s="29"/>
      <c r="Z233" s="29"/>
      <c r="AA233" s="3">
        <f t="shared" si="94"/>
        <v>2.2389432339149806</v>
      </c>
      <c r="AB233" s="3"/>
      <c r="AC233" s="2">
        <f t="shared" si="110"/>
        <v>36387</v>
      </c>
      <c r="AD233" s="3">
        <f t="shared" si="91"/>
        <v>7.7755508458081657</v>
      </c>
      <c r="AE233" s="3">
        <f t="shared" si="92"/>
        <v>13.651466266614641</v>
      </c>
      <c r="AF233" s="3">
        <f t="shared" si="93"/>
        <v>13.409700685567808</v>
      </c>
      <c r="AG233">
        <f t="shared" si="109"/>
        <v>14.304000000000018</v>
      </c>
      <c r="AH233" s="3">
        <f t="shared" si="111"/>
        <v>17.90011042937623</v>
      </c>
      <c r="AI233" s="3">
        <f t="shared" si="112"/>
        <v>19.946962792372801</v>
      </c>
      <c r="AJ233" s="89">
        <f>AI233+'Fig4'!$F$1</f>
        <v>17.670566979165841</v>
      </c>
      <c r="AK233" s="3"/>
      <c r="AL233" s="21">
        <f>Price_Expenditure_Data!CP225-Price_Expenditure_Data!AQ225</f>
        <v>3.2610961256316933</v>
      </c>
      <c r="AM233" s="21">
        <f>Price_Expenditure_Data!CP225-Price_Expenditure_Data!AR225</f>
        <v>-1.1169556384194956</v>
      </c>
      <c r="AN233" s="21">
        <f>Price_Expenditure_Data!CP225-Price_Expenditure_Data!AS225</f>
        <v>6.0707396907636726</v>
      </c>
      <c r="AO233" s="21">
        <f>Price_Expenditure_Data!CT225-Price_Expenditure_Data!CL225</f>
        <v>4.4944376926695497</v>
      </c>
      <c r="AP233" s="21">
        <f>Price_Expenditure_Data!CT225-Price_Expenditure_Data!CO225</f>
        <v>-0.96203499619166744</v>
      </c>
      <c r="AQ233" s="21">
        <f>Price_Expenditure_Data!CT225-Price_Expenditure_Data!CM225</f>
        <v>3.349774655704663</v>
      </c>
      <c r="AR233" s="21">
        <f>Price_Expenditure_Data!CT225-Price_Expenditure_Data!AT225</f>
        <v>11.793432128543333</v>
      </c>
      <c r="AS233" s="21"/>
      <c r="AT233" s="21"/>
      <c r="AV233" s="192">
        <f>Price_Expenditure_Data!BO225</f>
        <v>0.18549349204434257</v>
      </c>
      <c r="AX233" s="3">
        <f t="shared" si="95"/>
        <v>-9.6153345958144065E-2</v>
      </c>
      <c r="AY233" s="3">
        <f t="shared" si="96"/>
        <v>4.5184612228184591</v>
      </c>
      <c r="AZ233" s="21">
        <f>AX233*VLOOKUP("Full Sample", 'capital shares'!$A:$AAH, MATCH("wS", 'capital shares'!$12:$12,0),FALSE)+AY233*VLOOKUP("Full Sample", 'capital shares'!$A:$AAH, MATCH("wE", 'capital shares'!$12:$12,0),FALSE)</f>
        <v>1.8076071026809526</v>
      </c>
      <c r="BB233" s="21">
        <f>VLOOKUP($A233,$A:$Z,MATCH("dtfp",$A$22:$Z$22,0), FALSE)-Price_Expenditure_Data!BS225*BE233</f>
        <v>0.53232952366855091</v>
      </c>
      <c r="BC233" s="21">
        <f t="shared" si="97"/>
        <v>6.5893141268202058</v>
      </c>
      <c r="BD233" s="21">
        <f>BB233*VLOOKUP("Full Sample", 'capital shares'!$A:$AAH, MATCH("wS", 'capital shares'!$12:$12,0),FALSE)+BC233*VLOOKUP("Full Sample", 'capital shares'!$A:$AAH, MATCH("wE", 'capital shares'!$12:$12,0),FALSE)</f>
        <v>2.8750867138154792</v>
      </c>
      <c r="BE233" s="21">
        <f>Price_Expenditure_Data!CR225-Price_Expenditure_Data!AS225</f>
        <v>6.0569846031516548</v>
      </c>
      <c r="BG233" s="21">
        <f>VLOOKUP($A233,$A:$Z,MATCH("dtfp",$A$22:$Z$22,0),FALSE)-AM233*Price_Expenditure_Data!BP225-Price_Expenditure_Data!BS225*AN233</f>
        <v>0.57338886034099368</v>
      </c>
      <c r="BH233" s="3">
        <f t="shared" si="98"/>
        <v>-0.54356677807850196</v>
      </c>
      <c r="BI233" s="3">
        <f t="shared" si="99"/>
        <v>6.6441285511046662</v>
      </c>
      <c r="BJ233" s="21">
        <f>BH233*VLOOKUP("Full Sample", 'capital shares'!$A:$AAH, MATCH("wS", 'capital shares'!$12:$12,0),FALSE)+BI233*VLOOKUP("Full Sample", 'capital shares'!$A:$AAH, MATCH("wE", 'capital shares'!$12:$12,0),FALSE)</f>
        <v>2.5150372554247324</v>
      </c>
      <c r="BL233" s="151">
        <f>VLOOKUP($A233,$A:$Z,MATCH("dtfp",$A$22:$Z$22,0),FALSE)-AO233*VLOOKUP($A233,$A:$Z,MATCH("invShare",$A$22:$Z$22,0),FALSE)-AP233*Price_Expenditure_Data!CI225</f>
        <v>3.2301579145378623E-2</v>
      </c>
      <c r="BM233" s="151">
        <f t="shared" si="100"/>
        <v>4.526739271814928</v>
      </c>
      <c r="BN233" s="151">
        <f t="shared" si="101"/>
        <v>-0.92973341704628876</v>
      </c>
      <c r="BO233" s="53">
        <f>BN233*VLOOKUP("Full Sample", 'capital shares'!$A:$AAH, MATCH("wS", 'capital shares'!$12:$12,0),FALSE)+VLOOKUP("Full Sample", 'capital shares'!$A:$AAH, MATCH("wE", 'capital shares'!$12:$12,0),FALSE)*BM233</f>
        <v>1.5147122908126662</v>
      </c>
      <c r="BQ233" s="21">
        <f>VLOOKUP($A233,$A:$Z,MATCH("dtfp",$A$22:$Z$22,0),FALSE)-BY233*Price_Expenditure_Data!BP225-BZ233*Price_Expenditure_Data!BS225-CA233*Price_Expenditure_Data!BR225-CB233*Price_Expenditure_Data!BQ225</f>
        <v>0.11172839199155445</v>
      </c>
      <c r="BR233" s="3">
        <f t="shared" si="102"/>
        <v>6.666869164163626</v>
      </c>
      <c r="BS233" s="3">
        <f t="shared" si="103"/>
        <v>4.1269803350546406</v>
      </c>
      <c r="BT233" s="3">
        <f t="shared" si="104"/>
        <v>-1.0540003831718054</v>
      </c>
      <c r="BU233" s="3">
        <f t="shared" si="105"/>
        <v>-0.52082616501954171</v>
      </c>
      <c r="BV233" s="25">
        <f>BR233*VLOOKUP("Full Sample", 'capital shares'!$A:$AAH, MATCH("wE", 'capital shares'!$12:$12,0),FALSE)+VLOOKUP("Full Sample", 'capital shares'!$A:$AAH, MATCH("wS", 'capital shares'!$12:$12,0),FALSE)*BU233</f>
        <v>2.5323890303639556</v>
      </c>
      <c r="BW233" s="26">
        <f>BR233*Price_Expenditure_Data!BS225+BS233*Price_Expenditure_Data!BR225+BT233*Price_Expenditure_Data!BQ225+BU233*Price_Expenditure_Data!BP225+BQ233*(1-SUM(Price_Expenditure_Data!BP225:BS225))</f>
        <v>1.1234865442922313</v>
      </c>
      <c r="BY233" s="21">
        <f>Price_Expenditure_Data!$CU225-Price_Expenditure_Data!AR225</f>
        <v>-0.6325545570110962</v>
      </c>
      <c r="BZ233" s="21">
        <f>Price_Expenditure_Data!$CU225-Price_Expenditure_Data!AS225</f>
        <v>6.5551407721720718</v>
      </c>
      <c r="CA233" s="21">
        <f>Price_Expenditure_Data!$CU225-Price_Expenditure_Data!BD225</f>
        <v>4.0152519430630864</v>
      </c>
      <c r="CB233" s="21">
        <f>Price_Expenditure_Data!$CU225-Price_Expenditure_Data!BE225</f>
        <v>-1.1657287751633598</v>
      </c>
      <c r="CD233" s="247">
        <f>VLOOKUP($A233,$A:$Z,MATCH("dtfp",$A$22:$Z$22,0),FALSE)-AO233*VLOOKUP($A233,$A:$Z,MATCH("invShare",$A$22:$Z$22,0),FALSE)-AP233*Price_Expenditure_Data!CI225</f>
        <v>3.2301579145378623E-2</v>
      </c>
      <c r="CE233" s="247">
        <f t="shared" si="106"/>
        <v>3.3820762348500417</v>
      </c>
      <c r="CF233" s="247">
        <f t="shared" si="107"/>
        <v>11.825733707688713</v>
      </c>
      <c r="CG233" s="243">
        <f t="shared" si="108"/>
        <v>-0.92973341704628876</v>
      </c>
      <c r="CI233" s="28"/>
      <c r="CJ233" s="28"/>
      <c r="CK233" s="28"/>
      <c r="CL233" s="202">
        <f>L233-(Price_Expenditure_Data!GC225*Price_Expenditure_Data!GH225+Price_Expenditure_Data!GD225*Price_Expenditure_Data!GI225+Price_Expenditure_Data!GE225*Price_Expenditure_Data!GJ225)</f>
        <v>0.15725427898067967</v>
      </c>
      <c r="CM233" s="202">
        <f>CL233+Price_Expenditure_Data!GH225</f>
        <v>0.20364753432613658</v>
      </c>
      <c r="CN233" s="202">
        <f>CL233+Price_Expenditure_Data!GI225</f>
        <v>2.6765897923824502</v>
      </c>
      <c r="CO233" s="202">
        <f>CL233+Price_Expenditure_Data!GJ225</f>
        <v>-0.9295843485242703</v>
      </c>
      <c r="CP233" s="199">
        <f>CM233*Price_Expenditure_Data!GC225+CN233*Price_Expenditure_Data!GD225+CO233*Price_Expenditure_Data!GE225</f>
        <v>4.3944754894838045</v>
      </c>
    </row>
    <row r="234" spans="1:94" x14ac:dyDescent="0.25">
      <c r="A234" s="2">
        <v>36479</v>
      </c>
      <c r="B234" s="29">
        <v>8.0139384310619732</v>
      </c>
      <c r="C234" s="29">
        <v>7.5270235384195416</v>
      </c>
      <c r="D234" s="29">
        <v>7.7704809847407574</v>
      </c>
      <c r="E234" s="29">
        <v>1.7793656356214882</v>
      </c>
      <c r="F234" s="29">
        <v>5.9911153491192692</v>
      </c>
      <c r="G234" s="29">
        <v>6.537350054755974</v>
      </c>
      <c r="H234" s="29">
        <v>0.18481135029269069</v>
      </c>
      <c r="I234" s="29">
        <v>1.8535926543350456E-2</v>
      </c>
      <c r="J234" s="29">
        <v>1.8535926543350456E-2</v>
      </c>
      <c r="K234" s="29">
        <v>0.31837487556308164</v>
      </c>
      <c r="L234" s="29">
        <v>4.4636580985095815</v>
      </c>
      <c r="M234" s="29">
        <v>-0.18267169806716715</v>
      </c>
      <c r="N234" s="29">
        <v>4.6463297965767483</v>
      </c>
      <c r="O234" s="29">
        <v>3.2615826427750649</v>
      </c>
      <c r="P234" s="29">
        <v>0.25921802344619815</v>
      </c>
      <c r="Q234" s="29">
        <v>6.879779735318067</v>
      </c>
      <c r="R234" s="29">
        <v>3.618197092543002</v>
      </c>
      <c r="S234" s="29">
        <v>-3.232508744943746</v>
      </c>
      <c r="T234" s="29">
        <v>0.88454207892315173</v>
      </c>
      <c r="U234" s="29">
        <v>10.112288480261814</v>
      </c>
      <c r="V234" s="29">
        <v>2.7336550136198503</v>
      </c>
      <c r="W234" s="29"/>
      <c r="X234" s="29"/>
      <c r="Y234" s="29"/>
      <c r="Z234" s="29"/>
      <c r="AA234" s="3">
        <f t="shared" si="94"/>
        <v>5.8063039988265785</v>
      </c>
      <c r="AB234" s="3"/>
      <c r="AC234" s="2">
        <f t="shared" si="110"/>
        <v>36479</v>
      </c>
      <c r="AD234" s="3">
        <f t="shared" si="91"/>
        <v>7.7801848274440033</v>
      </c>
      <c r="AE234" s="3">
        <f t="shared" si="92"/>
        <v>14.767380791242037</v>
      </c>
      <c r="AF234" s="3">
        <f t="shared" si="93"/>
        <v>14.571283134711996</v>
      </c>
      <c r="AG234">
        <f t="shared" si="109"/>
        <v>14.799000000000019</v>
      </c>
      <c r="AH234" s="3">
        <f t="shared" si="111"/>
        <v>19.016024954003626</v>
      </c>
      <c r="AI234" s="3">
        <f t="shared" si="112"/>
        <v>21.108545241516989</v>
      </c>
      <c r="AJ234" s="89">
        <f>AI234+'Fig4'!$F$1</f>
        <v>18.832149428310029</v>
      </c>
      <c r="AK234" s="3"/>
      <c r="AL234" s="21">
        <f>Price_Expenditure_Data!CP226-Price_Expenditure_Data!AQ226</f>
        <v>0.78356551125437424</v>
      </c>
      <c r="AM234" s="21">
        <f>Price_Expenditure_Data!CP226-Price_Expenditure_Data!AR226</f>
        <v>-1.9122885693672556</v>
      </c>
      <c r="AN234" s="21">
        <f>Price_Expenditure_Data!CP226-Price_Expenditure_Data!AS226</f>
        <v>3.9026718573592056</v>
      </c>
      <c r="AO234" s="21">
        <f>Price_Expenditure_Data!CT226-Price_Expenditure_Data!CL226</f>
        <v>3.1126218201841973</v>
      </c>
      <c r="AP234" s="21">
        <f>Price_Expenditure_Data!CT226-Price_Expenditure_Data!CO226</f>
        <v>-1.1888013539595139</v>
      </c>
      <c r="AQ234" s="21">
        <f>Price_Expenditure_Data!CT226-Price_Expenditure_Data!CM226</f>
        <v>2.2087575017855827</v>
      </c>
      <c r="AR234" s="21">
        <f>Price_Expenditure_Data!CT226-Price_Expenditure_Data!AT226</f>
        <v>8.9960756313875585</v>
      </c>
      <c r="AS234" s="21"/>
      <c r="AT234" s="21"/>
      <c r="AV234" s="192">
        <f>Price_Expenditure_Data!BO226</f>
        <v>0.18225162093129871</v>
      </c>
      <c r="AX234" s="3">
        <f t="shared" si="95"/>
        <v>3.618197092543002</v>
      </c>
      <c r="AY234" s="3">
        <f t="shared" si="96"/>
        <v>6.879779735318067</v>
      </c>
      <c r="AZ234" s="21">
        <f>AX234*VLOOKUP("Full Sample", 'capital shares'!$A:$AAH, MATCH("wS", 'capital shares'!$12:$12,0),FALSE)+AY234*VLOOKUP("Full Sample", 'capital shares'!$A:$AAH, MATCH("wE", 'capital shares'!$12:$12,0),FALSE)</f>
        <v>4.0902558752983804</v>
      </c>
      <c r="BB234" s="21">
        <f>VLOOKUP($A234,$A:$Z,MATCH("dtfp",$A$22:$Z$22,0), FALSE)-Price_Expenditure_Data!BS226*BE234</f>
        <v>4.0726872975089075</v>
      </c>
      <c r="BC234" s="21">
        <f t="shared" si="97"/>
        <v>8.2235238713368162</v>
      </c>
      <c r="BD234" s="21">
        <f>BB234*VLOOKUP("Full Sample", 'capital shares'!$A:$AAH, MATCH("wS", 'capital shares'!$12:$12,0),FALSE)+BC234*VLOOKUP("Full Sample", 'capital shares'!$A:$AAH, MATCH("wE", 'capital shares'!$12:$12,0),FALSE)</f>
        <v>4.7995167363501796</v>
      </c>
      <c r="BE234" s="21">
        <f>Price_Expenditure_Data!CR226-Price_Expenditure_Data!AS226</f>
        <v>4.1508365738279078</v>
      </c>
      <c r="BG234" s="21">
        <f>VLOOKUP($A234,$A:$Z,MATCH("dtfp",$A$22:$Z$22,0),FALSE)-AM234*Price_Expenditure_Data!BP226-Price_Expenditure_Data!BS226*AN234</f>
        <v>4.1683506322043069</v>
      </c>
      <c r="BH234" s="3">
        <f t="shared" si="98"/>
        <v>2.2560620628370511</v>
      </c>
      <c r="BI234" s="3">
        <f t="shared" si="99"/>
        <v>8.0710224895635125</v>
      </c>
      <c r="BJ234" s="21">
        <f>BH234*VLOOKUP("Full Sample", 'capital shares'!$A:$AAH, MATCH("wS", 'capital shares'!$12:$12,0),FALSE)+BI234*VLOOKUP("Full Sample", 'capital shares'!$A:$AAH, MATCH("wE", 'capital shares'!$12:$12,0),FALSE)</f>
        <v>4.0916946267240597</v>
      </c>
      <c r="BL234" s="151">
        <f>VLOOKUP($A234,$A:$Z,MATCH("dtfp",$A$22:$Z$22,0),FALSE)-AO234*VLOOKUP($A234,$A:$Z,MATCH("invShare",$A$22:$Z$22,0),FALSE)-AP234*Price_Expenditure_Data!CI226</f>
        <v>3.7755270578539011</v>
      </c>
      <c r="BM234" s="151">
        <f t="shared" si="100"/>
        <v>6.8881488780380984</v>
      </c>
      <c r="BN234" s="151">
        <f t="shared" si="101"/>
        <v>2.5867257038943872</v>
      </c>
      <c r="BO234" s="53">
        <f>BN234*VLOOKUP("Full Sample", 'capital shares'!$A:$AAH, MATCH("wS", 'capital shares'!$12:$12,0),FALSE)+VLOOKUP("Full Sample", 'capital shares'!$A:$AAH, MATCH("wE", 'capital shares'!$12:$12,0),FALSE)*BM234</f>
        <v>3.7270641323373459</v>
      </c>
      <c r="BQ234" s="21">
        <f>VLOOKUP($A234,$A:$Z,MATCH("dtfp",$A$22:$Z$22,0),FALSE)-BY234*Price_Expenditure_Data!BP226-BZ234*Price_Expenditure_Data!BS226-CA234*Price_Expenditure_Data!BR226-CB234*Price_Expenditure_Data!BQ226</f>
        <v>3.6516583216755558</v>
      </c>
      <c r="BR234" s="3">
        <f t="shared" si="102"/>
        <v>8.0930239715438184</v>
      </c>
      <c r="BS234" s="3">
        <f t="shared" si="103"/>
        <v>8.1208002736583609</v>
      </c>
      <c r="BT234" s="3">
        <f t="shared" si="104"/>
        <v>2.5658343822451024</v>
      </c>
      <c r="BU234" s="3">
        <f t="shared" si="105"/>
        <v>2.2780635448173574</v>
      </c>
      <c r="BV234" s="25">
        <f>BR234*VLOOKUP("Full Sample", 'capital shares'!$A:$AAH, MATCH("wE", 'capital shares'!$12:$12,0),FALSE)+VLOOKUP("Full Sample", 'capital shares'!$A:$AAH, MATCH("wS", 'capital shares'!$12:$12,0),FALSE)*BU234</f>
        <v>4.1084824223152268</v>
      </c>
      <c r="BW234" s="26">
        <f>BR234*Price_Expenditure_Data!BS226+BS234*Price_Expenditure_Data!BR226+BT234*Price_Expenditure_Data!BQ226+BU234*Price_Expenditure_Data!BP226+BQ234*(1-SUM(Price_Expenditure_Data!BP226:BS226))</f>
        <v>4.4636580985095824</v>
      </c>
      <c r="BY234" s="21">
        <f>Price_Expenditure_Data!$CU226-Price_Expenditure_Data!AR226</f>
        <v>-1.3735947768581984</v>
      </c>
      <c r="BZ234" s="21">
        <f>Price_Expenditure_Data!$CU226-Price_Expenditure_Data!AS226</f>
        <v>4.4413656498682625</v>
      </c>
      <c r="CA234" s="21">
        <f>Price_Expenditure_Data!$CU226-Price_Expenditure_Data!BD226</f>
        <v>4.4691419519828059</v>
      </c>
      <c r="CB234" s="21">
        <f>Price_Expenditure_Data!$CU226-Price_Expenditure_Data!BE226</f>
        <v>-1.0858239394304534</v>
      </c>
      <c r="CD234" s="247">
        <f>VLOOKUP($A234,$A:$Z,MATCH("dtfp",$A$22:$Z$22,0),FALSE)-AO234*VLOOKUP($A234,$A:$Z,MATCH("invShare",$A$22:$Z$22,0),FALSE)-AP234*Price_Expenditure_Data!CI226</f>
        <v>3.7755270578539011</v>
      </c>
      <c r="CE234" s="247">
        <f t="shared" si="106"/>
        <v>5.9842845596394838</v>
      </c>
      <c r="CF234" s="247">
        <f t="shared" si="107"/>
        <v>12.77160268924146</v>
      </c>
      <c r="CG234" s="243">
        <f t="shared" si="108"/>
        <v>2.5867257038943872</v>
      </c>
      <c r="CI234" s="28"/>
      <c r="CJ234" s="28"/>
      <c r="CK234" s="28"/>
      <c r="CL234" s="202">
        <f>L234-(Price_Expenditure_Data!GC226*Price_Expenditure_Data!GH226+Price_Expenditure_Data!GD226*Price_Expenditure_Data!GI226+Price_Expenditure_Data!GE226*Price_Expenditure_Data!GJ226)</f>
        <v>4.7763500870997495</v>
      </c>
      <c r="CM234" s="202">
        <f>CL234+Price_Expenditure_Data!GH226</f>
        <v>4.7802285203332602</v>
      </c>
      <c r="CN234" s="202">
        <f>CL234+Price_Expenditure_Data!GI226</f>
        <v>-1.6268238940289024</v>
      </c>
      <c r="CO234" s="202">
        <f>CL234+Price_Expenditure_Data!GJ226</f>
        <v>2.5875224507561319</v>
      </c>
      <c r="CP234" s="199">
        <f>CM234*Price_Expenditure_Data!GC226+CN234*Price_Expenditure_Data!GD226+CO234*Price_Expenditure_Data!GE226</f>
        <v>106.50970222407049</v>
      </c>
    </row>
    <row r="235" spans="1:94" x14ac:dyDescent="0.25">
      <c r="A235" s="2">
        <v>36571</v>
      </c>
      <c r="B235" s="29">
        <v>0.57365064952570322</v>
      </c>
      <c r="C235" s="29">
        <v>9.6405193531968081</v>
      </c>
      <c r="D235" s="29">
        <v>5.1070850013612556</v>
      </c>
      <c r="E235" s="29">
        <v>1.6692162263030497</v>
      </c>
      <c r="F235" s="29">
        <v>3.437868775058206</v>
      </c>
      <c r="G235" s="29">
        <v>5.8047861584036671</v>
      </c>
      <c r="H235" s="29">
        <v>0.10260922217320001</v>
      </c>
      <c r="I235" s="29">
        <v>0.7210546346655633</v>
      </c>
      <c r="J235" s="29">
        <v>0.7210546346655633</v>
      </c>
      <c r="K235" s="29">
        <v>0.31442282044945857</v>
      </c>
      <c r="L235" s="29">
        <v>1.6432126101052908</v>
      </c>
      <c r="M235" s="29">
        <v>1.4582376568096509</v>
      </c>
      <c r="N235" s="29">
        <v>0.18497495329563995</v>
      </c>
      <c r="O235" s="29">
        <v>4.1133952259321953</v>
      </c>
      <c r="P235" s="29">
        <v>0.26883132075962196</v>
      </c>
      <c r="Q235" s="29">
        <v>4.6507983646438102</v>
      </c>
      <c r="R235" s="29">
        <v>0.53740313871161516</v>
      </c>
      <c r="S235" s="29">
        <v>4.3549780815429928</v>
      </c>
      <c r="T235" s="29">
        <v>0.39318307174743033</v>
      </c>
      <c r="U235" s="29">
        <v>0.29582028310081743</v>
      </c>
      <c r="V235" s="29">
        <v>0.14422006696418482</v>
      </c>
      <c r="W235" s="29"/>
      <c r="X235" s="29"/>
      <c r="Y235" s="29"/>
      <c r="Z235" s="29"/>
      <c r="AA235" s="3">
        <f t="shared" si="94"/>
        <v>3.335259552885006</v>
      </c>
      <c r="AB235" s="3"/>
      <c r="AC235" s="2">
        <f t="shared" si="110"/>
        <v>36571</v>
      </c>
      <c r="AD235" s="3">
        <f t="shared" si="91"/>
        <v>7.9604484861103941</v>
      </c>
      <c r="AE235" s="3">
        <f t="shared" si="92"/>
        <v>15.17818394376836</v>
      </c>
      <c r="AF235" s="3">
        <f t="shared" si="93"/>
        <v>14.617526873035905</v>
      </c>
      <c r="AG235">
        <f t="shared" si="109"/>
        <v>15.29400000000002</v>
      </c>
      <c r="AH235" s="3">
        <f t="shared" si="111"/>
        <v>19.42682810652995</v>
      </c>
      <c r="AI235" s="3">
        <f t="shared" si="112"/>
        <v>21.154788979840898</v>
      </c>
      <c r="AJ235" s="89">
        <f>AI235+'Fig4'!$F$1</f>
        <v>18.878393166633938</v>
      </c>
      <c r="AK235" s="3"/>
      <c r="AL235" s="21">
        <f>Price_Expenditure_Data!CP227-Price_Expenditure_Data!AQ227</f>
        <v>1.3809879796416289</v>
      </c>
      <c r="AM235" s="21">
        <f>Price_Expenditure_Data!CP227-Price_Expenditure_Data!AR227</f>
        <v>-2.1117048688214579</v>
      </c>
      <c r="AN235" s="21">
        <f>Price_Expenditure_Data!CP227-Price_Expenditure_Data!AS227</f>
        <v>3.8240760115440322</v>
      </c>
      <c r="AO235" s="21">
        <f>Price_Expenditure_Data!CT227-Price_Expenditure_Data!CL227</f>
        <v>3.7439582845211858</v>
      </c>
      <c r="AP235" s="21">
        <f>Price_Expenditure_Data!CT227-Price_Expenditure_Data!CO227</f>
        <v>-2.8549252889458163</v>
      </c>
      <c r="AQ235" s="21">
        <f>Price_Expenditure_Data!CT227-Price_Expenditure_Data!CM227</f>
        <v>3.1178047627702661</v>
      </c>
      <c r="AR235" s="21">
        <f>Price_Expenditure_Data!CT227-Price_Expenditure_Data!AT227</f>
        <v>7.8165201414419379</v>
      </c>
      <c r="AS235" s="21"/>
      <c r="AT235" s="21"/>
      <c r="AV235" s="192">
        <f>Price_Expenditure_Data!BO227</f>
        <v>0.18789076209169017</v>
      </c>
      <c r="AX235" s="3">
        <f t="shared" si="95"/>
        <v>0.53740313871161516</v>
      </c>
      <c r="AY235" s="3">
        <f t="shared" si="96"/>
        <v>4.6507983646438102</v>
      </c>
      <c r="AZ235" s="21">
        <f>AX235*VLOOKUP("Full Sample", 'capital shares'!$A:$AAH, MATCH("wS", 'capital shares'!$12:$12,0),FALSE)+AY235*VLOOKUP("Full Sample", 'capital shares'!$A:$AAH, MATCH("wE", 'capital shares'!$12:$12,0),FALSE)</f>
        <v>2.0867265291553951</v>
      </c>
      <c r="BB235" s="21">
        <f>VLOOKUP($A235,$A:$Z,MATCH("dtfp",$A$22:$Z$22,0), FALSE)-Price_Expenditure_Data!BS227*BE235</f>
        <v>1.2585135094513771</v>
      </c>
      <c r="BC235" s="21">
        <f t="shared" si="97"/>
        <v>5.2078137377149938</v>
      </c>
      <c r="BD235" s="21">
        <f>BB235*VLOOKUP("Full Sample", 'capital shares'!$A:$AAH, MATCH("wS", 'capital shares'!$12:$12,0),FALSE)+BC235*VLOOKUP("Full Sample", 'capital shares'!$A:$AAH, MATCH("wE", 'capital shares'!$12:$12,0),FALSE)</f>
        <v>2.5700683449854553</v>
      </c>
      <c r="BE235" s="21">
        <f>Price_Expenditure_Data!CR227-Price_Expenditure_Data!AS227</f>
        <v>3.9493002282636169</v>
      </c>
      <c r="BG235" s="21">
        <f>VLOOKUP($A235,$A:$Z,MATCH("dtfp",$A$22:$Z$22,0),FALSE)-AM235*Price_Expenditure_Data!BP227-Price_Expenditure_Data!BS227*AN235</f>
        <v>1.3525633216115964</v>
      </c>
      <c r="BH235" s="3">
        <f t="shared" si="98"/>
        <v>-0.75914154720986149</v>
      </c>
      <c r="BI235" s="3">
        <f t="shared" si="99"/>
        <v>5.1766393331556291</v>
      </c>
      <c r="BJ235" s="21">
        <f>BH235*VLOOKUP("Full Sample", 'capital shares'!$A:$AAH, MATCH("wS", 'capital shares'!$12:$12,0),FALSE)+BI235*VLOOKUP("Full Sample", 'capital shares'!$A:$AAH, MATCH("wE", 'capital shares'!$12:$12,0),FALSE)</f>
        <v>1.8402510973411554</v>
      </c>
      <c r="BL235" s="151">
        <f>VLOOKUP($A235,$A:$Z,MATCH("dtfp",$A$22:$Z$22,0),FALSE)-AO235*VLOOKUP($A235,$A:$Z,MATCH("invShare",$A$22:$Z$22,0),FALSE)-AP235*Price_Expenditure_Data!CI227</f>
        <v>0.9270620663886141</v>
      </c>
      <c r="BM235" s="151">
        <f t="shared" si="100"/>
        <v>4.6710203509098003</v>
      </c>
      <c r="BN235" s="151">
        <f t="shared" si="101"/>
        <v>-1.9278632225572023</v>
      </c>
      <c r="BO235" s="53">
        <f>BN235*VLOOKUP("Full Sample", 'capital shares'!$A:$AAH, MATCH("wS", 'capital shares'!$12:$12,0),FALSE)+VLOOKUP("Full Sample", 'capital shares'!$A:$AAH, MATCH("wE", 'capital shares'!$12:$12,0),FALSE)*BM235</f>
        <v>1.2187701509738349</v>
      </c>
      <c r="BQ235" s="21">
        <f>VLOOKUP($A235,$A:$Z,MATCH("dtfp",$A$22:$Z$22,0),FALSE)-BY235*Price_Expenditure_Data!BP227-BZ235*Price_Expenditure_Data!BS227-CA235*Price_Expenditure_Data!BR227-CB235*Price_Expenditure_Data!BQ227</f>
        <v>0.92205333545504675</v>
      </c>
      <c r="BR235" s="3">
        <f t="shared" si="102"/>
        <v>5.2022971484379834</v>
      </c>
      <c r="BS235" s="3">
        <f t="shared" si="103"/>
        <v>5.8912126793232193</v>
      </c>
      <c r="BT235" s="3">
        <f t="shared" si="104"/>
        <v>-2.6755050124536903</v>
      </c>
      <c r="BU235" s="3">
        <f t="shared" si="105"/>
        <v>-0.73348373192750727</v>
      </c>
      <c r="BV235" s="25">
        <f>BR235*VLOOKUP("Full Sample", 'capital shares'!$A:$AAH, MATCH("wE", 'capital shares'!$12:$12,0),FALSE)+VLOOKUP("Full Sample", 'capital shares'!$A:$AAH, MATCH("wS", 'capital shares'!$12:$12,0),FALSE)*BU235</f>
        <v>1.8598287857287668</v>
      </c>
      <c r="BW235" s="26">
        <f>BR235*Price_Expenditure_Data!BS227+BS235*Price_Expenditure_Data!BR227+BT235*Price_Expenditure_Data!BQ227+BU235*Price_Expenditure_Data!BP227+BQ235*(1-SUM(Price_Expenditure_Data!BP227:BS227))</f>
        <v>1.6432126101052911</v>
      </c>
      <c r="BY235" s="21">
        <f>Price_Expenditure_Data!$CU227-Price_Expenditure_Data!AR227</f>
        <v>-1.655537067382554</v>
      </c>
      <c r="BZ235" s="21">
        <f>Price_Expenditure_Data!$CU227-Price_Expenditure_Data!AS227</f>
        <v>4.2802438129829365</v>
      </c>
      <c r="CA235" s="21">
        <f>Price_Expenditure_Data!$CU227-Price_Expenditure_Data!BD227</f>
        <v>4.9691593438681725</v>
      </c>
      <c r="CB235" s="21">
        <f>Price_Expenditure_Data!$CU227-Price_Expenditure_Data!BE227</f>
        <v>-3.5975583479087372</v>
      </c>
      <c r="CD235" s="247">
        <f>VLOOKUP($A235,$A:$Z,MATCH("dtfp",$A$22:$Z$22,0),FALSE)-AO235*VLOOKUP($A235,$A:$Z,MATCH("invShare",$A$22:$Z$22,0),FALSE)-AP235*Price_Expenditure_Data!CI227</f>
        <v>0.9270620663886141</v>
      </c>
      <c r="CE235" s="247">
        <f t="shared" si="106"/>
        <v>4.0448668291588801</v>
      </c>
      <c r="CF235" s="247">
        <f t="shared" si="107"/>
        <v>8.7435822078305527</v>
      </c>
      <c r="CG235" s="243">
        <f t="shared" si="108"/>
        <v>-1.9278632225572023</v>
      </c>
      <c r="CI235" s="28"/>
      <c r="CJ235" s="28"/>
      <c r="CK235" s="28"/>
      <c r="CL235" s="202">
        <f>L235-(Price_Expenditure_Data!GC227*Price_Expenditure_Data!GH227+Price_Expenditure_Data!GD227*Price_Expenditure_Data!GI227+Price_Expenditure_Data!GE227*Price_Expenditure_Data!GJ227)</f>
        <v>0.99257399774128197</v>
      </c>
      <c r="CM235" s="202">
        <f>CL235+Price_Expenditure_Data!GH227</f>
        <v>1.0345416255823594</v>
      </c>
      <c r="CN235" s="202">
        <f>CL235+Price_Expenditure_Data!GI227</f>
        <v>0.67234838361077309</v>
      </c>
      <c r="CO235" s="202">
        <f>CL235+Price_Expenditure_Data!GJ227</f>
        <v>-1.9323115943116231</v>
      </c>
      <c r="CP235" s="199">
        <f>CM235*Price_Expenditure_Data!GC227+CN235*Price_Expenditure_Data!GD227+CO235*Price_Expenditure_Data!GE227</f>
        <v>23.354233074737046</v>
      </c>
    </row>
    <row r="236" spans="1:94" x14ac:dyDescent="0.25">
      <c r="A236" s="2">
        <v>36661</v>
      </c>
      <c r="B236" s="29">
        <v>8.6944912698797339</v>
      </c>
      <c r="C236" s="29">
        <v>1.8236621820989285</v>
      </c>
      <c r="D236" s="29">
        <v>5.2590767259893312</v>
      </c>
      <c r="E236" s="29">
        <v>5.1137816484825294E-2</v>
      </c>
      <c r="F236" s="29">
        <v>5.2079389095045059</v>
      </c>
      <c r="G236" s="29">
        <v>6.2906070385576429</v>
      </c>
      <c r="H236" s="29">
        <v>0.19530128702811567</v>
      </c>
      <c r="I236" s="29">
        <v>-0.62362156796105239</v>
      </c>
      <c r="J236" s="29">
        <v>-0.62362156796105239</v>
      </c>
      <c r="K236" s="29">
        <v>0.31126553540424118</v>
      </c>
      <c r="L236" s="29">
        <v>3.695316848177749</v>
      </c>
      <c r="M236" s="29">
        <v>-0.77636955310403777</v>
      </c>
      <c r="N236" s="29">
        <v>4.4716864012817865</v>
      </c>
      <c r="O236" s="29">
        <v>3.3697753571874638</v>
      </c>
      <c r="P236" s="29">
        <v>0.26343610106477144</v>
      </c>
      <c r="Q236" s="29">
        <v>6.1773717238035992</v>
      </c>
      <c r="R236" s="29">
        <v>2.8075963666161359</v>
      </c>
      <c r="S236" s="29">
        <v>-3.5413099756024322</v>
      </c>
      <c r="T236" s="29">
        <v>0.21252648922481809</v>
      </c>
      <c r="U236" s="29">
        <v>9.7186816994060319</v>
      </c>
      <c r="V236" s="29">
        <v>2.5950698773913179</v>
      </c>
      <c r="W236" s="29"/>
      <c r="X236" s="29"/>
      <c r="Y236" s="29"/>
      <c r="Z236" s="29"/>
      <c r="AA236" s="3">
        <f t="shared" si="94"/>
        <v>5.0126376224763902</v>
      </c>
      <c r="AB236" s="3"/>
      <c r="AC236" s="2">
        <f t="shared" si="110"/>
        <v>36661</v>
      </c>
      <c r="AD236" s="3">
        <f t="shared" si="91"/>
        <v>7.804543094120131</v>
      </c>
      <c r="AE236" s="3">
        <f t="shared" si="92"/>
        <v>16.102013155812799</v>
      </c>
      <c r="AF236" s="3">
        <f t="shared" si="93"/>
        <v>15.735448473356351</v>
      </c>
      <c r="AG236">
        <f t="shared" si="109"/>
        <v>15.789000000000021</v>
      </c>
      <c r="AH236" s="3">
        <f t="shared" si="111"/>
        <v>20.350657318574388</v>
      </c>
      <c r="AI236" s="3">
        <f t="shared" si="112"/>
        <v>22.272710580161345</v>
      </c>
      <c r="AJ236" s="89">
        <f>AI236+'Fig4'!$F$1</f>
        <v>19.996314766954384</v>
      </c>
      <c r="AK236" s="3"/>
      <c r="AL236" s="21">
        <f>Price_Expenditure_Data!CP228-Price_Expenditure_Data!AQ228</f>
        <v>1.5877383863967043</v>
      </c>
      <c r="AM236" s="21">
        <f>Price_Expenditure_Data!CP228-Price_Expenditure_Data!AR228</f>
        <v>-1.1216743294383695</v>
      </c>
      <c r="AN236" s="21">
        <f>Price_Expenditure_Data!CP228-Price_Expenditure_Data!AS228</f>
        <v>4.1236432519313801</v>
      </c>
      <c r="AO236" s="21">
        <f>Price_Expenditure_Data!CT228-Price_Expenditure_Data!CL228</f>
        <v>3.2416404434537265</v>
      </c>
      <c r="AP236" s="21">
        <f>Price_Expenditure_Data!CT228-Price_Expenditure_Data!CO228</f>
        <v>-0.87276693510090775</v>
      </c>
      <c r="AQ236" s="21">
        <f>Price_Expenditure_Data!CT228-Price_Expenditure_Data!CM228</f>
        <v>2.307408429240172</v>
      </c>
      <c r="AR236" s="21">
        <f>Price_Expenditure_Data!CT228-Price_Expenditure_Data!AT228</f>
        <v>9.0764530439161923</v>
      </c>
      <c r="AS236" s="21"/>
      <c r="AT236" s="21"/>
      <c r="AV236" s="192">
        <f>Price_Expenditure_Data!BO228</f>
        <v>0.18901590834366069</v>
      </c>
      <c r="AX236" s="3">
        <f t="shared" si="95"/>
        <v>2.8075963666161359</v>
      </c>
      <c r="AY236" s="3">
        <f t="shared" si="96"/>
        <v>6.1773717238035992</v>
      </c>
      <c r="AZ236" s="21">
        <f>AX236*VLOOKUP("Full Sample", 'capital shares'!$A:$AAH, MATCH("wS", 'capital shares'!$12:$12,0),FALSE)+AY236*VLOOKUP("Full Sample", 'capital shares'!$A:$AAH, MATCH("wE", 'capital shares'!$12:$12,0),FALSE)</f>
        <v>3.5158437395970212</v>
      </c>
      <c r="BB236" s="21">
        <f>VLOOKUP($A236,$A:$Z,MATCH("dtfp",$A$22:$Z$22,0), FALSE)-Price_Expenditure_Data!BS228*BE236</f>
        <v>3.2804725254482596</v>
      </c>
      <c r="BC236" s="21">
        <f t="shared" si="97"/>
        <v>7.5188522867922583</v>
      </c>
      <c r="BD236" s="21">
        <f>BB236*VLOOKUP("Full Sample", 'capital shares'!$A:$AAH, MATCH("wS", 'capital shares'!$12:$12,0),FALSE)+BC236*VLOOKUP("Full Sample", 'capital shares'!$A:$AAH, MATCH("wE", 'capital shares'!$12:$12,0),FALSE)</f>
        <v>4.2307166318275149</v>
      </c>
      <c r="BE236" s="21">
        <f>Price_Expenditure_Data!CR228-Price_Expenditure_Data!AS228</f>
        <v>4.2383797613439986</v>
      </c>
      <c r="BG236" s="21">
        <f>VLOOKUP($A236,$A:$Z,MATCH("dtfp",$A$22:$Z$22,0),FALSE)-AM236*Price_Expenditure_Data!BP228-Price_Expenditure_Data!BS228*AN236</f>
        <v>3.3361708183444247</v>
      </c>
      <c r="BH236" s="3">
        <f t="shared" si="98"/>
        <v>2.2144964889060552</v>
      </c>
      <c r="BI236" s="3">
        <f t="shared" si="99"/>
        <v>7.4598140702758045</v>
      </c>
      <c r="BJ236" s="21">
        <f>BH236*VLOOKUP("Full Sample", 'capital shares'!$A:$AAH, MATCH("wS", 'capital shares'!$12:$12,0),FALSE)+BI236*VLOOKUP("Full Sample", 'capital shares'!$A:$AAH, MATCH("wE", 'capital shares'!$12:$12,0),FALSE)</f>
        <v>3.8277852403678683</v>
      </c>
      <c r="BL236" s="151">
        <f>VLOOKUP($A236,$A:$Z,MATCH("dtfp",$A$22:$Z$22,0),FALSE)-AO236*VLOOKUP($A236,$A:$Z,MATCH("invShare",$A$22:$Z$22,0),FALSE)-AP236*Price_Expenditure_Data!CI228</f>
        <v>2.9296570506324691</v>
      </c>
      <c r="BM236" s="151">
        <f t="shared" si="100"/>
        <v>6.1712974940861951</v>
      </c>
      <c r="BN236" s="151">
        <f t="shared" si="101"/>
        <v>2.0568901155315613</v>
      </c>
      <c r="BO236" s="53">
        <f>BN236*VLOOKUP("Full Sample", 'capital shares'!$A:$AAH, MATCH("wS", 'capital shares'!$12:$12,0),FALSE)+VLOOKUP("Full Sample", 'capital shares'!$A:$AAH, MATCH("wE", 'capital shares'!$12:$12,0),FALSE)*BM236</f>
        <v>3.2465535744409992</v>
      </c>
      <c r="BQ236" s="21">
        <f>VLOOKUP($A236,$A:$Z,MATCH("dtfp",$A$22:$Z$22,0),FALSE)-BY236*Price_Expenditure_Data!BP228-BZ236*Price_Expenditure_Data!BS228-CA236*Price_Expenditure_Data!BR228-CB236*Price_Expenditure_Data!BQ228</f>
        <v>2.8967202999668547</v>
      </c>
      <c r="BR236" s="3">
        <f t="shared" si="102"/>
        <v>7.4850531453083953</v>
      </c>
      <c r="BS236" s="3">
        <f t="shared" si="103"/>
        <v>6.7339671219364394</v>
      </c>
      <c r="BT236" s="3">
        <f t="shared" si="104"/>
        <v>1.8875217131568096</v>
      </c>
      <c r="BU236" s="3">
        <f t="shared" si="105"/>
        <v>2.2397355639386447</v>
      </c>
      <c r="BV236" s="25">
        <f>BR236*VLOOKUP("Full Sample", 'capital shares'!$A:$AAH, MATCH("wE", 'capital shares'!$12:$12,0),FALSE)+VLOOKUP("Full Sample", 'capital shares'!$A:$AAH, MATCH("wS", 'capital shares'!$12:$12,0),FALSE)*BU236</f>
        <v>3.8470434172914287</v>
      </c>
      <c r="BW236" s="26">
        <f>BR236*Price_Expenditure_Data!BS228+BS236*Price_Expenditure_Data!BR228+BT236*Price_Expenditure_Data!BQ228+BU236*Price_Expenditure_Data!BP228+BQ236*(1-SUM(Price_Expenditure_Data!BP228:BS228))</f>
        <v>3.6953168481777485</v>
      </c>
      <c r="BY236" s="21">
        <f>Price_Expenditure_Data!$CU228-Price_Expenditure_Data!AR228</f>
        <v>-0.65698473602820995</v>
      </c>
      <c r="BZ236" s="21">
        <f>Price_Expenditure_Data!$CU228-Price_Expenditure_Data!AS228</f>
        <v>4.5883328453415402</v>
      </c>
      <c r="CA236" s="21">
        <f>Price_Expenditure_Data!$CU228-Price_Expenditure_Data!BD228</f>
        <v>3.8372468219695852</v>
      </c>
      <c r="CB236" s="21">
        <f>Price_Expenditure_Data!$CU228-Price_Expenditure_Data!BE228</f>
        <v>-1.009198586810045</v>
      </c>
      <c r="CD236" s="247">
        <f>VLOOKUP($A236,$A:$Z,MATCH("dtfp",$A$22:$Z$22,0),FALSE)-AO236*VLOOKUP($A236,$A:$Z,MATCH("invShare",$A$22:$Z$22,0),FALSE)-AP236*Price_Expenditure_Data!CI228</f>
        <v>2.9296570506324691</v>
      </c>
      <c r="CE236" s="247">
        <f t="shared" si="106"/>
        <v>5.2370654798726406</v>
      </c>
      <c r="CF236" s="247">
        <f t="shared" si="107"/>
        <v>12.006110094548662</v>
      </c>
      <c r="CG236" s="243">
        <f t="shared" si="108"/>
        <v>2.0568901155315613</v>
      </c>
      <c r="CI236" s="28"/>
      <c r="CJ236" s="28"/>
      <c r="CK236" s="28"/>
      <c r="CL236" s="202">
        <f>L236-(Price_Expenditure_Data!GC228*Price_Expenditure_Data!GH228+Price_Expenditure_Data!GD228*Price_Expenditure_Data!GI228+Price_Expenditure_Data!GE228*Price_Expenditure_Data!GJ228)</f>
        <v>1.5633215571653909</v>
      </c>
      <c r="CM236" s="202">
        <f>CL236+Price_Expenditure_Data!GH228</f>
        <v>1.6513210103652569</v>
      </c>
      <c r="CN236" s="202">
        <f>CL236+Price_Expenditure_Data!GI228</f>
        <v>2.8178598498111853</v>
      </c>
      <c r="CO236" s="202">
        <f>CL236+Price_Expenditure_Data!GJ228</f>
        <v>2.057439809695143</v>
      </c>
      <c r="CP236" s="199">
        <f>CM236*Price_Expenditure_Data!GC228+CN236*Price_Expenditure_Data!GD228+CO236*Price_Expenditure_Data!GE228</f>
        <v>38.68319775916342</v>
      </c>
    </row>
    <row r="237" spans="1:94" x14ac:dyDescent="0.25">
      <c r="A237" s="2">
        <v>36753</v>
      </c>
      <c r="B237" s="29">
        <v>0.18236943804161854</v>
      </c>
      <c r="C237" s="29">
        <v>3.370049276506748</v>
      </c>
      <c r="D237" s="29">
        <v>1.7762093572741833</v>
      </c>
      <c r="E237" s="29">
        <v>1.4609603989867992E-2</v>
      </c>
      <c r="F237" s="29">
        <v>1.7615997532843153</v>
      </c>
      <c r="G237" s="29">
        <v>6.2920709234317727</v>
      </c>
      <c r="H237" s="29">
        <v>0.28785764892447219</v>
      </c>
      <c r="I237" s="29">
        <v>1.6762047756273546</v>
      </c>
      <c r="J237" s="29">
        <v>1.6762047756273546</v>
      </c>
      <c r="K237" s="29">
        <v>0.30890302042730444</v>
      </c>
      <c r="L237" s="29">
        <v>-1.3359470664882533</v>
      </c>
      <c r="M237" s="29">
        <v>-2.6064366094285973</v>
      </c>
      <c r="N237" s="29">
        <v>1.270489542940344</v>
      </c>
      <c r="O237" s="29">
        <v>3.8879290975353751</v>
      </c>
      <c r="P237" s="29">
        <v>0.26393673464256079</v>
      </c>
      <c r="Q237" s="29">
        <v>1.5258147205218364</v>
      </c>
      <c r="R237" s="29">
        <v>-2.3621143770135387</v>
      </c>
      <c r="S237" s="29">
        <v>-5.2121758323028002</v>
      </c>
      <c r="T237" s="29">
        <v>-1.6720735808898981</v>
      </c>
      <c r="U237" s="29">
        <v>6.7379905528246367</v>
      </c>
      <c r="V237" s="29">
        <v>-0.69004079612364055</v>
      </c>
      <c r="W237" s="29"/>
      <c r="X237" s="29"/>
      <c r="Y237" s="29"/>
      <c r="Z237" s="29"/>
      <c r="AA237" s="3">
        <f t="shared" si="94"/>
        <v>1.4737421043598431</v>
      </c>
      <c r="AB237" s="3"/>
      <c r="AC237" s="2">
        <f t="shared" si="110"/>
        <v>36753</v>
      </c>
      <c r="AD237" s="3">
        <f t="shared" si="91"/>
        <v>8.2235942880269697</v>
      </c>
      <c r="AE237" s="3">
        <f t="shared" si="92"/>
        <v>15.768026389190736</v>
      </c>
      <c r="AF237" s="3">
        <f t="shared" si="93"/>
        <v>16.053070859091438</v>
      </c>
      <c r="AG237">
        <f t="shared" si="109"/>
        <v>16.28400000000002</v>
      </c>
      <c r="AH237" s="3">
        <f t="shared" si="111"/>
        <v>20.016670551952323</v>
      </c>
      <c r="AI237" s="3">
        <f t="shared" si="112"/>
        <v>22.59033296589643</v>
      </c>
      <c r="AJ237" s="89">
        <f>AI237+'Fig4'!$F$1</f>
        <v>20.313937152689469</v>
      </c>
      <c r="AK237" s="3"/>
      <c r="AL237" s="21">
        <f>Price_Expenditure_Data!CP229-Price_Expenditure_Data!AQ229</f>
        <v>0.96077941216065876</v>
      </c>
      <c r="AM237" s="21">
        <f>Price_Expenditure_Data!CP229-Price_Expenditure_Data!AR229</f>
        <v>-1.9183255069540883</v>
      </c>
      <c r="AN237" s="21">
        <f>Price_Expenditure_Data!CP229-Price_Expenditure_Data!AS229</f>
        <v>3.6072636902796349</v>
      </c>
      <c r="AO237" s="21">
        <f>Price_Expenditure_Data!CT229-Price_Expenditure_Data!CL229</f>
        <v>3.8036347543218145</v>
      </c>
      <c r="AP237" s="21">
        <f>Price_Expenditure_Data!CT229-Price_Expenditure_Data!CO229</f>
        <v>-0.65266729402957369</v>
      </c>
      <c r="AQ237" s="21">
        <f>Price_Expenditure_Data!CT229-Price_Expenditure_Data!CM229</f>
        <v>3.1709694352089173</v>
      </c>
      <c r="AR237" s="21">
        <f>Price_Expenditure_Data!CT229-Price_Expenditure_Data!AT229</f>
        <v>7.6416026715159333</v>
      </c>
      <c r="AS237" s="21"/>
      <c r="AT237" s="21"/>
      <c r="AV237" s="192">
        <f>Price_Expenditure_Data!BO229</f>
        <v>0.19053785611908772</v>
      </c>
      <c r="AX237" s="3">
        <f t="shared" si="95"/>
        <v>-2.3621143770135387</v>
      </c>
      <c r="AY237" s="3">
        <f t="shared" si="96"/>
        <v>1.5258147205218364</v>
      </c>
      <c r="AZ237" s="21">
        <f>AX237*VLOOKUP("Full Sample", 'capital shares'!$A:$AAH, MATCH("wS", 'capital shares'!$12:$12,0),FALSE)+AY237*VLOOKUP("Full Sample", 'capital shares'!$A:$AAH, MATCH("wE", 'capital shares'!$12:$12,0),FALSE)</f>
        <v>-0.21759578617036601</v>
      </c>
      <c r="BB237" s="21">
        <f>VLOOKUP($A237,$A:$Z,MATCH("dtfp",$A$22:$Z$22,0), FALSE)-Price_Expenditure_Data!BS229*BE237</f>
        <v>-1.705084076271755</v>
      </c>
      <c r="BC237" s="21">
        <f t="shared" si="97"/>
        <v>2.0882517743949323</v>
      </c>
      <c r="BD237" s="21">
        <f>BB237*VLOOKUP("Full Sample", 'capital shares'!$A:$AAH, MATCH("wS", 'capital shares'!$12:$12,0),FALSE)+BC237*VLOOKUP("Full Sample", 'capital shares'!$A:$AAH, MATCH("wE", 'capital shares'!$12:$12,0),FALSE)</f>
        <v>0.24518078876002392</v>
      </c>
      <c r="BE237" s="21">
        <f>Price_Expenditure_Data!CR229-Price_Expenditure_Data!AS229</f>
        <v>3.7933358506666872</v>
      </c>
      <c r="BG237" s="21">
        <f>VLOOKUP($A237,$A:$Z,MATCH("dtfp",$A$22:$Z$22,0),FALSE)-AM237*Price_Expenditure_Data!BP229-Price_Expenditure_Data!BS229*AN237</f>
        <v>-1.6078929492796477</v>
      </c>
      <c r="BH237" s="3">
        <f t="shared" si="98"/>
        <v>-3.5262184562337362</v>
      </c>
      <c r="BI237" s="3">
        <f t="shared" si="99"/>
        <v>1.9993707409999872</v>
      </c>
      <c r="BJ237" s="21">
        <f>BH237*VLOOKUP("Full Sample", 'capital shares'!$A:$AAH, MATCH("wS", 'capital shares'!$12:$12,0),FALSE)+BI237*VLOOKUP("Full Sample", 'capital shares'!$A:$AAH, MATCH("wE", 'capital shares'!$12:$12,0),FALSE)</f>
        <v>-0.43831149538899705</v>
      </c>
      <c r="BL237" s="151">
        <f>VLOOKUP($A237,$A:$Z,MATCH("dtfp",$A$22:$Z$22,0),FALSE)-AO237*VLOOKUP($A237,$A:$Z,MATCH("invShare",$A$22:$Z$22,0),FALSE)-AP237*Price_Expenditure_Data!CI229</f>
        <v>-2.2733175390032523</v>
      </c>
      <c r="BM237" s="151">
        <f t="shared" si="100"/>
        <v>1.5303172153185622</v>
      </c>
      <c r="BN237" s="151">
        <f t="shared" si="101"/>
        <v>-2.925984833032826</v>
      </c>
      <c r="BO237" s="53">
        <f>BN237*VLOOKUP("Full Sample", 'capital shares'!$A:$AAH, MATCH("wS", 'capital shares'!$12:$12,0),FALSE)+VLOOKUP("Full Sample", 'capital shares'!$A:$AAH, MATCH("wE", 'capital shares'!$12:$12,0),FALSE)*BM237</f>
        <v>-0.41617001072287019</v>
      </c>
      <c r="BQ237" s="21">
        <f>VLOOKUP($A237,$A:$Z,MATCH("dtfp",$A$22:$Z$22,0),FALSE)-BY237*Price_Expenditure_Data!BP229-BZ237*Price_Expenditure_Data!BS229-CA237*Price_Expenditure_Data!BR229-CB237*Price_Expenditure_Data!BQ229</f>
        <v>-2.3222839887755691</v>
      </c>
      <c r="BR237" s="3">
        <f t="shared" si="102"/>
        <v>2.0369188830571541</v>
      </c>
      <c r="BS237" s="3">
        <f t="shared" si="103"/>
        <v>3.1695028687042295</v>
      </c>
      <c r="BT237" s="3">
        <f t="shared" si="104"/>
        <v>-2.6396104474280642</v>
      </c>
      <c r="BU237" s="3">
        <f t="shared" si="105"/>
        <v>-3.4886703141765696</v>
      </c>
      <c r="BV237" s="25">
        <f>BR237*VLOOKUP("Full Sample", 'capital shares'!$A:$AAH, MATCH("wE", 'capital shares'!$12:$12,0),FALSE)+VLOOKUP("Full Sample", 'capital shares'!$A:$AAH, MATCH("wS", 'capital shares'!$12:$12,0),FALSE)*BU237</f>
        <v>-0.40966112837062707</v>
      </c>
      <c r="BW237" s="26">
        <f>BR237*Price_Expenditure_Data!BS229+BS237*Price_Expenditure_Data!BR229+BT237*Price_Expenditure_Data!BQ229+BU237*Price_Expenditure_Data!BP229+BQ237*(1-SUM(Price_Expenditure_Data!BP229:BS229))</f>
        <v>-1.3359470664882536</v>
      </c>
      <c r="BY237" s="21">
        <f>Price_Expenditure_Data!$CU229-Price_Expenditure_Data!AR229</f>
        <v>-1.1663863254010005</v>
      </c>
      <c r="BZ237" s="21">
        <f>Price_Expenditure_Data!$CU229-Price_Expenditure_Data!AS229</f>
        <v>4.3592028718327231</v>
      </c>
      <c r="CA237" s="21">
        <f>Price_Expenditure_Data!$CU229-Price_Expenditure_Data!BD229</f>
        <v>5.4917868574797986</v>
      </c>
      <c r="CB237" s="21">
        <f>Price_Expenditure_Data!$CU229-Price_Expenditure_Data!BE229</f>
        <v>-0.31732645865249509</v>
      </c>
      <c r="CD237" s="247">
        <f>VLOOKUP($A237,$A:$Z,MATCH("dtfp",$A$22:$Z$22,0),FALSE)-AO237*VLOOKUP($A237,$A:$Z,MATCH("invShare",$A$22:$Z$22,0),FALSE)-AP237*Price_Expenditure_Data!CI229</f>
        <v>-2.2733175390032523</v>
      </c>
      <c r="CE237" s="247">
        <f t="shared" si="106"/>
        <v>0.89765189620566499</v>
      </c>
      <c r="CF237" s="247">
        <f t="shared" si="107"/>
        <v>5.368285132512681</v>
      </c>
      <c r="CG237" s="243">
        <f t="shared" si="108"/>
        <v>-2.925984833032826</v>
      </c>
      <c r="CI237" s="28"/>
      <c r="CJ237" s="28"/>
      <c r="CK237" s="28"/>
      <c r="CL237" s="202">
        <f>L237-(Price_Expenditure_Data!GC229*Price_Expenditure_Data!GH229+Price_Expenditure_Data!GD229*Price_Expenditure_Data!GI229+Price_Expenditure_Data!GE229*Price_Expenditure_Data!GJ229)</f>
        <v>-5.1896336720432741</v>
      </c>
      <c r="CM237" s="202">
        <f>CL237+Price_Expenditure_Data!GH229</f>
        <v>-5.0395806409178139</v>
      </c>
      <c r="CN237" s="202">
        <f>CL237+Price_Expenditure_Data!GI229</f>
        <v>-1.745255305521018</v>
      </c>
      <c r="CO237" s="202">
        <f>CL237+Price_Expenditure_Data!GJ229</f>
        <v>-2.9262840271005479</v>
      </c>
      <c r="CP237" s="199">
        <f>CM237*Price_Expenditure_Data!GC229+CN237*Price_Expenditure_Data!GD229+CO237*Price_Expenditure_Data!GE229</f>
        <v>-118.76118534406389</v>
      </c>
    </row>
    <row r="238" spans="1:94" x14ac:dyDescent="0.25">
      <c r="A238" s="2">
        <v>36845</v>
      </c>
      <c r="B238" s="29">
        <v>1.9869886549052751</v>
      </c>
      <c r="C238" s="29">
        <v>-1.7229824879379407</v>
      </c>
      <c r="D238" s="29">
        <v>0.13200308348366718</v>
      </c>
      <c r="E238" s="29">
        <v>-2.2819007470552322</v>
      </c>
      <c r="F238" s="29">
        <v>2.4139038305388993</v>
      </c>
      <c r="G238" s="29">
        <v>5.9685216026314185</v>
      </c>
      <c r="H238" s="29">
        <v>0.38021427751289139</v>
      </c>
      <c r="I238" s="29">
        <v>-1.7781794285177455</v>
      </c>
      <c r="J238" s="29">
        <v>-1.7781794285177455</v>
      </c>
      <c r="K238" s="29">
        <v>0.30733527551850104</v>
      </c>
      <c r="L238" s="29">
        <v>1.1099401684868668</v>
      </c>
      <c r="M238" s="29">
        <v>-2.6070699715546484</v>
      </c>
      <c r="N238" s="29">
        <v>3.7170101400415154</v>
      </c>
      <c r="O238" s="29">
        <v>4.0705423731877453</v>
      </c>
      <c r="P238" s="29">
        <v>0.26176393679413268</v>
      </c>
      <c r="Q238" s="29">
        <v>4.1149613451816567</v>
      </c>
      <c r="R238" s="29">
        <v>4.4418971993910983E-2</v>
      </c>
      <c r="S238" s="29">
        <v>-9.8443931321122005</v>
      </c>
      <c r="T238" s="29">
        <v>-4.0858028274656358E-2</v>
      </c>
      <c r="U238" s="29">
        <v>13.959354477293857</v>
      </c>
      <c r="V238" s="29">
        <v>8.5277000268567341E-2</v>
      </c>
      <c r="W238" s="29"/>
      <c r="X238" s="29"/>
      <c r="Y238" s="29"/>
      <c r="Z238" s="29"/>
      <c r="AA238" s="3">
        <f t="shared" si="94"/>
        <v>2.033689553026008</v>
      </c>
      <c r="AB238" s="3"/>
      <c r="AC238" s="2">
        <f t="shared" si="110"/>
        <v>36845</v>
      </c>
      <c r="AD238" s="3">
        <f t="shared" si="91"/>
        <v>7.7790494308975333</v>
      </c>
      <c r="AE238" s="3">
        <f t="shared" si="92"/>
        <v>16.045511431312452</v>
      </c>
      <c r="AF238" s="3">
        <f t="shared" si="93"/>
        <v>16.982323394101815</v>
      </c>
      <c r="AG238">
        <f t="shared" si="109"/>
        <v>16.779000000000021</v>
      </c>
      <c r="AH238" s="3">
        <f t="shared" si="111"/>
        <v>20.294155594074041</v>
      </c>
      <c r="AI238" s="3">
        <f t="shared" si="112"/>
        <v>23.519585500906807</v>
      </c>
      <c r="AJ238" s="89">
        <f>AI238+'Fig4'!$F$1</f>
        <v>21.243189687699847</v>
      </c>
      <c r="AK238" s="3"/>
      <c r="AL238" s="21">
        <f>Price_Expenditure_Data!CP230-Price_Expenditure_Data!AQ230</f>
        <v>2.2784090357372584</v>
      </c>
      <c r="AM238" s="21">
        <f>Price_Expenditure_Data!CP230-Price_Expenditure_Data!AR230</f>
        <v>-2.4323593335655334</v>
      </c>
      <c r="AN238" s="21">
        <f>Price_Expenditure_Data!CP230-Price_Expenditure_Data!AS230</f>
        <v>5.1142915424853523</v>
      </c>
      <c r="AO238" s="21">
        <f>Price_Expenditure_Data!CT230-Price_Expenditure_Data!CL230</f>
        <v>3.9009336832857033</v>
      </c>
      <c r="AP238" s="21">
        <f>Price_Expenditure_Data!CT230-Price_Expenditure_Data!CO230</f>
        <v>-1.2466524585784393</v>
      </c>
      <c r="AQ238" s="21">
        <f>Price_Expenditure_Data!CT230-Price_Expenditure_Data!CM230</f>
        <v>3.1365074633030168</v>
      </c>
      <c r="AR238" s="21">
        <f>Price_Expenditure_Data!CT230-Price_Expenditure_Data!AT230</f>
        <v>8.4698769616105629</v>
      </c>
      <c r="AS238" s="21"/>
      <c r="AT238" s="21"/>
      <c r="AV238" s="192">
        <f>Price_Expenditure_Data!BO230</f>
        <v>0.18919423725858872</v>
      </c>
      <c r="AX238" s="3">
        <f t="shared" si="95"/>
        <v>4.4418971993910983E-2</v>
      </c>
      <c r="AY238" s="3">
        <f t="shared" si="96"/>
        <v>4.1149613451816567</v>
      </c>
      <c r="AZ238" s="21">
        <f>AX238*VLOOKUP("Full Sample", 'capital shares'!$A:$AAH, MATCH("wS", 'capital shares'!$12:$12,0),FALSE)+AY238*VLOOKUP("Full Sample", 'capital shares'!$A:$AAH, MATCH("wE", 'capital shares'!$12:$12,0),FALSE)</f>
        <v>1.6930973505323115</v>
      </c>
      <c r="BB238" s="21">
        <f>VLOOKUP($A238,$A:$Z,MATCH("dtfp",$A$22:$Z$22,0), FALSE)-Price_Expenditure_Data!BS230*BE238</f>
        <v>0.61543485223634364</v>
      </c>
      <c r="BC238" s="21">
        <f t="shared" si="97"/>
        <v>5.7931698512928316</v>
      </c>
      <c r="BD238" s="21">
        <f>BB238*VLOOKUP("Full Sample", 'capital shares'!$A:$AAH, MATCH("wS", 'capital shares'!$12:$12,0),FALSE)+BC238*VLOOKUP("Full Sample", 'capital shares'!$A:$AAH, MATCH("wE", 'capital shares'!$12:$12,0),FALSE)</f>
        <v>2.5801053795522262</v>
      </c>
      <c r="BE238" s="21">
        <f>Price_Expenditure_Data!CR230-Price_Expenditure_Data!AS230</f>
        <v>5.1777349990564883</v>
      </c>
      <c r="BG238" s="21">
        <f>VLOOKUP($A238,$A:$Z,MATCH("dtfp",$A$22:$Z$22,0),FALSE)-AM238*Price_Expenditure_Data!BP230-Price_Expenditure_Data!BS230*AN238</f>
        <v>0.72235148539917526</v>
      </c>
      <c r="BH238" s="3">
        <f t="shared" si="98"/>
        <v>-1.7100078481663581</v>
      </c>
      <c r="BI238" s="3">
        <f t="shared" si="99"/>
        <v>5.8366430278845272</v>
      </c>
      <c r="BJ238" s="21">
        <f>BH238*VLOOKUP("Full Sample", 'capital shares'!$A:$AAH, MATCH("wS", 'capital shares'!$12:$12,0),FALSE)+BI238*VLOOKUP("Full Sample", 'capital shares'!$A:$AAH, MATCH("wE", 'capital shares'!$12:$12,0),FALSE)</f>
        <v>1.7713222727811746</v>
      </c>
      <c r="BL238" s="151">
        <f>VLOOKUP($A238,$A:$Z,MATCH("dtfp",$A$22:$Z$22,0),FALSE)-AO238*VLOOKUP($A238,$A:$Z,MATCH("invShare",$A$22:$Z$22,0),FALSE)-AP238*Price_Expenditure_Data!CI230</f>
        <v>0.21623081449142126</v>
      </c>
      <c r="BM238" s="151">
        <f t="shared" si="100"/>
        <v>4.1171644977771242</v>
      </c>
      <c r="BN238" s="151">
        <f t="shared" si="101"/>
        <v>-1.030421644087018</v>
      </c>
      <c r="BO238" s="53">
        <f>BN238*VLOOKUP("Full Sample", 'capital shares'!$A:$AAH, MATCH("wS", 'capital shares'!$12:$12,0),FALSE)+VLOOKUP("Full Sample", 'capital shares'!$A:$AAH, MATCH("wE", 'capital shares'!$12:$12,0),FALSE)*BM238</f>
        <v>1.311978084546398</v>
      </c>
      <c r="BQ238" s="21">
        <f>VLOOKUP($A238,$A:$Z,MATCH("dtfp",$A$22:$Z$22,0),FALSE)-BY238*Price_Expenditure_Data!BP230-BZ238*Price_Expenditure_Data!BS230-CA238*Price_Expenditure_Data!BR230-CB238*Price_Expenditure_Data!BQ230</f>
        <v>0.28361641743651717</v>
      </c>
      <c r="BR238" s="3">
        <f t="shared" si="102"/>
        <v>5.8576993442173917</v>
      </c>
      <c r="BS238" s="3">
        <f t="shared" si="103"/>
        <v>3.9820869127999807</v>
      </c>
      <c r="BT238" s="3">
        <f t="shared" si="104"/>
        <v>-0.47364546259141443</v>
      </c>
      <c r="BU238" s="3">
        <f t="shared" si="105"/>
        <v>-1.6889515318334936</v>
      </c>
      <c r="BV238" s="25">
        <f>BR238*VLOOKUP("Full Sample", 'capital shares'!$A:$AAH, MATCH("wE", 'capital shares'!$12:$12,0),FALSE)+VLOOKUP("Full Sample", 'capital shares'!$A:$AAH, MATCH("wS", 'capital shares'!$12:$12,0),FALSE)*BU238</f>
        <v>1.7873888784223531</v>
      </c>
      <c r="BW238" s="26">
        <f>BR238*Price_Expenditure_Data!BS230+BS238*Price_Expenditure_Data!BR230+BT238*Price_Expenditure_Data!BQ230+BU238*Price_Expenditure_Data!BP230+BQ238*(1-SUM(Price_Expenditure_Data!BP230:BS230))</f>
        <v>1.1099401684868671</v>
      </c>
      <c r="BY238" s="21">
        <f>Price_Expenditure_Data!$CU230-Price_Expenditure_Data!AR230</f>
        <v>-1.9725679492700108</v>
      </c>
      <c r="BZ238" s="21">
        <f>Price_Expenditure_Data!$CU230-Price_Expenditure_Data!AS230</f>
        <v>5.5740829267808749</v>
      </c>
      <c r="CA238" s="21">
        <f>Price_Expenditure_Data!$CU230-Price_Expenditure_Data!BD230</f>
        <v>3.6984704953634635</v>
      </c>
      <c r="CB238" s="21">
        <f>Price_Expenditure_Data!$CU230-Price_Expenditure_Data!BE230</f>
        <v>-0.7572618800279316</v>
      </c>
      <c r="CD238" s="247">
        <f>VLOOKUP($A238,$A:$Z,MATCH("dtfp",$A$22:$Z$22,0),FALSE)-AO238*VLOOKUP($A238,$A:$Z,MATCH("invShare",$A$22:$Z$22,0),FALSE)-AP238*Price_Expenditure_Data!CI230</f>
        <v>0.21623081449142126</v>
      </c>
      <c r="CE238" s="247">
        <f t="shared" si="106"/>
        <v>3.3527382777944381</v>
      </c>
      <c r="CF238" s="247">
        <f t="shared" si="107"/>
        <v>8.6861077761019843</v>
      </c>
      <c r="CG238" s="243">
        <f t="shared" si="108"/>
        <v>-1.030421644087018</v>
      </c>
      <c r="CI238" s="28"/>
      <c r="CJ238" s="28"/>
      <c r="CK238" s="28"/>
      <c r="CL238" s="202">
        <f>L238-(Price_Expenditure_Data!GC230*Price_Expenditure_Data!GH230+Price_Expenditure_Data!GD230*Price_Expenditure_Data!GI230+Price_Expenditure_Data!GE230*Price_Expenditure_Data!GJ230)</f>
        <v>2.4313351318845262</v>
      </c>
      <c r="CM238" s="202">
        <f>CL238+Price_Expenditure_Data!GH230</f>
        <v>2.3928612036699586</v>
      </c>
      <c r="CN238" s="202">
        <f>CL238+Price_Expenditure_Data!GI230</f>
        <v>0.70321637699350203</v>
      </c>
      <c r="CO238" s="202">
        <f>CL238+Price_Expenditure_Data!GJ230</f>
        <v>-1.0303854910864878</v>
      </c>
      <c r="CP238" s="199">
        <f>CM238*Price_Expenditure_Data!GC230+CN238*Price_Expenditure_Data!GD230+CO238*Price_Expenditure_Data!GE230</f>
        <v>57.062626505478164</v>
      </c>
    </row>
    <row r="239" spans="1:94" x14ac:dyDescent="0.25">
      <c r="A239" s="2">
        <v>36937</v>
      </c>
      <c r="B239" s="29">
        <v>-1.9687562833262007</v>
      </c>
      <c r="C239" s="29">
        <v>5.4665771840006983</v>
      </c>
      <c r="D239" s="29">
        <v>1.7489104503372488</v>
      </c>
      <c r="E239" s="29">
        <v>-0.67276645043143901</v>
      </c>
      <c r="F239" s="29">
        <v>2.4216769007686878</v>
      </c>
      <c r="G239" s="29">
        <v>5.3203960372037864</v>
      </c>
      <c r="H239" s="29">
        <v>0.47230760385090775</v>
      </c>
      <c r="I239" s="29">
        <v>2.8394809130556808</v>
      </c>
      <c r="J239" s="29">
        <v>2.8394809130556808</v>
      </c>
      <c r="K239" s="29">
        <v>0.30656230067791157</v>
      </c>
      <c r="L239" s="29">
        <v>-1.3846038913956371</v>
      </c>
      <c r="M239" s="29">
        <v>-1.9634790082975406</v>
      </c>
      <c r="N239" s="29">
        <v>0.57887511690190352</v>
      </c>
      <c r="O239" s="29">
        <v>6.4890192587914193</v>
      </c>
      <c r="P239" s="29">
        <v>0.26147371566601091</v>
      </c>
      <c r="Q239" s="29">
        <v>3.4077073907712858</v>
      </c>
      <c r="R239" s="29">
        <v>-3.0813118680201335</v>
      </c>
      <c r="S239" s="29">
        <v>-8.7355553418816978</v>
      </c>
      <c r="T239" s="29">
        <v>0.43416072271482231</v>
      </c>
      <c r="U239" s="29">
        <v>12.143262732652984</v>
      </c>
      <c r="V239" s="29">
        <v>-3.515472590734956</v>
      </c>
      <c r="W239" s="29"/>
      <c r="X239" s="29"/>
      <c r="Y239" s="29"/>
      <c r="Z239" s="29"/>
      <c r="AA239" s="3">
        <f t="shared" si="94"/>
        <v>1.94936929691778</v>
      </c>
      <c r="AB239" s="3"/>
      <c r="AC239" s="2">
        <f t="shared" si="110"/>
        <v>36937</v>
      </c>
      <c r="AD239" s="3">
        <f t="shared" ref="AD239:AD270" si="113">AD238+VLOOKUP($A239,$A:$Z, MATCH("dLQ", $A$22:$Z$22,0),FALSE)/4</f>
        <v>8.4889196591614535</v>
      </c>
      <c r="AE239" s="3">
        <f t="shared" ref="AE239:AE270" si="114">AE238+VLOOKUP($A239,$A:$Z, MATCH("dtfp", $A$22:$Z$22,0),FALSE)/4</f>
        <v>15.699360458463543</v>
      </c>
      <c r="AF239" s="3">
        <f t="shared" ref="AF239:AF270" si="115">AF238+VLOOKUP($A239,$A:$Z, MATCH("dtfp_util", $A$22:$Z$22,0),FALSE)/4</f>
        <v>17.12704217332729</v>
      </c>
      <c r="AG239">
        <f t="shared" si="109"/>
        <v>17.274000000000022</v>
      </c>
      <c r="AH239" s="3">
        <f t="shared" si="111"/>
        <v>19.948004621225131</v>
      </c>
      <c r="AI239" s="3">
        <f t="shared" si="112"/>
        <v>23.664304280132281</v>
      </c>
      <c r="AJ239" s="89">
        <f>AI239+'Fig4'!$F$1</f>
        <v>21.387908466925321</v>
      </c>
      <c r="AK239" s="3"/>
      <c r="AL239" s="21">
        <f>Price_Expenditure_Data!CP231-Price_Expenditure_Data!AQ231</f>
        <v>4.3785725553105568</v>
      </c>
      <c r="AM239" s="21">
        <f>Price_Expenditure_Data!CP231-Price_Expenditure_Data!AR231</f>
        <v>-2.7524326776351558</v>
      </c>
      <c r="AN239" s="21">
        <f>Price_Expenditure_Data!CP231-Price_Expenditure_Data!AS231</f>
        <v>7.807698836259604</v>
      </c>
      <c r="AO239" s="21">
        <f>Price_Expenditure_Data!CT231-Price_Expenditure_Data!CL231</f>
        <v>6.2061489396602418</v>
      </c>
      <c r="AP239" s="21">
        <f>Price_Expenditure_Data!CT231-Price_Expenditure_Data!CO231</f>
        <v>-2.1405337957200525</v>
      </c>
      <c r="AQ239" s="21">
        <f>Price_Expenditure_Data!CT231-Price_Expenditure_Data!CM231</f>
        <v>4.352646062502175</v>
      </c>
      <c r="AR239" s="21">
        <f>Price_Expenditure_Data!CT231-Price_Expenditure_Data!AT231</f>
        <v>17.440989715994036</v>
      </c>
      <c r="AS239" s="21"/>
      <c r="AT239" s="21"/>
      <c r="AV239" s="192">
        <f>Price_Expenditure_Data!BO231</f>
        <v>0.18695370670119782</v>
      </c>
      <c r="AX239" s="3">
        <f t="shared" si="95"/>
        <v>-3.0813118680201335</v>
      </c>
      <c r="AY239" s="3">
        <f t="shared" si="96"/>
        <v>3.4077073907712858</v>
      </c>
      <c r="AZ239" s="21">
        <f>AX239*VLOOKUP("Full Sample", 'capital shares'!$A:$AAH, MATCH("wS", 'capital shares'!$12:$12,0),FALSE)+AY239*VLOOKUP("Full Sample", 'capital shares'!$A:$AAH, MATCH("wE", 'capital shares'!$12:$12,0),FALSE)</f>
        <v>0.29387190139529995</v>
      </c>
      <c r="BB239" s="21">
        <f>VLOOKUP($A239,$A:$Z,MATCH("dtfp",$A$22:$Z$22,0), FALSE)-Price_Expenditure_Data!BS231*BE239</f>
        <v>-2.1062974824271348</v>
      </c>
      <c r="BC239" s="21">
        <f t="shared" si="97"/>
        <v>5.604504575588523</v>
      </c>
      <c r="BD239" s="21">
        <f>BB239*VLOOKUP("Full Sample", 'capital shares'!$A:$AAH, MATCH("wS", 'capital shares'!$12:$12,0),FALSE)+BC239*VLOOKUP("Full Sample", 'capital shares'!$A:$AAH, MATCH("wE", 'capital shares'!$12:$12,0),FALSE)</f>
        <v>1.5358513957355719</v>
      </c>
      <c r="BE239" s="21">
        <f>Price_Expenditure_Data!CR231-Price_Expenditure_Data!AS231</f>
        <v>7.7108020580156573</v>
      </c>
      <c r="BG239" s="21">
        <f>VLOOKUP($A239,$A:$Z,MATCH("dtfp",$A$22:$Z$22,0),FALSE)-AM239*Price_Expenditure_Data!BP231-Price_Expenditure_Data!BS231*AN239</f>
        <v>-2.0028552008994254</v>
      </c>
      <c r="BH239" s="3">
        <f t="shared" si="98"/>
        <v>-4.7552878785345811</v>
      </c>
      <c r="BI239" s="3">
        <f t="shared" si="99"/>
        <v>5.8048436353601787</v>
      </c>
      <c r="BJ239" s="21">
        <f>BH239*VLOOKUP("Full Sample", 'capital shares'!$A:$AAH, MATCH("wS", 'capital shares'!$12:$12,0),FALSE)+BI239*VLOOKUP("Full Sample", 'capital shares'!$A:$AAH, MATCH("wE", 'capital shares'!$12:$12,0),FALSE)</f>
        <v>0.67601424490560769</v>
      </c>
      <c r="BL239" s="151">
        <f>VLOOKUP($A239,$A:$Z,MATCH("dtfp",$A$22:$Z$22,0),FALSE)-AO239*VLOOKUP($A239,$A:$Z,MATCH("invShare",$A$22:$Z$22,0),FALSE)-AP239*Price_Expenditure_Data!CI231</f>
        <v>-2.7874691940598626</v>
      </c>
      <c r="BM239" s="151">
        <f t="shared" si="100"/>
        <v>3.4186797456003792</v>
      </c>
      <c r="BN239" s="151">
        <f t="shared" si="101"/>
        <v>-4.9280029897799151</v>
      </c>
      <c r="BO239" s="53">
        <f>BN239*VLOOKUP("Full Sample", 'capital shares'!$A:$AAH, MATCH("wS", 'capital shares'!$12:$12,0),FALSE)+VLOOKUP("Full Sample", 'capital shares'!$A:$AAH, MATCH("wE", 'capital shares'!$12:$12,0),FALSE)*BM239</f>
        <v>-0.35800220070095912</v>
      </c>
      <c r="BQ239" s="21">
        <f>VLOOKUP($A239,$A:$Z,MATCH("dtfp",$A$22:$Z$22,0),FALSE)-BY239*Price_Expenditure_Data!BP231-BZ239*Price_Expenditure_Data!BS231-CA239*Price_Expenditure_Data!BR231-CB239*Price_Expenditure_Data!BQ231</f>
        <v>-2.5532602441106231</v>
      </c>
      <c r="BR239" s="3">
        <f t="shared" si="102"/>
        <v>5.8337599630477328</v>
      </c>
      <c r="BS239" s="3">
        <f t="shared" si="103"/>
        <v>2.6816622044668792</v>
      </c>
      <c r="BT239" s="3">
        <f t="shared" si="104"/>
        <v>-4.681043899971038</v>
      </c>
      <c r="BU239" s="3">
        <f t="shared" si="105"/>
        <v>-4.726371550847027</v>
      </c>
      <c r="BV239" s="25">
        <f>BR239*VLOOKUP("Full Sample", 'capital shares'!$A:$AAH, MATCH("wE", 'capital shares'!$12:$12,0),FALSE)+VLOOKUP("Full Sample", 'capital shares'!$A:$AAH, MATCH("wS", 'capital shares'!$12:$12,0),FALSE)*BU239</f>
        <v>0.69807827672402767</v>
      </c>
      <c r="BW239" s="26">
        <f>BR239*Price_Expenditure_Data!BS231+BS239*Price_Expenditure_Data!BR231+BT239*Price_Expenditure_Data!BQ231+BU239*Price_Expenditure_Data!BP231+BQ239*(1-SUM(Price_Expenditure_Data!BP231:BS231))</f>
        <v>-1.3846038913956371</v>
      </c>
      <c r="BY239" s="21">
        <f>Price_Expenditure_Data!$CU231-Price_Expenditure_Data!AR231</f>
        <v>-2.1731113067364038</v>
      </c>
      <c r="BZ239" s="21">
        <f>Price_Expenditure_Data!$CU231-Price_Expenditure_Data!AS231</f>
        <v>8.3870202071583559</v>
      </c>
      <c r="CA239" s="21">
        <f>Price_Expenditure_Data!$CU231-Price_Expenditure_Data!BD231</f>
        <v>5.2349224485775023</v>
      </c>
      <c r="CB239" s="21">
        <f>Price_Expenditure_Data!$CU231-Price_Expenditure_Data!BE231</f>
        <v>-2.1277836558604148</v>
      </c>
      <c r="CD239" s="247">
        <f>VLOOKUP($A239,$A:$Z,MATCH("dtfp",$A$22:$Z$22,0),FALSE)-AO239*VLOOKUP($A239,$A:$Z,MATCH("invShare",$A$22:$Z$22,0),FALSE)-AP239*Price_Expenditure_Data!CI231</f>
        <v>-2.7874691940598626</v>
      </c>
      <c r="CE239" s="247">
        <f t="shared" si="106"/>
        <v>1.5651768684423124</v>
      </c>
      <c r="CF239" s="247">
        <f t="shared" si="107"/>
        <v>14.653520521934173</v>
      </c>
      <c r="CG239" s="243">
        <f t="shared" si="108"/>
        <v>-4.9280029897799151</v>
      </c>
      <c r="CI239" s="28"/>
      <c r="CJ239" s="28"/>
      <c r="CK239" s="28"/>
      <c r="CL239" s="202">
        <f>L239-(Price_Expenditure_Data!GC231*Price_Expenditure_Data!GH231+Price_Expenditure_Data!GD231*Price_Expenditure_Data!GI231+Price_Expenditure_Data!GE231*Price_Expenditure_Data!GJ231)</f>
        <v>2.1797644422980595</v>
      </c>
      <c r="CM239" s="202">
        <f>CL239+Price_Expenditure_Data!GH231</f>
        <v>2.0636567091171059</v>
      </c>
      <c r="CN239" s="202">
        <f>CL239+Price_Expenditure_Data!GI231</f>
        <v>1.2105174203615505</v>
      </c>
      <c r="CO239" s="202">
        <f>CL239+Price_Expenditure_Data!GJ231</f>
        <v>-4.928512426655649</v>
      </c>
      <c r="CP239" s="199">
        <f>CM239*Price_Expenditure_Data!GC231+CN239*Price_Expenditure_Data!GD231+CO239*Price_Expenditure_Data!GE231</f>
        <v>49.447060426999933</v>
      </c>
    </row>
    <row r="240" spans="1:94" x14ac:dyDescent="0.25">
      <c r="A240" s="2">
        <v>37026</v>
      </c>
      <c r="B240" s="29">
        <v>2.0821304699165211</v>
      </c>
      <c r="C240" s="29">
        <v>-1.5535989622950552</v>
      </c>
      <c r="D240" s="29">
        <v>0.26426575381073292</v>
      </c>
      <c r="E240" s="29">
        <v>-4.1385992405121641</v>
      </c>
      <c r="F240" s="29">
        <v>4.402864994322897</v>
      </c>
      <c r="G240" s="29">
        <v>4.9563110769932592</v>
      </c>
      <c r="H240" s="29">
        <v>0.51947613182505847</v>
      </c>
      <c r="I240" s="29">
        <v>9.4412455663217543E-3</v>
      </c>
      <c r="J240" s="29">
        <v>9.4412455663217543E-3</v>
      </c>
      <c r="K240" s="29">
        <v>0.3072395826492258</v>
      </c>
      <c r="L240" s="29">
        <v>1.6020080229215568</v>
      </c>
      <c r="M240" s="29">
        <v>-1.0047746017799881</v>
      </c>
      <c r="N240" s="29">
        <v>2.6067826247015446</v>
      </c>
      <c r="O240" s="29">
        <v>6.0839843075002875</v>
      </c>
      <c r="P240" s="29">
        <v>0.25266592784139885</v>
      </c>
      <c r="Q240" s="29">
        <v>6.1487767903947734</v>
      </c>
      <c r="R240" s="29">
        <v>6.4792482894486136E-2</v>
      </c>
      <c r="S240" s="29">
        <v>-0.36212396502134903</v>
      </c>
      <c r="T240" s="29">
        <v>-1.2220481417719229</v>
      </c>
      <c r="U240" s="29">
        <v>6.510900755416122</v>
      </c>
      <c r="V240" s="29">
        <v>1.286840624666409</v>
      </c>
      <c r="W240" s="29"/>
      <c r="X240" s="29"/>
      <c r="Y240" s="29"/>
      <c r="Z240" s="29"/>
      <c r="AA240" s="3">
        <f t="shared" si="94"/>
        <v>3.8833888624978385</v>
      </c>
      <c r="AB240" s="3"/>
      <c r="AC240" s="2">
        <f t="shared" si="110"/>
        <v>37026</v>
      </c>
      <c r="AD240" s="3">
        <f t="shared" si="113"/>
        <v>8.491279970553034</v>
      </c>
      <c r="AE240" s="3">
        <f t="shared" si="114"/>
        <v>16.099862464193933</v>
      </c>
      <c r="AF240" s="3">
        <f t="shared" si="115"/>
        <v>17.778737829502674</v>
      </c>
      <c r="AG240">
        <f t="shared" si="109"/>
        <v>17.769000000000023</v>
      </c>
      <c r="AH240" s="3">
        <f t="shared" si="111"/>
        <v>20.348506626955519</v>
      </c>
      <c r="AI240" s="3">
        <f t="shared" si="112"/>
        <v>24.315999936307669</v>
      </c>
      <c r="AJ240" s="89">
        <f>AI240+'Fig4'!$F$1</f>
        <v>22.039604123100709</v>
      </c>
      <c r="AK240" s="3"/>
      <c r="AL240" s="21">
        <f>Price_Expenditure_Data!CP232-Price_Expenditure_Data!AQ232</f>
        <v>2.7870516650413077</v>
      </c>
      <c r="AM240" s="21">
        <f>Price_Expenditure_Data!CP232-Price_Expenditure_Data!AR232</f>
        <v>-3.1707519544439777</v>
      </c>
      <c r="AN240" s="21">
        <f>Price_Expenditure_Data!CP232-Price_Expenditure_Data!AS232</f>
        <v>5.2991409022408114</v>
      </c>
      <c r="AO240" s="21">
        <f>Price_Expenditure_Data!CT232-Price_Expenditure_Data!CL232</f>
        <v>5.7797008244613863</v>
      </c>
      <c r="AP240" s="21">
        <f>Price_Expenditure_Data!CT232-Price_Expenditure_Data!CO232</f>
        <v>-1.9386591672191611</v>
      </c>
      <c r="AQ240" s="21">
        <f>Price_Expenditure_Data!CT232-Price_Expenditure_Data!CM232</f>
        <v>4.81285128438972</v>
      </c>
      <c r="AR240" s="21">
        <f>Price_Expenditure_Data!CT232-Price_Expenditure_Data!AT232</f>
        <v>11.970631997866604</v>
      </c>
      <c r="AS240" s="21"/>
      <c r="AT240" s="21"/>
      <c r="AV240" s="192">
        <f>Price_Expenditure_Data!BO232</f>
        <v>0.18071666050978943</v>
      </c>
      <c r="AX240" s="3">
        <f t="shared" si="95"/>
        <v>6.4792482894486136E-2</v>
      </c>
      <c r="AY240" s="3">
        <f t="shared" si="96"/>
        <v>6.1487767903947734</v>
      </c>
      <c r="AZ240" s="21">
        <f>AX240*VLOOKUP("Full Sample", 'capital shares'!$A:$AAH, MATCH("wS", 'capital shares'!$12:$12,0),FALSE)+AY240*VLOOKUP("Full Sample", 'capital shares'!$A:$AAH, MATCH("wE", 'capital shares'!$12:$12,0),FALSE)</f>
        <v>2.5293472431894846</v>
      </c>
      <c r="BB240" s="21">
        <f>VLOOKUP($A240,$A:$Z,MATCH("dtfp",$A$22:$Z$22,0), FALSE)-Price_Expenditure_Data!BS232*BE240</f>
        <v>1.1383267871904199</v>
      </c>
      <c r="BC240" s="21">
        <f t="shared" si="97"/>
        <v>6.3974822555878541</v>
      </c>
      <c r="BD240" s="21">
        <f>BB240*VLOOKUP("Full Sample", 'capital shares'!$A:$AAH, MATCH("wS", 'capital shares'!$12:$12,0),FALSE)+BC240*VLOOKUP("Full Sample", 'capital shares'!$A:$AAH, MATCH("wE", 'capital shares'!$12:$12,0),FALSE)</f>
        <v>3.0122757353079876</v>
      </c>
      <c r="BE240" s="21">
        <f>Price_Expenditure_Data!CR232-Price_Expenditure_Data!AS232</f>
        <v>5.2591554683974344</v>
      </c>
      <c r="BG240" s="21">
        <f>VLOOKUP($A240,$A:$Z,MATCH("dtfp",$A$22:$Z$22,0),FALSE)-AM240*Price_Expenditure_Data!BP232-Price_Expenditure_Data!BS232*AN240</f>
        <v>1.2656373904784779</v>
      </c>
      <c r="BH240" s="3">
        <f t="shared" si="98"/>
        <v>-1.9051145639654998</v>
      </c>
      <c r="BI240" s="3">
        <f t="shared" si="99"/>
        <v>6.5647782927192893</v>
      </c>
      <c r="BJ240" s="21">
        <f>BH240*VLOOKUP("Full Sample", 'capital shares'!$A:$AAH, MATCH("wS", 'capital shares'!$12:$12,0),FALSE)+BI240*VLOOKUP("Full Sample", 'capital shares'!$A:$AAH, MATCH("wE", 'capital shares'!$12:$12,0),FALSE)</f>
        <v>1.9987750108159617</v>
      </c>
      <c r="BL240" s="151">
        <f>VLOOKUP($A240,$A:$Z,MATCH("dtfp",$A$22:$Z$22,0),FALSE)-AO240*VLOOKUP($A240,$A:$Z,MATCH("invShare",$A$22:$Z$22,0),FALSE)-AP240*Price_Expenditure_Data!CI232</f>
        <v>0.34365700699640134</v>
      </c>
      <c r="BM240" s="151">
        <f t="shared" si="100"/>
        <v>6.1233578314577874</v>
      </c>
      <c r="BN240" s="151">
        <f t="shared" si="101"/>
        <v>-1.5950021602227598</v>
      </c>
      <c r="BO240" s="53">
        <f>BN240*VLOOKUP("Full Sample", 'capital shares'!$A:$AAH, MATCH("wS", 'capital shares'!$12:$12,0),FALSE)+VLOOKUP("Full Sample", 'capital shares'!$A:$AAH, MATCH("wE", 'capital shares'!$12:$12,0),FALSE)*BM240</f>
        <v>1.9290658858265917</v>
      </c>
      <c r="BQ240" s="21">
        <f>VLOOKUP($A240,$A:$Z,MATCH("dtfp",$A$22:$Z$22,0),FALSE)-BY240*Price_Expenditure_Data!BP232-BZ240*Price_Expenditure_Data!BS232-CA240*Price_Expenditure_Data!BR232-CB240*Price_Expenditure_Data!BQ232</f>
        <v>0.54110171834164889</v>
      </c>
      <c r="BR240" s="3">
        <f t="shared" si="102"/>
        <v>6.5944703676872987</v>
      </c>
      <c r="BS240" s="3">
        <f t="shared" si="103"/>
        <v>6.9811875967208792</v>
      </c>
      <c r="BT240" s="3">
        <f t="shared" si="104"/>
        <v>-1.0840911519683487</v>
      </c>
      <c r="BU240" s="3">
        <f t="shared" si="105"/>
        <v>-1.8754224889974898</v>
      </c>
      <c r="BV240" s="25">
        <f>BR240*VLOOKUP("Full Sample", 'capital shares'!$A:$AAH, MATCH("wE", 'capital shares'!$12:$12,0),FALSE)+VLOOKUP("Full Sample", 'capital shares'!$A:$AAH, MATCH("wS", 'capital shares'!$12:$12,0),FALSE)*BU240</f>
        <v>2.0214309612508798</v>
      </c>
      <c r="BW240" s="26">
        <f>BR240*Price_Expenditure_Data!BS232+BS240*Price_Expenditure_Data!BR232+BT240*Price_Expenditure_Data!BQ232+BU240*Price_Expenditure_Data!BP232+BQ240*(1-SUM(Price_Expenditure_Data!BP232:BS232))</f>
        <v>1.6020080229215568</v>
      </c>
      <c r="BY240" s="21">
        <f>Price_Expenditure_Data!$CU232-Price_Expenditure_Data!AR232</f>
        <v>-2.4165242073391386</v>
      </c>
      <c r="BZ240" s="21">
        <f>Price_Expenditure_Data!$CU232-Price_Expenditure_Data!AS232</f>
        <v>6.05336864934565</v>
      </c>
      <c r="CA240" s="21">
        <f>Price_Expenditure_Data!$CU232-Price_Expenditure_Data!BD232</f>
        <v>6.4400858783792305</v>
      </c>
      <c r="CB240" s="21">
        <f>Price_Expenditure_Data!$CU232-Price_Expenditure_Data!BE232</f>
        <v>-1.6251928703099976</v>
      </c>
      <c r="CD240" s="247">
        <f>VLOOKUP($A240,$A:$Z,MATCH("dtfp",$A$22:$Z$22,0),FALSE)-AO240*VLOOKUP($A240,$A:$Z,MATCH("invShare",$A$22:$Z$22,0),FALSE)-AP240*Price_Expenditure_Data!CI232</f>
        <v>0.34365700699640134</v>
      </c>
      <c r="CE240" s="247">
        <f t="shared" si="106"/>
        <v>5.1565082913861211</v>
      </c>
      <c r="CF240" s="247">
        <f t="shared" si="107"/>
        <v>12.314289004863006</v>
      </c>
      <c r="CG240" s="243">
        <f t="shared" si="108"/>
        <v>-1.5950021602227598</v>
      </c>
      <c r="CI240" s="28"/>
      <c r="CJ240" s="28"/>
      <c r="CK240" s="28"/>
      <c r="CL240" s="202">
        <f>L240-(Price_Expenditure_Data!GC232*Price_Expenditure_Data!GH232+Price_Expenditure_Data!GD232*Price_Expenditure_Data!GI232+Price_Expenditure_Data!GE232*Price_Expenditure_Data!GJ232)</f>
        <v>2.4431926857383637</v>
      </c>
      <c r="CM240" s="202">
        <f>CL240+Price_Expenditure_Data!GH232</f>
        <v>2.4216096695672218</v>
      </c>
      <c r="CN240" s="202">
        <f>CL240+Price_Expenditure_Data!GI232</f>
        <v>5.7028315712180122</v>
      </c>
      <c r="CO240" s="202">
        <f>CL240+Price_Expenditure_Data!GJ232</f>
        <v>-1.5952293024508251</v>
      </c>
      <c r="CP240" s="199">
        <f>CM240*Price_Expenditure_Data!GC232+CN240*Price_Expenditure_Data!GD232+CO240*Price_Expenditure_Data!GE232</f>
        <v>57.816822493646534</v>
      </c>
    </row>
    <row r="241" spans="1:94" x14ac:dyDescent="0.25">
      <c r="A241" s="2">
        <v>37118</v>
      </c>
      <c r="B241" s="29">
        <v>-2.241691906034049</v>
      </c>
      <c r="C241" s="29">
        <v>-2.4983531286785876</v>
      </c>
      <c r="D241" s="29">
        <v>-2.3700225173563183</v>
      </c>
      <c r="E241" s="29">
        <v>-4.4900395285996098</v>
      </c>
      <c r="F241" s="29">
        <v>2.1200170112432914</v>
      </c>
      <c r="G241" s="29">
        <v>4.0181491289541844</v>
      </c>
      <c r="H241" s="29">
        <v>0.56646038188041814</v>
      </c>
      <c r="I241" s="29">
        <v>1.692328630372586</v>
      </c>
      <c r="J241" s="29">
        <v>1.692328630372586</v>
      </c>
      <c r="K241" s="29">
        <v>0.30936712143231948</v>
      </c>
      <c r="L241" s="29">
        <v>-1.6809146158239561</v>
      </c>
      <c r="M241" s="29">
        <v>-1.556145683072772</v>
      </c>
      <c r="N241" s="29">
        <v>-0.12476893275118406</v>
      </c>
      <c r="O241" s="29">
        <v>4.3466362912654111</v>
      </c>
      <c r="P241" s="29">
        <v>0.25060619556611241</v>
      </c>
      <c r="Q241" s="29">
        <v>1.5764276909778339</v>
      </c>
      <c r="R241" s="29">
        <v>-2.7702086002875772</v>
      </c>
      <c r="S241" s="29">
        <v>-2.4277971832837792</v>
      </c>
      <c r="T241" s="29">
        <v>-1.2646550608726173</v>
      </c>
      <c r="U241" s="29">
        <v>4.0042248742616131</v>
      </c>
      <c r="V241" s="29">
        <v>-1.50555353941496</v>
      </c>
      <c r="W241" s="29"/>
      <c r="X241" s="29"/>
      <c r="Y241" s="29"/>
      <c r="Z241" s="29"/>
      <c r="AA241" s="3">
        <f t="shared" si="94"/>
        <v>1.5535566293628733</v>
      </c>
      <c r="AB241" s="3"/>
      <c r="AC241" s="2">
        <f t="shared" si="110"/>
        <v>37118</v>
      </c>
      <c r="AD241" s="3">
        <f t="shared" si="113"/>
        <v>8.9143621281461805</v>
      </c>
      <c r="AE241" s="3">
        <f t="shared" si="114"/>
        <v>15.679633810237943</v>
      </c>
      <c r="AF241" s="3">
        <f t="shared" si="115"/>
        <v>17.747545596314879</v>
      </c>
      <c r="AG241">
        <f t="shared" si="109"/>
        <v>18.264000000000024</v>
      </c>
      <c r="AH241" s="3">
        <f t="shared" si="111"/>
        <v>19.928277972999531</v>
      </c>
      <c r="AI241" s="3">
        <f t="shared" si="112"/>
        <v>24.284807703119874</v>
      </c>
      <c r="AJ241" s="89">
        <f>AI241+'Fig4'!$F$1</f>
        <v>22.008411889912914</v>
      </c>
      <c r="AK241" s="3"/>
      <c r="AL241" s="21">
        <f>Price_Expenditure_Data!CP233-Price_Expenditure_Data!AQ233</f>
        <v>1.5624839631527909</v>
      </c>
      <c r="AM241" s="21">
        <f>Price_Expenditure_Data!CP233-Price_Expenditure_Data!AR233</f>
        <v>-5.6987895817949665</v>
      </c>
      <c r="AN241" s="21">
        <f>Price_Expenditure_Data!CP233-Price_Expenditure_Data!AS233</f>
        <v>3.5237778505105908</v>
      </c>
      <c r="AO241" s="21">
        <f>Price_Expenditure_Data!CT233-Price_Expenditure_Data!CL233</f>
        <v>3.5332142049155317</v>
      </c>
      <c r="AP241" s="21">
        <f>Price_Expenditure_Data!CT233-Price_Expenditure_Data!CO233</f>
        <v>-5.7319083107710895</v>
      </c>
      <c r="AQ241" s="21">
        <f>Price_Expenditure_Data!CT233-Price_Expenditure_Data!CM233</f>
        <v>2.6315681179473405</v>
      </c>
      <c r="AR241" s="21">
        <f>Price_Expenditure_Data!CT233-Price_Expenditure_Data!AT233</f>
        <v>9.6570219834486188</v>
      </c>
      <c r="AS241" s="21"/>
      <c r="AT241" s="21"/>
      <c r="AV241" s="192">
        <f>Price_Expenditure_Data!BO233</f>
        <v>0.17876583531274742</v>
      </c>
      <c r="AX241" s="3">
        <f t="shared" si="95"/>
        <v>-2.7702086002875772</v>
      </c>
      <c r="AY241" s="3">
        <f t="shared" si="96"/>
        <v>1.5764276909778339</v>
      </c>
      <c r="AZ241" s="21">
        <f>AX241*VLOOKUP("Full Sample", 'capital shares'!$A:$AAH, MATCH("wS", 'capital shares'!$12:$12,0),FALSE)+AY241*VLOOKUP("Full Sample", 'capital shares'!$A:$AAH, MATCH("wE", 'capital shares'!$12:$12,0),FALSE)</f>
        <v>-0.3420091815322307</v>
      </c>
      <c r="BB241" s="21">
        <f>VLOOKUP($A241,$A:$Z,MATCH("dtfp",$A$22:$Z$22,0), FALSE)-Price_Expenditure_Data!BS233*BE241</f>
        <v>-1.984868650653046</v>
      </c>
      <c r="BC241" s="21">
        <f t="shared" si="97"/>
        <v>1.5635444838508537</v>
      </c>
      <c r="BD241" s="21">
        <f>BB241*VLOOKUP("Full Sample", 'capital shares'!$A:$AAH, MATCH("wS", 'capital shares'!$12:$12,0),FALSE)+BC241*VLOOKUP("Full Sample", 'capital shares'!$A:$AAH, MATCH("wE", 'capital shares'!$12:$12,0),FALSE)</f>
        <v>-6.8136879495460101E-2</v>
      </c>
      <c r="BE241" s="21">
        <f>Price_Expenditure_Data!CR233-Price_Expenditure_Data!AS233</f>
        <v>3.5484131345038996</v>
      </c>
      <c r="BG241" s="21">
        <f>VLOOKUP($A241,$A:$Z,MATCH("dtfp",$A$22:$Z$22,0),FALSE)-AM241*Price_Expenditure_Data!BP233-Price_Expenditure_Data!BS233*AN241</f>
        <v>-1.7407967416183816</v>
      </c>
      <c r="BH241" s="3">
        <f t="shared" si="98"/>
        <v>-7.4395863234133479</v>
      </c>
      <c r="BI241" s="3">
        <f t="shared" si="99"/>
        <v>1.7829811088922092</v>
      </c>
      <c r="BJ241" s="21">
        <f>BH241*VLOOKUP("Full Sample", 'capital shares'!$A:$AAH, MATCH("wS", 'capital shares'!$12:$12,0),FALSE)+BI241*VLOOKUP("Full Sample", 'capital shares'!$A:$AAH, MATCH("wE", 'capital shares'!$12:$12,0),FALSE)</f>
        <v>-1.9173945465236972</v>
      </c>
      <c r="BL241" s="151">
        <f>VLOOKUP($A241,$A:$Z,MATCH("dtfp",$A$22:$Z$22,0),FALSE)-AO241*VLOOKUP($A241,$A:$Z,MATCH("invShare",$A$22:$Z$22,0),FALSE)-AP241*Price_Expenditure_Data!CI233</f>
        <v>-1.9525511188294411</v>
      </c>
      <c r="BM241" s="151">
        <f t="shared" si="100"/>
        <v>1.5806630860860906</v>
      </c>
      <c r="BN241" s="151">
        <f t="shared" si="101"/>
        <v>-7.6844594296005306</v>
      </c>
      <c r="BO241" s="53">
        <f>BN241*VLOOKUP("Full Sample", 'capital shares'!$A:$AAH, MATCH("wS", 'capital shares'!$12:$12,0),FALSE)+VLOOKUP("Full Sample", 'capital shares'!$A:$AAH, MATCH("wE", 'capital shares'!$12:$12,0),FALSE)*BM241</f>
        <v>-2.0868941382207638</v>
      </c>
      <c r="BQ241" s="21">
        <f>VLOOKUP($A241,$A:$Z,MATCH("dtfp",$A$22:$Z$22,0),FALSE)-BY241*Price_Expenditure_Data!BP233-BZ241*Price_Expenditure_Data!BS233-CA241*Price_Expenditure_Data!BR233-CB241*Price_Expenditure_Data!BQ233</f>
        <v>-1.7399108701460864</v>
      </c>
      <c r="BR241" s="3">
        <f t="shared" si="102"/>
        <v>1.7715393684949081</v>
      </c>
      <c r="BS241" s="3">
        <f t="shared" si="103"/>
        <v>1.5262238981065126</v>
      </c>
      <c r="BT241" s="3">
        <f t="shared" si="104"/>
        <v>-7.5055619302940144</v>
      </c>
      <c r="BU241" s="3">
        <f t="shared" si="105"/>
        <v>-7.4510280638106483</v>
      </c>
      <c r="BV241" s="25">
        <f>BR241*VLOOKUP("Full Sample", 'capital shares'!$A:$AAH, MATCH("wE", 'capital shares'!$12:$12,0),FALSE)+VLOOKUP("Full Sample", 'capital shares'!$A:$AAH, MATCH("wS", 'capital shares'!$12:$12,0),FALSE)*BU241</f>
        <v>-1.9261249401930431</v>
      </c>
      <c r="BW241" s="26">
        <f>BR241*Price_Expenditure_Data!BS233+BS241*Price_Expenditure_Data!BR233+BT241*Price_Expenditure_Data!BQ233+BU241*Price_Expenditure_Data!BP233+BQ241*(1-SUM(Price_Expenditure_Data!BP233:BS233))</f>
        <v>-1.6809146158239558</v>
      </c>
      <c r="BY241" s="21">
        <f>Price_Expenditure_Data!$CU233-Price_Expenditure_Data!AR233</f>
        <v>-5.7111171936645624</v>
      </c>
      <c r="BZ241" s="21">
        <f>Price_Expenditure_Data!$CU233-Price_Expenditure_Data!AS233</f>
        <v>3.5114502386409945</v>
      </c>
      <c r="CA241" s="21">
        <f>Price_Expenditure_Data!$CU233-Price_Expenditure_Data!BD233</f>
        <v>3.266134768252599</v>
      </c>
      <c r="CB241" s="21">
        <f>Price_Expenditure_Data!$CU233-Price_Expenditure_Data!BE233</f>
        <v>-5.7656510601479276</v>
      </c>
      <c r="CD241" s="247">
        <f>VLOOKUP($A241,$A:$Z,MATCH("dtfp",$A$22:$Z$22,0),FALSE)-AO241*VLOOKUP($A241,$A:$Z,MATCH("invShare",$A$22:$Z$22,0),FALSE)-AP241*Price_Expenditure_Data!CI233</f>
        <v>-1.9525511188294411</v>
      </c>
      <c r="CE241" s="247">
        <f t="shared" si="106"/>
        <v>0.67901699911789937</v>
      </c>
      <c r="CF241" s="247">
        <f t="shared" si="107"/>
        <v>7.7044708646191777</v>
      </c>
      <c r="CG241" s="243">
        <f t="shared" si="108"/>
        <v>-7.6844594296005306</v>
      </c>
      <c r="CI241" s="28"/>
      <c r="CJ241" s="28"/>
      <c r="CK241" s="28"/>
      <c r="CL241" s="202">
        <f>L241-(Price_Expenditure_Data!GC233*Price_Expenditure_Data!GH233+Price_Expenditure_Data!GD233*Price_Expenditure_Data!GI233+Price_Expenditure_Data!GE233*Price_Expenditure_Data!GJ233)</f>
        <v>4.113378033511311</v>
      </c>
      <c r="CM241" s="202">
        <f>CL241+Price_Expenditure_Data!GH233</f>
        <v>3.9221664147193742</v>
      </c>
      <c r="CN241" s="202">
        <f>CL241+Price_Expenditure_Data!GI233</f>
        <v>0.68324470574227636</v>
      </c>
      <c r="CO241" s="202">
        <f>CL241+Price_Expenditure_Data!GJ233</f>
        <v>-7.6919465041100592</v>
      </c>
      <c r="CP241" s="199">
        <f>CM241*Price_Expenditure_Data!GC233+CN241*Price_Expenditure_Data!GD233+CO241*Price_Expenditure_Data!GE233</f>
        <v>90.517712406676196</v>
      </c>
    </row>
    <row r="242" spans="1:94" x14ac:dyDescent="0.25">
      <c r="A242" s="2">
        <v>37210</v>
      </c>
      <c r="B242" s="29">
        <v>0.98370784285357615</v>
      </c>
      <c r="C242" s="29">
        <v>-2.9501205238783967</v>
      </c>
      <c r="D242" s="29">
        <v>-0.98320634051241029</v>
      </c>
      <c r="E242" s="29">
        <v>-4.1381438649640501</v>
      </c>
      <c r="F242" s="29">
        <v>3.1549375244516398</v>
      </c>
      <c r="G242" s="29">
        <v>3.2114116695453121</v>
      </c>
      <c r="H242" s="29">
        <v>0.61324432308076382</v>
      </c>
      <c r="I242" s="29">
        <v>-0.17636422425333365</v>
      </c>
      <c r="J242" s="29">
        <v>-0.17636422425333365</v>
      </c>
      <c r="K242" s="29">
        <v>0.31294491702734129</v>
      </c>
      <c r="L242" s="29">
        <v>0.97610341424455338</v>
      </c>
      <c r="M242" s="29">
        <v>-3.2426375422630342</v>
      </c>
      <c r="N242" s="29">
        <v>4.2187409565075873</v>
      </c>
      <c r="O242" s="29">
        <v>2.4901288194548621</v>
      </c>
      <c r="P242" s="29">
        <v>0.25721370326050752</v>
      </c>
      <c r="Q242" s="29">
        <v>2.8257369784517148</v>
      </c>
      <c r="R242" s="29">
        <v>0.33560815899685259</v>
      </c>
      <c r="S242" s="29">
        <v>-5.7505500965442859</v>
      </c>
      <c r="T242" s="29">
        <v>-2.3741919632697592</v>
      </c>
      <c r="U242" s="29">
        <v>8.5762870749960012</v>
      </c>
      <c r="V242" s="29">
        <v>2.7098001222666119</v>
      </c>
      <c r="W242" s="29"/>
      <c r="X242" s="29"/>
      <c r="Y242" s="29"/>
      <c r="Z242" s="29"/>
      <c r="AA242" s="3">
        <f t="shared" si="94"/>
        <v>2.541693201370876</v>
      </c>
      <c r="AB242" s="3"/>
      <c r="AC242" s="2">
        <f t="shared" si="110"/>
        <v>37210</v>
      </c>
      <c r="AD242" s="3">
        <f t="shared" si="113"/>
        <v>8.870271072082847</v>
      </c>
      <c r="AE242" s="3">
        <f t="shared" si="114"/>
        <v>15.923659663799082</v>
      </c>
      <c r="AF242" s="3">
        <f t="shared" si="115"/>
        <v>18.802230835441776</v>
      </c>
      <c r="AG242">
        <f t="shared" si="109"/>
        <v>18.759000000000025</v>
      </c>
      <c r="AH242" s="3">
        <f t="shared" si="111"/>
        <v>20.172303826560668</v>
      </c>
      <c r="AI242" s="3">
        <f t="shared" si="112"/>
        <v>25.339492942246771</v>
      </c>
      <c r="AJ242" s="89">
        <f>AI242+'Fig4'!$F$1</f>
        <v>23.063097129039811</v>
      </c>
      <c r="AK242" s="3"/>
      <c r="AL242" s="21">
        <f>Price_Expenditure_Data!CP234-Price_Expenditure_Data!AQ234</f>
        <v>0.84494741631929426</v>
      </c>
      <c r="AM242" s="21">
        <f>Price_Expenditure_Data!CP234-Price_Expenditure_Data!AR234</f>
        <v>-2.0876325484408484</v>
      </c>
      <c r="AN242" s="21">
        <f>Price_Expenditure_Data!CP234-Price_Expenditure_Data!AS234</f>
        <v>2.4905229969207334</v>
      </c>
      <c r="AO242" s="21">
        <f>Price_Expenditure_Data!CT234-Price_Expenditure_Data!CL234</f>
        <v>2.2458369533935634</v>
      </c>
      <c r="AP242" s="21">
        <f>Price_Expenditure_Data!CT234-Price_Expenditure_Data!CO234</f>
        <v>-1.742302037110079</v>
      </c>
      <c r="AQ242" s="21">
        <f>Price_Expenditure_Data!CT234-Price_Expenditure_Data!CM234</f>
        <v>1.2564746425779179</v>
      </c>
      <c r="AR242" s="21">
        <f>Price_Expenditure_Data!CT234-Price_Expenditure_Data!AT234</f>
        <v>9.3455418656001044</v>
      </c>
      <c r="AS242" s="21"/>
      <c r="AT242" s="21"/>
      <c r="AV242" s="192">
        <f>Price_Expenditure_Data!BO234</f>
        <v>0.17289448686791428</v>
      </c>
      <c r="AX242" s="3">
        <f t="shared" si="95"/>
        <v>0.33560815899685259</v>
      </c>
      <c r="AY242" s="3">
        <f t="shared" si="96"/>
        <v>2.8257369784517148</v>
      </c>
      <c r="AZ242" s="21">
        <f>AX242*VLOOKUP("Full Sample", 'capital shares'!$A:$AAH, MATCH("wS", 'capital shares'!$12:$12,0),FALSE)+AY242*VLOOKUP("Full Sample", 'capital shares'!$A:$AAH, MATCH("wE", 'capital shares'!$12:$12,0),FALSE)</f>
        <v>1.2710870323256438</v>
      </c>
      <c r="BB242" s="21">
        <f>VLOOKUP($A242,$A:$Z,MATCH("dtfp",$A$22:$Z$22,0), FALSE)-Price_Expenditure_Data!BS234*BE242</f>
        <v>0.75935656913399618</v>
      </c>
      <c r="BC242" s="21">
        <f t="shared" si="97"/>
        <v>3.3205396611903928</v>
      </c>
      <c r="BD242" s="21">
        <f>BB242*VLOOKUP("Full Sample", 'capital shares'!$A:$AAH, MATCH("wS", 'capital shares'!$12:$12,0),FALSE)+BC242*VLOOKUP("Full Sample", 'capital shares'!$A:$AAH, MATCH("wE", 'capital shares'!$12:$12,0),FALSE)</f>
        <v>1.6233824903946645</v>
      </c>
      <c r="BE242" s="21">
        <f>Price_Expenditure_Data!CR234-Price_Expenditure_Data!AS234</f>
        <v>2.5611830920563965</v>
      </c>
      <c r="BG242" s="21">
        <f>VLOOKUP($A242,$A:$Z,MATCH("dtfp",$A$22:$Z$22,0),FALSE)-AM242*Price_Expenditure_Data!BP234-Price_Expenditure_Data!BS234*AN242</f>
        <v>0.84579138160805711</v>
      </c>
      <c r="BH242" s="3">
        <f t="shared" si="98"/>
        <v>-1.2418411668327913</v>
      </c>
      <c r="BI242" s="3">
        <f t="shared" si="99"/>
        <v>3.3363143785287903</v>
      </c>
      <c r="BJ242" s="21">
        <f>BH242*VLOOKUP("Full Sample", 'capital shares'!$A:$AAH, MATCH("wS", 'capital shares'!$12:$12,0),FALSE)+BI242*VLOOKUP("Full Sample", 'capital shares'!$A:$AAH, MATCH("wE", 'capital shares'!$12:$12,0),FALSE)</f>
        <v>0.91855151790830658</v>
      </c>
      <c r="BL242" s="151">
        <f>VLOOKUP($A242,$A:$Z,MATCH("dtfp",$A$22:$Z$22,0),FALSE)-AO242*VLOOKUP($A242,$A:$Z,MATCH("invShare",$A$22:$Z$22,0),FALSE)-AP242*Price_Expenditure_Data!CI234</f>
        <v>0.57780842678360189</v>
      </c>
      <c r="BM242" s="151">
        <f t="shared" si="100"/>
        <v>2.8236453801771653</v>
      </c>
      <c r="BN242" s="151">
        <f t="shared" si="101"/>
        <v>-1.1644936103264771</v>
      </c>
      <c r="BO242" s="53">
        <f>BN242*VLOOKUP("Full Sample", 'capital shares'!$A:$AAH, MATCH("wS", 'capital shares'!$12:$12,0),FALSE)+VLOOKUP("Full Sample", 'capital shares'!$A:$AAH, MATCH("wE", 'capital shares'!$12:$12,0),FALSE)*BM242</f>
        <v>0.73707186282575532</v>
      </c>
      <c r="BQ242" s="21">
        <f>VLOOKUP($A242,$A:$Z,MATCH("dtfp",$A$22:$Z$22,0),FALSE)-BY242*Price_Expenditure_Data!BP234-BZ242*Price_Expenditure_Data!BS234-CA242*Price_Expenditure_Data!BR234-CB242*Price_Expenditure_Data!BQ234</f>
        <v>0.60431168728032603</v>
      </c>
      <c r="BR242" s="3">
        <f t="shared" si="102"/>
        <v>3.351916542337543</v>
      </c>
      <c r="BS242" s="3">
        <f t="shared" si="103"/>
        <v>3.1899571170009997</v>
      </c>
      <c r="BT242" s="3">
        <f t="shared" si="104"/>
        <v>-1.0701879496326481</v>
      </c>
      <c r="BU242" s="3">
        <f t="shared" si="105"/>
        <v>-1.2262390030240387</v>
      </c>
      <c r="BV242" s="25">
        <f>BR242*VLOOKUP("Full Sample", 'capital shares'!$A:$AAH, MATCH("wE", 'capital shares'!$12:$12,0),FALSE)+VLOOKUP("Full Sample", 'capital shares'!$A:$AAH, MATCH("wS", 'capital shares'!$12:$12,0),FALSE)*BU242</f>
        <v>0.93045644036015329</v>
      </c>
      <c r="BW242" s="26">
        <f>BR242*Price_Expenditure_Data!BS234+BS242*Price_Expenditure_Data!BR234+BT242*Price_Expenditure_Data!BQ234+BU242*Price_Expenditure_Data!BP234+BQ242*(1-SUM(Price_Expenditure_Data!BP234:BS234))</f>
        <v>0.97610341424455316</v>
      </c>
      <c r="BY242" s="21">
        <f>Price_Expenditure_Data!$CU234-Price_Expenditure_Data!AR234</f>
        <v>-1.8305506903043647</v>
      </c>
      <c r="BZ242" s="21">
        <f>Price_Expenditure_Data!$CU234-Price_Expenditure_Data!AS234</f>
        <v>2.747604855057217</v>
      </c>
      <c r="CA242" s="21">
        <f>Price_Expenditure_Data!$CU234-Price_Expenditure_Data!BD234</f>
        <v>2.5856454297206737</v>
      </c>
      <c r="CB242" s="21">
        <f>Price_Expenditure_Data!$CU234-Price_Expenditure_Data!BE234</f>
        <v>-1.6744996369129741</v>
      </c>
      <c r="CD242" s="247">
        <f>VLOOKUP($A242,$A:$Z,MATCH("dtfp",$A$22:$Z$22,0),FALSE)-AO242*VLOOKUP($A242,$A:$Z,MATCH("invShare",$A$22:$Z$22,0),FALSE)-AP242*Price_Expenditure_Data!CI234</f>
        <v>0.57780842678360189</v>
      </c>
      <c r="CE242" s="247">
        <f t="shared" si="106"/>
        <v>1.8342830693615197</v>
      </c>
      <c r="CF242" s="247">
        <f t="shared" si="107"/>
        <v>9.9233502923837058</v>
      </c>
      <c r="CG242" s="243">
        <f t="shared" si="108"/>
        <v>-1.1644936103264771</v>
      </c>
      <c r="CI242" s="28"/>
      <c r="CJ242" s="28"/>
      <c r="CK242" s="28"/>
      <c r="CL242" s="202">
        <f>L242-(Price_Expenditure_Data!GC234*Price_Expenditure_Data!GH234+Price_Expenditure_Data!GD234*Price_Expenditure_Data!GI234+Price_Expenditure_Data!GE234*Price_Expenditure_Data!GJ234)</f>
        <v>0.48924135038522792</v>
      </c>
      <c r="CM242" s="202">
        <f>CL242+Price_Expenditure_Data!GH234</f>
        <v>0.51676948852036064</v>
      </c>
      <c r="CN242" s="202">
        <f>CL242+Price_Expenditure_Data!GI234</f>
        <v>1.7747448844746327</v>
      </c>
      <c r="CO242" s="202">
        <f>CL242+Price_Expenditure_Data!GJ234</f>
        <v>-1.1617443625162103</v>
      </c>
      <c r="CP242" s="199">
        <f>CM242*Price_Expenditure_Data!GC234+CN242*Price_Expenditure_Data!GD234+CO242*Price_Expenditure_Data!GE234</f>
        <v>11.652837977153776</v>
      </c>
    </row>
    <row r="243" spans="1:94" x14ac:dyDescent="0.25">
      <c r="A243" s="2">
        <v>37302</v>
      </c>
      <c r="B243" s="29">
        <v>4.3519995008374224</v>
      </c>
      <c r="C243" s="29">
        <v>6.2282725380804038</v>
      </c>
      <c r="D243" s="29">
        <v>5.2901360194589131</v>
      </c>
      <c r="E243" s="29">
        <v>-3.295653071892346</v>
      </c>
      <c r="F243" s="29">
        <v>8.5857890913512591</v>
      </c>
      <c r="G243" s="29">
        <v>3.0545096867338541</v>
      </c>
      <c r="H243" s="29">
        <v>0.65981215804349347</v>
      </c>
      <c r="I243" s="29">
        <v>-0.27875752601183024</v>
      </c>
      <c r="J243" s="29">
        <v>-0.27875752601183024</v>
      </c>
      <c r="K243" s="29">
        <v>0.31797296943411502</v>
      </c>
      <c r="L243" s="29">
        <v>6.7567291503146958</v>
      </c>
      <c r="M243" s="29">
        <v>2.0374307721979199</v>
      </c>
      <c r="N243" s="29">
        <v>4.7192983781167754</v>
      </c>
      <c r="O243" s="29">
        <v>3.0172285576194371</v>
      </c>
      <c r="P243" s="29">
        <v>0.24995728686143853</v>
      </c>
      <c r="Q243" s="29">
        <v>9.0197794438307266</v>
      </c>
      <c r="R243" s="29">
        <v>6.0025508862112895</v>
      </c>
      <c r="S243" s="29">
        <v>9.778448243005295</v>
      </c>
      <c r="T243" s="29">
        <v>-0.54232060816453731</v>
      </c>
      <c r="U243" s="29">
        <v>-0.75866879917456842</v>
      </c>
      <c r="V243" s="29">
        <v>6.544871494375827</v>
      </c>
      <c r="W243" s="29"/>
      <c r="X243" s="29"/>
      <c r="Y243" s="29"/>
      <c r="Z243" s="29"/>
      <c r="AA243" s="3">
        <f t="shared" si="94"/>
        <v>7.9259769333077656</v>
      </c>
      <c r="AB243" s="3"/>
      <c r="AC243" s="2">
        <f t="shared" si="110"/>
        <v>37302</v>
      </c>
      <c r="AD243" s="3">
        <f t="shared" si="113"/>
        <v>8.8005816905798895</v>
      </c>
      <c r="AE243" s="3">
        <f t="shared" si="114"/>
        <v>17.612841951377757</v>
      </c>
      <c r="AF243" s="3">
        <f t="shared" si="115"/>
        <v>19.98205542997097</v>
      </c>
      <c r="AG243">
        <f t="shared" si="109"/>
        <v>19.254000000000026</v>
      </c>
      <c r="AH243" s="3">
        <f t="shared" si="111"/>
        <v>21.861486114139343</v>
      </c>
      <c r="AI243" s="3">
        <f t="shared" si="112"/>
        <v>26.519317536775965</v>
      </c>
      <c r="AJ243" s="89">
        <f>AI243+'Fig4'!$F$1</f>
        <v>24.242921723569005</v>
      </c>
      <c r="AK243" s="3"/>
      <c r="AL243" s="21">
        <f>Price_Expenditure_Data!CP235-Price_Expenditure_Data!AQ235</f>
        <v>0.17371650386949947</v>
      </c>
      <c r="AM243" s="21">
        <f>Price_Expenditure_Data!CP235-Price_Expenditure_Data!AR235</f>
        <v>-3.9032724906730558</v>
      </c>
      <c r="AN243" s="21">
        <f>Price_Expenditure_Data!CP235-Price_Expenditure_Data!AS235</f>
        <v>1.6026919689150587</v>
      </c>
      <c r="AO243" s="21">
        <f>Price_Expenditure_Data!CT235-Price_Expenditure_Data!CL235</f>
        <v>2.9421547464663127</v>
      </c>
      <c r="AP243" s="21">
        <f>Price_Expenditure_Data!CT235-Price_Expenditure_Data!CO235</f>
        <v>-0.46567914944418676</v>
      </c>
      <c r="AQ243" s="21">
        <f>Price_Expenditure_Data!CT235-Price_Expenditure_Data!CM235</f>
        <v>2.629215703499002</v>
      </c>
      <c r="AR243" s="21">
        <f>Price_Expenditure_Data!CT235-Price_Expenditure_Data!AT235</f>
        <v>5.2652535170699863</v>
      </c>
      <c r="AS243" s="21"/>
      <c r="AT243" s="21"/>
      <c r="AV243" s="192">
        <f>Price_Expenditure_Data!BO235</f>
        <v>0.16742329940689757</v>
      </c>
      <c r="AX243" s="3">
        <f t="shared" si="95"/>
        <v>6.0025508862112895</v>
      </c>
      <c r="AY243" s="3">
        <f t="shared" si="96"/>
        <v>9.0197794438307266</v>
      </c>
      <c r="AZ243" s="21">
        <f>AX243*VLOOKUP("Full Sample", 'capital shares'!$A:$AAH, MATCH("wS", 'capital shares'!$12:$12,0),FALSE)+AY243*VLOOKUP("Full Sample", 'capital shares'!$A:$AAH, MATCH("wE", 'capital shares'!$12:$12,0),FALSE)</f>
        <v>5.8099880678860476</v>
      </c>
      <c r="BB243" s="21">
        <f>VLOOKUP($A243,$A:$Z,MATCH("dtfp",$A$22:$Z$22,0), FALSE)-Price_Expenditure_Data!BS235*BE243</f>
        <v>6.6162867269347139</v>
      </c>
      <c r="BC243" s="21">
        <f t="shared" si="97"/>
        <v>8.3303369289904925</v>
      </c>
      <c r="BD243" s="21">
        <f>BB243*VLOOKUP("Full Sample", 'capital shares'!$A:$AAH, MATCH("wS", 'capital shares'!$12:$12,0),FALSE)+BC243*VLOOKUP("Full Sample", 'capital shares'!$A:$AAH, MATCH("wE", 'capital shares'!$12:$12,0),FALSE)</f>
        <v>5.7470951512388693</v>
      </c>
      <c r="BE243" s="21">
        <f>Price_Expenditure_Data!CR235-Price_Expenditure_Data!AS235</f>
        <v>1.7140502020557782</v>
      </c>
      <c r="BG243" s="21">
        <f>VLOOKUP($A243,$A:$Z,MATCH("dtfp",$A$22:$Z$22,0),FALSE)-AM243*Price_Expenditure_Data!BP235-Price_Expenditure_Data!BS235*AN243</f>
        <v>6.7676478217878602</v>
      </c>
      <c r="BH243" s="3">
        <f t="shared" si="98"/>
        <v>2.8643753311148044</v>
      </c>
      <c r="BI243" s="3">
        <f t="shared" si="99"/>
        <v>8.3703397907029196</v>
      </c>
      <c r="BJ243" s="21">
        <f>BH243*VLOOKUP("Full Sample", 'capital shares'!$A:$AAH, MATCH("wS", 'capital shares'!$12:$12,0),FALSE)+BI243*VLOOKUP("Full Sample", 'capital shares'!$A:$AAH, MATCH("wE", 'capital shares'!$12:$12,0),FALSE)</f>
        <v>4.4299053849464647</v>
      </c>
      <c r="BL243" s="151">
        <f>VLOOKUP($A243,$A:$Z,MATCH("dtfp",$A$22:$Z$22,0),FALSE)-AO243*VLOOKUP($A243,$A:$Z,MATCH("invShare",$A$22:$Z$22,0),FALSE)-AP243*Price_Expenditure_Data!CI235</f>
        <v>6.0688774416009155</v>
      </c>
      <c r="BM243" s="151">
        <f t="shared" si="100"/>
        <v>9.0110321880672277</v>
      </c>
      <c r="BN243" s="151">
        <f t="shared" si="101"/>
        <v>5.6031982921567289</v>
      </c>
      <c r="BO243" s="53">
        <f>BN243*VLOOKUP("Full Sample", 'capital shares'!$A:$AAH, MATCH("wS", 'capital shares'!$12:$12,0),FALSE)+VLOOKUP("Full Sample", 'capital shares'!$A:$AAH, MATCH("wE", 'capital shares'!$12:$12,0),FALSE)*BM243</f>
        <v>5.6644856258726701</v>
      </c>
      <c r="BQ243" s="21">
        <f>VLOOKUP($A243,$A:$Z,MATCH("dtfp",$A$22:$Z$22,0),FALSE)-BY243*Price_Expenditure_Data!BP235-BZ243*Price_Expenditure_Data!BS235-CA243*Price_Expenditure_Data!BR235-CB243*Price_Expenditure_Data!BQ235</f>
        <v>6.1354804318615725</v>
      </c>
      <c r="BR243" s="3">
        <f t="shared" si="102"/>
        <v>8.4022221331105307</v>
      </c>
      <c r="BS243" s="3">
        <f t="shared" si="103"/>
        <v>10.157946812988804</v>
      </c>
      <c r="BT243" s="3">
        <f t="shared" si="104"/>
        <v>7.276991320230823</v>
      </c>
      <c r="BU243" s="3">
        <f t="shared" si="105"/>
        <v>2.8962576735224159</v>
      </c>
      <c r="BV243" s="25">
        <f>BR243*VLOOKUP("Full Sample", 'capital shares'!$A:$AAH, MATCH("wE", 'capital shares'!$12:$12,0),FALSE)+VLOOKUP("Full Sample", 'capital shares'!$A:$AAH, MATCH("wS", 'capital shares'!$12:$12,0),FALSE)*BU243</f>
        <v>4.4542325756232408</v>
      </c>
      <c r="BW243" s="26">
        <f>BR243*Price_Expenditure_Data!BS235+BS243*Price_Expenditure_Data!BR235+BT243*Price_Expenditure_Data!BQ235+BU243*Price_Expenditure_Data!BP235+BQ243*(1-SUM(Price_Expenditure_Data!BP235:BS235))</f>
        <v>6.7567291503146958</v>
      </c>
      <c r="BY243" s="21">
        <f>Price_Expenditure_Data!$CU235-Price_Expenditure_Data!AR235</f>
        <v>-3.2392227583391566</v>
      </c>
      <c r="BZ243" s="21">
        <f>Price_Expenditure_Data!$CU235-Price_Expenditure_Data!AS235</f>
        <v>2.2667417012489581</v>
      </c>
      <c r="CA243" s="21">
        <f>Price_Expenditure_Data!$CU235-Price_Expenditure_Data!BD235</f>
        <v>4.0224663811272308</v>
      </c>
      <c r="CB243" s="21">
        <f>Price_Expenditure_Data!$CU235-Price_Expenditure_Data!BE235</f>
        <v>1.1415108883692502</v>
      </c>
      <c r="CD243" s="247">
        <f>VLOOKUP($A243,$A:$Z,MATCH("dtfp",$A$22:$Z$22,0),FALSE)-AO243*VLOOKUP($A243,$A:$Z,MATCH("invShare",$A$22:$Z$22,0),FALSE)-AP243*Price_Expenditure_Data!CI235</f>
        <v>6.0688774416009155</v>
      </c>
      <c r="CE243" s="247">
        <f t="shared" si="106"/>
        <v>8.6980931450999179</v>
      </c>
      <c r="CF243" s="247">
        <f t="shared" si="107"/>
        <v>11.334130958670901</v>
      </c>
      <c r="CG243" s="243">
        <f t="shared" si="108"/>
        <v>5.6031982921567289</v>
      </c>
      <c r="CI243" s="28"/>
      <c r="CJ243" s="28"/>
      <c r="CK243" s="28"/>
      <c r="CL243" s="202">
        <f>L243-(Price_Expenditure_Data!GC235*Price_Expenditure_Data!GH235+Price_Expenditure_Data!GD235*Price_Expenditure_Data!GI235+Price_Expenditure_Data!GE235*Price_Expenditure_Data!GJ235)</f>
        <v>8.1800808267049003</v>
      </c>
      <c r="CM243" s="202">
        <f>CL243+Price_Expenditure_Data!GH235</f>
        <v>8.1294278722812781</v>
      </c>
      <c r="CN243" s="202">
        <f>CL243+Price_Expenditure_Data!GI235</f>
        <v>7.0435281894210302</v>
      </c>
      <c r="CO243" s="202">
        <f>CL243+Price_Expenditure_Data!GJ235</f>
        <v>5.6034692985922021</v>
      </c>
      <c r="CP243" s="199">
        <f>CM243*Price_Expenditure_Data!GC235+CN243*Price_Expenditure_Data!GD235+CO243*Price_Expenditure_Data!GE235</f>
        <v>181.81794624722551</v>
      </c>
    </row>
    <row r="244" spans="1:94" x14ac:dyDescent="0.25">
      <c r="A244" s="2">
        <v>37391</v>
      </c>
      <c r="B244" s="29">
        <v>2.0957140872109647</v>
      </c>
      <c r="C244" s="29">
        <v>2.4042590053962698</v>
      </c>
      <c r="D244" s="29">
        <v>2.2499865463036173</v>
      </c>
      <c r="E244" s="29">
        <v>0.83792901552435239</v>
      </c>
      <c r="F244" s="29">
        <v>1.4120575307792649</v>
      </c>
      <c r="G244" s="29">
        <v>2.8800690706298058</v>
      </c>
      <c r="H244" s="29">
        <v>0.56871717863806737</v>
      </c>
      <c r="I244" s="29">
        <v>1.3033302218069309</v>
      </c>
      <c r="J244" s="29">
        <v>1.3033302218069309</v>
      </c>
      <c r="K244" s="29">
        <v>0.32234769323943879</v>
      </c>
      <c r="L244" s="29">
        <v>-0.12942633653405911</v>
      </c>
      <c r="M244" s="29">
        <v>2.3302056888391847</v>
      </c>
      <c r="N244" s="29">
        <v>-2.459632025373244</v>
      </c>
      <c r="O244" s="29">
        <v>4.4664669909862829</v>
      </c>
      <c r="P244" s="29">
        <v>0.24764878899015941</v>
      </c>
      <c r="Q244" s="29">
        <v>3.2309255130699492</v>
      </c>
      <c r="R244" s="29">
        <v>-1.2355414779163334</v>
      </c>
      <c r="S244" s="29">
        <v>6.5730061679730429</v>
      </c>
      <c r="T244" s="29">
        <v>0.93361805103364792</v>
      </c>
      <c r="U244" s="29">
        <v>-3.3420806549030937</v>
      </c>
      <c r="V244" s="29">
        <v>-2.1691595289499812</v>
      </c>
      <c r="W244" s="29"/>
      <c r="X244" s="29"/>
      <c r="Y244" s="29"/>
      <c r="Z244" s="29"/>
      <c r="AA244" s="3">
        <f t="shared" si="94"/>
        <v>0.84334035214119751</v>
      </c>
      <c r="AB244" s="3"/>
      <c r="AC244" s="2">
        <f t="shared" si="110"/>
        <v>37391</v>
      </c>
      <c r="AD244" s="3">
        <f t="shared" si="113"/>
        <v>9.1264142460316222</v>
      </c>
      <c r="AE244" s="3">
        <f t="shared" si="114"/>
        <v>17.580485367244243</v>
      </c>
      <c r="AF244" s="3">
        <f t="shared" si="115"/>
        <v>19.36714742362766</v>
      </c>
      <c r="AG244">
        <f t="shared" si="109"/>
        <v>19.749000000000027</v>
      </c>
      <c r="AH244" s="3">
        <f t="shared" si="111"/>
        <v>21.829129530005829</v>
      </c>
      <c r="AI244" s="3">
        <f t="shared" si="112"/>
        <v>25.904409530432655</v>
      </c>
      <c r="AJ244" s="89">
        <f>AI244+'Fig4'!$F$1</f>
        <v>23.628013717225695</v>
      </c>
      <c r="AK244" s="3"/>
      <c r="AL244" s="21">
        <f>Price_Expenditure_Data!CP236-Price_Expenditure_Data!AQ236</f>
        <v>2.401928347323036</v>
      </c>
      <c r="AM244" s="21">
        <f>Price_Expenditure_Data!CP236-Price_Expenditure_Data!AR236</f>
        <v>-2.568752723265983</v>
      </c>
      <c r="AN244" s="21">
        <f>Price_Expenditure_Data!CP236-Price_Expenditure_Data!AS236</f>
        <v>3.6809502549364805</v>
      </c>
      <c r="AO244" s="21">
        <f>Price_Expenditure_Data!CT236-Price_Expenditure_Data!CL236</f>
        <v>4.3807383887944296</v>
      </c>
      <c r="AP244" s="21">
        <f>Price_Expenditure_Data!CT236-Price_Expenditure_Data!CO236</f>
        <v>-0.57875155418877844</v>
      </c>
      <c r="AQ244" s="21">
        <f>Price_Expenditure_Data!CT236-Price_Expenditure_Data!CM236</f>
        <v>3.9368022025343441</v>
      </c>
      <c r="AR244" s="21">
        <f>Price_Expenditure_Data!CT236-Price_Expenditure_Data!AT236</f>
        <v>7.7273576978797696</v>
      </c>
      <c r="AS244" s="21"/>
      <c r="AT244" s="21"/>
      <c r="AV244" s="192">
        <f>Price_Expenditure_Data!BO236</f>
        <v>0.16359829090865075</v>
      </c>
      <c r="AX244" s="3">
        <f t="shared" si="95"/>
        <v>-1.2355414779163334</v>
      </c>
      <c r="AY244" s="3">
        <f t="shared" si="96"/>
        <v>3.2309255130699492</v>
      </c>
      <c r="AZ244" s="21">
        <f>AX244*VLOOKUP("Full Sample", 'capital shares'!$A:$AAH, MATCH("wS", 'capital shares'!$12:$12,0),FALSE)+AY244*VLOOKUP("Full Sample", 'capital shares'!$A:$AAH, MATCH("wE", 'capital shares'!$12:$12,0),FALSE)</f>
        <v>0.87783270963066862</v>
      </c>
      <c r="BB244" s="21">
        <f>VLOOKUP($A244,$A:$Z,MATCH("dtfp",$A$22:$Z$22,0), FALSE)-Price_Expenditure_Data!BS236*BE244</f>
        <v>-0.41522831806558114</v>
      </c>
      <c r="BC244" s="21">
        <f t="shared" si="97"/>
        <v>3.1585725458953329</v>
      </c>
      <c r="BD244" s="21">
        <f>BB244*VLOOKUP("Full Sample", 'capital shares'!$A:$AAH, MATCH("wS", 'capital shares'!$12:$12,0),FALSE)+BC244*VLOOKUP("Full Sample", 'capital shares'!$A:$AAH, MATCH("wE", 'capital shares'!$12:$12,0),FALSE)</f>
        <v>1.1398944838589131</v>
      </c>
      <c r="BE244" s="21">
        <f>Price_Expenditure_Data!CR236-Price_Expenditure_Data!AS236</f>
        <v>3.5738008639609138</v>
      </c>
      <c r="BG244" s="21">
        <f>VLOOKUP($A244,$A:$Z,MATCH("dtfp",$A$22:$Z$22,0),FALSE)-AM244*Price_Expenditure_Data!BP236-Price_Expenditure_Data!BS236*AN244</f>
        <v>-0.33509087064795184</v>
      </c>
      <c r="BH244" s="3">
        <f t="shared" si="98"/>
        <v>-2.9038435939139351</v>
      </c>
      <c r="BI244" s="3">
        <f t="shared" si="99"/>
        <v>3.3458593842885289</v>
      </c>
      <c r="BJ244" s="21">
        <f>BH244*VLOOKUP("Full Sample", 'capital shares'!$A:$AAH, MATCH("wS", 'capital shares'!$12:$12,0),FALSE)+BI244*VLOOKUP("Full Sample", 'capital shares'!$A:$AAH, MATCH("wE", 'capital shares'!$12:$12,0),FALSE)</f>
        <v>0.33173722753321866</v>
      </c>
      <c r="BL244" s="151">
        <f>VLOOKUP($A244,$A:$Z,MATCH("dtfp",$A$22:$Z$22,0),FALSE)-AO244*VLOOKUP($A244,$A:$Z,MATCH("invShare",$A$22:$Z$22,0),FALSE)-AP244*Price_Expenditure_Data!CI236</f>
        <v>-1.1554599086559481</v>
      </c>
      <c r="BM244" s="151">
        <f t="shared" si="100"/>
        <v>3.2252784801384813</v>
      </c>
      <c r="BN244" s="151">
        <f t="shared" si="101"/>
        <v>-1.7342114628447265</v>
      </c>
      <c r="BO244" s="53">
        <f>BN244*VLOOKUP("Full Sample", 'capital shares'!$A:$AAH, MATCH("wS", 'capital shares'!$12:$12,0),FALSE)+VLOOKUP("Full Sample", 'capital shares'!$A:$AAH, MATCH("wE", 'capital shares'!$12:$12,0),FALSE)*BM244</f>
        <v>0.6982948063269333</v>
      </c>
      <c r="BQ244" s="21">
        <f>VLOOKUP($A244,$A:$Z,MATCH("dtfp",$A$22:$Z$22,0),FALSE)-BY244*Price_Expenditure_Data!BP236-BZ244*Price_Expenditure_Data!BS236-CA244*Price_Expenditure_Data!BR236-CB244*Price_Expenditure_Data!BQ236</f>
        <v>-0.93823102290640847</v>
      </c>
      <c r="BR244" s="3">
        <f t="shared" si="102"/>
        <v>3.3788198442554087</v>
      </c>
      <c r="BS244" s="3">
        <f t="shared" si="103"/>
        <v>3.4491116877568366</v>
      </c>
      <c r="BT244" s="3">
        <f t="shared" si="104"/>
        <v>-0.78874983488956929</v>
      </c>
      <c r="BU244" s="3">
        <f t="shared" si="105"/>
        <v>-2.8708831339470549</v>
      </c>
      <c r="BV244" s="25">
        <f>BR244*VLOOKUP("Full Sample", 'capital shares'!$A:$AAH, MATCH("wE", 'capital shares'!$12:$12,0),FALSE)+VLOOKUP("Full Sample", 'capital shares'!$A:$AAH, MATCH("wS", 'capital shares'!$12:$12,0),FALSE)*BU244</f>
        <v>0.35688705448624503</v>
      </c>
      <c r="BW244" s="26">
        <f>BR244*Price_Expenditure_Data!BS236+BS244*Price_Expenditure_Data!BR236+BT244*Price_Expenditure_Data!BQ236+BU244*Price_Expenditure_Data!BP236+BQ244*(1-SUM(Price_Expenditure_Data!BP236:BS236))</f>
        <v>-0.12942633653405899</v>
      </c>
      <c r="BY244" s="21">
        <f>Price_Expenditure_Data!$CU236-Price_Expenditure_Data!AR236</f>
        <v>-1.9326521110406465</v>
      </c>
      <c r="BZ244" s="21">
        <f>Price_Expenditure_Data!$CU236-Price_Expenditure_Data!AS236</f>
        <v>4.3170508671618171</v>
      </c>
      <c r="CA244" s="21">
        <f>Price_Expenditure_Data!$CU236-Price_Expenditure_Data!BD236</f>
        <v>4.387342710663245</v>
      </c>
      <c r="CB244" s="21">
        <f>Price_Expenditure_Data!$CU236-Price_Expenditure_Data!BE236</f>
        <v>0.14948118801683918</v>
      </c>
      <c r="CD244" s="247">
        <f>VLOOKUP($A244,$A:$Z,MATCH("dtfp",$A$22:$Z$22,0),FALSE)-AO244*VLOOKUP($A244,$A:$Z,MATCH("invShare",$A$22:$Z$22,0),FALSE)-AP244*Price_Expenditure_Data!CI236</f>
        <v>-1.1554599086559481</v>
      </c>
      <c r="CE244" s="247">
        <f t="shared" si="106"/>
        <v>2.7813422938783958</v>
      </c>
      <c r="CF244" s="247">
        <f t="shared" si="107"/>
        <v>6.5718977892238213</v>
      </c>
      <c r="CG244" s="243">
        <f t="shared" si="108"/>
        <v>-1.7342114628447265</v>
      </c>
      <c r="CI244" s="28"/>
      <c r="CJ244" s="28"/>
      <c r="CK244" s="28"/>
      <c r="CL244" s="202">
        <f>L244-(Price_Expenditure_Data!GC236*Price_Expenditure_Data!GH236+Price_Expenditure_Data!GD236*Price_Expenditure_Data!GI236+Price_Expenditure_Data!GE236*Price_Expenditure_Data!GJ236)</f>
        <v>6.5887238740035388</v>
      </c>
      <c r="CM244" s="202">
        <f>CL244+Price_Expenditure_Data!GH236</f>
        <v>6.3320406285635453</v>
      </c>
      <c r="CN244" s="202">
        <f>CL244+Price_Expenditure_Data!GI236</f>
        <v>0.83579247801487977</v>
      </c>
      <c r="CO244" s="202">
        <f>CL244+Price_Expenditure_Data!GJ236</f>
        <v>-1.7340303715777532</v>
      </c>
      <c r="CP244" s="199">
        <f>CM244*Price_Expenditure_Data!GC236+CN244*Price_Expenditure_Data!GD236+CO244*Price_Expenditure_Data!GE236</f>
        <v>140.81806649216892</v>
      </c>
    </row>
    <row r="245" spans="1:94" x14ac:dyDescent="0.25">
      <c r="A245" s="2">
        <v>37483</v>
      </c>
      <c r="B245" s="29">
        <v>2.0981488460360964</v>
      </c>
      <c r="C245" s="29">
        <v>0.24528161337080689</v>
      </c>
      <c r="D245" s="29">
        <v>1.1717152297034517</v>
      </c>
      <c r="E245" s="29">
        <v>-1.4128675481838826</v>
      </c>
      <c r="F245" s="29">
        <v>2.5845827778873343</v>
      </c>
      <c r="G245" s="29">
        <v>2.7088554874197839</v>
      </c>
      <c r="H245" s="29">
        <v>0.47800882269761757</v>
      </c>
      <c r="I245" s="29">
        <v>0.39196600674635818</v>
      </c>
      <c r="J245" s="29">
        <v>0.39196600674635818</v>
      </c>
      <c r="K245" s="29">
        <v>0.32606908844321703</v>
      </c>
      <c r="L245" s="29">
        <v>0.97645829662679207</v>
      </c>
      <c r="M245" s="29">
        <v>-1.0444617522209192</v>
      </c>
      <c r="N245" s="29">
        <v>2.020920048847711</v>
      </c>
      <c r="O245" s="29">
        <v>3.7352975143035749</v>
      </c>
      <c r="P245" s="29">
        <v>0.24871921004955186</v>
      </c>
      <c r="Q245" s="29">
        <v>3.7827155638727272</v>
      </c>
      <c r="R245" s="29">
        <v>4.7418049569152299E-2</v>
      </c>
      <c r="S245" s="29">
        <v>-5.1600169338809918</v>
      </c>
      <c r="T245" s="29">
        <v>0.31803499651845357</v>
      </c>
      <c r="U245" s="29">
        <v>8.9427324977537186</v>
      </c>
      <c r="V245" s="29">
        <v>-0.27061694694930127</v>
      </c>
      <c r="W245" s="29"/>
      <c r="X245" s="29"/>
      <c r="Y245" s="29"/>
      <c r="Z245" s="29"/>
      <c r="AA245" s="3">
        <f t="shared" si="94"/>
        <v>2.1065739551897167</v>
      </c>
      <c r="AB245" s="3"/>
      <c r="AC245" s="2">
        <f t="shared" si="110"/>
        <v>37483</v>
      </c>
      <c r="AD245" s="3">
        <f t="shared" si="113"/>
        <v>9.2244057477182118</v>
      </c>
      <c r="AE245" s="3">
        <f t="shared" si="114"/>
        <v>17.82459994140094</v>
      </c>
      <c r="AF245" s="3">
        <f t="shared" si="115"/>
        <v>19.872377435839589</v>
      </c>
      <c r="AG245">
        <f t="shared" si="109"/>
        <v>20.244000000000028</v>
      </c>
      <c r="AH245" s="3">
        <f t="shared" si="111"/>
        <v>22.073244104162526</v>
      </c>
      <c r="AI245" s="3">
        <f t="shared" si="112"/>
        <v>26.409639542644584</v>
      </c>
      <c r="AJ245" s="89">
        <f>AI245+'Fig4'!$F$1</f>
        <v>24.133243729437623</v>
      </c>
      <c r="AK245" s="3"/>
      <c r="AL245" s="21">
        <f>Price_Expenditure_Data!CP237-Price_Expenditure_Data!AQ237</f>
        <v>1.6533034381958354</v>
      </c>
      <c r="AM245" s="21">
        <f>Price_Expenditure_Data!CP237-Price_Expenditure_Data!AR237</f>
        <v>-1.9471673957010391</v>
      </c>
      <c r="AN245" s="21">
        <f>Price_Expenditure_Data!CP237-Price_Expenditure_Data!AS237</f>
        <v>3.7067007752541823</v>
      </c>
      <c r="AO245" s="21">
        <f>Price_Expenditure_Data!CT237-Price_Expenditure_Data!CL237</f>
        <v>3.7325082834724221</v>
      </c>
      <c r="AP245" s="21">
        <f>Price_Expenditure_Data!CT237-Price_Expenditure_Data!CO237</f>
        <v>-4.0801724729455202E-2</v>
      </c>
      <c r="AQ245" s="21">
        <f>Price_Expenditure_Data!CT237-Price_Expenditure_Data!CM237</f>
        <v>2.9814219764837251</v>
      </c>
      <c r="AR245" s="21">
        <f>Price_Expenditure_Data!CT237-Price_Expenditure_Data!AT237</f>
        <v>9.4874069025909034</v>
      </c>
      <c r="AS245" s="21"/>
      <c r="AT245" s="21"/>
      <c r="AV245" s="192">
        <f>Price_Expenditure_Data!BO237</f>
        <v>0.16121756032010751</v>
      </c>
      <c r="AX245" s="3">
        <f t="shared" si="95"/>
        <v>4.7418049569152299E-2</v>
      </c>
      <c r="AY245" s="3">
        <f t="shared" si="96"/>
        <v>3.7827155638727272</v>
      </c>
      <c r="AZ245" s="21">
        <f>AX245*VLOOKUP("Full Sample", 'capital shares'!$A:$AAH, MATCH("wS", 'capital shares'!$12:$12,0),FALSE)+AY245*VLOOKUP("Full Sample", 'capital shares'!$A:$AAH, MATCH("wE", 'capital shares'!$12:$12,0),FALSE)</f>
        <v>1.5587357110463584</v>
      </c>
      <c r="BB245" s="21">
        <f>VLOOKUP($A245,$A:$Z,MATCH("dtfp",$A$22:$Z$22,0), FALSE)-Price_Expenditure_Data!BS237*BE245</f>
        <v>0.68115084780776614</v>
      </c>
      <c r="BC245" s="21">
        <f t="shared" si="97"/>
        <v>4.4166175251061954</v>
      </c>
      <c r="BD245" s="21">
        <f>BB245*VLOOKUP("Full Sample", 'capital shares'!$A:$AAH, MATCH("wS", 'capital shares'!$12:$12,0),FALSE)+BC245*VLOOKUP("Full Sample", 'capital shares'!$A:$AAH, MATCH("wE", 'capital shares'!$12:$12,0),FALSE)</f>
        <v>2.0423619391901684</v>
      </c>
      <c r="BE245" s="21">
        <f>Price_Expenditure_Data!CR237-Price_Expenditure_Data!AS237</f>
        <v>3.7354666772984295</v>
      </c>
      <c r="BG245" s="21">
        <f>VLOOKUP($A245,$A:$Z,MATCH("dtfp",$A$22:$Z$22,0),FALSE)-AM245*Price_Expenditure_Data!BP237-Price_Expenditure_Data!BS237*AN245</f>
        <v>0.74748402749727849</v>
      </c>
      <c r="BH245" s="3">
        <f t="shared" si="98"/>
        <v>-1.1996833682037606</v>
      </c>
      <c r="BI245" s="3">
        <f t="shared" si="99"/>
        <v>4.4541848027514606</v>
      </c>
      <c r="BJ245" s="21">
        <f>BH245*VLOOKUP("Full Sample", 'capital shares'!$A:$AAH, MATCH("wS", 'capital shares'!$12:$12,0),FALSE)+BI245*VLOOKUP("Full Sample", 'capital shares'!$A:$AAH, MATCH("wE", 'capital shares'!$12:$12,0),FALSE)</f>
        <v>1.3891932050903464</v>
      </c>
      <c r="BL245" s="151">
        <f>VLOOKUP($A245,$A:$Z,MATCH("dtfp",$A$22:$Z$22,0),FALSE)-AO245*VLOOKUP($A245,$A:$Z,MATCH("invShare",$A$22:$Z$22,0),FALSE)-AP245*Price_Expenditure_Data!CI237</f>
        <v>5.2190146031543053E-2</v>
      </c>
      <c r="BM245" s="151">
        <f t="shared" si="100"/>
        <v>3.7846984295039654</v>
      </c>
      <c r="BN245" s="151">
        <f t="shared" si="101"/>
        <v>1.1388421302087851E-2</v>
      </c>
      <c r="BO245" s="53">
        <f>BN245*VLOOKUP("Full Sample", 'capital shares'!$A:$AAH, MATCH("wS", 'capital shares'!$12:$12,0),FALSE)+VLOOKUP("Full Sample", 'capital shares'!$A:$AAH, MATCH("wE", 'capital shares'!$12:$12,0),FALSE)*BM245</f>
        <v>1.5467383871498512</v>
      </c>
      <c r="BQ245" s="21">
        <f>VLOOKUP($A245,$A:$Z,MATCH("dtfp",$A$22:$Z$22,0),FALSE)-BY245*Price_Expenditure_Data!BP237-BZ245*Price_Expenditure_Data!BS237-CA245*Price_Expenditure_Data!BR237-CB245*Price_Expenditure_Data!BQ237</f>
        <v>0.12081171249785701</v>
      </c>
      <c r="BR245" s="3">
        <f t="shared" si="102"/>
        <v>4.4867574128774868</v>
      </c>
      <c r="BS245" s="3">
        <f t="shared" si="103"/>
        <v>4.3852406185620723</v>
      </c>
      <c r="BT245" s="3">
        <f t="shared" si="104"/>
        <v>0.70880580259569947</v>
      </c>
      <c r="BU245" s="3">
        <f t="shared" si="105"/>
        <v>-1.1671107580777349</v>
      </c>
      <c r="BV245" s="25">
        <f>BR245*VLOOKUP("Full Sample", 'capital shares'!$A:$AAH, MATCH("wE", 'capital shares'!$12:$12,0),FALSE)+VLOOKUP("Full Sample", 'capital shares'!$A:$AAH, MATCH("wS", 'capital shares'!$12:$12,0),FALSE)*BU245</f>
        <v>1.4140470908947651</v>
      </c>
      <c r="BW245" s="26">
        <f>BR245*Price_Expenditure_Data!BS237+BS245*Price_Expenditure_Data!BR237+BT245*Price_Expenditure_Data!BQ237+BU245*Price_Expenditure_Data!BP237+BQ245*(1-SUM(Price_Expenditure_Data!BP237:BS237))</f>
        <v>0.97645829662679207</v>
      </c>
      <c r="BY245" s="21">
        <f>Price_Expenditure_Data!$CU237-Price_Expenditure_Data!AR237</f>
        <v>-1.2879224705755918</v>
      </c>
      <c r="BZ245" s="21">
        <f>Price_Expenditure_Data!$CU237-Price_Expenditure_Data!AS237</f>
        <v>4.3659457003796298</v>
      </c>
      <c r="CA245" s="21">
        <f>Price_Expenditure_Data!$CU237-Price_Expenditure_Data!BD237</f>
        <v>4.2644289060642153</v>
      </c>
      <c r="CB245" s="21">
        <f>Price_Expenditure_Data!$CU237-Price_Expenditure_Data!BE237</f>
        <v>0.58799409009784243</v>
      </c>
      <c r="CD245" s="247">
        <f>VLOOKUP($A245,$A:$Z,MATCH("dtfp",$A$22:$Z$22,0),FALSE)-AO245*VLOOKUP($A245,$A:$Z,MATCH("invShare",$A$22:$Z$22,0),FALSE)-AP245*Price_Expenditure_Data!CI237</f>
        <v>5.2190146031543053E-2</v>
      </c>
      <c r="CE245" s="247">
        <f t="shared" si="106"/>
        <v>3.0336121225152684</v>
      </c>
      <c r="CF245" s="247">
        <f t="shared" si="107"/>
        <v>9.5395970486224471</v>
      </c>
      <c r="CG245" s="243">
        <f t="shared" si="108"/>
        <v>1.1388421302087851E-2</v>
      </c>
      <c r="CI245" s="28"/>
      <c r="CJ245" s="28"/>
      <c r="CK245" s="28"/>
      <c r="CL245" s="202">
        <f>L245-(Price_Expenditure_Data!GC237*Price_Expenditure_Data!GH237+Price_Expenditure_Data!GD237*Price_Expenditure_Data!GI237+Price_Expenditure_Data!GE237*Price_Expenditure_Data!GJ237)</f>
        <v>1.9948235163331147</v>
      </c>
      <c r="CM245" s="202">
        <f>CL245+Price_Expenditure_Data!GH237</f>
        <v>1.9594946873100356</v>
      </c>
      <c r="CN245" s="202">
        <f>CL245+Price_Expenditure_Data!GI237</f>
        <v>1.101092846082526</v>
      </c>
      <c r="CO245" s="202">
        <f>CL245+Price_Expenditure_Data!GJ237</f>
        <v>1.1336492283386512E-2</v>
      </c>
      <c r="CP245" s="199">
        <f>CM245*Price_Expenditure_Data!GC237+CN245*Price_Expenditure_Data!GD237+CO245*Price_Expenditure_Data!GE237</f>
        <v>44.088905095669865</v>
      </c>
    </row>
    <row r="246" spans="1:94" x14ac:dyDescent="0.25">
      <c r="A246" s="2">
        <v>37575</v>
      </c>
      <c r="B246" s="29">
        <v>-0.16922923019322411</v>
      </c>
      <c r="C246" s="29">
        <v>2.5941068757127539</v>
      </c>
      <c r="D246" s="29">
        <v>1.2124388227597649</v>
      </c>
      <c r="E246" s="29">
        <v>0.64004612789148041</v>
      </c>
      <c r="F246" s="29">
        <v>0.57239269486828448</v>
      </c>
      <c r="G246" s="29">
        <v>2.6310050977119137</v>
      </c>
      <c r="H246" s="29">
        <v>0.38762443517867951</v>
      </c>
      <c r="I246" s="29">
        <v>-0.19205333747116526</v>
      </c>
      <c r="J246" s="29">
        <v>-0.19205333747116526</v>
      </c>
      <c r="K246" s="29">
        <v>0.32913715504556218</v>
      </c>
      <c r="L246" s="29">
        <v>4.5935572088044441E-2</v>
      </c>
      <c r="M246" s="29">
        <v>1.4969818301444251</v>
      </c>
      <c r="N246" s="29">
        <v>-1.4510462580563805</v>
      </c>
      <c r="O246" s="29">
        <v>4.3573765978459109</v>
      </c>
      <c r="P246" s="29">
        <v>0.24362575755764607</v>
      </c>
      <c r="Q246" s="29">
        <v>3.341742995319787</v>
      </c>
      <c r="R246" s="29">
        <v>-1.0156336025261239</v>
      </c>
      <c r="S246" s="29">
        <v>3.3569159939790199</v>
      </c>
      <c r="T246" s="29">
        <v>0.8979029030138721</v>
      </c>
      <c r="U246" s="29">
        <v>-1.5172998659232828E-2</v>
      </c>
      <c r="V246" s="29">
        <v>-1.913536505539996</v>
      </c>
      <c r="W246" s="29"/>
      <c r="X246" s="29"/>
      <c r="Y246" s="29"/>
      <c r="Z246" s="29"/>
      <c r="AA246" s="3">
        <f t="shared" si="94"/>
        <v>0.18476825968960497</v>
      </c>
      <c r="AB246" s="3"/>
      <c r="AC246" s="2">
        <f t="shared" si="110"/>
        <v>37575</v>
      </c>
      <c r="AD246" s="3">
        <f t="shared" si="113"/>
        <v>9.1763924133504204</v>
      </c>
      <c r="AE246" s="3">
        <f t="shared" si="114"/>
        <v>17.836083834422951</v>
      </c>
      <c r="AF246" s="3">
        <f t="shared" si="115"/>
        <v>19.509615871325494</v>
      </c>
      <c r="AG246">
        <f t="shared" si="109"/>
        <v>20.739000000000029</v>
      </c>
      <c r="AH246" s="3">
        <f t="shared" si="111"/>
        <v>22.084727997184537</v>
      </c>
      <c r="AI246" s="3">
        <f t="shared" si="112"/>
        <v>26.046877978130489</v>
      </c>
      <c r="AJ246" s="89">
        <f>AI246+'Fig4'!$F$1</f>
        <v>23.770482164923529</v>
      </c>
      <c r="AK246" s="3"/>
      <c r="AL246" s="21">
        <f>Price_Expenditure_Data!CP238-Price_Expenditure_Data!AQ238</f>
        <v>1.5576033816126045</v>
      </c>
      <c r="AM246" s="21">
        <f>Price_Expenditure_Data!CP238-Price_Expenditure_Data!AR238</f>
        <v>-2.9082371570540317</v>
      </c>
      <c r="AN246" s="21">
        <f>Price_Expenditure_Data!CP238-Price_Expenditure_Data!AS238</f>
        <v>2.5112038658650011</v>
      </c>
      <c r="AO246" s="21">
        <f>Price_Expenditure_Data!CT238-Price_Expenditure_Data!CL238</f>
        <v>3.8266543260837604</v>
      </c>
      <c r="AP246" s="21">
        <f>Price_Expenditure_Data!CT238-Price_Expenditure_Data!CO238</f>
        <v>-3.8669907347475685</v>
      </c>
      <c r="AQ246" s="21">
        <f>Price_Expenditure_Data!CT238-Price_Expenditure_Data!CM238</f>
        <v>3.0838608546543744</v>
      </c>
      <c r="AR246" s="21">
        <f>Price_Expenditure_Data!CT238-Price_Expenditure_Data!AT238</f>
        <v>9.6177354876053247</v>
      </c>
      <c r="AS246" s="21"/>
      <c r="AT246" s="21"/>
      <c r="AV246" s="192">
        <f>Price_Expenditure_Data!BO238</f>
        <v>0.15879125476648695</v>
      </c>
      <c r="AX246" s="3">
        <f t="shared" si="95"/>
        <v>-1.0156336025261239</v>
      </c>
      <c r="AY246" s="3">
        <f t="shared" si="96"/>
        <v>3.341742995319787</v>
      </c>
      <c r="AZ246" s="21">
        <f>AX246*VLOOKUP("Full Sample", 'capital shares'!$A:$AAH, MATCH("wS", 'capital shares'!$12:$12,0),FALSE)+AY246*VLOOKUP("Full Sample", 'capital shares'!$A:$AAH, MATCH("wE", 'capital shares'!$12:$12,0),FALSE)</f>
        <v>1.0011624456776023</v>
      </c>
      <c r="BB246" s="21">
        <f>VLOOKUP($A246,$A:$Z,MATCH("dtfp",$A$22:$Z$22,0), FALSE)-Price_Expenditure_Data!BS238*BE246</f>
        <v>-0.14398641368965792</v>
      </c>
      <c r="BC246" s="21">
        <f t="shared" si="97"/>
        <v>2.3098056425582567</v>
      </c>
      <c r="BD246" s="21">
        <f>BB246*VLOOKUP("Full Sample", 'capital shares'!$A:$AAH, MATCH("wS", 'capital shares'!$12:$12,0),FALSE)+BC246*VLOOKUP("Full Sample", 'capital shares'!$A:$AAH, MATCH("wE", 'capital shares'!$12:$12,0),FALSE)</f>
        <v>0.8903305587089545</v>
      </c>
      <c r="BE246" s="21">
        <f>Price_Expenditure_Data!CR238-Price_Expenditure_Data!AS238</f>
        <v>2.4537920562479147</v>
      </c>
      <c r="BG246" s="21">
        <f>VLOOKUP($A246,$A:$Z,MATCH("dtfp",$A$22:$Z$22,0),FALSE)-AM246*Price_Expenditure_Data!BP238-Price_Expenditure_Data!BS238*AN246</f>
        <v>-5.3350995765609227E-2</v>
      </c>
      <c r="BH246" s="3">
        <f t="shared" si="98"/>
        <v>-2.9615881528196408</v>
      </c>
      <c r="BI246" s="3">
        <f t="shared" si="99"/>
        <v>2.457852870099392</v>
      </c>
      <c r="BJ246" s="21">
        <f>BH246*VLOOKUP("Full Sample", 'capital shares'!$A:$AAH, MATCH("wS", 'capital shares'!$12:$12,0),FALSE)+BI246*VLOOKUP("Full Sample", 'capital shares'!$A:$AAH, MATCH("wE", 'capital shares'!$12:$12,0),FALSE)</f>
        <v>-5.0748844501304902E-2</v>
      </c>
      <c r="BL246" s="151">
        <f>VLOOKUP($A246,$A:$Z,MATCH("dtfp",$A$22:$Z$22,0),FALSE)-AO246*VLOOKUP($A246,$A:$Z,MATCH("invShare",$A$22:$Z$22,0),FALSE)-AP246*Price_Expenditure_Data!CI238</f>
        <v>-0.49259694451347524</v>
      </c>
      <c r="BM246" s="151">
        <f t="shared" si="100"/>
        <v>3.3340573815702852</v>
      </c>
      <c r="BN246" s="151">
        <f t="shared" si="101"/>
        <v>-4.3595876792610433</v>
      </c>
      <c r="BO246" s="53">
        <f>BN246*VLOOKUP("Full Sample", 'capital shares'!$A:$AAH, MATCH("wS", 'capital shares'!$12:$12,0),FALSE)+VLOOKUP("Full Sample", 'capital shares'!$A:$AAH, MATCH("wE", 'capital shares'!$12:$12,0),FALSE)*BM246</f>
        <v>-0.19047052242616003</v>
      </c>
      <c r="BQ246" s="21">
        <f>VLOOKUP($A246,$A:$Z,MATCH("dtfp",$A$22:$Z$22,0),FALSE)-BY246*Price_Expenditure_Data!BP238-BZ246*Price_Expenditure_Data!BS238-CA246*Price_Expenditure_Data!BR238-CB246*Price_Expenditure_Data!BQ238</f>
        <v>-0.32960255815963552</v>
      </c>
      <c r="BR246" s="3">
        <f t="shared" si="102"/>
        <v>2.4700118274471561</v>
      </c>
      <c r="BS246" s="3">
        <f t="shared" si="103"/>
        <v>4.3825722758129553</v>
      </c>
      <c r="BT246" s="3">
        <f t="shared" si="104"/>
        <v>-4.8049093321657423</v>
      </c>
      <c r="BU246" s="3">
        <f t="shared" si="105"/>
        <v>-2.9494291954718768</v>
      </c>
      <c r="BV246" s="25">
        <f>BR246*VLOOKUP("Full Sample", 'capital shares'!$A:$AAH, MATCH("wE", 'capital shares'!$12:$12,0),FALSE)+VLOOKUP("Full Sample", 'capital shares'!$A:$AAH, MATCH("wS", 'capital shares'!$12:$12,0),FALSE)*BU246</f>
        <v>-4.1471192625913256E-2</v>
      </c>
      <c r="BW246" s="26">
        <f>BR246*Price_Expenditure_Data!BS238+BS246*Price_Expenditure_Data!BR238+BT246*Price_Expenditure_Data!BQ238+BU246*Price_Expenditure_Data!BP238+BQ246*(1-SUM(Price_Expenditure_Data!BP238:BS238))</f>
        <v>4.5935572088044441E-2</v>
      </c>
      <c r="BY246" s="21">
        <f>Price_Expenditure_Data!$CU238-Price_Expenditure_Data!AR238</f>
        <v>-2.6198266373122414</v>
      </c>
      <c r="BZ246" s="21">
        <f>Price_Expenditure_Data!$CU238-Price_Expenditure_Data!AS238</f>
        <v>2.7996143856067914</v>
      </c>
      <c r="CA246" s="21">
        <f>Price_Expenditure_Data!$CU238-Price_Expenditure_Data!BD238</f>
        <v>4.7121748339725906</v>
      </c>
      <c r="CB246" s="21">
        <f>Price_Expenditure_Data!$CU238-Price_Expenditure_Data!BE238</f>
        <v>-4.475306774006107</v>
      </c>
      <c r="CD246" s="247">
        <f>VLOOKUP($A246,$A:$Z,MATCH("dtfp",$A$22:$Z$22,0),FALSE)-AO246*VLOOKUP($A246,$A:$Z,MATCH("invShare",$A$22:$Z$22,0),FALSE)-AP246*Price_Expenditure_Data!CI238</f>
        <v>-0.49259694451347524</v>
      </c>
      <c r="CE246" s="247">
        <f t="shared" si="106"/>
        <v>2.5912639101408992</v>
      </c>
      <c r="CF246" s="247">
        <f t="shared" si="107"/>
        <v>9.1251385430918504</v>
      </c>
      <c r="CG246" s="243">
        <f t="shared" si="108"/>
        <v>-4.3595876792610433</v>
      </c>
      <c r="CI246" s="28"/>
      <c r="CJ246" s="28"/>
      <c r="CK246" s="28"/>
      <c r="CL246" s="202">
        <f>L246-(Price_Expenditure_Data!GC238*Price_Expenditure_Data!GH238+Price_Expenditure_Data!GD238*Price_Expenditure_Data!GI238+Price_Expenditure_Data!GE238*Price_Expenditure_Data!GJ238)</f>
        <v>2.7599671844690445</v>
      </c>
      <c r="CM246" s="202">
        <f>CL246+Price_Expenditure_Data!GH238</f>
        <v>2.6702672319022973</v>
      </c>
      <c r="CN246" s="202">
        <f>CL246+Price_Expenditure_Data!GI238</f>
        <v>2.9337511043080724</v>
      </c>
      <c r="CO246" s="202">
        <f>CL246+Price_Expenditure_Data!GJ238</f>
        <v>-4.361952232188008</v>
      </c>
      <c r="CP246" s="199">
        <f>CM246*Price_Expenditure_Data!GC238+CN246*Price_Expenditure_Data!GD238+CO246*Price_Expenditure_Data!GE238</f>
        <v>59.182092396884094</v>
      </c>
    </row>
    <row r="247" spans="1:94" x14ac:dyDescent="0.25">
      <c r="A247" s="2">
        <v>37667</v>
      </c>
      <c r="B247" s="29">
        <v>1.8575953570742598</v>
      </c>
      <c r="C247" s="29">
        <v>2.8980893007357622E-2</v>
      </c>
      <c r="D247" s="29">
        <v>0.94328812504080872</v>
      </c>
      <c r="E247" s="29">
        <v>-2.1734175275309298</v>
      </c>
      <c r="F247" s="29">
        <v>3.1167056525717385</v>
      </c>
      <c r="G247" s="29">
        <v>2.2559530985323195</v>
      </c>
      <c r="H247" s="29">
        <v>0.29750209605126088</v>
      </c>
      <c r="I247" s="29">
        <v>-0.37047098189297856</v>
      </c>
      <c r="J247" s="29">
        <v>-0.37047098189297856</v>
      </c>
      <c r="K247" s="29">
        <v>0.33155189304646993</v>
      </c>
      <c r="L247" s="29">
        <v>1.8957800630236175</v>
      </c>
      <c r="M247" s="29">
        <v>5.6847776692342089E-2</v>
      </c>
      <c r="N247" s="29">
        <v>1.8389322863312754</v>
      </c>
      <c r="O247" s="29">
        <v>7.187804841986015</v>
      </c>
      <c r="P247" s="29">
        <v>0.24023703703703703</v>
      </c>
      <c r="Q247" s="29">
        <v>7.356807966970444</v>
      </c>
      <c r="R247" s="29">
        <v>0.16900312498442904</v>
      </c>
      <c r="S247" s="29">
        <v>-0.15925297051412357</v>
      </c>
      <c r="T247" s="29">
        <v>0.12517882958798296</v>
      </c>
      <c r="U247" s="29">
        <v>7.5160609374845677</v>
      </c>
      <c r="V247" s="29">
        <v>4.3824295396446084E-2</v>
      </c>
      <c r="W247" s="29"/>
      <c r="X247" s="29"/>
      <c r="Y247" s="29"/>
      <c r="Z247" s="29"/>
      <c r="AA247" s="3">
        <f t="shared" si="94"/>
        <v>2.8192035565204776</v>
      </c>
      <c r="AB247" s="3"/>
      <c r="AC247" s="2">
        <f t="shared" si="110"/>
        <v>37667</v>
      </c>
      <c r="AD247" s="3">
        <f t="shared" si="113"/>
        <v>9.0837746678771758</v>
      </c>
      <c r="AE247" s="3">
        <f t="shared" si="114"/>
        <v>18.310028850178856</v>
      </c>
      <c r="AF247" s="3">
        <f t="shared" si="115"/>
        <v>19.969348942908312</v>
      </c>
      <c r="AG247">
        <f t="shared" si="109"/>
        <v>21.23400000000003</v>
      </c>
      <c r="AH247" s="3">
        <f t="shared" si="111"/>
        <v>22.558673012940442</v>
      </c>
      <c r="AI247" s="3">
        <f t="shared" si="112"/>
        <v>26.506611049713307</v>
      </c>
      <c r="AJ247" s="89">
        <f>AI247+'Fig4'!$F$1</f>
        <v>24.230215236506346</v>
      </c>
      <c r="AK247" s="3"/>
      <c r="AL247" s="21">
        <f>Price_Expenditure_Data!CP239-Price_Expenditure_Data!AQ239</f>
        <v>3.2485553583975877</v>
      </c>
      <c r="AM247" s="21">
        <f>Price_Expenditure_Data!CP239-Price_Expenditure_Data!AR239</f>
        <v>-2.6853281384564687</v>
      </c>
      <c r="AN247" s="21">
        <f>Price_Expenditure_Data!CP239-Price_Expenditure_Data!AS239</f>
        <v>5.6596239915581332</v>
      </c>
      <c r="AO247" s="21">
        <f>Price_Expenditure_Data!CT239-Price_Expenditure_Data!CL239</f>
        <v>6.5577134400884258</v>
      </c>
      <c r="AP247" s="21">
        <f>Price_Expenditure_Data!CT239-Price_Expenditure_Data!CO239</f>
        <v>-4.5726136829288384</v>
      </c>
      <c r="AQ247" s="21">
        <f>Price_Expenditure_Data!CT239-Price_Expenditure_Data!CM239</f>
        <v>5.9483697836290021</v>
      </c>
      <c r="AR247" s="21">
        <f>Price_Expenditure_Data!CT239-Price_Expenditure_Data!AT239</f>
        <v>11.301672718228687</v>
      </c>
      <c r="AS247" s="21"/>
      <c r="AT247" s="21"/>
      <c r="AV247" s="192">
        <f>Price_Expenditure_Data!BO239</f>
        <v>0.15736888888888889</v>
      </c>
      <c r="AX247" s="3">
        <f t="shared" si="95"/>
        <v>0.16900312498442904</v>
      </c>
      <c r="AY247" s="3">
        <f t="shared" si="96"/>
        <v>7.356807966970444</v>
      </c>
      <c r="AZ247" s="21">
        <f>AX247*VLOOKUP("Full Sample", 'capital shares'!$A:$AAH, MATCH("wS", 'capital shares'!$12:$12,0),FALSE)+AY247*VLOOKUP("Full Sample", 'capital shares'!$A:$AAH, MATCH("wE", 'capital shares'!$12:$12,0),FALSE)</f>
        <v>3.0587942626775679</v>
      </c>
      <c r="BB247" s="21">
        <f>VLOOKUP($A247,$A:$Z,MATCH("dtfp",$A$22:$Z$22,0), FALSE)-Price_Expenditure_Data!BS239*BE247</f>
        <v>1.4716393564776415</v>
      </c>
      <c r="BC247" s="21">
        <f t="shared" si="97"/>
        <v>7.0441825073366768</v>
      </c>
      <c r="BD247" s="21">
        <f>BB247*VLOOKUP("Full Sample", 'capital shares'!$A:$AAH, MATCH("wS", 'capital shares'!$12:$12,0),FALSE)+BC247*VLOOKUP("Full Sample", 'capital shares'!$A:$AAH, MATCH("wE", 'capital shares'!$12:$12,0),FALSE)</f>
        <v>3.3943440636437203</v>
      </c>
      <c r="BE247" s="21">
        <f>Price_Expenditure_Data!CR239-Price_Expenditure_Data!AS239</f>
        <v>5.5725431508590351</v>
      </c>
      <c r="BG247" s="21">
        <f>VLOOKUP($A247,$A:$Z,MATCH("dtfp",$A$22:$Z$22,0),FALSE)-AM247*Price_Expenditure_Data!BP239-Price_Expenditure_Data!BS239*AN247</f>
        <v>1.552469561698486</v>
      </c>
      <c r="BH247" s="3">
        <f t="shared" si="98"/>
        <v>-1.1328585767579826</v>
      </c>
      <c r="BI247" s="3">
        <f t="shared" si="99"/>
        <v>7.2120935532566195</v>
      </c>
      <c r="BJ247" s="21">
        <f>BH247*VLOOKUP("Full Sample", 'capital shares'!$A:$AAH, MATCH("wS", 'capital shares'!$12:$12,0),FALSE)+BI247*VLOOKUP("Full Sample", 'capital shares'!$A:$AAH, MATCH("wE", 'capital shares'!$12:$12,0),FALSE)</f>
        <v>2.5371022514660693</v>
      </c>
      <c r="BL247" s="151">
        <f>VLOOKUP($A247,$A:$Z,MATCH("dtfp",$A$22:$Z$22,0),FALSE)-AO247*VLOOKUP($A247,$A:$Z,MATCH("invShare",$A$22:$Z$22,0),FALSE)-AP247*Price_Expenditure_Data!CI239</f>
        <v>0.79522171824412236</v>
      </c>
      <c r="BM247" s="151">
        <f t="shared" si="100"/>
        <v>7.3529351583325484</v>
      </c>
      <c r="BN247" s="151">
        <f t="shared" si="101"/>
        <v>-3.7773919646847158</v>
      </c>
      <c r="BO247" s="53">
        <f>BN247*VLOOKUP("Full Sample", 'capital shares'!$A:$AAH, MATCH("wS", 'capital shares'!$12:$12,0),FALSE)+VLOOKUP("Full Sample", 'capital shares'!$A:$AAH, MATCH("wE", 'capital shares'!$12:$12,0),FALSE)*BM247</f>
        <v>1.6545972880970721</v>
      </c>
      <c r="BQ247" s="21">
        <f>VLOOKUP($A247,$A:$Z,MATCH("dtfp",$A$22:$Z$22,0),FALSE)-BY247*Price_Expenditure_Data!BP239-BZ247*Price_Expenditure_Data!BS239-CA247*Price_Expenditure_Data!BR239-CB247*Price_Expenditure_Data!BQ239</f>
        <v>0.99505505292813545</v>
      </c>
      <c r="BR247" s="3">
        <f t="shared" si="102"/>
        <v>7.2382607677748636</v>
      </c>
      <c r="BS247" s="3">
        <f t="shared" si="103"/>
        <v>8.8154467065729101</v>
      </c>
      <c r="BT247" s="3">
        <f t="shared" si="104"/>
        <v>-4.7399316333968038</v>
      </c>
      <c r="BU247" s="3">
        <f t="shared" si="105"/>
        <v>-1.1066913622397383</v>
      </c>
      <c r="BV247" s="25">
        <f>BR247*VLOOKUP("Full Sample", 'capital shares'!$A:$AAH, MATCH("wE", 'capital shares'!$12:$12,0),FALSE)+VLOOKUP("Full Sample", 'capital shares'!$A:$AAH, MATCH("wS", 'capital shares'!$12:$12,0),FALSE)*BU247</f>
        <v>2.5570686268636775</v>
      </c>
      <c r="BW247" s="26">
        <f>BR247*Price_Expenditure_Data!BS239+BS247*Price_Expenditure_Data!BR239+BT247*Price_Expenditure_Data!BQ239+BU247*Price_Expenditure_Data!BP239+BQ247*(1-SUM(Price_Expenditure_Data!BP239:BS239))</f>
        <v>1.8957800630236175</v>
      </c>
      <c r="BY247" s="21">
        <f>Price_Expenditure_Data!$CU239-Price_Expenditure_Data!AR239</f>
        <v>-2.1017464151678737</v>
      </c>
      <c r="BZ247" s="21">
        <f>Price_Expenditure_Data!$CU239-Price_Expenditure_Data!AS239</f>
        <v>6.2432057148467281</v>
      </c>
      <c r="CA247" s="21">
        <f>Price_Expenditure_Data!$CU239-Price_Expenditure_Data!BD239</f>
        <v>7.8203916536447755</v>
      </c>
      <c r="CB247" s="21">
        <f>Price_Expenditure_Data!$CU239-Price_Expenditure_Data!BE239</f>
        <v>-5.7349866863249392</v>
      </c>
      <c r="CD247" s="247">
        <f>VLOOKUP($A247,$A:$Z,MATCH("dtfp",$A$22:$Z$22,0),FALSE)-AO247*VLOOKUP($A247,$A:$Z,MATCH("invShare",$A$22:$Z$22,0),FALSE)-AP247*Price_Expenditure_Data!CI239</f>
        <v>0.79522171824412236</v>
      </c>
      <c r="CE247" s="247">
        <f t="shared" si="106"/>
        <v>6.7435915018731247</v>
      </c>
      <c r="CF247" s="247">
        <f t="shared" si="107"/>
        <v>12.096894436472809</v>
      </c>
      <c r="CG247" s="243">
        <f t="shared" si="108"/>
        <v>-3.7773919646847158</v>
      </c>
      <c r="CI247" s="28"/>
      <c r="CJ247" s="28"/>
      <c r="CK247" s="28"/>
      <c r="CL247" s="202">
        <f>L247-(Price_Expenditure_Data!GC239*Price_Expenditure_Data!GH239+Price_Expenditure_Data!GD239*Price_Expenditure_Data!GI239+Price_Expenditure_Data!GE239*Price_Expenditure_Data!GJ239)</f>
        <v>7.7124788020173218</v>
      </c>
      <c r="CM247" s="202">
        <f>CL247+Price_Expenditure_Data!GH239</f>
        <v>7.5079633545852342</v>
      </c>
      <c r="CN247" s="202">
        <f>CL247+Price_Expenditure_Data!GI239</f>
        <v>2.6111608276661373</v>
      </c>
      <c r="CO247" s="202">
        <f>CL247+Price_Expenditure_Data!GJ239</f>
        <v>-3.7811130994543385</v>
      </c>
      <c r="CP247" s="199">
        <f>CM247*Price_Expenditure_Data!GC239+CN247*Price_Expenditure_Data!GD239+CO247*Price_Expenditure_Data!GE239</f>
        <v>164.79203476552632</v>
      </c>
    </row>
    <row r="248" spans="1:94" x14ac:dyDescent="0.25">
      <c r="A248" s="2">
        <v>37756</v>
      </c>
      <c r="B248" s="29">
        <v>4.6153595255631785</v>
      </c>
      <c r="C248" s="29">
        <v>4.6216092733970981</v>
      </c>
      <c r="D248" s="29">
        <v>4.6184843994801383</v>
      </c>
      <c r="E248" s="29">
        <v>-2.0575521754995663</v>
      </c>
      <c r="F248" s="29">
        <v>6.6760365749797046</v>
      </c>
      <c r="G248" s="29">
        <v>2.0852693211798083</v>
      </c>
      <c r="H248" s="29">
        <v>0.13510873588700179</v>
      </c>
      <c r="I248" s="29">
        <v>1.0092265156785629</v>
      </c>
      <c r="J248" s="29">
        <v>1.0092265156785629</v>
      </c>
      <c r="K248" s="29">
        <v>0.33383241497642668</v>
      </c>
      <c r="L248" s="29">
        <v>4.6207144792356303</v>
      </c>
      <c r="M248" s="29">
        <v>-2.9346996174397946</v>
      </c>
      <c r="N248" s="29">
        <v>7.5554140966754249</v>
      </c>
      <c r="O248" s="29">
        <v>3.8133229173717198</v>
      </c>
      <c r="P248" s="29">
        <v>0.24386705817667087</v>
      </c>
      <c r="Q248" s="29">
        <v>7.504093554870229</v>
      </c>
      <c r="R248" s="29">
        <v>3.6907706374985088</v>
      </c>
      <c r="S248" s="29">
        <v>-3.410105952099201</v>
      </c>
      <c r="T248" s="29">
        <v>-2.7813721562761837</v>
      </c>
      <c r="U248" s="29">
        <v>10.91419950696943</v>
      </c>
      <c r="V248" s="29">
        <v>6.472142793774692</v>
      </c>
      <c r="W248" s="29"/>
      <c r="X248" s="29"/>
      <c r="Y248" s="29"/>
      <c r="Z248" s="29"/>
      <c r="AA248" s="3">
        <f t="shared" si="94"/>
        <v>6.5409278390927028</v>
      </c>
      <c r="AB248" s="3"/>
      <c r="AC248" s="2">
        <f t="shared" si="110"/>
        <v>37756</v>
      </c>
      <c r="AD248" s="3">
        <f t="shared" si="113"/>
        <v>9.3360812967968165</v>
      </c>
      <c r="AE248" s="3">
        <f t="shared" si="114"/>
        <v>19.465207469987764</v>
      </c>
      <c r="AF248" s="3">
        <f t="shared" si="115"/>
        <v>21.858202467077167</v>
      </c>
      <c r="AG248">
        <f t="shared" si="109"/>
        <v>21.729000000000031</v>
      </c>
      <c r="AH248" s="3">
        <f t="shared" si="111"/>
        <v>23.71385163274935</v>
      </c>
      <c r="AI248" s="3">
        <f t="shared" si="112"/>
        <v>28.395464573882162</v>
      </c>
      <c r="AJ248" s="89">
        <f>AI248+'Fig4'!$F$1</f>
        <v>26.119068760675201</v>
      </c>
      <c r="AK248" s="3"/>
      <c r="AL248" s="21">
        <f>Price_Expenditure_Data!CP240-Price_Expenditure_Data!AQ240</f>
        <v>1.0022542158117853</v>
      </c>
      <c r="AM248" s="21">
        <f>Price_Expenditure_Data!CP240-Price_Expenditure_Data!AR240</f>
        <v>0.50601527644492006</v>
      </c>
      <c r="AN248" s="21">
        <f>Price_Expenditure_Data!CP240-Price_Expenditure_Data!AS240</f>
        <v>2.5378086608682966</v>
      </c>
      <c r="AO248" s="21">
        <f>Price_Expenditure_Data!CT240-Price_Expenditure_Data!CL240</f>
        <v>3.9662896143178594</v>
      </c>
      <c r="AP248" s="21">
        <f>Price_Expenditure_Data!CT240-Price_Expenditure_Data!CO240</f>
        <v>1.1352972209479337</v>
      </c>
      <c r="AQ248" s="21">
        <f>Price_Expenditure_Data!CT240-Price_Expenditure_Data!CM240</f>
        <v>3.4913968610929342</v>
      </c>
      <c r="AR248" s="21">
        <f>Price_Expenditure_Data!CT240-Price_Expenditure_Data!AT240</f>
        <v>7.6682390889105445</v>
      </c>
      <c r="AS248" s="21"/>
      <c r="AT248" s="21"/>
      <c r="AV248" s="192">
        <f>Price_Expenditure_Data!BO240</f>
        <v>0.15899439641557772</v>
      </c>
      <c r="AX248" s="3">
        <f t="shared" si="95"/>
        <v>3.6907706374985088</v>
      </c>
      <c r="AY248" s="3">
        <f t="shared" si="96"/>
        <v>7.504093554870229</v>
      </c>
      <c r="AZ248" s="21">
        <f>AX248*VLOOKUP("Full Sample", 'capital shares'!$A:$AAH, MATCH("wS", 'capital shares'!$12:$12,0),FALSE)+AY248*VLOOKUP("Full Sample", 'capital shares'!$A:$AAH, MATCH("wE", 'capital shares'!$12:$12,0),FALSE)</f>
        <v>4.3705279672510482</v>
      </c>
      <c r="BB248" s="21">
        <f>VLOOKUP($A248,$A:$Z,MATCH("dtfp",$A$22:$Z$22,0), FALSE)-Price_Expenditure_Data!BS240*BE248</f>
        <v>4.4214795241720912</v>
      </c>
      <c r="BC248" s="21">
        <f t="shared" si="97"/>
        <v>6.9991703360059638</v>
      </c>
      <c r="BD248" s="21">
        <f>BB248*VLOOKUP("Full Sample", 'capital shares'!$A:$AAH, MATCH("wS", 'capital shares'!$12:$12,0),FALSE)+BC248*VLOOKUP("Full Sample", 'capital shares'!$A:$AAH, MATCH("wE", 'capital shares'!$12:$12,0),FALSE)</f>
        <v>4.4244217214892245</v>
      </c>
      <c r="BE248" s="21">
        <f>Price_Expenditure_Data!CR240-Price_Expenditure_Data!AS240</f>
        <v>2.5776908118338726</v>
      </c>
      <c r="BG248" s="21">
        <f>VLOOKUP($A248,$A:$Z,MATCH("dtfp",$A$22:$Z$22,0),FALSE)-AM248*Price_Expenditure_Data!BP240-Price_Expenditure_Data!BS240*AN248</f>
        <v>4.4078569210357452</v>
      </c>
      <c r="BH248" s="3">
        <f t="shared" si="98"/>
        <v>4.9138721974806652</v>
      </c>
      <c r="BI248" s="3">
        <f t="shared" si="99"/>
        <v>6.9456655819040414</v>
      </c>
      <c r="BJ248" s="21">
        <f>BH248*VLOOKUP("Full Sample", 'capital shares'!$A:$AAH, MATCH("wS", 'capital shares'!$12:$12,0),FALSE)+BI248*VLOOKUP("Full Sample", 'capital shares'!$A:$AAH, MATCH("wE", 'capital shares'!$12:$12,0),FALSE)</f>
        <v>4.5776175442995966</v>
      </c>
      <c r="BL248" s="151">
        <f>VLOOKUP($A248,$A:$Z,MATCH("dtfp",$A$22:$Z$22,0),FALSE)-AO248*VLOOKUP($A248,$A:$Z,MATCH("invShare",$A$22:$Z$22,0),FALSE)-AP248*Price_Expenditure_Data!CI240</f>
        <v>3.5347191615326832</v>
      </c>
      <c r="BM248" s="151">
        <f t="shared" si="100"/>
        <v>7.5010087758505426</v>
      </c>
      <c r="BN248" s="151">
        <f t="shared" si="101"/>
        <v>4.6700163824806165</v>
      </c>
      <c r="BO248" s="53">
        <f>BN248*VLOOKUP("Full Sample", 'capital shares'!$A:$AAH, MATCH("wS", 'capital shares'!$12:$12,0),FALSE)+VLOOKUP("Full Sample", 'capital shares'!$A:$AAH, MATCH("wE", 'capital shares'!$12:$12,0),FALSE)*BM248</f>
        <v>4.7173117691817898</v>
      </c>
      <c r="BQ248" s="21">
        <f>VLOOKUP($A248,$A:$Z,MATCH("dtfp",$A$22:$Z$22,0),FALSE)-BY248*Price_Expenditure_Data!BP240-BZ248*Price_Expenditure_Data!BS240-CA248*Price_Expenditure_Data!BR240-CB248*Price_Expenditure_Data!BQ240</f>
        <v>3.5230705997615295</v>
      </c>
      <c r="BR248" s="3">
        <f t="shared" si="102"/>
        <v>6.9914499757802293</v>
      </c>
      <c r="BS248" s="3">
        <f t="shared" si="103"/>
        <v>9.5476892988444693</v>
      </c>
      <c r="BT248" s="3">
        <f t="shared" si="104"/>
        <v>4.526823011320646</v>
      </c>
      <c r="BU248" s="3">
        <f t="shared" si="105"/>
        <v>4.9596565913568522</v>
      </c>
      <c r="BV248" s="25">
        <f>BR248*VLOOKUP("Full Sample", 'capital shares'!$A:$AAH, MATCH("wE", 'capital shares'!$12:$12,0),FALSE)+VLOOKUP("Full Sample", 'capital shares'!$A:$AAH, MATCH("wS", 'capital shares'!$12:$12,0),FALSE)*BU248</f>
        <v>4.6125524203387158</v>
      </c>
      <c r="BW248" s="26">
        <f>BR248*Price_Expenditure_Data!BS240+BS248*Price_Expenditure_Data!BR240+BT248*Price_Expenditure_Data!BQ240+BU248*Price_Expenditure_Data!BP240+BQ248*(1-SUM(Price_Expenditure_Data!BP240:BS240))</f>
        <v>4.6207144792356303</v>
      </c>
      <c r="BY248" s="21">
        <f>Price_Expenditure_Data!$CU240-Price_Expenditure_Data!AR240</f>
        <v>1.4365859915953232</v>
      </c>
      <c r="BZ248" s="21">
        <f>Price_Expenditure_Data!$CU240-Price_Expenditure_Data!AS240</f>
        <v>3.4683793760186994</v>
      </c>
      <c r="CA248" s="21">
        <f>Price_Expenditure_Data!$CU240-Price_Expenditure_Data!BD240</f>
        <v>6.0246186990829402</v>
      </c>
      <c r="CB248" s="21">
        <f>Price_Expenditure_Data!$CU240-Price_Expenditure_Data!BE240</f>
        <v>1.0037524115591168</v>
      </c>
      <c r="CD248" s="247">
        <f>VLOOKUP($A248,$A:$Z,MATCH("dtfp",$A$22:$Z$22,0),FALSE)-AO248*VLOOKUP($A248,$A:$Z,MATCH("invShare",$A$22:$Z$22,0),FALSE)-AP248*Price_Expenditure_Data!CI240</f>
        <v>3.5347191615326832</v>
      </c>
      <c r="CE248" s="247">
        <f t="shared" si="106"/>
        <v>7.026116022625617</v>
      </c>
      <c r="CF248" s="247">
        <f t="shared" si="107"/>
        <v>11.202958250443228</v>
      </c>
      <c r="CG248" s="243">
        <f t="shared" si="108"/>
        <v>4.6700163824806165</v>
      </c>
      <c r="CI248" s="28"/>
      <c r="CJ248" s="28"/>
      <c r="CK248" s="28"/>
      <c r="CL248" s="202">
        <f>L248-(Price_Expenditure_Data!GC240*Price_Expenditure_Data!GH240+Price_Expenditure_Data!GD240*Price_Expenditure_Data!GI240+Price_Expenditure_Data!GE240*Price_Expenditure_Data!GJ240)</f>
        <v>5.4852465635902403</v>
      </c>
      <c r="CM248" s="202">
        <f>CL248+Price_Expenditure_Data!GH240</f>
        <v>5.45439933766305</v>
      </c>
      <c r="CN248" s="202">
        <f>CL248+Price_Expenditure_Data!GI240</f>
        <v>1.7281124961790577</v>
      </c>
      <c r="CO248" s="202">
        <f>CL248+Price_Expenditure_Data!GJ240</f>
        <v>4.6707255558423881</v>
      </c>
      <c r="CP248" s="199">
        <f>CM248*Price_Expenditure_Data!GC240+CN248*Price_Expenditure_Data!GD240+CO248*Price_Expenditure_Data!GE240</f>
        <v>120.53108185636987</v>
      </c>
    </row>
    <row r="249" spans="1:94" x14ac:dyDescent="0.25">
      <c r="A249" s="2">
        <v>37848</v>
      </c>
      <c r="B249" s="29">
        <v>8.7310558473227218</v>
      </c>
      <c r="C249" s="29">
        <v>4.8523194272924286</v>
      </c>
      <c r="D249" s="29">
        <v>6.7916876373075752</v>
      </c>
      <c r="E249" s="29">
        <v>1.286727636721352</v>
      </c>
      <c r="F249" s="29">
        <v>5.5049600005862231</v>
      </c>
      <c r="G249" s="29">
        <v>2.162120869257905</v>
      </c>
      <c r="H249" s="29">
        <v>-2.7120133999503082E-2</v>
      </c>
      <c r="I249" s="29">
        <v>0.64365845433762559</v>
      </c>
      <c r="J249" s="29">
        <v>0.64365845433762559</v>
      </c>
      <c r="K249" s="29">
        <v>0.33597872083565339</v>
      </c>
      <c r="L249" s="29">
        <v>4.7834435918961873</v>
      </c>
      <c r="M249" s="29">
        <v>-4.5812727270060166E-2</v>
      </c>
      <c r="N249" s="29">
        <v>4.8292563191662472</v>
      </c>
      <c r="O249" s="29">
        <v>4.9597615874634364</v>
      </c>
      <c r="P249" s="29">
        <v>0.24468266897549526</v>
      </c>
      <c r="Q249" s="29">
        <v>8.5296374766569301</v>
      </c>
      <c r="R249" s="29">
        <v>3.5698758891934945</v>
      </c>
      <c r="S249" s="29">
        <v>0.31458243743597292</v>
      </c>
      <c r="T249" s="29">
        <v>-0.16256160507818038</v>
      </c>
      <c r="U249" s="29">
        <v>8.2150550392209567</v>
      </c>
      <c r="V249" s="29">
        <v>3.7324374942716747</v>
      </c>
      <c r="W249" s="29"/>
      <c r="X249" s="29">
        <v>0</v>
      </c>
      <c r="Y249" s="29"/>
      <c r="Z249" s="29"/>
      <c r="AA249" s="3">
        <f t="shared" si="94"/>
        <v>5.5320801345857262</v>
      </c>
      <c r="AB249" s="3"/>
      <c r="AC249" s="2">
        <f t="shared" si="110"/>
        <v>37848</v>
      </c>
      <c r="AD249" s="3">
        <f t="shared" si="113"/>
        <v>9.4969959103812229</v>
      </c>
      <c r="AE249" s="3">
        <f t="shared" si="114"/>
        <v>20.661068367961811</v>
      </c>
      <c r="AF249" s="3">
        <f t="shared" si="115"/>
        <v>23.065516546868729</v>
      </c>
      <c r="AG249">
        <f t="shared" si="109"/>
        <v>22.224000000000032</v>
      </c>
      <c r="AH249" s="3">
        <f t="shared" si="111"/>
        <v>24.909712530723397</v>
      </c>
      <c r="AI249" s="3">
        <f t="shared" si="112"/>
        <v>29.602778653673724</v>
      </c>
      <c r="AJ249" s="89">
        <f>AI249+'Fig4'!$F$1</f>
        <v>27.326382840466763</v>
      </c>
      <c r="AK249" s="3"/>
      <c r="AL249" s="21">
        <f>Price_Expenditure_Data!CP241-Price_Expenditure_Data!AQ241</f>
        <v>1.3837943526891892</v>
      </c>
      <c r="AM249" s="21">
        <f>Price_Expenditure_Data!CP241-Price_Expenditure_Data!AR241</f>
        <v>-0.90588232995815954</v>
      </c>
      <c r="AN249" s="21">
        <f>Price_Expenditure_Data!CP241-Price_Expenditure_Data!AS241</f>
        <v>2.3152754704291341</v>
      </c>
      <c r="AO249" s="21">
        <f>Price_Expenditure_Data!CT241-Price_Expenditure_Data!CL241</f>
        <v>4.9799453990487663</v>
      </c>
      <c r="AP249" s="21">
        <f>Price_Expenditure_Data!CT241-Price_Expenditure_Data!CO241</f>
        <v>0.16322894050779313</v>
      </c>
      <c r="AQ249" s="21">
        <f>Price_Expenditure_Data!CT241-Price_Expenditure_Data!CM241</f>
        <v>4.4274964080096968</v>
      </c>
      <c r="AR249" s="21">
        <f>Price_Expenditure_Data!CT241-Price_Expenditure_Data!AT241</f>
        <v>9.3174268245575149</v>
      </c>
      <c r="AS249" s="21"/>
      <c r="AT249" s="21"/>
      <c r="AV249" s="192">
        <f>Price_Expenditure_Data!BO241</f>
        <v>0.15818134177878537</v>
      </c>
      <c r="AX249" s="3">
        <f t="shared" si="95"/>
        <v>3.5698758891934945</v>
      </c>
      <c r="AY249" s="3">
        <f t="shared" si="96"/>
        <v>8.5296374766569301</v>
      </c>
      <c r="AZ249" s="21">
        <f>AX249*VLOOKUP("Full Sample", 'capital shares'!$A:$AAH, MATCH("wS", 'capital shares'!$12:$12,0),FALSE)+AY249*VLOOKUP("Full Sample", 'capital shares'!$A:$AAH, MATCH("wE", 'capital shares'!$12:$12,0),FALSE)</f>
        <v>4.7455844604127515</v>
      </c>
      <c r="BB249" s="21">
        <f>VLOOKUP($A249,$A:$Z,MATCH("dtfp",$A$22:$Z$22,0), FALSE)-Price_Expenditure_Data!BS241*BE249</f>
        <v>4.6075173775532132</v>
      </c>
      <c r="BC249" s="21">
        <f t="shared" si="97"/>
        <v>6.8798286148710401</v>
      </c>
      <c r="BD249" s="21">
        <f>BB249*VLOOKUP("Full Sample", 'capital shares'!$A:$AAH, MATCH("wS", 'capital shares'!$12:$12,0),FALSE)+BC249*VLOOKUP("Full Sample", 'capital shares'!$A:$AAH, MATCH("wE", 'capital shares'!$12:$12,0),FALSE)</f>
        <v>4.4418976650132844</v>
      </c>
      <c r="BE249" s="21">
        <f>Price_Expenditure_Data!CR241-Price_Expenditure_Data!AS241</f>
        <v>2.2723112373178269</v>
      </c>
      <c r="BG249" s="21">
        <f>VLOOKUP($A249,$A:$Z,MATCH("dtfp",$A$22:$Z$22,0),FALSE)-AM249*Price_Expenditure_Data!BP241-Price_Expenditure_Data!BS241*AN249</f>
        <v>4.63340703166054</v>
      </c>
      <c r="BH249" s="3">
        <f t="shared" si="98"/>
        <v>3.7275247017023805</v>
      </c>
      <c r="BI249" s="3">
        <f t="shared" si="99"/>
        <v>6.9486825020896745</v>
      </c>
      <c r="BJ249" s="21">
        <f>BH249*VLOOKUP("Full Sample", 'capital shares'!$A:$AAH, MATCH("wS", 'capital shares'!$12:$12,0),FALSE)+BI249*VLOOKUP("Full Sample", 'capital shares'!$A:$AAH, MATCH("wE", 'capital shares'!$12:$12,0),FALSE)</f>
        <v>4.1571984699085434</v>
      </c>
      <c r="BL249" s="151">
        <f>VLOOKUP($A249,$A:$Z,MATCH("dtfp",$A$22:$Z$22,0),FALSE)-AO249*VLOOKUP($A249,$A:$Z,MATCH("invShare",$A$22:$Z$22,0),FALSE)-AP249*Price_Expenditure_Data!CI241</f>
        <v>3.5475560995837236</v>
      </c>
      <c r="BM249" s="151">
        <f t="shared" si="100"/>
        <v>8.5275014986324891</v>
      </c>
      <c r="BN249" s="151">
        <f t="shared" si="101"/>
        <v>3.7107850400915168</v>
      </c>
      <c r="BO249" s="53">
        <f>BN249*VLOOKUP("Full Sample", 'capital shares'!$A:$AAH, MATCH("wS", 'capital shares'!$12:$12,0),FALSE)+VLOOKUP("Full Sample", 'capital shares'!$A:$AAH, MATCH("wE", 'capital shares'!$12:$12,0),FALSE)*BM249</f>
        <v>4.7947954045857095</v>
      </c>
      <c r="BQ249" s="21">
        <f>VLOOKUP($A249,$A:$Z,MATCH("dtfp",$A$22:$Z$22,0),FALSE)-BY249*Price_Expenditure_Data!BP241-BZ249*Price_Expenditure_Data!BS241-CA249*Price_Expenditure_Data!BR241-CB249*Price_Expenditure_Data!BQ241</f>
        <v>3.6667543602477171</v>
      </c>
      <c r="BR249" s="3">
        <f t="shared" si="102"/>
        <v>7.0007010757783439</v>
      </c>
      <c r="BS249" s="3">
        <f t="shared" si="103"/>
        <v>10.748878359549627</v>
      </c>
      <c r="BT249" s="3">
        <f t="shared" si="104"/>
        <v>3.8552255577048005</v>
      </c>
      <c r="BU249" s="3">
        <f t="shared" si="105"/>
        <v>3.7795432753910503</v>
      </c>
      <c r="BV249" s="25">
        <f>BR249*VLOOKUP("Full Sample", 'capital shares'!$A:$AAH, MATCH("wE", 'capital shares'!$12:$12,0),FALSE)+VLOOKUP("Full Sample", 'capital shares'!$A:$AAH, MATCH("wS", 'capital shares'!$12:$12,0),FALSE)*BU249</f>
        <v>4.1968902135288664</v>
      </c>
      <c r="BW249" s="26">
        <f>BR249*Price_Expenditure_Data!BS241+BS249*Price_Expenditure_Data!BR241+BT249*Price_Expenditure_Data!BQ241+BU249*Price_Expenditure_Data!BP241+BQ249*(1-SUM(Price_Expenditure_Data!BP241:BS241))</f>
        <v>4.7834435918961873</v>
      </c>
      <c r="BY249" s="21">
        <f>Price_Expenditure_Data!$CU241-Price_Expenditure_Data!AR241</f>
        <v>0.11278891514333322</v>
      </c>
      <c r="BZ249" s="21">
        <f>Price_Expenditure_Data!$CU241-Price_Expenditure_Data!AS241</f>
        <v>3.3339467155306268</v>
      </c>
      <c r="CA249" s="21">
        <f>Price_Expenditure_Data!$CU241-Price_Expenditure_Data!BD241</f>
        <v>7.0821239993019098</v>
      </c>
      <c r="CB249" s="21">
        <f>Price_Expenditure_Data!$CU241-Price_Expenditure_Data!BE241</f>
        <v>0.18847119745708341</v>
      </c>
      <c r="CD249" s="247">
        <f>VLOOKUP($A249,$A:$Z,MATCH("dtfp",$A$22:$Z$22,0),FALSE)-AO249*VLOOKUP($A249,$A:$Z,MATCH("invShare",$A$22:$Z$22,0),FALSE)-AP249*Price_Expenditure_Data!CI241</f>
        <v>3.5475560995837236</v>
      </c>
      <c r="CE249" s="247">
        <f t="shared" si="106"/>
        <v>7.9750525075934204</v>
      </c>
      <c r="CF249" s="247">
        <f t="shared" si="107"/>
        <v>12.864982924141238</v>
      </c>
      <c r="CG249" s="243">
        <f t="shared" si="108"/>
        <v>3.7107850400915168</v>
      </c>
      <c r="CI249" s="28"/>
      <c r="CJ249" s="28"/>
      <c r="CK249" s="28"/>
      <c r="CL249" s="202">
        <f>L249-(Price_Expenditure_Data!GC241*Price_Expenditure_Data!GH241+Price_Expenditure_Data!GD241*Price_Expenditure_Data!GI241+Price_Expenditure_Data!GE241*Price_Expenditure_Data!GJ241)</f>
        <v>10.438159567468766</v>
      </c>
      <c r="CM249" s="202">
        <f>CL249+Price_Expenditure_Data!GH241</f>
        <v>10.224619634580309</v>
      </c>
      <c r="CN249" s="202">
        <f>CL249+Price_Expenditure_Data!GI241</f>
        <v>2.5680693009860223</v>
      </c>
      <c r="CO249" s="202">
        <f>CL249+Price_Expenditure_Data!GJ241</f>
        <v>3.710952565449201</v>
      </c>
      <c r="CP249" s="199">
        <f>CM249*Price_Expenditure_Data!GC241+CN249*Price_Expenditure_Data!GD241+CO249*Price_Expenditure_Data!GE241</f>
        <v>227.18881987892294</v>
      </c>
    </row>
    <row r="250" spans="1:94" x14ac:dyDescent="0.25">
      <c r="A250" s="2">
        <v>37940</v>
      </c>
      <c r="B250" s="29">
        <v>5.189234332392445</v>
      </c>
      <c r="C250" s="29">
        <v>4.2756610170631149</v>
      </c>
      <c r="D250" s="29">
        <v>4.7324476747277799</v>
      </c>
      <c r="E250" s="29">
        <v>2.2428203581064565</v>
      </c>
      <c r="F250" s="29">
        <v>2.4896273166213234</v>
      </c>
      <c r="G250" s="29">
        <v>2.5009561865199941</v>
      </c>
      <c r="H250" s="29">
        <v>-0.18938201128690935</v>
      </c>
      <c r="I250" s="29">
        <v>0.55241451690868359</v>
      </c>
      <c r="J250" s="29">
        <v>0.55241451690868359</v>
      </c>
      <c r="K250" s="29">
        <v>0.33799081062401548</v>
      </c>
      <c r="L250" s="29">
        <v>2.0366762921864865</v>
      </c>
      <c r="M250" s="29">
        <v>5.2818414032981886</v>
      </c>
      <c r="N250" s="29">
        <v>-3.2451651111117021</v>
      </c>
      <c r="O250" s="29">
        <v>4.4193322983110734</v>
      </c>
      <c r="P250" s="29">
        <v>0.24324172868286562</v>
      </c>
      <c r="Q250" s="29">
        <v>5.381042562632353</v>
      </c>
      <c r="R250" s="29">
        <v>0.96171026432127937</v>
      </c>
      <c r="S250" s="29">
        <v>15.122262349509969</v>
      </c>
      <c r="T250" s="29">
        <v>2.1188749810645979</v>
      </c>
      <c r="U250" s="29">
        <v>-9.7412197868776147</v>
      </c>
      <c r="V250" s="29">
        <v>-1.1571647167433186</v>
      </c>
      <c r="W250" s="29"/>
      <c r="X250" s="29">
        <f>X249+M250/4</f>
        <v>1.3204603508245472</v>
      </c>
      <c r="Y250" s="29"/>
      <c r="Z250" s="29"/>
      <c r="AA250" s="3">
        <f t="shared" si="94"/>
        <v>2.6790093279082328</v>
      </c>
      <c r="AB250" s="3"/>
      <c r="AC250" s="2">
        <f t="shared" si="110"/>
        <v>37940</v>
      </c>
      <c r="AD250" s="3">
        <f t="shared" si="113"/>
        <v>9.6350995396083938</v>
      </c>
      <c r="AE250" s="3">
        <f t="shared" si="114"/>
        <v>21.170237441008432</v>
      </c>
      <c r="AF250" s="3">
        <f t="shared" si="115"/>
        <v>22.254225269090803</v>
      </c>
      <c r="AG250">
        <f>AG249+0.102+0.393-0.362</f>
        <v>22.357000000000035</v>
      </c>
      <c r="AH250" s="3">
        <f t="shared" si="111"/>
        <v>25.418881603770018</v>
      </c>
      <c r="AI250" s="3">
        <f t="shared" si="112"/>
        <v>28.791487375895798</v>
      </c>
      <c r="AJ250" s="89">
        <f>AI250+'Fig4'!$F$1</f>
        <v>26.515091562688838</v>
      </c>
      <c r="AK250" s="3"/>
      <c r="AL250" s="21">
        <f>Price_Expenditure_Data!CP242-Price_Expenditure_Data!AQ242</f>
        <v>0.66399551713427252</v>
      </c>
      <c r="AM250" s="21">
        <f>Price_Expenditure_Data!CP242-Price_Expenditure_Data!AR242</f>
        <v>-3.8336222618020295</v>
      </c>
      <c r="AN250" s="21">
        <f>Price_Expenditure_Data!CP242-Price_Expenditure_Data!AS242</f>
        <v>1.1833901236555249</v>
      </c>
      <c r="AO250" s="21">
        <f>Price_Expenditure_Data!CT242-Price_Expenditure_Data!CL242</f>
        <v>3.7544083282047578</v>
      </c>
      <c r="AP250" s="21">
        <f>Price_Expenditure_Data!CT242-Price_Expenditure_Data!CO242</f>
        <v>-4.7021554217193913</v>
      </c>
      <c r="AQ250" s="21">
        <f>Price_Expenditure_Data!CT242-Price_Expenditure_Data!CM242</f>
        <v>3.0603829191228269</v>
      </c>
      <c r="AR250" s="21">
        <f>Price_Expenditure_Data!CT242-Price_Expenditure_Data!AT242</f>
        <v>9.0943462259046299</v>
      </c>
      <c r="AS250" s="21"/>
      <c r="AT250" s="21"/>
      <c r="AV250" s="192">
        <f>Price_Expenditure_Data!BO242</f>
        <v>0.15819734600555904</v>
      </c>
      <c r="AX250" s="3">
        <f t="shared" si="95"/>
        <v>0.96171026432127937</v>
      </c>
      <c r="AY250" s="3">
        <f t="shared" si="96"/>
        <v>5.381042562632353</v>
      </c>
      <c r="AZ250" s="21">
        <f>AX250*VLOOKUP("Full Sample", 'capital shares'!$A:$AAH, MATCH("wS", 'capital shares'!$12:$12,0),FALSE)+AY250*VLOOKUP("Full Sample", 'capital shares'!$A:$AAH, MATCH("wE", 'capital shares'!$12:$12,0),FALSE)</f>
        <v>2.5351894911391413</v>
      </c>
      <c r="BB250" s="21">
        <f>VLOOKUP($A250,$A:$Z,MATCH("dtfp",$A$22:$Z$22,0), FALSE)-Price_Expenditure_Data!BS242*BE250</f>
        <v>1.9458115016758359</v>
      </c>
      <c r="BC250" s="21">
        <f t="shared" si="97"/>
        <v>3.1150240872717809</v>
      </c>
      <c r="BD250" s="21">
        <f>BB250*VLOOKUP("Full Sample", 'capital shares'!$A:$AAH, MATCH("wS", 'capital shares'!$12:$12,0),FALSE)+BC250*VLOOKUP("Full Sample", 'capital shares'!$A:$AAH, MATCH("wE", 'capital shares'!$12:$12,0),FALSE)</f>
        <v>1.9612987483282605</v>
      </c>
      <c r="BE250" s="21">
        <f>Price_Expenditure_Data!CR242-Price_Expenditure_Data!AS242</f>
        <v>1.169212585595945</v>
      </c>
      <c r="BG250" s="21">
        <f>VLOOKUP($A250,$A:$Z,MATCH("dtfp",$A$22:$Z$22,0),FALSE)-AM250*Price_Expenditure_Data!BP242-Price_Expenditure_Data!BS242*AN250</f>
        <v>2.0681088217577681</v>
      </c>
      <c r="BH250" s="3">
        <f t="shared" si="98"/>
        <v>-1.7655134400442614</v>
      </c>
      <c r="BI250" s="3">
        <f t="shared" si="99"/>
        <v>3.2514989454132932</v>
      </c>
      <c r="BJ250" s="21">
        <f>BH250*VLOOKUP("Full Sample", 'capital shares'!$A:$AAH, MATCH("wS", 'capital shares'!$12:$12,0),FALSE)+BI250*VLOOKUP("Full Sample", 'capital shares'!$A:$AAH, MATCH("wE", 'capital shares'!$12:$12,0),FALSE)</f>
        <v>0.69785732378814702</v>
      </c>
      <c r="BL250" s="151">
        <f>VLOOKUP($A250,$A:$Z,MATCH("dtfp",$A$22:$Z$22,0),FALSE)-AO250*VLOOKUP($A250,$A:$Z,MATCH("invShare",$A$22:$Z$22,0),FALSE)-AP250*Price_Expenditure_Data!CI242</f>
        <v>1.6346957241674775</v>
      </c>
      <c r="BM250" s="151">
        <f t="shared" si="100"/>
        <v>5.3891040523722351</v>
      </c>
      <c r="BN250" s="151">
        <f t="shared" si="101"/>
        <v>-3.0674596975519135</v>
      </c>
      <c r="BO250" s="53">
        <f>BN250*VLOOKUP("Full Sample", 'capital shares'!$A:$AAH, MATCH("wS", 'capital shares'!$12:$12,0),FALSE)+VLOOKUP("Full Sample", 'capital shares'!$A:$AAH, MATCH("wE", 'capital shares'!$12:$12,0),FALSE)*BM250</f>
        <v>1.1064374384030469</v>
      </c>
      <c r="BQ250" s="21">
        <f>VLOOKUP($A250,$A:$Z,MATCH("dtfp",$A$22:$Z$22,0),FALSE)-BY250*Price_Expenditure_Data!BP242-BZ250*Price_Expenditure_Data!BS242-CA250*Price_Expenditure_Data!BR242-CB250*Price_Expenditure_Data!BQ242</f>
        <v>1.7929868349755553</v>
      </c>
      <c r="BR250" s="3">
        <f t="shared" si="102"/>
        <v>3.2673329012407248</v>
      </c>
      <c r="BS250" s="3">
        <f t="shared" si="103"/>
        <v>7.2705501350934236</v>
      </c>
      <c r="BT250" s="3">
        <f t="shared" si="104"/>
        <v>-3.4202130396483899</v>
      </c>
      <c r="BU250" s="3">
        <f t="shared" si="105"/>
        <v>-1.7496794842168297</v>
      </c>
      <c r="BV250" s="25">
        <f>BR250*VLOOKUP("Full Sample", 'capital shares'!$A:$AAH, MATCH("wE", 'capital shares'!$12:$12,0),FALSE)+VLOOKUP("Full Sample", 'capital shares'!$A:$AAH, MATCH("wS", 'capital shares'!$12:$12,0),FALSE)*BU250</f>
        <v>0.70993911055453074</v>
      </c>
      <c r="BW250" s="26">
        <f>BR250*Price_Expenditure_Data!BS242+BS250*Price_Expenditure_Data!BR242+BT250*Price_Expenditure_Data!BQ242+BU250*Price_Expenditure_Data!BP242+BQ250*(1-SUM(Price_Expenditure_Data!BP242:BS242))</f>
        <v>2.0366762921864865</v>
      </c>
      <c r="BY250" s="21">
        <f>Price_Expenditure_Data!$CU242-Price_Expenditure_Data!AR242</f>
        <v>-3.5426663191923851</v>
      </c>
      <c r="BZ250" s="21">
        <f>Price_Expenditure_Data!$CU242-Price_Expenditure_Data!AS242</f>
        <v>1.4743460662651695</v>
      </c>
      <c r="CA250" s="21">
        <f>Price_Expenditure_Data!$CU242-Price_Expenditure_Data!BD242</f>
        <v>5.4775633001178683</v>
      </c>
      <c r="CB250" s="21">
        <f>Price_Expenditure_Data!$CU242-Price_Expenditure_Data!BE242</f>
        <v>-5.2131998746239452</v>
      </c>
      <c r="CD250" s="247">
        <f>VLOOKUP($A250,$A:$Z,MATCH("dtfp",$A$22:$Z$22,0),FALSE)-AO250*VLOOKUP($A250,$A:$Z,MATCH("invShare",$A$22:$Z$22,0),FALSE)-AP250*Price_Expenditure_Data!CI242</f>
        <v>1.6346957241674775</v>
      </c>
      <c r="CE250" s="247">
        <f t="shared" si="106"/>
        <v>4.6950786432903042</v>
      </c>
      <c r="CF250" s="247">
        <f t="shared" si="107"/>
        <v>10.729041950072107</v>
      </c>
      <c r="CG250" s="243">
        <f t="shared" si="108"/>
        <v>-3.0674596975519135</v>
      </c>
      <c r="CI250" s="28"/>
      <c r="CJ250" s="28"/>
      <c r="CK250" s="28"/>
      <c r="CL250" s="202">
        <f>L250-(Price_Expenditure_Data!GC242*Price_Expenditure_Data!GH242+Price_Expenditure_Data!GD242*Price_Expenditure_Data!GI242+Price_Expenditure_Data!GE242*Price_Expenditure_Data!GJ242)</f>
        <v>9.9498487731194256</v>
      </c>
      <c r="CM250" s="202">
        <f>CL250+Price_Expenditure_Data!GH242</f>
        <v>9.6704902297595172</v>
      </c>
      <c r="CN250" s="202">
        <f>CL250+Price_Expenditure_Data!GI242</f>
        <v>0.6103746493751423</v>
      </c>
      <c r="CO250" s="202">
        <f>CL250+Price_Expenditure_Data!GJ242</f>
        <v>-3.0723150449004191</v>
      </c>
      <c r="CP250" s="199">
        <f>CM250*Price_Expenditure_Data!GC242+CN250*Price_Expenditure_Data!GD242+CO250*Price_Expenditure_Data!GE242</f>
        <v>216.64804703001502</v>
      </c>
    </row>
    <row r="251" spans="1:94" x14ac:dyDescent="0.25">
      <c r="A251" s="2">
        <v>38032</v>
      </c>
      <c r="B251" s="29">
        <v>2.7672137782264628</v>
      </c>
      <c r="C251" s="29">
        <v>3.6921370877802673</v>
      </c>
      <c r="D251" s="29">
        <v>3.229675433003365</v>
      </c>
      <c r="E251" s="29">
        <v>1.2945614869298794</v>
      </c>
      <c r="F251" s="29">
        <v>1.9351139460734856</v>
      </c>
      <c r="G251" s="29">
        <v>2.6149797197785225</v>
      </c>
      <c r="H251" s="29">
        <v>-0.35187452795852892</v>
      </c>
      <c r="I251" s="29">
        <v>-0.58716509629093139</v>
      </c>
      <c r="J251" s="29">
        <v>-0.58716509629093139</v>
      </c>
      <c r="K251" s="29">
        <v>0.33986868434152906</v>
      </c>
      <c r="L251" s="29">
        <v>1.8739512060179158</v>
      </c>
      <c r="M251" s="29">
        <v>2.3938164760957807</v>
      </c>
      <c r="N251" s="29">
        <v>-0.51986527007786498</v>
      </c>
      <c r="O251" s="29">
        <v>4.3016791089897115</v>
      </c>
      <c r="P251" s="29">
        <v>0.24038939656791788</v>
      </c>
      <c r="Q251" s="29">
        <v>5.1415522697687717</v>
      </c>
      <c r="R251" s="29">
        <v>0.83987316077906038</v>
      </c>
      <c r="S251" s="29">
        <v>5.5555254599574608</v>
      </c>
      <c r="T251" s="29">
        <v>1.3932494601538681</v>
      </c>
      <c r="U251" s="29">
        <v>-0.41397319018868917</v>
      </c>
      <c r="V251" s="29">
        <v>-0.5533762993748077</v>
      </c>
      <c r="W251" s="29"/>
      <c r="X251" s="29">
        <f>X250+M251/4</f>
        <v>1.9189144698484923</v>
      </c>
      <c r="Y251" s="29"/>
      <c r="Z251" s="29"/>
      <c r="AA251" s="3">
        <f t="shared" si="94"/>
        <v>2.2869884740320146</v>
      </c>
      <c r="AB251" s="3"/>
      <c r="AC251" s="2">
        <f t="shared" si="110"/>
        <v>38032</v>
      </c>
      <c r="AD251" s="3">
        <f t="shared" si="113"/>
        <v>9.488308265535661</v>
      </c>
      <c r="AE251" s="3">
        <f t="shared" si="114"/>
        <v>21.638725242512912</v>
      </c>
      <c r="AF251" s="3">
        <f t="shared" si="115"/>
        <v>22.124258951571338</v>
      </c>
      <c r="AG251">
        <f t="shared" ref="AG251:AG291" si="116">AG250+0.102+0.393-0.362</f>
        <v>22.490000000000038</v>
      </c>
      <c r="AH251" s="3">
        <f t="shared" si="111"/>
        <v>25.887369405274498</v>
      </c>
      <c r="AI251" s="3">
        <f t="shared" si="112"/>
        <v>28.661521058376334</v>
      </c>
      <c r="AJ251" s="89">
        <f>AI251+'Fig4'!$F$1</f>
        <v>26.385125245169373</v>
      </c>
      <c r="AK251" s="3"/>
      <c r="AL251" s="21">
        <f>Price_Expenditure_Data!CP243-Price_Expenditure_Data!AQ243</f>
        <v>1.8443725935672066</v>
      </c>
      <c r="AM251" s="21">
        <f>Price_Expenditure_Data!CP243-Price_Expenditure_Data!AR243</f>
        <v>-5.0478646213280616</v>
      </c>
      <c r="AN251" s="21">
        <f>Price_Expenditure_Data!CP243-Price_Expenditure_Data!AS243</f>
        <v>3.9724836776312067</v>
      </c>
      <c r="AO251" s="21">
        <f>Price_Expenditure_Data!CT243-Price_Expenditure_Data!CL243</f>
        <v>3.5172386180934709</v>
      </c>
      <c r="AP251" s="21">
        <f>Price_Expenditure_Data!CT243-Price_Expenditure_Data!CO243</f>
        <v>-5.4051799177766036</v>
      </c>
      <c r="AQ251" s="21">
        <f>Price_Expenditure_Data!CT243-Price_Expenditure_Data!CM243</f>
        <v>3.0957817830514203</v>
      </c>
      <c r="AR251" s="21">
        <f>Price_Expenditure_Data!CT243-Price_Expenditure_Data!AT243</f>
        <v>6.74428531902503</v>
      </c>
      <c r="AS251" s="21"/>
      <c r="AT251" s="21"/>
      <c r="AV251" s="192">
        <f>Price_Expenditure_Data!BO243</f>
        <v>0.15473099150266853</v>
      </c>
      <c r="AX251" s="3">
        <f t="shared" si="95"/>
        <v>0.83987316077906038</v>
      </c>
      <c r="AY251" s="3">
        <f t="shared" si="96"/>
        <v>5.1415522697687717</v>
      </c>
      <c r="AZ251" s="21">
        <f>AX251*VLOOKUP("Full Sample", 'capital shares'!$A:$AAH, MATCH("wS", 'capital shares'!$12:$12,0),FALSE)+AY251*VLOOKUP("Full Sample", 'capital shares'!$A:$AAH, MATCH("wE", 'capital shares'!$12:$12,0),FALSE)</f>
        <v>2.3942671778632421</v>
      </c>
      <c r="BB251" s="21">
        <f>VLOOKUP($A251,$A:$Z,MATCH("dtfp",$A$22:$Z$22,0), FALSE)-Price_Expenditure_Data!BS243*BE251</f>
        <v>1.574112309818031</v>
      </c>
      <c r="BC251" s="21">
        <f t="shared" si="97"/>
        <v>5.5610532835461202</v>
      </c>
      <c r="BD251" s="21">
        <f>BB251*VLOOKUP("Full Sample", 'capital shares'!$A:$AAH, MATCH("wS", 'capital shares'!$12:$12,0),FALSE)+BC251*VLOOKUP("Full Sample", 'capital shares'!$A:$AAH, MATCH("wE", 'capital shares'!$12:$12,0),FALSE)</f>
        <v>2.8262226082917712</v>
      </c>
      <c r="BE251" s="21">
        <f>Price_Expenditure_Data!CR243-Price_Expenditure_Data!AS243</f>
        <v>3.986940973728089</v>
      </c>
      <c r="BG251" s="21">
        <f>VLOOKUP($A251,$A:$Z,MATCH("dtfp",$A$22:$Z$22,0),FALSE)-AM251*Price_Expenditure_Data!BP243-Price_Expenditure_Data!BS243*AN251</f>
        <v>1.7352827959056885</v>
      </c>
      <c r="BH251" s="3">
        <f t="shared" si="98"/>
        <v>-3.3125818254223729</v>
      </c>
      <c r="BI251" s="3">
        <f t="shared" si="99"/>
        <v>5.7077664735368954</v>
      </c>
      <c r="BJ251" s="21">
        <f>BH251*VLOOKUP("Full Sample", 'capital shares'!$A:$AAH, MATCH("wS", 'capital shares'!$12:$12,0),FALSE)+BI251*VLOOKUP("Full Sample", 'capital shares'!$A:$AAH, MATCH("wE", 'capital shares'!$12:$12,0),FALSE)</f>
        <v>1.1492075298077851</v>
      </c>
      <c r="BL251" s="151">
        <f>VLOOKUP($A251,$A:$Z,MATCH("dtfp",$A$22:$Z$22,0),FALSE)-AO251*VLOOKUP($A251,$A:$Z,MATCH("invShare",$A$22:$Z$22,0),FALSE)-AP251*Price_Expenditure_Data!CI243</f>
        <v>1.6215275377663132</v>
      </c>
      <c r="BM251" s="151">
        <f t="shared" si="100"/>
        <v>5.1387661558597841</v>
      </c>
      <c r="BN251" s="151">
        <f t="shared" si="101"/>
        <v>-3.7836523800102904</v>
      </c>
      <c r="BO251" s="53">
        <f>BN251*VLOOKUP("Full Sample", 'capital shares'!$A:$AAH, MATCH("wS", 'capital shares'!$12:$12,0),FALSE)+VLOOKUP("Full Sample", 'capital shares'!$A:$AAH, MATCH("wE", 'capital shares'!$12:$12,0),FALSE)*BM251</f>
        <v>0.74984905717111738</v>
      </c>
      <c r="BQ251" s="21">
        <f>VLOOKUP($A251,$A:$Z,MATCH("dtfp",$A$22:$Z$22,0),FALSE)-BY251*Price_Expenditure_Data!BP243-BZ251*Price_Expenditure_Data!BS243-CA251*Price_Expenditure_Data!BR243-CB251*Price_Expenditure_Data!BQ243</f>
        <v>1.7692697549613161</v>
      </c>
      <c r="BR251" s="3">
        <f t="shared" si="102"/>
        <v>5.7070147456958553</v>
      </c>
      <c r="BS251" s="3">
        <f t="shared" si="103"/>
        <v>5.1954463537691336</v>
      </c>
      <c r="BT251" s="3">
        <f t="shared" si="104"/>
        <v>-3.7740628629279929</v>
      </c>
      <c r="BU251" s="3">
        <f t="shared" si="105"/>
        <v>-3.3133335532634138</v>
      </c>
      <c r="BV251" s="25">
        <f>BR251*VLOOKUP("Full Sample", 'capital shares'!$A:$AAH, MATCH("wE", 'capital shares'!$12:$12,0),FALSE)+VLOOKUP("Full Sample", 'capital shares'!$A:$AAH, MATCH("wS", 'capital shares'!$12:$12,0),FALSE)*BU251</f>
        <v>1.1486339387493796</v>
      </c>
      <c r="BW251" s="26">
        <f>BR251*Price_Expenditure_Data!BS243+BS251*Price_Expenditure_Data!BR243+BT251*Price_Expenditure_Data!BQ243+BU251*Price_Expenditure_Data!BP243+BQ251*(1-SUM(Price_Expenditure_Data!BP243:BS243))</f>
        <v>1.873951206017916</v>
      </c>
      <c r="BY251" s="21">
        <f>Price_Expenditure_Data!$CU243-Price_Expenditure_Data!AR243</f>
        <v>-5.0826033082247299</v>
      </c>
      <c r="BZ251" s="21">
        <f>Price_Expenditure_Data!$CU243-Price_Expenditure_Data!AS243</f>
        <v>3.9377449907345392</v>
      </c>
      <c r="CA251" s="21">
        <f>Price_Expenditure_Data!$CU243-Price_Expenditure_Data!BD243</f>
        <v>3.426176598807817</v>
      </c>
      <c r="CB251" s="21">
        <f>Price_Expenditure_Data!$CU243-Price_Expenditure_Data!BE243</f>
        <v>-5.543332617889309</v>
      </c>
      <c r="CD251" s="247">
        <f>VLOOKUP($A251,$A:$Z,MATCH("dtfp",$A$22:$Z$22,0),FALSE)-AO251*VLOOKUP($A251,$A:$Z,MATCH("invShare",$A$22:$Z$22,0),FALSE)-AP251*Price_Expenditure_Data!CI243</f>
        <v>1.6215275377663132</v>
      </c>
      <c r="CE251" s="247">
        <f t="shared" si="106"/>
        <v>4.7173093208177335</v>
      </c>
      <c r="CF251" s="247">
        <f t="shared" si="107"/>
        <v>8.3658128567913437</v>
      </c>
      <c r="CG251" s="243">
        <f t="shared" si="108"/>
        <v>-3.7836523800102904</v>
      </c>
      <c r="CI251" s="28"/>
      <c r="CJ251" s="28"/>
      <c r="CK251" s="28"/>
      <c r="CL251" s="202">
        <f>L251-(Price_Expenditure_Data!GC243*Price_Expenditure_Data!GH243+Price_Expenditure_Data!GD243*Price_Expenditure_Data!GI243+Price_Expenditure_Data!GE243*Price_Expenditure_Data!GJ243)</f>
        <v>6.2570677147307787</v>
      </c>
      <c r="CM251" s="202">
        <f>CL251+Price_Expenditure_Data!GH243</f>
        <v>6.113804814140777</v>
      </c>
      <c r="CN251" s="202">
        <f>CL251+Price_Expenditure_Data!GI243</f>
        <v>3.4161207219319127</v>
      </c>
      <c r="CO251" s="202">
        <f>CL251+Price_Expenditure_Data!GJ243</f>
        <v>-3.7852510998984243</v>
      </c>
      <c r="CP251" s="199">
        <f>CM251*Price_Expenditure_Data!GC243+CN251*Price_Expenditure_Data!GD243+CO251*Price_Expenditure_Data!GE243</f>
        <v>136.78609541877836</v>
      </c>
    </row>
    <row r="252" spans="1:94" x14ac:dyDescent="0.25">
      <c r="A252" s="2">
        <v>38122</v>
      </c>
      <c r="B252" s="29">
        <v>3.4739880175184368</v>
      </c>
      <c r="C252" s="29">
        <v>5.1106691467818877</v>
      </c>
      <c r="D252" s="29">
        <v>4.2923285821501622</v>
      </c>
      <c r="E252" s="29">
        <v>0.47387936906417849</v>
      </c>
      <c r="F252" s="29">
        <v>3.8184492130859837</v>
      </c>
      <c r="G252" s="29">
        <v>2.5673421446333404</v>
      </c>
      <c r="H252" s="29">
        <v>-0.16626350312520799</v>
      </c>
      <c r="I252" s="29">
        <v>0.40542141228421258</v>
      </c>
      <c r="J252" s="29">
        <v>0.40542141228421258</v>
      </c>
      <c r="K252" s="29">
        <v>0.34230806664042446</v>
      </c>
      <c r="L252" s="29">
        <v>2.8351976253266336</v>
      </c>
      <c r="M252" s="29">
        <v>-1.4276461245754757</v>
      </c>
      <c r="N252" s="29">
        <v>4.2628437499021095</v>
      </c>
      <c r="O252" s="29">
        <v>3.3903596515469814</v>
      </c>
      <c r="P252" s="29">
        <v>0.24102424703707728</v>
      </c>
      <c r="Q252" s="29">
        <v>5.4083983946746166</v>
      </c>
      <c r="R252" s="29">
        <v>2.0180387431276348</v>
      </c>
      <c r="S252" s="29">
        <v>-3.1212202875494688</v>
      </c>
      <c r="T252" s="29">
        <v>-0.88982599548869579</v>
      </c>
      <c r="U252" s="29">
        <v>8.5296186822240863</v>
      </c>
      <c r="V252" s="29">
        <v>2.9078647386163308</v>
      </c>
      <c r="W252" s="29"/>
      <c r="X252" s="29">
        <f t="shared" ref="X252:X283" si="117">X251+M252/4</f>
        <v>1.5620029387046235</v>
      </c>
      <c r="Y252" s="29"/>
      <c r="Z252" s="29"/>
      <c r="AA252" s="3">
        <f t="shared" si="94"/>
        <v>3.9847127162111917</v>
      </c>
      <c r="AB252" s="3"/>
      <c r="AC252" s="2">
        <f t="shared" si="110"/>
        <v>38122</v>
      </c>
      <c r="AD252" s="3">
        <f t="shared" si="113"/>
        <v>9.5896636186067141</v>
      </c>
      <c r="AE252" s="3">
        <f t="shared" si="114"/>
        <v>22.347524648844569</v>
      </c>
      <c r="AF252" s="3">
        <f t="shared" si="115"/>
        <v>23.189969889046864</v>
      </c>
      <c r="AG252">
        <f t="shared" si="116"/>
        <v>22.62300000000004</v>
      </c>
      <c r="AH252" s="3">
        <f t="shared" si="111"/>
        <v>26.596168811606155</v>
      </c>
      <c r="AI252" s="3">
        <f t="shared" si="112"/>
        <v>29.727231995851859</v>
      </c>
      <c r="AJ252" s="89">
        <f>AI252+'Fig4'!$F$1</f>
        <v>27.450836182644899</v>
      </c>
      <c r="AK252" s="3"/>
      <c r="AL252" s="21">
        <f>Price_Expenditure_Data!CP244-Price_Expenditure_Data!AQ244</f>
        <v>0.41936868979506237</v>
      </c>
      <c r="AM252" s="21">
        <f>Price_Expenditure_Data!CP244-Price_Expenditure_Data!AR244</f>
        <v>-6.0826501649693938</v>
      </c>
      <c r="AN252" s="21">
        <f>Price_Expenditure_Data!CP244-Price_Expenditure_Data!AS244</f>
        <v>1.5204810686446981</v>
      </c>
      <c r="AO252" s="21">
        <f>Price_Expenditure_Data!CT244-Price_Expenditure_Data!CL244</f>
        <v>2.6167019575194956</v>
      </c>
      <c r="AP252" s="21">
        <f>Price_Expenditure_Data!CT244-Price_Expenditure_Data!CO244</f>
        <v>-5.3406361216855904</v>
      </c>
      <c r="AQ252" s="21">
        <f>Price_Expenditure_Data!CT244-Price_Expenditure_Data!CM244</f>
        <v>2.1518210014667316</v>
      </c>
      <c r="AR252" s="21">
        <f>Price_Expenditure_Data!CT244-Price_Expenditure_Data!AT244</f>
        <v>6.2103568864449841</v>
      </c>
      <c r="AS252" s="21"/>
      <c r="AT252" s="21"/>
      <c r="AV252" s="192">
        <f>Price_Expenditure_Data!BO244</f>
        <v>0.15659454169837991</v>
      </c>
      <c r="AX252" s="3">
        <f t="shared" si="95"/>
        <v>2.0180387431276348</v>
      </c>
      <c r="AY252" s="3">
        <f t="shared" si="96"/>
        <v>5.4083983946746166</v>
      </c>
      <c r="AZ252" s="21">
        <f>AX252*VLOOKUP("Full Sample", 'capital shares'!$A:$AAH, MATCH("wS", 'capital shares'!$12:$12,0),FALSE)+AY252*VLOOKUP("Full Sample", 'capital shares'!$A:$AAH, MATCH("wE", 'capital shares'!$12:$12,0),FALSE)</f>
        <v>2.9217778316481682</v>
      </c>
      <c r="BB252" s="21">
        <f>VLOOKUP($A252,$A:$Z,MATCH("dtfp",$A$22:$Z$22,0), FALSE)-Price_Expenditure_Data!BS244*BE252</f>
        <v>2.7135663445192244</v>
      </c>
      <c r="BC252" s="21">
        <f t="shared" si="97"/>
        <v>4.2900078461902238</v>
      </c>
      <c r="BD252" s="21">
        <f>BB252*VLOOKUP("Full Sample", 'capital shares'!$A:$AAH, MATCH("wS", 'capital shares'!$12:$12,0),FALSE)+BC252*VLOOKUP("Full Sample", 'capital shares'!$A:$AAH, MATCH("wE", 'capital shares'!$12:$12,0),FALSE)</f>
        <v>2.7131105279388539</v>
      </c>
      <c r="BE252" s="21">
        <f>Price_Expenditure_Data!CR244-Price_Expenditure_Data!AS244</f>
        <v>1.5764415016709994</v>
      </c>
      <c r="BG252" s="21">
        <f>VLOOKUP($A252,$A:$Z,MATCH("dtfp",$A$22:$Z$22,0),FALSE)-AM252*Price_Expenditure_Data!BP244-Price_Expenditure_Data!BS244*AN252</f>
        <v>2.9131214007304269</v>
      </c>
      <c r="BH252" s="3">
        <f t="shared" si="98"/>
        <v>-3.1695287642389669</v>
      </c>
      <c r="BI252" s="3">
        <f t="shared" si="99"/>
        <v>4.433602469375125</v>
      </c>
      <c r="BJ252" s="21">
        <f>BH252*VLOOKUP("Full Sample", 'capital shares'!$A:$AAH, MATCH("wS", 'capital shares'!$12:$12,0),FALSE)+BI252*VLOOKUP("Full Sample", 'capital shares'!$A:$AAH, MATCH("wE", 'capital shares'!$12:$12,0),FALSE)</f>
        <v>0.68068581506755543</v>
      </c>
      <c r="BL252" s="151">
        <f>VLOOKUP($A252,$A:$Z,MATCH("dtfp",$A$22:$Z$22,0),FALSE)-AO252*VLOOKUP($A252,$A:$Z,MATCH("invShare",$A$22:$Z$22,0),FALSE)-AP252*Price_Expenditure_Data!CI244</f>
        <v>2.8074428418007757</v>
      </c>
      <c r="BM252" s="151">
        <f t="shared" si="100"/>
        <v>5.4241447993202714</v>
      </c>
      <c r="BN252" s="151">
        <f t="shared" si="101"/>
        <v>-2.5331932798848147</v>
      </c>
      <c r="BO252" s="53">
        <f>BN252*VLOOKUP("Full Sample", 'capital shares'!$A:$AAH, MATCH("wS", 'capital shares'!$12:$12,0),FALSE)+VLOOKUP("Full Sample", 'capital shares'!$A:$AAH, MATCH("wE", 'capital shares'!$12:$12,0),FALSE)*BM252</f>
        <v>1.3106081892749648</v>
      </c>
      <c r="BQ252" s="21">
        <f>VLOOKUP($A252,$A:$Z,MATCH("dtfp",$A$22:$Z$22,0),FALSE)-BY252*Price_Expenditure_Data!BP244-BZ252*Price_Expenditure_Data!BS244-CA252*Price_Expenditure_Data!BR244-CB252*Price_Expenditure_Data!BQ244</f>
        <v>2.9568718901355018</v>
      </c>
      <c r="BR252" s="3">
        <f t="shared" si="102"/>
        <v>4.4328870042550328</v>
      </c>
      <c r="BS252" s="3">
        <f t="shared" si="103"/>
        <v>6.1219037754123518</v>
      </c>
      <c r="BT252" s="3">
        <f t="shared" si="104"/>
        <v>-2.0890957204186451</v>
      </c>
      <c r="BU252" s="3">
        <f t="shared" si="105"/>
        <v>-3.1702442293590591</v>
      </c>
      <c r="BV252" s="25">
        <f>BR252*VLOOKUP("Full Sample", 'capital shares'!$A:$AAH, MATCH("wE", 'capital shares'!$12:$12,0),FALSE)+VLOOKUP("Full Sample", 'capital shares'!$A:$AAH, MATCH("wS", 'capital shares'!$12:$12,0),FALSE)*BU252</f>
        <v>0.68013989356101923</v>
      </c>
      <c r="BW252" s="26">
        <f>BR252*Price_Expenditure_Data!BS244+BS252*Price_Expenditure_Data!BR244+BT252*Price_Expenditure_Data!BQ244+BU252*Price_Expenditure_Data!BP244+BQ252*(1-SUM(Price_Expenditure_Data!BP244:BS244))</f>
        <v>2.8351976253266336</v>
      </c>
      <c r="BY252" s="21">
        <f>Price_Expenditure_Data!$CU244-Price_Expenditure_Data!AR244</f>
        <v>-6.1271161194945609</v>
      </c>
      <c r="BZ252" s="21">
        <f>Price_Expenditure_Data!$CU244-Price_Expenditure_Data!AS244</f>
        <v>1.4760151141195306</v>
      </c>
      <c r="CA252" s="21">
        <f>Price_Expenditure_Data!$CU244-Price_Expenditure_Data!BD244</f>
        <v>3.16503188527685</v>
      </c>
      <c r="CB252" s="21">
        <f>Price_Expenditure_Data!$CU244-Price_Expenditure_Data!BE244</f>
        <v>-5.0459676105541469</v>
      </c>
      <c r="CD252" s="247">
        <f>VLOOKUP($A252,$A:$Z,MATCH("dtfp",$A$22:$Z$22,0),FALSE)-AO252*VLOOKUP($A252,$A:$Z,MATCH("invShare",$A$22:$Z$22,0),FALSE)-AP252*Price_Expenditure_Data!CI244</f>
        <v>2.8074428418007757</v>
      </c>
      <c r="CE252" s="247">
        <f t="shared" si="106"/>
        <v>4.9592638432675074</v>
      </c>
      <c r="CF252" s="247">
        <f t="shared" si="107"/>
        <v>9.0177997282457589</v>
      </c>
      <c r="CG252" s="243">
        <f t="shared" si="108"/>
        <v>-2.5331932798848147</v>
      </c>
      <c r="CI252" s="28"/>
      <c r="CJ252" s="28"/>
      <c r="CK252" s="28"/>
      <c r="CL252" s="202">
        <f>L252-(Price_Expenditure_Data!GC244*Price_Expenditure_Data!GH244+Price_Expenditure_Data!GD244*Price_Expenditure_Data!GI244+Price_Expenditure_Data!GE244*Price_Expenditure_Data!GJ244)</f>
        <v>7.0919778454963307</v>
      </c>
      <c r="CM252" s="202">
        <f>CL252+Price_Expenditure_Data!GH244</f>
        <v>6.9512470135170448</v>
      </c>
      <c r="CN252" s="202">
        <f>CL252+Price_Expenditure_Data!GI244</f>
        <v>4.8376642586584975</v>
      </c>
      <c r="CO252" s="202">
        <f>CL252+Price_Expenditure_Data!GJ244</f>
        <v>-2.5418682289382399</v>
      </c>
      <c r="CP252" s="199">
        <f>CM252*Price_Expenditure_Data!GC244+CN252*Price_Expenditure_Data!GD244+CO252*Price_Expenditure_Data!GE244</f>
        <v>154.28735813152366</v>
      </c>
    </row>
    <row r="253" spans="1:94" x14ac:dyDescent="0.25">
      <c r="A253" s="2">
        <v>38214</v>
      </c>
      <c r="B253" s="29">
        <v>4.042721036863739</v>
      </c>
      <c r="C253" s="29">
        <v>5.277846636400696</v>
      </c>
      <c r="D253" s="29">
        <v>4.6602838366322175</v>
      </c>
      <c r="E253" s="29">
        <v>2.5659905064941313</v>
      </c>
      <c r="F253" s="29">
        <v>2.0942933301380862</v>
      </c>
      <c r="G253" s="29">
        <v>2.8170798249180189</v>
      </c>
      <c r="H253" s="29">
        <v>1.9579093178023754E-2</v>
      </c>
      <c r="I253" s="29">
        <v>-1.2199005016984898</v>
      </c>
      <c r="J253" s="29">
        <v>-1.2199005016984898</v>
      </c>
      <c r="K253" s="29">
        <v>0.34530895752075275</v>
      </c>
      <c r="L253" s="29">
        <v>2.8062478705264779</v>
      </c>
      <c r="M253" s="29">
        <v>0.97205032432729488</v>
      </c>
      <c r="N253" s="29">
        <v>1.8341975461991831</v>
      </c>
      <c r="O253" s="29">
        <v>5.2993729526883691</v>
      </c>
      <c r="P253" s="29">
        <v>0.24225904227403686</v>
      </c>
      <c r="Q253" s="29">
        <v>6.8217998070436279</v>
      </c>
      <c r="R253" s="29">
        <v>1.5224268543552588</v>
      </c>
      <c r="S253" s="29">
        <v>-1.7602238680235645</v>
      </c>
      <c r="T253" s="29">
        <v>1.8455917665840949</v>
      </c>
      <c r="U253" s="29">
        <v>8.5820236750671928</v>
      </c>
      <c r="V253" s="29">
        <v>-0.32316491222883603</v>
      </c>
      <c r="W253" s="29"/>
      <c r="X253" s="29">
        <f t="shared" si="117"/>
        <v>1.8050155197864473</v>
      </c>
      <c r="Y253" s="29"/>
      <c r="Z253" s="29"/>
      <c r="AA253" s="3">
        <f t="shared" si="94"/>
        <v>2.0747142369600624</v>
      </c>
      <c r="AB253" s="3"/>
      <c r="AC253" s="2">
        <f t="shared" si="110"/>
        <v>38214</v>
      </c>
      <c r="AD253" s="3">
        <f t="shared" si="113"/>
        <v>9.2846884931820917</v>
      </c>
      <c r="AE253" s="3">
        <f t="shared" si="114"/>
        <v>23.049086616476188</v>
      </c>
      <c r="AF253" s="3">
        <f t="shared" si="115"/>
        <v>23.648519275596659</v>
      </c>
      <c r="AG253">
        <f t="shared" si="116"/>
        <v>22.756000000000043</v>
      </c>
      <c r="AH253" s="3">
        <f t="shared" si="111"/>
        <v>27.297730779237774</v>
      </c>
      <c r="AI253" s="3">
        <f t="shared" si="112"/>
        <v>30.185781382401654</v>
      </c>
      <c r="AJ253" s="89">
        <f>AI253+'Fig4'!$F$1</f>
        <v>27.909385569194693</v>
      </c>
      <c r="AK253" s="3"/>
      <c r="AL253" s="21">
        <f>Price_Expenditure_Data!CP245-Price_Expenditure_Data!AQ245</f>
        <v>0.61960984904928318</v>
      </c>
      <c r="AM253" s="21">
        <f>Price_Expenditure_Data!CP245-Price_Expenditure_Data!AR245</f>
        <v>-8.518734999950361</v>
      </c>
      <c r="AN253" s="21">
        <f>Price_Expenditure_Data!CP245-Price_Expenditure_Data!AS245</f>
        <v>3.4298458986969669</v>
      </c>
      <c r="AO253" s="21">
        <f>Price_Expenditure_Data!CT245-Price_Expenditure_Data!CL245</f>
        <v>4.3699727527345624</v>
      </c>
      <c r="AP253" s="21">
        <f>Price_Expenditure_Data!CT245-Price_Expenditure_Data!CO245</f>
        <v>-6.258860081421588</v>
      </c>
      <c r="AQ253" s="21">
        <f>Price_Expenditure_Data!CT245-Price_Expenditure_Data!CM245</f>
        <v>4.1511945602337859</v>
      </c>
      <c r="AR253" s="21">
        <f>Price_Expenditure_Data!CT245-Price_Expenditure_Data!AT245</f>
        <v>6.0801612030267496</v>
      </c>
      <c r="AS253" s="21"/>
      <c r="AT253" s="21"/>
      <c r="AV253" s="192">
        <f>Price_Expenditure_Data!BO245</f>
        <v>0.15911403386635534</v>
      </c>
      <c r="AX253" s="3">
        <f t="shared" si="95"/>
        <v>1.5224268543552588</v>
      </c>
      <c r="AY253" s="3">
        <f t="shared" si="96"/>
        <v>6.8217998070436279</v>
      </c>
      <c r="AZ253" s="21">
        <f>AX253*VLOOKUP("Full Sample", 'capital shares'!$A:$AAH, MATCH("wS", 'capital shares'!$12:$12,0),FALSE)+AY253*VLOOKUP("Full Sample", 'capital shares'!$A:$AAH, MATCH("wE", 'capital shares'!$12:$12,0),FALSE)</f>
        <v>3.3217488463459355</v>
      </c>
      <c r="BB253" s="21">
        <f>VLOOKUP($A253,$A:$Z,MATCH("dtfp",$A$22:$Z$22,0), FALSE)-Price_Expenditure_Data!BS245*BE253</f>
        <v>2.5228585221271018</v>
      </c>
      <c r="BC253" s="21">
        <f t="shared" si="97"/>
        <v>6.1375051467178903</v>
      </c>
      <c r="BD253" s="21">
        <f>BB253*VLOOKUP("Full Sample", 'capital shares'!$A:$AAH, MATCH("wS", 'capital shares'!$12:$12,0),FALSE)+BC253*VLOOKUP("Full Sample", 'capital shares'!$A:$AAH, MATCH("wE", 'capital shares'!$12:$12,0),FALSE)</f>
        <v>3.3983927723688403</v>
      </c>
      <c r="BE253" s="21">
        <f>Price_Expenditure_Data!CR245-Price_Expenditure_Data!AS245</f>
        <v>3.614646624590788</v>
      </c>
      <c r="BG253" s="21">
        <f>VLOOKUP($A253,$A:$Z,MATCH("dtfp",$A$22:$Z$22,0),FALSE)-AM253*Price_Expenditure_Data!BP245-Price_Expenditure_Data!BS245*AN253</f>
        <v>2.8182726018168198</v>
      </c>
      <c r="BH253" s="3">
        <f t="shared" si="98"/>
        <v>-5.7004623981335412</v>
      </c>
      <c r="BI253" s="3">
        <f t="shared" si="99"/>
        <v>6.2481185005137867</v>
      </c>
      <c r="BJ253" s="21">
        <f>BH253*VLOOKUP("Full Sample", 'capital shares'!$A:$AAH, MATCH("wS", 'capital shares'!$12:$12,0),FALSE)+BI253*VLOOKUP("Full Sample", 'capital shares'!$A:$AAH, MATCH("wE", 'capital shares'!$12:$12,0),FALSE)</f>
        <v>0.52076697950200623</v>
      </c>
      <c r="BL253" s="151">
        <f>VLOOKUP($A253,$A:$Z,MATCH("dtfp",$A$22:$Z$22,0),FALSE)-AO253*VLOOKUP($A253,$A:$Z,MATCH("invShare",$A$22:$Z$22,0),FALSE)-AP253*Price_Expenditure_Data!CI245</f>
        <v>2.4657287830348205</v>
      </c>
      <c r="BM253" s="151">
        <f t="shared" si="100"/>
        <v>6.8357015357693829</v>
      </c>
      <c r="BN253" s="151">
        <f t="shared" si="101"/>
        <v>-3.7931312983867675</v>
      </c>
      <c r="BO253" s="53">
        <f>BN253*VLOOKUP("Full Sample", 'capital shares'!$A:$AAH, MATCH("wS", 'capital shares'!$12:$12,0),FALSE)+VLOOKUP("Full Sample", 'capital shares'!$A:$AAH, MATCH("wE", 'capital shares'!$12:$12,0),FALSE)*BM253</f>
        <v>1.4381723132912909</v>
      </c>
      <c r="BQ253" s="21">
        <f>VLOOKUP($A253,$A:$Z,MATCH("dtfp",$A$22:$Z$22,0),FALSE)-BY253*Price_Expenditure_Data!BP245-BZ253*Price_Expenditure_Data!BS245-CA253*Price_Expenditure_Data!BR245-CB253*Price_Expenditure_Data!BQ245</f>
        <v>2.5927223225214773</v>
      </c>
      <c r="BR253" s="3">
        <f t="shared" si="102"/>
        <v>6.2585823761068315</v>
      </c>
      <c r="BS253" s="3">
        <f t="shared" si="103"/>
        <v>8.1573267780997583</v>
      </c>
      <c r="BT253" s="3">
        <f t="shared" si="104"/>
        <v>-2.8731932888350578</v>
      </c>
      <c r="BU253" s="3">
        <f t="shared" si="105"/>
        <v>-5.6899985225404963</v>
      </c>
      <c r="BV253" s="25">
        <f>BR253*VLOOKUP("Full Sample", 'capital shares'!$A:$AAH, MATCH("wE", 'capital shares'!$12:$12,0),FALSE)+VLOOKUP("Full Sample", 'capital shares'!$A:$AAH, MATCH("wS", 'capital shares'!$12:$12,0),FALSE)*BU253</f>
        <v>0.52875123277661196</v>
      </c>
      <c r="BW253" s="26">
        <f>BR253*Price_Expenditure_Data!BS245+BS253*Price_Expenditure_Data!BR245+BT253*Price_Expenditure_Data!BQ245+BU253*Price_Expenditure_Data!BP245+BQ253*(1-SUM(Price_Expenditure_Data!BP245:BS245))</f>
        <v>2.8062478705264784</v>
      </c>
      <c r="BY253" s="21">
        <f>Price_Expenditure_Data!$CU245-Price_Expenditure_Data!AR245</f>
        <v>-8.2827208450619736</v>
      </c>
      <c r="BZ253" s="21">
        <f>Price_Expenditure_Data!$CU245-Price_Expenditure_Data!AS245</f>
        <v>3.6658600535853547</v>
      </c>
      <c r="CA253" s="21">
        <f>Price_Expenditure_Data!$CU245-Price_Expenditure_Data!BD245</f>
        <v>5.564604455578281</v>
      </c>
      <c r="CB253" s="21">
        <f>Price_Expenditure_Data!$CU245-Price_Expenditure_Data!BE245</f>
        <v>-5.465915611356535</v>
      </c>
      <c r="CD253" s="247">
        <f>VLOOKUP($A253,$A:$Z,MATCH("dtfp",$A$22:$Z$22,0),FALSE)-AO253*VLOOKUP($A253,$A:$Z,MATCH("invShare",$A$22:$Z$22,0),FALSE)-AP253*Price_Expenditure_Data!CI245</f>
        <v>2.4657287830348205</v>
      </c>
      <c r="CE253" s="247">
        <f t="shared" si="106"/>
        <v>6.6169233432686063</v>
      </c>
      <c r="CF253" s="247">
        <f t="shared" si="107"/>
        <v>8.5458899860615709</v>
      </c>
      <c r="CG253" s="243">
        <f t="shared" si="108"/>
        <v>-3.7931312983867675</v>
      </c>
      <c r="CI253" s="28"/>
      <c r="CJ253" s="28"/>
      <c r="CK253" s="28"/>
      <c r="CL253" s="202">
        <f>L253-(Price_Expenditure_Data!GC245*Price_Expenditure_Data!GH245+Price_Expenditure_Data!GD245*Price_Expenditure_Data!GI245+Price_Expenditure_Data!GE245*Price_Expenditure_Data!GJ245)</f>
        <v>4.9343973944167807</v>
      </c>
      <c r="CM253" s="202">
        <f>CL253+Price_Expenditure_Data!GH245</f>
        <v>4.883176184522048</v>
      </c>
      <c r="CN253" s="202">
        <f>CL253+Price_Expenditure_Data!GI245</f>
        <v>5.1302566311972351</v>
      </c>
      <c r="CO253" s="202">
        <f>CL253+Price_Expenditure_Data!GJ245</f>
        <v>-3.7995160092583067</v>
      </c>
      <c r="CP253" s="199">
        <f>CM253*Price_Expenditure_Data!GC245+CN253*Price_Expenditure_Data!GD245+CO253*Price_Expenditure_Data!GE245</f>
        <v>108.29114843964884</v>
      </c>
    </row>
    <row r="254" spans="1:94" x14ac:dyDescent="0.25">
      <c r="A254" s="2">
        <v>38306</v>
      </c>
      <c r="B254" s="29">
        <v>3.7039963261680242</v>
      </c>
      <c r="C254" s="29">
        <v>1.8121368899766566</v>
      </c>
      <c r="D254" s="29">
        <v>2.7580666080723404</v>
      </c>
      <c r="E254" s="29">
        <v>1.0308893331583135</v>
      </c>
      <c r="F254" s="29">
        <v>1.7271772749140268</v>
      </c>
      <c r="G254" s="29">
        <v>3.2078929548863653</v>
      </c>
      <c r="H254" s="29">
        <v>0.205394408213877</v>
      </c>
      <c r="I254" s="29">
        <v>1.8695682359048504</v>
      </c>
      <c r="J254" s="29">
        <v>1.8695682359048504</v>
      </c>
      <c r="K254" s="29">
        <v>0.34887135698245098</v>
      </c>
      <c r="L254" s="29">
        <v>-0.24964636122738715</v>
      </c>
      <c r="M254" s="29">
        <v>-2.1805940719924815</v>
      </c>
      <c r="N254" s="29">
        <v>1.9309477107650943</v>
      </c>
      <c r="O254" s="29">
        <v>3.8532014928951419</v>
      </c>
      <c r="P254" s="29">
        <v>0.24323100892706753</v>
      </c>
      <c r="Q254" s="29">
        <v>2.6663370449515864</v>
      </c>
      <c r="R254" s="29">
        <v>-1.1868644479435555</v>
      </c>
      <c r="S254" s="29">
        <v>-4.992746870031346</v>
      </c>
      <c r="T254" s="29">
        <v>-1.2767478911991814</v>
      </c>
      <c r="U254" s="29">
        <v>7.6590839149829328</v>
      </c>
      <c r="V254" s="29">
        <v>8.9883443255625917E-2</v>
      </c>
      <c r="W254" s="29"/>
      <c r="X254" s="29">
        <f t="shared" si="117"/>
        <v>1.2598670017883269</v>
      </c>
      <c r="Y254" s="29"/>
      <c r="Z254" s="29"/>
      <c r="AA254" s="3">
        <f t="shared" si="94"/>
        <v>1.5217828667001498</v>
      </c>
      <c r="AB254" s="3"/>
      <c r="AC254" s="2">
        <f t="shared" si="110"/>
        <v>38306</v>
      </c>
      <c r="AD254" s="3">
        <f t="shared" si="113"/>
        <v>9.7520805521583043</v>
      </c>
      <c r="AE254" s="3">
        <f t="shared" si="114"/>
        <v>22.98667502616934</v>
      </c>
      <c r="AF254" s="3">
        <f t="shared" si="115"/>
        <v>24.131256203287933</v>
      </c>
      <c r="AG254">
        <f t="shared" si="116"/>
        <v>22.889000000000046</v>
      </c>
      <c r="AH254" s="3">
        <f t="shared" si="111"/>
        <v>27.235319188930927</v>
      </c>
      <c r="AI254" s="3">
        <f t="shared" si="112"/>
        <v>30.668518310092928</v>
      </c>
      <c r="AJ254" s="89">
        <f>AI254+'Fig4'!$F$1</f>
        <v>28.392122496885968</v>
      </c>
      <c r="AK254" s="3"/>
      <c r="AL254" s="21">
        <f>Price_Expenditure_Data!CP246-Price_Expenditure_Data!AQ246</f>
        <v>0.84189573938804463</v>
      </c>
      <c r="AM254" s="21">
        <f>Price_Expenditure_Data!CP246-Price_Expenditure_Data!AR246</f>
        <v>-8.6005446219970558</v>
      </c>
      <c r="AN254" s="21">
        <f>Price_Expenditure_Data!CP246-Price_Expenditure_Data!AS246</f>
        <v>3.2279824401108836</v>
      </c>
      <c r="AO254" s="21">
        <f>Price_Expenditure_Data!CT246-Price_Expenditure_Data!CL246</f>
        <v>3.1782894553210252</v>
      </c>
      <c r="AP254" s="21">
        <f>Price_Expenditure_Data!CT246-Price_Expenditure_Data!CO246</f>
        <v>-4.4378789934507692</v>
      </c>
      <c r="AQ254" s="21">
        <f>Price_Expenditure_Data!CT246-Price_Expenditure_Data!CM246</f>
        <v>2.6698421945777593</v>
      </c>
      <c r="AR254" s="21">
        <f>Price_Expenditure_Data!CT246-Price_Expenditure_Data!AT246</f>
        <v>7.2333080642184981</v>
      </c>
      <c r="AS254" s="21"/>
      <c r="AT254" s="21"/>
      <c r="AV254" s="192">
        <f>Price_Expenditure_Data!BO246</f>
        <v>0.16069774296782885</v>
      </c>
      <c r="AX254" s="3">
        <f t="shared" si="95"/>
        <v>-1.1868644479435555</v>
      </c>
      <c r="AY254" s="3">
        <f t="shared" si="96"/>
        <v>2.6663370449515864</v>
      </c>
      <c r="AZ254" s="21">
        <f>AX254*VLOOKUP("Full Sample", 'capital shares'!$A:$AAH, MATCH("wS", 'capital shares'!$12:$12,0),FALSE)+AY254*VLOOKUP("Full Sample", 'capital shares'!$A:$AAH, MATCH("wE", 'capital shares'!$12:$12,0),FALSE)</f>
        <v>0.66500001439632928</v>
      </c>
      <c r="BB254" s="21">
        <f>VLOOKUP($A254,$A:$Z,MATCH("dtfp",$A$22:$Z$22,0), FALSE)-Price_Expenditure_Data!BS246*BE254</f>
        <v>-0.51652479512140614</v>
      </c>
      <c r="BC254" s="21">
        <f t="shared" si="97"/>
        <v>2.8430453337496053</v>
      </c>
      <c r="BD254" s="21">
        <f>BB254*VLOOKUP("Full Sample", 'capital shares'!$A:$AAH, MATCH("wS", 'capital shares'!$12:$12,0),FALSE)+BC254*VLOOKUP("Full Sample", 'capital shares'!$A:$AAH, MATCH("wE", 'capital shares'!$12:$12,0),FALSE)</f>
        <v>0.97527906540825926</v>
      </c>
      <c r="BE254" s="21">
        <f>Price_Expenditure_Data!CR246-Price_Expenditure_Data!AS246</f>
        <v>3.3595701288710114</v>
      </c>
      <c r="BG254" s="21">
        <f>VLOOKUP($A254,$A:$Z,MATCH("dtfp",$A$22:$Z$22,0),FALSE)-AM254*Price_Expenditure_Data!BP246-Price_Expenditure_Data!BS246*AN254</f>
        <v>-0.21897039374301025</v>
      </c>
      <c r="BH254" s="3">
        <f t="shared" si="98"/>
        <v>-8.8195150157400661</v>
      </c>
      <c r="BI254" s="3">
        <f t="shared" si="99"/>
        <v>3.0090120463678733</v>
      </c>
      <c r="BJ254" s="21">
        <f>BH254*VLOOKUP("Full Sample", 'capital shares'!$A:$AAH, MATCH("wS", 'capital shares'!$12:$12,0),FALSE)+BI254*VLOOKUP("Full Sample", 'capital shares'!$A:$AAH, MATCH("wE", 'capital shares'!$12:$12,0),FALSE)</f>
        <v>-1.9080998748211426</v>
      </c>
      <c r="BL254" s="151">
        <f>VLOOKUP($A254,$A:$Z,MATCH("dtfp",$A$22:$Z$22,0),FALSE)-AO254*VLOOKUP($A254,$A:$Z,MATCH("invShare",$A$22:$Z$22,0),FALSE)-AP254*Price_Expenditure_Data!CI246</f>
        <v>-0.50726025429680277</v>
      </c>
      <c r="BM254" s="151">
        <f t="shared" si="100"/>
        <v>2.6710292010242225</v>
      </c>
      <c r="BN254" s="151">
        <f t="shared" si="101"/>
        <v>-4.945139247747572</v>
      </c>
      <c r="BO254" s="53">
        <f>BN254*VLOOKUP("Full Sample", 'capital shares'!$A:$AAH, MATCH("wS", 'capital shares'!$12:$12,0),FALSE)+VLOOKUP("Full Sample", 'capital shares'!$A:$AAH, MATCH("wE", 'capital shares'!$12:$12,0),FALSE)*BM254</f>
        <v>-0.66884450612044577</v>
      </c>
      <c r="BQ254" s="21">
        <f>VLOOKUP($A254,$A:$Z,MATCH("dtfp",$A$22:$Z$22,0),FALSE)-BY254*Price_Expenditure_Data!BP246-BZ254*Price_Expenditure_Data!BS246-CA254*Price_Expenditure_Data!BR246-CB254*Price_Expenditure_Data!BQ246</f>
        <v>-0.33309956594466272</v>
      </c>
      <c r="BR254" s="3">
        <f t="shared" si="102"/>
        <v>3.0155093277958249</v>
      </c>
      <c r="BS254" s="3">
        <f t="shared" si="103"/>
        <v>2.5439077243416168</v>
      </c>
      <c r="BT254" s="3">
        <f t="shared" si="104"/>
        <v>-3.1479205594719213</v>
      </c>
      <c r="BU254" s="3">
        <f t="shared" si="105"/>
        <v>-8.8130177343121137</v>
      </c>
      <c r="BV254" s="25">
        <f>BR254*VLOOKUP("Full Sample", 'capital shares'!$A:$AAH, MATCH("wE", 'capital shares'!$12:$12,0),FALSE)+VLOOKUP("Full Sample", 'capital shares'!$A:$AAH, MATCH("wS", 'capital shares'!$12:$12,0),FALSE)*BU254</f>
        <v>-1.9031422527569388</v>
      </c>
      <c r="BW254" s="26">
        <f>BR254*Price_Expenditure_Data!BS246+BS254*Price_Expenditure_Data!BR246+BT254*Price_Expenditure_Data!BQ246+BU254*Price_Expenditure_Data!BP246+BQ254*(1-SUM(Price_Expenditure_Data!BP246:BS246))</f>
        <v>-0.24964636122738712</v>
      </c>
      <c r="BY254" s="21">
        <f>Price_Expenditure_Data!$CU246-Price_Expenditure_Data!AR246</f>
        <v>-8.4799181683674512</v>
      </c>
      <c r="BZ254" s="21">
        <f>Price_Expenditure_Data!$CU246-Price_Expenditure_Data!AS246</f>
        <v>3.3486088937404874</v>
      </c>
      <c r="CA254" s="21">
        <f>Price_Expenditure_Data!$CU246-Price_Expenditure_Data!BD246</f>
        <v>2.8770072902862798</v>
      </c>
      <c r="CB254" s="21">
        <f>Price_Expenditure_Data!$CU246-Price_Expenditure_Data!BE246</f>
        <v>-2.8148209935272583</v>
      </c>
      <c r="CD254" s="247">
        <f>VLOOKUP($A254,$A:$Z,MATCH("dtfp",$A$22:$Z$22,0),FALSE)-AO254*VLOOKUP($A254,$A:$Z,MATCH("invShare",$A$22:$Z$22,0),FALSE)-AP254*Price_Expenditure_Data!CI246</f>
        <v>-0.50726025429680277</v>
      </c>
      <c r="CE254" s="247">
        <f t="shared" si="106"/>
        <v>2.1625819402809565</v>
      </c>
      <c r="CF254" s="247">
        <f t="shared" si="107"/>
        <v>6.7260478099216954</v>
      </c>
      <c r="CG254" s="243">
        <f t="shared" si="108"/>
        <v>-4.945139247747572</v>
      </c>
      <c r="CI254" s="28"/>
      <c r="CJ254" s="28"/>
      <c r="CK254" s="28"/>
      <c r="CL254" s="202">
        <f>L254-(Price_Expenditure_Data!GC246*Price_Expenditure_Data!GH246+Price_Expenditure_Data!GD246*Price_Expenditure_Data!GI246+Price_Expenditure_Data!GE246*Price_Expenditure_Data!GJ246)</f>
        <v>7.1404742905277017</v>
      </c>
      <c r="CM254" s="202">
        <f>CL254+Price_Expenditure_Data!GH246</f>
        <v>6.8813868822279352</v>
      </c>
      <c r="CN254" s="202">
        <f>CL254+Price_Expenditure_Data!GI246</f>
        <v>-0.22644862867390447</v>
      </c>
      <c r="CO254" s="202">
        <f>CL254+Price_Expenditure_Data!GJ246</f>
        <v>-4.9485854144657386</v>
      </c>
      <c r="CP254" s="199">
        <f>CM254*Price_Expenditure_Data!GC246+CN254*Price_Expenditure_Data!GD246+CO254*Price_Expenditure_Data!GE246</f>
        <v>153.62992015488882</v>
      </c>
    </row>
    <row r="255" spans="1:94" x14ac:dyDescent="0.25">
      <c r="A255" s="2">
        <v>38398</v>
      </c>
      <c r="B255" s="29">
        <v>4.9801096208913265</v>
      </c>
      <c r="C255" s="29">
        <v>4.4664711521260614</v>
      </c>
      <c r="D255" s="29">
        <v>4.7232903865086939</v>
      </c>
      <c r="E255" s="29">
        <v>1.0961914232410663</v>
      </c>
      <c r="F255" s="29">
        <v>3.6270989632676276</v>
      </c>
      <c r="G255" s="29">
        <v>3.6384213510750709</v>
      </c>
      <c r="H255" s="29">
        <v>0.39092371511841861</v>
      </c>
      <c r="I255" s="29">
        <v>1.1547834326016471</v>
      </c>
      <c r="J255" s="29">
        <v>1.1547834326016471</v>
      </c>
      <c r="K255" s="29">
        <v>0.3529952650257977</v>
      </c>
      <c r="L255" s="29">
        <v>1.9825534873723205</v>
      </c>
      <c r="M255" s="29">
        <v>0.23570259014384787</v>
      </c>
      <c r="N255" s="29">
        <v>1.7468508972284726</v>
      </c>
      <c r="O255" s="29">
        <v>3.5213340988534316</v>
      </c>
      <c r="P255" s="29">
        <v>0.24135015005104829</v>
      </c>
      <c r="Q255" s="29">
        <v>4.6540130730876035</v>
      </c>
      <c r="R255" s="29">
        <v>1.1326789742341719</v>
      </c>
      <c r="S255" s="29">
        <v>4.7816341782816428E-2</v>
      </c>
      <c r="T255" s="29">
        <v>0.29547505861202822</v>
      </c>
      <c r="U255" s="29">
        <v>4.6061967313047871</v>
      </c>
      <c r="V255" s="29">
        <v>0.83720391562214358</v>
      </c>
      <c r="W255" s="29"/>
      <c r="X255" s="29">
        <f t="shared" si="117"/>
        <v>1.3187926493242887</v>
      </c>
      <c r="Y255" s="29"/>
      <c r="Z255" s="29"/>
      <c r="AA255" s="3">
        <f t="shared" si="94"/>
        <v>3.236175248149209</v>
      </c>
      <c r="AB255" s="3"/>
      <c r="AC255" s="2">
        <f t="shared" ref="AC255:AC289" si="118">A255</f>
        <v>38398</v>
      </c>
      <c r="AD255" s="3">
        <f t="shared" si="113"/>
        <v>10.040776410308716</v>
      </c>
      <c r="AE255" s="3">
        <f t="shared" si="114"/>
        <v>23.482313398012419</v>
      </c>
      <c r="AF255" s="3">
        <f t="shared" si="115"/>
        <v>24.56796892759505</v>
      </c>
      <c r="AG255">
        <f t="shared" si="116"/>
        <v>23.022000000000048</v>
      </c>
      <c r="AH255" s="3">
        <f t="shared" si="111"/>
        <v>27.730957560774005</v>
      </c>
      <c r="AI255" s="3">
        <f t="shared" si="112"/>
        <v>31.105231034400045</v>
      </c>
      <c r="AJ255" s="89">
        <f>AI255+'Fig4'!$F$1</f>
        <v>28.828835221193085</v>
      </c>
      <c r="AK255" s="3"/>
      <c r="AL255" s="21">
        <f>Price_Expenditure_Data!CP247-Price_Expenditure_Data!AQ247</f>
        <v>-0.78024738002566041</v>
      </c>
      <c r="AM255" s="21">
        <f>Price_Expenditure_Data!CP247-Price_Expenditure_Data!AR247</f>
        <v>-8.5908462528325504</v>
      </c>
      <c r="AN255" s="21">
        <f>Price_Expenditure_Data!CP247-Price_Expenditure_Data!AS247</f>
        <v>1.1409397513232711</v>
      </c>
      <c r="AO255" s="21">
        <f>Price_Expenditure_Data!CT247-Price_Expenditure_Data!CL247</f>
        <v>2.9792100477028902</v>
      </c>
      <c r="AP255" s="21">
        <f>Price_Expenditure_Data!CT247-Price_Expenditure_Data!CO247</f>
        <v>-3.4990624278489695</v>
      </c>
      <c r="AQ255" s="21">
        <f>Price_Expenditure_Data!CT247-Price_Expenditure_Data!CM247</f>
        <v>2.3210165701287826</v>
      </c>
      <c r="AR255" s="21">
        <f>Price_Expenditure_Data!CT247-Price_Expenditure_Data!AT247</f>
        <v>8.2765081248648382</v>
      </c>
      <c r="AS255" s="21"/>
      <c r="AT255" s="21"/>
      <c r="AV255" s="192">
        <f>Price_Expenditure_Data!BO247</f>
        <v>0.16093103839450534</v>
      </c>
      <c r="AX255" s="3">
        <f t="shared" si="95"/>
        <v>1.1326789742341719</v>
      </c>
      <c r="AY255" s="3">
        <f t="shared" si="96"/>
        <v>4.6540130730876035</v>
      </c>
      <c r="AZ255" s="21">
        <f>AX255*VLOOKUP("Full Sample", 'capital shares'!$A:$AAH, MATCH("wS", 'capital shares'!$12:$12,0),FALSE)+AY255*VLOOKUP("Full Sample", 'capital shares'!$A:$AAH, MATCH("wE", 'capital shares'!$12:$12,0),FALSE)</f>
        <v>2.2996084083201009</v>
      </c>
      <c r="BB255" s="21">
        <f>VLOOKUP($A255,$A:$Z,MATCH("dtfp",$A$22:$Z$22,0), FALSE)-Price_Expenditure_Data!BS247*BE255</f>
        <v>1.8740772828555459</v>
      </c>
      <c r="BC255" s="21">
        <f t="shared" si="97"/>
        <v>3.2490592597677135</v>
      </c>
      <c r="BD255" s="21">
        <f>BB255*VLOOKUP("Full Sample", 'capital shares'!$A:$AAH, MATCH("wS", 'capital shares'!$12:$12,0),FALSE)+BC255*VLOOKUP("Full Sample", 'capital shares'!$A:$AAH, MATCH("wE", 'capital shares'!$12:$12,0),FALSE)</f>
        <v>1.9904375669105732</v>
      </c>
      <c r="BE255" s="21">
        <f>Price_Expenditure_Data!CR247-Price_Expenditure_Data!AS247</f>
        <v>1.3749819769121676</v>
      </c>
      <c r="BG255" s="21">
        <f>VLOOKUP($A255,$A:$Z,MATCH("dtfp",$A$22:$Z$22,0),FALSE)-AM255*Price_Expenditure_Data!BP247-Price_Expenditure_Data!BS247*AN255</f>
        <v>2.1856156663275015</v>
      </c>
      <c r="BH255" s="3">
        <f t="shared" si="98"/>
        <v>-6.4052305865050485</v>
      </c>
      <c r="BI255" s="3">
        <f t="shared" si="99"/>
        <v>3.3265554176507726</v>
      </c>
      <c r="BJ255" s="21">
        <f>BH255*VLOOKUP("Full Sample", 'capital shares'!$A:$AAH, MATCH("wS", 'capital shares'!$12:$12,0),FALSE)+BI255*VLOOKUP("Full Sample", 'capital shares'!$A:$AAH, MATCH("wE", 'capital shares'!$12:$12,0),FALSE)</f>
        <v>-0.92058596052817521</v>
      </c>
      <c r="BL255" s="151">
        <f>VLOOKUP($A255,$A:$Z,MATCH("dtfp",$A$22:$Z$22,0),FALSE)-AO255*VLOOKUP($A255,$A:$Z,MATCH("invShare",$A$22:$Z$22,0),FALSE)-AP255*Price_Expenditure_Data!CI247</f>
        <v>1.6770196832361774</v>
      </c>
      <c r="BM255" s="151">
        <f t="shared" si="100"/>
        <v>4.6562297309390672</v>
      </c>
      <c r="BN255" s="151">
        <f t="shared" si="101"/>
        <v>-1.822042744612792</v>
      </c>
      <c r="BO255" s="53">
        <f>BN255*VLOOKUP("Full Sample", 'capital shares'!$A:$AAH, MATCH("wS", 'capital shares'!$12:$12,0),FALSE)+VLOOKUP("Full Sample", 'capital shares'!$A:$AAH, MATCH("wE", 'capital shares'!$12:$12,0),FALSE)*BM255</f>
        <v>1.2503517709304441</v>
      </c>
      <c r="BQ255" s="21">
        <f>VLOOKUP($A255,$A:$Z,MATCH("dtfp",$A$22:$Z$22,0),FALSE)-BY255*Price_Expenditure_Data!BP247-BZ255*Price_Expenditure_Data!BS247-CA255*Price_Expenditure_Data!BR247-CB255*Price_Expenditure_Data!BQ247</f>
        <v>1.775498561056055</v>
      </c>
      <c r="BR255" s="3">
        <f t="shared" si="102"/>
        <v>3.3441265712602473</v>
      </c>
      <c r="BS255" s="3">
        <f t="shared" si="103"/>
        <v>6.1244259414681927</v>
      </c>
      <c r="BT255" s="3">
        <f t="shared" si="104"/>
        <v>0.15439426054844119</v>
      </c>
      <c r="BU255" s="3">
        <f t="shared" si="105"/>
        <v>-6.3876594328955738</v>
      </c>
      <c r="BV255" s="25">
        <f>BR255*VLOOKUP("Full Sample", 'capital shares'!$A:$AAH, MATCH("wE", 'capital shares'!$12:$12,0),FALSE)+VLOOKUP("Full Sample", 'capital shares'!$A:$AAH, MATCH("wS", 'capital shares'!$12:$12,0),FALSE)*BU255</f>
        <v>-0.9071786393594965</v>
      </c>
      <c r="BW255" s="26">
        <f>BR255*Price_Expenditure_Data!BS247+BS255*Price_Expenditure_Data!BR247+BT255*Price_Expenditure_Data!BQ247+BU255*Price_Expenditure_Data!BP247+BQ255*(1-SUM(Price_Expenditure_Data!BP247:BS247))</f>
        <v>1.9825534873723205</v>
      </c>
      <c r="BY255" s="21">
        <f>Price_Expenditure_Data!$CU247-Price_Expenditure_Data!AR247</f>
        <v>-8.1631579939516286</v>
      </c>
      <c r="BZ255" s="21">
        <f>Price_Expenditure_Data!$CU247-Price_Expenditure_Data!AS247</f>
        <v>1.5686280102041925</v>
      </c>
      <c r="CA255" s="21">
        <f>Price_Expenditure_Data!$CU247-Price_Expenditure_Data!BD247</f>
        <v>4.348927380412138</v>
      </c>
      <c r="CB255" s="21">
        <f>Price_Expenditure_Data!$CU247-Price_Expenditure_Data!BE247</f>
        <v>-1.6211043005076138</v>
      </c>
      <c r="CD255" s="247">
        <f>VLOOKUP($A255,$A:$Z,MATCH("dtfp",$A$22:$Z$22,0),FALSE)-AO255*VLOOKUP($A255,$A:$Z,MATCH("invShare",$A$22:$Z$22,0),FALSE)-AP255*Price_Expenditure_Data!CI247</f>
        <v>1.6770196832361774</v>
      </c>
      <c r="CE255" s="247">
        <f t="shared" si="106"/>
        <v>3.99803625336496</v>
      </c>
      <c r="CF255" s="247">
        <f t="shared" si="107"/>
        <v>9.9535278081010148</v>
      </c>
      <c r="CG255" s="243">
        <f t="shared" si="108"/>
        <v>-1.822042744612792</v>
      </c>
      <c r="CI255" s="28"/>
      <c r="CJ255" s="28"/>
      <c r="CK255" s="28"/>
      <c r="CL255" s="202">
        <f>L255-(Price_Expenditure_Data!GC247*Price_Expenditure_Data!GH247+Price_Expenditure_Data!GD247*Price_Expenditure_Data!GI247+Price_Expenditure_Data!GE247*Price_Expenditure_Data!GJ247)</f>
        <v>3.7391014232076447</v>
      </c>
      <c r="CM255" s="202">
        <f>CL255+Price_Expenditure_Data!GH247</f>
        <v>3.6895965359144816</v>
      </c>
      <c r="CN255" s="202">
        <f>CL255+Price_Expenditure_Data!GI247</f>
        <v>3.656867967657397</v>
      </c>
      <c r="CO255" s="202">
        <f>CL255+Price_Expenditure_Data!GJ247</f>
        <v>-1.8251210337506008</v>
      </c>
      <c r="CP255" s="199">
        <f>CM255*Price_Expenditure_Data!GC247+CN255*Price_Expenditure_Data!GD247+CO255*Price_Expenditure_Data!GE247</f>
        <v>82.051165603598804</v>
      </c>
    </row>
    <row r="256" spans="1:94" x14ac:dyDescent="0.25">
      <c r="A256" s="2">
        <v>38487</v>
      </c>
      <c r="B256" s="29">
        <v>2.3666802791666441</v>
      </c>
      <c r="C256" s="29">
        <v>3.4298795152921002</v>
      </c>
      <c r="D256" s="29">
        <v>2.8982798972293722</v>
      </c>
      <c r="E256" s="29">
        <v>3.3754840163965127</v>
      </c>
      <c r="F256" s="29">
        <v>-0.47720411916714056</v>
      </c>
      <c r="G256" s="29">
        <v>3.3901828419272508</v>
      </c>
      <c r="H256" s="29">
        <v>0.3149880018511908</v>
      </c>
      <c r="I256" s="29">
        <v>-0.99308550454040301</v>
      </c>
      <c r="J256" s="29">
        <v>-0.99308550454040301</v>
      </c>
      <c r="K256" s="29">
        <v>0.35716496490556282</v>
      </c>
      <c r="L256" s="29">
        <v>0.15593613049102717</v>
      </c>
      <c r="M256" s="29">
        <v>-0.92656843734625483</v>
      </c>
      <c r="N256" s="29">
        <v>1.082504567837282</v>
      </c>
      <c r="O256" s="29">
        <v>3.1557767766365465</v>
      </c>
      <c r="P256" s="29">
        <v>0.24416047245697994</v>
      </c>
      <c r="Q256" s="29">
        <v>2.5411969583752292</v>
      </c>
      <c r="R256" s="29">
        <v>-0.61457981826131725</v>
      </c>
      <c r="S256" s="29">
        <v>-4.3921337854786762</v>
      </c>
      <c r="T256" s="29">
        <v>0.19292061012538539</v>
      </c>
      <c r="U256" s="29">
        <v>6.9333307438539054</v>
      </c>
      <c r="V256" s="29">
        <v>-0.80750042838670266</v>
      </c>
      <c r="W256" s="29"/>
      <c r="X256" s="29">
        <f t="shared" si="117"/>
        <v>1.087150539987725</v>
      </c>
      <c r="Y256" s="29"/>
      <c r="Z256" s="29"/>
      <c r="AA256" s="3">
        <f t="shared" si="94"/>
        <v>-0.79219212101833136</v>
      </c>
      <c r="AB256" s="3"/>
      <c r="AC256" s="2">
        <f t="shared" si="118"/>
        <v>38487</v>
      </c>
      <c r="AD256" s="3">
        <f t="shared" si="113"/>
        <v>9.7925050341736153</v>
      </c>
      <c r="AE256" s="3">
        <f t="shared" si="114"/>
        <v>23.521297430635176</v>
      </c>
      <c r="AF256" s="3">
        <f t="shared" si="115"/>
        <v>24.838595069554369</v>
      </c>
      <c r="AG256">
        <f t="shared" si="116"/>
        <v>23.155000000000051</v>
      </c>
      <c r="AH256" s="3">
        <f t="shared" si="111"/>
        <v>27.769941593396762</v>
      </c>
      <c r="AI256" s="3">
        <f t="shared" si="112"/>
        <v>31.375857176359364</v>
      </c>
      <c r="AJ256" s="89">
        <f>AI256+'Fig4'!$F$1</f>
        <v>29.099461363152404</v>
      </c>
      <c r="AK256" s="3"/>
      <c r="AL256" s="21">
        <f>Price_Expenditure_Data!CP248-Price_Expenditure_Data!AQ248</f>
        <v>-0.44489965204017734</v>
      </c>
      <c r="AM256" s="21">
        <f>Price_Expenditure_Data!CP248-Price_Expenditure_Data!AR248</f>
        <v>-7.9034499354617012</v>
      </c>
      <c r="AN256" s="21">
        <f>Price_Expenditure_Data!CP248-Price_Expenditure_Data!AS248</f>
        <v>2.099880990388284</v>
      </c>
      <c r="AO256" s="21">
        <f>Price_Expenditure_Data!CT248-Price_Expenditure_Data!CL248</f>
        <v>2.3906375496097265</v>
      </c>
      <c r="AP256" s="21">
        <f>Price_Expenditure_Data!CT248-Price_Expenditure_Data!CO248</f>
        <v>-4.8872578810654073</v>
      </c>
      <c r="AQ256" s="21">
        <f>Price_Expenditure_Data!CT248-Price_Expenditure_Data!CM248</f>
        <v>1.6944047810800509</v>
      </c>
      <c r="AR256" s="21">
        <f>Price_Expenditure_Data!CT248-Price_Expenditure_Data!AT248</f>
        <v>8.0596691007678221</v>
      </c>
      <c r="AS256" s="21"/>
      <c r="AT256" s="21"/>
      <c r="AV256" s="192">
        <f>Price_Expenditure_Data!BO248</f>
        <v>0.16242745137969658</v>
      </c>
      <c r="AX256" s="3">
        <f t="shared" si="95"/>
        <v>-0.61457981826131725</v>
      </c>
      <c r="AY256" s="3">
        <f t="shared" si="96"/>
        <v>2.5411969583752292</v>
      </c>
      <c r="AZ256" s="21">
        <f>AX256*VLOOKUP("Full Sample", 'capital shares'!$A:$AAH, MATCH("wS", 'capital shares'!$12:$12,0),FALSE)+AY256*VLOOKUP("Full Sample", 'capital shares'!$A:$AAH, MATCH("wE", 'capital shares'!$12:$12,0),FALSE)</f>
        <v>0.81739138293801339</v>
      </c>
      <c r="BB256" s="21">
        <f>VLOOKUP($A256,$A:$Z,MATCH("dtfp",$A$22:$Z$22,0), FALSE)-Price_Expenditure_Data!BS248*BE256</f>
        <v>-3.2141472205191257E-2</v>
      </c>
      <c r="BC256" s="21">
        <f t="shared" si="97"/>
        <v>2.3280810374799112</v>
      </c>
      <c r="BD256" s="21">
        <f>BB256*VLOOKUP("Full Sample", 'capital shares'!$A:$AAH, MATCH("wS", 'capital shares'!$12:$12,0),FALSE)+BC256*VLOOKUP("Full Sample", 'capital shares'!$A:$AAH, MATCH("wE", 'capital shares'!$12:$12,0),FALSE)</f>
        <v>0.93753150326580237</v>
      </c>
      <c r="BE256" s="21">
        <f>Price_Expenditure_Data!CR248-Price_Expenditure_Data!AS248</f>
        <v>2.3602225096851024</v>
      </c>
      <c r="BG256" s="21">
        <f>VLOOKUP($A256,$A:$Z,MATCH("dtfp",$A$22:$Z$22,0),FALSE)-AM256*Price_Expenditure_Data!BP248-Price_Expenditure_Data!BS248*AN256</f>
        <v>0.26052923405630946</v>
      </c>
      <c r="BH256" s="3">
        <f t="shared" si="98"/>
        <v>-7.6429207014053917</v>
      </c>
      <c r="BI256" s="3">
        <f t="shared" si="99"/>
        <v>2.3604102244445935</v>
      </c>
      <c r="BJ256" s="21">
        <f>BH256*VLOOKUP("Full Sample", 'capital shares'!$A:$AAH, MATCH("wS", 'capital shares'!$12:$12,0),FALSE)+BI256*VLOOKUP("Full Sample", 'capital shares'!$A:$AAH, MATCH("wE", 'capital shares'!$12:$12,0),FALSE)</f>
        <v>-1.7542957889695683</v>
      </c>
      <c r="BL256" s="151">
        <f>VLOOKUP($A256,$A:$Z,MATCH("dtfp",$A$22:$Z$22,0),FALSE)-AO256*VLOOKUP($A256,$A:$Z,MATCH("invShare",$A$22:$Z$22,0),FALSE)-AP256*Price_Expenditure_Data!CI248</f>
        <v>0.16024059358620291</v>
      </c>
      <c r="BM256" s="151">
        <f t="shared" si="100"/>
        <v>2.5508781431959293</v>
      </c>
      <c r="BN256" s="151">
        <f t="shared" si="101"/>
        <v>-4.727017287479204</v>
      </c>
      <c r="BO256" s="53">
        <f>BN256*VLOOKUP("Full Sample", 'capital shares'!$A:$AAH, MATCH("wS", 'capital shares'!$12:$12,0),FALSE)+VLOOKUP("Full Sample", 'capital shares'!$A:$AAH, MATCH("wE", 'capital shares'!$12:$12,0),FALSE)*BM256</f>
        <v>-0.64029520136339491</v>
      </c>
      <c r="BQ256" s="21">
        <f>VLOOKUP($A256,$A:$Z,MATCH("dtfp",$A$22:$Z$22,0),FALSE)-BY256*Price_Expenditure_Data!BP248-BZ256*Price_Expenditure_Data!BS248-CA256*Price_Expenditure_Data!BR248-CB256*Price_Expenditure_Data!BQ248</f>
        <v>0.19931174288526798</v>
      </c>
      <c r="BR256" s="3">
        <f t="shared" si="102"/>
        <v>2.3650043836198442</v>
      </c>
      <c r="BS256" s="3">
        <f t="shared" si="103"/>
        <v>3.405767112765326</v>
      </c>
      <c r="BT256" s="3">
        <f t="shared" si="104"/>
        <v>-3.5103101230711333</v>
      </c>
      <c r="BU256" s="3">
        <f t="shared" si="105"/>
        <v>-7.638326542230141</v>
      </c>
      <c r="BV256" s="25">
        <f>BR256*VLOOKUP("Full Sample", 'capital shares'!$A:$AAH, MATCH("wE", 'capital shares'!$12:$12,0),FALSE)+VLOOKUP("Full Sample", 'capital shares'!$A:$AAH, MATCH("wS", 'capital shares'!$12:$12,0),FALSE)*BU256</f>
        <v>-1.7507903066926733</v>
      </c>
      <c r="BW256" s="26">
        <f>BR256*Price_Expenditure_Data!BS248+BS256*Price_Expenditure_Data!BR248+BT256*Price_Expenditure_Data!BQ248+BU256*Price_Expenditure_Data!BP248+BQ256*(1-SUM(Price_Expenditure_Data!BP248:BS248))</f>
        <v>0.15593613049102717</v>
      </c>
      <c r="BY256" s="21">
        <f>Price_Expenditure_Data!$CU248-Price_Expenditure_Data!AR248</f>
        <v>-7.8376382851154087</v>
      </c>
      <c r="BZ256" s="21">
        <f>Price_Expenditure_Data!$CU248-Price_Expenditure_Data!AS248</f>
        <v>2.1656926407345765</v>
      </c>
      <c r="CA256" s="21">
        <f>Price_Expenditure_Data!$CU248-Price_Expenditure_Data!BD248</f>
        <v>3.2064553698800582</v>
      </c>
      <c r="CB256" s="21">
        <f>Price_Expenditure_Data!$CU248-Price_Expenditure_Data!BE248</f>
        <v>-3.7096218659564015</v>
      </c>
      <c r="CD256" s="247">
        <f>VLOOKUP($A256,$A:$Z,MATCH("dtfp",$A$22:$Z$22,0),FALSE)-AO256*VLOOKUP($A256,$A:$Z,MATCH("invShare",$A$22:$Z$22,0),FALSE)-AP256*Price_Expenditure_Data!CI248</f>
        <v>0.16024059358620291</v>
      </c>
      <c r="CE256" s="247">
        <f t="shared" si="106"/>
        <v>1.8546453746662537</v>
      </c>
      <c r="CF256" s="247">
        <f t="shared" si="107"/>
        <v>8.2199096943540244</v>
      </c>
      <c r="CG256" s="243">
        <f t="shared" si="108"/>
        <v>-4.727017287479204</v>
      </c>
      <c r="CI256" s="28"/>
      <c r="CJ256" s="28"/>
      <c r="CK256" s="28"/>
      <c r="CL256" s="202">
        <f>L256-(Price_Expenditure_Data!GC248*Price_Expenditure_Data!GH248+Price_Expenditure_Data!GD248*Price_Expenditure_Data!GI248+Price_Expenditure_Data!GE248*Price_Expenditure_Data!GJ248)</f>
        <v>2.670102043186156</v>
      </c>
      <c r="CM256" s="202">
        <f>CL256+Price_Expenditure_Data!GH248</f>
        <v>2.6004987014812389</v>
      </c>
      <c r="CN256" s="202">
        <f>CL256+Price_Expenditure_Data!GI248</f>
        <v>-0.47361074880584475</v>
      </c>
      <c r="CO256" s="202">
        <f>CL256+Price_Expenditure_Data!GJ248</f>
        <v>-4.7332646517372146</v>
      </c>
      <c r="CP256" s="199">
        <f>CM256*Price_Expenditure_Data!GC248+CN256*Price_Expenditure_Data!GD248+CO256*Price_Expenditure_Data!GE248</f>
        <v>57.312366839782555</v>
      </c>
    </row>
    <row r="257" spans="1:94" x14ac:dyDescent="0.25">
      <c r="A257" s="2">
        <v>38579</v>
      </c>
      <c r="B257" s="29">
        <v>3.6870302145203482</v>
      </c>
      <c r="C257" s="29">
        <v>3.9141898779050166</v>
      </c>
      <c r="D257" s="29">
        <v>3.8006100462126824</v>
      </c>
      <c r="E257" s="29">
        <v>0.50125788606045774</v>
      </c>
      <c r="F257" s="29">
        <v>3.2993521601522247</v>
      </c>
      <c r="G257" s="29">
        <v>3.4821899269694243</v>
      </c>
      <c r="H257" s="29">
        <v>0.23923129016587552</v>
      </c>
      <c r="I257" s="29">
        <v>-0.54459676753566555</v>
      </c>
      <c r="J257" s="29">
        <v>-0.54459676753566555</v>
      </c>
      <c r="K257" s="29">
        <v>0.36138045662235019</v>
      </c>
      <c r="L257" s="29">
        <v>2.5698917170569189</v>
      </c>
      <c r="M257" s="29">
        <v>1.4517091494082115</v>
      </c>
      <c r="N257" s="29">
        <v>1.1181825676487074</v>
      </c>
      <c r="O257" s="29">
        <v>7.7899221020241773</v>
      </c>
      <c r="P257" s="29">
        <v>0.24276469530828693</v>
      </c>
      <c r="Q257" s="29">
        <v>8.468695753507907</v>
      </c>
      <c r="R257" s="29">
        <v>0.67877365148372948</v>
      </c>
      <c r="S257" s="29">
        <v>5.3680849673015372</v>
      </c>
      <c r="T257" s="29">
        <v>0.19614462903671304</v>
      </c>
      <c r="U257" s="29">
        <v>3.1006107862063699</v>
      </c>
      <c r="V257" s="29">
        <v>0.48262902244701644</v>
      </c>
      <c r="W257" s="29"/>
      <c r="X257" s="29">
        <f t="shared" si="117"/>
        <v>1.4500778273397779</v>
      </c>
      <c r="Y257" s="29"/>
      <c r="Z257" s="29"/>
      <c r="AA257" s="3">
        <f t="shared" si="94"/>
        <v>3.0601208699863491</v>
      </c>
      <c r="AB257" s="3"/>
      <c r="AC257" s="2">
        <f t="shared" si="118"/>
        <v>38579</v>
      </c>
      <c r="AD257" s="3">
        <f t="shared" si="113"/>
        <v>9.6563558422896989</v>
      </c>
      <c r="AE257" s="3">
        <f t="shared" si="114"/>
        <v>24.163770359899406</v>
      </c>
      <c r="AF257" s="3">
        <f t="shared" si="115"/>
        <v>25.118140711466545</v>
      </c>
      <c r="AG257">
        <f t="shared" si="116"/>
        <v>23.288000000000054</v>
      </c>
      <c r="AH257" s="3">
        <f t="shared" ref="AH257:AH291" si="119">AH256+VLOOKUP($A257,$A:$Z, MATCH("dtfp", $A$22:$Z$22,0),FALSE)/4</f>
        <v>28.412414522660992</v>
      </c>
      <c r="AI257" s="3">
        <f t="shared" ref="AI257:AI291" si="120">AI256+VLOOKUP($A257,$A:$Z, MATCH("dtfp_util", $A$22:$Z$22,0),FALSE)/4</f>
        <v>31.65540281827154</v>
      </c>
      <c r="AJ257" s="89">
        <f>AI257+'Fig4'!$F$1</f>
        <v>29.37900700506458</v>
      </c>
      <c r="AK257" s="3"/>
      <c r="AL257" s="21">
        <f>Price_Expenditure_Data!CP249-Price_Expenditure_Data!AQ249</f>
        <v>2.0958850317162638</v>
      </c>
      <c r="AM257" s="21">
        <f>Price_Expenditure_Data!CP249-Price_Expenditure_Data!AR249</f>
        <v>-9.9571807825232881</v>
      </c>
      <c r="AN257" s="21">
        <f>Price_Expenditure_Data!CP249-Price_Expenditure_Data!AS249</f>
        <v>6.375799714222353</v>
      </c>
      <c r="AO257" s="21">
        <f>Price_Expenditure_Data!CT249-Price_Expenditure_Data!CL249</f>
        <v>6.7170159356235359</v>
      </c>
      <c r="AP257" s="21">
        <f>Price_Expenditure_Data!CT249-Price_Expenditure_Data!CO249</f>
        <v>-6.6598548257706849</v>
      </c>
      <c r="AQ257" s="21">
        <f>Price_Expenditure_Data!CT249-Price_Expenditure_Data!CM249</f>
        <v>6.3129555051308444</v>
      </c>
      <c r="AR257" s="21">
        <f>Price_Expenditure_Data!CT249-Price_Expenditure_Data!AT249</f>
        <v>10.025982610018168</v>
      </c>
      <c r="AS257" s="21"/>
      <c r="AT257" s="21"/>
      <c r="AV257" s="192">
        <f>Price_Expenditure_Data!BO249</f>
        <v>0.16316136377254478</v>
      </c>
      <c r="AX257" s="3">
        <f t="shared" si="95"/>
        <v>0.67877365148372948</v>
      </c>
      <c r="AY257" s="3">
        <f t="shared" si="96"/>
        <v>8.468695753507907</v>
      </c>
      <c r="AZ257" s="21">
        <f>AX257*VLOOKUP("Full Sample", 'capital shares'!$A:$AAH, MATCH("wS", 'capital shares'!$12:$12,0),FALSE)+AY257*VLOOKUP("Full Sample", 'capital shares'!$A:$AAH, MATCH("wE", 'capital shares'!$12:$12,0),FALSE)</f>
        <v>3.693195156430527</v>
      </c>
      <c r="BB257" s="21">
        <f>VLOOKUP($A257,$A:$Z,MATCH("dtfp",$A$22:$Z$22,0), FALSE)-Price_Expenditure_Data!BS249*BE257</f>
        <v>2.0422704956421835</v>
      </c>
      <c r="BC257" s="21">
        <f t="shared" si="97"/>
        <v>8.6037239711939844</v>
      </c>
      <c r="BD257" s="21">
        <f>BB257*VLOOKUP("Full Sample", 'capital shares'!$A:$AAH, MATCH("wS", 'capital shares'!$12:$12,0),FALSE)+BC257*VLOOKUP("Full Sample", 'capital shares'!$A:$AAH, MATCH("wE", 'capital shares'!$12:$12,0),FALSE)</f>
        <v>4.2328451680777563</v>
      </c>
      <c r="BE257" s="21">
        <f>Price_Expenditure_Data!CR249-Price_Expenditure_Data!AS249</f>
        <v>6.5614534755518008</v>
      </c>
      <c r="BG257" s="21">
        <f>VLOOKUP($A257,$A:$Z,MATCH("dtfp",$A$22:$Z$22,0),FALSE)-AM257*Price_Expenditure_Data!BP249-Price_Expenditure_Data!BS249*AN257</f>
        <v>2.4035438368824549</v>
      </c>
      <c r="BH257" s="3">
        <f t="shared" si="98"/>
        <v>-7.5536369456408332</v>
      </c>
      <c r="BI257" s="3">
        <f t="shared" si="99"/>
        <v>8.7793435511048088</v>
      </c>
      <c r="BJ257" s="21">
        <f>BH257*VLOOKUP("Full Sample", 'capital shares'!$A:$AAH, MATCH("wS", 'capital shares'!$12:$12,0),FALSE)+BI257*VLOOKUP("Full Sample", 'capital shares'!$A:$AAH, MATCH("wE", 'capital shares'!$12:$12,0),FALSE)</f>
        <v>0.89387529057926862</v>
      </c>
      <c r="BL257" s="151">
        <f>VLOOKUP($A257,$A:$Z,MATCH("dtfp",$A$22:$Z$22,0),FALSE)-AO257*VLOOKUP($A257,$A:$Z,MATCH("invShare",$A$22:$Z$22,0),FALSE)-AP257*Price_Expenditure_Data!CI249</f>
        <v>1.7531797408920706</v>
      </c>
      <c r="BM257" s="151">
        <f t="shared" si="100"/>
        <v>8.4701956765156066</v>
      </c>
      <c r="BN257" s="151">
        <f t="shared" si="101"/>
        <v>-4.9066750848786143</v>
      </c>
      <c r="BO257" s="53">
        <f>BN257*VLOOKUP("Full Sample", 'capital shares'!$A:$AAH, MATCH("wS", 'capital shares'!$12:$12,0),FALSE)+VLOOKUP("Full Sample", 'capital shares'!$A:$AAH, MATCH("wE", 'capital shares'!$12:$12,0),FALSE)*BM257</f>
        <v>1.7086396210194348</v>
      </c>
      <c r="BQ257" s="21">
        <f>VLOOKUP($A257,$A:$Z,MATCH("dtfp",$A$22:$Z$22,0),FALSE)-BY257*Price_Expenditure_Data!BP249-BZ257*Price_Expenditure_Data!BS249-CA257*Price_Expenditure_Data!BR249-CB257*Price_Expenditure_Data!BQ249</f>
        <v>1.9560091669148059</v>
      </c>
      <c r="BR257" s="3">
        <f t="shared" si="102"/>
        <v>8.8033415857224337</v>
      </c>
      <c r="BS257" s="3">
        <f t="shared" si="103"/>
        <v>9.6314078184561858</v>
      </c>
      <c r="BT257" s="3">
        <f t="shared" si="104"/>
        <v>-3.5882180472034801</v>
      </c>
      <c r="BU257" s="3">
        <f t="shared" si="105"/>
        <v>-7.5296389110232074</v>
      </c>
      <c r="BV257" s="25">
        <f>BR257*VLOOKUP("Full Sample", 'capital shares'!$A:$AAH, MATCH("wE", 'capital shares'!$12:$12,0),FALSE)+VLOOKUP("Full Sample", 'capital shares'!$A:$AAH, MATCH("wS", 'capital shares'!$12:$12,0),FALSE)*BU257</f>
        <v>0.91218651616448421</v>
      </c>
      <c r="BW257" s="26">
        <f>BR257*Price_Expenditure_Data!BS249+BS257*Price_Expenditure_Data!BR249+BT257*Price_Expenditure_Data!BQ249+BU257*Price_Expenditure_Data!BP249+BQ257*(1-SUM(Price_Expenditure_Data!BP249:BS249))</f>
        <v>2.5698917170569184</v>
      </c>
      <c r="BY257" s="21">
        <f>Price_Expenditure_Data!$CU249-Price_Expenditure_Data!AR249</f>
        <v>-9.4856480779380128</v>
      </c>
      <c r="BZ257" s="21">
        <f>Price_Expenditure_Data!$CU249-Price_Expenditure_Data!AS249</f>
        <v>6.8473324188076283</v>
      </c>
      <c r="CA257" s="21">
        <f>Price_Expenditure_Data!$CU249-Price_Expenditure_Data!BD249</f>
        <v>7.6753986515413803</v>
      </c>
      <c r="CB257" s="21">
        <f>Price_Expenditure_Data!$CU249-Price_Expenditure_Data!BE249</f>
        <v>-5.544227214118286</v>
      </c>
      <c r="CD257" s="247">
        <f>VLOOKUP($A257,$A:$Z,MATCH("dtfp",$A$22:$Z$22,0),FALSE)-AO257*VLOOKUP($A257,$A:$Z,MATCH("invShare",$A$22:$Z$22,0),FALSE)-AP257*Price_Expenditure_Data!CI249</f>
        <v>1.7531797408920706</v>
      </c>
      <c r="CE257" s="247">
        <f t="shared" si="106"/>
        <v>8.066135246022915</v>
      </c>
      <c r="CF257" s="247">
        <f t="shared" si="107"/>
        <v>11.779162350910239</v>
      </c>
      <c r="CG257" s="243">
        <f t="shared" si="108"/>
        <v>-4.9066750848786143</v>
      </c>
      <c r="CI257" s="28"/>
      <c r="CJ257" s="28"/>
      <c r="CK257" s="28"/>
      <c r="CL257" s="202">
        <f>L257-(Price_Expenditure_Data!GC249*Price_Expenditure_Data!GH249+Price_Expenditure_Data!GD249*Price_Expenditure_Data!GI249+Price_Expenditure_Data!GE249*Price_Expenditure_Data!GJ249)</f>
        <v>7.4465715222401156</v>
      </c>
      <c r="CM257" s="202">
        <f>CL257+Price_Expenditure_Data!GH249</f>
        <v>7.2977064984415545</v>
      </c>
      <c r="CN257" s="202">
        <f>CL257+Price_Expenditure_Data!GI249</f>
        <v>4.7756320410198976</v>
      </c>
      <c r="CO257" s="202">
        <f>CL257+Price_Expenditure_Data!GJ249</f>
        <v>-4.9122497533336817</v>
      </c>
      <c r="CP257" s="199">
        <f>CM257*Price_Expenditure_Data!GC249+CN257*Price_Expenditure_Data!GD249+CO257*Price_Expenditure_Data!GE249</f>
        <v>161.70624880690963</v>
      </c>
    </row>
    <row r="258" spans="1:94" x14ac:dyDescent="0.25">
      <c r="A258" s="2">
        <v>38671</v>
      </c>
      <c r="B258" s="29">
        <v>2.592058533464936</v>
      </c>
      <c r="C258" s="29">
        <v>6.7764777802114651</v>
      </c>
      <c r="D258" s="29">
        <v>4.6842681568382005</v>
      </c>
      <c r="E258" s="29">
        <v>2.0248110021622523</v>
      </c>
      <c r="F258" s="29">
        <v>2.6594571546759482</v>
      </c>
      <c r="G258" s="29">
        <v>3.8555962444814007</v>
      </c>
      <c r="H258" s="29">
        <v>0.16361030896909767</v>
      </c>
      <c r="I258" s="29">
        <v>1.1756051423294167</v>
      </c>
      <c r="J258" s="29">
        <v>1.1756051423294167</v>
      </c>
      <c r="K258" s="29">
        <v>0.36564174017590367</v>
      </c>
      <c r="L258" s="29">
        <v>1.2442908204576635</v>
      </c>
      <c r="M258" s="29">
        <v>2.4530036131766186</v>
      </c>
      <c r="N258" s="29">
        <v>-1.2087127927189552</v>
      </c>
      <c r="O258" s="29">
        <v>4.1399785747619688</v>
      </c>
      <c r="P258" s="29">
        <v>0.23664490463107934</v>
      </c>
      <c r="Q258" s="29">
        <v>4.4045645602203747</v>
      </c>
      <c r="R258" s="29">
        <v>0.26458598545840561</v>
      </c>
      <c r="S258" s="29">
        <v>5.6617062853352653</v>
      </c>
      <c r="T258" s="29">
        <v>1.4582855030217365</v>
      </c>
      <c r="U258" s="29">
        <v>-1.2571417251148906</v>
      </c>
      <c r="V258" s="29">
        <v>-1.1936995175633309</v>
      </c>
      <c r="W258" s="29"/>
      <c r="X258" s="29">
        <f t="shared" si="117"/>
        <v>2.0633287306339323</v>
      </c>
      <c r="Y258" s="29"/>
      <c r="Z258" s="29"/>
      <c r="AA258" s="3">
        <f t="shared" si="94"/>
        <v>2.4958468457068506</v>
      </c>
      <c r="AB258" s="3"/>
      <c r="AC258" s="2">
        <f t="shared" si="118"/>
        <v>38671</v>
      </c>
      <c r="AD258" s="3">
        <f t="shared" si="113"/>
        <v>9.9502571278720531</v>
      </c>
      <c r="AE258" s="3">
        <f t="shared" si="114"/>
        <v>24.474843065013822</v>
      </c>
      <c r="AF258" s="3">
        <f t="shared" si="115"/>
        <v>24.815962513286806</v>
      </c>
      <c r="AG258">
        <f t="shared" si="116"/>
        <v>23.421000000000056</v>
      </c>
      <c r="AH258" s="3">
        <f t="shared" si="119"/>
        <v>28.723487227775408</v>
      </c>
      <c r="AI258" s="3">
        <f t="shared" si="120"/>
        <v>31.353224620091801</v>
      </c>
      <c r="AJ258" s="89">
        <f>AI258+'Fig4'!$F$1</f>
        <v>29.076828806884841</v>
      </c>
      <c r="AK258" s="3"/>
      <c r="AL258" s="21">
        <f>Price_Expenditure_Data!CP250-Price_Expenditure_Data!AQ250</f>
        <v>-1.0285298704576431</v>
      </c>
      <c r="AM258" s="21">
        <f>Price_Expenditure_Data!CP250-Price_Expenditure_Data!AR250</f>
        <v>-13.021769139725933</v>
      </c>
      <c r="AN258" s="21">
        <f>Price_Expenditure_Data!CP250-Price_Expenditure_Data!AS250</f>
        <v>3.1743578096236131</v>
      </c>
      <c r="AO258" s="21">
        <f>Price_Expenditure_Data!CT250-Price_Expenditure_Data!CL250</f>
        <v>3.0156579479432288</v>
      </c>
      <c r="AP258" s="21">
        <f>Price_Expenditure_Data!CT250-Price_Expenditure_Data!CO250</f>
        <v>-6.8933813604882275</v>
      </c>
      <c r="AQ258" s="21">
        <f>Price_Expenditure_Data!CT250-Price_Expenditure_Data!CM250</f>
        <v>2.3538915275498291</v>
      </c>
      <c r="AR258" s="21">
        <f>Price_Expenditure_Data!CT250-Price_Expenditure_Data!AT250</f>
        <v>8.356710401067355</v>
      </c>
      <c r="AS258" s="21"/>
      <c r="AT258" s="21"/>
      <c r="AV258" s="192">
        <f>Price_Expenditure_Data!BO250</f>
        <v>0.16310694908077558</v>
      </c>
      <c r="AX258" s="3">
        <f t="shared" si="95"/>
        <v>0.26458598545840561</v>
      </c>
      <c r="AY258" s="3">
        <f t="shared" si="96"/>
        <v>4.4045645602203747</v>
      </c>
      <c r="AZ258" s="21">
        <f>AX258*VLOOKUP("Full Sample", 'capital shares'!$A:$AAH, MATCH("wS", 'capital shares'!$12:$12,0),FALSE)+AY258*VLOOKUP("Full Sample", 'capital shares'!$A:$AAH, MATCH("wE", 'capital shares'!$12:$12,0),FALSE)</f>
        <v>1.8893945049954082</v>
      </c>
      <c r="BB258" s="21">
        <f>VLOOKUP($A258,$A:$Z,MATCH("dtfp",$A$22:$Z$22,0), FALSE)-Price_Expenditure_Data!BS250*BE258</f>
        <v>0.95461411400048735</v>
      </c>
      <c r="BC258" s="21">
        <f t="shared" si="97"/>
        <v>4.5864089992900681</v>
      </c>
      <c r="BD258" s="21">
        <f>BB258*VLOOKUP("Full Sample", 'capital shares'!$A:$AAH, MATCH("wS", 'capital shares'!$12:$12,0),FALSE)+BC258*VLOOKUP("Full Sample", 'capital shares'!$A:$AAH, MATCH("wE", 'capital shares'!$12:$12,0),FALSE)</f>
        <v>2.2087647468137659</v>
      </c>
      <c r="BE258" s="21">
        <f>Price_Expenditure_Data!CR250-Price_Expenditure_Data!AS250</f>
        <v>3.6317948852895809</v>
      </c>
      <c r="BG258" s="21">
        <f>VLOOKUP($A258,$A:$Z,MATCH("dtfp",$A$22:$Z$22,0),FALSE)-AM258*Price_Expenditure_Data!BP250-Price_Expenditure_Data!BS250*AN258</f>
        <v>1.459895378834932</v>
      </c>
      <c r="BH258" s="3">
        <f t="shared" si="98"/>
        <v>-11.561873760891</v>
      </c>
      <c r="BI258" s="3">
        <f t="shared" si="99"/>
        <v>4.6342531884585449</v>
      </c>
      <c r="BJ258" s="21">
        <f>BH258*VLOOKUP("Full Sample", 'capital shares'!$A:$AAH, MATCH("wS", 'capital shares'!$12:$12,0),FALSE)+BI258*VLOOKUP("Full Sample", 'capital shares'!$A:$AAH, MATCH("wE", 'capital shares'!$12:$12,0),FALSE)</f>
        <v>-2.2203137495983349</v>
      </c>
      <c r="BL258" s="151">
        <f>VLOOKUP($A258,$A:$Z,MATCH("dtfp",$A$22:$Z$22,0),FALSE)-AO258*VLOOKUP($A258,$A:$Z,MATCH("invShare",$A$22:$Z$22,0),FALSE)-AP258*Price_Expenditure_Data!CI250</f>
        <v>1.3828796477297089</v>
      </c>
      <c r="BM258" s="151">
        <f t="shared" si="100"/>
        <v>4.3985375956729378</v>
      </c>
      <c r="BN258" s="151">
        <f t="shared" si="101"/>
        <v>-5.5105017127585185</v>
      </c>
      <c r="BO258" s="53">
        <f>BN258*VLOOKUP("Full Sample", 'capital shares'!$A:$AAH, MATCH("wS", 'capital shares'!$12:$12,0),FALSE)+VLOOKUP("Full Sample", 'capital shares'!$A:$AAH, MATCH("wE", 'capital shares'!$12:$12,0),FALSE)*BM258</f>
        <v>-0.16563011394933769</v>
      </c>
      <c r="BQ258" s="21">
        <f>VLOOKUP($A258,$A:$Z,MATCH("dtfp",$A$22:$Z$22,0),FALSE)-BY258*Price_Expenditure_Data!BP250-BZ258*Price_Expenditure_Data!BS250-CA258*Price_Expenditure_Data!BR250-CB258*Price_Expenditure_Data!BQ250</f>
        <v>1.4345200424920668</v>
      </c>
      <c r="BR258" s="3">
        <f t="shared" si="102"/>
        <v>4.6298534350136062</v>
      </c>
      <c r="BS258" s="3">
        <f t="shared" si="103"/>
        <v>5.1941045686181084</v>
      </c>
      <c r="BT258" s="3">
        <f t="shared" si="104"/>
        <v>-3.0031994416687535</v>
      </c>
      <c r="BU258" s="3">
        <f t="shared" si="105"/>
        <v>-11.56627351433594</v>
      </c>
      <c r="BV258" s="25">
        <f>BR258*VLOOKUP("Full Sample", 'capital shares'!$A:$AAH, MATCH("wE", 'capital shares'!$12:$12,0),FALSE)+VLOOKUP("Full Sample", 'capital shares'!$A:$AAH, MATCH("wS", 'capital shares'!$12:$12,0),FALSE)*BU258</f>
        <v>-2.2236708944284551</v>
      </c>
      <c r="BW258" s="26">
        <f>BR258*Price_Expenditure_Data!BS250+BS258*Price_Expenditure_Data!BR250+BT258*Price_Expenditure_Data!BQ250+BU258*Price_Expenditure_Data!BP250+BQ258*(1-SUM(Price_Expenditure_Data!BP250:BS250))</f>
        <v>1.2442908204576633</v>
      </c>
      <c r="BY258" s="21">
        <f>Price_Expenditure_Data!$CU250-Price_Expenditure_Data!AR250</f>
        <v>-13.000793556828008</v>
      </c>
      <c r="BZ258" s="21">
        <f>Price_Expenditure_Data!$CU250-Price_Expenditure_Data!AS250</f>
        <v>3.195333392521539</v>
      </c>
      <c r="CA258" s="21">
        <f>Price_Expenditure_Data!$CU250-Price_Expenditure_Data!BD250</f>
        <v>3.7595845261260417</v>
      </c>
      <c r="CB258" s="21">
        <f>Price_Expenditure_Data!$CU250-Price_Expenditure_Data!BE250</f>
        <v>-4.4377194841608203</v>
      </c>
      <c r="CD258" s="247">
        <f>VLOOKUP($A258,$A:$Z,MATCH("dtfp",$A$22:$Z$22,0),FALSE)-AO258*VLOOKUP($A258,$A:$Z,MATCH("invShare",$A$22:$Z$22,0),FALSE)-AP258*Price_Expenditure_Data!CI250</f>
        <v>1.3828796477297089</v>
      </c>
      <c r="CE258" s="247">
        <f t="shared" si="106"/>
        <v>3.7367711752795381</v>
      </c>
      <c r="CF258" s="247">
        <f t="shared" si="107"/>
        <v>9.7395900487970639</v>
      </c>
      <c r="CG258" s="243">
        <f t="shared" si="108"/>
        <v>-5.5105017127585185</v>
      </c>
      <c r="CI258" s="28"/>
      <c r="CJ258" s="28"/>
      <c r="CK258" s="28"/>
      <c r="CL258" s="202">
        <f>L258-(Price_Expenditure_Data!GC250*Price_Expenditure_Data!GH250+Price_Expenditure_Data!GD250*Price_Expenditure_Data!GI250+Price_Expenditure_Data!GE250*Price_Expenditure_Data!GJ250)</f>
        <v>4.2901717225640343</v>
      </c>
      <c r="CM258" s="202">
        <f>CL258+Price_Expenditure_Data!GH250</f>
        <v>4.2103400346646396</v>
      </c>
      <c r="CN258" s="202">
        <f>CL258+Price_Expenditure_Data!GI250</f>
        <v>0.74499342921568523</v>
      </c>
      <c r="CO258" s="202">
        <f>CL258+Price_Expenditure_Data!GJ250</f>
        <v>-5.5121325995656836</v>
      </c>
      <c r="CP258" s="199">
        <f>CM258*Price_Expenditure_Data!GC250+CN258*Price_Expenditure_Data!GD250+CO258*Price_Expenditure_Data!GE250</f>
        <v>91.584291267292713</v>
      </c>
    </row>
    <row r="259" spans="1:94" x14ac:dyDescent="0.25">
      <c r="A259" s="2">
        <v>38763</v>
      </c>
      <c r="B259" s="29">
        <v>5.9952796331991465</v>
      </c>
      <c r="C259" s="29">
        <v>9.6011892022886514</v>
      </c>
      <c r="D259" s="29">
        <v>7.7982344177438989</v>
      </c>
      <c r="E259" s="29">
        <v>3.2561614513422654</v>
      </c>
      <c r="F259" s="29">
        <v>4.5420729664016335</v>
      </c>
      <c r="G259" s="29">
        <v>3.7209218188354889</v>
      </c>
      <c r="H259" s="29">
        <v>8.8082045255077901E-2</v>
      </c>
      <c r="I259" s="29">
        <v>0.4300890188300599</v>
      </c>
      <c r="J259" s="29">
        <v>0.4300890188300599</v>
      </c>
      <c r="K259" s="29">
        <v>0.36994881556625969</v>
      </c>
      <c r="L259" s="29">
        <v>4.0991573231995515</v>
      </c>
      <c r="M259" s="29">
        <v>0.16738657859450373</v>
      </c>
      <c r="N259" s="29">
        <v>3.9317707446050476</v>
      </c>
      <c r="O259" s="29">
        <v>3.4762170506341858</v>
      </c>
      <c r="P259" s="29">
        <v>0.24053978451061528</v>
      </c>
      <c r="Q259" s="29">
        <v>6.7392058735620637</v>
      </c>
      <c r="R259" s="29">
        <v>3.2629888229278778</v>
      </c>
      <c r="S259" s="29">
        <v>-0.13831474007780031</v>
      </c>
      <c r="T259" s="29">
        <v>0.26420972721811292</v>
      </c>
      <c r="U259" s="29">
        <v>6.8775206136398639</v>
      </c>
      <c r="V259" s="29">
        <v>2.9987790957097649</v>
      </c>
      <c r="W259" s="29"/>
      <c r="X259" s="29">
        <f t="shared" si="117"/>
        <v>2.1051753752825584</v>
      </c>
      <c r="Y259" s="29"/>
      <c r="Z259" s="29"/>
      <c r="AA259" s="3">
        <f t="shared" si="94"/>
        <v>4.4539909211465556</v>
      </c>
      <c r="AB259" s="3"/>
      <c r="AC259" s="2">
        <f t="shared" si="118"/>
        <v>38763</v>
      </c>
      <c r="AD259" s="3">
        <f t="shared" si="113"/>
        <v>10.057779382579568</v>
      </c>
      <c r="AE259" s="3">
        <f t="shared" si="114"/>
        <v>25.499632395813709</v>
      </c>
      <c r="AF259" s="3">
        <f t="shared" si="115"/>
        <v>25.798905199438067</v>
      </c>
      <c r="AG259">
        <f t="shared" si="116"/>
        <v>23.554000000000059</v>
      </c>
      <c r="AH259" s="3">
        <f t="shared" si="119"/>
        <v>29.748276558575295</v>
      </c>
      <c r="AI259" s="3">
        <f t="shared" si="120"/>
        <v>32.336167306243063</v>
      </c>
      <c r="AJ259" s="89">
        <f>AI259+'Fig4'!$F$1</f>
        <v>30.059771493036102</v>
      </c>
      <c r="AK259" s="3"/>
      <c r="AL259" s="21">
        <f>Price_Expenditure_Data!CP251-Price_Expenditure_Data!AQ251</f>
        <v>-0.6946673062005706</v>
      </c>
      <c r="AM259" s="21">
        <f>Price_Expenditure_Data!CP251-Price_Expenditure_Data!AR251</f>
        <v>-8.4299076099291792</v>
      </c>
      <c r="AN259" s="21">
        <f>Price_Expenditure_Data!CP251-Price_Expenditure_Data!AS251</f>
        <v>2.583943737200892</v>
      </c>
      <c r="AO259" s="21">
        <f>Price_Expenditure_Data!CT251-Price_Expenditure_Data!CL251</f>
        <v>2.5959046242389681</v>
      </c>
      <c r="AP259" s="21">
        <f>Price_Expenditure_Data!CT251-Price_Expenditure_Data!CO251</f>
        <v>-5.4268594403101496</v>
      </c>
      <c r="AQ259" s="21">
        <f>Price_Expenditure_Data!CT251-Price_Expenditure_Data!CM251</f>
        <v>1.8924159516123931</v>
      </c>
      <c r="AR259" s="21">
        <f>Price_Expenditure_Data!CT251-Price_Expenditure_Data!AT251</f>
        <v>8.1773236976238159</v>
      </c>
      <c r="AS259" s="21"/>
      <c r="AT259" s="21"/>
      <c r="AV259" s="192">
        <f>Price_Expenditure_Data!BO251</f>
        <v>0.16681617810187999</v>
      </c>
      <c r="AX259" s="3">
        <f t="shared" si="95"/>
        <v>3.2629888229278778</v>
      </c>
      <c r="AY259" s="3">
        <f t="shared" si="96"/>
        <v>6.7392058735620637</v>
      </c>
      <c r="AZ259" s="21">
        <f>AX259*VLOOKUP("Full Sample", 'capital shares'!$A:$AAH, MATCH("wS", 'capital shares'!$12:$12,0),FALSE)+AY259*VLOOKUP("Full Sample", 'capital shares'!$A:$AAH, MATCH("wE", 'capital shares'!$12:$12,0),FALSE)</f>
        <v>3.9067089194951672</v>
      </c>
      <c r="BB259" s="21">
        <f>VLOOKUP($A259,$A:$Z,MATCH("dtfp",$A$22:$Z$22,0), FALSE)-Price_Expenditure_Data!BS251*BE259</f>
        <v>3.8576262450916134</v>
      </c>
      <c r="BC259" s="21">
        <f t="shared" si="97"/>
        <v>6.79898280547315</v>
      </c>
      <c r="BD259" s="21">
        <f>BB259*VLOOKUP("Full Sample", 'capital shares'!$A:$AAH, MATCH("wS", 'capital shares'!$12:$12,0),FALSE)+BC259*VLOOKUP("Full Sample", 'capital shares'!$A:$AAH, MATCH("wE", 'capital shares'!$12:$12,0),FALSE)</f>
        <v>4.1424193698875067</v>
      </c>
      <c r="BE259" s="21">
        <f>Price_Expenditure_Data!CR251-Price_Expenditure_Data!AS251</f>
        <v>2.941356560381537</v>
      </c>
      <c r="BG259" s="21">
        <f>VLOOKUP($A259,$A:$Z,MATCH("dtfp",$A$22:$Z$22,0),FALSE)-AM259*Price_Expenditure_Data!BP251-Price_Expenditure_Data!BS251*AN259</f>
        <v>4.2032869984976902</v>
      </c>
      <c r="BH259" s="3">
        <f t="shared" si="98"/>
        <v>-4.226620611431489</v>
      </c>
      <c r="BI259" s="3">
        <f t="shared" si="99"/>
        <v>6.7872307356985822</v>
      </c>
      <c r="BJ259" s="21">
        <f>BH259*VLOOKUP("Full Sample", 'capital shares'!$A:$AAH, MATCH("wS", 'capital shares'!$12:$12,0),FALSE)+BI259*VLOOKUP("Full Sample", 'capital shares'!$A:$AAH, MATCH("wE", 'capital shares'!$12:$12,0),FALSE)</f>
        <v>1.2643452627904324</v>
      </c>
      <c r="BL259" s="151">
        <f>VLOOKUP($A259,$A:$Z,MATCH("dtfp",$A$22:$Z$22,0),FALSE)-AO259*VLOOKUP($A259,$A:$Z,MATCH("invShare",$A$22:$Z$22,0),FALSE)-AP259*Price_Expenditure_Data!CI251</f>
        <v>4.1473447944682569</v>
      </c>
      <c r="BM259" s="151">
        <f t="shared" si="100"/>
        <v>6.7432494187072249</v>
      </c>
      <c r="BN259" s="151">
        <f t="shared" si="101"/>
        <v>-1.2795146458418927</v>
      </c>
      <c r="BO259" s="53">
        <f>BN259*VLOOKUP("Full Sample", 'capital shares'!$A:$AAH, MATCH("wS", 'capital shares'!$12:$12,0),FALSE)+VLOOKUP("Full Sample", 'capital shares'!$A:$AAH, MATCH("wE", 'capital shares'!$12:$12,0),FALSE)*BM259</f>
        <v>2.2938713262288255</v>
      </c>
      <c r="BQ259" s="21">
        <f>VLOOKUP($A259,$A:$Z,MATCH("dtfp",$A$22:$Z$22,0),FALSE)-BY259*Price_Expenditure_Data!BP251-BZ259*Price_Expenditure_Data!BS251-CA259*Price_Expenditure_Data!BR251-CB259*Price_Expenditure_Data!BQ251</f>
        <v>4.1446328836279704</v>
      </c>
      <c r="BR259" s="3">
        <f t="shared" si="102"/>
        <v>6.7921070465383089</v>
      </c>
      <c r="BS259" s="3">
        <f t="shared" si="103"/>
        <v>7.8620604142441968</v>
      </c>
      <c r="BT259" s="3">
        <f t="shared" si="104"/>
        <v>-5.0068404240375841E-2</v>
      </c>
      <c r="BU259" s="3">
        <f t="shared" si="105"/>
        <v>-4.2217443005917623</v>
      </c>
      <c r="BV259" s="25">
        <f>BR259*VLOOKUP("Full Sample", 'capital shares'!$A:$AAH, MATCH("wE", 'capital shares'!$12:$12,0),FALSE)+VLOOKUP("Full Sample", 'capital shares'!$A:$AAH, MATCH("wS", 'capital shares'!$12:$12,0),FALSE)*BU259</f>
        <v>1.2680660353133741</v>
      </c>
      <c r="BW259" s="26">
        <f>BR259*Price_Expenditure_Data!BS251+BS259*Price_Expenditure_Data!BR251+BT259*Price_Expenditure_Data!BQ251+BU259*Price_Expenditure_Data!BP251+BQ259*(1-SUM(Price_Expenditure_Data!BP251:BS251))</f>
        <v>4.0991573231995515</v>
      </c>
      <c r="BY259" s="21">
        <f>Price_Expenditure_Data!$CU251-Price_Expenditure_Data!AR251</f>
        <v>-8.3663771842197328</v>
      </c>
      <c r="BZ259" s="21">
        <f>Price_Expenditure_Data!$CU251-Price_Expenditure_Data!AS251</f>
        <v>2.647474162910338</v>
      </c>
      <c r="CA259" s="21">
        <f>Price_Expenditure_Data!$CU251-Price_Expenditure_Data!BD251</f>
        <v>3.7174275306162263</v>
      </c>
      <c r="CB259" s="21">
        <f>Price_Expenditure_Data!$CU251-Price_Expenditure_Data!BE251</f>
        <v>-4.1947012878683463</v>
      </c>
      <c r="CD259" s="247">
        <f>VLOOKUP($A259,$A:$Z,MATCH("dtfp",$A$22:$Z$22,0),FALSE)-AO259*VLOOKUP($A259,$A:$Z,MATCH("invShare",$A$22:$Z$22,0),FALSE)-AP259*Price_Expenditure_Data!CI251</f>
        <v>4.1473447944682569</v>
      </c>
      <c r="CE259" s="247">
        <f t="shared" si="106"/>
        <v>6.0397607460806499</v>
      </c>
      <c r="CF259" s="247">
        <f t="shared" si="107"/>
        <v>12.324668492092073</v>
      </c>
      <c r="CG259" s="243">
        <f t="shared" si="108"/>
        <v>-1.2795146458418927</v>
      </c>
      <c r="CI259" s="28"/>
      <c r="CJ259" s="28"/>
      <c r="CK259" s="28"/>
      <c r="CL259" s="202">
        <f>L259-(Price_Expenditure_Data!GC251*Price_Expenditure_Data!GH251+Price_Expenditure_Data!GD251*Price_Expenditure_Data!GI251+Price_Expenditure_Data!GE251*Price_Expenditure_Data!GJ251)</f>
        <v>4.2981318098919328</v>
      </c>
      <c r="CM259" s="202">
        <f>CL259+Price_Expenditure_Data!GH251</f>
        <v>4.3213753248400186</v>
      </c>
      <c r="CN259" s="202">
        <f>CL259+Price_Expenditure_Data!GI251</f>
        <v>3.7963405135992101</v>
      </c>
      <c r="CO259" s="202">
        <f>CL259+Price_Expenditure_Data!GJ251</f>
        <v>-1.2820979709116607</v>
      </c>
      <c r="CP259" s="199">
        <f>CM259*Price_Expenditure_Data!GC251+CN259*Price_Expenditure_Data!GD251+CO259*Price_Expenditure_Data!GE251</f>
        <v>93.769671422372099</v>
      </c>
    </row>
    <row r="260" spans="1:94" x14ac:dyDescent="0.25">
      <c r="A260" s="2">
        <v>38852</v>
      </c>
      <c r="B260" s="29">
        <v>1.3481827368384103</v>
      </c>
      <c r="C260" s="29">
        <v>0.49611101043218753</v>
      </c>
      <c r="D260" s="29">
        <v>0.9221468736352989</v>
      </c>
      <c r="E260" s="29">
        <v>1.5134585905599351</v>
      </c>
      <c r="F260" s="29">
        <v>-0.59131171692463624</v>
      </c>
      <c r="G260" s="29">
        <v>3.741872180897504</v>
      </c>
      <c r="H260" s="29">
        <v>0.27572454219075837</v>
      </c>
      <c r="I260" s="29">
        <v>0.23243601270124259</v>
      </c>
      <c r="J260" s="29">
        <v>0.23243601270124259</v>
      </c>
      <c r="K260" s="29">
        <v>0.37196770533363588</v>
      </c>
      <c r="L260" s="29">
        <v>-1.5661869290766521</v>
      </c>
      <c r="M260" s="29">
        <v>1.0008451540860153</v>
      </c>
      <c r="N260" s="29">
        <v>-2.5670320831626672</v>
      </c>
      <c r="O260" s="29">
        <v>5.0809120591144517</v>
      </c>
      <c r="P260" s="29">
        <v>0.23831155817260435</v>
      </c>
      <c r="Q260" s="29">
        <v>2.3038850602922589</v>
      </c>
      <c r="R260" s="29">
        <v>-2.7770269988221927</v>
      </c>
      <c r="S260" s="29">
        <v>2.6488725422723962</v>
      </c>
      <c r="T260" s="29">
        <v>0.48522229147886181</v>
      </c>
      <c r="U260" s="29">
        <v>-0.34498748198013729</v>
      </c>
      <c r="V260" s="29">
        <v>-3.2622492903010545</v>
      </c>
      <c r="W260" s="29"/>
      <c r="X260" s="29">
        <f t="shared" si="117"/>
        <v>2.3553866638040621</v>
      </c>
      <c r="Y260" s="29"/>
      <c r="Z260" s="29"/>
      <c r="AA260" s="3">
        <f t="shared" si="94"/>
        <v>-0.86703625911539461</v>
      </c>
      <c r="AB260" s="3"/>
      <c r="AC260" s="2">
        <f t="shared" si="118"/>
        <v>38852</v>
      </c>
      <c r="AD260" s="3">
        <f t="shared" si="113"/>
        <v>10.115888385754879</v>
      </c>
      <c r="AE260" s="3">
        <f t="shared" si="114"/>
        <v>25.108085663544546</v>
      </c>
      <c r="AF260" s="3">
        <f t="shared" si="115"/>
        <v>25.157147178647399</v>
      </c>
      <c r="AG260">
        <f t="shared" si="116"/>
        <v>23.687000000000062</v>
      </c>
      <c r="AH260" s="3">
        <f t="shared" si="119"/>
        <v>29.356729826306132</v>
      </c>
      <c r="AI260" s="3">
        <f t="shared" si="120"/>
        <v>31.694409285452394</v>
      </c>
      <c r="AJ260" s="89">
        <f>AI260+'Fig4'!$F$1</f>
        <v>29.418013472245434</v>
      </c>
      <c r="AK260" s="3"/>
      <c r="AL260" s="21">
        <f>Price_Expenditure_Data!CP252-Price_Expenditure_Data!AQ252</f>
        <v>0.89144830839462808</v>
      </c>
      <c r="AM260" s="21">
        <f>Price_Expenditure_Data!CP252-Price_Expenditure_Data!AR252</f>
        <v>-6.9329956098728607</v>
      </c>
      <c r="AN260" s="21">
        <f>Price_Expenditure_Data!CP252-Price_Expenditure_Data!AS252</f>
        <v>4.0493688178440923</v>
      </c>
      <c r="AO260" s="21">
        <f>Price_Expenditure_Data!CT252-Price_Expenditure_Data!CL252</f>
        <v>4.8060941297550341</v>
      </c>
      <c r="AP260" s="21">
        <f>Price_Expenditure_Data!CT252-Price_Expenditure_Data!CO252</f>
        <v>-1.699076753425941</v>
      </c>
      <c r="AQ260" s="21">
        <f>Price_Expenditure_Data!CT252-Price_Expenditure_Data!CM252</f>
        <v>4.2696558696343567</v>
      </c>
      <c r="AR260" s="21">
        <f>Price_Expenditure_Data!CT252-Price_Expenditure_Data!AT252</f>
        <v>9.0478960805457866</v>
      </c>
      <c r="AS260" s="21"/>
      <c r="AT260" s="21"/>
      <c r="AV260" s="192">
        <f>Price_Expenditure_Data!BO252</f>
        <v>0.16806161304791808</v>
      </c>
      <c r="AX260" s="3">
        <f t="shared" si="95"/>
        <v>-2.7770269988221927</v>
      </c>
      <c r="AY260" s="3">
        <f t="shared" si="96"/>
        <v>2.3038850602922589</v>
      </c>
      <c r="AZ260" s="21">
        <f>AX260*VLOOKUP("Full Sample", 'capital shares'!$A:$AAH, MATCH("wS", 'capital shares'!$12:$12,0),FALSE)+AY260*VLOOKUP("Full Sample", 'capital shares'!$A:$AAH, MATCH("wE", 'capital shares'!$12:$12,0),FALSE)</f>
        <v>-4.7911775762246589E-2</v>
      </c>
      <c r="BB260" s="21">
        <f>VLOOKUP($A260,$A:$Z,MATCH("dtfp",$A$22:$Z$22,0), FALSE)-Price_Expenditure_Data!BS252*BE260</f>
        <v>-1.9115028903887095</v>
      </c>
      <c r="BC260" s="21">
        <f t="shared" si="97"/>
        <v>2.3333636481098012</v>
      </c>
      <c r="BD260" s="21">
        <f>BB260*VLOOKUP("Full Sample", 'capital shares'!$A:$AAH, MATCH("wS", 'capital shares'!$12:$12,0),FALSE)+BC260*VLOOKUP("Full Sample", 'capital shares'!$A:$AAH, MATCH("wE", 'capital shares'!$12:$12,0),FALSE)</f>
        <v>0.27172659062751991</v>
      </c>
      <c r="BE260" s="21">
        <f>Price_Expenditure_Data!CR252-Price_Expenditure_Data!AS252</f>
        <v>4.2448665384985107</v>
      </c>
      <c r="BG260" s="21">
        <f>VLOOKUP($A260,$A:$Z,MATCH("dtfp",$A$22:$Z$22,0),FALSE)-AM260*Price_Expenditure_Data!BP252-Price_Expenditure_Data!BS252*AN260</f>
        <v>-1.6237923978830935</v>
      </c>
      <c r="BH260" s="3">
        <f t="shared" si="98"/>
        <v>-8.5567880077559551</v>
      </c>
      <c r="BI260" s="3">
        <f t="shared" si="99"/>
        <v>2.4255764199609988</v>
      </c>
      <c r="BJ260" s="21">
        <f>BH260*VLOOKUP("Full Sample", 'capital shares'!$A:$AAH, MATCH("wS", 'capital shares'!$12:$12,0),FALSE)+BI260*VLOOKUP("Full Sample", 'capital shares'!$A:$AAH, MATCH("wE", 'capital shares'!$12:$12,0),FALSE)</f>
        <v>-2.0525377743628961</v>
      </c>
      <c r="BL260" s="151">
        <f>VLOOKUP($A260,$A:$Z,MATCH("dtfp",$A$22:$Z$22,0),FALSE)-AO260*VLOOKUP($A260,$A:$Z,MATCH("invShare",$A$22:$Z$22,0),FALSE)-AP260*Price_Expenditure_Data!CI252</f>
        <v>-2.5056828122768913</v>
      </c>
      <c r="BM260" s="151">
        <f t="shared" si="100"/>
        <v>2.3004113174781429</v>
      </c>
      <c r="BN260" s="151">
        <f t="shared" si="101"/>
        <v>-4.2047595657028323</v>
      </c>
      <c r="BO260" s="53">
        <f>BN260*VLOOKUP("Full Sample", 'capital shares'!$A:$AAH, MATCH("wS", 'capital shares'!$12:$12,0),FALSE)+VLOOKUP("Full Sample", 'capital shares'!$A:$AAH, MATCH("wE", 'capital shares'!$12:$12,0),FALSE)*BM260</f>
        <v>-0.55676903474650674</v>
      </c>
      <c r="BQ260" s="21">
        <f>VLOOKUP($A260,$A:$Z,MATCH("dtfp",$A$22:$Z$22,0),FALSE)-BY260*Price_Expenditure_Data!BP252-BZ260*Price_Expenditure_Data!BS252-CA260*Price_Expenditure_Data!BR252-CB260*Price_Expenditure_Data!BQ252</f>
        <v>-2.3675279946526517</v>
      </c>
      <c r="BR260" s="3">
        <f t="shared" si="102"/>
        <v>2.4584471063879016</v>
      </c>
      <c r="BS260" s="3">
        <f t="shared" si="103"/>
        <v>3.3333202221211513</v>
      </c>
      <c r="BT260" s="3">
        <f t="shared" si="104"/>
        <v>-2.0493694502749449</v>
      </c>
      <c r="BU260" s="3">
        <f t="shared" si="105"/>
        <v>-8.5239173213290513</v>
      </c>
      <c r="BV260" s="25">
        <f>BR260*VLOOKUP("Full Sample", 'capital shares'!$A:$AAH, MATCH("wE", 'capital shares'!$12:$12,0),FALSE)+VLOOKUP("Full Sample", 'capital shares'!$A:$AAH, MATCH("wS", 'capital shares'!$12:$12,0),FALSE)*BU260</f>
        <v>-2.0274564473336465</v>
      </c>
      <c r="BW260" s="26">
        <f>BR260*Price_Expenditure_Data!BS252+BS260*Price_Expenditure_Data!BR252+BT260*Price_Expenditure_Data!BQ252+BU260*Price_Expenditure_Data!BP252+BQ260*(1-SUM(Price_Expenditure_Data!BP252:BS252))</f>
        <v>-1.5661869290766526</v>
      </c>
      <c r="BY260" s="21">
        <f>Price_Expenditure_Data!$CU252-Price_Expenditure_Data!AR252</f>
        <v>-6.1563893266763996</v>
      </c>
      <c r="BZ260" s="21">
        <f>Price_Expenditure_Data!$CU252-Price_Expenditure_Data!AS252</f>
        <v>4.8259751010405534</v>
      </c>
      <c r="CA260" s="21">
        <f>Price_Expenditure_Data!$CU252-Price_Expenditure_Data!BD252</f>
        <v>5.700848216773803</v>
      </c>
      <c r="CB260" s="21">
        <f>Price_Expenditure_Data!$CU252-Price_Expenditure_Data!BE252</f>
        <v>0.31815854437770685</v>
      </c>
      <c r="CD260" s="247">
        <f>VLOOKUP($A260,$A:$Z,MATCH("dtfp",$A$22:$Z$22,0),FALSE)-AO260*VLOOKUP($A260,$A:$Z,MATCH("invShare",$A$22:$Z$22,0),FALSE)-AP260*Price_Expenditure_Data!CI252</f>
        <v>-2.5056828122768913</v>
      </c>
      <c r="CE260" s="247">
        <f t="shared" si="106"/>
        <v>1.7639730573574655</v>
      </c>
      <c r="CF260" s="247">
        <f t="shared" si="107"/>
        <v>6.5422132682688954</v>
      </c>
      <c r="CG260" s="243">
        <f t="shared" si="108"/>
        <v>-4.2047595657028323</v>
      </c>
      <c r="CI260" s="28"/>
      <c r="CJ260" s="28"/>
      <c r="CK260" s="28"/>
      <c r="CL260" s="202">
        <f>L260-(Price_Expenditure_Data!GC252*Price_Expenditure_Data!GH252+Price_Expenditure_Data!GD252*Price_Expenditure_Data!GI252+Price_Expenditure_Data!GE252*Price_Expenditure_Data!GJ252)</f>
        <v>-1.6859716369561939</v>
      </c>
      <c r="CM260" s="202">
        <f>CL260+Price_Expenditure_Data!GH252</f>
        <v>-1.6703039396952075</v>
      </c>
      <c r="CN260" s="202">
        <f>CL260+Price_Expenditure_Data!GI252</f>
        <v>1.7010268882873913</v>
      </c>
      <c r="CO260" s="202">
        <f>CL260+Price_Expenditure_Data!GJ252</f>
        <v>-4.201317901169543</v>
      </c>
      <c r="CP260" s="199">
        <f>CM260*Price_Expenditure_Data!GC252+CN260*Price_Expenditure_Data!GD252+CO260*Price_Expenditure_Data!GE252</f>
        <v>-36.792597233522443</v>
      </c>
    </row>
    <row r="261" spans="1:94" x14ac:dyDescent="0.25">
      <c r="A261" s="2">
        <v>38944</v>
      </c>
      <c r="B261" s="29">
        <v>0.14736393240575296</v>
      </c>
      <c r="C261" s="29">
        <v>1.8052210241027211</v>
      </c>
      <c r="D261" s="29">
        <v>0.97629247825423704</v>
      </c>
      <c r="E261" s="29">
        <v>2.3161489214682973</v>
      </c>
      <c r="F261" s="29">
        <v>-1.3398564432140603</v>
      </c>
      <c r="G261" s="29">
        <v>3.4189341688945905</v>
      </c>
      <c r="H261" s="29">
        <v>0.46297936775019366</v>
      </c>
      <c r="I261" s="29">
        <v>0.53972200200043119</v>
      </c>
      <c r="J261" s="29">
        <v>0.53972200200043119</v>
      </c>
      <c r="K261" s="29">
        <v>0.37169840947773802</v>
      </c>
      <c r="L261" s="29">
        <v>-2.0888681579746575</v>
      </c>
      <c r="M261" s="29">
        <v>0.55530678785510657</v>
      </c>
      <c r="N261" s="29">
        <v>-2.6441749458297643</v>
      </c>
      <c r="O261" s="29">
        <v>3.5853329727648546</v>
      </c>
      <c r="P261" s="29">
        <v>0.23944182695498023</v>
      </c>
      <c r="Q261" s="29">
        <v>0.63798613754944977</v>
      </c>
      <c r="R261" s="29">
        <v>-2.9473468352154049</v>
      </c>
      <c r="S261" s="29">
        <v>-3.6787747248891861E-2</v>
      </c>
      <c r="T261" s="29">
        <v>0.74171224931738078</v>
      </c>
      <c r="U261" s="29">
        <v>0.67477388479834166</v>
      </c>
      <c r="V261" s="29">
        <v>-3.6890590845327855</v>
      </c>
      <c r="W261" s="29"/>
      <c r="X261" s="29">
        <f t="shared" si="117"/>
        <v>2.4942133607678389</v>
      </c>
      <c r="Y261" s="29"/>
      <c r="Z261" s="29"/>
      <c r="AA261" s="3">
        <f t="shared" si="94"/>
        <v>-1.8028358109642539</v>
      </c>
      <c r="AB261" s="3"/>
      <c r="AC261" s="2">
        <f t="shared" si="118"/>
        <v>38944</v>
      </c>
      <c r="AD261" s="3">
        <f t="shared" si="113"/>
        <v>10.250818886254986</v>
      </c>
      <c r="AE261" s="3">
        <f t="shared" si="114"/>
        <v>24.585868624050882</v>
      </c>
      <c r="AF261" s="3">
        <f t="shared" si="115"/>
        <v>24.496103442189959</v>
      </c>
      <c r="AG261">
        <f t="shared" si="116"/>
        <v>23.820000000000064</v>
      </c>
      <c r="AH261" s="3">
        <f t="shared" si="119"/>
        <v>28.834512786812468</v>
      </c>
      <c r="AI261" s="3">
        <f t="shared" si="120"/>
        <v>31.033365548994954</v>
      </c>
      <c r="AJ261" s="89">
        <f>AI261+'Fig4'!$F$1</f>
        <v>28.756969735787994</v>
      </c>
      <c r="AK261" s="3"/>
      <c r="AL261" s="21">
        <f>Price_Expenditure_Data!CP253-Price_Expenditure_Data!AQ253</f>
        <v>-6.5695799890929774E-2</v>
      </c>
      <c r="AM261" s="21">
        <f>Price_Expenditure_Data!CP253-Price_Expenditure_Data!AR253</f>
        <v>-4.8797892351751893</v>
      </c>
      <c r="AN261" s="21">
        <f>Price_Expenditure_Data!CP253-Price_Expenditure_Data!AS253</f>
        <v>1.2992236108125479</v>
      </c>
      <c r="AO261" s="21">
        <f>Price_Expenditure_Data!CT253-Price_Expenditure_Data!CL253</f>
        <v>3.5855649085806651</v>
      </c>
      <c r="AP261" s="21">
        <f>Price_Expenditure_Data!CT253-Price_Expenditure_Data!CO253</f>
        <v>-2.1743249310305135E-2</v>
      </c>
      <c r="AQ261" s="21">
        <f>Price_Expenditure_Data!CT253-Price_Expenditure_Data!CM253</f>
        <v>3.2035440023753661</v>
      </c>
      <c r="AR261" s="21">
        <f>Price_Expenditure_Data!CT253-Price_Expenditure_Data!AT253</f>
        <v>6.6040555848987097</v>
      </c>
      <c r="AS261" s="21"/>
      <c r="AT261" s="21"/>
      <c r="AV261" s="192">
        <f>Price_Expenditure_Data!BO253</f>
        <v>0.17003043028998832</v>
      </c>
      <c r="AX261" s="3">
        <f t="shared" si="95"/>
        <v>-2.9473468352154049</v>
      </c>
      <c r="AY261" s="3">
        <f t="shared" si="96"/>
        <v>0.63798613754944977</v>
      </c>
      <c r="AZ261" s="21">
        <f>AX261*VLOOKUP("Full Sample", 'capital shares'!$A:$AAH, MATCH("wS", 'capital shares'!$12:$12,0),FALSE)+AY261*VLOOKUP("Full Sample", 'capital shares'!$A:$AAH, MATCH("wE", 'capital shares'!$12:$12,0),FALSE)</f>
        <v>-0.78748782744081591</v>
      </c>
      <c r="BB261" s="21">
        <f>VLOOKUP($A261,$A:$Z,MATCH("dtfp",$A$22:$Z$22,0), FALSE)-Price_Expenditure_Data!BS253*BE261</f>
        <v>-2.2047854338054091</v>
      </c>
      <c r="BC261" s="21">
        <f t="shared" si="97"/>
        <v>-0.77847426203840953</v>
      </c>
      <c r="BD261" s="21">
        <f>BB261*VLOOKUP("Full Sample", 'capital shares'!$A:$AAH, MATCH("wS", 'capital shares'!$12:$12,0),FALSE)+BC261*VLOOKUP("Full Sample", 'capital shares'!$A:$AAH, MATCH("wE", 'capital shares'!$12:$12,0),FALSE)</f>
        <v>-1.1009355146421607</v>
      </c>
      <c r="BE261" s="21">
        <f>Price_Expenditure_Data!CR253-Price_Expenditure_Data!AS253</f>
        <v>1.4263111717669996</v>
      </c>
      <c r="BG261" s="21">
        <f>VLOOKUP($A261,$A:$Z,MATCH("dtfp",$A$22:$Z$22,0),FALSE)-AM261*Price_Expenditure_Data!BP253-Price_Expenditure_Data!BS253*AN261</f>
        <v>-1.9974371917218001</v>
      </c>
      <c r="BH261" s="3">
        <f t="shared" si="98"/>
        <v>-6.8772264268969892</v>
      </c>
      <c r="BI261" s="3">
        <f t="shared" si="99"/>
        <v>-0.69821358090925223</v>
      </c>
      <c r="BJ261" s="21">
        <f>BH261*VLOOKUP("Full Sample", 'capital shares'!$A:$AAH, MATCH("wS", 'capital shares'!$12:$12,0),FALSE)+BI261*VLOOKUP("Full Sample", 'capital shares'!$A:$AAH, MATCH("wE", 'capital shares'!$12:$12,0),FALSE)</f>
        <v>-2.728888129717836</v>
      </c>
      <c r="BL261" s="151">
        <f>VLOOKUP($A261,$A:$Z,MATCH("dtfp",$A$22:$Z$22,0),FALSE)-AO261*VLOOKUP($A261,$A:$Z,MATCH("invShare",$A$22:$Z$22,0),FALSE)-AP261*Price_Expenditure_Data!CI253</f>
        <v>-2.9448472752353618</v>
      </c>
      <c r="BM261" s="151">
        <f t="shared" si="100"/>
        <v>0.64071763334530329</v>
      </c>
      <c r="BN261" s="151">
        <f t="shared" si="101"/>
        <v>-2.966590524545667</v>
      </c>
      <c r="BO261" s="53">
        <f>BN261*VLOOKUP("Full Sample", 'capital shares'!$A:$AAH, MATCH("wS", 'capital shares'!$12:$12,0),FALSE)+VLOOKUP("Full Sample", 'capital shares'!$A:$AAH, MATCH("wE", 'capital shares'!$12:$12,0),FALSE)*BM261</f>
        <v>-0.79321398170879509</v>
      </c>
      <c r="BQ261" s="21">
        <f>VLOOKUP($A261,$A:$Z,MATCH("dtfp",$A$22:$Z$22,0),FALSE)-BY261*Price_Expenditure_Data!BP253-BZ261*Price_Expenditure_Data!BS253-CA261*Price_Expenditure_Data!BR253-CB261*Price_Expenditure_Data!BQ253</f>
        <v>-2.8112994213250118</v>
      </c>
      <c r="BR261" s="3">
        <f t="shared" si="102"/>
        <v>-0.65611868251077121</v>
      </c>
      <c r="BS261" s="3">
        <f t="shared" si="103"/>
        <v>2.2733639650947368</v>
      </c>
      <c r="BT261" s="3">
        <f t="shared" si="104"/>
        <v>-0.84646703434018211</v>
      </c>
      <c r="BU261" s="3">
        <f t="shared" si="105"/>
        <v>-6.8351315284985095</v>
      </c>
      <c r="BV261" s="25">
        <f>BR261*VLOOKUP("Full Sample", 'capital shares'!$A:$AAH, MATCH("wE", 'capital shares'!$12:$12,0),FALSE)+VLOOKUP("Full Sample", 'capital shares'!$A:$AAH, MATCH("wS", 'capital shares'!$12:$12,0),FALSE)*BU261</f>
        <v>-2.6967684502172826</v>
      </c>
      <c r="BW261" s="26">
        <f>BR261*Price_Expenditure_Data!BS253+BS261*Price_Expenditure_Data!BR253+BT261*Price_Expenditure_Data!BQ253+BU261*Price_Expenditure_Data!BP253+BQ261*(1-SUM(Price_Expenditure_Data!BP253:BS253))</f>
        <v>-2.0888681579746575</v>
      </c>
      <c r="BY261" s="21">
        <f>Price_Expenditure_Data!$CU253-Price_Expenditure_Data!AR253</f>
        <v>-4.0238321071734973</v>
      </c>
      <c r="BZ261" s="21">
        <f>Price_Expenditure_Data!$CU253-Price_Expenditure_Data!AS253</f>
        <v>2.1551807388142405</v>
      </c>
      <c r="CA261" s="21">
        <f>Price_Expenditure_Data!$CU253-Price_Expenditure_Data!BD253</f>
        <v>5.0846633864197486</v>
      </c>
      <c r="CB261" s="21">
        <f>Price_Expenditure_Data!$CU253-Price_Expenditure_Data!BE253</f>
        <v>1.9648323869848296</v>
      </c>
      <c r="CD261" s="247">
        <f>VLOOKUP($A261,$A:$Z,MATCH("dtfp",$A$22:$Z$22,0),FALSE)-AO261*VLOOKUP($A261,$A:$Z,MATCH("invShare",$A$22:$Z$22,0),FALSE)-AP261*Price_Expenditure_Data!CI253</f>
        <v>-2.9448472752353618</v>
      </c>
      <c r="CE261" s="247">
        <f t="shared" si="106"/>
        <v>0.25869672714000425</v>
      </c>
      <c r="CF261" s="247">
        <f t="shared" si="107"/>
        <v>3.6592083096633479</v>
      </c>
      <c r="CG261" s="243">
        <f t="shared" si="108"/>
        <v>-2.966590524545667</v>
      </c>
      <c r="CI261" s="28"/>
      <c r="CJ261" s="28"/>
      <c r="CK261" s="28"/>
      <c r="CL261" s="202">
        <f>L261-(Price_Expenditure_Data!GC253*Price_Expenditure_Data!GH253+Price_Expenditure_Data!GD253*Price_Expenditure_Data!GI253+Price_Expenditure_Data!GE253*Price_Expenditure_Data!GJ253)</f>
        <v>-0.95548310633823785</v>
      </c>
      <c r="CM261" s="202">
        <f>CL261+Price_Expenditure_Data!GH253</f>
        <v>-0.99741339005917595</v>
      </c>
      <c r="CN261" s="202">
        <f>CL261+Price_Expenditure_Data!GI253</f>
        <v>9.5146373531133976E-2</v>
      </c>
      <c r="CO261" s="202">
        <f>CL261+Price_Expenditure_Data!GJ253</f>
        <v>-2.9656393702079895</v>
      </c>
      <c r="CP261" s="199">
        <f>CM261*Price_Expenditure_Data!GC253+CN261*Price_Expenditure_Data!GD253+CO261*Price_Expenditure_Data!GE253</f>
        <v>-22.259647706897574</v>
      </c>
    </row>
    <row r="262" spans="1:94" x14ac:dyDescent="0.25">
      <c r="A262" s="2">
        <v>39036</v>
      </c>
      <c r="B262" s="29">
        <v>4.0083472244855756</v>
      </c>
      <c r="C262" s="29">
        <v>1.9025184272170037</v>
      </c>
      <c r="D262" s="29">
        <v>2.9554328258512896</v>
      </c>
      <c r="E262" s="29">
        <v>1.4371709788420617</v>
      </c>
      <c r="F262" s="29">
        <v>1.5182618470092279</v>
      </c>
      <c r="G262" s="29">
        <v>3.0998286968020965</v>
      </c>
      <c r="H262" s="29">
        <v>0.64958463981454884</v>
      </c>
      <c r="I262" s="29">
        <v>-0.61575654244130362</v>
      </c>
      <c r="J262" s="29">
        <v>-0.61575654244130362</v>
      </c>
      <c r="K262" s="29">
        <v>0.36914092799901588</v>
      </c>
      <c r="L262" s="29">
        <v>1.2929624349997901</v>
      </c>
      <c r="M262" s="29">
        <v>-1.6989954334161099</v>
      </c>
      <c r="N262" s="29">
        <v>2.9919578684159003</v>
      </c>
      <c r="O262" s="29">
        <v>1.3188104625102479</v>
      </c>
      <c r="P262" s="29">
        <v>0.23905566125268277</v>
      </c>
      <c r="Q262" s="29">
        <v>2.2965037903276944</v>
      </c>
      <c r="R262" s="29">
        <v>0.97769332781744644</v>
      </c>
      <c r="S262" s="29">
        <v>-6.3884894112600508</v>
      </c>
      <c r="T262" s="29">
        <v>-0.22576010366853144</v>
      </c>
      <c r="U262" s="29">
        <v>8.6849932015877442</v>
      </c>
      <c r="V262" s="29">
        <v>1.2034534314859779</v>
      </c>
      <c r="W262" s="29"/>
      <c r="X262" s="29">
        <f t="shared" si="117"/>
        <v>2.0694645024138114</v>
      </c>
      <c r="Y262" s="29"/>
      <c r="Z262" s="29"/>
      <c r="AA262" s="3">
        <f t="shared" si="94"/>
        <v>0.86867720719467911</v>
      </c>
      <c r="AB262" s="3"/>
      <c r="AC262" s="2">
        <f t="shared" si="118"/>
        <v>39036</v>
      </c>
      <c r="AD262" s="3">
        <f t="shared" si="113"/>
        <v>10.096879750644661</v>
      </c>
      <c r="AE262" s="3">
        <f t="shared" si="114"/>
        <v>24.90910923280083</v>
      </c>
      <c r="AF262" s="3">
        <f t="shared" si="115"/>
        <v>25.244092909293933</v>
      </c>
      <c r="AG262">
        <f t="shared" si="116"/>
        <v>23.953000000000067</v>
      </c>
      <c r="AH262" s="3">
        <f t="shared" si="119"/>
        <v>29.157753395562416</v>
      </c>
      <c r="AI262" s="3">
        <f t="shared" si="120"/>
        <v>31.781355016098928</v>
      </c>
      <c r="AJ262" s="89">
        <f>AI262+'Fig4'!$F$1</f>
        <v>29.504959202891968</v>
      </c>
      <c r="AK262" s="3"/>
      <c r="AL262" s="21">
        <f>Price_Expenditure_Data!CP254-Price_Expenditure_Data!AQ254</f>
        <v>-3.5421720244991968</v>
      </c>
      <c r="AM262" s="21">
        <f>Price_Expenditure_Data!CP254-Price_Expenditure_Data!AR254</f>
        <v>-10.539428202184411</v>
      </c>
      <c r="AN262" s="21">
        <f>Price_Expenditure_Data!CP254-Price_Expenditure_Data!AS254</f>
        <v>-1.4171858158033184</v>
      </c>
      <c r="AO262" s="21">
        <f>Price_Expenditure_Data!CT254-Price_Expenditure_Data!CL254</f>
        <v>0.4896668071469355</v>
      </c>
      <c r="AP262" s="21">
        <f>Price_Expenditure_Data!CT254-Price_Expenditure_Data!CO254</f>
        <v>-5.4632897552166835</v>
      </c>
      <c r="AQ262" s="21">
        <f>Price_Expenditure_Data!CT254-Price_Expenditure_Data!CM254</f>
        <v>0.34350948117397284</v>
      </c>
      <c r="AR262" s="21">
        <f>Price_Expenditure_Data!CT254-Price_Expenditure_Data!AT254</f>
        <v>1.6474477246822028</v>
      </c>
      <c r="AS262" s="21"/>
      <c r="AT262" s="21"/>
      <c r="AV262" s="192">
        <f>Price_Expenditure_Data!BO254</f>
        <v>0.17068576087873363</v>
      </c>
      <c r="AX262" s="3">
        <f t="shared" si="95"/>
        <v>0.97769332781744644</v>
      </c>
      <c r="AY262" s="3">
        <f t="shared" si="96"/>
        <v>2.2965037903276944</v>
      </c>
      <c r="AZ262" s="21">
        <f>AX262*VLOOKUP("Full Sample", 'capital shares'!$A:$AAH, MATCH("wS", 'capital shares'!$12:$12,0),FALSE)+AY262*VLOOKUP("Full Sample", 'capital shares'!$A:$AAH, MATCH("wE", 'capital shares'!$12:$12,0),FALSE)</f>
        <v>1.2835733056582652</v>
      </c>
      <c r="BB262" s="21">
        <f>VLOOKUP($A262,$A:$Z,MATCH("dtfp",$A$22:$Z$22,0), FALSE)-Price_Expenditure_Data!BS254*BE262</f>
        <v>1.3645236308828492</v>
      </c>
      <c r="BC262" s="21">
        <f t="shared" si="97"/>
        <v>0.48037494636148126</v>
      </c>
      <c r="BD262" s="21">
        <f>BB262*VLOOKUP("Full Sample", 'capital shares'!$A:$AAH, MATCH("wS", 'capital shares'!$12:$12,0),FALSE)+BC262*VLOOKUP("Full Sample", 'capital shares'!$A:$AAH, MATCH("wE", 'capital shares'!$12:$12,0),FALSE)</f>
        <v>0.68078262539005396</v>
      </c>
      <c r="BE262" s="21">
        <f>Price_Expenditure_Data!CR254-Price_Expenditure_Data!AS254</f>
        <v>-0.88414868452136797</v>
      </c>
      <c r="BG262" s="21">
        <f>VLOOKUP($A262,$A:$Z,MATCH("dtfp",$A$22:$Z$22,0),FALSE)-AM262*Price_Expenditure_Data!BP254-Price_Expenditure_Data!BS254*AN262</f>
        <v>1.8390265936537304</v>
      </c>
      <c r="BH262" s="3">
        <f t="shared" si="98"/>
        <v>-8.7004016085306795</v>
      </c>
      <c r="BI262" s="3">
        <f t="shared" si="99"/>
        <v>0.42184077785041207</v>
      </c>
      <c r="BJ262" s="21">
        <f>BH262*VLOOKUP("Full Sample", 'capital shares'!$A:$AAH, MATCH("wS", 'capital shares'!$12:$12,0),FALSE)+BI262*VLOOKUP("Full Sample", 'capital shares'!$A:$AAH, MATCH("wE", 'capital shares'!$12:$12,0),FALSE)</f>
        <v>-2.9203284604874771</v>
      </c>
      <c r="BL262" s="151">
        <f>VLOOKUP($A262,$A:$Z,MATCH("dtfp",$A$22:$Z$22,0),FALSE)-AO262*VLOOKUP($A262,$A:$Z,MATCH("invShare",$A$22:$Z$22,0),FALSE)-AP262*Price_Expenditure_Data!CI254</f>
        <v>1.7995551675337627</v>
      </c>
      <c r="BM262" s="151">
        <f t="shared" si="100"/>
        <v>2.2892219746806983</v>
      </c>
      <c r="BN262" s="151">
        <f t="shared" si="101"/>
        <v>-3.6637345876829208</v>
      </c>
      <c r="BO262" s="53">
        <f>BN262*VLOOKUP("Full Sample", 'capital shares'!$A:$AAH, MATCH("wS", 'capital shares'!$12:$12,0),FALSE)+VLOOKUP("Full Sample", 'capital shares'!$A:$AAH, MATCH("wE", 'capital shares'!$12:$12,0),FALSE)*BM262</f>
        <v>-0.36904013917452616</v>
      </c>
      <c r="BQ262" s="21">
        <f>VLOOKUP($A262,$A:$Z,MATCH("dtfp",$A$22:$Z$22,0),FALSE)-BY262*Price_Expenditure_Data!BP254-BZ262*Price_Expenditure_Data!BS254-CA262*Price_Expenditure_Data!BR254-CB262*Price_Expenditure_Data!BQ254</f>
        <v>1.7504243253633833</v>
      </c>
      <c r="BR262" s="3">
        <f t="shared" si="102"/>
        <v>0.42534353156110605</v>
      </c>
      <c r="BS262" s="3">
        <f t="shared" si="103"/>
        <v>4.3088551789923892</v>
      </c>
      <c r="BT262" s="3">
        <f t="shared" si="104"/>
        <v>-1.0113484073814816</v>
      </c>
      <c r="BU262" s="3">
        <f t="shared" si="105"/>
        <v>-8.6968988548199846</v>
      </c>
      <c r="BV262" s="25">
        <f>BR262*VLOOKUP("Full Sample", 'capital shares'!$A:$AAH, MATCH("wE", 'capital shares'!$12:$12,0),FALSE)+VLOOKUP("Full Sample", 'capital shares'!$A:$AAH, MATCH("wS", 'capital shares'!$12:$12,0),FALSE)*BU262</f>
        <v>-2.9176557535600995</v>
      </c>
      <c r="BW262" s="26">
        <f>BR262*Price_Expenditure_Data!BS254+BS262*Price_Expenditure_Data!BR254+BT262*Price_Expenditure_Data!BQ254+BU262*Price_Expenditure_Data!BP254+BQ262*(1-SUM(Price_Expenditure_Data!BP254:BS254))</f>
        <v>1.2929624349997901</v>
      </c>
      <c r="BY262" s="21">
        <f>Price_Expenditure_Data!$CU254-Price_Expenditure_Data!AR254</f>
        <v>-10.447323180183368</v>
      </c>
      <c r="BZ262" s="21">
        <f>Price_Expenditure_Data!$CU254-Price_Expenditure_Data!AS254</f>
        <v>-1.3250807938022773</v>
      </c>
      <c r="CA262" s="21">
        <f>Price_Expenditure_Data!$CU254-Price_Expenditure_Data!BD254</f>
        <v>2.5584308536290057</v>
      </c>
      <c r="CB262" s="21">
        <f>Price_Expenditure_Data!$CU254-Price_Expenditure_Data!BE254</f>
        <v>-2.7617727327448649</v>
      </c>
      <c r="CD262" s="247">
        <f>VLOOKUP($A262,$A:$Z,MATCH("dtfp",$A$22:$Z$22,0),FALSE)-AO262*VLOOKUP($A262,$A:$Z,MATCH("invShare",$A$22:$Z$22,0),FALSE)-AP262*Price_Expenditure_Data!CI254</f>
        <v>1.7995551675337627</v>
      </c>
      <c r="CE262" s="247">
        <f t="shared" si="106"/>
        <v>2.1430646487077354</v>
      </c>
      <c r="CF262" s="247">
        <f t="shared" si="107"/>
        <v>3.4470028922159655</v>
      </c>
      <c r="CG262" s="243">
        <f t="shared" si="108"/>
        <v>-3.6637345876829208</v>
      </c>
      <c r="CI262" s="28"/>
      <c r="CJ262" s="28"/>
      <c r="CK262" s="28"/>
      <c r="CL262" s="202">
        <f>L262-(Price_Expenditure_Data!GC254*Price_Expenditure_Data!GH254+Price_Expenditure_Data!GD254*Price_Expenditure_Data!GI254+Price_Expenditure_Data!GE254*Price_Expenditure_Data!GJ254)</f>
        <v>2.0448504205196669</v>
      </c>
      <c r="CM262" s="202">
        <f>CL262+Price_Expenditure_Data!GH254</f>
        <v>2.0437180710918845</v>
      </c>
      <c r="CN262" s="202">
        <f>CL262+Price_Expenditure_Data!GI254</f>
        <v>-0.46065033880564821</v>
      </c>
      <c r="CO262" s="202">
        <f>CL262+Price_Expenditure_Data!GJ254</f>
        <v>-3.6535618321803942</v>
      </c>
      <c r="CP262" s="199">
        <f>CM262*Price_Expenditure_Data!GC254+CN262*Price_Expenditure_Data!GD254+CO262*Price_Expenditure_Data!GE254</f>
        <v>44.869090392817341</v>
      </c>
    </row>
    <row r="263" spans="1:94" x14ac:dyDescent="0.25">
      <c r="A263" s="2">
        <v>39128</v>
      </c>
      <c r="B263" s="29">
        <v>0.34149174484312539</v>
      </c>
      <c r="C263" s="29">
        <v>-1.2907748510208705</v>
      </c>
      <c r="D263" s="29">
        <v>-0.47464155308887257</v>
      </c>
      <c r="E263" s="29">
        <v>0.25479562613099915</v>
      </c>
      <c r="F263" s="29">
        <v>-0.72943717921987172</v>
      </c>
      <c r="G263" s="29">
        <v>2.7763797196283253</v>
      </c>
      <c r="H263" s="29">
        <v>0.83528150590304051</v>
      </c>
      <c r="I263" s="29">
        <v>0.28982082069823889</v>
      </c>
      <c r="J263" s="29">
        <v>0.28982082069823889</v>
      </c>
      <c r="K263" s="29">
        <v>0.36429526089714692</v>
      </c>
      <c r="L263" s="29">
        <v>-1.8322787836431245</v>
      </c>
      <c r="M263" s="29">
        <v>0.35730001074045342</v>
      </c>
      <c r="N263" s="29">
        <v>-2.1895787943835781</v>
      </c>
      <c r="O263" s="29">
        <v>5.1327053157763949</v>
      </c>
      <c r="P263" s="29">
        <v>0.23916126699852608</v>
      </c>
      <c r="Q263" s="29">
        <v>2.0728822256821182</v>
      </c>
      <c r="R263" s="29">
        <v>-3.0598230900942767</v>
      </c>
      <c r="S263" s="29">
        <v>1.1371398013761207</v>
      </c>
      <c r="T263" s="29">
        <v>0.11216597077310311</v>
      </c>
      <c r="U263" s="29">
        <v>0.93574242430599752</v>
      </c>
      <c r="V263" s="29">
        <v>-3.17198906086738</v>
      </c>
      <c r="W263" s="29"/>
      <c r="X263" s="29">
        <f t="shared" si="117"/>
        <v>2.158789505098925</v>
      </c>
      <c r="Y263" s="29"/>
      <c r="Z263" s="29"/>
      <c r="AA263" s="3">
        <f t="shared" si="94"/>
        <v>-1.5647186851229122</v>
      </c>
      <c r="AB263" s="3"/>
      <c r="AC263" s="2">
        <f t="shared" si="118"/>
        <v>39128</v>
      </c>
      <c r="AD263" s="3">
        <f t="shared" si="113"/>
        <v>10.16933495581922</v>
      </c>
      <c r="AE263" s="3">
        <f t="shared" si="114"/>
        <v>24.45103953689005</v>
      </c>
      <c r="AF263" s="3">
        <f t="shared" si="115"/>
        <v>24.696698210698038</v>
      </c>
      <c r="AG263">
        <f t="shared" si="116"/>
        <v>24.08600000000007</v>
      </c>
      <c r="AH263" s="3">
        <f t="shared" si="119"/>
        <v>28.699683699651636</v>
      </c>
      <c r="AI263" s="3">
        <f t="shared" si="120"/>
        <v>31.233960317503033</v>
      </c>
      <c r="AJ263" s="89">
        <f>AI263+'Fig4'!$F$1</f>
        <v>28.957564504296073</v>
      </c>
      <c r="AK263" s="3"/>
      <c r="AL263" s="21">
        <f>Price_Expenditure_Data!CP255-Price_Expenditure_Data!AQ255</f>
        <v>1.6560598927029062</v>
      </c>
      <c r="AM263" s="21">
        <f>Price_Expenditure_Data!CP255-Price_Expenditure_Data!AR255</f>
        <v>-0.73965637735458589</v>
      </c>
      <c r="AN263" s="21">
        <f>Price_Expenditure_Data!CP255-Price_Expenditure_Data!AS255</f>
        <v>3.0872388024509814</v>
      </c>
      <c r="AO263" s="21">
        <f>Price_Expenditure_Data!CT255-Price_Expenditure_Data!CL255</f>
        <v>5.5030080834172308</v>
      </c>
      <c r="AP263" s="21">
        <f>Price_Expenditure_Data!CT255-Price_Expenditure_Data!CO255</f>
        <v>2.4483675112096419</v>
      </c>
      <c r="AQ263" s="21">
        <f>Price_Expenditure_Data!CT255-Price_Expenditure_Data!CM255</f>
        <v>5.2800645126580221</v>
      </c>
      <c r="AR263" s="21">
        <f>Price_Expenditure_Data!CT255-Price_Expenditure_Data!AT255</f>
        <v>7.2383064024706645</v>
      </c>
      <c r="AS263" s="21"/>
      <c r="AT263" s="21"/>
      <c r="AV263" s="192">
        <f>Price_Expenditure_Data!BO255</f>
        <v>0.17285426921401226</v>
      </c>
      <c r="AX263" s="3">
        <f t="shared" si="95"/>
        <v>-3.0598230900942767</v>
      </c>
      <c r="AY263" s="3">
        <f t="shared" si="96"/>
        <v>2.0728822256821182</v>
      </c>
      <c r="AZ263" s="21">
        <f>AX263*VLOOKUP("Full Sample", 'capital shares'!$A:$AAH, MATCH("wS", 'capital shares'!$12:$12,0),FALSE)+AY263*VLOOKUP("Full Sample", 'capital shares'!$A:$AAH, MATCH("wE", 'capital shares'!$12:$12,0),FALSE)</f>
        <v>-0.24258215526697269</v>
      </c>
      <c r="BB263" s="21">
        <f>VLOOKUP($A263,$A:$Z,MATCH("dtfp",$A$22:$Z$22,0), FALSE)-Price_Expenditure_Data!BS255*BE263</f>
        <v>-2.0801075081471647</v>
      </c>
      <c r="BC263" s="21">
        <f t="shared" si="97"/>
        <v>0.96870299628006018</v>
      </c>
      <c r="BD263" s="21">
        <f>BB263*VLOOKUP("Full Sample", 'capital shares'!$A:$AAH, MATCH("wS", 'capital shares'!$12:$12,0),FALSE)+BC263*VLOOKUP("Full Sample", 'capital shares'!$A:$AAH, MATCH("wE", 'capital shares'!$12:$12,0),FALSE)</f>
        <v>-0.34445132932641004</v>
      </c>
      <c r="BE263" s="21">
        <f>Price_Expenditure_Data!CR255-Price_Expenditure_Data!AS255</f>
        <v>3.0488105044272249</v>
      </c>
      <c r="BG263" s="21">
        <f>VLOOKUP($A263,$A:$Z,MATCH("dtfp",$A$22:$Z$22,0),FALSE)-AM263*Price_Expenditure_Data!BP255-Price_Expenditure_Data!BS255*AN263</f>
        <v>-2.051821700057479</v>
      </c>
      <c r="BH263" s="3">
        <f t="shared" si="98"/>
        <v>-2.7914780774120649</v>
      </c>
      <c r="BI263" s="3">
        <f t="shared" si="99"/>
        <v>1.0354171023935024</v>
      </c>
      <c r="BJ263" s="21">
        <f>BH263*VLOOKUP("Full Sample", 'capital shares'!$A:$AAH, MATCH("wS", 'capital shares'!$12:$12,0),FALSE)+BI263*VLOOKUP("Full Sample", 'capital shares'!$A:$AAH, MATCH("wE", 'capital shares'!$12:$12,0),FALSE)</f>
        <v>-0.57009145755701041</v>
      </c>
      <c r="BL263" s="151">
        <f>VLOOKUP($A263,$A:$Z,MATCH("dtfp",$A$22:$Z$22,0),FALSE)-AO263*VLOOKUP($A263,$A:$Z,MATCH("invShare",$A$22:$Z$22,0),FALSE)-AP263*Price_Expenditure_Data!CI255</f>
        <v>-3.422415679204827</v>
      </c>
      <c r="BM263" s="151">
        <f t="shared" si="100"/>
        <v>2.0805924042124038</v>
      </c>
      <c r="BN263" s="151">
        <f t="shared" si="101"/>
        <v>-0.97404816799518512</v>
      </c>
      <c r="BO263" s="53">
        <f>BN263*VLOOKUP("Full Sample", 'capital shares'!$A:$AAH, MATCH("wS", 'capital shares'!$12:$12,0),FALSE)+VLOOKUP("Full Sample", 'capital shares'!$A:$AAH, MATCH("wE", 'capital shares'!$12:$12,0),FALSE)*BM263</f>
        <v>0.50188177912783483</v>
      </c>
      <c r="BQ263" s="21">
        <f>VLOOKUP($A263,$A:$Z,MATCH("dtfp",$A$22:$Z$22,0),FALSE)-BY263*Price_Expenditure_Data!BP255-BZ263*Price_Expenditure_Data!BS255-CA263*Price_Expenditure_Data!BR255-CB263*Price_Expenditure_Data!BQ255</f>
        <v>-3.284911013588411</v>
      </c>
      <c r="BR263" s="3">
        <f t="shared" si="102"/>
        <v>1.09763192397314</v>
      </c>
      <c r="BS263" s="3">
        <f t="shared" si="103"/>
        <v>4.319097790942779</v>
      </c>
      <c r="BT263" s="3">
        <f t="shared" si="104"/>
        <v>0.25228721938653598</v>
      </c>
      <c r="BU263" s="3">
        <f t="shared" si="105"/>
        <v>-2.7292632558324272</v>
      </c>
      <c r="BV263" s="25">
        <f>BR263*VLOOKUP("Full Sample", 'capital shares'!$A:$AAH, MATCH("wE", 'capital shares'!$12:$12,0),FALSE)+VLOOKUP("Full Sample", 'capital shares'!$A:$AAH, MATCH("wS", 'capital shares'!$12:$12,0),FALSE)*BU263</f>
        <v>-0.52261966868593368</v>
      </c>
      <c r="BW263" s="26">
        <f>BR263*Price_Expenditure_Data!BS255+BS263*Price_Expenditure_Data!BR255+BT263*Price_Expenditure_Data!BQ255+BU263*Price_Expenditure_Data!BP255+BQ263*(1-SUM(Price_Expenditure_Data!BP255:BS255))</f>
        <v>-1.8322787836431245</v>
      </c>
      <c r="BY263" s="21">
        <f>Price_Expenditure_Data!$CU255-Price_Expenditure_Data!AR255</f>
        <v>0.55564775775598374</v>
      </c>
      <c r="BZ263" s="21">
        <f>Price_Expenditure_Data!$CU255-Price_Expenditure_Data!AS255</f>
        <v>4.382542937561551</v>
      </c>
      <c r="CA263" s="21">
        <f>Price_Expenditure_Data!$CU255-Price_Expenditure_Data!BD255</f>
        <v>7.6040088045311904</v>
      </c>
      <c r="CB263" s="21">
        <f>Price_Expenditure_Data!$CU255-Price_Expenditure_Data!BE255</f>
        <v>3.537198232974947</v>
      </c>
      <c r="CD263" s="247">
        <f>VLOOKUP($A263,$A:$Z,MATCH("dtfp",$A$22:$Z$22,0),FALSE)-AO263*VLOOKUP($A263,$A:$Z,MATCH("invShare",$A$22:$Z$22,0),FALSE)-AP263*Price_Expenditure_Data!CI255</f>
        <v>-3.422415679204827</v>
      </c>
      <c r="CE263" s="247">
        <f t="shared" si="106"/>
        <v>1.8576488334531951</v>
      </c>
      <c r="CF263" s="247">
        <f t="shared" si="107"/>
        <v>3.8158907232658374</v>
      </c>
      <c r="CG263" s="243">
        <f t="shared" si="108"/>
        <v>-0.97404816799518512</v>
      </c>
      <c r="CI263" s="28"/>
      <c r="CJ263" s="28"/>
      <c r="CK263" s="28"/>
      <c r="CL263" s="202">
        <f>L263-(Price_Expenditure_Data!GC255*Price_Expenditure_Data!GH255+Price_Expenditure_Data!GD255*Price_Expenditure_Data!GI255+Price_Expenditure_Data!GE255*Price_Expenditure_Data!GJ255)</f>
        <v>1.8149132386189171</v>
      </c>
      <c r="CM263" s="202">
        <f>CL263+Price_Expenditure_Data!GH255</f>
        <v>1.6717030831174617</v>
      </c>
      <c r="CN263" s="202">
        <f>CL263+Price_Expenditure_Data!GI255</f>
        <v>-2.8541180004842186</v>
      </c>
      <c r="CO263" s="202">
        <f>CL263+Price_Expenditure_Data!GJ255</f>
        <v>-0.9764508450738274</v>
      </c>
      <c r="CP263" s="199">
        <f>CM263*Price_Expenditure_Data!GC255+CN263*Price_Expenditure_Data!GD255+CO263*Price_Expenditure_Data!GE255</f>
        <v>37.244981575870149</v>
      </c>
    </row>
    <row r="264" spans="1:94" x14ac:dyDescent="0.25">
      <c r="A264" s="2">
        <v>39217</v>
      </c>
      <c r="B264" s="29">
        <v>3.8056808832610756</v>
      </c>
      <c r="C264" s="29">
        <v>0.52545008124731396</v>
      </c>
      <c r="D264" s="29">
        <v>2.1655654822541948</v>
      </c>
      <c r="E264" s="29">
        <v>0.47639617422916558</v>
      </c>
      <c r="F264" s="29">
        <v>1.6891693080250292</v>
      </c>
      <c r="G264" s="29">
        <v>3.0238493762425023</v>
      </c>
      <c r="H264" s="29">
        <v>0.76571475155517987</v>
      </c>
      <c r="I264" s="29">
        <v>1.1589879157178018</v>
      </c>
      <c r="J264" s="29">
        <v>1.1589879157178018</v>
      </c>
      <c r="K264" s="29">
        <v>0.3595262145852326</v>
      </c>
      <c r="L264" s="29">
        <v>3.099172384239246E-2</v>
      </c>
      <c r="M264" s="29">
        <v>2.5954514784374694</v>
      </c>
      <c r="N264" s="29">
        <v>-2.5644597545950769</v>
      </c>
      <c r="O264" s="29">
        <v>3.4423201217646238</v>
      </c>
      <c r="P264" s="29">
        <v>0.23803089508088957</v>
      </c>
      <c r="Q264" s="29">
        <v>2.653933305868426</v>
      </c>
      <c r="R264" s="29">
        <v>-0.78838681589619775</v>
      </c>
      <c r="S264" s="29">
        <v>6.6007532366105073</v>
      </c>
      <c r="T264" s="29">
        <v>1.3442385927546583</v>
      </c>
      <c r="U264" s="29">
        <v>-3.9468199307420813</v>
      </c>
      <c r="V264" s="29">
        <v>-2.1326254086508563</v>
      </c>
      <c r="W264" s="29"/>
      <c r="X264" s="29">
        <f t="shared" si="117"/>
        <v>2.8076523747082924</v>
      </c>
      <c r="Y264" s="29"/>
      <c r="Z264" s="29"/>
      <c r="AA264" s="3">
        <f t="shared" si="94"/>
        <v>0.92345455646984931</v>
      </c>
      <c r="AB264" s="3"/>
      <c r="AC264" s="2">
        <f t="shared" si="118"/>
        <v>39217</v>
      </c>
      <c r="AD264" s="3">
        <f t="shared" si="113"/>
        <v>10.459081934748671</v>
      </c>
      <c r="AE264" s="3">
        <f t="shared" si="114"/>
        <v>24.458787467850648</v>
      </c>
      <c r="AF264" s="3">
        <f t="shared" si="115"/>
        <v>24.055583272049269</v>
      </c>
      <c r="AG264">
        <f t="shared" si="116"/>
        <v>24.219000000000072</v>
      </c>
      <c r="AH264" s="3">
        <f t="shared" si="119"/>
        <v>28.707431630612234</v>
      </c>
      <c r="AI264" s="3">
        <f t="shared" si="120"/>
        <v>30.592845378854264</v>
      </c>
      <c r="AJ264" s="89">
        <f>AI264+'Fig4'!$F$1</f>
        <v>28.316449565647304</v>
      </c>
      <c r="AK264" s="3"/>
      <c r="AL264" s="21">
        <f>Price_Expenditure_Data!CP256-Price_Expenditure_Data!AQ256</f>
        <v>1.314828039284323</v>
      </c>
      <c r="AM264" s="21">
        <f>Price_Expenditure_Data!CP256-Price_Expenditure_Data!AR256</f>
        <v>0.6557710447624121</v>
      </c>
      <c r="AN264" s="21">
        <f>Price_Expenditure_Data!CP256-Price_Expenditure_Data!AS256</f>
        <v>2.0533726055775858</v>
      </c>
      <c r="AO264" s="21">
        <f>Price_Expenditure_Data!CT256-Price_Expenditure_Data!CL256</f>
        <v>3.9636504650067348</v>
      </c>
      <c r="AP264" s="21">
        <f>Price_Expenditure_Data!CT256-Price_Expenditure_Data!CO256</f>
        <v>3.59729707956761</v>
      </c>
      <c r="AQ264" s="21">
        <f>Price_Expenditure_Data!CT256-Price_Expenditure_Data!CM256</f>
        <v>3.6384826764295513</v>
      </c>
      <c r="AR264" s="21">
        <f>Price_Expenditure_Data!CT256-Price_Expenditure_Data!AT256</f>
        <v>6.4444523802279754</v>
      </c>
      <c r="AS264" s="21"/>
      <c r="AT264" s="21"/>
      <c r="AV264" s="192">
        <f>Price_Expenditure_Data!BO256</f>
        <v>0.17415002008545447</v>
      </c>
      <c r="AX264" s="3">
        <f t="shared" si="95"/>
        <v>-0.78838681589619775</v>
      </c>
      <c r="AY264" s="3">
        <f t="shared" si="96"/>
        <v>2.653933305868426</v>
      </c>
      <c r="AZ264" s="21">
        <f>AX264*VLOOKUP("Full Sample", 'capital shares'!$A:$AAH, MATCH("wS", 'capital shares'!$12:$12,0),FALSE)+AY264*VLOOKUP("Full Sample", 'capital shares'!$A:$AAH, MATCH("wE", 'capital shares'!$12:$12,0),FALSE)</f>
        <v>0.80157006763221594</v>
      </c>
      <c r="BB264" s="21">
        <f>VLOOKUP($A264,$A:$Z,MATCH("dtfp",$A$22:$Z$22,0), FALSE)-Price_Expenditure_Data!BS256*BE264</f>
        <v>-0.13000458855266664</v>
      </c>
      <c r="BC264" s="21">
        <f t="shared" si="97"/>
        <v>1.8553869999696948</v>
      </c>
      <c r="BD264" s="21">
        <f>BB264*VLOOKUP("Full Sample", 'capital shares'!$A:$AAH, MATCH("wS", 'capital shares'!$12:$12,0),FALSE)+BC264*VLOOKUP("Full Sample", 'capital shares'!$A:$AAH, MATCH("wE", 'capital shares'!$12:$12,0),FALSE)</f>
        <v>0.71007318446400514</v>
      </c>
      <c r="BE264" s="21">
        <f>Price_Expenditure_Data!CR256-Price_Expenditure_Data!AS256</f>
        <v>1.9853915885223614</v>
      </c>
      <c r="BG264" s="21">
        <f>VLOOKUP($A264,$A:$Z,MATCH("dtfp",$A$22:$Z$22,0),FALSE)-AM264*Price_Expenditure_Data!BP256-Price_Expenditure_Data!BS256*AN264</f>
        <v>-0.16457224251421659</v>
      </c>
      <c r="BH264" s="3">
        <f t="shared" si="98"/>
        <v>0.49119880224819551</v>
      </c>
      <c r="BI264" s="3">
        <f t="shared" si="99"/>
        <v>1.8888003630633692</v>
      </c>
      <c r="BJ264" s="21">
        <f>BH264*VLOOKUP("Full Sample", 'capital shares'!$A:$AAH, MATCH("wS", 'capital shares'!$12:$12,0),FALSE)+BI264*VLOOKUP("Full Sample", 'capital shares'!$A:$AAH, MATCH("wE", 'capital shares'!$12:$12,0),FALSE)</f>
        <v>0.94447952567508575</v>
      </c>
      <c r="BL264" s="151">
        <f>VLOOKUP($A264,$A:$Z,MATCH("dtfp",$A$22:$Z$22,0),FALSE)-AO264*VLOOKUP($A264,$A:$Z,MATCH("invShare",$A$22:$Z$22,0),FALSE)-AP264*Price_Expenditure_Data!CI256</f>
        <v>-1.3074426113522142</v>
      </c>
      <c r="BM264" s="151">
        <f t="shared" si="100"/>
        <v>2.6562078536545206</v>
      </c>
      <c r="BN264" s="151">
        <f t="shared" si="101"/>
        <v>2.2898544682153958</v>
      </c>
      <c r="BO264" s="53">
        <f>BN264*VLOOKUP("Full Sample", 'capital shares'!$A:$AAH, MATCH("wS", 'capital shares'!$12:$12,0),FALSE)+VLOOKUP("Full Sample", 'capital shares'!$A:$AAH, MATCH("wE", 'capital shares'!$12:$12,0),FALSE)*BM264</f>
        <v>1.8965584074923858</v>
      </c>
      <c r="BQ264" s="21">
        <f>VLOOKUP($A264,$A:$Z,MATCH("dtfp",$A$22:$Z$22,0),FALSE)-BY264*Price_Expenditure_Data!BP256-BZ264*Price_Expenditure_Data!BS256-CA264*Price_Expenditure_Data!BR256-CB264*Price_Expenditure_Data!BQ256</f>
        <v>-1.2100325230344759</v>
      </c>
      <c r="BR264" s="3">
        <f t="shared" si="102"/>
        <v>1.9444598115210836</v>
      </c>
      <c r="BS264" s="3">
        <f t="shared" si="103"/>
        <v>4.2957801968505755</v>
      </c>
      <c r="BT264" s="3">
        <f t="shared" si="104"/>
        <v>3.5507511170763006</v>
      </c>
      <c r="BU264" s="3">
        <f t="shared" si="105"/>
        <v>0.54685825070590988</v>
      </c>
      <c r="BV264" s="25">
        <f>BR264*VLOOKUP("Full Sample", 'capital shares'!$A:$AAH, MATCH("wE", 'capital shares'!$12:$12,0),FALSE)+VLOOKUP("Full Sample", 'capital shares'!$A:$AAH, MATCH("wS", 'capital shares'!$12:$12,0),FALSE)*BU264</f>
        <v>0.98694936676404554</v>
      </c>
      <c r="BW264" s="26">
        <f>BR264*Price_Expenditure_Data!BS256+BS264*Price_Expenditure_Data!BR256+BT264*Price_Expenditure_Data!BQ256+BU264*Price_Expenditure_Data!BP256+BQ264*(1-SUM(Price_Expenditure_Data!BP256:BS256))</f>
        <v>3.0991723842392349E-2</v>
      </c>
      <c r="BY264" s="21">
        <f>Price_Expenditure_Data!$CU256-Price_Expenditure_Data!AR256</f>
        <v>1.7568907737403858</v>
      </c>
      <c r="BZ264" s="21">
        <f>Price_Expenditure_Data!$CU256-Price_Expenditure_Data!AS256</f>
        <v>3.1544923345555596</v>
      </c>
      <c r="CA264" s="21">
        <f>Price_Expenditure_Data!$CU256-Price_Expenditure_Data!BD256</f>
        <v>5.5058127198850517</v>
      </c>
      <c r="CB264" s="21">
        <f>Price_Expenditure_Data!$CU256-Price_Expenditure_Data!BE256</f>
        <v>4.7607836401107768</v>
      </c>
      <c r="CD264" s="247">
        <f>VLOOKUP($A264,$A:$Z,MATCH("dtfp",$A$22:$Z$22,0),FALSE)-AO264*VLOOKUP($A264,$A:$Z,MATCH("invShare",$A$22:$Z$22,0),FALSE)-AP264*Price_Expenditure_Data!CI256</f>
        <v>-1.3074426113522142</v>
      </c>
      <c r="CE264" s="247">
        <f t="shared" si="106"/>
        <v>2.3310400650773371</v>
      </c>
      <c r="CF264" s="247">
        <f t="shared" si="107"/>
        <v>5.1370097688757612</v>
      </c>
      <c r="CG264" s="243">
        <f t="shared" si="108"/>
        <v>2.2898544682153958</v>
      </c>
      <c r="CI264" s="28"/>
      <c r="CJ264" s="28"/>
      <c r="CK264" s="28"/>
      <c r="CL264" s="202">
        <f>L264-(Price_Expenditure_Data!GC256*Price_Expenditure_Data!GH256+Price_Expenditure_Data!GD256*Price_Expenditure_Data!GI256+Price_Expenditure_Data!GE256*Price_Expenditure_Data!GJ256)</f>
        <v>2.0301947699099014</v>
      </c>
      <c r="CM264" s="202">
        <f>CL264+Price_Expenditure_Data!GH256</f>
        <v>1.9429854822256529</v>
      </c>
      <c r="CN264" s="202">
        <f>CL264+Price_Expenditure_Data!GI256</f>
        <v>-0.66870021600008922</v>
      </c>
      <c r="CO264" s="202">
        <f>CL264+Price_Expenditure_Data!GJ256</f>
        <v>2.286073493106588</v>
      </c>
      <c r="CP264" s="199">
        <f>CM264*Price_Expenditure_Data!GC256+CN264*Price_Expenditure_Data!GD256+CO264*Price_Expenditure_Data!GE256</f>
        <v>43.803127599473022</v>
      </c>
    </row>
    <row r="265" spans="1:94" x14ac:dyDescent="0.25">
      <c r="A265" s="2">
        <v>39309</v>
      </c>
      <c r="B265" s="29">
        <v>3.023966639598541</v>
      </c>
      <c r="C265" s="29">
        <v>-3.405870411499734</v>
      </c>
      <c r="D265" s="29">
        <v>-0.19095188595059653</v>
      </c>
      <c r="E265" s="29">
        <v>-1.4527794885324852</v>
      </c>
      <c r="F265" s="29">
        <v>1.2618276025818886</v>
      </c>
      <c r="G265" s="29">
        <v>3.0547708756040608</v>
      </c>
      <c r="H265" s="29">
        <v>0.69654360047834984</v>
      </c>
      <c r="I265" s="29">
        <v>1.6139256485036668</v>
      </c>
      <c r="J265" s="29">
        <v>1.6139256485036668</v>
      </c>
      <c r="K265" s="29">
        <v>0.35483378906312379</v>
      </c>
      <c r="L265" s="29">
        <v>-1.378853867896497</v>
      </c>
      <c r="M265" s="29">
        <v>-2.1447702508418405</v>
      </c>
      <c r="N265" s="29">
        <v>0.76591638294534348</v>
      </c>
      <c r="O265" s="29">
        <v>3.5972193401491683</v>
      </c>
      <c r="P265" s="29">
        <v>0.2363776040489855</v>
      </c>
      <c r="Q265" s="29">
        <v>1.3680633833895381</v>
      </c>
      <c r="R265" s="29">
        <v>-2.2291559567596302</v>
      </c>
      <c r="S265" s="29">
        <v>-2.6094444174957259</v>
      </c>
      <c r="T265" s="29">
        <v>-2.0009314022702092</v>
      </c>
      <c r="U265" s="29">
        <v>3.977507800885264</v>
      </c>
      <c r="V265" s="29">
        <v>-0.22822455448942103</v>
      </c>
      <c r="W265" s="29"/>
      <c r="X265" s="29">
        <f t="shared" si="117"/>
        <v>2.2714598119978322</v>
      </c>
      <c r="Y265" s="29"/>
      <c r="Z265" s="29"/>
      <c r="AA265" s="3">
        <f t="shared" si="94"/>
        <v>0.5652840021035388</v>
      </c>
      <c r="AB265" s="3"/>
      <c r="AC265" s="2">
        <f t="shared" si="118"/>
        <v>39309</v>
      </c>
      <c r="AD265" s="3">
        <f t="shared" si="113"/>
        <v>10.862563346874587</v>
      </c>
      <c r="AE265" s="3">
        <f t="shared" si="114"/>
        <v>24.114074000876524</v>
      </c>
      <c r="AF265" s="3">
        <f t="shared" si="115"/>
        <v>24.247062367785606</v>
      </c>
      <c r="AG265">
        <f t="shared" si="116"/>
        <v>24.352000000000075</v>
      </c>
      <c r="AH265" s="3">
        <f t="shared" si="119"/>
        <v>28.36271816363811</v>
      </c>
      <c r="AI265" s="3">
        <f t="shared" si="120"/>
        <v>30.784324474590601</v>
      </c>
      <c r="AJ265" s="89">
        <f>AI265+'Fig4'!$F$1</f>
        <v>28.507928661383641</v>
      </c>
      <c r="AK265" s="3"/>
      <c r="AL265" s="21">
        <f>Price_Expenditure_Data!CP257-Price_Expenditure_Data!AQ257</f>
        <v>1.0017424065420604</v>
      </c>
      <c r="AM265" s="21">
        <f>Price_Expenditure_Data!CP257-Price_Expenditure_Data!AR257</f>
        <v>-2.419304079613537</v>
      </c>
      <c r="AN265" s="21">
        <f>Price_Expenditure_Data!CP257-Price_Expenditure_Data!AS257</f>
        <v>3.5279376918154037</v>
      </c>
      <c r="AO265" s="21">
        <f>Price_Expenditure_Data!CT257-Price_Expenditure_Data!CL257</f>
        <v>3.6306312619440417</v>
      </c>
      <c r="AP265" s="21">
        <f>Price_Expenditure_Data!CT257-Price_Expenditure_Data!CO257</f>
        <v>0.25204675843028235</v>
      </c>
      <c r="AQ265" s="21">
        <f>Price_Expenditure_Data!CT257-Price_Expenditure_Data!CM257</f>
        <v>2.583121099307347</v>
      </c>
      <c r="AR265" s="21">
        <f>Price_Expenditure_Data!CT257-Price_Expenditure_Data!AT257</f>
        <v>11.679750778204282</v>
      </c>
      <c r="AS265" s="21"/>
      <c r="AT265" s="21"/>
      <c r="AV265" s="192">
        <f>Price_Expenditure_Data!BO257</f>
        <v>0.17514573636404718</v>
      </c>
      <c r="AX265" s="3">
        <f t="shared" si="95"/>
        <v>-2.2291559567596302</v>
      </c>
      <c r="AY265" s="3">
        <f t="shared" si="96"/>
        <v>1.3680633833895381</v>
      </c>
      <c r="AZ265" s="21">
        <f>AX265*VLOOKUP("Full Sample", 'capital shares'!$A:$AAH, MATCH("wS", 'capital shares'!$12:$12,0),FALSE)+AY265*VLOOKUP("Full Sample", 'capital shares'!$A:$AAH, MATCH("wE", 'capital shares'!$12:$12,0),FALSE)</f>
        <v>-0.23464145187253294</v>
      </c>
      <c r="BB265" s="21">
        <f>VLOOKUP($A265,$A:$Z,MATCH("dtfp",$A$22:$Z$22,0), FALSE)-Price_Expenditure_Data!BS257*BE265</f>
        <v>-1.671248139851651</v>
      </c>
      <c r="BC265" s="21">
        <f t="shared" si="97"/>
        <v>1.973632912478005</v>
      </c>
      <c r="BD265" s="21">
        <f>BB265*VLOOKUP("Full Sample", 'capital shares'!$A:$AAH, MATCH("wS", 'capital shares'!$12:$12,0),FALSE)+BC265*VLOOKUP("Full Sample", 'capital shares'!$A:$AAH, MATCH("wE", 'capital shares'!$12:$12,0),FALSE)</f>
        <v>0.21048658537212928</v>
      </c>
      <c r="BE265" s="21">
        <f>Price_Expenditure_Data!CR257-Price_Expenditure_Data!AS257</f>
        <v>3.644881052329656</v>
      </c>
      <c r="BG265" s="21">
        <f>VLOOKUP($A265,$A:$Z,MATCH("dtfp",$A$22:$Z$22,0),FALSE)-AM265*Price_Expenditure_Data!BP257-Price_Expenditure_Data!BS257*AN265</f>
        <v>-1.5497845221552031</v>
      </c>
      <c r="BH265" s="3">
        <f t="shared" si="98"/>
        <v>-3.9690886017687399</v>
      </c>
      <c r="BI265" s="3">
        <f t="shared" si="99"/>
        <v>1.9781531696602006</v>
      </c>
      <c r="BJ265" s="21">
        <f>BH265*VLOOKUP("Full Sample", 'capital shares'!$A:$AAH, MATCH("wS", 'capital shares'!$12:$12,0),FALSE)+BI265*VLOOKUP("Full Sample", 'capital shares'!$A:$AAH, MATCH("wE", 'capital shares'!$12:$12,0),FALSE)</f>
        <v>-0.60436389985416894</v>
      </c>
      <c r="BL265" s="151">
        <f>VLOOKUP($A265,$A:$Z,MATCH("dtfp",$A$22:$Z$22,0),FALSE)-AO265*VLOOKUP($A265,$A:$Z,MATCH("invShare",$A$22:$Z$22,0),FALSE)-AP265*Price_Expenditure_Data!CI257</f>
        <v>-2.2640318676703171</v>
      </c>
      <c r="BM265" s="151">
        <f t="shared" si="100"/>
        <v>1.3665993942737247</v>
      </c>
      <c r="BN265" s="151">
        <f t="shared" si="101"/>
        <v>-2.0119851092400349</v>
      </c>
      <c r="BO265" s="53">
        <f>BN265*VLOOKUP("Full Sample", 'capital shares'!$A:$AAH, MATCH("wS", 'capital shares'!$12:$12,0),FALSE)+VLOOKUP("Full Sample", 'capital shares'!$A:$AAH, MATCH("wE", 'capital shares'!$12:$12,0),FALSE)*BM265</f>
        <v>-0.15805184548693074</v>
      </c>
      <c r="BQ265" s="21">
        <f>VLOOKUP($A265,$A:$Z,MATCH("dtfp",$A$22:$Z$22,0),FALSE)-BY265*Price_Expenditure_Data!BP257-BZ265*Price_Expenditure_Data!BS257-CA265*Price_Expenditure_Data!BR257-CB265*Price_Expenditure_Data!BQ257</f>
        <v>-2.217066887831074</v>
      </c>
      <c r="BR265" s="3">
        <f t="shared" si="102"/>
        <v>2.0119458507595414</v>
      </c>
      <c r="BS265" s="3">
        <f t="shared" si="103"/>
        <v>2.2287329258955544</v>
      </c>
      <c r="BT265" s="3">
        <f t="shared" si="104"/>
        <v>-0.56438039649775762</v>
      </c>
      <c r="BU265" s="3">
        <f t="shared" si="105"/>
        <v>-3.9352959206693989</v>
      </c>
      <c r="BV265" s="25">
        <f>BR265*VLOOKUP("Full Sample", 'capital shares'!$A:$AAH, MATCH("wE", 'capital shares'!$12:$12,0),FALSE)+VLOOKUP("Full Sample", 'capital shares'!$A:$AAH, MATCH("wS", 'capital shares'!$12:$12,0),FALSE)*BU265</f>
        <v>-0.57857906302903894</v>
      </c>
      <c r="BW265" s="26">
        <f>BR265*Price_Expenditure_Data!BS257+BS265*Price_Expenditure_Data!BR257+BT265*Price_Expenditure_Data!BQ257+BU265*Price_Expenditure_Data!BP257+BQ265*(1-SUM(Price_Expenditure_Data!BP257:BS257))</f>
        <v>-1.378853867896497</v>
      </c>
      <c r="BY265" s="21">
        <f>Price_Expenditure_Data!$CU257-Price_Expenditure_Data!AR257</f>
        <v>-1.718229032838325</v>
      </c>
      <c r="BZ265" s="21">
        <f>Price_Expenditure_Data!$CU257-Price_Expenditure_Data!AS257</f>
        <v>4.2290127385906153</v>
      </c>
      <c r="CA265" s="21">
        <f>Price_Expenditure_Data!$CU257-Price_Expenditure_Data!BD257</f>
        <v>4.4457998137266284</v>
      </c>
      <c r="CB265" s="21">
        <f>Price_Expenditure_Data!$CU257-Price_Expenditure_Data!BE257</f>
        <v>1.6526864913333164</v>
      </c>
      <c r="CD265" s="247">
        <f>VLOOKUP($A265,$A:$Z,MATCH("dtfp",$A$22:$Z$22,0),FALSE)-AO265*VLOOKUP($A265,$A:$Z,MATCH("invShare",$A$22:$Z$22,0),FALSE)-AP265*Price_Expenditure_Data!CI257</f>
        <v>-2.2640318676703171</v>
      </c>
      <c r="CE265" s="247">
        <f t="shared" si="106"/>
        <v>0.31908923163702996</v>
      </c>
      <c r="CF265" s="247">
        <f t="shared" si="107"/>
        <v>9.4157189105339647</v>
      </c>
      <c r="CG265" s="243">
        <f t="shared" si="108"/>
        <v>-2.0119851092400349</v>
      </c>
      <c r="CI265" s="28"/>
      <c r="CJ265" s="28"/>
      <c r="CK265" s="28"/>
      <c r="CL265" s="202">
        <f>L265-(Price_Expenditure_Data!GC257*Price_Expenditure_Data!GH257+Price_Expenditure_Data!GD257*Price_Expenditure_Data!GI257+Price_Expenditure_Data!GE257*Price_Expenditure_Data!GJ257)</f>
        <v>-0.48621853533299997</v>
      </c>
      <c r="CM265" s="202">
        <f>CL265+Price_Expenditure_Data!GH257</f>
        <v>-0.51673211386885831</v>
      </c>
      <c r="CN265" s="202">
        <f>CL265+Price_Expenditure_Data!GI257</f>
        <v>-2.2459956994978079</v>
      </c>
      <c r="CO265" s="202">
        <f>CL265+Price_Expenditure_Data!GJ257</f>
        <v>-2.0117347951928597</v>
      </c>
      <c r="CP265" s="199">
        <f>CM265*Price_Expenditure_Data!GC257+CN265*Price_Expenditure_Data!GD257+CO265*Price_Expenditure_Data!GE257</f>
        <v>-11.801641083198609</v>
      </c>
    </row>
    <row r="266" spans="1:94" x14ac:dyDescent="0.25">
      <c r="A266" s="2">
        <v>39401</v>
      </c>
      <c r="B266" s="29">
        <v>1.054326641911274</v>
      </c>
      <c r="C266" s="29">
        <v>-1.1341474462312817</v>
      </c>
      <c r="D266" s="29">
        <v>-3.9910402160003855E-2</v>
      </c>
      <c r="E266" s="29">
        <v>-0.17147730696649433</v>
      </c>
      <c r="F266" s="29">
        <v>0.13156690480649047</v>
      </c>
      <c r="G266" s="29">
        <v>3.0315051276159628</v>
      </c>
      <c r="H266" s="29">
        <v>0.62773078650764091</v>
      </c>
      <c r="I266" s="29">
        <v>-0.99636179385349521</v>
      </c>
      <c r="J266" s="29">
        <v>-0.99636179385349521</v>
      </c>
      <c r="K266" s="29">
        <v>0.35021798433107565</v>
      </c>
      <c r="L266" s="29">
        <v>-0.34275717253518967</v>
      </c>
      <c r="M266" s="29">
        <v>-1.5155607341191433</v>
      </c>
      <c r="N266" s="29">
        <v>1.1728035615839536</v>
      </c>
      <c r="O266" s="29">
        <v>3.6192718047351065</v>
      </c>
      <c r="P266" s="29">
        <v>0.23633145875631098</v>
      </c>
      <c r="Q266" s="29">
        <v>2.4211668469512828</v>
      </c>
      <c r="R266" s="29">
        <v>-1.1981049577838236</v>
      </c>
      <c r="S266" s="29">
        <v>-3.8838615116810993</v>
      </c>
      <c r="T266" s="29">
        <v>-0.78264593233432111</v>
      </c>
      <c r="U266" s="29">
        <v>6.3050283586323825</v>
      </c>
      <c r="V266" s="29">
        <v>-0.41545902544950253</v>
      </c>
      <c r="W266" s="29"/>
      <c r="X266" s="29">
        <f t="shared" si="117"/>
        <v>1.8925696284680464</v>
      </c>
      <c r="Y266" s="29"/>
      <c r="Z266" s="29"/>
      <c r="AA266" s="3">
        <f t="shared" si="94"/>
        <v>-0.49616388170115044</v>
      </c>
      <c r="AB266" s="3"/>
      <c r="AC266" s="2">
        <f t="shared" si="118"/>
        <v>39401</v>
      </c>
      <c r="AD266" s="3">
        <f t="shared" si="113"/>
        <v>10.613472898411214</v>
      </c>
      <c r="AE266" s="3">
        <f t="shared" si="114"/>
        <v>24.028384707742727</v>
      </c>
      <c r="AF266" s="3">
        <f t="shared" si="115"/>
        <v>24.540263258181593</v>
      </c>
      <c r="AG266">
        <f t="shared" si="116"/>
        <v>24.485000000000078</v>
      </c>
      <c r="AH266" s="3">
        <f t="shared" si="119"/>
        <v>28.277028870504314</v>
      </c>
      <c r="AI266" s="3">
        <f t="shared" si="120"/>
        <v>31.077525364986588</v>
      </c>
      <c r="AJ266" s="89">
        <f>AI266+'Fig4'!$F$1</f>
        <v>28.801129551779628</v>
      </c>
      <c r="AK266" s="3"/>
      <c r="AL266" s="21">
        <f>Price_Expenditure_Data!CP258-Price_Expenditure_Data!AQ258</f>
        <v>1.1788914732660936</v>
      </c>
      <c r="AM266" s="21">
        <f>Price_Expenditure_Data!CP258-Price_Expenditure_Data!AR258</f>
        <v>-3.3959218260922155</v>
      </c>
      <c r="AN266" s="21">
        <f>Price_Expenditure_Data!CP258-Price_Expenditure_Data!AS258</f>
        <v>4.3680291016460577</v>
      </c>
      <c r="AO266" s="21">
        <f>Price_Expenditure_Data!CT258-Price_Expenditure_Data!CL258</f>
        <v>3.5839669399899003</v>
      </c>
      <c r="AP266" s="21">
        <f>Price_Expenditure_Data!CT258-Price_Expenditure_Data!CO258</f>
        <v>-0.30474818144981786</v>
      </c>
      <c r="AQ266" s="21">
        <f>Price_Expenditure_Data!CT258-Price_Expenditure_Data!CM258</f>
        <v>2.4534907729193374</v>
      </c>
      <c r="AR266" s="21">
        <f>Price_Expenditure_Data!CT258-Price_Expenditure_Data!AT258</f>
        <v>12.145985277084872</v>
      </c>
      <c r="AS266" s="21"/>
      <c r="AT266" s="21"/>
      <c r="AV266" s="192">
        <f>Price_Expenditure_Data!BO258</f>
        <v>0.17718346299656826</v>
      </c>
      <c r="AX266" s="3">
        <f t="shared" si="95"/>
        <v>-1.1981049577838236</v>
      </c>
      <c r="AY266" s="3">
        <f t="shared" si="96"/>
        <v>2.4211668469512828</v>
      </c>
      <c r="AZ266" s="21">
        <f>AX266*VLOOKUP("Full Sample", 'capital shares'!$A:$AAH, MATCH("wS", 'capital shares'!$12:$12,0),FALSE)+AY266*VLOOKUP("Full Sample", 'capital shares'!$A:$AAH, MATCH("wE", 'capital shares'!$12:$12,0),FALSE)</f>
        <v>0.56107047889481909</v>
      </c>
      <c r="BB266" s="21">
        <f>VLOOKUP($A266,$A:$Z,MATCH("dtfp",$A$22:$Z$22,0), FALSE)-Price_Expenditure_Data!BS258*BE266</f>
        <v>-0.7043728638208151</v>
      </c>
      <c r="BC266" s="21">
        <f t="shared" si="97"/>
        <v>3.8163918553804548</v>
      </c>
      <c r="BD266" s="21">
        <f>BB266*VLOOKUP("Full Sample", 'capital shares'!$A:$AAH, MATCH("wS", 'capital shares'!$12:$12,0),FALSE)+BC266*VLOOKUP("Full Sample", 'capital shares'!$A:$AAH, MATCH("wE", 'capital shares'!$12:$12,0),FALSE)</f>
        <v>1.3052628508295476</v>
      </c>
      <c r="BE266" s="21">
        <f>Price_Expenditure_Data!CR258-Price_Expenditure_Data!AS258</f>
        <v>4.5207647192012699</v>
      </c>
      <c r="BG266" s="21">
        <f>VLOOKUP($A266,$A:$Z,MATCH("dtfp",$A$22:$Z$22,0),FALSE)-AM266*Price_Expenditure_Data!BP258-Price_Expenditure_Data!BS258*AN266</f>
        <v>-0.52994669740828904</v>
      </c>
      <c r="BH266" s="3">
        <f t="shared" si="98"/>
        <v>-3.9258685235005046</v>
      </c>
      <c r="BI266" s="3">
        <f t="shared" si="99"/>
        <v>3.8380824042377686</v>
      </c>
      <c r="BJ266" s="21">
        <f>BH266*VLOOKUP("Full Sample", 'capital shares'!$A:$AAH, MATCH("wS", 'capital shares'!$12:$12,0),FALSE)+BI266*VLOOKUP("Full Sample", 'capital shares'!$A:$AAH, MATCH("wE", 'capital shares'!$12:$12,0),FALSE)</f>
        <v>0.1691278562632641</v>
      </c>
      <c r="BL266" s="151">
        <f>VLOOKUP($A266,$A:$Z,MATCH("dtfp",$A$22:$Z$22,0),FALSE)-AO266*VLOOKUP($A266,$A:$Z,MATCH("invShare",$A$22:$Z$22,0),FALSE)-AP266*Price_Expenditure_Data!CI258</f>
        <v>-1.1583293774607961</v>
      </c>
      <c r="BM266" s="151">
        <f t="shared" si="100"/>
        <v>2.4256375625291042</v>
      </c>
      <c r="BN266" s="151">
        <f t="shared" si="101"/>
        <v>-1.463077558910614</v>
      </c>
      <c r="BO266" s="53">
        <f>BN266*VLOOKUP("Full Sample", 'capital shares'!$A:$AAH, MATCH("wS", 'capital shares'!$12:$12,0),FALSE)+VLOOKUP("Full Sample", 'capital shares'!$A:$AAH, MATCH("wE", 'capital shares'!$12:$12,0),FALSE)*BM266</f>
        <v>0.46871686635467247</v>
      </c>
      <c r="BQ266" s="21">
        <f>VLOOKUP($A266,$A:$Z,MATCH("dtfp",$A$22:$Z$22,0),FALSE)-BY266*Price_Expenditure_Data!BP258-BZ266*Price_Expenditure_Data!BS258-CA266*Price_Expenditure_Data!BR258-CB266*Price_Expenditure_Data!BQ258</f>
        <v>-1.090770885731446</v>
      </c>
      <c r="BR266" s="3">
        <f t="shared" si="102"/>
        <v>3.871770032660796</v>
      </c>
      <c r="BS266" s="3">
        <f t="shared" si="103"/>
        <v>2.5637415151766954</v>
      </c>
      <c r="BT266" s="3">
        <f t="shared" si="104"/>
        <v>0.60953396012329364</v>
      </c>
      <c r="BU266" s="3">
        <f t="shared" si="105"/>
        <v>-3.8921808950774768</v>
      </c>
      <c r="BV266" s="25">
        <f>BR266*VLOOKUP("Full Sample", 'capital shares'!$A:$AAH, MATCH("wE", 'capital shares'!$12:$12,0),FALSE)+VLOOKUP("Full Sample", 'capital shares'!$A:$AAH, MATCH("wS", 'capital shares'!$12:$12,0),FALSE)*BU266</f>
        <v>0.19483253472188822</v>
      </c>
      <c r="BW266" s="26">
        <f>BR266*Price_Expenditure_Data!BS258+BS266*Price_Expenditure_Data!BR258+BT266*Price_Expenditure_Data!BQ258+BU266*Price_Expenditure_Data!BP258+BQ266*(1-SUM(Price_Expenditure_Data!BP258:BS258))</f>
        <v>-0.34275717253518967</v>
      </c>
      <c r="BY266" s="21">
        <f>Price_Expenditure_Data!$CU258-Price_Expenditure_Data!AR258</f>
        <v>-2.8014100093460308</v>
      </c>
      <c r="BZ266" s="21">
        <f>Price_Expenditure_Data!$CU258-Price_Expenditure_Data!AS258</f>
        <v>4.962540918392242</v>
      </c>
      <c r="CA266" s="21">
        <f>Price_Expenditure_Data!$CU258-Price_Expenditure_Data!BD258</f>
        <v>3.6545124009081413</v>
      </c>
      <c r="CB266" s="21">
        <f>Price_Expenditure_Data!$CU258-Price_Expenditure_Data!BE258</f>
        <v>1.7003048458547396</v>
      </c>
      <c r="CD266" s="247">
        <f>VLOOKUP($A266,$A:$Z,MATCH("dtfp",$A$22:$Z$22,0),FALSE)-AO266*VLOOKUP($A266,$A:$Z,MATCH("invShare",$A$22:$Z$22,0),FALSE)-AP266*Price_Expenditure_Data!CI258</f>
        <v>-1.1583293774607961</v>
      </c>
      <c r="CE266" s="247">
        <f t="shared" si="106"/>
        <v>1.2951613954585413</v>
      </c>
      <c r="CF266" s="247">
        <f t="shared" si="107"/>
        <v>10.987655899624077</v>
      </c>
      <c r="CG266" s="243">
        <f t="shared" si="108"/>
        <v>-1.463077558910614</v>
      </c>
      <c r="CI266" s="28"/>
      <c r="CJ266" s="28"/>
      <c r="CK266" s="28"/>
      <c r="CL266" s="202">
        <f>L266-(Price_Expenditure_Data!GC258*Price_Expenditure_Data!GH258+Price_Expenditure_Data!GD258*Price_Expenditure_Data!GI258+Price_Expenditure_Data!GE258*Price_Expenditure_Data!GJ258)</f>
        <v>0.34419847880087606</v>
      </c>
      <c r="CM266" s="202">
        <f>CL266+Price_Expenditure_Data!GH258</f>
        <v>0.32278349239523429</v>
      </c>
      <c r="CN266" s="202">
        <f>CL266+Price_Expenditure_Data!GI258</f>
        <v>-0.29824093428345455</v>
      </c>
      <c r="CO266" s="202">
        <f>CL266+Price_Expenditure_Data!GJ258</f>
        <v>-1.4612196968967417</v>
      </c>
      <c r="CP266" s="199">
        <f>CM266*Price_Expenditure_Data!GC258+CN266*Price_Expenditure_Data!GD258+CO266*Price_Expenditure_Data!GE258</f>
        <v>7.0737474271012992</v>
      </c>
    </row>
    <row r="267" spans="1:94" x14ac:dyDescent="0.25">
      <c r="A267" s="2">
        <v>39493</v>
      </c>
      <c r="B267" s="29">
        <v>-4.5458472768800107</v>
      </c>
      <c r="C267" s="29">
        <v>-7.1869680567715477E-3</v>
      </c>
      <c r="D267" s="29">
        <v>-2.2765171224683911</v>
      </c>
      <c r="E267" s="29">
        <v>-1.0706576041997096</v>
      </c>
      <c r="F267" s="29">
        <v>-1.2058595182686815</v>
      </c>
      <c r="G267" s="29">
        <v>3.0758369844202464</v>
      </c>
      <c r="H267" s="29">
        <v>0.55923966570787798</v>
      </c>
      <c r="I267" s="29">
        <v>2.6859357374622306</v>
      </c>
      <c r="J267" s="29">
        <v>2.6859357374622306</v>
      </c>
      <c r="K267" s="29">
        <v>0.34567880038890253</v>
      </c>
      <c r="L267" s="29">
        <v>-4.3966794872965087</v>
      </c>
      <c r="M267" s="29">
        <v>0.42297737464766139</v>
      </c>
      <c r="N267" s="29">
        <v>-4.8196568619441704</v>
      </c>
      <c r="O267" s="29">
        <v>2.2853653134421816</v>
      </c>
      <c r="P267" s="29">
        <v>0.23478559984068215</v>
      </c>
      <c r="Q267" s="29">
        <v>-2.6478850398259381</v>
      </c>
      <c r="R267" s="29">
        <v>-4.9332503532681198</v>
      </c>
      <c r="S267" s="29">
        <v>2.7856290909589525</v>
      </c>
      <c r="T267" s="29">
        <v>-0.30193919816287584</v>
      </c>
      <c r="U267" s="29">
        <v>-5.4335141307848911</v>
      </c>
      <c r="V267" s="29">
        <v>-4.6313111551052444</v>
      </c>
      <c r="W267" s="29"/>
      <c r="X267" s="29">
        <f t="shared" si="117"/>
        <v>1.9983139721299619</v>
      </c>
      <c r="Y267" s="29"/>
      <c r="Z267" s="29"/>
      <c r="AA267" s="3">
        <f t="shared" si="94"/>
        <v>-1.7650991839765595</v>
      </c>
      <c r="AB267" s="3"/>
      <c r="AC267" s="2">
        <f t="shared" si="118"/>
        <v>39493</v>
      </c>
      <c r="AD267" s="3">
        <f t="shared" si="113"/>
        <v>11.284956832776771</v>
      </c>
      <c r="AE267" s="3">
        <f t="shared" si="114"/>
        <v>22.9292148359186</v>
      </c>
      <c r="AF267" s="3">
        <f t="shared" si="115"/>
        <v>23.335349042695551</v>
      </c>
      <c r="AG267">
        <f t="shared" si="116"/>
        <v>24.61800000000008</v>
      </c>
      <c r="AH267" s="3">
        <f t="shared" si="119"/>
        <v>27.177858998680186</v>
      </c>
      <c r="AI267" s="3">
        <f t="shared" si="120"/>
        <v>29.872611149500546</v>
      </c>
      <c r="AJ267" s="89">
        <f>AI267+'Fig4'!$F$1</f>
        <v>27.596215336293586</v>
      </c>
      <c r="AK267" s="3"/>
      <c r="AL267" s="21">
        <f>Price_Expenditure_Data!CP259-Price_Expenditure_Data!AQ259</f>
        <v>-0.2118357357336873</v>
      </c>
      <c r="AM267" s="21">
        <f>Price_Expenditure_Data!CP259-Price_Expenditure_Data!AR259</f>
        <v>-3.0066509942710122</v>
      </c>
      <c r="AN267" s="21">
        <f>Price_Expenditure_Data!CP259-Price_Expenditure_Data!AS259</f>
        <v>2.1290979714544838</v>
      </c>
      <c r="AO267" s="21">
        <f>Price_Expenditure_Data!CT259-Price_Expenditure_Data!CL259</f>
        <v>2.4136214710707034</v>
      </c>
      <c r="AP267" s="21">
        <f>Price_Expenditure_Data!CT259-Price_Expenditure_Data!CO259</f>
        <v>0.83877207963579403</v>
      </c>
      <c r="AQ267" s="21">
        <f>Price_Expenditure_Data!CT259-Price_Expenditure_Data!CM259</f>
        <v>2.2760720081706798</v>
      </c>
      <c r="AR267" s="21">
        <f>Price_Expenditure_Data!CT259-Price_Expenditure_Data!AT259</f>
        <v>3.4369852950253517</v>
      </c>
      <c r="AS267" s="21"/>
      <c r="AT267" s="21"/>
      <c r="AV267" s="192">
        <f>Price_Expenditure_Data!BO259</f>
        <v>0.17937739316200629</v>
      </c>
      <c r="AX267" s="3">
        <f t="shared" si="95"/>
        <v>-4.9332503532681198</v>
      </c>
      <c r="AY267" s="3">
        <f t="shared" si="96"/>
        <v>-2.6478850398259381</v>
      </c>
      <c r="AZ267" s="21">
        <f>AX267*VLOOKUP("Full Sample", 'capital shares'!$A:$AAH, MATCH("wS", 'capital shares'!$12:$12,0),FALSE)+AY267*VLOOKUP("Full Sample", 'capital shares'!$A:$AAH, MATCH("wE", 'capital shares'!$12:$12,0),FALSE)</f>
        <v>-2.832675410445836</v>
      </c>
      <c r="BB267" s="21">
        <f>VLOOKUP($A267,$A:$Z,MATCH("dtfp",$A$22:$Z$22,0), FALSE)-Price_Expenditure_Data!BS259*BE267</f>
        <v>-4.5839949537235078</v>
      </c>
      <c r="BC267" s="21">
        <f t="shared" si="97"/>
        <v>-2.2295829737875601</v>
      </c>
      <c r="BD267" s="21">
        <f>BB267*VLOOKUP("Full Sample", 'capital shares'!$A:$AAH, MATCH("wS", 'capital shares'!$12:$12,0),FALSE)+BC267*VLOOKUP("Full Sample", 'capital shares'!$A:$AAH, MATCH("wE", 'capital shares'!$12:$12,0),FALSE)</f>
        <v>-2.5380386960185195</v>
      </c>
      <c r="BE267" s="21">
        <f>Price_Expenditure_Data!CR259-Price_Expenditure_Data!AS259</f>
        <v>2.3544119799359478</v>
      </c>
      <c r="BG267" s="21">
        <f>VLOOKUP($A267,$A:$Z,MATCH("dtfp",$A$22:$Z$22,0),FALSE)-AM267*Price_Expenditure_Data!BP259-Price_Expenditure_Data!BS259*AN267</f>
        <v>-4.4190447541996907</v>
      </c>
      <c r="BH267" s="3">
        <f t="shared" si="98"/>
        <v>-7.4256957484707034</v>
      </c>
      <c r="BI267" s="3">
        <f t="shared" si="99"/>
        <v>-2.2899467827452069</v>
      </c>
      <c r="BJ267" s="21">
        <f>BH267*VLOOKUP("Full Sample", 'capital shares'!$A:$AAH, MATCH("wS", 'capital shares'!$12:$12,0),FALSE)+BI267*VLOOKUP("Full Sample", 'capital shares'!$A:$AAH, MATCH("wE", 'capital shares'!$12:$12,0),FALSE)</f>
        <v>-3.5726342913826312</v>
      </c>
      <c r="BL267" s="151">
        <f>VLOOKUP($A267,$A:$Z,MATCH("dtfp",$A$22:$Z$22,0),FALSE)-AO267*VLOOKUP($A267,$A:$Z,MATCH("invShare",$A$22:$Z$22,0),FALSE)-AP267*Price_Expenditure_Data!CI259</f>
        <v>-5.0473154277668026</v>
      </c>
      <c r="BM267" s="151">
        <f t="shared" si="100"/>
        <v>-2.6336939566960993</v>
      </c>
      <c r="BN267" s="151">
        <f t="shared" si="101"/>
        <v>-4.2085433481310091</v>
      </c>
      <c r="BO267" s="53">
        <f>BN267*VLOOKUP("Full Sample", 'capital shares'!$A:$AAH, MATCH("wS", 'capital shares'!$12:$12,0),FALSE)+VLOOKUP("Full Sample", 'capital shares'!$A:$AAH, MATCH("wE", 'capital shares'!$12:$12,0),FALSE)*BM267</f>
        <v>-2.5693173038607471</v>
      </c>
      <c r="BQ267" s="21">
        <f>VLOOKUP($A267,$A:$Z,MATCH("dtfp",$A$22:$Z$22,0),FALSE)-BY267*Price_Expenditure_Data!BP259-BZ267*Price_Expenditure_Data!BS259-CA267*Price_Expenditure_Data!BR259-CB267*Price_Expenditure_Data!BQ259</f>
        <v>-5.0479105223630443</v>
      </c>
      <c r="BR267" s="3">
        <f t="shared" si="102"/>
        <v>-2.247542515160724</v>
      </c>
      <c r="BS267" s="3">
        <f t="shared" si="103"/>
        <v>-1.6538809640828105</v>
      </c>
      <c r="BT267" s="3">
        <f t="shared" si="104"/>
        <v>-1.3633774370556697</v>
      </c>
      <c r="BU267" s="3">
        <f t="shared" si="105"/>
        <v>-7.3832914808862196</v>
      </c>
      <c r="BV267" s="25">
        <f>BR267*VLOOKUP("Full Sample", 'capital shares'!$A:$AAH, MATCH("wE", 'capital shares'!$12:$12,0),FALSE)+VLOOKUP("Full Sample", 'capital shares'!$A:$AAH, MATCH("wS", 'capital shares'!$12:$12,0),FALSE)*BU267</f>
        <v>-3.5402785538446477</v>
      </c>
      <c r="BW267" s="26">
        <f>BR267*Price_Expenditure_Data!BS259+BS267*Price_Expenditure_Data!BR259+BT267*Price_Expenditure_Data!BQ259+BU267*Price_Expenditure_Data!BP259+BQ267*(1-SUM(Price_Expenditure_Data!BP259:BS259))</f>
        <v>-4.3966794872965078</v>
      </c>
      <c r="BY267" s="21">
        <f>Price_Expenditure_Data!$CU259-Price_Expenditure_Data!AR259</f>
        <v>-2.3353809585231757</v>
      </c>
      <c r="BZ267" s="21">
        <f>Price_Expenditure_Data!$CU259-Price_Expenditure_Data!AS259</f>
        <v>2.8003680072023203</v>
      </c>
      <c r="CA267" s="21">
        <f>Price_Expenditure_Data!$CU259-Price_Expenditure_Data!BD259</f>
        <v>3.3940295582802338</v>
      </c>
      <c r="CB267" s="21">
        <f>Price_Expenditure_Data!$CU259-Price_Expenditure_Data!BE259</f>
        <v>3.6845330853073746</v>
      </c>
      <c r="CD267" s="247">
        <f>VLOOKUP($A267,$A:$Z,MATCH("dtfp",$A$22:$Z$22,0),FALSE)-AO267*VLOOKUP($A267,$A:$Z,MATCH("invShare",$A$22:$Z$22,0),FALSE)-AP267*Price_Expenditure_Data!CI259</f>
        <v>-5.0473154277668026</v>
      </c>
      <c r="CE267" s="247">
        <f t="shared" si="106"/>
        <v>-2.7712434195961229</v>
      </c>
      <c r="CF267" s="247">
        <f t="shared" si="107"/>
        <v>-1.610330132741451</v>
      </c>
      <c r="CG267" s="243">
        <f t="shared" si="108"/>
        <v>-4.2085433481310091</v>
      </c>
      <c r="CI267" s="28"/>
      <c r="CJ267" s="28"/>
      <c r="CK267" s="28"/>
      <c r="CL267" s="202">
        <f>L267-(Price_Expenditure_Data!GC259*Price_Expenditure_Data!GH259+Price_Expenditure_Data!GD259*Price_Expenditure_Data!GI259+Price_Expenditure_Data!GE259*Price_Expenditure_Data!GJ259)</f>
        <v>-3.5592481876442759</v>
      </c>
      <c r="CM267" s="202">
        <f>CL267+Price_Expenditure_Data!GH259</f>
        <v>-3.5888899556708802</v>
      </c>
      <c r="CN267" s="202">
        <f>CL267+Price_Expenditure_Data!GI259</f>
        <v>-6.8542485910168951</v>
      </c>
      <c r="CO267" s="202">
        <f>CL267+Price_Expenditure_Data!GJ259</f>
        <v>-4.2087606135083924</v>
      </c>
      <c r="CP267" s="199">
        <f>CM267*Price_Expenditure_Data!GC259+CN267*Price_Expenditure_Data!GD259+CO267*Price_Expenditure_Data!GE259</f>
        <v>-83.097560053762479</v>
      </c>
    </row>
    <row r="268" spans="1:94" x14ac:dyDescent="0.25">
      <c r="A268" s="2">
        <v>39583</v>
      </c>
      <c r="B268" s="29">
        <v>1.696550144842135</v>
      </c>
      <c r="C268" s="29">
        <v>-1.2919783892979098</v>
      </c>
      <c r="D268" s="29">
        <v>0.2022858777721126</v>
      </c>
      <c r="E268" s="29">
        <v>-2.1315578033011207</v>
      </c>
      <c r="F268" s="29">
        <v>2.3338436810732333</v>
      </c>
      <c r="G268" s="29">
        <v>2.8941256272967859</v>
      </c>
      <c r="H268" s="29">
        <v>0.61823202972668412</v>
      </c>
      <c r="I268" s="29">
        <v>0.12568765448541797</v>
      </c>
      <c r="J268" s="29">
        <v>0.12568765448541797</v>
      </c>
      <c r="K268" s="29">
        <v>0.34395601011912191</v>
      </c>
      <c r="L268" s="29">
        <v>0.52277302983561347</v>
      </c>
      <c r="M268" s="29">
        <v>-0.48020040776872874</v>
      </c>
      <c r="N268" s="29">
        <v>1.0029734376043422</v>
      </c>
      <c r="O268" s="29">
        <v>3.0545453398689095</v>
      </c>
      <c r="P268" s="29">
        <v>0.23016656495674337</v>
      </c>
      <c r="Q268" s="29">
        <v>2.8742641613222677</v>
      </c>
      <c r="R268" s="29">
        <v>-0.18028117854664161</v>
      </c>
      <c r="S268" s="29">
        <v>-4.7898931026820764</v>
      </c>
      <c r="T268" s="29">
        <v>0.8083213924719147</v>
      </c>
      <c r="U268" s="29">
        <v>7.6641572640043441</v>
      </c>
      <c r="V268" s="29">
        <v>-0.98860257101855631</v>
      </c>
      <c r="W268" s="29"/>
      <c r="X268" s="29">
        <f t="shared" si="117"/>
        <v>1.8782638701877796</v>
      </c>
      <c r="Y268" s="29"/>
      <c r="Z268" s="29"/>
      <c r="AA268" s="3">
        <f t="shared" si="94"/>
        <v>1.7156116513465491</v>
      </c>
      <c r="AB268" s="3"/>
      <c r="AC268" s="2">
        <f t="shared" si="118"/>
        <v>39583</v>
      </c>
      <c r="AD268" s="3">
        <f t="shared" si="113"/>
        <v>11.316378746398126</v>
      </c>
      <c r="AE268" s="3">
        <f t="shared" si="114"/>
        <v>23.059908093377505</v>
      </c>
      <c r="AF268" s="3">
        <f t="shared" si="115"/>
        <v>23.586092402096636</v>
      </c>
      <c r="AG268">
        <f t="shared" si="116"/>
        <v>24.751000000000083</v>
      </c>
      <c r="AH268" s="3">
        <f t="shared" si="119"/>
        <v>27.308552256139091</v>
      </c>
      <c r="AI268" s="3">
        <f t="shared" si="120"/>
        <v>30.123354508901631</v>
      </c>
      <c r="AJ268" s="89">
        <f>AI268+'Fig4'!$F$1</f>
        <v>27.846958695694671</v>
      </c>
      <c r="AK268" s="3"/>
      <c r="AL268" s="21">
        <f>Price_Expenditure_Data!CP260-Price_Expenditure_Data!AQ260</f>
        <v>-0.20968220707902674</v>
      </c>
      <c r="AM268" s="21">
        <f>Price_Expenditure_Data!CP260-Price_Expenditure_Data!AR260</f>
        <v>-2.0129417488771848</v>
      </c>
      <c r="AN268" s="21">
        <f>Price_Expenditure_Data!CP260-Price_Expenditure_Data!AS260</f>
        <v>1.4813287765017396</v>
      </c>
      <c r="AO268" s="21">
        <f>Price_Expenditure_Data!CT260-Price_Expenditure_Data!CL260</f>
        <v>3.246702442979152</v>
      </c>
      <c r="AP268" s="21">
        <f>Price_Expenditure_Data!CT260-Price_Expenditure_Data!CO260</f>
        <v>1.5057718243650187</v>
      </c>
      <c r="AQ268" s="21">
        <f>Price_Expenditure_Data!CT260-Price_Expenditure_Data!CM260</f>
        <v>3.0221282465914983</v>
      </c>
      <c r="AR268" s="21">
        <f>Price_Expenditure_Data!CT260-Price_Expenditure_Data!AT260</f>
        <v>4.9115973008857488</v>
      </c>
      <c r="AS268" s="21"/>
      <c r="AT268" s="21"/>
      <c r="AV268" s="192">
        <f>Price_Expenditure_Data!BO260</f>
        <v>0.17757655167462399</v>
      </c>
      <c r="AX268" s="3">
        <f t="shared" si="95"/>
        <v>-0.18028117854664161</v>
      </c>
      <c r="AY268" s="3">
        <f t="shared" si="96"/>
        <v>2.8742641613222677</v>
      </c>
      <c r="AZ268" s="21">
        <f>AX268*VLOOKUP("Full Sample", 'capital shares'!$A:$AAH, MATCH("wS", 'capital shares'!$12:$12,0),FALSE)+AY268*VLOOKUP("Full Sample", 'capital shares'!$A:$AAH, MATCH("wE", 'capital shares'!$12:$12,0),FALSE)</f>
        <v>1.1075111602061838</v>
      </c>
      <c r="BB268" s="21">
        <f>VLOOKUP($A268,$A:$Z,MATCH("dtfp",$A$22:$Z$22,0), FALSE)-Price_Expenditure_Data!BS260*BE268</f>
        <v>0.39626421734360961</v>
      </c>
      <c r="BC268" s="21">
        <f t="shared" si="97"/>
        <v>2.0413364496179711</v>
      </c>
      <c r="BD268" s="21">
        <f>BB268*VLOOKUP("Full Sample", 'capital shares'!$A:$AAH, MATCH("wS", 'capital shares'!$12:$12,0),FALSE)+BC268*VLOOKUP("Full Sample", 'capital shares'!$A:$AAH, MATCH("wE", 'capital shares'!$12:$12,0),FALSE)</f>
        <v>0.97291373080775911</v>
      </c>
      <c r="BE268" s="21">
        <f>Price_Expenditure_Data!CR260-Price_Expenditure_Data!AS260</f>
        <v>1.6450722322743616</v>
      </c>
      <c r="BG268" s="21">
        <f>VLOOKUP($A268,$A:$Z,MATCH("dtfp",$A$22:$Z$22,0),FALSE)-AM268*Price_Expenditure_Data!BP260-Price_Expenditure_Data!BS260*AN268</f>
        <v>0.5089000815590442</v>
      </c>
      <c r="BH268" s="3">
        <f t="shared" si="98"/>
        <v>-1.5040416673181407</v>
      </c>
      <c r="BI268" s="3">
        <f t="shared" si="99"/>
        <v>1.9902288580607839</v>
      </c>
      <c r="BJ268" s="21">
        <f>BH268*VLOOKUP("Full Sample", 'capital shares'!$A:$AAH, MATCH("wS", 'capital shares'!$12:$12,0),FALSE)+BI268*VLOOKUP("Full Sample", 'capital shares'!$A:$AAH, MATCH("wE", 'capital shares'!$12:$12,0),FALSE)</f>
        <v>0.2766794290954907</v>
      </c>
      <c r="BL268" s="151">
        <f>VLOOKUP($A268,$A:$Z,MATCH("dtfp",$A$22:$Z$22,0),FALSE)-AO268*VLOOKUP($A268,$A:$Z,MATCH("invShare",$A$22:$Z$22,0),FALSE)-AP268*Price_Expenditure_Data!CI260</f>
        <v>-0.37210274125245274</v>
      </c>
      <c r="BM268" s="151">
        <f t="shared" si="100"/>
        <v>2.8745997017266993</v>
      </c>
      <c r="BN268" s="151">
        <f t="shared" si="101"/>
        <v>1.133669083112566</v>
      </c>
      <c r="BO268" s="53">
        <f>BN268*VLOOKUP("Full Sample", 'capital shares'!$A:$AAH, MATCH("wS", 'capital shares'!$12:$12,0),FALSE)+VLOOKUP("Full Sample", 'capital shares'!$A:$AAH, MATCH("wE", 'capital shares'!$12:$12,0),FALSE)*BM268</f>
        <v>1.5746490117102261</v>
      </c>
      <c r="BQ268" s="21">
        <f>VLOOKUP($A268,$A:$Z,MATCH("dtfp",$A$22:$Z$22,0),FALSE)-BY268*Price_Expenditure_Data!BP260-BZ268*Price_Expenditure_Data!BS260-CA268*Price_Expenditure_Data!BR260-CB268*Price_Expenditure_Data!BQ260</f>
        <v>-0.36413786370318668</v>
      </c>
      <c r="BR268" s="3">
        <f t="shared" si="102"/>
        <v>2.0395333302831409</v>
      </c>
      <c r="BS268" s="3">
        <f t="shared" si="103"/>
        <v>5.113312937540373</v>
      </c>
      <c r="BT268" s="3">
        <f t="shared" si="104"/>
        <v>3.6918434603404044</v>
      </c>
      <c r="BU268" s="3">
        <f t="shared" si="105"/>
        <v>-1.4547371950957837</v>
      </c>
      <c r="BV268" s="25">
        <f>BR268*VLOOKUP("Full Sample", 'capital shares'!$A:$AAH, MATCH("wE", 'capital shares'!$12:$12,0),FALSE)+VLOOKUP("Full Sample", 'capital shares'!$A:$AAH, MATCH("wS", 'capital shares'!$12:$12,0),FALSE)*BU268</f>
        <v>0.31430023128237106</v>
      </c>
      <c r="BW268" s="26">
        <f>BR268*Price_Expenditure_Data!BS260+BS268*Price_Expenditure_Data!BR260+BT268*Price_Expenditure_Data!BQ260+BU268*Price_Expenditure_Data!BP260+BQ268*(1-SUM(Price_Expenditure_Data!BP260:BS260))</f>
        <v>0.52277302983561358</v>
      </c>
      <c r="BY268" s="21">
        <f>Price_Expenditure_Data!$CU260-Price_Expenditure_Data!AR260</f>
        <v>-1.090599331392597</v>
      </c>
      <c r="BZ268" s="21">
        <f>Price_Expenditure_Data!$CU260-Price_Expenditure_Data!AS260</f>
        <v>2.4036711939863276</v>
      </c>
      <c r="CA268" s="21">
        <f>Price_Expenditure_Data!$CU260-Price_Expenditure_Data!BD260</f>
        <v>5.4774508012435597</v>
      </c>
      <c r="CB268" s="21">
        <f>Price_Expenditure_Data!$CU260-Price_Expenditure_Data!BE260</f>
        <v>4.0559813240435911</v>
      </c>
      <c r="CD268" s="247">
        <f>VLOOKUP($A268,$A:$Z,MATCH("dtfp",$A$22:$Z$22,0),FALSE)-AO268*VLOOKUP($A268,$A:$Z,MATCH("invShare",$A$22:$Z$22,0),FALSE)-AP268*Price_Expenditure_Data!CI260</f>
        <v>-0.37210274125245274</v>
      </c>
      <c r="CE268" s="247">
        <f t="shared" si="106"/>
        <v>2.6500255053390456</v>
      </c>
      <c r="CF268" s="247">
        <f t="shared" si="107"/>
        <v>4.5394945596332956</v>
      </c>
      <c r="CG268" s="243">
        <f t="shared" si="108"/>
        <v>1.133669083112566</v>
      </c>
      <c r="CI268" s="28"/>
      <c r="CJ268" s="28"/>
      <c r="CK268" s="28"/>
      <c r="CL268" s="202">
        <f>L268-(Price_Expenditure_Data!GC260*Price_Expenditure_Data!GH260+Price_Expenditure_Data!GD260*Price_Expenditure_Data!GI260+Price_Expenditure_Data!GE260*Price_Expenditure_Data!GJ260)</f>
        <v>-0.70516566189675634</v>
      </c>
      <c r="CM268" s="202">
        <f>CL268+Price_Expenditure_Data!GH260</f>
        <v>-0.66124713351143938</v>
      </c>
      <c r="CN268" s="202">
        <f>CL268+Price_Expenditure_Data!GI260</f>
        <v>-0.13815181618019801</v>
      </c>
      <c r="CO268" s="202">
        <f>CL268+Price_Expenditure_Data!GJ260</f>
        <v>1.1321523194465193</v>
      </c>
      <c r="CP268" s="199">
        <f>CM268*Price_Expenditure_Data!GC260+CN268*Price_Expenditure_Data!GD260+CO268*Price_Expenditure_Data!GE260</f>
        <v>-15.40343533735911</v>
      </c>
    </row>
    <row r="269" spans="1:94" x14ac:dyDescent="0.25">
      <c r="A269" s="2">
        <v>39675</v>
      </c>
      <c r="B269" s="29">
        <v>-3.4499859648391862</v>
      </c>
      <c r="C269" s="29">
        <v>-3.030078986372331</v>
      </c>
      <c r="D269" s="29">
        <v>-3.2400324756057586</v>
      </c>
      <c r="E269" s="29">
        <v>-4.3458386526467052</v>
      </c>
      <c r="F269" s="29">
        <v>1.1058061770409466</v>
      </c>
      <c r="G269" s="29">
        <v>2.5682907988310948</v>
      </c>
      <c r="H269" s="29">
        <v>0.67695004150003513</v>
      </c>
      <c r="I269" s="29">
        <v>0.35251288388842283</v>
      </c>
      <c r="J269" s="29">
        <v>0.35251288388842283</v>
      </c>
      <c r="K269" s="29">
        <v>0.3450496135216844</v>
      </c>
      <c r="L269" s="29">
        <v>-1.5107899675716723</v>
      </c>
      <c r="M269" s="29">
        <v>-2.009598140947273</v>
      </c>
      <c r="N269" s="29">
        <v>0.49880817337560068</v>
      </c>
      <c r="O269" s="29">
        <v>1.5426502836028955</v>
      </c>
      <c r="P269" s="29">
        <v>0.22387871812394347</v>
      </c>
      <c r="Q269" s="29">
        <v>-0.31350625197533089</v>
      </c>
      <c r="R269" s="29">
        <v>-1.8561565355782264</v>
      </c>
      <c r="S269" s="29">
        <v>-6.8662940522629512</v>
      </c>
      <c r="T269" s="29">
        <v>-0.60864331554307705</v>
      </c>
      <c r="U269" s="29">
        <v>6.5527878002876205</v>
      </c>
      <c r="V269" s="29">
        <v>-1.2475132200351493</v>
      </c>
      <c r="W269" s="29"/>
      <c r="X269" s="29">
        <f t="shared" si="117"/>
        <v>1.3758643349509614</v>
      </c>
      <c r="Y269" s="29"/>
      <c r="Z269" s="29"/>
      <c r="AA269" s="3">
        <f t="shared" si="94"/>
        <v>0.42885613554091151</v>
      </c>
      <c r="AB269" s="3"/>
      <c r="AC269" s="2">
        <f t="shared" si="118"/>
        <v>39675</v>
      </c>
      <c r="AD269" s="3">
        <f t="shared" si="113"/>
        <v>11.404506967370232</v>
      </c>
      <c r="AE269" s="3">
        <f t="shared" si="114"/>
        <v>22.682210601484588</v>
      </c>
      <c r="AF269" s="3">
        <f t="shared" si="115"/>
        <v>23.710794445440538</v>
      </c>
      <c r="AG269">
        <f t="shared" si="116"/>
        <v>24.884000000000086</v>
      </c>
      <c r="AH269" s="3">
        <f t="shared" si="119"/>
        <v>26.930854764246174</v>
      </c>
      <c r="AI269" s="3">
        <f t="shared" si="120"/>
        <v>30.248056552245533</v>
      </c>
      <c r="AJ269" s="89">
        <f>AI269+'Fig4'!$F$1</f>
        <v>27.971660739038573</v>
      </c>
      <c r="AK269" s="3"/>
      <c r="AL269" s="21">
        <f>Price_Expenditure_Data!CP261-Price_Expenditure_Data!AQ261</f>
        <v>-2.2664380652606342</v>
      </c>
      <c r="AM269" s="21">
        <f>Price_Expenditure_Data!CP261-Price_Expenditure_Data!AR261</f>
        <v>-4.7701796209834617</v>
      </c>
      <c r="AN269" s="21">
        <f>Price_Expenditure_Data!CP261-Price_Expenditure_Data!AS261</f>
        <v>-2.3955279613345777</v>
      </c>
      <c r="AO269" s="21">
        <f>Price_Expenditure_Data!CT261-Price_Expenditure_Data!CL261</f>
        <v>1.6925207366754889</v>
      </c>
      <c r="AP269" s="21">
        <f>Price_Expenditure_Data!CT261-Price_Expenditure_Data!CO261</f>
        <v>1.2701749881165281</v>
      </c>
      <c r="AQ269" s="21">
        <f>Price_Expenditure_Data!CT261-Price_Expenditure_Data!CM261</f>
        <v>1.3080633243131989</v>
      </c>
      <c r="AR269" s="21">
        <f>Price_Expenditure_Data!CT261-Price_Expenditure_Data!AT261</f>
        <v>4.5684455278925853</v>
      </c>
      <c r="AS269" s="21"/>
      <c r="AT269" s="21"/>
      <c r="AV269" s="192">
        <f>Price_Expenditure_Data!BO261</f>
        <v>0.17509801100600653</v>
      </c>
      <c r="AX269" s="3">
        <f t="shared" si="95"/>
        <v>-1.8561565355782264</v>
      </c>
      <c r="AY269" s="3">
        <f t="shared" si="96"/>
        <v>-0.31350625197533089</v>
      </c>
      <c r="AZ269" s="21">
        <f>AX269*VLOOKUP("Full Sample", 'capital shares'!$A:$AAH, MATCH("wS", 'capital shares'!$12:$12,0),FALSE)+AY269*VLOOKUP("Full Sample", 'capital shares'!$A:$AAH, MATCH("wE", 'capital shares'!$12:$12,0),FALSE)</f>
        <v>-0.78749984336482903</v>
      </c>
      <c r="BB269" s="21">
        <f>VLOOKUP($A269,$A:$Z,MATCH("dtfp",$A$22:$Z$22,0), FALSE)-Price_Expenditure_Data!BS261*BE269</f>
        <v>-1.3511875144212286</v>
      </c>
      <c r="BC269" s="21">
        <f t="shared" si="97"/>
        <v>-3.5094691316108113</v>
      </c>
      <c r="BD269" s="21">
        <f>BB269*VLOOKUP("Full Sample", 'capital shares'!$A:$AAH, MATCH("wS", 'capital shares'!$12:$12,0),FALSE)+BC269*VLOOKUP("Full Sample", 'capital shares'!$A:$AAH, MATCH("wE", 'capital shares'!$12:$12,0),FALSE)</f>
        <v>-1.910739670587696</v>
      </c>
      <c r="BE269" s="21">
        <f>Price_Expenditure_Data!CR261-Price_Expenditure_Data!AS261</f>
        <v>-2.1582816171895827</v>
      </c>
      <c r="BG269" s="21">
        <f>VLOOKUP($A269,$A:$Z,MATCH("dtfp",$A$22:$Z$22,0),FALSE)-AM269*Price_Expenditure_Data!BP261-Price_Expenditure_Data!BS261*AN269</f>
        <v>-1.0937447154929751</v>
      </c>
      <c r="BH269" s="3">
        <f t="shared" si="98"/>
        <v>-5.8639243364764368</v>
      </c>
      <c r="BI269" s="3">
        <f t="shared" si="99"/>
        <v>-3.4892726768275528</v>
      </c>
      <c r="BJ269" s="21">
        <f>BH269*VLOOKUP("Full Sample", 'capital shares'!$A:$AAH, MATCH("wS", 'capital shares'!$12:$12,0),FALSE)+BI269*VLOOKUP("Full Sample", 'capital shares'!$A:$AAH, MATCH("wE", 'capital shares'!$12:$12,0),FALSE)</f>
        <v>-3.5064135435965893</v>
      </c>
      <c r="BL269" s="151">
        <f>VLOOKUP($A269,$A:$Z,MATCH("dtfp",$A$22:$Z$22,0),FALSE)-AO269*VLOOKUP($A269,$A:$Z,MATCH("invShare",$A$22:$Z$22,0),FALSE)-AP269*Price_Expenditure_Data!CI261</f>
        <v>-2.0115393282520424</v>
      </c>
      <c r="BM269" s="151">
        <f t="shared" si="100"/>
        <v>-0.31901859157655355</v>
      </c>
      <c r="BN269" s="151">
        <f t="shared" si="101"/>
        <v>-0.74136434013551433</v>
      </c>
      <c r="BO269" s="53">
        <f>BN269*VLOOKUP("Full Sample", 'capital shares'!$A:$AAH, MATCH("wS", 'capital shares'!$12:$12,0),FALSE)+VLOOKUP("Full Sample", 'capital shares'!$A:$AAH, MATCH("wE", 'capital shares'!$12:$12,0),FALSE)*BM269</f>
        <v>-0.39352994823496756</v>
      </c>
      <c r="BQ269" s="21">
        <f>VLOOKUP($A269,$A:$Z,MATCH("dtfp",$A$22:$Z$22,0),FALSE)-BY269*Price_Expenditure_Data!BP261-BZ269*Price_Expenditure_Data!BS261-CA269*Price_Expenditure_Data!BR261-CB269*Price_Expenditure_Data!BQ261</f>
        <v>-1.9340479241481805</v>
      </c>
      <c r="BR269" s="3">
        <f t="shared" si="102"/>
        <v>-3.4449501663717141</v>
      </c>
      <c r="BS269" s="3">
        <f t="shared" si="103"/>
        <v>2.3389588792642462</v>
      </c>
      <c r="BT269" s="3">
        <f t="shared" si="104"/>
        <v>4.7952908447134384</v>
      </c>
      <c r="BU269" s="3">
        <f t="shared" si="105"/>
        <v>-5.8196018260205982</v>
      </c>
      <c r="BV269" s="25">
        <f>BR269*VLOOKUP("Full Sample", 'capital shares'!$A:$AAH, MATCH("wE", 'capital shares'!$12:$12,0),FALSE)+VLOOKUP("Full Sample", 'capital shares'!$A:$AAH, MATCH("wS", 'capital shares'!$12:$12,0),FALSE)*BU269</f>
        <v>-3.4725941287823501</v>
      </c>
      <c r="BW269" s="26">
        <f>BR269*Price_Expenditure_Data!BS261+BS269*Price_Expenditure_Data!BR261+BT269*Price_Expenditure_Data!BQ261+BU269*Price_Expenditure_Data!BP261+BQ269*(1-SUM(Price_Expenditure_Data!BP261:BS261))</f>
        <v>-1.5107899675716725</v>
      </c>
      <c r="BY269" s="21">
        <f>Price_Expenditure_Data!$CU261-Price_Expenditure_Data!AR261</f>
        <v>-3.8855539018724174</v>
      </c>
      <c r="BZ269" s="21">
        <f>Price_Expenditure_Data!$CU261-Price_Expenditure_Data!AS261</f>
        <v>-1.5109022422235334</v>
      </c>
      <c r="CA269" s="21">
        <f>Price_Expenditure_Data!$CU261-Price_Expenditure_Data!BD261</f>
        <v>4.2730068034124269</v>
      </c>
      <c r="CB269" s="21">
        <f>Price_Expenditure_Data!$CU261-Price_Expenditure_Data!BE261</f>
        <v>6.7293387688616191</v>
      </c>
      <c r="CD269" s="247">
        <f>VLOOKUP($A269,$A:$Z,MATCH("dtfp",$A$22:$Z$22,0),FALSE)-AO269*VLOOKUP($A269,$A:$Z,MATCH("invShare",$A$22:$Z$22,0),FALSE)-AP269*Price_Expenditure_Data!CI261</f>
        <v>-2.0115393282520424</v>
      </c>
      <c r="CE269" s="247">
        <f t="shared" si="106"/>
        <v>-0.70347600393884346</v>
      </c>
      <c r="CF269" s="247">
        <f t="shared" si="107"/>
        <v>2.5569061996405429</v>
      </c>
      <c r="CG269" s="243">
        <f t="shared" si="108"/>
        <v>-0.74136434013551433</v>
      </c>
      <c r="CI269" s="28"/>
      <c r="CJ269" s="28"/>
      <c r="CK269" s="28"/>
      <c r="CL269" s="202">
        <f>L269-(Price_Expenditure_Data!GC261*Price_Expenditure_Data!GH261+Price_Expenditure_Data!GD261*Price_Expenditure_Data!GI261+Price_Expenditure_Data!GE261*Price_Expenditure_Data!GJ261)</f>
        <v>5.5699163031737386E-2</v>
      </c>
      <c r="CM269" s="202">
        <f>CL269+Price_Expenditure_Data!GH261</f>
        <v>-5.870546519467057E-3</v>
      </c>
      <c r="CN269" s="202">
        <f>CL269+Price_Expenditure_Data!GI261</f>
        <v>-1.3388815952596176</v>
      </c>
      <c r="CO269" s="202">
        <f>CL269+Price_Expenditure_Data!GJ261</f>
        <v>-0.74221393339432917</v>
      </c>
      <c r="CP269" s="199">
        <f>CM269*Price_Expenditure_Data!GC261+CN269*Price_Expenditure_Data!GD261+CO269*Price_Expenditure_Data!GE261</f>
        <v>-0.24715719846183754</v>
      </c>
    </row>
    <row r="270" spans="1:94" x14ac:dyDescent="0.25">
      <c r="A270" s="2">
        <v>39767</v>
      </c>
      <c r="B270" s="29">
        <v>-12.045038285848264</v>
      </c>
      <c r="C270" s="29">
        <v>-10.943061909643248</v>
      </c>
      <c r="D270" s="29">
        <v>-11.494050097745756</v>
      </c>
      <c r="E270" s="29">
        <v>-9.5741745010332835</v>
      </c>
      <c r="F270" s="29">
        <v>-1.9198755967124725</v>
      </c>
      <c r="G270" s="29">
        <v>1.8794681180683244</v>
      </c>
      <c r="H270" s="29">
        <v>0.7353687780678797</v>
      </c>
      <c r="I270" s="29">
        <v>0.9226392052930521</v>
      </c>
      <c r="J270" s="29">
        <v>0.9226392052930521</v>
      </c>
      <c r="K270" s="29">
        <v>0.34895961059671965</v>
      </c>
      <c r="L270" s="29">
        <v>-6.5174096524808824</v>
      </c>
      <c r="M270" s="29">
        <v>-7.0135410033544145</v>
      </c>
      <c r="N270" s="29">
        <v>0.49613135087353211</v>
      </c>
      <c r="O270" s="29">
        <v>-1.4218813805318211</v>
      </c>
      <c r="P270" s="29">
        <v>0.2148584686774942</v>
      </c>
      <c r="Q270" s="29">
        <v>-7.6337877769505953</v>
      </c>
      <c r="R270" s="29">
        <v>-6.2119063964187742</v>
      </c>
      <c r="S270" s="29">
        <v>-19.604170185190657</v>
      </c>
      <c r="T270" s="29">
        <v>-3.568043347487432</v>
      </c>
      <c r="U270" s="29">
        <v>11.970382408240063</v>
      </c>
      <c r="V270" s="29">
        <v>-2.6438630489313422</v>
      </c>
      <c r="W270" s="29"/>
      <c r="X270" s="29">
        <f t="shared" si="117"/>
        <v>-0.37752091588764225</v>
      </c>
      <c r="Y270" s="29"/>
      <c r="Z270" s="29"/>
      <c r="AA270" s="3">
        <f t="shared" si="94"/>
        <v>-2.6552443747803522</v>
      </c>
      <c r="AB270" s="3"/>
      <c r="AC270" s="2">
        <f t="shared" si="118"/>
        <v>39767</v>
      </c>
      <c r="AD270" s="3">
        <f t="shared" si="113"/>
        <v>11.635166768693495</v>
      </c>
      <c r="AE270" s="3">
        <f t="shared" si="114"/>
        <v>21.052858188364368</v>
      </c>
      <c r="AF270" s="3">
        <f t="shared" si="115"/>
        <v>23.834827283158919</v>
      </c>
      <c r="AG270">
        <f t="shared" si="116"/>
        <v>25.017000000000088</v>
      </c>
      <c r="AH270" s="3">
        <f t="shared" si="119"/>
        <v>25.301502351125954</v>
      </c>
      <c r="AI270" s="3">
        <f t="shared" si="120"/>
        <v>30.372089389963914</v>
      </c>
      <c r="AJ270" s="89">
        <f>AI270+'Fig4'!$F$1</f>
        <v>28.095693576756954</v>
      </c>
      <c r="AK270" s="3"/>
      <c r="AL270" s="21">
        <f>Price_Expenditure_Data!CP262-Price_Expenditure_Data!AQ262</f>
        <v>-6.4248210904503242</v>
      </c>
      <c r="AM270" s="21">
        <f>Price_Expenditure_Data!CP262-Price_Expenditure_Data!AR262</f>
        <v>-9.4479276798134038</v>
      </c>
      <c r="AN270" s="21">
        <f>Price_Expenditure_Data!CP262-Price_Expenditure_Data!AS262</f>
        <v>-9.046491682587412</v>
      </c>
      <c r="AO270" s="21">
        <f>Price_Expenditure_Data!CT262-Price_Expenditure_Data!CL262</f>
        <v>-1.7910776636442769</v>
      </c>
      <c r="AP270" s="21">
        <f>Price_Expenditure_Data!CT262-Price_Expenditure_Data!CO262</f>
        <v>-2.6792350785656889</v>
      </c>
      <c r="AQ270" s="21">
        <f>Price_Expenditure_Data!CT262-Price_Expenditure_Data!CM262</f>
        <v>-2.2457609128226093</v>
      </c>
      <c r="AR270" s="21">
        <f>Price_Expenditure_Data!CT262-Price_Expenditure_Data!AT262</f>
        <v>1.7152769531548562</v>
      </c>
      <c r="AS270" s="21"/>
      <c r="AT270" s="21"/>
      <c r="AV270" s="192">
        <f>Price_Expenditure_Data!BO262</f>
        <v>0.1722691415313225</v>
      </c>
      <c r="AX270" s="3">
        <f t="shared" si="95"/>
        <v>-6.2119063964187742</v>
      </c>
      <c r="AY270" s="3">
        <f t="shared" si="96"/>
        <v>-7.6337877769505953</v>
      </c>
      <c r="AZ270" s="21">
        <f>AX270*VLOOKUP("Full Sample", 'capital shares'!$A:$AAH, MATCH("wS", 'capital shares'!$12:$12,0),FALSE)+AY270*VLOOKUP("Full Sample", 'capital shares'!$A:$AAH, MATCH("wE", 'capital shares'!$12:$12,0),FALSE)</f>
        <v>-5.3194490484944215</v>
      </c>
      <c r="BB270" s="21">
        <f>VLOOKUP($A270,$A:$Z,MATCH("dtfp",$A$22:$Z$22,0), FALSE)-Price_Expenditure_Data!BS262*BE270</f>
        <v>-5.9298821638150141</v>
      </c>
      <c r="BC270" s="21">
        <f t="shared" si="97"/>
        <v>-14.457102921324081</v>
      </c>
      <c r="BD270" s="21">
        <f>BB270*VLOOKUP("Full Sample", 'capital shares'!$A:$AAH, MATCH("wS", 'capital shares'!$12:$12,0),FALSE)+BC270*VLOOKUP("Full Sample", 'capital shares'!$A:$AAH, MATCH("wE", 'capital shares'!$12:$12,0),FALSE)</f>
        <v>-8.0004818461541838</v>
      </c>
      <c r="BE270" s="21">
        <f>Price_Expenditure_Data!CR262-Price_Expenditure_Data!AS262</f>
        <v>-8.5272207575090668</v>
      </c>
      <c r="BG270" s="21">
        <f>VLOOKUP($A270,$A:$Z,MATCH("dtfp",$A$22:$Z$22,0),FALSE)-AM270*Price_Expenditure_Data!BP262-Price_Expenditure_Data!BS262*AN270</f>
        <v>-5.406407072372752</v>
      </c>
      <c r="BH270" s="3">
        <f t="shared" si="98"/>
        <v>-14.854334752186155</v>
      </c>
      <c r="BI270" s="3">
        <f t="shared" si="99"/>
        <v>-14.452898754960163</v>
      </c>
      <c r="BJ270" s="21">
        <f>BH270*VLOOKUP("Full Sample", 'capital shares'!$A:$AAH, MATCH("wS", 'capital shares'!$12:$12,0),FALSE)+BI270*VLOOKUP("Full Sample", 'capital shares'!$A:$AAH, MATCH("wE", 'capital shares'!$12:$12,0),FALSE)</f>
        <v>-11.1706759159567</v>
      </c>
      <c r="BL270" s="151">
        <f>VLOOKUP($A270,$A:$Z,MATCH("dtfp",$A$22:$Z$22,0),FALSE)-AO270*VLOOKUP($A270,$A:$Z,MATCH("invShare",$A$22:$Z$22,0),FALSE)-AP270*Price_Expenditure_Data!CI262</f>
        <v>-5.8818647217318656</v>
      </c>
      <c r="BM270" s="151">
        <f t="shared" si="100"/>
        <v>-7.6729423853761425</v>
      </c>
      <c r="BN270" s="151">
        <f t="shared" si="101"/>
        <v>-8.5610998002975549</v>
      </c>
      <c r="BO270" s="53">
        <f>BN270*VLOOKUP("Full Sample", 'capital shares'!$A:$AAH, MATCH("wS", 'capital shares'!$12:$12,0),FALSE)+VLOOKUP("Full Sample", 'capital shares'!$A:$AAH, MATCH("wE", 'capital shares'!$12:$12,0),FALSE)*BM270</f>
        <v>-6.1703536996055472</v>
      </c>
      <c r="BQ270" s="21">
        <f>VLOOKUP($A270,$A:$Z,MATCH("dtfp",$A$22:$Z$22,0),FALSE)-BY270*Price_Expenditure_Data!BP262-BZ270*Price_Expenditure_Data!BS262-CA270*Price_Expenditure_Data!BR262-CB270*Price_Expenditure_Data!BQ262</f>
        <v>-5.8438686957811434</v>
      </c>
      <c r="BR270" s="3">
        <f t="shared" si="102"/>
        <v>-14.429512059066759</v>
      </c>
      <c r="BS270" s="3">
        <f t="shared" si="103"/>
        <v>-3.8622211239705027</v>
      </c>
      <c r="BT270" s="3">
        <f t="shared" si="104"/>
        <v>-1.190869548169724</v>
      </c>
      <c r="BU270" s="3">
        <f t="shared" si="105"/>
        <v>-14.830948056292751</v>
      </c>
      <c r="BV270" s="25">
        <f>BR270*VLOOKUP("Full Sample", 'capital shares'!$A:$AAH, MATCH("wE", 'capital shares'!$12:$12,0),FALSE)+VLOOKUP("Full Sample", 'capital shares'!$A:$AAH, MATCH("wS", 'capital shares'!$12:$12,0),FALSE)*BU270</f>
        <v>-11.152831160291482</v>
      </c>
      <c r="BW270" s="26">
        <f>BR270*Price_Expenditure_Data!BS262+BS270*Price_Expenditure_Data!BR262+BT270*Price_Expenditure_Data!BQ262+BU270*Price_Expenditure_Data!BP262+BQ270*(1-SUM(Price_Expenditure_Data!BP262:BS262))</f>
        <v>-6.5174096524808824</v>
      </c>
      <c r="BY270" s="21">
        <f>Price_Expenditure_Data!$CU262-Price_Expenditure_Data!AR262</f>
        <v>-8.9870793605116077</v>
      </c>
      <c r="BZ270" s="21">
        <f>Price_Expenditure_Data!$CU262-Price_Expenditure_Data!AS262</f>
        <v>-8.5856433632856159</v>
      </c>
      <c r="CA270" s="21">
        <f>Price_Expenditure_Data!$CU262-Price_Expenditure_Data!BD262</f>
        <v>1.9816475718106408</v>
      </c>
      <c r="CB270" s="21">
        <f>Price_Expenditure_Data!$CU262-Price_Expenditure_Data!BE262</f>
        <v>4.6529991476114194</v>
      </c>
      <c r="CD270" s="247">
        <f>VLOOKUP($A270,$A:$Z,MATCH("dtfp",$A$22:$Z$22,0),FALSE)-AO270*VLOOKUP($A270,$A:$Z,MATCH("invShare",$A$22:$Z$22,0),FALSE)-AP270*Price_Expenditure_Data!CI262</f>
        <v>-5.8818647217318656</v>
      </c>
      <c r="CE270" s="247">
        <f t="shared" si="106"/>
        <v>-8.1276256345544748</v>
      </c>
      <c r="CF270" s="247">
        <f t="shared" si="107"/>
        <v>-4.1665877685770099</v>
      </c>
      <c r="CG270" s="243">
        <f t="shared" si="108"/>
        <v>-8.5610998002975549</v>
      </c>
      <c r="CI270" s="28"/>
      <c r="CJ270" s="28"/>
      <c r="CK270" s="28"/>
      <c r="CL270" s="202">
        <f>L270-(Price_Expenditure_Data!GC262*Price_Expenditure_Data!GH262+Price_Expenditure_Data!GD262*Price_Expenditure_Data!GI262+Price_Expenditure_Data!GE262*Price_Expenditure_Data!GJ262)</f>
        <v>-5.289911023296554</v>
      </c>
      <c r="CM270" s="202">
        <f>CL270+Price_Expenditure_Data!GH262</f>
        <v>-5.3283945046398173</v>
      </c>
      <c r="CN270" s="202">
        <f>CL270+Price_Expenditure_Data!GI262</f>
        <v>-5.3566835514959292</v>
      </c>
      <c r="CO270" s="202">
        <f>CL270+Price_Expenditure_Data!GJ262</f>
        <v>-8.5541772925267718</v>
      </c>
      <c r="CP270" s="199">
        <f>CM270*Price_Expenditure_Data!GC262+CN270*Price_Expenditure_Data!GD262+CO270*Price_Expenditure_Data!GE262</f>
        <v>-127.83896828504294</v>
      </c>
    </row>
    <row r="271" spans="1:94" x14ac:dyDescent="0.25">
      <c r="A271" s="2">
        <v>39859</v>
      </c>
      <c r="B271" s="29">
        <v>-7.5029271898024774</v>
      </c>
      <c r="C271" s="29">
        <v>-8.4241381814400995</v>
      </c>
      <c r="D271" s="29">
        <v>-7.9635326856212885</v>
      </c>
      <c r="E271" s="29">
        <v>-10.551300611137293</v>
      </c>
      <c r="F271" s="29">
        <v>2.5877679255160047</v>
      </c>
      <c r="G271" s="29">
        <v>0.74854186678558721</v>
      </c>
      <c r="H271" s="29">
        <v>0.79346375180264772</v>
      </c>
      <c r="I271" s="29">
        <v>1.8364296217939113</v>
      </c>
      <c r="J271" s="29">
        <v>1.8364296217939113</v>
      </c>
      <c r="K271" s="29">
        <v>0.3556860013440567</v>
      </c>
      <c r="L271" s="29">
        <v>-2.6146651741423588</v>
      </c>
      <c r="M271" s="29">
        <v>-8.1767670628313418</v>
      </c>
      <c r="N271" s="29">
        <v>5.562101888688983</v>
      </c>
      <c r="O271" s="29">
        <v>2.8103298762160858</v>
      </c>
      <c r="P271" s="29">
        <v>0.20915791361135494</v>
      </c>
      <c r="Q271" s="29">
        <v>-0.39213803139528691</v>
      </c>
      <c r="R271" s="29">
        <v>-3.2024679076113727</v>
      </c>
      <c r="S271" s="29">
        <v>-20.805985302391321</v>
      </c>
      <c r="T271" s="29">
        <v>-4.8366553224570232</v>
      </c>
      <c r="U271" s="29">
        <v>20.413847270996033</v>
      </c>
      <c r="V271" s="29">
        <v>1.6341874148456506</v>
      </c>
      <c r="W271" s="29"/>
      <c r="X271" s="29">
        <f t="shared" si="117"/>
        <v>-2.4217126815954777</v>
      </c>
      <c r="Y271" s="29"/>
      <c r="Z271" s="29"/>
      <c r="AA271" s="3">
        <f t="shared" si="94"/>
        <v>1.7943041737133569</v>
      </c>
      <c r="AB271" s="3"/>
      <c r="AC271" s="2">
        <f t="shared" si="118"/>
        <v>39859</v>
      </c>
      <c r="AD271" s="3">
        <f t="shared" ref="AD271:AD291" si="121">AD270+VLOOKUP($A271,$A:$Z, MATCH("dLQ", $A$22:$Z$22,0),FALSE)/4</f>
        <v>12.094274174141972</v>
      </c>
      <c r="AE271" s="3">
        <f t="shared" ref="AE271:AE291" si="122">AE270+VLOOKUP($A271,$A:$Z, MATCH("dtfp", $A$22:$Z$22,0),FALSE)/4</f>
        <v>20.399191894828778</v>
      </c>
      <c r="AF271" s="3">
        <f t="shared" ref="AF271:AF291" si="123">AF270+VLOOKUP($A271,$A:$Z, MATCH("dtfp_util", $A$22:$Z$22,0),FALSE)/4</f>
        <v>25.225352755331166</v>
      </c>
      <c r="AG271">
        <f t="shared" si="116"/>
        <v>25.150000000000091</v>
      </c>
      <c r="AH271" s="3">
        <f t="shared" si="119"/>
        <v>24.647836057590364</v>
      </c>
      <c r="AI271" s="3">
        <f t="shared" si="120"/>
        <v>31.762614862136161</v>
      </c>
      <c r="AJ271" s="89">
        <f>AI271+'Fig4'!$F$1</f>
        <v>29.4862190489292</v>
      </c>
      <c r="AK271" s="3">
        <f>SUM(B267:B272)/4</f>
        <v>-6.7078196675053547</v>
      </c>
      <c r="AL271" s="21">
        <f>Price_Expenditure_Data!CP263-Price_Expenditure_Data!AQ263</f>
        <v>3.3822998122530414</v>
      </c>
      <c r="AM271" s="21">
        <f>Price_Expenditure_Data!CP263-Price_Expenditure_Data!AR263</f>
        <v>5.8098435634392178</v>
      </c>
      <c r="AN271" s="21">
        <f>Price_Expenditure_Data!CP263-Price_Expenditure_Data!AS263</f>
        <v>1.0829062397063178</v>
      </c>
      <c r="AO271" s="21">
        <f>Price_Expenditure_Data!CT263-Price_Expenditure_Data!CL263</f>
        <v>3.4478018228753351</v>
      </c>
      <c r="AP271" s="21">
        <f>Price_Expenditure_Data!CT263-Price_Expenditure_Data!CO263</f>
        <v>5.9777674920134576</v>
      </c>
      <c r="AQ271" s="21">
        <f>Price_Expenditure_Data!CT263-Price_Expenditure_Data!CM263</f>
        <v>2.883782664160889</v>
      </c>
      <c r="AR271" s="21">
        <f>Price_Expenditure_Data!CT263-Price_Expenditure_Data!AT263</f>
        <v>7.8963845627772251</v>
      </c>
      <c r="AS271" s="21"/>
      <c r="AT271" s="21"/>
      <c r="AV271" s="192">
        <f>Price_Expenditure_Data!BO263</f>
        <v>0.16159414135122638</v>
      </c>
      <c r="AX271" s="3">
        <f t="shared" si="95"/>
        <v>-3.2024679076113727</v>
      </c>
      <c r="AY271" s="3">
        <f t="shared" si="96"/>
        <v>-0.39213803139528691</v>
      </c>
      <c r="AZ271" s="21">
        <f>AX271*VLOOKUP("Full Sample", 'capital shares'!$A:$AAH, MATCH("wS", 'capital shares'!$12:$12,0),FALSE)+AY271*VLOOKUP("Full Sample", 'capital shares'!$A:$AAH, MATCH("wE", 'capital shares'!$12:$12,0),FALSE)</f>
        <v>-1.2980539368780033</v>
      </c>
      <c r="BB271" s="21">
        <f>VLOOKUP($A271,$A:$Z,MATCH("dtfp",$A$22:$Z$22,0), FALSE)-Price_Expenditure_Data!BS263*BE271</f>
        <v>-2.6502334151526075</v>
      </c>
      <c r="BC271" s="21">
        <f t="shared" si="97"/>
        <v>-2.0783187683894853</v>
      </c>
      <c r="BD271" s="21">
        <f>BB271*VLOOKUP("Full Sample", 'capital shares'!$A:$AAH, MATCH("wS", 'capital shares'!$12:$12,0),FALSE)+BC271*VLOOKUP("Full Sample", 'capital shares'!$A:$AAH, MATCH("wE", 'capital shares'!$12:$12,0),FALSE)</f>
        <v>-1.7890885681617936</v>
      </c>
      <c r="BE271" s="21">
        <f>Price_Expenditure_Data!CR263-Price_Expenditure_Data!AS263</f>
        <v>0.5719146467631222</v>
      </c>
      <c r="BG271" s="21">
        <f>VLOOKUP($A271,$A:$Z,MATCH("dtfp",$A$22:$Z$22,0),FALSE)-AM271*Price_Expenditure_Data!BP263-Price_Expenditure_Data!BS263*AN271</f>
        <v>-2.9605439943148326</v>
      </c>
      <c r="BH271" s="3">
        <f t="shared" si="98"/>
        <v>2.8492995691243852</v>
      </c>
      <c r="BI271" s="3">
        <f t="shared" si="99"/>
        <v>-1.8776377546085148</v>
      </c>
      <c r="BJ271" s="21">
        <f>BH271*VLOOKUP("Full Sample", 'capital shares'!$A:$AAH, MATCH("wS", 'capital shares'!$12:$12,0),FALSE)+BI271*VLOOKUP("Full Sample", 'capital shares'!$A:$AAH, MATCH("wE", 'capital shares'!$12:$12,0),FALSE)</f>
        <v>0.24734249066558278</v>
      </c>
      <c r="BL271" s="151">
        <f>VLOOKUP($A271,$A:$Z,MATCH("dtfp",$A$22:$Z$22,0),FALSE)-AO271*VLOOKUP($A271,$A:$Z,MATCH("invShare",$A$22:$Z$22,0),FALSE)-AP271*Price_Expenditure_Data!CI263</f>
        <v>-3.8511395835109972</v>
      </c>
      <c r="BM271" s="151">
        <f t="shared" si="100"/>
        <v>-0.40333776063566207</v>
      </c>
      <c r="BN271" s="151">
        <f t="shared" si="101"/>
        <v>2.1266279085024604</v>
      </c>
      <c r="BO271" s="53">
        <f>BN271*VLOOKUP("Full Sample", 'capital shares'!$A:$AAH, MATCH("wS", 'capital shares'!$12:$12,0),FALSE)+VLOOKUP("Full Sample", 'capital shares'!$A:$AAH, MATCH("wE", 'capital shares'!$12:$12,0),FALSE)*BM271</f>
        <v>0.59143548935379875</v>
      </c>
      <c r="BQ271" s="21">
        <f>VLOOKUP($A271,$A:$Z,MATCH("dtfp",$A$22:$Z$22,0),FALSE)-BY271*Price_Expenditure_Data!BP263-BZ271*Price_Expenditure_Data!BS263-CA271*Price_Expenditure_Data!BR263-CB271*Price_Expenditure_Data!BQ263</f>
        <v>-3.621481917307638</v>
      </c>
      <c r="BR271" s="3">
        <f t="shared" si="102"/>
        <v>-1.8503217428239656</v>
      </c>
      <c r="BS271" s="3">
        <f t="shared" si="103"/>
        <v>0.39198861065731361</v>
      </c>
      <c r="BT271" s="3">
        <f t="shared" si="104"/>
        <v>1.6526783717748765</v>
      </c>
      <c r="BU271" s="3">
        <f t="shared" si="105"/>
        <v>2.8766155809089344</v>
      </c>
      <c r="BV271" s="25">
        <f>BR271*VLOOKUP("Full Sample", 'capital shares'!$A:$AAH, MATCH("wE", 'capital shares'!$12:$12,0),FALSE)+VLOOKUP("Full Sample", 'capital shares'!$A:$AAH, MATCH("wS", 'capital shares'!$12:$12,0),FALSE)*BU271</f>
        <v>0.26818543309170684</v>
      </c>
      <c r="BW271" s="26">
        <f>BR271*Price_Expenditure_Data!BS263+BS271*Price_Expenditure_Data!BR263+BT271*Price_Expenditure_Data!BQ263+BU271*Price_Expenditure_Data!BP263+BQ271*(1-SUM(Price_Expenditure_Data!BP263:BS263))</f>
        <v>-2.6146651741423588</v>
      </c>
      <c r="BY271" s="21">
        <f>Price_Expenditure_Data!$CU263-Price_Expenditure_Data!AR263</f>
        <v>6.4980974982165725</v>
      </c>
      <c r="BZ271" s="21">
        <f>Price_Expenditure_Data!$CU263-Price_Expenditure_Data!AS263</f>
        <v>1.7711601744836725</v>
      </c>
      <c r="CA271" s="21">
        <f>Price_Expenditure_Data!$CU263-Price_Expenditure_Data!BD263</f>
        <v>4.0134705279649516</v>
      </c>
      <c r="CB271" s="21">
        <f>Price_Expenditure_Data!$CU263-Price_Expenditure_Data!BE263</f>
        <v>5.2741602890825146</v>
      </c>
      <c r="CD271" s="247">
        <f>VLOOKUP($A271,$A:$Z,MATCH("dtfp",$A$22:$Z$22,0),FALSE)-AO271*VLOOKUP($A271,$A:$Z,MATCH("invShare",$A$22:$Z$22,0),FALSE)-AP271*Price_Expenditure_Data!CI263</f>
        <v>-3.8511395835109972</v>
      </c>
      <c r="CE271" s="247">
        <f t="shared" si="106"/>
        <v>-0.96735691935010815</v>
      </c>
      <c r="CF271" s="247">
        <f t="shared" si="107"/>
        <v>4.0452449792662275</v>
      </c>
      <c r="CG271" s="243">
        <f t="shared" si="108"/>
        <v>2.1266279085024604</v>
      </c>
      <c r="CI271" s="28"/>
      <c r="CJ271" s="28"/>
      <c r="CK271" s="28"/>
      <c r="CL271" s="202">
        <f>L271-(Price_Expenditure_Data!GC263*Price_Expenditure_Data!GH263+Price_Expenditure_Data!GD263*Price_Expenditure_Data!GI263+Price_Expenditure_Data!GE263*Price_Expenditure_Data!GJ263)</f>
        <v>-0.42890457854086961</v>
      </c>
      <c r="CM271" s="202">
        <f>CL271+Price_Expenditure_Data!GH263</f>
        <v>-0.53144805290538821</v>
      </c>
      <c r="CN271" s="202">
        <f>CL271+Price_Expenditure_Data!GI263</f>
        <v>1.5457118764082727</v>
      </c>
      <c r="CO271" s="202">
        <f>CL271+Price_Expenditure_Data!GJ263</f>
        <v>2.1024615307403351</v>
      </c>
      <c r="CP271" s="199">
        <f>CM271*Price_Expenditure_Data!GC263+CN271*Price_Expenditure_Data!GD263+CO271*Price_Expenditure_Data!GE263</f>
        <v>-12.559038611157966</v>
      </c>
    </row>
    <row r="272" spans="1:94" x14ac:dyDescent="0.25">
      <c r="A272" s="2">
        <v>39948</v>
      </c>
      <c r="B272" s="29">
        <v>-0.98403009749361559</v>
      </c>
      <c r="C272" s="29">
        <v>-0.50522359843938602</v>
      </c>
      <c r="D272" s="29">
        <v>-0.7446268479665008</v>
      </c>
      <c r="E272" s="29">
        <v>-8.7572374153445764</v>
      </c>
      <c r="F272" s="29">
        <v>8.0126105673780756</v>
      </c>
      <c r="G272" s="29">
        <v>-1.9191044630813947E-2</v>
      </c>
      <c r="H272" s="29">
        <v>0.81402274434090316</v>
      </c>
      <c r="I272" s="29">
        <v>2.1696222759548078</v>
      </c>
      <c r="J272" s="29">
        <v>2.1696222759548078</v>
      </c>
      <c r="K272" s="29">
        <v>0.36213323708273215</v>
      </c>
      <c r="L272" s="29">
        <v>3.4643436114559929</v>
      </c>
      <c r="M272" s="29">
        <v>-4.6855419030675955</v>
      </c>
      <c r="N272" s="29">
        <v>8.1498855145235893</v>
      </c>
      <c r="O272" s="29">
        <v>-0.49485029916132062</v>
      </c>
      <c r="P272" s="29">
        <v>0.20775865344427977</v>
      </c>
      <c r="Q272" s="29">
        <v>3.0723027441049271</v>
      </c>
      <c r="R272" s="29">
        <v>3.5671530432662477</v>
      </c>
      <c r="S272" s="29">
        <v>-5.7566012769789188</v>
      </c>
      <c r="T272" s="29">
        <v>-4.4046655586933632</v>
      </c>
      <c r="U272" s="29">
        <v>8.8289040210838454</v>
      </c>
      <c r="V272" s="29">
        <v>7.9718186019596109</v>
      </c>
      <c r="W272" s="29"/>
      <c r="X272" s="29">
        <f t="shared" si="117"/>
        <v>-3.5930981573623768</v>
      </c>
      <c r="Y272" s="29"/>
      <c r="Z272" s="29"/>
      <c r="AA272" s="3">
        <f t="shared" si="94"/>
        <v>7.1985878230371725</v>
      </c>
      <c r="AB272" s="3"/>
      <c r="AC272" s="2">
        <f t="shared" si="118"/>
        <v>39948</v>
      </c>
      <c r="AD272" s="3">
        <f t="shared" si="121"/>
        <v>12.636679743130674</v>
      </c>
      <c r="AE272" s="3">
        <f t="shared" si="122"/>
        <v>21.265277797692775</v>
      </c>
      <c r="AF272" s="3">
        <f t="shared" si="123"/>
        <v>27.262824133962063</v>
      </c>
      <c r="AG272">
        <f t="shared" si="116"/>
        <v>25.283000000000094</v>
      </c>
      <c r="AH272" s="3">
        <f t="shared" si="119"/>
        <v>25.513921960454361</v>
      </c>
      <c r="AI272" s="3">
        <f t="shared" si="120"/>
        <v>33.800086240767058</v>
      </c>
      <c r="AJ272" s="89">
        <f>AI272+'Fig4'!$F$1</f>
        <v>31.523690427560098</v>
      </c>
      <c r="AK272" s="3"/>
      <c r="AL272" s="21">
        <f>Price_Expenditure_Data!CP264-Price_Expenditure_Data!AQ264</f>
        <v>3.7395750383886899</v>
      </c>
      <c r="AM272" s="21">
        <f>Price_Expenditure_Data!CP264-Price_Expenditure_Data!AR264</f>
        <v>11.179709329340097</v>
      </c>
      <c r="AN272" s="21">
        <f>Price_Expenditure_Data!CP264-Price_Expenditure_Data!AS264</f>
        <v>0.23956371138483434</v>
      </c>
      <c r="AO272" s="21">
        <f>Price_Expenditure_Data!CT264-Price_Expenditure_Data!CL264</f>
        <v>0.36518088267409565</v>
      </c>
      <c r="AP272" s="21">
        <f>Price_Expenditure_Data!CT264-Price_Expenditure_Data!CO264</f>
        <v>8.2551667032209917</v>
      </c>
      <c r="AQ272" s="21">
        <f>Price_Expenditure_Data!CT264-Price_Expenditure_Data!CM264</f>
        <v>-0.16204131948104927</v>
      </c>
      <c r="AR272" s="21">
        <f>Price_Expenditure_Data!CT264-Price_Expenditure_Data!AT264</f>
        <v>4.5271104671680833</v>
      </c>
      <c r="AS272" s="21"/>
      <c r="AT272" s="21"/>
      <c r="AV272" s="192">
        <f>Price_Expenditure_Data!BO264</f>
        <v>0.15554352369010979</v>
      </c>
      <c r="AX272" s="3">
        <f t="shared" si="95"/>
        <v>3.5671530432662477</v>
      </c>
      <c r="AY272" s="3">
        <f t="shared" si="96"/>
        <v>3.0723027441049271</v>
      </c>
      <c r="AZ272" s="21">
        <f>AX272*VLOOKUP("Full Sample", 'capital shares'!$A:$AAH, MATCH("wS", 'capital shares'!$12:$12,0),FALSE)+AY272*VLOOKUP("Full Sample", 'capital shares'!$A:$AAH, MATCH("wE", 'capital shares'!$12:$12,0),FALSE)</f>
        <v>2.5201383504380024</v>
      </c>
      <c r="BB272" s="21">
        <f>VLOOKUP($A272,$A:$Z,MATCH("dtfp",$A$22:$Z$22,0), FALSE)-Price_Expenditure_Data!BS264*BE272</f>
        <v>3.4862809140866036</v>
      </c>
      <c r="BC272" s="21">
        <f t="shared" si="97"/>
        <v>3.1222406442662729</v>
      </c>
      <c r="BD272" s="21">
        <f>BB272*VLOOKUP("Full Sample", 'capital shares'!$A:$AAH, MATCH("wS", 'capital shares'!$12:$12,0),FALSE)+BC272*VLOOKUP("Full Sample", 'capital shares'!$A:$AAH, MATCH("wE", 'capital shares'!$12:$12,0),FALSE)</f>
        <v>2.5117502873642645</v>
      </c>
      <c r="BE272" s="21">
        <f>Price_Expenditure_Data!CR264-Price_Expenditure_Data!AS264</f>
        <v>-0.36404026982033089</v>
      </c>
      <c r="BG272" s="21">
        <f>VLOOKUP($A272,$A:$Z,MATCH("dtfp",$A$22:$Z$22,0),FALSE)-AM272*Price_Expenditure_Data!BP264-Price_Expenditure_Data!BS264*AN272</f>
        <v>2.9665109710423994</v>
      </c>
      <c r="BH272" s="3">
        <f t="shared" si="98"/>
        <v>14.146220300382497</v>
      </c>
      <c r="BI272" s="3">
        <f t="shared" si="99"/>
        <v>3.2060746824272339</v>
      </c>
      <c r="BJ272" s="21">
        <f>BH272*VLOOKUP("Full Sample", 'capital shares'!$A:$AAH, MATCH("wS", 'capital shares'!$12:$12,0),FALSE)+BI272*VLOOKUP("Full Sample", 'capital shares'!$A:$AAH, MATCH("wE", 'capital shares'!$12:$12,0),FALSE)</f>
        <v>6.3346524334830434</v>
      </c>
      <c r="BL272" s="151">
        <f>VLOOKUP($A272,$A:$Z,MATCH("dtfp",$A$22:$Z$22,0),FALSE)-AO272*VLOOKUP($A272,$A:$Z,MATCH("invShare",$A$22:$Z$22,0),FALSE)-AP272*Price_Expenditure_Data!CI264</f>
        <v>2.7364574132424364</v>
      </c>
      <c r="BM272" s="151">
        <f t="shared" si="100"/>
        <v>3.1016382959165321</v>
      </c>
      <c r="BN272" s="151">
        <f t="shared" si="101"/>
        <v>10.991624116463427</v>
      </c>
      <c r="BO272" s="53">
        <f>BN272*VLOOKUP("Full Sample", 'capital shares'!$A:$AAH, MATCH("wS", 'capital shares'!$12:$12,0),FALSE)+VLOOKUP("Full Sample", 'capital shares'!$A:$AAH, MATCH("wE", 'capital shares'!$12:$12,0),FALSE)*BM272</f>
        <v>5.1708837644837171</v>
      </c>
      <c r="BQ272" s="21">
        <f>VLOOKUP($A272,$A:$Z,MATCH("dtfp",$A$22:$Z$22,0),FALSE)-BY272*Price_Expenditure_Data!BP264-BZ272*Price_Expenditure_Data!BS264-CA272*Price_Expenditure_Data!BR264-CB272*Price_Expenditure_Data!BQ264</f>
        <v>2.8272330331341267</v>
      </c>
      <c r="BR272" s="3">
        <f t="shared" si="102"/>
        <v>3.1978825857539066</v>
      </c>
      <c r="BS272" s="3">
        <f t="shared" si="103"/>
        <v>2.4995554675472502</v>
      </c>
      <c r="BT272" s="3">
        <f t="shared" si="104"/>
        <v>7.2191589018963676</v>
      </c>
      <c r="BU272" s="3">
        <f t="shared" si="105"/>
        <v>14.138028203709169</v>
      </c>
      <c r="BV272" s="25">
        <f>BR272*VLOOKUP("Full Sample", 'capital shares'!$A:$AAH, MATCH("wE", 'capital shares'!$12:$12,0),FALSE)+VLOOKUP("Full Sample", 'capital shares'!$A:$AAH, MATCH("wS", 'capital shares'!$12:$12,0),FALSE)*BU272</f>
        <v>6.3284016161727363</v>
      </c>
      <c r="BW272" s="26">
        <f>BR272*Price_Expenditure_Data!BS264+BS272*Price_Expenditure_Data!BR264+BT272*Price_Expenditure_Data!BQ264+BU272*Price_Expenditure_Data!BP264+BQ272*(1-SUM(Price_Expenditure_Data!BP264:BS264))</f>
        <v>3.4643436114559933</v>
      </c>
      <c r="BY272" s="21">
        <f>Price_Expenditure_Data!$CU264-Price_Expenditure_Data!AR264</f>
        <v>11.310795170575043</v>
      </c>
      <c r="BZ272" s="21">
        <f>Price_Expenditure_Data!$CU264-Price_Expenditure_Data!AS264</f>
        <v>0.37064955261977983</v>
      </c>
      <c r="CA272" s="21">
        <f>Price_Expenditure_Data!$CU264-Price_Expenditure_Data!BD264</f>
        <v>-0.32767756558687633</v>
      </c>
      <c r="CB272" s="21">
        <f>Price_Expenditure_Data!$CU264-Price_Expenditure_Data!BE264</f>
        <v>4.3919258687622404</v>
      </c>
      <c r="CD272" s="247">
        <f>VLOOKUP($A272,$A:$Z,MATCH("dtfp",$A$22:$Z$22,0),FALSE)-AO272*VLOOKUP($A272,$A:$Z,MATCH("invShare",$A$22:$Z$22,0),FALSE)-AP272*Price_Expenditure_Data!CI264</f>
        <v>2.7364574132424364</v>
      </c>
      <c r="CE272" s="247">
        <f t="shared" si="106"/>
        <v>2.5744160937613874</v>
      </c>
      <c r="CF272" s="247">
        <f t="shared" si="107"/>
        <v>7.2635678804105197</v>
      </c>
      <c r="CG272" s="243">
        <f t="shared" si="108"/>
        <v>10.991624116463427</v>
      </c>
      <c r="CI272" s="28"/>
      <c r="CJ272" s="28"/>
      <c r="CK272" s="28"/>
      <c r="CL272" s="202">
        <f>L272-(Price_Expenditure_Data!GC264*Price_Expenditure_Data!GH264+Price_Expenditure_Data!GD264*Price_Expenditure_Data!GI264+Price_Expenditure_Data!GE264*Price_Expenditure_Data!GJ264)</f>
        <v>3.7576524438808718</v>
      </c>
      <c r="CM272" s="202">
        <f>CL272+Price_Expenditure_Data!GH264</f>
        <v>3.72009139845873</v>
      </c>
      <c r="CN272" s="202">
        <f>CL272+Price_Expenditure_Data!GI264</f>
        <v>4.6307105583883681</v>
      </c>
      <c r="CO272" s="202">
        <f>CL272+Price_Expenditure_Data!GJ264</f>
        <v>10.962477000250656</v>
      </c>
      <c r="CP272" s="199">
        <f>CM272*Price_Expenditure_Data!GC264+CN272*Price_Expenditure_Data!GD264+CO272*Price_Expenditure_Data!GE264</f>
        <v>91.410058359878704</v>
      </c>
    </row>
    <row r="273" spans="1:94" x14ac:dyDescent="0.25">
      <c r="A273" s="2">
        <v>40040</v>
      </c>
      <c r="B273" s="29">
        <v>1.4210462033087623</v>
      </c>
      <c r="C273" s="29">
        <v>2.3552095480450674</v>
      </c>
      <c r="D273" s="29">
        <v>1.8881278756769149</v>
      </c>
      <c r="E273" s="29">
        <v>-4.9794008595284822</v>
      </c>
      <c r="F273" s="29">
        <v>6.8675287352053971</v>
      </c>
      <c r="G273" s="29">
        <v>-0.16885905305429305</v>
      </c>
      <c r="H273" s="29">
        <v>0.83445324536270959</v>
      </c>
      <c r="I273" s="29">
        <v>0.46627061850408325</v>
      </c>
      <c r="J273" s="29">
        <v>0.46627061850408325</v>
      </c>
      <c r="K273" s="29">
        <v>0.36830131781269904</v>
      </c>
      <c r="L273" s="29">
        <v>4.8012573132361842</v>
      </c>
      <c r="M273" s="29">
        <v>5.0351048978924471</v>
      </c>
      <c r="N273" s="29">
        <v>-0.23384758465626287</v>
      </c>
      <c r="O273" s="29">
        <v>2.1700522413743264</v>
      </c>
      <c r="P273" s="29">
        <v>0.21161845384170783</v>
      </c>
      <c r="Q273" s="29">
        <v>6.5120864545351438</v>
      </c>
      <c r="R273" s="29">
        <v>4.3420342131608169</v>
      </c>
      <c r="S273" s="29">
        <v>19.036114753886267</v>
      </c>
      <c r="T273" s="29">
        <v>1.276934666250527</v>
      </c>
      <c r="U273" s="29">
        <v>-12.524028299351123</v>
      </c>
      <c r="V273" s="29">
        <v>3.06509954691029</v>
      </c>
      <c r="W273" s="29"/>
      <c r="X273" s="29">
        <f t="shared" si="117"/>
        <v>-2.334321932889265</v>
      </c>
      <c r="Y273" s="29"/>
      <c r="Z273" s="29"/>
      <c r="AA273" s="3">
        <f t="shared" si="94"/>
        <v>6.0330754898426875</v>
      </c>
      <c r="AB273" s="3"/>
      <c r="AC273" s="2">
        <f t="shared" si="118"/>
        <v>40040</v>
      </c>
      <c r="AD273" s="3">
        <f t="shared" si="121"/>
        <v>12.753247397756695</v>
      </c>
      <c r="AE273" s="3">
        <f t="shared" si="122"/>
        <v>22.46559212600182</v>
      </c>
      <c r="AF273" s="3">
        <f t="shared" si="123"/>
        <v>27.204362237797998</v>
      </c>
      <c r="AG273">
        <f t="shared" si="116"/>
        <v>25.416000000000096</v>
      </c>
      <c r="AH273" s="3">
        <f t="shared" si="119"/>
        <v>26.714236288763406</v>
      </c>
      <c r="AI273" s="3">
        <f t="shared" si="120"/>
        <v>33.74162434460299</v>
      </c>
      <c r="AJ273" s="89">
        <f>AI273+'Fig4'!$F$1</f>
        <v>31.465228531396029</v>
      </c>
      <c r="AK273" s="3"/>
      <c r="AL273" s="21">
        <f>Price_Expenditure_Data!CP265-Price_Expenditure_Data!AQ265</f>
        <v>4.3212414701681192</v>
      </c>
      <c r="AM273" s="21">
        <f>Price_Expenditure_Data!CP265-Price_Expenditure_Data!AR265</f>
        <v>11.420095392493</v>
      </c>
      <c r="AN273" s="21">
        <f>Price_Expenditure_Data!CP265-Price_Expenditure_Data!AS265</f>
        <v>2.4551240288448417</v>
      </c>
      <c r="AO273" s="21">
        <f>Price_Expenditure_Data!CT265-Price_Expenditure_Data!CL265</f>
        <v>2.9648393764126091</v>
      </c>
      <c r="AP273" s="21">
        <f>Price_Expenditure_Data!CT265-Price_Expenditure_Data!CO265</f>
        <v>8.1176851079288763</v>
      </c>
      <c r="AQ273" s="21">
        <f>Price_Expenditure_Data!CT265-Price_Expenditure_Data!CM265</f>
        <v>3.150520690711708</v>
      </c>
      <c r="AR273" s="21">
        <f>Price_Expenditure_Data!CT265-Price_Expenditure_Data!AT265</f>
        <v>1.532184814799751</v>
      </c>
      <c r="AS273" s="21"/>
      <c r="AT273" s="21"/>
      <c r="AV273" s="192">
        <f>Price_Expenditure_Data!BO265</f>
        <v>0.15163115056993148</v>
      </c>
      <c r="AX273" s="3">
        <f t="shared" si="95"/>
        <v>4.3420342131608169</v>
      </c>
      <c r="AY273" s="3">
        <f t="shared" si="96"/>
        <v>6.5120864545351438</v>
      </c>
      <c r="AZ273" s="21">
        <f>AX273*VLOOKUP("Full Sample", 'capital shares'!$A:$AAH, MATCH("wS", 'capital shares'!$12:$12,0),FALSE)+AY273*VLOOKUP("Full Sample", 'capital shares'!$A:$AAH, MATCH("wE", 'capital shares'!$12:$12,0),FALSE)</f>
        <v>4.1976439336995472</v>
      </c>
      <c r="BB273" s="21">
        <f>VLOOKUP($A273,$A:$Z,MATCH("dtfp",$A$22:$Z$22,0), FALSE)-Price_Expenditure_Data!BS265*BE273</f>
        <v>4.6852379083141074</v>
      </c>
      <c r="BC273" s="21">
        <f t="shared" si="97"/>
        <v>6.6011465260689324</v>
      </c>
      <c r="BD273" s="21">
        <f>BB273*VLOOKUP("Full Sample", 'capital shares'!$A:$AAH, MATCH("wS", 'capital shares'!$12:$12,0),FALSE)+BC273*VLOOKUP("Full Sample", 'capital shares'!$A:$AAH, MATCH("wE", 'capital shares'!$12:$12,0),FALSE)</f>
        <v>4.3559265825412963</v>
      </c>
      <c r="BE273" s="21">
        <f>Price_Expenditure_Data!CR265-Price_Expenditure_Data!AS265</f>
        <v>1.9159086177548248</v>
      </c>
      <c r="BG273" s="21">
        <f>VLOOKUP($A273,$A:$Z,MATCH("dtfp",$A$22:$Z$22,0),FALSE)-AM273*Price_Expenditure_Data!BP265-Price_Expenditure_Data!BS265*AN273</f>
        <v>4.2060135516583212</v>
      </c>
      <c r="BH273" s="3">
        <f t="shared" si="98"/>
        <v>15.626108944151321</v>
      </c>
      <c r="BI273" s="3">
        <f t="shared" si="99"/>
        <v>6.661137580503163</v>
      </c>
      <c r="BJ273" s="21">
        <f>BH273*VLOOKUP("Full Sample", 'capital shares'!$A:$AAH, MATCH("wS", 'capital shares'!$12:$12,0),FALSE)+BI273*VLOOKUP("Full Sample", 'capital shares'!$A:$AAH, MATCH("wE", 'capital shares'!$12:$12,0),FALSE)</f>
        <v>8.2689580878234139</v>
      </c>
      <c r="BL273" s="151">
        <f>VLOOKUP($A273,$A:$Z,MATCH("dtfp",$A$22:$Z$22,0),FALSE)-AO273*VLOOKUP($A273,$A:$Z,MATCH("invShare",$A$22:$Z$22,0),FALSE)-AP273*Price_Expenditure_Data!CI265</f>
        <v>3.5548959236427367</v>
      </c>
      <c r="BM273" s="151">
        <f t="shared" si="100"/>
        <v>6.5197353000553457</v>
      </c>
      <c r="BN273" s="151">
        <f t="shared" si="101"/>
        <v>11.672581031571614</v>
      </c>
      <c r="BO273" s="53">
        <f>BN273*VLOOKUP("Full Sample", 'capital shares'!$A:$AAH, MATCH("wS", 'capital shares'!$12:$12,0),FALSE)+VLOOKUP("Full Sample", 'capital shares'!$A:$AAH, MATCH("wE", 'capital shares'!$12:$12,0),FALSE)*BM273</f>
        <v>6.8061672376143516</v>
      </c>
      <c r="BQ273" s="21">
        <f>VLOOKUP($A273,$A:$Z,MATCH("dtfp",$A$22:$Z$22,0),FALSE)-BY273*Price_Expenditure_Data!BP265-BZ273*Price_Expenditure_Data!BS265-CA273*Price_Expenditure_Data!BR265-CB273*Price_Expenditure_Data!BQ265</f>
        <v>3.6552096343883753</v>
      </c>
      <c r="BR273" s="3">
        <f t="shared" si="102"/>
        <v>6.684030702143243</v>
      </c>
      <c r="BS273" s="3">
        <f t="shared" si="103"/>
        <v>7.2548891168091298</v>
      </c>
      <c r="BT273" s="3">
        <f t="shared" si="104"/>
        <v>7.3418680890672015</v>
      </c>
      <c r="BU273" s="3">
        <f t="shared" si="105"/>
        <v>15.649002065791402</v>
      </c>
      <c r="BV273" s="25">
        <f>BR273*VLOOKUP("Full Sample", 'capital shares'!$A:$AAH, MATCH("wE", 'capital shares'!$12:$12,0),FALSE)+VLOOKUP("Full Sample", 'capital shares'!$A:$AAH, MATCH("wS", 'capital shares'!$12:$12,0),FALSE)*BU273</f>
        <v>8.2864262314185329</v>
      </c>
      <c r="BW273" s="26">
        <f>BR273*Price_Expenditure_Data!BS265+BS273*Price_Expenditure_Data!BR265+BT273*Price_Expenditure_Data!BQ265+BU273*Price_Expenditure_Data!BP265+BQ273*(1-SUM(Price_Expenditure_Data!BP265:BS265))</f>
        <v>4.8012573132361842</v>
      </c>
      <c r="BY273" s="21">
        <f>Price_Expenditure_Data!$CU265-Price_Expenditure_Data!AR265</f>
        <v>11.993792431403026</v>
      </c>
      <c r="BZ273" s="21">
        <f>Price_Expenditure_Data!$CU265-Price_Expenditure_Data!AS265</f>
        <v>3.0288210677548677</v>
      </c>
      <c r="CA273" s="21">
        <f>Price_Expenditure_Data!$CU265-Price_Expenditure_Data!BD265</f>
        <v>3.5996794824207541</v>
      </c>
      <c r="CB273" s="21">
        <f>Price_Expenditure_Data!$CU265-Price_Expenditure_Data!BE265</f>
        <v>3.6866584546788266</v>
      </c>
      <c r="CD273" s="247">
        <f>VLOOKUP($A273,$A:$Z,MATCH("dtfp",$A$22:$Z$22,0),FALSE)-AO273*VLOOKUP($A273,$A:$Z,MATCH("invShare",$A$22:$Z$22,0),FALSE)-AP273*Price_Expenditure_Data!CI265</f>
        <v>3.5548959236427367</v>
      </c>
      <c r="CE273" s="247">
        <f t="shared" si="106"/>
        <v>6.7054166143544442</v>
      </c>
      <c r="CF273" s="247">
        <f t="shared" si="107"/>
        <v>5.0870807384424879</v>
      </c>
      <c r="CG273" s="243">
        <f t="shared" si="108"/>
        <v>11.672581031571614</v>
      </c>
      <c r="CI273" s="28"/>
      <c r="CJ273" s="28"/>
      <c r="CK273" s="28"/>
      <c r="CL273" s="202">
        <f>L273-(Price_Expenditure_Data!GC265*Price_Expenditure_Data!GH265+Price_Expenditure_Data!GD265*Price_Expenditure_Data!GI265+Price_Expenditure_Data!GE265*Price_Expenditure_Data!GJ265)</f>
        <v>7.1885553085367402</v>
      </c>
      <c r="CM273" s="202">
        <f>CL273+Price_Expenditure_Data!GH265</f>
        <v>7.080860439155189</v>
      </c>
      <c r="CN273" s="202">
        <f>CL273+Price_Expenditure_Data!GI265</f>
        <v>3.4908467417895883</v>
      </c>
      <c r="CO273" s="202">
        <f>CL273+Price_Expenditure_Data!GJ265</f>
        <v>11.665569108037626</v>
      </c>
      <c r="CP273" s="199">
        <f>CM273*Price_Expenditure_Data!GC265+CN273*Price_Expenditure_Data!GD265+CO273*Price_Expenditure_Data!GE265</f>
        <v>174.07018030462172</v>
      </c>
    </row>
    <row r="274" spans="1:94" x14ac:dyDescent="0.25">
      <c r="A274" s="2">
        <v>40132</v>
      </c>
      <c r="B274" s="29">
        <v>4.6808854096639152</v>
      </c>
      <c r="C274" s="29">
        <v>7.3199845413022047</v>
      </c>
      <c r="D274" s="29">
        <v>6.0004349754830599</v>
      </c>
      <c r="E274" s="29">
        <v>-7.6905563241069785E-2</v>
      </c>
      <c r="F274" s="29">
        <v>6.0773405387241297</v>
      </c>
      <c r="G274" s="29">
        <v>0.14144808331066649</v>
      </c>
      <c r="H274" s="29">
        <v>0.85475266676802164</v>
      </c>
      <c r="I274" s="29">
        <v>0.55992869098346887</v>
      </c>
      <c r="J274" s="29">
        <v>0.55992869098346887</v>
      </c>
      <c r="K274" s="29">
        <v>0.37419024353404051</v>
      </c>
      <c r="L274" s="29">
        <v>5.6452258968017217</v>
      </c>
      <c r="M274" s="29">
        <v>3.9157390909390339</v>
      </c>
      <c r="N274" s="29">
        <v>1.7294868058626878</v>
      </c>
      <c r="O274" s="29">
        <v>1.0354697259381769</v>
      </c>
      <c r="P274" s="29">
        <v>0.20892511975796282</v>
      </c>
      <c r="Q274" s="29">
        <v>6.4643599862425205</v>
      </c>
      <c r="R274" s="29">
        <v>5.4288902603043434</v>
      </c>
      <c r="S274" s="29">
        <v>15.46713871588657</v>
      </c>
      <c r="T274" s="29">
        <v>0.8649816844140612</v>
      </c>
      <c r="U274" s="29">
        <v>-9.0027787296440493</v>
      </c>
      <c r="V274" s="29">
        <v>4.5639085758902826</v>
      </c>
      <c r="W274" s="29"/>
      <c r="X274" s="29">
        <f t="shared" si="117"/>
        <v>-1.3553871601545064</v>
      </c>
      <c r="Y274" s="29"/>
      <c r="Z274" s="29"/>
      <c r="AA274" s="3">
        <f t="shared" si="94"/>
        <v>5.2225878719561081</v>
      </c>
      <c r="AB274" s="3"/>
      <c r="AC274" s="2">
        <f t="shared" si="118"/>
        <v>40132</v>
      </c>
      <c r="AD274" s="3">
        <f t="shared" si="121"/>
        <v>12.893229570502562</v>
      </c>
      <c r="AE274" s="3">
        <f t="shared" si="122"/>
        <v>23.876898600202249</v>
      </c>
      <c r="AF274" s="3">
        <f t="shared" si="123"/>
        <v>27.636733939263671</v>
      </c>
      <c r="AG274">
        <f t="shared" si="116"/>
        <v>25.549000000000099</v>
      </c>
      <c r="AH274" s="3">
        <f t="shared" si="119"/>
        <v>28.125542762963835</v>
      </c>
      <c r="AI274" s="3">
        <f t="shared" si="120"/>
        <v>34.173996046068659</v>
      </c>
      <c r="AJ274" s="89">
        <f>AI274+'Fig4'!$F$1</f>
        <v>31.897600232861699</v>
      </c>
      <c r="AK274" s="3"/>
      <c r="AL274" s="21">
        <f>Price_Expenditure_Data!CP266-Price_Expenditure_Data!AQ266</f>
        <v>2.0294013400700157</v>
      </c>
      <c r="AM274" s="21">
        <f>Price_Expenditure_Data!CP266-Price_Expenditure_Data!AR266</f>
        <v>2.2988226613400951</v>
      </c>
      <c r="AN274" s="21">
        <f>Price_Expenditure_Data!CP266-Price_Expenditure_Data!AS266</f>
        <v>5.371686091528673</v>
      </c>
      <c r="AO274" s="21">
        <f>Price_Expenditure_Data!CT266-Price_Expenditure_Data!CL266</f>
        <v>1.0693649506231719</v>
      </c>
      <c r="AP274" s="21">
        <f>Price_Expenditure_Data!CT266-Price_Expenditure_Data!CO266</f>
        <v>0.38437382293483502</v>
      </c>
      <c r="AQ274" s="21">
        <f>Price_Expenditure_Data!CT266-Price_Expenditure_Data!CM266</f>
        <v>0.59849150163133069</v>
      </c>
      <c r="AR274" s="21">
        <f>Price_Expenditure_Data!CT266-Price_Expenditure_Data!AT266</f>
        <v>4.5758300764880566</v>
      </c>
      <c r="AS274" s="21"/>
      <c r="AT274" s="21"/>
      <c r="AV274" s="192">
        <f>Price_Expenditure_Data!BO266</f>
        <v>0.14787423779776077</v>
      </c>
      <c r="AX274" s="3">
        <f t="shared" si="95"/>
        <v>5.4288902603043434</v>
      </c>
      <c r="AY274" s="3">
        <f t="shared" si="96"/>
        <v>6.4643599862425205</v>
      </c>
      <c r="AZ274" s="21">
        <f>AX274*VLOOKUP("Full Sample", 'capital shares'!$A:$AAH, MATCH("wS", 'capital shares'!$12:$12,0),FALSE)+AY274*VLOOKUP("Full Sample", 'capital shares'!$A:$AAH, MATCH("wE", 'capital shares'!$12:$12,0),FALSE)</f>
        <v>4.5644778188893724</v>
      </c>
      <c r="BB274" s="21">
        <f>VLOOKUP($A274,$A:$Z,MATCH("dtfp",$A$22:$Z$22,0), FALSE)-Price_Expenditure_Data!BS266*BE274</f>
        <v>5.3202990586402894</v>
      </c>
      <c r="BC274" s="21">
        <f t="shared" si="97"/>
        <v>10.716815811981787</v>
      </c>
      <c r="BD274" s="21">
        <f>BB274*VLOOKUP("Full Sample", 'capital shares'!$A:$AAH, MATCH("wS", 'capital shares'!$12:$12,0),FALSE)+BC274*VLOOKUP("Full Sample", 'capital shares'!$A:$AAH, MATCH("wE", 'capital shares'!$12:$12,0),FALSE)</f>
        <v>6.2592371387179444</v>
      </c>
      <c r="BE274" s="21">
        <f>Price_Expenditure_Data!CR266-Price_Expenditure_Data!AS266</f>
        <v>5.3965167533414977</v>
      </c>
      <c r="BG274" s="21">
        <f>VLOOKUP($A274,$A:$Z,MATCH("dtfp",$A$22:$Z$22,0),FALSE)-AM274*Price_Expenditure_Data!BP266-Price_Expenditure_Data!BS266*AN274</f>
        <v>5.240888515240548</v>
      </c>
      <c r="BH274" s="3">
        <f t="shared" si="98"/>
        <v>7.539711176580643</v>
      </c>
      <c r="BI274" s="3">
        <f t="shared" si="99"/>
        <v>10.612574606769222</v>
      </c>
      <c r="BJ274" s="21">
        <f>BH274*VLOOKUP("Full Sample", 'capital shares'!$A:$AAH, MATCH("wS", 'capital shares'!$12:$12,0),FALSE)+BI274*VLOOKUP("Full Sample", 'capital shares'!$A:$AAH, MATCH("wE", 'capital shares'!$12:$12,0),FALSE)</f>
        <v>7.0055652939891484</v>
      </c>
      <c r="BL274" s="151">
        <f>VLOOKUP($A274,$A:$Z,MATCH("dtfp",$A$22:$Z$22,0),FALSE)-AO274*VLOOKUP($A274,$A:$Z,MATCH("invShare",$A$22:$Z$22,0),FALSE)-AP274*Price_Expenditure_Data!CI266</f>
        <v>5.3940962809411666</v>
      </c>
      <c r="BM274" s="151">
        <f t="shared" si="100"/>
        <v>6.463461231564338</v>
      </c>
      <c r="BN274" s="151">
        <f t="shared" si="101"/>
        <v>5.7784701038760016</v>
      </c>
      <c r="BO274" s="53">
        <f>BN274*VLOOKUP("Full Sample", 'capital shares'!$A:$AAH, MATCH("wS", 'capital shares'!$12:$12,0),FALSE)+VLOOKUP("Full Sample", 'capital shares'!$A:$AAH, MATCH("wE", 'capital shares'!$12:$12,0),FALSE)*BM274</f>
        <v>4.6883583128193331</v>
      </c>
      <c r="BQ274" s="21">
        <f>VLOOKUP($A274,$A:$Z,MATCH("dtfp",$A$22:$Z$22,0),FALSE)-BY274*Price_Expenditure_Data!BP266-BZ274*Price_Expenditure_Data!BS266-CA274*Price_Expenditure_Data!BR266-CB274*Price_Expenditure_Data!BQ266</f>
        <v>5.3023143493089835</v>
      </c>
      <c r="BR274" s="3">
        <f t="shared" si="102"/>
        <v>10.620175149259262</v>
      </c>
      <c r="BS274" s="3">
        <f t="shared" si="103"/>
        <v>5.289308685550834</v>
      </c>
      <c r="BT274" s="3">
        <f t="shared" si="104"/>
        <v>3.8108741631219578</v>
      </c>
      <c r="BU274" s="3">
        <f t="shared" si="105"/>
        <v>7.5473117190706844</v>
      </c>
      <c r="BV274" s="25">
        <f>BR274*VLOOKUP("Full Sample", 'capital shares'!$A:$AAH, MATCH("wE", 'capital shares'!$12:$12,0),FALSE)+VLOOKUP("Full Sample", 'capital shares'!$A:$AAH, MATCH("wS", 'capital shares'!$12:$12,0),FALSE)*BU274</f>
        <v>7.0113647375820403</v>
      </c>
      <c r="BW274" s="26">
        <f>BR274*Price_Expenditure_Data!BS266+BS274*Price_Expenditure_Data!BR266+BT274*Price_Expenditure_Data!BQ266+BU274*Price_Expenditure_Data!BP266+BQ274*(1-SUM(Price_Expenditure_Data!BP266:BS266))</f>
        <v>5.6452258968017226</v>
      </c>
      <c r="BY274" s="21">
        <f>Price_Expenditure_Data!$CU266-Price_Expenditure_Data!AR266</f>
        <v>2.2449973697617009</v>
      </c>
      <c r="BZ274" s="21">
        <f>Price_Expenditure_Data!$CU266-Price_Expenditure_Data!AS266</f>
        <v>5.3178607999502789</v>
      </c>
      <c r="CA274" s="21">
        <f>Price_Expenditure_Data!$CU266-Price_Expenditure_Data!BD266</f>
        <v>-1.3005663758149932E-2</v>
      </c>
      <c r="CB274" s="21">
        <f>Price_Expenditure_Data!$CU266-Price_Expenditure_Data!BE266</f>
        <v>-1.4914401861870259</v>
      </c>
      <c r="CD274" s="247">
        <f>VLOOKUP($A274,$A:$Z,MATCH("dtfp",$A$22:$Z$22,0),FALSE)-AO274*VLOOKUP($A274,$A:$Z,MATCH("invShare",$A$22:$Z$22,0),FALSE)-AP274*Price_Expenditure_Data!CI266</f>
        <v>5.3940962809411666</v>
      </c>
      <c r="CE274" s="247">
        <f t="shared" si="106"/>
        <v>5.9925877825724969</v>
      </c>
      <c r="CF274" s="247">
        <f t="shared" si="107"/>
        <v>9.9699263574292232</v>
      </c>
      <c r="CG274" s="243">
        <f t="shared" si="108"/>
        <v>5.7784701038760016</v>
      </c>
      <c r="CI274" s="28"/>
      <c r="CJ274" s="28"/>
      <c r="CK274" s="28"/>
      <c r="CL274" s="202">
        <f>L274-(Price_Expenditure_Data!GC266*Price_Expenditure_Data!GH266+Price_Expenditure_Data!GD266*Price_Expenditure_Data!GI266+Price_Expenditure_Data!GE266*Price_Expenditure_Data!GJ266)</f>
        <v>5.6037709728315486</v>
      </c>
      <c r="CM274" s="202">
        <f>CL274+Price_Expenditure_Data!GH266</f>
        <v>5.6092969839936604</v>
      </c>
      <c r="CN274" s="202">
        <f>CL274+Price_Expenditure_Data!GI266</f>
        <v>1.774215026449137</v>
      </c>
      <c r="CO274" s="202">
        <f>CL274+Price_Expenditure_Data!GJ266</f>
        <v>5.778913957699884</v>
      </c>
      <c r="CP274" s="199">
        <f>CM274*Price_Expenditure_Data!GC266+CN274*Price_Expenditure_Data!GD266+CO274*Price_Expenditure_Data!GE266</f>
        <v>137.81313130661391</v>
      </c>
    </row>
    <row r="275" spans="1:94" x14ac:dyDescent="0.25">
      <c r="A275" s="2">
        <v>40224</v>
      </c>
      <c r="B275" s="29">
        <v>1.79010113680107</v>
      </c>
      <c r="C275" s="29">
        <v>0.29957667075066752</v>
      </c>
      <c r="D275" s="29">
        <v>1.0448389037758687</v>
      </c>
      <c r="E275" s="29">
        <v>0.35606990222625257</v>
      </c>
      <c r="F275" s="29">
        <v>0.68876900154961618</v>
      </c>
      <c r="G275" s="29">
        <v>0.45672973307708897</v>
      </c>
      <c r="H275" s="29">
        <v>0.87491848491900726</v>
      </c>
      <c r="I275" s="29">
        <v>0.81047668081097868</v>
      </c>
      <c r="J275" s="29">
        <v>0.81047668081097868</v>
      </c>
      <c r="K275" s="29">
        <v>0.37980001424671295</v>
      </c>
      <c r="L275" s="29">
        <v>0.14788077046605652</v>
      </c>
      <c r="M275" s="29">
        <v>3.3699477689428936</v>
      </c>
      <c r="N275" s="29">
        <v>-3.2220669984768371</v>
      </c>
      <c r="O275" s="29">
        <v>4.6176300683649352</v>
      </c>
      <c r="P275" s="29">
        <v>0.21127034383158366</v>
      </c>
      <c r="Q275" s="29">
        <v>3.7899425466004728</v>
      </c>
      <c r="R275" s="29">
        <v>-0.82768752176446247</v>
      </c>
      <c r="S275" s="29">
        <v>7.3651634672041766</v>
      </c>
      <c r="T275" s="29">
        <v>2.2997831217132876</v>
      </c>
      <c r="U275" s="29">
        <v>-3.5752209206037038</v>
      </c>
      <c r="V275" s="29">
        <v>-3.1274706434777499</v>
      </c>
      <c r="W275" s="29"/>
      <c r="X275" s="29">
        <f t="shared" si="117"/>
        <v>-0.51290021791878304</v>
      </c>
      <c r="Y275" s="29"/>
      <c r="Z275" s="29"/>
      <c r="AA275" s="3">
        <f t="shared" si="94"/>
        <v>-0.18614948336939108</v>
      </c>
      <c r="AB275" s="3"/>
      <c r="AC275" s="2">
        <f t="shared" si="118"/>
        <v>40224</v>
      </c>
      <c r="AD275" s="3">
        <f t="shared" si="121"/>
        <v>13.095848740705307</v>
      </c>
      <c r="AE275" s="3">
        <f t="shared" si="122"/>
        <v>23.913868792818764</v>
      </c>
      <c r="AF275" s="3">
        <f t="shared" si="123"/>
        <v>26.831217189644462</v>
      </c>
      <c r="AG275">
        <f t="shared" si="116"/>
        <v>25.682000000000102</v>
      </c>
      <c r="AH275" s="3">
        <f t="shared" si="119"/>
        <v>28.16251295558035</v>
      </c>
      <c r="AI275" s="3">
        <f t="shared" si="120"/>
        <v>33.368479296449451</v>
      </c>
      <c r="AJ275" s="89">
        <f>AI275+'Fig4'!$F$1</f>
        <v>31.09208348324249</v>
      </c>
      <c r="AK275" s="3"/>
      <c r="AL275" s="21">
        <f>Price_Expenditure_Data!CP267-Price_Expenditure_Data!AQ267</f>
        <v>3.5707925227251804</v>
      </c>
      <c r="AM275" s="21">
        <f>Price_Expenditure_Data!CP267-Price_Expenditure_Data!AR267</f>
        <v>0.63996638367581959</v>
      </c>
      <c r="AN275" s="21">
        <f>Price_Expenditure_Data!CP267-Price_Expenditure_Data!AS267</f>
        <v>6.3793340717749567</v>
      </c>
      <c r="AO275" s="21">
        <f>Price_Expenditure_Data!CT267-Price_Expenditure_Data!CL267</f>
        <v>4.7472564499540901</v>
      </c>
      <c r="AP275" s="21">
        <f>Price_Expenditure_Data!CT267-Price_Expenditure_Data!CO267</f>
        <v>1.649797929859034</v>
      </c>
      <c r="AQ275" s="21">
        <f>Price_Expenditure_Data!CT267-Price_Expenditure_Data!CM267</f>
        <v>4.7504602799958064</v>
      </c>
      <c r="AR275" s="21">
        <f>Price_Expenditure_Data!CT267-Price_Expenditure_Data!AT267</f>
        <v>4.7236567853564253</v>
      </c>
      <c r="AS275" s="21"/>
      <c r="AT275" s="21"/>
      <c r="AV275" s="192">
        <f>Price_Expenditure_Data!BO267</f>
        <v>0.14760502879149773</v>
      </c>
      <c r="AX275" s="3">
        <f t="shared" si="95"/>
        <v>-0.82768752176446247</v>
      </c>
      <c r="AY275" s="3">
        <f t="shared" si="96"/>
        <v>3.7899425466004728</v>
      </c>
      <c r="AZ275" s="21">
        <f>AX275*VLOOKUP("Full Sample", 'capital shares'!$A:$AAH, MATCH("wS", 'capital shares'!$12:$12,0),FALSE)+AY275*VLOOKUP("Full Sample", 'capital shares'!$A:$AAH, MATCH("wE", 'capital shares'!$12:$12,0),FALSE)</f>
        <v>1.250653576667718</v>
      </c>
      <c r="BB275" s="21">
        <f>VLOOKUP($A275,$A:$Z,MATCH("dtfp",$A$22:$Z$22,0), FALSE)-Price_Expenditure_Data!BS267*BE275</f>
        <v>-0.24695105998883676</v>
      </c>
      <c r="BC275" s="21">
        <f t="shared" si="97"/>
        <v>6.0001479091156975</v>
      </c>
      <c r="BD275" s="21">
        <f>BB275*VLOOKUP("Full Sample", 'capital shares'!$A:$AAH, MATCH("wS", 'capital shares'!$12:$12,0),FALSE)+BC275*VLOOKUP("Full Sample", 'capital shares'!$A:$AAH, MATCH("wE", 'capital shares'!$12:$12,0),FALSE)</f>
        <v>2.3579650899243001</v>
      </c>
      <c r="BE275" s="21">
        <f>Price_Expenditure_Data!CR267-Price_Expenditure_Data!AS267</f>
        <v>6.2470989691045347</v>
      </c>
      <c r="BG275" s="21">
        <f>VLOOKUP($A275,$A:$Z,MATCH("dtfp",$A$22:$Z$22,0),FALSE)-AM275*Price_Expenditure_Data!BP267-Price_Expenditure_Data!BS267*AN275</f>
        <v>-0.27618702605009099</v>
      </c>
      <c r="BH275" s="3">
        <f t="shared" si="98"/>
        <v>0.36377935762572861</v>
      </c>
      <c r="BI275" s="3">
        <f t="shared" si="99"/>
        <v>6.1031470457248655</v>
      </c>
      <c r="BJ275" s="21">
        <f>BH275*VLOOKUP("Full Sample", 'capital shares'!$A:$AAH, MATCH("wS", 'capital shares'!$12:$12,0),FALSE)+BI275*VLOOKUP("Full Sample", 'capital shares'!$A:$AAH, MATCH("wE", 'capital shares'!$12:$12,0),FALSE)</f>
        <v>2.617013189477293</v>
      </c>
      <c r="BL275" s="151">
        <f>VLOOKUP($A275,$A:$Z,MATCH("dtfp",$A$22:$Z$22,0),FALSE)-AO275*VLOOKUP($A275,$A:$Z,MATCH("invShare",$A$22:$Z$22,0),FALSE)-AP275*Price_Expenditure_Data!CI267</f>
        <v>-0.96740930358193089</v>
      </c>
      <c r="BM275" s="151">
        <f t="shared" si="100"/>
        <v>3.779847146372159</v>
      </c>
      <c r="BN275" s="151">
        <f t="shared" si="101"/>
        <v>0.68238862627710306</v>
      </c>
      <c r="BO275" s="53">
        <f>BN275*VLOOKUP("Full Sample", 'capital shares'!$A:$AAH, MATCH("wS", 'capital shares'!$12:$12,0),FALSE)+VLOOKUP("Full Sample", 'capital shares'!$A:$AAH, MATCH("wE", 'capital shares'!$12:$12,0),FALSE)*BM275</f>
        <v>1.7832462420961517</v>
      </c>
      <c r="BQ275" s="21">
        <f>VLOOKUP($A275,$A:$Z,MATCH("dtfp",$A$22:$Z$22,0),FALSE)-BY275*Price_Expenditure_Data!BP267-BZ275*Price_Expenditure_Data!BS267-CA275*Price_Expenditure_Data!BR267-CB275*Price_Expenditure_Data!BQ267</f>
        <v>-0.81533261336587648</v>
      </c>
      <c r="BR275" s="3">
        <f t="shared" si="102"/>
        <v>6.1568213777246505</v>
      </c>
      <c r="BS275" s="3">
        <f t="shared" si="103"/>
        <v>3.4409208217309035</v>
      </c>
      <c r="BT275" s="3">
        <f t="shared" si="104"/>
        <v>1.2278939159905131</v>
      </c>
      <c r="BU275" s="3">
        <f t="shared" si="105"/>
        <v>0.41745368962551388</v>
      </c>
      <c r="BV275" s="25">
        <f>BR275*VLOOKUP("Full Sample", 'capital shares'!$A:$AAH, MATCH("wE", 'capital shares'!$12:$12,0),FALSE)+VLOOKUP("Full Sample", 'capital shares'!$A:$AAH, MATCH("wS", 'capital shares'!$12:$12,0),FALSE)*BU275</f>
        <v>2.6579683267226564</v>
      </c>
      <c r="BW275" s="26">
        <f>BR275*Price_Expenditure_Data!BS267+BS275*Price_Expenditure_Data!BR267+BT275*Price_Expenditure_Data!BQ267+BU275*Price_Expenditure_Data!BP267+BQ275*(1-SUM(Price_Expenditure_Data!BP267:BS267))</f>
        <v>0.14788077046605641</v>
      </c>
      <c r="BY275" s="21">
        <f>Price_Expenditure_Data!$CU267-Price_Expenditure_Data!AR267</f>
        <v>1.2327863029913904</v>
      </c>
      <c r="BZ275" s="21">
        <f>Price_Expenditure_Data!$CU267-Price_Expenditure_Data!AS267</f>
        <v>6.9721539910905275</v>
      </c>
      <c r="CA275" s="21">
        <f>Price_Expenditure_Data!$CU267-Price_Expenditure_Data!BD267</f>
        <v>4.25625343509678</v>
      </c>
      <c r="CB275" s="21">
        <f>Price_Expenditure_Data!$CU267-Price_Expenditure_Data!BE267</f>
        <v>2.0432265293563896</v>
      </c>
      <c r="CD275" s="247">
        <f>VLOOKUP($A275,$A:$Z,MATCH("dtfp",$A$22:$Z$22,0),FALSE)-AO275*VLOOKUP($A275,$A:$Z,MATCH("invShare",$A$22:$Z$22,0),FALSE)-AP275*Price_Expenditure_Data!CI267</f>
        <v>-0.96740930358193089</v>
      </c>
      <c r="CE275" s="247">
        <f t="shared" si="106"/>
        <v>3.7830509764138753</v>
      </c>
      <c r="CF275" s="247">
        <f t="shared" si="107"/>
        <v>3.7562474817744942</v>
      </c>
      <c r="CG275" s="243">
        <f t="shared" si="108"/>
        <v>0.68238862627710306</v>
      </c>
      <c r="CI275" s="28"/>
      <c r="CJ275" s="28"/>
      <c r="CK275" s="28"/>
      <c r="CL275" s="202">
        <f>L275-(Price_Expenditure_Data!GC267*Price_Expenditure_Data!GH267+Price_Expenditure_Data!GD267*Price_Expenditure_Data!GI267+Price_Expenditure_Data!GE267*Price_Expenditure_Data!GJ267)</f>
        <v>3.5048998221464434</v>
      </c>
      <c r="CM275" s="202">
        <f>CL275+Price_Expenditure_Data!GH267</f>
        <v>3.3768930400949291</v>
      </c>
      <c r="CN275" s="202">
        <f>CL275+Price_Expenditure_Data!GI267</f>
        <v>0.93998204309163347</v>
      </c>
      <c r="CO275" s="202">
        <f>CL275+Price_Expenditure_Data!GJ267</f>
        <v>0.6791550548968126</v>
      </c>
      <c r="CP275" s="199">
        <f>CM275*Price_Expenditure_Data!GC267+CN275*Price_Expenditure_Data!GD267+CO275*Price_Expenditure_Data!GE267</f>
        <v>81.502849025191139</v>
      </c>
    </row>
    <row r="276" spans="1:94" x14ac:dyDescent="0.25">
      <c r="A276" s="2">
        <v>40313</v>
      </c>
      <c r="B276" s="29">
        <v>4.8399934080933349</v>
      </c>
      <c r="C276" s="29">
        <v>3.3885086017114929</v>
      </c>
      <c r="D276" s="29">
        <v>4.1142510049024139</v>
      </c>
      <c r="E276" s="29">
        <v>3.5433738520687541</v>
      </c>
      <c r="F276" s="29">
        <v>0.57087715283365981</v>
      </c>
      <c r="G276" s="29">
        <v>0.7416539325509397</v>
      </c>
      <c r="H276" s="29">
        <v>0.6064122631041613</v>
      </c>
      <c r="I276" s="29">
        <v>-1.3797432954984146</v>
      </c>
      <c r="J276" s="29">
        <v>-1.3797432954984146</v>
      </c>
      <c r="K276" s="29">
        <v>0.38360149036500302</v>
      </c>
      <c r="L276" s="29">
        <v>2.4960928005701115</v>
      </c>
      <c r="M276" s="29">
        <v>4.7046267963637494</v>
      </c>
      <c r="N276" s="29">
        <v>-2.2085339957936378</v>
      </c>
      <c r="O276" s="29">
        <v>3.089813742949882</v>
      </c>
      <c r="P276" s="29">
        <v>0.21341935719037333</v>
      </c>
      <c r="Q276" s="29">
        <v>4.926480480661648</v>
      </c>
      <c r="R276" s="29">
        <v>1.8366667377117663</v>
      </c>
      <c r="S276" s="29">
        <v>14.146361292504112</v>
      </c>
      <c r="T276" s="29">
        <v>2.1428438115565003</v>
      </c>
      <c r="U276" s="29">
        <v>-9.2198808118424651</v>
      </c>
      <c r="V276" s="29">
        <v>-0.30617707384473403</v>
      </c>
      <c r="W276" s="29"/>
      <c r="X276" s="29">
        <f t="shared" si="117"/>
        <v>0.6632564811721543</v>
      </c>
      <c r="Y276" s="29"/>
      <c r="Z276" s="29"/>
      <c r="AA276" s="3">
        <f t="shared" si="94"/>
        <v>-3.5535110270501491E-2</v>
      </c>
      <c r="AB276" s="3"/>
      <c r="AC276" s="2">
        <f t="shared" si="118"/>
        <v>40313</v>
      </c>
      <c r="AD276" s="3">
        <f t="shared" si="121"/>
        <v>12.750912916830703</v>
      </c>
      <c r="AE276" s="3">
        <f t="shared" si="122"/>
        <v>24.537891992961292</v>
      </c>
      <c r="AF276" s="3">
        <f t="shared" si="123"/>
        <v>26.279083690696051</v>
      </c>
      <c r="AG276">
        <f t="shared" si="116"/>
        <v>25.815000000000104</v>
      </c>
      <c r="AH276" s="3">
        <f t="shared" si="119"/>
        <v>28.786536155722878</v>
      </c>
      <c r="AI276" s="3">
        <f t="shared" si="120"/>
        <v>32.816345797501043</v>
      </c>
      <c r="AJ276" s="89">
        <f>AI276+'Fig4'!$F$1</f>
        <v>30.539949984294083</v>
      </c>
      <c r="AK276" s="3"/>
      <c r="AL276" s="21">
        <f>Price_Expenditure_Data!CP268-Price_Expenditure_Data!AQ268</f>
        <v>0.81752257890452729</v>
      </c>
      <c r="AM276" s="21">
        <f>Price_Expenditure_Data!CP268-Price_Expenditure_Data!AR268</f>
        <v>-0.35110631874087561</v>
      </c>
      <c r="AN276" s="21">
        <f>Price_Expenditure_Data!CP268-Price_Expenditure_Data!AS268</f>
        <v>1.9368284458195231</v>
      </c>
      <c r="AO276" s="21">
        <f>Price_Expenditure_Data!CT268-Price_Expenditure_Data!CL268</f>
        <v>3.3499650282212099</v>
      </c>
      <c r="AP276" s="21">
        <f>Price_Expenditure_Data!CT268-Price_Expenditure_Data!CO268</f>
        <v>2.983023702007487</v>
      </c>
      <c r="AQ276" s="21">
        <f>Price_Expenditure_Data!CT268-Price_Expenditure_Data!CM268</f>
        <v>3.3911083258110839</v>
      </c>
      <c r="AR276" s="21">
        <f>Price_Expenditure_Data!CT268-Price_Expenditure_Data!AT268</f>
        <v>3.0421994384477591</v>
      </c>
      <c r="AS276" s="21"/>
      <c r="AT276" s="21"/>
      <c r="AV276" s="192">
        <f>Price_Expenditure_Data!BO268</f>
        <v>0.14961225475454951</v>
      </c>
      <c r="AX276" s="3">
        <f t="shared" si="95"/>
        <v>1.8366667377117663</v>
      </c>
      <c r="AY276" s="3">
        <f t="shared" si="96"/>
        <v>4.926480480661648</v>
      </c>
      <c r="AZ276" s="21">
        <f>AX276*VLOOKUP("Full Sample", 'capital shares'!$A:$AAH, MATCH("wS", 'capital shares'!$12:$12,0),FALSE)+AY276*VLOOKUP("Full Sample", 'capital shares'!$A:$AAH, MATCH("wE", 'capital shares'!$12:$12,0),FALSE)</f>
        <v>2.6608792136289479</v>
      </c>
      <c r="BB276" s="21">
        <f>VLOOKUP($A276,$A:$Z,MATCH("dtfp",$A$22:$Z$22,0), FALSE)-Price_Expenditure_Data!BS268*BE276</f>
        <v>2.3688694046078829</v>
      </c>
      <c r="BC276" s="21">
        <f t="shared" si="97"/>
        <v>4.3106098500469736</v>
      </c>
      <c r="BD276" s="21">
        <f>BB276*VLOOKUP("Full Sample", 'capital shares'!$A:$AAH, MATCH("wS", 'capital shares'!$12:$12,0),FALSE)+BC276*VLOOKUP("Full Sample", 'capital shares'!$A:$AAH, MATCH("wE", 'capital shares'!$12:$12,0),FALSE)</f>
        <v>2.5989967965226519</v>
      </c>
      <c r="BE276" s="21">
        <f>Price_Expenditure_Data!CR268-Price_Expenditure_Data!AS268</f>
        <v>1.941740445439091</v>
      </c>
      <c r="BG276" s="21">
        <f>VLOOKUP($A276,$A:$Z,MATCH("dtfp",$A$22:$Z$22,0),FALSE)-AM276*Price_Expenditure_Data!BP268-Price_Expenditure_Data!BS268*AN276</f>
        <v>2.3808535103249628</v>
      </c>
      <c r="BH276" s="3">
        <f t="shared" si="98"/>
        <v>2.0297471915840872</v>
      </c>
      <c r="BI276" s="3">
        <f t="shared" si="99"/>
        <v>4.3176819561444857</v>
      </c>
      <c r="BJ276" s="21">
        <f>BH276*VLOOKUP("Full Sample", 'capital shares'!$A:$AAH, MATCH("wS", 'capital shares'!$12:$12,0),FALSE)+BI276*VLOOKUP("Full Sample", 'capital shares'!$A:$AAH, MATCH("wE", 'capital shares'!$12:$12,0),FALSE)</f>
        <v>2.4813494645833427</v>
      </c>
      <c r="BL276" s="151">
        <f>VLOOKUP($A276,$A:$Z,MATCH("dtfp",$A$22:$Z$22,0),FALSE)-AO276*VLOOKUP($A276,$A:$Z,MATCH("invShare",$A$22:$Z$22,0),FALSE)-AP276*Price_Expenditure_Data!CI268</f>
        <v>1.5731109316252339</v>
      </c>
      <c r="BM276" s="151">
        <f t="shared" si="100"/>
        <v>4.923075959846444</v>
      </c>
      <c r="BN276" s="151">
        <f t="shared" si="101"/>
        <v>4.5561346336327206</v>
      </c>
      <c r="BO276" s="53">
        <f>BN276*VLOOKUP("Full Sample", 'capital shares'!$A:$AAH, MATCH("wS", 'capital shares'!$12:$12,0),FALSE)+VLOOKUP("Full Sample", 'capital shares'!$A:$AAH, MATCH("wE", 'capital shares'!$12:$12,0),FALSE)*BM276</f>
        <v>3.6260383081629906</v>
      </c>
      <c r="BQ276" s="21">
        <f>VLOOKUP($A276,$A:$Z,MATCH("dtfp",$A$22:$Z$22,0),FALSE)-BY276*Price_Expenditure_Data!BP268-BZ276*Price_Expenditure_Data!BS268-CA276*Price_Expenditure_Data!BR268-CB276*Price_Expenditure_Data!BQ268</f>
        <v>1.6284567816462221</v>
      </c>
      <c r="BR276" s="3">
        <f t="shared" si="102"/>
        <v>4.3688961935507944</v>
      </c>
      <c r="BS276" s="3">
        <f t="shared" si="103"/>
        <v>6.5671820887229364</v>
      </c>
      <c r="BT276" s="3">
        <f t="shared" si="104"/>
        <v>6.9368466651396545</v>
      </c>
      <c r="BU276" s="3">
        <f t="shared" si="105"/>
        <v>2.0809614289903955</v>
      </c>
      <c r="BV276" s="25">
        <f>BR276*VLOOKUP("Full Sample", 'capital shares'!$A:$AAH, MATCH("wE", 'capital shares'!$12:$12,0),FALSE)+VLOOKUP("Full Sample", 'capital shares'!$A:$AAH, MATCH("wS", 'capital shares'!$12:$12,0),FALSE)*BU276</f>
        <v>2.5204274753148113</v>
      </c>
      <c r="BW276" s="26">
        <f>BR276*Price_Expenditure_Data!BS268+BS276*Price_Expenditure_Data!BR268+BT276*Price_Expenditure_Data!BQ268+BU276*Price_Expenditure_Data!BP268+BQ276*(1-SUM(Price_Expenditure_Data!BP268:BS268))</f>
        <v>2.4960928005701115</v>
      </c>
      <c r="BY276" s="21">
        <f>Price_Expenditure_Data!$CU268-Price_Expenditure_Data!AR268</f>
        <v>0.45250464734417362</v>
      </c>
      <c r="BZ276" s="21">
        <f>Price_Expenditure_Data!$CU268-Price_Expenditure_Data!AS268</f>
        <v>2.7404394119045725</v>
      </c>
      <c r="CA276" s="21">
        <f>Price_Expenditure_Data!$CU268-Price_Expenditure_Data!BD268</f>
        <v>4.9387253070767141</v>
      </c>
      <c r="CB276" s="21">
        <f>Price_Expenditure_Data!$CU268-Price_Expenditure_Data!BE268</f>
        <v>5.3083898834934322</v>
      </c>
      <c r="CD276" s="247">
        <f>VLOOKUP($A276,$A:$Z,MATCH("dtfp",$A$22:$Z$22,0),FALSE)-AO276*VLOOKUP($A276,$A:$Z,MATCH("invShare",$A$22:$Z$22,0),FALSE)-AP276*Price_Expenditure_Data!CI268</f>
        <v>1.5731109316252339</v>
      </c>
      <c r="CE276" s="247">
        <f t="shared" si="106"/>
        <v>4.9642192574363175</v>
      </c>
      <c r="CF276" s="247">
        <f t="shared" si="107"/>
        <v>4.6153103700729927</v>
      </c>
      <c r="CG276" s="243">
        <f t="shared" si="108"/>
        <v>4.5561346336327206</v>
      </c>
      <c r="CI276" s="28"/>
      <c r="CJ276" s="28"/>
      <c r="CK276" s="28"/>
      <c r="CL276" s="202">
        <f>L276-(Price_Expenditure_Data!GC268*Price_Expenditure_Data!GH268+Price_Expenditure_Data!GD268*Price_Expenditure_Data!GI268+Price_Expenditure_Data!GE268*Price_Expenditure_Data!GJ268)</f>
        <v>4.9811399595490728</v>
      </c>
      <c r="CM276" s="202">
        <f>CL276+Price_Expenditure_Data!GH268</f>
        <v>4.8805341635091306</v>
      </c>
      <c r="CN276" s="202">
        <f>CL276+Price_Expenditure_Data!GI268</f>
        <v>0.935163122304286</v>
      </c>
      <c r="CO276" s="202">
        <f>CL276+Price_Expenditure_Data!GJ268</f>
        <v>4.5589534630503534</v>
      </c>
      <c r="CP276" s="199">
        <f>CM276*Price_Expenditure_Data!GC268+CN276*Price_Expenditure_Data!GD268+CO276*Price_Expenditure_Data!GE268</f>
        <v>113.94529437277552</v>
      </c>
    </row>
    <row r="277" spans="1:94" x14ac:dyDescent="0.25">
      <c r="A277" s="2">
        <v>40405</v>
      </c>
      <c r="B277" s="29">
        <v>4.073264181810643</v>
      </c>
      <c r="C277" s="29">
        <v>7.2234821742977573</v>
      </c>
      <c r="D277" s="29">
        <v>5.6483731780542001</v>
      </c>
      <c r="E277" s="29">
        <v>1.5004744083626065</v>
      </c>
      <c r="F277" s="29">
        <v>4.1478987696915937</v>
      </c>
      <c r="G277" s="29">
        <v>1.035926210795634</v>
      </c>
      <c r="H277" s="29">
        <v>0.33912347508753271</v>
      </c>
      <c r="I277" s="29">
        <v>1.1495323822433789</v>
      </c>
      <c r="J277" s="29">
        <v>1.1495323822433789</v>
      </c>
      <c r="K277" s="29">
        <v>0.38559467188911389</v>
      </c>
      <c r="L277" s="29">
        <v>3.6207472590227776</v>
      </c>
      <c r="M277" s="29">
        <v>2.4528207204097465</v>
      </c>
      <c r="N277" s="29">
        <v>1.1679265386130311</v>
      </c>
      <c r="O277" s="29">
        <v>3.6270496149387395</v>
      </c>
      <c r="P277" s="29">
        <v>0.21476232813355961</v>
      </c>
      <c r="Q277" s="29">
        <v>6.4688432544013423</v>
      </c>
      <c r="R277" s="29">
        <v>2.8417936394626029</v>
      </c>
      <c r="S277" s="29">
        <v>1.4014342695814963</v>
      </c>
      <c r="T277" s="29">
        <v>2.7403746802334683</v>
      </c>
      <c r="U277" s="29">
        <v>5.0674089848198456</v>
      </c>
      <c r="V277" s="29">
        <v>0.10141895922913458</v>
      </c>
      <c r="W277" s="29"/>
      <c r="X277" s="29">
        <f t="shared" si="117"/>
        <v>1.2764616612745909</v>
      </c>
      <c r="Y277" s="29"/>
      <c r="Z277" s="29"/>
      <c r="AA277" s="3">
        <f t="shared" si="94"/>
        <v>3.8087752946040609</v>
      </c>
      <c r="AB277" s="3"/>
      <c r="AC277" s="2">
        <f t="shared" si="118"/>
        <v>40405</v>
      </c>
      <c r="AD277" s="3">
        <f t="shared" si="121"/>
        <v>13.038296012391548</v>
      </c>
      <c r="AE277" s="3">
        <f t="shared" si="122"/>
        <v>25.443078807716986</v>
      </c>
      <c r="AF277" s="3">
        <f t="shared" si="123"/>
        <v>26.571065325349309</v>
      </c>
      <c r="AG277">
        <f t="shared" si="116"/>
        <v>25.948000000000107</v>
      </c>
      <c r="AH277" s="3">
        <f t="shared" si="119"/>
        <v>29.691722970478573</v>
      </c>
      <c r="AI277" s="3">
        <f t="shared" si="120"/>
        <v>33.108327432154297</v>
      </c>
      <c r="AJ277" s="89">
        <f>AI277+'Fig4'!$F$1</f>
        <v>30.831931618947337</v>
      </c>
      <c r="AK277" s="3"/>
      <c r="AL277" s="21">
        <f>Price_Expenditure_Data!CP269-Price_Expenditure_Data!AQ269</f>
        <v>1.4023702794943791</v>
      </c>
      <c r="AM277" s="21">
        <f>Price_Expenditure_Data!CP269-Price_Expenditure_Data!AR269</f>
        <v>-0.14111301909336005</v>
      </c>
      <c r="AN277" s="21">
        <f>Price_Expenditure_Data!CP269-Price_Expenditure_Data!AS269</f>
        <v>1.0283816388923066</v>
      </c>
      <c r="AO277" s="21">
        <f>Price_Expenditure_Data!CT269-Price_Expenditure_Data!CL269</f>
        <v>3.7870885037408355</v>
      </c>
      <c r="AP277" s="21">
        <f>Price_Expenditure_Data!CT269-Price_Expenditure_Data!CO269</f>
        <v>1.6664711939223498</v>
      </c>
      <c r="AQ277" s="21">
        <f>Price_Expenditure_Data!CT269-Price_Expenditure_Data!CM269</f>
        <v>3.7813526136669808</v>
      </c>
      <c r="AR277" s="21">
        <f>Price_Expenditure_Data!CT269-Price_Expenditure_Data!AT269</f>
        <v>3.8306790327923244</v>
      </c>
      <c r="AS277" s="21"/>
      <c r="AT277" s="21"/>
      <c r="AV277" s="192">
        <f>Price_Expenditure_Data!BO269</f>
        <v>0.1506407665849431</v>
      </c>
      <c r="AX277" s="3">
        <f t="shared" si="95"/>
        <v>2.8417936394626029</v>
      </c>
      <c r="AY277" s="3">
        <f t="shared" si="96"/>
        <v>6.4688432544013423</v>
      </c>
      <c r="AZ277" s="21">
        <f>AX277*VLOOKUP("Full Sample", 'capital shares'!$A:$AAH, MATCH("wS", 'capital shares'!$12:$12,0),FALSE)+AY277*VLOOKUP("Full Sample", 'capital shares'!$A:$AAH, MATCH("wE", 'capital shares'!$12:$12,0),FALSE)</f>
        <v>3.6468055195283902</v>
      </c>
      <c r="BB277" s="21">
        <f>VLOOKUP($A277,$A:$Z,MATCH("dtfp",$A$22:$Z$22,0), FALSE)-Price_Expenditure_Data!BS269*BE277</f>
        <v>3.5616339989065455</v>
      </c>
      <c r="BC277" s="21">
        <f t="shared" si="97"/>
        <v>4.4378747639761098</v>
      </c>
      <c r="BD277" s="21">
        <f>BB277*VLOOKUP("Full Sample", 'capital shares'!$A:$AAH, MATCH("wS", 'capital shares'!$12:$12,0),FALSE)+BC277*VLOOKUP("Full Sample", 'capital shares'!$A:$AAH, MATCH("wE", 'capital shares'!$12:$12,0),FALSE)</f>
        <v>3.0748011370837283</v>
      </c>
      <c r="BE277" s="21">
        <f>Price_Expenditure_Data!CR269-Price_Expenditure_Data!AS269</f>
        <v>0.8762407650695645</v>
      </c>
      <c r="BG277" s="21">
        <f>VLOOKUP($A277,$A:$Z,MATCH("dtfp",$A$22:$Z$22,0),FALSE)-AM277*Price_Expenditure_Data!BP269-Price_Expenditure_Data!BS269*AN277</f>
        <v>3.5559463703067991</v>
      </c>
      <c r="BH277" s="3">
        <f t="shared" si="98"/>
        <v>3.414833351213439</v>
      </c>
      <c r="BI277" s="3">
        <f t="shared" si="99"/>
        <v>4.5843280091991057</v>
      </c>
      <c r="BJ277" s="21">
        <f>BH277*VLOOKUP("Full Sample", 'capital shares'!$A:$AAH, MATCH("wS", 'capital shares'!$12:$12,0),FALSE)+BI277*VLOOKUP("Full Sample", 'capital shares'!$A:$AAH, MATCH("wE", 'capital shares'!$12:$12,0),FALSE)</f>
        <v>3.082321786646637</v>
      </c>
      <c r="BL277" s="151">
        <f>VLOOKUP($A277,$A:$Z,MATCH("dtfp",$A$22:$Z$22,0),FALSE)-AO277*VLOOKUP($A277,$A:$Z,MATCH("invShare",$A$22:$Z$22,0),FALSE)-AP277*Price_Expenditure_Data!CI269</f>
        <v>2.6986659068598686</v>
      </c>
      <c r="BM277" s="151">
        <f t="shared" si="100"/>
        <v>6.4857544106007037</v>
      </c>
      <c r="BN277" s="151">
        <f t="shared" si="101"/>
        <v>4.3651371007822188</v>
      </c>
      <c r="BO277" s="53">
        <f>BN277*VLOOKUP("Full Sample", 'capital shares'!$A:$AAH, MATCH("wS", 'capital shares'!$12:$12,0),FALSE)+VLOOKUP("Full Sample", 'capital shares'!$A:$AAH, MATCH("wE", 'capital shares'!$12:$12,0),FALSE)*BM277</f>
        <v>4.1951218344287389</v>
      </c>
      <c r="BQ277" s="21">
        <f>VLOOKUP($A277,$A:$Z,MATCH("dtfp",$A$22:$Z$22,0),FALSE)-BY277*Price_Expenditure_Data!BP269-BZ277*Price_Expenditure_Data!BS269-CA277*Price_Expenditure_Data!BR269-CB277*Price_Expenditure_Data!BQ269</f>
        <v>2.8928219496537193</v>
      </c>
      <c r="BR277" s="3">
        <f t="shared" si="102"/>
        <v>4.6253938675080111</v>
      </c>
      <c r="BS277" s="3">
        <f t="shared" si="103"/>
        <v>8.1168967512773325</v>
      </c>
      <c r="BT277" s="3">
        <f t="shared" si="104"/>
        <v>5.5850622940168329</v>
      </c>
      <c r="BU277" s="3">
        <f t="shared" si="105"/>
        <v>3.455899209522344</v>
      </c>
      <c r="BV277" s="25">
        <f>BR277*VLOOKUP("Full Sample", 'capital shares'!$A:$AAH, MATCH("wE", 'capital shares'!$12:$12,0),FALSE)+VLOOKUP("Full Sample", 'capital shares'!$A:$AAH, MATCH("wS", 'capital shares'!$12:$12,0),FALSE)*BU277</f>
        <v>3.1136562774633392</v>
      </c>
      <c r="BW277" s="26">
        <f>BR277*Price_Expenditure_Data!BS269+BS277*Price_Expenditure_Data!BR269+BT277*Price_Expenditure_Data!BQ269+BU277*Price_Expenditure_Data!BP269+BQ277*(1-SUM(Price_Expenditure_Data!BP269:BS269))</f>
        <v>3.6207472590227781</v>
      </c>
      <c r="BY277" s="21">
        <f>Price_Expenditure_Data!$CU269-Price_Expenditure_Data!AR269</f>
        <v>0.56307725986862467</v>
      </c>
      <c r="BZ277" s="21">
        <f>Price_Expenditure_Data!$CU269-Price_Expenditure_Data!AS269</f>
        <v>1.7325719178542913</v>
      </c>
      <c r="CA277" s="21">
        <f>Price_Expenditure_Data!$CU269-Price_Expenditure_Data!BD269</f>
        <v>5.2240748016236127</v>
      </c>
      <c r="CB277" s="21">
        <f>Price_Expenditure_Data!$CU269-Price_Expenditure_Data!BE269</f>
        <v>2.692240344363114</v>
      </c>
      <c r="CD277" s="247">
        <f>VLOOKUP($A277,$A:$Z,MATCH("dtfp",$A$22:$Z$22,0),FALSE)-AO277*VLOOKUP($A277,$A:$Z,MATCH("invShare",$A$22:$Z$22,0),FALSE)-AP277*Price_Expenditure_Data!CI269</f>
        <v>2.6986659068598686</v>
      </c>
      <c r="CE277" s="247">
        <f t="shared" si="106"/>
        <v>6.4800185205268495</v>
      </c>
      <c r="CF277" s="247">
        <f t="shared" si="107"/>
        <v>6.5293449396521925</v>
      </c>
      <c r="CG277" s="243">
        <f t="shared" si="108"/>
        <v>4.3651371007822188</v>
      </c>
      <c r="CI277" s="28"/>
      <c r="CJ277" s="28"/>
      <c r="CK277" s="28"/>
      <c r="CL277" s="202">
        <f>L277-(Price_Expenditure_Data!GC269*Price_Expenditure_Data!GH269+Price_Expenditure_Data!GD269*Price_Expenditure_Data!GI269+Price_Expenditure_Data!GE269*Price_Expenditure_Data!GJ269)</f>
        <v>6.3453570240821602</v>
      </c>
      <c r="CM277" s="202">
        <f>CL277+Price_Expenditure_Data!GH269</f>
        <v>6.2312933522235179</v>
      </c>
      <c r="CN277" s="202">
        <f>CL277+Price_Expenditure_Data!GI269</f>
        <v>6.5295057182395517</v>
      </c>
      <c r="CO277" s="202">
        <f>CL277+Price_Expenditure_Data!GJ269</f>
        <v>4.3622336449837942</v>
      </c>
      <c r="CP277" s="199">
        <f>CM277*Price_Expenditure_Data!GC269+CN277*Price_Expenditure_Data!GD269+CO277*Price_Expenditure_Data!GE269</f>
        <v>142.29501531591984</v>
      </c>
    </row>
    <row r="278" spans="1:94" x14ac:dyDescent="0.25">
      <c r="A278" s="2">
        <v>40497</v>
      </c>
      <c r="B278" s="29">
        <v>3.6693983694387811</v>
      </c>
      <c r="C278" s="29">
        <v>2.1345903566231783</v>
      </c>
      <c r="D278" s="29">
        <v>2.9019943630309797</v>
      </c>
      <c r="E278" s="29">
        <v>2.1468702426961528</v>
      </c>
      <c r="F278" s="29">
        <v>0.7551241203348269</v>
      </c>
      <c r="G278" s="29">
        <v>1.1929684355614547</v>
      </c>
      <c r="H278" s="29">
        <v>7.2513635276294508E-2</v>
      </c>
      <c r="I278" s="29">
        <v>1.0465855385525913</v>
      </c>
      <c r="J278" s="29">
        <v>1.0465855385525913</v>
      </c>
      <c r="K278" s="29">
        <v>0.38577955881891746</v>
      </c>
      <c r="L278" s="29">
        <v>0.48028570742430532</v>
      </c>
      <c r="M278" s="29">
        <v>2.4764367052185197</v>
      </c>
      <c r="N278" s="29">
        <v>-1.9961509977942145</v>
      </c>
      <c r="O278" s="29">
        <v>3.3374288422595075</v>
      </c>
      <c r="P278" s="29">
        <v>0.21682613232407194</v>
      </c>
      <c r="Q278" s="29">
        <v>3.0940727619098789</v>
      </c>
      <c r="R278" s="29">
        <v>-0.24335608034962886</v>
      </c>
      <c r="S278" s="29">
        <v>4.5508806155754673</v>
      </c>
      <c r="T278" s="29">
        <v>1.9021151294224765</v>
      </c>
      <c r="U278" s="29">
        <v>-1.4568078536655884</v>
      </c>
      <c r="V278" s="29">
        <v>-2.1454712097721051</v>
      </c>
      <c r="W278" s="29"/>
      <c r="X278" s="29">
        <f t="shared" si="117"/>
        <v>1.8955708375792208</v>
      </c>
      <c r="Y278" s="29"/>
      <c r="Z278" s="29"/>
      <c r="AA278" s="3">
        <f t="shared" si="94"/>
        <v>0.68261048505853239</v>
      </c>
      <c r="AB278" s="3"/>
      <c r="AC278" s="2">
        <f t="shared" si="118"/>
        <v>40497</v>
      </c>
      <c r="AD278" s="3">
        <f t="shared" si="121"/>
        <v>13.299942397029696</v>
      </c>
      <c r="AE278" s="3">
        <f t="shared" si="122"/>
        <v>25.563150234573062</v>
      </c>
      <c r="AF278" s="3">
        <f t="shared" si="123"/>
        <v>26.072027575900755</v>
      </c>
      <c r="AG278">
        <f t="shared" si="116"/>
        <v>26.08100000000011</v>
      </c>
      <c r="AH278" s="3">
        <f t="shared" si="119"/>
        <v>29.811794397334648</v>
      </c>
      <c r="AI278" s="3">
        <f t="shared" si="120"/>
        <v>32.609289682705743</v>
      </c>
      <c r="AJ278" s="89">
        <f>AI278+'Fig4'!$F$1</f>
        <v>30.332893869498783</v>
      </c>
      <c r="AK278" s="3"/>
      <c r="AL278" s="21">
        <f>Price_Expenditure_Data!CP270-Price_Expenditure_Data!AQ270</f>
        <v>1.0468883704166076</v>
      </c>
      <c r="AM278" s="21">
        <f>Price_Expenditure_Data!CP270-Price_Expenditure_Data!AR270</f>
        <v>0.18301561205263051</v>
      </c>
      <c r="AN278" s="21">
        <f>Price_Expenditure_Data!CP270-Price_Expenditure_Data!AS270</f>
        <v>1.6680867902894978</v>
      </c>
      <c r="AO278" s="21">
        <f>Price_Expenditure_Data!CT270-Price_Expenditure_Data!CL270</f>
        <v>3.4168652760492062</v>
      </c>
      <c r="AP278" s="21">
        <f>Price_Expenditure_Data!CT270-Price_Expenditure_Data!CO270</f>
        <v>0.91428806844868582</v>
      </c>
      <c r="AQ278" s="21">
        <f>Price_Expenditure_Data!CT270-Price_Expenditure_Data!CM270</f>
        <v>3.5690354533994424</v>
      </c>
      <c r="AR278" s="21">
        <f>Price_Expenditure_Data!CT270-Price_Expenditure_Data!AT270</f>
        <v>2.2571265742534026</v>
      </c>
      <c r="AS278" s="21"/>
      <c r="AT278" s="21"/>
      <c r="AV278" s="192">
        <f>Price_Expenditure_Data!BO270</f>
        <v>0.15203473462674424</v>
      </c>
      <c r="AX278" s="3">
        <f t="shared" si="95"/>
        <v>-0.24335608034962886</v>
      </c>
      <c r="AY278" s="3">
        <f t="shared" si="96"/>
        <v>3.0940727619098789</v>
      </c>
      <c r="AZ278" s="21">
        <f>AX278*VLOOKUP("Full Sample", 'capital shares'!$A:$AAH, MATCH("wS", 'capital shares'!$12:$12,0),FALSE)+AY278*VLOOKUP("Full Sample", 'capital shares'!$A:$AAH, MATCH("wE", 'capital shares'!$12:$12,0),FALSE)</f>
        <v>1.1746899821305354</v>
      </c>
      <c r="BB278" s="21">
        <f>VLOOKUP($A278,$A:$Z,MATCH("dtfp",$A$22:$Z$22,0), FALSE)-Price_Expenditure_Data!BS270*BE278</f>
        <v>0.36936031424181903</v>
      </c>
      <c r="BC278" s="21">
        <f t="shared" si="97"/>
        <v>1.9892091021336893</v>
      </c>
      <c r="BD278" s="21">
        <f>BB278*VLOOKUP("Full Sample", 'capital shares'!$A:$AAH, MATCH("wS", 'capital shares'!$12:$12,0),FALSE)+BC278*VLOOKUP("Full Sample", 'capital shares'!$A:$AAH, MATCH("wE", 'capital shares'!$12:$12,0),FALSE)</f>
        <v>0.94210384618434495</v>
      </c>
      <c r="BE278" s="21">
        <f>Price_Expenditure_Data!CR270-Price_Expenditure_Data!AS270</f>
        <v>1.6198487878918704</v>
      </c>
      <c r="BG278" s="21">
        <f>VLOOKUP($A278,$A:$Z,MATCH("dtfp",$A$22:$Z$22,0),FALSE)-AM278*Price_Expenditure_Data!BP270-Price_Expenditure_Data!BS270*AN278</f>
        <v>0.36006742324935304</v>
      </c>
      <c r="BH278" s="3">
        <f t="shared" si="98"/>
        <v>0.54308303530198354</v>
      </c>
      <c r="BI278" s="3">
        <f t="shared" si="99"/>
        <v>2.0281542135388508</v>
      </c>
      <c r="BJ278" s="21">
        <f>BH278*VLOOKUP("Full Sample", 'capital shares'!$A:$AAH, MATCH("wS", 'capital shares'!$12:$12,0),FALSE)+BI278*VLOOKUP("Full Sample", 'capital shares'!$A:$AAH, MATCH("wE", 'capital shares'!$12:$12,0),FALSE)</f>
        <v>1.0197224809189165</v>
      </c>
      <c r="BL278" s="151">
        <f>VLOOKUP($A278,$A:$Z,MATCH("dtfp",$A$22:$Z$22,0),FALSE)-AO278*VLOOKUP($A278,$A:$Z,MATCH("invShare",$A$22:$Z$22,0),FALSE)-AP278*Price_Expenditure_Data!CI270</f>
        <v>-0.32079624880840557</v>
      </c>
      <c r="BM278" s="151">
        <f t="shared" si="100"/>
        <v>3.0960690272408007</v>
      </c>
      <c r="BN278" s="151">
        <f t="shared" si="101"/>
        <v>0.5934918196402803</v>
      </c>
      <c r="BO278" s="53">
        <f>BN278*VLOOKUP("Full Sample", 'capital shares'!$A:$AAH, MATCH("wS", 'capital shares'!$12:$12,0),FALSE)+VLOOKUP("Full Sample", 'capital shares'!$A:$AAH, MATCH("wE", 'capital shares'!$12:$12,0),FALSE)*BM278</f>
        <v>1.4729341778919087</v>
      </c>
      <c r="BQ278" s="21">
        <f>VLOOKUP($A278,$A:$Z,MATCH("dtfp",$A$22:$Z$22,0),FALSE)-BY278*Price_Expenditure_Data!BP270-BZ278*Price_Expenditure_Data!BS270-CA278*Price_Expenditure_Data!BR270-CB278*Price_Expenditure_Data!BQ270</f>
        <v>-0.24826785970146303</v>
      </c>
      <c r="BR278" s="3">
        <f t="shared" si="102"/>
        <v>2.062207363020363</v>
      </c>
      <c r="BS278" s="3">
        <f t="shared" si="103"/>
        <v>4.9821594495950885</v>
      </c>
      <c r="BT278" s="3">
        <f t="shared" si="104"/>
        <v>0.75544599983032612</v>
      </c>
      <c r="BU278" s="3">
        <f t="shared" si="105"/>
        <v>0.5771361847834956</v>
      </c>
      <c r="BV278" s="25">
        <f>BR278*VLOOKUP("Full Sample", 'capital shares'!$A:$AAH, MATCH("wE", 'capital shares'!$12:$12,0),FALSE)+VLOOKUP("Full Sample", 'capital shares'!$A:$AAH, MATCH("wS", 'capital shares'!$12:$12,0),FALSE)*BU278</f>
        <v>1.0457060629904698</v>
      </c>
      <c r="BW278" s="26">
        <f>BR278*Price_Expenditure_Data!BS270+BS278*Price_Expenditure_Data!BR270+BT278*Price_Expenditure_Data!BQ270+BU278*Price_Expenditure_Data!BP270+BQ278*(1-SUM(Price_Expenditure_Data!BP270:BS270))</f>
        <v>0.48028570742430532</v>
      </c>
      <c r="BY278" s="21">
        <f>Price_Expenditure_Data!$CU270-Price_Expenditure_Data!AR270</f>
        <v>0.82540404448495863</v>
      </c>
      <c r="BZ278" s="21">
        <f>Price_Expenditure_Data!$CU270-Price_Expenditure_Data!AS270</f>
        <v>2.3104752227218261</v>
      </c>
      <c r="CA278" s="21">
        <f>Price_Expenditure_Data!$CU270-Price_Expenditure_Data!BD270</f>
        <v>5.2304273092965516</v>
      </c>
      <c r="CB278" s="21">
        <f>Price_Expenditure_Data!$CU270-Price_Expenditure_Data!BE270</f>
        <v>1.0037138595317892</v>
      </c>
      <c r="CD278" s="247">
        <f>VLOOKUP($A278,$A:$Z,MATCH("dtfp",$A$22:$Z$22,0),FALSE)-AO278*VLOOKUP($A278,$A:$Z,MATCH("invShare",$A$22:$Z$22,0),FALSE)-AP278*Price_Expenditure_Data!CI270</f>
        <v>-0.32079624880840557</v>
      </c>
      <c r="CE278" s="247">
        <f t="shared" si="106"/>
        <v>3.2482392045910369</v>
      </c>
      <c r="CF278" s="247">
        <f t="shared" si="107"/>
        <v>1.9363303254449971</v>
      </c>
      <c r="CG278" s="243">
        <f t="shared" si="108"/>
        <v>0.5934918196402803</v>
      </c>
      <c r="CI278" s="28"/>
      <c r="CJ278" s="28"/>
      <c r="CK278" s="28"/>
      <c r="CL278" s="202">
        <f>L278-(Price_Expenditure_Data!GC270*Price_Expenditure_Data!GH270+Price_Expenditure_Data!GD270*Price_Expenditure_Data!GI270+Price_Expenditure_Data!GE270*Price_Expenditure_Data!GJ270)</f>
        <v>3.3388533782381771</v>
      </c>
      <c r="CM278" s="202">
        <f>CL278+Price_Expenditure_Data!GH270</f>
        <v>3.225457129207868</v>
      </c>
      <c r="CN278" s="202">
        <f>CL278+Price_Expenditure_Data!GI270</f>
        <v>-0.56454787309074739</v>
      </c>
      <c r="CO278" s="202">
        <f>CL278+Price_Expenditure_Data!GJ270</f>
        <v>0.5938441857415695</v>
      </c>
      <c r="CP278" s="199">
        <f>CM278*Price_Expenditure_Data!GC270+CN278*Price_Expenditure_Data!GD270+CO278*Price_Expenditure_Data!GE270</f>
        <v>73.069631849809781</v>
      </c>
    </row>
    <row r="279" spans="1:94" x14ac:dyDescent="0.25">
      <c r="A279" s="2">
        <v>40589</v>
      </c>
      <c r="B279" s="29">
        <v>-1.9226202984352625</v>
      </c>
      <c r="C279" s="29">
        <v>2.5248224332582225</v>
      </c>
      <c r="D279" s="29">
        <v>0.30110106741148002</v>
      </c>
      <c r="E279" s="29">
        <v>0.95620262664617428</v>
      </c>
      <c r="F279" s="29">
        <v>-0.65510155923469426</v>
      </c>
      <c r="G279" s="29">
        <v>1.4106236136704553</v>
      </c>
      <c r="H279" s="29">
        <v>-0.19395120167473578</v>
      </c>
      <c r="I279" s="29">
        <v>-0.70366641428947219</v>
      </c>
      <c r="J279" s="29">
        <v>-0.70366641428947219</v>
      </c>
      <c r="K279" s="29">
        <v>0.38415615115445456</v>
      </c>
      <c r="L279" s="29">
        <v>-0.39632154373437778</v>
      </c>
      <c r="M279" s="29">
        <v>-1.0173037455939122</v>
      </c>
      <c r="N279" s="29">
        <v>0.62098220185953446</v>
      </c>
      <c r="O279" s="29">
        <v>1.6619043412864078</v>
      </c>
      <c r="P279" s="29">
        <v>0.22087909170552997</v>
      </c>
      <c r="Q279" s="29">
        <v>0.89850287614721114</v>
      </c>
      <c r="R279" s="29">
        <v>-0.76340146513919671</v>
      </c>
      <c r="S279" s="29">
        <v>-0.4069368168768478</v>
      </c>
      <c r="T279" s="29">
        <v>-1.1903414492248419</v>
      </c>
      <c r="U279" s="29">
        <v>1.3054396930240588</v>
      </c>
      <c r="V279" s="29">
        <v>0.42693998408564515</v>
      </c>
      <c r="W279" s="29"/>
      <c r="X279" s="29">
        <f t="shared" si="117"/>
        <v>1.6412449011807428</v>
      </c>
      <c r="Y279" s="29"/>
      <c r="Z279" s="29"/>
      <c r="AA279" s="3">
        <f t="shared" si="94"/>
        <v>-0.46115035755995848</v>
      </c>
      <c r="AB279" s="3"/>
      <c r="AC279" s="2">
        <f t="shared" si="118"/>
        <v>40589</v>
      </c>
      <c r="AD279" s="3">
        <f t="shared" si="121"/>
        <v>13.124025793457328</v>
      </c>
      <c r="AE279" s="3">
        <f t="shared" si="122"/>
        <v>25.464069848639468</v>
      </c>
      <c r="AF279" s="3">
        <f t="shared" si="123"/>
        <v>26.227273126365638</v>
      </c>
      <c r="AG279">
        <f t="shared" si="116"/>
        <v>26.214000000000112</v>
      </c>
      <c r="AH279" s="3">
        <f t="shared" si="119"/>
        <v>29.712714011401054</v>
      </c>
      <c r="AI279" s="3">
        <f t="shared" si="120"/>
        <v>32.764535233170626</v>
      </c>
      <c r="AJ279" s="89">
        <f>AI279+'Fig4'!$F$1</f>
        <v>30.488139419963666</v>
      </c>
      <c r="AK279" s="3"/>
      <c r="AL279" s="21">
        <f>Price_Expenditure_Data!CP271-Price_Expenditure_Data!AQ271</f>
        <v>0.12284524764977256</v>
      </c>
      <c r="AM279" s="21">
        <f>Price_Expenditure_Data!CP271-Price_Expenditure_Data!AR271</f>
        <v>-0.97185628164600302</v>
      </c>
      <c r="AN279" s="21">
        <f>Price_Expenditure_Data!CP271-Price_Expenditure_Data!AS271</f>
        <v>0.94835590086465715</v>
      </c>
      <c r="AO279" s="21">
        <f>Price_Expenditure_Data!CT271-Price_Expenditure_Data!CL271</f>
        <v>1.6946465087827904</v>
      </c>
      <c r="AP279" s="21">
        <f>Price_Expenditure_Data!CT271-Price_Expenditure_Data!CO271</f>
        <v>0.31714300058866085</v>
      </c>
      <c r="AQ279" s="21">
        <f>Price_Expenditure_Data!CT271-Price_Expenditure_Data!CM271</f>
        <v>1.6120810669989896</v>
      </c>
      <c r="AR279" s="21">
        <f>Price_Expenditure_Data!CT271-Price_Expenditure_Data!AT271</f>
        <v>2.3370771950476761</v>
      </c>
      <c r="AS279" s="21"/>
      <c r="AT279" s="21"/>
      <c r="AV279" s="192">
        <f>Price_Expenditure_Data!BO271</f>
        <v>0.15236763625744451</v>
      </c>
      <c r="AX279" s="3">
        <f t="shared" si="95"/>
        <v>-0.76340146513919671</v>
      </c>
      <c r="AY279" s="3">
        <f t="shared" si="96"/>
        <v>0.89850287614721114</v>
      </c>
      <c r="AZ279" s="21">
        <f>AX279*VLOOKUP("Full Sample", 'capital shares'!$A:$AAH, MATCH("wS", 'capital shares'!$12:$12,0),FALSE)+AY279*VLOOKUP("Full Sample", 'capital shares'!$A:$AAH, MATCH("wE", 'capital shares'!$12:$12,0),FALSE)</f>
        <v>9.491475193101212E-2</v>
      </c>
      <c r="BB279" s="21">
        <f>VLOOKUP($A279,$A:$Z,MATCH("dtfp",$A$22:$Z$22,0), FALSE)-Price_Expenditure_Data!BS271*BE279</f>
        <v>-0.46695857868502011</v>
      </c>
      <c r="BC279" s="21">
        <f t="shared" si="97"/>
        <v>0.53331671712042295</v>
      </c>
      <c r="BD279" s="21">
        <f>BB279*VLOOKUP("Full Sample", 'capital shares'!$A:$AAH, MATCH("wS", 'capital shares'!$12:$12,0),FALSE)+BC279*VLOOKUP("Full Sample", 'capital shares'!$A:$AAH, MATCH("wE", 'capital shares'!$12:$12,0),FALSE)</f>
        <v>5.1421301203894432E-2</v>
      </c>
      <c r="BE279" s="21">
        <f>Price_Expenditure_Data!CR271-Price_Expenditure_Data!AS271</f>
        <v>1.0002752958054431</v>
      </c>
      <c r="BG279" s="21">
        <f>VLOOKUP($A279,$A:$Z,MATCH("dtfp",$A$22:$Z$22,0),FALSE)-AM279*Price_Expenditure_Data!BP271-Price_Expenditure_Data!BS271*AN279</f>
        <v>-0.43398243664032177</v>
      </c>
      <c r="BH279" s="3">
        <f t="shared" si="98"/>
        <v>-1.4058387182863248</v>
      </c>
      <c r="BI279" s="3">
        <f t="shared" si="99"/>
        <v>0.51437346422433539</v>
      </c>
      <c r="BJ279" s="21">
        <f>BH279*VLOOKUP("Full Sample", 'capital shares'!$A:$AAH, MATCH("wS", 'capital shares'!$12:$12,0),FALSE)+BI279*VLOOKUP("Full Sample", 'capital shares'!$A:$AAH, MATCH("wE", 'capital shares'!$12:$12,0),FALSE)</f>
        <v>-0.28999475635497141</v>
      </c>
      <c r="BL279" s="151">
        <f>VLOOKUP($A279,$A:$Z,MATCH("dtfp",$A$22:$Z$22,0),FALSE)-AO279*VLOOKUP($A279,$A:$Z,MATCH("invShare",$A$22:$Z$22,0),FALSE)-AP279*Price_Expenditure_Data!CI271</f>
        <v>-0.7907813940077727</v>
      </c>
      <c r="BM279" s="151">
        <f t="shared" si="100"/>
        <v>0.90386511477501774</v>
      </c>
      <c r="BN279" s="151">
        <f t="shared" si="101"/>
        <v>-0.47363839341911185</v>
      </c>
      <c r="BO279" s="53">
        <f>BN279*VLOOKUP("Full Sample", 'capital shares'!$A:$AAH, MATCH("wS", 'capital shares'!$12:$12,0),FALSE)+VLOOKUP("Full Sample", 'capital shares'!$A:$AAH, MATCH("wE", 'capital shares'!$12:$12,0),FALSE)*BM279</f>
        <v>0.20008737060833459</v>
      </c>
      <c r="BQ279" s="21">
        <f>VLOOKUP($A279,$A:$Z,MATCH("dtfp",$A$22:$Z$22,0),FALSE)-BY279*Price_Expenditure_Data!BP271-BZ279*Price_Expenditure_Data!BS271-CA279*Price_Expenditure_Data!BR271-CB279*Price_Expenditure_Data!BQ271</f>
        <v>-0.79031810624855836</v>
      </c>
      <c r="BR279" s="3">
        <f t="shared" si="102"/>
        <v>0.53488555353955747</v>
      </c>
      <c r="BS279" s="3">
        <f t="shared" si="103"/>
        <v>2.0366733853588421</v>
      </c>
      <c r="BT279" s="3">
        <f t="shared" si="104"/>
        <v>0.39018448489572599</v>
      </c>
      <c r="BU279" s="3">
        <f t="shared" si="105"/>
        <v>-1.3853266289711028</v>
      </c>
      <c r="BV279" s="25">
        <f>BR279*VLOOKUP("Full Sample", 'capital shares'!$A:$AAH, MATCH("wE", 'capital shares'!$12:$12,0),FALSE)+VLOOKUP("Full Sample", 'capital shares'!$A:$AAH, MATCH("wS", 'capital shares'!$12:$12,0),FALSE)*BU279</f>
        <v>-0.27434341237369109</v>
      </c>
      <c r="BW279" s="26">
        <f>BR279*Price_Expenditure_Data!BS271+BS279*Price_Expenditure_Data!BR271+BT279*Price_Expenditure_Data!BQ271+BU279*Price_Expenditure_Data!BP271+BQ279*(1-SUM(Price_Expenditure_Data!BP271:BS271))</f>
        <v>-0.39632154373437778</v>
      </c>
      <c r="BY279" s="21">
        <f>Price_Expenditure_Data!$CU271-Price_Expenditure_Data!AR271</f>
        <v>-0.59500852272254434</v>
      </c>
      <c r="BZ279" s="21">
        <f>Price_Expenditure_Data!$CU271-Price_Expenditure_Data!AS271</f>
        <v>1.3252036597881158</v>
      </c>
      <c r="CA279" s="21">
        <f>Price_Expenditure_Data!$CU271-Price_Expenditure_Data!BD271</f>
        <v>2.8269914916074006</v>
      </c>
      <c r="CB279" s="21">
        <f>Price_Expenditure_Data!$CU271-Price_Expenditure_Data!BE271</f>
        <v>1.1805025911442844</v>
      </c>
      <c r="CD279" s="247">
        <f>VLOOKUP($A279,$A:$Z,MATCH("dtfp",$A$22:$Z$22,0),FALSE)-AO279*VLOOKUP($A279,$A:$Z,MATCH("invShare",$A$22:$Z$22,0),FALSE)-AP279*Price_Expenditure_Data!CI271</f>
        <v>-0.7907813940077727</v>
      </c>
      <c r="CE279" s="247">
        <f t="shared" si="106"/>
        <v>0.82129967299121687</v>
      </c>
      <c r="CF279" s="247">
        <f t="shared" si="107"/>
        <v>1.5462958010399035</v>
      </c>
      <c r="CG279" s="243">
        <f t="shared" si="108"/>
        <v>-0.47363839341911185</v>
      </c>
      <c r="CI279" s="28"/>
      <c r="CJ279" s="28"/>
      <c r="CK279" s="28"/>
      <c r="CL279" s="202">
        <f>L279-(Price_Expenditure_Data!GC271*Price_Expenditure_Data!GH271+Price_Expenditure_Data!GD271*Price_Expenditure_Data!GI271+Price_Expenditure_Data!GE271*Price_Expenditure_Data!GJ271)</f>
        <v>-1.9090101598118303E-2</v>
      </c>
      <c r="CM279" s="202">
        <f>CL279+Price_Expenditure_Data!GH271</f>
        <v>-3.2634866803814444E-2</v>
      </c>
      <c r="CN279" s="202">
        <f>CL279+Price_Expenditure_Data!GI271</f>
        <v>-1.3456374472170114</v>
      </c>
      <c r="CO279" s="202">
        <f>CL279+Price_Expenditure_Data!GJ271</f>
        <v>-0.47430926738066159</v>
      </c>
      <c r="CP279" s="199">
        <f>CM279*Price_Expenditure_Data!GC271+CN279*Price_Expenditure_Data!GD271+CO279*Price_Expenditure_Data!GE271</f>
        <v>-0.81590332026130985</v>
      </c>
    </row>
    <row r="280" spans="1:94" x14ac:dyDescent="0.25">
      <c r="A280" s="2">
        <v>40678</v>
      </c>
      <c r="B280" s="29">
        <v>3.9805124539611825</v>
      </c>
      <c r="C280" s="29">
        <v>2.8384904518155452</v>
      </c>
      <c r="D280" s="29">
        <v>3.4095014528883638</v>
      </c>
      <c r="E280" s="29">
        <v>2.6699943122789449</v>
      </c>
      <c r="F280" s="29">
        <v>0.73950714060941891</v>
      </c>
      <c r="G280" s="29">
        <v>1.4577620940712528</v>
      </c>
      <c r="H280" s="29">
        <v>4.9969161538498952E-2</v>
      </c>
      <c r="I280" s="29">
        <v>0.56999697733282062</v>
      </c>
      <c r="J280" s="29">
        <v>0.56999697733282062</v>
      </c>
      <c r="K280" s="29">
        <v>0.38317765977902551</v>
      </c>
      <c r="L280" s="29">
        <v>0.85242057561366735</v>
      </c>
      <c r="M280" s="29">
        <v>2.2235680011997436</v>
      </c>
      <c r="N280" s="29">
        <v>-1.3711474255860763</v>
      </c>
      <c r="O280" s="29">
        <v>1.3790187683416599</v>
      </c>
      <c r="P280" s="29">
        <v>0.2192825190162051</v>
      </c>
      <c r="Q280" s="29">
        <v>1.9290446346627435</v>
      </c>
      <c r="R280" s="29">
        <v>0.55002586632108352</v>
      </c>
      <c r="S280" s="29">
        <v>-9.4037573998511426E-2</v>
      </c>
      <c r="T280" s="29">
        <v>2.8745210040389653</v>
      </c>
      <c r="U280" s="29">
        <v>2.023082208661255</v>
      </c>
      <c r="V280" s="29">
        <v>-2.3244951377178817</v>
      </c>
      <c r="W280" s="29"/>
      <c r="X280" s="29">
        <f t="shared" si="117"/>
        <v>2.197136901480679</v>
      </c>
      <c r="Y280" s="29"/>
      <c r="Z280" s="29"/>
      <c r="AA280" s="3">
        <f t="shared" si="94"/>
        <v>0.68953797907091996</v>
      </c>
      <c r="AB280" s="3"/>
      <c r="AC280" s="2">
        <f t="shared" si="118"/>
        <v>40678</v>
      </c>
      <c r="AD280" s="3">
        <f t="shared" si="121"/>
        <v>13.266525037790533</v>
      </c>
      <c r="AE280" s="3">
        <f t="shared" si="122"/>
        <v>25.677174992542884</v>
      </c>
      <c r="AF280" s="3">
        <f t="shared" si="123"/>
        <v>25.88448626996912</v>
      </c>
      <c r="AG280">
        <f t="shared" si="116"/>
        <v>26.347000000000115</v>
      </c>
      <c r="AH280" s="3">
        <f t="shared" si="119"/>
        <v>29.92581915530447</v>
      </c>
      <c r="AI280" s="3">
        <f t="shared" si="120"/>
        <v>32.421748376774104</v>
      </c>
      <c r="AJ280" s="89">
        <f>AI280+'Fig4'!$F$1</f>
        <v>30.145352563567144</v>
      </c>
      <c r="AK280" s="3"/>
      <c r="AL280" s="21">
        <f>Price_Expenditure_Data!CP272-Price_Expenditure_Data!AQ272</f>
        <v>0.49359102265321653</v>
      </c>
      <c r="AM280" s="21">
        <f>Price_Expenditure_Data!CP272-Price_Expenditure_Data!AR272</f>
        <v>-1.2631755397865829</v>
      </c>
      <c r="AN280" s="21">
        <f>Price_Expenditure_Data!CP272-Price_Expenditure_Data!AS272</f>
        <v>1.1516324159361229</v>
      </c>
      <c r="AO280" s="21">
        <f>Price_Expenditure_Data!CT272-Price_Expenditure_Data!CL272</f>
        <v>1.4095290594830554</v>
      </c>
      <c r="AP280" s="21">
        <f>Price_Expenditure_Data!CT272-Price_Expenditure_Data!CO272</f>
        <v>0.3716050736349259</v>
      </c>
      <c r="AQ280" s="21">
        <f>Price_Expenditure_Data!CT272-Price_Expenditure_Data!CM272</f>
        <v>0.87447544623486229</v>
      </c>
      <c r="AR280" s="21">
        <f>Price_Expenditure_Data!CT272-Price_Expenditure_Data!AT272</f>
        <v>5.6598392906598374</v>
      </c>
      <c r="AS280" s="21"/>
      <c r="AT280" s="21"/>
      <c r="AV280" s="192">
        <f>Price_Expenditure_Data!BO272</f>
        <v>0.15431411115559343</v>
      </c>
      <c r="AX280" s="3">
        <f t="shared" ref="AX280:AX291" si="124">VLOOKUP($A280,$A:$Z,MATCH("dtfp_C",$A$22:$Z$22,0), FALSE)</f>
        <v>0.55002586632108352</v>
      </c>
      <c r="AY280" s="3">
        <f t="shared" ref="AY280:AY291" si="125">VLOOKUP($A280,$A:$Z,MATCH("dtfp_I",$A$22:$Z$22,0), FALSE)</f>
        <v>1.9290446346627435</v>
      </c>
      <c r="AZ280" s="21">
        <f>AX280*VLOOKUP("Full Sample", 'capital shares'!$A:$AAH, MATCH("wS", 'capital shares'!$12:$12,0),FALSE)+AY280*VLOOKUP("Full Sample", 'capital shares'!$A:$AAH, MATCH("wE", 'capital shares'!$12:$12,0),FALSE)</f>
        <v>0.98179177296747999</v>
      </c>
      <c r="BB280" s="21">
        <f>VLOOKUP($A280,$A:$Z,MATCH("dtfp",$A$22:$Z$22,0), FALSE)-Price_Expenditure_Data!BS272*BE280</f>
        <v>0.77086681945277125</v>
      </c>
      <c r="BC280" s="21">
        <f t="shared" si="97"/>
        <v>1.9278849316146787</v>
      </c>
      <c r="BD280" s="21">
        <f>BB280*VLOOKUP("Full Sample", 'capital shares'!$A:$AAH, MATCH("wS", 'capital shares'!$12:$12,0),FALSE)+BC280*VLOOKUP("Full Sample", 'capital shares'!$A:$AAH, MATCH("wE", 'capital shares'!$12:$12,0),FALSE)</f>
        <v>1.0598098304053964</v>
      </c>
      <c r="BE280" s="21">
        <f>Price_Expenditure_Data!CR272-Price_Expenditure_Data!AS272</f>
        <v>1.1570181121619074</v>
      </c>
      <c r="BG280" s="21">
        <f>VLOOKUP($A280,$A:$Z,MATCH("dtfp",$A$22:$Z$22,0),FALSE)-AM280*Price_Expenditure_Data!BP272-Price_Expenditure_Data!BS272*AN280</f>
        <v>0.81193339293698197</v>
      </c>
      <c r="BH280" s="3">
        <f t="shared" si="98"/>
        <v>-0.45124214684960096</v>
      </c>
      <c r="BI280" s="3">
        <f t="shared" si="99"/>
        <v>1.9635658088731049</v>
      </c>
      <c r="BJ280" s="21">
        <f>BH280*VLOOKUP("Full Sample", 'capital shares'!$A:$AAH, MATCH("wS", 'capital shares'!$12:$12,0),FALSE)+BI280*VLOOKUP("Full Sample", 'capital shares'!$A:$AAH, MATCH("wE", 'capital shares'!$12:$12,0),FALSE)</f>
        <v>0.63999473935198448</v>
      </c>
      <c r="BL280" s="151">
        <f>VLOOKUP($A280,$A:$Z,MATCH("dtfp",$A$22:$Z$22,0),FALSE)-AO280*VLOOKUP($A280,$A:$Z,MATCH("invShare",$A$22:$Z$22,0),FALSE)-AP280*Price_Expenditure_Data!CI272</f>
        <v>0.51904413403034422</v>
      </c>
      <c r="BM280" s="151">
        <f t="shared" si="100"/>
        <v>1.9285731935133996</v>
      </c>
      <c r="BN280" s="151">
        <f t="shared" si="101"/>
        <v>0.89064920766527012</v>
      </c>
      <c r="BO280" s="53">
        <f>BN280*VLOOKUP("Full Sample", 'capital shares'!$A:$AAH, MATCH("wS", 'capital shares'!$12:$12,0),FALSE)+VLOOKUP("Full Sample", 'capital shares'!$A:$AAH, MATCH("wE", 'capital shares'!$12:$12,0),FALSE)*BM280</f>
        <v>1.1026631465254999</v>
      </c>
      <c r="BQ280" s="21">
        <f>VLOOKUP($A280,$A:$Z,MATCH("dtfp",$A$22:$Z$22,0),FALSE)-BY280*Price_Expenditure_Data!BP272-BZ280*Price_Expenditure_Data!BS272-CA280*Price_Expenditure_Data!BR272-CB280*Price_Expenditure_Data!BQ272</f>
        <v>0.56806169258981054</v>
      </c>
      <c r="BR280" s="3">
        <f t="shared" si="102"/>
        <v>1.9745404022263104</v>
      </c>
      <c r="BS280" s="3">
        <f t="shared" si="103"/>
        <v>2.2416460047143376</v>
      </c>
      <c r="BT280" s="3">
        <f t="shared" si="104"/>
        <v>2.2286699389005098</v>
      </c>
      <c r="BU280" s="3">
        <f t="shared" si="105"/>
        <v>-0.44026755349639535</v>
      </c>
      <c r="BV280" s="25">
        <f>BR280*VLOOKUP("Full Sample", 'capital shares'!$A:$AAH, MATCH("wE", 'capital shares'!$12:$12,0),FALSE)+VLOOKUP("Full Sample", 'capital shares'!$A:$AAH, MATCH("wS", 'capital shares'!$12:$12,0),FALSE)*BU280</f>
        <v>0.64836868571044848</v>
      </c>
      <c r="BW280" s="26">
        <f>BR280*Price_Expenditure_Data!BS272+BS280*Price_Expenditure_Data!BR272+BT280*Price_Expenditure_Data!BQ272+BU280*Price_Expenditure_Data!BP272+BQ280*(1-SUM(Price_Expenditure_Data!BP272:BS272))</f>
        <v>0.85242057561366735</v>
      </c>
      <c r="BY280" s="21">
        <f>Price_Expenditure_Data!$CU272-Price_Expenditure_Data!AR272</f>
        <v>-1.0083292460862059</v>
      </c>
      <c r="BZ280" s="21">
        <f>Price_Expenditure_Data!$CU272-Price_Expenditure_Data!AS272</f>
        <v>1.4064787096364999</v>
      </c>
      <c r="CA280" s="21">
        <f>Price_Expenditure_Data!$CU272-Price_Expenditure_Data!BD272</f>
        <v>1.6735843121245269</v>
      </c>
      <c r="CB280" s="21">
        <f>Price_Expenditure_Data!$CU272-Price_Expenditure_Data!BE272</f>
        <v>1.6606082463106993</v>
      </c>
      <c r="CD280" s="247">
        <f>VLOOKUP($A280,$A:$Z,MATCH("dtfp",$A$22:$Z$22,0),FALSE)-AO280*VLOOKUP($A280,$A:$Z,MATCH("invShare",$A$22:$Z$22,0),FALSE)-AP280*Price_Expenditure_Data!CI272</f>
        <v>0.51904413403034422</v>
      </c>
      <c r="CE280" s="247">
        <f t="shared" si="106"/>
        <v>1.3935195802652065</v>
      </c>
      <c r="CF280" s="247">
        <f t="shared" si="107"/>
        <v>6.1788834246901816</v>
      </c>
      <c r="CG280" s="243">
        <f t="shared" si="108"/>
        <v>0.89064920766527012</v>
      </c>
      <c r="CI280" s="28"/>
      <c r="CJ280" s="28"/>
      <c r="CK280" s="28"/>
      <c r="CL280" s="202">
        <f>L280-(Price_Expenditure_Data!GC272*Price_Expenditure_Data!GH272+Price_Expenditure_Data!GD272*Price_Expenditure_Data!GI272+Price_Expenditure_Data!GE272*Price_Expenditure_Data!GJ272)</f>
        <v>3.7636170621153302</v>
      </c>
      <c r="CM280" s="202">
        <f>CL280+Price_Expenditure_Data!GH272</f>
        <v>3.6510982899400082</v>
      </c>
      <c r="CN280" s="202">
        <f>CL280+Price_Expenditure_Data!GI272</f>
        <v>-0.37632924300054382</v>
      </c>
      <c r="CO280" s="202">
        <f>CL280+Price_Expenditure_Data!GJ272</f>
        <v>0.89062351192590627</v>
      </c>
      <c r="CP280" s="199">
        <f>CM280*Price_Expenditure_Data!GC272+CN280*Price_Expenditure_Data!GD272+CO280*Price_Expenditure_Data!GE272</f>
        <v>84.661793481405041</v>
      </c>
    </row>
    <row r="281" spans="1:94" x14ac:dyDescent="0.25">
      <c r="A281" s="2">
        <v>40770</v>
      </c>
      <c r="B281" s="29">
        <v>1.7711982138024496</v>
      </c>
      <c r="C281" s="29">
        <v>2.8215978585080848</v>
      </c>
      <c r="D281" s="29">
        <v>2.2963980361552672</v>
      </c>
      <c r="E281" s="29">
        <v>2.1475138813137562</v>
      </c>
      <c r="F281" s="29">
        <v>0.14888415484151096</v>
      </c>
      <c r="G281" s="29">
        <v>1.4897202036807915</v>
      </c>
      <c r="H281" s="29">
        <v>0.29379815529964048</v>
      </c>
      <c r="I281" s="29">
        <v>2.3022026837235643</v>
      </c>
      <c r="J281" s="29">
        <v>2.3022026837235643</v>
      </c>
      <c r="K281" s="29">
        <v>0.3828440846926604</v>
      </c>
      <c r="L281" s="29">
        <v>-1.0201014312249077</v>
      </c>
      <c r="M281" s="29">
        <v>-1.0779770072702965</v>
      </c>
      <c r="N281" s="29">
        <v>5.7875576045388843E-2</v>
      </c>
      <c r="O281" s="29">
        <v>3.3966872674138164</v>
      </c>
      <c r="P281" s="29">
        <v>0.22200044737340191</v>
      </c>
      <c r="Q281" s="29">
        <v>1.6225197432355034</v>
      </c>
      <c r="R281" s="29">
        <v>-1.774167524178313</v>
      </c>
      <c r="S281" s="29">
        <v>-2.2239171793938644</v>
      </c>
      <c r="T281" s="29">
        <v>-0.75098551991569595</v>
      </c>
      <c r="U281" s="29">
        <v>3.8464369226293678</v>
      </c>
      <c r="V281" s="29">
        <v>-1.0231820042626172</v>
      </c>
      <c r="W281" s="29"/>
      <c r="X281" s="29">
        <f t="shared" si="117"/>
        <v>1.9276426496631047</v>
      </c>
      <c r="Y281" s="29"/>
      <c r="Z281" s="29"/>
      <c r="AA281" s="3">
        <f t="shared" si="94"/>
        <v>-0.14491400045812952</v>
      </c>
      <c r="AB281" s="3"/>
      <c r="AC281" s="2">
        <f t="shared" si="118"/>
        <v>40770</v>
      </c>
      <c r="AD281" s="3">
        <f t="shared" si="121"/>
        <v>13.842075708721424</v>
      </c>
      <c r="AE281" s="3">
        <f t="shared" si="122"/>
        <v>25.422149634736659</v>
      </c>
      <c r="AF281" s="3">
        <f t="shared" si="123"/>
        <v>25.898955163980467</v>
      </c>
      <c r="AG281">
        <f t="shared" si="116"/>
        <v>26.480000000000118</v>
      </c>
      <c r="AH281" s="3">
        <f t="shared" si="119"/>
        <v>29.670793797498245</v>
      </c>
      <c r="AI281" s="3">
        <f t="shared" si="120"/>
        <v>32.436217270785448</v>
      </c>
      <c r="AJ281" s="89">
        <f>AI281+'Fig4'!$F$1</f>
        <v>30.159821457578488</v>
      </c>
      <c r="AK281" s="3"/>
      <c r="AL281" s="21">
        <f>Price_Expenditure_Data!CP273-Price_Expenditure_Data!AQ273</f>
        <v>1.7528474854814147</v>
      </c>
      <c r="AM281" s="21">
        <f>Price_Expenditure_Data!CP273-Price_Expenditure_Data!AR273</f>
        <v>-0.58881923933458191</v>
      </c>
      <c r="AN281" s="21">
        <f>Price_Expenditure_Data!CP273-Price_Expenditure_Data!AS273</f>
        <v>2.2733835877487829</v>
      </c>
      <c r="AO281" s="21">
        <f>Price_Expenditure_Data!CT273-Price_Expenditure_Data!CL273</f>
        <v>3.5604112766727156</v>
      </c>
      <c r="AP281" s="21">
        <f>Price_Expenditure_Data!CT273-Price_Expenditure_Data!CO273</f>
        <v>1.7893962435552517</v>
      </c>
      <c r="AQ281" s="21">
        <f>Price_Expenditure_Data!CT273-Price_Expenditure_Data!CM273</f>
        <v>3.2491834977168201</v>
      </c>
      <c r="AR281" s="21">
        <f>Price_Expenditure_Data!CT273-Price_Expenditure_Data!AT273</f>
        <v>6.0719668150537016</v>
      </c>
      <c r="AS281" s="21"/>
      <c r="AT281" s="21"/>
      <c r="AV281" s="192">
        <f>Price_Expenditure_Data!BO273</f>
        <v>0.15906705439028168</v>
      </c>
      <c r="AX281" s="3">
        <f t="shared" si="124"/>
        <v>-1.774167524178313</v>
      </c>
      <c r="AY281" s="3">
        <f t="shared" si="125"/>
        <v>1.6225197432355034</v>
      </c>
      <c r="AZ281" s="21">
        <f>AX281*VLOOKUP("Full Sample", 'capital shares'!$A:$AAH, MATCH("wS", 'capital shares'!$12:$12,0),FALSE)+AY281*VLOOKUP("Full Sample", 'capital shares'!$A:$AAH, MATCH("wE", 'capital shares'!$12:$12,0),FALSE)</f>
        <v>3.0789072818791174E-2</v>
      </c>
      <c r="BB281" s="21">
        <f>VLOOKUP($A281,$A:$Z,MATCH("dtfp",$A$22:$Z$22,0), FALSE)-Price_Expenditure_Data!BS273*BE281</f>
        <v>-1.1774285914649276</v>
      </c>
      <c r="BC281" s="21">
        <f t="shared" ref="BC281:BC289" si="126">BB281+BE281</f>
        <v>0.9744618702129344</v>
      </c>
      <c r="BD281" s="21">
        <f>BB281*VLOOKUP("Full Sample", 'capital shares'!$A:$AAH, MATCH("wS", 'capital shares'!$12:$12,0),FALSE)+BC281*VLOOKUP("Full Sample", 'capital shares'!$A:$AAH, MATCH("wE", 'capital shares'!$12:$12,0),FALSE)</f>
        <v>-2.12759433292114E-2</v>
      </c>
      <c r="BE281" s="21">
        <f>Price_Expenditure_Data!CR273-Price_Expenditure_Data!AS273</f>
        <v>2.151890461677862</v>
      </c>
      <c r="BG281" s="21">
        <f>VLOOKUP($A281,$A:$Z,MATCH("dtfp",$A$22:$Z$22,0),FALSE)-AM281*Price_Expenditure_Data!BP273-Price_Expenditure_Data!BS273*AN281</f>
        <v>-1.1661745015170271</v>
      </c>
      <c r="BH281" s="3">
        <f t="shared" ref="BH281:BH289" si="127">AM281+BG281</f>
        <v>-1.754993740851609</v>
      </c>
      <c r="BI281" s="3">
        <f t="shared" ref="BI281:BI289" si="128">BG281+AN281</f>
        <v>1.1072090862317558</v>
      </c>
      <c r="BJ281" s="21">
        <f>BH281*VLOOKUP("Full Sample", 'capital shares'!$A:$AAH, MATCH("wS", 'capital shares'!$12:$12,0),FALSE)+BI281*VLOOKUP("Full Sample", 'capital shares'!$A:$AAH, MATCH("wE", 'capital shares'!$12:$12,0),FALSE)</f>
        <v>-0.1724433398823832</v>
      </c>
      <c r="BL281" s="151">
        <f>VLOOKUP($A281,$A:$Z,MATCH("dtfp",$A$22:$Z$22,0),FALSE)-AO281*VLOOKUP($A281,$A:$Z,MATCH("invShare",$A$22:$Z$22,0),FALSE)-AP281*Price_Expenditure_Data!CI273</f>
        <v>-1.9312555455242228</v>
      </c>
      <c r="BM281" s="151">
        <f t="shared" ref="BM281:BM289" si="129">BL281+AO281</f>
        <v>1.6291557311484928</v>
      </c>
      <c r="BN281" s="151">
        <f t="shared" ref="BN281:BN289" si="130">BL281+AP281</f>
        <v>-0.14185930196897112</v>
      </c>
      <c r="BO281" s="53">
        <f>BN281*VLOOKUP("Full Sample", 'capital shares'!$A:$AAH, MATCH("wS", 'capital shares'!$12:$12,0),FALSE)+VLOOKUP("Full Sample", 'capital shares'!$A:$AAH, MATCH("wE", 'capital shares'!$12:$12,0),FALSE)*BM281</f>
        <v>0.61364509622238195</v>
      </c>
      <c r="BQ281" s="21">
        <f>VLOOKUP($A281,$A:$Z,MATCH("dtfp",$A$22:$Z$22,0),FALSE)-BY281*Price_Expenditure_Data!BP273-BZ281*Price_Expenditure_Data!BS273-CA281*Price_Expenditure_Data!BR273-CB281*Price_Expenditure_Data!BQ273</f>
        <v>-1.7651252096115044</v>
      </c>
      <c r="BR281" s="3">
        <f t="shared" ref="BR281:BR289" si="131">BQ281+BZ281</f>
        <v>1.1378236247649642</v>
      </c>
      <c r="BS281" s="3">
        <f t="shared" ref="BS281:BS289" si="132">BQ281+CA281</f>
        <v>2.4945593216205149</v>
      </c>
      <c r="BT281" s="3">
        <f t="shared" ref="BT281:BT289" si="133">BQ281+CB281</f>
        <v>1.7700430752532457</v>
      </c>
      <c r="BU281" s="3">
        <f t="shared" ref="BU281:BU289" si="134">BQ281+BY281</f>
        <v>-1.7243792023184006</v>
      </c>
      <c r="BV281" s="25">
        <f>BR281*VLOOKUP("Full Sample", 'capital shares'!$A:$AAH, MATCH("wE", 'capital shares'!$12:$12,0),FALSE)+VLOOKUP("Full Sample", 'capital shares'!$A:$AAH, MATCH("wS", 'capital shares'!$12:$12,0),FALSE)*BU281</f>
        <v>-0.14908352187223928</v>
      </c>
      <c r="BW281" s="26">
        <f>BR281*Price_Expenditure_Data!BS273+BS281*Price_Expenditure_Data!BR273+BT281*Price_Expenditure_Data!BQ273+BU281*Price_Expenditure_Data!BP273+BQ281*(1-SUM(Price_Expenditure_Data!BP273:BS273))</f>
        <v>-1.0201014312249079</v>
      </c>
      <c r="BY281" s="21">
        <f>Price_Expenditure_Data!$CU273-Price_Expenditure_Data!AR273</f>
        <v>4.0746007293103848E-2</v>
      </c>
      <c r="BZ281" s="21">
        <f>Price_Expenditure_Data!$CU273-Price_Expenditure_Data!AS273</f>
        <v>2.9029488343764687</v>
      </c>
      <c r="CA281" s="21">
        <f>Price_Expenditure_Data!$CU273-Price_Expenditure_Data!BD273</f>
        <v>4.2596845312320193</v>
      </c>
      <c r="CB281" s="21">
        <f>Price_Expenditure_Data!$CU273-Price_Expenditure_Data!BE273</f>
        <v>3.5351682848647501</v>
      </c>
      <c r="CD281" s="247">
        <f>VLOOKUP($A281,$A:$Z,MATCH("dtfp",$A$22:$Z$22,0),FALSE)-AO281*VLOOKUP($A281,$A:$Z,MATCH("invShare",$A$22:$Z$22,0),FALSE)-AP281*Price_Expenditure_Data!CI273</f>
        <v>-1.9312555455242228</v>
      </c>
      <c r="CE281" s="247">
        <f t="shared" ref="CE281:CE290" si="135">CD281+AQ281</f>
        <v>1.3179279521925973</v>
      </c>
      <c r="CF281" s="247">
        <f t="shared" ref="CF281:CF290" si="136">CD281+AR281</f>
        <v>4.1407112695294792</v>
      </c>
      <c r="CG281" s="243">
        <f t="shared" ref="CG281:CG290" si="137">CD281+AP281</f>
        <v>-0.14185930196897112</v>
      </c>
      <c r="CI281" s="28"/>
      <c r="CJ281" s="28"/>
      <c r="CK281" s="28"/>
      <c r="CL281" s="202">
        <f>L281-(Price_Expenditure_Data!GC273*Price_Expenditure_Data!GH273+Price_Expenditure_Data!GD273*Price_Expenditure_Data!GI273+Price_Expenditure_Data!GE273*Price_Expenditure_Data!GJ273)</f>
        <v>1.925615915129379</v>
      </c>
      <c r="CM281" s="202">
        <f>CL281+Price_Expenditure_Data!GH273</f>
        <v>1.8064881108319815</v>
      </c>
      <c r="CN281" s="202">
        <f>CL281+Price_Expenditure_Data!GI273</f>
        <v>0.763565535707182</v>
      </c>
      <c r="CO281" s="202">
        <f>CL281+Price_Expenditure_Data!GJ273</f>
        <v>-0.14016053247911087</v>
      </c>
      <c r="CP281" s="199">
        <f>CM281*Price_Expenditure_Data!GC273+CN281*Price_Expenditure_Data!GD273+CO281*Price_Expenditure_Data!GE273</f>
        <v>42.098190211956918</v>
      </c>
    </row>
    <row r="282" spans="1:94" x14ac:dyDescent="0.25">
      <c r="A282" s="2">
        <v>40862</v>
      </c>
      <c r="B282" s="29">
        <v>6.1847320968958286</v>
      </c>
      <c r="C282" s="29">
        <v>3.2235399235069906</v>
      </c>
      <c r="D282" s="29">
        <v>4.7041360102014096</v>
      </c>
      <c r="E282" s="29">
        <v>2.6109065462240011</v>
      </c>
      <c r="F282" s="29">
        <v>2.0932294639774085</v>
      </c>
      <c r="G282" s="29">
        <v>1.8675302040649759</v>
      </c>
      <c r="H282" s="29">
        <v>0.53709047163650325</v>
      </c>
      <c r="I282" s="29">
        <v>-1.569285483830285</v>
      </c>
      <c r="J282" s="29">
        <v>-1.569285483830285</v>
      </c>
      <c r="K282" s="29">
        <v>0.38315542589530582</v>
      </c>
      <c r="L282" s="29">
        <v>3.3460633788798155</v>
      </c>
      <c r="M282" s="29">
        <v>2.113986243802255</v>
      </c>
      <c r="N282" s="29">
        <v>1.2320771350775606</v>
      </c>
      <c r="O282" s="29">
        <v>1.8517338373965708</v>
      </c>
      <c r="P282" s="29">
        <v>0.22333011958525734</v>
      </c>
      <c r="Q282" s="29">
        <v>4.7842492769305425</v>
      </c>
      <c r="R282" s="29">
        <v>2.9325154395339719</v>
      </c>
      <c r="S282" s="29">
        <v>4.2750911319156026</v>
      </c>
      <c r="T282" s="29">
        <v>1.4925641631096087</v>
      </c>
      <c r="U282" s="29">
        <v>0.50915814501493983</v>
      </c>
      <c r="V282" s="29">
        <v>1.4399512764243632</v>
      </c>
      <c r="W282" s="29"/>
      <c r="X282" s="29">
        <f t="shared" si="117"/>
        <v>2.4561392106136686</v>
      </c>
      <c r="Y282" s="29"/>
      <c r="Z282" s="29"/>
      <c r="AA282" s="3">
        <f t="shared" si="94"/>
        <v>1.5561389923409052</v>
      </c>
      <c r="AB282" s="3"/>
      <c r="AC282" s="2">
        <f t="shared" si="118"/>
        <v>40862</v>
      </c>
      <c r="AD282" s="3">
        <f t="shared" si="121"/>
        <v>13.449754337763853</v>
      </c>
      <c r="AE282" s="3">
        <f t="shared" si="122"/>
        <v>26.258665479456614</v>
      </c>
      <c r="AF282" s="3">
        <f t="shared" si="123"/>
        <v>26.206974447749857</v>
      </c>
      <c r="AG282">
        <f t="shared" si="116"/>
        <v>26.61300000000012</v>
      </c>
      <c r="AH282" s="3">
        <f t="shared" si="119"/>
        <v>30.5073096422182</v>
      </c>
      <c r="AI282" s="3">
        <f t="shared" si="120"/>
        <v>32.744236554554838</v>
      </c>
      <c r="AJ282" s="89">
        <f>AI282+'Fig4'!$F$1</f>
        <v>30.467840741347878</v>
      </c>
      <c r="AK282" s="3"/>
      <c r="AL282" s="21">
        <f>Price_Expenditure_Data!CP274-Price_Expenditure_Data!AQ274</f>
        <v>-0.24483938200679067</v>
      </c>
      <c r="AM282" s="21">
        <f>Price_Expenditure_Data!CP274-Price_Expenditure_Data!AR274</f>
        <v>-2.0463912710967893</v>
      </c>
      <c r="AN282" s="21">
        <f>Price_Expenditure_Data!CP274-Price_Expenditure_Data!AS274</f>
        <v>-0.43287995572442295</v>
      </c>
      <c r="AO282" s="21">
        <f>Price_Expenditure_Data!CT274-Price_Expenditure_Data!CL274</f>
        <v>1.822065251562587</v>
      </c>
      <c r="AP282" s="21">
        <f>Price_Expenditure_Data!CT274-Price_Expenditure_Data!CO274</f>
        <v>-0.35661007962972957</v>
      </c>
      <c r="AQ282" s="21">
        <f>Price_Expenditure_Data!CT274-Price_Expenditure_Data!CM274</f>
        <v>1.7061841398816486</v>
      </c>
      <c r="AR282" s="21">
        <f>Price_Expenditure_Data!CT274-Price_Expenditure_Data!AT274</f>
        <v>2.7851076291233197</v>
      </c>
      <c r="AS282" s="21"/>
      <c r="AT282" s="21"/>
      <c r="AV282" s="192">
        <f>Price_Expenditure_Data!BO274</f>
        <v>0.16032374283249606</v>
      </c>
      <c r="AX282" s="3">
        <f t="shared" si="124"/>
        <v>2.9325154395339719</v>
      </c>
      <c r="AY282" s="3">
        <f t="shared" si="125"/>
        <v>4.7842492769305425</v>
      </c>
      <c r="AZ282" s="21">
        <f>AX282*VLOOKUP("Full Sample", 'capital shares'!$A:$AAH, MATCH("wS", 'capital shares'!$12:$12,0),FALSE)+AY282*VLOOKUP("Full Sample", 'capital shares'!$A:$AAH, MATCH("wE", 'capital shares'!$12:$12,0),FALSE)</f>
        <v>2.9923879264986351</v>
      </c>
      <c r="BB282" s="21">
        <f>VLOOKUP($A282,$A:$Z,MATCH("dtfp",$A$22:$Z$22,0), FALSE)-Price_Expenditure_Data!BS274*BE282</f>
        <v>3.3774422084261708</v>
      </c>
      <c r="BC282" s="21">
        <f t="shared" si="126"/>
        <v>2.9524369892715168</v>
      </c>
      <c r="BD282" s="21">
        <f>BB282*VLOOKUP("Full Sample", 'capital shares'!$A:$AAH, MATCH("wS", 'capital shares'!$12:$12,0),FALSE)+BC282*VLOOKUP("Full Sample", 'capital shares'!$A:$AAH, MATCH("wE", 'capital shares'!$12:$12,0),FALSE)</f>
        <v>2.4038529849650327</v>
      </c>
      <c r="BE282" s="21">
        <f>Price_Expenditure_Data!CR274-Price_Expenditure_Data!AS274</f>
        <v>-0.42500521915465417</v>
      </c>
      <c r="BG282" s="21">
        <f>VLOOKUP($A282,$A:$Z,MATCH("dtfp",$A$22:$Z$22,0),FALSE)-AM282*Price_Expenditure_Data!BP274-Price_Expenditure_Data!BS274*AN282</f>
        <v>3.449656480185137</v>
      </c>
      <c r="BH282" s="3">
        <f t="shared" si="127"/>
        <v>1.4032652090883477</v>
      </c>
      <c r="BI282" s="3">
        <f t="shared" si="128"/>
        <v>3.0167765244607141</v>
      </c>
      <c r="BJ282" s="21">
        <f>BH282*VLOOKUP("Full Sample", 'capital shares'!$A:$AAH, MATCH("wS", 'capital shares'!$12:$12,0),FALSE)+BI282*VLOOKUP("Full Sample", 'capital shares'!$A:$AAH, MATCH("wE", 'capital shares'!$12:$12,0),FALSE)</f>
        <v>1.7284212898543891</v>
      </c>
      <c r="BL282" s="151">
        <f>VLOOKUP($A282,$A:$Z,MATCH("dtfp",$A$22:$Z$22,0),FALSE)-AO282*VLOOKUP($A282,$A:$Z,MATCH("invShare",$A$22:$Z$22,0),FALSE)-AP282*Price_Expenditure_Data!CI274</f>
        <v>2.9636307132329236</v>
      </c>
      <c r="BM282" s="151">
        <f t="shared" si="129"/>
        <v>4.7856959647955106</v>
      </c>
      <c r="BN282" s="151">
        <f t="shared" si="130"/>
        <v>2.6070206336031942</v>
      </c>
      <c r="BO282" s="53">
        <f>BN282*VLOOKUP("Full Sample", 'capital shares'!$A:$AAH, MATCH("wS", 'capital shares'!$12:$12,0),FALSE)+VLOOKUP("Full Sample", 'capital shares'!$A:$AAH, MATCH("wE", 'capital shares'!$12:$12,0),FALSE)*BM282</f>
        <v>2.8772910239056722</v>
      </c>
      <c r="BQ282" s="21">
        <f>VLOOKUP($A282,$A:$Z,MATCH("dtfp",$A$22:$Z$22,0),FALSE)-BY282*Price_Expenditure_Data!BP274-BZ282*Price_Expenditure_Data!BS274-CA282*Price_Expenditure_Data!BR274-CB282*Price_Expenditure_Data!BQ274</f>
        <v>3.0497877416623758</v>
      </c>
      <c r="BR282" s="3">
        <f t="shared" si="131"/>
        <v>3.0381397225951678</v>
      </c>
      <c r="BS282" s="3">
        <f t="shared" si="132"/>
        <v>6.3344207642154462</v>
      </c>
      <c r="BT282" s="3">
        <f t="shared" si="133"/>
        <v>4.0030239861233561</v>
      </c>
      <c r="BU282" s="3">
        <f t="shared" si="134"/>
        <v>1.4246284072228019</v>
      </c>
      <c r="BV282" s="25">
        <f>BR282*VLOOKUP("Full Sample", 'capital shares'!$A:$AAH, MATCH("wE", 'capital shares'!$12:$12,0),FALSE)+VLOOKUP("Full Sample", 'capital shares'!$A:$AAH, MATCH("wS", 'capital shares'!$12:$12,0),FALSE)*BU282</f>
        <v>1.7447220555835266</v>
      </c>
      <c r="BW282" s="26">
        <f>BR282*Price_Expenditure_Data!BS274+BS282*Price_Expenditure_Data!BR274+BT282*Price_Expenditure_Data!BQ274+BU282*Price_Expenditure_Data!BP274+BQ282*(1-SUM(Price_Expenditure_Data!BP274:BS274))</f>
        <v>3.3460633788798155</v>
      </c>
      <c r="BY282" s="21">
        <f>Price_Expenditure_Data!$CU274-Price_Expenditure_Data!AR274</f>
        <v>-1.6251593344395738</v>
      </c>
      <c r="BZ282" s="21">
        <f>Price_Expenditure_Data!$CU274-Price_Expenditure_Data!AS274</f>
        <v>-1.1648019067207693E-2</v>
      </c>
      <c r="CA282" s="21">
        <f>Price_Expenditure_Data!$CU274-Price_Expenditure_Data!BD274</f>
        <v>3.2846330225530709</v>
      </c>
      <c r="CB282" s="21">
        <f>Price_Expenditure_Data!$CU274-Price_Expenditure_Data!BE274</f>
        <v>0.95323624446098054</v>
      </c>
      <c r="CD282" s="247">
        <f>VLOOKUP($A282,$A:$Z,MATCH("dtfp",$A$22:$Z$22,0),FALSE)-AO282*VLOOKUP($A282,$A:$Z,MATCH("invShare",$A$22:$Z$22,0),FALSE)-AP282*Price_Expenditure_Data!CI274</f>
        <v>2.9636307132329236</v>
      </c>
      <c r="CE282" s="247">
        <f t="shared" si="135"/>
        <v>4.6698148531145725</v>
      </c>
      <c r="CF282" s="247">
        <f t="shared" si="136"/>
        <v>5.7487383423562433</v>
      </c>
      <c r="CG282" s="243">
        <f t="shared" si="137"/>
        <v>2.6070206336031942</v>
      </c>
      <c r="CI282" s="28"/>
      <c r="CJ282" s="28"/>
      <c r="CK282" s="28"/>
      <c r="CL282" s="202">
        <f>L282-(Price_Expenditure_Data!GC274*Price_Expenditure_Data!GH274+Price_Expenditure_Data!GD274*Price_Expenditure_Data!GI274+Price_Expenditure_Data!GE274*Price_Expenditure_Data!GJ274)</f>
        <v>4.6496619143669857</v>
      </c>
      <c r="CM282" s="202">
        <f>CL282+Price_Expenditure_Data!GH274</f>
        <v>4.5999956074272692</v>
      </c>
      <c r="CN282" s="202">
        <f>CL282+Price_Expenditure_Data!GI274</f>
        <v>4.6598630227712245</v>
      </c>
      <c r="CO282" s="202">
        <f>CL282+Price_Expenditure_Data!GJ274</f>
        <v>2.6067537304491819</v>
      </c>
      <c r="CP282" s="199">
        <f>CM282*Price_Expenditure_Data!GC274+CN282*Price_Expenditure_Data!GD274+CO282*Price_Expenditure_Data!GE274</f>
        <v>108.1926733942659</v>
      </c>
    </row>
    <row r="283" spans="1:94" x14ac:dyDescent="0.25">
      <c r="A283" s="2">
        <v>40954</v>
      </c>
      <c r="B283" s="29">
        <v>4.7561400439676049</v>
      </c>
      <c r="C283" s="29">
        <v>6.963629451317388</v>
      </c>
      <c r="D283" s="29">
        <v>5.8598847476424964</v>
      </c>
      <c r="E283" s="29">
        <v>3.2774684336231985</v>
      </c>
      <c r="F283" s="29">
        <v>2.5824163140192979</v>
      </c>
      <c r="G283" s="29">
        <v>1.992527401098672</v>
      </c>
      <c r="H283" s="29">
        <v>0.7794040647056022</v>
      </c>
      <c r="I283" s="29">
        <v>0.50078760124954158</v>
      </c>
      <c r="J283" s="29">
        <v>0.50078760124954158</v>
      </c>
      <c r="K283" s="29">
        <v>0.38411168338695012</v>
      </c>
      <c r="L283" s="29">
        <v>2.7675479443609925</v>
      </c>
      <c r="M283" s="29">
        <v>1.6173915595209885</v>
      </c>
      <c r="N283" s="29">
        <v>1.150156384840004</v>
      </c>
      <c r="O283" s="29">
        <v>0.70861442787150808</v>
      </c>
      <c r="P283" s="29">
        <v>0.22432940941407617</v>
      </c>
      <c r="Q283" s="29">
        <v>3.3171993161257918</v>
      </c>
      <c r="R283" s="29">
        <v>2.6085848882542835</v>
      </c>
      <c r="S283" s="29">
        <v>2.8220392966671382</v>
      </c>
      <c r="T283" s="29">
        <v>1.2689989316377173</v>
      </c>
      <c r="U283" s="29">
        <v>0.49516001945865362</v>
      </c>
      <c r="V283" s="29">
        <v>1.3395859566165662</v>
      </c>
      <c r="W283" s="29"/>
      <c r="X283" s="29">
        <f t="shared" si="117"/>
        <v>2.8604871004939159</v>
      </c>
      <c r="Y283" s="29"/>
      <c r="Z283" s="29"/>
      <c r="AA283" s="3">
        <f t="shared" si="94"/>
        <v>1.8030122493136957</v>
      </c>
      <c r="AB283" s="3"/>
      <c r="AC283" s="2">
        <f t="shared" si="118"/>
        <v>40954</v>
      </c>
      <c r="AD283" s="3">
        <f t="shared" si="121"/>
        <v>13.574951238076238</v>
      </c>
      <c r="AE283" s="3">
        <f t="shared" si="122"/>
        <v>26.950552465546863</v>
      </c>
      <c r="AF283" s="3">
        <f t="shared" si="123"/>
        <v>26.494513543959858</v>
      </c>
      <c r="AG283">
        <f t="shared" si="116"/>
        <v>26.746000000000123</v>
      </c>
      <c r="AH283" s="3">
        <f t="shared" si="119"/>
        <v>31.199196628308449</v>
      </c>
      <c r="AI283" s="3">
        <f t="shared" si="120"/>
        <v>33.031775650764843</v>
      </c>
      <c r="AJ283" s="89">
        <f>AI283+'Fig4'!$F$1</f>
        <v>30.755379837557882</v>
      </c>
      <c r="AK283" s="3"/>
      <c r="AL283" s="21">
        <f>Price_Expenditure_Data!CP275-Price_Expenditure_Data!AQ275</f>
        <v>-0.55744723390882878</v>
      </c>
      <c r="AM283" s="21">
        <f>Price_Expenditure_Data!CP275-Price_Expenditure_Data!AR275</f>
        <v>0.58481573672410481</v>
      </c>
      <c r="AN283" s="21">
        <f>Price_Expenditure_Data!CP275-Price_Expenditure_Data!AS275</f>
        <v>-0.60772455747642362</v>
      </c>
      <c r="AO283" s="21">
        <f>Price_Expenditure_Data!CT275-Price_Expenditure_Data!CL275</f>
        <v>0.86955508849233687</v>
      </c>
      <c r="AP283" s="21">
        <f>Price_Expenditure_Data!CT275-Price_Expenditure_Data!CO275</f>
        <v>1.820309490772632</v>
      </c>
      <c r="AQ283" s="21">
        <f>Price_Expenditure_Data!CT275-Price_Expenditure_Data!CM275</f>
        <v>0.79071787879868438</v>
      </c>
      <c r="AR283" s="21">
        <f>Price_Expenditure_Data!CT275-Price_Expenditure_Data!AT275</f>
        <v>1.5277916055626735</v>
      </c>
      <c r="AS283" s="21"/>
      <c r="AT283" s="21"/>
      <c r="AV283" s="192">
        <f>Price_Expenditure_Data!BO275</f>
        <v>0.16086681429927238</v>
      </c>
      <c r="AX283" s="3">
        <f t="shared" si="124"/>
        <v>2.6085848882542835</v>
      </c>
      <c r="AY283" s="3">
        <f t="shared" si="125"/>
        <v>3.3171993161257918</v>
      </c>
      <c r="AZ283" s="21">
        <f>AX283*VLOOKUP("Full Sample", 'capital shares'!$A:$AAH, MATCH("wS", 'capital shares'!$12:$12,0),FALSE)+AY283*VLOOKUP("Full Sample", 'capital shares'!$A:$AAH, MATCH("wE", 'capital shares'!$12:$12,0),FALSE)</f>
        <v>2.2792692604420379</v>
      </c>
      <c r="BB283" s="21">
        <f>VLOOKUP($A283,$A:$Z,MATCH("dtfp",$A$22:$Z$22,0), FALSE)-Price_Expenditure_Data!BS275*BE283</f>
        <v>2.8092756429028274</v>
      </c>
      <c r="BC283" s="21">
        <f t="shared" si="126"/>
        <v>2.2494981475434237</v>
      </c>
      <c r="BD283" s="21">
        <f>BB283*VLOOKUP("Full Sample", 'capital shares'!$A:$AAH, MATCH("wS", 'capital shares'!$12:$12,0),FALSE)+BC283*VLOOKUP("Full Sample", 'capital shares'!$A:$AAH, MATCH("wE", 'capital shares'!$12:$12,0),FALSE)</f>
        <v>1.9153898496272721</v>
      </c>
      <c r="BE283" s="21">
        <f>Price_Expenditure_Data!CR275-Price_Expenditure_Data!AS275</f>
        <v>-0.55977749535940369</v>
      </c>
      <c r="BG283" s="21">
        <f>VLOOKUP($A283,$A:$Z,MATCH("dtfp",$A$22:$Z$22,0),FALSE)-AM283*Price_Expenditure_Data!BP275-Price_Expenditure_Data!BS275*AN283</f>
        <v>2.7923039615996093</v>
      </c>
      <c r="BH283" s="3">
        <f t="shared" si="127"/>
        <v>3.3771196983237139</v>
      </c>
      <c r="BI283" s="3">
        <f t="shared" si="128"/>
        <v>2.1845794041231859</v>
      </c>
      <c r="BJ283" s="21">
        <f>BH283*VLOOKUP("Full Sample", 'capital shares'!$A:$AAH, MATCH("wS", 'capital shares'!$12:$12,0),FALSE)+BI283*VLOOKUP("Full Sample", 'capital shares'!$A:$AAH, MATCH("wE", 'capital shares'!$12:$12,0),FALSE)</f>
        <v>2.0907499376651351</v>
      </c>
      <c r="BL283" s="151">
        <f>VLOOKUP($A283,$A:$Z,MATCH("dtfp",$A$22:$Z$22,0),FALSE)-AO283*VLOOKUP($A283,$A:$Z,MATCH("invShare",$A$22:$Z$22,0),FALSE)-AP283*Price_Expenditure_Data!CI275</f>
        <v>2.4451240580577931</v>
      </c>
      <c r="BM283" s="151">
        <f t="shared" si="129"/>
        <v>3.3146791465501302</v>
      </c>
      <c r="BN283" s="151">
        <f t="shared" si="130"/>
        <v>4.2654335488304254</v>
      </c>
      <c r="BO283" s="53">
        <f>BN283*VLOOKUP("Full Sample", 'capital shares'!$A:$AAH, MATCH("wS", 'capital shares'!$12:$12,0),FALSE)+VLOOKUP("Full Sample", 'capital shares'!$A:$AAH, MATCH("wE", 'capital shares'!$12:$12,0),FALSE)*BM283</f>
        <v>2.8671152230616301</v>
      </c>
      <c r="BQ283" s="21">
        <f>VLOOKUP($A283,$A:$Z,MATCH("dtfp",$A$22:$Z$22,0),FALSE)-BY283*Price_Expenditure_Data!BP275-BZ283*Price_Expenditure_Data!BS275-CA283*Price_Expenditure_Data!BR275-CB283*Price_Expenditure_Data!BQ275</f>
        <v>2.4018306616590666</v>
      </c>
      <c r="BR283" s="3">
        <f t="shared" si="131"/>
        <v>2.2078707063110583</v>
      </c>
      <c r="BS283" s="3">
        <f t="shared" si="132"/>
        <v>4.9594844267536589</v>
      </c>
      <c r="BT283" s="3">
        <f t="shared" si="133"/>
        <v>5.069527467061345</v>
      </c>
      <c r="BU283" s="3">
        <f t="shared" si="134"/>
        <v>3.4004110005115868</v>
      </c>
      <c r="BV283" s="25">
        <f>BR283*VLOOKUP("Full Sample", 'capital shares'!$A:$AAH, MATCH("wE", 'capital shares'!$12:$12,0),FALSE)+VLOOKUP("Full Sample", 'capital shares'!$A:$AAH, MATCH("wS", 'capital shares'!$12:$12,0),FALSE)*BU283</f>
        <v>2.108521905050428</v>
      </c>
      <c r="BW283" s="26">
        <f>BR283*Price_Expenditure_Data!BS275+BS283*Price_Expenditure_Data!BR275+BT283*Price_Expenditure_Data!BQ275+BU283*Price_Expenditure_Data!BP275+BQ283*(1-SUM(Price_Expenditure_Data!BP275:BS275))</f>
        <v>2.7675479443609925</v>
      </c>
      <c r="BY283" s="21">
        <f>Price_Expenditure_Data!$CU275-Price_Expenditure_Data!AR275</f>
        <v>0.9985803388525204</v>
      </c>
      <c r="BZ283" s="21">
        <f>Price_Expenditure_Data!$CU275-Price_Expenditure_Data!AS275</f>
        <v>-0.19395995534800803</v>
      </c>
      <c r="CA283" s="21">
        <f>Price_Expenditure_Data!$CU275-Price_Expenditure_Data!BD275</f>
        <v>2.5576537650945923</v>
      </c>
      <c r="CB283" s="21">
        <f>Price_Expenditure_Data!$CU275-Price_Expenditure_Data!BE275</f>
        <v>2.6676968054022789</v>
      </c>
      <c r="CD283" s="247">
        <f>VLOOKUP($A283,$A:$Z,MATCH("dtfp",$A$22:$Z$22,0),FALSE)-AO283*VLOOKUP($A283,$A:$Z,MATCH("invShare",$A$22:$Z$22,0),FALSE)-AP283*Price_Expenditure_Data!CI275</f>
        <v>2.4451240580577931</v>
      </c>
      <c r="CE283" s="247">
        <f t="shared" si="135"/>
        <v>3.2358419368564775</v>
      </c>
      <c r="CF283" s="247">
        <f t="shared" si="136"/>
        <v>3.9729156636204666</v>
      </c>
      <c r="CG283" s="243">
        <f t="shared" si="137"/>
        <v>4.2654335488304254</v>
      </c>
      <c r="CI283" s="28"/>
      <c r="CJ283" s="28"/>
      <c r="CK283" s="28"/>
      <c r="CL283" s="202">
        <f>L283-(Price_Expenditure_Data!GC275*Price_Expenditure_Data!GH275+Price_Expenditure_Data!GD275*Price_Expenditure_Data!GI275+Price_Expenditure_Data!GE275*Price_Expenditure_Data!GJ275)</f>
        <v>4.693787143875106</v>
      </c>
      <c r="CM283" s="202">
        <f>CL283+Price_Expenditure_Data!GH275</f>
        <v>4.6192493433758237</v>
      </c>
      <c r="CN283" s="202">
        <f>CL283+Price_Expenditure_Data!GI275</f>
        <v>-0.82097008190789911</v>
      </c>
      <c r="CO283" s="202">
        <f>CL283+Price_Expenditure_Data!GJ275</f>
        <v>4.2667487176330248</v>
      </c>
      <c r="CP283" s="199">
        <f>CM283*Price_Expenditure_Data!GC275+CN283*Price_Expenditure_Data!GD275+CO283*Price_Expenditure_Data!GE275</f>
        <v>108.19009716540852</v>
      </c>
    </row>
    <row r="284" spans="1:94" x14ac:dyDescent="0.25">
      <c r="A284" s="2">
        <v>41044</v>
      </c>
      <c r="B284" s="29">
        <v>1.6169061979965704</v>
      </c>
      <c r="C284" s="29">
        <v>-0.81228757902707116</v>
      </c>
      <c r="D284" s="29">
        <v>0.40230930948474963</v>
      </c>
      <c r="E284" s="29">
        <v>0.44730656726308382</v>
      </c>
      <c r="F284" s="29">
        <v>-4.4997257778334188E-2</v>
      </c>
      <c r="G284" s="29">
        <v>1.966401490115546</v>
      </c>
      <c r="H284" s="29">
        <v>0.58355803241560977</v>
      </c>
      <c r="I284" s="29">
        <v>2.8694435406748653</v>
      </c>
      <c r="J284" s="29">
        <v>2.8694435406748653</v>
      </c>
      <c r="K284" s="29">
        <v>0.38477454369369624</v>
      </c>
      <c r="L284" s="29">
        <v>-2.3948610252031708</v>
      </c>
      <c r="M284" s="29">
        <v>-1.161248566865638</v>
      </c>
      <c r="N284" s="29">
        <v>-1.2336124583375327</v>
      </c>
      <c r="O284" s="29">
        <v>2.2264637218471641</v>
      </c>
      <c r="P284" s="29">
        <v>0.22434887347066737</v>
      </c>
      <c r="Q284" s="29">
        <v>-0.66790193117572727</v>
      </c>
      <c r="R284" s="29">
        <v>-2.8943656530228914</v>
      </c>
      <c r="S284" s="29">
        <v>-0.93435292750199217</v>
      </c>
      <c r="T284" s="29">
        <v>-1.2268757275124751</v>
      </c>
      <c r="U284" s="29">
        <v>0.2664509963262649</v>
      </c>
      <c r="V284" s="29">
        <v>-1.6674899255104163</v>
      </c>
      <c r="W284" s="29"/>
      <c r="X284" s="29">
        <f t="shared" ref="X284:X290" si="138">X283+M284/4</f>
        <v>2.5701749587775065</v>
      </c>
      <c r="Y284" s="29"/>
      <c r="Z284" s="29"/>
      <c r="AA284" s="3">
        <f t="shared" ref="AA284:AA289" si="139">D284-E284-H284</f>
        <v>-0.62855529019394396</v>
      </c>
      <c r="AB284" s="3"/>
      <c r="AC284" s="2">
        <f t="shared" si="118"/>
        <v>41044</v>
      </c>
      <c r="AD284" s="3">
        <f t="shared" si="121"/>
        <v>14.292312123244955</v>
      </c>
      <c r="AE284" s="3">
        <f t="shared" si="122"/>
        <v>26.351837209246071</v>
      </c>
      <c r="AF284" s="3">
        <f t="shared" si="123"/>
        <v>26.186110429375475</v>
      </c>
      <c r="AG284">
        <f t="shared" si="116"/>
        <v>26.879000000000126</v>
      </c>
      <c r="AH284" s="3">
        <f t="shared" si="119"/>
        <v>30.600481372007657</v>
      </c>
      <c r="AI284" s="3">
        <f t="shared" si="120"/>
        <v>32.723372536180456</v>
      </c>
      <c r="AJ284" s="89">
        <f>AI284+'Fig4'!$F$1</f>
        <v>30.446976722973496</v>
      </c>
      <c r="AK284" s="3"/>
      <c r="AL284" s="21">
        <f>Price_Expenditure_Data!CP276-Price_Expenditure_Data!AQ276</f>
        <v>0.5418919265138451</v>
      </c>
      <c r="AM284" s="21">
        <f>Price_Expenditure_Data!CP276-Price_Expenditure_Data!AR276</f>
        <v>0.15810616758096008</v>
      </c>
      <c r="AN284" s="21">
        <f>Price_Expenditure_Data!CP276-Price_Expenditure_Data!AS276</f>
        <v>1.6672676499935881</v>
      </c>
      <c r="AO284" s="21">
        <f>Price_Expenditure_Data!CT276-Price_Expenditure_Data!CL276</f>
        <v>2.313047410923879</v>
      </c>
      <c r="AP284" s="21">
        <f>Price_Expenditure_Data!CT276-Price_Expenditure_Data!CO276</f>
        <v>0.9187369626096209</v>
      </c>
      <c r="AQ284" s="21">
        <f>Price_Expenditure_Data!CT276-Price_Expenditure_Data!CM276</f>
        <v>2.0893975185558649</v>
      </c>
      <c r="AR284" s="21">
        <f>Price_Expenditure_Data!CT276-Price_Expenditure_Data!AT276</f>
        <v>4.2086495958982884</v>
      </c>
      <c r="AS284" s="21"/>
      <c r="AT284" s="21"/>
      <c r="AV284" s="192">
        <f>Price_Expenditure_Data!BO276</f>
        <v>0.1618143268461304</v>
      </c>
      <c r="AX284" s="3">
        <f t="shared" si="124"/>
        <v>-2.8943656530228914</v>
      </c>
      <c r="AY284" s="3">
        <f t="shared" si="125"/>
        <v>-0.66790193117572727</v>
      </c>
      <c r="AZ284" s="21">
        <f>AX284*VLOOKUP("Full Sample", 'capital shares'!$A:$AAH, MATCH("wS", 'capital shares'!$12:$12,0),FALSE)+AY284*VLOOKUP("Full Sample", 'capital shares'!$A:$AAH, MATCH("wE", 'capital shares'!$12:$12,0),FALSE)</f>
        <v>-1.3009538036917463</v>
      </c>
      <c r="BB284" s="21">
        <f>VLOOKUP($A284,$A:$Z,MATCH("dtfp",$A$22:$Z$22,0), FALSE)-Price_Expenditure_Data!BS276*BE284</f>
        <v>-2.5227528592069022</v>
      </c>
      <c r="BC284" s="21">
        <f t="shared" si="126"/>
        <v>-0.81527925252177358</v>
      </c>
      <c r="BD284" s="21">
        <f>BB284*VLOOKUP("Full Sample", 'capital shares'!$A:$AAH, MATCH("wS", 'capital shares'!$12:$12,0),FALSE)+BC284*VLOOKUP("Full Sample", 'capital shares'!$A:$AAH, MATCH("wE", 'capital shares'!$12:$12,0),FALSE)</f>
        <v>-1.2289489193345278</v>
      </c>
      <c r="BE284" s="21">
        <f>Price_Expenditure_Data!CR276-Price_Expenditure_Data!AS276</f>
        <v>1.7074736066851286</v>
      </c>
      <c r="BG284" s="21">
        <f>VLOOKUP($A284,$A:$Z,MATCH("dtfp",$A$22:$Z$22,0),FALSE)-AM284*Price_Expenditure_Data!BP276-Price_Expenditure_Data!BS276*AN284</f>
        <v>-2.5253671169183205</v>
      </c>
      <c r="BH284" s="3">
        <f t="shared" si="127"/>
        <v>-2.3672609493373606</v>
      </c>
      <c r="BI284" s="3">
        <f t="shared" si="128"/>
        <v>-0.85809946692473238</v>
      </c>
      <c r="BJ284" s="21">
        <f>BH284*VLOOKUP("Full Sample", 'capital shares'!$A:$AAH, MATCH("wS", 'capital shares'!$12:$12,0),FALSE)+BI284*VLOOKUP("Full Sample", 'capital shares'!$A:$AAH, MATCH("wE", 'capital shares'!$12:$12,0),FALSE)</f>
        <v>-1.1911384127003815</v>
      </c>
      <c r="BL284" s="151">
        <f>VLOOKUP($A284,$A:$Z,MATCH("dtfp",$A$22:$Z$22,0),FALSE)-AO284*VLOOKUP($A284,$A:$Z,MATCH("invShare",$A$22:$Z$22,0),FALSE)-AP284*Price_Expenditure_Data!CI276</f>
        <v>-2.9787471352922572</v>
      </c>
      <c r="BM284" s="151">
        <f t="shared" si="129"/>
        <v>-0.66569972436837821</v>
      </c>
      <c r="BN284" s="151">
        <f t="shared" si="130"/>
        <v>-2.0600101726826363</v>
      </c>
      <c r="BO284" s="53">
        <f>BN284*VLOOKUP("Full Sample", 'capital shares'!$A:$AAH, MATCH("wS", 'capital shares'!$12:$12,0),FALSE)+VLOOKUP("Full Sample", 'capital shares'!$A:$AAH, MATCH("wE", 'capital shares'!$12:$12,0),FALSE)*BM284</f>
        <v>-1.003511513462815</v>
      </c>
      <c r="BQ284" s="21">
        <f>VLOOKUP($A284,$A:$Z,MATCH("dtfp",$A$22:$Z$22,0),FALSE)-BY284*Price_Expenditure_Data!BP276-BZ284*Price_Expenditure_Data!BS276-CA284*Price_Expenditure_Data!BR276-CB284*Price_Expenditure_Data!BQ276</f>
        <v>-2.994278028085966</v>
      </c>
      <c r="BR284" s="3">
        <f t="shared" si="131"/>
        <v>-0.83150008805827991</v>
      </c>
      <c r="BS284" s="3">
        <f t="shared" si="132"/>
        <v>0.80234743546238407</v>
      </c>
      <c r="BT284" s="3">
        <f t="shared" si="133"/>
        <v>-1.8082414217325222</v>
      </c>
      <c r="BU284" s="3">
        <f t="shared" si="134"/>
        <v>-2.3406615704709077</v>
      </c>
      <c r="BV284" s="25">
        <f>BR284*VLOOKUP("Full Sample", 'capital shares'!$A:$AAH, MATCH("wE", 'capital shares'!$12:$12,0),FALSE)+VLOOKUP("Full Sample", 'capital shares'!$A:$AAH, MATCH("wS", 'capital shares'!$12:$12,0),FALSE)*BU284</f>
        <v>-1.1708422828459595</v>
      </c>
      <c r="BW284" s="26">
        <f>BR284*Price_Expenditure_Data!BS276+BS284*Price_Expenditure_Data!BR276+BT284*Price_Expenditure_Data!BQ276+BU284*Price_Expenditure_Data!BP276+BQ284*(1-SUM(Price_Expenditure_Data!BP276:BS276))</f>
        <v>-2.3948610252031712</v>
      </c>
      <c r="BY284" s="21">
        <f>Price_Expenditure_Data!$CU276-Price_Expenditure_Data!AR276</f>
        <v>0.65361645761505804</v>
      </c>
      <c r="BZ284" s="21">
        <f>Price_Expenditure_Data!$CU276-Price_Expenditure_Data!AS276</f>
        <v>2.1627779400276861</v>
      </c>
      <c r="CA284" s="21">
        <f>Price_Expenditure_Data!$CU276-Price_Expenditure_Data!BD276</f>
        <v>3.7966254635483501</v>
      </c>
      <c r="CB284" s="21">
        <f>Price_Expenditure_Data!$CU276-Price_Expenditure_Data!BE276</f>
        <v>1.1860366063534438</v>
      </c>
      <c r="CD284" s="247">
        <f>VLOOKUP($A284,$A:$Z,MATCH("dtfp",$A$22:$Z$22,0),FALSE)-AO284*VLOOKUP($A284,$A:$Z,MATCH("invShare",$A$22:$Z$22,0),FALSE)-AP284*Price_Expenditure_Data!CI276</f>
        <v>-2.9787471352922572</v>
      </c>
      <c r="CE284" s="247">
        <f t="shared" si="135"/>
        <v>-0.88934961673639235</v>
      </c>
      <c r="CF284" s="247">
        <f t="shared" si="136"/>
        <v>1.2299024606060311</v>
      </c>
      <c r="CG284" s="243">
        <f t="shared" si="137"/>
        <v>-2.0600101726826363</v>
      </c>
      <c r="CI284" s="28"/>
      <c r="CJ284" s="28"/>
      <c r="CK284" s="28"/>
      <c r="CL284" s="202">
        <f>L284-(Price_Expenditure_Data!GC276*Price_Expenditure_Data!GH276+Price_Expenditure_Data!GD276*Price_Expenditure_Data!GI276+Price_Expenditure_Data!GE276*Price_Expenditure_Data!GJ276)</f>
        <v>0.37528681570358025</v>
      </c>
      <c r="CM284" s="202">
        <f>CL284+Price_Expenditure_Data!GH276</f>
        <v>0.27156383511837368</v>
      </c>
      <c r="CN284" s="202">
        <f>CL284+Price_Expenditure_Data!GI276</f>
        <v>-6.2026332298614859</v>
      </c>
      <c r="CO284" s="202">
        <f>CL284+Price_Expenditure_Data!GJ276</f>
        <v>-2.0596721743446591</v>
      </c>
      <c r="CP284" s="199">
        <f>CM284*Price_Expenditure_Data!GC276+CN284*Price_Expenditure_Data!GD276+CO284*Price_Expenditure_Data!GE276</f>
        <v>5.999709673299253</v>
      </c>
    </row>
    <row r="285" spans="1:94" x14ac:dyDescent="0.25">
      <c r="A285" s="2">
        <v>41136</v>
      </c>
      <c r="B285" s="29">
        <v>3.4907294234582054</v>
      </c>
      <c r="C285" s="29">
        <v>1.0082807431476937</v>
      </c>
      <c r="D285" s="29">
        <v>2.2495050833029495</v>
      </c>
      <c r="E285" s="29">
        <v>1.7995877466276511</v>
      </c>
      <c r="F285" s="29">
        <v>0.44991733667529843</v>
      </c>
      <c r="G285" s="29">
        <v>1.9940779389624048</v>
      </c>
      <c r="H285" s="29">
        <v>0.38856625212595475</v>
      </c>
      <c r="I285" s="29">
        <v>-1.6108446498062534</v>
      </c>
      <c r="J285" s="29">
        <v>-1.6108446498062534</v>
      </c>
      <c r="K285" s="29">
        <v>0.38514400681543548</v>
      </c>
      <c r="L285" s="29">
        <v>1.3654480917358527</v>
      </c>
      <c r="M285" s="29">
        <v>-1.0122966978484411</v>
      </c>
      <c r="N285" s="29">
        <v>2.3777447895842938</v>
      </c>
      <c r="O285" s="29">
        <v>3.9340303965941006</v>
      </c>
      <c r="P285" s="29">
        <v>0.22241731086562455</v>
      </c>
      <c r="Q285" s="29">
        <v>4.4244820266558671</v>
      </c>
      <c r="R285" s="29">
        <v>0.4904516300617664</v>
      </c>
      <c r="S285" s="29">
        <v>-3.0007488903071531</v>
      </c>
      <c r="T285" s="29">
        <v>-0.44352607626494905</v>
      </c>
      <c r="U285" s="29">
        <v>7.4252309169630202</v>
      </c>
      <c r="V285" s="29">
        <v>0.9339777063267154</v>
      </c>
      <c r="W285" s="29"/>
      <c r="X285" s="29">
        <f t="shared" si="138"/>
        <v>2.3171007843153961</v>
      </c>
      <c r="Y285" s="29"/>
      <c r="Z285" s="29"/>
      <c r="AA285" s="3">
        <f t="shared" si="139"/>
        <v>6.1351084549343682E-2</v>
      </c>
      <c r="AB285" s="3"/>
      <c r="AC285" s="2">
        <f t="shared" si="118"/>
        <v>41136</v>
      </c>
      <c r="AD285" s="3">
        <f t="shared" si="121"/>
        <v>13.889600960793391</v>
      </c>
      <c r="AE285" s="3">
        <f t="shared" si="122"/>
        <v>26.693199232180035</v>
      </c>
      <c r="AF285" s="3">
        <f t="shared" si="123"/>
        <v>26.78054662677155</v>
      </c>
      <c r="AG285">
        <f t="shared" si="116"/>
        <v>27.012000000000128</v>
      </c>
      <c r="AH285" s="3">
        <f t="shared" si="119"/>
        <v>30.941843394941621</v>
      </c>
      <c r="AI285" s="3">
        <f t="shared" si="120"/>
        <v>33.317808733576527</v>
      </c>
      <c r="AJ285" s="89">
        <f>AI285+'Fig4'!$F$1</f>
        <v>31.041412920369567</v>
      </c>
      <c r="AK285" s="3"/>
      <c r="AL285" s="21">
        <f>Price_Expenditure_Data!CP277-Price_Expenditure_Data!AQ277</f>
        <v>1.9947948412605496</v>
      </c>
      <c r="AM285" s="21">
        <f>Price_Expenditure_Data!CP277-Price_Expenditure_Data!AR277</f>
        <v>2.4244214634837</v>
      </c>
      <c r="AN285" s="21">
        <f>Price_Expenditure_Data!CP277-Price_Expenditure_Data!AS277</f>
        <v>1.575857790533473</v>
      </c>
      <c r="AO285" s="21">
        <f>Price_Expenditure_Data!CT277-Price_Expenditure_Data!CL277</f>
        <v>4.0826723683861132</v>
      </c>
      <c r="AP285" s="21">
        <f>Price_Expenditure_Data!CT277-Price_Expenditure_Data!CO277</f>
        <v>1.7707720138881098</v>
      </c>
      <c r="AQ285" s="21">
        <f>Price_Expenditure_Data!CT277-Price_Expenditure_Data!CM277</f>
        <v>4.0418848651780515</v>
      </c>
      <c r="AR285" s="21">
        <f>Price_Expenditure_Data!CT277-Price_Expenditure_Data!AT277</f>
        <v>4.4401552331563678</v>
      </c>
      <c r="AS285" s="21"/>
      <c r="AT285" s="21"/>
      <c r="AV285" s="192">
        <f>Price_Expenditure_Data!BO277</f>
        <v>0.15997268758992367</v>
      </c>
      <c r="AX285" s="3">
        <f t="shared" si="124"/>
        <v>0.4904516300617664</v>
      </c>
      <c r="AY285" s="3">
        <f t="shared" si="125"/>
        <v>4.4244820266558671</v>
      </c>
      <c r="AZ285" s="21">
        <f>AX285*VLOOKUP("Full Sample", 'capital shares'!$A:$AAH, MATCH("wS", 'capital shares'!$12:$12,0),FALSE)+AY285*VLOOKUP("Full Sample", 'capital shares'!$A:$AAH, MATCH("wE", 'capital shares'!$12:$12,0),FALSE)</f>
        <v>1.9777897460526397</v>
      </c>
      <c r="BB285" s="21">
        <f>VLOOKUP($A285,$A:$Z,MATCH("dtfp",$A$22:$Z$22,0), FALSE)-Price_Expenditure_Data!BS277*BE285</f>
        <v>1.2659879712133264</v>
      </c>
      <c r="BC285" s="21">
        <f t="shared" si="126"/>
        <v>2.6221931903223599</v>
      </c>
      <c r="BD285" s="21">
        <f>BB285*VLOOKUP("Full Sample", 'capital shares'!$A:$AAH, MATCH("wS", 'capital shares'!$12:$12,0),FALSE)+BC285*VLOOKUP("Full Sample", 'capital shares'!$A:$AAH, MATCH("wE", 'capital shares'!$12:$12,0),FALSE)</f>
        <v>1.5187934039601441</v>
      </c>
      <c r="BE285" s="21">
        <f>Price_Expenditure_Data!CR277-Price_Expenditure_Data!AS277</f>
        <v>1.3562052191090337</v>
      </c>
      <c r="BG285" s="21">
        <f>VLOOKUP($A285,$A:$Z,MATCH("dtfp",$A$22:$Z$22,0),FALSE)-AM285*Price_Expenditure_Data!BP277-Price_Expenditure_Data!BS277*AN285</f>
        <v>1.1635018527958179</v>
      </c>
      <c r="BH285" s="3">
        <f t="shared" si="127"/>
        <v>3.5879233162795181</v>
      </c>
      <c r="BI285" s="3">
        <f t="shared" si="128"/>
        <v>2.7393596433292906</v>
      </c>
      <c r="BJ285" s="21">
        <f>BH285*VLOOKUP("Full Sample", 'capital shares'!$A:$AAH, MATCH("wS", 'capital shares'!$12:$12,0),FALSE)+BI285*VLOOKUP("Full Sample", 'capital shares'!$A:$AAH, MATCH("wE", 'capital shares'!$12:$12,0),FALSE)</f>
        <v>2.3918086708270661</v>
      </c>
      <c r="BL285" s="151">
        <f>VLOOKUP($A285,$A:$Z,MATCH("dtfp",$A$22:$Z$22,0),FALSE)-AO285*VLOOKUP($A285,$A:$Z,MATCH("invShare",$A$22:$Z$22,0),FALSE)-AP285*Price_Expenditure_Data!CI277</f>
        <v>0.33043544750215315</v>
      </c>
      <c r="BM285" s="151">
        <f t="shared" si="129"/>
        <v>4.4131078158882664</v>
      </c>
      <c r="BN285" s="151">
        <f t="shared" si="130"/>
        <v>2.1012074613902629</v>
      </c>
      <c r="BO285" s="53">
        <f>BN285*VLOOKUP("Full Sample", 'capital shares'!$A:$AAH, MATCH("wS", 'capital shares'!$12:$12,0),FALSE)+VLOOKUP("Full Sample", 'capital shares'!$A:$AAH, MATCH("wE", 'capital shares'!$12:$12,0),FALSE)*BM285</f>
        <v>2.545644486093094</v>
      </c>
      <c r="BQ285" s="21">
        <f>VLOOKUP($A285,$A:$Z,MATCH("dtfp",$A$22:$Z$22,0),FALSE)-BY285*Price_Expenditure_Data!BP277-BZ285*Price_Expenditure_Data!BS277-CA285*Price_Expenditure_Data!BR277-CB285*Price_Expenditure_Data!BQ277</f>
        <v>0.48328150352949584</v>
      </c>
      <c r="BR285" s="3">
        <f t="shared" si="131"/>
        <v>2.776619441955877</v>
      </c>
      <c r="BS285" s="3">
        <f t="shared" si="132"/>
        <v>6.4735354189674696</v>
      </c>
      <c r="BT285" s="3">
        <f t="shared" si="133"/>
        <v>0.88696703763556084</v>
      </c>
      <c r="BU285" s="3">
        <f t="shared" si="134"/>
        <v>3.6251831149061045</v>
      </c>
      <c r="BV285" s="25">
        <f>BR285*VLOOKUP("Full Sample", 'capital shares'!$A:$AAH, MATCH("wE", 'capital shares'!$12:$12,0),FALSE)+VLOOKUP("Full Sample", 'capital shares'!$A:$AAH, MATCH("wS", 'capital shares'!$12:$12,0),FALSE)*BU285</f>
        <v>2.4202390230947488</v>
      </c>
      <c r="BW285" s="26">
        <f>BR285*Price_Expenditure_Data!BS277+BS285*Price_Expenditure_Data!BR277+BT285*Price_Expenditure_Data!BQ277+BU285*Price_Expenditure_Data!BP277+BQ285*(1-SUM(Price_Expenditure_Data!BP277:BS277))</f>
        <v>1.3654480917358529</v>
      </c>
      <c r="BY285" s="21">
        <f>Price_Expenditure_Data!$CU277-Price_Expenditure_Data!AR277</f>
        <v>3.1419016113766087</v>
      </c>
      <c r="BZ285" s="21">
        <f>Price_Expenditure_Data!$CU277-Price_Expenditure_Data!AS277</f>
        <v>2.2933379384263812</v>
      </c>
      <c r="CA285" s="21">
        <f>Price_Expenditure_Data!$CU277-Price_Expenditure_Data!BD277</f>
        <v>5.9902539154379735</v>
      </c>
      <c r="CB285" s="21">
        <f>Price_Expenditure_Data!$CU277-Price_Expenditure_Data!BE277</f>
        <v>0.403685534106065</v>
      </c>
      <c r="CD285" s="247">
        <f>VLOOKUP($A285,$A:$Z,MATCH("dtfp",$A$22:$Z$22,0),FALSE)-AO285*VLOOKUP($A285,$A:$Z,MATCH("invShare",$A$22:$Z$22,0),FALSE)-AP285*Price_Expenditure_Data!CI277</f>
        <v>0.33043544750215315</v>
      </c>
      <c r="CE285" s="247">
        <f t="shared" si="135"/>
        <v>4.3723203126802046</v>
      </c>
      <c r="CF285" s="247">
        <f t="shared" si="136"/>
        <v>4.770590680658521</v>
      </c>
      <c r="CG285" s="243">
        <f t="shared" si="137"/>
        <v>2.1012074613902629</v>
      </c>
      <c r="CI285" s="28"/>
      <c r="CJ285" s="28"/>
      <c r="CK285" s="28"/>
      <c r="CL285" s="202">
        <f>L285-(Price_Expenditure_Data!GC277*Price_Expenditure_Data!GH277+Price_Expenditure_Data!GD277*Price_Expenditure_Data!GI277+Price_Expenditure_Data!GE277*Price_Expenditure_Data!GJ277)</f>
        <v>6.0960239653607156</v>
      </c>
      <c r="CM285" s="202">
        <f>CL285+Price_Expenditure_Data!GH277</f>
        <v>5.9102659439339744</v>
      </c>
      <c r="CN285" s="202">
        <f>CL285+Price_Expenditure_Data!GI277</f>
        <v>1.2624766992554735</v>
      </c>
      <c r="CO285" s="202">
        <f>CL285+Price_Expenditure_Data!GJ277</f>
        <v>2.1018704170624742</v>
      </c>
      <c r="CP285" s="199">
        <f>CM285*Price_Expenditure_Data!GC277+CN285*Price_Expenditure_Data!GD277+CO285*Price_Expenditure_Data!GE277</f>
        <v>137.32210037020599</v>
      </c>
    </row>
    <row r="286" spans="1:94" x14ac:dyDescent="0.25">
      <c r="A286" s="2">
        <v>41228</v>
      </c>
      <c r="B286" s="29">
        <v>0.23623800756631397</v>
      </c>
      <c r="C286" s="29">
        <v>6.3367642996180251</v>
      </c>
      <c r="D286" s="29">
        <v>3.2865011535921695</v>
      </c>
      <c r="E286" s="29">
        <v>1.8679102287411098</v>
      </c>
      <c r="F286" s="29">
        <v>1.4185909248510598</v>
      </c>
      <c r="G286" s="29">
        <v>1.6802717016504001</v>
      </c>
      <c r="H286" s="29">
        <v>0.19414167042270947</v>
      </c>
      <c r="I286" s="29">
        <v>1.0199686316880729</v>
      </c>
      <c r="J286" s="29">
        <v>1.0199686316880729</v>
      </c>
      <c r="K286" s="29">
        <v>0.38522007275226966</v>
      </c>
      <c r="L286" s="29">
        <v>0.86381681072391114</v>
      </c>
      <c r="M286" s="29">
        <v>0.20036799054738813</v>
      </c>
      <c r="N286" s="29">
        <v>0.66344882017652296</v>
      </c>
      <c r="O286" s="29">
        <v>1.7620379446118299</v>
      </c>
      <c r="P286" s="29">
        <v>0.22606223575721249</v>
      </c>
      <c r="Q286" s="29">
        <v>2.2275245180877477</v>
      </c>
      <c r="R286" s="29">
        <v>0.46548657347591754</v>
      </c>
      <c r="S286" s="29">
        <v>-1.7209386843896046</v>
      </c>
      <c r="T286" s="29">
        <v>0.76156929455205968</v>
      </c>
      <c r="U286" s="29">
        <v>3.9484632024773525</v>
      </c>
      <c r="V286" s="29">
        <v>-0.29608272107614214</v>
      </c>
      <c r="W286" s="29"/>
      <c r="X286" s="29">
        <f t="shared" si="138"/>
        <v>2.3671927819522431</v>
      </c>
      <c r="Y286" s="29"/>
      <c r="Z286" s="29"/>
      <c r="AA286" s="3">
        <f t="shared" si="139"/>
        <v>1.2244492544283503</v>
      </c>
      <c r="AB286" s="3"/>
      <c r="AC286" s="2">
        <f t="shared" si="118"/>
        <v>41228</v>
      </c>
      <c r="AD286" s="3">
        <f t="shared" si="121"/>
        <v>14.144593118715409</v>
      </c>
      <c r="AE286" s="3">
        <f t="shared" si="122"/>
        <v>26.909153434861015</v>
      </c>
      <c r="AF286" s="3">
        <f t="shared" si="123"/>
        <v>26.946408831815681</v>
      </c>
      <c r="AG286">
        <f t="shared" si="116"/>
        <v>27.145000000000131</v>
      </c>
      <c r="AH286" s="3">
        <f t="shared" si="119"/>
        <v>31.157797597622601</v>
      </c>
      <c r="AI286" s="3">
        <f t="shared" si="120"/>
        <v>33.483670938620655</v>
      </c>
      <c r="AJ286" s="89">
        <f>AI286+'Fig4'!$F$1</f>
        <v>31.207275125413695</v>
      </c>
      <c r="AK286" s="3"/>
      <c r="AL286" s="21">
        <f>Price_Expenditure_Data!CP278-Price_Expenditure_Data!AQ278</f>
        <v>5.2076723209698583E-2</v>
      </c>
      <c r="AM286" s="21">
        <f>Price_Expenditure_Data!CP278-Price_Expenditure_Data!AR278</f>
        <v>-0.37743902658693973</v>
      </c>
      <c r="AN286" s="21">
        <f>Price_Expenditure_Data!CP278-Price_Expenditure_Data!AS278</f>
        <v>-0.6777149376308288</v>
      </c>
      <c r="AO286" s="21">
        <f>Price_Expenditure_Data!CT278-Price_Expenditure_Data!CL278</f>
        <v>1.6267100339564786</v>
      </c>
      <c r="AP286" s="21">
        <f>Price_Expenditure_Data!CT278-Price_Expenditure_Data!CO278</f>
        <v>-1.4988571612367581</v>
      </c>
      <c r="AQ286" s="21">
        <f>Price_Expenditure_Data!CT278-Price_Expenditure_Data!CM278</f>
        <v>1.5265826984567925</v>
      </c>
      <c r="AR286" s="21">
        <f>Price_Expenditure_Data!CT278-Price_Expenditure_Data!AT278</f>
        <v>2.5029358904200389</v>
      </c>
      <c r="AS286" s="21"/>
      <c r="AT286" s="21"/>
      <c r="AV286" s="192">
        <f>Price_Expenditure_Data!BO278</f>
        <v>0.16346200573437222</v>
      </c>
      <c r="AX286" s="3">
        <f t="shared" si="124"/>
        <v>0.46548657347591754</v>
      </c>
      <c r="AY286" s="3">
        <f t="shared" si="125"/>
        <v>2.2275245180877477</v>
      </c>
      <c r="AZ286" s="21">
        <f>AX286*VLOOKUP("Full Sample", 'capital shares'!$A:$AAH, MATCH("wS", 'capital shares'!$12:$12,0),FALSE)+AY286*VLOOKUP("Full Sample", 'capital shares'!$A:$AAH, MATCH("wE", 'capital shares'!$12:$12,0),FALSE)</f>
        <v>1.073409177622666</v>
      </c>
      <c r="BB286" s="21">
        <f>VLOOKUP($A286,$A:$Z,MATCH("dtfp",$A$22:$Z$22,0), FALSE)-Price_Expenditure_Data!BS278*BE286</f>
        <v>0.91939225028705052</v>
      </c>
      <c r="BC286" s="21">
        <f t="shared" si="126"/>
        <v>0.17758930746515134</v>
      </c>
      <c r="BD286" s="21">
        <f>BB286*VLOOKUP("Full Sample", 'capital shares'!$A:$AAH, MATCH("wS", 'capital shares'!$12:$12,0),FALSE)+BC286*VLOOKUP("Full Sample", 'capital shares'!$A:$AAH, MATCH("wE", 'capital shares'!$12:$12,0),FALSE)</f>
        <v>0.39915584793885178</v>
      </c>
      <c r="BE286" s="21">
        <f>Price_Expenditure_Data!CR278-Price_Expenditure_Data!AS278</f>
        <v>-0.74180294282189918</v>
      </c>
      <c r="BG286" s="21">
        <f>VLOOKUP($A286,$A:$Z,MATCH("dtfp",$A$22:$Z$22,0),FALSE)-AM286*Price_Expenditure_Data!BP278-Price_Expenditure_Data!BS278*AN286</f>
        <v>0.92858588914874218</v>
      </c>
      <c r="BH286" s="3">
        <f t="shared" si="127"/>
        <v>0.55114686256180245</v>
      </c>
      <c r="BI286" s="3">
        <f t="shared" si="128"/>
        <v>0.25087095151791339</v>
      </c>
      <c r="BJ286" s="21">
        <f>BH286*VLOOKUP("Full Sample", 'capital shares'!$A:$AAH, MATCH("wS", 'capital shares'!$12:$12,0),FALSE)+BI286*VLOOKUP("Full Sample", 'capital shares'!$A:$AAH, MATCH("wE", 'capital shares'!$12:$12,0),FALSE)</f>
        <v>0.2981454678861219</v>
      </c>
      <c r="BL286" s="151">
        <f>VLOOKUP($A286,$A:$Z,MATCH("dtfp",$A$22:$Z$22,0),FALSE)-AO286*VLOOKUP($A286,$A:$Z,MATCH("invShare",$A$22:$Z$22,0),FALSE)-AP286*Price_Expenditure_Data!CI278</f>
        <v>0.60856683662788891</v>
      </c>
      <c r="BM286" s="151">
        <f t="shared" si="129"/>
        <v>2.2352768705843675</v>
      </c>
      <c r="BN286" s="151">
        <f t="shared" si="130"/>
        <v>-0.89029032460886914</v>
      </c>
      <c r="BO286" s="53">
        <f>BN286*VLOOKUP("Full Sample", 'capital shares'!$A:$AAH, MATCH("wS", 'capital shares'!$12:$12,0),FALSE)+VLOOKUP("Full Sample", 'capital shares'!$A:$AAH, MATCH("wE", 'capital shares'!$12:$12,0),FALSE)*BM286</f>
        <v>0.59470212934917011</v>
      </c>
      <c r="BQ286" s="21">
        <f>VLOOKUP($A286,$A:$Z,MATCH("dtfp",$A$22:$Z$22,0),FALSE)-BY286*Price_Expenditure_Data!BP278-BZ286*Price_Expenditure_Data!BS278-CA286*Price_Expenditure_Data!BR278-CB286*Price_Expenditure_Data!BQ278</f>
        <v>0.69692296516329844</v>
      </c>
      <c r="BR286" s="3">
        <f t="shared" si="131"/>
        <v>0.26376022892213791</v>
      </c>
      <c r="BS286" s="3">
        <f t="shared" si="132"/>
        <v>3.8319633484019446</v>
      </c>
      <c r="BT286" s="3">
        <f t="shared" si="133"/>
        <v>-2.1533575946804655</v>
      </c>
      <c r="BU286" s="3">
        <f t="shared" si="134"/>
        <v>0.56403613996602697</v>
      </c>
      <c r="BV286" s="25">
        <f>BR286*VLOOKUP("Full Sample", 'capital shares'!$A:$AAH, MATCH("wE", 'capital shares'!$12:$12,0),FALSE)+VLOOKUP("Full Sample", 'capital shares'!$A:$AAH, MATCH("wS", 'capital shares'!$12:$12,0),FALSE)*BU286</f>
        <v>0.3079803760333848</v>
      </c>
      <c r="BW286" s="26">
        <f>BR286*Price_Expenditure_Data!BS278+BS286*Price_Expenditure_Data!BR278+BT286*Price_Expenditure_Data!BQ278+BU286*Price_Expenditure_Data!BP278+BQ286*(1-SUM(Price_Expenditure_Data!BP278:BS278))</f>
        <v>0.86381681072391103</v>
      </c>
      <c r="BY286" s="21">
        <f>Price_Expenditure_Data!$CU278-Price_Expenditure_Data!AR278</f>
        <v>-0.13288682519727146</v>
      </c>
      <c r="BZ286" s="21">
        <f>Price_Expenditure_Data!$CU278-Price_Expenditure_Data!AS278</f>
        <v>-0.43316273624116053</v>
      </c>
      <c r="CA286" s="21">
        <f>Price_Expenditure_Data!$CU278-Price_Expenditure_Data!BD278</f>
        <v>3.1350403832386462</v>
      </c>
      <c r="CB286" s="21">
        <f>Price_Expenditure_Data!$CU278-Price_Expenditure_Data!BE278</f>
        <v>-2.8502805598437639</v>
      </c>
      <c r="CD286" s="247">
        <f>VLOOKUP($A286,$A:$Z,MATCH("dtfp",$A$22:$Z$22,0),FALSE)-AO286*VLOOKUP($A286,$A:$Z,MATCH("invShare",$A$22:$Z$22,0),FALSE)-AP286*Price_Expenditure_Data!CI278</f>
        <v>0.60856683662788891</v>
      </c>
      <c r="CE286" s="247">
        <f t="shared" si="135"/>
        <v>2.1351495350846816</v>
      </c>
      <c r="CF286" s="247">
        <f t="shared" si="136"/>
        <v>3.1115027270479279</v>
      </c>
      <c r="CG286" s="243">
        <f t="shared" si="137"/>
        <v>-0.89029032460886914</v>
      </c>
      <c r="CI286" s="28"/>
      <c r="CJ286" s="28"/>
      <c r="CK286" s="28"/>
      <c r="CL286" s="202">
        <f>L286-(Price_Expenditure_Data!GC278*Price_Expenditure_Data!GH278+Price_Expenditure_Data!GD278*Price_Expenditure_Data!GI278+Price_Expenditure_Data!GE278*Price_Expenditure_Data!GJ278)</f>
        <v>3.1495642510459976</v>
      </c>
      <c r="CM286" s="202">
        <f>CL286+Price_Expenditure_Data!GH278</f>
        <v>3.0658790109217904</v>
      </c>
      <c r="CN286" s="202">
        <f>CL286+Price_Expenditure_Data!GI278</f>
        <v>1.6436639023201309</v>
      </c>
      <c r="CO286" s="202">
        <f>CL286+Price_Expenditure_Data!GJ278</f>
        <v>-0.89314497601240328</v>
      </c>
      <c r="CP286" s="199">
        <f>CM286*Price_Expenditure_Data!GC278+CN286*Price_Expenditure_Data!GD278+CO286*Price_Expenditure_Data!GE278</f>
        <v>71.301127359281423</v>
      </c>
    </row>
    <row r="287" spans="1:94" x14ac:dyDescent="0.25">
      <c r="A287" s="2">
        <v>41320</v>
      </c>
      <c r="B287" s="29">
        <v>1.3710568374499132</v>
      </c>
      <c r="C287" s="29">
        <v>3.0599169079707167</v>
      </c>
      <c r="D287" s="29">
        <v>2.215486872710315</v>
      </c>
      <c r="E287" s="29">
        <v>1.0868691051808099</v>
      </c>
      <c r="F287" s="29">
        <v>1.128617767529505</v>
      </c>
      <c r="G287" s="29">
        <v>2.0434901893091131</v>
      </c>
      <c r="H287" s="29">
        <v>0.20899837249858827</v>
      </c>
      <c r="I287" s="29">
        <v>1.1941743191457022E-2</v>
      </c>
      <c r="J287" s="29">
        <v>1.1941743191457022E-2</v>
      </c>
      <c r="K287" s="29">
        <v>0.38500274150417102</v>
      </c>
      <c r="L287" s="29">
        <v>0.75297188823500882</v>
      </c>
      <c r="M287" s="29">
        <v>2.1450970238349014</v>
      </c>
      <c r="N287" s="29">
        <v>-1.3921251355998927</v>
      </c>
      <c r="O287" s="29">
        <v>1.9750474093992292</v>
      </c>
      <c r="P287" s="29">
        <v>0.2263640016070711</v>
      </c>
      <c r="Q287" s="29">
        <v>2.2809396626789491</v>
      </c>
      <c r="R287" s="29">
        <v>0.30589225327972008</v>
      </c>
      <c r="S287" s="29">
        <v>2.9134417002610178</v>
      </c>
      <c r="T287" s="29">
        <v>1.9202812500981561</v>
      </c>
      <c r="U287" s="29">
        <v>-0.63250203758206869</v>
      </c>
      <c r="V287" s="29">
        <v>-1.614388996818436</v>
      </c>
      <c r="W287" s="29"/>
      <c r="X287" s="29">
        <f t="shared" si="138"/>
        <v>2.9034670379109686</v>
      </c>
      <c r="Y287" s="29"/>
      <c r="Z287" s="29"/>
      <c r="AA287" s="3">
        <f t="shared" si="139"/>
        <v>0.91961939503091683</v>
      </c>
      <c r="AB287" s="3"/>
      <c r="AC287" s="2">
        <f t="shared" si="118"/>
        <v>41320</v>
      </c>
      <c r="AD287" s="3">
        <f t="shared" si="121"/>
        <v>14.147578554513274</v>
      </c>
      <c r="AE287" s="3">
        <f t="shared" si="122"/>
        <v>27.097396406919767</v>
      </c>
      <c r="AF287" s="3">
        <f t="shared" si="123"/>
        <v>26.598377547915707</v>
      </c>
      <c r="AG287">
        <f t="shared" si="116"/>
        <v>27.278000000000134</v>
      </c>
      <c r="AH287" s="3">
        <f t="shared" si="119"/>
        <v>31.346040569681353</v>
      </c>
      <c r="AI287" s="3">
        <f t="shared" si="120"/>
        <v>33.135639654720684</v>
      </c>
      <c r="AJ287" s="89">
        <f>AI287+'Fig4'!$F$1</f>
        <v>30.859243841513724</v>
      </c>
      <c r="AK287" s="3"/>
      <c r="AL287" s="21">
        <f>Price_Expenditure_Data!CP279-Price_Expenditure_Data!AQ279</f>
        <v>6.502487130444079E-2</v>
      </c>
      <c r="AM287" s="21">
        <f>Price_Expenditure_Data!CP279-Price_Expenditure_Data!AR279</f>
        <v>-2.5174738934545373</v>
      </c>
      <c r="AN287" s="21">
        <f>Price_Expenditure_Data!CP279-Price_Expenditure_Data!AS279</f>
        <v>1.6855639382266481</v>
      </c>
      <c r="AO287" s="21">
        <f>Price_Expenditure_Data!CT279-Price_Expenditure_Data!CL279</f>
        <v>1.6313820985119094</v>
      </c>
      <c r="AP287" s="21">
        <f>Price_Expenditure_Data!CT279-Price_Expenditure_Data!CO279</f>
        <v>-3.5857268054029952</v>
      </c>
      <c r="AQ287" s="21">
        <f>Price_Expenditure_Data!CT279-Price_Expenditure_Data!CM279</f>
        <v>1.4626733451348495</v>
      </c>
      <c r="AR287" s="21">
        <f>Price_Expenditure_Data!CT279-Price_Expenditure_Data!AT279</f>
        <v>3.1063629040051102</v>
      </c>
      <c r="AS287" s="21"/>
      <c r="AT287" s="21"/>
      <c r="AV287" s="192">
        <f>Price_Expenditure_Data!BO279</f>
        <v>0.16081960626757735</v>
      </c>
      <c r="AX287" s="3">
        <f t="shared" si="124"/>
        <v>0.30589225327972008</v>
      </c>
      <c r="AY287" s="3">
        <f t="shared" si="125"/>
        <v>2.2809396626789491</v>
      </c>
      <c r="AZ287" s="21">
        <f>AX287*VLOOKUP("Full Sample", 'capital shares'!$A:$AAH, MATCH("wS", 'capital shares'!$12:$12,0),FALSE)+AY287*VLOOKUP("Full Sample", 'capital shares'!$A:$AAH, MATCH("wE", 'capital shares'!$12:$12,0),FALSE)</f>
        <v>1.0384592290238417</v>
      </c>
      <c r="BB287" s="21">
        <f>VLOOKUP($A287,$A:$Z,MATCH("dtfp",$A$22:$Z$22,0), FALSE)-Price_Expenditure_Data!BS279*BE287</f>
        <v>0.61799759074295313</v>
      </c>
      <c r="BC287" s="21">
        <f t="shared" si="126"/>
        <v>2.4280785522608772</v>
      </c>
      <c r="BD287" s="21">
        <f>BB287*VLOOKUP("Full Sample", 'capital shares'!$A:$AAH, MATCH("wS", 'capital shares'!$12:$12,0),FALSE)+BC287*VLOOKUP("Full Sample", 'capital shares'!$A:$AAH, MATCH("wE", 'capital shares'!$12:$12,0),FALSE)</f>
        <v>1.209362631079669</v>
      </c>
      <c r="BE287" s="21">
        <f>Price_Expenditure_Data!CR279-Price_Expenditure_Data!AS279</f>
        <v>1.8100809615179239</v>
      </c>
      <c r="BG287" s="21">
        <f>VLOOKUP($A287,$A:$Z,MATCH("dtfp",$A$22:$Z$22,0),FALSE)-AM287*Price_Expenditure_Data!BP279-Price_Expenditure_Data!BS279*AN287</f>
        <v>0.7140843601520046</v>
      </c>
      <c r="BH287" s="3">
        <f t="shared" si="127"/>
        <v>-1.8033895333025327</v>
      </c>
      <c r="BI287" s="3">
        <f t="shared" si="128"/>
        <v>2.3996482983786525</v>
      </c>
      <c r="BJ287" s="21">
        <f>BH287*VLOOKUP("Full Sample", 'capital shares'!$A:$AAH, MATCH("wS", 'capital shares'!$12:$12,0),FALSE)+BI287*VLOOKUP("Full Sample", 'capital shares'!$A:$AAH, MATCH("wE", 'capital shares'!$12:$12,0),FALSE)</f>
        <v>0.33717044139289876</v>
      </c>
      <c r="BL287" s="151">
        <f>VLOOKUP($A287,$A:$Z,MATCH("dtfp",$A$22:$Z$22,0),FALSE)-AO287*VLOOKUP($A287,$A:$Z,MATCH("invShare",$A$22:$Z$22,0),FALSE)-AP287*Price_Expenditure_Data!CI279</f>
        <v>0.64858865924100439</v>
      </c>
      <c r="BM287" s="151">
        <f t="shared" si="129"/>
        <v>2.2799707577529138</v>
      </c>
      <c r="BN287" s="151">
        <f t="shared" si="130"/>
        <v>-2.937138146161991</v>
      </c>
      <c r="BO287" s="53">
        <f>BN287*VLOOKUP("Full Sample", 'capital shares'!$A:$AAH, MATCH("wS", 'capital shares'!$12:$12,0),FALSE)+VLOOKUP("Full Sample", 'capital shares'!$A:$AAH, MATCH("wE", 'capital shares'!$12:$12,0),FALSE)*BM287</f>
        <v>-0.11456587031594645</v>
      </c>
      <c r="BQ287" s="21">
        <f>VLOOKUP($A287,$A:$Z,MATCH("dtfp",$A$22:$Z$22,0),FALSE)-BY287*Price_Expenditure_Data!BP279-BZ287*Price_Expenditure_Data!BS279-CA287*Price_Expenditure_Data!BR279-CB287*Price_Expenditure_Data!BQ279</f>
        <v>0.63018797451599129</v>
      </c>
      <c r="BR287" s="3">
        <f t="shared" si="131"/>
        <v>2.4070809196262091</v>
      </c>
      <c r="BS287" s="3">
        <f t="shared" si="132"/>
        <v>3.2043995212101684</v>
      </c>
      <c r="BT287" s="3">
        <f t="shared" si="133"/>
        <v>-4.0286547938430122</v>
      </c>
      <c r="BU287" s="3">
        <f t="shared" si="134"/>
        <v>-1.7959569120549763</v>
      </c>
      <c r="BV287" s="25">
        <f>BR287*VLOOKUP("Full Sample", 'capital shares'!$A:$AAH, MATCH("wE", 'capital shares'!$12:$12,0),FALSE)+VLOOKUP("Full Sample", 'capital shares'!$A:$AAH, MATCH("wS", 'capital shares'!$12:$12,0),FALSE)*BU287</f>
        <v>0.34284175600353439</v>
      </c>
      <c r="BW287" s="26">
        <f>BR287*Price_Expenditure_Data!BS279+BS287*Price_Expenditure_Data!BR279+BT287*Price_Expenditure_Data!BQ279+BU287*Price_Expenditure_Data!BP279+BQ287*(1-SUM(Price_Expenditure_Data!BP279:BS279))</f>
        <v>0.75297188823500882</v>
      </c>
      <c r="BY287" s="21">
        <f>Price_Expenditure_Data!$CU279-Price_Expenditure_Data!AR279</f>
        <v>-2.4261448865709676</v>
      </c>
      <c r="BZ287" s="21">
        <f>Price_Expenditure_Data!$CU279-Price_Expenditure_Data!AS279</f>
        <v>1.7768929451102178</v>
      </c>
      <c r="CA287" s="21">
        <f>Price_Expenditure_Data!$CU279-Price_Expenditure_Data!BD279</f>
        <v>2.5742115466941771</v>
      </c>
      <c r="CB287" s="21">
        <f>Price_Expenditure_Data!$CU279-Price_Expenditure_Data!BE279</f>
        <v>-4.658842768359003</v>
      </c>
      <c r="CD287" s="247">
        <f>VLOOKUP($A287,$A:$Z,MATCH("dtfp",$A$22:$Z$22,0),FALSE)-AO287*VLOOKUP($A287,$A:$Z,MATCH("invShare",$A$22:$Z$22,0),FALSE)-AP287*Price_Expenditure_Data!CI279</f>
        <v>0.64858865924100439</v>
      </c>
      <c r="CE287" s="247">
        <f t="shared" si="135"/>
        <v>2.1112620043758539</v>
      </c>
      <c r="CF287" s="247">
        <f t="shared" si="136"/>
        <v>3.7549515632461148</v>
      </c>
      <c r="CG287" s="243">
        <f t="shared" si="137"/>
        <v>-2.937138146161991</v>
      </c>
      <c r="CI287" s="28"/>
      <c r="CJ287" s="28"/>
      <c r="CK287" s="28"/>
      <c r="CL287" s="202">
        <f>L287-(Price_Expenditure_Data!GC279*Price_Expenditure_Data!GH279+Price_Expenditure_Data!GD279*Price_Expenditure_Data!GI279+Price_Expenditure_Data!GE279*Price_Expenditure_Data!GJ279)</f>
        <v>0.6087545386280504</v>
      </c>
      <c r="CM287" s="202">
        <f>CL287+Price_Expenditure_Data!GH279</f>
        <v>0.62683627112940732</v>
      </c>
      <c r="CN287" s="202">
        <f>CL287+Price_Expenditure_Data!GI279</f>
        <v>-5.898808624635854E-2</v>
      </c>
      <c r="CO287" s="202">
        <f>CL287+Price_Expenditure_Data!GJ279</f>
        <v>-2.9348492380829687</v>
      </c>
      <c r="CP287" s="199">
        <f>CM287*Price_Expenditure_Data!GC279+CN287*Price_Expenditure_Data!GD279+CO287*Price_Expenditure_Data!GE279</f>
        <v>14.579106664217035</v>
      </c>
    </row>
    <row r="288" spans="1:94" x14ac:dyDescent="0.25">
      <c r="A288" s="2">
        <v>41409</v>
      </c>
      <c r="B288" s="29">
        <v>3.2995007980588298</v>
      </c>
      <c r="C288" s="29">
        <v>4.2321968842330193</v>
      </c>
      <c r="D288" s="29">
        <v>3.7658488411459246</v>
      </c>
      <c r="E288" s="29">
        <v>1.3648841069095141</v>
      </c>
      <c r="F288" s="29">
        <v>2.4009647342364104</v>
      </c>
      <c r="G288" s="29">
        <v>1.97749597368666</v>
      </c>
      <c r="H288" s="29">
        <v>0.22230422640270825</v>
      </c>
      <c r="I288" s="29">
        <v>0.27059519715066926</v>
      </c>
      <c r="J288" s="29">
        <v>0.27059519715066926</v>
      </c>
      <c r="K288" s="29">
        <v>0.38483974306809487</v>
      </c>
      <c r="L288" s="29">
        <v>1.9987479298216824</v>
      </c>
      <c r="M288" s="29">
        <v>-0.79404636031490416</v>
      </c>
      <c r="N288" s="29">
        <v>2.7927942901365865</v>
      </c>
      <c r="O288" s="29">
        <v>1.547127056163669</v>
      </c>
      <c r="P288" s="29">
        <v>0.22579489262081651</v>
      </c>
      <c r="Q288" s="29">
        <v>3.1965415984681158</v>
      </c>
      <c r="R288" s="29">
        <v>1.6494145423044468</v>
      </c>
      <c r="S288" s="29">
        <v>-0.84528096380698381</v>
      </c>
      <c r="T288" s="29">
        <v>-0.77910392234374992</v>
      </c>
      <c r="U288" s="29">
        <v>4.0418225622750992</v>
      </c>
      <c r="V288" s="29">
        <v>2.4285184646481968</v>
      </c>
      <c r="W288" s="29"/>
      <c r="X288" s="29">
        <f t="shared" si="138"/>
        <v>2.7049554478322424</v>
      </c>
      <c r="Y288" s="29"/>
      <c r="Z288" s="29"/>
      <c r="AA288" s="3">
        <f t="shared" si="139"/>
        <v>2.178660507833702</v>
      </c>
      <c r="AB288" s="3"/>
      <c r="AC288" s="2">
        <f t="shared" si="118"/>
        <v>41409</v>
      </c>
      <c r="AD288" s="3">
        <f t="shared" si="121"/>
        <v>14.215227353800941</v>
      </c>
      <c r="AE288" s="3">
        <f t="shared" si="122"/>
        <v>27.597083389375186</v>
      </c>
      <c r="AF288" s="3">
        <f t="shared" si="123"/>
        <v>27.296576120449853</v>
      </c>
      <c r="AG288">
        <f t="shared" si="116"/>
        <v>27.411000000000136</v>
      </c>
      <c r="AH288" s="3">
        <f t="shared" si="119"/>
        <v>31.845727552136772</v>
      </c>
      <c r="AI288" s="3">
        <f t="shared" si="120"/>
        <v>33.83383822725483</v>
      </c>
      <c r="AJ288" s="89">
        <f>AI288+'Fig4'!$F$1</f>
        <v>31.55744241404787</v>
      </c>
      <c r="AK288" s="3"/>
      <c r="AL288" s="21">
        <f>Price_Expenditure_Data!CP280-Price_Expenditure_Data!AQ280</f>
        <v>-0.97637886141497998</v>
      </c>
      <c r="AM288" s="21">
        <f>Price_Expenditure_Data!CP280-Price_Expenditure_Data!AR280</f>
        <v>-4.7807703447677001</v>
      </c>
      <c r="AN288" s="21">
        <f>Price_Expenditure_Data!CP280-Price_Expenditure_Data!AS280</f>
        <v>0.65438452966943694</v>
      </c>
      <c r="AO288" s="21">
        <f>Price_Expenditure_Data!CT280-Price_Expenditure_Data!CL280</f>
        <v>1.0842148119320041</v>
      </c>
      <c r="AP288" s="21">
        <f>Price_Expenditure_Data!CT280-Price_Expenditure_Data!CO280</f>
        <v>-4.7132303980198529</v>
      </c>
      <c r="AQ288" s="21">
        <f>Price_Expenditure_Data!CT280-Price_Expenditure_Data!CM280</f>
        <v>0.97455389875888399</v>
      </c>
      <c r="AR288" s="21">
        <f>Price_Expenditure_Data!CT280-Price_Expenditure_Data!AT280</f>
        <v>2.0477738932824456</v>
      </c>
      <c r="AS288" s="21"/>
      <c r="AT288" s="21"/>
      <c r="AV288" s="192">
        <f>Price_Expenditure_Data!BO280</f>
        <v>0.16169385983771689</v>
      </c>
      <c r="AX288" s="3">
        <f t="shared" si="124"/>
        <v>1.6494145423044468</v>
      </c>
      <c r="AY288" s="3">
        <f t="shared" si="125"/>
        <v>3.1965415984681158</v>
      </c>
      <c r="AZ288" s="21">
        <f>AX288*VLOOKUP("Full Sample", 'capital shares'!$A:$AAH, MATCH("wS", 'capital shares'!$12:$12,0),FALSE)+AY288*VLOOKUP("Full Sample", 'capital shares'!$A:$AAH, MATCH("wE", 'capital shares'!$12:$12,0),FALSE)</f>
        <v>1.8891816091855143</v>
      </c>
      <c r="BB288" s="21">
        <f>VLOOKUP($A288,$A:$Z,MATCH("dtfp",$A$22:$Z$22,0), FALSE)-Price_Expenditure_Data!BS280*BE288</f>
        <v>1.9334384966748621</v>
      </c>
      <c r="BC288" s="21">
        <f t="shared" si="126"/>
        <v>2.8110069262572628</v>
      </c>
      <c r="BD288" s="21">
        <f>BB288*VLOOKUP("Full Sample", 'capital shares'!$A:$AAH, MATCH("wS", 'capital shares'!$12:$12,0),FALSE)+BC288*VLOOKUP("Full Sample", 'capital shares'!$A:$AAH, MATCH("wE", 'capital shares'!$12:$12,0),FALSE)</f>
        <v>1.8329799408878862</v>
      </c>
      <c r="BE288" s="21">
        <f>Price_Expenditure_Data!CR280-Price_Expenditure_Data!AS280</f>
        <v>0.87756842958240044</v>
      </c>
      <c r="BG288" s="21">
        <f>VLOOKUP($A288,$A:$Z,MATCH("dtfp",$A$22:$Z$22,0),FALSE)-AM288*Price_Expenditure_Data!BP280-Price_Expenditure_Data!BS280*AN288</f>
        <v>2.1223465758655582</v>
      </c>
      <c r="BH288" s="3">
        <f t="shared" si="127"/>
        <v>-2.6584237689021419</v>
      </c>
      <c r="BI288" s="3">
        <f t="shared" si="128"/>
        <v>2.7767311055349952</v>
      </c>
      <c r="BJ288" s="21">
        <f>BH288*VLOOKUP("Full Sample", 'capital shares'!$A:$AAH, MATCH("wS", 'capital shares'!$12:$12,0),FALSE)+BI288*VLOOKUP("Full Sample", 'capital shares'!$A:$AAH, MATCH("wE", 'capital shares'!$12:$12,0),FALSE)</f>
        <v>0.18697990520815022</v>
      </c>
      <c r="BL288" s="151">
        <f>VLOOKUP($A288,$A:$Z,MATCH("dtfp",$A$22:$Z$22,0),FALSE)-AO288*VLOOKUP($A288,$A:$Z,MATCH("invShare",$A$22:$Z$22,0),FALSE)-AP288*Price_Expenditure_Data!CI280</f>
        <v>2.1164102246938534</v>
      </c>
      <c r="BM288" s="151">
        <f t="shared" si="129"/>
        <v>3.2006250366258575</v>
      </c>
      <c r="BN288" s="151">
        <f t="shared" si="130"/>
        <v>-2.5968201733259995</v>
      </c>
      <c r="BO288" s="53">
        <f>BN288*VLOOKUP("Full Sample", 'capital shares'!$A:$AAH, MATCH("wS", 'capital shares'!$12:$12,0),FALSE)+VLOOKUP("Full Sample", 'capital shares'!$A:$AAH, MATCH("wE", 'capital shares'!$12:$12,0),FALSE)*BM288</f>
        <v>0.38165941333538844</v>
      </c>
      <c r="BQ288" s="21">
        <f>VLOOKUP($A288,$A:$Z,MATCH("dtfp",$A$22:$Z$22,0),FALSE)-BY288*Price_Expenditure_Data!BP280-BZ288*Price_Expenditure_Data!BS280-CA288*Price_Expenditure_Data!BR280-CB288*Price_Expenditure_Data!BQ280</f>
        <v>2.0832580068430135</v>
      </c>
      <c r="BR288" s="3">
        <f t="shared" si="131"/>
        <v>2.7756129083566443</v>
      </c>
      <c r="BS288" s="3">
        <f t="shared" si="132"/>
        <v>4.3517503561170594</v>
      </c>
      <c r="BT288" s="3">
        <f t="shared" si="133"/>
        <v>-2.6213710903482457</v>
      </c>
      <c r="BU288" s="3">
        <f t="shared" si="134"/>
        <v>-2.6595419660804933</v>
      </c>
      <c r="BV288" s="25">
        <f>BR288*VLOOKUP("Full Sample", 'capital shares'!$A:$AAH, MATCH("wE", 'capital shares'!$12:$12,0),FALSE)+VLOOKUP("Full Sample", 'capital shares'!$A:$AAH, MATCH("wS", 'capital shares'!$12:$12,0),FALSE)*BU288</f>
        <v>0.18612668697141588</v>
      </c>
      <c r="BW288" s="26">
        <f>BR288*Price_Expenditure_Data!BS280+BS288*Price_Expenditure_Data!BR280+BT288*Price_Expenditure_Data!BQ280+BU288*Price_Expenditure_Data!BP280+BQ288*(1-SUM(Price_Expenditure_Data!BP280:BS280))</f>
        <v>1.9987479298216826</v>
      </c>
      <c r="BY288" s="21">
        <f>Price_Expenditure_Data!$CU280-Price_Expenditure_Data!AR280</f>
        <v>-4.7427999729235069</v>
      </c>
      <c r="BZ288" s="21">
        <f>Price_Expenditure_Data!$CU280-Price_Expenditure_Data!AS280</f>
        <v>0.69235490151363077</v>
      </c>
      <c r="CA288" s="21">
        <f>Price_Expenditure_Data!$CU280-Price_Expenditure_Data!BD280</f>
        <v>2.2684923492740459</v>
      </c>
      <c r="CB288" s="21">
        <f>Price_Expenditure_Data!$CU280-Price_Expenditure_Data!BE280</f>
        <v>-4.7046290971912592</v>
      </c>
      <c r="CD288" s="247">
        <f>VLOOKUP($A288,$A:$Z,MATCH("dtfp",$A$22:$Z$22,0),FALSE)-AO288*VLOOKUP($A288,$A:$Z,MATCH("invShare",$A$22:$Z$22,0),FALSE)-AP288*Price_Expenditure_Data!CI280</f>
        <v>2.1164102246938534</v>
      </c>
      <c r="CE288" s="247">
        <f t="shared" si="135"/>
        <v>3.0909641234527374</v>
      </c>
      <c r="CF288" s="247">
        <f t="shared" si="136"/>
        <v>4.1641841179762995</v>
      </c>
      <c r="CG288" s="243">
        <f t="shared" si="137"/>
        <v>-2.5968201733259995</v>
      </c>
      <c r="CI288" s="28"/>
      <c r="CJ288" s="28"/>
      <c r="CK288" s="28"/>
      <c r="CL288" s="202">
        <f>L288-(Price_Expenditure_Data!GC280*Price_Expenditure_Data!GH280+Price_Expenditure_Data!GD280*Price_Expenditure_Data!GI280+Price_Expenditure_Data!GE280*Price_Expenditure_Data!GJ280)</f>
        <v>0.82867202748292024</v>
      </c>
      <c r="CM288" s="202">
        <f>CL288+Price_Expenditure_Data!GH280</f>
        <v>0.88809533591873269</v>
      </c>
      <c r="CN288" s="202">
        <f>CL288+Price_Expenditure_Data!GI280</f>
        <v>1.8955901692253898</v>
      </c>
      <c r="CO288" s="202">
        <f>CL288+Price_Expenditure_Data!GJ280</f>
        <v>-2.6038292631668867</v>
      </c>
      <c r="CP288" s="199">
        <f>CM288*Price_Expenditure_Data!GC280+CN288*Price_Expenditure_Data!GD280+CO288*Price_Expenditure_Data!GE280</f>
        <v>20.762977646885712</v>
      </c>
    </row>
    <row r="289" spans="1:94" x14ac:dyDescent="0.25">
      <c r="A289" s="2">
        <v>41501</v>
      </c>
      <c r="B289" s="29">
        <v>5.4606530649131457</v>
      </c>
      <c r="C289" s="29">
        <v>2.4141014629584845</v>
      </c>
      <c r="D289" s="29">
        <v>3.9373772639358151</v>
      </c>
      <c r="E289" s="29">
        <v>2.3198562610094342</v>
      </c>
      <c r="F289" s="29">
        <v>1.6175210029263809</v>
      </c>
      <c r="G289" s="29">
        <v>2.0604874621704363</v>
      </c>
      <c r="H289" s="29">
        <v>0.23422112069146397</v>
      </c>
      <c r="I289" s="29">
        <v>-0.7745387496573386</v>
      </c>
      <c r="J289" s="29">
        <v>-0.7745387496573386</v>
      </c>
      <c r="K289" s="29">
        <v>0.38473107744404089</v>
      </c>
      <c r="L289" s="29">
        <v>2.1938578623385858</v>
      </c>
      <c r="M289" s="29">
        <v>-2.6860988771996901</v>
      </c>
      <c r="N289" s="29">
        <v>4.8799567395382759</v>
      </c>
      <c r="O289" s="29">
        <v>3.5767406926839391</v>
      </c>
      <c r="P289" s="29">
        <v>0.22381562700261021</v>
      </c>
      <c r="Q289" s="29">
        <v>4.970068094263719</v>
      </c>
      <c r="R289" s="29">
        <v>1.3933274015797796</v>
      </c>
      <c r="S289" s="29">
        <v>-2.9571312832714556</v>
      </c>
      <c r="T289" s="29">
        <v>-2.6079456831734782</v>
      </c>
      <c r="U289" s="29">
        <v>7.9271993775351746</v>
      </c>
      <c r="V289" s="29">
        <v>4.001273084753258</v>
      </c>
      <c r="W289" s="29"/>
      <c r="X289" s="29">
        <f t="shared" si="138"/>
        <v>2.0334307285323199</v>
      </c>
      <c r="Y289" s="29"/>
      <c r="Z289" s="29"/>
      <c r="AA289" s="3">
        <f t="shared" si="139"/>
        <v>1.383299882234917</v>
      </c>
      <c r="AB289" s="3"/>
      <c r="AC289" s="2">
        <f t="shared" si="118"/>
        <v>41501</v>
      </c>
      <c r="AD289" s="3">
        <f t="shared" si="121"/>
        <v>14.021592666386606</v>
      </c>
      <c r="AE289" s="3">
        <f t="shared" si="122"/>
        <v>28.145547854959833</v>
      </c>
      <c r="AF289" s="3">
        <f t="shared" si="123"/>
        <v>28.516565305334421</v>
      </c>
      <c r="AG289">
        <f t="shared" si="116"/>
        <v>27.544000000000139</v>
      </c>
      <c r="AH289" s="3">
        <f t="shared" si="119"/>
        <v>32.394192017721416</v>
      </c>
      <c r="AI289" s="3">
        <f t="shared" si="120"/>
        <v>35.053827412139398</v>
      </c>
      <c r="AJ289" s="89">
        <f>AI289+'Fig4'!$F$1</f>
        <v>32.777431598932438</v>
      </c>
      <c r="AK289" s="3"/>
      <c r="AL289" s="21">
        <f>Price_Expenditure_Data!CP281-Price_Expenditure_Data!AQ281</f>
        <v>1.0708479118541165</v>
      </c>
      <c r="AM289" s="21">
        <f>Price_Expenditure_Data!CP281-Price_Expenditure_Data!AR281</f>
        <v>-0.87501886386826389</v>
      </c>
      <c r="AN289" s="21">
        <f>Price_Expenditure_Data!CP281-Price_Expenditure_Data!AS281</f>
        <v>1.9044254461584706</v>
      </c>
      <c r="AO289" s="21">
        <f>Price_Expenditure_Data!CT281-Price_Expenditure_Data!CL281</f>
        <v>3.4259929952315504</v>
      </c>
      <c r="AP289" s="21">
        <f>Price_Expenditure_Data!CT281-Price_Expenditure_Data!CO281</f>
        <v>-1.4417073092861306</v>
      </c>
      <c r="AQ289" s="21">
        <f>Price_Expenditure_Data!CT281-Price_Expenditure_Data!CM281</f>
        <v>3.317683512037366</v>
      </c>
      <c r="AR289" s="21">
        <f>Price_Expenditure_Data!CT281-Price_Expenditure_Data!AT281</f>
        <v>4.3765098094231636</v>
      </c>
      <c r="AS289" s="21"/>
      <c r="AT289" s="21"/>
      <c r="AV289" s="192">
        <f>Price_Expenditure_Data!BO281</f>
        <v>0.16102940027196425</v>
      </c>
      <c r="AX289" s="3">
        <f t="shared" si="124"/>
        <v>1.3933274015797796</v>
      </c>
      <c r="AY289" s="3">
        <f t="shared" si="125"/>
        <v>4.970068094263719</v>
      </c>
      <c r="AZ289" s="21">
        <f>AX289*VLOOKUP("Full Sample", 'capital shares'!$A:$AAH, MATCH("wS", 'capital shares'!$12:$12,0),FALSE)+AY289*VLOOKUP("Full Sample", 'capital shares'!$A:$AAH, MATCH("wE", 'capital shares'!$12:$12,0),FALSE)</f>
        <v>2.5210754600461387</v>
      </c>
      <c r="BB289" s="21">
        <f>VLOOKUP($A289,$A:$Z,MATCH("dtfp",$A$22:$Z$22,0), FALSE)-Price_Expenditure_Data!BS281*BE289</f>
        <v>2.0571973349443224</v>
      </c>
      <c r="BC289" s="21">
        <f t="shared" si="126"/>
        <v>3.9258453114687031</v>
      </c>
      <c r="BD289" s="21">
        <f>BB289*VLOOKUP("Full Sample", 'capital shares'!$A:$AAH, MATCH("wS", 'capital shares'!$12:$12,0),FALSE)+BC289*VLOOKUP("Full Sample", 'capital shares'!$A:$AAH, MATCH("wE", 'capital shares'!$12:$12,0),FALSE)</f>
        <v>2.3313881784700752</v>
      </c>
      <c r="BE289" s="21">
        <f>Price_Expenditure_Data!CR281-Price_Expenditure_Data!AS281</f>
        <v>1.8686479765243804</v>
      </c>
      <c r="BG289" s="21">
        <f>VLOOKUP($A289,$A:$Z,MATCH("dtfp",$A$22:$Z$22,0),FALSE)-AM289*Price_Expenditure_Data!BP281-Price_Expenditure_Data!BS281*AN289</f>
        <v>2.0867688211459834</v>
      </c>
      <c r="BH289" s="3">
        <f t="shared" si="127"/>
        <v>1.2117499572777195</v>
      </c>
      <c r="BI289" s="3">
        <f t="shared" si="128"/>
        <v>3.9911942673044543</v>
      </c>
      <c r="BJ289" s="21">
        <f>BH289*VLOOKUP("Full Sample", 'capital shares'!$A:$AAH, MATCH("wS", 'capital shares'!$12:$12,0),FALSE)+BI289*VLOOKUP("Full Sample", 'capital shares'!$A:$AAH, MATCH("wE", 'capital shares'!$12:$12,0),FALSE)</f>
        <v>2.0575383370213709</v>
      </c>
      <c r="BL289" s="151">
        <f>VLOOKUP($A289,$A:$Z,MATCH("dtfp",$A$22:$Z$22,0),FALSE)-AO289*VLOOKUP($A289,$A:$Z,MATCH("invShare",$A$22:$Z$22,0),FALSE)-AP289*Price_Expenditure_Data!CI281</f>
        <v>1.5401092576685487</v>
      </c>
      <c r="BM289" s="151">
        <f t="shared" si="129"/>
        <v>4.9661022529000993</v>
      </c>
      <c r="BN289" s="151">
        <f t="shared" si="130"/>
        <v>9.8401948382418114E-2</v>
      </c>
      <c r="BO289" s="53">
        <f>BN289*VLOOKUP("Full Sample", 'capital shares'!$A:$AAH, MATCH("wS", 'capital shares'!$12:$12,0),FALSE)+VLOOKUP("Full Sample", 'capital shares'!$A:$AAH, MATCH("wE", 'capital shares'!$12:$12,0),FALSE)*BM289</f>
        <v>2.059219604388276</v>
      </c>
      <c r="BQ289" s="21">
        <f>VLOOKUP($A289,$A:$Z,MATCH("dtfp",$A$22:$Z$22,0),FALSE)-BY289*Price_Expenditure_Data!BP281-BZ289*Price_Expenditure_Data!BS281-CA289*Price_Expenditure_Data!BR281-CB289*Price_Expenditure_Data!BQ281</f>
        <v>1.6285871815736679</v>
      </c>
      <c r="BR289" s="3">
        <f t="shared" si="131"/>
        <v>4.0144123262161111</v>
      </c>
      <c r="BS289" s="3">
        <f t="shared" si="132"/>
        <v>6.6892120242945214</v>
      </c>
      <c r="BT289" s="3">
        <f t="shared" si="133"/>
        <v>-0.74002735448461832</v>
      </c>
      <c r="BU289" s="3">
        <f t="shared" si="134"/>
        <v>1.2349680161893766</v>
      </c>
      <c r="BV289" s="25">
        <f>BR289*VLOOKUP("Full Sample", 'capital shares'!$A:$AAH, MATCH("wE", 'capital shares'!$12:$12,0),FALSE)+VLOOKUP("Full Sample", 'capital shares'!$A:$AAH, MATCH("wS", 'capital shares'!$12:$12,0),FALSE)*BU289</f>
        <v>2.0752544175736478</v>
      </c>
      <c r="BW289" s="26">
        <f>BR289*Price_Expenditure_Data!BS281+BS289*Price_Expenditure_Data!BR281+BT289*Price_Expenditure_Data!BQ281+BU289*Price_Expenditure_Data!BP281+BQ289*(1-SUM(Price_Expenditure_Data!BP281:BS281))</f>
        <v>2.1938578623385858</v>
      </c>
      <c r="BY289" s="21">
        <f>Price_Expenditure_Data!$CU281-Price_Expenditure_Data!AR281</f>
        <v>-0.39361916538429131</v>
      </c>
      <c r="BZ289" s="21">
        <f>Price_Expenditure_Data!$CU281-Price_Expenditure_Data!AS281</f>
        <v>2.3858251446424434</v>
      </c>
      <c r="CA289" s="21">
        <f>Price_Expenditure_Data!$CU281-Price_Expenditure_Data!BD281</f>
        <v>5.0606248427208538</v>
      </c>
      <c r="CB289" s="21">
        <f>Price_Expenditure_Data!$CU281-Price_Expenditure_Data!BE281</f>
        <v>-2.3686145360582862</v>
      </c>
      <c r="CD289" s="247">
        <f>VLOOKUP($A289,$A:$Z,MATCH("dtfp",$A$22:$Z$22,0),FALSE)-AO289*VLOOKUP($A289,$A:$Z,MATCH("invShare",$A$22:$Z$22,0),FALSE)-AP289*Price_Expenditure_Data!CI281</f>
        <v>1.5401092576685487</v>
      </c>
      <c r="CE289" s="247">
        <f t="shared" si="135"/>
        <v>4.8577927697059149</v>
      </c>
      <c r="CF289" s="247">
        <f t="shared" si="136"/>
        <v>5.9166190670917125</v>
      </c>
      <c r="CG289" s="243">
        <f t="shared" si="137"/>
        <v>9.8401948382418114E-2</v>
      </c>
      <c r="CI289" s="28"/>
      <c r="CJ289" s="28"/>
      <c r="CK289" s="28"/>
      <c r="CL289" s="202">
        <f>L289-(Price_Expenditure_Data!GC281*Price_Expenditure_Data!GH281+Price_Expenditure_Data!GD281*Price_Expenditure_Data!GI281+Price_Expenditure_Data!GE281*Price_Expenditure_Data!GJ281)</f>
        <v>4.9179885609626375</v>
      </c>
      <c r="CM289" s="202">
        <f>CL289+Price_Expenditure_Data!GH281</f>
        <v>4.8206742563498226</v>
      </c>
      <c r="CN289" s="202">
        <f>CL289+Price_Expenditure_Data!GI281</f>
        <v>1.9957312877700222</v>
      </c>
      <c r="CO289" s="202">
        <f>CL289+Price_Expenditure_Data!GJ281</f>
        <v>9.7465083983456324E-2</v>
      </c>
      <c r="CP289" s="199">
        <f>CM289*Price_Expenditure_Data!GC281+CN289*Price_Expenditure_Data!GD281+CO289*Price_Expenditure_Data!GE281</f>
        <v>112.40501275947177</v>
      </c>
    </row>
    <row r="290" spans="1:94" x14ac:dyDescent="0.25">
      <c r="A290" s="2">
        <v>41593</v>
      </c>
      <c r="B290" s="29">
        <v>3.4742188735478408</v>
      </c>
      <c r="C290" s="29">
        <v>3.5351122999486506</v>
      </c>
      <c r="D290" s="29">
        <v>3.5046655867482457</v>
      </c>
      <c r="E290" s="29">
        <v>1.4426374818150123</v>
      </c>
      <c r="F290" s="29">
        <v>2.0620281049332334</v>
      </c>
      <c r="G290" s="29">
        <v>2.0858352526450399</v>
      </c>
      <c r="H290" s="29">
        <v>0.24489404484294638</v>
      </c>
      <c r="I290" s="29">
        <v>0.46287477835527113</v>
      </c>
      <c r="J290" s="29">
        <v>0.46287477835527113</v>
      </c>
      <c r="K290" s="29">
        <v>0.38467674463200996</v>
      </c>
      <c r="L290" s="29">
        <v>1.5297872648504707</v>
      </c>
      <c r="M290" s="29">
        <v>0.3597995432314906</v>
      </c>
      <c r="N290" s="29">
        <v>1.16998772161898</v>
      </c>
      <c r="O290" s="29">
        <v>2.1626695376524334</v>
      </c>
      <c r="P290" s="29">
        <v>0.22400599802127133</v>
      </c>
      <c r="Q290" s="29">
        <v>3.2080058543308692</v>
      </c>
      <c r="R290" s="29">
        <v>1.045336316678436</v>
      </c>
      <c r="S290" s="29">
        <v>0.32203343142535912</v>
      </c>
      <c r="T290" s="29">
        <v>0.37070147745384729</v>
      </c>
      <c r="U290" s="29">
        <v>2.8859724229055099</v>
      </c>
      <c r="V290" s="29">
        <v>0.67463483922458867</v>
      </c>
      <c r="W290" s="29"/>
      <c r="X290" s="29">
        <f t="shared" si="138"/>
        <v>2.1233806143401925</v>
      </c>
      <c r="Y290" s="29"/>
      <c r="Z290" s="29"/>
      <c r="AA290" s="3">
        <f>D290-E290-H290</f>
        <v>1.817134060090287</v>
      </c>
      <c r="AB290" s="3"/>
      <c r="AC290" s="2">
        <f>A290</f>
        <v>41593</v>
      </c>
      <c r="AD290" s="3">
        <f t="shared" si="121"/>
        <v>14.137311360975424</v>
      </c>
      <c r="AE290" s="3">
        <f t="shared" si="122"/>
        <v>28.527994671172451</v>
      </c>
      <c r="AF290" s="3">
        <f t="shared" si="123"/>
        <v>28.809062235739166</v>
      </c>
      <c r="AG290">
        <f t="shared" si="116"/>
        <v>27.677000000000142</v>
      </c>
      <c r="AH290" s="3">
        <f t="shared" si="119"/>
        <v>32.776638833934037</v>
      </c>
      <c r="AI290" s="3">
        <f t="shared" si="120"/>
        <v>35.346324342544143</v>
      </c>
      <c r="AJ290" s="89">
        <f>AI290+'Fig4'!$F$1</f>
        <v>33.069928529337183</v>
      </c>
      <c r="AK290" s="3"/>
      <c r="AL290" s="21">
        <f>Price_Expenditure_Data!CP282-Price_Expenditure_Data!AQ282</f>
        <v>-0.36418848118533209</v>
      </c>
      <c r="AM290" s="21">
        <f>Price_Expenditure_Data!CP282-Price_Expenditure_Data!AR282</f>
        <v>-3.3128427245581369</v>
      </c>
      <c r="AN290" s="21">
        <f>Price_Expenditure_Data!CP282-Price_Expenditure_Data!AS282</f>
        <v>0.84571460294921019</v>
      </c>
      <c r="AO290" s="21">
        <f>Price_Expenditure_Data!CT282-Price_Expenditure_Data!CL282</f>
        <v>1.6718339416794947</v>
      </c>
      <c r="AP290" s="21">
        <f>Price_Expenditure_Data!CT282-Price_Expenditure_Data!CO282</f>
        <v>-4.9495859434014156</v>
      </c>
      <c r="AQ290" s="21">
        <f>Price_Expenditure_Data!CT282-Price_Expenditure_Data!CM282</f>
        <v>1.7585511014604713</v>
      </c>
      <c r="AR290" s="21">
        <f>Price_Expenditure_Data!CT282-Price_Expenditure_Data!AT282</f>
        <v>0.90094104723543889</v>
      </c>
      <c r="AS290" s="21"/>
      <c r="AT290" s="21"/>
      <c r="AV290" s="192">
        <f>Price_Expenditure_Data!BO282</f>
        <v>0.16198522137026958</v>
      </c>
      <c r="AX290" s="3">
        <f t="shared" si="124"/>
        <v>1.045336316678436</v>
      </c>
      <c r="AY290" s="3">
        <f t="shared" si="125"/>
        <v>3.2080058543308692</v>
      </c>
      <c r="AZ290" s="21">
        <f>AX290*VLOOKUP("Full Sample", 'capital shares'!$A:$AAH, MATCH("wS", 'capital shares'!$12:$12,0),FALSE)+AY290*VLOOKUP("Full Sample", 'capital shares'!$A:$AAH, MATCH("wE", 'capital shares'!$12:$12,0),FALSE)</f>
        <v>1.6791545361454547</v>
      </c>
      <c r="BB290" s="21">
        <f>VLOOKUP($A290,$A:$Z,MATCH("dtfp",$A$22:$Z$22,0), FALSE)-Price_Expenditure_Data!BS282*BE290</f>
        <v>1.4572426527868318</v>
      </c>
      <c r="BC290" s="21">
        <f>BB290+BE290</f>
        <v>2.4344950195449893</v>
      </c>
      <c r="BD290" s="21">
        <f>BB290*VLOOKUP("Full Sample", 'capital shares'!$A:$AAH, MATCH("wS", 'capital shares'!$12:$12,0),FALSE)+BC290*VLOOKUP("Full Sample", 'capital shares'!$A:$AAH, MATCH("wE", 'capital shares'!$12:$12,0),FALSE)</f>
        <v>1.5102605504651598</v>
      </c>
      <c r="BE290" s="21">
        <f>Price_Expenditure_Data!CR282-Price_Expenditure_Data!AS282</f>
        <v>0.9772523667581573</v>
      </c>
      <c r="BG290" s="21">
        <f>VLOOKUP($A290,$A:$Z,MATCH("dtfp",$A$22:$Z$22,0),FALSE)-AM290*Price_Expenditure_Data!BP282-Price_Expenditure_Data!BS282*AN290</f>
        <v>1.5882274269464853</v>
      </c>
      <c r="BH290" s="3">
        <f>AM290+BG290</f>
        <v>-1.7246152976116516</v>
      </c>
      <c r="BI290" s="3">
        <f>BG290+AN290</f>
        <v>2.4339420298956957</v>
      </c>
      <c r="BJ290" s="21">
        <f>BH290*VLOOKUP("Full Sample", 'capital shares'!$A:$AAH, MATCH("wS", 'capital shares'!$12:$12,0),FALSE)+BI290*VLOOKUP("Full Sample", 'capital shares'!$A:$AAH, MATCH("wE", 'capital shares'!$12:$12,0),FALSE)</f>
        <v>0.37914674996763331</v>
      </c>
      <c r="BL290" s="151">
        <f>VLOOKUP($A290,$A:$Z,MATCH("dtfp",$A$22:$Z$22,0),FALSE)-AO290*VLOOKUP($A290,$A:$Z,MATCH("invShare",$A$22:$Z$22,0),FALSE)-AP290*Price_Expenditure_Data!CI282</f>
        <v>1.5397347797019685</v>
      </c>
      <c r="BM290" s="151">
        <f>BL290+AO290</f>
        <v>3.2115687213814632</v>
      </c>
      <c r="BN290" s="151">
        <f>BL290+AP290</f>
        <v>-3.4098511636994471</v>
      </c>
      <c r="BO290" s="53">
        <f>BN290*VLOOKUP("Full Sample", 'capital shares'!$A:$AAH, MATCH("wS", 'capital shares'!$12:$12,0),FALSE)+VLOOKUP("Full Sample", 'capital shares'!$A:$AAH, MATCH("wE", 'capital shares'!$12:$12,0),FALSE)*BM290</f>
        <v>9.7154653629492715E-2</v>
      </c>
      <c r="BQ290" s="21">
        <f>VLOOKUP($A290,$A:$Z,MATCH("dtfp",$A$22:$Z$22,0),FALSE)-BY290*Price_Expenditure_Data!BP282-BZ290*Price_Expenditure_Data!BS282-CA290*Price_Expenditure_Data!BR282-CB290*Price_Expenditure_Data!BQ282</f>
        <v>1.5429257270528678</v>
      </c>
      <c r="BR290" s="3">
        <f>BQ290+BZ290</f>
        <v>2.4371491986912832</v>
      </c>
      <c r="BS290" s="3">
        <f>BQ290+CA290</f>
        <v>4.6319799333427589</v>
      </c>
      <c r="BT290" s="3">
        <f>BQ290+CB290</f>
        <v>-4.8995261908152958</v>
      </c>
      <c r="BU290" s="3">
        <f>BQ290+BY290</f>
        <v>-1.7214081288160636</v>
      </c>
      <c r="BV290" s="25">
        <f>BR290*VLOOKUP("Full Sample", 'capital shares'!$A:$AAH, MATCH("wE", 'capital shares'!$12:$12,0),FALSE)+VLOOKUP("Full Sample", 'capital shares'!$A:$AAH, MATCH("wS", 'capital shares'!$12:$12,0),FALSE)*BU290</f>
        <v>0.38159391667280762</v>
      </c>
      <c r="BW290" s="26">
        <f>BR290*Price_Expenditure_Data!BS282+BS290*Price_Expenditure_Data!BR282+BT290*Price_Expenditure_Data!BQ282+BU290*Price_Expenditure_Data!BP282+BQ290*(1-SUM(Price_Expenditure_Data!BP282:BS282))</f>
        <v>1.5297872648504707</v>
      </c>
      <c r="BY290" s="21">
        <f>Price_Expenditure_Data!$CU282-Price_Expenditure_Data!AR282</f>
        <v>-3.2643338558689314</v>
      </c>
      <c r="BZ290" s="21">
        <f>Price_Expenditure_Data!$CU282-Price_Expenditure_Data!AS282</f>
        <v>0.89422347163841542</v>
      </c>
      <c r="CA290" s="21">
        <f>Price_Expenditure_Data!$CU282-Price_Expenditure_Data!BD282</f>
        <v>3.0890542062898914</v>
      </c>
      <c r="CB290" s="21">
        <f>Price_Expenditure_Data!$CU282-Price_Expenditure_Data!BE282</f>
        <v>-6.4424519178681638</v>
      </c>
      <c r="CD290" s="247">
        <f>VLOOKUP($A290,$A:$Z,MATCH("dtfp",$A$22:$Z$22,0),FALSE)-AO290*VLOOKUP($A290,$A:$Z,MATCH("invShare",$A$22:$Z$22,0),FALSE)-AP290*Price_Expenditure_Data!CI282</f>
        <v>1.5397347797019685</v>
      </c>
      <c r="CE290" s="247">
        <f t="shared" si="135"/>
        <v>3.2982858811624398</v>
      </c>
      <c r="CF290" s="247">
        <f t="shared" si="136"/>
        <v>2.4406758269374071</v>
      </c>
      <c r="CG290" s="243">
        <f t="shared" si="137"/>
        <v>-3.4098511636994471</v>
      </c>
      <c r="CI290" s="28"/>
      <c r="CJ290" s="28"/>
      <c r="CK290" s="28"/>
      <c r="CL290" s="202">
        <f>L290-(Price_Expenditure_Data!GC282*Price_Expenditure_Data!GH282+Price_Expenditure_Data!GD282*Price_Expenditure_Data!GI282+Price_Expenditure_Data!GE282*Price_Expenditure_Data!GJ282)</f>
        <v>3.3961495737181888</v>
      </c>
      <c r="CM290" s="202">
        <f>CL290+Price_Expenditure_Data!GH282</f>
        <v>3.3425883576815258</v>
      </c>
      <c r="CN290" s="202">
        <f>CL290+Price_Expenditure_Data!GI282</f>
        <v>0.16077404170807164</v>
      </c>
      <c r="CO290" s="202">
        <f>CL290+Price_Expenditure_Data!GJ282</f>
        <v>-3.4080925544091576</v>
      </c>
      <c r="CP290" s="199">
        <f>CM290*Price_Expenditure_Data!GC282+CN290*Price_Expenditure_Data!GD282+CO290*Price_Expenditure_Data!GE282</f>
        <v>77.403510480471823</v>
      </c>
    </row>
    <row r="291" spans="1:94" x14ac:dyDescent="0.25">
      <c r="A291" s="2">
        <v>41685</v>
      </c>
      <c r="B291" s="29">
        <v>-0.20725298060497721</v>
      </c>
      <c r="C291" s="29"/>
      <c r="D291" s="29">
        <v>-0.20725298060497721</v>
      </c>
      <c r="E291" s="29">
        <v>1.6359634076028584</v>
      </c>
      <c r="F291" s="29">
        <v>-1.8432163882078356</v>
      </c>
      <c r="G291" s="29">
        <v>2.1146745995716594</v>
      </c>
      <c r="H291" s="29">
        <v>0.25445285330286349</v>
      </c>
      <c r="I291" s="29">
        <v>2.4117020492408159</v>
      </c>
      <c r="J291" s="29">
        <v>2.4117020492408159</v>
      </c>
      <c r="K291" s="29">
        <v>0.38516123276165271</v>
      </c>
      <c r="L291" s="29">
        <v>-3.5104052959447585</v>
      </c>
      <c r="M291" s="29">
        <v>-0.95332482521850692</v>
      </c>
      <c r="N291" s="29">
        <v>-2.5570804707262518</v>
      </c>
      <c r="O291" s="29">
        <v>2.510433773927971</v>
      </c>
      <c r="P291" s="29">
        <v>0.2223695162931221</v>
      </c>
      <c r="Q291" s="29">
        <v>-1.5582154660110672</v>
      </c>
      <c r="R291" s="29">
        <v>-4.0686492399390382</v>
      </c>
      <c r="S291" s="29">
        <v>-4.1146232253772244</v>
      </c>
      <c r="T291" s="29">
        <v>-4.9326832816634254E-2</v>
      </c>
      <c r="U291" s="29">
        <v>2.5564077593661572</v>
      </c>
      <c r="V291" s="29">
        <v>-4.0193224071224041</v>
      </c>
      <c r="W291" s="29"/>
      <c r="X291" s="29">
        <f t="shared" ref="X291" si="140">X290+M291/4</f>
        <v>1.8850494080355658</v>
      </c>
      <c r="Y291" s="29"/>
      <c r="Z291" s="29"/>
      <c r="AA291" s="3">
        <f t="shared" ref="AA291" si="141">D291-E291-H291</f>
        <v>-2.0976692415106992</v>
      </c>
      <c r="AB291" s="3"/>
      <c r="AC291" s="2">
        <f t="shared" ref="AC291" si="142">A291</f>
        <v>41685</v>
      </c>
      <c r="AD291" s="3">
        <f t="shared" si="121"/>
        <v>14.740236873285628</v>
      </c>
      <c r="AE291" s="3">
        <f t="shared" si="122"/>
        <v>27.65039334718626</v>
      </c>
      <c r="AF291" s="3">
        <f t="shared" si="123"/>
        <v>28.169792118057604</v>
      </c>
      <c r="AG291">
        <f t="shared" si="116"/>
        <v>27.810000000000144</v>
      </c>
      <c r="AH291" s="3">
        <f t="shared" si="119"/>
        <v>31.899037509947846</v>
      </c>
      <c r="AI291" s="3">
        <f t="shared" si="120"/>
        <v>34.707054224862581</v>
      </c>
      <c r="AJ291" s="89">
        <f>AI291+'Fig4'!$F$1</f>
        <v>32.430658411655621</v>
      </c>
      <c r="AK291" s="3"/>
      <c r="AL291" s="21">
        <f>Price_Expenditure_Data!CP283-Price_Expenditure_Data!AQ283</f>
        <v>0.33792926471731177</v>
      </c>
      <c r="AM291" s="21">
        <f>Price_Expenditure_Data!CP283-Price_Expenditure_Data!AR283</f>
        <v>-0.80560784033041188</v>
      </c>
      <c r="AN291" s="21">
        <f>Price_Expenditure_Data!CP283-Price_Expenditure_Data!AS283</f>
        <v>0.54457815910924623</v>
      </c>
      <c r="AO291" s="21">
        <f>Price_Expenditure_Data!CT283-Price_Expenditure_Data!CL283</f>
        <v>2.2447309508246667</v>
      </c>
      <c r="AP291" s="21">
        <f>Price_Expenditure_Data!CT283-Price_Expenditure_Data!CO283</f>
        <v>-3.6977834345561575</v>
      </c>
      <c r="AQ291" s="21">
        <f>Price_Expenditure_Data!CT283-Price_Expenditure_Data!CM283</f>
        <v>2.3021116123279279</v>
      </c>
      <c r="AR291" s="21">
        <f>Price_Expenditure_Data!CT283-Price_Expenditure_Data!AT283</f>
        <v>1.722484930199653</v>
      </c>
      <c r="AS291" s="21"/>
      <c r="AT291" s="21"/>
      <c r="AV291" s="192">
        <f>Price_Expenditure_Data!BO283</f>
        <v>0.16193755561573878</v>
      </c>
      <c r="AX291" s="3">
        <f t="shared" si="124"/>
        <v>-4.0686492399390382</v>
      </c>
      <c r="AY291" s="3">
        <f t="shared" si="125"/>
        <v>-1.5582154660110672</v>
      </c>
      <c r="AZ291" s="21">
        <f>AX291*VLOOKUP("Full Sample", 'capital shares'!$A:$AAH, MATCH("wS", 'capital shares'!$12:$12,0),FALSE)+AY291*VLOOKUP("Full Sample", 'capital shares'!$A:$AAH, MATCH("wE", 'capital shares'!$12:$12,0),FALSE)</f>
        <v>-2.0812178956461227</v>
      </c>
      <c r="BB291" s="21">
        <f>VLOOKUP($A291,$A:$Z,MATCH("dtfp",$A$22:$Z$22,0), FALSE)-Price_Expenditure_Data!BS283*BE291</f>
        <v>-3.5494833317101677</v>
      </c>
      <c r="BC291" s="21">
        <f t="shared" ref="BC291" si="143">BB291+BE291</f>
        <v>-3.0205505759348577</v>
      </c>
      <c r="BD291" s="21">
        <f>BB291*VLOOKUP("Full Sample", 'capital shares'!$A:$AAH, MATCH("wS", 'capital shares'!$12:$12,0),FALSE)+BC291*VLOOKUP("Full Sample", 'capital shares'!$A:$AAH, MATCH("wE", 'capital shares'!$12:$12,0),FALSE)</f>
        <v>-2.4927633880532465</v>
      </c>
      <c r="BE291" s="21">
        <f>Price_Expenditure_Data!CR283-Price_Expenditure_Data!AS283</f>
        <v>0.52893275577531007</v>
      </c>
      <c r="BG291" s="21">
        <f>VLOOKUP($A291,$A:$Z,MATCH("dtfp",$A$22:$Z$22,0),FALSE)-AM291*Price_Expenditure_Data!BP283-Price_Expenditure_Data!BS283*AN291</f>
        <v>-3.5215342413285349</v>
      </c>
      <c r="BH291" s="3">
        <f t="shared" ref="BH291" si="144">AM291+BG291</f>
        <v>-4.3271420816589465</v>
      </c>
      <c r="BI291" s="3">
        <f t="shared" ref="BI291" si="145">BG291+AN291</f>
        <v>-2.9769560822192886</v>
      </c>
      <c r="BJ291" s="21">
        <f>BH291*VLOOKUP("Full Sample", 'capital shares'!$A:$AAH, MATCH("wS", 'capital shares'!$12:$12,0),FALSE)+BI291*VLOOKUP("Full Sample", 'capital shares'!$A:$AAH, MATCH("wE", 'capital shares'!$12:$12,0),FALSE)</f>
        <v>-2.7513873491743732</v>
      </c>
      <c r="BL291" s="151">
        <f>VLOOKUP($A291,$A:$Z,MATCH("dtfp",$A$22:$Z$22,0),FALSE)-AO291*VLOOKUP($A291,$A:$Z,MATCH("invShare",$A$22:$Z$22,0),FALSE)-AP291*Price_Expenditure_Data!CI283</f>
        <v>-3.722864137856813</v>
      </c>
      <c r="BM291" s="151">
        <f>BL291+AO291</f>
        <v>-1.4781331870321464</v>
      </c>
      <c r="BN291" s="151">
        <f t="shared" ref="BN291" si="146">BL291+AP291</f>
        <v>-7.420647572412971</v>
      </c>
      <c r="BO291" s="53">
        <f>BN291*VLOOKUP("Full Sample", 'capital shares'!$A:$AAH, MATCH("wS", 'capital shares'!$12:$12,0),FALSE)+VLOOKUP("Full Sample", 'capital shares'!$A:$AAH, MATCH("wE", 'capital shares'!$12:$12,0),FALSE)*BM291</f>
        <v>-3.2399346356586483</v>
      </c>
      <c r="BQ291" s="21">
        <f>VLOOKUP($A291,$A:$Z,MATCH("dtfp",$A$22:$Z$22,0),FALSE)-BY291*Price_Expenditure_Data!BP283-BZ291*Price_Expenditure_Data!BS283-CA291*Price_Expenditure_Data!BR283-CB291*Price_Expenditure_Data!BQ283</f>
        <v>-3.6723479564891321</v>
      </c>
      <c r="BR291" s="3">
        <f t="shared" ref="BR291" si="147">BQ291+BZ291</f>
        <v>-2.9678455979062086</v>
      </c>
      <c r="BS291" s="3">
        <f t="shared" ref="BS291" si="148">BQ291+CA291</f>
        <v>0.36943793828246241</v>
      </c>
      <c r="BT291" s="3">
        <f t="shared" ref="BT291" si="149">BQ291+CB291</f>
        <v>-10.064205930404608</v>
      </c>
      <c r="BU291" s="3">
        <f t="shared" ref="BU291" si="150">BQ291+BY291</f>
        <v>-4.3180315973458665</v>
      </c>
      <c r="BV291" s="25">
        <f>BR291*VLOOKUP("Full Sample", 'capital shares'!$A:$AAH, MATCH("wE", 'capital shares'!$12:$12,0),FALSE)+VLOOKUP("Full Sample", 'capital shares'!$A:$AAH, MATCH("wS", 'capital shares'!$12:$12,0),FALSE)*BU291</f>
        <v>-2.7444357743431218</v>
      </c>
      <c r="BW291" s="26">
        <f>BR291*Price_Expenditure_Data!BS283+BS291*Price_Expenditure_Data!BR283+BT291*Price_Expenditure_Data!BQ283+BU291*Price_Expenditure_Data!BP283+BQ291*(1-SUM(Price_Expenditure_Data!BP283:BS283))</f>
        <v>-3.5104052959447585</v>
      </c>
      <c r="BY291" s="21">
        <f>Price_Expenditure_Data!$CU283-Price_Expenditure_Data!AR283</f>
        <v>-0.64568364085673435</v>
      </c>
      <c r="BZ291" s="21">
        <f>Price_Expenditure_Data!$CU283-Price_Expenditure_Data!AS283</f>
        <v>0.70450235858292376</v>
      </c>
      <c r="CA291" s="21">
        <f>Price_Expenditure_Data!$CU283-Price_Expenditure_Data!BD283</f>
        <v>4.0417858947715946</v>
      </c>
      <c r="CB291" s="21">
        <f>Price_Expenditure_Data!$CU283-Price_Expenditure_Data!BE283</f>
        <v>-6.3918579739154762</v>
      </c>
      <c r="CD291" s="247">
        <f>VLOOKUP($A291,$A:$Z,MATCH("dtfp",$A$22:$Z$22,0),FALSE)-AO291*VLOOKUP($A291,$A:$Z,MATCH("invShare",$A$22:$Z$22,0),FALSE)-AP291*Price_Expenditure_Data!CI283</f>
        <v>-3.722864137856813</v>
      </c>
      <c r="CE291" s="247">
        <f t="shared" ref="CE291" si="151">CD291+AQ291</f>
        <v>-1.4207525255288851</v>
      </c>
      <c r="CF291" s="247">
        <f t="shared" ref="CF291" si="152">CD291+AR291</f>
        <v>-2.00037920765716</v>
      </c>
      <c r="CG291" s="243">
        <f t="shared" ref="CG291" si="153">CD291+AP291</f>
        <v>-7.420647572412971</v>
      </c>
      <c r="CI291" s="28"/>
      <c r="CJ291" s="28"/>
      <c r="CK291" s="28"/>
      <c r="CL291" s="202">
        <f>L291-(Price_Expenditure_Data!GC283*Price_Expenditure_Data!GH283+Price_Expenditure_Data!GD283*Price_Expenditure_Data!GI283+Price_Expenditure_Data!GE283*Price_Expenditure_Data!GJ283)</f>
        <v>-3.5104052959447585</v>
      </c>
      <c r="CM291" s="202">
        <f>CL291+Price_Expenditure_Data!GH283</f>
        <v>-3.5104052959447585</v>
      </c>
      <c r="CN291" s="202">
        <f>CL291+Price_Expenditure_Data!GI283</f>
        <v>-3.5104052959447585</v>
      </c>
      <c r="CO291" s="202">
        <f>CL291+Price_Expenditure_Data!GJ283</f>
        <v>-3.5104052959447585</v>
      </c>
      <c r="CP291" s="199">
        <f>CM291*Price_Expenditure_Data!GC283+CN291*Price_Expenditure_Data!GD283+CO291*Price_Expenditure_Data!GE283</f>
        <v>0</v>
      </c>
    </row>
    <row r="292" spans="1:94" x14ac:dyDescent="0.25">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c r="AB292" s="3"/>
      <c r="AC292" s="3"/>
      <c r="AD292" s="3"/>
      <c r="AE292" s="3"/>
      <c r="AF292" s="3"/>
      <c r="AG292" s="3"/>
      <c r="AH292" s="3"/>
      <c r="AI292" s="3"/>
      <c r="AJ292" s="89"/>
      <c r="AK292" s="3"/>
      <c r="AL292" s="21"/>
      <c r="AN292" s="21"/>
      <c r="AO292" s="21"/>
      <c r="AP292" s="21"/>
      <c r="AQ292" s="21"/>
      <c r="AR292" s="21"/>
      <c r="AS292" s="21"/>
      <c r="AT292" s="21"/>
      <c r="AV292" s="21"/>
    </row>
    <row r="293" spans="1:94" x14ac:dyDescent="0.25">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c r="AB293" s="3"/>
      <c r="AC293" s="3"/>
      <c r="AD293" s="3"/>
      <c r="AE293" s="3"/>
      <c r="AF293" s="3"/>
      <c r="AG293" s="3"/>
      <c r="AH293" s="3"/>
      <c r="AI293" s="3"/>
      <c r="AJ293" s="89"/>
      <c r="AK293" s="3"/>
      <c r="AL293" s="21"/>
      <c r="AN293" s="21"/>
      <c r="AO293" s="21"/>
      <c r="AP293" s="21"/>
      <c r="AQ293" s="21"/>
      <c r="AR293" s="21"/>
      <c r="AS293" s="21"/>
      <c r="AT293" s="21"/>
      <c r="AV293" s="21"/>
    </row>
    <row r="294" spans="1:94" x14ac:dyDescent="0.25">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c r="AB294" s="3"/>
      <c r="AC294" s="3"/>
      <c r="AD294" s="3"/>
      <c r="AE294" s="3"/>
      <c r="AF294" s="3"/>
      <c r="AG294" s="3"/>
      <c r="AH294" s="3"/>
      <c r="AI294" s="3"/>
      <c r="AJ294" s="89"/>
      <c r="AK294" s="3"/>
      <c r="AL294" s="21"/>
      <c r="AN294" s="21"/>
      <c r="AO294" s="21"/>
      <c r="AP294" s="21"/>
      <c r="AQ294" s="21"/>
      <c r="AR294" s="21"/>
      <c r="AS294" s="21"/>
      <c r="AT294" s="21"/>
      <c r="AV294" s="21"/>
    </row>
    <row r="295" spans="1:94" x14ac:dyDescent="0.25">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c r="AB295" s="3"/>
      <c r="AC295" s="3"/>
      <c r="AD295" s="3"/>
      <c r="AE295" s="3"/>
      <c r="AF295" s="3"/>
      <c r="AG295" s="3"/>
      <c r="AH295" s="3"/>
      <c r="AI295" s="3"/>
      <c r="AJ295" s="89"/>
      <c r="AK295" s="3"/>
      <c r="AL295" s="21"/>
      <c r="AN295" s="21"/>
      <c r="AO295" s="21"/>
      <c r="AP295" s="21"/>
      <c r="AQ295" s="21"/>
      <c r="AR295" s="21"/>
      <c r="AS295" s="21"/>
      <c r="AT295" s="21"/>
      <c r="AV295" s="21"/>
    </row>
    <row r="296" spans="1:94" x14ac:dyDescent="0.25">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c r="AB296" s="3"/>
      <c r="AC296" s="3"/>
      <c r="AD296" s="3"/>
      <c r="AE296" s="3"/>
      <c r="AF296" s="3"/>
      <c r="AG296" s="3"/>
      <c r="AH296" s="3"/>
      <c r="AI296" s="3"/>
      <c r="AJ296" s="89"/>
      <c r="AK296" s="3"/>
      <c r="AL296" s="21"/>
      <c r="AN296" s="21"/>
      <c r="AO296" s="21"/>
      <c r="AP296" s="21"/>
      <c r="AQ296" s="21"/>
      <c r="AR296" s="21"/>
      <c r="AS296" s="21"/>
      <c r="AT296" s="21"/>
      <c r="AV296" s="21"/>
    </row>
    <row r="297" spans="1:94" x14ac:dyDescent="0.25">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c r="AB297" s="3"/>
      <c r="AC297" s="3"/>
      <c r="AD297" s="3"/>
      <c r="AE297" s="3"/>
      <c r="AF297" s="3"/>
      <c r="AG297" s="3"/>
      <c r="AH297" s="3"/>
      <c r="AI297" s="3"/>
      <c r="AJ297" s="89"/>
      <c r="AK297" s="3"/>
      <c r="AL297" s="21"/>
      <c r="AN297" s="21"/>
      <c r="AO297" s="21"/>
      <c r="AP297" s="21"/>
      <c r="AQ297" s="21"/>
      <c r="AR297" s="21"/>
      <c r="AS297" s="21"/>
      <c r="AT297" s="21"/>
      <c r="AV297" s="21"/>
    </row>
    <row r="298" spans="1:94" x14ac:dyDescent="0.25">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c r="AB298" s="3"/>
      <c r="AC298" s="3"/>
      <c r="AD298" s="3"/>
      <c r="AE298" s="3"/>
      <c r="AF298" s="3"/>
      <c r="AG298" s="3"/>
      <c r="AH298" s="3"/>
      <c r="AI298" s="3"/>
      <c r="AJ298" s="89"/>
      <c r="AK298" s="3"/>
      <c r="AL298" s="21"/>
      <c r="AN298" s="21"/>
      <c r="AO298" s="21"/>
      <c r="AP298" s="21"/>
      <c r="AQ298" s="21"/>
      <c r="AR298" s="21"/>
      <c r="AS298" s="21"/>
      <c r="AT298" s="21"/>
      <c r="AV298" s="21"/>
    </row>
    <row r="299" spans="1:94" x14ac:dyDescent="0.25">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c r="AB299" s="3"/>
      <c r="AC299" s="3"/>
      <c r="AD299" s="3"/>
      <c r="AE299" s="3"/>
      <c r="AF299" s="3"/>
      <c r="AG299" s="3"/>
      <c r="AH299" s="3"/>
      <c r="AI299" s="3"/>
      <c r="AJ299" s="89"/>
      <c r="AK299" s="3"/>
      <c r="AL299" s="21"/>
      <c r="AN299" s="21"/>
      <c r="AO299" s="21"/>
      <c r="AP299" s="21"/>
      <c r="AQ299" s="21"/>
      <c r="AR299" s="21"/>
      <c r="AS299" s="21"/>
      <c r="AT299" s="21"/>
      <c r="AV299" s="21"/>
    </row>
    <row r="300" spans="1:94" x14ac:dyDescent="0.25">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c r="AB300" s="3"/>
      <c r="AC300" s="3"/>
      <c r="AD300" s="3"/>
      <c r="AE300" s="3"/>
      <c r="AF300" s="3"/>
      <c r="AG300" s="3"/>
      <c r="AH300" s="3"/>
      <c r="AI300" s="3"/>
      <c r="AJ300" s="89"/>
      <c r="AK300" s="3"/>
      <c r="AL300" s="21"/>
      <c r="AN300" s="21"/>
      <c r="AO300" s="21"/>
      <c r="AP300" s="21"/>
      <c r="AQ300" s="21"/>
      <c r="AR300" s="21"/>
      <c r="AS300" s="21"/>
      <c r="AT300" s="21"/>
      <c r="AV300" s="21"/>
    </row>
    <row r="301" spans="1:94" x14ac:dyDescent="0.25">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c r="AB301" s="3"/>
      <c r="AC301" s="3"/>
      <c r="AD301" s="3"/>
      <c r="AE301" s="3"/>
      <c r="AF301" s="3"/>
      <c r="AG301" s="3"/>
      <c r="AH301" s="3"/>
      <c r="AI301" s="3"/>
      <c r="AJ301" s="89"/>
      <c r="AK301" s="3"/>
      <c r="AL301" s="21"/>
      <c r="AN301" s="21"/>
      <c r="AO301" s="21"/>
      <c r="AP301" s="21"/>
      <c r="AQ301" s="21"/>
      <c r="AR301" s="21"/>
      <c r="AS301" s="21"/>
      <c r="AT301" s="21"/>
      <c r="AV301" s="21"/>
    </row>
    <row r="302" spans="1:94" x14ac:dyDescent="0.25">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c r="AB302" s="3"/>
      <c r="AC302" s="3"/>
      <c r="AD302" s="3"/>
      <c r="AE302" s="3"/>
      <c r="AF302" s="3"/>
      <c r="AG302" s="3"/>
      <c r="AH302" s="3"/>
      <c r="AI302" s="3"/>
      <c r="AJ302" s="89"/>
      <c r="AK302" s="3"/>
      <c r="AL302" s="21"/>
      <c r="AN302" s="21"/>
      <c r="AO302" s="21"/>
      <c r="AP302" s="21"/>
      <c r="AQ302" s="21"/>
      <c r="AR302" s="21"/>
      <c r="AS302" s="21"/>
      <c r="AT302" s="21"/>
      <c r="AV302" s="21"/>
    </row>
    <row r="303" spans="1:94" x14ac:dyDescent="0.25">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c r="AB303" s="3"/>
      <c r="AC303" s="3"/>
      <c r="AD303" s="3"/>
      <c r="AE303" s="3"/>
      <c r="AF303" s="3"/>
      <c r="AG303" s="3"/>
      <c r="AH303" s="3"/>
      <c r="AI303" s="3"/>
      <c r="AJ303" s="89"/>
      <c r="AK303" s="3"/>
      <c r="AL303" s="21"/>
      <c r="AN303" s="21"/>
      <c r="AO303" s="21"/>
      <c r="AP303" s="21"/>
      <c r="AQ303" s="21"/>
      <c r="AR303" s="21"/>
      <c r="AS303" s="21"/>
      <c r="AT303" s="21"/>
      <c r="AV303" s="21"/>
    </row>
    <row r="304" spans="1:94" x14ac:dyDescent="0.25">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c r="AB304" s="3"/>
      <c r="AC304" s="3"/>
      <c r="AD304" s="3"/>
      <c r="AE304" s="3"/>
      <c r="AF304" s="3"/>
      <c r="AG304" s="3"/>
      <c r="AH304" s="3"/>
      <c r="AI304" s="3"/>
      <c r="AJ304" s="89"/>
      <c r="AK304" s="3"/>
      <c r="AL304" s="21"/>
      <c r="AN304" s="21"/>
      <c r="AO304" s="21"/>
      <c r="AP304" s="21"/>
      <c r="AQ304" s="21"/>
      <c r="AR304" s="21"/>
      <c r="AS304" s="21"/>
      <c r="AT304" s="21"/>
      <c r="AV304" s="21"/>
    </row>
    <row r="305" spans="2:48" x14ac:dyDescent="0.25">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c r="AB305" s="3"/>
      <c r="AC305" s="3"/>
      <c r="AD305" s="3"/>
      <c r="AE305" s="3"/>
      <c r="AF305" s="3"/>
      <c r="AG305" s="3"/>
      <c r="AH305" s="3"/>
      <c r="AI305" s="3"/>
      <c r="AJ305" s="89"/>
      <c r="AK305" s="3"/>
      <c r="AL305" s="21"/>
      <c r="AN305" s="21"/>
      <c r="AO305" s="21"/>
      <c r="AP305" s="21"/>
      <c r="AQ305" s="21"/>
      <c r="AR305" s="21"/>
      <c r="AS305" s="21"/>
      <c r="AT305" s="21"/>
      <c r="AV305" s="21"/>
    </row>
    <row r="306" spans="2:48" x14ac:dyDescent="0.25">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c r="AB306" s="3"/>
      <c r="AC306" s="3"/>
      <c r="AD306" s="3"/>
      <c r="AE306" s="3"/>
      <c r="AF306" s="3"/>
      <c r="AG306" s="3"/>
      <c r="AH306" s="3"/>
      <c r="AI306" s="3"/>
      <c r="AJ306" s="89"/>
      <c r="AK306" s="3"/>
      <c r="AL306" s="21"/>
      <c r="AN306" s="21"/>
      <c r="AO306" s="21"/>
      <c r="AP306" s="21"/>
      <c r="AQ306" s="21"/>
      <c r="AR306" s="21"/>
      <c r="AS306" s="21"/>
      <c r="AT306" s="21"/>
      <c r="AV306" s="21"/>
    </row>
    <row r="307" spans="2:48" x14ac:dyDescent="0.25">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c r="AB307" s="3"/>
      <c r="AC307" s="3"/>
      <c r="AD307" s="3"/>
      <c r="AE307" s="3"/>
      <c r="AF307" s="3"/>
      <c r="AG307" s="3"/>
      <c r="AH307" s="3"/>
      <c r="AI307" s="3"/>
      <c r="AJ307" s="89"/>
      <c r="AK307" s="3"/>
      <c r="AL307" s="21"/>
      <c r="AN307" s="21"/>
      <c r="AO307" s="21"/>
      <c r="AP307" s="21"/>
      <c r="AQ307" s="21"/>
      <c r="AR307" s="21"/>
      <c r="AS307" s="21"/>
      <c r="AT307" s="21"/>
      <c r="AV307" s="21"/>
    </row>
    <row r="308" spans="2:48" x14ac:dyDescent="0.25">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c r="AB308" s="3"/>
      <c r="AC308" s="3"/>
      <c r="AD308" s="3"/>
      <c r="AE308" s="3"/>
      <c r="AF308" s="3"/>
      <c r="AG308" s="3"/>
      <c r="AH308" s="3"/>
      <c r="AI308" s="3"/>
      <c r="AJ308" s="89"/>
      <c r="AK308" s="3"/>
      <c r="AL308" s="21"/>
      <c r="AN308" s="21"/>
      <c r="AO308" s="21"/>
      <c r="AP308" s="21"/>
      <c r="AQ308" s="21"/>
      <c r="AR308" s="21"/>
      <c r="AS308" s="21"/>
      <c r="AT308" s="21"/>
      <c r="AV308" s="21"/>
    </row>
    <row r="309" spans="2:48" x14ac:dyDescent="0.25">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c r="AB309" s="3"/>
      <c r="AC309" s="3"/>
      <c r="AD309" s="3"/>
      <c r="AE309" s="3"/>
      <c r="AF309" s="3"/>
      <c r="AG309" s="3"/>
      <c r="AH309" s="3"/>
      <c r="AI309" s="3"/>
      <c r="AJ309" s="89"/>
      <c r="AK309" s="3"/>
      <c r="AL309" s="21"/>
      <c r="AN309" s="21"/>
      <c r="AO309" s="21"/>
      <c r="AP309" s="21"/>
      <c r="AQ309" s="21"/>
      <c r="AR309" s="21"/>
      <c r="AS309" s="21"/>
      <c r="AT309" s="21"/>
      <c r="AV309" s="21"/>
    </row>
    <row r="310" spans="2:48" x14ac:dyDescent="0.25">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c r="AB310" s="3"/>
      <c r="AC310" s="3"/>
      <c r="AD310" s="3"/>
      <c r="AE310" s="3"/>
      <c r="AF310" s="3"/>
      <c r="AG310" s="3"/>
      <c r="AH310" s="3"/>
      <c r="AI310" s="3"/>
      <c r="AJ310" s="89"/>
      <c r="AK310" s="3"/>
      <c r="AL310" s="21"/>
      <c r="AN310" s="21"/>
      <c r="AO310" s="21"/>
      <c r="AP310" s="21"/>
      <c r="AQ310" s="21"/>
      <c r="AR310" s="21"/>
      <c r="AS310" s="21"/>
      <c r="AT310" s="21"/>
      <c r="AV310" s="21"/>
    </row>
    <row r="311" spans="2:48" x14ac:dyDescent="0.25">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c r="AB311" s="3"/>
      <c r="AC311" s="3"/>
      <c r="AD311" s="3"/>
      <c r="AE311" s="3"/>
      <c r="AF311" s="3"/>
      <c r="AG311" s="3"/>
      <c r="AH311" s="3"/>
      <c r="AI311" s="3"/>
      <c r="AJ311" s="89"/>
      <c r="AK311" s="3"/>
      <c r="AL311" s="21"/>
      <c r="AN311" s="21"/>
      <c r="AO311" s="21"/>
      <c r="AP311" s="21"/>
      <c r="AQ311" s="21"/>
      <c r="AR311" s="21"/>
      <c r="AS311" s="21"/>
      <c r="AT311" s="21"/>
      <c r="AV311" s="21"/>
    </row>
    <row r="312" spans="2:48" x14ac:dyDescent="0.25">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c r="AB312" s="3"/>
      <c r="AC312" s="3"/>
      <c r="AD312" s="3"/>
      <c r="AE312" s="3"/>
      <c r="AF312" s="3"/>
      <c r="AG312" s="3"/>
      <c r="AH312" s="3"/>
      <c r="AI312" s="3"/>
      <c r="AJ312" s="89"/>
      <c r="AK312" s="3"/>
      <c r="AL312" s="21"/>
      <c r="AN312" s="21"/>
      <c r="AO312" s="21"/>
      <c r="AP312" s="21"/>
      <c r="AQ312" s="21"/>
      <c r="AR312" s="21"/>
      <c r="AS312" s="21"/>
      <c r="AT312" s="21"/>
      <c r="AV312" s="21"/>
    </row>
    <row r="313" spans="2:48" x14ac:dyDescent="0.25">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c r="AB313" s="3"/>
      <c r="AC313" s="3"/>
      <c r="AD313" s="3"/>
      <c r="AE313" s="3"/>
      <c r="AF313" s="3"/>
      <c r="AG313" s="3"/>
      <c r="AH313" s="3"/>
      <c r="AI313" s="3"/>
      <c r="AJ313" s="89"/>
      <c r="AK313" s="3"/>
      <c r="AL313" s="21"/>
      <c r="AN313" s="21"/>
      <c r="AO313" s="21"/>
      <c r="AP313" s="21"/>
      <c r="AQ313" s="21"/>
      <c r="AR313" s="21"/>
      <c r="AS313" s="21"/>
      <c r="AT313" s="21"/>
      <c r="AV313" s="21"/>
    </row>
    <row r="314" spans="2:48" x14ac:dyDescent="0.25">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c r="AB314" s="3"/>
      <c r="AC314" s="3"/>
      <c r="AD314" s="3"/>
      <c r="AE314" s="3"/>
      <c r="AF314" s="3"/>
      <c r="AG314" s="3"/>
      <c r="AH314" s="3"/>
      <c r="AI314" s="3"/>
      <c r="AJ314" s="89"/>
      <c r="AK314" s="3"/>
      <c r="AL314" s="21"/>
      <c r="AN314" s="21"/>
      <c r="AO314" s="21"/>
      <c r="AP314" s="21"/>
      <c r="AQ314" s="21"/>
      <c r="AR314" s="21"/>
      <c r="AS314" s="21"/>
      <c r="AT314" s="21"/>
      <c r="AV314" s="21"/>
    </row>
    <row r="315" spans="2:48" x14ac:dyDescent="0.25">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c r="AB315" s="3"/>
      <c r="AC315" s="3"/>
      <c r="AD315" s="3"/>
      <c r="AE315" s="3"/>
      <c r="AF315" s="3"/>
      <c r="AG315" s="3"/>
      <c r="AH315" s="3"/>
      <c r="AI315" s="3"/>
      <c r="AJ315" s="89"/>
      <c r="AK315" s="3"/>
      <c r="AL315" s="21"/>
      <c r="AN315" s="21"/>
      <c r="AO315" s="21"/>
      <c r="AP315" s="21"/>
      <c r="AQ315" s="21"/>
      <c r="AR315" s="21"/>
      <c r="AS315" s="21"/>
      <c r="AT315" s="21"/>
      <c r="AV315" s="21"/>
    </row>
    <row r="316" spans="2:48" x14ac:dyDescent="0.25">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c r="AB316" s="3"/>
      <c r="AC316" s="3"/>
      <c r="AD316" s="3"/>
      <c r="AE316" s="3"/>
      <c r="AF316" s="3"/>
      <c r="AG316" s="3"/>
      <c r="AH316" s="3"/>
      <c r="AI316" s="3"/>
      <c r="AJ316" s="89"/>
      <c r="AK316" s="3"/>
      <c r="AL316" s="21"/>
      <c r="AN316" s="21"/>
      <c r="AO316" s="21"/>
      <c r="AP316" s="21"/>
      <c r="AQ316" s="21"/>
      <c r="AR316" s="21"/>
      <c r="AS316" s="21"/>
      <c r="AT316" s="21"/>
      <c r="AV316" s="21"/>
    </row>
    <row r="317" spans="2:48" x14ac:dyDescent="0.25">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c r="AB317" s="3"/>
      <c r="AC317" s="3"/>
      <c r="AD317" s="3"/>
      <c r="AE317" s="3"/>
      <c r="AF317" s="3"/>
      <c r="AG317" s="3"/>
      <c r="AH317" s="3"/>
      <c r="AI317" s="3"/>
      <c r="AJ317" s="89"/>
      <c r="AK317" s="3"/>
      <c r="AL317" s="21"/>
      <c r="AN317" s="21"/>
      <c r="AO317" s="21"/>
      <c r="AP317" s="21"/>
      <c r="AQ317" s="21"/>
      <c r="AR317" s="21"/>
      <c r="AS317" s="21"/>
      <c r="AT317" s="21"/>
      <c r="AV317" s="21"/>
    </row>
    <row r="318" spans="2:48" x14ac:dyDescent="0.25">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c r="AB318" s="3"/>
      <c r="AC318" s="3"/>
      <c r="AD318" s="3"/>
      <c r="AE318" s="3"/>
      <c r="AF318" s="3"/>
      <c r="AG318" s="3"/>
      <c r="AH318" s="3"/>
      <c r="AI318" s="3"/>
      <c r="AJ318" s="89"/>
      <c r="AK318" s="3"/>
      <c r="AL318" s="21"/>
      <c r="AN318" s="21"/>
      <c r="AO318" s="21"/>
      <c r="AP318" s="21"/>
      <c r="AQ318" s="21"/>
      <c r="AR318" s="21"/>
      <c r="AS318" s="21"/>
      <c r="AT318" s="21"/>
      <c r="AV318" s="21"/>
    </row>
    <row r="319" spans="2:48" x14ac:dyDescent="0.25">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c r="AB319" s="3"/>
      <c r="AC319" s="3"/>
      <c r="AD319" s="3"/>
      <c r="AE319" s="3"/>
      <c r="AF319" s="3"/>
      <c r="AG319" s="3"/>
      <c r="AH319" s="3"/>
      <c r="AI319" s="3"/>
      <c r="AJ319" s="89"/>
      <c r="AK319" s="3"/>
      <c r="AL319" s="21"/>
      <c r="AN319" s="21"/>
      <c r="AO319" s="21"/>
      <c r="AP319" s="21"/>
      <c r="AQ319" s="21"/>
      <c r="AR319" s="21"/>
      <c r="AS319" s="21"/>
      <c r="AT319" s="21"/>
      <c r="AV319" s="21"/>
    </row>
    <row r="320" spans="2:48" x14ac:dyDescent="0.25">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c r="AB320" s="3"/>
      <c r="AC320" s="3"/>
      <c r="AD320" s="3"/>
      <c r="AE320" s="3"/>
      <c r="AF320" s="3"/>
      <c r="AG320" s="3"/>
      <c r="AH320" s="3"/>
      <c r="AI320" s="3"/>
      <c r="AJ320" s="89"/>
      <c r="AK320" s="3"/>
      <c r="AL320" s="21"/>
      <c r="AN320" s="21"/>
      <c r="AO320" s="21"/>
      <c r="AP320" s="21"/>
      <c r="AQ320" s="21"/>
      <c r="AR320" s="21"/>
      <c r="AS320" s="21"/>
      <c r="AT320" s="21"/>
      <c r="AV320" s="21"/>
    </row>
    <row r="321" spans="2:48" x14ac:dyDescent="0.25">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c r="AB321" s="3"/>
      <c r="AC321" s="3"/>
      <c r="AD321" s="3"/>
      <c r="AE321" s="3"/>
      <c r="AF321" s="3"/>
      <c r="AG321" s="3"/>
      <c r="AH321" s="3"/>
      <c r="AI321" s="3"/>
      <c r="AJ321" s="89"/>
      <c r="AK321" s="3"/>
      <c r="AL321" s="21"/>
      <c r="AN321" s="21"/>
      <c r="AO321" s="21"/>
      <c r="AP321" s="21"/>
      <c r="AQ321" s="21"/>
      <c r="AR321" s="21"/>
      <c r="AS321" s="21"/>
      <c r="AT321" s="21"/>
      <c r="AV321" s="21"/>
    </row>
    <row r="322" spans="2:48" x14ac:dyDescent="0.25">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c r="AB322" s="3"/>
      <c r="AC322" s="3"/>
      <c r="AD322" s="3"/>
      <c r="AE322" s="3"/>
      <c r="AF322" s="3"/>
      <c r="AG322" s="3"/>
      <c r="AH322" s="3"/>
      <c r="AI322" s="3"/>
      <c r="AJ322" s="89"/>
      <c r="AK322" s="3"/>
      <c r="AL322" s="21"/>
      <c r="AN322" s="21"/>
      <c r="AO322" s="21"/>
      <c r="AP322" s="21"/>
      <c r="AQ322" s="21"/>
      <c r="AR322" s="21"/>
      <c r="AS322" s="21"/>
      <c r="AT322" s="21"/>
      <c r="AV322" s="21"/>
    </row>
    <row r="323" spans="2:48" x14ac:dyDescent="0.25">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c r="AB323" s="3"/>
      <c r="AC323" s="3"/>
      <c r="AD323" s="3"/>
      <c r="AE323" s="3"/>
      <c r="AF323" s="3"/>
      <c r="AG323" s="3"/>
      <c r="AH323" s="3"/>
      <c r="AI323" s="3"/>
      <c r="AJ323" s="89"/>
      <c r="AK323" s="3"/>
      <c r="AL323" s="21"/>
      <c r="AN323" s="21"/>
      <c r="AO323" s="21"/>
      <c r="AP323" s="21"/>
      <c r="AQ323" s="21"/>
      <c r="AR323" s="21"/>
      <c r="AS323" s="21"/>
      <c r="AT323" s="21"/>
      <c r="AV323" s="21"/>
    </row>
    <row r="324" spans="2:48" x14ac:dyDescent="0.25">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c r="AB324" s="3"/>
      <c r="AC324" s="3"/>
      <c r="AD324" s="3"/>
      <c r="AE324" s="3"/>
      <c r="AF324" s="3"/>
      <c r="AG324" s="3"/>
      <c r="AH324" s="3"/>
      <c r="AI324" s="3"/>
      <c r="AJ324" s="89"/>
      <c r="AK324" s="3"/>
      <c r="AL324" s="21"/>
      <c r="AN324" s="21"/>
      <c r="AO324" s="21"/>
      <c r="AP324" s="21"/>
      <c r="AQ324" s="21"/>
      <c r="AR324" s="21"/>
      <c r="AS324" s="21"/>
      <c r="AT324" s="21"/>
      <c r="AV324" s="21"/>
    </row>
    <row r="325" spans="2:48" x14ac:dyDescent="0.25">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c r="AB325" s="3"/>
      <c r="AC325" s="3"/>
      <c r="AD325" s="3"/>
      <c r="AE325" s="3"/>
      <c r="AF325" s="3"/>
      <c r="AG325" s="3"/>
      <c r="AH325" s="3"/>
      <c r="AI325" s="3"/>
      <c r="AJ325" s="89"/>
      <c r="AK325" s="3"/>
      <c r="AL325" s="21"/>
      <c r="AN325" s="21"/>
      <c r="AO325" s="21"/>
      <c r="AP325" s="21"/>
      <c r="AQ325" s="21"/>
      <c r="AR325" s="21"/>
      <c r="AS325" s="21"/>
      <c r="AT325" s="21"/>
      <c r="AV325" s="21"/>
    </row>
    <row r="326" spans="2:48" x14ac:dyDescent="0.25">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c r="AB326" s="3"/>
      <c r="AC326" s="3"/>
      <c r="AD326" s="3"/>
      <c r="AE326" s="3"/>
      <c r="AF326" s="3"/>
      <c r="AG326" s="3"/>
      <c r="AH326" s="3"/>
      <c r="AI326" s="3"/>
      <c r="AJ326" s="89"/>
      <c r="AK326" s="3"/>
      <c r="AL326" s="21"/>
      <c r="AN326" s="21"/>
      <c r="AO326" s="21"/>
      <c r="AP326" s="21"/>
      <c r="AQ326" s="21"/>
      <c r="AR326" s="21"/>
      <c r="AS326" s="21"/>
      <c r="AT326" s="21"/>
      <c r="AV326" s="21"/>
    </row>
    <row r="327" spans="2:48" x14ac:dyDescent="0.25">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c r="AB327" s="3"/>
      <c r="AC327" s="3"/>
      <c r="AD327" s="3"/>
      <c r="AE327" s="3"/>
      <c r="AF327" s="3"/>
      <c r="AG327" s="3"/>
      <c r="AH327" s="3"/>
      <c r="AI327" s="3"/>
      <c r="AJ327" s="89"/>
      <c r="AK327" s="3"/>
      <c r="AL327" s="21"/>
      <c r="AN327" s="21"/>
      <c r="AO327" s="21"/>
      <c r="AP327" s="21"/>
      <c r="AQ327" s="21"/>
      <c r="AR327" s="21"/>
      <c r="AS327" s="21"/>
      <c r="AT327" s="21"/>
      <c r="AV327" s="21"/>
    </row>
    <row r="328" spans="2:48" x14ac:dyDescent="0.25">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c r="AB328" s="3"/>
      <c r="AC328" s="3"/>
      <c r="AD328" s="3"/>
      <c r="AE328" s="3"/>
      <c r="AF328" s="3"/>
      <c r="AG328" s="3"/>
      <c r="AH328" s="3"/>
      <c r="AI328" s="3"/>
      <c r="AJ328" s="89"/>
      <c r="AK328" s="3"/>
      <c r="AL328" s="21"/>
      <c r="AN328" s="21"/>
      <c r="AO328" s="21"/>
      <c r="AP328" s="21"/>
      <c r="AQ328" s="21"/>
      <c r="AR328" s="21"/>
      <c r="AS328" s="21"/>
      <c r="AT328" s="21"/>
      <c r="AV328" s="21"/>
    </row>
    <row r="329" spans="2:48" x14ac:dyDescent="0.25">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c r="AB329" s="3"/>
      <c r="AC329" s="3"/>
      <c r="AD329" s="3"/>
      <c r="AE329" s="3"/>
      <c r="AF329" s="3"/>
      <c r="AG329" s="3"/>
      <c r="AH329" s="3"/>
      <c r="AI329" s="3"/>
      <c r="AJ329" s="89"/>
      <c r="AK329" s="3"/>
      <c r="AL329" s="21"/>
      <c r="AN329" s="21"/>
      <c r="AO329" s="21"/>
      <c r="AP329" s="21"/>
      <c r="AQ329" s="21"/>
      <c r="AR329" s="21"/>
      <c r="AS329" s="21"/>
      <c r="AT329" s="21"/>
      <c r="AV329" s="21"/>
    </row>
    <row r="330" spans="2:48" x14ac:dyDescent="0.25">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c r="AB330" s="3"/>
      <c r="AC330" s="3"/>
      <c r="AD330" s="3"/>
      <c r="AE330" s="3"/>
      <c r="AF330" s="3"/>
      <c r="AG330" s="3"/>
      <c r="AH330" s="3"/>
      <c r="AI330" s="3"/>
      <c r="AJ330" s="89"/>
      <c r="AK330" s="3"/>
      <c r="AL330" s="21"/>
      <c r="AN330" s="21"/>
      <c r="AO330" s="21"/>
      <c r="AP330" s="21"/>
      <c r="AQ330" s="21"/>
      <c r="AR330" s="21"/>
      <c r="AS330" s="21"/>
      <c r="AT330" s="21"/>
      <c r="AV330" s="21"/>
    </row>
    <row r="331" spans="2:48" x14ac:dyDescent="0.25">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c r="AB331" s="3"/>
      <c r="AC331" s="3"/>
      <c r="AD331" s="3"/>
      <c r="AE331" s="3"/>
      <c r="AF331" s="3"/>
      <c r="AG331" s="3"/>
      <c r="AH331" s="3"/>
      <c r="AI331" s="3"/>
      <c r="AJ331" s="89"/>
      <c r="AK331" s="3"/>
      <c r="AL331" s="21"/>
      <c r="AN331" s="21"/>
      <c r="AO331" s="21"/>
      <c r="AP331" s="21"/>
      <c r="AQ331" s="21"/>
      <c r="AR331" s="21"/>
      <c r="AS331" s="21"/>
      <c r="AT331" s="21"/>
      <c r="AV331" s="21"/>
    </row>
    <row r="332" spans="2:48" x14ac:dyDescent="0.25">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c r="AB332" s="3"/>
      <c r="AC332" s="3"/>
      <c r="AD332" s="3"/>
      <c r="AE332" s="3"/>
      <c r="AF332" s="3"/>
      <c r="AG332" s="3"/>
      <c r="AH332" s="3"/>
      <c r="AI332" s="3"/>
      <c r="AJ332" s="89"/>
      <c r="AK332" s="3"/>
      <c r="AL332" s="21"/>
      <c r="AN332" s="21"/>
      <c r="AO332" s="21"/>
      <c r="AP332" s="21"/>
      <c r="AQ332" s="21"/>
      <c r="AR332" s="21"/>
      <c r="AS332" s="21"/>
      <c r="AT332" s="21"/>
      <c r="AV332" s="21"/>
    </row>
    <row r="333" spans="2:48" x14ac:dyDescent="0.25">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c r="AB333" s="3"/>
      <c r="AC333" s="3"/>
      <c r="AD333" s="3"/>
      <c r="AE333" s="3"/>
      <c r="AF333" s="3"/>
      <c r="AG333" s="3"/>
      <c r="AH333" s="3"/>
      <c r="AI333" s="3"/>
      <c r="AJ333" s="89"/>
      <c r="AK333" s="3"/>
      <c r="AL333" s="21"/>
      <c r="AN333" s="21"/>
      <c r="AO333" s="21"/>
      <c r="AP333" s="21"/>
      <c r="AQ333" s="21"/>
      <c r="AR333" s="21"/>
      <c r="AS333" s="21"/>
      <c r="AT333" s="21"/>
      <c r="AV333" s="21"/>
    </row>
    <row r="334" spans="2:48" x14ac:dyDescent="0.25">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c r="AB334" s="3"/>
      <c r="AC334" s="3"/>
      <c r="AD334" s="3"/>
      <c r="AE334" s="3"/>
      <c r="AF334" s="3"/>
      <c r="AG334" s="3"/>
      <c r="AH334" s="3"/>
      <c r="AI334" s="3"/>
      <c r="AJ334" s="89"/>
      <c r="AK334" s="3"/>
      <c r="AL334" s="21"/>
      <c r="AN334" s="21"/>
      <c r="AO334" s="21"/>
      <c r="AP334" s="21"/>
      <c r="AQ334" s="21"/>
      <c r="AR334" s="21"/>
      <c r="AS334" s="21"/>
      <c r="AT334" s="21"/>
      <c r="AV334" s="21"/>
    </row>
    <row r="335" spans="2:48" x14ac:dyDescent="0.25">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c r="AB335" s="3"/>
      <c r="AC335" s="3"/>
      <c r="AD335" s="3"/>
      <c r="AE335" s="3"/>
      <c r="AF335" s="3"/>
      <c r="AG335" s="3"/>
      <c r="AH335" s="3"/>
      <c r="AI335" s="3"/>
      <c r="AJ335" s="89"/>
      <c r="AK335" s="3"/>
      <c r="AL335" s="21"/>
      <c r="AN335" s="21"/>
      <c r="AO335" s="21"/>
      <c r="AP335" s="21"/>
      <c r="AQ335" s="21"/>
      <c r="AR335" s="21"/>
      <c r="AS335" s="21"/>
      <c r="AT335" s="21"/>
      <c r="AV335" s="21"/>
    </row>
    <row r="336" spans="2:48" x14ac:dyDescent="0.25">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c r="AB336" s="3"/>
      <c r="AC336" s="3"/>
      <c r="AD336" s="3"/>
      <c r="AE336" s="3"/>
      <c r="AF336" s="3"/>
      <c r="AG336" s="3"/>
      <c r="AH336" s="3"/>
      <c r="AI336" s="3"/>
      <c r="AJ336" s="89"/>
      <c r="AK336" s="3"/>
      <c r="AL336" s="21"/>
      <c r="AN336" s="21"/>
      <c r="AO336" s="21"/>
      <c r="AP336" s="21"/>
      <c r="AQ336" s="21"/>
      <c r="AR336" s="21"/>
      <c r="AS336" s="21"/>
      <c r="AT336" s="21"/>
      <c r="AV336" s="21"/>
    </row>
    <row r="337" spans="2:48" x14ac:dyDescent="0.25">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c r="AB337" s="3"/>
      <c r="AC337" s="3"/>
      <c r="AD337" s="3"/>
      <c r="AE337" s="3"/>
      <c r="AF337" s="3"/>
      <c r="AG337" s="3"/>
      <c r="AH337" s="3"/>
      <c r="AI337" s="3"/>
      <c r="AJ337" s="89"/>
      <c r="AK337" s="3"/>
      <c r="AL337" s="21"/>
      <c r="AN337" s="21"/>
      <c r="AO337" s="21"/>
      <c r="AP337" s="21"/>
      <c r="AQ337" s="21"/>
      <c r="AR337" s="21"/>
      <c r="AS337" s="21"/>
      <c r="AT337" s="21"/>
      <c r="AV337" s="21"/>
    </row>
    <row r="338" spans="2:48" x14ac:dyDescent="0.25">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c r="AB338" s="3"/>
      <c r="AC338" s="3"/>
      <c r="AD338" s="3"/>
      <c r="AE338" s="3"/>
      <c r="AF338" s="3"/>
      <c r="AG338" s="3"/>
      <c r="AH338" s="3"/>
      <c r="AI338" s="3"/>
      <c r="AJ338" s="89"/>
      <c r="AK338" s="3"/>
      <c r="AL338" s="21"/>
      <c r="AN338" s="21"/>
      <c r="AO338" s="21"/>
      <c r="AP338" s="21"/>
      <c r="AQ338" s="21"/>
      <c r="AR338" s="21"/>
      <c r="AS338" s="21"/>
      <c r="AT338" s="21"/>
      <c r="AV338" s="21"/>
    </row>
    <row r="339" spans="2:48" x14ac:dyDescent="0.25">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c r="AB339" s="3"/>
      <c r="AC339" s="3"/>
      <c r="AD339" s="3"/>
      <c r="AE339" s="3"/>
      <c r="AF339" s="3"/>
      <c r="AG339" s="3"/>
      <c r="AH339" s="3"/>
      <c r="AI339" s="3"/>
      <c r="AJ339" s="89"/>
      <c r="AK339" s="3"/>
      <c r="AL339" s="21"/>
      <c r="AN339" s="21"/>
      <c r="AO339" s="21"/>
      <c r="AP339" s="21"/>
      <c r="AQ339" s="21"/>
      <c r="AR339" s="21"/>
      <c r="AS339" s="21"/>
      <c r="AT339" s="21"/>
      <c r="AV339" s="21"/>
    </row>
    <row r="340" spans="2:48" x14ac:dyDescent="0.25">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c r="AB340" s="3"/>
      <c r="AC340" s="3"/>
      <c r="AD340" s="3"/>
      <c r="AE340" s="3"/>
      <c r="AF340" s="3"/>
      <c r="AG340" s="3"/>
      <c r="AH340" s="3"/>
      <c r="AI340" s="3"/>
      <c r="AJ340" s="89"/>
      <c r="AK340" s="3"/>
      <c r="AL340" s="21"/>
      <c r="AN340" s="21"/>
      <c r="AO340" s="21"/>
      <c r="AP340" s="21"/>
      <c r="AQ340" s="21"/>
      <c r="AR340" s="21"/>
      <c r="AS340" s="21"/>
      <c r="AT340" s="21"/>
      <c r="AV340" s="21"/>
    </row>
    <row r="341" spans="2:48" x14ac:dyDescent="0.25">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c r="AB341" s="3"/>
      <c r="AC341" s="3"/>
      <c r="AD341" s="3"/>
      <c r="AE341" s="3"/>
      <c r="AF341" s="3"/>
      <c r="AG341" s="3"/>
      <c r="AH341" s="3"/>
      <c r="AI341" s="3"/>
      <c r="AJ341" s="89"/>
      <c r="AK341" s="3"/>
      <c r="AL341" s="21"/>
      <c r="AN341" s="21"/>
      <c r="AO341" s="21"/>
      <c r="AP341" s="21"/>
      <c r="AQ341" s="21"/>
      <c r="AR341" s="21"/>
      <c r="AS341" s="21"/>
      <c r="AT341" s="21"/>
      <c r="AV341" s="21"/>
    </row>
    <row r="342" spans="2:48" x14ac:dyDescent="0.25">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c r="AB342" s="3"/>
      <c r="AC342" s="3"/>
      <c r="AD342" s="3"/>
      <c r="AE342" s="3"/>
      <c r="AF342" s="3"/>
      <c r="AG342" s="3"/>
      <c r="AH342" s="3"/>
      <c r="AI342" s="3"/>
      <c r="AJ342" s="89"/>
      <c r="AK342" s="3"/>
      <c r="AL342" s="21"/>
      <c r="AN342" s="21"/>
      <c r="AO342" s="21"/>
      <c r="AP342" s="21"/>
      <c r="AQ342" s="21"/>
      <c r="AR342" s="21"/>
      <c r="AS342" s="21"/>
      <c r="AT342" s="21"/>
      <c r="AV342" s="21"/>
    </row>
    <row r="343" spans="2:48" x14ac:dyDescent="0.25">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c r="AB343" s="3"/>
      <c r="AC343" s="3"/>
      <c r="AD343" s="3"/>
      <c r="AE343" s="3"/>
      <c r="AF343" s="3"/>
      <c r="AG343" s="3"/>
      <c r="AH343" s="3"/>
      <c r="AI343" s="3"/>
      <c r="AJ343" s="89"/>
      <c r="AK343" s="3"/>
      <c r="AL343" s="21"/>
      <c r="AN343" s="21"/>
      <c r="AO343" s="21"/>
      <c r="AP343" s="21"/>
      <c r="AQ343" s="21"/>
      <c r="AR343" s="21"/>
      <c r="AS343" s="21"/>
      <c r="AT343" s="21"/>
      <c r="AV343" s="21"/>
    </row>
    <row r="344" spans="2:48" x14ac:dyDescent="0.25">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c r="AB344" s="3"/>
      <c r="AC344" s="3"/>
      <c r="AD344" s="3"/>
      <c r="AE344" s="3"/>
      <c r="AF344" s="3"/>
      <c r="AG344" s="3"/>
      <c r="AH344" s="3"/>
      <c r="AI344" s="3"/>
      <c r="AJ344" s="89"/>
      <c r="AK344" s="3"/>
      <c r="AL344" s="21"/>
      <c r="AN344" s="21"/>
      <c r="AO344" s="21"/>
      <c r="AP344" s="21"/>
      <c r="AQ344" s="21"/>
      <c r="AR344" s="21"/>
      <c r="AS344" s="21"/>
      <c r="AT344" s="21"/>
      <c r="AV344" s="21"/>
    </row>
    <row r="345" spans="2:48" x14ac:dyDescent="0.25">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c r="AB345" s="3"/>
      <c r="AC345" s="3"/>
      <c r="AD345" s="3"/>
      <c r="AE345" s="3"/>
      <c r="AF345" s="3"/>
      <c r="AG345" s="3"/>
      <c r="AH345" s="3"/>
      <c r="AI345" s="3"/>
      <c r="AJ345" s="89"/>
      <c r="AK345" s="3"/>
      <c r="AL345" s="21"/>
      <c r="AN345" s="21"/>
      <c r="AO345" s="21"/>
      <c r="AP345" s="21"/>
      <c r="AQ345" s="21"/>
      <c r="AR345" s="21"/>
      <c r="AS345" s="21"/>
      <c r="AT345" s="21"/>
      <c r="AV345" s="21"/>
    </row>
    <row r="346" spans="2:48" x14ac:dyDescent="0.25">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c r="AB346" s="3"/>
      <c r="AC346" s="3"/>
      <c r="AD346" s="3"/>
      <c r="AE346" s="3"/>
      <c r="AF346" s="3"/>
      <c r="AG346" s="3"/>
      <c r="AH346" s="3"/>
      <c r="AI346" s="3"/>
      <c r="AJ346" s="89"/>
      <c r="AK346" s="3"/>
      <c r="AL346" s="21"/>
      <c r="AN346" s="21"/>
      <c r="AO346" s="21"/>
      <c r="AP346" s="21"/>
      <c r="AQ346" s="21"/>
      <c r="AR346" s="21"/>
      <c r="AS346" s="21"/>
      <c r="AT346" s="21"/>
      <c r="AV346" s="21"/>
    </row>
    <row r="347" spans="2:48" x14ac:dyDescent="0.25">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c r="AB347" s="3"/>
      <c r="AC347" s="3"/>
      <c r="AD347" s="3"/>
      <c r="AE347" s="3"/>
      <c r="AF347" s="3"/>
      <c r="AG347" s="3"/>
      <c r="AH347" s="3"/>
      <c r="AI347" s="3"/>
      <c r="AJ347" s="89"/>
      <c r="AK347" s="3"/>
      <c r="AL347" s="21"/>
      <c r="AN347" s="21"/>
      <c r="AO347" s="21"/>
      <c r="AP347" s="21"/>
      <c r="AQ347" s="21"/>
      <c r="AR347" s="21"/>
      <c r="AS347" s="21"/>
      <c r="AT347" s="21"/>
      <c r="AV347" s="21"/>
    </row>
    <row r="348" spans="2:48" x14ac:dyDescent="0.25">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c r="AB348" s="3"/>
      <c r="AC348" s="3"/>
      <c r="AD348" s="3"/>
      <c r="AE348" s="3"/>
      <c r="AF348" s="3"/>
      <c r="AG348" s="3"/>
      <c r="AH348" s="3"/>
      <c r="AI348" s="3"/>
      <c r="AJ348" s="89"/>
      <c r="AK348" s="3"/>
      <c r="AL348" s="21"/>
      <c r="AN348" s="21"/>
      <c r="AO348" s="21"/>
      <c r="AP348" s="21"/>
      <c r="AQ348" s="21"/>
      <c r="AR348" s="21"/>
      <c r="AS348" s="21"/>
      <c r="AT348" s="21"/>
      <c r="AV348" s="21"/>
    </row>
    <row r="349" spans="2:48" x14ac:dyDescent="0.25">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c r="AB349" s="3"/>
      <c r="AC349" s="3"/>
      <c r="AD349" s="3"/>
      <c r="AE349" s="3"/>
      <c r="AF349" s="3"/>
      <c r="AG349" s="3"/>
      <c r="AH349" s="3"/>
      <c r="AI349" s="3"/>
      <c r="AJ349" s="89"/>
      <c r="AK349" s="3"/>
      <c r="AL349" s="21"/>
      <c r="AN349" s="21"/>
      <c r="AO349" s="21"/>
      <c r="AP349" s="21"/>
      <c r="AQ349" s="21"/>
      <c r="AR349" s="21"/>
      <c r="AS349" s="21"/>
      <c r="AT349" s="21"/>
      <c r="AV349" s="21"/>
    </row>
    <row r="350" spans="2:48" x14ac:dyDescent="0.25">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c r="AB350" s="3"/>
      <c r="AC350" s="3"/>
      <c r="AD350" s="3"/>
      <c r="AE350" s="3"/>
      <c r="AF350" s="3"/>
      <c r="AG350" s="3"/>
      <c r="AH350" s="3"/>
      <c r="AI350" s="3"/>
      <c r="AJ350" s="89"/>
      <c r="AK350" s="3"/>
      <c r="AL350" s="21"/>
      <c r="AN350" s="21"/>
      <c r="AO350" s="21"/>
      <c r="AP350" s="21"/>
      <c r="AQ350" s="21"/>
      <c r="AR350" s="21"/>
      <c r="AS350" s="21"/>
      <c r="AT350" s="21"/>
      <c r="AV350" s="21"/>
    </row>
    <row r="351" spans="2:48" x14ac:dyDescent="0.25">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c r="AB351" s="3"/>
      <c r="AC351" s="3"/>
      <c r="AD351" s="3"/>
      <c r="AE351" s="3"/>
      <c r="AF351" s="3"/>
      <c r="AG351" s="3"/>
      <c r="AH351" s="3"/>
      <c r="AI351" s="3"/>
      <c r="AJ351" s="89"/>
      <c r="AK351" s="3"/>
      <c r="AL351" s="21"/>
      <c r="AN351" s="21"/>
      <c r="AO351" s="21"/>
      <c r="AP351" s="21"/>
      <c r="AQ351" s="21"/>
      <c r="AR351" s="21"/>
      <c r="AS351" s="21"/>
      <c r="AT351" s="21"/>
      <c r="AV351" s="21"/>
    </row>
    <row r="352" spans="2:48" x14ac:dyDescent="0.25">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c r="AB352" s="3"/>
      <c r="AC352" s="3"/>
      <c r="AD352" s="3"/>
      <c r="AE352" s="3"/>
      <c r="AF352" s="3"/>
      <c r="AG352" s="3"/>
      <c r="AH352" s="3"/>
      <c r="AI352" s="3"/>
      <c r="AJ352" s="89"/>
      <c r="AK352" s="3"/>
      <c r="AL352" s="21"/>
      <c r="AN352" s="21"/>
      <c r="AO352" s="21"/>
      <c r="AP352" s="21"/>
      <c r="AQ352" s="21"/>
      <c r="AR352" s="21"/>
      <c r="AS352" s="21"/>
      <c r="AT352" s="21"/>
      <c r="AV352" s="21"/>
    </row>
    <row r="353" spans="2:48" x14ac:dyDescent="0.25">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c r="AB353" s="3"/>
      <c r="AC353" s="3"/>
      <c r="AD353" s="3"/>
      <c r="AE353" s="3"/>
      <c r="AF353" s="3"/>
      <c r="AG353" s="3"/>
      <c r="AH353" s="3"/>
      <c r="AI353" s="3"/>
      <c r="AJ353" s="89"/>
      <c r="AK353" s="3"/>
      <c r="AL353" s="21"/>
      <c r="AN353" s="21"/>
      <c r="AO353" s="21"/>
      <c r="AP353" s="21"/>
      <c r="AQ353" s="21"/>
      <c r="AR353" s="21"/>
      <c r="AS353" s="21"/>
      <c r="AT353" s="21"/>
      <c r="AV353" s="21"/>
    </row>
    <row r="354" spans="2:48" x14ac:dyDescent="0.25">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c r="AB354" s="3"/>
      <c r="AC354" s="3"/>
      <c r="AD354" s="3"/>
      <c r="AE354" s="3"/>
      <c r="AF354" s="3"/>
      <c r="AG354" s="3"/>
      <c r="AH354" s="3"/>
      <c r="AI354" s="3"/>
      <c r="AJ354" s="89"/>
      <c r="AK354" s="3"/>
      <c r="AL354" s="21"/>
      <c r="AN354" s="21"/>
      <c r="AO354" s="21"/>
      <c r="AP354" s="21"/>
      <c r="AQ354" s="21"/>
      <c r="AR354" s="21"/>
      <c r="AS354" s="21"/>
      <c r="AT354" s="21"/>
      <c r="AV354" s="21"/>
    </row>
    <row r="355" spans="2:48" x14ac:dyDescent="0.25">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c r="AB355" s="3"/>
      <c r="AC355" s="3"/>
      <c r="AD355" s="3"/>
      <c r="AE355" s="3"/>
      <c r="AF355" s="3"/>
      <c r="AG355" s="3"/>
      <c r="AH355" s="3"/>
      <c r="AI355" s="3"/>
      <c r="AJ355" s="89"/>
      <c r="AK355" s="3"/>
      <c r="AL355" s="21"/>
      <c r="AN355" s="21"/>
      <c r="AO355" s="21"/>
      <c r="AP355" s="21"/>
      <c r="AQ355" s="21"/>
      <c r="AR355" s="21"/>
      <c r="AS355" s="21"/>
      <c r="AT355" s="21"/>
      <c r="AV355" s="21"/>
    </row>
    <row r="356" spans="2:48" x14ac:dyDescent="0.25">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c r="AB356" s="3"/>
      <c r="AC356" s="3"/>
      <c r="AD356" s="3"/>
      <c r="AE356" s="3"/>
      <c r="AF356" s="3"/>
      <c r="AG356" s="3"/>
      <c r="AH356" s="3"/>
      <c r="AI356" s="3"/>
      <c r="AJ356" s="89"/>
      <c r="AK356" s="3"/>
      <c r="AL356" s="21"/>
      <c r="AN356" s="21"/>
      <c r="AO356" s="21"/>
      <c r="AP356" s="21"/>
      <c r="AQ356" s="21"/>
      <c r="AR356" s="21"/>
      <c r="AS356" s="21"/>
      <c r="AT356" s="21"/>
      <c r="AV356" s="21"/>
    </row>
    <row r="357" spans="2:48" x14ac:dyDescent="0.25">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c r="AB357" s="3"/>
      <c r="AC357" s="3"/>
      <c r="AD357" s="3"/>
      <c r="AE357" s="3"/>
      <c r="AF357" s="3"/>
      <c r="AG357" s="3"/>
      <c r="AH357" s="3"/>
      <c r="AI357" s="3"/>
      <c r="AJ357" s="89"/>
      <c r="AK357" s="3"/>
      <c r="AL357" s="21"/>
      <c r="AN357" s="21"/>
      <c r="AO357" s="21"/>
      <c r="AP357" s="21"/>
      <c r="AQ357" s="21"/>
      <c r="AR357" s="21"/>
      <c r="AS357" s="21"/>
      <c r="AT357" s="21"/>
      <c r="AV357" s="21"/>
    </row>
    <row r="358" spans="2:48" x14ac:dyDescent="0.25">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c r="AB358" s="3"/>
      <c r="AC358" s="3"/>
      <c r="AD358" s="3"/>
      <c r="AE358" s="3"/>
      <c r="AF358" s="3"/>
      <c r="AG358" s="3"/>
      <c r="AH358" s="3"/>
      <c r="AI358" s="3"/>
      <c r="AJ358" s="89"/>
      <c r="AK358" s="3"/>
      <c r="AL358" s="21"/>
      <c r="AN358" s="21"/>
      <c r="AO358" s="21"/>
      <c r="AP358" s="21"/>
      <c r="AQ358" s="21"/>
      <c r="AR358" s="21"/>
      <c r="AS358" s="21"/>
      <c r="AT358" s="21"/>
      <c r="AV358" s="21"/>
    </row>
    <row r="359" spans="2:48" x14ac:dyDescent="0.25">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c r="AB359" s="3"/>
      <c r="AC359" s="3"/>
      <c r="AD359" s="3"/>
      <c r="AE359" s="3"/>
      <c r="AF359" s="3"/>
      <c r="AG359" s="3"/>
      <c r="AH359" s="3"/>
      <c r="AI359" s="3"/>
      <c r="AJ359" s="89"/>
      <c r="AK359" s="3"/>
      <c r="AL359" s="21"/>
      <c r="AN359" s="21"/>
      <c r="AO359" s="21"/>
      <c r="AP359" s="21"/>
      <c r="AQ359" s="21"/>
      <c r="AR359" s="21"/>
      <c r="AS359" s="21"/>
      <c r="AT359" s="21"/>
      <c r="AV359" s="21"/>
    </row>
    <row r="360" spans="2:48" x14ac:dyDescent="0.25">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c r="AB360" s="3"/>
      <c r="AC360" s="3"/>
      <c r="AD360" s="3"/>
      <c r="AE360" s="3"/>
      <c r="AF360" s="3"/>
      <c r="AG360" s="3"/>
      <c r="AH360" s="3"/>
      <c r="AI360" s="3"/>
      <c r="AJ360" s="89"/>
      <c r="AK360" s="3"/>
      <c r="AL360" s="21"/>
      <c r="AN360" s="21"/>
      <c r="AO360" s="21"/>
      <c r="AP360" s="21"/>
      <c r="AQ360" s="21"/>
      <c r="AR360" s="21"/>
      <c r="AS360" s="21"/>
      <c r="AT360" s="21"/>
      <c r="AV360" s="21"/>
    </row>
    <row r="361" spans="2:48" x14ac:dyDescent="0.25">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c r="AB361" s="3"/>
      <c r="AC361" s="3"/>
      <c r="AD361" s="3"/>
      <c r="AE361" s="3"/>
      <c r="AF361" s="3"/>
      <c r="AG361" s="3"/>
      <c r="AH361" s="3"/>
      <c r="AI361" s="3"/>
      <c r="AJ361" s="89"/>
      <c r="AK361" s="3"/>
      <c r="AL361" s="21"/>
      <c r="AN361" s="21"/>
      <c r="AO361" s="21"/>
      <c r="AP361" s="21"/>
      <c r="AQ361" s="21"/>
      <c r="AR361" s="21"/>
      <c r="AS361" s="21"/>
      <c r="AT361" s="21"/>
      <c r="AV361" s="21"/>
    </row>
    <row r="362" spans="2:48" x14ac:dyDescent="0.25">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c r="AB362" s="3"/>
      <c r="AC362" s="3"/>
      <c r="AD362" s="3"/>
      <c r="AE362" s="3"/>
      <c r="AF362" s="3"/>
      <c r="AG362" s="3"/>
      <c r="AH362" s="3"/>
      <c r="AI362" s="3"/>
      <c r="AJ362" s="89"/>
      <c r="AK362" s="3"/>
      <c r="AL362" s="21"/>
      <c r="AN362" s="21"/>
      <c r="AO362" s="21"/>
      <c r="AP362" s="21"/>
      <c r="AQ362" s="21"/>
      <c r="AR362" s="21"/>
      <c r="AS362" s="21"/>
      <c r="AT362" s="21"/>
      <c r="AV362" s="21"/>
    </row>
    <row r="363" spans="2:48" x14ac:dyDescent="0.25">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c r="AB363" s="3"/>
      <c r="AC363" s="3"/>
      <c r="AD363" s="3"/>
      <c r="AE363" s="3"/>
      <c r="AF363" s="3"/>
      <c r="AG363" s="3"/>
      <c r="AH363" s="3"/>
      <c r="AI363" s="3"/>
      <c r="AJ363" s="89"/>
      <c r="AK363" s="3"/>
      <c r="AL363" s="21"/>
      <c r="AN363" s="21"/>
      <c r="AO363" s="21"/>
      <c r="AP363" s="21"/>
      <c r="AQ363" s="21"/>
      <c r="AR363" s="21"/>
      <c r="AS363" s="21"/>
      <c r="AT363" s="21"/>
      <c r="AV363" s="21"/>
    </row>
    <row r="364" spans="2:48" x14ac:dyDescent="0.25">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c r="AB364" s="3"/>
      <c r="AC364" s="3"/>
      <c r="AD364" s="3"/>
      <c r="AE364" s="3"/>
      <c r="AF364" s="3"/>
      <c r="AG364" s="3"/>
      <c r="AH364" s="3"/>
      <c r="AI364" s="3"/>
      <c r="AJ364" s="89"/>
      <c r="AK364" s="3"/>
      <c r="AL364" s="21"/>
      <c r="AN364" s="21"/>
      <c r="AO364" s="21"/>
      <c r="AP364" s="21"/>
      <c r="AQ364" s="21"/>
      <c r="AR364" s="21"/>
      <c r="AS364" s="21"/>
      <c r="AT364" s="21"/>
      <c r="AV364" s="21"/>
    </row>
    <row r="365" spans="2:48" x14ac:dyDescent="0.25">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c r="AB365" s="3"/>
      <c r="AC365" s="3"/>
      <c r="AD365" s="3"/>
      <c r="AE365" s="3"/>
      <c r="AF365" s="3"/>
      <c r="AG365" s="3"/>
      <c r="AH365" s="3"/>
      <c r="AI365" s="3"/>
      <c r="AJ365" s="89"/>
      <c r="AK365" s="3"/>
      <c r="AL365" s="21"/>
      <c r="AN365" s="21"/>
      <c r="AO365" s="21"/>
      <c r="AP365" s="21"/>
      <c r="AQ365" s="21"/>
      <c r="AR365" s="21"/>
      <c r="AS365" s="21"/>
      <c r="AT365" s="21"/>
      <c r="AV365" s="21"/>
    </row>
    <row r="366" spans="2:48" x14ac:dyDescent="0.25">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c r="AB366" s="3"/>
      <c r="AC366" s="3"/>
      <c r="AD366" s="3"/>
      <c r="AE366" s="3"/>
      <c r="AF366" s="3"/>
      <c r="AG366" s="3"/>
      <c r="AH366" s="3"/>
      <c r="AI366" s="3"/>
      <c r="AJ366" s="89"/>
      <c r="AK366" s="3"/>
      <c r="AL366" s="21"/>
      <c r="AN366" s="21"/>
      <c r="AO366" s="21"/>
      <c r="AP366" s="21"/>
      <c r="AQ366" s="21"/>
      <c r="AR366" s="21"/>
      <c r="AS366" s="21"/>
      <c r="AT366" s="21"/>
      <c r="AV366" s="21"/>
    </row>
    <row r="367" spans="2:48" x14ac:dyDescent="0.25">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c r="AB367" s="3"/>
      <c r="AC367" s="3"/>
      <c r="AD367" s="3"/>
      <c r="AE367" s="3"/>
      <c r="AF367" s="3"/>
      <c r="AG367" s="3"/>
      <c r="AH367" s="3"/>
      <c r="AI367" s="3"/>
      <c r="AJ367" s="89"/>
      <c r="AK367" s="3"/>
      <c r="AL367" s="21"/>
      <c r="AN367" s="21"/>
      <c r="AO367" s="21"/>
      <c r="AP367" s="21"/>
      <c r="AQ367" s="21"/>
      <c r="AR367" s="21"/>
      <c r="AS367" s="21"/>
      <c r="AT367" s="21"/>
      <c r="AV367" s="21"/>
    </row>
    <row r="368" spans="2:48" x14ac:dyDescent="0.25">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c r="AB368" s="3"/>
      <c r="AC368" s="3"/>
      <c r="AD368" s="3"/>
      <c r="AE368" s="3"/>
      <c r="AF368" s="3"/>
      <c r="AG368" s="3"/>
      <c r="AH368" s="3"/>
      <c r="AI368" s="3"/>
      <c r="AJ368" s="89"/>
      <c r="AK368" s="3"/>
      <c r="AL368" s="21"/>
      <c r="AN368" s="21"/>
      <c r="AO368" s="21"/>
      <c r="AP368" s="21"/>
      <c r="AQ368" s="21"/>
      <c r="AR368" s="21"/>
      <c r="AS368" s="21"/>
      <c r="AT368" s="21"/>
      <c r="AV368" s="21"/>
    </row>
    <row r="369" spans="2:48" x14ac:dyDescent="0.25">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c r="AB369" s="3"/>
      <c r="AC369" s="3"/>
      <c r="AD369" s="3"/>
      <c r="AE369" s="3"/>
      <c r="AF369" s="3"/>
      <c r="AG369" s="3"/>
      <c r="AH369" s="3"/>
      <c r="AI369" s="3"/>
      <c r="AJ369" s="89"/>
      <c r="AK369" s="3"/>
      <c r="AL369" s="21"/>
      <c r="AN369" s="21"/>
      <c r="AO369" s="21"/>
      <c r="AP369" s="21"/>
      <c r="AQ369" s="21"/>
      <c r="AR369" s="21"/>
      <c r="AS369" s="21"/>
      <c r="AT369" s="21"/>
      <c r="AV369" s="21"/>
    </row>
    <row r="370" spans="2:48" x14ac:dyDescent="0.25">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c r="AB370" s="3"/>
      <c r="AC370" s="3"/>
      <c r="AD370" s="3"/>
      <c r="AE370" s="3"/>
      <c r="AF370" s="3"/>
      <c r="AG370" s="3"/>
      <c r="AH370" s="3"/>
      <c r="AI370" s="3"/>
      <c r="AJ370" s="89"/>
      <c r="AK370" s="3"/>
      <c r="AL370" s="21"/>
      <c r="AN370" s="21"/>
      <c r="AO370" s="21"/>
      <c r="AP370" s="21"/>
      <c r="AQ370" s="21"/>
      <c r="AR370" s="21"/>
      <c r="AS370" s="21"/>
      <c r="AT370" s="21"/>
      <c r="AV370" s="21"/>
    </row>
    <row r="371" spans="2:48" x14ac:dyDescent="0.25">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c r="AB371" s="3"/>
      <c r="AC371" s="3"/>
      <c r="AD371" s="3"/>
      <c r="AE371" s="3"/>
      <c r="AF371" s="3"/>
      <c r="AG371" s="3"/>
      <c r="AH371" s="3"/>
      <c r="AI371" s="3"/>
      <c r="AJ371" s="89"/>
      <c r="AK371" s="3"/>
      <c r="AL371" s="21"/>
      <c r="AN371" s="21"/>
      <c r="AO371" s="21"/>
      <c r="AP371" s="21"/>
      <c r="AQ371" s="21"/>
      <c r="AR371" s="21"/>
      <c r="AS371" s="21"/>
      <c r="AT371" s="21"/>
      <c r="AV371" s="21"/>
    </row>
    <row r="372" spans="2:48" x14ac:dyDescent="0.25">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c r="AB372" s="3"/>
      <c r="AC372" s="3"/>
      <c r="AD372" s="3"/>
      <c r="AE372" s="3"/>
      <c r="AF372" s="3"/>
      <c r="AG372" s="3"/>
      <c r="AH372" s="3"/>
      <c r="AI372" s="3"/>
      <c r="AJ372" s="89"/>
      <c r="AK372" s="3"/>
      <c r="AL372" s="21"/>
      <c r="AN372" s="21"/>
      <c r="AO372" s="21"/>
      <c r="AP372" s="21"/>
      <c r="AQ372" s="21"/>
      <c r="AR372" s="21"/>
      <c r="AS372" s="21"/>
      <c r="AT372" s="21"/>
      <c r="AV372" s="21"/>
    </row>
    <row r="373" spans="2:48" x14ac:dyDescent="0.25">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c r="AB373" s="3"/>
      <c r="AC373" s="3"/>
      <c r="AD373" s="3"/>
      <c r="AE373" s="3"/>
      <c r="AF373" s="3"/>
      <c r="AG373" s="3"/>
      <c r="AH373" s="3"/>
      <c r="AI373" s="3"/>
      <c r="AJ373" s="89"/>
      <c r="AK373" s="3"/>
      <c r="AL373" s="21"/>
      <c r="AN373" s="21"/>
      <c r="AO373" s="21"/>
      <c r="AP373" s="21"/>
      <c r="AQ373" s="21"/>
      <c r="AR373" s="21"/>
      <c r="AS373" s="21"/>
      <c r="AT373" s="21"/>
      <c r="AV373" s="21"/>
    </row>
    <row r="374" spans="2:48" x14ac:dyDescent="0.25">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c r="AB374" s="3"/>
      <c r="AC374" s="3"/>
      <c r="AD374" s="3"/>
      <c r="AE374" s="3"/>
      <c r="AF374" s="3"/>
      <c r="AG374" s="3"/>
      <c r="AH374" s="3"/>
      <c r="AI374" s="3"/>
      <c r="AJ374" s="89"/>
      <c r="AK374" s="3"/>
      <c r="AL374" s="21"/>
      <c r="AN374" s="21"/>
      <c r="AO374" s="21"/>
      <c r="AP374" s="21"/>
      <c r="AQ374" s="21"/>
      <c r="AR374" s="21"/>
      <c r="AS374" s="21"/>
      <c r="AT374" s="21"/>
      <c r="AV374" s="21"/>
    </row>
    <row r="375" spans="2:48" x14ac:dyDescent="0.25">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c r="AB375" s="3"/>
      <c r="AC375" s="3"/>
      <c r="AD375" s="3"/>
      <c r="AE375" s="3"/>
      <c r="AF375" s="3"/>
      <c r="AG375" s="3"/>
      <c r="AH375" s="3"/>
      <c r="AI375" s="3"/>
      <c r="AJ375" s="89"/>
      <c r="AK375" s="3"/>
      <c r="AL375" s="21"/>
      <c r="AN375" s="21"/>
      <c r="AO375" s="21"/>
      <c r="AP375" s="21"/>
      <c r="AQ375" s="21"/>
      <c r="AR375" s="21"/>
      <c r="AS375" s="21"/>
      <c r="AT375" s="21"/>
      <c r="AV375" s="21"/>
    </row>
    <row r="376" spans="2:48" x14ac:dyDescent="0.25">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c r="AB376" s="3"/>
      <c r="AC376" s="3"/>
      <c r="AD376" s="3"/>
      <c r="AE376" s="3"/>
      <c r="AF376" s="3"/>
      <c r="AG376" s="3"/>
      <c r="AH376" s="3"/>
      <c r="AI376" s="3"/>
      <c r="AJ376" s="89"/>
      <c r="AK376" s="3"/>
      <c r="AL376" s="21"/>
      <c r="AN376" s="21"/>
      <c r="AO376" s="21"/>
      <c r="AP376" s="21"/>
      <c r="AQ376" s="21"/>
      <c r="AR376" s="21"/>
      <c r="AS376" s="21"/>
      <c r="AT376" s="21"/>
      <c r="AV376" s="21"/>
    </row>
    <row r="377" spans="2:48" x14ac:dyDescent="0.25">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c r="AB377" s="3"/>
      <c r="AC377" s="3"/>
      <c r="AD377" s="3"/>
      <c r="AE377" s="3"/>
      <c r="AF377" s="3"/>
      <c r="AG377" s="3"/>
      <c r="AH377" s="3"/>
      <c r="AI377" s="3"/>
      <c r="AJ377" s="89"/>
      <c r="AK377" s="3"/>
      <c r="AL377" s="21"/>
      <c r="AN377" s="21"/>
      <c r="AO377" s="21"/>
      <c r="AP377" s="21"/>
      <c r="AQ377" s="21"/>
      <c r="AR377" s="21"/>
      <c r="AS377" s="21"/>
      <c r="AT377" s="21"/>
      <c r="AV377" s="21"/>
    </row>
    <row r="378" spans="2:48" x14ac:dyDescent="0.25">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c r="AB378" s="3"/>
      <c r="AC378" s="3"/>
      <c r="AD378" s="3"/>
      <c r="AE378" s="3"/>
      <c r="AF378" s="3"/>
      <c r="AG378" s="3"/>
      <c r="AH378" s="3"/>
      <c r="AI378" s="3"/>
      <c r="AJ378" s="89"/>
      <c r="AK378" s="3"/>
      <c r="AL378" s="21"/>
      <c r="AN378" s="21"/>
      <c r="AO378" s="21"/>
      <c r="AP378" s="21"/>
      <c r="AQ378" s="21"/>
      <c r="AR378" s="21"/>
      <c r="AS378" s="21"/>
      <c r="AT378" s="21"/>
      <c r="AV378" s="21"/>
    </row>
    <row r="379" spans="2:48" x14ac:dyDescent="0.25">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c r="AB379" s="3"/>
      <c r="AC379" s="3"/>
      <c r="AD379" s="3"/>
      <c r="AE379" s="3"/>
      <c r="AF379" s="3"/>
      <c r="AG379" s="3"/>
      <c r="AH379" s="3"/>
      <c r="AI379" s="3"/>
      <c r="AJ379" s="89"/>
      <c r="AK379" s="3"/>
      <c r="AL379" s="21"/>
      <c r="AN379" s="21"/>
      <c r="AO379" s="21"/>
      <c r="AP379" s="21"/>
      <c r="AQ379" s="21"/>
      <c r="AR379" s="21"/>
      <c r="AS379" s="21"/>
      <c r="AT379" s="21"/>
      <c r="AV379" s="21"/>
    </row>
    <row r="380" spans="2:48" x14ac:dyDescent="0.25">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c r="AB380" s="3"/>
      <c r="AC380" s="3"/>
      <c r="AD380" s="3"/>
      <c r="AE380" s="3"/>
      <c r="AF380" s="3"/>
      <c r="AG380" s="3"/>
      <c r="AH380" s="3"/>
      <c r="AI380" s="3"/>
      <c r="AJ380" s="89"/>
      <c r="AK380" s="3"/>
      <c r="AL380" s="21"/>
      <c r="AN380" s="21"/>
      <c r="AO380" s="21"/>
      <c r="AP380" s="21"/>
      <c r="AQ380" s="21"/>
      <c r="AR380" s="21"/>
      <c r="AS380" s="21"/>
      <c r="AT380" s="21"/>
      <c r="AV380" s="21"/>
    </row>
    <row r="381" spans="2:48" x14ac:dyDescent="0.25">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c r="AB381" s="3"/>
      <c r="AC381" s="3"/>
      <c r="AD381" s="3"/>
      <c r="AE381" s="3"/>
      <c r="AF381" s="3"/>
      <c r="AG381" s="3"/>
      <c r="AH381" s="3"/>
      <c r="AI381" s="3"/>
      <c r="AJ381" s="89"/>
      <c r="AK381" s="3"/>
      <c r="AL381" s="21"/>
      <c r="AN381" s="21"/>
      <c r="AO381" s="21"/>
      <c r="AP381" s="21"/>
      <c r="AQ381" s="21"/>
      <c r="AR381" s="21"/>
      <c r="AS381" s="21"/>
      <c r="AT381" s="21"/>
      <c r="AV381" s="21"/>
    </row>
    <row r="382" spans="2:48" x14ac:dyDescent="0.25">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c r="AB382" s="3"/>
      <c r="AC382" s="3"/>
      <c r="AD382" s="3"/>
      <c r="AE382" s="3"/>
      <c r="AF382" s="3"/>
      <c r="AG382" s="3"/>
      <c r="AH382" s="3"/>
      <c r="AI382" s="3"/>
      <c r="AJ382" s="89"/>
      <c r="AK382" s="3"/>
      <c r="AL382" s="21"/>
      <c r="AN382" s="21"/>
      <c r="AO382" s="21"/>
      <c r="AP382" s="21"/>
      <c r="AQ382" s="21"/>
      <c r="AR382" s="21"/>
      <c r="AS382" s="21"/>
      <c r="AT382" s="21"/>
      <c r="AV382" s="21"/>
    </row>
    <row r="383" spans="2:48" x14ac:dyDescent="0.25">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c r="AB383" s="3"/>
      <c r="AC383" s="3"/>
      <c r="AD383" s="3"/>
      <c r="AE383" s="3"/>
      <c r="AF383" s="3"/>
      <c r="AG383" s="3"/>
      <c r="AH383" s="3"/>
      <c r="AI383" s="3"/>
      <c r="AJ383" s="89"/>
      <c r="AK383" s="3"/>
      <c r="AL383" s="21"/>
      <c r="AN383" s="21"/>
      <c r="AO383" s="21"/>
      <c r="AP383" s="21"/>
      <c r="AQ383" s="21"/>
      <c r="AR383" s="21"/>
      <c r="AS383" s="21"/>
      <c r="AT383" s="21"/>
      <c r="AV383" s="21"/>
    </row>
    <row r="384" spans="2:48" x14ac:dyDescent="0.25">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c r="AB384" s="3"/>
      <c r="AC384" s="3"/>
      <c r="AD384" s="3"/>
      <c r="AE384" s="3"/>
      <c r="AF384" s="3"/>
      <c r="AG384" s="3"/>
      <c r="AH384" s="3"/>
      <c r="AI384" s="3"/>
      <c r="AJ384" s="89"/>
      <c r="AK384" s="3"/>
      <c r="AL384" s="21"/>
      <c r="AN384" s="21"/>
      <c r="AO384" s="21"/>
      <c r="AP384" s="21"/>
      <c r="AQ384" s="21"/>
      <c r="AR384" s="21"/>
      <c r="AS384" s="21"/>
      <c r="AT384" s="21"/>
      <c r="AV384" s="21"/>
    </row>
    <row r="385" spans="2:48" x14ac:dyDescent="0.25">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c r="AB385" s="3"/>
      <c r="AC385" s="3"/>
      <c r="AD385" s="3"/>
      <c r="AE385" s="3"/>
      <c r="AF385" s="3"/>
      <c r="AG385" s="3"/>
      <c r="AH385" s="3"/>
      <c r="AI385" s="3"/>
      <c r="AJ385" s="89"/>
      <c r="AK385" s="3"/>
      <c r="AL385" s="21"/>
      <c r="AN385" s="21"/>
      <c r="AO385" s="21"/>
      <c r="AP385" s="21"/>
      <c r="AQ385" s="21"/>
      <c r="AR385" s="21"/>
      <c r="AS385" s="21"/>
      <c r="AT385" s="21"/>
      <c r="AV385" s="21"/>
    </row>
    <row r="386" spans="2:48" x14ac:dyDescent="0.25">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c r="AB386" s="3"/>
      <c r="AC386" s="3"/>
      <c r="AD386" s="3"/>
      <c r="AE386" s="3"/>
      <c r="AF386" s="3"/>
      <c r="AG386" s="3"/>
      <c r="AH386" s="3"/>
      <c r="AI386" s="3"/>
      <c r="AJ386" s="89"/>
      <c r="AK386" s="3"/>
      <c r="AL386" s="21"/>
      <c r="AN386" s="21"/>
      <c r="AO386" s="21"/>
      <c r="AP386" s="21"/>
      <c r="AQ386" s="21"/>
      <c r="AR386" s="21"/>
      <c r="AS386" s="21"/>
      <c r="AT386" s="21"/>
      <c r="AV386" s="21"/>
    </row>
    <row r="387" spans="2:48" x14ac:dyDescent="0.25">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c r="AB387" s="3"/>
      <c r="AC387" s="3"/>
      <c r="AD387" s="3"/>
      <c r="AE387" s="3"/>
      <c r="AF387" s="3"/>
      <c r="AG387" s="3"/>
      <c r="AH387" s="3"/>
      <c r="AI387" s="3"/>
      <c r="AJ387" s="89"/>
      <c r="AK387" s="3"/>
      <c r="AL387" s="21"/>
      <c r="AN387" s="21"/>
      <c r="AO387" s="21"/>
      <c r="AP387" s="21"/>
      <c r="AQ387" s="21"/>
      <c r="AR387" s="21"/>
      <c r="AS387" s="21"/>
      <c r="AT387" s="21"/>
      <c r="AV387" s="21"/>
    </row>
    <row r="388" spans="2:48" x14ac:dyDescent="0.25">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c r="AB388" s="3"/>
      <c r="AC388" s="3"/>
      <c r="AD388" s="3"/>
      <c r="AE388" s="3"/>
      <c r="AF388" s="3"/>
      <c r="AG388" s="3"/>
      <c r="AH388" s="3"/>
      <c r="AI388" s="3"/>
      <c r="AJ388" s="89"/>
      <c r="AK388" s="3"/>
      <c r="AL388" s="21"/>
      <c r="AN388" s="21"/>
      <c r="AO388" s="21"/>
      <c r="AP388" s="21"/>
      <c r="AQ388" s="21"/>
      <c r="AR388" s="21"/>
      <c r="AS388" s="21"/>
      <c r="AT388" s="21"/>
      <c r="AV388" s="21"/>
    </row>
    <row r="389" spans="2:48" x14ac:dyDescent="0.25">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c r="AB389" s="3"/>
      <c r="AC389" s="3"/>
      <c r="AD389" s="3"/>
      <c r="AE389" s="3"/>
      <c r="AF389" s="3"/>
      <c r="AG389" s="3"/>
      <c r="AH389" s="3"/>
      <c r="AI389" s="3"/>
      <c r="AJ389" s="89"/>
      <c r="AK389" s="3"/>
      <c r="AL389" s="21"/>
      <c r="AN389" s="21"/>
      <c r="AO389" s="21"/>
      <c r="AP389" s="21"/>
      <c r="AQ389" s="21"/>
      <c r="AR389" s="21"/>
      <c r="AS389" s="21"/>
      <c r="AT389" s="21"/>
      <c r="AV389" s="21"/>
    </row>
    <row r="390" spans="2:48" x14ac:dyDescent="0.25">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c r="AB390" s="3"/>
      <c r="AC390" s="3"/>
      <c r="AD390" s="3"/>
      <c r="AE390" s="3"/>
      <c r="AF390" s="3"/>
      <c r="AG390" s="3"/>
      <c r="AH390" s="3"/>
      <c r="AI390" s="3"/>
      <c r="AJ390" s="89"/>
      <c r="AK390" s="3"/>
      <c r="AL390" s="21"/>
      <c r="AN390" s="21"/>
      <c r="AO390" s="21"/>
      <c r="AP390" s="21"/>
      <c r="AQ390" s="21"/>
      <c r="AR390" s="21"/>
      <c r="AS390" s="21"/>
      <c r="AT390" s="21"/>
      <c r="AV390" s="21"/>
    </row>
    <row r="391" spans="2:48" x14ac:dyDescent="0.25">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c r="AB391" s="3"/>
      <c r="AC391" s="3"/>
      <c r="AD391" s="3"/>
      <c r="AE391" s="3"/>
      <c r="AF391" s="3"/>
      <c r="AG391" s="3"/>
      <c r="AH391" s="3"/>
      <c r="AI391" s="3"/>
      <c r="AJ391" s="89"/>
      <c r="AK391" s="3"/>
      <c r="AL391" s="21"/>
      <c r="AN391" s="21"/>
      <c r="AO391" s="21"/>
      <c r="AP391" s="21"/>
      <c r="AQ391" s="21"/>
      <c r="AR391" s="21"/>
      <c r="AS391" s="21"/>
      <c r="AT391" s="21"/>
      <c r="AV391" s="21"/>
    </row>
    <row r="392" spans="2:48" x14ac:dyDescent="0.25">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c r="AB392" s="3"/>
      <c r="AC392" s="3"/>
      <c r="AD392" s="3"/>
      <c r="AE392" s="3"/>
      <c r="AF392" s="3"/>
      <c r="AG392" s="3"/>
      <c r="AH392" s="3"/>
      <c r="AI392" s="3"/>
      <c r="AJ392" s="89"/>
      <c r="AK392" s="3"/>
      <c r="AL392" s="21"/>
      <c r="AN392" s="21"/>
      <c r="AO392" s="21"/>
      <c r="AP392" s="21"/>
      <c r="AQ392" s="21"/>
      <c r="AR392" s="21"/>
      <c r="AS392" s="21"/>
      <c r="AT392" s="21"/>
      <c r="AV392" s="21"/>
    </row>
    <row r="393" spans="2:48" x14ac:dyDescent="0.25">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c r="AB393" s="3"/>
      <c r="AC393" s="3"/>
      <c r="AD393" s="3"/>
      <c r="AE393" s="3"/>
      <c r="AF393" s="3"/>
      <c r="AG393" s="3"/>
      <c r="AH393" s="3"/>
      <c r="AI393" s="3"/>
      <c r="AJ393" s="89"/>
      <c r="AK393" s="3"/>
      <c r="AL393" s="21"/>
      <c r="AN393" s="21"/>
      <c r="AO393" s="21"/>
      <c r="AP393" s="21"/>
      <c r="AQ393" s="21"/>
      <c r="AR393" s="21"/>
      <c r="AS393" s="21"/>
      <c r="AT393" s="21"/>
      <c r="AV393" s="21"/>
    </row>
    <row r="394" spans="2:48" x14ac:dyDescent="0.25">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c r="AB394" s="3"/>
      <c r="AC394" s="3"/>
      <c r="AD394" s="3"/>
      <c r="AE394" s="3"/>
      <c r="AF394" s="3"/>
      <c r="AG394" s="3"/>
      <c r="AH394" s="3"/>
      <c r="AI394" s="3"/>
      <c r="AJ394" s="89"/>
      <c r="AK394" s="3"/>
      <c r="AL394" s="21"/>
      <c r="AN394" s="21"/>
      <c r="AO394" s="21"/>
      <c r="AP394" s="21"/>
      <c r="AQ394" s="21"/>
      <c r="AR394" s="21"/>
      <c r="AS394" s="21"/>
      <c r="AT394" s="21"/>
      <c r="AV394" s="21"/>
    </row>
    <row r="395" spans="2:48" x14ac:dyDescent="0.25">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c r="AB395" s="3"/>
      <c r="AC395" s="3"/>
      <c r="AD395" s="3"/>
      <c r="AE395" s="3"/>
      <c r="AF395" s="3"/>
      <c r="AG395" s="3"/>
      <c r="AH395" s="3"/>
      <c r="AI395" s="3"/>
      <c r="AJ395" s="89"/>
      <c r="AK395" s="3"/>
      <c r="AL395" s="21"/>
      <c r="AN395" s="21"/>
      <c r="AO395" s="21"/>
      <c r="AP395" s="21"/>
      <c r="AQ395" s="21"/>
      <c r="AR395" s="21"/>
      <c r="AS395" s="21"/>
      <c r="AT395" s="21"/>
      <c r="AV395" s="21"/>
    </row>
    <row r="396" spans="2:48" x14ac:dyDescent="0.25">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c r="AB396" s="3"/>
      <c r="AC396" s="3"/>
      <c r="AD396" s="3"/>
      <c r="AE396" s="3"/>
      <c r="AF396" s="3"/>
      <c r="AG396" s="3"/>
      <c r="AH396" s="3"/>
      <c r="AI396" s="3"/>
      <c r="AJ396" s="89"/>
      <c r="AK396" s="3"/>
      <c r="AL396" s="21"/>
      <c r="AN396" s="21"/>
      <c r="AO396" s="21"/>
      <c r="AP396" s="21"/>
      <c r="AQ396" s="21"/>
      <c r="AR396" s="21"/>
      <c r="AS396" s="21"/>
      <c r="AT396" s="21"/>
      <c r="AV396" s="21"/>
    </row>
    <row r="397" spans="2:48" x14ac:dyDescent="0.25">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c r="AB397" s="3"/>
      <c r="AC397" s="3"/>
      <c r="AD397" s="3"/>
      <c r="AE397" s="3"/>
      <c r="AF397" s="3"/>
      <c r="AG397" s="3"/>
      <c r="AH397" s="3"/>
      <c r="AI397" s="3"/>
      <c r="AJ397" s="89"/>
      <c r="AK397" s="3"/>
      <c r="AL397" s="21"/>
      <c r="AN397" s="21"/>
      <c r="AO397" s="21"/>
      <c r="AP397" s="21"/>
      <c r="AQ397" s="21"/>
      <c r="AR397" s="21"/>
      <c r="AS397" s="21"/>
      <c r="AT397" s="21"/>
      <c r="AV397" s="21"/>
    </row>
    <row r="398" spans="2:48" x14ac:dyDescent="0.25">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c r="AB398" s="3"/>
      <c r="AC398" s="3"/>
      <c r="AD398" s="3"/>
      <c r="AE398" s="3"/>
      <c r="AF398" s="3"/>
      <c r="AG398" s="3"/>
      <c r="AH398" s="3"/>
      <c r="AI398" s="3"/>
      <c r="AJ398" s="89"/>
      <c r="AK398" s="3"/>
      <c r="AL398" s="21"/>
      <c r="AN398" s="21"/>
      <c r="AO398" s="21"/>
      <c r="AP398" s="21"/>
      <c r="AQ398" s="21"/>
      <c r="AR398" s="21"/>
      <c r="AS398" s="21"/>
      <c r="AT398" s="21"/>
      <c r="AV398" s="21"/>
    </row>
    <row r="399" spans="2:48" x14ac:dyDescent="0.25">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c r="AB399" s="3"/>
      <c r="AC399" s="3"/>
      <c r="AD399" s="3"/>
      <c r="AE399" s="3"/>
      <c r="AF399" s="3"/>
      <c r="AG399" s="3"/>
      <c r="AH399" s="3"/>
      <c r="AI399" s="3"/>
      <c r="AJ399" s="89"/>
      <c r="AK399" s="3"/>
      <c r="AL399" s="21"/>
      <c r="AN399" s="21"/>
      <c r="AO399" s="21"/>
      <c r="AP399" s="21"/>
      <c r="AQ399" s="21"/>
      <c r="AR399" s="21"/>
      <c r="AS399" s="21"/>
      <c r="AT399" s="21"/>
      <c r="AV399" s="21"/>
    </row>
    <row r="400" spans="2:48" x14ac:dyDescent="0.25">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c r="AB400" s="3"/>
      <c r="AC400" s="3"/>
      <c r="AD400" s="3"/>
      <c r="AE400" s="3"/>
      <c r="AF400" s="3"/>
      <c r="AG400" s="3"/>
      <c r="AH400" s="3"/>
      <c r="AI400" s="3"/>
      <c r="AJ400" s="89"/>
      <c r="AK400" s="3"/>
      <c r="AL400" s="21"/>
      <c r="AN400" s="21"/>
      <c r="AO400" s="21"/>
      <c r="AP400" s="21"/>
      <c r="AQ400" s="21"/>
      <c r="AR400" s="21"/>
      <c r="AS400" s="21"/>
      <c r="AT400" s="21"/>
      <c r="AV400" s="21"/>
    </row>
    <row r="401" spans="2:48" x14ac:dyDescent="0.25">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c r="AB401" s="3"/>
      <c r="AC401" s="3"/>
      <c r="AD401" s="3"/>
      <c r="AE401" s="3"/>
      <c r="AF401" s="3"/>
      <c r="AG401" s="3"/>
      <c r="AH401" s="3"/>
      <c r="AI401" s="3"/>
      <c r="AJ401" s="89"/>
      <c r="AK401" s="3"/>
      <c r="AL401" s="21"/>
      <c r="AN401" s="21"/>
      <c r="AO401" s="21"/>
      <c r="AP401" s="21"/>
      <c r="AQ401" s="21"/>
      <c r="AR401" s="21"/>
      <c r="AS401" s="21"/>
      <c r="AT401" s="21"/>
      <c r="AV401" s="21"/>
    </row>
    <row r="402" spans="2:48" x14ac:dyDescent="0.25">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c r="AB402" s="3"/>
      <c r="AC402" s="3"/>
      <c r="AD402" s="3"/>
      <c r="AE402" s="3"/>
      <c r="AF402" s="3"/>
      <c r="AG402" s="3"/>
      <c r="AH402" s="3"/>
      <c r="AI402" s="3"/>
      <c r="AJ402" s="89"/>
      <c r="AK402" s="3"/>
      <c r="AL402" s="21"/>
      <c r="AN402" s="21"/>
      <c r="AO402" s="21"/>
      <c r="AP402" s="21"/>
      <c r="AQ402" s="21"/>
      <c r="AR402" s="21"/>
      <c r="AS402" s="21"/>
      <c r="AT402" s="21"/>
      <c r="AV402" s="21"/>
    </row>
    <row r="403" spans="2:48" x14ac:dyDescent="0.25">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c r="AB403" s="3"/>
      <c r="AC403" s="3"/>
      <c r="AD403" s="3"/>
      <c r="AE403" s="3"/>
      <c r="AF403" s="3"/>
      <c r="AG403" s="3"/>
      <c r="AH403" s="3"/>
      <c r="AI403" s="3"/>
      <c r="AJ403" s="89"/>
      <c r="AK403" s="3"/>
      <c r="AL403" s="21"/>
      <c r="AN403" s="21"/>
      <c r="AO403" s="21"/>
      <c r="AP403" s="21"/>
      <c r="AQ403" s="21"/>
      <c r="AR403" s="21"/>
      <c r="AS403" s="21"/>
      <c r="AT403" s="21"/>
      <c r="AV403" s="21"/>
    </row>
    <row r="404" spans="2:48" x14ac:dyDescent="0.25">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c r="AB404" s="3"/>
      <c r="AC404" s="3"/>
      <c r="AD404" s="3"/>
      <c r="AE404" s="3"/>
      <c r="AF404" s="3"/>
      <c r="AG404" s="3"/>
      <c r="AH404" s="3"/>
      <c r="AI404" s="3"/>
      <c r="AJ404" s="89"/>
      <c r="AK404" s="3"/>
      <c r="AL404" s="21"/>
      <c r="AN404" s="21"/>
      <c r="AO404" s="21"/>
      <c r="AP404" s="21"/>
      <c r="AQ404" s="21"/>
      <c r="AR404" s="21"/>
      <c r="AS404" s="21"/>
      <c r="AT404" s="21"/>
      <c r="AV404" s="21"/>
    </row>
    <row r="405" spans="2:48" x14ac:dyDescent="0.25">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c r="AB405" s="3"/>
      <c r="AC405" s="3"/>
      <c r="AD405" s="3"/>
      <c r="AE405" s="3"/>
      <c r="AF405" s="3"/>
      <c r="AG405" s="3"/>
      <c r="AH405" s="3"/>
      <c r="AI405" s="3"/>
      <c r="AJ405" s="89"/>
      <c r="AK405" s="3"/>
      <c r="AL405" s="21"/>
      <c r="AN405" s="21"/>
      <c r="AO405" s="21"/>
      <c r="AP405" s="21"/>
      <c r="AQ405" s="21"/>
      <c r="AR405" s="21"/>
      <c r="AS405" s="21"/>
      <c r="AT405" s="21"/>
      <c r="AV405" s="21"/>
    </row>
    <row r="406" spans="2:48" x14ac:dyDescent="0.25">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c r="AB406" s="3"/>
      <c r="AC406" s="3"/>
      <c r="AD406" s="3"/>
      <c r="AE406" s="3"/>
      <c r="AF406" s="3"/>
      <c r="AG406" s="3"/>
      <c r="AH406" s="3"/>
      <c r="AI406" s="3"/>
      <c r="AJ406" s="89"/>
      <c r="AK406" s="3"/>
      <c r="AL406" s="21"/>
      <c r="AN406" s="21"/>
      <c r="AO406" s="21"/>
      <c r="AP406" s="21"/>
      <c r="AQ406" s="21"/>
      <c r="AR406" s="21"/>
      <c r="AS406" s="21"/>
      <c r="AT406" s="21"/>
      <c r="AV406" s="21"/>
    </row>
    <row r="407" spans="2:48" x14ac:dyDescent="0.25">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c r="AB407" s="3"/>
      <c r="AC407" s="3"/>
      <c r="AD407" s="3"/>
      <c r="AE407" s="3"/>
      <c r="AF407" s="3"/>
      <c r="AG407" s="3"/>
      <c r="AH407" s="3"/>
      <c r="AI407" s="3"/>
      <c r="AJ407" s="89"/>
      <c r="AK407" s="3"/>
      <c r="AL407" s="21"/>
      <c r="AN407" s="21"/>
      <c r="AO407" s="21"/>
      <c r="AP407" s="21"/>
      <c r="AQ407" s="21"/>
      <c r="AR407" s="21"/>
      <c r="AS407" s="21"/>
      <c r="AT407" s="21"/>
      <c r="AV407" s="21"/>
    </row>
    <row r="408" spans="2:48" x14ac:dyDescent="0.25">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c r="AB408" s="3"/>
      <c r="AC408" s="3"/>
      <c r="AD408" s="3"/>
      <c r="AE408" s="3"/>
      <c r="AF408" s="3"/>
      <c r="AG408" s="3"/>
      <c r="AH408" s="3"/>
      <c r="AI408" s="3"/>
      <c r="AJ408" s="89"/>
      <c r="AK408" s="3"/>
      <c r="AL408" s="21"/>
      <c r="AN408" s="21"/>
      <c r="AO408" s="21"/>
      <c r="AP408" s="21"/>
      <c r="AQ408" s="21"/>
      <c r="AR408" s="21"/>
      <c r="AS408" s="21"/>
      <c r="AT408" s="21"/>
      <c r="AV408" s="21"/>
    </row>
    <row r="409" spans="2:48" x14ac:dyDescent="0.25">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c r="AB409" s="3"/>
      <c r="AC409" s="3"/>
      <c r="AD409" s="3"/>
      <c r="AE409" s="3"/>
      <c r="AF409" s="3"/>
      <c r="AG409" s="3"/>
      <c r="AH409" s="3"/>
      <c r="AI409" s="3"/>
      <c r="AJ409" s="89"/>
      <c r="AK409" s="3"/>
      <c r="AL409" s="21"/>
      <c r="AN409" s="21"/>
      <c r="AO409" s="21"/>
      <c r="AP409" s="21"/>
      <c r="AQ409" s="21"/>
      <c r="AR409" s="21"/>
      <c r="AS409" s="21"/>
      <c r="AT409" s="21"/>
      <c r="AV409" s="21"/>
    </row>
    <row r="410" spans="2:48" x14ac:dyDescent="0.25">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c r="AB410" s="3"/>
      <c r="AC410" s="3"/>
      <c r="AD410" s="3"/>
      <c r="AE410" s="3"/>
      <c r="AF410" s="3"/>
      <c r="AG410" s="3"/>
      <c r="AH410" s="3"/>
      <c r="AI410" s="3"/>
      <c r="AJ410" s="89"/>
      <c r="AK410" s="3"/>
      <c r="AL410" s="21"/>
      <c r="AN410" s="21"/>
      <c r="AO410" s="21"/>
      <c r="AP410" s="21"/>
      <c r="AQ410" s="21"/>
      <c r="AR410" s="21"/>
      <c r="AS410" s="21"/>
      <c r="AT410" s="21"/>
      <c r="AV410" s="21"/>
    </row>
    <row r="411" spans="2:48" x14ac:dyDescent="0.25">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c r="AB411" s="3"/>
      <c r="AC411" s="3"/>
      <c r="AD411" s="3"/>
      <c r="AE411" s="3"/>
      <c r="AF411" s="3"/>
      <c r="AG411" s="3"/>
      <c r="AH411" s="3"/>
      <c r="AI411" s="3"/>
      <c r="AJ411" s="89"/>
      <c r="AK411" s="3"/>
      <c r="AL411" s="21"/>
      <c r="AN411" s="21"/>
      <c r="AO411" s="21"/>
      <c r="AP411" s="21"/>
      <c r="AQ411" s="21"/>
      <c r="AR411" s="21"/>
      <c r="AS411" s="21"/>
      <c r="AT411" s="21"/>
      <c r="AV411" s="21"/>
    </row>
    <row r="412" spans="2:48" x14ac:dyDescent="0.25">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c r="AB412" s="3"/>
      <c r="AC412" s="3"/>
      <c r="AD412" s="3"/>
      <c r="AE412" s="3"/>
      <c r="AF412" s="3"/>
      <c r="AG412" s="3"/>
      <c r="AH412" s="3"/>
      <c r="AI412" s="3"/>
      <c r="AJ412" s="89"/>
      <c r="AK412" s="3"/>
      <c r="AL412" s="21"/>
      <c r="AN412" s="21"/>
      <c r="AO412" s="21"/>
      <c r="AP412" s="21"/>
      <c r="AQ412" s="21"/>
      <c r="AR412" s="21"/>
      <c r="AS412" s="21"/>
      <c r="AT412" s="21"/>
      <c r="AV412" s="21"/>
    </row>
    <row r="413" spans="2:48" x14ac:dyDescent="0.25">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c r="AB413" s="3"/>
      <c r="AC413" s="3"/>
      <c r="AD413" s="3"/>
      <c r="AE413" s="3"/>
      <c r="AF413" s="3"/>
      <c r="AG413" s="3"/>
      <c r="AH413" s="3"/>
      <c r="AI413" s="3"/>
      <c r="AJ413" s="89"/>
      <c r="AK413" s="3"/>
      <c r="AL413" s="21"/>
      <c r="AN413" s="21"/>
      <c r="AO413" s="21"/>
      <c r="AP413" s="21"/>
      <c r="AQ413" s="21"/>
      <c r="AR413" s="21"/>
      <c r="AS413" s="21"/>
      <c r="AT413" s="21"/>
      <c r="AV413" s="21"/>
    </row>
    <row r="414" spans="2:48" x14ac:dyDescent="0.25">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c r="AB414" s="3"/>
      <c r="AC414" s="3"/>
      <c r="AD414" s="3"/>
      <c r="AE414" s="3"/>
      <c r="AF414" s="3"/>
      <c r="AG414" s="3"/>
      <c r="AH414" s="3"/>
      <c r="AI414" s="3"/>
      <c r="AJ414" s="89"/>
      <c r="AK414" s="3"/>
      <c r="AL414" s="21"/>
      <c r="AN414" s="21"/>
      <c r="AO414" s="21"/>
      <c r="AP414" s="21"/>
      <c r="AQ414" s="21"/>
      <c r="AR414" s="21"/>
      <c r="AS414" s="21"/>
      <c r="AT414" s="21"/>
      <c r="AV414" s="21"/>
    </row>
    <row r="415" spans="2:48" x14ac:dyDescent="0.25">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c r="AB415" s="3"/>
      <c r="AC415" s="3"/>
      <c r="AD415" s="3"/>
      <c r="AE415" s="3"/>
      <c r="AF415" s="3"/>
      <c r="AG415" s="3"/>
      <c r="AH415" s="3"/>
      <c r="AI415" s="3"/>
      <c r="AJ415" s="89"/>
      <c r="AK415" s="3"/>
      <c r="AL415" s="21"/>
      <c r="AN415" s="21"/>
      <c r="AO415" s="21"/>
      <c r="AP415" s="21"/>
      <c r="AQ415" s="21"/>
      <c r="AR415" s="21"/>
      <c r="AS415" s="21"/>
      <c r="AT415" s="21"/>
      <c r="AV415" s="21"/>
    </row>
    <row r="416" spans="2:48" x14ac:dyDescent="0.25">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c r="AB416" s="3"/>
      <c r="AC416" s="3"/>
      <c r="AD416" s="3"/>
      <c r="AE416" s="3"/>
      <c r="AF416" s="3"/>
      <c r="AG416" s="3"/>
      <c r="AH416" s="3"/>
      <c r="AI416" s="3"/>
      <c r="AJ416" s="89"/>
      <c r="AK416" s="3"/>
      <c r="AL416" s="21"/>
      <c r="AN416" s="21"/>
      <c r="AO416" s="21"/>
      <c r="AP416" s="21"/>
      <c r="AQ416" s="21"/>
      <c r="AR416" s="21"/>
      <c r="AS416" s="21"/>
      <c r="AT416" s="21"/>
      <c r="AV416" s="21"/>
    </row>
    <row r="417" spans="2:48" x14ac:dyDescent="0.25">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c r="AB417" s="3"/>
      <c r="AC417" s="3"/>
      <c r="AD417" s="3"/>
      <c r="AE417" s="3"/>
      <c r="AF417" s="3"/>
      <c r="AG417" s="3"/>
      <c r="AH417" s="3"/>
      <c r="AI417" s="3"/>
      <c r="AJ417" s="89"/>
      <c r="AK417" s="3"/>
      <c r="AL417" s="21"/>
      <c r="AN417" s="21"/>
      <c r="AO417" s="21"/>
      <c r="AP417" s="21"/>
      <c r="AQ417" s="21"/>
      <c r="AR417" s="21"/>
      <c r="AS417" s="21"/>
      <c r="AT417" s="21"/>
      <c r="AV417" s="21"/>
    </row>
    <row r="418" spans="2:48" x14ac:dyDescent="0.25">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c r="AB418" s="3"/>
      <c r="AC418" s="3"/>
      <c r="AD418" s="3"/>
      <c r="AE418" s="3"/>
      <c r="AF418" s="3"/>
      <c r="AG418" s="3"/>
      <c r="AH418" s="3"/>
      <c r="AI418" s="3"/>
      <c r="AJ418" s="89"/>
      <c r="AK418" s="3"/>
      <c r="AL418" s="21"/>
      <c r="AN418" s="21"/>
      <c r="AO418" s="21"/>
      <c r="AP418" s="21"/>
      <c r="AQ418" s="21"/>
      <c r="AR418" s="21"/>
      <c r="AS418" s="21"/>
      <c r="AT418" s="21"/>
      <c r="AV418" s="21"/>
    </row>
    <row r="419" spans="2:48" x14ac:dyDescent="0.25">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c r="AB419" s="3"/>
      <c r="AC419" s="3"/>
      <c r="AD419" s="3"/>
      <c r="AE419" s="3"/>
      <c r="AF419" s="3"/>
      <c r="AG419" s="3"/>
      <c r="AH419" s="3"/>
      <c r="AI419" s="3"/>
      <c r="AJ419" s="89"/>
      <c r="AK419" s="3"/>
      <c r="AL419" s="21"/>
      <c r="AN419" s="21"/>
      <c r="AO419" s="21"/>
      <c r="AP419" s="21"/>
      <c r="AQ419" s="21"/>
      <c r="AR419" s="21"/>
      <c r="AS419" s="21"/>
      <c r="AT419" s="21"/>
      <c r="AV419" s="21"/>
    </row>
    <row r="420" spans="2:48" x14ac:dyDescent="0.25">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c r="AB420" s="3"/>
      <c r="AC420" s="3"/>
      <c r="AD420" s="3"/>
      <c r="AE420" s="3"/>
      <c r="AF420" s="3"/>
      <c r="AG420" s="3"/>
      <c r="AH420" s="3"/>
      <c r="AI420" s="3"/>
      <c r="AJ420" s="89"/>
      <c r="AK420" s="3"/>
      <c r="AL420" s="21"/>
      <c r="AN420" s="21"/>
      <c r="AO420" s="21"/>
      <c r="AP420" s="21"/>
      <c r="AQ420" s="21"/>
      <c r="AR420" s="21"/>
      <c r="AS420" s="21"/>
      <c r="AT420" s="21"/>
      <c r="AV420" s="21"/>
    </row>
    <row r="421" spans="2:48" x14ac:dyDescent="0.25">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c r="AB421" s="3"/>
      <c r="AC421" s="3"/>
      <c r="AD421" s="3"/>
      <c r="AE421" s="3"/>
      <c r="AF421" s="3"/>
      <c r="AG421" s="3"/>
      <c r="AH421" s="3"/>
      <c r="AI421" s="3"/>
      <c r="AJ421" s="89"/>
      <c r="AK421" s="3"/>
      <c r="AL421" s="21"/>
      <c r="AN421" s="21"/>
      <c r="AO421" s="21"/>
      <c r="AP421" s="21"/>
      <c r="AQ421" s="21"/>
      <c r="AR421" s="21"/>
      <c r="AS421" s="21"/>
      <c r="AT421" s="21"/>
      <c r="AV421" s="21"/>
    </row>
    <row r="422" spans="2:48" x14ac:dyDescent="0.25">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c r="AB422" s="3"/>
      <c r="AC422" s="3"/>
      <c r="AD422" s="3"/>
      <c r="AE422" s="3"/>
      <c r="AF422" s="3"/>
      <c r="AG422" s="3"/>
      <c r="AH422" s="3"/>
      <c r="AI422" s="3"/>
      <c r="AJ422" s="89"/>
      <c r="AK422" s="3"/>
      <c r="AL422" s="21"/>
      <c r="AN422" s="21"/>
      <c r="AO422" s="21"/>
      <c r="AP422" s="21"/>
      <c r="AQ422" s="21"/>
      <c r="AR422" s="21"/>
      <c r="AS422" s="21"/>
      <c r="AT422" s="21"/>
      <c r="AV422" s="21"/>
    </row>
    <row r="423" spans="2:48" x14ac:dyDescent="0.25">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c r="AB423" s="3"/>
      <c r="AC423" s="3"/>
      <c r="AD423" s="3"/>
      <c r="AE423" s="3"/>
      <c r="AF423" s="3"/>
      <c r="AG423" s="3"/>
      <c r="AH423" s="3"/>
      <c r="AI423" s="3"/>
      <c r="AJ423" s="89"/>
      <c r="AK423" s="3"/>
      <c r="AL423" s="21"/>
      <c r="AN423" s="21"/>
      <c r="AO423" s="21"/>
      <c r="AP423" s="21"/>
      <c r="AQ423" s="21"/>
      <c r="AR423" s="21"/>
      <c r="AS423" s="21"/>
      <c r="AT423" s="21"/>
      <c r="AV423" s="21"/>
    </row>
    <row r="424" spans="2:48" x14ac:dyDescent="0.25">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c r="AB424" s="3"/>
      <c r="AC424" s="3"/>
      <c r="AD424" s="3"/>
      <c r="AE424" s="3"/>
      <c r="AF424" s="3"/>
      <c r="AG424" s="3"/>
      <c r="AH424" s="3"/>
      <c r="AI424" s="3"/>
      <c r="AJ424" s="89"/>
      <c r="AK424" s="3"/>
      <c r="AL424" s="21"/>
      <c r="AN424" s="21"/>
      <c r="AO424" s="21"/>
      <c r="AP424" s="21"/>
      <c r="AQ424" s="21"/>
      <c r="AR424" s="21"/>
      <c r="AS424" s="21"/>
      <c r="AT424" s="21"/>
      <c r="AV424" s="21"/>
    </row>
    <row r="425" spans="2:48" x14ac:dyDescent="0.25">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c r="AB425" s="3"/>
      <c r="AC425" s="3"/>
      <c r="AD425" s="3"/>
      <c r="AE425" s="3"/>
      <c r="AF425" s="3"/>
      <c r="AG425" s="3"/>
      <c r="AH425" s="3"/>
      <c r="AI425" s="3"/>
      <c r="AJ425" s="89"/>
      <c r="AK425" s="3"/>
      <c r="AL425" s="21"/>
      <c r="AN425" s="21"/>
      <c r="AO425" s="21"/>
      <c r="AP425" s="21"/>
      <c r="AQ425" s="21"/>
      <c r="AR425" s="21"/>
      <c r="AS425" s="21"/>
      <c r="AT425" s="21"/>
      <c r="AV425" s="21"/>
    </row>
    <row r="426" spans="2:48" x14ac:dyDescent="0.25">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c r="AB426" s="3"/>
      <c r="AC426" s="3"/>
      <c r="AD426" s="3"/>
      <c r="AE426" s="3"/>
      <c r="AF426" s="3"/>
      <c r="AG426" s="3"/>
      <c r="AH426" s="3"/>
      <c r="AI426" s="3"/>
      <c r="AJ426" s="89"/>
      <c r="AK426" s="3"/>
      <c r="AL426" s="21"/>
      <c r="AN426" s="21"/>
      <c r="AO426" s="21"/>
      <c r="AP426" s="21"/>
      <c r="AQ426" s="21"/>
      <c r="AR426" s="21"/>
      <c r="AS426" s="21"/>
      <c r="AT426" s="21"/>
      <c r="AV426" s="21"/>
    </row>
    <row r="427" spans="2:48" x14ac:dyDescent="0.25">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c r="AB427" s="3"/>
      <c r="AC427" s="3"/>
      <c r="AD427" s="3"/>
      <c r="AE427" s="3"/>
      <c r="AF427" s="3"/>
      <c r="AG427" s="3"/>
      <c r="AH427" s="3"/>
      <c r="AI427" s="3"/>
      <c r="AJ427" s="89"/>
      <c r="AK427" s="3"/>
      <c r="AL427" s="21"/>
      <c r="AN427" s="21"/>
      <c r="AO427" s="21"/>
      <c r="AP427" s="21"/>
      <c r="AQ427" s="21"/>
      <c r="AR427" s="21"/>
      <c r="AS427" s="21"/>
      <c r="AT427" s="21"/>
      <c r="AV427" s="21"/>
    </row>
    <row r="428" spans="2:48" x14ac:dyDescent="0.25">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c r="AB428" s="3"/>
      <c r="AC428" s="3"/>
      <c r="AD428" s="3"/>
      <c r="AE428" s="3"/>
      <c r="AF428" s="3"/>
      <c r="AG428" s="3"/>
      <c r="AH428" s="3"/>
      <c r="AI428" s="3"/>
      <c r="AJ428" s="89"/>
      <c r="AK428" s="3"/>
      <c r="AL428" s="21"/>
      <c r="AN428" s="21"/>
      <c r="AO428" s="21"/>
      <c r="AP428" s="21"/>
      <c r="AQ428" s="21"/>
      <c r="AR428" s="21"/>
      <c r="AS428" s="21"/>
      <c r="AT428" s="21"/>
      <c r="AV428" s="21"/>
    </row>
    <row r="429" spans="2:48" x14ac:dyDescent="0.25">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c r="AB429" s="3"/>
      <c r="AC429" s="3"/>
      <c r="AD429" s="3"/>
      <c r="AE429" s="3"/>
      <c r="AF429" s="3"/>
      <c r="AG429" s="3"/>
      <c r="AH429" s="3"/>
      <c r="AI429" s="3"/>
      <c r="AJ429" s="89"/>
      <c r="AK429" s="3"/>
      <c r="AL429" s="21"/>
      <c r="AN429" s="21"/>
      <c r="AO429" s="21"/>
      <c r="AP429" s="21"/>
      <c r="AQ429" s="21"/>
      <c r="AR429" s="21"/>
      <c r="AS429" s="21"/>
      <c r="AT429" s="21"/>
      <c r="AV429" s="21"/>
    </row>
    <row r="430" spans="2:48" x14ac:dyDescent="0.25">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c r="AB430" s="3"/>
      <c r="AC430" s="3"/>
      <c r="AD430" s="3"/>
      <c r="AE430" s="3"/>
      <c r="AF430" s="3"/>
      <c r="AG430" s="3"/>
      <c r="AH430" s="3"/>
      <c r="AI430" s="3"/>
      <c r="AJ430" s="89"/>
      <c r="AK430" s="3"/>
      <c r="AL430" s="21"/>
      <c r="AN430" s="21"/>
      <c r="AO430" s="21"/>
      <c r="AP430" s="21"/>
      <c r="AQ430" s="21"/>
      <c r="AR430" s="21"/>
      <c r="AS430" s="21"/>
      <c r="AT430" s="21"/>
      <c r="AV430" s="21"/>
    </row>
    <row r="431" spans="2:48" x14ac:dyDescent="0.25">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c r="AB431" s="3"/>
      <c r="AC431" s="3"/>
      <c r="AD431" s="3"/>
      <c r="AE431" s="3"/>
      <c r="AF431" s="3"/>
      <c r="AG431" s="3"/>
      <c r="AH431" s="3"/>
      <c r="AI431" s="3"/>
      <c r="AJ431" s="89"/>
      <c r="AK431" s="3"/>
      <c r="AL431" s="21"/>
      <c r="AN431" s="21"/>
      <c r="AO431" s="21"/>
      <c r="AP431" s="21"/>
      <c r="AQ431" s="21"/>
      <c r="AR431" s="21"/>
      <c r="AS431" s="21"/>
      <c r="AT431" s="21"/>
      <c r="AV431" s="21"/>
    </row>
    <row r="432" spans="2:48" x14ac:dyDescent="0.25">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c r="AB432" s="3"/>
      <c r="AC432" s="3"/>
      <c r="AD432" s="3"/>
      <c r="AE432" s="3"/>
      <c r="AF432" s="3"/>
      <c r="AG432" s="3"/>
      <c r="AH432" s="3"/>
      <c r="AI432" s="3"/>
      <c r="AJ432" s="89"/>
      <c r="AK432" s="3"/>
      <c r="AL432" s="21"/>
      <c r="AN432" s="21"/>
      <c r="AO432" s="21"/>
      <c r="AP432" s="21"/>
      <c r="AQ432" s="21"/>
      <c r="AR432" s="21"/>
      <c r="AS432" s="21"/>
      <c r="AT432" s="21"/>
      <c r="AV432" s="21"/>
    </row>
    <row r="433" spans="2:48" x14ac:dyDescent="0.25">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c r="AB433" s="3"/>
      <c r="AC433" s="3"/>
      <c r="AD433" s="3"/>
      <c r="AE433" s="3"/>
      <c r="AF433" s="3"/>
      <c r="AG433" s="3"/>
      <c r="AH433" s="3"/>
      <c r="AI433" s="3"/>
      <c r="AJ433" s="89"/>
      <c r="AK433" s="3"/>
      <c r="AL433" s="21"/>
      <c r="AN433" s="21"/>
      <c r="AO433" s="21"/>
      <c r="AP433" s="21"/>
      <c r="AQ433" s="21"/>
      <c r="AR433" s="21"/>
      <c r="AS433" s="21"/>
      <c r="AT433" s="21"/>
      <c r="AV433" s="21"/>
    </row>
    <row r="434" spans="2:48" x14ac:dyDescent="0.25">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c r="AB434" s="3"/>
      <c r="AC434" s="3"/>
      <c r="AD434" s="3"/>
      <c r="AE434" s="3"/>
      <c r="AF434" s="3"/>
      <c r="AG434" s="3"/>
      <c r="AH434" s="3"/>
      <c r="AI434" s="3"/>
      <c r="AJ434" s="89"/>
      <c r="AK434" s="3"/>
      <c r="AL434" s="21"/>
      <c r="AN434" s="21"/>
      <c r="AO434" s="21"/>
      <c r="AP434" s="21"/>
      <c r="AQ434" s="21"/>
      <c r="AR434" s="21"/>
      <c r="AS434" s="21"/>
      <c r="AT434" s="21"/>
      <c r="AV434" s="21"/>
    </row>
    <row r="435" spans="2:48" x14ac:dyDescent="0.25">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c r="AB435" s="3"/>
      <c r="AC435" s="3"/>
      <c r="AD435" s="3"/>
      <c r="AE435" s="3"/>
      <c r="AF435" s="3"/>
      <c r="AG435" s="3"/>
      <c r="AH435" s="3"/>
      <c r="AI435" s="3"/>
      <c r="AJ435" s="89"/>
      <c r="AK435" s="3"/>
      <c r="AL435" s="21"/>
      <c r="AN435" s="21"/>
      <c r="AO435" s="21"/>
      <c r="AP435" s="21"/>
      <c r="AQ435" s="21"/>
      <c r="AR435" s="21"/>
      <c r="AS435" s="21"/>
      <c r="AT435" s="21"/>
      <c r="AV435" s="21"/>
    </row>
    <row r="436" spans="2:48" x14ac:dyDescent="0.25">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c r="AB436" s="3"/>
      <c r="AC436" s="3"/>
      <c r="AD436" s="3"/>
      <c r="AE436" s="3"/>
      <c r="AF436" s="3"/>
      <c r="AG436" s="3"/>
      <c r="AH436" s="3"/>
      <c r="AI436" s="3"/>
      <c r="AJ436" s="89"/>
      <c r="AK436" s="3"/>
      <c r="AL436" s="21"/>
      <c r="AN436" s="21"/>
      <c r="AO436" s="21"/>
      <c r="AP436" s="21"/>
      <c r="AQ436" s="21"/>
      <c r="AR436" s="21"/>
      <c r="AS436" s="21"/>
      <c r="AT436" s="21"/>
      <c r="AV436" s="21"/>
    </row>
    <row r="437" spans="2:48" x14ac:dyDescent="0.25">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c r="AB437" s="3"/>
      <c r="AC437" s="3"/>
      <c r="AD437" s="3"/>
      <c r="AE437" s="3"/>
      <c r="AF437" s="3"/>
      <c r="AG437" s="3"/>
      <c r="AH437" s="3"/>
      <c r="AI437" s="3"/>
      <c r="AJ437" s="89"/>
      <c r="AK437" s="3"/>
      <c r="AL437" s="21"/>
      <c r="AN437" s="21"/>
      <c r="AO437" s="21"/>
      <c r="AP437" s="21"/>
      <c r="AQ437" s="21"/>
      <c r="AR437" s="21"/>
      <c r="AS437" s="21"/>
      <c r="AT437" s="21"/>
      <c r="AV437" s="21"/>
    </row>
    <row r="438" spans="2:48" x14ac:dyDescent="0.25">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c r="AB438" s="3"/>
      <c r="AC438" s="3"/>
      <c r="AD438" s="3"/>
      <c r="AE438" s="3"/>
      <c r="AF438" s="3"/>
      <c r="AG438" s="3"/>
      <c r="AH438" s="3"/>
      <c r="AI438" s="3"/>
      <c r="AJ438" s="89"/>
      <c r="AK438" s="3"/>
      <c r="AL438" s="21"/>
      <c r="AN438" s="21"/>
      <c r="AO438" s="21"/>
      <c r="AP438" s="21"/>
      <c r="AQ438" s="21"/>
      <c r="AR438" s="21"/>
      <c r="AS438" s="21"/>
      <c r="AT438" s="21"/>
      <c r="AV438" s="21"/>
    </row>
    <row r="439" spans="2:48" x14ac:dyDescent="0.25">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c r="AB439" s="3"/>
      <c r="AC439" s="3"/>
      <c r="AD439" s="3"/>
      <c r="AE439" s="3"/>
      <c r="AF439" s="3"/>
      <c r="AG439" s="3"/>
      <c r="AH439" s="3"/>
      <c r="AI439" s="3"/>
      <c r="AJ439" s="89"/>
      <c r="AK439" s="3"/>
      <c r="AL439" s="21"/>
      <c r="AN439" s="21"/>
      <c r="AO439" s="21"/>
      <c r="AP439" s="21"/>
      <c r="AQ439" s="21"/>
      <c r="AR439" s="21"/>
      <c r="AS439" s="21"/>
      <c r="AT439" s="21"/>
      <c r="AV439" s="21"/>
    </row>
    <row r="440" spans="2:48" x14ac:dyDescent="0.25">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c r="AB440" s="3"/>
      <c r="AC440" s="3"/>
      <c r="AD440" s="3"/>
      <c r="AE440" s="3"/>
      <c r="AF440" s="3"/>
      <c r="AG440" s="3"/>
      <c r="AH440" s="3"/>
      <c r="AI440" s="3"/>
      <c r="AJ440" s="89"/>
      <c r="AK440" s="3"/>
      <c r="AL440" s="21"/>
      <c r="AN440" s="21"/>
      <c r="AO440" s="21"/>
      <c r="AP440" s="21"/>
      <c r="AQ440" s="21"/>
      <c r="AR440" s="21"/>
      <c r="AS440" s="21"/>
      <c r="AT440" s="21"/>
      <c r="AV440" s="21"/>
    </row>
    <row r="441" spans="2:48" x14ac:dyDescent="0.25">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c r="AB441" s="3"/>
      <c r="AC441" s="3"/>
      <c r="AD441" s="3"/>
      <c r="AE441" s="3"/>
      <c r="AF441" s="3"/>
      <c r="AG441" s="3"/>
      <c r="AH441" s="3"/>
      <c r="AI441" s="3"/>
      <c r="AJ441" s="89"/>
      <c r="AK441" s="3"/>
      <c r="AL441" s="21"/>
      <c r="AN441" s="21"/>
      <c r="AO441" s="21"/>
      <c r="AP441" s="21"/>
      <c r="AQ441" s="21"/>
      <c r="AR441" s="21"/>
      <c r="AS441" s="21"/>
      <c r="AT441" s="21"/>
      <c r="AV441" s="21"/>
    </row>
    <row r="442" spans="2:48" x14ac:dyDescent="0.25">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c r="AB442" s="3"/>
      <c r="AC442" s="3"/>
      <c r="AD442" s="3"/>
      <c r="AE442" s="3"/>
      <c r="AF442" s="3"/>
      <c r="AG442" s="3"/>
      <c r="AH442" s="3"/>
      <c r="AI442" s="3"/>
      <c r="AJ442" s="89"/>
      <c r="AK442" s="3"/>
      <c r="AL442" s="21"/>
      <c r="AN442" s="21"/>
      <c r="AO442" s="21"/>
      <c r="AP442" s="21"/>
      <c r="AQ442" s="21"/>
      <c r="AR442" s="21"/>
      <c r="AS442" s="21"/>
      <c r="AT442" s="21"/>
      <c r="AV442" s="21"/>
    </row>
    <row r="443" spans="2:48" x14ac:dyDescent="0.25">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c r="AB443" s="3"/>
      <c r="AC443" s="3"/>
      <c r="AD443" s="3"/>
      <c r="AE443" s="3"/>
      <c r="AF443" s="3"/>
      <c r="AG443" s="3"/>
      <c r="AH443" s="3"/>
      <c r="AI443" s="3"/>
      <c r="AJ443" s="89"/>
      <c r="AK443" s="3"/>
      <c r="AL443" s="21"/>
      <c r="AN443" s="21"/>
      <c r="AO443" s="21"/>
      <c r="AP443" s="21"/>
      <c r="AQ443" s="21"/>
      <c r="AR443" s="21"/>
      <c r="AS443" s="21"/>
      <c r="AT443" s="21"/>
      <c r="AV443" s="21"/>
    </row>
    <row r="444" spans="2:48" x14ac:dyDescent="0.25">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c r="AB444" s="3"/>
      <c r="AC444" s="3"/>
      <c r="AD444" s="3"/>
      <c r="AE444" s="3"/>
      <c r="AF444" s="3"/>
      <c r="AG444" s="3"/>
      <c r="AH444" s="3"/>
      <c r="AI444" s="3"/>
      <c r="AJ444" s="89"/>
      <c r="AK444" s="3"/>
      <c r="AL444" s="21"/>
      <c r="AN444" s="21"/>
      <c r="AO444" s="21"/>
      <c r="AP444" s="21"/>
      <c r="AQ444" s="21"/>
      <c r="AR444" s="21"/>
      <c r="AS444" s="21"/>
      <c r="AT444" s="21"/>
      <c r="AV444" s="21"/>
    </row>
    <row r="445" spans="2:48" x14ac:dyDescent="0.25">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c r="AB445" s="3"/>
      <c r="AC445" s="3"/>
      <c r="AD445" s="3"/>
      <c r="AE445" s="3"/>
      <c r="AF445" s="3"/>
      <c r="AG445" s="3"/>
      <c r="AH445" s="3"/>
      <c r="AI445" s="3"/>
      <c r="AJ445" s="89"/>
      <c r="AK445" s="3"/>
      <c r="AL445" s="21"/>
      <c r="AN445" s="21"/>
      <c r="AO445" s="21"/>
      <c r="AP445" s="21"/>
      <c r="AQ445" s="21"/>
      <c r="AR445" s="21"/>
      <c r="AS445" s="21"/>
      <c r="AT445" s="21"/>
      <c r="AV445" s="21"/>
    </row>
    <row r="446" spans="2:48" x14ac:dyDescent="0.25">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c r="AB446" s="3"/>
      <c r="AC446" s="3"/>
      <c r="AD446" s="3"/>
      <c r="AE446" s="3"/>
      <c r="AF446" s="3"/>
      <c r="AG446" s="3"/>
      <c r="AH446" s="3"/>
      <c r="AI446" s="3"/>
      <c r="AJ446" s="89"/>
      <c r="AK446" s="3"/>
      <c r="AL446" s="21"/>
      <c r="AN446" s="21"/>
      <c r="AO446" s="21"/>
      <c r="AP446" s="21"/>
      <c r="AQ446" s="21"/>
      <c r="AR446" s="21"/>
      <c r="AS446" s="21"/>
      <c r="AT446" s="21"/>
      <c r="AV446" s="21"/>
    </row>
    <row r="447" spans="2:48" x14ac:dyDescent="0.25">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c r="AB447" s="3"/>
      <c r="AC447" s="3"/>
      <c r="AD447" s="3"/>
      <c r="AE447" s="3"/>
      <c r="AF447" s="3"/>
      <c r="AG447" s="3"/>
      <c r="AH447" s="3"/>
      <c r="AI447" s="3"/>
      <c r="AJ447" s="89"/>
      <c r="AK447" s="3"/>
      <c r="AL447" s="21"/>
      <c r="AN447" s="21"/>
      <c r="AO447" s="21"/>
      <c r="AP447" s="21"/>
      <c r="AQ447" s="21"/>
      <c r="AR447" s="21"/>
      <c r="AS447" s="21"/>
      <c r="AT447" s="21"/>
      <c r="AV447" s="21"/>
    </row>
    <row r="448" spans="2:48" x14ac:dyDescent="0.25">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c r="AB448" s="3"/>
      <c r="AC448" s="3"/>
      <c r="AD448" s="3"/>
      <c r="AE448" s="3"/>
      <c r="AF448" s="3"/>
      <c r="AG448" s="3"/>
      <c r="AH448" s="3"/>
      <c r="AI448" s="3"/>
      <c r="AJ448" s="89"/>
      <c r="AK448" s="3"/>
      <c r="AL448" s="21"/>
      <c r="AN448" s="21"/>
      <c r="AO448" s="21"/>
      <c r="AP448" s="21"/>
      <c r="AQ448" s="21"/>
      <c r="AR448" s="21"/>
      <c r="AS448" s="21"/>
      <c r="AT448" s="21"/>
      <c r="AV448" s="21"/>
    </row>
    <row r="449" spans="2:48" x14ac:dyDescent="0.25">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c r="AB449" s="3"/>
      <c r="AC449" s="3"/>
      <c r="AD449" s="3"/>
      <c r="AE449" s="3"/>
      <c r="AF449" s="3"/>
      <c r="AG449" s="3"/>
      <c r="AH449" s="3"/>
      <c r="AI449" s="3"/>
      <c r="AJ449" s="89"/>
      <c r="AK449" s="3"/>
      <c r="AL449" s="21"/>
      <c r="AN449" s="21"/>
      <c r="AO449" s="21"/>
      <c r="AP449" s="21"/>
      <c r="AQ449" s="21"/>
      <c r="AR449" s="21"/>
      <c r="AS449" s="21"/>
      <c r="AT449" s="21"/>
      <c r="AV449" s="21"/>
    </row>
    <row r="450" spans="2:48" x14ac:dyDescent="0.25">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c r="AB450" s="3"/>
      <c r="AC450" s="3"/>
      <c r="AD450" s="3"/>
      <c r="AE450" s="3"/>
      <c r="AF450" s="3"/>
      <c r="AG450" s="3"/>
      <c r="AH450" s="3"/>
      <c r="AI450" s="3"/>
      <c r="AJ450" s="89"/>
      <c r="AK450" s="3"/>
      <c r="AL450" s="21"/>
      <c r="AN450" s="21"/>
      <c r="AO450" s="21"/>
      <c r="AP450" s="21"/>
      <c r="AQ450" s="21"/>
      <c r="AR450" s="21"/>
      <c r="AS450" s="21"/>
      <c r="AT450" s="21"/>
      <c r="AV450" s="21"/>
    </row>
    <row r="451" spans="2:48" x14ac:dyDescent="0.25">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c r="AB451" s="3"/>
      <c r="AC451" s="3"/>
      <c r="AD451" s="3"/>
      <c r="AE451" s="3"/>
      <c r="AF451" s="3"/>
      <c r="AG451" s="3"/>
      <c r="AH451" s="3"/>
      <c r="AI451" s="3"/>
      <c r="AJ451" s="89"/>
      <c r="AK451" s="3"/>
      <c r="AL451" s="21"/>
      <c r="AN451" s="21"/>
      <c r="AO451" s="21"/>
      <c r="AP451" s="21"/>
      <c r="AQ451" s="21"/>
      <c r="AR451" s="21"/>
      <c r="AS451" s="21"/>
      <c r="AT451" s="21"/>
      <c r="AV451" s="21"/>
    </row>
    <row r="452" spans="2:48" x14ac:dyDescent="0.25">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c r="AB452" s="3"/>
      <c r="AC452" s="3"/>
      <c r="AD452" s="3"/>
      <c r="AE452" s="3"/>
      <c r="AF452" s="3"/>
      <c r="AG452" s="3"/>
      <c r="AH452" s="3"/>
      <c r="AI452" s="3"/>
      <c r="AJ452" s="89"/>
      <c r="AK452" s="3"/>
      <c r="AL452" s="21"/>
      <c r="AN452" s="21"/>
      <c r="AO452" s="21"/>
      <c r="AP452" s="21"/>
      <c r="AQ452" s="21"/>
      <c r="AR452" s="21"/>
      <c r="AS452" s="21"/>
      <c r="AT452" s="21"/>
      <c r="AV452" s="21"/>
    </row>
    <row r="453" spans="2:48" x14ac:dyDescent="0.25">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c r="AB453" s="3"/>
      <c r="AC453" s="3"/>
      <c r="AD453" s="3"/>
      <c r="AE453" s="3"/>
      <c r="AF453" s="3"/>
      <c r="AG453" s="3"/>
      <c r="AH453" s="3"/>
      <c r="AI453" s="3"/>
      <c r="AJ453" s="89"/>
      <c r="AK453" s="3"/>
      <c r="AL453" s="21"/>
      <c r="AN453" s="21"/>
      <c r="AO453" s="21"/>
      <c r="AP453" s="21"/>
      <c r="AQ453" s="21"/>
      <c r="AR453" s="21"/>
      <c r="AS453" s="21"/>
      <c r="AT453" s="21"/>
      <c r="AV453" s="21"/>
    </row>
    <row r="454" spans="2:48" x14ac:dyDescent="0.25">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c r="AB454" s="3"/>
      <c r="AC454" s="3"/>
      <c r="AD454" s="3"/>
      <c r="AE454" s="3"/>
      <c r="AF454" s="3"/>
      <c r="AG454" s="3"/>
      <c r="AH454" s="3"/>
      <c r="AI454" s="3"/>
      <c r="AJ454" s="89"/>
      <c r="AK454" s="3"/>
      <c r="AL454" s="21"/>
      <c r="AN454" s="21"/>
      <c r="AO454" s="21"/>
      <c r="AP454" s="21"/>
      <c r="AQ454" s="21"/>
      <c r="AR454" s="21"/>
      <c r="AS454" s="21"/>
      <c r="AT454" s="21"/>
      <c r="AV454" s="21"/>
    </row>
    <row r="455" spans="2:48" x14ac:dyDescent="0.25">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c r="AB455" s="3"/>
      <c r="AC455" s="3"/>
      <c r="AD455" s="3"/>
      <c r="AE455" s="3"/>
      <c r="AF455" s="3"/>
      <c r="AG455" s="3"/>
      <c r="AH455" s="3"/>
      <c r="AI455" s="3"/>
      <c r="AJ455" s="89"/>
      <c r="AK455" s="3"/>
      <c r="AL455" s="21"/>
      <c r="AN455" s="21"/>
      <c r="AO455" s="21"/>
      <c r="AP455" s="21"/>
      <c r="AQ455" s="21"/>
      <c r="AR455" s="21"/>
      <c r="AS455" s="21"/>
      <c r="AT455" s="21"/>
      <c r="AV455" s="21"/>
    </row>
    <row r="456" spans="2:48" x14ac:dyDescent="0.25">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c r="AB456" s="3"/>
      <c r="AC456" s="3"/>
      <c r="AD456" s="3"/>
      <c r="AE456" s="3"/>
      <c r="AF456" s="3"/>
      <c r="AG456" s="3"/>
      <c r="AH456" s="3"/>
      <c r="AI456" s="3"/>
      <c r="AJ456" s="89"/>
      <c r="AK456" s="3"/>
      <c r="AL456" s="21"/>
      <c r="AN456" s="21"/>
      <c r="AO456" s="21"/>
      <c r="AP456" s="21"/>
      <c r="AQ456" s="21"/>
      <c r="AR456" s="21"/>
      <c r="AS456" s="21"/>
      <c r="AT456" s="21"/>
      <c r="AV456" s="21"/>
    </row>
    <row r="457" spans="2:48" x14ac:dyDescent="0.25">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c r="AB457" s="3"/>
      <c r="AC457" s="3"/>
      <c r="AD457" s="3"/>
      <c r="AE457" s="3"/>
      <c r="AF457" s="3"/>
      <c r="AG457" s="3"/>
      <c r="AH457" s="3"/>
      <c r="AI457" s="3"/>
      <c r="AJ457" s="89"/>
      <c r="AK457" s="3"/>
      <c r="AL457" s="21"/>
      <c r="AN457" s="21"/>
      <c r="AO457" s="21"/>
      <c r="AP457" s="21"/>
      <c r="AQ457" s="21"/>
      <c r="AR457" s="21"/>
      <c r="AS457" s="21"/>
      <c r="AT457" s="21"/>
      <c r="AV457" s="21"/>
    </row>
    <row r="458" spans="2:48" x14ac:dyDescent="0.25">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c r="AB458" s="3"/>
      <c r="AC458" s="3"/>
      <c r="AD458" s="3"/>
      <c r="AE458" s="3"/>
      <c r="AF458" s="3"/>
      <c r="AG458" s="3"/>
      <c r="AH458" s="3"/>
      <c r="AI458" s="3"/>
      <c r="AJ458" s="89"/>
      <c r="AK458" s="3"/>
      <c r="AL458" s="21"/>
      <c r="AN458" s="21"/>
      <c r="AO458" s="21"/>
      <c r="AP458" s="21"/>
      <c r="AQ458" s="21"/>
      <c r="AR458" s="21"/>
      <c r="AS458" s="21"/>
      <c r="AT458" s="21"/>
      <c r="AV458" s="21"/>
    </row>
    <row r="459" spans="2:48" x14ac:dyDescent="0.25">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c r="AB459" s="3"/>
      <c r="AC459" s="3"/>
      <c r="AD459" s="3"/>
      <c r="AE459" s="3"/>
      <c r="AF459" s="3"/>
      <c r="AG459" s="3"/>
      <c r="AH459" s="3"/>
      <c r="AI459" s="3"/>
      <c r="AJ459" s="89"/>
      <c r="AK459" s="3"/>
      <c r="AL459" s="21"/>
      <c r="AN459" s="21"/>
      <c r="AO459" s="21"/>
      <c r="AP459" s="21"/>
      <c r="AQ459" s="21"/>
      <c r="AR459" s="21"/>
      <c r="AS459" s="21"/>
      <c r="AT459" s="21"/>
      <c r="AV459" s="21"/>
    </row>
    <row r="460" spans="2:48" x14ac:dyDescent="0.25">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c r="AB460" s="3"/>
      <c r="AC460" s="3"/>
      <c r="AD460" s="3"/>
      <c r="AE460" s="3"/>
      <c r="AF460" s="3"/>
      <c r="AG460" s="3"/>
      <c r="AH460" s="3"/>
      <c r="AI460" s="3"/>
      <c r="AJ460" s="89"/>
      <c r="AK460" s="3"/>
      <c r="AL460" s="21"/>
      <c r="AN460" s="21"/>
      <c r="AO460" s="21"/>
      <c r="AP460" s="21"/>
      <c r="AQ460" s="21"/>
      <c r="AR460" s="21"/>
      <c r="AS460" s="21"/>
      <c r="AT460" s="21"/>
      <c r="AV460" s="21"/>
    </row>
    <row r="461" spans="2:48" x14ac:dyDescent="0.25">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c r="AB461" s="3"/>
      <c r="AC461" s="3"/>
      <c r="AD461" s="3"/>
      <c r="AE461" s="3"/>
      <c r="AF461" s="3"/>
      <c r="AG461" s="3"/>
      <c r="AH461" s="3"/>
      <c r="AI461" s="3"/>
      <c r="AJ461" s="89"/>
      <c r="AK461" s="3"/>
      <c r="AL461" s="21"/>
      <c r="AN461" s="21"/>
      <c r="AO461" s="21"/>
      <c r="AP461" s="21"/>
      <c r="AQ461" s="21"/>
      <c r="AR461" s="21"/>
      <c r="AS461" s="21"/>
      <c r="AT461" s="21"/>
      <c r="AV461" s="21"/>
    </row>
    <row r="462" spans="2:48" x14ac:dyDescent="0.25">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c r="AB462" s="3"/>
      <c r="AC462" s="3"/>
      <c r="AD462" s="3"/>
      <c r="AE462" s="3"/>
      <c r="AF462" s="3"/>
      <c r="AG462" s="3"/>
      <c r="AH462" s="3"/>
      <c r="AI462" s="3"/>
      <c r="AJ462" s="89"/>
      <c r="AK462" s="3"/>
      <c r="AL462" s="21"/>
      <c r="AN462" s="21"/>
      <c r="AO462" s="21"/>
      <c r="AP462" s="21"/>
      <c r="AQ462" s="21"/>
      <c r="AR462" s="21"/>
      <c r="AS462" s="21"/>
      <c r="AT462" s="21"/>
      <c r="AV462" s="21"/>
    </row>
    <row r="463" spans="2:48" x14ac:dyDescent="0.25">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c r="AB463" s="3"/>
      <c r="AC463" s="3"/>
      <c r="AD463" s="3"/>
      <c r="AE463" s="3"/>
      <c r="AF463" s="3"/>
      <c r="AG463" s="3"/>
      <c r="AH463" s="3"/>
      <c r="AI463" s="3"/>
      <c r="AJ463" s="89"/>
      <c r="AK463" s="3"/>
      <c r="AL463" s="21"/>
      <c r="AN463" s="21"/>
      <c r="AO463" s="21"/>
      <c r="AP463" s="21"/>
      <c r="AQ463" s="21"/>
      <c r="AR463" s="21"/>
      <c r="AS463" s="21"/>
      <c r="AT463" s="21"/>
      <c r="AV463" s="21"/>
    </row>
    <row r="464" spans="2:48" x14ac:dyDescent="0.25">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c r="AB464" s="3"/>
      <c r="AC464" s="3"/>
      <c r="AD464" s="3"/>
      <c r="AE464" s="3"/>
      <c r="AF464" s="3"/>
      <c r="AG464" s="3"/>
      <c r="AH464" s="3"/>
      <c r="AI464" s="3"/>
      <c r="AJ464" s="89"/>
      <c r="AK464" s="3"/>
      <c r="AL464" s="21"/>
      <c r="AN464" s="21"/>
      <c r="AO464" s="21"/>
      <c r="AP464" s="21"/>
      <c r="AQ464" s="21"/>
      <c r="AR464" s="21"/>
      <c r="AS464" s="21"/>
      <c r="AT464" s="21"/>
      <c r="AV464" s="21"/>
    </row>
    <row r="465" spans="2:48" x14ac:dyDescent="0.25">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c r="AB465" s="3"/>
      <c r="AC465" s="3"/>
      <c r="AD465" s="3"/>
      <c r="AE465" s="3"/>
      <c r="AF465" s="3"/>
      <c r="AG465" s="3"/>
      <c r="AH465" s="3"/>
      <c r="AI465" s="3"/>
      <c r="AJ465" s="89"/>
      <c r="AK465" s="3"/>
      <c r="AL465" s="21"/>
      <c r="AN465" s="21"/>
      <c r="AO465" s="21"/>
      <c r="AP465" s="21"/>
      <c r="AQ465" s="21"/>
      <c r="AR465" s="21"/>
      <c r="AS465" s="21"/>
      <c r="AT465" s="21"/>
      <c r="AV465" s="21"/>
    </row>
    <row r="466" spans="2:48" x14ac:dyDescent="0.25">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c r="AB466" s="3"/>
      <c r="AC466" s="3"/>
      <c r="AD466" s="3"/>
      <c r="AE466" s="3"/>
      <c r="AF466" s="3"/>
      <c r="AG466" s="3"/>
      <c r="AH466" s="3"/>
      <c r="AI466" s="3"/>
      <c r="AJ466" s="89"/>
      <c r="AK466" s="3"/>
      <c r="AL466" s="21"/>
      <c r="AN466" s="21"/>
      <c r="AO466" s="21"/>
      <c r="AP466" s="21"/>
      <c r="AQ466" s="21"/>
      <c r="AR466" s="21"/>
      <c r="AS466" s="21"/>
      <c r="AT466" s="21"/>
      <c r="AV466" s="21"/>
    </row>
    <row r="467" spans="2:48" x14ac:dyDescent="0.25">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c r="AB467" s="3"/>
      <c r="AC467" s="3"/>
      <c r="AD467" s="3"/>
      <c r="AE467" s="3"/>
      <c r="AF467" s="3"/>
      <c r="AG467" s="3"/>
      <c r="AH467" s="3"/>
      <c r="AI467" s="3"/>
      <c r="AJ467" s="89"/>
      <c r="AK467" s="3"/>
      <c r="AL467" s="21"/>
      <c r="AN467" s="21"/>
      <c r="AO467" s="21"/>
      <c r="AP467" s="21"/>
      <c r="AQ467" s="21"/>
      <c r="AR467" s="21"/>
      <c r="AS467" s="21"/>
      <c r="AT467" s="21"/>
      <c r="AV467" s="21"/>
    </row>
    <row r="468" spans="2:48" x14ac:dyDescent="0.25">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c r="AB468" s="3"/>
      <c r="AC468" s="3"/>
      <c r="AD468" s="3"/>
      <c r="AE468" s="3"/>
      <c r="AF468" s="3"/>
      <c r="AG468" s="3"/>
      <c r="AH468" s="3"/>
      <c r="AI468" s="3"/>
      <c r="AJ468" s="89"/>
      <c r="AK468" s="3"/>
      <c r="AL468" s="21"/>
      <c r="AN468" s="21"/>
      <c r="AO468" s="21"/>
      <c r="AP468" s="21"/>
      <c r="AQ468" s="21"/>
      <c r="AR468" s="21"/>
      <c r="AS468" s="21"/>
      <c r="AT468" s="21"/>
      <c r="AV468" s="21"/>
    </row>
    <row r="469" spans="2:48" x14ac:dyDescent="0.25">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c r="AB469" s="3"/>
      <c r="AC469" s="3"/>
      <c r="AD469" s="3"/>
      <c r="AE469" s="3"/>
      <c r="AF469" s="3"/>
      <c r="AG469" s="3"/>
      <c r="AH469" s="3"/>
      <c r="AI469" s="3"/>
      <c r="AJ469" s="89"/>
      <c r="AK469" s="3"/>
      <c r="AL469" s="21"/>
      <c r="AN469" s="21"/>
      <c r="AO469" s="21"/>
      <c r="AP469" s="21"/>
      <c r="AQ469" s="21"/>
      <c r="AR469" s="21"/>
      <c r="AS469" s="21"/>
      <c r="AT469" s="21"/>
      <c r="AV469" s="21"/>
    </row>
    <row r="470" spans="2:48" x14ac:dyDescent="0.25">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c r="AB470" s="3"/>
      <c r="AC470" s="3"/>
      <c r="AD470" s="3"/>
      <c r="AE470" s="3"/>
      <c r="AF470" s="3"/>
      <c r="AG470" s="3"/>
      <c r="AH470" s="3"/>
      <c r="AI470" s="3"/>
      <c r="AJ470" s="89"/>
      <c r="AK470" s="3"/>
      <c r="AL470" s="21"/>
      <c r="AN470" s="21"/>
      <c r="AO470" s="21"/>
      <c r="AP470" s="21"/>
      <c r="AQ470" s="21"/>
      <c r="AR470" s="21"/>
      <c r="AS470" s="21"/>
      <c r="AT470" s="21"/>
      <c r="AV470" s="21"/>
    </row>
    <row r="471" spans="2:48" x14ac:dyDescent="0.25">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c r="AB471" s="3"/>
      <c r="AC471" s="3"/>
      <c r="AD471" s="3"/>
      <c r="AE471" s="3"/>
      <c r="AF471" s="3"/>
      <c r="AG471" s="3"/>
      <c r="AH471" s="3"/>
      <c r="AI471" s="3"/>
      <c r="AJ471" s="89"/>
      <c r="AK471" s="3"/>
      <c r="AL471" s="21"/>
      <c r="AN471" s="21"/>
      <c r="AO471" s="21"/>
      <c r="AP471" s="21"/>
      <c r="AQ471" s="21"/>
      <c r="AR471" s="21"/>
      <c r="AS471" s="21"/>
      <c r="AT471" s="21"/>
      <c r="AV471" s="21"/>
    </row>
    <row r="472" spans="2:48" x14ac:dyDescent="0.25">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c r="AB472" s="3"/>
      <c r="AC472" s="3"/>
      <c r="AD472" s="3"/>
      <c r="AE472" s="3"/>
      <c r="AF472" s="3"/>
      <c r="AG472" s="3"/>
      <c r="AH472" s="3"/>
      <c r="AI472" s="3"/>
      <c r="AJ472" s="89"/>
      <c r="AK472" s="3"/>
      <c r="AL472" s="21"/>
      <c r="AN472" s="21"/>
      <c r="AO472" s="21"/>
      <c r="AP472" s="21"/>
      <c r="AQ472" s="21"/>
      <c r="AR472" s="21"/>
      <c r="AS472" s="21"/>
      <c r="AT472" s="21"/>
      <c r="AV472" s="21"/>
    </row>
    <row r="473" spans="2:48" x14ac:dyDescent="0.25">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c r="AB473" s="3"/>
      <c r="AC473" s="3"/>
      <c r="AD473" s="3"/>
      <c r="AE473" s="3"/>
      <c r="AF473" s="3"/>
      <c r="AG473" s="3"/>
      <c r="AH473" s="3"/>
      <c r="AI473" s="3"/>
      <c r="AJ473" s="89"/>
      <c r="AK473" s="3"/>
      <c r="AL473" s="21"/>
      <c r="AN473" s="21"/>
      <c r="AO473" s="21"/>
      <c r="AP473" s="21"/>
      <c r="AQ473" s="21"/>
      <c r="AR473" s="21"/>
      <c r="AS473" s="21"/>
      <c r="AT473" s="21"/>
      <c r="AV473" s="21"/>
    </row>
    <row r="474" spans="2:48" x14ac:dyDescent="0.25">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c r="AB474" s="3"/>
      <c r="AC474" s="3"/>
      <c r="AD474" s="3"/>
      <c r="AE474" s="3"/>
      <c r="AF474" s="3"/>
      <c r="AG474" s="3"/>
      <c r="AH474" s="3"/>
      <c r="AI474" s="3"/>
      <c r="AJ474" s="89"/>
      <c r="AK474" s="3"/>
      <c r="AL474" s="21"/>
      <c r="AN474" s="21"/>
      <c r="AO474" s="21"/>
      <c r="AP474" s="21"/>
      <c r="AQ474" s="21"/>
      <c r="AR474" s="21"/>
      <c r="AS474" s="21"/>
      <c r="AT474" s="21"/>
      <c r="AV474" s="21"/>
    </row>
    <row r="475" spans="2:48" x14ac:dyDescent="0.25">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c r="AB475" s="3"/>
      <c r="AC475" s="3"/>
      <c r="AD475" s="3"/>
      <c r="AE475" s="3"/>
      <c r="AF475" s="3"/>
      <c r="AG475" s="3"/>
      <c r="AH475" s="3"/>
      <c r="AI475" s="3"/>
      <c r="AJ475" s="89"/>
      <c r="AK475" s="3"/>
      <c r="AL475" s="21"/>
      <c r="AN475" s="21"/>
      <c r="AO475" s="21"/>
      <c r="AP475" s="21"/>
      <c r="AQ475" s="21"/>
      <c r="AR475" s="21"/>
      <c r="AS475" s="21"/>
      <c r="AT475" s="21"/>
      <c r="AV475" s="21"/>
    </row>
    <row r="476" spans="2:48" x14ac:dyDescent="0.25">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c r="AB476" s="3"/>
      <c r="AC476" s="3"/>
      <c r="AD476" s="3"/>
      <c r="AE476" s="3"/>
      <c r="AF476" s="3"/>
      <c r="AG476" s="3"/>
      <c r="AH476" s="3"/>
      <c r="AI476" s="3"/>
      <c r="AJ476" s="89"/>
      <c r="AK476" s="3"/>
      <c r="AL476" s="21"/>
      <c r="AN476" s="21"/>
      <c r="AO476" s="21"/>
      <c r="AP476" s="21"/>
      <c r="AQ476" s="21"/>
      <c r="AR476" s="21"/>
      <c r="AS476" s="21"/>
      <c r="AT476" s="21"/>
      <c r="AV476" s="21"/>
    </row>
    <row r="477" spans="2:48" x14ac:dyDescent="0.25">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c r="AB477" s="3"/>
      <c r="AC477" s="3"/>
      <c r="AD477" s="3"/>
      <c r="AE477" s="3"/>
      <c r="AF477" s="3"/>
      <c r="AG477" s="3"/>
      <c r="AH477" s="3"/>
      <c r="AI477" s="3"/>
      <c r="AJ477" s="89"/>
      <c r="AK477" s="3"/>
      <c r="AL477" s="21"/>
      <c r="AN477" s="21"/>
      <c r="AO477" s="21"/>
      <c r="AP477" s="21"/>
      <c r="AQ477" s="21"/>
      <c r="AR477" s="21"/>
      <c r="AS477" s="21"/>
      <c r="AT477" s="21"/>
      <c r="AV477" s="21"/>
    </row>
    <row r="478" spans="2:48" x14ac:dyDescent="0.25">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c r="AB478" s="3"/>
      <c r="AC478" s="3"/>
      <c r="AD478" s="3"/>
      <c r="AE478" s="3"/>
      <c r="AF478" s="3"/>
      <c r="AG478" s="3"/>
      <c r="AH478" s="3"/>
      <c r="AI478" s="3"/>
      <c r="AJ478" s="89"/>
      <c r="AK478" s="3"/>
      <c r="AL478" s="21"/>
      <c r="AN478" s="21"/>
      <c r="AO478" s="21"/>
      <c r="AP478" s="21"/>
      <c r="AQ478" s="21"/>
      <c r="AR478" s="21"/>
      <c r="AS478" s="21"/>
      <c r="AT478" s="21"/>
      <c r="AV478" s="21"/>
    </row>
    <row r="479" spans="2:48" x14ac:dyDescent="0.25">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c r="AB479" s="3"/>
      <c r="AC479" s="3"/>
      <c r="AD479" s="3"/>
      <c r="AE479" s="3"/>
      <c r="AF479" s="3"/>
      <c r="AG479" s="3"/>
      <c r="AH479" s="3"/>
      <c r="AI479" s="3"/>
      <c r="AJ479" s="89"/>
      <c r="AK479" s="3"/>
      <c r="AL479" s="21"/>
      <c r="AN479" s="21"/>
      <c r="AO479" s="21"/>
      <c r="AP479" s="21"/>
      <c r="AQ479" s="21"/>
      <c r="AR479" s="21"/>
      <c r="AS479" s="21"/>
      <c r="AT479" s="21"/>
      <c r="AV479" s="21"/>
    </row>
    <row r="480" spans="2:48" x14ac:dyDescent="0.25">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c r="AB480" s="3"/>
      <c r="AC480" s="3"/>
      <c r="AD480" s="3"/>
      <c r="AE480" s="3"/>
      <c r="AF480" s="3"/>
      <c r="AG480" s="3"/>
      <c r="AH480" s="3"/>
      <c r="AI480" s="3"/>
      <c r="AJ480" s="89"/>
      <c r="AK480" s="3"/>
      <c r="AL480" s="21"/>
      <c r="AN480" s="21"/>
      <c r="AO480" s="21"/>
      <c r="AP480" s="21"/>
      <c r="AQ480" s="21"/>
      <c r="AR480" s="21"/>
      <c r="AS480" s="21"/>
      <c r="AT480" s="21"/>
      <c r="AV480" s="21"/>
    </row>
    <row r="481" spans="2:48" x14ac:dyDescent="0.25">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c r="AB481" s="3"/>
      <c r="AC481" s="3"/>
      <c r="AD481" s="3"/>
      <c r="AE481" s="3"/>
      <c r="AF481" s="3"/>
      <c r="AG481" s="3"/>
      <c r="AH481" s="3"/>
      <c r="AI481" s="3"/>
      <c r="AJ481" s="89"/>
      <c r="AK481" s="3"/>
      <c r="AL481" s="21"/>
      <c r="AN481" s="21"/>
      <c r="AO481" s="21"/>
      <c r="AP481" s="21"/>
      <c r="AQ481" s="21"/>
      <c r="AR481" s="21"/>
      <c r="AS481" s="21"/>
      <c r="AT481" s="21"/>
      <c r="AV481" s="21"/>
    </row>
    <row r="482" spans="2:48" x14ac:dyDescent="0.25">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c r="AB482" s="3"/>
      <c r="AC482" s="3"/>
      <c r="AD482" s="3"/>
      <c r="AE482" s="3"/>
      <c r="AF482" s="3"/>
      <c r="AG482" s="3"/>
      <c r="AH482" s="3"/>
      <c r="AI482" s="3"/>
      <c r="AJ482" s="89"/>
      <c r="AK482" s="3"/>
      <c r="AL482" s="21"/>
      <c r="AN482" s="21"/>
      <c r="AO482" s="21"/>
      <c r="AP482" s="21"/>
      <c r="AQ482" s="21"/>
      <c r="AR482" s="21"/>
      <c r="AS482" s="21"/>
      <c r="AT482" s="21"/>
      <c r="AV482" s="21"/>
    </row>
    <row r="483" spans="2:48" x14ac:dyDescent="0.25">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c r="AB483" s="3"/>
      <c r="AC483" s="3"/>
      <c r="AD483" s="3"/>
      <c r="AE483" s="3"/>
      <c r="AF483" s="3"/>
      <c r="AG483" s="3"/>
      <c r="AH483" s="3"/>
      <c r="AI483" s="3"/>
      <c r="AJ483" s="89"/>
      <c r="AK483" s="3"/>
      <c r="AL483" s="21"/>
      <c r="AN483" s="21"/>
      <c r="AO483" s="21"/>
      <c r="AP483" s="21"/>
      <c r="AQ483" s="21"/>
      <c r="AR483" s="21"/>
      <c r="AS483" s="21"/>
      <c r="AT483" s="21"/>
      <c r="AV483" s="21"/>
    </row>
    <row r="484" spans="2:48" x14ac:dyDescent="0.25">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c r="AB484" s="3"/>
      <c r="AC484" s="3"/>
      <c r="AD484" s="3"/>
      <c r="AE484" s="3"/>
      <c r="AF484" s="3"/>
      <c r="AG484" s="3"/>
      <c r="AH484" s="3"/>
      <c r="AI484" s="3"/>
      <c r="AJ484" s="89"/>
      <c r="AK484" s="3"/>
      <c r="AL484" s="21"/>
      <c r="AN484" s="21"/>
      <c r="AO484" s="21"/>
      <c r="AP484" s="21"/>
      <c r="AQ484" s="21"/>
      <c r="AR484" s="21"/>
      <c r="AS484" s="21"/>
      <c r="AT484" s="21"/>
      <c r="AV484" s="21"/>
    </row>
    <row r="485" spans="2:48" x14ac:dyDescent="0.25">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c r="AB485" s="3"/>
      <c r="AC485" s="3"/>
      <c r="AD485" s="3"/>
      <c r="AE485" s="3"/>
      <c r="AF485" s="3"/>
      <c r="AG485" s="3"/>
      <c r="AH485" s="3"/>
      <c r="AI485" s="3"/>
      <c r="AJ485" s="89"/>
      <c r="AK485" s="3"/>
      <c r="AL485" s="21"/>
      <c r="AN485" s="21"/>
      <c r="AO485" s="21"/>
      <c r="AP485" s="21"/>
      <c r="AQ485" s="21"/>
      <c r="AR485" s="21"/>
      <c r="AS485" s="21"/>
      <c r="AT485" s="21"/>
      <c r="AV485" s="21"/>
    </row>
    <row r="486" spans="2:48" x14ac:dyDescent="0.25">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c r="AB486" s="3"/>
      <c r="AC486" s="3"/>
      <c r="AD486" s="3"/>
      <c r="AE486" s="3"/>
      <c r="AF486" s="3"/>
      <c r="AG486" s="3"/>
      <c r="AH486" s="3"/>
      <c r="AI486" s="3"/>
      <c r="AJ486" s="89"/>
      <c r="AK486" s="3"/>
      <c r="AL486" s="21"/>
      <c r="AN486" s="21"/>
      <c r="AO486" s="21"/>
      <c r="AP486" s="21"/>
      <c r="AQ486" s="21"/>
      <c r="AR486" s="21"/>
      <c r="AS486" s="21"/>
      <c r="AT486" s="21"/>
      <c r="AV486" s="21"/>
    </row>
    <row r="487" spans="2:48" x14ac:dyDescent="0.25">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c r="AB487" s="3"/>
      <c r="AC487" s="3"/>
      <c r="AD487" s="3"/>
      <c r="AE487" s="3"/>
      <c r="AF487" s="3"/>
      <c r="AG487" s="3"/>
      <c r="AH487" s="3"/>
      <c r="AI487" s="3"/>
      <c r="AJ487" s="89"/>
      <c r="AK487" s="3"/>
      <c r="AL487" s="21"/>
      <c r="AN487" s="21"/>
      <c r="AO487" s="21"/>
      <c r="AP487" s="21"/>
      <c r="AQ487" s="21"/>
      <c r="AR487" s="21"/>
      <c r="AS487" s="21"/>
      <c r="AT487" s="21"/>
      <c r="AV487" s="21"/>
    </row>
    <row r="488" spans="2:48" x14ac:dyDescent="0.25">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c r="AB488" s="3"/>
      <c r="AC488" s="3"/>
      <c r="AD488" s="3"/>
      <c r="AE488" s="3"/>
      <c r="AF488" s="3"/>
      <c r="AG488" s="3"/>
      <c r="AH488" s="3"/>
      <c r="AI488" s="3"/>
      <c r="AJ488" s="89"/>
      <c r="AK488" s="3"/>
      <c r="AL488" s="21"/>
      <c r="AN488" s="21"/>
      <c r="AO488" s="21"/>
      <c r="AP488" s="21"/>
      <c r="AQ488" s="21"/>
      <c r="AR488" s="21"/>
      <c r="AS488" s="21"/>
      <c r="AT488" s="21"/>
      <c r="AV488" s="21"/>
    </row>
    <row r="489" spans="2:48" x14ac:dyDescent="0.25">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c r="AB489" s="3"/>
      <c r="AC489" s="3"/>
      <c r="AD489" s="3"/>
      <c r="AE489" s="3"/>
      <c r="AF489" s="3"/>
      <c r="AG489" s="3"/>
      <c r="AH489" s="3"/>
      <c r="AI489" s="3"/>
      <c r="AJ489" s="89"/>
      <c r="AK489" s="3"/>
      <c r="AL489" s="21"/>
      <c r="AN489" s="21"/>
      <c r="AO489" s="21"/>
      <c r="AP489" s="21"/>
      <c r="AQ489" s="21"/>
      <c r="AR489" s="21"/>
      <c r="AS489" s="21"/>
      <c r="AT489" s="21"/>
      <c r="AV489" s="21"/>
    </row>
    <row r="490" spans="2:48" x14ac:dyDescent="0.25">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c r="AB490" s="3"/>
      <c r="AC490" s="3"/>
      <c r="AD490" s="3"/>
      <c r="AE490" s="3"/>
      <c r="AF490" s="3"/>
      <c r="AG490" s="3"/>
      <c r="AH490" s="3"/>
      <c r="AI490" s="3"/>
      <c r="AJ490" s="89"/>
      <c r="AK490" s="3"/>
      <c r="AL490" s="21"/>
      <c r="AN490" s="21"/>
      <c r="AO490" s="21"/>
      <c r="AP490" s="21"/>
      <c r="AQ490" s="21"/>
      <c r="AR490" s="21"/>
      <c r="AS490" s="21"/>
      <c r="AT490" s="21"/>
      <c r="AV490" s="21"/>
    </row>
    <row r="491" spans="2:48" x14ac:dyDescent="0.25">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c r="AB491" s="3"/>
      <c r="AC491" s="3"/>
      <c r="AD491" s="3"/>
      <c r="AE491" s="3"/>
      <c r="AF491" s="3"/>
      <c r="AG491" s="3"/>
      <c r="AH491" s="3"/>
      <c r="AI491" s="3"/>
      <c r="AJ491" s="89"/>
      <c r="AK491" s="3"/>
      <c r="AL491" s="21"/>
      <c r="AN491" s="21"/>
      <c r="AO491" s="21"/>
      <c r="AP491" s="21"/>
      <c r="AQ491" s="21"/>
      <c r="AR491" s="21"/>
      <c r="AS491" s="21"/>
      <c r="AT491" s="21"/>
      <c r="AV491" s="21"/>
    </row>
    <row r="492" spans="2:48" x14ac:dyDescent="0.25">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c r="AB492" s="3"/>
      <c r="AC492" s="3"/>
      <c r="AD492" s="3"/>
      <c r="AE492" s="3"/>
      <c r="AF492" s="3"/>
      <c r="AG492" s="3"/>
      <c r="AH492" s="3"/>
      <c r="AI492" s="3"/>
      <c r="AJ492" s="89"/>
      <c r="AK492" s="3"/>
      <c r="AL492" s="21"/>
      <c r="AN492" s="21"/>
      <c r="AO492" s="21"/>
      <c r="AP492" s="21"/>
      <c r="AQ492" s="21"/>
      <c r="AR492" s="21"/>
      <c r="AS492" s="21"/>
      <c r="AT492" s="21"/>
      <c r="AV492" s="21"/>
    </row>
    <row r="493" spans="2:48" x14ac:dyDescent="0.25">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c r="AB493" s="3"/>
      <c r="AC493" s="3"/>
      <c r="AD493" s="3"/>
      <c r="AE493" s="3"/>
      <c r="AF493" s="3"/>
      <c r="AG493" s="3"/>
      <c r="AH493" s="3"/>
      <c r="AI493" s="3"/>
      <c r="AJ493" s="89"/>
      <c r="AK493" s="3"/>
      <c r="AL493" s="21"/>
      <c r="AN493" s="21"/>
      <c r="AO493" s="21"/>
      <c r="AP493" s="21"/>
      <c r="AQ493" s="21"/>
      <c r="AR493" s="21"/>
      <c r="AS493" s="21"/>
      <c r="AT493" s="21"/>
      <c r="AV493" s="21"/>
    </row>
    <row r="494" spans="2:48" x14ac:dyDescent="0.25">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c r="AB494" s="3"/>
      <c r="AC494" s="3"/>
      <c r="AD494" s="3"/>
      <c r="AE494" s="3"/>
      <c r="AF494" s="3"/>
      <c r="AG494" s="3"/>
      <c r="AH494" s="3"/>
      <c r="AI494" s="3"/>
      <c r="AJ494" s="89"/>
      <c r="AK494" s="3"/>
      <c r="AL494" s="21"/>
      <c r="AN494" s="21"/>
      <c r="AO494" s="21"/>
      <c r="AP494" s="21"/>
      <c r="AQ494" s="21"/>
      <c r="AR494" s="21"/>
      <c r="AS494" s="21"/>
      <c r="AT494" s="21"/>
      <c r="AV494" s="21"/>
    </row>
    <row r="495" spans="2:48" x14ac:dyDescent="0.25">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B495" s="3"/>
      <c r="AC495" s="3"/>
      <c r="AD495" s="3"/>
      <c r="AE495" s="3"/>
      <c r="AF495" s="3"/>
      <c r="AG495" s="3"/>
      <c r="AH495" s="3"/>
      <c r="AI495" s="3"/>
      <c r="AJ495" s="89"/>
      <c r="AK495" s="3"/>
      <c r="AL495" s="21"/>
      <c r="AN495" s="21"/>
      <c r="AO495" s="21"/>
      <c r="AP495" s="21"/>
      <c r="AQ495" s="21"/>
      <c r="AR495" s="21"/>
      <c r="AS495" s="21"/>
      <c r="AT495" s="21"/>
      <c r="AV495" s="21"/>
    </row>
    <row r="496" spans="2:48" x14ac:dyDescent="0.25">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B496" s="3"/>
      <c r="AC496" s="3"/>
      <c r="AD496" s="3"/>
      <c r="AE496" s="3"/>
      <c r="AF496" s="3"/>
      <c r="AG496" s="3"/>
      <c r="AH496" s="3"/>
      <c r="AI496" s="3"/>
      <c r="AJ496" s="89"/>
      <c r="AK496" s="3"/>
      <c r="AL496" s="21"/>
      <c r="AN496" s="21"/>
      <c r="AO496" s="21"/>
      <c r="AP496" s="21"/>
      <c r="AQ496" s="21"/>
      <c r="AR496" s="21"/>
      <c r="AS496" s="21"/>
      <c r="AT496" s="21"/>
      <c r="AV496" s="21"/>
    </row>
    <row r="497" spans="2:48" x14ac:dyDescent="0.25">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B497" s="3"/>
      <c r="AC497" s="3"/>
      <c r="AD497" s="3"/>
      <c r="AE497" s="3"/>
      <c r="AF497" s="3"/>
      <c r="AG497" s="3"/>
      <c r="AH497" s="3"/>
      <c r="AI497" s="3"/>
      <c r="AJ497" s="89"/>
      <c r="AK497" s="3"/>
      <c r="AL497" s="21"/>
      <c r="AN497" s="21"/>
      <c r="AO497" s="21"/>
      <c r="AP497" s="21"/>
      <c r="AQ497" s="21"/>
      <c r="AR497" s="21"/>
      <c r="AS497" s="21"/>
      <c r="AT497" s="21"/>
      <c r="AV497" s="21"/>
    </row>
    <row r="498" spans="2:48" x14ac:dyDescent="0.25">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B498" s="3"/>
      <c r="AC498" s="3"/>
      <c r="AD498" s="3"/>
      <c r="AE498" s="3"/>
      <c r="AF498" s="3"/>
      <c r="AG498" s="3"/>
      <c r="AH498" s="3"/>
      <c r="AI498" s="3"/>
      <c r="AJ498" s="89"/>
      <c r="AK498" s="3"/>
      <c r="AL498" s="21"/>
      <c r="AN498" s="21"/>
      <c r="AO498" s="21"/>
      <c r="AP498" s="21"/>
      <c r="AQ498" s="21"/>
      <c r="AR498" s="21"/>
      <c r="AS498" s="21"/>
      <c r="AT498" s="21"/>
      <c r="AV498" s="21"/>
    </row>
    <row r="499" spans="2:48" x14ac:dyDescent="0.25">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B499" s="3"/>
      <c r="AC499" s="3"/>
      <c r="AD499" s="3"/>
      <c r="AE499" s="3"/>
      <c r="AF499" s="3"/>
      <c r="AG499" s="3"/>
      <c r="AH499" s="3"/>
      <c r="AI499" s="3"/>
      <c r="AJ499" s="89"/>
      <c r="AK499" s="3"/>
      <c r="AL499" s="21"/>
      <c r="AN499" s="21"/>
      <c r="AO499" s="21"/>
      <c r="AP499" s="21"/>
      <c r="AQ499" s="21"/>
      <c r="AR499" s="21"/>
      <c r="AS499" s="21"/>
      <c r="AT499" s="21"/>
      <c r="AV499" s="21"/>
    </row>
    <row r="500" spans="2:48" x14ac:dyDescent="0.25">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c r="AB500" s="3"/>
      <c r="AC500" s="3"/>
      <c r="AD500" s="3"/>
      <c r="AE500" s="3"/>
      <c r="AF500" s="3"/>
      <c r="AG500" s="3"/>
      <c r="AH500" s="3"/>
      <c r="AI500" s="3"/>
      <c r="AJ500" s="89"/>
      <c r="AK500" s="3"/>
      <c r="AL500" s="21"/>
      <c r="AN500" s="21"/>
      <c r="AO500" s="21"/>
      <c r="AP500" s="21"/>
      <c r="AQ500" s="21"/>
      <c r="AR500" s="21"/>
      <c r="AS500" s="21"/>
      <c r="AT500" s="21"/>
      <c r="AV500" s="21"/>
    </row>
    <row r="501" spans="2:48" x14ac:dyDescent="0.25">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c r="AB501" s="3"/>
      <c r="AC501" s="3"/>
      <c r="AD501" s="3"/>
      <c r="AE501" s="3"/>
      <c r="AF501" s="3"/>
      <c r="AG501" s="3"/>
      <c r="AH501" s="3"/>
      <c r="AI501" s="3"/>
      <c r="AJ501" s="89"/>
      <c r="AK501" s="3"/>
      <c r="AL501" s="21"/>
      <c r="AN501" s="21"/>
      <c r="AO501" s="21"/>
      <c r="AP501" s="21"/>
      <c r="AQ501" s="21"/>
      <c r="AR501" s="21"/>
      <c r="AS501" s="21"/>
      <c r="AT501" s="21"/>
      <c r="AV501" s="21"/>
    </row>
    <row r="502" spans="2:48" x14ac:dyDescent="0.25">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c r="AB502" s="3"/>
      <c r="AC502" s="3"/>
      <c r="AD502" s="3"/>
      <c r="AE502" s="3"/>
      <c r="AF502" s="3"/>
      <c r="AG502" s="3"/>
      <c r="AH502" s="3"/>
      <c r="AI502" s="3"/>
      <c r="AJ502" s="89"/>
      <c r="AK502" s="3"/>
      <c r="AL502" s="21"/>
      <c r="AN502" s="21"/>
      <c r="AO502" s="21"/>
      <c r="AP502" s="21"/>
      <c r="AQ502" s="21"/>
      <c r="AR502" s="21"/>
      <c r="AS502" s="21"/>
      <c r="AT502" s="21"/>
      <c r="AV502" s="21"/>
    </row>
    <row r="503" spans="2:48" x14ac:dyDescent="0.25">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c r="AB503" s="3"/>
      <c r="AC503" s="3"/>
      <c r="AD503" s="3"/>
      <c r="AE503" s="3"/>
      <c r="AF503" s="3"/>
      <c r="AG503" s="3"/>
      <c r="AH503" s="3"/>
      <c r="AI503" s="3"/>
      <c r="AJ503" s="89"/>
      <c r="AK503" s="3"/>
      <c r="AL503" s="21"/>
      <c r="AN503" s="21"/>
      <c r="AO503" s="21"/>
      <c r="AP503" s="21"/>
      <c r="AQ503" s="21"/>
      <c r="AR503" s="21"/>
      <c r="AS503" s="21"/>
      <c r="AT503" s="21"/>
      <c r="AV503" s="21"/>
    </row>
    <row r="504" spans="2:48" x14ac:dyDescent="0.25">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c r="AB504" s="3"/>
      <c r="AC504" s="3"/>
      <c r="AD504" s="3"/>
      <c r="AE504" s="3"/>
      <c r="AF504" s="3"/>
      <c r="AG504" s="3"/>
      <c r="AH504" s="3"/>
      <c r="AI504" s="3"/>
      <c r="AJ504" s="89"/>
      <c r="AK504" s="3"/>
      <c r="AL504" s="21"/>
      <c r="AN504" s="21"/>
      <c r="AO504" s="21"/>
      <c r="AP504" s="21"/>
      <c r="AQ504" s="21"/>
      <c r="AR504" s="21"/>
      <c r="AS504" s="21"/>
      <c r="AT504" s="21"/>
      <c r="AV504" s="21"/>
    </row>
    <row r="505" spans="2:48" x14ac:dyDescent="0.25">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c r="AB505" s="3"/>
      <c r="AC505" s="3"/>
      <c r="AD505" s="3"/>
      <c r="AE505" s="3"/>
      <c r="AF505" s="3"/>
      <c r="AG505" s="3"/>
      <c r="AH505" s="3"/>
      <c r="AI505" s="3"/>
      <c r="AJ505" s="89"/>
      <c r="AK505" s="3"/>
      <c r="AL505" s="21"/>
      <c r="AN505" s="21"/>
      <c r="AO505" s="21"/>
      <c r="AP505" s="21"/>
      <c r="AQ505" s="21"/>
      <c r="AR505" s="21"/>
      <c r="AS505" s="21"/>
      <c r="AT505" s="21"/>
      <c r="AV505" s="21"/>
    </row>
    <row r="506" spans="2:48" x14ac:dyDescent="0.25">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c r="AB506" s="3"/>
      <c r="AC506" s="3"/>
      <c r="AD506" s="3"/>
      <c r="AE506" s="3"/>
      <c r="AF506" s="3"/>
      <c r="AG506" s="3"/>
      <c r="AH506" s="3"/>
      <c r="AI506" s="3"/>
      <c r="AJ506" s="89"/>
      <c r="AK506" s="3"/>
      <c r="AL506" s="21"/>
      <c r="AN506" s="21"/>
      <c r="AO506" s="21"/>
      <c r="AP506" s="21"/>
      <c r="AQ506" s="21"/>
      <c r="AR506" s="21"/>
      <c r="AS506" s="21"/>
      <c r="AT506" s="21"/>
      <c r="AV506" s="21"/>
    </row>
    <row r="507" spans="2:48" x14ac:dyDescent="0.25">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c r="AB507" s="3"/>
      <c r="AC507" s="3"/>
      <c r="AD507" s="3"/>
      <c r="AE507" s="3"/>
      <c r="AF507" s="3"/>
      <c r="AG507" s="3"/>
      <c r="AH507" s="3"/>
      <c r="AI507" s="3"/>
      <c r="AJ507" s="89"/>
      <c r="AK507" s="3"/>
      <c r="AL507" s="21"/>
      <c r="AN507" s="21"/>
      <c r="AO507" s="21"/>
      <c r="AP507" s="21"/>
      <c r="AQ507" s="21"/>
      <c r="AR507" s="21"/>
      <c r="AS507" s="21"/>
      <c r="AT507" s="21"/>
      <c r="AV507" s="21"/>
    </row>
    <row r="508" spans="2:48" x14ac:dyDescent="0.25">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c r="AB508" s="3"/>
      <c r="AC508" s="3"/>
      <c r="AD508" s="3"/>
      <c r="AE508" s="3"/>
      <c r="AF508" s="3"/>
      <c r="AG508" s="3"/>
      <c r="AH508" s="3"/>
      <c r="AI508" s="3"/>
      <c r="AJ508" s="89"/>
      <c r="AK508" s="3"/>
      <c r="AL508" s="21"/>
      <c r="AN508" s="21"/>
      <c r="AO508" s="21"/>
      <c r="AP508" s="21"/>
      <c r="AQ508" s="21"/>
      <c r="AR508" s="21"/>
      <c r="AS508" s="21"/>
      <c r="AT508" s="21"/>
      <c r="AV508" s="21"/>
    </row>
    <row r="509" spans="2:48" x14ac:dyDescent="0.25">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c r="AB509" s="3"/>
      <c r="AC509" s="3"/>
      <c r="AD509" s="3"/>
      <c r="AE509" s="3"/>
      <c r="AF509" s="3"/>
      <c r="AG509" s="3"/>
      <c r="AH509" s="3"/>
      <c r="AI509" s="3"/>
      <c r="AJ509" s="89"/>
      <c r="AK509" s="3"/>
      <c r="AL509" s="21"/>
      <c r="AN509" s="21"/>
      <c r="AO509" s="21"/>
      <c r="AP509" s="21"/>
      <c r="AQ509" s="21"/>
      <c r="AR509" s="21"/>
      <c r="AS509" s="21"/>
      <c r="AT509" s="21"/>
      <c r="AV509" s="21"/>
    </row>
    <row r="510" spans="2:48" x14ac:dyDescent="0.25">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c r="AB510" s="3"/>
      <c r="AC510" s="3"/>
      <c r="AD510" s="3"/>
      <c r="AE510" s="3"/>
      <c r="AF510" s="3"/>
      <c r="AG510" s="3"/>
      <c r="AH510" s="3"/>
      <c r="AI510" s="3"/>
      <c r="AJ510" s="89"/>
      <c r="AK510" s="3"/>
      <c r="AL510" s="21"/>
      <c r="AN510" s="21"/>
      <c r="AO510" s="21"/>
      <c r="AP510" s="21"/>
      <c r="AQ510" s="21"/>
      <c r="AR510" s="21"/>
      <c r="AS510" s="21"/>
      <c r="AT510" s="21"/>
      <c r="AV510" s="21"/>
    </row>
    <row r="511" spans="2:48" x14ac:dyDescent="0.25">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c r="AB511" s="3"/>
      <c r="AC511" s="3"/>
      <c r="AD511" s="3"/>
      <c r="AE511" s="3"/>
      <c r="AF511" s="3"/>
      <c r="AG511" s="3"/>
      <c r="AH511" s="3"/>
      <c r="AI511" s="3"/>
      <c r="AJ511" s="89"/>
      <c r="AK511" s="3"/>
      <c r="AL511" s="21"/>
      <c r="AN511" s="21"/>
      <c r="AO511" s="21"/>
      <c r="AP511" s="21"/>
      <c r="AQ511" s="21"/>
      <c r="AR511" s="21"/>
      <c r="AS511" s="21"/>
      <c r="AT511" s="21"/>
      <c r="AV511" s="21"/>
    </row>
    <row r="512" spans="2:48" x14ac:dyDescent="0.25">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c r="AB512" s="3"/>
      <c r="AC512" s="3"/>
      <c r="AD512" s="3"/>
      <c r="AE512" s="3"/>
      <c r="AF512" s="3"/>
      <c r="AG512" s="3"/>
      <c r="AH512" s="3"/>
      <c r="AI512" s="3"/>
      <c r="AJ512" s="89"/>
      <c r="AK512" s="3"/>
      <c r="AL512" s="21"/>
      <c r="AN512" s="21"/>
      <c r="AO512" s="21"/>
      <c r="AP512" s="21"/>
      <c r="AQ512" s="21"/>
      <c r="AR512" s="21"/>
      <c r="AS512" s="21"/>
      <c r="AT512" s="21"/>
      <c r="AV512" s="21"/>
    </row>
    <row r="513" spans="2:48" x14ac:dyDescent="0.25">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c r="AB513" s="3"/>
      <c r="AC513" s="3"/>
      <c r="AD513" s="3"/>
      <c r="AE513" s="3"/>
      <c r="AF513" s="3"/>
      <c r="AG513" s="3"/>
      <c r="AH513" s="3"/>
      <c r="AI513" s="3"/>
      <c r="AJ513" s="89"/>
      <c r="AK513" s="3"/>
      <c r="AL513" s="21"/>
      <c r="AN513" s="21"/>
      <c r="AO513" s="21"/>
      <c r="AP513" s="21"/>
      <c r="AQ513" s="21"/>
      <c r="AR513" s="21"/>
      <c r="AS513" s="21"/>
      <c r="AT513" s="21"/>
      <c r="AV513" s="21"/>
    </row>
    <row r="514" spans="2:48" x14ac:dyDescent="0.25">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c r="AB514" s="3"/>
      <c r="AC514" s="3"/>
      <c r="AD514" s="3"/>
      <c r="AE514" s="3"/>
      <c r="AF514" s="3"/>
      <c r="AG514" s="3"/>
      <c r="AH514" s="3"/>
      <c r="AI514" s="3"/>
      <c r="AJ514" s="89"/>
      <c r="AK514" s="3"/>
      <c r="AL514" s="21"/>
      <c r="AN514" s="21"/>
      <c r="AO514" s="21"/>
      <c r="AP514" s="21"/>
      <c r="AQ514" s="21"/>
      <c r="AR514" s="21"/>
      <c r="AS514" s="21"/>
      <c r="AT514" s="21"/>
      <c r="AV514" s="21"/>
    </row>
    <row r="515" spans="2:48" x14ac:dyDescent="0.25">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c r="AB515" s="3"/>
      <c r="AC515" s="3"/>
      <c r="AD515" s="3"/>
      <c r="AE515" s="3"/>
      <c r="AF515" s="3"/>
      <c r="AG515" s="3"/>
      <c r="AH515" s="3"/>
      <c r="AI515" s="3"/>
      <c r="AJ515" s="89"/>
      <c r="AK515" s="3"/>
      <c r="AL515" s="21"/>
      <c r="AN515" s="21"/>
      <c r="AO515" s="21"/>
      <c r="AP515" s="21"/>
      <c r="AQ515" s="21"/>
      <c r="AR515" s="21"/>
      <c r="AS515" s="21"/>
      <c r="AT515" s="21"/>
      <c r="AV515" s="21"/>
    </row>
    <row r="516" spans="2:48" x14ac:dyDescent="0.25">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c r="AB516" s="3"/>
      <c r="AC516" s="3"/>
      <c r="AD516" s="3"/>
      <c r="AE516" s="3"/>
      <c r="AF516" s="3"/>
      <c r="AG516" s="3"/>
      <c r="AH516" s="3"/>
      <c r="AI516" s="3"/>
      <c r="AJ516" s="89"/>
      <c r="AK516" s="3"/>
      <c r="AL516" s="21"/>
      <c r="AN516" s="21"/>
      <c r="AO516" s="21"/>
      <c r="AP516" s="21"/>
      <c r="AQ516" s="21"/>
      <c r="AR516" s="21"/>
      <c r="AS516" s="21"/>
      <c r="AT516" s="21"/>
      <c r="AV516" s="21"/>
    </row>
    <row r="517" spans="2:48" x14ac:dyDescent="0.25">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c r="AB517" s="3"/>
      <c r="AC517" s="3"/>
      <c r="AD517" s="3"/>
      <c r="AE517" s="3"/>
      <c r="AF517" s="3"/>
      <c r="AG517" s="3"/>
      <c r="AH517" s="3"/>
      <c r="AI517" s="3"/>
      <c r="AJ517" s="89"/>
      <c r="AK517" s="3"/>
      <c r="AL517" s="21"/>
      <c r="AN517" s="21"/>
      <c r="AO517" s="21"/>
      <c r="AP517" s="21"/>
      <c r="AQ517" s="21"/>
      <c r="AR517" s="21"/>
      <c r="AS517" s="21"/>
      <c r="AT517" s="21"/>
      <c r="AV517" s="21"/>
    </row>
    <row r="518" spans="2:48" x14ac:dyDescent="0.25">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c r="AB518" s="3"/>
      <c r="AC518" s="3"/>
      <c r="AD518" s="3"/>
      <c r="AE518" s="3"/>
      <c r="AF518" s="3"/>
      <c r="AG518" s="3"/>
      <c r="AH518" s="3"/>
      <c r="AI518" s="3"/>
      <c r="AJ518" s="89"/>
      <c r="AK518" s="3"/>
      <c r="AL518" s="21"/>
      <c r="AN518" s="21"/>
      <c r="AO518" s="21"/>
      <c r="AP518" s="21"/>
      <c r="AQ518" s="21"/>
      <c r="AR518" s="21"/>
      <c r="AS518" s="21"/>
      <c r="AT518" s="21"/>
      <c r="AV518" s="21"/>
    </row>
    <row r="519" spans="2:48" x14ac:dyDescent="0.25">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c r="AB519" s="3"/>
      <c r="AC519" s="3"/>
      <c r="AD519" s="3"/>
      <c r="AE519" s="3"/>
      <c r="AF519" s="3"/>
      <c r="AG519" s="3"/>
      <c r="AH519" s="3"/>
      <c r="AI519" s="3"/>
      <c r="AJ519" s="89"/>
      <c r="AK519" s="3"/>
      <c r="AL519" s="21"/>
      <c r="AN519" s="21"/>
      <c r="AO519" s="21"/>
      <c r="AP519" s="21"/>
      <c r="AQ519" s="21"/>
      <c r="AR519" s="21"/>
      <c r="AS519" s="21"/>
      <c r="AT519" s="21"/>
      <c r="AV519" s="21"/>
    </row>
    <row r="520" spans="2:48" x14ac:dyDescent="0.25">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c r="AB520" s="3"/>
      <c r="AC520" s="3"/>
      <c r="AD520" s="3"/>
      <c r="AE520" s="3"/>
      <c r="AF520" s="3"/>
      <c r="AG520" s="3"/>
      <c r="AH520" s="3"/>
      <c r="AI520" s="3"/>
      <c r="AJ520" s="89"/>
      <c r="AK520" s="3"/>
      <c r="AL520" s="21"/>
      <c r="AN520" s="21"/>
      <c r="AO520" s="21"/>
      <c r="AP520" s="21"/>
      <c r="AQ520" s="21"/>
      <c r="AR520" s="21"/>
      <c r="AS520" s="21"/>
      <c r="AT520" s="21"/>
      <c r="AV520" s="21"/>
    </row>
    <row r="521" spans="2:48" x14ac:dyDescent="0.25">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c r="AB521" s="3"/>
      <c r="AC521" s="3"/>
      <c r="AD521" s="3"/>
      <c r="AE521" s="3"/>
      <c r="AF521" s="3"/>
      <c r="AG521" s="3"/>
      <c r="AH521" s="3"/>
      <c r="AI521" s="3"/>
      <c r="AJ521" s="89"/>
      <c r="AK521" s="3"/>
      <c r="AL521" s="21"/>
      <c r="AN521" s="21"/>
      <c r="AO521" s="21"/>
      <c r="AP521" s="21"/>
      <c r="AQ521" s="21"/>
      <c r="AR521" s="21"/>
      <c r="AS521" s="21"/>
      <c r="AT521" s="21"/>
      <c r="AV521" s="21"/>
    </row>
    <row r="522" spans="2:48" x14ac:dyDescent="0.25">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c r="AB522" s="3"/>
      <c r="AC522" s="3"/>
      <c r="AD522" s="3"/>
      <c r="AE522" s="3"/>
      <c r="AF522" s="3"/>
      <c r="AG522" s="3"/>
      <c r="AH522" s="3"/>
      <c r="AI522" s="3"/>
      <c r="AJ522" s="89"/>
      <c r="AK522" s="3"/>
      <c r="AL522" s="21"/>
      <c r="AN522" s="21"/>
      <c r="AO522" s="21"/>
      <c r="AP522" s="21"/>
      <c r="AQ522" s="21"/>
      <c r="AR522" s="21"/>
      <c r="AS522" s="21"/>
      <c r="AT522" s="21"/>
      <c r="AV522" s="21"/>
    </row>
    <row r="523" spans="2:48" x14ac:dyDescent="0.25">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c r="AB523" s="3"/>
      <c r="AC523" s="3"/>
      <c r="AD523" s="3"/>
      <c r="AE523" s="3"/>
      <c r="AF523" s="3"/>
      <c r="AG523" s="3"/>
      <c r="AH523" s="3"/>
      <c r="AI523" s="3"/>
      <c r="AJ523" s="89"/>
      <c r="AK523" s="3"/>
      <c r="AL523" s="21"/>
      <c r="AN523" s="21"/>
      <c r="AO523" s="21"/>
      <c r="AP523" s="21"/>
      <c r="AQ523" s="21"/>
      <c r="AR523" s="21"/>
      <c r="AS523" s="21"/>
      <c r="AT523" s="21"/>
      <c r="AV523" s="21"/>
    </row>
    <row r="524" spans="2:48" x14ac:dyDescent="0.25">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c r="AB524" s="3"/>
      <c r="AC524" s="3"/>
      <c r="AD524" s="3"/>
      <c r="AE524" s="3"/>
      <c r="AF524" s="3"/>
      <c r="AG524" s="3"/>
      <c r="AH524" s="3"/>
      <c r="AI524" s="3"/>
      <c r="AJ524" s="89"/>
      <c r="AK524" s="3"/>
      <c r="AL524" s="21"/>
      <c r="AN524" s="21"/>
      <c r="AO524" s="21"/>
      <c r="AP524" s="21"/>
      <c r="AQ524" s="21"/>
      <c r="AR524" s="21"/>
      <c r="AS524" s="21"/>
      <c r="AT524" s="21"/>
      <c r="AV524" s="21"/>
    </row>
    <row r="525" spans="2:48" x14ac:dyDescent="0.25">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c r="AB525" s="3"/>
      <c r="AC525" s="3"/>
      <c r="AD525" s="3"/>
      <c r="AE525" s="3"/>
      <c r="AF525" s="3"/>
      <c r="AG525" s="3"/>
      <c r="AH525" s="3"/>
      <c r="AI525" s="3"/>
      <c r="AJ525" s="89"/>
      <c r="AK525" s="3"/>
      <c r="AL525" s="21"/>
      <c r="AN525" s="21"/>
      <c r="AO525" s="21"/>
      <c r="AP525" s="21"/>
      <c r="AQ525" s="21"/>
      <c r="AR525" s="21"/>
      <c r="AS525" s="21"/>
      <c r="AT525" s="21"/>
      <c r="AV525" s="21"/>
    </row>
    <row r="526" spans="2:48" x14ac:dyDescent="0.25">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c r="AB526" s="3"/>
      <c r="AC526" s="3"/>
      <c r="AD526" s="3"/>
      <c r="AE526" s="3"/>
      <c r="AF526" s="3"/>
      <c r="AG526" s="3"/>
      <c r="AH526" s="3"/>
      <c r="AI526" s="3"/>
      <c r="AJ526" s="89"/>
      <c r="AK526" s="3"/>
      <c r="AL526" s="21"/>
      <c r="AN526" s="21"/>
      <c r="AO526" s="21"/>
      <c r="AP526" s="21"/>
      <c r="AQ526" s="21"/>
      <c r="AR526" s="21"/>
      <c r="AS526" s="21"/>
      <c r="AT526" s="21"/>
      <c r="AV526" s="21"/>
    </row>
    <row r="527" spans="2:48" x14ac:dyDescent="0.25">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c r="AB527" s="3"/>
      <c r="AC527" s="3"/>
      <c r="AD527" s="3"/>
      <c r="AE527" s="3"/>
      <c r="AF527" s="3"/>
      <c r="AG527" s="3"/>
      <c r="AH527" s="3"/>
      <c r="AI527" s="3"/>
      <c r="AJ527" s="89"/>
      <c r="AK527" s="3"/>
      <c r="AL527" s="21"/>
      <c r="AN527" s="21"/>
      <c r="AO527" s="21"/>
      <c r="AP527" s="21"/>
      <c r="AQ527" s="21"/>
      <c r="AR527" s="21"/>
      <c r="AS527" s="21"/>
      <c r="AT527" s="21"/>
      <c r="AV527" s="21"/>
    </row>
    <row r="528" spans="2:48" x14ac:dyDescent="0.25">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c r="AB528" s="3"/>
      <c r="AC528" s="3"/>
      <c r="AD528" s="3"/>
      <c r="AE528" s="3"/>
      <c r="AF528" s="3"/>
      <c r="AG528" s="3"/>
      <c r="AH528" s="3"/>
      <c r="AI528" s="3"/>
      <c r="AJ528" s="89"/>
      <c r="AK528" s="3"/>
      <c r="AL528" s="21"/>
      <c r="AN528" s="21"/>
      <c r="AO528" s="21"/>
      <c r="AP528" s="21"/>
      <c r="AQ528" s="21"/>
      <c r="AR528" s="21"/>
      <c r="AS528" s="21"/>
      <c r="AT528" s="21"/>
      <c r="AV528" s="21"/>
    </row>
    <row r="529" spans="2:48" x14ac:dyDescent="0.25">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c r="AB529" s="3"/>
      <c r="AC529" s="3"/>
      <c r="AD529" s="3"/>
      <c r="AE529" s="3"/>
      <c r="AF529" s="3"/>
      <c r="AG529" s="3"/>
      <c r="AH529" s="3"/>
      <c r="AI529" s="3"/>
      <c r="AJ529" s="89"/>
      <c r="AK529" s="3"/>
      <c r="AL529" s="21"/>
      <c r="AN529" s="21"/>
      <c r="AO529" s="21"/>
      <c r="AP529" s="21"/>
      <c r="AQ529" s="21"/>
      <c r="AR529" s="21"/>
      <c r="AS529" s="21"/>
      <c r="AT529" s="21"/>
      <c r="AV529" s="21"/>
    </row>
    <row r="530" spans="2:48" x14ac:dyDescent="0.25">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c r="AB530" s="3"/>
      <c r="AC530" s="3"/>
      <c r="AD530" s="3"/>
      <c r="AE530" s="3"/>
      <c r="AF530" s="3"/>
      <c r="AG530" s="3"/>
      <c r="AH530" s="3"/>
      <c r="AI530" s="3"/>
      <c r="AJ530" s="89"/>
      <c r="AK530" s="3"/>
      <c r="AL530" s="21"/>
      <c r="AN530" s="21"/>
      <c r="AO530" s="21"/>
      <c r="AP530" s="21"/>
      <c r="AQ530" s="21"/>
      <c r="AR530" s="21"/>
      <c r="AS530" s="21"/>
      <c r="AT530" s="21"/>
      <c r="AV530" s="21"/>
    </row>
    <row r="531" spans="2:48" x14ac:dyDescent="0.25">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c r="AB531" s="3"/>
      <c r="AC531" s="3"/>
      <c r="AD531" s="3"/>
      <c r="AE531" s="3"/>
      <c r="AF531" s="3"/>
      <c r="AG531" s="3"/>
      <c r="AH531" s="3"/>
      <c r="AI531" s="3"/>
      <c r="AJ531" s="89"/>
      <c r="AK531" s="3"/>
      <c r="AL531" s="21"/>
      <c r="AN531" s="21"/>
      <c r="AO531" s="21"/>
      <c r="AP531" s="21"/>
      <c r="AQ531" s="21"/>
      <c r="AR531" s="21"/>
      <c r="AS531" s="21"/>
      <c r="AT531" s="21"/>
      <c r="AV531" s="21"/>
    </row>
    <row r="532" spans="2:48" x14ac:dyDescent="0.25">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c r="AB532" s="3"/>
      <c r="AC532" s="3"/>
      <c r="AD532" s="3"/>
      <c r="AE532" s="3"/>
      <c r="AF532" s="3"/>
      <c r="AG532" s="3"/>
      <c r="AH532" s="3"/>
      <c r="AI532" s="3"/>
      <c r="AJ532" s="89"/>
      <c r="AK532" s="3"/>
      <c r="AL532" s="21"/>
      <c r="AN532" s="21"/>
      <c r="AO532" s="21"/>
      <c r="AP532" s="21"/>
      <c r="AQ532" s="21"/>
      <c r="AR532" s="21"/>
      <c r="AS532" s="21"/>
      <c r="AT532" s="21"/>
      <c r="AV532" s="21"/>
    </row>
    <row r="533" spans="2:48" x14ac:dyDescent="0.25">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c r="AB533" s="3"/>
      <c r="AC533" s="3"/>
      <c r="AD533" s="3"/>
      <c r="AE533" s="3"/>
      <c r="AF533" s="3"/>
      <c r="AG533" s="3"/>
      <c r="AH533" s="3"/>
      <c r="AI533" s="3"/>
      <c r="AJ533" s="89"/>
      <c r="AK533" s="3"/>
      <c r="AL533" s="21"/>
      <c r="AN533" s="21"/>
      <c r="AO533" s="21"/>
      <c r="AP533" s="21"/>
      <c r="AQ533" s="21"/>
      <c r="AR533" s="21"/>
      <c r="AS533" s="21"/>
      <c r="AT533" s="21"/>
      <c r="AV533" s="21"/>
    </row>
    <row r="534" spans="2:48" x14ac:dyDescent="0.25">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c r="AB534" s="3"/>
      <c r="AC534" s="3"/>
      <c r="AD534" s="3"/>
      <c r="AE534" s="3"/>
      <c r="AF534" s="3"/>
      <c r="AG534" s="3"/>
      <c r="AH534" s="3"/>
      <c r="AI534" s="3"/>
      <c r="AJ534" s="89"/>
      <c r="AK534" s="3"/>
      <c r="AL534" s="21"/>
      <c r="AN534" s="21"/>
      <c r="AO534" s="21"/>
      <c r="AP534" s="21"/>
      <c r="AQ534" s="21"/>
      <c r="AR534" s="21"/>
      <c r="AS534" s="21"/>
      <c r="AT534" s="21"/>
      <c r="AV534" s="21"/>
    </row>
    <row r="535" spans="2:48" x14ac:dyDescent="0.25">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c r="AB535" s="3"/>
      <c r="AC535" s="3"/>
      <c r="AD535" s="3"/>
      <c r="AE535" s="3"/>
      <c r="AF535" s="3"/>
      <c r="AG535" s="3"/>
      <c r="AH535" s="3"/>
      <c r="AI535" s="3"/>
      <c r="AJ535" s="89"/>
      <c r="AK535" s="3"/>
      <c r="AL535" s="21"/>
      <c r="AN535" s="21"/>
      <c r="AO535" s="21"/>
      <c r="AP535" s="21"/>
      <c r="AQ535" s="21"/>
      <c r="AR535" s="21"/>
      <c r="AS535" s="21"/>
      <c r="AT535" s="21"/>
      <c r="AV535" s="21"/>
    </row>
    <row r="536" spans="2:48" x14ac:dyDescent="0.25">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c r="AB536" s="3"/>
      <c r="AC536" s="3"/>
      <c r="AD536" s="3"/>
      <c r="AE536" s="3"/>
      <c r="AF536" s="3"/>
      <c r="AG536" s="3"/>
      <c r="AH536" s="3"/>
      <c r="AI536" s="3"/>
      <c r="AJ536" s="89"/>
      <c r="AK536" s="3"/>
      <c r="AL536" s="21"/>
      <c r="AN536" s="21"/>
      <c r="AO536" s="21"/>
      <c r="AP536" s="21"/>
      <c r="AQ536" s="21"/>
      <c r="AR536" s="21"/>
      <c r="AS536" s="21"/>
      <c r="AT536" s="21"/>
      <c r="AV536" s="21"/>
    </row>
    <row r="537" spans="2:48" x14ac:dyDescent="0.25">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c r="AB537" s="3"/>
      <c r="AC537" s="3"/>
      <c r="AD537" s="3"/>
      <c r="AE537" s="3"/>
      <c r="AF537" s="3"/>
      <c r="AG537" s="3"/>
      <c r="AH537" s="3"/>
      <c r="AI537" s="3"/>
      <c r="AJ537" s="89"/>
      <c r="AK537" s="3"/>
      <c r="AL537" s="21"/>
      <c r="AN537" s="21"/>
      <c r="AO537" s="21"/>
      <c r="AP537" s="21"/>
      <c r="AQ537" s="21"/>
      <c r="AR537" s="21"/>
      <c r="AS537" s="21"/>
      <c r="AT537" s="21"/>
      <c r="AV537" s="21"/>
    </row>
    <row r="538" spans="2:48" x14ac:dyDescent="0.25">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c r="AB538" s="3"/>
      <c r="AC538" s="3"/>
      <c r="AD538" s="3"/>
      <c r="AE538" s="3"/>
      <c r="AF538" s="3"/>
      <c r="AG538" s="3"/>
      <c r="AH538" s="3"/>
      <c r="AI538" s="3"/>
      <c r="AJ538" s="89"/>
      <c r="AK538" s="3"/>
      <c r="AL538" s="21"/>
      <c r="AN538" s="21"/>
      <c r="AO538" s="21"/>
      <c r="AP538" s="21"/>
      <c r="AQ538" s="21"/>
      <c r="AR538" s="21"/>
      <c r="AS538" s="21"/>
      <c r="AT538" s="21"/>
      <c r="AV538" s="21"/>
    </row>
    <row r="539" spans="2:48" x14ac:dyDescent="0.25">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c r="AB539" s="3"/>
      <c r="AC539" s="3"/>
      <c r="AD539" s="3"/>
      <c r="AE539" s="3"/>
      <c r="AF539" s="3"/>
      <c r="AG539" s="3"/>
      <c r="AH539" s="3"/>
      <c r="AI539" s="3"/>
      <c r="AJ539" s="89"/>
      <c r="AK539" s="3"/>
      <c r="AL539" s="21"/>
      <c r="AN539" s="21"/>
      <c r="AO539" s="21"/>
      <c r="AP539" s="21"/>
      <c r="AQ539" s="21"/>
      <c r="AR539" s="21"/>
      <c r="AS539" s="21"/>
      <c r="AT539" s="21"/>
      <c r="AV539" s="21"/>
    </row>
    <row r="540" spans="2:48" x14ac:dyDescent="0.25">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c r="AB540" s="3"/>
      <c r="AC540" s="3"/>
      <c r="AD540" s="3"/>
      <c r="AE540" s="3"/>
      <c r="AF540" s="3"/>
      <c r="AG540" s="3"/>
      <c r="AH540" s="3"/>
      <c r="AI540" s="3"/>
      <c r="AJ540" s="89"/>
      <c r="AK540" s="3"/>
      <c r="AL540" s="21"/>
      <c r="AN540" s="21"/>
      <c r="AO540" s="21"/>
      <c r="AP540" s="21"/>
      <c r="AQ540" s="21"/>
      <c r="AR540" s="21"/>
      <c r="AS540" s="21"/>
      <c r="AT540" s="21"/>
      <c r="AV540" s="21"/>
    </row>
    <row r="541" spans="2:48" x14ac:dyDescent="0.25">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c r="AB541" s="3"/>
      <c r="AC541" s="3"/>
      <c r="AD541" s="3"/>
      <c r="AE541" s="3"/>
      <c r="AF541" s="3"/>
      <c r="AG541" s="3"/>
      <c r="AH541" s="3"/>
      <c r="AI541" s="3"/>
      <c r="AJ541" s="89"/>
      <c r="AK541" s="3"/>
      <c r="AL541" s="21"/>
      <c r="AN541" s="21"/>
      <c r="AO541" s="21"/>
      <c r="AP541" s="21"/>
      <c r="AQ541" s="21"/>
      <c r="AR541" s="21"/>
      <c r="AS541" s="21"/>
      <c r="AT541" s="21"/>
      <c r="AV541" s="21"/>
    </row>
    <row r="542" spans="2:48" x14ac:dyDescent="0.25">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c r="AB542" s="3"/>
      <c r="AC542" s="3"/>
      <c r="AD542" s="3"/>
      <c r="AE542" s="3"/>
      <c r="AF542" s="3"/>
      <c r="AG542" s="3"/>
      <c r="AH542" s="3"/>
      <c r="AI542" s="3"/>
      <c r="AJ542" s="89"/>
      <c r="AK542" s="3"/>
      <c r="AL542" s="21"/>
      <c r="AN542" s="21"/>
      <c r="AO542" s="21"/>
      <c r="AP542" s="21"/>
      <c r="AQ542" s="21"/>
      <c r="AR542" s="21"/>
      <c r="AS542" s="21"/>
      <c r="AT542" s="21"/>
      <c r="AV542" s="21"/>
    </row>
    <row r="543" spans="2:48" x14ac:dyDescent="0.25">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c r="AB543" s="3"/>
      <c r="AC543" s="3"/>
      <c r="AD543" s="3"/>
      <c r="AE543" s="3"/>
      <c r="AF543" s="3"/>
      <c r="AG543" s="3"/>
      <c r="AH543" s="3"/>
      <c r="AI543" s="3"/>
      <c r="AJ543" s="89"/>
      <c r="AK543" s="3"/>
      <c r="AL543" s="21"/>
      <c r="AN543" s="21"/>
      <c r="AO543" s="21"/>
      <c r="AP543" s="21"/>
      <c r="AQ543" s="21"/>
      <c r="AR543" s="21"/>
      <c r="AS543" s="21"/>
      <c r="AT543" s="21"/>
      <c r="AV543" s="21"/>
    </row>
    <row r="544" spans="2:48" x14ac:dyDescent="0.25">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c r="AB544" s="3"/>
      <c r="AC544" s="3"/>
      <c r="AD544" s="3"/>
      <c r="AE544" s="3"/>
      <c r="AF544" s="3"/>
      <c r="AG544" s="3"/>
      <c r="AH544" s="3"/>
      <c r="AI544" s="3"/>
      <c r="AJ544" s="89"/>
      <c r="AK544" s="3"/>
      <c r="AL544" s="21"/>
      <c r="AN544" s="21"/>
      <c r="AO544" s="21"/>
      <c r="AP544" s="21"/>
      <c r="AQ544" s="21"/>
      <c r="AR544" s="21"/>
      <c r="AS544" s="21"/>
      <c r="AT544" s="21"/>
      <c r="AV544" s="21"/>
    </row>
    <row r="545" spans="2:48" x14ac:dyDescent="0.25">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c r="AB545" s="3"/>
      <c r="AC545" s="3"/>
      <c r="AD545" s="3"/>
      <c r="AE545" s="3"/>
      <c r="AF545" s="3"/>
      <c r="AG545" s="3"/>
      <c r="AH545" s="3"/>
      <c r="AI545" s="3"/>
      <c r="AJ545" s="89"/>
      <c r="AK545" s="3"/>
      <c r="AL545" s="21"/>
      <c r="AN545" s="21"/>
      <c r="AO545" s="21"/>
      <c r="AP545" s="21"/>
      <c r="AQ545" s="21"/>
      <c r="AR545" s="21"/>
      <c r="AS545" s="21"/>
      <c r="AT545" s="21"/>
      <c r="AV545" s="21"/>
    </row>
    <row r="546" spans="2:48" x14ac:dyDescent="0.25">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c r="AB546" s="3"/>
      <c r="AC546" s="3"/>
      <c r="AD546" s="3"/>
      <c r="AE546" s="3"/>
      <c r="AF546" s="3"/>
      <c r="AG546" s="3"/>
      <c r="AH546" s="3"/>
      <c r="AI546" s="3"/>
      <c r="AJ546" s="89"/>
      <c r="AK546" s="3"/>
      <c r="AL546" s="21"/>
      <c r="AN546" s="21"/>
      <c r="AO546" s="21"/>
      <c r="AP546" s="21"/>
      <c r="AQ546" s="21"/>
      <c r="AR546" s="21"/>
      <c r="AS546" s="21"/>
      <c r="AT546" s="21"/>
      <c r="AV546" s="21"/>
    </row>
    <row r="547" spans="2:48" x14ac:dyDescent="0.25">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c r="AB547" s="3"/>
      <c r="AC547" s="3"/>
      <c r="AD547" s="3"/>
      <c r="AE547" s="3"/>
      <c r="AF547" s="3"/>
      <c r="AG547" s="3"/>
      <c r="AH547" s="3"/>
      <c r="AI547" s="3"/>
      <c r="AJ547" s="89"/>
      <c r="AK547" s="3"/>
      <c r="AL547" s="21"/>
      <c r="AN547" s="21"/>
      <c r="AO547" s="21"/>
      <c r="AP547" s="21"/>
      <c r="AQ547" s="21"/>
      <c r="AR547" s="21"/>
      <c r="AS547" s="21"/>
      <c r="AT547" s="21"/>
      <c r="AV547" s="21"/>
    </row>
    <row r="548" spans="2:48" x14ac:dyDescent="0.25">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c r="AB548" s="3"/>
      <c r="AC548" s="3"/>
      <c r="AD548" s="3"/>
      <c r="AE548" s="3"/>
      <c r="AF548" s="3"/>
      <c r="AG548" s="3"/>
      <c r="AH548" s="3"/>
      <c r="AI548" s="3"/>
      <c r="AJ548" s="89"/>
      <c r="AK548" s="3"/>
      <c r="AL548" s="21"/>
      <c r="AN548" s="21"/>
      <c r="AO548" s="21"/>
      <c r="AP548" s="21"/>
      <c r="AQ548" s="21"/>
      <c r="AR548" s="21"/>
      <c r="AS548" s="21"/>
      <c r="AT548" s="21"/>
      <c r="AV548" s="21"/>
    </row>
    <row r="549" spans="2:48" x14ac:dyDescent="0.25">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c r="AB549" s="3"/>
      <c r="AC549" s="3"/>
      <c r="AD549" s="3"/>
      <c r="AE549" s="3"/>
      <c r="AF549" s="3"/>
      <c r="AG549" s="3"/>
      <c r="AH549" s="3"/>
      <c r="AI549" s="3"/>
      <c r="AJ549" s="89"/>
      <c r="AK549" s="3"/>
      <c r="AL549" s="21"/>
      <c r="AN549" s="21"/>
      <c r="AO549" s="21"/>
      <c r="AP549" s="21"/>
      <c r="AQ549" s="21"/>
      <c r="AR549" s="21"/>
      <c r="AS549" s="21"/>
      <c r="AT549" s="21"/>
      <c r="AV549" s="21"/>
    </row>
    <row r="550" spans="2:48" x14ac:dyDescent="0.25">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c r="AB550" s="3"/>
      <c r="AC550" s="3"/>
      <c r="AD550" s="3"/>
      <c r="AE550" s="3"/>
      <c r="AF550" s="3"/>
      <c r="AG550" s="3"/>
      <c r="AH550" s="3"/>
      <c r="AI550" s="3"/>
      <c r="AJ550" s="89"/>
      <c r="AK550" s="3"/>
      <c r="AL550" s="21"/>
      <c r="AN550" s="21"/>
      <c r="AO550" s="21"/>
      <c r="AP550" s="21"/>
      <c r="AQ550" s="21"/>
      <c r="AR550" s="21"/>
      <c r="AS550" s="21"/>
      <c r="AT550" s="21"/>
      <c r="AV550" s="21"/>
    </row>
    <row r="551" spans="2:48" x14ac:dyDescent="0.25">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c r="AB551" s="3"/>
      <c r="AC551" s="3"/>
      <c r="AD551" s="3"/>
      <c r="AE551" s="3"/>
      <c r="AF551" s="3"/>
      <c r="AG551" s="3"/>
      <c r="AH551" s="3"/>
      <c r="AI551" s="3"/>
      <c r="AJ551" s="89"/>
      <c r="AK551" s="3"/>
      <c r="AL551" s="21"/>
      <c r="AN551" s="21"/>
      <c r="AO551" s="21"/>
      <c r="AP551" s="21"/>
      <c r="AQ551" s="21"/>
      <c r="AR551" s="21"/>
      <c r="AS551" s="21"/>
      <c r="AT551" s="21"/>
      <c r="AV551" s="21"/>
    </row>
    <row r="552" spans="2:48" x14ac:dyDescent="0.25">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c r="AB552" s="3"/>
      <c r="AC552" s="3"/>
      <c r="AD552" s="3"/>
      <c r="AE552" s="3"/>
      <c r="AF552" s="3"/>
      <c r="AG552" s="3"/>
      <c r="AH552" s="3"/>
      <c r="AI552" s="3"/>
      <c r="AJ552" s="89"/>
      <c r="AK552" s="3"/>
      <c r="AL552" s="21"/>
      <c r="AN552" s="21"/>
      <c r="AO552" s="21"/>
      <c r="AP552" s="21"/>
      <c r="AQ552" s="21"/>
      <c r="AR552" s="21"/>
      <c r="AS552" s="21"/>
      <c r="AT552" s="21"/>
      <c r="AV552" s="21"/>
    </row>
    <row r="553" spans="2:48" x14ac:dyDescent="0.25">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c r="AB553" s="3"/>
      <c r="AC553" s="3"/>
      <c r="AD553" s="3"/>
      <c r="AE553" s="3"/>
      <c r="AF553" s="3"/>
      <c r="AG553" s="3"/>
      <c r="AH553" s="3"/>
      <c r="AI553" s="3"/>
      <c r="AJ553" s="89"/>
      <c r="AK553" s="3"/>
      <c r="AL553" s="21"/>
      <c r="AN553" s="21"/>
      <c r="AO553" s="21"/>
      <c r="AP553" s="21"/>
      <c r="AQ553" s="21"/>
      <c r="AR553" s="21"/>
      <c r="AS553" s="21"/>
      <c r="AT553" s="21"/>
      <c r="AV553" s="21"/>
    </row>
    <row r="554" spans="2:48" x14ac:dyDescent="0.25">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c r="AB554" s="3"/>
      <c r="AC554" s="3"/>
      <c r="AD554" s="3"/>
      <c r="AE554" s="3"/>
      <c r="AF554" s="3"/>
      <c r="AG554" s="3"/>
      <c r="AH554" s="3"/>
      <c r="AI554" s="3"/>
      <c r="AJ554" s="89"/>
      <c r="AK554" s="3"/>
      <c r="AL554" s="21"/>
      <c r="AN554" s="21"/>
      <c r="AO554" s="21"/>
      <c r="AP554" s="21"/>
      <c r="AQ554" s="21"/>
      <c r="AR554" s="21"/>
      <c r="AS554" s="21"/>
      <c r="AT554" s="21"/>
      <c r="AV554" s="21"/>
    </row>
    <row r="555" spans="2:48" x14ac:dyDescent="0.25">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c r="AB555" s="3"/>
      <c r="AC555" s="3"/>
      <c r="AD555" s="3"/>
      <c r="AE555" s="3"/>
      <c r="AF555" s="3"/>
      <c r="AG555" s="3"/>
      <c r="AH555" s="3"/>
      <c r="AI555" s="3"/>
      <c r="AJ555" s="89"/>
      <c r="AK555" s="3"/>
      <c r="AL555" s="21"/>
      <c r="AN555" s="21"/>
      <c r="AO555" s="21"/>
      <c r="AP555" s="21"/>
      <c r="AQ555" s="21"/>
      <c r="AR555" s="21"/>
      <c r="AS555" s="21"/>
      <c r="AT555" s="21"/>
      <c r="AV555" s="21"/>
    </row>
    <row r="556" spans="2:48" x14ac:dyDescent="0.25">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c r="AB556" s="3"/>
      <c r="AC556" s="3"/>
      <c r="AD556" s="3"/>
      <c r="AE556" s="3"/>
      <c r="AF556" s="3"/>
      <c r="AG556" s="3"/>
      <c r="AH556" s="3"/>
      <c r="AI556" s="3"/>
      <c r="AJ556" s="89"/>
      <c r="AK556" s="3"/>
      <c r="AL556" s="21"/>
      <c r="AN556" s="21"/>
      <c r="AO556" s="21"/>
      <c r="AP556" s="21"/>
      <c r="AQ556" s="21"/>
      <c r="AR556" s="21"/>
      <c r="AS556" s="21"/>
      <c r="AT556" s="21"/>
      <c r="AV556" s="21"/>
    </row>
    <row r="557" spans="2:48" x14ac:dyDescent="0.25">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c r="AB557" s="3"/>
      <c r="AC557" s="3"/>
      <c r="AD557" s="3"/>
      <c r="AE557" s="3"/>
      <c r="AF557" s="3"/>
      <c r="AG557" s="3"/>
      <c r="AH557" s="3"/>
      <c r="AI557" s="3"/>
      <c r="AJ557" s="89"/>
      <c r="AK557" s="3"/>
      <c r="AL557" s="21"/>
      <c r="AN557" s="21"/>
      <c r="AO557" s="21"/>
      <c r="AP557" s="21"/>
      <c r="AQ557" s="21"/>
      <c r="AR557" s="21"/>
      <c r="AS557" s="21"/>
      <c r="AT557" s="21"/>
      <c r="AV557" s="21"/>
    </row>
    <row r="558" spans="2:48" x14ac:dyDescent="0.25">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c r="AB558" s="3"/>
      <c r="AC558" s="3"/>
      <c r="AD558" s="3"/>
      <c r="AE558" s="3"/>
      <c r="AF558" s="3"/>
      <c r="AG558" s="3"/>
      <c r="AH558" s="3"/>
      <c r="AI558" s="3"/>
      <c r="AJ558" s="89"/>
      <c r="AK558" s="3"/>
      <c r="AL558" s="21"/>
      <c r="AN558" s="21"/>
      <c r="AO558" s="21"/>
      <c r="AP558" s="21"/>
      <c r="AQ558" s="21"/>
      <c r="AR558" s="21"/>
      <c r="AS558" s="21"/>
      <c r="AT558" s="21"/>
      <c r="AV558" s="21"/>
    </row>
    <row r="559" spans="2:48" x14ac:dyDescent="0.25">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c r="AB559" s="3"/>
      <c r="AC559" s="3"/>
      <c r="AD559" s="3"/>
      <c r="AE559" s="3"/>
      <c r="AF559" s="3"/>
      <c r="AG559" s="3"/>
      <c r="AH559" s="3"/>
      <c r="AI559" s="3"/>
      <c r="AJ559" s="89"/>
      <c r="AK559" s="3"/>
      <c r="AL559" s="21"/>
      <c r="AN559" s="21"/>
      <c r="AO559" s="21"/>
      <c r="AP559" s="21"/>
      <c r="AQ559" s="21"/>
      <c r="AR559" s="21"/>
      <c r="AS559" s="21"/>
      <c r="AT559" s="21"/>
      <c r="AV559" s="21"/>
    </row>
    <row r="560" spans="2:48" x14ac:dyDescent="0.25">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c r="AB560" s="3"/>
      <c r="AC560" s="3"/>
      <c r="AD560" s="3"/>
      <c r="AE560" s="3"/>
      <c r="AF560" s="3"/>
      <c r="AG560" s="3"/>
      <c r="AH560" s="3"/>
      <c r="AI560" s="3"/>
      <c r="AJ560" s="89"/>
      <c r="AK560" s="3"/>
      <c r="AL560" s="21"/>
      <c r="AN560" s="21"/>
      <c r="AO560" s="21"/>
      <c r="AP560" s="21"/>
      <c r="AQ560" s="21"/>
      <c r="AR560" s="21"/>
      <c r="AS560" s="21"/>
      <c r="AT560" s="21"/>
      <c r="AV560" s="21"/>
    </row>
    <row r="561" spans="2:48" x14ac:dyDescent="0.25">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c r="AB561" s="3"/>
      <c r="AC561" s="3"/>
      <c r="AD561" s="3"/>
      <c r="AE561" s="3"/>
      <c r="AF561" s="3"/>
      <c r="AG561" s="3"/>
      <c r="AH561" s="3"/>
      <c r="AI561" s="3"/>
      <c r="AJ561" s="89"/>
      <c r="AK561" s="3"/>
      <c r="AL561" s="21"/>
      <c r="AN561" s="21"/>
      <c r="AO561" s="21"/>
      <c r="AP561" s="21"/>
      <c r="AQ561" s="21"/>
      <c r="AR561" s="21"/>
      <c r="AS561" s="21"/>
      <c r="AT561" s="21"/>
      <c r="AV561" s="21"/>
    </row>
    <row r="562" spans="2:48" x14ac:dyDescent="0.25">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c r="AB562" s="3"/>
      <c r="AC562" s="3"/>
      <c r="AD562" s="3"/>
      <c r="AE562" s="3"/>
      <c r="AF562" s="3"/>
      <c r="AG562" s="3"/>
      <c r="AH562" s="3"/>
      <c r="AI562" s="3"/>
      <c r="AJ562" s="89"/>
      <c r="AK562" s="3"/>
      <c r="AL562" s="21"/>
      <c r="AN562" s="21"/>
      <c r="AO562" s="21"/>
      <c r="AP562" s="21"/>
      <c r="AQ562" s="21"/>
      <c r="AR562" s="21"/>
      <c r="AS562" s="21"/>
      <c r="AT562" s="21"/>
      <c r="AV562" s="21"/>
    </row>
    <row r="563" spans="2:48" x14ac:dyDescent="0.25">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c r="AB563" s="3"/>
      <c r="AC563" s="3"/>
      <c r="AD563" s="3"/>
      <c r="AE563" s="3"/>
      <c r="AF563" s="3"/>
      <c r="AG563" s="3"/>
      <c r="AH563" s="3"/>
      <c r="AI563" s="3"/>
      <c r="AJ563" s="89"/>
      <c r="AK563" s="3"/>
      <c r="AL563" s="21"/>
      <c r="AN563" s="21"/>
      <c r="AO563" s="21"/>
      <c r="AP563" s="21"/>
      <c r="AQ563" s="21"/>
      <c r="AR563" s="21"/>
      <c r="AS563" s="21"/>
      <c r="AT563" s="21"/>
      <c r="AV563" s="21"/>
    </row>
    <row r="564" spans="2:48" x14ac:dyDescent="0.25">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c r="AB564" s="3"/>
      <c r="AC564" s="3"/>
      <c r="AD564" s="3"/>
      <c r="AE564" s="3"/>
      <c r="AF564" s="3"/>
      <c r="AG564" s="3"/>
      <c r="AH564" s="3"/>
      <c r="AI564" s="3"/>
      <c r="AJ564" s="89"/>
      <c r="AK564" s="3"/>
      <c r="AL564" s="21"/>
      <c r="AN564" s="21"/>
      <c r="AO564" s="21"/>
      <c r="AP564" s="21"/>
      <c r="AQ564" s="21"/>
      <c r="AR564" s="21"/>
      <c r="AS564" s="21"/>
      <c r="AT564" s="21"/>
      <c r="AV564" s="21"/>
    </row>
    <row r="565" spans="2:48" x14ac:dyDescent="0.25">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c r="AB565" s="3"/>
      <c r="AC565" s="3"/>
      <c r="AD565" s="3"/>
      <c r="AE565" s="3"/>
      <c r="AF565" s="3"/>
      <c r="AG565" s="3"/>
      <c r="AH565" s="3"/>
      <c r="AI565" s="3"/>
      <c r="AJ565" s="89"/>
      <c r="AK565" s="3"/>
      <c r="AL565" s="21"/>
      <c r="AN565" s="21"/>
      <c r="AO565" s="21"/>
      <c r="AP565" s="21"/>
      <c r="AQ565" s="21"/>
      <c r="AR565" s="21"/>
      <c r="AS565" s="21"/>
      <c r="AT565" s="21"/>
      <c r="AV565" s="21"/>
    </row>
    <row r="566" spans="2:48" x14ac:dyDescent="0.25">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c r="AB566" s="3"/>
      <c r="AC566" s="3"/>
      <c r="AD566" s="3"/>
      <c r="AE566" s="3"/>
      <c r="AF566" s="3"/>
      <c r="AG566" s="3"/>
      <c r="AH566" s="3"/>
      <c r="AI566" s="3"/>
      <c r="AJ566" s="89"/>
      <c r="AK566" s="3"/>
      <c r="AL566" s="21"/>
      <c r="AN566" s="21"/>
      <c r="AO566" s="21"/>
      <c r="AP566" s="21"/>
      <c r="AQ566" s="21"/>
      <c r="AR566" s="21"/>
      <c r="AS566" s="21"/>
      <c r="AT566" s="21"/>
      <c r="AV566" s="21"/>
    </row>
    <row r="567" spans="2:48" x14ac:dyDescent="0.25">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c r="AB567" s="3"/>
      <c r="AC567" s="3"/>
      <c r="AD567" s="3"/>
      <c r="AE567" s="3"/>
      <c r="AF567" s="3"/>
      <c r="AG567" s="3"/>
      <c r="AH567" s="3"/>
      <c r="AI567" s="3"/>
      <c r="AJ567" s="89"/>
      <c r="AK567" s="3"/>
      <c r="AL567" s="21"/>
      <c r="AN567" s="21"/>
      <c r="AO567" s="21"/>
      <c r="AP567" s="21"/>
      <c r="AQ567" s="21"/>
      <c r="AR567" s="21"/>
      <c r="AS567" s="21"/>
      <c r="AT567" s="21"/>
      <c r="AV567" s="21"/>
    </row>
    <row r="568" spans="2:48" x14ac:dyDescent="0.25">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c r="AB568" s="3"/>
      <c r="AC568" s="3"/>
      <c r="AD568" s="3"/>
      <c r="AE568" s="3"/>
      <c r="AF568" s="3"/>
      <c r="AG568" s="3"/>
      <c r="AH568" s="3"/>
      <c r="AI568" s="3"/>
      <c r="AJ568" s="89"/>
      <c r="AK568" s="3"/>
      <c r="AL568" s="21"/>
      <c r="AN568" s="21"/>
      <c r="AO568" s="21"/>
      <c r="AP568" s="21"/>
      <c r="AQ568" s="21"/>
      <c r="AR568" s="21"/>
      <c r="AS568" s="21"/>
      <c r="AT568" s="21"/>
      <c r="AV568" s="21"/>
    </row>
    <row r="569" spans="2:48" x14ac:dyDescent="0.25">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c r="AB569" s="3"/>
      <c r="AC569" s="3"/>
      <c r="AD569" s="3"/>
      <c r="AE569" s="3"/>
      <c r="AF569" s="3"/>
      <c r="AG569" s="3"/>
      <c r="AH569" s="3"/>
      <c r="AI569" s="3"/>
      <c r="AJ569" s="89"/>
      <c r="AK569" s="3"/>
      <c r="AL569" s="21"/>
      <c r="AN569" s="21"/>
      <c r="AO569" s="21"/>
      <c r="AP569" s="21"/>
      <c r="AQ569" s="21"/>
      <c r="AR569" s="21"/>
      <c r="AS569" s="21"/>
      <c r="AT569" s="21"/>
      <c r="AV569" s="21"/>
    </row>
    <row r="570" spans="2:48" x14ac:dyDescent="0.25">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c r="AB570" s="3"/>
      <c r="AC570" s="3"/>
      <c r="AD570" s="3"/>
      <c r="AE570" s="3"/>
      <c r="AF570" s="3"/>
      <c r="AG570" s="3"/>
      <c r="AH570" s="3"/>
      <c r="AI570" s="3"/>
      <c r="AJ570" s="89"/>
      <c r="AK570" s="3"/>
      <c r="AL570" s="21"/>
      <c r="AN570" s="21"/>
      <c r="AO570" s="21"/>
      <c r="AP570" s="21"/>
      <c r="AQ570" s="21"/>
      <c r="AR570" s="21"/>
      <c r="AS570" s="21"/>
      <c r="AT570" s="21"/>
      <c r="AV570" s="21"/>
    </row>
    <row r="571" spans="2:48" x14ac:dyDescent="0.25">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c r="AB571" s="3"/>
      <c r="AC571" s="3"/>
      <c r="AD571" s="3"/>
      <c r="AE571" s="3"/>
      <c r="AF571" s="3"/>
      <c r="AG571" s="3"/>
      <c r="AH571" s="3"/>
      <c r="AI571" s="3"/>
      <c r="AJ571" s="89"/>
      <c r="AK571" s="3"/>
      <c r="AL571" s="21"/>
      <c r="AN571" s="21"/>
      <c r="AO571" s="21"/>
      <c r="AP571" s="21"/>
      <c r="AQ571" s="21"/>
      <c r="AR571" s="21"/>
      <c r="AS571" s="21"/>
      <c r="AT571" s="21"/>
      <c r="AV571" s="21"/>
    </row>
    <row r="572" spans="2:48" x14ac:dyDescent="0.25">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c r="AB572" s="3"/>
      <c r="AC572" s="3"/>
      <c r="AD572" s="3"/>
      <c r="AE572" s="3"/>
      <c r="AF572" s="3"/>
      <c r="AG572" s="3"/>
      <c r="AH572" s="3"/>
      <c r="AI572" s="3"/>
      <c r="AJ572" s="89"/>
      <c r="AK572" s="3"/>
      <c r="AL572" s="21"/>
      <c r="AN572" s="21"/>
      <c r="AO572" s="21"/>
      <c r="AP572" s="21"/>
      <c r="AQ572" s="21"/>
      <c r="AR572" s="21"/>
      <c r="AS572" s="21"/>
      <c r="AT572" s="21"/>
      <c r="AV572" s="21"/>
    </row>
    <row r="573" spans="2:48" x14ac:dyDescent="0.25">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c r="AB573" s="3"/>
      <c r="AC573" s="3"/>
      <c r="AD573" s="3"/>
      <c r="AE573" s="3"/>
      <c r="AF573" s="3"/>
      <c r="AG573" s="3"/>
      <c r="AH573" s="3"/>
      <c r="AI573" s="3"/>
      <c r="AJ573" s="89"/>
      <c r="AK573" s="3"/>
      <c r="AL573" s="21"/>
      <c r="AN573" s="21"/>
      <c r="AO573" s="21"/>
      <c r="AP573" s="21"/>
      <c r="AQ573" s="21"/>
      <c r="AR573" s="21"/>
      <c r="AS573" s="21"/>
      <c r="AT573" s="21"/>
      <c r="AV573" s="21"/>
    </row>
    <row r="574" spans="2:48" x14ac:dyDescent="0.25">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c r="AB574" s="3"/>
      <c r="AC574" s="3"/>
      <c r="AD574" s="3"/>
      <c r="AE574" s="3"/>
      <c r="AF574" s="3"/>
      <c r="AG574" s="3"/>
      <c r="AH574" s="3"/>
      <c r="AI574" s="3"/>
      <c r="AJ574" s="89"/>
      <c r="AK574" s="3"/>
      <c r="AL574" s="21"/>
      <c r="AN574" s="21"/>
      <c r="AO574" s="21"/>
      <c r="AP574" s="21"/>
      <c r="AQ574" s="21"/>
      <c r="AR574" s="21"/>
      <c r="AS574" s="21"/>
      <c r="AT574" s="21"/>
      <c r="AV574" s="21"/>
    </row>
    <row r="575" spans="2:48" x14ac:dyDescent="0.25">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c r="AB575" s="3"/>
      <c r="AC575" s="3"/>
      <c r="AD575" s="3"/>
      <c r="AE575" s="3"/>
      <c r="AF575" s="3"/>
      <c r="AG575" s="3"/>
      <c r="AH575" s="3"/>
      <c r="AI575" s="3"/>
      <c r="AJ575" s="89"/>
      <c r="AK575" s="3"/>
      <c r="AL575" s="21"/>
      <c r="AN575" s="21"/>
      <c r="AO575" s="21"/>
      <c r="AP575" s="21"/>
      <c r="AQ575" s="21"/>
      <c r="AR575" s="21"/>
      <c r="AS575" s="21"/>
      <c r="AT575" s="21"/>
      <c r="AV575" s="21"/>
    </row>
    <row r="576" spans="2:48" x14ac:dyDescent="0.25">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c r="AB576" s="3"/>
      <c r="AC576" s="3"/>
      <c r="AD576" s="3"/>
      <c r="AE576" s="3"/>
      <c r="AF576" s="3"/>
      <c r="AG576" s="3"/>
      <c r="AH576" s="3"/>
      <c r="AI576" s="3"/>
      <c r="AJ576" s="89"/>
      <c r="AK576" s="3"/>
      <c r="AL576" s="21"/>
      <c r="AN576" s="21"/>
      <c r="AO576" s="21"/>
      <c r="AP576" s="21"/>
      <c r="AQ576" s="21"/>
      <c r="AR576" s="21"/>
      <c r="AS576" s="21"/>
      <c r="AT576" s="21"/>
      <c r="AV576" s="21"/>
    </row>
    <row r="577" spans="2:48" x14ac:dyDescent="0.25">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c r="AB577" s="3"/>
      <c r="AC577" s="3"/>
      <c r="AD577" s="3"/>
      <c r="AE577" s="3"/>
      <c r="AF577" s="3"/>
      <c r="AG577" s="3"/>
      <c r="AH577" s="3"/>
      <c r="AI577" s="3"/>
      <c r="AJ577" s="89"/>
      <c r="AK577" s="3"/>
      <c r="AL577" s="21"/>
      <c r="AN577" s="21"/>
      <c r="AO577" s="21"/>
      <c r="AP577" s="21"/>
      <c r="AQ577" s="21"/>
      <c r="AR577" s="21"/>
      <c r="AS577" s="21"/>
      <c r="AT577" s="21"/>
      <c r="AV577" s="21"/>
    </row>
    <row r="578" spans="2:48" x14ac:dyDescent="0.25">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c r="AB578" s="3"/>
      <c r="AC578" s="3"/>
      <c r="AD578" s="3"/>
      <c r="AE578" s="3"/>
      <c r="AF578" s="3"/>
      <c r="AG578" s="3"/>
      <c r="AH578" s="3"/>
      <c r="AI578" s="3"/>
      <c r="AJ578" s="89"/>
      <c r="AK578" s="3"/>
      <c r="AL578" s="21"/>
      <c r="AN578" s="21"/>
      <c r="AO578" s="21"/>
      <c r="AP578" s="21"/>
      <c r="AQ578" s="21"/>
      <c r="AR578" s="21"/>
      <c r="AS578" s="21"/>
      <c r="AT578" s="21"/>
      <c r="AV578" s="21"/>
    </row>
    <row r="579" spans="2:48" x14ac:dyDescent="0.25">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c r="AB579" s="3"/>
      <c r="AC579" s="3"/>
      <c r="AD579" s="3"/>
      <c r="AE579" s="3"/>
      <c r="AF579" s="3"/>
      <c r="AG579" s="3"/>
      <c r="AH579" s="3"/>
      <c r="AI579" s="3"/>
      <c r="AJ579" s="89"/>
      <c r="AK579" s="3"/>
      <c r="AL579" s="21"/>
      <c r="AN579" s="21"/>
      <c r="AO579" s="21"/>
      <c r="AP579" s="21"/>
      <c r="AQ579" s="21"/>
      <c r="AR579" s="21"/>
      <c r="AS579" s="21"/>
      <c r="AT579" s="21"/>
      <c r="AV579" s="21"/>
    </row>
    <row r="580" spans="2:48" x14ac:dyDescent="0.25">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c r="AB580" s="3"/>
      <c r="AC580" s="3"/>
      <c r="AD580" s="3"/>
      <c r="AE580" s="3"/>
      <c r="AF580" s="3"/>
      <c r="AG580" s="3"/>
      <c r="AH580" s="3"/>
      <c r="AI580" s="3"/>
      <c r="AJ580" s="89"/>
      <c r="AK580" s="3"/>
      <c r="AL580" s="21"/>
      <c r="AN580" s="21"/>
      <c r="AO580" s="21"/>
      <c r="AP580" s="21"/>
      <c r="AQ580" s="21"/>
      <c r="AR580" s="21"/>
      <c r="AS580" s="21"/>
      <c r="AT580" s="21"/>
      <c r="AV580" s="21"/>
    </row>
    <row r="581" spans="2:48" x14ac:dyDescent="0.25">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c r="AB581" s="3"/>
      <c r="AC581" s="3"/>
      <c r="AD581" s="3"/>
      <c r="AE581" s="3"/>
      <c r="AF581" s="3"/>
      <c r="AG581" s="3"/>
      <c r="AH581" s="3"/>
      <c r="AI581" s="3"/>
      <c r="AJ581" s="89"/>
      <c r="AK581" s="3"/>
      <c r="AL581" s="21"/>
      <c r="AN581" s="21"/>
      <c r="AO581" s="21"/>
      <c r="AP581" s="21"/>
      <c r="AQ581" s="21"/>
      <c r="AR581" s="21"/>
      <c r="AS581" s="21"/>
      <c r="AT581" s="21"/>
      <c r="AV581" s="21"/>
    </row>
    <row r="582" spans="2:48" x14ac:dyDescent="0.25">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c r="AB582" s="3"/>
      <c r="AC582" s="3"/>
      <c r="AD582" s="3"/>
      <c r="AE582" s="3"/>
      <c r="AF582" s="3"/>
      <c r="AG582" s="3"/>
      <c r="AH582" s="3"/>
      <c r="AI582" s="3"/>
      <c r="AJ582" s="89"/>
      <c r="AK582" s="3"/>
      <c r="AL582" s="21"/>
      <c r="AN582" s="21"/>
      <c r="AO582" s="21"/>
      <c r="AP582" s="21"/>
      <c r="AQ582" s="21"/>
      <c r="AR582" s="21"/>
      <c r="AS582" s="21"/>
      <c r="AT582" s="21"/>
      <c r="AV582" s="21"/>
    </row>
    <row r="583" spans="2:48" x14ac:dyDescent="0.25">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c r="AB583" s="3"/>
      <c r="AC583" s="3"/>
      <c r="AD583" s="3"/>
      <c r="AE583" s="3"/>
      <c r="AF583" s="3"/>
      <c r="AG583" s="3"/>
      <c r="AH583" s="3"/>
      <c r="AI583" s="3"/>
      <c r="AJ583" s="89"/>
      <c r="AK583" s="3"/>
      <c r="AL583" s="21"/>
      <c r="AN583" s="21"/>
      <c r="AO583" s="21"/>
      <c r="AP583" s="21"/>
      <c r="AQ583" s="21"/>
      <c r="AR583" s="21"/>
      <c r="AS583" s="21"/>
      <c r="AT583" s="21"/>
      <c r="AV583" s="21"/>
    </row>
    <row r="584" spans="2:48" x14ac:dyDescent="0.25">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c r="AB584" s="3"/>
      <c r="AC584" s="3"/>
      <c r="AD584" s="3"/>
      <c r="AE584" s="3"/>
      <c r="AF584" s="3"/>
      <c r="AG584" s="3"/>
      <c r="AH584" s="3"/>
      <c r="AI584" s="3"/>
      <c r="AJ584" s="89"/>
      <c r="AK584" s="3"/>
      <c r="AL584" s="21"/>
      <c r="AN584" s="21"/>
      <c r="AO584" s="21"/>
      <c r="AP584" s="21"/>
      <c r="AQ584" s="21"/>
      <c r="AR584" s="21"/>
      <c r="AS584" s="21"/>
      <c r="AT584" s="21"/>
      <c r="AV584" s="21"/>
    </row>
    <row r="585" spans="2:48" x14ac:dyDescent="0.25">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c r="AB585" s="3"/>
      <c r="AC585" s="3"/>
      <c r="AD585" s="3"/>
      <c r="AE585" s="3"/>
      <c r="AF585" s="3"/>
      <c r="AG585" s="3"/>
      <c r="AH585" s="3"/>
      <c r="AI585" s="3"/>
      <c r="AJ585" s="89"/>
      <c r="AK585" s="3"/>
      <c r="AL585" s="21"/>
      <c r="AN585" s="21"/>
      <c r="AO585" s="21"/>
      <c r="AP585" s="21"/>
      <c r="AQ585" s="21"/>
      <c r="AR585" s="21"/>
      <c r="AS585" s="21"/>
      <c r="AT585" s="21"/>
      <c r="AV585" s="21"/>
    </row>
    <row r="586" spans="2:48" x14ac:dyDescent="0.25">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c r="AB586" s="3"/>
      <c r="AC586" s="3"/>
      <c r="AD586" s="3"/>
      <c r="AE586" s="3"/>
      <c r="AF586" s="3"/>
      <c r="AG586" s="3"/>
      <c r="AH586" s="3"/>
      <c r="AI586" s="3"/>
      <c r="AJ586" s="89"/>
      <c r="AK586" s="3"/>
      <c r="AL586" s="21"/>
      <c r="AN586" s="21"/>
      <c r="AO586" s="21"/>
      <c r="AP586" s="21"/>
      <c r="AQ586" s="21"/>
      <c r="AR586" s="21"/>
      <c r="AS586" s="21"/>
      <c r="AT586" s="21"/>
      <c r="AV586" s="21"/>
    </row>
    <row r="587" spans="2:48" x14ac:dyDescent="0.25">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c r="AB587" s="3"/>
      <c r="AC587" s="3"/>
      <c r="AD587" s="3"/>
      <c r="AE587" s="3"/>
      <c r="AF587" s="3"/>
      <c r="AG587" s="3"/>
      <c r="AH587" s="3"/>
      <c r="AI587" s="3"/>
      <c r="AJ587" s="89"/>
      <c r="AK587" s="3"/>
      <c r="AL587" s="21"/>
      <c r="AN587" s="21"/>
      <c r="AO587" s="21"/>
      <c r="AP587" s="21"/>
      <c r="AQ587" s="21"/>
      <c r="AR587" s="21"/>
      <c r="AS587" s="21"/>
      <c r="AT587" s="21"/>
      <c r="AV587" s="21"/>
    </row>
    <row r="588" spans="2:48" x14ac:dyDescent="0.25">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c r="AB588" s="3"/>
      <c r="AC588" s="3"/>
      <c r="AD588" s="3"/>
      <c r="AE588" s="3"/>
      <c r="AF588" s="3"/>
      <c r="AG588" s="3"/>
      <c r="AH588" s="3"/>
      <c r="AI588" s="3"/>
      <c r="AJ588" s="89"/>
      <c r="AK588" s="3"/>
      <c r="AL588" s="21"/>
      <c r="AN588" s="21"/>
      <c r="AO588" s="21"/>
      <c r="AP588" s="21"/>
      <c r="AQ588" s="21"/>
      <c r="AR588" s="21"/>
      <c r="AS588" s="21"/>
      <c r="AT588" s="21"/>
      <c r="AV588" s="21"/>
    </row>
    <row r="589" spans="2:48" x14ac:dyDescent="0.25">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c r="AB589" s="3"/>
      <c r="AC589" s="3"/>
      <c r="AD589" s="3"/>
      <c r="AE589" s="3"/>
      <c r="AF589" s="3"/>
      <c r="AG589" s="3"/>
      <c r="AH589" s="3"/>
      <c r="AI589" s="3"/>
      <c r="AJ589" s="89"/>
      <c r="AK589" s="3"/>
      <c r="AL589" s="21"/>
      <c r="AN589" s="21"/>
      <c r="AO589" s="21"/>
      <c r="AP589" s="21"/>
      <c r="AQ589" s="21"/>
      <c r="AR589" s="21"/>
      <c r="AS589" s="21"/>
      <c r="AT589" s="21"/>
      <c r="AV589" s="21"/>
    </row>
    <row r="590" spans="2:48" x14ac:dyDescent="0.25">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c r="AB590" s="3"/>
      <c r="AC590" s="3"/>
      <c r="AD590" s="3"/>
      <c r="AE590" s="3"/>
      <c r="AF590" s="3"/>
      <c r="AG590" s="3"/>
      <c r="AH590" s="3"/>
      <c r="AI590" s="3"/>
      <c r="AJ590" s="89"/>
      <c r="AK590" s="3"/>
      <c r="AL590" s="21"/>
      <c r="AN590" s="21"/>
      <c r="AO590" s="21"/>
      <c r="AP590" s="21"/>
      <c r="AQ590" s="21"/>
      <c r="AR590" s="21"/>
      <c r="AS590" s="21"/>
      <c r="AT590" s="21"/>
      <c r="AV590" s="21"/>
    </row>
    <row r="591" spans="2:48" x14ac:dyDescent="0.25">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c r="AB591" s="3"/>
      <c r="AC591" s="3"/>
      <c r="AD591" s="3"/>
      <c r="AE591" s="3"/>
      <c r="AF591" s="3"/>
      <c r="AG591" s="3"/>
      <c r="AH591" s="3"/>
      <c r="AI591" s="3"/>
      <c r="AJ591" s="89"/>
      <c r="AK591" s="3"/>
      <c r="AL591" s="21"/>
      <c r="AN591" s="21"/>
      <c r="AO591" s="21"/>
      <c r="AP591" s="21"/>
      <c r="AQ591" s="21"/>
      <c r="AR591" s="21"/>
      <c r="AS591" s="21"/>
      <c r="AT591" s="21"/>
      <c r="AV591" s="21"/>
    </row>
    <row r="592" spans="2:48" x14ac:dyDescent="0.25">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c r="AB592" s="3"/>
      <c r="AC592" s="3"/>
      <c r="AD592" s="3"/>
      <c r="AE592" s="3"/>
      <c r="AF592" s="3"/>
      <c r="AG592" s="3"/>
      <c r="AH592" s="3"/>
      <c r="AI592" s="3"/>
      <c r="AJ592" s="89"/>
      <c r="AK592" s="3"/>
      <c r="AL592" s="21"/>
      <c r="AN592" s="21"/>
      <c r="AO592" s="21"/>
      <c r="AP592" s="21"/>
      <c r="AQ592" s="21"/>
      <c r="AR592" s="21"/>
      <c r="AS592" s="21"/>
      <c r="AT592" s="21"/>
      <c r="AV592" s="21"/>
    </row>
    <row r="593" spans="2:48" x14ac:dyDescent="0.25">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c r="AB593" s="3"/>
      <c r="AC593" s="3"/>
      <c r="AD593" s="3"/>
      <c r="AE593" s="3"/>
      <c r="AF593" s="3"/>
      <c r="AG593" s="3"/>
      <c r="AH593" s="3"/>
      <c r="AI593" s="3"/>
      <c r="AJ593" s="89"/>
      <c r="AK593" s="3"/>
      <c r="AL593" s="21"/>
      <c r="AN593" s="21"/>
      <c r="AO593" s="21"/>
      <c r="AP593" s="21"/>
      <c r="AQ593" s="21"/>
      <c r="AR593" s="21"/>
      <c r="AS593" s="21"/>
      <c r="AT593" s="21"/>
      <c r="AV593" s="21"/>
    </row>
    <row r="594" spans="2:48" x14ac:dyDescent="0.25">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c r="AB594" s="3"/>
      <c r="AC594" s="3"/>
      <c r="AD594" s="3"/>
      <c r="AE594" s="3"/>
      <c r="AF594" s="3"/>
      <c r="AG594" s="3"/>
      <c r="AH594" s="3"/>
      <c r="AI594" s="3"/>
      <c r="AJ594" s="89"/>
      <c r="AK594" s="3"/>
      <c r="AL594" s="21"/>
      <c r="AN594" s="21"/>
      <c r="AO594" s="21"/>
      <c r="AP594" s="21"/>
      <c r="AQ594" s="21"/>
      <c r="AR594" s="21"/>
      <c r="AS594" s="21"/>
      <c r="AT594" s="21"/>
      <c r="AV594" s="21"/>
    </row>
    <row r="595" spans="2:48" x14ac:dyDescent="0.25">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c r="AB595" s="3"/>
      <c r="AC595" s="3"/>
      <c r="AD595" s="3"/>
      <c r="AE595" s="3"/>
      <c r="AF595" s="3"/>
      <c r="AG595" s="3"/>
      <c r="AH595" s="3"/>
      <c r="AI595" s="3"/>
      <c r="AJ595" s="89"/>
      <c r="AK595" s="3"/>
      <c r="AL595" s="21"/>
      <c r="AN595" s="21"/>
      <c r="AO595" s="21"/>
      <c r="AP595" s="21"/>
      <c r="AQ595" s="21"/>
      <c r="AR595" s="21"/>
      <c r="AS595" s="21"/>
      <c r="AT595" s="21"/>
      <c r="AV595" s="21"/>
    </row>
    <row r="596" spans="2:48" x14ac:dyDescent="0.25">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c r="AB596" s="3"/>
      <c r="AC596" s="3"/>
      <c r="AD596" s="3"/>
      <c r="AE596" s="3"/>
      <c r="AF596" s="3"/>
      <c r="AG596" s="3"/>
      <c r="AH596" s="3"/>
      <c r="AI596" s="3"/>
      <c r="AJ596" s="89"/>
      <c r="AK596" s="3"/>
      <c r="AL596" s="21"/>
      <c r="AN596" s="21"/>
      <c r="AO596" s="21"/>
      <c r="AP596" s="21"/>
      <c r="AQ596" s="21"/>
      <c r="AR596" s="21"/>
      <c r="AS596" s="21"/>
      <c r="AT596" s="21"/>
      <c r="AV596" s="21"/>
    </row>
    <row r="597" spans="2:48" x14ac:dyDescent="0.25">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c r="AB597" s="3"/>
      <c r="AC597" s="3"/>
      <c r="AD597" s="3"/>
      <c r="AE597" s="3"/>
      <c r="AF597" s="3"/>
      <c r="AG597" s="3"/>
      <c r="AH597" s="3"/>
      <c r="AI597" s="3"/>
      <c r="AJ597" s="89"/>
      <c r="AK597" s="3"/>
      <c r="AL597" s="21"/>
      <c r="AN597" s="21"/>
      <c r="AO597" s="21"/>
      <c r="AP597" s="21"/>
      <c r="AQ597" s="21"/>
      <c r="AR597" s="21"/>
      <c r="AS597" s="21"/>
      <c r="AT597" s="21"/>
      <c r="AV597" s="21"/>
    </row>
    <row r="598" spans="2:48" x14ac:dyDescent="0.25">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c r="AB598" s="3"/>
      <c r="AC598" s="3"/>
      <c r="AD598" s="3"/>
      <c r="AE598" s="3"/>
      <c r="AF598" s="3"/>
      <c r="AG598" s="3"/>
      <c r="AH598" s="3"/>
      <c r="AI598" s="3"/>
      <c r="AJ598" s="89"/>
      <c r="AK598" s="3"/>
      <c r="AL598" s="21"/>
      <c r="AN598" s="21"/>
      <c r="AO598" s="21"/>
      <c r="AP598" s="21"/>
      <c r="AQ598" s="21"/>
      <c r="AR598" s="21"/>
      <c r="AS598" s="21"/>
      <c r="AT598" s="21"/>
      <c r="AV598" s="21"/>
    </row>
    <row r="599" spans="2:48" x14ac:dyDescent="0.25">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c r="AB599" s="3"/>
      <c r="AC599" s="3"/>
      <c r="AD599" s="3"/>
      <c r="AE599" s="3"/>
      <c r="AF599" s="3"/>
      <c r="AG599" s="3"/>
      <c r="AH599" s="3"/>
      <c r="AI599" s="3"/>
      <c r="AJ599" s="89"/>
      <c r="AK599" s="3"/>
      <c r="AL599" s="21"/>
      <c r="AN599" s="21"/>
      <c r="AO599" s="21"/>
      <c r="AP599" s="21"/>
      <c r="AQ599" s="21"/>
      <c r="AR599" s="21"/>
      <c r="AS599" s="21"/>
      <c r="AT599" s="21"/>
      <c r="AV599" s="21"/>
    </row>
    <row r="600" spans="2:48" x14ac:dyDescent="0.25">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c r="AB600" s="3"/>
      <c r="AC600" s="3"/>
      <c r="AD600" s="3"/>
      <c r="AE600" s="3"/>
      <c r="AF600" s="3"/>
      <c r="AG600" s="3"/>
      <c r="AH600" s="3"/>
      <c r="AI600" s="3"/>
      <c r="AJ600" s="89"/>
      <c r="AK600" s="3"/>
      <c r="AL600" s="21"/>
      <c r="AN600" s="21"/>
      <c r="AO600" s="21"/>
      <c r="AP600" s="21"/>
      <c r="AQ600" s="21"/>
      <c r="AR600" s="21"/>
      <c r="AS600" s="21"/>
      <c r="AT600" s="21"/>
      <c r="AV600" s="21"/>
    </row>
    <row r="601" spans="2:48" x14ac:dyDescent="0.25">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c r="AB601" s="3"/>
      <c r="AC601" s="3"/>
      <c r="AD601" s="3"/>
      <c r="AE601" s="3"/>
      <c r="AF601" s="3"/>
      <c r="AG601" s="3"/>
      <c r="AH601" s="3"/>
      <c r="AI601" s="3"/>
      <c r="AJ601" s="89"/>
      <c r="AK601" s="3"/>
      <c r="AL601" s="21"/>
      <c r="AN601" s="21"/>
      <c r="AO601" s="21"/>
      <c r="AP601" s="21"/>
      <c r="AQ601" s="21"/>
      <c r="AR601" s="21"/>
      <c r="AS601" s="21"/>
      <c r="AT601" s="21"/>
      <c r="AV601" s="21"/>
    </row>
    <row r="602" spans="2:48" x14ac:dyDescent="0.25">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c r="AB602" s="3"/>
      <c r="AC602" s="3"/>
      <c r="AD602" s="3"/>
      <c r="AE602" s="3"/>
      <c r="AF602" s="3"/>
      <c r="AG602" s="3"/>
      <c r="AH602" s="3"/>
      <c r="AI602" s="3"/>
      <c r="AJ602" s="89"/>
      <c r="AK602" s="3"/>
      <c r="AL602" s="21"/>
      <c r="AN602" s="21"/>
      <c r="AO602" s="21"/>
      <c r="AP602" s="21"/>
      <c r="AQ602" s="21"/>
      <c r="AR602" s="21"/>
      <c r="AS602" s="21"/>
      <c r="AT602" s="21"/>
      <c r="AV602" s="21"/>
    </row>
    <row r="603" spans="2:48" x14ac:dyDescent="0.25">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c r="AB603" s="3"/>
      <c r="AC603" s="3"/>
      <c r="AD603" s="3"/>
      <c r="AE603" s="3"/>
      <c r="AF603" s="3"/>
      <c r="AG603" s="3"/>
      <c r="AH603" s="3"/>
      <c r="AI603" s="3"/>
      <c r="AJ603" s="89"/>
      <c r="AK603" s="3"/>
      <c r="AL603" s="21"/>
      <c r="AN603" s="21"/>
      <c r="AO603" s="21"/>
      <c r="AP603" s="21"/>
      <c r="AQ603" s="21"/>
      <c r="AR603" s="21"/>
      <c r="AS603" s="21"/>
      <c r="AT603" s="21"/>
      <c r="AV603" s="21"/>
    </row>
    <row r="604" spans="2:48" x14ac:dyDescent="0.25">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c r="AB604" s="3"/>
      <c r="AC604" s="3"/>
      <c r="AD604" s="3"/>
      <c r="AE604" s="3"/>
      <c r="AF604" s="3"/>
      <c r="AG604" s="3"/>
      <c r="AH604" s="3"/>
      <c r="AI604" s="3"/>
      <c r="AJ604" s="89"/>
      <c r="AK604" s="3"/>
      <c r="AL604" s="21"/>
      <c r="AN604" s="21"/>
      <c r="AO604" s="21"/>
      <c r="AP604" s="21"/>
      <c r="AQ604" s="21"/>
      <c r="AR604" s="21"/>
      <c r="AS604" s="21"/>
      <c r="AT604" s="21"/>
      <c r="AV604" s="21"/>
    </row>
    <row r="605" spans="2:48" x14ac:dyDescent="0.25">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c r="AB605" s="3"/>
      <c r="AC605" s="3"/>
      <c r="AD605" s="3"/>
      <c r="AE605" s="3"/>
      <c r="AF605" s="3"/>
      <c r="AG605" s="3"/>
      <c r="AH605" s="3"/>
      <c r="AI605" s="3"/>
      <c r="AJ605" s="89"/>
      <c r="AK605" s="3"/>
      <c r="AL605" s="21"/>
      <c r="AN605" s="21"/>
      <c r="AO605" s="21"/>
      <c r="AP605" s="21"/>
      <c r="AQ605" s="21"/>
      <c r="AR605" s="21"/>
      <c r="AS605" s="21"/>
      <c r="AT605" s="21"/>
      <c r="AV605" s="21"/>
    </row>
    <row r="606" spans="2:48" x14ac:dyDescent="0.25">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c r="AB606" s="3"/>
      <c r="AC606" s="3"/>
      <c r="AD606" s="3"/>
      <c r="AE606" s="3"/>
      <c r="AF606" s="3"/>
      <c r="AG606" s="3"/>
      <c r="AH606" s="3"/>
      <c r="AI606" s="3"/>
      <c r="AJ606" s="89"/>
      <c r="AK606" s="3"/>
      <c r="AL606" s="21"/>
      <c r="AN606" s="21"/>
      <c r="AO606" s="21"/>
      <c r="AP606" s="21"/>
      <c r="AQ606" s="21"/>
      <c r="AR606" s="21"/>
      <c r="AS606" s="21"/>
      <c r="AT606" s="21"/>
      <c r="AV606" s="21"/>
    </row>
    <row r="607" spans="2:48" x14ac:dyDescent="0.25">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c r="AB607" s="3"/>
      <c r="AC607" s="3"/>
      <c r="AD607" s="3"/>
      <c r="AE607" s="3"/>
      <c r="AF607" s="3"/>
      <c r="AG607" s="3"/>
      <c r="AH607" s="3"/>
      <c r="AI607" s="3"/>
      <c r="AJ607" s="89"/>
      <c r="AK607" s="3"/>
      <c r="AL607" s="21"/>
      <c r="AN607" s="21"/>
      <c r="AO607" s="21"/>
      <c r="AP607" s="21"/>
      <c r="AQ607" s="21"/>
      <c r="AR607" s="21"/>
      <c r="AS607" s="21"/>
      <c r="AT607" s="21"/>
      <c r="AV607" s="21"/>
    </row>
    <row r="608" spans="2:48" x14ac:dyDescent="0.25">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c r="AB608" s="3"/>
      <c r="AC608" s="3"/>
      <c r="AD608" s="3"/>
      <c r="AE608" s="3"/>
      <c r="AF608" s="3"/>
      <c r="AG608" s="3"/>
      <c r="AH608" s="3"/>
      <c r="AI608" s="3"/>
      <c r="AJ608" s="89"/>
      <c r="AK608" s="3"/>
      <c r="AL608" s="21"/>
      <c r="AN608" s="21"/>
      <c r="AO608" s="21"/>
      <c r="AP608" s="21"/>
      <c r="AQ608" s="21"/>
      <c r="AR608" s="21"/>
      <c r="AS608" s="21"/>
      <c r="AT608" s="21"/>
      <c r="AV608" s="21"/>
    </row>
    <row r="609" spans="2:48" x14ac:dyDescent="0.25">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c r="AB609" s="3"/>
      <c r="AC609" s="3"/>
      <c r="AD609" s="3"/>
      <c r="AE609" s="3"/>
      <c r="AF609" s="3"/>
      <c r="AG609" s="3"/>
      <c r="AH609" s="3"/>
      <c r="AI609" s="3"/>
      <c r="AJ609" s="89"/>
      <c r="AK609" s="3"/>
      <c r="AL609" s="21"/>
      <c r="AN609" s="21"/>
      <c r="AO609" s="21"/>
      <c r="AP609" s="21"/>
      <c r="AQ609" s="21"/>
      <c r="AR609" s="21"/>
      <c r="AS609" s="21"/>
      <c r="AT609" s="21"/>
      <c r="AV609" s="21"/>
    </row>
    <row r="610" spans="2:48" x14ac:dyDescent="0.25">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c r="AB610" s="3"/>
      <c r="AC610" s="3"/>
      <c r="AD610" s="3"/>
      <c r="AE610" s="3"/>
      <c r="AF610" s="3"/>
      <c r="AG610" s="3"/>
      <c r="AH610" s="3"/>
      <c r="AI610" s="3"/>
      <c r="AJ610" s="89"/>
      <c r="AK610" s="3"/>
      <c r="AL610" s="21"/>
      <c r="AN610" s="21"/>
      <c r="AO610" s="21"/>
      <c r="AP610" s="21"/>
      <c r="AQ610" s="21"/>
      <c r="AR610" s="21"/>
      <c r="AS610" s="21"/>
      <c r="AT610" s="21"/>
      <c r="AV610" s="21"/>
    </row>
    <row r="611" spans="2:48" x14ac:dyDescent="0.25">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c r="AB611" s="3"/>
      <c r="AC611" s="3"/>
      <c r="AD611" s="3"/>
      <c r="AE611" s="3"/>
      <c r="AF611" s="3"/>
      <c r="AG611" s="3"/>
      <c r="AH611" s="3"/>
      <c r="AI611" s="3"/>
      <c r="AJ611" s="89"/>
      <c r="AK611" s="3"/>
      <c r="AL611" s="21"/>
      <c r="AN611" s="21"/>
      <c r="AO611" s="21"/>
      <c r="AP611" s="21"/>
      <c r="AQ611" s="21"/>
      <c r="AR611" s="21"/>
      <c r="AS611" s="21"/>
      <c r="AT611" s="21"/>
      <c r="AV611" s="21"/>
    </row>
    <row r="612" spans="2:48" x14ac:dyDescent="0.25">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c r="AB612" s="3"/>
      <c r="AC612" s="3"/>
      <c r="AD612" s="3"/>
      <c r="AE612" s="3"/>
      <c r="AF612" s="3"/>
      <c r="AG612" s="3"/>
      <c r="AH612" s="3"/>
      <c r="AI612" s="3"/>
      <c r="AJ612" s="89"/>
      <c r="AK612" s="3"/>
      <c r="AL612" s="21"/>
      <c r="AN612" s="21"/>
      <c r="AO612" s="21"/>
      <c r="AP612" s="21"/>
      <c r="AQ612" s="21"/>
      <c r="AR612" s="21"/>
      <c r="AS612" s="21"/>
      <c r="AT612" s="21"/>
      <c r="AV612" s="21"/>
    </row>
    <row r="613" spans="2:48" x14ac:dyDescent="0.25">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c r="AB613" s="3"/>
      <c r="AC613" s="3"/>
      <c r="AD613" s="3"/>
      <c r="AE613" s="3"/>
      <c r="AF613" s="3"/>
      <c r="AG613" s="3"/>
      <c r="AH613" s="3"/>
      <c r="AI613" s="3"/>
      <c r="AJ613" s="89"/>
      <c r="AK613" s="3"/>
      <c r="AL613" s="21"/>
      <c r="AN613" s="21"/>
      <c r="AO613" s="21"/>
      <c r="AP613" s="21"/>
      <c r="AQ613" s="21"/>
      <c r="AR613" s="21"/>
      <c r="AS613" s="21"/>
      <c r="AT613" s="21"/>
      <c r="AV613" s="21"/>
    </row>
    <row r="614" spans="2:48" x14ac:dyDescent="0.25">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c r="AB614" s="3"/>
      <c r="AC614" s="3"/>
      <c r="AD614" s="3"/>
      <c r="AE614" s="3"/>
      <c r="AF614" s="3"/>
      <c r="AG614" s="3"/>
      <c r="AH614" s="3"/>
      <c r="AI614" s="3"/>
      <c r="AJ614" s="89"/>
      <c r="AK614" s="3"/>
      <c r="AL614" s="21"/>
      <c r="AN614" s="21"/>
      <c r="AO614" s="21"/>
      <c r="AP614" s="21"/>
      <c r="AQ614" s="21"/>
      <c r="AR614" s="21"/>
      <c r="AS614" s="21"/>
      <c r="AT614" s="21"/>
      <c r="AV614" s="21"/>
    </row>
    <row r="615" spans="2:48" x14ac:dyDescent="0.25">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c r="AB615" s="3"/>
      <c r="AC615" s="3"/>
      <c r="AD615" s="3"/>
      <c r="AE615" s="3"/>
      <c r="AF615" s="3"/>
      <c r="AG615" s="3"/>
      <c r="AH615" s="3"/>
      <c r="AI615" s="3"/>
      <c r="AJ615" s="89"/>
      <c r="AK615" s="3"/>
      <c r="AL615" s="21"/>
      <c r="AN615" s="21"/>
      <c r="AO615" s="21"/>
      <c r="AP615" s="21"/>
      <c r="AQ615" s="21"/>
      <c r="AR615" s="21"/>
      <c r="AS615" s="21"/>
      <c r="AT615" s="21"/>
      <c r="AV615" s="21"/>
    </row>
    <row r="616" spans="2:48" x14ac:dyDescent="0.25">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c r="AB616" s="3"/>
      <c r="AC616" s="3"/>
      <c r="AD616" s="3"/>
      <c r="AE616" s="3"/>
      <c r="AF616" s="3"/>
      <c r="AG616" s="3"/>
      <c r="AH616" s="3"/>
      <c r="AI616" s="3"/>
      <c r="AJ616" s="89"/>
      <c r="AK616" s="3"/>
      <c r="AL616" s="21"/>
      <c r="AN616" s="21"/>
      <c r="AO616" s="21"/>
      <c r="AP616" s="21"/>
      <c r="AQ616" s="21"/>
      <c r="AR616" s="21"/>
      <c r="AS616" s="21"/>
      <c r="AT616" s="21"/>
      <c r="AV616" s="21"/>
    </row>
    <row r="617" spans="2:48" x14ac:dyDescent="0.25">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c r="AB617" s="3"/>
      <c r="AC617" s="3"/>
      <c r="AD617" s="3"/>
      <c r="AE617" s="3"/>
      <c r="AF617" s="3"/>
      <c r="AG617" s="3"/>
      <c r="AH617" s="3"/>
      <c r="AI617" s="3"/>
      <c r="AJ617" s="89"/>
      <c r="AK617" s="3"/>
      <c r="AL617" s="21"/>
      <c r="AN617" s="21"/>
      <c r="AO617" s="21"/>
      <c r="AP617" s="21"/>
      <c r="AQ617" s="21"/>
      <c r="AR617" s="21"/>
      <c r="AS617" s="21"/>
      <c r="AT617" s="21"/>
      <c r="AV617" s="21"/>
    </row>
    <row r="618" spans="2:48" x14ac:dyDescent="0.25">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c r="AB618" s="3"/>
      <c r="AC618" s="3"/>
      <c r="AD618" s="3"/>
      <c r="AE618" s="3"/>
      <c r="AF618" s="3"/>
      <c r="AG618" s="3"/>
      <c r="AH618" s="3"/>
      <c r="AI618" s="3"/>
      <c r="AJ618" s="89"/>
      <c r="AK618" s="3"/>
      <c r="AL618" s="21"/>
      <c r="AN618" s="21"/>
      <c r="AO618" s="21"/>
      <c r="AP618" s="21"/>
      <c r="AQ618" s="21"/>
      <c r="AR618" s="21"/>
      <c r="AS618" s="21"/>
      <c r="AT618" s="21"/>
      <c r="AV618" s="21"/>
    </row>
    <row r="619" spans="2:48" x14ac:dyDescent="0.25">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c r="AB619" s="3"/>
      <c r="AC619" s="3"/>
      <c r="AD619" s="3"/>
      <c r="AE619" s="3"/>
      <c r="AF619" s="3"/>
      <c r="AG619" s="3"/>
      <c r="AH619" s="3"/>
      <c r="AI619" s="3"/>
      <c r="AJ619" s="89"/>
      <c r="AK619" s="3"/>
      <c r="AL619" s="21"/>
      <c r="AN619" s="21"/>
      <c r="AO619" s="21"/>
      <c r="AP619" s="21"/>
      <c r="AQ619" s="21"/>
      <c r="AR619" s="21"/>
      <c r="AS619" s="21"/>
      <c r="AT619" s="21"/>
      <c r="AV619" s="21"/>
    </row>
    <row r="620" spans="2:48" x14ac:dyDescent="0.25">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c r="AB620" s="3"/>
      <c r="AC620" s="3"/>
      <c r="AD620" s="3"/>
      <c r="AE620" s="3"/>
      <c r="AF620" s="3"/>
      <c r="AG620" s="3"/>
      <c r="AH620" s="3"/>
      <c r="AI620" s="3"/>
      <c r="AJ620" s="89"/>
      <c r="AK620" s="3"/>
      <c r="AL620" s="21"/>
      <c r="AN620" s="21"/>
      <c r="AO620" s="21"/>
      <c r="AP620" s="21"/>
      <c r="AQ620" s="21"/>
      <c r="AR620" s="21"/>
      <c r="AS620" s="21"/>
      <c r="AT620" s="21"/>
      <c r="AV620" s="21"/>
    </row>
    <row r="621" spans="2:48" x14ac:dyDescent="0.25">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c r="AB621" s="3"/>
      <c r="AC621" s="3"/>
      <c r="AD621" s="3"/>
      <c r="AE621" s="3"/>
      <c r="AF621" s="3"/>
      <c r="AG621" s="3"/>
      <c r="AH621" s="3"/>
      <c r="AI621" s="3"/>
      <c r="AJ621" s="89"/>
      <c r="AK621" s="3"/>
      <c r="AL621" s="21"/>
      <c r="AN621" s="21"/>
      <c r="AO621" s="21"/>
      <c r="AP621" s="21"/>
      <c r="AQ621" s="21"/>
      <c r="AR621" s="21"/>
      <c r="AS621" s="21"/>
      <c r="AT621" s="21"/>
      <c r="AV621" s="21"/>
    </row>
    <row r="622" spans="2:48" x14ac:dyDescent="0.25">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c r="AB622" s="3"/>
      <c r="AC622" s="3"/>
      <c r="AD622" s="3"/>
      <c r="AE622" s="3"/>
      <c r="AF622" s="3"/>
      <c r="AG622" s="3"/>
      <c r="AH622" s="3"/>
      <c r="AI622" s="3"/>
      <c r="AJ622" s="89"/>
      <c r="AK622" s="3"/>
      <c r="AL622" s="21"/>
      <c r="AN622" s="21"/>
      <c r="AO622" s="21"/>
      <c r="AP622" s="21"/>
      <c r="AQ622" s="21"/>
      <c r="AR622" s="21"/>
      <c r="AS622" s="21"/>
      <c r="AT622" s="21"/>
      <c r="AV622" s="21"/>
    </row>
    <row r="623" spans="2:48" x14ac:dyDescent="0.25">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c r="AB623" s="3"/>
      <c r="AC623" s="3"/>
      <c r="AD623" s="3"/>
      <c r="AE623" s="3"/>
      <c r="AF623" s="3"/>
      <c r="AG623" s="3"/>
      <c r="AH623" s="3"/>
      <c r="AI623" s="3"/>
      <c r="AJ623" s="89"/>
      <c r="AK623" s="3"/>
      <c r="AL623" s="21"/>
      <c r="AN623" s="21"/>
      <c r="AO623" s="21"/>
      <c r="AP623" s="21"/>
      <c r="AQ623" s="21"/>
      <c r="AR623" s="21"/>
      <c r="AS623" s="21"/>
      <c r="AT623" s="21"/>
      <c r="AV623" s="21"/>
    </row>
    <row r="624" spans="2:48" x14ac:dyDescent="0.25">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c r="AB624" s="3"/>
      <c r="AC624" s="3"/>
      <c r="AD624" s="3"/>
      <c r="AE624" s="3"/>
      <c r="AF624" s="3"/>
      <c r="AG624" s="3"/>
      <c r="AH624" s="3"/>
      <c r="AI624" s="3"/>
      <c r="AJ624" s="89"/>
      <c r="AK624" s="3"/>
      <c r="AL624" s="21"/>
      <c r="AN624" s="21"/>
      <c r="AO624" s="21"/>
      <c r="AP624" s="21"/>
      <c r="AQ624" s="21"/>
      <c r="AR624" s="21"/>
      <c r="AS624" s="21"/>
      <c r="AT624" s="21"/>
      <c r="AV624" s="21"/>
    </row>
    <row r="625" spans="2:48" x14ac:dyDescent="0.25">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c r="AB625" s="3"/>
      <c r="AC625" s="3"/>
      <c r="AD625" s="3"/>
      <c r="AE625" s="3"/>
      <c r="AF625" s="3"/>
      <c r="AG625" s="3"/>
      <c r="AH625" s="3"/>
      <c r="AI625" s="3"/>
      <c r="AJ625" s="89"/>
      <c r="AK625" s="3"/>
      <c r="AL625" s="21"/>
      <c r="AN625" s="21"/>
      <c r="AO625" s="21"/>
      <c r="AP625" s="21"/>
      <c r="AQ625" s="21"/>
      <c r="AR625" s="21"/>
      <c r="AS625" s="21"/>
      <c r="AT625" s="21"/>
      <c r="AV625" s="21"/>
    </row>
    <row r="626" spans="2:48" x14ac:dyDescent="0.25">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c r="AB626" s="3"/>
      <c r="AC626" s="3"/>
      <c r="AD626" s="3"/>
      <c r="AE626" s="3"/>
      <c r="AF626" s="3"/>
      <c r="AG626" s="3"/>
      <c r="AH626" s="3"/>
      <c r="AI626" s="3"/>
      <c r="AJ626" s="89"/>
      <c r="AK626" s="3"/>
      <c r="AL626" s="21"/>
      <c r="AN626" s="21"/>
      <c r="AO626" s="21"/>
      <c r="AP626" s="21"/>
      <c r="AQ626" s="21"/>
      <c r="AR626" s="21"/>
      <c r="AS626" s="21"/>
      <c r="AT626" s="21"/>
      <c r="AV626" s="21"/>
    </row>
    <row r="627" spans="2:48" x14ac:dyDescent="0.25">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c r="AB627" s="3"/>
      <c r="AC627" s="3"/>
      <c r="AD627" s="3"/>
      <c r="AE627" s="3"/>
      <c r="AF627" s="3"/>
      <c r="AG627" s="3"/>
      <c r="AH627" s="3"/>
      <c r="AI627" s="3"/>
      <c r="AJ627" s="89"/>
      <c r="AK627" s="3"/>
      <c r="AL627" s="21"/>
      <c r="AN627" s="21"/>
      <c r="AO627" s="21"/>
      <c r="AP627" s="21"/>
      <c r="AQ627" s="21"/>
      <c r="AR627" s="21"/>
      <c r="AS627" s="21"/>
      <c r="AT627" s="21"/>
      <c r="AV627" s="21"/>
    </row>
    <row r="628" spans="2:48" x14ac:dyDescent="0.25">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c r="AB628" s="3"/>
      <c r="AC628" s="3"/>
      <c r="AD628" s="3"/>
      <c r="AE628" s="3"/>
      <c r="AF628" s="3"/>
      <c r="AG628" s="3"/>
      <c r="AH628" s="3"/>
      <c r="AI628" s="3"/>
      <c r="AJ628" s="89"/>
      <c r="AK628" s="3"/>
      <c r="AL628" s="21"/>
      <c r="AN628" s="21"/>
      <c r="AO628" s="21"/>
      <c r="AP628" s="21"/>
      <c r="AQ628" s="21"/>
      <c r="AR628" s="21"/>
      <c r="AS628" s="21"/>
      <c r="AT628" s="21"/>
      <c r="AV628" s="21"/>
    </row>
    <row r="629" spans="2:48" x14ac:dyDescent="0.25">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c r="AB629" s="3"/>
      <c r="AC629" s="3"/>
      <c r="AD629" s="3"/>
      <c r="AE629" s="3"/>
      <c r="AF629" s="3"/>
      <c r="AG629" s="3"/>
      <c r="AH629" s="3"/>
      <c r="AI629" s="3"/>
      <c r="AJ629" s="89"/>
      <c r="AK629" s="3"/>
      <c r="AL629" s="21"/>
      <c r="AN629" s="21"/>
      <c r="AO629" s="21"/>
      <c r="AP629" s="21"/>
      <c r="AQ629" s="21"/>
      <c r="AR629" s="21"/>
      <c r="AS629" s="21"/>
      <c r="AT629" s="21"/>
      <c r="AV629" s="21"/>
    </row>
    <row r="630" spans="2:48" x14ac:dyDescent="0.25">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c r="AB630" s="3"/>
      <c r="AC630" s="3"/>
      <c r="AD630" s="3"/>
      <c r="AE630" s="3"/>
      <c r="AF630" s="3"/>
      <c r="AG630" s="3"/>
      <c r="AH630" s="3"/>
      <c r="AI630" s="3"/>
      <c r="AJ630" s="89"/>
      <c r="AK630" s="3"/>
      <c r="AL630" s="21"/>
      <c r="AN630" s="21"/>
      <c r="AO630" s="21"/>
      <c r="AP630" s="21"/>
      <c r="AQ630" s="21"/>
      <c r="AR630" s="21"/>
      <c r="AS630" s="21"/>
      <c r="AT630" s="21"/>
      <c r="AV630" s="21"/>
    </row>
    <row r="631" spans="2:48" x14ac:dyDescent="0.25">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c r="AB631" s="3"/>
      <c r="AC631" s="3"/>
      <c r="AD631" s="3"/>
      <c r="AE631" s="3"/>
      <c r="AF631" s="3"/>
      <c r="AG631" s="3"/>
      <c r="AH631" s="3"/>
      <c r="AI631" s="3"/>
      <c r="AJ631" s="89"/>
      <c r="AK631" s="3"/>
      <c r="AL631" s="21"/>
      <c r="AN631" s="21"/>
      <c r="AO631" s="21"/>
      <c r="AP631" s="21"/>
      <c r="AQ631" s="21"/>
      <c r="AR631" s="21"/>
      <c r="AS631" s="21"/>
      <c r="AT631" s="21"/>
      <c r="AV631" s="21"/>
    </row>
    <row r="632" spans="2:48" x14ac:dyDescent="0.25">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c r="AB632" s="3"/>
      <c r="AC632" s="3"/>
      <c r="AD632" s="3"/>
      <c r="AE632" s="3"/>
      <c r="AF632" s="3"/>
      <c r="AG632" s="3"/>
      <c r="AH632" s="3"/>
      <c r="AI632" s="3"/>
      <c r="AJ632" s="89"/>
      <c r="AK632" s="3"/>
      <c r="AL632" s="21"/>
      <c r="AN632" s="21"/>
      <c r="AO632" s="21"/>
      <c r="AP632" s="21"/>
      <c r="AQ632" s="21"/>
      <c r="AR632" s="21"/>
      <c r="AS632" s="21"/>
      <c r="AT632" s="21"/>
      <c r="AV632" s="21"/>
    </row>
    <row r="633" spans="2:48" x14ac:dyDescent="0.25">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c r="AB633" s="3"/>
      <c r="AC633" s="3"/>
      <c r="AD633" s="3"/>
      <c r="AE633" s="3"/>
      <c r="AF633" s="3"/>
      <c r="AG633" s="3"/>
      <c r="AH633" s="3"/>
      <c r="AI633" s="3"/>
      <c r="AJ633" s="89"/>
      <c r="AK633" s="3"/>
      <c r="AL633" s="21"/>
      <c r="AN633" s="21"/>
      <c r="AO633" s="21"/>
      <c r="AP633" s="21"/>
      <c r="AQ633" s="21"/>
      <c r="AR633" s="21"/>
      <c r="AS633" s="21"/>
      <c r="AT633" s="21"/>
      <c r="AV633" s="21"/>
    </row>
    <row r="634" spans="2:48" x14ac:dyDescent="0.25">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c r="AB634" s="3"/>
      <c r="AC634" s="3"/>
      <c r="AD634" s="3"/>
      <c r="AE634" s="3"/>
      <c r="AF634" s="3"/>
      <c r="AG634" s="3"/>
      <c r="AH634" s="3"/>
      <c r="AI634" s="3"/>
      <c r="AJ634" s="89"/>
      <c r="AK634" s="3"/>
      <c r="AL634" s="21"/>
      <c r="AN634" s="21"/>
      <c r="AO634" s="21"/>
      <c r="AP634" s="21"/>
      <c r="AQ634" s="21"/>
      <c r="AR634" s="21"/>
      <c r="AS634" s="21"/>
      <c r="AT634" s="21"/>
      <c r="AV634" s="21"/>
    </row>
    <row r="635" spans="2:48" x14ac:dyDescent="0.25">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c r="AB635" s="3"/>
      <c r="AC635" s="3"/>
      <c r="AD635" s="3"/>
      <c r="AE635" s="3"/>
      <c r="AF635" s="3"/>
      <c r="AG635" s="3"/>
      <c r="AH635" s="3"/>
      <c r="AI635" s="3"/>
      <c r="AJ635" s="89"/>
      <c r="AK635" s="3"/>
      <c r="AL635" s="21"/>
      <c r="AN635" s="21"/>
      <c r="AO635" s="21"/>
      <c r="AP635" s="21"/>
      <c r="AQ635" s="21"/>
      <c r="AR635" s="21"/>
      <c r="AS635" s="21"/>
      <c r="AT635" s="21"/>
      <c r="AV635" s="21"/>
    </row>
    <row r="636" spans="2:48" x14ac:dyDescent="0.25">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c r="AB636" s="3"/>
      <c r="AC636" s="3"/>
      <c r="AD636" s="3"/>
      <c r="AE636" s="3"/>
      <c r="AF636" s="3"/>
      <c r="AG636" s="3"/>
      <c r="AH636" s="3"/>
      <c r="AI636" s="3"/>
      <c r="AJ636" s="89"/>
      <c r="AK636" s="3"/>
      <c r="AL636" s="21"/>
      <c r="AN636" s="21"/>
      <c r="AO636" s="21"/>
      <c r="AP636" s="21"/>
      <c r="AQ636" s="21"/>
      <c r="AR636" s="21"/>
      <c r="AS636" s="21"/>
      <c r="AT636" s="21"/>
      <c r="AV636" s="21"/>
    </row>
    <row r="637" spans="2:48" x14ac:dyDescent="0.25">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c r="AB637" s="3"/>
      <c r="AC637" s="3"/>
      <c r="AD637" s="3"/>
      <c r="AE637" s="3"/>
      <c r="AF637" s="3"/>
      <c r="AG637" s="3"/>
      <c r="AH637" s="3"/>
      <c r="AI637" s="3"/>
      <c r="AJ637" s="89"/>
      <c r="AK637" s="3"/>
      <c r="AL637" s="21"/>
      <c r="AN637" s="21"/>
      <c r="AO637" s="21"/>
      <c r="AP637" s="21"/>
      <c r="AQ637" s="21"/>
      <c r="AR637" s="21"/>
      <c r="AS637" s="21"/>
      <c r="AT637" s="21"/>
      <c r="AV637" s="21"/>
    </row>
    <row r="638" spans="2:48" x14ac:dyDescent="0.25">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c r="AB638" s="3"/>
      <c r="AC638" s="3"/>
      <c r="AD638" s="3"/>
      <c r="AE638" s="3"/>
      <c r="AF638" s="3"/>
      <c r="AG638" s="3"/>
      <c r="AH638" s="3"/>
      <c r="AI638" s="3"/>
      <c r="AJ638" s="89"/>
      <c r="AK638" s="3"/>
      <c r="AL638" s="21"/>
      <c r="AN638" s="21"/>
      <c r="AO638" s="21"/>
      <c r="AP638" s="21"/>
      <c r="AQ638" s="21"/>
      <c r="AR638" s="21"/>
      <c r="AS638" s="21"/>
      <c r="AT638" s="21"/>
      <c r="AV638" s="21"/>
    </row>
    <row r="639" spans="2:48" x14ac:dyDescent="0.25">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c r="AB639" s="3"/>
      <c r="AC639" s="3"/>
      <c r="AD639" s="3"/>
      <c r="AE639" s="3"/>
      <c r="AF639" s="3"/>
      <c r="AG639" s="3"/>
      <c r="AH639" s="3"/>
      <c r="AI639" s="3"/>
      <c r="AJ639" s="89"/>
      <c r="AK639" s="3"/>
      <c r="AL639" s="21"/>
      <c r="AN639" s="21"/>
      <c r="AO639" s="21"/>
      <c r="AP639" s="21"/>
      <c r="AQ639" s="21"/>
      <c r="AR639" s="21"/>
      <c r="AS639" s="21"/>
      <c r="AT639" s="21"/>
      <c r="AV639" s="21"/>
    </row>
    <row r="640" spans="2:48" x14ac:dyDescent="0.25">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c r="AB640" s="3"/>
      <c r="AC640" s="3"/>
      <c r="AD640" s="3"/>
      <c r="AE640" s="3"/>
      <c r="AF640" s="3"/>
      <c r="AG640" s="3"/>
      <c r="AH640" s="3"/>
      <c r="AI640" s="3"/>
      <c r="AJ640" s="89"/>
      <c r="AK640" s="3"/>
      <c r="AL640" s="21"/>
      <c r="AN640" s="21"/>
      <c r="AO640" s="21"/>
      <c r="AP640" s="21"/>
      <c r="AQ640" s="21"/>
      <c r="AR640" s="21"/>
      <c r="AS640" s="21"/>
      <c r="AT640" s="21"/>
      <c r="AV640" s="21"/>
    </row>
    <row r="641" spans="2:48" x14ac:dyDescent="0.25">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c r="AB641" s="3"/>
      <c r="AC641" s="3"/>
      <c r="AD641" s="3"/>
      <c r="AE641" s="3"/>
      <c r="AF641" s="3"/>
      <c r="AG641" s="3"/>
      <c r="AH641" s="3"/>
      <c r="AI641" s="3"/>
      <c r="AJ641" s="89"/>
      <c r="AK641" s="3"/>
      <c r="AL641" s="21"/>
      <c r="AN641" s="21"/>
      <c r="AO641" s="21"/>
      <c r="AP641" s="21"/>
      <c r="AQ641" s="21"/>
      <c r="AR641" s="21"/>
      <c r="AS641" s="21"/>
      <c r="AT641" s="21"/>
      <c r="AV641" s="21"/>
    </row>
    <row r="642" spans="2:48" x14ac:dyDescent="0.25">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c r="AB642" s="3"/>
      <c r="AC642" s="3"/>
      <c r="AD642" s="3"/>
      <c r="AE642" s="3"/>
      <c r="AF642" s="3"/>
      <c r="AG642" s="3"/>
      <c r="AH642" s="3"/>
      <c r="AI642" s="3"/>
      <c r="AJ642" s="89"/>
      <c r="AK642" s="3"/>
      <c r="AL642" s="21"/>
      <c r="AN642" s="21"/>
      <c r="AO642" s="21"/>
      <c r="AP642" s="21"/>
      <c r="AQ642" s="21"/>
      <c r="AR642" s="21"/>
      <c r="AS642" s="21"/>
      <c r="AT642" s="21"/>
      <c r="AV642" s="21"/>
    </row>
    <row r="643" spans="2:48" x14ac:dyDescent="0.25">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c r="AB643" s="3"/>
      <c r="AC643" s="3"/>
      <c r="AD643" s="3"/>
      <c r="AE643" s="3"/>
      <c r="AF643" s="3"/>
      <c r="AG643" s="3"/>
      <c r="AH643" s="3"/>
      <c r="AI643" s="3"/>
      <c r="AJ643" s="89"/>
      <c r="AK643" s="3"/>
      <c r="AL643" s="21"/>
      <c r="AN643" s="21"/>
      <c r="AO643" s="21"/>
      <c r="AP643" s="21"/>
      <c r="AQ643" s="21"/>
      <c r="AR643" s="21"/>
      <c r="AS643" s="21"/>
      <c r="AT643" s="21"/>
      <c r="AV643" s="21"/>
    </row>
    <row r="644" spans="2:48" x14ac:dyDescent="0.25">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c r="AB644" s="3"/>
      <c r="AC644" s="3"/>
      <c r="AD644" s="3"/>
      <c r="AE644" s="3"/>
      <c r="AF644" s="3"/>
      <c r="AG644" s="3"/>
      <c r="AH644" s="3"/>
      <c r="AI644" s="3"/>
      <c r="AJ644" s="89"/>
      <c r="AK644" s="3"/>
      <c r="AL644" s="21"/>
      <c r="AN644" s="21"/>
      <c r="AO644" s="21"/>
      <c r="AP644" s="21"/>
      <c r="AQ644" s="21"/>
      <c r="AR644" s="21"/>
      <c r="AS644" s="21"/>
      <c r="AT644" s="21"/>
      <c r="AV644" s="21"/>
    </row>
    <row r="645" spans="2:48" x14ac:dyDescent="0.25">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c r="AB645" s="3"/>
      <c r="AC645" s="3"/>
      <c r="AD645" s="3"/>
      <c r="AE645" s="3"/>
      <c r="AF645" s="3"/>
      <c r="AG645" s="3"/>
      <c r="AH645" s="3"/>
      <c r="AI645" s="3"/>
      <c r="AJ645" s="89"/>
      <c r="AK645" s="3"/>
      <c r="AL645" s="21"/>
      <c r="AN645" s="21"/>
      <c r="AO645" s="21"/>
      <c r="AP645" s="21"/>
      <c r="AQ645" s="21"/>
      <c r="AR645" s="21"/>
      <c r="AS645" s="21"/>
      <c r="AT645" s="21"/>
      <c r="AV645" s="21"/>
    </row>
    <row r="646" spans="2:48" x14ac:dyDescent="0.25">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c r="AB646" s="3"/>
      <c r="AC646" s="3"/>
      <c r="AD646" s="3"/>
      <c r="AE646" s="3"/>
      <c r="AF646" s="3"/>
      <c r="AG646" s="3"/>
      <c r="AH646" s="3"/>
      <c r="AI646" s="3"/>
      <c r="AJ646" s="89"/>
      <c r="AK646" s="3"/>
      <c r="AL646" s="21"/>
      <c r="AN646" s="21"/>
      <c r="AO646" s="21"/>
      <c r="AP646" s="21"/>
      <c r="AQ646" s="21"/>
      <c r="AR646" s="21"/>
      <c r="AS646" s="21"/>
      <c r="AT646" s="21"/>
      <c r="AV646" s="21"/>
    </row>
    <row r="647" spans="2:48" x14ac:dyDescent="0.25">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c r="AB647" s="3"/>
      <c r="AC647" s="3"/>
      <c r="AD647" s="3"/>
      <c r="AE647" s="3"/>
      <c r="AF647" s="3"/>
      <c r="AG647" s="3"/>
      <c r="AH647" s="3"/>
      <c r="AI647" s="3"/>
      <c r="AJ647" s="89"/>
      <c r="AK647" s="3"/>
      <c r="AL647" s="21"/>
      <c r="AN647" s="21"/>
      <c r="AO647" s="21"/>
      <c r="AP647" s="21"/>
      <c r="AQ647" s="21"/>
      <c r="AR647" s="21"/>
      <c r="AS647" s="21"/>
      <c r="AT647" s="21"/>
      <c r="AV647" s="21"/>
    </row>
    <row r="648" spans="2:48" x14ac:dyDescent="0.25">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c r="AB648" s="3"/>
      <c r="AC648" s="3"/>
      <c r="AD648" s="3"/>
      <c r="AE648" s="3"/>
      <c r="AF648" s="3"/>
      <c r="AG648" s="3"/>
      <c r="AH648" s="3"/>
      <c r="AI648" s="3"/>
      <c r="AJ648" s="89"/>
      <c r="AK648" s="3"/>
      <c r="AL648" s="21"/>
      <c r="AN648" s="21"/>
      <c r="AO648" s="21"/>
      <c r="AP648" s="21"/>
      <c r="AQ648" s="21"/>
      <c r="AR648" s="21"/>
      <c r="AS648" s="21"/>
      <c r="AT648" s="21"/>
      <c r="AV648" s="21"/>
    </row>
    <row r="649" spans="2:48" x14ac:dyDescent="0.25">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c r="AB649" s="3"/>
      <c r="AC649" s="3"/>
      <c r="AD649" s="3"/>
      <c r="AE649" s="3"/>
      <c r="AF649" s="3"/>
      <c r="AG649" s="3"/>
      <c r="AH649" s="3"/>
      <c r="AI649" s="3"/>
      <c r="AJ649" s="89"/>
      <c r="AK649" s="3"/>
      <c r="AL649" s="21"/>
      <c r="AN649" s="21"/>
      <c r="AO649" s="21"/>
      <c r="AP649" s="21"/>
      <c r="AQ649" s="21"/>
      <c r="AR649" s="21"/>
      <c r="AS649" s="21"/>
      <c r="AT649" s="21"/>
      <c r="AV649" s="21"/>
    </row>
    <row r="650" spans="2:48" x14ac:dyDescent="0.25">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c r="AB650" s="3"/>
      <c r="AC650" s="3"/>
      <c r="AD650" s="3"/>
      <c r="AE650" s="3"/>
      <c r="AF650" s="3"/>
      <c r="AG650" s="3"/>
      <c r="AH650" s="3"/>
      <c r="AI650" s="3"/>
      <c r="AJ650" s="89"/>
      <c r="AK650" s="3"/>
      <c r="AL650" s="21"/>
      <c r="AN650" s="21"/>
      <c r="AO650" s="21"/>
      <c r="AP650" s="21"/>
      <c r="AQ650" s="21"/>
      <c r="AR650" s="21"/>
      <c r="AS650" s="21"/>
      <c r="AT650" s="21"/>
      <c r="AV650" s="21"/>
    </row>
    <row r="651" spans="2:48" x14ac:dyDescent="0.25">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c r="AB651" s="3"/>
      <c r="AC651" s="3"/>
      <c r="AD651" s="3"/>
      <c r="AE651" s="3"/>
      <c r="AF651" s="3"/>
      <c r="AG651" s="3"/>
      <c r="AH651" s="3"/>
      <c r="AI651" s="3"/>
      <c r="AJ651" s="89"/>
      <c r="AK651" s="3"/>
      <c r="AL651" s="21"/>
      <c r="AN651" s="21"/>
      <c r="AO651" s="21"/>
      <c r="AP651" s="21"/>
      <c r="AQ651" s="21"/>
      <c r="AR651" s="21"/>
      <c r="AS651" s="21"/>
      <c r="AT651" s="21"/>
      <c r="AV651" s="21"/>
    </row>
    <row r="652" spans="2:48" x14ac:dyDescent="0.25">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c r="AB652" s="3"/>
      <c r="AC652" s="3"/>
      <c r="AD652" s="3"/>
      <c r="AE652" s="3"/>
      <c r="AF652" s="3"/>
      <c r="AG652" s="3"/>
      <c r="AH652" s="3"/>
      <c r="AI652" s="3"/>
      <c r="AJ652" s="89"/>
      <c r="AK652" s="3"/>
      <c r="AL652" s="21"/>
      <c r="AN652" s="21"/>
      <c r="AO652" s="21"/>
      <c r="AP652" s="21"/>
      <c r="AQ652" s="21"/>
      <c r="AR652" s="21"/>
      <c r="AS652" s="21"/>
      <c r="AT652" s="21"/>
      <c r="AV652" s="21"/>
    </row>
    <row r="653" spans="2:48" x14ac:dyDescent="0.25">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c r="AB653" s="3"/>
      <c r="AC653" s="3"/>
      <c r="AD653" s="3"/>
      <c r="AE653" s="3"/>
      <c r="AF653" s="3"/>
      <c r="AG653" s="3"/>
      <c r="AH653" s="3"/>
      <c r="AI653" s="3"/>
      <c r="AJ653" s="89"/>
      <c r="AK653" s="3"/>
      <c r="AL653" s="21"/>
      <c r="AN653" s="21"/>
      <c r="AO653" s="21"/>
      <c r="AP653" s="21"/>
      <c r="AQ653" s="21"/>
      <c r="AR653" s="21"/>
      <c r="AS653" s="21"/>
      <c r="AT653" s="21"/>
      <c r="AV653" s="21"/>
    </row>
    <row r="654" spans="2:48" x14ac:dyDescent="0.25">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c r="AB654" s="3"/>
      <c r="AC654" s="3"/>
      <c r="AD654" s="3"/>
      <c r="AE654" s="3"/>
      <c r="AF654" s="3"/>
      <c r="AG654" s="3"/>
      <c r="AH654" s="3"/>
      <c r="AI654" s="3"/>
      <c r="AJ654" s="89"/>
      <c r="AK654" s="3"/>
      <c r="AL654" s="21"/>
      <c r="AN654" s="21"/>
      <c r="AO654" s="21"/>
      <c r="AP654" s="21"/>
      <c r="AQ654" s="21"/>
      <c r="AR654" s="21"/>
      <c r="AS654" s="21"/>
      <c r="AT654" s="21"/>
      <c r="AV654" s="21"/>
    </row>
    <row r="655" spans="2:48" x14ac:dyDescent="0.25">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c r="AB655" s="3"/>
      <c r="AC655" s="3"/>
      <c r="AD655" s="3"/>
      <c r="AE655" s="3"/>
      <c r="AF655" s="3"/>
      <c r="AG655" s="3"/>
      <c r="AH655" s="3"/>
      <c r="AI655" s="3"/>
      <c r="AJ655" s="89"/>
      <c r="AK655" s="3"/>
      <c r="AL655" s="21"/>
      <c r="AN655" s="21"/>
      <c r="AO655" s="21"/>
      <c r="AP655" s="21"/>
      <c r="AQ655" s="21"/>
      <c r="AR655" s="21"/>
      <c r="AS655" s="21"/>
      <c r="AT655" s="21"/>
      <c r="AV655" s="21"/>
    </row>
    <row r="656" spans="2:48" x14ac:dyDescent="0.25">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c r="AB656" s="3"/>
      <c r="AC656" s="3"/>
      <c r="AD656" s="3"/>
      <c r="AE656" s="3"/>
      <c r="AF656" s="3"/>
      <c r="AG656" s="3"/>
      <c r="AH656" s="3"/>
      <c r="AI656" s="3"/>
      <c r="AJ656" s="89"/>
      <c r="AK656" s="3"/>
      <c r="AL656" s="21"/>
      <c r="AN656" s="21"/>
      <c r="AO656" s="21"/>
      <c r="AP656" s="21"/>
      <c r="AQ656" s="21"/>
      <c r="AR656" s="21"/>
      <c r="AS656" s="21"/>
      <c r="AT656" s="21"/>
      <c r="AV656" s="21"/>
    </row>
    <row r="657" spans="2:48" x14ac:dyDescent="0.25">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c r="AB657" s="3"/>
      <c r="AC657" s="3"/>
      <c r="AD657" s="3"/>
      <c r="AE657" s="3"/>
      <c r="AF657" s="3"/>
      <c r="AG657" s="3"/>
      <c r="AH657" s="3"/>
      <c r="AI657" s="3"/>
      <c r="AJ657" s="89"/>
      <c r="AK657" s="3"/>
      <c r="AL657" s="21"/>
      <c r="AN657" s="21"/>
      <c r="AO657" s="21"/>
      <c r="AP657" s="21"/>
      <c r="AQ657" s="21"/>
      <c r="AR657" s="21"/>
      <c r="AS657" s="21"/>
      <c r="AT657" s="21"/>
      <c r="AV657" s="21"/>
    </row>
    <row r="658" spans="2:48" x14ac:dyDescent="0.25">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c r="AB658" s="3"/>
      <c r="AC658" s="3"/>
      <c r="AD658" s="3"/>
      <c r="AE658" s="3"/>
      <c r="AF658" s="3"/>
      <c r="AG658" s="3"/>
      <c r="AH658" s="3"/>
      <c r="AI658" s="3"/>
      <c r="AJ658" s="89"/>
      <c r="AK658" s="3"/>
      <c r="AL658" s="21"/>
      <c r="AN658" s="21"/>
      <c r="AO658" s="21"/>
      <c r="AP658" s="21"/>
      <c r="AQ658" s="21"/>
      <c r="AR658" s="21"/>
      <c r="AS658" s="21"/>
      <c r="AT658" s="21"/>
      <c r="AV658" s="21"/>
    </row>
    <row r="659" spans="2:48" x14ac:dyDescent="0.25">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c r="AB659" s="3"/>
      <c r="AC659" s="3"/>
      <c r="AD659" s="3"/>
      <c r="AE659" s="3"/>
      <c r="AF659" s="3"/>
      <c r="AG659" s="3"/>
      <c r="AH659" s="3"/>
      <c r="AI659" s="3"/>
      <c r="AJ659" s="89"/>
      <c r="AK659" s="3"/>
      <c r="AL659" s="21"/>
      <c r="AN659" s="21"/>
      <c r="AO659" s="21"/>
      <c r="AP659" s="21"/>
      <c r="AQ659" s="21"/>
      <c r="AR659" s="21"/>
      <c r="AS659" s="21"/>
      <c r="AT659" s="21"/>
      <c r="AV659" s="21"/>
    </row>
    <row r="660" spans="2:48" x14ac:dyDescent="0.25">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c r="AB660" s="3"/>
      <c r="AC660" s="3"/>
      <c r="AD660" s="3"/>
      <c r="AE660" s="3"/>
      <c r="AF660" s="3"/>
      <c r="AG660" s="3"/>
      <c r="AH660" s="3"/>
      <c r="AI660" s="3"/>
      <c r="AJ660" s="89"/>
      <c r="AK660" s="3"/>
      <c r="AL660" s="21"/>
      <c r="AN660" s="21"/>
      <c r="AO660" s="21"/>
      <c r="AP660" s="21"/>
      <c r="AQ660" s="21"/>
      <c r="AR660" s="21"/>
      <c r="AS660" s="21"/>
      <c r="AT660" s="21"/>
      <c r="AV660" s="21"/>
    </row>
    <row r="661" spans="2:48" x14ac:dyDescent="0.25">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c r="AB661" s="3"/>
      <c r="AC661" s="3"/>
      <c r="AD661" s="3"/>
      <c r="AE661" s="3"/>
      <c r="AF661" s="3"/>
      <c r="AG661" s="3"/>
      <c r="AH661" s="3"/>
      <c r="AI661" s="3"/>
      <c r="AJ661" s="89"/>
      <c r="AK661" s="3"/>
      <c r="AL661" s="21"/>
      <c r="AN661" s="21"/>
      <c r="AO661" s="21"/>
      <c r="AP661" s="21"/>
      <c r="AQ661" s="21"/>
      <c r="AR661" s="21"/>
      <c r="AS661" s="21"/>
      <c r="AT661" s="21"/>
      <c r="AV661" s="21"/>
    </row>
    <row r="662" spans="2:48" x14ac:dyDescent="0.25">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c r="AB662" s="3"/>
      <c r="AC662" s="3"/>
      <c r="AD662" s="3"/>
      <c r="AE662" s="3"/>
      <c r="AF662" s="3"/>
      <c r="AG662" s="3"/>
      <c r="AH662" s="3"/>
      <c r="AI662" s="3"/>
      <c r="AJ662" s="89"/>
      <c r="AK662" s="3"/>
      <c r="AL662" s="21"/>
      <c r="AN662" s="21"/>
      <c r="AO662" s="21"/>
      <c r="AP662" s="21"/>
      <c r="AQ662" s="21"/>
      <c r="AR662" s="21"/>
      <c r="AS662" s="21"/>
      <c r="AT662" s="21"/>
      <c r="AV662" s="21"/>
    </row>
    <row r="663" spans="2:48" x14ac:dyDescent="0.25">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c r="AB663" s="3"/>
      <c r="AC663" s="3"/>
      <c r="AD663" s="3"/>
      <c r="AE663" s="3"/>
      <c r="AF663" s="3"/>
      <c r="AG663" s="3"/>
      <c r="AH663" s="3"/>
      <c r="AI663" s="3"/>
      <c r="AJ663" s="89"/>
      <c r="AK663" s="3"/>
      <c r="AL663" s="21"/>
      <c r="AN663" s="21"/>
      <c r="AO663" s="21"/>
      <c r="AP663" s="21"/>
      <c r="AQ663" s="21"/>
      <c r="AR663" s="21"/>
      <c r="AS663" s="21"/>
      <c r="AT663" s="21"/>
      <c r="AV663" s="21"/>
    </row>
    <row r="664" spans="2:48" x14ac:dyDescent="0.25">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c r="AB664" s="3"/>
      <c r="AC664" s="3"/>
      <c r="AD664" s="3"/>
      <c r="AE664" s="3"/>
      <c r="AF664" s="3"/>
      <c r="AG664" s="3"/>
      <c r="AH664" s="3"/>
      <c r="AI664" s="3"/>
      <c r="AJ664" s="89"/>
      <c r="AK664" s="3"/>
      <c r="AL664" s="21"/>
      <c r="AN664" s="21"/>
      <c r="AO664" s="21"/>
      <c r="AP664" s="21"/>
      <c r="AQ664" s="21"/>
      <c r="AR664" s="21"/>
      <c r="AS664" s="21"/>
      <c r="AT664" s="21"/>
      <c r="AV664" s="21"/>
    </row>
    <row r="665" spans="2:48" x14ac:dyDescent="0.25">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c r="AB665" s="3"/>
      <c r="AC665" s="3"/>
      <c r="AD665" s="3"/>
      <c r="AE665" s="3"/>
      <c r="AF665" s="3"/>
      <c r="AG665" s="3"/>
      <c r="AH665" s="3"/>
      <c r="AI665" s="3"/>
      <c r="AJ665" s="89"/>
      <c r="AK665" s="3"/>
      <c r="AL665" s="21"/>
      <c r="AN665" s="21"/>
      <c r="AO665" s="21"/>
      <c r="AP665" s="21"/>
      <c r="AQ665" s="21"/>
      <c r="AR665" s="21"/>
      <c r="AS665" s="21"/>
      <c r="AT665" s="21"/>
      <c r="AV665" s="21"/>
    </row>
    <row r="666" spans="2:48" x14ac:dyDescent="0.25">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c r="AB666" s="3"/>
      <c r="AC666" s="3"/>
      <c r="AD666" s="3"/>
      <c r="AE666" s="3"/>
      <c r="AF666" s="3"/>
      <c r="AG666" s="3"/>
      <c r="AH666" s="3"/>
      <c r="AI666" s="3"/>
      <c r="AJ666" s="89"/>
      <c r="AK666" s="3"/>
      <c r="AL666" s="21"/>
      <c r="AN666" s="21"/>
      <c r="AO666" s="21"/>
      <c r="AP666" s="21"/>
      <c r="AQ666" s="21"/>
      <c r="AR666" s="21"/>
      <c r="AS666" s="21"/>
      <c r="AT666" s="21"/>
      <c r="AV666" s="21"/>
    </row>
    <row r="667" spans="2:48" x14ac:dyDescent="0.25">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c r="AB667" s="3"/>
      <c r="AC667" s="3"/>
      <c r="AD667" s="3"/>
      <c r="AE667" s="3"/>
      <c r="AF667" s="3"/>
      <c r="AG667" s="3"/>
      <c r="AH667" s="3"/>
      <c r="AI667" s="3"/>
      <c r="AJ667" s="89"/>
      <c r="AK667" s="3"/>
      <c r="AL667" s="21"/>
      <c r="AN667" s="21"/>
      <c r="AO667" s="21"/>
      <c r="AP667" s="21"/>
      <c r="AQ667" s="21"/>
      <c r="AR667" s="21"/>
      <c r="AS667" s="21"/>
      <c r="AT667" s="21"/>
      <c r="AV667" s="21"/>
    </row>
    <row r="668" spans="2:48" x14ac:dyDescent="0.25">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c r="AB668" s="3"/>
      <c r="AC668" s="3"/>
      <c r="AD668" s="3"/>
      <c r="AE668" s="3"/>
      <c r="AF668" s="3"/>
      <c r="AG668" s="3"/>
      <c r="AH668" s="3"/>
      <c r="AI668" s="3"/>
      <c r="AJ668" s="89"/>
      <c r="AK668" s="3"/>
      <c r="AL668" s="21"/>
      <c r="AN668" s="21"/>
      <c r="AO668" s="21"/>
      <c r="AP668" s="21"/>
      <c r="AQ668" s="21"/>
      <c r="AR668" s="21"/>
      <c r="AS668" s="21"/>
      <c r="AT668" s="21"/>
      <c r="AV668" s="21"/>
    </row>
    <row r="669" spans="2:48" x14ac:dyDescent="0.25">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c r="AB669" s="3"/>
      <c r="AC669" s="3"/>
      <c r="AD669" s="3"/>
      <c r="AE669" s="3"/>
      <c r="AF669" s="3"/>
      <c r="AG669" s="3"/>
      <c r="AH669" s="3"/>
      <c r="AI669" s="3"/>
      <c r="AJ669" s="89"/>
      <c r="AK669" s="3"/>
      <c r="AL669" s="21"/>
      <c r="AN669" s="21"/>
      <c r="AO669" s="21"/>
      <c r="AP669" s="21"/>
      <c r="AQ669" s="21"/>
      <c r="AR669" s="21"/>
      <c r="AS669" s="21"/>
      <c r="AT669" s="21"/>
      <c r="AV669" s="21"/>
    </row>
    <row r="670" spans="2:48" x14ac:dyDescent="0.25">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c r="AB670" s="3"/>
      <c r="AC670" s="3"/>
      <c r="AD670" s="3"/>
      <c r="AE670" s="3"/>
      <c r="AF670" s="3"/>
      <c r="AG670" s="3"/>
      <c r="AH670" s="3"/>
      <c r="AI670" s="3"/>
      <c r="AJ670" s="89"/>
      <c r="AK670" s="3"/>
      <c r="AL670" s="21"/>
      <c r="AN670" s="21"/>
      <c r="AO670" s="21"/>
      <c r="AP670" s="21"/>
      <c r="AQ670" s="21"/>
      <c r="AR670" s="21"/>
      <c r="AS670" s="21"/>
      <c r="AT670" s="21"/>
      <c r="AV670" s="21"/>
    </row>
    <row r="671" spans="2:48" x14ac:dyDescent="0.25">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c r="AB671" s="3"/>
      <c r="AC671" s="3"/>
      <c r="AD671" s="3"/>
      <c r="AE671" s="3"/>
      <c r="AF671" s="3"/>
      <c r="AG671" s="3"/>
      <c r="AH671" s="3"/>
      <c r="AI671" s="3"/>
      <c r="AJ671" s="89"/>
      <c r="AK671" s="3"/>
      <c r="AL671" s="21"/>
      <c r="AN671" s="21"/>
      <c r="AO671" s="21"/>
      <c r="AP671" s="21"/>
      <c r="AQ671" s="21"/>
      <c r="AR671" s="21"/>
      <c r="AS671" s="21"/>
      <c r="AT671" s="21"/>
      <c r="AV671" s="21"/>
    </row>
    <row r="672" spans="2:48" x14ac:dyDescent="0.25">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c r="AB672" s="3"/>
      <c r="AC672" s="3"/>
      <c r="AD672" s="3"/>
      <c r="AE672" s="3"/>
      <c r="AF672" s="3"/>
      <c r="AG672" s="3"/>
      <c r="AH672" s="3"/>
      <c r="AI672" s="3"/>
      <c r="AJ672" s="89"/>
      <c r="AK672" s="3"/>
      <c r="AL672" s="21"/>
      <c r="AN672" s="21"/>
      <c r="AO672" s="21"/>
      <c r="AP672" s="21"/>
      <c r="AQ672" s="21"/>
      <c r="AR672" s="21"/>
      <c r="AS672" s="21"/>
      <c r="AT672" s="21"/>
      <c r="AV672" s="21"/>
    </row>
    <row r="673" spans="2:48" x14ac:dyDescent="0.25">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c r="AB673" s="3"/>
      <c r="AC673" s="3"/>
      <c r="AD673" s="3"/>
      <c r="AE673" s="3"/>
      <c r="AF673" s="3"/>
      <c r="AG673" s="3"/>
      <c r="AH673" s="3"/>
      <c r="AI673" s="3"/>
      <c r="AJ673" s="89"/>
      <c r="AK673" s="3"/>
      <c r="AL673" s="21"/>
      <c r="AN673" s="21"/>
      <c r="AO673" s="21"/>
      <c r="AP673" s="21"/>
      <c r="AQ673" s="21"/>
      <c r="AR673" s="21"/>
      <c r="AS673" s="21"/>
      <c r="AT673" s="21"/>
      <c r="AV673" s="21"/>
    </row>
    <row r="674" spans="2:48" x14ac:dyDescent="0.25">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c r="AB674" s="3"/>
      <c r="AC674" s="3"/>
      <c r="AD674" s="3"/>
      <c r="AE674" s="3"/>
      <c r="AF674" s="3"/>
      <c r="AG674" s="3"/>
      <c r="AH674" s="3"/>
      <c r="AI674" s="3"/>
      <c r="AJ674" s="89"/>
      <c r="AK674" s="3"/>
      <c r="AL674" s="21"/>
      <c r="AN674" s="21"/>
      <c r="AO674" s="21"/>
      <c r="AP674" s="21"/>
      <c r="AQ674" s="21"/>
      <c r="AR674" s="21"/>
      <c r="AS674" s="21"/>
      <c r="AT674" s="21"/>
      <c r="AV674" s="21"/>
    </row>
    <row r="675" spans="2:48" x14ac:dyDescent="0.25">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c r="AB675" s="3"/>
      <c r="AC675" s="3"/>
      <c r="AD675" s="3"/>
      <c r="AE675" s="3"/>
      <c r="AF675" s="3"/>
      <c r="AG675" s="3"/>
      <c r="AH675" s="3"/>
      <c r="AI675" s="3"/>
      <c r="AJ675" s="89"/>
      <c r="AK675" s="3"/>
      <c r="AL675" s="21"/>
      <c r="AN675" s="21"/>
      <c r="AO675" s="21"/>
      <c r="AP675" s="21"/>
      <c r="AQ675" s="21"/>
      <c r="AR675" s="21"/>
      <c r="AS675" s="21"/>
      <c r="AT675" s="21"/>
      <c r="AV675" s="21"/>
    </row>
    <row r="676" spans="2:48" x14ac:dyDescent="0.25">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c r="AB676" s="3"/>
      <c r="AC676" s="3"/>
      <c r="AD676" s="3"/>
      <c r="AE676" s="3"/>
      <c r="AF676" s="3"/>
      <c r="AG676" s="3"/>
      <c r="AH676" s="3"/>
      <c r="AI676" s="3"/>
      <c r="AJ676" s="89"/>
      <c r="AK676" s="3"/>
      <c r="AL676" s="21"/>
      <c r="AN676" s="21"/>
      <c r="AO676" s="21"/>
      <c r="AP676" s="21"/>
      <c r="AQ676" s="21"/>
      <c r="AR676" s="21"/>
      <c r="AS676" s="21"/>
      <c r="AT676" s="21"/>
      <c r="AV676" s="21"/>
    </row>
    <row r="677" spans="2:48" x14ac:dyDescent="0.25">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c r="AB677" s="3"/>
      <c r="AC677" s="3"/>
      <c r="AD677" s="3"/>
      <c r="AE677" s="3"/>
      <c r="AF677" s="3"/>
      <c r="AG677" s="3"/>
      <c r="AH677" s="3"/>
      <c r="AI677" s="3"/>
      <c r="AJ677" s="89"/>
      <c r="AK677" s="3"/>
      <c r="AL677" s="21"/>
      <c r="AN677" s="21"/>
      <c r="AO677" s="21"/>
      <c r="AP677" s="21"/>
      <c r="AQ677" s="21"/>
      <c r="AR677" s="21"/>
      <c r="AS677" s="21"/>
      <c r="AT677" s="21"/>
      <c r="AV677" s="21"/>
    </row>
    <row r="678" spans="2:48" x14ac:dyDescent="0.25">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c r="AB678" s="3"/>
      <c r="AC678" s="3"/>
      <c r="AD678" s="3"/>
      <c r="AE678" s="3"/>
      <c r="AF678" s="3"/>
      <c r="AG678" s="3"/>
      <c r="AH678" s="3"/>
      <c r="AI678" s="3"/>
      <c r="AJ678" s="89"/>
      <c r="AK678" s="3"/>
      <c r="AL678" s="21"/>
      <c r="AN678" s="21"/>
      <c r="AO678" s="21"/>
      <c r="AP678" s="21"/>
      <c r="AQ678" s="21"/>
      <c r="AR678" s="21"/>
      <c r="AS678" s="21"/>
      <c r="AT678" s="21"/>
      <c r="AV678" s="21"/>
    </row>
    <row r="679" spans="2:48" x14ac:dyDescent="0.25">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c r="AB679" s="3"/>
      <c r="AC679" s="3"/>
      <c r="AD679" s="3"/>
      <c r="AE679" s="3"/>
      <c r="AF679" s="3"/>
      <c r="AG679" s="3"/>
      <c r="AH679" s="3"/>
      <c r="AI679" s="3"/>
      <c r="AJ679" s="89"/>
      <c r="AK679" s="3"/>
      <c r="AL679" s="21"/>
      <c r="AN679" s="21"/>
      <c r="AO679" s="21"/>
      <c r="AP679" s="21"/>
      <c r="AQ679" s="21"/>
      <c r="AR679" s="21"/>
      <c r="AS679" s="21"/>
      <c r="AT679" s="21"/>
      <c r="AV679" s="21"/>
    </row>
    <row r="680" spans="2:48" x14ac:dyDescent="0.25">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c r="AB680" s="3"/>
      <c r="AC680" s="3"/>
      <c r="AD680" s="3"/>
      <c r="AE680" s="3"/>
      <c r="AF680" s="3"/>
      <c r="AG680" s="3"/>
      <c r="AH680" s="3"/>
      <c r="AI680" s="3"/>
      <c r="AJ680" s="89"/>
      <c r="AK680" s="3"/>
      <c r="AL680" s="21"/>
      <c r="AN680" s="21"/>
      <c r="AO680" s="21"/>
      <c r="AP680" s="21"/>
      <c r="AQ680" s="21"/>
      <c r="AR680" s="21"/>
      <c r="AS680" s="21"/>
      <c r="AT680" s="21"/>
      <c r="AV680" s="21"/>
    </row>
    <row r="681" spans="2:48" x14ac:dyDescent="0.25">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c r="AB681" s="3"/>
      <c r="AC681" s="3"/>
      <c r="AD681" s="3"/>
      <c r="AE681" s="3"/>
      <c r="AF681" s="3"/>
      <c r="AG681" s="3"/>
      <c r="AH681" s="3"/>
      <c r="AI681" s="3"/>
      <c r="AJ681" s="89"/>
      <c r="AK681" s="3"/>
      <c r="AL681" s="21"/>
      <c r="AN681" s="21"/>
      <c r="AO681" s="21"/>
      <c r="AP681" s="21"/>
      <c r="AQ681" s="21"/>
      <c r="AR681" s="21"/>
      <c r="AS681" s="21"/>
      <c r="AT681" s="21"/>
      <c r="AV681" s="21"/>
    </row>
    <row r="682" spans="2:48" x14ac:dyDescent="0.25">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c r="AB682" s="3"/>
      <c r="AC682" s="3"/>
      <c r="AD682" s="3"/>
      <c r="AE682" s="3"/>
      <c r="AF682" s="3"/>
      <c r="AG682" s="3"/>
      <c r="AH682" s="3"/>
      <c r="AI682" s="3"/>
      <c r="AJ682" s="89"/>
      <c r="AK682" s="3"/>
      <c r="AL682" s="21"/>
      <c r="AN682" s="21"/>
      <c r="AO682" s="21"/>
      <c r="AP682" s="21"/>
      <c r="AQ682" s="21"/>
      <c r="AR682" s="21"/>
      <c r="AS682" s="21"/>
      <c r="AT682" s="21"/>
      <c r="AV682" s="21"/>
    </row>
    <row r="683" spans="2:48" x14ac:dyDescent="0.25">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c r="AB683" s="3"/>
      <c r="AC683" s="3"/>
      <c r="AD683" s="3"/>
      <c r="AE683" s="3"/>
      <c r="AF683" s="3"/>
      <c r="AG683" s="3"/>
      <c r="AH683" s="3"/>
      <c r="AI683" s="3"/>
      <c r="AJ683" s="89"/>
      <c r="AK683" s="3"/>
      <c r="AL683" s="21"/>
      <c r="AN683" s="21"/>
      <c r="AO683" s="21"/>
      <c r="AP683" s="21"/>
      <c r="AQ683" s="21"/>
      <c r="AR683" s="21"/>
      <c r="AS683" s="21"/>
      <c r="AT683" s="21"/>
      <c r="AV683" s="21"/>
    </row>
    <row r="684" spans="2:48" x14ac:dyDescent="0.25">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c r="AB684" s="3"/>
      <c r="AC684" s="3"/>
      <c r="AD684" s="3"/>
      <c r="AE684" s="3"/>
      <c r="AF684" s="3"/>
      <c r="AG684" s="3"/>
      <c r="AH684" s="3"/>
      <c r="AI684" s="3"/>
      <c r="AJ684" s="89"/>
      <c r="AK684" s="3"/>
      <c r="AL684" s="21"/>
      <c r="AN684" s="21"/>
      <c r="AO684" s="21"/>
      <c r="AP684" s="21"/>
      <c r="AQ684" s="21"/>
      <c r="AR684" s="21"/>
      <c r="AS684" s="21"/>
      <c r="AT684" s="21"/>
      <c r="AV684" s="21"/>
    </row>
    <row r="685" spans="2:48" x14ac:dyDescent="0.25">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c r="AB685" s="3"/>
      <c r="AC685" s="3"/>
      <c r="AD685" s="3"/>
      <c r="AE685" s="3"/>
      <c r="AF685" s="3"/>
      <c r="AG685" s="3"/>
      <c r="AH685" s="3"/>
      <c r="AI685" s="3"/>
      <c r="AJ685" s="89"/>
      <c r="AK685" s="3"/>
      <c r="AL685" s="21"/>
      <c r="AN685" s="21"/>
      <c r="AO685" s="21"/>
      <c r="AP685" s="21"/>
      <c r="AQ685" s="21"/>
      <c r="AR685" s="21"/>
      <c r="AS685" s="21"/>
      <c r="AT685" s="21"/>
      <c r="AV685" s="21"/>
    </row>
    <row r="686" spans="2:48" x14ac:dyDescent="0.25">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c r="AB686" s="3"/>
      <c r="AC686" s="3"/>
      <c r="AD686" s="3"/>
      <c r="AE686" s="3"/>
      <c r="AF686" s="3"/>
      <c r="AG686" s="3"/>
      <c r="AH686" s="3"/>
      <c r="AI686" s="3"/>
      <c r="AJ686" s="89"/>
      <c r="AK686" s="3"/>
      <c r="AL686" s="21"/>
      <c r="AN686" s="21"/>
      <c r="AO686" s="21"/>
      <c r="AP686" s="21"/>
      <c r="AQ686" s="21"/>
      <c r="AR686" s="21"/>
      <c r="AS686" s="21"/>
      <c r="AT686" s="21"/>
      <c r="AV686" s="21"/>
    </row>
    <row r="687" spans="2:48" x14ac:dyDescent="0.25">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c r="AB687" s="3"/>
      <c r="AC687" s="3"/>
      <c r="AD687" s="3"/>
      <c r="AE687" s="3"/>
      <c r="AF687" s="3"/>
      <c r="AG687" s="3"/>
      <c r="AH687" s="3"/>
      <c r="AI687" s="3"/>
      <c r="AJ687" s="89"/>
      <c r="AK687" s="3"/>
      <c r="AL687" s="21"/>
      <c r="AN687" s="21"/>
      <c r="AO687" s="21"/>
      <c r="AP687" s="21"/>
      <c r="AQ687" s="21"/>
      <c r="AR687" s="21"/>
      <c r="AS687" s="21"/>
      <c r="AT687" s="21"/>
      <c r="AV687" s="21"/>
    </row>
    <row r="688" spans="2:48" x14ac:dyDescent="0.25">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c r="AB688" s="3"/>
      <c r="AC688" s="3"/>
      <c r="AD688" s="3"/>
      <c r="AE688" s="3"/>
      <c r="AF688" s="3"/>
      <c r="AG688" s="3"/>
      <c r="AH688" s="3"/>
      <c r="AI688" s="3"/>
      <c r="AJ688" s="89"/>
      <c r="AK688" s="3"/>
      <c r="AL688" s="21"/>
      <c r="AN688" s="21"/>
      <c r="AO688" s="21"/>
      <c r="AP688" s="21"/>
      <c r="AQ688" s="21"/>
      <c r="AR688" s="21"/>
      <c r="AS688" s="21"/>
      <c r="AT688" s="21"/>
      <c r="AV688" s="21"/>
    </row>
    <row r="689" spans="2:48" x14ac:dyDescent="0.25">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c r="AB689" s="3"/>
      <c r="AC689" s="3"/>
      <c r="AD689" s="3"/>
      <c r="AE689" s="3"/>
      <c r="AF689" s="3"/>
      <c r="AG689" s="3"/>
      <c r="AH689" s="3"/>
      <c r="AI689" s="3"/>
      <c r="AJ689" s="89"/>
      <c r="AK689" s="3"/>
      <c r="AL689" s="21"/>
      <c r="AN689" s="21"/>
      <c r="AO689" s="21"/>
      <c r="AP689" s="21"/>
      <c r="AQ689" s="21"/>
      <c r="AR689" s="21"/>
      <c r="AS689" s="21"/>
      <c r="AT689" s="21"/>
      <c r="AV689" s="21"/>
    </row>
    <row r="690" spans="2:48" x14ac:dyDescent="0.25">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c r="AB690" s="3"/>
      <c r="AC690" s="3"/>
      <c r="AD690" s="3"/>
      <c r="AE690" s="3"/>
      <c r="AF690" s="3"/>
      <c r="AG690" s="3"/>
      <c r="AH690" s="3"/>
      <c r="AI690" s="3"/>
      <c r="AJ690" s="89"/>
      <c r="AK690" s="3"/>
      <c r="AL690" s="21"/>
      <c r="AN690" s="21"/>
      <c r="AO690" s="21"/>
      <c r="AP690" s="21"/>
      <c r="AQ690" s="21"/>
      <c r="AR690" s="21"/>
      <c r="AS690" s="21"/>
      <c r="AT690" s="21"/>
      <c r="AV690" s="21"/>
    </row>
    <row r="691" spans="2:48" x14ac:dyDescent="0.25">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c r="AB691" s="3"/>
      <c r="AC691" s="3"/>
      <c r="AD691" s="3"/>
      <c r="AE691" s="3"/>
      <c r="AF691" s="3"/>
      <c r="AG691" s="3"/>
      <c r="AH691" s="3"/>
      <c r="AI691" s="3"/>
      <c r="AJ691" s="89"/>
      <c r="AK691" s="3"/>
      <c r="AL691" s="21"/>
      <c r="AN691" s="21"/>
      <c r="AO691" s="21"/>
      <c r="AP691" s="21"/>
      <c r="AQ691" s="21"/>
      <c r="AR691" s="21"/>
      <c r="AS691" s="21"/>
      <c r="AT691" s="21"/>
      <c r="AV691" s="21"/>
    </row>
    <row r="692" spans="2:48" x14ac:dyDescent="0.25">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c r="AB692" s="3"/>
      <c r="AC692" s="3"/>
      <c r="AD692" s="3"/>
      <c r="AE692" s="3"/>
      <c r="AF692" s="3"/>
      <c r="AG692" s="3"/>
      <c r="AH692" s="3"/>
      <c r="AI692" s="3"/>
      <c r="AJ692" s="89"/>
      <c r="AK692" s="3"/>
      <c r="AL692" s="21"/>
      <c r="AN692" s="21"/>
      <c r="AO692" s="21"/>
      <c r="AP692" s="21"/>
      <c r="AQ692" s="21"/>
      <c r="AR692" s="21"/>
      <c r="AS692" s="21"/>
      <c r="AT692" s="21"/>
      <c r="AV692" s="21"/>
    </row>
    <row r="693" spans="2:48" x14ac:dyDescent="0.25">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c r="AB693" s="3"/>
      <c r="AC693" s="3"/>
      <c r="AD693" s="3"/>
      <c r="AE693" s="3"/>
      <c r="AF693" s="3"/>
      <c r="AG693" s="3"/>
      <c r="AH693" s="3"/>
      <c r="AI693" s="3"/>
      <c r="AJ693" s="89"/>
      <c r="AK693" s="3"/>
      <c r="AL693" s="21"/>
      <c r="AN693" s="21"/>
      <c r="AO693" s="21"/>
      <c r="AP693" s="21"/>
      <c r="AQ693" s="21"/>
      <c r="AR693" s="21"/>
      <c r="AS693" s="21"/>
      <c r="AT693" s="21"/>
      <c r="AV693" s="21"/>
    </row>
    <row r="694" spans="2:48" x14ac:dyDescent="0.25">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c r="AB694" s="3"/>
      <c r="AC694" s="3"/>
      <c r="AD694" s="3"/>
      <c r="AE694" s="3"/>
      <c r="AF694" s="3"/>
      <c r="AG694" s="3"/>
      <c r="AH694" s="3"/>
      <c r="AI694" s="3"/>
      <c r="AJ694" s="89"/>
      <c r="AK694" s="3"/>
      <c r="AL694" s="21"/>
      <c r="AN694" s="21"/>
      <c r="AO694" s="21"/>
      <c r="AP694" s="21"/>
      <c r="AQ694" s="21"/>
      <c r="AR694" s="21"/>
      <c r="AS694" s="21"/>
      <c r="AT694" s="21"/>
      <c r="AV694" s="21"/>
    </row>
    <row r="695" spans="2:48" x14ac:dyDescent="0.25">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c r="AB695" s="3"/>
      <c r="AC695" s="3"/>
      <c r="AD695" s="3"/>
      <c r="AE695" s="3"/>
      <c r="AF695" s="3"/>
      <c r="AG695" s="3"/>
      <c r="AH695" s="3"/>
      <c r="AI695" s="3"/>
      <c r="AJ695" s="89"/>
      <c r="AK695" s="3"/>
      <c r="AL695" s="21"/>
      <c r="AN695" s="21"/>
      <c r="AO695" s="21"/>
      <c r="AP695" s="21"/>
      <c r="AQ695" s="21"/>
      <c r="AR695" s="21"/>
      <c r="AS695" s="21"/>
      <c r="AT695" s="21"/>
      <c r="AV695" s="21"/>
    </row>
    <row r="696" spans="2:48" x14ac:dyDescent="0.25">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c r="AB696" s="3"/>
      <c r="AC696" s="3"/>
      <c r="AD696" s="3"/>
      <c r="AE696" s="3"/>
      <c r="AF696" s="3"/>
      <c r="AG696" s="3"/>
      <c r="AH696" s="3"/>
      <c r="AI696" s="3"/>
      <c r="AJ696" s="89"/>
      <c r="AK696" s="3"/>
      <c r="AL696" s="21"/>
      <c r="AN696" s="21"/>
      <c r="AO696" s="21"/>
      <c r="AP696" s="21"/>
      <c r="AQ696" s="21"/>
      <c r="AR696" s="21"/>
      <c r="AS696" s="21"/>
      <c r="AT696" s="21"/>
      <c r="AV696" s="21"/>
    </row>
    <row r="697" spans="2:48" x14ac:dyDescent="0.25">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c r="AB697" s="3"/>
      <c r="AC697" s="3"/>
      <c r="AD697" s="3"/>
      <c r="AE697" s="3"/>
      <c r="AF697" s="3"/>
      <c r="AG697" s="3"/>
      <c r="AH697" s="3"/>
      <c r="AI697" s="3"/>
      <c r="AJ697" s="89"/>
      <c r="AK697" s="3"/>
      <c r="AL697" s="21"/>
      <c r="AN697" s="21"/>
      <c r="AO697" s="21"/>
      <c r="AP697" s="21"/>
      <c r="AQ697" s="21"/>
      <c r="AR697" s="21"/>
      <c r="AS697" s="21"/>
      <c r="AT697" s="21"/>
      <c r="AV697" s="21"/>
    </row>
    <row r="698" spans="2:48" x14ac:dyDescent="0.25">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c r="AB698" s="3"/>
      <c r="AC698" s="3"/>
      <c r="AD698" s="3"/>
      <c r="AE698" s="3"/>
      <c r="AF698" s="3"/>
      <c r="AG698" s="3"/>
      <c r="AH698" s="3"/>
      <c r="AI698" s="3"/>
      <c r="AJ698" s="89"/>
      <c r="AK698" s="3"/>
      <c r="AL698" s="21"/>
      <c r="AN698" s="21"/>
      <c r="AO698" s="21"/>
      <c r="AP698" s="21"/>
      <c r="AQ698" s="21"/>
      <c r="AR698" s="21"/>
      <c r="AS698" s="21"/>
      <c r="AT698" s="21"/>
      <c r="AV698" s="21"/>
    </row>
    <row r="699" spans="2:48" x14ac:dyDescent="0.25">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c r="AB699" s="3"/>
      <c r="AC699" s="3"/>
      <c r="AD699" s="3"/>
      <c r="AE699" s="3"/>
      <c r="AF699" s="3"/>
      <c r="AG699" s="3"/>
      <c r="AH699" s="3"/>
      <c r="AI699" s="3"/>
      <c r="AJ699" s="89"/>
      <c r="AK699" s="3"/>
      <c r="AL699" s="21"/>
      <c r="AN699" s="21"/>
      <c r="AO699" s="21"/>
      <c r="AP699" s="21"/>
      <c r="AQ699" s="21"/>
      <c r="AR699" s="21"/>
      <c r="AS699" s="21"/>
      <c r="AT699" s="21"/>
      <c r="AV699" s="21"/>
    </row>
    <row r="700" spans="2:48" x14ac:dyDescent="0.25">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c r="AB700" s="3"/>
      <c r="AC700" s="3"/>
      <c r="AD700" s="3"/>
      <c r="AE700" s="3"/>
      <c r="AF700" s="3"/>
      <c r="AG700" s="3"/>
      <c r="AH700" s="3"/>
      <c r="AI700" s="3"/>
      <c r="AJ700" s="89"/>
      <c r="AK700" s="3"/>
      <c r="AL700" s="21"/>
      <c r="AN700" s="21"/>
      <c r="AO700" s="21"/>
      <c r="AP700" s="21"/>
      <c r="AQ700" s="21"/>
      <c r="AR700" s="21"/>
      <c r="AS700" s="21"/>
      <c r="AT700" s="21"/>
      <c r="AV700" s="21"/>
    </row>
    <row r="701" spans="2:48" x14ac:dyDescent="0.25">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c r="AB701" s="3"/>
      <c r="AC701" s="3"/>
      <c r="AD701" s="3"/>
      <c r="AE701" s="3"/>
      <c r="AF701" s="3"/>
      <c r="AG701" s="3"/>
      <c r="AH701" s="3"/>
      <c r="AI701" s="3"/>
      <c r="AJ701" s="89"/>
      <c r="AK701" s="3"/>
      <c r="AL701" s="21"/>
      <c r="AN701" s="21"/>
      <c r="AO701" s="21"/>
      <c r="AP701" s="21"/>
      <c r="AQ701" s="21"/>
      <c r="AR701" s="21"/>
      <c r="AS701" s="21"/>
      <c r="AT701" s="21"/>
      <c r="AV701" s="21"/>
    </row>
    <row r="702" spans="2:48" x14ac:dyDescent="0.25">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c r="AB702" s="3"/>
      <c r="AC702" s="3"/>
      <c r="AD702" s="3"/>
      <c r="AE702" s="3"/>
      <c r="AF702" s="3"/>
      <c r="AG702" s="3"/>
      <c r="AH702" s="3"/>
      <c r="AI702" s="3"/>
      <c r="AJ702" s="89"/>
      <c r="AK702" s="3"/>
      <c r="AL702" s="21"/>
      <c r="AN702" s="21"/>
      <c r="AO702" s="21"/>
      <c r="AP702" s="21"/>
      <c r="AQ702" s="21"/>
      <c r="AR702" s="21"/>
      <c r="AS702" s="21"/>
      <c r="AT702" s="21"/>
      <c r="AV702" s="21"/>
    </row>
    <row r="703" spans="2:48" x14ac:dyDescent="0.25">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c r="AB703" s="3"/>
      <c r="AC703" s="3"/>
      <c r="AD703" s="3"/>
      <c r="AE703" s="3"/>
      <c r="AF703" s="3"/>
      <c r="AG703" s="3"/>
      <c r="AH703" s="3"/>
      <c r="AI703" s="3"/>
      <c r="AJ703" s="89"/>
      <c r="AK703" s="3"/>
      <c r="AL703" s="21"/>
      <c r="AN703" s="21"/>
      <c r="AO703" s="21"/>
      <c r="AP703" s="21"/>
      <c r="AQ703" s="21"/>
      <c r="AR703" s="21"/>
      <c r="AS703" s="21"/>
      <c r="AT703" s="21"/>
      <c r="AV703" s="21"/>
    </row>
    <row r="704" spans="2:48" x14ac:dyDescent="0.25">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c r="AB704" s="3"/>
      <c r="AC704" s="3"/>
      <c r="AD704" s="3"/>
      <c r="AE704" s="3"/>
      <c r="AF704" s="3"/>
      <c r="AG704" s="3"/>
      <c r="AH704" s="3"/>
      <c r="AI704" s="3"/>
      <c r="AJ704" s="89"/>
      <c r="AK704" s="3"/>
      <c r="AL704" s="21"/>
      <c r="AN704" s="21"/>
      <c r="AO704" s="21"/>
      <c r="AP704" s="21"/>
      <c r="AQ704" s="21"/>
      <c r="AR704" s="21"/>
      <c r="AS704" s="21"/>
      <c r="AT704" s="21"/>
      <c r="AV704" s="21"/>
    </row>
    <row r="705" spans="2:48" x14ac:dyDescent="0.25">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c r="AB705" s="3"/>
      <c r="AC705" s="3"/>
      <c r="AD705" s="3"/>
      <c r="AE705" s="3"/>
      <c r="AF705" s="3"/>
      <c r="AG705" s="3"/>
      <c r="AH705" s="3"/>
      <c r="AI705" s="3"/>
      <c r="AJ705" s="89"/>
      <c r="AK705" s="3"/>
      <c r="AL705" s="21"/>
      <c r="AN705" s="21"/>
      <c r="AO705" s="21"/>
      <c r="AP705" s="21"/>
      <c r="AQ705" s="21"/>
      <c r="AR705" s="21"/>
      <c r="AS705" s="21"/>
      <c r="AT705" s="21"/>
      <c r="AV705" s="21"/>
    </row>
    <row r="706" spans="2:48" x14ac:dyDescent="0.25">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c r="AB706" s="3"/>
      <c r="AC706" s="3"/>
      <c r="AD706" s="3"/>
      <c r="AE706" s="3"/>
      <c r="AF706" s="3"/>
      <c r="AG706" s="3"/>
      <c r="AH706" s="3"/>
      <c r="AI706" s="3"/>
      <c r="AJ706" s="89"/>
      <c r="AK706" s="3"/>
      <c r="AL706" s="21"/>
      <c r="AN706" s="21"/>
      <c r="AO706" s="21"/>
      <c r="AP706" s="21"/>
      <c r="AQ706" s="21"/>
      <c r="AR706" s="21"/>
      <c r="AS706" s="21"/>
      <c r="AT706" s="21"/>
      <c r="AV706" s="21"/>
    </row>
    <row r="707" spans="2:48" x14ac:dyDescent="0.25">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c r="AB707" s="3"/>
      <c r="AC707" s="3"/>
      <c r="AD707" s="3"/>
      <c r="AE707" s="3"/>
      <c r="AF707" s="3"/>
      <c r="AG707" s="3"/>
      <c r="AH707" s="3"/>
      <c r="AI707" s="3"/>
      <c r="AJ707" s="89"/>
      <c r="AK707" s="3"/>
      <c r="AL707" s="21"/>
      <c r="AN707" s="21"/>
      <c r="AO707" s="21"/>
      <c r="AP707" s="21"/>
      <c r="AQ707" s="21"/>
      <c r="AR707" s="21"/>
      <c r="AS707" s="21"/>
      <c r="AT707" s="21"/>
      <c r="AV707" s="21"/>
    </row>
    <row r="708" spans="2:48" x14ac:dyDescent="0.25">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c r="AB708" s="3"/>
      <c r="AC708" s="3"/>
      <c r="AD708" s="3"/>
      <c r="AE708" s="3"/>
      <c r="AF708" s="3"/>
      <c r="AG708" s="3"/>
      <c r="AH708" s="3"/>
      <c r="AI708" s="3"/>
      <c r="AJ708" s="89"/>
      <c r="AK708" s="3"/>
      <c r="AL708" s="21"/>
      <c r="AN708" s="21"/>
      <c r="AO708" s="21"/>
      <c r="AP708" s="21"/>
      <c r="AQ708" s="21"/>
      <c r="AR708" s="21"/>
      <c r="AS708" s="21"/>
      <c r="AT708" s="21"/>
      <c r="AV708" s="21"/>
    </row>
    <row r="709" spans="2:48" x14ac:dyDescent="0.25">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c r="AB709" s="3"/>
      <c r="AC709" s="3"/>
      <c r="AD709" s="3"/>
      <c r="AE709" s="3"/>
      <c r="AF709" s="3"/>
      <c r="AG709" s="3"/>
      <c r="AH709" s="3"/>
      <c r="AI709" s="3"/>
      <c r="AJ709" s="89"/>
      <c r="AK709" s="3"/>
      <c r="AL709" s="21"/>
      <c r="AN709" s="21"/>
      <c r="AO709" s="21"/>
      <c r="AP709" s="21"/>
      <c r="AQ709" s="21"/>
      <c r="AR709" s="21"/>
      <c r="AS709" s="21"/>
      <c r="AT709" s="21"/>
      <c r="AV709" s="21"/>
    </row>
    <row r="710" spans="2:48" x14ac:dyDescent="0.25">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c r="AB710" s="3"/>
      <c r="AC710" s="3"/>
      <c r="AD710" s="3"/>
      <c r="AE710" s="3"/>
      <c r="AF710" s="3"/>
      <c r="AG710" s="3"/>
      <c r="AH710" s="3"/>
      <c r="AI710" s="3"/>
      <c r="AJ710" s="89"/>
      <c r="AK710" s="3"/>
      <c r="AL710" s="21"/>
      <c r="AN710" s="21"/>
      <c r="AO710" s="21"/>
      <c r="AP710" s="21"/>
      <c r="AQ710" s="21"/>
      <c r="AR710" s="21"/>
      <c r="AS710" s="21"/>
      <c r="AT710" s="21"/>
      <c r="AV710" s="21"/>
    </row>
    <row r="711" spans="2:48" x14ac:dyDescent="0.25">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c r="AB711" s="3"/>
      <c r="AC711" s="3"/>
      <c r="AD711" s="3"/>
      <c r="AE711" s="3"/>
      <c r="AF711" s="3"/>
      <c r="AG711" s="3"/>
      <c r="AH711" s="3"/>
      <c r="AI711" s="3"/>
      <c r="AJ711" s="89"/>
      <c r="AK711" s="3"/>
      <c r="AL711" s="21"/>
      <c r="AN711" s="21"/>
      <c r="AO711" s="21"/>
      <c r="AP711" s="21"/>
      <c r="AQ711" s="21"/>
      <c r="AR711" s="21"/>
      <c r="AS711" s="21"/>
      <c r="AT711" s="21"/>
      <c r="AV711" s="21"/>
    </row>
    <row r="712" spans="2:48" x14ac:dyDescent="0.25">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c r="AB712" s="3"/>
      <c r="AC712" s="3"/>
      <c r="AD712" s="3"/>
      <c r="AE712" s="3"/>
      <c r="AF712" s="3"/>
      <c r="AG712" s="3"/>
      <c r="AH712" s="3"/>
      <c r="AI712" s="3"/>
      <c r="AJ712" s="89"/>
      <c r="AK712" s="3"/>
      <c r="AL712" s="21"/>
      <c r="AN712" s="21"/>
      <c r="AO712" s="21"/>
      <c r="AP712" s="21"/>
      <c r="AQ712" s="21"/>
      <c r="AR712" s="21"/>
      <c r="AS712" s="21"/>
      <c r="AT712" s="21"/>
      <c r="AV712" s="21"/>
    </row>
    <row r="713" spans="2:48" x14ac:dyDescent="0.25">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c r="AB713" s="3"/>
      <c r="AC713" s="3"/>
      <c r="AD713" s="3"/>
      <c r="AE713" s="3"/>
      <c r="AF713" s="3"/>
      <c r="AG713" s="3"/>
      <c r="AH713" s="3"/>
      <c r="AI713" s="3"/>
      <c r="AJ713" s="89"/>
      <c r="AK713" s="3"/>
      <c r="AL713" s="21"/>
      <c r="AN713" s="21"/>
      <c r="AO713" s="21"/>
      <c r="AP713" s="21"/>
      <c r="AQ713" s="21"/>
      <c r="AR713" s="21"/>
      <c r="AS713" s="21"/>
      <c r="AT713" s="21"/>
      <c r="AV713" s="21"/>
    </row>
    <row r="714" spans="2:48" x14ac:dyDescent="0.25">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c r="AB714" s="3"/>
      <c r="AC714" s="3"/>
      <c r="AD714" s="3"/>
      <c r="AE714" s="3"/>
      <c r="AF714" s="3"/>
      <c r="AG714" s="3"/>
      <c r="AH714" s="3"/>
      <c r="AI714" s="3"/>
      <c r="AJ714" s="89"/>
      <c r="AK714" s="3"/>
      <c r="AL714" s="21"/>
      <c r="AN714" s="21"/>
      <c r="AO714" s="21"/>
      <c r="AP714" s="21"/>
      <c r="AQ714" s="21"/>
      <c r="AR714" s="21"/>
      <c r="AS714" s="21"/>
      <c r="AT714" s="21"/>
      <c r="AV714" s="21"/>
    </row>
    <row r="715" spans="2:48" x14ac:dyDescent="0.25">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c r="AB715" s="3"/>
      <c r="AC715" s="3"/>
      <c r="AD715" s="3"/>
      <c r="AE715" s="3"/>
      <c r="AF715" s="3"/>
      <c r="AG715" s="3"/>
      <c r="AH715" s="3"/>
      <c r="AI715" s="3"/>
      <c r="AJ715" s="89"/>
      <c r="AK715" s="3"/>
      <c r="AL715" s="21"/>
      <c r="AN715" s="21"/>
      <c r="AO715" s="21"/>
      <c r="AP715" s="21"/>
      <c r="AQ715" s="21"/>
      <c r="AR715" s="21"/>
      <c r="AS715" s="21"/>
      <c r="AT715" s="21"/>
      <c r="AV715" s="21"/>
    </row>
    <row r="716" spans="2:48" x14ac:dyDescent="0.25">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c r="AB716" s="3"/>
      <c r="AC716" s="3"/>
      <c r="AD716" s="3"/>
      <c r="AE716" s="3"/>
      <c r="AF716" s="3"/>
      <c r="AG716" s="3"/>
      <c r="AH716" s="3"/>
      <c r="AI716" s="3"/>
      <c r="AJ716" s="89"/>
      <c r="AK716" s="3"/>
      <c r="AL716" s="21"/>
      <c r="AN716" s="21"/>
      <c r="AO716" s="21"/>
      <c r="AP716" s="21"/>
      <c r="AQ716" s="21"/>
      <c r="AR716" s="21"/>
      <c r="AS716" s="21"/>
      <c r="AT716" s="21"/>
      <c r="AV716" s="21"/>
    </row>
    <row r="717" spans="2:48" x14ac:dyDescent="0.25">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c r="AB717" s="3"/>
      <c r="AC717" s="3"/>
      <c r="AD717" s="3"/>
      <c r="AE717" s="3"/>
      <c r="AF717" s="3"/>
      <c r="AG717" s="3"/>
      <c r="AH717" s="3"/>
      <c r="AI717" s="3"/>
      <c r="AJ717" s="89"/>
      <c r="AK717" s="3"/>
      <c r="AL717" s="21"/>
      <c r="AN717" s="21"/>
      <c r="AO717" s="21"/>
      <c r="AP717" s="21"/>
      <c r="AQ717" s="21"/>
      <c r="AR717" s="21"/>
      <c r="AS717" s="21"/>
      <c r="AT717" s="21"/>
      <c r="AV717" s="21"/>
    </row>
    <row r="718" spans="2:48" x14ac:dyDescent="0.25">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c r="AB718" s="3"/>
      <c r="AC718" s="3"/>
      <c r="AD718" s="3"/>
      <c r="AE718" s="3"/>
      <c r="AF718" s="3"/>
      <c r="AG718" s="3"/>
      <c r="AH718" s="3"/>
      <c r="AI718" s="3"/>
      <c r="AJ718" s="89"/>
      <c r="AK718" s="3"/>
      <c r="AL718" s="21"/>
      <c r="AN718" s="21"/>
      <c r="AO718" s="21"/>
      <c r="AP718" s="21"/>
      <c r="AQ718" s="21"/>
      <c r="AR718" s="21"/>
      <c r="AS718" s="21"/>
      <c r="AT718" s="21"/>
      <c r="AV718" s="21"/>
    </row>
    <row r="719" spans="2:48" x14ac:dyDescent="0.25">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c r="AB719" s="3"/>
      <c r="AC719" s="3"/>
      <c r="AD719" s="3"/>
      <c r="AE719" s="3"/>
      <c r="AF719" s="3"/>
      <c r="AG719" s="3"/>
      <c r="AH719" s="3"/>
      <c r="AI719" s="3"/>
      <c r="AJ719" s="89"/>
      <c r="AK719" s="3"/>
      <c r="AL719" s="21"/>
      <c r="AN719" s="21"/>
      <c r="AO719" s="21"/>
      <c r="AP719" s="21"/>
      <c r="AQ719" s="21"/>
      <c r="AR719" s="21"/>
      <c r="AS719" s="21"/>
      <c r="AT719" s="21"/>
      <c r="AV719" s="21"/>
    </row>
    <row r="720" spans="2:48" x14ac:dyDescent="0.25">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c r="AB720" s="3"/>
      <c r="AC720" s="3"/>
      <c r="AD720" s="3"/>
      <c r="AE720" s="3"/>
      <c r="AF720" s="3"/>
      <c r="AG720" s="3"/>
      <c r="AH720" s="3"/>
      <c r="AI720" s="3"/>
      <c r="AJ720" s="89"/>
      <c r="AK720" s="3"/>
      <c r="AL720" s="21"/>
      <c r="AN720" s="21"/>
      <c r="AO720" s="21"/>
      <c r="AP720" s="21"/>
      <c r="AQ720" s="21"/>
      <c r="AR720" s="21"/>
      <c r="AS720" s="21"/>
      <c r="AT720" s="21"/>
      <c r="AV720" s="21"/>
    </row>
    <row r="721" spans="2:48" x14ac:dyDescent="0.25">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c r="AB721" s="3"/>
      <c r="AC721" s="3"/>
      <c r="AD721" s="3"/>
      <c r="AE721" s="3"/>
      <c r="AF721" s="3"/>
      <c r="AG721" s="3"/>
      <c r="AH721" s="3"/>
      <c r="AI721" s="3"/>
      <c r="AJ721" s="89"/>
      <c r="AK721" s="3"/>
      <c r="AL721" s="21"/>
      <c r="AN721" s="21"/>
      <c r="AO721" s="21"/>
      <c r="AP721" s="21"/>
      <c r="AQ721" s="21"/>
      <c r="AR721" s="21"/>
      <c r="AS721" s="21"/>
      <c r="AT721" s="21"/>
      <c r="AV721" s="21"/>
    </row>
    <row r="722" spans="2:48" x14ac:dyDescent="0.25">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c r="AB722" s="3"/>
      <c r="AC722" s="3"/>
      <c r="AD722" s="3"/>
      <c r="AE722" s="3"/>
      <c r="AF722" s="3"/>
      <c r="AG722" s="3"/>
      <c r="AH722" s="3"/>
      <c r="AI722" s="3"/>
      <c r="AJ722" s="89"/>
      <c r="AK722" s="3"/>
      <c r="AL722" s="21"/>
      <c r="AN722" s="21"/>
      <c r="AO722" s="21"/>
      <c r="AP722" s="21"/>
      <c r="AQ722" s="21"/>
      <c r="AR722" s="21"/>
      <c r="AS722" s="21"/>
      <c r="AT722" s="21"/>
      <c r="AV722" s="21"/>
    </row>
    <row r="723" spans="2:48" x14ac:dyDescent="0.25">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c r="AB723" s="3"/>
      <c r="AC723" s="3"/>
      <c r="AD723" s="3"/>
      <c r="AE723" s="3"/>
      <c r="AF723" s="3"/>
      <c r="AG723" s="3"/>
      <c r="AH723" s="3"/>
      <c r="AI723" s="3"/>
      <c r="AJ723" s="89"/>
      <c r="AK723" s="3"/>
      <c r="AL723" s="21"/>
      <c r="AN723" s="21"/>
      <c r="AO723" s="21"/>
      <c r="AP723" s="21"/>
      <c r="AQ723" s="21"/>
      <c r="AR723" s="21"/>
      <c r="AS723" s="21"/>
      <c r="AT723" s="21"/>
      <c r="AV723" s="21"/>
    </row>
    <row r="724" spans="2:48" x14ac:dyDescent="0.25">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c r="AB724" s="3"/>
      <c r="AC724" s="3"/>
      <c r="AD724" s="3"/>
      <c r="AE724" s="3"/>
      <c r="AF724" s="3"/>
      <c r="AG724" s="3"/>
      <c r="AH724" s="3"/>
      <c r="AI724" s="3"/>
      <c r="AJ724" s="89"/>
      <c r="AK724" s="3"/>
      <c r="AL724" s="21"/>
      <c r="AN724" s="21"/>
      <c r="AO724" s="21"/>
      <c r="AP724" s="21"/>
      <c r="AQ724" s="21"/>
      <c r="AR724" s="21"/>
      <c r="AS724" s="21"/>
      <c r="AT724" s="21"/>
      <c r="AV724" s="21"/>
    </row>
    <row r="725" spans="2:48" x14ac:dyDescent="0.25">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c r="AB725" s="3"/>
      <c r="AC725" s="3"/>
      <c r="AD725" s="3"/>
      <c r="AE725" s="3"/>
      <c r="AF725" s="3"/>
      <c r="AG725" s="3"/>
      <c r="AH725" s="3"/>
      <c r="AI725" s="3"/>
      <c r="AJ725" s="89"/>
      <c r="AK725" s="3"/>
      <c r="AL725" s="21"/>
      <c r="AN725" s="21"/>
      <c r="AO725" s="21"/>
      <c r="AP725" s="21"/>
      <c r="AQ725" s="21"/>
      <c r="AR725" s="21"/>
      <c r="AS725" s="21"/>
      <c r="AT725" s="21"/>
      <c r="AV725" s="21"/>
    </row>
    <row r="726" spans="2:48" x14ac:dyDescent="0.25">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c r="AB726" s="3"/>
      <c r="AC726" s="3"/>
      <c r="AD726" s="3"/>
      <c r="AE726" s="3"/>
      <c r="AF726" s="3"/>
      <c r="AG726" s="3"/>
      <c r="AH726" s="3"/>
      <c r="AI726" s="3"/>
      <c r="AJ726" s="89"/>
      <c r="AK726" s="3"/>
      <c r="AL726" s="21"/>
      <c r="AN726" s="21"/>
      <c r="AO726" s="21"/>
      <c r="AP726" s="21"/>
      <c r="AQ726" s="21"/>
      <c r="AR726" s="21"/>
      <c r="AS726" s="21"/>
      <c r="AT726" s="21"/>
      <c r="AV726" s="21"/>
    </row>
    <row r="727" spans="2:48" x14ac:dyDescent="0.25">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c r="AB727" s="3"/>
      <c r="AC727" s="3"/>
      <c r="AD727" s="3"/>
      <c r="AE727" s="3"/>
      <c r="AF727" s="3"/>
      <c r="AG727" s="3"/>
      <c r="AH727" s="3"/>
      <c r="AI727" s="3"/>
      <c r="AJ727" s="89"/>
      <c r="AK727" s="3"/>
      <c r="AL727" s="21"/>
      <c r="AN727" s="21"/>
      <c r="AO727" s="21"/>
      <c r="AP727" s="21"/>
      <c r="AQ727" s="21"/>
      <c r="AR727" s="21"/>
      <c r="AS727" s="21"/>
      <c r="AT727" s="21"/>
      <c r="AV727" s="21"/>
    </row>
    <row r="728" spans="2:48" x14ac:dyDescent="0.25">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c r="AB728" s="3"/>
      <c r="AC728" s="3"/>
      <c r="AD728" s="3"/>
      <c r="AE728" s="3"/>
      <c r="AF728" s="3"/>
      <c r="AG728" s="3"/>
      <c r="AH728" s="3"/>
      <c r="AI728" s="3"/>
      <c r="AJ728" s="89"/>
      <c r="AK728" s="3"/>
      <c r="AL728" s="21"/>
      <c r="AN728" s="21"/>
      <c r="AO728" s="21"/>
      <c r="AP728" s="21"/>
      <c r="AQ728" s="21"/>
      <c r="AR728" s="21"/>
      <c r="AS728" s="21"/>
      <c r="AT728" s="21"/>
      <c r="AV728" s="21"/>
    </row>
    <row r="729" spans="2:48" x14ac:dyDescent="0.25">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c r="AB729" s="3"/>
      <c r="AC729" s="3"/>
      <c r="AD729" s="3"/>
      <c r="AE729" s="3"/>
      <c r="AF729" s="3"/>
      <c r="AG729" s="3"/>
      <c r="AH729" s="3"/>
      <c r="AI729" s="3"/>
      <c r="AJ729" s="89"/>
      <c r="AK729" s="3"/>
      <c r="AL729" s="21"/>
      <c r="AN729" s="21"/>
      <c r="AO729" s="21"/>
      <c r="AP729" s="21"/>
      <c r="AQ729" s="21"/>
      <c r="AR729" s="21"/>
      <c r="AS729" s="21"/>
      <c r="AT729" s="21"/>
      <c r="AV729" s="21"/>
    </row>
    <row r="730" spans="2:48" x14ac:dyDescent="0.25">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c r="AB730" s="3"/>
      <c r="AC730" s="3"/>
      <c r="AD730" s="3"/>
      <c r="AE730" s="3"/>
      <c r="AF730" s="3"/>
      <c r="AG730" s="3"/>
      <c r="AH730" s="3"/>
      <c r="AI730" s="3"/>
      <c r="AJ730" s="89"/>
      <c r="AK730" s="3"/>
      <c r="AL730" s="21"/>
      <c r="AN730" s="21"/>
      <c r="AO730" s="21"/>
      <c r="AP730" s="21"/>
      <c r="AQ730" s="21"/>
      <c r="AR730" s="21"/>
      <c r="AS730" s="21"/>
      <c r="AT730" s="21"/>
      <c r="AV730" s="21"/>
    </row>
    <row r="731" spans="2:48" x14ac:dyDescent="0.25">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c r="AB731" s="3"/>
      <c r="AC731" s="3"/>
      <c r="AD731" s="3"/>
      <c r="AE731" s="3"/>
      <c r="AF731" s="3"/>
      <c r="AG731" s="3"/>
      <c r="AH731" s="3"/>
      <c r="AI731" s="3"/>
      <c r="AJ731" s="89"/>
      <c r="AK731" s="3"/>
      <c r="AL731" s="21"/>
      <c r="AN731" s="21"/>
      <c r="AO731" s="21"/>
      <c r="AP731" s="21"/>
      <c r="AQ731" s="21"/>
      <c r="AR731" s="21"/>
      <c r="AS731" s="21"/>
      <c r="AT731" s="21"/>
      <c r="AV731" s="21"/>
    </row>
    <row r="732" spans="2:48" x14ac:dyDescent="0.25">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c r="AB732" s="3"/>
      <c r="AC732" s="3"/>
      <c r="AD732" s="3"/>
      <c r="AE732" s="3"/>
      <c r="AF732" s="3"/>
      <c r="AG732" s="3"/>
      <c r="AH732" s="3"/>
      <c r="AI732" s="3"/>
      <c r="AJ732" s="89"/>
      <c r="AK732" s="3"/>
      <c r="AL732" s="21"/>
      <c r="AN732" s="21"/>
      <c r="AO732" s="21"/>
      <c r="AP732" s="21"/>
      <c r="AQ732" s="21"/>
      <c r="AR732" s="21"/>
      <c r="AS732" s="21"/>
      <c r="AT732" s="21"/>
      <c r="AV732" s="21"/>
    </row>
    <row r="733" spans="2:48" x14ac:dyDescent="0.25">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c r="AB733" s="3"/>
      <c r="AC733" s="3"/>
      <c r="AD733" s="3"/>
      <c r="AE733" s="3"/>
      <c r="AF733" s="3"/>
      <c r="AG733" s="3"/>
      <c r="AH733" s="3"/>
      <c r="AI733" s="3"/>
      <c r="AJ733" s="89"/>
      <c r="AK733" s="3"/>
      <c r="AL733" s="21"/>
      <c r="AN733" s="21"/>
      <c r="AO733" s="21"/>
      <c r="AP733" s="21"/>
      <c r="AQ733" s="21"/>
      <c r="AR733" s="21"/>
      <c r="AS733" s="21"/>
      <c r="AT733" s="21"/>
      <c r="AV733" s="21"/>
    </row>
    <row r="734" spans="2:48" x14ac:dyDescent="0.25">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c r="AB734" s="3"/>
      <c r="AC734" s="3"/>
      <c r="AD734" s="3"/>
      <c r="AE734" s="3"/>
      <c r="AF734" s="3"/>
      <c r="AG734" s="3"/>
      <c r="AH734" s="3"/>
      <c r="AI734" s="3"/>
      <c r="AJ734" s="89"/>
      <c r="AK734" s="3"/>
      <c r="AL734" s="21"/>
      <c r="AN734" s="21"/>
      <c r="AO734" s="21"/>
      <c r="AP734" s="21"/>
      <c r="AQ734" s="21"/>
      <c r="AR734" s="21"/>
      <c r="AS734" s="21"/>
      <c r="AT734" s="21"/>
      <c r="AV734" s="21"/>
    </row>
    <row r="735" spans="2:48" x14ac:dyDescent="0.25">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c r="AB735" s="3"/>
      <c r="AC735" s="3"/>
      <c r="AD735" s="3"/>
      <c r="AE735" s="3"/>
      <c r="AF735" s="3"/>
      <c r="AG735" s="3"/>
      <c r="AH735" s="3"/>
      <c r="AI735" s="3"/>
      <c r="AJ735" s="89"/>
      <c r="AK735" s="3"/>
      <c r="AL735" s="21"/>
      <c r="AN735" s="21"/>
      <c r="AO735" s="21"/>
      <c r="AP735" s="21"/>
      <c r="AQ735" s="21"/>
      <c r="AR735" s="21"/>
      <c r="AS735" s="21"/>
      <c r="AT735" s="21"/>
      <c r="AV735" s="21"/>
    </row>
    <row r="736" spans="2:48" x14ac:dyDescent="0.25">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c r="AB736" s="3"/>
      <c r="AC736" s="3"/>
      <c r="AD736" s="3"/>
      <c r="AE736" s="3"/>
      <c r="AF736" s="3"/>
      <c r="AG736" s="3"/>
      <c r="AH736" s="3"/>
      <c r="AI736" s="3"/>
      <c r="AJ736" s="89"/>
      <c r="AK736" s="3"/>
      <c r="AL736" s="21"/>
      <c r="AN736" s="21"/>
      <c r="AO736" s="21"/>
      <c r="AP736" s="21"/>
      <c r="AQ736" s="21"/>
      <c r="AR736" s="21"/>
      <c r="AS736" s="21"/>
      <c r="AT736" s="21"/>
      <c r="AV736" s="21"/>
    </row>
    <row r="737" spans="2:48" x14ac:dyDescent="0.25">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c r="AB737" s="3"/>
      <c r="AC737" s="3"/>
      <c r="AD737" s="3"/>
      <c r="AE737" s="3"/>
      <c r="AF737" s="3"/>
      <c r="AG737" s="3"/>
      <c r="AH737" s="3"/>
      <c r="AI737" s="3"/>
      <c r="AJ737" s="89"/>
      <c r="AK737" s="3"/>
      <c r="AL737" s="21"/>
      <c r="AN737" s="21"/>
      <c r="AO737" s="21"/>
      <c r="AP737" s="21"/>
      <c r="AQ737" s="21"/>
      <c r="AR737" s="21"/>
      <c r="AS737" s="21"/>
      <c r="AT737" s="21"/>
      <c r="AV737" s="21"/>
    </row>
    <row r="738" spans="2:48" x14ac:dyDescent="0.25">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c r="AB738" s="3"/>
      <c r="AC738" s="3"/>
      <c r="AD738" s="3"/>
      <c r="AE738" s="3"/>
      <c r="AF738" s="3"/>
      <c r="AG738" s="3"/>
      <c r="AH738" s="3"/>
      <c r="AI738" s="3"/>
      <c r="AJ738" s="89"/>
      <c r="AK738" s="3"/>
      <c r="AL738" s="21"/>
      <c r="AN738" s="21"/>
      <c r="AO738" s="21"/>
      <c r="AP738" s="21"/>
      <c r="AQ738" s="21"/>
      <c r="AR738" s="21"/>
      <c r="AS738" s="21"/>
      <c r="AT738" s="21"/>
      <c r="AV738" s="21"/>
    </row>
    <row r="739" spans="2:48" x14ac:dyDescent="0.25">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c r="AB739" s="3"/>
      <c r="AC739" s="3"/>
      <c r="AD739" s="3"/>
      <c r="AE739" s="3"/>
      <c r="AF739" s="3"/>
      <c r="AG739" s="3"/>
      <c r="AH739" s="3"/>
      <c r="AI739" s="3"/>
      <c r="AJ739" s="89"/>
      <c r="AK739" s="3"/>
      <c r="AL739" s="21"/>
      <c r="AN739" s="21"/>
      <c r="AO739" s="21"/>
      <c r="AP739" s="21"/>
      <c r="AQ739" s="21"/>
      <c r="AR739" s="21"/>
      <c r="AS739" s="21"/>
      <c r="AT739" s="21"/>
      <c r="AV739" s="21"/>
    </row>
    <row r="740" spans="2:48" x14ac:dyDescent="0.25">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c r="AB740" s="3"/>
      <c r="AC740" s="3"/>
      <c r="AD740" s="3"/>
      <c r="AE740" s="3"/>
      <c r="AF740" s="3"/>
      <c r="AG740" s="3"/>
      <c r="AH740" s="3"/>
      <c r="AI740" s="3"/>
      <c r="AJ740" s="89"/>
      <c r="AK740" s="3"/>
      <c r="AL740" s="21"/>
      <c r="AN740" s="21"/>
      <c r="AO740" s="21"/>
      <c r="AP740" s="21"/>
      <c r="AQ740" s="21"/>
      <c r="AR740" s="21"/>
      <c r="AS740" s="21"/>
      <c r="AT740" s="21"/>
      <c r="AV740" s="21"/>
    </row>
    <row r="741" spans="2:48" x14ac:dyDescent="0.25">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c r="AB741" s="3"/>
      <c r="AC741" s="3"/>
      <c r="AD741" s="3"/>
      <c r="AE741" s="3"/>
      <c r="AF741" s="3"/>
      <c r="AG741" s="3"/>
      <c r="AH741" s="3"/>
      <c r="AI741" s="3"/>
      <c r="AJ741" s="89"/>
      <c r="AK741" s="3"/>
      <c r="AL741" s="21"/>
      <c r="AN741" s="21"/>
      <c r="AO741" s="21"/>
      <c r="AP741" s="21"/>
      <c r="AQ741" s="21"/>
      <c r="AR741" s="21"/>
      <c r="AS741" s="21"/>
      <c r="AT741" s="21"/>
      <c r="AV741" s="21"/>
    </row>
    <row r="742" spans="2:48" x14ac:dyDescent="0.25">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c r="AB742" s="3"/>
      <c r="AC742" s="3"/>
      <c r="AD742" s="3"/>
      <c r="AE742" s="3"/>
      <c r="AF742" s="3"/>
      <c r="AG742" s="3"/>
      <c r="AH742" s="3"/>
      <c r="AI742" s="3"/>
      <c r="AJ742" s="89"/>
      <c r="AK742" s="3"/>
      <c r="AL742" s="21"/>
      <c r="AN742" s="21"/>
      <c r="AO742" s="21"/>
      <c r="AP742" s="21"/>
      <c r="AQ742" s="21"/>
      <c r="AR742" s="21"/>
      <c r="AS742" s="21"/>
      <c r="AT742" s="21"/>
      <c r="AV742" s="21"/>
    </row>
    <row r="743" spans="2:48" x14ac:dyDescent="0.25">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c r="AB743" s="3"/>
      <c r="AC743" s="3"/>
      <c r="AD743" s="3"/>
      <c r="AE743" s="3"/>
      <c r="AF743" s="3"/>
      <c r="AG743" s="3"/>
      <c r="AH743" s="3"/>
      <c r="AI743" s="3"/>
      <c r="AJ743" s="89"/>
      <c r="AK743" s="3"/>
      <c r="AL743" s="21"/>
      <c r="AN743" s="21"/>
      <c r="AO743" s="21"/>
      <c r="AP743" s="21"/>
      <c r="AQ743" s="21"/>
      <c r="AR743" s="21"/>
      <c r="AS743" s="21"/>
      <c r="AT743" s="21"/>
      <c r="AV743" s="21"/>
    </row>
    <row r="744" spans="2:48" x14ac:dyDescent="0.25">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c r="AB744" s="3"/>
      <c r="AC744" s="3"/>
      <c r="AD744" s="3"/>
      <c r="AE744" s="3"/>
      <c r="AF744" s="3"/>
      <c r="AG744" s="3"/>
      <c r="AH744" s="3"/>
      <c r="AI744" s="3"/>
      <c r="AJ744" s="89"/>
      <c r="AK744" s="3"/>
      <c r="AL744" s="21"/>
      <c r="AN744" s="21"/>
      <c r="AO744" s="21"/>
      <c r="AP744" s="21"/>
      <c r="AQ744" s="21"/>
      <c r="AR744" s="21"/>
      <c r="AS744" s="21"/>
      <c r="AT744" s="21"/>
      <c r="AV744" s="21"/>
    </row>
    <row r="745" spans="2:48" x14ac:dyDescent="0.25">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c r="AB745" s="3"/>
      <c r="AC745" s="3"/>
      <c r="AD745" s="3"/>
      <c r="AE745" s="3"/>
      <c r="AF745" s="3"/>
      <c r="AG745" s="3"/>
      <c r="AH745" s="3"/>
      <c r="AI745" s="3"/>
      <c r="AJ745" s="89"/>
      <c r="AK745" s="3"/>
      <c r="AL745" s="21"/>
      <c r="AN745" s="21"/>
      <c r="AO745" s="21"/>
      <c r="AP745" s="21"/>
      <c r="AQ745" s="21"/>
      <c r="AR745" s="21"/>
      <c r="AS745" s="21"/>
      <c r="AT745" s="21"/>
      <c r="AV745" s="21"/>
    </row>
    <row r="746" spans="2:48" x14ac:dyDescent="0.25">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c r="AB746" s="3"/>
      <c r="AC746" s="3"/>
      <c r="AD746" s="3"/>
      <c r="AE746" s="3"/>
      <c r="AF746" s="3"/>
      <c r="AG746" s="3"/>
      <c r="AH746" s="3"/>
      <c r="AI746" s="3"/>
      <c r="AJ746" s="89"/>
      <c r="AK746" s="3"/>
      <c r="AL746" s="21"/>
      <c r="AN746" s="21"/>
      <c r="AO746" s="21"/>
      <c r="AP746" s="21"/>
      <c r="AQ746" s="21"/>
      <c r="AR746" s="21"/>
      <c r="AS746" s="21"/>
      <c r="AT746" s="21"/>
      <c r="AV746" s="21"/>
    </row>
    <row r="747" spans="2:48" x14ac:dyDescent="0.25">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c r="AB747" s="3"/>
      <c r="AC747" s="3"/>
      <c r="AD747" s="3"/>
      <c r="AE747" s="3"/>
      <c r="AF747" s="3"/>
      <c r="AG747" s="3"/>
      <c r="AH747" s="3"/>
      <c r="AI747" s="3"/>
      <c r="AJ747" s="89"/>
      <c r="AK747" s="3"/>
      <c r="AL747" s="21"/>
      <c r="AN747" s="21"/>
      <c r="AO747" s="21"/>
      <c r="AP747" s="21"/>
      <c r="AQ747" s="21"/>
      <c r="AR747" s="21"/>
      <c r="AS747" s="21"/>
      <c r="AT747" s="21"/>
      <c r="AV747" s="21"/>
    </row>
    <row r="748" spans="2:48" x14ac:dyDescent="0.25">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c r="AB748" s="3"/>
      <c r="AC748" s="3"/>
      <c r="AD748" s="3"/>
      <c r="AE748" s="3"/>
      <c r="AF748" s="3"/>
      <c r="AG748" s="3"/>
      <c r="AH748" s="3"/>
      <c r="AI748" s="3"/>
      <c r="AJ748" s="89"/>
      <c r="AK748" s="3"/>
      <c r="AL748" s="21"/>
      <c r="AN748" s="21"/>
      <c r="AO748" s="21"/>
      <c r="AP748" s="21"/>
      <c r="AQ748" s="21"/>
      <c r="AR748" s="21"/>
      <c r="AS748" s="21"/>
      <c r="AT748" s="21"/>
      <c r="AV748" s="21"/>
    </row>
    <row r="749" spans="2:48" x14ac:dyDescent="0.25">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c r="AB749" s="3"/>
      <c r="AC749" s="3"/>
      <c r="AD749" s="3"/>
      <c r="AE749" s="3"/>
      <c r="AF749" s="3"/>
      <c r="AG749" s="3"/>
      <c r="AH749" s="3"/>
      <c r="AI749" s="3"/>
      <c r="AJ749" s="89"/>
      <c r="AK749" s="3"/>
      <c r="AL749" s="21"/>
      <c r="AN749" s="21"/>
      <c r="AO749" s="21"/>
      <c r="AP749" s="21"/>
      <c r="AQ749" s="21"/>
      <c r="AR749" s="21"/>
      <c r="AS749" s="21"/>
      <c r="AT749" s="21"/>
      <c r="AV749" s="21"/>
    </row>
    <row r="750" spans="2:48" x14ac:dyDescent="0.25">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c r="AB750" s="3"/>
      <c r="AC750" s="3"/>
      <c r="AD750" s="3"/>
      <c r="AE750" s="3"/>
      <c r="AF750" s="3"/>
      <c r="AG750" s="3"/>
      <c r="AH750" s="3"/>
      <c r="AI750" s="3"/>
      <c r="AJ750" s="89"/>
      <c r="AK750" s="3"/>
      <c r="AL750" s="21"/>
      <c r="AN750" s="21"/>
      <c r="AO750" s="21"/>
      <c r="AP750" s="21"/>
      <c r="AQ750" s="21"/>
      <c r="AR750" s="21"/>
      <c r="AS750" s="21"/>
      <c r="AT750" s="21"/>
      <c r="AV750" s="21"/>
    </row>
    <row r="751" spans="2:48" x14ac:dyDescent="0.25">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c r="AB751" s="3"/>
      <c r="AC751" s="3"/>
      <c r="AD751" s="3"/>
      <c r="AE751" s="3"/>
      <c r="AF751" s="3"/>
      <c r="AG751" s="3"/>
      <c r="AH751" s="3"/>
      <c r="AI751" s="3"/>
      <c r="AJ751" s="89"/>
      <c r="AK751" s="3"/>
      <c r="AL751" s="21"/>
      <c r="AN751" s="21"/>
      <c r="AO751" s="21"/>
      <c r="AP751" s="21"/>
      <c r="AQ751" s="21"/>
      <c r="AR751" s="21"/>
      <c r="AS751" s="21"/>
      <c r="AT751" s="21"/>
      <c r="AV751" s="21"/>
    </row>
    <row r="752" spans="2:48" x14ac:dyDescent="0.25">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c r="AB752" s="3"/>
      <c r="AC752" s="3"/>
      <c r="AD752" s="3"/>
      <c r="AE752" s="3"/>
      <c r="AF752" s="3"/>
      <c r="AG752" s="3"/>
      <c r="AH752" s="3"/>
      <c r="AI752" s="3"/>
      <c r="AJ752" s="89"/>
      <c r="AK752" s="3"/>
      <c r="AL752" s="21"/>
      <c r="AN752" s="21"/>
      <c r="AO752" s="21"/>
      <c r="AP752" s="21"/>
      <c r="AQ752" s="21"/>
      <c r="AR752" s="21"/>
      <c r="AS752" s="21"/>
      <c r="AT752" s="21"/>
      <c r="AV752" s="21"/>
    </row>
    <row r="753" spans="2:48" x14ac:dyDescent="0.25">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c r="AB753" s="3"/>
      <c r="AC753" s="3"/>
      <c r="AD753" s="3"/>
      <c r="AE753" s="3"/>
      <c r="AF753" s="3"/>
      <c r="AG753" s="3"/>
      <c r="AH753" s="3"/>
      <c r="AI753" s="3"/>
      <c r="AJ753" s="89"/>
      <c r="AK753" s="3"/>
      <c r="AL753" s="21"/>
      <c r="AN753" s="21"/>
      <c r="AO753" s="21"/>
      <c r="AP753" s="21"/>
      <c r="AQ753" s="21"/>
      <c r="AR753" s="21"/>
      <c r="AS753" s="21"/>
      <c r="AT753" s="21"/>
      <c r="AV753" s="21"/>
    </row>
    <row r="754" spans="2:48" x14ac:dyDescent="0.25">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c r="AB754" s="3"/>
      <c r="AC754" s="3"/>
      <c r="AD754" s="3"/>
      <c r="AE754" s="3"/>
      <c r="AF754" s="3"/>
      <c r="AG754" s="3"/>
      <c r="AH754" s="3"/>
      <c r="AI754" s="3"/>
      <c r="AJ754" s="89"/>
      <c r="AK754" s="3"/>
      <c r="AL754" s="21"/>
      <c r="AN754" s="21"/>
      <c r="AO754" s="21"/>
      <c r="AP754" s="21"/>
      <c r="AQ754" s="21"/>
      <c r="AR754" s="21"/>
      <c r="AS754" s="21"/>
      <c r="AT754" s="21"/>
      <c r="AV754" s="21"/>
    </row>
    <row r="755" spans="2:48" x14ac:dyDescent="0.25">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c r="AB755" s="3"/>
      <c r="AC755" s="3"/>
      <c r="AD755" s="3"/>
      <c r="AE755" s="3"/>
      <c r="AF755" s="3"/>
      <c r="AG755" s="3"/>
      <c r="AH755" s="3"/>
      <c r="AI755" s="3"/>
      <c r="AJ755" s="89"/>
      <c r="AK755" s="3"/>
      <c r="AL755" s="21"/>
      <c r="AN755" s="21"/>
      <c r="AO755" s="21"/>
      <c r="AP755" s="21"/>
      <c r="AQ755" s="21"/>
      <c r="AR755" s="21"/>
      <c r="AS755" s="21"/>
      <c r="AT755" s="21"/>
      <c r="AV755" s="21"/>
    </row>
    <row r="756" spans="2:48" x14ac:dyDescent="0.25">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c r="AB756" s="3"/>
      <c r="AC756" s="3"/>
      <c r="AD756" s="3"/>
      <c r="AE756" s="3"/>
      <c r="AF756" s="3"/>
      <c r="AG756" s="3"/>
      <c r="AH756" s="3"/>
      <c r="AI756" s="3"/>
      <c r="AJ756" s="89"/>
      <c r="AK756" s="3"/>
      <c r="AL756" s="21"/>
      <c r="AN756" s="21"/>
      <c r="AO756" s="21"/>
      <c r="AP756" s="21"/>
      <c r="AQ756" s="21"/>
      <c r="AR756" s="21"/>
      <c r="AS756" s="21"/>
      <c r="AT756" s="21"/>
      <c r="AV756" s="21"/>
    </row>
    <row r="757" spans="2:48" x14ac:dyDescent="0.25">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c r="AB757" s="3"/>
      <c r="AC757" s="3"/>
      <c r="AD757" s="3"/>
      <c r="AE757" s="3"/>
      <c r="AF757" s="3"/>
      <c r="AG757" s="3"/>
      <c r="AH757" s="3"/>
      <c r="AI757" s="3"/>
      <c r="AJ757" s="89"/>
      <c r="AK757" s="3"/>
      <c r="AL757" s="21"/>
      <c r="AN757" s="21"/>
      <c r="AO757" s="21"/>
      <c r="AP757" s="21"/>
      <c r="AQ757" s="21"/>
      <c r="AR757" s="21"/>
      <c r="AS757" s="21"/>
      <c r="AT757" s="21"/>
      <c r="AV757" s="21"/>
    </row>
    <row r="758" spans="2:48" x14ac:dyDescent="0.25">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c r="AB758" s="3"/>
      <c r="AC758" s="3"/>
      <c r="AD758" s="3"/>
      <c r="AE758" s="3"/>
      <c r="AF758" s="3"/>
      <c r="AG758" s="3"/>
      <c r="AH758" s="3"/>
      <c r="AI758" s="3"/>
      <c r="AJ758" s="89"/>
      <c r="AK758" s="3"/>
      <c r="AL758" s="21"/>
      <c r="AN758" s="21"/>
      <c r="AO758" s="21"/>
      <c r="AP758" s="21"/>
      <c r="AQ758" s="21"/>
      <c r="AR758" s="21"/>
      <c r="AS758" s="21"/>
      <c r="AT758" s="21"/>
      <c r="AV758" s="21"/>
    </row>
    <row r="759" spans="2:48" x14ac:dyDescent="0.25">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c r="AB759" s="3"/>
      <c r="AC759" s="3"/>
      <c r="AD759" s="3"/>
      <c r="AE759" s="3"/>
      <c r="AF759" s="3"/>
      <c r="AG759" s="3"/>
      <c r="AH759" s="3"/>
      <c r="AI759" s="3"/>
      <c r="AJ759" s="89"/>
      <c r="AK759" s="3"/>
      <c r="AL759" s="21"/>
      <c r="AN759" s="21"/>
      <c r="AO759" s="21"/>
      <c r="AP759" s="21"/>
      <c r="AQ759" s="21"/>
      <c r="AR759" s="21"/>
      <c r="AS759" s="21"/>
      <c r="AT759" s="21"/>
      <c r="AV759" s="21"/>
    </row>
    <row r="760" spans="2:48" x14ac:dyDescent="0.25">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c r="AB760" s="3"/>
      <c r="AC760" s="3"/>
      <c r="AD760" s="3"/>
      <c r="AE760" s="3"/>
      <c r="AF760" s="3"/>
      <c r="AG760" s="3"/>
      <c r="AH760" s="3"/>
      <c r="AI760" s="3"/>
      <c r="AJ760" s="89"/>
      <c r="AK760" s="3"/>
      <c r="AL760" s="21"/>
      <c r="AN760" s="21"/>
      <c r="AO760" s="21"/>
      <c r="AP760" s="21"/>
      <c r="AQ760" s="21"/>
      <c r="AR760" s="21"/>
      <c r="AS760" s="21"/>
      <c r="AT760" s="21"/>
      <c r="AV760" s="21"/>
    </row>
    <row r="761" spans="2:48" x14ac:dyDescent="0.25">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c r="AB761" s="3"/>
      <c r="AC761" s="3"/>
      <c r="AD761" s="3"/>
      <c r="AE761" s="3"/>
      <c r="AF761" s="3"/>
      <c r="AG761" s="3"/>
      <c r="AH761" s="3"/>
      <c r="AI761" s="3"/>
      <c r="AJ761" s="89"/>
      <c r="AK761" s="3"/>
      <c r="AL761" s="21"/>
      <c r="AN761" s="21"/>
      <c r="AO761" s="21"/>
      <c r="AP761" s="21"/>
      <c r="AQ761" s="21"/>
      <c r="AR761" s="21"/>
      <c r="AS761" s="21"/>
      <c r="AT761" s="21"/>
      <c r="AV761" s="21"/>
    </row>
    <row r="762" spans="2:48" x14ac:dyDescent="0.25">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c r="AB762" s="3"/>
      <c r="AC762" s="3"/>
      <c r="AD762" s="3"/>
      <c r="AE762" s="3"/>
      <c r="AF762" s="3"/>
      <c r="AG762" s="3"/>
      <c r="AH762" s="3"/>
      <c r="AI762" s="3"/>
      <c r="AJ762" s="89"/>
      <c r="AK762" s="3"/>
      <c r="AL762" s="21"/>
      <c r="AN762" s="21"/>
      <c r="AO762" s="21"/>
      <c r="AP762" s="21"/>
      <c r="AQ762" s="21"/>
      <c r="AR762" s="21"/>
      <c r="AS762" s="21"/>
      <c r="AT762" s="21"/>
      <c r="AV762" s="21"/>
    </row>
    <row r="763" spans="2:48" x14ac:dyDescent="0.25">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c r="AB763" s="3"/>
      <c r="AC763" s="3"/>
      <c r="AD763" s="3"/>
      <c r="AE763" s="3"/>
      <c r="AF763" s="3"/>
      <c r="AG763" s="3"/>
      <c r="AH763" s="3"/>
      <c r="AI763" s="3"/>
      <c r="AJ763" s="89"/>
      <c r="AK763" s="3"/>
      <c r="AL763" s="21"/>
      <c r="AN763" s="21"/>
      <c r="AO763" s="21"/>
      <c r="AP763" s="21"/>
      <c r="AQ763" s="21"/>
      <c r="AR763" s="21"/>
      <c r="AS763" s="21"/>
      <c r="AT763" s="21"/>
      <c r="AV763" s="21"/>
    </row>
    <row r="764" spans="2:48" x14ac:dyDescent="0.25">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c r="AB764" s="3"/>
      <c r="AC764" s="3"/>
      <c r="AD764" s="3"/>
      <c r="AE764" s="3"/>
      <c r="AF764" s="3"/>
      <c r="AG764" s="3"/>
      <c r="AH764" s="3"/>
      <c r="AI764" s="3"/>
      <c r="AJ764" s="89"/>
      <c r="AK764" s="3"/>
      <c r="AL764" s="21"/>
      <c r="AN764" s="21"/>
      <c r="AO764" s="21"/>
      <c r="AP764" s="21"/>
      <c r="AQ764" s="21"/>
      <c r="AR764" s="21"/>
      <c r="AS764" s="21"/>
      <c r="AT764" s="21"/>
      <c r="AV764" s="21"/>
    </row>
    <row r="765" spans="2:48" x14ac:dyDescent="0.25">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c r="AB765" s="3"/>
      <c r="AC765" s="3"/>
      <c r="AD765" s="3"/>
      <c r="AE765" s="3"/>
      <c r="AF765" s="3"/>
      <c r="AG765" s="3"/>
      <c r="AH765" s="3"/>
      <c r="AI765" s="3"/>
      <c r="AJ765" s="89"/>
      <c r="AK765" s="3"/>
      <c r="AL765" s="21"/>
      <c r="AN765" s="21"/>
      <c r="AO765" s="21"/>
      <c r="AP765" s="21"/>
      <c r="AQ765" s="21"/>
      <c r="AR765" s="21"/>
      <c r="AS765" s="21"/>
      <c r="AT765" s="21"/>
      <c r="AV765" s="21"/>
    </row>
    <row r="766" spans="2:48" x14ac:dyDescent="0.25">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c r="AB766" s="3"/>
      <c r="AC766" s="3"/>
      <c r="AD766" s="3"/>
      <c r="AE766" s="3"/>
      <c r="AF766" s="3"/>
      <c r="AG766" s="3"/>
      <c r="AH766" s="3"/>
      <c r="AI766" s="3"/>
      <c r="AJ766" s="89"/>
      <c r="AK766" s="3"/>
      <c r="AL766" s="21"/>
      <c r="AN766" s="21"/>
      <c r="AO766" s="21"/>
      <c r="AP766" s="21"/>
      <c r="AQ766" s="21"/>
      <c r="AR766" s="21"/>
      <c r="AS766" s="21"/>
      <c r="AT766" s="21"/>
      <c r="AV766" s="21"/>
    </row>
    <row r="767" spans="2:48" x14ac:dyDescent="0.25">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c r="AB767" s="3"/>
      <c r="AC767" s="3"/>
      <c r="AD767" s="3"/>
      <c r="AE767" s="3"/>
      <c r="AF767" s="3"/>
      <c r="AG767" s="3"/>
      <c r="AH767" s="3"/>
      <c r="AI767" s="3"/>
      <c r="AJ767" s="89"/>
      <c r="AK767" s="3"/>
      <c r="AL767" s="21"/>
      <c r="AN767" s="21"/>
      <c r="AO767" s="21"/>
      <c r="AP767" s="21"/>
      <c r="AQ767" s="21"/>
      <c r="AR767" s="21"/>
      <c r="AS767" s="21"/>
      <c r="AT767" s="21"/>
      <c r="AV767" s="21"/>
    </row>
    <row r="768" spans="2:48" x14ac:dyDescent="0.25">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c r="AB768" s="3"/>
      <c r="AC768" s="3"/>
      <c r="AD768" s="3"/>
      <c r="AE768" s="3"/>
      <c r="AF768" s="3"/>
      <c r="AG768" s="3"/>
      <c r="AH768" s="3"/>
      <c r="AI768" s="3"/>
      <c r="AJ768" s="89"/>
      <c r="AK768" s="3"/>
      <c r="AL768" s="21"/>
      <c r="AN768" s="21"/>
      <c r="AO768" s="21"/>
      <c r="AP768" s="21"/>
      <c r="AQ768" s="21"/>
      <c r="AR768" s="21"/>
      <c r="AS768" s="21"/>
      <c r="AT768" s="21"/>
      <c r="AV768" s="21"/>
    </row>
    <row r="769" spans="2:48" x14ac:dyDescent="0.25">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c r="AB769" s="3"/>
      <c r="AC769" s="3"/>
      <c r="AD769" s="3"/>
      <c r="AE769" s="3"/>
      <c r="AF769" s="3"/>
      <c r="AG769" s="3"/>
      <c r="AH769" s="3"/>
      <c r="AI769" s="3"/>
      <c r="AJ769" s="89"/>
      <c r="AK769" s="3"/>
      <c r="AL769" s="21"/>
      <c r="AN769" s="21"/>
      <c r="AO769" s="21"/>
      <c r="AP769" s="21"/>
      <c r="AQ769" s="21"/>
      <c r="AR769" s="21"/>
      <c r="AS769" s="21"/>
      <c r="AT769" s="21"/>
      <c r="AV769" s="21"/>
    </row>
    <row r="770" spans="2:48" x14ac:dyDescent="0.25">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c r="AB770" s="3"/>
      <c r="AC770" s="3"/>
      <c r="AD770" s="3"/>
      <c r="AE770" s="3"/>
      <c r="AF770" s="3"/>
      <c r="AG770" s="3"/>
      <c r="AH770" s="3"/>
      <c r="AI770" s="3"/>
      <c r="AJ770" s="89"/>
      <c r="AK770" s="3"/>
      <c r="AL770" s="21"/>
      <c r="AN770" s="21"/>
      <c r="AO770" s="21"/>
      <c r="AP770" s="21"/>
      <c r="AQ770" s="21"/>
      <c r="AR770" s="21"/>
      <c r="AS770" s="21"/>
      <c r="AT770" s="21"/>
      <c r="AV770" s="21"/>
    </row>
    <row r="771" spans="2:48" x14ac:dyDescent="0.25">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c r="AB771" s="3"/>
      <c r="AC771" s="3"/>
      <c r="AD771" s="3"/>
      <c r="AE771" s="3"/>
      <c r="AF771" s="3"/>
      <c r="AG771" s="3"/>
      <c r="AH771" s="3"/>
      <c r="AI771" s="3"/>
      <c r="AJ771" s="89"/>
      <c r="AK771" s="3"/>
      <c r="AL771" s="21"/>
      <c r="AN771" s="21"/>
      <c r="AO771" s="21"/>
      <c r="AP771" s="21"/>
      <c r="AQ771" s="21"/>
      <c r="AR771" s="21"/>
      <c r="AS771" s="21"/>
      <c r="AT771" s="21"/>
      <c r="AV771" s="21"/>
    </row>
    <row r="772" spans="2:48" x14ac:dyDescent="0.25">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c r="AB772" s="3"/>
      <c r="AC772" s="3"/>
      <c r="AD772" s="3"/>
      <c r="AE772" s="3"/>
      <c r="AF772" s="3"/>
      <c r="AG772" s="3"/>
      <c r="AH772" s="3"/>
      <c r="AI772" s="3"/>
      <c r="AJ772" s="89"/>
      <c r="AK772" s="3"/>
      <c r="AL772" s="21"/>
      <c r="AN772" s="21"/>
      <c r="AO772" s="21"/>
      <c r="AP772" s="21"/>
      <c r="AQ772" s="21"/>
      <c r="AR772" s="21"/>
      <c r="AS772" s="21"/>
      <c r="AT772" s="21"/>
      <c r="AV772" s="21"/>
    </row>
    <row r="773" spans="2:48" x14ac:dyDescent="0.25">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c r="AB773" s="3"/>
      <c r="AC773" s="3"/>
      <c r="AD773" s="3"/>
      <c r="AE773" s="3"/>
      <c r="AF773" s="3"/>
      <c r="AG773" s="3"/>
      <c r="AH773" s="3"/>
      <c r="AI773" s="3"/>
      <c r="AJ773" s="89"/>
      <c r="AK773" s="3"/>
      <c r="AL773" s="21"/>
      <c r="AN773" s="21"/>
      <c r="AO773" s="21"/>
      <c r="AP773" s="21"/>
      <c r="AQ773" s="21"/>
      <c r="AR773" s="21"/>
      <c r="AS773" s="21"/>
      <c r="AT773" s="21"/>
      <c r="AV773" s="21"/>
    </row>
    <row r="774" spans="2:48" x14ac:dyDescent="0.25">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c r="AB774" s="3"/>
      <c r="AC774" s="3"/>
      <c r="AD774" s="3"/>
      <c r="AE774" s="3"/>
      <c r="AF774" s="3"/>
      <c r="AG774" s="3"/>
      <c r="AH774" s="3"/>
      <c r="AI774" s="3"/>
      <c r="AJ774" s="89"/>
      <c r="AK774" s="3"/>
      <c r="AL774" s="21"/>
      <c r="AN774" s="21"/>
      <c r="AO774" s="21"/>
      <c r="AP774" s="21"/>
      <c r="AQ774" s="21"/>
      <c r="AR774" s="21"/>
      <c r="AS774" s="21"/>
      <c r="AT774" s="21"/>
      <c r="AV774" s="21"/>
    </row>
    <row r="775" spans="2:48" x14ac:dyDescent="0.25">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c r="AB775" s="3"/>
      <c r="AC775" s="3"/>
      <c r="AD775" s="3"/>
      <c r="AE775" s="3"/>
      <c r="AF775" s="3"/>
      <c r="AG775" s="3"/>
      <c r="AH775" s="3"/>
      <c r="AI775" s="3"/>
      <c r="AJ775" s="89"/>
      <c r="AK775" s="3"/>
      <c r="AL775" s="21"/>
      <c r="AN775" s="21"/>
      <c r="AO775" s="21"/>
      <c r="AP775" s="21"/>
      <c r="AQ775" s="21"/>
      <c r="AR775" s="21"/>
      <c r="AS775" s="21"/>
      <c r="AT775" s="21"/>
      <c r="AV775" s="21"/>
    </row>
    <row r="776" spans="2:48" x14ac:dyDescent="0.25">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c r="AB776" s="3"/>
      <c r="AC776" s="3"/>
      <c r="AD776" s="3"/>
      <c r="AE776" s="3"/>
      <c r="AF776" s="3"/>
      <c r="AG776" s="3"/>
      <c r="AH776" s="3"/>
      <c r="AI776" s="3"/>
      <c r="AJ776" s="89"/>
      <c r="AK776" s="3"/>
      <c r="AL776" s="21"/>
      <c r="AN776" s="21"/>
      <c r="AO776" s="21"/>
      <c r="AP776" s="21"/>
      <c r="AQ776" s="21"/>
      <c r="AR776" s="21"/>
      <c r="AS776" s="21"/>
      <c r="AT776" s="21"/>
      <c r="AV776" s="21"/>
    </row>
    <row r="777" spans="2:48" x14ac:dyDescent="0.25">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c r="AB777" s="3"/>
      <c r="AC777" s="3"/>
      <c r="AD777" s="3"/>
      <c r="AE777" s="3"/>
      <c r="AF777" s="3"/>
      <c r="AG777" s="3"/>
      <c r="AH777" s="3"/>
      <c r="AI777" s="3"/>
      <c r="AJ777" s="89"/>
      <c r="AK777" s="3"/>
      <c r="AL777" s="21"/>
      <c r="AN777" s="21"/>
      <c r="AO777" s="21"/>
      <c r="AP777" s="21"/>
      <c r="AQ777" s="21"/>
      <c r="AR777" s="21"/>
      <c r="AS777" s="21"/>
      <c r="AT777" s="21"/>
      <c r="AV777" s="21"/>
    </row>
    <row r="778" spans="2:48" x14ac:dyDescent="0.25">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c r="AB778" s="3"/>
      <c r="AC778" s="3"/>
      <c r="AD778" s="3"/>
      <c r="AE778" s="3"/>
      <c r="AF778" s="3"/>
      <c r="AG778" s="3"/>
      <c r="AH778" s="3"/>
      <c r="AI778" s="3"/>
      <c r="AJ778" s="89"/>
      <c r="AK778" s="3"/>
      <c r="AL778" s="21"/>
      <c r="AN778" s="21"/>
      <c r="AO778" s="21"/>
      <c r="AP778" s="21"/>
      <c r="AQ778" s="21"/>
      <c r="AR778" s="21"/>
      <c r="AS778" s="21"/>
      <c r="AT778" s="21"/>
      <c r="AV778" s="21"/>
    </row>
    <row r="779" spans="2:48" x14ac:dyDescent="0.25">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c r="AB779" s="3"/>
      <c r="AC779" s="3"/>
      <c r="AD779" s="3"/>
      <c r="AE779" s="3"/>
      <c r="AF779" s="3"/>
      <c r="AG779" s="3"/>
      <c r="AH779" s="3"/>
      <c r="AI779" s="3"/>
      <c r="AJ779" s="89"/>
      <c r="AK779" s="3"/>
      <c r="AL779" s="21"/>
      <c r="AN779" s="21"/>
      <c r="AO779" s="21"/>
      <c r="AP779" s="21"/>
      <c r="AQ779" s="21"/>
      <c r="AR779" s="21"/>
      <c r="AS779" s="21"/>
      <c r="AT779" s="21"/>
      <c r="AV779" s="21"/>
    </row>
    <row r="780" spans="2:48" x14ac:dyDescent="0.25">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c r="AB780" s="3"/>
      <c r="AC780" s="3"/>
      <c r="AD780" s="3"/>
      <c r="AE780" s="3"/>
      <c r="AF780" s="3"/>
      <c r="AG780" s="3"/>
      <c r="AH780" s="3"/>
      <c r="AI780" s="3"/>
      <c r="AJ780" s="89"/>
      <c r="AK780" s="3"/>
      <c r="AL780" s="21"/>
      <c r="AN780" s="21"/>
      <c r="AO780" s="21"/>
      <c r="AP780" s="21"/>
      <c r="AQ780" s="21"/>
      <c r="AR780" s="21"/>
      <c r="AS780" s="21"/>
      <c r="AT780" s="21"/>
      <c r="AV780" s="21"/>
    </row>
    <row r="781" spans="2:48" x14ac:dyDescent="0.25">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c r="AB781" s="3"/>
      <c r="AC781" s="3"/>
      <c r="AD781" s="3"/>
      <c r="AE781" s="3"/>
      <c r="AF781" s="3"/>
      <c r="AG781" s="3"/>
      <c r="AH781" s="3"/>
      <c r="AI781" s="3"/>
      <c r="AJ781" s="89"/>
      <c r="AK781" s="3"/>
      <c r="AL781" s="21"/>
      <c r="AN781" s="21"/>
      <c r="AO781" s="21"/>
      <c r="AP781" s="21"/>
      <c r="AQ781" s="21"/>
      <c r="AR781" s="21"/>
      <c r="AS781" s="21"/>
      <c r="AT781" s="21"/>
      <c r="AV781" s="21"/>
    </row>
    <row r="782" spans="2:48" x14ac:dyDescent="0.25">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c r="AB782" s="3"/>
      <c r="AC782" s="3"/>
      <c r="AD782" s="3"/>
      <c r="AE782" s="3"/>
      <c r="AF782" s="3"/>
      <c r="AG782" s="3"/>
      <c r="AH782" s="3"/>
      <c r="AI782" s="3"/>
      <c r="AJ782" s="89"/>
      <c r="AK782" s="3"/>
      <c r="AL782" s="21"/>
      <c r="AN782" s="21"/>
      <c r="AO782" s="21"/>
      <c r="AP782" s="21"/>
      <c r="AQ782" s="21"/>
      <c r="AR782" s="21"/>
      <c r="AS782" s="21"/>
      <c r="AT782" s="21"/>
      <c r="AV782" s="21"/>
    </row>
    <row r="783" spans="2:48" x14ac:dyDescent="0.25">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c r="AB783" s="3"/>
      <c r="AC783" s="3"/>
      <c r="AD783" s="3"/>
      <c r="AE783" s="3"/>
      <c r="AF783" s="3"/>
      <c r="AG783" s="3"/>
      <c r="AH783" s="3"/>
      <c r="AI783" s="3"/>
      <c r="AJ783" s="89"/>
      <c r="AK783" s="3"/>
      <c r="AL783" s="21"/>
      <c r="AN783" s="21"/>
      <c r="AO783" s="21"/>
      <c r="AP783" s="21"/>
      <c r="AQ783" s="21"/>
      <c r="AR783" s="21"/>
      <c r="AS783" s="21"/>
      <c r="AT783" s="21"/>
      <c r="AV783" s="21"/>
    </row>
    <row r="784" spans="2:48" x14ac:dyDescent="0.25">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c r="AB784" s="3"/>
      <c r="AC784" s="3"/>
      <c r="AD784" s="3"/>
      <c r="AE784" s="3"/>
      <c r="AF784" s="3"/>
      <c r="AG784" s="3"/>
      <c r="AH784" s="3"/>
      <c r="AI784" s="3"/>
      <c r="AJ784" s="89"/>
      <c r="AK784" s="3"/>
      <c r="AL784" s="21"/>
      <c r="AN784" s="21"/>
      <c r="AO784" s="21"/>
      <c r="AP784" s="21"/>
      <c r="AQ784" s="21"/>
      <c r="AR784" s="21"/>
      <c r="AS784" s="21"/>
      <c r="AT784" s="21"/>
      <c r="AV784" s="21"/>
    </row>
    <row r="785" spans="2:48" x14ac:dyDescent="0.25">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c r="AB785" s="3"/>
      <c r="AC785" s="3"/>
      <c r="AD785" s="3"/>
      <c r="AE785" s="3"/>
      <c r="AF785" s="3"/>
      <c r="AG785" s="3"/>
      <c r="AH785" s="3"/>
      <c r="AI785" s="3"/>
      <c r="AJ785" s="89"/>
      <c r="AK785" s="3"/>
      <c r="AL785" s="21"/>
      <c r="AN785" s="21"/>
      <c r="AO785" s="21"/>
      <c r="AP785" s="21"/>
      <c r="AQ785" s="21"/>
      <c r="AR785" s="21"/>
      <c r="AS785" s="21"/>
      <c r="AT785" s="21"/>
      <c r="AV785" s="21"/>
    </row>
    <row r="786" spans="2:48" x14ac:dyDescent="0.25">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c r="AB786" s="3"/>
      <c r="AC786" s="3"/>
      <c r="AD786" s="3"/>
      <c r="AE786" s="3"/>
      <c r="AF786" s="3"/>
      <c r="AG786" s="3"/>
      <c r="AH786" s="3"/>
      <c r="AI786" s="3"/>
      <c r="AJ786" s="89"/>
      <c r="AK786" s="3"/>
      <c r="AL786" s="21"/>
      <c r="AN786" s="21"/>
      <c r="AO786" s="21"/>
      <c r="AP786" s="21"/>
      <c r="AQ786" s="21"/>
      <c r="AR786" s="21"/>
      <c r="AS786" s="21"/>
      <c r="AT786" s="21"/>
      <c r="AV786" s="21"/>
    </row>
    <row r="787" spans="2:48" x14ac:dyDescent="0.25">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c r="AB787" s="3"/>
      <c r="AC787" s="3"/>
      <c r="AD787" s="3"/>
      <c r="AE787" s="3"/>
      <c r="AF787" s="3"/>
      <c r="AG787" s="3"/>
      <c r="AH787" s="3"/>
      <c r="AI787" s="3"/>
      <c r="AJ787" s="89"/>
      <c r="AK787" s="3"/>
      <c r="AL787" s="21"/>
      <c r="AN787" s="21"/>
      <c r="AO787" s="21"/>
      <c r="AP787" s="21"/>
      <c r="AQ787" s="21"/>
      <c r="AR787" s="21"/>
      <c r="AS787" s="21"/>
      <c r="AT787" s="21"/>
      <c r="AV787" s="21"/>
    </row>
    <row r="788" spans="2:48" x14ac:dyDescent="0.25">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c r="AB788" s="3"/>
      <c r="AC788" s="3"/>
      <c r="AD788" s="3"/>
      <c r="AE788" s="3"/>
      <c r="AF788" s="3"/>
      <c r="AG788" s="3"/>
      <c r="AH788" s="3"/>
      <c r="AI788" s="3"/>
      <c r="AJ788" s="89"/>
      <c r="AK788" s="3"/>
      <c r="AL788" s="21"/>
      <c r="AN788" s="21"/>
      <c r="AO788" s="21"/>
      <c r="AP788" s="21"/>
      <c r="AQ788" s="21"/>
      <c r="AR788" s="21"/>
      <c r="AS788" s="21"/>
      <c r="AT788" s="21"/>
      <c r="AV788" s="21"/>
    </row>
    <row r="789" spans="2:48" x14ac:dyDescent="0.25">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c r="AB789" s="3"/>
      <c r="AC789" s="3"/>
      <c r="AD789" s="3"/>
      <c r="AE789" s="3"/>
      <c r="AF789" s="3"/>
      <c r="AG789" s="3"/>
      <c r="AH789" s="3"/>
      <c r="AI789" s="3"/>
      <c r="AJ789" s="89"/>
      <c r="AK789" s="3"/>
      <c r="AL789" s="21"/>
      <c r="AN789" s="21"/>
      <c r="AO789" s="21"/>
      <c r="AP789" s="21"/>
      <c r="AQ789" s="21"/>
      <c r="AR789" s="21"/>
      <c r="AS789" s="21"/>
      <c r="AT789" s="21"/>
      <c r="AV789" s="21"/>
    </row>
    <row r="790" spans="2:48" x14ac:dyDescent="0.25">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c r="AB790" s="3"/>
      <c r="AC790" s="3"/>
      <c r="AD790" s="3"/>
      <c r="AE790" s="3"/>
      <c r="AF790" s="3"/>
      <c r="AG790" s="3"/>
      <c r="AH790" s="3"/>
      <c r="AI790" s="3"/>
      <c r="AJ790" s="89"/>
      <c r="AK790" s="3"/>
      <c r="AL790" s="21"/>
      <c r="AN790" s="21"/>
      <c r="AO790" s="21"/>
      <c r="AP790" s="21"/>
      <c r="AQ790" s="21"/>
      <c r="AR790" s="21"/>
      <c r="AS790" s="21"/>
      <c r="AT790" s="21"/>
      <c r="AV790" s="21"/>
    </row>
    <row r="791" spans="2:48" x14ac:dyDescent="0.25">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c r="AB791" s="3"/>
      <c r="AC791" s="3"/>
      <c r="AD791" s="3"/>
      <c r="AE791" s="3"/>
      <c r="AF791" s="3"/>
      <c r="AG791" s="3"/>
      <c r="AH791" s="3"/>
      <c r="AI791" s="3"/>
      <c r="AJ791" s="89"/>
      <c r="AK791" s="3"/>
      <c r="AL791" s="21"/>
      <c r="AN791" s="21"/>
      <c r="AO791" s="21"/>
      <c r="AP791" s="21"/>
      <c r="AQ791" s="21"/>
      <c r="AR791" s="21"/>
      <c r="AS791" s="21"/>
      <c r="AT791" s="21"/>
      <c r="AV791" s="21"/>
    </row>
    <row r="792" spans="2:48" x14ac:dyDescent="0.25">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c r="AB792" s="3"/>
      <c r="AC792" s="3"/>
      <c r="AD792" s="3"/>
      <c r="AE792" s="3"/>
      <c r="AF792" s="3"/>
      <c r="AG792" s="3"/>
      <c r="AH792" s="3"/>
      <c r="AI792" s="3"/>
      <c r="AJ792" s="89"/>
      <c r="AK792" s="3"/>
      <c r="AL792" s="21"/>
      <c r="AN792" s="21"/>
      <c r="AO792" s="21"/>
      <c r="AP792" s="21"/>
      <c r="AQ792" s="21"/>
      <c r="AR792" s="21"/>
      <c r="AS792" s="21"/>
      <c r="AT792" s="21"/>
      <c r="AV792" s="21"/>
    </row>
    <row r="793" spans="2:48" x14ac:dyDescent="0.25">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c r="AB793" s="3"/>
      <c r="AC793" s="3"/>
      <c r="AD793" s="3"/>
      <c r="AE793" s="3"/>
      <c r="AF793" s="3"/>
      <c r="AG793" s="3"/>
      <c r="AH793" s="3"/>
      <c r="AI793" s="3"/>
      <c r="AJ793" s="89"/>
      <c r="AK793" s="3"/>
      <c r="AL793" s="21"/>
      <c r="AN793" s="21"/>
      <c r="AO793" s="21"/>
      <c r="AP793" s="21"/>
      <c r="AQ793" s="21"/>
      <c r="AR793" s="21"/>
      <c r="AS793" s="21"/>
      <c r="AT793" s="21"/>
      <c r="AV793" s="21"/>
    </row>
    <row r="794" spans="2:48" x14ac:dyDescent="0.25">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c r="AB794" s="3"/>
      <c r="AC794" s="3"/>
      <c r="AD794" s="3"/>
      <c r="AE794" s="3"/>
      <c r="AF794" s="3"/>
      <c r="AG794" s="3"/>
      <c r="AH794" s="3"/>
      <c r="AI794" s="3"/>
      <c r="AJ794" s="89"/>
      <c r="AK794" s="3"/>
      <c r="AL794" s="21"/>
      <c r="AN794" s="21"/>
      <c r="AO794" s="21"/>
      <c r="AP794" s="21"/>
      <c r="AQ794" s="21"/>
      <c r="AR794" s="21"/>
      <c r="AS794" s="21"/>
      <c r="AT794" s="21"/>
      <c r="AV794" s="21"/>
    </row>
    <row r="795" spans="2:48" x14ac:dyDescent="0.25">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c r="AB795" s="3"/>
      <c r="AC795" s="3"/>
      <c r="AD795" s="3"/>
      <c r="AE795" s="3"/>
      <c r="AF795" s="3"/>
      <c r="AG795" s="3"/>
      <c r="AH795" s="3"/>
      <c r="AI795" s="3"/>
      <c r="AJ795" s="89"/>
      <c r="AK795" s="3"/>
      <c r="AL795" s="21"/>
      <c r="AN795" s="21"/>
      <c r="AO795" s="21"/>
      <c r="AP795" s="21"/>
      <c r="AQ795" s="21"/>
      <c r="AR795" s="21"/>
      <c r="AS795" s="21"/>
      <c r="AT795" s="21"/>
      <c r="AV795" s="21"/>
    </row>
    <row r="796" spans="2:48" x14ac:dyDescent="0.25">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c r="AB796" s="3"/>
      <c r="AC796" s="3"/>
      <c r="AD796" s="3"/>
      <c r="AE796" s="3"/>
      <c r="AF796" s="3"/>
      <c r="AG796" s="3"/>
      <c r="AH796" s="3"/>
      <c r="AI796" s="3"/>
      <c r="AJ796" s="89"/>
      <c r="AK796" s="3"/>
      <c r="AL796" s="21"/>
      <c r="AN796" s="21"/>
      <c r="AO796" s="21"/>
      <c r="AP796" s="21"/>
      <c r="AQ796" s="21"/>
      <c r="AR796" s="21"/>
      <c r="AS796" s="21"/>
      <c r="AT796" s="21"/>
      <c r="AV796" s="21"/>
    </row>
    <row r="797" spans="2:48" x14ac:dyDescent="0.25">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c r="AB797" s="3"/>
      <c r="AC797" s="3"/>
      <c r="AD797" s="3"/>
      <c r="AE797" s="3"/>
      <c r="AF797" s="3"/>
      <c r="AG797" s="3"/>
      <c r="AH797" s="3"/>
      <c r="AI797" s="3"/>
      <c r="AJ797" s="89"/>
      <c r="AK797" s="3"/>
      <c r="AL797" s="21"/>
      <c r="AN797" s="21"/>
      <c r="AO797" s="21"/>
      <c r="AP797" s="21"/>
      <c r="AQ797" s="21"/>
      <c r="AR797" s="21"/>
      <c r="AS797" s="21"/>
      <c r="AT797" s="21"/>
      <c r="AV797" s="21"/>
    </row>
    <row r="798" spans="2:48" x14ac:dyDescent="0.25">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c r="AB798" s="3"/>
      <c r="AC798" s="3"/>
      <c r="AD798" s="3"/>
      <c r="AE798" s="3"/>
      <c r="AF798" s="3"/>
      <c r="AG798" s="3"/>
      <c r="AH798" s="3"/>
      <c r="AI798" s="3"/>
      <c r="AJ798" s="89"/>
      <c r="AK798" s="3"/>
      <c r="AL798" s="21"/>
      <c r="AN798" s="21"/>
      <c r="AO798" s="21"/>
      <c r="AP798" s="21"/>
      <c r="AQ798" s="21"/>
      <c r="AR798" s="21"/>
      <c r="AS798" s="21"/>
      <c r="AT798" s="21"/>
      <c r="AV798" s="21"/>
    </row>
    <row r="799" spans="2:48" x14ac:dyDescent="0.25">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c r="AB799" s="3"/>
      <c r="AC799" s="3"/>
      <c r="AD799" s="3"/>
      <c r="AE799" s="3"/>
      <c r="AF799" s="3"/>
      <c r="AG799" s="3"/>
      <c r="AH799" s="3"/>
      <c r="AI799" s="3"/>
      <c r="AJ799" s="89"/>
      <c r="AK799" s="3"/>
      <c r="AL799" s="21"/>
      <c r="AN799" s="21"/>
      <c r="AO799" s="21"/>
      <c r="AP799" s="21"/>
      <c r="AQ799" s="21"/>
      <c r="AR799" s="21"/>
      <c r="AS799" s="21"/>
      <c r="AT799" s="21"/>
      <c r="AV799" s="21"/>
    </row>
    <row r="800" spans="2:48" x14ac:dyDescent="0.25">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c r="AB800" s="3"/>
      <c r="AC800" s="3"/>
      <c r="AD800" s="3"/>
      <c r="AE800" s="3"/>
      <c r="AF800" s="3"/>
      <c r="AG800" s="3"/>
      <c r="AH800" s="3"/>
      <c r="AI800" s="3"/>
      <c r="AJ800" s="89"/>
      <c r="AK800" s="3"/>
      <c r="AL800" s="21"/>
      <c r="AN800" s="21"/>
      <c r="AO800" s="21"/>
      <c r="AP800" s="21"/>
      <c r="AQ800" s="21"/>
      <c r="AR800" s="21"/>
      <c r="AS800" s="21"/>
      <c r="AT800" s="21"/>
      <c r="AV800" s="21"/>
    </row>
    <row r="801" spans="2:48" x14ac:dyDescent="0.25">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c r="AB801" s="3"/>
      <c r="AC801" s="3"/>
      <c r="AD801" s="3"/>
      <c r="AE801" s="3"/>
      <c r="AF801" s="3"/>
      <c r="AG801" s="3"/>
      <c r="AH801" s="3"/>
      <c r="AI801" s="3"/>
      <c r="AJ801" s="89"/>
      <c r="AK801" s="3"/>
      <c r="AL801" s="21"/>
      <c r="AN801" s="21"/>
      <c r="AO801" s="21"/>
      <c r="AP801" s="21"/>
      <c r="AQ801" s="21"/>
      <c r="AR801" s="21"/>
      <c r="AS801" s="21"/>
      <c r="AT801" s="21"/>
      <c r="AV801" s="21"/>
    </row>
    <row r="802" spans="2:48" x14ac:dyDescent="0.25">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c r="AB802" s="3"/>
      <c r="AC802" s="3"/>
      <c r="AD802" s="3"/>
      <c r="AE802" s="3"/>
      <c r="AF802" s="3"/>
      <c r="AG802" s="3"/>
      <c r="AH802" s="3"/>
      <c r="AI802" s="3"/>
      <c r="AJ802" s="89"/>
      <c r="AK802" s="3"/>
      <c r="AL802" s="21"/>
      <c r="AN802" s="21"/>
      <c r="AO802" s="21"/>
      <c r="AP802" s="21"/>
      <c r="AQ802" s="21"/>
      <c r="AR802" s="21"/>
      <c r="AS802" s="21"/>
      <c r="AT802" s="21"/>
      <c r="AV802" s="21"/>
    </row>
    <row r="803" spans="2:48" x14ac:dyDescent="0.25">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c r="AB803" s="3"/>
      <c r="AC803" s="3"/>
      <c r="AD803" s="3"/>
      <c r="AE803" s="3"/>
      <c r="AF803" s="3"/>
      <c r="AG803" s="3"/>
      <c r="AH803" s="3"/>
      <c r="AI803" s="3"/>
      <c r="AJ803" s="89"/>
      <c r="AK803" s="3"/>
      <c r="AL803" s="21"/>
      <c r="AN803" s="21"/>
      <c r="AO803" s="21"/>
      <c r="AP803" s="21"/>
      <c r="AQ803" s="21"/>
      <c r="AR803" s="21"/>
      <c r="AS803" s="21"/>
      <c r="AT803" s="21"/>
      <c r="AV803" s="21"/>
    </row>
    <row r="804" spans="2:48" x14ac:dyDescent="0.25">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c r="AB804" s="3"/>
      <c r="AC804" s="3"/>
      <c r="AD804" s="3"/>
      <c r="AE804" s="3"/>
      <c r="AF804" s="3"/>
      <c r="AG804" s="3"/>
      <c r="AH804" s="3"/>
      <c r="AI804" s="3"/>
      <c r="AJ804" s="89"/>
      <c r="AK804" s="3"/>
      <c r="AL804" s="21"/>
      <c r="AN804" s="21"/>
      <c r="AO804" s="21"/>
      <c r="AP804" s="21"/>
      <c r="AQ804" s="21"/>
      <c r="AR804" s="21"/>
      <c r="AS804" s="21"/>
      <c r="AT804" s="21"/>
      <c r="AV804" s="21"/>
    </row>
    <row r="805" spans="2:48" x14ac:dyDescent="0.25">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c r="AB805" s="3"/>
      <c r="AC805" s="3"/>
      <c r="AD805" s="3"/>
      <c r="AE805" s="3"/>
      <c r="AF805" s="3"/>
      <c r="AG805" s="3"/>
      <c r="AH805" s="3"/>
      <c r="AI805" s="3"/>
      <c r="AJ805" s="89"/>
      <c r="AK805" s="3"/>
      <c r="AL805" s="21"/>
      <c r="AN805" s="21"/>
      <c r="AO805" s="21"/>
      <c r="AP805" s="21"/>
      <c r="AQ805" s="21"/>
      <c r="AR805" s="21"/>
      <c r="AS805" s="21"/>
      <c r="AT805" s="21"/>
      <c r="AV805" s="21"/>
    </row>
    <row r="806" spans="2:48" x14ac:dyDescent="0.25">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c r="AB806" s="3"/>
      <c r="AC806" s="3"/>
      <c r="AD806" s="3"/>
      <c r="AE806" s="3"/>
      <c r="AF806" s="3"/>
      <c r="AG806" s="3"/>
      <c r="AH806" s="3"/>
      <c r="AI806" s="3"/>
      <c r="AJ806" s="89"/>
      <c r="AK806" s="3"/>
      <c r="AL806" s="21"/>
      <c r="AN806" s="21"/>
      <c r="AO806" s="21"/>
      <c r="AP806" s="21"/>
      <c r="AQ806" s="21"/>
      <c r="AR806" s="21"/>
      <c r="AS806" s="21"/>
      <c r="AT806" s="21"/>
      <c r="AV806" s="21"/>
    </row>
    <row r="807" spans="2:48" x14ac:dyDescent="0.25">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c r="AB807" s="3"/>
      <c r="AC807" s="3"/>
      <c r="AD807" s="3"/>
      <c r="AE807" s="3"/>
      <c r="AF807" s="3"/>
      <c r="AG807" s="3"/>
      <c r="AH807" s="3"/>
      <c r="AI807" s="3"/>
      <c r="AJ807" s="89"/>
      <c r="AK807" s="3"/>
      <c r="AL807" s="21"/>
      <c r="AN807" s="21"/>
      <c r="AO807" s="21"/>
      <c r="AP807" s="21"/>
      <c r="AQ807" s="21"/>
      <c r="AR807" s="21"/>
      <c r="AS807" s="21"/>
      <c r="AT807" s="21"/>
      <c r="AV807" s="21"/>
    </row>
    <row r="808" spans="2:48" x14ac:dyDescent="0.25">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c r="AB808" s="3"/>
      <c r="AC808" s="3"/>
      <c r="AD808" s="3"/>
      <c r="AE808" s="3"/>
      <c r="AF808" s="3"/>
      <c r="AG808" s="3"/>
      <c r="AH808" s="3"/>
      <c r="AI808" s="3"/>
      <c r="AJ808" s="89"/>
      <c r="AK808" s="3"/>
      <c r="AL808" s="21"/>
      <c r="AN808" s="21"/>
      <c r="AO808" s="21"/>
      <c r="AP808" s="21"/>
      <c r="AQ808" s="21"/>
      <c r="AR808" s="21"/>
      <c r="AS808" s="21"/>
      <c r="AT808" s="21"/>
      <c r="AV808" s="21"/>
    </row>
    <row r="809" spans="2:48" x14ac:dyDescent="0.25">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c r="AB809" s="3"/>
      <c r="AC809" s="3"/>
      <c r="AD809" s="3"/>
      <c r="AE809" s="3"/>
      <c r="AF809" s="3"/>
      <c r="AG809" s="3"/>
      <c r="AH809" s="3"/>
      <c r="AI809" s="3"/>
      <c r="AJ809" s="89"/>
      <c r="AK809" s="3"/>
      <c r="AL809" s="21"/>
      <c r="AN809" s="21"/>
      <c r="AO809" s="21"/>
      <c r="AP809" s="21"/>
      <c r="AQ809" s="21"/>
      <c r="AR809" s="21"/>
      <c r="AS809" s="21"/>
      <c r="AT809" s="21"/>
      <c r="AV809" s="21"/>
    </row>
    <row r="810" spans="2:48" x14ac:dyDescent="0.25">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c r="AB810" s="3"/>
      <c r="AC810" s="3"/>
      <c r="AD810" s="3"/>
      <c r="AE810" s="3"/>
      <c r="AF810" s="3"/>
      <c r="AG810" s="3"/>
      <c r="AH810" s="3"/>
      <c r="AI810" s="3"/>
      <c r="AJ810" s="89"/>
      <c r="AK810" s="3"/>
      <c r="AL810" s="21"/>
      <c r="AN810" s="21"/>
      <c r="AO810" s="21"/>
      <c r="AP810" s="21"/>
      <c r="AQ810" s="21"/>
      <c r="AR810" s="21"/>
      <c r="AS810" s="21"/>
      <c r="AT810" s="21"/>
      <c r="AV810" s="21"/>
    </row>
    <row r="811" spans="2:48" x14ac:dyDescent="0.25">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c r="AB811" s="3"/>
      <c r="AC811" s="3"/>
      <c r="AD811" s="3"/>
      <c r="AE811" s="3"/>
      <c r="AF811" s="3"/>
      <c r="AG811" s="3"/>
      <c r="AH811" s="3"/>
      <c r="AI811" s="3"/>
      <c r="AJ811" s="89"/>
      <c r="AK811" s="3"/>
      <c r="AL811" s="21"/>
      <c r="AN811" s="21"/>
      <c r="AO811" s="21"/>
      <c r="AP811" s="21"/>
      <c r="AQ811" s="21"/>
      <c r="AR811" s="21"/>
      <c r="AS811" s="21"/>
      <c r="AT811" s="21"/>
      <c r="AV811" s="21"/>
    </row>
    <row r="812" spans="2:48" x14ac:dyDescent="0.25">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c r="AB812" s="3"/>
      <c r="AC812" s="3"/>
      <c r="AD812" s="3"/>
      <c r="AE812" s="3"/>
      <c r="AF812" s="3"/>
      <c r="AG812" s="3"/>
      <c r="AH812" s="3"/>
      <c r="AI812" s="3"/>
      <c r="AJ812" s="89"/>
      <c r="AK812" s="3"/>
      <c r="AL812" s="21"/>
      <c r="AN812" s="21"/>
      <c r="AO812" s="21"/>
      <c r="AP812" s="21"/>
      <c r="AQ812" s="21"/>
      <c r="AR812" s="21"/>
      <c r="AS812" s="21"/>
      <c r="AT812" s="21"/>
      <c r="AV812" s="21"/>
    </row>
    <row r="813" spans="2:48" x14ac:dyDescent="0.25">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c r="AB813" s="3"/>
      <c r="AC813" s="3"/>
      <c r="AD813" s="3"/>
      <c r="AE813" s="3"/>
      <c r="AF813" s="3"/>
      <c r="AG813" s="3"/>
      <c r="AH813" s="3"/>
      <c r="AI813" s="3"/>
      <c r="AJ813" s="89"/>
      <c r="AK813" s="3"/>
      <c r="AL813" s="21"/>
      <c r="AN813" s="21"/>
      <c r="AO813" s="21"/>
      <c r="AP813" s="21"/>
      <c r="AQ813" s="21"/>
      <c r="AR813" s="21"/>
      <c r="AS813" s="21"/>
      <c r="AT813" s="21"/>
      <c r="AV813" s="21"/>
    </row>
    <row r="814" spans="2:48" x14ac:dyDescent="0.25">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c r="AB814" s="3"/>
      <c r="AC814" s="3"/>
      <c r="AD814" s="3"/>
      <c r="AE814" s="3"/>
      <c r="AF814" s="3"/>
      <c r="AG814" s="3"/>
      <c r="AH814" s="3"/>
      <c r="AI814" s="3"/>
      <c r="AJ814" s="89"/>
      <c r="AK814" s="3"/>
      <c r="AL814" s="21"/>
      <c r="AN814" s="21"/>
      <c r="AO814" s="21"/>
      <c r="AP814" s="21"/>
      <c r="AQ814" s="21"/>
      <c r="AR814" s="21"/>
      <c r="AS814" s="21"/>
      <c r="AT814" s="21"/>
      <c r="AV814" s="21"/>
    </row>
    <row r="815" spans="2:48" x14ac:dyDescent="0.25">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c r="AB815" s="3"/>
      <c r="AC815" s="3"/>
      <c r="AD815" s="3"/>
      <c r="AE815" s="3"/>
      <c r="AF815" s="3"/>
      <c r="AG815" s="3"/>
      <c r="AH815" s="3"/>
      <c r="AI815" s="3"/>
      <c r="AJ815" s="89"/>
      <c r="AK815" s="3"/>
      <c r="AL815" s="21"/>
      <c r="AN815" s="21"/>
      <c r="AO815" s="21"/>
      <c r="AP815" s="21"/>
      <c r="AQ815" s="21"/>
      <c r="AR815" s="21"/>
      <c r="AS815" s="21"/>
      <c r="AT815" s="21"/>
      <c r="AV815" s="21"/>
    </row>
    <row r="816" spans="2:48" x14ac:dyDescent="0.25">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c r="AB816" s="3"/>
      <c r="AC816" s="3"/>
      <c r="AD816" s="3"/>
      <c r="AE816" s="3"/>
      <c r="AF816" s="3"/>
      <c r="AG816" s="3"/>
      <c r="AH816" s="3"/>
      <c r="AI816" s="3"/>
      <c r="AJ816" s="89"/>
      <c r="AK816" s="3"/>
      <c r="AL816" s="21"/>
      <c r="AN816" s="21"/>
      <c r="AO816" s="21"/>
      <c r="AP816" s="21"/>
      <c r="AQ816" s="21"/>
      <c r="AR816" s="21"/>
      <c r="AS816" s="21"/>
      <c r="AT816" s="21"/>
      <c r="AV816" s="21"/>
    </row>
    <row r="817" spans="2:48" x14ac:dyDescent="0.25">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c r="AB817" s="3"/>
      <c r="AC817" s="3"/>
      <c r="AD817" s="3"/>
      <c r="AE817" s="3"/>
      <c r="AF817" s="3"/>
      <c r="AG817" s="3"/>
      <c r="AH817" s="3"/>
      <c r="AI817" s="3"/>
      <c r="AJ817" s="89"/>
      <c r="AK817" s="3"/>
      <c r="AL817" s="21"/>
      <c r="AN817" s="21"/>
      <c r="AO817" s="21"/>
      <c r="AP817" s="21"/>
      <c r="AQ817" s="21"/>
      <c r="AR817" s="21"/>
      <c r="AS817" s="21"/>
      <c r="AT817" s="21"/>
      <c r="AV817" s="21"/>
    </row>
    <row r="818" spans="2:48" x14ac:dyDescent="0.25">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c r="AB818" s="3"/>
      <c r="AC818" s="3"/>
      <c r="AD818" s="3"/>
      <c r="AE818" s="3"/>
      <c r="AF818" s="3"/>
      <c r="AG818" s="3"/>
      <c r="AH818" s="3"/>
      <c r="AI818" s="3"/>
      <c r="AJ818" s="89"/>
      <c r="AK818" s="3"/>
      <c r="AL818" s="21"/>
      <c r="AN818" s="21"/>
      <c r="AO818" s="21"/>
      <c r="AP818" s="21"/>
      <c r="AQ818" s="21"/>
      <c r="AR818" s="21"/>
      <c r="AS818" s="21"/>
      <c r="AT818" s="21"/>
      <c r="AV818" s="21"/>
    </row>
    <row r="819" spans="2:48" x14ac:dyDescent="0.25">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c r="AB819" s="3"/>
      <c r="AC819" s="3"/>
      <c r="AD819" s="3"/>
      <c r="AE819" s="3"/>
      <c r="AF819" s="3"/>
      <c r="AG819" s="3"/>
      <c r="AH819" s="3"/>
      <c r="AI819" s="3"/>
      <c r="AJ819" s="89"/>
      <c r="AK819" s="3"/>
      <c r="AL819" s="21"/>
      <c r="AN819" s="21"/>
      <c r="AO819" s="21"/>
      <c r="AP819" s="21"/>
      <c r="AQ819" s="21"/>
      <c r="AR819" s="21"/>
      <c r="AS819" s="21"/>
      <c r="AT819" s="21"/>
      <c r="AV819" s="21"/>
    </row>
    <row r="820" spans="2:48" x14ac:dyDescent="0.25">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c r="AB820" s="3"/>
      <c r="AC820" s="3"/>
      <c r="AD820" s="3"/>
      <c r="AE820" s="3"/>
      <c r="AF820" s="3"/>
      <c r="AG820" s="3"/>
      <c r="AH820" s="3"/>
      <c r="AI820" s="3"/>
      <c r="AJ820" s="89"/>
      <c r="AK820" s="3"/>
      <c r="AL820" s="21"/>
      <c r="AN820" s="21"/>
      <c r="AO820" s="21"/>
      <c r="AP820" s="21"/>
      <c r="AQ820" s="21"/>
      <c r="AR820" s="21"/>
      <c r="AS820" s="21"/>
      <c r="AT820" s="21"/>
      <c r="AV820" s="21"/>
    </row>
    <row r="821" spans="2:48" x14ac:dyDescent="0.25">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c r="AB821" s="3"/>
      <c r="AC821" s="3"/>
      <c r="AD821" s="3"/>
      <c r="AE821" s="3"/>
      <c r="AF821" s="3"/>
      <c r="AG821" s="3"/>
      <c r="AH821" s="3"/>
      <c r="AI821" s="3"/>
      <c r="AJ821" s="89"/>
      <c r="AK821" s="3"/>
      <c r="AL821" s="21"/>
      <c r="AN821" s="21"/>
      <c r="AO821" s="21"/>
      <c r="AP821" s="21"/>
      <c r="AQ821" s="21"/>
      <c r="AR821" s="21"/>
      <c r="AS821" s="21"/>
      <c r="AT821" s="21"/>
      <c r="AV821" s="21"/>
    </row>
    <row r="822" spans="2:48" x14ac:dyDescent="0.25">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c r="AB822" s="3"/>
      <c r="AC822" s="3"/>
      <c r="AD822" s="3"/>
      <c r="AE822" s="3"/>
      <c r="AF822" s="3"/>
      <c r="AG822" s="3"/>
      <c r="AH822" s="3"/>
      <c r="AI822" s="3"/>
      <c r="AJ822" s="89"/>
      <c r="AK822" s="3"/>
      <c r="AL822" s="21"/>
      <c r="AN822" s="21"/>
      <c r="AO822" s="21"/>
      <c r="AP822" s="21"/>
      <c r="AQ822" s="21"/>
      <c r="AR822" s="21"/>
      <c r="AS822" s="21"/>
      <c r="AT822" s="21"/>
      <c r="AV822" s="21"/>
    </row>
    <row r="823" spans="2:48" x14ac:dyDescent="0.25">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c r="AB823" s="3"/>
      <c r="AC823" s="3"/>
      <c r="AD823" s="3"/>
      <c r="AE823" s="3"/>
      <c r="AF823" s="3"/>
      <c r="AG823" s="3"/>
      <c r="AH823" s="3"/>
      <c r="AI823" s="3"/>
      <c r="AJ823" s="89"/>
      <c r="AK823" s="3"/>
      <c r="AL823" s="21"/>
      <c r="AN823" s="21"/>
      <c r="AO823" s="21"/>
      <c r="AP823" s="21"/>
      <c r="AQ823" s="21"/>
      <c r="AR823" s="21"/>
      <c r="AS823" s="21"/>
      <c r="AT823" s="21"/>
      <c r="AV823" s="21"/>
    </row>
    <row r="824" spans="2:48" x14ac:dyDescent="0.25">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c r="AB824" s="3"/>
      <c r="AC824" s="3"/>
      <c r="AD824" s="3"/>
      <c r="AE824" s="3"/>
      <c r="AF824" s="3"/>
      <c r="AG824" s="3"/>
      <c r="AH824" s="3"/>
      <c r="AI824" s="3"/>
      <c r="AJ824" s="89"/>
      <c r="AK824" s="3"/>
      <c r="AL824" s="21"/>
      <c r="AN824" s="21"/>
      <c r="AO824" s="21"/>
      <c r="AP824" s="21"/>
      <c r="AQ824" s="21"/>
      <c r="AR824" s="21"/>
      <c r="AS824" s="21"/>
      <c r="AT824" s="21"/>
      <c r="AV824" s="21"/>
    </row>
    <row r="825" spans="2:48" x14ac:dyDescent="0.25">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c r="AB825" s="3"/>
      <c r="AC825" s="3"/>
      <c r="AD825" s="3"/>
      <c r="AE825" s="3"/>
      <c r="AF825" s="3"/>
      <c r="AG825" s="3"/>
      <c r="AH825" s="3"/>
      <c r="AI825" s="3"/>
      <c r="AJ825" s="89"/>
      <c r="AK825" s="3"/>
      <c r="AL825" s="21"/>
      <c r="AN825" s="21"/>
      <c r="AO825" s="21"/>
      <c r="AP825" s="21"/>
      <c r="AQ825" s="21"/>
      <c r="AR825" s="21"/>
      <c r="AS825" s="21"/>
      <c r="AT825" s="21"/>
      <c r="AV825" s="21"/>
    </row>
    <row r="826" spans="2:48" x14ac:dyDescent="0.25">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c r="AB826" s="3"/>
      <c r="AC826" s="3"/>
      <c r="AD826" s="3"/>
      <c r="AE826" s="3"/>
      <c r="AF826" s="3"/>
      <c r="AG826" s="3"/>
      <c r="AH826" s="3"/>
      <c r="AI826" s="3"/>
      <c r="AJ826" s="89"/>
      <c r="AK826" s="3"/>
      <c r="AL826" s="21"/>
      <c r="AN826" s="21"/>
      <c r="AO826" s="21"/>
      <c r="AP826" s="21"/>
      <c r="AQ826" s="21"/>
      <c r="AR826" s="21"/>
      <c r="AS826" s="21"/>
      <c r="AT826" s="21"/>
      <c r="AV826" s="21"/>
    </row>
    <row r="827" spans="2:48" x14ac:dyDescent="0.25">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c r="AB827" s="3"/>
      <c r="AC827" s="3"/>
      <c r="AD827" s="3"/>
      <c r="AE827" s="3"/>
      <c r="AF827" s="3"/>
      <c r="AG827" s="3"/>
      <c r="AH827" s="3"/>
      <c r="AI827" s="3"/>
      <c r="AJ827" s="89"/>
      <c r="AK827" s="3"/>
      <c r="AL827" s="21"/>
      <c r="AN827" s="21"/>
      <c r="AO827" s="21"/>
      <c r="AP827" s="21"/>
      <c r="AQ827" s="21"/>
      <c r="AR827" s="21"/>
      <c r="AS827" s="21"/>
      <c r="AT827" s="21"/>
      <c r="AV827" s="21"/>
    </row>
    <row r="828" spans="2:48" x14ac:dyDescent="0.25">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c r="AB828" s="3"/>
      <c r="AC828" s="3"/>
      <c r="AD828" s="3"/>
      <c r="AE828" s="3"/>
      <c r="AF828" s="3"/>
      <c r="AG828" s="3"/>
      <c r="AH828" s="3"/>
      <c r="AI828" s="3"/>
      <c r="AJ828" s="89"/>
      <c r="AK828" s="3"/>
      <c r="AL828" s="21"/>
      <c r="AN828" s="21"/>
      <c r="AO828" s="21"/>
      <c r="AP828" s="21"/>
      <c r="AQ828" s="21"/>
      <c r="AR828" s="21"/>
      <c r="AS828" s="21"/>
      <c r="AT828" s="21"/>
      <c r="AV828" s="21"/>
    </row>
    <row r="829" spans="2:48" x14ac:dyDescent="0.25">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c r="AB829" s="3"/>
      <c r="AC829" s="3"/>
      <c r="AD829" s="3"/>
      <c r="AE829" s="3"/>
      <c r="AF829" s="3"/>
      <c r="AG829" s="3"/>
      <c r="AH829" s="3"/>
      <c r="AI829" s="3"/>
      <c r="AJ829" s="89"/>
      <c r="AK829" s="3"/>
      <c r="AL829" s="21"/>
      <c r="AN829" s="21"/>
      <c r="AO829" s="21"/>
      <c r="AP829" s="21"/>
      <c r="AQ829" s="21"/>
      <c r="AR829" s="21"/>
      <c r="AS829" s="21"/>
      <c r="AT829" s="21"/>
      <c r="AV829" s="21"/>
    </row>
    <row r="830" spans="2:48" x14ac:dyDescent="0.25">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c r="AB830" s="3"/>
      <c r="AC830" s="3"/>
      <c r="AD830" s="3"/>
      <c r="AE830" s="3"/>
      <c r="AF830" s="3"/>
      <c r="AG830" s="3"/>
      <c r="AH830" s="3"/>
      <c r="AI830" s="3"/>
      <c r="AJ830" s="89"/>
      <c r="AK830" s="3"/>
      <c r="AL830" s="21"/>
      <c r="AN830" s="21"/>
      <c r="AO830" s="21"/>
      <c r="AP830" s="21"/>
      <c r="AQ830" s="21"/>
      <c r="AR830" s="21"/>
      <c r="AS830" s="21"/>
      <c r="AT830" s="21"/>
      <c r="AV830" s="21"/>
    </row>
    <row r="831" spans="2:48" x14ac:dyDescent="0.25">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c r="AB831" s="3"/>
      <c r="AC831" s="3"/>
      <c r="AD831" s="3"/>
      <c r="AE831" s="3"/>
      <c r="AF831" s="3"/>
      <c r="AG831" s="3"/>
      <c r="AH831" s="3"/>
      <c r="AI831" s="3"/>
      <c r="AJ831" s="89"/>
      <c r="AK831" s="3"/>
      <c r="AL831" s="21"/>
      <c r="AN831" s="21"/>
      <c r="AO831" s="21"/>
      <c r="AP831" s="21"/>
      <c r="AQ831" s="21"/>
      <c r="AR831" s="21"/>
      <c r="AS831" s="21"/>
      <c r="AT831" s="21"/>
      <c r="AV831" s="21"/>
    </row>
    <row r="832" spans="2:48" x14ac:dyDescent="0.25">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c r="AB832" s="3"/>
      <c r="AC832" s="3"/>
      <c r="AD832" s="3"/>
      <c r="AE832" s="3"/>
      <c r="AF832" s="3"/>
      <c r="AG832" s="3"/>
      <c r="AH832" s="3"/>
      <c r="AI832" s="3"/>
      <c r="AJ832" s="89"/>
      <c r="AK832" s="3"/>
      <c r="AL832" s="21"/>
      <c r="AN832" s="21"/>
      <c r="AO832" s="21"/>
      <c r="AP832" s="21"/>
      <c r="AQ832" s="21"/>
      <c r="AR832" s="21"/>
      <c r="AS832" s="21"/>
      <c r="AT832" s="21"/>
      <c r="AV832" s="21"/>
    </row>
    <row r="833" spans="2:48" x14ac:dyDescent="0.25">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c r="AB833" s="3"/>
      <c r="AC833" s="3"/>
      <c r="AD833" s="3"/>
      <c r="AE833" s="3"/>
      <c r="AF833" s="3"/>
      <c r="AG833" s="3"/>
      <c r="AH833" s="3"/>
      <c r="AI833" s="3"/>
      <c r="AJ833" s="89"/>
      <c r="AK833" s="3"/>
      <c r="AL833" s="21"/>
      <c r="AN833" s="21"/>
      <c r="AO833" s="21"/>
      <c r="AP833" s="21"/>
      <c r="AQ833" s="21"/>
      <c r="AR833" s="21"/>
      <c r="AS833" s="21"/>
      <c r="AT833" s="21"/>
      <c r="AV833" s="21"/>
    </row>
    <row r="834" spans="2:48" x14ac:dyDescent="0.25">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c r="AB834" s="3"/>
      <c r="AC834" s="3"/>
      <c r="AD834" s="3"/>
      <c r="AE834" s="3"/>
      <c r="AF834" s="3"/>
      <c r="AG834" s="3"/>
      <c r="AH834" s="3"/>
      <c r="AI834" s="3"/>
      <c r="AJ834" s="89"/>
      <c r="AK834" s="3"/>
      <c r="AL834" s="21"/>
      <c r="AN834" s="21"/>
      <c r="AO834" s="21"/>
      <c r="AP834" s="21"/>
      <c r="AQ834" s="21"/>
      <c r="AR834" s="21"/>
      <c r="AS834" s="21"/>
      <c r="AT834" s="21"/>
      <c r="AV834" s="21"/>
    </row>
    <row r="835" spans="2:48" x14ac:dyDescent="0.25">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c r="AB835" s="3"/>
      <c r="AC835" s="3"/>
      <c r="AD835" s="3"/>
      <c r="AE835" s="3"/>
      <c r="AF835" s="3"/>
      <c r="AG835" s="3"/>
      <c r="AH835" s="3"/>
      <c r="AI835" s="3"/>
      <c r="AJ835" s="89"/>
      <c r="AK835" s="3"/>
      <c r="AL835" s="21"/>
      <c r="AN835" s="21"/>
      <c r="AO835" s="21"/>
      <c r="AP835" s="21"/>
      <c r="AQ835" s="21"/>
      <c r="AR835" s="21"/>
      <c r="AS835" s="21"/>
      <c r="AT835" s="21"/>
      <c r="AV835" s="21"/>
    </row>
    <row r="836" spans="2:48" x14ac:dyDescent="0.25">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c r="AB836" s="3"/>
      <c r="AC836" s="3"/>
      <c r="AD836" s="3"/>
      <c r="AE836" s="3"/>
      <c r="AF836" s="3"/>
      <c r="AG836" s="3"/>
      <c r="AH836" s="3"/>
      <c r="AI836" s="3"/>
      <c r="AJ836" s="89"/>
      <c r="AK836" s="3"/>
      <c r="AL836" s="21"/>
      <c r="AN836" s="21"/>
      <c r="AO836" s="21"/>
      <c r="AP836" s="21"/>
      <c r="AQ836" s="21"/>
      <c r="AR836" s="21"/>
      <c r="AS836" s="21"/>
      <c r="AT836" s="21"/>
      <c r="AV836" s="21"/>
    </row>
    <row r="837" spans="2:48" x14ac:dyDescent="0.25">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c r="AB837" s="3"/>
      <c r="AC837" s="3"/>
      <c r="AD837" s="3"/>
      <c r="AE837" s="3"/>
      <c r="AF837" s="3"/>
      <c r="AG837" s="3"/>
      <c r="AH837" s="3"/>
      <c r="AI837" s="3"/>
      <c r="AJ837" s="89"/>
      <c r="AK837" s="3"/>
      <c r="AL837" s="21"/>
      <c r="AN837" s="21"/>
      <c r="AO837" s="21"/>
      <c r="AP837" s="21"/>
      <c r="AQ837" s="21"/>
      <c r="AR837" s="21"/>
      <c r="AS837" s="21"/>
      <c r="AT837" s="21"/>
      <c r="AV837" s="21"/>
    </row>
    <row r="838" spans="2:48" x14ac:dyDescent="0.25">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c r="AB838" s="3"/>
      <c r="AC838" s="3"/>
      <c r="AD838" s="3"/>
      <c r="AE838" s="3"/>
      <c r="AF838" s="3"/>
      <c r="AG838" s="3"/>
      <c r="AH838" s="3"/>
      <c r="AI838" s="3"/>
      <c r="AJ838" s="89"/>
      <c r="AK838" s="3"/>
      <c r="AL838" s="21"/>
      <c r="AN838" s="21"/>
      <c r="AO838" s="21"/>
      <c r="AP838" s="21"/>
      <c r="AQ838" s="21"/>
      <c r="AR838" s="21"/>
      <c r="AS838" s="21"/>
      <c r="AT838" s="21"/>
      <c r="AV838" s="21"/>
    </row>
    <row r="839" spans="2:48" x14ac:dyDescent="0.25">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c r="AB839" s="3"/>
      <c r="AC839" s="3"/>
      <c r="AD839" s="3"/>
      <c r="AE839" s="3"/>
      <c r="AF839" s="3"/>
      <c r="AG839" s="3"/>
      <c r="AH839" s="3"/>
      <c r="AI839" s="3"/>
      <c r="AJ839" s="89"/>
      <c r="AK839" s="3"/>
      <c r="AL839" s="21"/>
      <c r="AN839" s="21"/>
      <c r="AO839" s="21"/>
      <c r="AP839" s="21"/>
      <c r="AQ839" s="21"/>
      <c r="AR839" s="21"/>
      <c r="AS839" s="21"/>
      <c r="AT839" s="21"/>
      <c r="AV839" s="21"/>
    </row>
    <row r="840" spans="2:48" x14ac:dyDescent="0.25">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c r="AB840" s="3"/>
      <c r="AC840" s="3"/>
      <c r="AD840" s="3"/>
      <c r="AE840" s="3"/>
      <c r="AF840" s="3"/>
      <c r="AG840" s="3"/>
      <c r="AH840" s="3"/>
      <c r="AI840" s="3"/>
      <c r="AJ840" s="89"/>
      <c r="AK840" s="3"/>
      <c r="AL840" s="21"/>
      <c r="AN840" s="21"/>
      <c r="AO840" s="21"/>
      <c r="AP840" s="21"/>
      <c r="AQ840" s="21"/>
      <c r="AR840" s="21"/>
      <c r="AS840" s="21"/>
      <c r="AT840" s="21"/>
      <c r="AV840" s="21"/>
    </row>
    <row r="841" spans="2:48" x14ac:dyDescent="0.25">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c r="AB841" s="3"/>
      <c r="AC841" s="3"/>
      <c r="AD841" s="3"/>
      <c r="AE841" s="3"/>
      <c r="AF841" s="3"/>
      <c r="AG841" s="3"/>
      <c r="AH841" s="3"/>
      <c r="AI841" s="3"/>
      <c r="AJ841" s="89"/>
      <c r="AK841" s="3"/>
      <c r="AL841" s="21"/>
      <c r="AN841" s="21"/>
      <c r="AO841" s="21"/>
      <c r="AP841" s="21"/>
      <c r="AQ841" s="21"/>
      <c r="AR841" s="21"/>
      <c r="AS841" s="21"/>
      <c r="AT841" s="21"/>
      <c r="AV841" s="21"/>
    </row>
    <row r="842" spans="2:48" x14ac:dyDescent="0.25">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c r="AB842" s="3"/>
      <c r="AC842" s="3"/>
      <c r="AD842" s="3"/>
      <c r="AE842" s="3"/>
      <c r="AF842" s="3"/>
      <c r="AG842" s="3"/>
      <c r="AH842" s="3"/>
      <c r="AI842" s="3"/>
      <c r="AJ842" s="89"/>
      <c r="AK842" s="3"/>
      <c r="AL842" s="21"/>
      <c r="AN842" s="21"/>
      <c r="AO842" s="21"/>
      <c r="AP842" s="21"/>
      <c r="AQ842" s="21"/>
      <c r="AR842" s="21"/>
      <c r="AS842" s="21"/>
      <c r="AT842" s="21"/>
      <c r="AV842" s="21"/>
    </row>
    <row r="843" spans="2:48" x14ac:dyDescent="0.25">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c r="AB843" s="3"/>
      <c r="AC843" s="3"/>
      <c r="AD843" s="3"/>
      <c r="AE843" s="3"/>
      <c r="AF843" s="3"/>
      <c r="AG843" s="3"/>
      <c r="AH843" s="3"/>
      <c r="AI843" s="3"/>
      <c r="AJ843" s="89"/>
      <c r="AK843" s="3"/>
      <c r="AL843" s="21"/>
      <c r="AN843" s="21"/>
      <c r="AO843" s="21"/>
      <c r="AP843" s="21"/>
      <c r="AQ843" s="21"/>
      <c r="AR843" s="21"/>
      <c r="AS843" s="21"/>
      <c r="AT843" s="21"/>
      <c r="AV843" s="21"/>
    </row>
    <row r="844" spans="2:48" x14ac:dyDescent="0.25">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c r="AB844" s="3"/>
      <c r="AC844" s="3"/>
      <c r="AD844" s="3"/>
      <c r="AE844" s="3"/>
      <c r="AF844" s="3"/>
      <c r="AG844" s="3"/>
      <c r="AH844" s="3"/>
      <c r="AI844" s="3"/>
      <c r="AJ844" s="89"/>
      <c r="AK844" s="3"/>
      <c r="AL844" s="21"/>
      <c r="AN844" s="21"/>
      <c r="AO844" s="21"/>
      <c r="AP844" s="21"/>
      <c r="AQ844" s="21"/>
      <c r="AR844" s="21"/>
      <c r="AS844" s="21"/>
      <c r="AT844" s="21"/>
      <c r="AV844" s="21"/>
    </row>
    <row r="845" spans="2:48" x14ac:dyDescent="0.25">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c r="AB845" s="3"/>
      <c r="AC845" s="3"/>
      <c r="AD845" s="3"/>
      <c r="AE845" s="3"/>
      <c r="AF845" s="3"/>
      <c r="AG845" s="3"/>
      <c r="AH845" s="3"/>
      <c r="AI845" s="3"/>
      <c r="AJ845" s="89"/>
      <c r="AK845" s="3"/>
      <c r="AL845" s="21"/>
      <c r="AN845" s="21"/>
      <c r="AO845" s="21"/>
      <c r="AP845" s="21"/>
      <c r="AQ845" s="21"/>
      <c r="AR845" s="21"/>
      <c r="AS845" s="21"/>
      <c r="AT845" s="21"/>
      <c r="AV845" s="21"/>
    </row>
    <row r="846" spans="2:48" x14ac:dyDescent="0.25">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c r="AB846" s="3"/>
      <c r="AC846" s="3"/>
      <c r="AD846" s="3"/>
      <c r="AE846" s="3"/>
      <c r="AF846" s="3"/>
      <c r="AG846" s="3"/>
      <c r="AH846" s="3"/>
      <c r="AI846" s="3"/>
      <c r="AJ846" s="89"/>
      <c r="AK846" s="3"/>
      <c r="AL846" s="21"/>
      <c r="AN846" s="21"/>
      <c r="AO846" s="21"/>
      <c r="AP846" s="21"/>
      <c r="AQ846" s="21"/>
      <c r="AR846" s="21"/>
      <c r="AS846" s="21"/>
      <c r="AT846" s="21"/>
      <c r="AV846" s="21"/>
    </row>
    <row r="847" spans="2:48" x14ac:dyDescent="0.25">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c r="AB847" s="3"/>
      <c r="AC847" s="3"/>
      <c r="AD847" s="3"/>
      <c r="AE847" s="3"/>
      <c r="AF847" s="3"/>
      <c r="AG847" s="3"/>
      <c r="AH847" s="3"/>
      <c r="AI847" s="3"/>
      <c r="AJ847" s="89"/>
      <c r="AK847" s="3"/>
      <c r="AL847" s="21"/>
      <c r="AN847" s="21"/>
      <c r="AO847" s="21"/>
      <c r="AP847" s="21"/>
      <c r="AQ847" s="21"/>
      <c r="AR847" s="21"/>
      <c r="AS847" s="21"/>
      <c r="AT847" s="21"/>
      <c r="AV847" s="21"/>
    </row>
    <row r="848" spans="2:48" x14ac:dyDescent="0.25">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c r="AB848" s="3"/>
      <c r="AC848" s="3"/>
      <c r="AD848" s="3"/>
      <c r="AE848" s="3"/>
      <c r="AF848" s="3"/>
      <c r="AG848" s="3"/>
      <c r="AH848" s="3"/>
      <c r="AI848" s="3"/>
      <c r="AJ848" s="89"/>
      <c r="AK848" s="3"/>
      <c r="AL848" s="21"/>
      <c r="AN848" s="21"/>
      <c r="AO848" s="21"/>
      <c r="AP848" s="21"/>
      <c r="AQ848" s="21"/>
      <c r="AR848" s="21"/>
      <c r="AS848" s="21"/>
      <c r="AT848" s="21"/>
      <c r="AV848" s="21"/>
    </row>
    <row r="849" spans="2:48" x14ac:dyDescent="0.25">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c r="AB849" s="3"/>
      <c r="AC849" s="3"/>
      <c r="AD849" s="3"/>
      <c r="AE849" s="3"/>
      <c r="AF849" s="3"/>
      <c r="AG849" s="3"/>
      <c r="AH849" s="3"/>
      <c r="AI849" s="3"/>
      <c r="AJ849" s="89"/>
      <c r="AK849" s="3"/>
      <c r="AL849" s="21"/>
      <c r="AN849" s="21"/>
      <c r="AO849" s="21"/>
      <c r="AP849" s="21"/>
      <c r="AQ849" s="21"/>
      <c r="AR849" s="21"/>
      <c r="AS849" s="21"/>
      <c r="AT849" s="21"/>
      <c r="AV849" s="21"/>
    </row>
    <row r="850" spans="2:48" x14ac:dyDescent="0.25">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c r="AB850" s="3"/>
      <c r="AC850" s="3"/>
      <c r="AD850" s="3"/>
      <c r="AE850" s="3"/>
      <c r="AF850" s="3"/>
      <c r="AG850" s="3"/>
      <c r="AH850" s="3"/>
      <c r="AI850" s="3"/>
      <c r="AJ850" s="89"/>
      <c r="AK850" s="3"/>
      <c r="AL850" s="21"/>
      <c r="AN850" s="21"/>
      <c r="AO850" s="21"/>
      <c r="AP850" s="21"/>
      <c r="AQ850" s="21"/>
      <c r="AR850" s="21"/>
      <c r="AS850" s="21"/>
      <c r="AT850" s="21"/>
      <c r="AV850" s="21"/>
    </row>
    <row r="851" spans="2:48" x14ac:dyDescent="0.25">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c r="AB851" s="3"/>
      <c r="AC851" s="3"/>
      <c r="AD851" s="3"/>
      <c r="AE851" s="3"/>
      <c r="AF851" s="3"/>
      <c r="AG851" s="3"/>
      <c r="AH851" s="3"/>
      <c r="AI851" s="3"/>
      <c r="AJ851" s="89"/>
      <c r="AK851" s="3"/>
      <c r="AL851" s="21"/>
      <c r="AN851" s="21"/>
      <c r="AO851" s="21"/>
      <c r="AP851" s="21"/>
      <c r="AQ851" s="21"/>
      <c r="AR851" s="21"/>
      <c r="AS851" s="21"/>
      <c r="AT851" s="21"/>
      <c r="AV851" s="21"/>
    </row>
    <row r="852" spans="2:48" x14ac:dyDescent="0.25">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c r="AB852" s="3"/>
      <c r="AC852" s="3"/>
      <c r="AD852" s="3"/>
      <c r="AE852" s="3"/>
      <c r="AF852" s="3"/>
      <c r="AG852" s="3"/>
      <c r="AH852" s="3"/>
      <c r="AI852" s="3"/>
      <c r="AJ852" s="89"/>
      <c r="AK852" s="3"/>
      <c r="AL852" s="21"/>
      <c r="AN852" s="21"/>
      <c r="AO852" s="21"/>
      <c r="AP852" s="21"/>
      <c r="AQ852" s="21"/>
      <c r="AR852" s="21"/>
      <c r="AS852" s="21"/>
      <c r="AT852" s="21"/>
      <c r="AV852" s="21"/>
    </row>
    <row r="853" spans="2:48" x14ac:dyDescent="0.25">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c r="AB853" s="3"/>
      <c r="AC853" s="3"/>
      <c r="AD853" s="3"/>
      <c r="AE853" s="3"/>
      <c r="AF853" s="3"/>
      <c r="AG853" s="3"/>
      <c r="AH853" s="3"/>
      <c r="AI853" s="3"/>
      <c r="AJ853" s="89"/>
      <c r="AK853" s="3"/>
      <c r="AL853" s="21"/>
      <c r="AN853" s="21"/>
      <c r="AO853" s="21"/>
      <c r="AP853" s="21"/>
      <c r="AQ853" s="21"/>
      <c r="AR853" s="21"/>
      <c r="AS853" s="21"/>
      <c r="AT853" s="21"/>
      <c r="AV853" s="21"/>
    </row>
    <row r="854" spans="2:48" x14ac:dyDescent="0.25">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c r="AB854" s="3"/>
      <c r="AC854" s="3"/>
      <c r="AD854" s="3"/>
      <c r="AE854" s="3"/>
      <c r="AF854" s="3"/>
      <c r="AG854" s="3"/>
      <c r="AH854" s="3"/>
      <c r="AI854" s="3"/>
      <c r="AJ854" s="89"/>
      <c r="AK854" s="3"/>
      <c r="AL854" s="21"/>
      <c r="AN854" s="21"/>
      <c r="AO854" s="21"/>
      <c r="AP854" s="21"/>
      <c r="AQ854" s="21"/>
      <c r="AR854" s="21"/>
      <c r="AS854" s="21"/>
      <c r="AT854" s="21"/>
      <c r="AV854" s="21"/>
    </row>
    <row r="855" spans="2:48" x14ac:dyDescent="0.25">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c r="AB855" s="3"/>
      <c r="AC855" s="3"/>
      <c r="AD855" s="3"/>
      <c r="AE855" s="3"/>
      <c r="AF855" s="3"/>
      <c r="AG855" s="3"/>
      <c r="AH855" s="3"/>
      <c r="AI855" s="3"/>
      <c r="AJ855" s="89"/>
      <c r="AK855" s="3"/>
      <c r="AL855" s="21"/>
      <c r="AN855" s="21"/>
      <c r="AO855" s="21"/>
      <c r="AP855" s="21"/>
      <c r="AQ855" s="21"/>
      <c r="AR855" s="21"/>
      <c r="AS855" s="21"/>
      <c r="AT855" s="21"/>
      <c r="AV855" s="21"/>
    </row>
    <row r="856" spans="2:48" x14ac:dyDescent="0.25">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c r="AB856" s="3"/>
      <c r="AC856" s="3"/>
      <c r="AD856" s="3"/>
      <c r="AE856" s="3"/>
      <c r="AF856" s="3"/>
      <c r="AG856" s="3"/>
      <c r="AH856" s="3"/>
      <c r="AI856" s="3"/>
      <c r="AJ856" s="89"/>
      <c r="AK856" s="3"/>
      <c r="AL856" s="21"/>
      <c r="AN856" s="21"/>
      <c r="AO856" s="21"/>
      <c r="AP856" s="21"/>
      <c r="AQ856" s="21"/>
      <c r="AR856" s="21"/>
      <c r="AS856" s="21"/>
      <c r="AT856" s="21"/>
      <c r="AV856" s="21"/>
    </row>
    <row r="857" spans="2:48" x14ac:dyDescent="0.25">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c r="AB857" s="3"/>
      <c r="AC857" s="3"/>
      <c r="AD857" s="3"/>
      <c r="AE857" s="3"/>
      <c r="AF857" s="3"/>
      <c r="AG857" s="3"/>
      <c r="AH857" s="3"/>
      <c r="AI857" s="3"/>
      <c r="AJ857" s="89"/>
      <c r="AK857" s="3"/>
      <c r="AL857" s="21"/>
      <c r="AN857" s="21"/>
      <c r="AO857" s="21"/>
      <c r="AP857" s="21"/>
      <c r="AQ857" s="21"/>
      <c r="AR857" s="21"/>
      <c r="AS857" s="21"/>
      <c r="AT857" s="21"/>
      <c r="AV857" s="21"/>
    </row>
    <row r="858" spans="2:48" x14ac:dyDescent="0.25">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c r="AB858" s="3"/>
      <c r="AC858" s="3"/>
      <c r="AD858" s="3"/>
      <c r="AE858" s="3"/>
      <c r="AF858" s="3"/>
      <c r="AG858" s="3"/>
      <c r="AH858" s="3"/>
      <c r="AI858" s="3"/>
      <c r="AJ858" s="89"/>
      <c r="AK858" s="3"/>
      <c r="AL858" s="21"/>
      <c r="AN858" s="21"/>
      <c r="AO858" s="21"/>
      <c r="AP858" s="21"/>
      <c r="AQ858" s="21"/>
      <c r="AR858" s="21"/>
      <c r="AS858" s="21"/>
      <c r="AT858" s="21"/>
      <c r="AV858" s="21"/>
    </row>
    <row r="859" spans="2:48" x14ac:dyDescent="0.25">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c r="AB859" s="3"/>
      <c r="AC859" s="3"/>
      <c r="AD859" s="3"/>
      <c r="AE859" s="3"/>
      <c r="AF859" s="3"/>
      <c r="AG859" s="3"/>
      <c r="AH859" s="3"/>
      <c r="AI859" s="3"/>
      <c r="AJ859" s="89"/>
      <c r="AK859" s="3"/>
      <c r="AL859" s="21"/>
      <c r="AN859" s="21"/>
      <c r="AO859" s="21"/>
      <c r="AP859" s="21"/>
      <c r="AQ859" s="21"/>
      <c r="AR859" s="21"/>
      <c r="AS859" s="21"/>
      <c r="AT859" s="21"/>
      <c r="AV859" s="21"/>
    </row>
    <row r="860" spans="2:48" x14ac:dyDescent="0.25">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c r="AB860" s="3"/>
      <c r="AC860" s="3"/>
      <c r="AD860" s="3"/>
      <c r="AE860" s="3"/>
      <c r="AF860" s="3"/>
      <c r="AG860" s="3"/>
      <c r="AH860" s="3"/>
      <c r="AI860" s="3"/>
      <c r="AJ860" s="89"/>
      <c r="AK860" s="3"/>
      <c r="AL860" s="21"/>
      <c r="AN860" s="21"/>
      <c r="AO860" s="21"/>
      <c r="AP860" s="21"/>
      <c r="AQ860" s="21"/>
      <c r="AR860" s="21"/>
      <c r="AS860" s="21"/>
      <c r="AT860" s="21"/>
      <c r="AV860" s="21"/>
    </row>
    <row r="861" spans="2:48" x14ac:dyDescent="0.25">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c r="AB861" s="3"/>
      <c r="AC861" s="3"/>
      <c r="AD861" s="3"/>
      <c r="AE861" s="3"/>
      <c r="AF861" s="3"/>
      <c r="AG861" s="3"/>
      <c r="AH861" s="3"/>
      <c r="AI861" s="3"/>
      <c r="AJ861" s="89"/>
      <c r="AK861" s="3"/>
      <c r="AL861" s="21"/>
      <c r="AN861" s="21"/>
      <c r="AO861" s="21"/>
      <c r="AP861" s="21"/>
      <c r="AQ861" s="21"/>
      <c r="AR861" s="21"/>
      <c r="AS861" s="21"/>
      <c r="AT861" s="21"/>
      <c r="AV861" s="21"/>
    </row>
    <row r="862" spans="2:48" x14ac:dyDescent="0.25">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c r="AB862" s="3"/>
      <c r="AC862" s="3"/>
      <c r="AD862" s="3"/>
      <c r="AE862" s="3"/>
      <c r="AF862" s="3"/>
      <c r="AG862" s="3"/>
      <c r="AH862" s="3"/>
      <c r="AI862" s="3"/>
      <c r="AJ862" s="89"/>
      <c r="AK862" s="3"/>
      <c r="AL862" s="21"/>
      <c r="AN862" s="21"/>
      <c r="AO862" s="21"/>
      <c r="AP862" s="21"/>
      <c r="AQ862" s="21"/>
      <c r="AR862" s="21"/>
      <c r="AS862" s="21"/>
      <c r="AT862" s="21"/>
      <c r="AV862" s="21"/>
    </row>
    <row r="863" spans="2:48" x14ac:dyDescent="0.25">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c r="AB863" s="3"/>
      <c r="AC863" s="3"/>
      <c r="AD863" s="3"/>
      <c r="AE863" s="3"/>
      <c r="AF863" s="3"/>
      <c r="AG863" s="3"/>
      <c r="AH863" s="3"/>
      <c r="AI863" s="3"/>
      <c r="AJ863" s="89"/>
      <c r="AK863" s="3"/>
      <c r="AL863" s="21"/>
      <c r="AN863" s="21"/>
      <c r="AO863" s="21"/>
      <c r="AP863" s="21"/>
      <c r="AQ863" s="21"/>
      <c r="AR863" s="21"/>
      <c r="AS863" s="21"/>
      <c r="AT863" s="21"/>
      <c r="AV863" s="21"/>
    </row>
    <row r="864" spans="2:48" x14ac:dyDescent="0.25">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c r="AB864" s="3"/>
      <c r="AC864" s="3"/>
      <c r="AD864" s="3"/>
      <c r="AE864" s="3"/>
      <c r="AF864" s="3"/>
      <c r="AG864" s="3"/>
      <c r="AH864" s="3"/>
      <c r="AI864" s="3"/>
      <c r="AJ864" s="89"/>
      <c r="AK864" s="3"/>
      <c r="AL864" s="21"/>
      <c r="AN864" s="21"/>
      <c r="AO864" s="21"/>
      <c r="AP864" s="21"/>
      <c r="AQ864" s="21"/>
      <c r="AR864" s="21"/>
      <c r="AS864" s="21"/>
      <c r="AT864" s="21"/>
      <c r="AV864" s="21"/>
    </row>
    <row r="865" spans="2:48" x14ac:dyDescent="0.25">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c r="AB865" s="3"/>
      <c r="AC865" s="3"/>
      <c r="AD865" s="3"/>
      <c r="AE865" s="3"/>
      <c r="AF865" s="3"/>
      <c r="AG865" s="3"/>
      <c r="AH865" s="3"/>
      <c r="AI865" s="3"/>
      <c r="AJ865" s="89"/>
      <c r="AK865" s="3"/>
      <c r="AL865" s="21"/>
      <c r="AN865" s="21"/>
      <c r="AO865" s="21"/>
      <c r="AP865" s="21"/>
      <c r="AQ865" s="21"/>
      <c r="AR865" s="21"/>
      <c r="AS865" s="21"/>
      <c r="AT865" s="21"/>
      <c r="AV865" s="21"/>
    </row>
    <row r="866" spans="2:48" x14ac:dyDescent="0.25">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c r="AB866" s="3"/>
      <c r="AC866" s="3"/>
      <c r="AD866" s="3"/>
      <c r="AE866" s="3"/>
      <c r="AF866" s="3"/>
      <c r="AG866" s="3"/>
      <c r="AH866" s="3"/>
      <c r="AI866" s="3"/>
      <c r="AJ866" s="89"/>
      <c r="AK866" s="3"/>
      <c r="AL866" s="21"/>
      <c r="AN866" s="21"/>
      <c r="AO866" s="21"/>
      <c r="AP866" s="21"/>
      <c r="AQ866" s="21"/>
      <c r="AR866" s="21"/>
      <c r="AS866" s="21"/>
      <c r="AT866" s="21"/>
      <c r="AV866" s="21"/>
    </row>
    <row r="867" spans="2:48" x14ac:dyDescent="0.25">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c r="AB867" s="3"/>
      <c r="AC867" s="3"/>
      <c r="AD867" s="3"/>
      <c r="AE867" s="3"/>
      <c r="AF867" s="3"/>
      <c r="AG867" s="3"/>
      <c r="AH867" s="3"/>
      <c r="AI867" s="3"/>
      <c r="AJ867" s="89"/>
      <c r="AK867" s="3"/>
      <c r="AL867" s="21"/>
      <c r="AN867" s="21"/>
      <c r="AO867" s="21"/>
      <c r="AP867" s="21"/>
      <c r="AQ867" s="21"/>
      <c r="AR867" s="21"/>
      <c r="AS867" s="21"/>
      <c r="AT867" s="21"/>
      <c r="AV867" s="21"/>
    </row>
    <row r="868" spans="2:48" x14ac:dyDescent="0.25">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c r="AB868" s="3"/>
      <c r="AC868" s="3"/>
      <c r="AD868" s="3"/>
      <c r="AE868" s="3"/>
      <c r="AF868" s="3"/>
      <c r="AG868" s="3"/>
      <c r="AH868" s="3"/>
      <c r="AI868" s="3"/>
      <c r="AJ868" s="89"/>
      <c r="AK868" s="3"/>
      <c r="AL868" s="21"/>
      <c r="AN868" s="21"/>
      <c r="AO868" s="21"/>
      <c r="AP868" s="21"/>
      <c r="AQ868" s="21"/>
      <c r="AR868" s="21"/>
      <c r="AS868" s="21"/>
      <c r="AT868" s="21"/>
      <c r="AV868" s="21"/>
    </row>
    <row r="869" spans="2:48" x14ac:dyDescent="0.25">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c r="AB869" s="3"/>
      <c r="AC869" s="3"/>
      <c r="AD869" s="3"/>
      <c r="AE869" s="3"/>
      <c r="AF869" s="3"/>
      <c r="AG869" s="3"/>
      <c r="AH869" s="3"/>
      <c r="AI869" s="3"/>
      <c r="AJ869" s="89"/>
      <c r="AK869" s="3"/>
      <c r="AL869" s="21"/>
      <c r="AN869" s="21"/>
      <c r="AO869" s="21"/>
      <c r="AP869" s="21"/>
      <c r="AQ869" s="21"/>
      <c r="AR869" s="21"/>
      <c r="AS869" s="21"/>
      <c r="AT869" s="21"/>
      <c r="AV869" s="21"/>
    </row>
    <row r="870" spans="2:48" x14ac:dyDescent="0.25">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c r="AB870" s="3"/>
      <c r="AC870" s="3"/>
      <c r="AD870" s="3"/>
      <c r="AE870" s="3"/>
      <c r="AF870" s="3"/>
      <c r="AG870" s="3"/>
      <c r="AH870" s="3"/>
      <c r="AI870" s="3"/>
      <c r="AJ870" s="89"/>
      <c r="AK870" s="3"/>
      <c r="AL870" s="21"/>
      <c r="AN870" s="21"/>
      <c r="AO870" s="21"/>
      <c r="AP870" s="21"/>
      <c r="AQ870" s="21"/>
      <c r="AR870" s="21"/>
      <c r="AS870" s="21"/>
      <c r="AT870" s="21"/>
      <c r="AV870" s="21"/>
    </row>
    <row r="871" spans="2:48" x14ac:dyDescent="0.25">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c r="AB871" s="3"/>
      <c r="AC871" s="3"/>
      <c r="AD871" s="3"/>
      <c r="AE871" s="3"/>
      <c r="AF871" s="3"/>
      <c r="AG871" s="3"/>
      <c r="AH871" s="3"/>
      <c r="AI871" s="3"/>
      <c r="AJ871" s="89"/>
      <c r="AK871" s="3"/>
      <c r="AL871" s="21"/>
      <c r="AN871" s="21"/>
      <c r="AO871" s="21"/>
      <c r="AP871" s="21"/>
      <c r="AQ871" s="21"/>
      <c r="AR871" s="21"/>
      <c r="AS871" s="21"/>
      <c r="AT871" s="21"/>
      <c r="AV871" s="21"/>
    </row>
    <row r="872" spans="2:48" x14ac:dyDescent="0.25">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c r="AB872" s="3"/>
      <c r="AC872" s="3"/>
      <c r="AD872" s="3"/>
      <c r="AE872" s="3"/>
      <c r="AF872" s="3"/>
      <c r="AG872" s="3"/>
      <c r="AH872" s="3"/>
      <c r="AI872" s="3"/>
      <c r="AJ872" s="89"/>
      <c r="AK872" s="3"/>
      <c r="AL872" s="21"/>
      <c r="AN872" s="21"/>
      <c r="AO872" s="21"/>
      <c r="AP872" s="21"/>
      <c r="AQ872" s="21"/>
      <c r="AR872" s="21"/>
      <c r="AS872" s="21"/>
      <c r="AT872" s="21"/>
      <c r="AV872" s="21"/>
    </row>
    <row r="873" spans="2:48" x14ac:dyDescent="0.25">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c r="AB873" s="3"/>
      <c r="AC873" s="3"/>
      <c r="AD873" s="3"/>
      <c r="AE873" s="3"/>
      <c r="AF873" s="3"/>
      <c r="AG873" s="3"/>
      <c r="AH873" s="3"/>
      <c r="AI873" s="3"/>
      <c r="AJ873" s="89"/>
      <c r="AK873" s="3"/>
      <c r="AL873" s="21"/>
      <c r="AN873" s="21"/>
      <c r="AO873" s="21"/>
      <c r="AP873" s="21"/>
      <c r="AQ873" s="21"/>
      <c r="AR873" s="21"/>
      <c r="AS873" s="21"/>
      <c r="AT873" s="21"/>
      <c r="AV873" s="21"/>
    </row>
    <row r="874" spans="2:48" x14ac:dyDescent="0.25">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c r="AB874" s="3"/>
      <c r="AC874" s="3"/>
      <c r="AD874" s="3"/>
      <c r="AE874" s="3"/>
      <c r="AF874" s="3"/>
      <c r="AG874" s="3"/>
      <c r="AH874" s="3"/>
      <c r="AI874" s="3"/>
      <c r="AJ874" s="89"/>
      <c r="AK874" s="3"/>
      <c r="AL874" s="21"/>
      <c r="AN874" s="21"/>
      <c r="AO874" s="21"/>
      <c r="AP874" s="21"/>
      <c r="AQ874" s="21"/>
      <c r="AR874" s="21"/>
      <c r="AS874" s="21"/>
      <c r="AT874" s="21"/>
      <c r="AV874" s="21"/>
    </row>
    <row r="875" spans="2:48" x14ac:dyDescent="0.25">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c r="AB875" s="3"/>
      <c r="AC875" s="3"/>
      <c r="AD875" s="3"/>
      <c r="AE875" s="3"/>
      <c r="AF875" s="3"/>
      <c r="AG875" s="3"/>
      <c r="AH875" s="3"/>
      <c r="AI875" s="3"/>
      <c r="AJ875" s="89"/>
      <c r="AK875" s="3"/>
      <c r="AL875" s="21"/>
      <c r="AN875" s="21"/>
      <c r="AO875" s="21"/>
      <c r="AP875" s="21"/>
      <c r="AQ875" s="21"/>
      <c r="AR875" s="21"/>
      <c r="AS875" s="21"/>
      <c r="AT875" s="21"/>
      <c r="AV875" s="21"/>
    </row>
    <row r="876" spans="2:48" x14ac:dyDescent="0.25">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c r="AB876" s="3"/>
      <c r="AC876" s="3"/>
      <c r="AD876" s="3"/>
      <c r="AE876" s="3"/>
      <c r="AF876" s="3"/>
      <c r="AG876" s="3"/>
      <c r="AH876" s="3"/>
      <c r="AI876" s="3"/>
      <c r="AJ876" s="89"/>
      <c r="AK876" s="3"/>
      <c r="AL876" s="21"/>
      <c r="AN876" s="21"/>
      <c r="AO876" s="21"/>
      <c r="AP876" s="21"/>
      <c r="AQ876" s="21"/>
      <c r="AR876" s="21"/>
      <c r="AS876" s="21"/>
      <c r="AT876" s="21"/>
      <c r="AV876" s="21"/>
    </row>
    <row r="877" spans="2:48" x14ac:dyDescent="0.25">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c r="AB877" s="3"/>
      <c r="AC877" s="3"/>
      <c r="AD877" s="3"/>
      <c r="AE877" s="3"/>
      <c r="AF877" s="3"/>
      <c r="AG877" s="3"/>
      <c r="AH877" s="3"/>
      <c r="AI877" s="3"/>
      <c r="AJ877" s="89"/>
      <c r="AK877" s="3"/>
      <c r="AL877" s="21"/>
      <c r="AN877" s="21"/>
      <c r="AO877" s="21"/>
      <c r="AP877" s="21"/>
      <c r="AQ877" s="21"/>
      <c r="AR877" s="21"/>
      <c r="AS877" s="21"/>
      <c r="AT877" s="21"/>
      <c r="AV877" s="21"/>
    </row>
    <row r="878" spans="2:48" x14ac:dyDescent="0.25">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c r="AB878" s="3"/>
      <c r="AC878" s="3"/>
      <c r="AD878" s="3"/>
      <c r="AE878" s="3"/>
      <c r="AF878" s="3"/>
      <c r="AG878" s="3"/>
      <c r="AH878" s="3"/>
      <c r="AI878" s="3"/>
      <c r="AJ878" s="89"/>
      <c r="AK878" s="3"/>
      <c r="AL878" s="21"/>
      <c r="AN878" s="21"/>
      <c r="AO878" s="21"/>
      <c r="AP878" s="21"/>
      <c r="AQ878" s="21"/>
      <c r="AR878" s="21"/>
      <c r="AS878" s="21"/>
      <c r="AT878" s="21"/>
      <c r="AV878" s="21"/>
    </row>
    <row r="879" spans="2:48" x14ac:dyDescent="0.25">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c r="AB879" s="3"/>
      <c r="AC879" s="3"/>
      <c r="AD879" s="3"/>
      <c r="AE879" s="3"/>
      <c r="AF879" s="3"/>
      <c r="AG879" s="3"/>
      <c r="AH879" s="3"/>
      <c r="AI879" s="3"/>
      <c r="AJ879" s="89"/>
      <c r="AK879" s="3"/>
      <c r="AL879" s="21"/>
      <c r="AN879" s="21"/>
      <c r="AO879" s="21"/>
      <c r="AP879" s="21"/>
      <c r="AQ879" s="21"/>
      <c r="AR879" s="21"/>
      <c r="AS879" s="21"/>
      <c r="AT879" s="21"/>
      <c r="AV879" s="21"/>
    </row>
    <row r="880" spans="2:48" x14ac:dyDescent="0.25">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c r="AB880" s="3"/>
      <c r="AC880" s="3"/>
      <c r="AD880" s="3"/>
      <c r="AE880" s="3"/>
      <c r="AF880" s="3"/>
      <c r="AG880" s="3"/>
      <c r="AH880" s="3"/>
      <c r="AI880" s="3"/>
      <c r="AJ880" s="89"/>
      <c r="AK880" s="3"/>
      <c r="AL880" s="21"/>
      <c r="AN880" s="21"/>
      <c r="AO880" s="21"/>
      <c r="AP880" s="21"/>
      <c r="AQ880" s="21"/>
      <c r="AR880" s="21"/>
      <c r="AS880" s="21"/>
      <c r="AT880" s="21"/>
      <c r="AV880" s="21"/>
    </row>
    <row r="881" spans="2:48" x14ac:dyDescent="0.25">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c r="AB881" s="3"/>
      <c r="AC881" s="3"/>
      <c r="AD881" s="3"/>
      <c r="AE881" s="3"/>
      <c r="AF881" s="3"/>
      <c r="AG881" s="3"/>
      <c r="AH881" s="3"/>
      <c r="AI881" s="3"/>
      <c r="AJ881" s="89"/>
      <c r="AK881" s="3"/>
      <c r="AL881" s="21"/>
      <c r="AN881" s="21"/>
      <c r="AO881" s="21"/>
      <c r="AP881" s="21"/>
      <c r="AQ881" s="21"/>
      <c r="AR881" s="21"/>
      <c r="AS881" s="21"/>
      <c r="AT881" s="21"/>
      <c r="AV881" s="21"/>
    </row>
    <row r="882" spans="2:48" x14ac:dyDescent="0.25">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c r="AB882" s="3"/>
      <c r="AC882" s="3"/>
      <c r="AD882" s="3"/>
      <c r="AE882" s="3"/>
      <c r="AF882" s="3"/>
      <c r="AG882" s="3"/>
      <c r="AH882" s="3"/>
      <c r="AI882" s="3"/>
      <c r="AJ882" s="89"/>
      <c r="AK882" s="3"/>
      <c r="AL882" s="21"/>
      <c r="AN882" s="21"/>
      <c r="AO882" s="21"/>
      <c r="AP882" s="21"/>
      <c r="AQ882" s="21"/>
      <c r="AR882" s="21"/>
      <c r="AS882" s="21"/>
      <c r="AT882" s="21"/>
      <c r="AV882" s="21"/>
    </row>
    <row r="883" spans="2:48" x14ac:dyDescent="0.25">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c r="AB883" s="3"/>
      <c r="AC883" s="3"/>
      <c r="AD883" s="3"/>
      <c r="AE883" s="3"/>
      <c r="AF883" s="3"/>
      <c r="AG883" s="3"/>
      <c r="AH883" s="3"/>
      <c r="AI883" s="3"/>
      <c r="AJ883" s="89"/>
      <c r="AK883" s="3"/>
      <c r="AL883" s="21"/>
      <c r="AN883" s="21"/>
      <c r="AO883" s="21"/>
      <c r="AP883" s="21"/>
      <c r="AQ883" s="21"/>
      <c r="AR883" s="21"/>
      <c r="AS883" s="21"/>
      <c r="AT883" s="21"/>
      <c r="AV883" s="21"/>
    </row>
    <row r="884" spans="2:48" x14ac:dyDescent="0.25">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c r="AB884" s="3"/>
      <c r="AC884" s="3"/>
      <c r="AD884" s="3"/>
      <c r="AE884" s="3"/>
      <c r="AF884" s="3"/>
      <c r="AG884" s="3"/>
      <c r="AH884" s="3"/>
      <c r="AI884" s="3"/>
      <c r="AJ884" s="89"/>
      <c r="AK884" s="3"/>
      <c r="AL884" s="21"/>
      <c r="AN884" s="21"/>
      <c r="AO884" s="21"/>
      <c r="AP884" s="21"/>
      <c r="AQ884" s="21"/>
      <c r="AR884" s="21"/>
      <c r="AS884" s="21"/>
      <c r="AT884" s="21"/>
      <c r="AV884" s="21"/>
    </row>
    <row r="885" spans="2:48" x14ac:dyDescent="0.25">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c r="AB885" s="3"/>
      <c r="AC885" s="3"/>
      <c r="AD885" s="3"/>
      <c r="AE885" s="3"/>
      <c r="AF885" s="3"/>
      <c r="AG885" s="3"/>
      <c r="AH885" s="3"/>
      <c r="AI885" s="3"/>
      <c r="AJ885" s="89"/>
      <c r="AK885" s="3"/>
      <c r="AL885" s="21"/>
      <c r="AN885" s="21"/>
      <c r="AO885" s="21"/>
      <c r="AP885" s="21"/>
      <c r="AQ885" s="21"/>
      <c r="AR885" s="21"/>
      <c r="AS885" s="21"/>
      <c r="AT885" s="21"/>
      <c r="AV885" s="21"/>
    </row>
    <row r="886" spans="2:48" x14ac:dyDescent="0.25">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c r="AB886" s="3"/>
      <c r="AC886" s="3"/>
      <c r="AD886" s="3"/>
      <c r="AE886" s="3"/>
      <c r="AF886" s="3"/>
      <c r="AG886" s="3"/>
      <c r="AH886" s="3"/>
      <c r="AI886" s="3"/>
      <c r="AJ886" s="89"/>
      <c r="AK886" s="3"/>
      <c r="AL886" s="21"/>
      <c r="AN886" s="21"/>
      <c r="AO886" s="21"/>
      <c r="AP886" s="21"/>
      <c r="AQ886" s="21"/>
      <c r="AR886" s="21"/>
      <c r="AS886" s="21"/>
      <c r="AT886" s="21"/>
      <c r="AV886" s="21"/>
    </row>
    <row r="887" spans="2:48" x14ac:dyDescent="0.25">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c r="AB887" s="3"/>
      <c r="AC887" s="3"/>
      <c r="AD887" s="3"/>
      <c r="AE887" s="3"/>
      <c r="AF887" s="3"/>
      <c r="AG887" s="3"/>
      <c r="AH887" s="3"/>
      <c r="AI887" s="3"/>
      <c r="AJ887" s="89"/>
      <c r="AK887" s="3"/>
      <c r="AL887" s="21"/>
      <c r="AN887" s="21"/>
      <c r="AO887" s="21"/>
      <c r="AP887" s="21"/>
      <c r="AQ887" s="21"/>
      <c r="AR887" s="21"/>
      <c r="AS887" s="21"/>
      <c r="AT887" s="21"/>
      <c r="AV887" s="21"/>
    </row>
    <row r="888" spans="2:48" x14ac:dyDescent="0.25">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c r="AB888" s="3"/>
      <c r="AC888" s="3"/>
      <c r="AD888" s="3"/>
      <c r="AE888" s="3"/>
      <c r="AF888" s="3"/>
      <c r="AG888" s="3"/>
      <c r="AH888" s="3"/>
      <c r="AI888" s="3"/>
      <c r="AJ888" s="89"/>
      <c r="AK888" s="3"/>
      <c r="AL888" s="21"/>
      <c r="AN888" s="21"/>
      <c r="AO888" s="21"/>
      <c r="AP888" s="21"/>
      <c r="AQ888" s="21"/>
      <c r="AR888" s="21"/>
      <c r="AS888" s="21"/>
      <c r="AT888" s="21"/>
      <c r="AV888" s="21"/>
    </row>
    <row r="889" spans="2:48" x14ac:dyDescent="0.25">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c r="AB889" s="3"/>
      <c r="AC889" s="3"/>
      <c r="AD889" s="3"/>
      <c r="AE889" s="3"/>
      <c r="AF889" s="3"/>
      <c r="AG889" s="3"/>
      <c r="AH889" s="3"/>
      <c r="AI889" s="3"/>
      <c r="AJ889" s="89"/>
      <c r="AK889" s="3"/>
      <c r="AL889" s="21"/>
      <c r="AN889" s="21"/>
      <c r="AO889" s="21"/>
      <c r="AP889" s="21"/>
      <c r="AQ889" s="21"/>
      <c r="AR889" s="21"/>
      <c r="AS889" s="21"/>
      <c r="AT889" s="21"/>
      <c r="AV889" s="21"/>
    </row>
    <row r="890" spans="2:48" x14ac:dyDescent="0.25">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c r="AB890" s="3"/>
      <c r="AC890" s="3"/>
      <c r="AD890" s="3"/>
      <c r="AE890" s="3"/>
      <c r="AF890" s="3"/>
      <c r="AG890" s="3"/>
      <c r="AH890" s="3"/>
      <c r="AI890" s="3"/>
      <c r="AJ890" s="89"/>
      <c r="AK890" s="3"/>
      <c r="AL890" s="21"/>
      <c r="AN890" s="21"/>
      <c r="AO890" s="21"/>
      <c r="AP890" s="21"/>
      <c r="AQ890" s="21"/>
      <c r="AR890" s="21"/>
      <c r="AS890" s="21"/>
      <c r="AT890" s="21"/>
      <c r="AV890" s="21"/>
    </row>
    <row r="891" spans="2:48" x14ac:dyDescent="0.25">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c r="AB891" s="3"/>
      <c r="AC891" s="3"/>
      <c r="AD891" s="3"/>
      <c r="AE891" s="3"/>
      <c r="AF891" s="3"/>
      <c r="AG891" s="3"/>
      <c r="AH891" s="3"/>
      <c r="AI891" s="3"/>
      <c r="AJ891" s="89"/>
      <c r="AK891" s="3"/>
      <c r="AL891" s="21"/>
      <c r="AN891" s="21"/>
      <c r="AO891" s="21"/>
      <c r="AP891" s="21"/>
      <c r="AQ891" s="21"/>
      <c r="AR891" s="21"/>
      <c r="AS891" s="21"/>
      <c r="AT891" s="21"/>
      <c r="AV891" s="21"/>
    </row>
    <row r="892" spans="2:48" x14ac:dyDescent="0.25">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c r="AB892" s="3"/>
      <c r="AC892" s="3"/>
      <c r="AD892" s="3"/>
      <c r="AE892" s="3"/>
      <c r="AF892" s="3"/>
      <c r="AG892" s="3"/>
      <c r="AH892" s="3"/>
      <c r="AI892" s="3"/>
      <c r="AJ892" s="89"/>
      <c r="AK892" s="3"/>
      <c r="AL892" s="21"/>
      <c r="AN892" s="21"/>
      <c r="AO892" s="21"/>
      <c r="AP892" s="21"/>
      <c r="AQ892" s="21"/>
      <c r="AR892" s="21"/>
      <c r="AS892" s="21"/>
      <c r="AT892" s="21"/>
      <c r="AV892" s="21"/>
    </row>
    <row r="893" spans="2:48" x14ac:dyDescent="0.25">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c r="AB893" s="3"/>
      <c r="AC893" s="3"/>
      <c r="AD893" s="3"/>
      <c r="AE893" s="3"/>
      <c r="AF893" s="3"/>
      <c r="AG893" s="3"/>
      <c r="AH893" s="3"/>
      <c r="AI893" s="3"/>
      <c r="AJ893" s="89"/>
      <c r="AK893" s="3"/>
      <c r="AL893" s="21"/>
      <c r="AN893" s="21"/>
      <c r="AO893" s="21"/>
      <c r="AP893" s="21"/>
      <c r="AQ893" s="21"/>
      <c r="AR893" s="21"/>
      <c r="AS893" s="21"/>
      <c r="AT893" s="21"/>
      <c r="AV893" s="21"/>
    </row>
    <row r="894" spans="2:48" x14ac:dyDescent="0.25">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c r="AB894" s="3"/>
      <c r="AC894" s="3"/>
      <c r="AD894" s="3"/>
      <c r="AE894" s="3"/>
      <c r="AF894" s="3"/>
      <c r="AG894" s="3"/>
      <c r="AH894" s="3"/>
      <c r="AI894" s="3"/>
      <c r="AJ894" s="89"/>
      <c r="AK894" s="3"/>
      <c r="AL894" s="21"/>
      <c r="AN894" s="21"/>
      <c r="AO894" s="21"/>
      <c r="AP894" s="21"/>
      <c r="AQ894" s="21"/>
      <c r="AR894" s="21"/>
      <c r="AS894" s="21"/>
      <c r="AT894" s="21"/>
      <c r="AV894" s="21"/>
    </row>
    <row r="895" spans="2:48" x14ac:dyDescent="0.25">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c r="AB895" s="3"/>
      <c r="AC895" s="3"/>
      <c r="AD895" s="3"/>
      <c r="AE895" s="3"/>
      <c r="AF895" s="3"/>
      <c r="AG895" s="3"/>
      <c r="AH895" s="3"/>
      <c r="AI895" s="3"/>
      <c r="AJ895" s="89"/>
      <c r="AK895" s="3"/>
      <c r="AL895" s="21"/>
      <c r="AN895" s="21"/>
      <c r="AO895" s="21"/>
      <c r="AP895" s="21"/>
      <c r="AQ895" s="21"/>
      <c r="AR895" s="21"/>
      <c r="AS895" s="21"/>
      <c r="AT895" s="21"/>
      <c r="AV895" s="21"/>
    </row>
    <row r="896" spans="2:48" x14ac:dyDescent="0.25">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c r="AB896" s="3"/>
      <c r="AC896" s="3"/>
      <c r="AD896" s="3"/>
      <c r="AE896" s="3"/>
      <c r="AF896" s="3"/>
      <c r="AG896" s="3"/>
      <c r="AH896" s="3"/>
      <c r="AI896" s="3"/>
      <c r="AJ896" s="89"/>
      <c r="AK896" s="3"/>
      <c r="AL896" s="21"/>
      <c r="AN896" s="21"/>
      <c r="AO896" s="21"/>
      <c r="AP896" s="21"/>
      <c r="AQ896" s="21"/>
      <c r="AR896" s="21"/>
      <c r="AS896" s="21"/>
      <c r="AT896" s="21"/>
      <c r="AV896" s="21"/>
    </row>
    <row r="897" spans="2:48" x14ac:dyDescent="0.25">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c r="AB897" s="3"/>
      <c r="AC897" s="3"/>
      <c r="AD897" s="3"/>
      <c r="AE897" s="3"/>
      <c r="AF897" s="3"/>
      <c r="AG897" s="3"/>
      <c r="AH897" s="3"/>
      <c r="AI897" s="3"/>
      <c r="AJ897" s="89"/>
      <c r="AK897" s="3"/>
      <c r="AL897" s="21"/>
      <c r="AN897" s="21"/>
      <c r="AO897" s="21"/>
      <c r="AP897" s="21"/>
      <c r="AQ897" s="21"/>
      <c r="AR897" s="21"/>
      <c r="AS897" s="21"/>
      <c r="AT897" s="21"/>
      <c r="AV897" s="21"/>
    </row>
    <row r="898" spans="2:48" x14ac:dyDescent="0.25">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c r="AB898" s="3"/>
      <c r="AC898" s="3"/>
      <c r="AD898" s="3"/>
      <c r="AE898" s="3"/>
      <c r="AF898" s="3"/>
      <c r="AG898" s="3"/>
      <c r="AH898" s="3"/>
      <c r="AI898" s="3"/>
      <c r="AJ898" s="89"/>
      <c r="AK898" s="3"/>
      <c r="AL898" s="21"/>
      <c r="AN898" s="21"/>
      <c r="AO898" s="21"/>
      <c r="AP898" s="21"/>
      <c r="AQ898" s="21"/>
      <c r="AR898" s="21"/>
      <c r="AS898" s="21"/>
      <c r="AT898" s="21"/>
      <c r="AV898" s="21"/>
    </row>
    <row r="899" spans="2:48" x14ac:dyDescent="0.25">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c r="AB899" s="3"/>
      <c r="AC899" s="3"/>
      <c r="AD899" s="3"/>
      <c r="AE899" s="3"/>
      <c r="AF899" s="3"/>
      <c r="AG899" s="3"/>
      <c r="AH899" s="3"/>
      <c r="AI899" s="3"/>
      <c r="AJ899" s="89"/>
      <c r="AK899" s="3"/>
      <c r="AL899" s="21"/>
      <c r="AN899" s="21"/>
      <c r="AO899" s="21"/>
      <c r="AP899" s="21"/>
      <c r="AQ899" s="21"/>
      <c r="AR899" s="21"/>
      <c r="AS899" s="21"/>
      <c r="AT899" s="21"/>
      <c r="AV899" s="21"/>
    </row>
    <row r="900" spans="2:48" x14ac:dyDescent="0.25">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c r="AB900" s="3"/>
      <c r="AC900" s="3"/>
      <c r="AD900" s="3"/>
      <c r="AE900" s="3"/>
      <c r="AF900" s="3"/>
      <c r="AG900" s="3"/>
      <c r="AH900" s="3"/>
      <c r="AI900" s="3"/>
      <c r="AJ900" s="89"/>
      <c r="AK900" s="3"/>
      <c r="AL900" s="21"/>
      <c r="AN900" s="21"/>
      <c r="AO900" s="21"/>
      <c r="AP900" s="21"/>
      <c r="AQ900" s="21"/>
      <c r="AR900" s="21"/>
      <c r="AS900" s="21"/>
      <c r="AT900" s="21"/>
      <c r="AV900" s="21"/>
    </row>
    <row r="901" spans="2:48" x14ac:dyDescent="0.25">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c r="AB901" s="3"/>
      <c r="AC901" s="3"/>
      <c r="AD901" s="3"/>
      <c r="AE901" s="3"/>
      <c r="AF901" s="3"/>
      <c r="AG901" s="3"/>
      <c r="AH901" s="3"/>
      <c r="AI901" s="3"/>
      <c r="AJ901" s="89"/>
      <c r="AK901" s="3"/>
      <c r="AL901" s="21"/>
      <c r="AN901" s="21"/>
      <c r="AO901" s="21"/>
      <c r="AP901" s="21"/>
      <c r="AQ901" s="21"/>
      <c r="AR901" s="21"/>
      <c r="AS901" s="21"/>
      <c r="AT901" s="21"/>
      <c r="AV901" s="21"/>
    </row>
    <row r="902" spans="2:48" x14ac:dyDescent="0.25">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c r="AB902" s="3"/>
      <c r="AC902" s="3"/>
      <c r="AD902" s="3"/>
      <c r="AE902" s="3"/>
      <c r="AF902" s="3"/>
      <c r="AG902" s="3"/>
      <c r="AH902" s="3"/>
      <c r="AI902" s="3"/>
      <c r="AJ902" s="89"/>
      <c r="AK902" s="3"/>
      <c r="AL902" s="21"/>
      <c r="AN902" s="21"/>
      <c r="AO902" s="21"/>
      <c r="AP902" s="21"/>
      <c r="AQ902" s="21"/>
      <c r="AR902" s="21"/>
      <c r="AS902" s="21"/>
      <c r="AT902" s="21"/>
      <c r="AV902" s="21"/>
    </row>
    <row r="903" spans="2:48" x14ac:dyDescent="0.25">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c r="AB903" s="3"/>
      <c r="AC903" s="3"/>
      <c r="AD903" s="3"/>
      <c r="AE903" s="3"/>
      <c r="AF903" s="3"/>
      <c r="AG903" s="3"/>
      <c r="AH903" s="3"/>
      <c r="AI903" s="3"/>
      <c r="AJ903" s="89"/>
      <c r="AK903" s="3"/>
      <c r="AL903" s="21"/>
      <c r="AN903" s="21"/>
      <c r="AO903" s="21"/>
      <c r="AP903" s="21"/>
      <c r="AQ903" s="21"/>
      <c r="AR903" s="21"/>
      <c r="AS903" s="21"/>
      <c r="AT903" s="21"/>
      <c r="AV903" s="21"/>
    </row>
    <row r="904" spans="2:48" x14ac:dyDescent="0.25">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c r="AB904" s="3"/>
      <c r="AC904" s="3"/>
      <c r="AD904" s="3"/>
      <c r="AE904" s="3"/>
      <c r="AF904" s="3"/>
      <c r="AG904" s="3"/>
      <c r="AH904" s="3"/>
      <c r="AI904" s="3"/>
      <c r="AJ904" s="89"/>
      <c r="AK904" s="3"/>
      <c r="AL904" s="21"/>
      <c r="AN904" s="21"/>
      <c r="AO904" s="21"/>
      <c r="AP904" s="21"/>
      <c r="AQ904" s="21"/>
      <c r="AR904" s="21"/>
      <c r="AS904" s="21"/>
      <c r="AT904" s="21"/>
      <c r="AV904" s="21"/>
    </row>
    <row r="905" spans="2:48" x14ac:dyDescent="0.25">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c r="AB905" s="3"/>
      <c r="AC905" s="3"/>
      <c r="AD905" s="3"/>
      <c r="AE905" s="3"/>
      <c r="AF905" s="3"/>
      <c r="AG905" s="3"/>
      <c r="AH905" s="3"/>
      <c r="AI905" s="3"/>
      <c r="AJ905" s="89"/>
      <c r="AK905" s="3"/>
      <c r="AL905" s="21"/>
      <c r="AN905" s="21"/>
      <c r="AO905" s="21"/>
      <c r="AP905" s="21"/>
      <c r="AQ905" s="21"/>
      <c r="AR905" s="21"/>
      <c r="AS905" s="21"/>
      <c r="AT905" s="21"/>
      <c r="AV905" s="21"/>
    </row>
    <row r="906" spans="2:48" x14ac:dyDescent="0.25">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c r="AB906" s="3"/>
      <c r="AC906" s="3"/>
      <c r="AD906" s="3"/>
      <c r="AE906" s="3"/>
      <c r="AF906" s="3"/>
      <c r="AG906" s="3"/>
      <c r="AH906" s="3"/>
      <c r="AI906" s="3"/>
      <c r="AJ906" s="89"/>
      <c r="AK906" s="3"/>
      <c r="AL906" s="21"/>
      <c r="AN906" s="21"/>
      <c r="AO906" s="21"/>
      <c r="AP906" s="21"/>
      <c r="AQ906" s="21"/>
      <c r="AR906" s="21"/>
      <c r="AS906" s="21"/>
      <c r="AT906" s="21"/>
      <c r="AV906" s="21"/>
    </row>
    <row r="907" spans="2:48" x14ac:dyDescent="0.25">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c r="AB907" s="3"/>
      <c r="AC907" s="3"/>
      <c r="AD907" s="3"/>
      <c r="AE907" s="3"/>
      <c r="AF907" s="3"/>
      <c r="AG907" s="3"/>
      <c r="AH907" s="3"/>
      <c r="AI907" s="3"/>
      <c r="AJ907" s="89"/>
      <c r="AK907" s="3"/>
      <c r="AL907" s="21"/>
      <c r="AN907" s="21"/>
      <c r="AO907" s="21"/>
      <c r="AP907" s="21"/>
      <c r="AQ907" s="21"/>
      <c r="AR907" s="21"/>
      <c r="AS907" s="21"/>
      <c r="AT907" s="21"/>
      <c r="AV907" s="21"/>
    </row>
    <row r="908" spans="2:48" x14ac:dyDescent="0.25">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c r="AB908" s="3"/>
      <c r="AC908" s="3"/>
      <c r="AD908" s="3"/>
      <c r="AE908" s="3"/>
      <c r="AF908" s="3"/>
      <c r="AG908" s="3"/>
      <c r="AH908" s="3"/>
      <c r="AI908" s="3"/>
      <c r="AJ908" s="89"/>
      <c r="AK908" s="3"/>
      <c r="AL908" s="21"/>
      <c r="AN908" s="21"/>
      <c r="AO908" s="21"/>
      <c r="AP908" s="21"/>
      <c r="AQ908" s="21"/>
      <c r="AR908" s="21"/>
      <c r="AS908" s="21"/>
      <c r="AT908" s="21"/>
      <c r="AV908" s="21"/>
    </row>
    <row r="909" spans="2:48" x14ac:dyDescent="0.25">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c r="AB909" s="3"/>
      <c r="AC909" s="3"/>
      <c r="AD909" s="3"/>
      <c r="AE909" s="3"/>
      <c r="AF909" s="3"/>
      <c r="AG909" s="3"/>
      <c r="AH909" s="3"/>
      <c r="AI909" s="3"/>
      <c r="AJ909" s="89"/>
      <c r="AK909" s="3"/>
      <c r="AL909" s="21"/>
      <c r="AN909" s="21"/>
      <c r="AO909" s="21"/>
      <c r="AP909" s="21"/>
      <c r="AQ909" s="21"/>
      <c r="AR909" s="21"/>
      <c r="AS909" s="21"/>
      <c r="AT909" s="21"/>
      <c r="AV909" s="21"/>
    </row>
    <row r="910" spans="2:48" x14ac:dyDescent="0.25">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c r="AB910" s="3"/>
      <c r="AC910" s="3"/>
      <c r="AD910" s="3"/>
      <c r="AE910" s="3"/>
      <c r="AF910" s="3"/>
      <c r="AG910" s="3"/>
      <c r="AH910" s="3"/>
      <c r="AI910" s="3"/>
      <c r="AJ910" s="89"/>
      <c r="AK910" s="3"/>
      <c r="AL910" s="21"/>
      <c r="AN910" s="21"/>
      <c r="AO910" s="21"/>
      <c r="AP910" s="21"/>
      <c r="AQ910" s="21"/>
      <c r="AR910" s="21"/>
      <c r="AS910" s="21"/>
      <c r="AT910" s="21"/>
      <c r="AV910" s="21"/>
    </row>
    <row r="911" spans="2:48" x14ac:dyDescent="0.25">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c r="AB911" s="3"/>
      <c r="AC911" s="3"/>
      <c r="AD911" s="3"/>
      <c r="AE911" s="3"/>
      <c r="AF911" s="3"/>
      <c r="AG911" s="3"/>
      <c r="AH911" s="3"/>
      <c r="AI911" s="3"/>
      <c r="AJ911" s="89"/>
      <c r="AK911" s="3"/>
      <c r="AL911" s="21"/>
      <c r="AN911" s="21"/>
      <c r="AO911" s="21"/>
      <c r="AP911" s="21"/>
      <c r="AQ911" s="21"/>
      <c r="AR911" s="21"/>
      <c r="AS911" s="21"/>
      <c r="AT911" s="21"/>
      <c r="AV911" s="21"/>
    </row>
    <row r="912" spans="2:48" x14ac:dyDescent="0.25">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c r="AB912" s="3"/>
      <c r="AC912" s="3"/>
      <c r="AD912" s="3"/>
      <c r="AE912" s="3"/>
      <c r="AF912" s="3"/>
      <c r="AG912" s="3"/>
      <c r="AH912" s="3"/>
      <c r="AI912" s="3"/>
      <c r="AJ912" s="89"/>
      <c r="AK912" s="3"/>
      <c r="AL912" s="21"/>
      <c r="AN912" s="21"/>
      <c r="AO912" s="21"/>
      <c r="AP912" s="21"/>
      <c r="AQ912" s="21"/>
      <c r="AR912" s="21"/>
      <c r="AS912" s="21"/>
      <c r="AT912" s="21"/>
      <c r="AV912" s="21"/>
    </row>
    <row r="913" spans="2:48" x14ac:dyDescent="0.25">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c r="AB913" s="3"/>
      <c r="AC913" s="3"/>
      <c r="AD913" s="3"/>
      <c r="AE913" s="3"/>
      <c r="AF913" s="3"/>
      <c r="AG913" s="3"/>
      <c r="AH913" s="3"/>
      <c r="AI913" s="3"/>
      <c r="AJ913" s="89"/>
      <c r="AK913" s="3"/>
      <c r="AL913" s="21"/>
      <c r="AN913" s="21"/>
      <c r="AO913" s="21"/>
      <c r="AP913" s="21"/>
      <c r="AQ913" s="21"/>
      <c r="AR913" s="21"/>
      <c r="AS913" s="21"/>
      <c r="AT913" s="21"/>
      <c r="AV913" s="21"/>
    </row>
    <row r="914" spans="2:48" x14ac:dyDescent="0.25">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c r="AB914" s="3"/>
      <c r="AC914" s="3"/>
      <c r="AD914" s="3"/>
      <c r="AE914" s="3"/>
      <c r="AF914" s="3"/>
      <c r="AG914" s="3"/>
      <c r="AH914" s="3"/>
      <c r="AI914" s="3"/>
      <c r="AJ914" s="89"/>
      <c r="AK914" s="3"/>
      <c r="AL914" s="21"/>
      <c r="AN914" s="21"/>
      <c r="AO914" s="21"/>
      <c r="AP914" s="21"/>
      <c r="AQ914" s="21"/>
      <c r="AR914" s="21"/>
      <c r="AS914" s="21"/>
      <c r="AT914" s="21"/>
      <c r="AV914" s="21"/>
    </row>
    <row r="915" spans="2:48" x14ac:dyDescent="0.25">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c r="AB915" s="3"/>
      <c r="AC915" s="3"/>
      <c r="AD915" s="3"/>
      <c r="AE915" s="3"/>
      <c r="AF915" s="3"/>
      <c r="AG915" s="3"/>
      <c r="AH915" s="3"/>
      <c r="AI915" s="3"/>
      <c r="AJ915" s="89"/>
      <c r="AK915" s="3"/>
      <c r="AL915" s="21"/>
      <c r="AN915" s="21"/>
      <c r="AO915" s="21"/>
      <c r="AP915" s="21"/>
      <c r="AQ915" s="21"/>
      <c r="AR915" s="21"/>
      <c r="AS915" s="21"/>
      <c r="AT915" s="21"/>
      <c r="AV915" s="21"/>
    </row>
    <row r="916" spans="2:48" x14ac:dyDescent="0.25">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c r="AB916" s="3"/>
      <c r="AC916" s="3"/>
      <c r="AD916" s="3"/>
      <c r="AE916" s="3"/>
      <c r="AF916" s="3"/>
      <c r="AG916" s="3"/>
      <c r="AH916" s="3"/>
      <c r="AI916" s="3"/>
      <c r="AJ916" s="89"/>
      <c r="AK916" s="3"/>
      <c r="AL916" s="21"/>
      <c r="AN916" s="21"/>
      <c r="AO916" s="21"/>
      <c r="AP916" s="21"/>
      <c r="AQ916" s="21"/>
      <c r="AR916" s="21"/>
      <c r="AS916" s="21"/>
      <c r="AT916" s="21"/>
      <c r="AV916" s="21"/>
    </row>
    <row r="917" spans="2:48" x14ac:dyDescent="0.25">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c r="AB917" s="3"/>
      <c r="AC917" s="3"/>
      <c r="AD917" s="3"/>
      <c r="AE917" s="3"/>
      <c r="AF917" s="3"/>
      <c r="AG917" s="3"/>
      <c r="AH917" s="3"/>
      <c r="AI917" s="3"/>
      <c r="AJ917" s="89"/>
      <c r="AK917" s="3"/>
      <c r="AL917" s="21"/>
      <c r="AN917" s="21"/>
      <c r="AO917" s="21"/>
      <c r="AP917" s="21"/>
      <c r="AQ917" s="21"/>
      <c r="AR917" s="21"/>
      <c r="AS917" s="21"/>
      <c r="AT917" s="21"/>
      <c r="AV917" s="21"/>
    </row>
    <row r="918" spans="2:48" x14ac:dyDescent="0.25">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c r="AB918" s="3"/>
      <c r="AC918" s="3"/>
      <c r="AD918" s="3"/>
      <c r="AE918" s="3"/>
      <c r="AF918" s="3"/>
      <c r="AG918" s="3"/>
      <c r="AH918" s="3"/>
      <c r="AI918" s="3"/>
      <c r="AJ918" s="89"/>
      <c r="AK918" s="3"/>
      <c r="AL918" s="21"/>
      <c r="AN918" s="21"/>
      <c r="AO918" s="21"/>
      <c r="AP918" s="21"/>
      <c r="AQ918" s="21"/>
      <c r="AR918" s="21"/>
      <c r="AS918" s="21"/>
      <c r="AT918" s="21"/>
      <c r="AV918" s="21"/>
    </row>
    <row r="919" spans="2:48" x14ac:dyDescent="0.25">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c r="AB919" s="3"/>
      <c r="AC919" s="3"/>
      <c r="AD919" s="3"/>
      <c r="AE919" s="3"/>
      <c r="AF919" s="3"/>
      <c r="AG919" s="3"/>
      <c r="AH919" s="3"/>
      <c r="AI919" s="3"/>
      <c r="AJ919" s="89"/>
      <c r="AK919" s="3"/>
      <c r="AL919" s="21"/>
      <c r="AN919" s="21"/>
      <c r="AO919" s="21"/>
      <c r="AP919" s="21"/>
      <c r="AQ919" s="21"/>
      <c r="AR919" s="21"/>
      <c r="AS919" s="21"/>
      <c r="AT919" s="21"/>
      <c r="AV919" s="21"/>
    </row>
    <row r="920" spans="2:48" x14ac:dyDescent="0.25">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c r="AB920" s="3"/>
      <c r="AC920" s="3"/>
      <c r="AD920" s="3"/>
      <c r="AE920" s="3"/>
      <c r="AF920" s="3"/>
      <c r="AG920" s="3"/>
      <c r="AH920" s="3"/>
      <c r="AI920" s="3"/>
      <c r="AJ920" s="89"/>
      <c r="AK920" s="3"/>
      <c r="AL920" s="21"/>
      <c r="AN920" s="21"/>
      <c r="AO920" s="21"/>
      <c r="AP920" s="21"/>
      <c r="AQ920" s="21"/>
      <c r="AR920" s="21"/>
      <c r="AS920" s="21"/>
      <c r="AT920" s="21"/>
      <c r="AV920" s="21"/>
    </row>
    <row r="921" spans="2:48" x14ac:dyDescent="0.25">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c r="AB921" s="3"/>
      <c r="AC921" s="3"/>
      <c r="AD921" s="3"/>
      <c r="AE921" s="3"/>
      <c r="AF921" s="3"/>
      <c r="AG921" s="3"/>
      <c r="AH921" s="3"/>
      <c r="AI921" s="3"/>
      <c r="AJ921" s="89"/>
      <c r="AK921" s="3"/>
      <c r="AL921" s="21"/>
      <c r="AN921" s="21"/>
      <c r="AO921" s="21"/>
      <c r="AP921" s="21"/>
      <c r="AQ921" s="21"/>
      <c r="AR921" s="21"/>
      <c r="AS921" s="21"/>
      <c r="AT921" s="21"/>
      <c r="AV921" s="21"/>
    </row>
    <row r="922" spans="2:48" x14ac:dyDescent="0.25">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c r="AB922" s="3"/>
      <c r="AC922" s="3"/>
      <c r="AD922" s="3"/>
      <c r="AE922" s="3"/>
      <c r="AF922" s="3"/>
      <c r="AG922" s="3"/>
      <c r="AH922" s="3"/>
      <c r="AI922" s="3"/>
      <c r="AJ922" s="89"/>
      <c r="AK922" s="3"/>
      <c r="AL922" s="21"/>
      <c r="AN922" s="21"/>
      <c r="AO922" s="21"/>
      <c r="AP922" s="21"/>
      <c r="AQ922" s="21"/>
      <c r="AR922" s="21"/>
      <c r="AS922" s="21"/>
      <c r="AT922" s="21"/>
      <c r="AV922" s="21"/>
    </row>
    <row r="923" spans="2:48" x14ac:dyDescent="0.25">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c r="AB923" s="3"/>
      <c r="AC923" s="3"/>
      <c r="AD923" s="3"/>
      <c r="AE923" s="3"/>
      <c r="AF923" s="3"/>
      <c r="AG923" s="3"/>
      <c r="AH923" s="3"/>
      <c r="AI923" s="3"/>
      <c r="AJ923" s="89"/>
      <c r="AK923" s="3"/>
      <c r="AL923" s="21"/>
      <c r="AN923" s="21"/>
      <c r="AO923" s="21"/>
      <c r="AP923" s="21"/>
      <c r="AQ923" s="21"/>
      <c r="AR923" s="21"/>
      <c r="AS923" s="21"/>
      <c r="AT923" s="21"/>
      <c r="AV923" s="21"/>
    </row>
    <row r="924" spans="2:48" x14ac:dyDescent="0.25">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c r="AB924" s="3"/>
      <c r="AC924" s="3"/>
      <c r="AD924" s="3"/>
      <c r="AE924" s="3"/>
      <c r="AF924" s="3"/>
      <c r="AG924" s="3"/>
      <c r="AH924" s="3"/>
      <c r="AI924" s="3"/>
      <c r="AJ924" s="89"/>
      <c r="AK924" s="3"/>
      <c r="AL924" s="21"/>
      <c r="AN924" s="21"/>
      <c r="AO924" s="21"/>
      <c r="AP924" s="21"/>
      <c r="AQ924" s="21"/>
      <c r="AR924" s="21"/>
      <c r="AS924" s="21"/>
      <c r="AT924" s="21"/>
      <c r="AV924" s="21"/>
    </row>
    <row r="925" spans="2:48" x14ac:dyDescent="0.25">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c r="AB925" s="3"/>
      <c r="AC925" s="3"/>
      <c r="AD925" s="3"/>
      <c r="AE925" s="3"/>
      <c r="AF925" s="3"/>
      <c r="AG925" s="3"/>
      <c r="AH925" s="3"/>
      <c r="AI925" s="3"/>
      <c r="AJ925" s="89"/>
      <c r="AK925" s="3"/>
      <c r="AL925" s="21"/>
      <c r="AN925" s="21"/>
      <c r="AO925" s="21"/>
      <c r="AP925" s="21"/>
      <c r="AQ925" s="21"/>
      <c r="AR925" s="21"/>
      <c r="AS925" s="21"/>
      <c r="AT925" s="21"/>
      <c r="AV925" s="21"/>
    </row>
    <row r="926" spans="2:48" x14ac:dyDescent="0.25">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c r="AB926" s="3"/>
      <c r="AC926" s="3"/>
      <c r="AD926" s="3"/>
      <c r="AE926" s="3"/>
      <c r="AF926" s="3"/>
      <c r="AG926" s="3"/>
      <c r="AH926" s="3"/>
      <c r="AI926" s="3"/>
      <c r="AJ926" s="89"/>
      <c r="AK926" s="3"/>
      <c r="AL926" s="21"/>
      <c r="AN926" s="21"/>
      <c r="AO926" s="21"/>
      <c r="AP926" s="21"/>
      <c r="AQ926" s="21"/>
      <c r="AR926" s="21"/>
      <c r="AS926" s="21"/>
      <c r="AT926" s="21"/>
      <c r="AV926" s="21"/>
    </row>
    <row r="927" spans="2:48" x14ac:dyDescent="0.25">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c r="AB927" s="3"/>
      <c r="AC927" s="3"/>
      <c r="AD927" s="3"/>
      <c r="AE927" s="3"/>
      <c r="AF927" s="3"/>
      <c r="AG927" s="3"/>
      <c r="AH927" s="3"/>
      <c r="AI927" s="3"/>
      <c r="AJ927" s="89"/>
      <c r="AK927" s="3"/>
      <c r="AL927" s="21"/>
      <c r="AN927" s="21"/>
      <c r="AO927" s="21"/>
      <c r="AP927" s="21"/>
      <c r="AQ927" s="21"/>
      <c r="AR927" s="21"/>
      <c r="AS927" s="21"/>
      <c r="AT927" s="21"/>
      <c r="AV927" s="21"/>
    </row>
    <row r="928" spans="2:48" x14ac:dyDescent="0.25">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c r="AB928" s="3"/>
      <c r="AC928" s="3"/>
      <c r="AD928" s="3"/>
      <c r="AE928" s="3"/>
      <c r="AF928" s="3"/>
      <c r="AG928" s="3"/>
      <c r="AH928" s="3"/>
      <c r="AI928" s="3"/>
      <c r="AJ928" s="89"/>
      <c r="AK928" s="3"/>
      <c r="AL928" s="21"/>
      <c r="AN928" s="21"/>
      <c r="AO928" s="21"/>
      <c r="AP928" s="21"/>
      <c r="AQ928" s="21"/>
      <c r="AR928" s="21"/>
      <c r="AS928" s="21"/>
      <c r="AT928" s="21"/>
      <c r="AV928" s="21"/>
    </row>
    <row r="929" spans="2:48" x14ac:dyDescent="0.25">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c r="AB929" s="3"/>
      <c r="AC929" s="3"/>
      <c r="AD929" s="3"/>
      <c r="AE929" s="3"/>
      <c r="AF929" s="3"/>
      <c r="AG929" s="3"/>
      <c r="AH929" s="3"/>
      <c r="AI929" s="3"/>
      <c r="AJ929" s="89"/>
      <c r="AK929" s="3"/>
      <c r="AL929" s="21"/>
      <c r="AN929" s="21"/>
      <c r="AO929" s="21"/>
      <c r="AP929" s="21"/>
      <c r="AQ929" s="21"/>
      <c r="AR929" s="21"/>
      <c r="AS929" s="21"/>
      <c r="AT929" s="21"/>
      <c r="AV929" s="21"/>
    </row>
    <row r="930" spans="2:48" x14ac:dyDescent="0.25">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c r="AB930" s="3"/>
      <c r="AC930" s="3"/>
      <c r="AD930" s="3"/>
      <c r="AE930" s="3"/>
      <c r="AF930" s="3"/>
      <c r="AG930" s="3"/>
      <c r="AH930" s="3"/>
      <c r="AI930" s="3"/>
      <c r="AJ930" s="89"/>
      <c r="AK930" s="3"/>
      <c r="AL930" s="21"/>
      <c r="AN930" s="21"/>
      <c r="AO930" s="21"/>
      <c r="AP930" s="21"/>
      <c r="AQ930" s="21"/>
      <c r="AR930" s="21"/>
      <c r="AS930" s="21"/>
      <c r="AT930" s="21"/>
      <c r="AV930" s="21"/>
    </row>
    <row r="931" spans="2:48" x14ac:dyDescent="0.25">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c r="AB931" s="3"/>
      <c r="AC931" s="3"/>
      <c r="AD931" s="3"/>
      <c r="AE931" s="3"/>
      <c r="AF931" s="3"/>
      <c r="AG931" s="3"/>
      <c r="AH931" s="3"/>
      <c r="AI931" s="3"/>
      <c r="AJ931" s="89"/>
      <c r="AK931" s="3"/>
      <c r="AL931" s="21"/>
      <c r="AN931" s="21"/>
      <c r="AO931" s="21"/>
      <c r="AP931" s="21"/>
      <c r="AQ931" s="21"/>
      <c r="AR931" s="21"/>
      <c r="AS931" s="21"/>
      <c r="AT931" s="21"/>
      <c r="AV931" s="21"/>
    </row>
    <row r="932" spans="2:48" x14ac:dyDescent="0.25">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c r="AB932" s="3"/>
      <c r="AC932" s="3"/>
      <c r="AD932" s="3"/>
      <c r="AE932" s="3"/>
      <c r="AF932" s="3"/>
      <c r="AG932" s="3"/>
      <c r="AH932" s="3"/>
      <c r="AI932" s="3"/>
      <c r="AJ932" s="89"/>
      <c r="AK932" s="3"/>
      <c r="AL932" s="21"/>
      <c r="AN932" s="21"/>
      <c r="AO932" s="21"/>
      <c r="AP932" s="21"/>
      <c r="AQ932" s="21"/>
      <c r="AR932" s="21"/>
      <c r="AS932" s="21"/>
      <c r="AT932" s="21"/>
      <c r="AV932" s="21"/>
    </row>
    <row r="933" spans="2:48" x14ac:dyDescent="0.25">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c r="AB933" s="3"/>
      <c r="AC933" s="3"/>
      <c r="AD933" s="3"/>
      <c r="AE933" s="3"/>
      <c r="AF933" s="3"/>
      <c r="AG933" s="3"/>
      <c r="AH933" s="3"/>
      <c r="AI933" s="3"/>
      <c r="AJ933" s="89"/>
      <c r="AK933" s="3"/>
      <c r="AL933" s="21"/>
      <c r="AN933" s="21"/>
      <c r="AO933" s="21"/>
      <c r="AP933" s="21"/>
      <c r="AQ933" s="21"/>
      <c r="AR933" s="21"/>
      <c r="AS933" s="21"/>
      <c r="AT933" s="21"/>
      <c r="AV933" s="21"/>
    </row>
    <row r="934" spans="2:48" x14ac:dyDescent="0.25">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c r="AB934" s="3"/>
      <c r="AC934" s="3"/>
      <c r="AD934" s="3"/>
      <c r="AE934" s="3"/>
      <c r="AF934" s="3"/>
      <c r="AG934" s="3"/>
      <c r="AH934" s="3"/>
      <c r="AI934" s="3"/>
      <c r="AJ934" s="89"/>
      <c r="AK934" s="3"/>
      <c r="AL934" s="21"/>
      <c r="AN934" s="21"/>
      <c r="AO934" s="21"/>
      <c r="AP934" s="21"/>
      <c r="AQ934" s="21"/>
      <c r="AR934" s="21"/>
      <c r="AS934" s="21"/>
      <c r="AT934" s="21"/>
      <c r="AV934" s="21"/>
    </row>
    <row r="935" spans="2:48" x14ac:dyDescent="0.25">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c r="AB935" s="3"/>
      <c r="AC935" s="3"/>
      <c r="AD935" s="3"/>
      <c r="AE935" s="3"/>
      <c r="AF935" s="3"/>
      <c r="AG935" s="3"/>
      <c r="AH935" s="3"/>
      <c r="AI935" s="3"/>
      <c r="AJ935" s="89"/>
      <c r="AK935" s="3"/>
      <c r="AL935" s="21"/>
      <c r="AN935" s="21"/>
      <c r="AO935" s="21"/>
      <c r="AP935" s="21"/>
      <c r="AQ935" s="21"/>
      <c r="AR935" s="21"/>
      <c r="AS935" s="21"/>
      <c r="AT935" s="21"/>
      <c r="AV935" s="21"/>
    </row>
    <row r="936" spans="2:48" x14ac:dyDescent="0.25">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c r="AB936" s="3"/>
      <c r="AC936" s="3"/>
      <c r="AD936" s="3"/>
      <c r="AE936" s="3"/>
      <c r="AF936" s="3"/>
      <c r="AG936" s="3"/>
      <c r="AH936" s="3"/>
      <c r="AI936" s="3"/>
      <c r="AJ936" s="89"/>
      <c r="AK936" s="3"/>
      <c r="AL936" s="21"/>
      <c r="AN936" s="21"/>
      <c r="AO936" s="21"/>
      <c r="AP936" s="21"/>
      <c r="AQ936" s="21"/>
      <c r="AR936" s="21"/>
      <c r="AS936" s="21"/>
      <c r="AT936" s="21"/>
      <c r="AV936" s="21"/>
    </row>
    <row r="937" spans="2:48" x14ac:dyDescent="0.25">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c r="AB937" s="3"/>
      <c r="AC937" s="3"/>
      <c r="AD937" s="3"/>
      <c r="AE937" s="3"/>
      <c r="AF937" s="3"/>
      <c r="AG937" s="3"/>
      <c r="AH937" s="3"/>
      <c r="AI937" s="3"/>
      <c r="AJ937" s="89"/>
      <c r="AK937" s="3"/>
      <c r="AL937" s="21"/>
      <c r="AN937" s="21"/>
      <c r="AO937" s="21"/>
      <c r="AP937" s="21"/>
      <c r="AQ937" s="21"/>
      <c r="AR937" s="21"/>
      <c r="AS937" s="21"/>
      <c r="AT937" s="21"/>
      <c r="AV937" s="21"/>
    </row>
    <row r="938" spans="2:48" x14ac:dyDescent="0.25">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c r="AB938" s="3"/>
      <c r="AC938" s="3"/>
      <c r="AD938" s="3"/>
      <c r="AE938" s="3"/>
      <c r="AF938" s="3"/>
      <c r="AG938" s="3"/>
      <c r="AH938" s="3"/>
      <c r="AI938" s="3"/>
      <c r="AJ938" s="89"/>
      <c r="AK938" s="3"/>
      <c r="AL938" s="21"/>
      <c r="AN938" s="21"/>
      <c r="AO938" s="21"/>
      <c r="AP938" s="21"/>
      <c r="AQ938" s="21"/>
      <c r="AR938" s="21"/>
      <c r="AS938" s="21"/>
      <c r="AT938" s="21"/>
      <c r="AV938" s="21"/>
    </row>
    <row r="939" spans="2:48" x14ac:dyDescent="0.25">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c r="AB939" s="3"/>
      <c r="AC939" s="3"/>
      <c r="AD939" s="3"/>
      <c r="AE939" s="3"/>
      <c r="AF939" s="3"/>
      <c r="AG939" s="3"/>
      <c r="AH939" s="3"/>
      <c r="AI939" s="3"/>
      <c r="AJ939" s="89"/>
      <c r="AK939" s="3"/>
      <c r="AL939" s="21"/>
      <c r="AN939" s="21"/>
      <c r="AO939" s="21"/>
      <c r="AP939" s="21"/>
      <c r="AQ939" s="21"/>
      <c r="AR939" s="21"/>
      <c r="AS939" s="21"/>
      <c r="AT939" s="21"/>
      <c r="AV939" s="21"/>
    </row>
    <row r="940" spans="2:48" x14ac:dyDescent="0.25">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c r="AB940" s="3"/>
      <c r="AC940" s="3"/>
      <c r="AD940" s="3"/>
      <c r="AE940" s="3"/>
      <c r="AF940" s="3"/>
      <c r="AG940" s="3"/>
      <c r="AH940" s="3"/>
      <c r="AI940" s="3"/>
      <c r="AJ940" s="89"/>
      <c r="AK940" s="3"/>
      <c r="AL940" s="21"/>
      <c r="AN940" s="21"/>
      <c r="AO940" s="21"/>
      <c r="AP940" s="21"/>
      <c r="AQ940" s="21"/>
      <c r="AR940" s="21"/>
      <c r="AS940" s="21"/>
      <c r="AT940" s="21"/>
      <c r="AV940" s="21"/>
    </row>
    <row r="941" spans="2:48" x14ac:dyDescent="0.25">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c r="AB941" s="3"/>
      <c r="AC941" s="3"/>
      <c r="AD941" s="3"/>
      <c r="AE941" s="3"/>
      <c r="AF941" s="3"/>
      <c r="AG941" s="3"/>
      <c r="AH941" s="3"/>
      <c r="AI941" s="3"/>
      <c r="AJ941" s="89"/>
      <c r="AK941" s="3"/>
      <c r="AL941" s="21"/>
      <c r="AN941" s="21"/>
      <c r="AO941" s="21"/>
      <c r="AP941" s="21"/>
      <c r="AQ941" s="21"/>
      <c r="AR941" s="21"/>
      <c r="AS941" s="21"/>
      <c r="AT941" s="21"/>
      <c r="AV941" s="21"/>
    </row>
    <row r="942" spans="2:48" x14ac:dyDescent="0.25">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c r="AB942" s="3"/>
      <c r="AC942" s="3"/>
      <c r="AD942" s="3"/>
      <c r="AE942" s="3"/>
      <c r="AF942" s="3"/>
      <c r="AG942" s="3"/>
      <c r="AH942" s="3"/>
      <c r="AI942" s="3"/>
      <c r="AJ942" s="89"/>
      <c r="AK942" s="3"/>
      <c r="AL942" s="21"/>
      <c r="AN942" s="21"/>
      <c r="AO942" s="21"/>
      <c r="AP942" s="21"/>
      <c r="AQ942" s="21"/>
      <c r="AR942" s="21"/>
      <c r="AS942" s="21"/>
      <c r="AT942" s="21"/>
      <c r="AV942" s="21"/>
    </row>
    <row r="943" spans="2:48" x14ac:dyDescent="0.25">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c r="AB943" s="3"/>
      <c r="AC943" s="3"/>
      <c r="AD943" s="3"/>
      <c r="AE943" s="3"/>
      <c r="AF943" s="3"/>
      <c r="AG943" s="3"/>
      <c r="AH943" s="3"/>
      <c r="AI943" s="3"/>
      <c r="AJ943" s="89"/>
      <c r="AK943" s="3"/>
      <c r="AL943" s="21"/>
      <c r="AN943" s="21"/>
      <c r="AO943" s="21"/>
      <c r="AP943" s="21"/>
      <c r="AQ943" s="21"/>
      <c r="AR943" s="21"/>
      <c r="AS943" s="21"/>
      <c r="AT943" s="21"/>
      <c r="AV943" s="21"/>
    </row>
    <row r="944" spans="2:48" x14ac:dyDescent="0.25">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c r="AB944" s="3"/>
      <c r="AC944" s="3"/>
      <c r="AD944" s="3"/>
      <c r="AE944" s="3"/>
      <c r="AF944" s="3"/>
      <c r="AG944" s="3"/>
      <c r="AH944" s="3"/>
      <c r="AI944" s="3"/>
      <c r="AJ944" s="89"/>
      <c r="AK944" s="3"/>
      <c r="AL944" s="21"/>
      <c r="AN944" s="21"/>
      <c r="AO944" s="21"/>
      <c r="AP944" s="21"/>
      <c r="AQ944" s="21"/>
      <c r="AR944" s="21"/>
      <c r="AS944" s="21"/>
      <c r="AT944" s="21"/>
      <c r="AV944" s="21"/>
    </row>
    <row r="945" spans="2:48" x14ac:dyDescent="0.25">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c r="AB945" s="3"/>
      <c r="AC945" s="3"/>
      <c r="AD945" s="3"/>
      <c r="AE945" s="3"/>
      <c r="AF945" s="3"/>
      <c r="AG945" s="3"/>
      <c r="AH945" s="3"/>
      <c r="AI945" s="3"/>
      <c r="AJ945" s="89"/>
      <c r="AK945" s="3"/>
      <c r="AL945" s="21"/>
      <c r="AN945" s="21"/>
      <c r="AO945" s="21"/>
      <c r="AP945" s="21"/>
      <c r="AQ945" s="21"/>
      <c r="AR945" s="21"/>
      <c r="AS945" s="21"/>
      <c r="AT945" s="21"/>
      <c r="AV945" s="21"/>
    </row>
    <row r="946" spans="2:48" x14ac:dyDescent="0.25">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c r="AB946" s="3"/>
      <c r="AC946" s="3"/>
      <c r="AD946" s="3"/>
      <c r="AE946" s="3"/>
      <c r="AF946" s="3"/>
      <c r="AG946" s="3"/>
      <c r="AH946" s="3"/>
      <c r="AI946" s="3"/>
      <c r="AJ946" s="89"/>
      <c r="AK946" s="3"/>
      <c r="AL946" s="21"/>
      <c r="AN946" s="21"/>
      <c r="AO946" s="21"/>
      <c r="AP946" s="21"/>
      <c r="AQ946" s="21"/>
      <c r="AR946" s="21"/>
      <c r="AS946" s="21"/>
      <c r="AT946" s="21"/>
      <c r="AV946" s="21"/>
    </row>
    <row r="947" spans="2:48" x14ac:dyDescent="0.25">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c r="AB947" s="3"/>
      <c r="AC947" s="3"/>
      <c r="AD947" s="3"/>
      <c r="AE947" s="3"/>
      <c r="AF947" s="3"/>
      <c r="AG947" s="3"/>
      <c r="AH947" s="3"/>
      <c r="AI947" s="3"/>
      <c r="AJ947" s="89"/>
      <c r="AK947" s="3"/>
      <c r="AL947" s="21"/>
      <c r="AN947" s="21"/>
      <c r="AO947" s="21"/>
      <c r="AP947" s="21"/>
      <c r="AQ947" s="21"/>
      <c r="AR947" s="21"/>
      <c r="AS947" s="21"/>
      <c r="AT947" s="21"/>
      <c r="AV947" s="21"/>
    </row>
    <row r="948" spans="2:48" x14ac:dyDescent="0.25">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c r="AB948" s="3"/>
      <c r="AC948" s="3"/>
      <c r="AD948" s="3"/>
      <c r="AE948" s="3"/>
      <c r="AF948" s="3"/>
      <c r="AG948" s="3"/>
      <c r="AH948" s="3"/>
      <c r="AI948" s="3"/>
      <c r="AJ948" s="89"/>
      <c r="AK948" s="3"/>
      <c r="AL948" s="21"/>
      <c r="AN948" s="21"/>
      <c r="AO948" s="21"/>
      <c r="AP948" s="21"/>
      <c r="AQ948" s="21"/>
      <c r="AR948" s="21"/>
      <c r="AS948" s="21"/>
      <c r="AT948" s="21"/>
      <c r="AV948" s="21"/>
    </row>
    <row r="949" spans="2:48" x14ac:dyDescent="0.25">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c r="AB949" s="3"/>
      <c r="AC949" s="3"/>
      <c r="AD949" s="3"/>
      <c r="AE949" s="3"/>
      <c r="AF949" s="3"/>
      <c r="AG949" s="3"/>
      <c r="AH949" s="3"/>
      <c r="AI949" s="3"/>
      <c r="AJ949" s="89"/>
      <c r="AK949" s="3"/>
      <c r="AL949" s="21"/>
      <c r="AN949" s="21"/>
      <c r="AO949" s="21"/>
      <c r="AP949" s="21"/>
      <c r="AQ949" s="21"/>
      <c r="AR949" s="21"/>
      <c r="AS949" s="21"/>
      <c r="AT949" s="21"/>
      <c r="AV949" s="21"/>
    </row>
    <row r="950" spans="2:48" x14ac:dyDescent="0.25">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c r="AB950" s="3"/>
      <c r="AC950" s="3"/>
      <c r="AD950" s="3"/>
      <c r="AE950" s="3"/>
      <c r="AF950" s="3"/>
      <c r="AG950" s="3"/>
      <c r="AH950" s="3"/>
      <c r="AI950" s="3"/>
      <c r="AJ950" s="89"/>
      <c r="AK950" s="3"/>
      <c r="AL950" s="21"/>
      <c r="AN950" s="21"/>
      <c r="AO950" s="21"/>
      <c r="AP950" s="21"/>
      <c r="AQ950" s="21"/>
      <c r="AR950" s="21"/>
      <c r="AS950" s="21"/>
      <c r="AT950" s="21"/>
      <c r="AV950" s="21"/>
    </row>
    <row r="951" spans="2:48" x14ac:dyDescent="0.25">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c r="AB951" s="3"/>
      <c r="AC951" s="3"/>
      <c r="AD951" s="3"/>
      <c r="AE951" s="3"/>
      <c r="AF951" s="3"/>
      <c r="AG951" s="3"/>
      <c r="AH951" s="3"/>
      <c r="AI951" s="3"/>
      <c r="AJ951" s="89"/>
      <c r="AK951" s="3"/>
      <c r="AL951" s="21"/>
      <c r="AN951" s="21"/>
      <c r="AO951" s="21"/>
      <c r="AP951" s="21"/>
      <c r="AQ951" s="21"/>
      <c r="AR951" s="21"/>
      <c r="AS951" s="21"/>
      <c r="AT951" s="21"/>
      <c r="AV951" s="21"/>
    </row>
    <row r="952" spans="2:48" x14ac:dyDescent="0.25">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c r="AB952" s="3"/>
      <c r="AC952" s="3"/>
      <c r="AD952" s="3"/>
      <c r="AE952" s="3"/>
      <c r="AF952" s="3"/>
      <c r="AG952" s="3"/>
      <c r="AH952" s="3"/>
      <c r="AI952" s="3"/>
      <c r="AJ952" s="89"/>
      <c r="AK952" s="3"/>
      <c r="AL952" s="21"/>
      <c r="AN952" s="21"/>
      <c r="AO952" s="21"/>
      <c r="AP952" s="21"/>
      <c r="AQ952" s="21"/>
      <c r="AR952" s="21"/>
      <c r="AS952" s="21"/>
      <c r="AT952" s="21"/>
      <c r="AV952" s="21"/>
    </row>
    <row r="953" spans="2:48" x14ac:dyDescent="0.25">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c r="AB953" s="3"/>
      <c r="AC953" s="3"/>
      <c r="AD953" s="3"/>
      <c r="AE953" s="3"/>
      <c r="AF953" s="3"/>
      <c r="AG953" s="3"/>
      <c r="AH953" s="3"/>
      <c r="AI953" s="3"/>
      <c r="AJ953" s="89"/>
      <c r="AK953" s="3"/>
      <c r="AL953" s="21"/>
      <c r="AN953" s="21"/>
      <c r="AO953" s="21"/>
      <c r="AP953" s="21"/>
      <c r="AQ953" s="21"/>
      <c r="AR953" s="21"/>
      <c r="AS953" s="21"/>
      <c r="AT953" s="21"/>
      <c r="AV953" s="21"/>
    </row>
    <row r="954" spans="2:48" x14ac:dyDescent="0.25">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c r="AB954" s="3"/>
      <c r="AC954" s="3"/>
      <c r="AD954" s="3"/>
      <c r="AE954" s="3"/>
      <c r="AF954" s="3"/>
      <c r="AG954" s="3"/>
      <c r="AH954" s="3"/>
      <c r="AI954" s="3"/>
      <c r="AJ954" s="89"/>
      <c r="AK954" s="3"/>
      <c r="AL954" s="21"/>
      <c r="AN954" s="21"/>
      <c r="AO954" s="21"/>
      <c r="AP954" s="21"/>
      <c r="AQ954" s="21"/>
      <c r="AR954" s="21"/>
      <c r="AS954" s="21"/>
      <c r="AT954" s="21"/>
      <c r="AV954" s="21"/>
    </row>
    <row r="955" spans="2:48" x14ac:dyDescent="0.25">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c r="AB955" s="3"/>
      <c r="AC955" s="3"/>
      <c r="AD955" s="3"/>
      <c r="AE955" s="3"/>
      <c r="AF955" s="3"/>
      <c r="AG955" s="3"/>
      <c r="AH955" s="3"/>
      <c r="AI955" s="3"/>
      <c r="AJ955" s="89"/>
      <c r="AK955" s="3"/>
      <c r="AL955" s="21"/>
      <c r="AN955" s="21"/>
      <c r="AO955" s="21"/>
      <c r="AP955" s="21"/>
      <c r="AQ955" s="21"/>
      <c r="AR955" s="21"/>
      <c r="AS955" s="21"/>
      <c r="AT955" s="21"/>
      <c r="AV955" s="21"/>
    </row>
    <row r="956" spans="2:48" x14ac:dyDescent="0.25">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c r="AB956" s="3"/>
      <c r="AC956" s="3"/>
      <c r="AD956" s="3"/>
      <c r="AE956" s="3"/>
      <c r="AF956" s="3"/>
      <c r="AG956" s="3"/>
      <c r="AH956" s="3"/>
      <c r="AI956" s="3"/>
      <c r="AJ956" s="89"/>
      <c r="AK956" s="3"/>
      <c r="AL956" s="21"/>
      <c r="AN956" s="21"/>
      <c r="AO956" s="21"/>
      <c r="AP956" s="21"/>
      <c r="AQ956" s="21"/>
      <c r="AR956" s="21"/>
      <c r="AS956" s="21"/>
      <c r="AT956" s="21"/>
      <c r="AV956" s="21"/>
    </row>
    <row r="957" spans="2:48" x14ac:dyDescent="0.25">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c r="AB957" s="3"/>
      <c r="AC957" s="3"/>
      <c r="AD957" s="3"/>
      <c r="AE957" s="3"/>
      <c r="AF957" s="3"/>
      <c r="AG957" s="3"/>
      <c r="AH957" s="3"/>
      <c r="AI957" s="3"/>
      <c r="AJ957" s="89"/>
      <c r="AK957" s="3"/>
      <c r="AL957" s="21"/>
      <c r="AN957" s="21"/>
      <c r="AO957" s="21"/>
      <c r="AP957" s="21"/>
      <c r="AQ957" s="21"/>
      <c r="AR957" s="21"/>
      <c r="AS957" s="21"/>
      <c r="AT957" s="21"/>
      <c r="AV957" s="21"/>
    </row>
    <row r="958" spans="2:48" x14ac:dyDescent="0.25">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c r="AB958" s="3"/>
      <c r="AC958" s="3"/>
      <c r="AD958" s="3"/>
      <c r="AE958" s="3"/>
      <c r="AF958" s="3"/>
      <c r="AG958" s="3"/>
      <c r="AH958" s="3"/>
      <c r="AI958" s="3"/>
      <c r="AJ958" s="89"/>
      <c r="AK958" s="3"/>
      <c r="AL958" s="21"/>
      <c r="AN958" s="21"/>
      <c r="AO958" s="21"/>
      <c r="AP958" s="21"/>
      <c r="AQ958" s="21"/>
      <c r="AR958" s="21"/>
      <c r="AS958" s="21"/>
      <c r="AT958" s="21"/>
      <c r="AV958" s="21"/>
    </row>
    <row r="959" spans="2:48" x14ac:dyDescent="0.25">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c r="AB959" s="3"/>
      <c r="AC959" s="3"/>
      <c r="AD959" s="3"/>
      <c r="AE959" s="3"/>
      <c r="AF959" s="3"/>
      <c r="AG959" s="3"/>
      <c r="AH959" s="3"/>
      <c r="AI959" s="3"/>
      <c r="AJ959" s="89"/>
      <c r="AK959" s="3"/>
      <c r="AL959" s="21"/>
      <c r="AN959" s="21"/>
      <c r="AO959" s="21"/>
      <c r="AP959" s="21"/>
      <c r="AQ959" s="21"/>
      <c r="AR959" s="21"/>
      <c r="AS959" s="21"/>
      <c r="AT959" s="21"/>
      <c r="AV959" s="21"/>
    </row>
    <row r="960" spans="2:48" x14ac:dyDescent="0.25">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c r="AB960" s="3"/>
      <c r="AC960" s="3"/>
      <c r="AD960" s="3"/>
      <c r="AE960" s="3"/>
      <c r="AF960" s="3"/>
      <c r="AG960" s="3"/>
      <c r="AH960" s="3"/>
      <c r="AI960" s="3"/>
      <c r="AJ960" s="89"/>
      <c r="AK960" s="3"/>
      <c r="AL960" s="21"/>
      <c r="AN960" s="21"/>
      <c r="AO960" s="21"/>
      <c r="AP960" s="21"/>
      <c r="AQ960" s="21"/>
      <c r="AR960" s="21"/>
      <c r="AS960" s="21"/>
      <c r="AT960" s="21"/>
      <c r="AV960" s="21"/>
    </row>
    <row r="961" spans="2:48" x14ac:dyDescent="0.25">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c r="AB961" s="3"/>
      <c r="AC961" s="3"/>
      <c r="AD961" s="3"/>
      <c r="AE961" s="3"/>
      <c r="AF961" s="3"/>
      <c r="AG961" s="3"/>
      <c r="AH961" s="3"/>
      <c r="AI961" s="3"/>
      <c r="AJ961" s="89"/>
      <c r="AK961" s="3"/>
      <c r="AL961" s="21"/>
      <c r="AN961" s="21"/>
      <c r="AO961" s="21"/>
      <c r="AP961" s="21"/>
      <c r="AQ961" s="21"/>
      <c r="AR961" s="21"/>
      <c r="AS961" s="21"/>
      <c r="AT961" s="21"/>
      <c r="AV961" s="21"/>
    </row>
    <row r="962" spans="2:48" x14ac:dyDescent="0.25">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c r="AB962" s="3"/>
      <c r="AC962" s="3"/>
      <c r="AD962" s="3"/>
      <c r="AE962" s="3"/>
      <c r="AF962" s="3"/>
      <c r="AG962" s="3"/>
      <c r="AH962" s="3"/>
      <c r="AI962" s="3"/>
      <c r="AJ962" s="89"/>
      <c r="AK962" s="3"/>
      <c r="AL962" s="21"/>
      <c r="AN962" s="21"/>
      <c r="AO962" s="21"/>
      <c r="AP962" s="21"/>
      <c r="AQ962" s="21"/>
      <c r="AR962" s="21"/>
      <c r="AS962" s="21"/>
      <c r="AT962" s="21"/>
      <c r="AV962" s="21"/>
    </row>
    <row r="963" spans="2:48" x14ac:dyDescent="0.25">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c r="AB963" s="3"/>
      <c r="AC963" s="3"/>
      <c r="AD963" s="3"/>
      <c r="AE963" s="3"/>
      <c r="AF963" s="3"/>
      <c r="AG963" s="3"/>
      <c r="AH963" s="3"/>
      <c r="AI963" s="3"/>
      <c r="AJ963" s="89"/>
      <c r="AK963" s="3"/>
      <c r="AL963" s="21"/>
      <c r="AN963" s="21"/>
      <c r="AO963" s="21"/>
      <c r="AP963" s="21"/>
      <c r="AQ963" s="21"/>
      <c r="AR963" s="21"/>
      <c r="AS963" s="21"/>
      <c r="AT963" s="21"/>
      <c r="AV963" s="21"/>
    </row>
    <row r="964" spans="2:48" x14ac:dyDescent="0.25">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c r="AB964" s="3"/>
      <c r="AC964" s="3"/>
      <c r="AD964" s="3"/>
      <c r="AE964" s="3"/>
      <c r="AF964" s="3"/>
      <c r="AG964" s="3"/>
      <c r="AH964" s="3"/>
      <c r="AI964" s="3"/>
      <c r="AJ964" s="89"/>
      <c r="AK964" s="3"/>
      <c r="AL964" s="21"/>
      <c r="AN964" s="21"/>
      <c r="AO964" s="21"/>
      <c r="AP964" s="21"/>
      <c r="AQ964" s="21"/>
      <c r="AR964" s="21"/>
      <c r="AS964" s="21"/>
      <c r="AT964" s="21"/>
      <c r="AV964" s="21"/>
    </row>
    <row r="965" spans="2:48" x14ac:dyDescent="0.25">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c r="AB965" s="3"/>
      <c r="AC965" s="3"/>
      <c r="AD965" s="3"/>
      <c r="AE965" s="3"/>
      <c r="AF965" s="3"/>
      <c r="AG965" s="3"/>
      <c r="AH965" s="3"/>
      <c r="AI965" s="3"/>
      <c r="AJ965" s="89"/>
      <c r="AK965" s="3"/>
      <c r="AL965" s="21"/>
      <c r="AN965" s="21"/>
      <c r="AO965" s="21"/>
      <c r="AP965" s="21"/>
      <c r="AQ965" s="21"/>
      <c r="AR965" s="21"/>
      <c r="AS965" s="21"/>
      <c r="AT965" s="21"/>
      <c r="AV965" s="21"/>
    </row>
    <row r="966" spans="2:48" x14ac:dyDescent="0.25">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c r="AB966" s="3"/>
      <c r="AC966" s="3"/>
      <c r="AD966" s="3"/>
      <c r="AE966" s="3"/>
      <c r="AF966" s="3"/>
      <c r="AG966" s="3"/>
      <c r="AH966" s="3"/>
      <c r="AI966" s="3"/>
      <c r="AJ966" s="89"/>
      <c r="AK966" s="3"/>
      <c r="AL966" s="21"/>
      <c r="AN966" s="21"/>
      <c r="AO966" s="21"/>
      <c r="AP966" s="21"/>
      <c r="AQ966" s="21"/>
      <c r="AR966" s="21"/>
      <c r="AS966" s="21"/>
      <c r="AT966" s="21"/>
      <c r="AV966" s="21"/>
    </row>
    <row r="967" spans="2:48" x14ac:dyDescent="0.25">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c r="AB967" s="3"/>
      <c r="AC967" s="3"/>
      <c r="AD967" s="3"/>
      <c r="AE967" s="3"/>
      <c r="AF967" s="3"/>
      <c r="AG967" s="3"/>
      <c r="AH967" s="3"/>
      <c r="AI967" s="3"/>
      <c r="AJ967" s="89"/>
      <c r="AK967" s="3"/>
      <c r="AL967" s="21"/>
      <c r="AN967" s="21"/>
      <c r="AO967" s="21"/>
      <c r="AP967" s="21"/>
      <c r="AQ967" s="21"/>
      <c r="AR967" s="21"/>
      <c r="AS967" s="21"/>
      <c r="AT967" s="21"/>
      <c r="AV967" s="21"/>
    </row>
    <row r="968" spans="2:48" x14ac:dyDescent="0.25">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c r="AB968" s="3"/>
      <c r="AC968" s="3"/>
      <c r="AD968" s="3"/>
      <c r="AE968" s="3"/>
      <c r="AF968" s="3"/>
      <c r="AG968" s="3"/>
      <c r="AH968" s="3"/>
      <c r="AI968" s="3"/>
      <c r="AJ968" s="89"/>
      <c r="AK968" s="3"/>
      <c r="AL968" s="21"/>
      <c r="AN968" s="21"/>
      <c r="AO968" s="21"/>
      <c r="AP968" s="21"/>
      <c r="AQ968" s="21"/>
      <c r="AR968" s="21"/>
      <c r="AS968" s="21"/>
      <c r="AT968" s="21"/>
      <c r="AV968" s="21"/>
    </row>
    <row r="969" spans="2:48" x14ac:dyDescent="0.25">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c r="AB969" s="3"/>
      <c r="AC969" s="3"/>
      <c r="AD969" s="3"/>
      <c r="AE969" s="3"/>
      <c r="AF969" s="3"/>
      <c r="AG969" s="3"/>
      <c r="AH969" s="3"/>
      <c r="AI969" s="3"/>
      <c r="AJ969" s="89"/>
      <c r="AK969" s="3"/>
      <c r="AL969" s="21"/>
      <c r="AN969" s="21"/>
      <c r="AO969" s="21"/>
      <c r="AP969" s="21"/>
      <c r="AQ969" s="21"/>
      <c r="AR969" s="21"/>
      <c r="AS969" s="21"/>
      <c r="AT969" s="21"/>
      <c r="AV969" s="21"/>
    </row>
    <row r="970" spans="2:48" x14ac:dyDescent="0.25">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c r="AB970" s="3"/>
      <c r="AC970" s="3"/>
      <c r="AD970" s="3"/>
      <c r="AE970" s="3"/>
      <c r="AF970" s="3"/>
      <c r="AG970" s="3"/>
      <c r="AH970" s="3"/>
      <c r="AI970" s="3"/>
      <c r="AJ970" s="89"/>
      <c r="AK970" s="3"/>
      <c r="AL970" s="21"/>
      <c r="AN970" s="21"/>
      <c r="AO970" s="21"/>
      <c r="AP970" s="21"/>
      <c r="AQ970" s="21"/>
      <c r="AR970" s="21"/>
      <c r="AS970" s="21"/>
      <c r="AT970" s="21"/>
      <c r="AV970" s="21"/>
    </row>
    <row r="971" spans="2:48" x14ac:dyDescent="0.25">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c r="AB971" s="3"/>
      <c r="AC971" s="3"/>
      <c r="AD971" s="3"/>
      <c r="AE971" s="3"/>
      <c r="AF971" s="3"/>
      <c r="AG971" s="3"/>
      <c r="AH971" s="3"/>
      <c r="AI971" s="3"/>
      <c r="AJ971" s="89"/>
      <c r="AK971" s="3"/>
      <c r="AL971" s="21"/>
      <c r="AN971" s="21"/>
      <c r="AO971" s="21"/>
      <c r="AP971" s="21"/>
      <c r="AQ971" s="21"/>
      <c r="AR971" s="21"/>
      <c r="AS971" s="21"/>
      <c r="AT971" s="21"/>
      <c r="AV971" s="21"/>
    </row>
    <row r="972" spans="2:48" x14ac:dyDescent="0.25">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c r="AB972" s="3"/>
      <c r="AC972" s="3"/>
      <c r="AD972" s="3"/>
      <c r="AE972" s="3"/>
      <c r="AF972" s="3"/>
      <c r="AG972" s="3"/>
      <c r="AH972" s="3"/>
      <c r="AI972" s="3"/>
      <c r="AJ972" s="89"/>
      <c r="AK972" s="3"/>
      <c r="AL972" s="21"/>
      <c r="AN972" s="21"/>
      <c r="AO972" s="21"/>
      <c r="AP972" s="21"/>
      <c r="AQ972" s="21"/>
      <c r="AR972" s="21"/>
      <c r="AS972" s="21"/>
      <c r="AT972" s="21"/>
      <c r="AV972" s="21"/>
    </row>
    <row r="973" spans="2:48" x14ac:dyDescent="0.25">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c r="AB973" s="3"/>
      <c r="AC973" s="3"/>
      <c r="AD973" s="3"/>
      <c r="AE973" s="3"/>
      <c r="AF973" s="3"/>
      <c r="AG973" s="3"/>
      <c r="AH973" s="3"/>
      <c r="AI973" s="3"/>
      <c r="AJ973" s="89"/>
      <c r="AK973" s="3"/>
      <c r="AL973" s="21"/>
      <c r="AN973" s="21"/>
      <c r="AO973" s="21"/>
      <c r="AP973" s="21"/>
      <c r="AQ973" s="21"/>
      <c r="AR973" s="21"/>
      <c r="AS973" s="21"/>
      <c r="AT973" s="21"/>
      <c r="AV973" s="21"/>
    </row>
    <row r="974" spans="2:48" x14ac:dyDescent="0.25">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c r="AB974" s="3"/>
      <c r="AC974" s="3"/>
      <c r="AD974" s="3"/>
      <c r="AE974" s="3"/>
      <c r="AF974" s="3"/>
      <c r="AG974" s="3"/>
      <c r="AH974" s="3"/>
      <c r="AI974" s="3"/>
      <c r="AJ974" s="89"/>
      <c r="AK974" s="3"/>
      <c r="AL974" s="21"/>
      <c r="AN974" s="21"/>
      <c r="AO974" s="21"/>
      <c r="AP974" s="21"/>
      <c r="AQ974" s="21"/>
      <c r="AR974" s="21"/>
      <c r="AS974" s="21"/>
      <c r="AT974" s="21"/>
      <c r="AV974" s="21"/>
    </row>
    <row r="975" spans="2:48" x14ac:dyDescent="0.25">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c r="AB975" s="3"/>
      <c r="AC975" s="3"/>
      <c r="AD975" s="3"/>
      <c r="AE975" s="3"/>
      <c r="AF975" s="3"/>
      <c r="AG975" s="3"/>
      <c r="AH975" s="3"/>
      <c r="AI975" s="3"/>
      <c r="AJ975" s="89"/>
      <c r="AK975" s="3"/>
      <c r="AL975" s="21"/>
      <c r="AN975" s="21"/>
      <c r="AO975" s="21"/>
      <c r="AP975" s="21"/>
      <c r="AQ975" s="21"/>
      <c r="AR975" s="21"/>
      <c r="AS975" s="21"/>
      <c r="AT975" s="21"/>
      <c r="AV975" s="21"/>
    </row>
    <row r="976" spans="2:48" x14ac:dyDescent="0.25">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c r="AB976" s="3"/>
      <c r="AC976" s="3"/>
      <c r="AD976" s="3"/>
      <c r="AE976" s="3"/>
      <c r="AF976" s="3"/>
      <c r="AG976" s="3"/>
      <c r="AH976" s="3"/>
      <c r="AI976" s="3"/>
      <c r="AJ976" s="89"/>
      <c r="AK976" s="3"/>
      <c r="AL976" s="21"/>
      <c r="AN976" s="21"/>
      <c r="AO976" s="21"/>
      <c r="AP976" s="21"/>
      <c r="AQ976" s="21"/>
      <c r="AR976" s="21"/>
      <c r="AS976" s="21"/>
      <c r="AT976" s="21"/>
      <c r="AV976" s="21"/>
    </row>
    <row r="977" spans="2:48" x14ac:dyDescent="0.25">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c r="AB977" s="3"/>
      <c r="AC977" s="3"/>
      <c r="AD977" s="3"/>
      <c r="AE977" s="3"/>
      <c r="AF977" s="3"/>
      <c r="AG977" s="3"/>
      <c r="AH977" s="3"/>
      <c r="AI977" s="3"/>
      <c r="AJ977" s="89"/>
      <c r="AK977" s="3"/>
      <c r="AL977" s="21"/>
      <c r="AN977" s="21"/>
      <c r="AO977" s="21"/>
      <c r="AP977" s="21"/>
      <c r="AQ977" s="21"/>
      <c r="AR977" s="21"/>
      <c r="AS977" s="21"/>
      <c r="AT977" s="21"/>
      <c r="AV977" s="21"/>
    </row>
    <row r="978" spans="2:48" x14ac:dyDescent="0.25">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c r="AB978" s="3"/>
      <c r="AC978" s="3"/>
      <c r="AD978" s="3"/>
      <c r="AE978" s="3"/>
      <c r="AF978" s="3"/>
      <c r="AG978" s="3"/>
      <c r="AH978" s="3"/>
      <c r="AI978" s="3"/>
      <c r="AJ978" s="89"/>
      <c r="AK978" s="3"/>
      <c r="AL978" s="21"/>
      <c r="AN978" s="21"/>
      <c r="AO978" s="21"/>
      <c r="AP978" s="21"/>
      <c r="AQ978" s="21"/>
      <c r="AR978" s="21"/>
      <c r="AS978" s="21"/>
      <c r="AT978" s="21"/>
      <c r="AV978" s="21"/>
    </row>
    <row r="979" spans="2:48" x14ac:dyDescent="0.25">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c r="AB979" s="3"/>
      <c r="AC979" s="3"/>
      <c r="AD979" s="3"/>
      <c r="AE979" s="3"/>
      <c r="AF979" s="3"/>
      <c r="AG979" s="3"/>
      <c r="AH979" s="3"/>
      <c r="AI979" s="3"/>
      <c r="AJ979" s="89"/>
      <c r="AK979" s="3"/>
      <c r="AL979" s="21"/>
      <c r="AN979" s="21"/>
      <c r="AO979" s="21"/>
      <c r="AP979" s="21"/>
      <c r="AQ979" s="21"/>
      <c r="AR979" s="21"/>
      <c r="AS979" s="21"/>
      <c r="AT979" s="21"/>
      <c r="AV979" s="21"/>
    </row>
    <row r="980" spans="2:48" x14ac:dyDescent="0.25">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c r="AB980" s="3"/>
      <c r="AC980" s="3"/>
      <c r="AD980" s="3"/>
      <c r="AE980" s="3"/>
      <c r="AF980" s="3"/>
      <c r="AG980" s="3"/>
      <c r="AH980" s="3"/>
      <c r="AI980" s="3"/>
      <c r="AJ980" s="89"/>
      <c r="AK980" s="3"/>
      <c r="AL980" s="21"/>
      <c r="AN980" s="21"/>
      <c r="AO980" s="21"/>
      <c r="AP980" s="21"/>
      <c r="AQ980" s="21"/>
      <c r="AR980" s="21"/>
      <c r="AS980" s="21"/>
      <c r="AT980" s="21"/>
      <c r="AV980" s="21"/>
    </row>
    <row r="981" spans="2:48" x14ac:dyDescent="0.25">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c r="AB981" s="3"/>
      <c r="AC981" s="3"/>
      <c r="AD981" s="3"/>
      <c r="AE981" s="3"/>
      <c r="AF981" s="3"/>
      <c r="AG981" s="3"/>
      <c r="AH981" s="3"/>
      <c r="AI981" s="3"/>
      <c r="AJ981" s="89"/>
      <c r="AK981" s="3"/>
      <c r="AL981" s="21"/>
      <c r="AN981" s="21"/>
      <c r="AO981" s="21"/>
      <c r="AP981" s="21"/>
      <c r="AQ981" s="21"/>
      <c r="AR981" s="21"/>
      <c r="AS981" s="21"/>
      <c r="AT981" s="21"/>
      <c r="AV981" s="21"/>
    </row>
    <row r="982" spans="2:48" x14ac:dyDescent="0.25">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c r="AB982" s="3"/>
      <c r="AC982" s="3"/>
      <c r="AD982" s="3"/>
      <c r="AE982" s="3"/>
      <c r="AF982" s="3"/>
      <c r="AG982" s="3"/>
      <c r="AH982" s="3"/>
      <c r="AI982" s="3"/>
      <c r="AJ982" s="89"/>
      <c r="AK982" s="3"/>
      <c r="AL982" s="21"/>
      <c r="AN982" s="21"/>
      <c r="AO982" s="21"/>
      <c r="AP982" s="21"/>
      <c r="AQ982" s="21"/>
      <c r="AR982" s="21"/>
      <c r="AS982" s="21"/>
      <c r="AT982" s="21"/>
      <c r="AV982" s="21"/>
    </row>
    <row r="983" spans="2:48" x14ac:dyDescent="0.25">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c r="AB983" s="3"/>
      <c r="AC983" s="3"/>
      <c r="AD983" s="3"/>
      <c r="AE983" s="3"/>
      <c r="AF983" s="3"/>
      <c r="AG983" s="3"/>
      <c r="AH983" s="3"/>
      <c r="AI983" s="3"/>
      <c r="AJ983" s="89"/>
      <c r="AK983" s="3"/>
      <c r="AL983" s="21"/>
      <c r="AN983" s="21"/>
      <c r="AO983" s="21"/>
      <c r="AP983" s="21"/>
      <c r="AQ983" s="21"/>
      <c r="AR983" s="21"/>
      <c r="AS983" s="21"/>
      <c r="AT983" s="21"/>
      <c r="AV983" s="21"/>
    </row>
    <row r="984" spans="2:48" x14ac:dyDescent="0.25">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c r="AB984" s="3"/>
      <c r="AC984" s="3"/>
      <c r="AD984" s="3"/>
      <c r="AE984" s="3"/>
      <c r="AF984" s="3"/>
      <c r="AG984" s="3"/>
      <c r="AH984" s="3"/>
      <c r="AI984" s="3"/>
      <c r="AJ984" s="89"/>
      <c r="AK984" s="3"/>
      <c r="AL984" s="21"/>
      <c r="AN984" s="21"/>
      <c r="AO984" s="21"/>
      <c r="AP984" s="21"/>
      <c r="AQ984" s="21"/>
      <c r="AR984" s="21"/>
      <c r="AS984" s="21"/>
      <c r="AT984" s="21"/>
      <c r="AV984" s="21"/>
    </row>
    <row r="985" spans="2:48" x14ac:dyDescent="0.25">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c r="AB985" s="3"/>
      <c r="AC985" s="3"/>
      <c r="AD985" s="3"/>
      <c r="AE985" s="3"/>
      <c r="AF985" s="3"/>
      <c r="AG985" s="3"/>
      <c r="AH985" s="3"/>
      <c r="AI985" s="3"/>
      <c r="AJ985" s="89"/>
      <c r="AK985" s="3"/>
      <c r="AL985" s="21"/>
      <c r="AN985" s="21"/>
      <c r="AO985" s="21"/>
      <c r="AP985" s="21"/>
      <c r="AQ985" s="21"/>
      <c r="AR985" s="21"/>
      <c r="AS985" s="21"/>
      <c r="AT985" s="21"/>
      <c r="AV985" s="21"/>
    </row>
    <row r="986" spans="2:48" x14ac:dyDescent="0.25">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c r="AB986" s="3"/>
      <c r="AC986" s="3"/>
      <c r="AD986" s="3"/>
      <c r="AE986" s="3"/>
      <c r="AF986" s="3"/>
      <c r="AG986" s="3"/>
      <c r="AH986" s="3"/>
      <c r="AI986" s="3"/>
      <c r="AJ986" s="89"/>
      <c r="AK986" s="3"/>
      <c r="AL986" s="21"/>
      <c r="AN986" s="21"/>
      <c r="AO986" s="21"/>
      <c r="AP986" s="21"/>
      <c r="AQ986" s="21"/>
      <c r="AR986" s="21"/>
      <c r="AS986" s="21"/>
      <c r="AT986" s="21"/>
      <c r="AV986" s="21"/>
    </row>
    <row r="987" spans="2:48" x14ac:dyDescent="0.25">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c r="AB987" s="3"/>
      <c r="AC987" s="3"/>
      <c r="AD987" s="3"/>
      <c r="AE987" s="3"/>
      <c r="AF987" s="3"/>
      <c r="AG987" s="3"/>
      <c r="AH987" s="3"/>
      <c r="AI987" s="3"/>
      <c r="AJ987" s="89"/>
      <c r="AK987" s="3"/>
      <c r="AL987" s="21"/>
      <c r="AN987" s="21"/>
      <c r="AO987" s="21"/>
      <c r="AP987" s="21"/>
      <c r="AQ987" s="21"/>
      <c r="AR987" s="21"/>
      <c r="AS987" s="21"/>
      <c r="AT987" s="21"/>
      <c r="AV987" s="21"/>
    </row>
    <row r="988" spans="2:48" x14ac:dyDescent="0.25">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c r="AB988" s="3"/>
      <c r="AC988" s="3"/>
      <c r="AD988" s="3"/>
      <c r="AE988" s="3"/>
      <c r="AF988" s="3"/>
      <c r="AG988" s="3"/>
      <c r="AH988" s="3"/>
      <c r="AI988" s="3"/>
      <c r="AJ988" s="89"/>
      <c r="AK988" s="3"/>
      <c r="AL988" s="21"/>
      <c r="AN988" s="21"/>
      <c r="AO988" s="21"/>
      <c r="AP988" s="21"/>
      <c r="AQ988" s="21"/>
      <c r="AR988" s="21"/>
      <c r="AS988" s="21"/>
      <c r="AT988" s="21"/>
      <c r="AV988" s="21"/>
    </row>
    <row r="989" spans="2:48" x14ac:dyDescent="0.25">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c r="AB989" s="3"/>
      <c r="AC989" s="3"/>
      <c r="AD989" s="3"/>
      <c r="AE989" s="3"/>
      <c r="AF989" s="3"/>
      <c r="AG989" s="3"/>
      <c r="AH989" s="3"/>
      <c r="AI989" s="3"/>
      <c r="AJ989" s="89"/>
      <c r="AK989" s="3"/>
      <c r="AL989" s="21"/>
      <c r="AN989" s="21"/>
      <c r="AO989" s="21"/>
      <c r="AP989" s="21"/>
      <c r="AQ989" s="21"/>
      <c r="AR989" s="21"/>
      <c r="AS989" s="21"/>
      <c r="AT989" s="21"/>
      <c r="AV989" s="21"/>
    </row>
    <row r="990" spans="2:48" x14ac:dyDescent="0.25">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c r="AB990" s="3"/>
      <c r="AC990" s="3"/>
      <c r="AD990" s="3"/>
      <c r="AE990" s="3"/>
      <c r="AF990" s="3"/>
      <c r="AG990" s="3"/>
      <c r="AH990" s="3"/>
      <c r="AI990" s="3"/>
      <c r="AJ990" s="89"/>
      <c r="AK990" s="3"/>
      <c r="AL990" s="21"/>
      <c r="AN990" s="21"/>
      <c r="AO990" s="21"/>
      <c r="AP990" s="21"/>
      <c r="AQ990" s="21"/>
      <c r="AR990" s="21"/>
      <c r="AS990" s="21"/>
      <c r="AT990" s="21"/>
      <c r="AV990" s="21"/>
    </row>
    <row r="991" spans="2:48" x14ac:dyDescent="0.25">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c r="AB991" s="3"/>
      <c r="AC991" s="3"/>
      <c r="AD991" s="3"/>
      <c r="AE991" s="3"/>
      <c r="AF991" s="3"/>
      <c r="AG991" s="3"/>
      <c r="AH991" s="3"/>
      <c r="AI991" s="3"/>
      <c r="AJ991" s="89"/>
      <c r="AK991" s="3"/>
      <c r="AL991" s="21"/>
      <c r="AN991" s="21"/>
      <c r="AO991" s="21"/>
      <c r="AP991" s="21"/>
      <c r="AQ991" s="21"/>
      <c r="AR991" s="21"/>
      <c r="AS991" s="21"/>
      <c r="AT991" s="21"/>
      <c r="AV991" s="21"/>
    </row>
    <row r="992" spans="2:48" x14ac:dyDescent="0.25">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c r="AB992" s="3"/>
      <c r="AC992" s="3"/>
      <c r="AD992" s="3"/>
      <c r="AE992" s="3"/>
      <c r="AF992" s="3"/>
      <c r="AG992" s="3"/>
      <c r="AH992" s="3"/>
      <c r="AI992" s="3"/>
      <c r="AJ992" s="89"/>
      <c r="AK992" s="3"/>
      <c r="AL992" s="21"/>
      <c r="AN992" s="21"/>
      <c r="AO992" s="21"/>
      <c r="AP992" s="21"/>
      <c r="AQ992" s="21"/>
      <c r="AR992" s="21"/>
      <c r="AS992" s="21"/>
      <c r="AT992" s="21"/>
      <c r="AV992" s="21"/>
    </row>
    <row r="993" spans="2:48" x14ac:dyDescent="0.25">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c r="AB993" s="3"/>
      <c r="AC993" s="3"/>
      <c r="AD993" s="3"/>
      <c r="AE993" s="3"/>
      <c r="AF993" s="3"/>
      <c r="AG993" s="3"/>
      <c r="AH993" s="3"/>
      <c r="AI993" s="3"/>
      <c r="AJ993" s="89"/>
      <c r="AK993" s="3"/>
      <c r="AL993" s="21"/>
      <c r="AN993" s="21"/>
      <c r="AO993" s="21"/>
      <c r="AP993" s="21"/>
      <c r="AQ993" s="21"/>
      <c r="AR993" s="21"/>
      <c r="AS993" s="21"/>
      <c r="AT993" s="21"/>
      <c r="AV993" s="21"/>
    </row>
    <row r="994" spans="2:48" x14ac:dyDescent="0.25">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c r="AB994" s="3"/>
      <c r="AC994" s="3"/>
      <c r="AD994" s="3"/>
      <c r="AE994" s="3"/>
      <c r="AF994" s="3"/>
      <c r="AG994" s="3"/>
      <c r="AH994" s="3"/>
      <c r="AI994" s="3"/>
      <c r="AJ994" s="89"/>
      <c r="AK994" s="3"/>
      <c r="AL994" s="21"/>
      <c r="AN994" s="21"/>
      <c r="AO994" s="21"/>
      <c r="AP994" s="21"/>
      <c r="AQ994" s="21"/>
      <c r="AR994" s="21"/>
      <c r="AS994" s="21"/>
      <c r="AT994" s="21"/>
      <c r="AV994" s="21"/>
    </row>
    <row r="995" spans="2:48" x14ac:dyDescent="0.25">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c r="AB995" s="3"/>
      <c r="AC995" s="3"/>
      <c r="AD995" s="3"/>
      <c r="AE995" s="3"/>
      <c r="AF995" s="3"/>
      <c r="AG995" s="3"/>
      <c r="AH995" s="3"/>
      <c r="AI995" s="3"/>
      <c r="AJ995" s="89"/>
      <c r="AK995" s="3"/>
      <c r="AL995" s="21"/>
      <c r="AN995" s="21"/>
      <c r="AO995" s="21"/>
      <c r="AP995" s="21"/>
      <c r="AQ995" s="21"/>
      <c r="AR995" s="21"/>
      <c r="AS995" s="21"/>
      <c r="AT995" s="21"/>
      <c r="AV995" s="21"/>
    </row>
    <row r="996" spans="2:48" x14ac:dyDescent="0.25">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c r="AB996" s="3"/>
      <c r="AC996" s="3"/>
      <c r="AD996" s="3"/>
      <c r="AE996" s="3"/>
      <c r="AF996" s="3"/>
      <c r="AG996" s="3"/>
      <c r="AH996" s="3"/>
      <c r="AI996" s="3"/>
      <c r="AJ996" s="89"/>
      <c r="AK996" s="3"/>
      <c r="AL996" s="21"/>
      <c r="AN996" s="21"/>
      <c r="AO996" s="21"/>
      <c r="AP996" s="21"/>
      <c r="AQ996" s="21"/>
      <c r="AR996" s="21"/>
      <c r="AS996" s="21"/>
      <c r="AT996" s="21"/>
      <c r="AV996" s="21"/>
    </row>
    <row r="997" spans="2:48" x14ac:dyDescent="0.25">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c r="AB997" s="3"/>
      <c r="AC997" s="3"/>
      <c r="AD997" s="3"/>
      <c r="AE997" s="3"/>
      <c r="AF997" s="3"/>
      <c r="AG997" s="3"/>
      <c r="AH997" s="3"/>
      <c r="AI997" s="3"/>
      <c r="AJ997" s="89"/>
      <c r="AK997" s="3"/>
      <c r="AL997" s="21"/>
      <c r="AN997" s="21"/>
      <c r="AO997" s="21"/>
      <c r="AP997" s="21"/>
      <c r="AQ997" s="21"/>
      <c r="AR997" s="21"/>
      <c r="AS997" s="21"/>
      <c r="AT997" s="21"/>
      <c r="AV997" s="21"/>
    </row>
    <row r="998" spans="2:48" x14ac:dyDescent="0.25">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c r="AB998" s="3"/>
      <c r="AC998" s="3"/>
      <c r="AD998" s="3"/>
      <c r="AE998" s="3"/>
      <c r="AF998" s="3"/>
      <c r="AG998" s="3"/>
      <c r="AH998" s="3"/>
      <c r="AI998" s="3"/>
      <c r="AJ998" s="89"/>
      <c r="AK998" s="3"/>
      <c r="AL998" s="21"/>
      <c r="AN998" s="21"/>
      <c r="AO998" s="21"/>
      <c r="AP998" s="21"/>
      <c r="AQ998" s="21"/>
      <c r="AR998" s="21"/>
      <c r="AS998" s="21"/>
      <c r="AT998" s="21"/>
      <c r="AV998" s="21"/>
    </row>
    <row r="999" spans="2:48" x14ac:dyDescent="0.25">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c r="AB999" s="3"/>
      <c r="AC999" s="3"/>
      <c r="AD999" s="3"/>
      <c r="AE999" s="3"/>
      <c r="AF999" s="3"/>
      <c r="AG999" s="3"/>
      <c r="AH999" s="3"/>
      <c r="AI999" s="3"/>
      <c r="AJ999" s="89"/>
      <c r="AK999" s="3"/>
      <c r="AL999" s="21"/>
      <c r="AN999" s="21"/>
      <c r="AO999" s="21"/>
      <c r="AP999" s="21"/>
      <c r="AQ999" s="21"/>
      <c r="AR999" s="21"/>
      <c r="AS999" s="21"/>
      <c r="AT999" s="21"/>
      <c r="AV999" s="21"/>
    </row>
    <row r="1000" spans="2:48" x14ac:dyDescent="0.25">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c r="AB1000" s="3"/>
      <c r="AC1000" s="3"/>
      <c r="AD1000" s="3"/>
      <c r="AE1000" s="3"/>
      <c r="AF1000" s="3"/>
      <c r="AG1000" s="3"/>
      <c r="AH1000" s="3"/>
      <c r="AI1000" s="3"/>
      <c r="AJ1000" s="89"/>
      <c r="AK1000" s="3"/>
      <c r="AL1000" s="21"/>
      <c r="AN1000" s="21"/>
      <c r="AO1000" s="21"/>
      <c r="AP1000" s="21"/>
      <c r="AQ1000" s="21"/>
      <c r="AR1000" s="21"/>
      <c r="AS1000" s="21"/>
      <c r="AT1000" s="21"/>
      <c r="AV1000" s="21"/>
    </row>
    <row r="1001" spans="2:48" x14ac:dyDescent="0.25">
      <c r="B1001" s="29"/>
      <c r="C1001" s="29"/>
      <c r="D1001" s="29"/>
      <c r="E1001" s="29"/>
      <c r="F1001" s="29"/>
      <c r="G1001" s="29"/>
      <c r="H1001" s="29"/>
      <c r="I1001" s="29"/>
      <c r="J1001" s="29"/>
      <c r="K1001" s="29"/>
      <c r="L1001" s="29"/>
      <c r="M1001" s="29"/>
      <c r="N1001" s="29"/>
      <c r="O1001" s="29"/>
      <c r="P1001" s="29"/>
      <c r="Q1001" s="29"/>
      <c r="R1001" s="29"/>
      <c r="S1001" s="29"/>
      <c r="T1001" s="29"/>
      <c r="U1001" s="29"/>
      <c r="V1001" s="29"/>
      <c r="W1001" s="29"/>
      <c r="X1001" s="29"/>
      <c r="Y1001" s="29"/>
      <c r="Z1001" s="29"/>
      <c r="AB1001" s="3"/>
      <c r="AC1001" s="3"/>
      <c r="AD1001" s="3"/>
      <c r="AE1001" s="3"/>
      <c r="AF1001" s="3"/>
      <c r="AG1001" s="3"/>
      <c r="AH1001" s="3"/>
      <c r="AI1001" s="3"/>
      <c r="AJ1001" s="89"/>
      <c r="AK1001" s="3"/>
      <c r="AL1001" s="21"/>
      <c r="AN1001" s="21"/>
      <c r="AO1001" s="21"/>
      <c r="AP1001" s="21"/>
      <c r="AQ1001" s="21"/>
      <c r="AR1001" s="21"/>
      <c r="AS1001" s="21"/>
      <c r="AT1001" s="21"/>
      <c r="AV1001" s="21"/>
    </row>
    <row r="1002" spans="2:48" x14ac:dyDescent="0.25">
      <c r="B1002" s="29"/>
      <c r="C1002" s="29"/>
      <c r="D1002" s="29"/>
      <c r="E1002" s="29"/>
      <c r="F1002" s="29"/>
      <c r="G1002" s="29"/>
      <c r="H1002" s="29"/>
      <c r="I1002" s="29"/>
      <c r="J1002" s="29"/>
      <c r="K1002" s="29"/>
      <c r="L1002" s="29"/>
      <c r="M1002" s="29"/>
      <c r="N1002" s="29"/>
      <c r="O1002" s="29"/>
      <c r="P1002" s="29"/>
      <c r="Q1002" s="29"/>
      <c r="R1002" s="29"/>
      <c r="S1002" s="29"/>
      <c r="T1002" s="29"/>
      <c r="U1002" s="29"/>
      <c r="V1002" s="29"/>
      <c r="W1002" s="29"/>
      <c r="X1002" s="29"/>
      <c r="Y1002" s="29"/>
      <c r="Z1002" s="29"/>
      <c r="AB1002" s="3"/>
      <c r="AC1002" s="3"/>
      <c r="AD1002" s="3"/>
      <c r="AE1002" s="3"/>
      <c r="AF1002" s="3"/>
      <c r="AG1002" s="3"/>
      <c r="AH1002" s="3"/>
      <c r="AI1002" s="3"/>
      <c r="AJ1002" s="89"/>
      <c r="AK1002" s="3"/>
      <c r="AL1002" s="21"/>
      <c r="AN1002" s="21"/>
      <c r="AO1002" s="21"/>
      <c r="AP1002" s="21"/>
      <c r="AQ1002" s="21"/>
      <c r="AR1002" s="21"/>
      <c r="AS1002" s="21"/>
      <c r="AT1002" s="21"/>
      <c r="AV1002" s="21"/>
    </row>
    <row r="1003" spans="2:48" x14ac:dyDescent="0.25">
      <c r="B1003" s="29"/>
      <c r="C1003" s="29"/>
      <c r="D1003" s="29"/>
      <c r="E1003" s="29"/>
      <c r="F1003" s="29"/>
      <c r="G1003" s="29"/>
      <c r="H1003" s="29"/>
      <c r="I1003" s="29"/>
      <c r="J1003" s="29"/>
      <c r="K1003" s="29"/>
      <c r="L1003" s="29"/>
      <c r="M1003" s="29"/>
      <c r="N1003" s="29"/>
      <c r="O1003" s="29"/>
      <c r="P1003" s="29"/>
      <c r="Q1003" s="29"/>
      <c r="R1003" s="29"/>
      <c r="S1003" s="29"/>
      <c r="T1003" s="29"/>
      <c r="U1003" s="29"/>
      <c r="V1003" s="29"/>
      <c r="W1003" s="29"/>
      <c r="X1003" s="29"/>
      <c r="Y1003" s="29"/>
      <c r="Z1003" s="29"/>
      <c r="AB1003" s="3"/>
      <c r="AC1003" s="3"/>
      <c r="AD1003" s="3"/>
      <c r="AE1003" s="3"/>
      <c r="AF1003" s="3"/>
      <c r="AG1003" s="3"/>
      <c r="AH1003" s="3"/>
      <c r="AI1003" s="3"/>
      <c r="AJ1003" s="89"/>
      <c r="AK1003" s="3"/>
      <c r="AL1003" s="21"/>
      <c r="AN1003" s="21"/>
      <c r="AO1003" s="21"/>
      <c r="AP1003" s="21"/>
      <c r="AQ1003" s="21"/>
      <c r="AR1003" s="21"/>
      <c r="AS1003" s="21"/>
      <c r="AT1003" s="21"/>
      <c r="AV1003" s="21"/>
    </row>
    <row r="1004" spans="2:48" x14ac:dyDescent="0.25">
      <c r="B1004" s="29"/>
      <c r="C1004" s="29"/>
      <c r="D1004" s="29"/>
      <c r="E1004" s="29"/>
      <c r="F1004" s="29"/>
      <c r="G1004" s="29"/>
      <c r="H1004" s="29"/>
      <c r="I1004" s="29"/>
      <c r="J1004" s="29"/>
      <c r="K1004" s="29"/>
      <c r="L1004" s="29"/>
      <c r="M1004" s="29"/>
      <c r="N1004" s="29"/>
      <c r="O1004" s="29"/>
      <c r="P1004" s="29"/>
      <c r="Q1004" s="29"/>
      <c r="R1004" s="29"/>
      <c r="S1004" s="29"/>
      <c r="T1004" s="29"/>
      <c r="U1004" s="29"/>
      <c r="V1004" s="29"/>
      <c r="W1004" s="29"/>
      <c r="X1004" s="29"/>
      <c r="Y1004" s="29"/>
      <c r="Z1004" s="29"/>
      <c r="AB1004" s="3"/>
      <c r="AC1004" s="3"/>
      <c r="AD1004" s="3"/>
      <c r="AE1004" s="3"/>
      <c r="AF1004" s="3"/>
      <c r="AG1004" s="3"/>
      <c r="AH1004" s="3"/>
      <c r="AI1004" s="3"/>
      <c r="AJ1004" s="89"/>
      <c r="AK1004" s="3"/>
      <c r="AL1004" s="21"/>
      <c r="AN1004" s="21"/>
      <c r="AO1004" s="21"/>
      <c r="AP1004" s="21"/>
      <c r="AQ1004" s="21"/>
      <c r="AR1004" s="21"/>
      <c r="AS1004" s="21"/>
      <c r="AT1004" s="21"/>
      <c r="AV1004" s="21"/>
    </row>
    <row r="1005" spans="2:48" x14ac:dyDescent="0.25">
      <c r="B1005" s="29"/>
      <c r="C1005" s="29"/>
      <c r="D1005" s="29"/>
      <c r="E1005" s="29"/>
      <c r="F1005" s="29"/>
      <c r="G1005" s="29"/>
      <c r="H1005" s="29"/>
      <c r="I1005" s="29"/>
      <c r="J1005" s="29"/>
      <c r="K1005" s="29"/>
      <c r="L1005" s="29"/>
      <c r="M1005" s="29"/>
      <c r="N1005" s="29"/>
      <c r="O1005" s="29"/>
      <c r="P1005" s="29"/>
      <c r="Q1005" s="29"/>
      <c r="R1005" s="29"/>
      <c r="S1005" s="29"/>
      <c r="T1005" s="29"/>
      <c r="U1005" s="29"/>
      <c r="V1005" s="29"/>
      <c r="W1005" s="29"/>
      <c r="X1005" s="29"/>
      <c r="Y1005" s="29"/>
      <c r="Z1005" s="29"/>
      <c r="AB1005" s="3"/>
      <c r="AC1005" s="3"/>
      <c r="AD1005" s="3"/>
      <c r="AE1005" s="3"/>
      <c r="AF1005" s="3"/>
      <c r="AG1005" s="3"/>
      <c r="AH1005" s="3"/>
      <c r="AI1005" s="3"/>
      <c r="AJ1005" s="89"/>
      <c r="AK1005" s="3"/>
      <c r="AL1005" s="21"/>
      <c r="AN1005" s="21"/>
      <c r="AO1005" s="21"/>
      <c r="AP1005" s="21"/>
      <c r="AQ1005" s="21"/>
      <c r="AR1005" s="21"/>
      <c r="AS1005" s="21"/>
      <c r="AT1005" s="21"/>
      <c r="AV1005" s="21"/>
    </row>
    <row r="1006" spans="2:48" x14ac:dyDescent="0.25">
      <c r="B1006" s="29"/>
      <c r="C1006" s="29"/>
      <c r="D1006" s="29"/>
      <c r="E1006" s="29"/>
      <c r="F1006" s="29"/>
      <c r="G1006" s="29"/>
      <c r="H1006" s="29"/>
      <c r="I1006" s="29"/>
      <c r="J1006" s="29"/>
      <c r="K1006" s="29"/>
      <c r="L1006" s="29"/>
      <c r="M1006" s="29"/>
      <c r="N1006" s="29"/>
      <c r="O1006" s="29"/>
      <c r="P1006" s="29"/>
      <c r="Q1006" s="29"/>
      <c r="R1006" s="29"/>
      <c r="S1006" s="29"/>
      <c r="T1006" s="29"/>
      <c r="U1006" s="29"/>
      <c r="V1006" s="29"/>
      <c r="W1006" s="29"/>
      <c r="X1006" s="29"/>
      <c r="Y1006" s="29"/>
      <c r="Z1006" s="29"/>
      <c r="AB1006" s="3"/>
      <c r="AC1006" s="3"/>
      <c r="AD1006" s="3"/>
      <c r="AE1006" s="3"/>
      <c r="AF1006" s="3"/>
      <c r="AG1006" s="3"/>
      <c r="AH1006" s="3"/>
      <c r="AI1006" s="3"/>
      <c r="AJ1006" s="89"/>
      <c r="AK1006" s="3"/>
      <c r="AL1006" s="21"/>
      <c r="AN1006" s="21"/>
      <c r="AO1006" s="21"/>
      <c r="AP1006" s="21"/>
      <c r="AQ1006" s="21"/>
      <c r="AR1006" s="21"/>
      <c r="AS1006" s="21"/>
      <c r="AT1006" s="21"/>
      <c r="AV1006" s="21"/>
    </row>
    <row r="1007" spans="2:48" x14ac:dyDescent="0.25">
      <c r="B1007" s="29"/>
      <c r="C1007" s="29"/>
      <c r="D1007" s="29"/>
      <c r="E1007" s="29"/>
      <c r="F1007" s="29"/>
      <c r="G1007" s="29"/>
      <c r="H1007" s="29"/>
      <c r="I1007" s="29"/>
      <c r="J1007" s="29"/>
      <c r="K1007" s="29"/>
      <c r="L1007" s="29"/>
      <c r="M1007" s="29"/>
      <c r="N1007" s="29"/>
      <c r="O1007" s="29"/>
      <c r="P1007" s="29"/>
      <c r="Q1007" s="29"/>
      <c r="R1007" s="29"/>
      <c r="S1007" s="29"/>
      <c r="T1007" s="29"/>
      <c r="U1007" s="29"/>
      <c r="V1007" s="29"/>
      <c r="W1007" s="29"/>
      <c r="X1007" s="29"/>
      <c r="Y1007" s="29"/>
      <c r="Z1007" s="29"/>
      <c r="AB1007" s="3"/>
      <c r="AC1007" s="3"/>
      <c r="AD1007" s="3"/>
      <c r="AE1007" s="3"/>
      <c r="AF1007" s="3"/>
      <c r="AG1007" s="3"/>
      <c r="AH1007" s="3"/>
      <c r="AI1007" s="3"/>
      <c r="AJ1007" s="89"/>
      <c r="AK1007" s="3"/>
      <c r="AL1007" s="21"/>
      <c r="AN1007" s="21"/>
      <c r="AO1007" s="21"/>
      <c r="AP1007" s="21"/>
      <c r="AQ1007" s="21"/>
      <c r="AR1007" s="21"/>
      <c r="AS1007" s="21"/>
      <c r="AT1007" s="21"/>
      <c r="AV1007" s="21"/>
    </row>
    <row r="1008" spans="2:48" x14ac:dyDescent="0.25">
      <c r="B1008" s="29"/>
      <c r="C1008" s="29"/>
      <c r="D1008" s="29"/>
      <c r="E1008" s="29"/>
      <c r="F1008" s="29"/>
      <c r="G1008" s="29"/>
      <c r="H1008" s="29"/>
      <c r="I1008" s="29"/>
      <c r="J1008" s="29"/>
      <c r="K1008" s="29"/>
      <c r="L1008" s="29"/>
      <c r="M1008" s="29"/>
      <c r="N1008" s="29"/>
      <c r="O1008" s="29"/>
      <c r="P1008" s="29"/>
      <c r="Q1008" s="29"/>
      <c r="R1008" s="29"/>
      <c r="S1008" s="29"/>
      <c r="T1008" s="29"/>
      <c r="U1008" s="29"/>
      <c r="V1008" s="29"/>
      <c r="W1008" s="29"/>
      <c r="X1008" s="29"/>
      <c r="Y1008" s="29"/>
      <c r="Z1008" s="29"/>
      <c r="AB1008" s="3"/>
      <c r="AC1008" s="3"/>
      <c r="AD1008" s="3"/>
      <c r="AE1008" s="3"/>
      <c r="AF1008" s="3"/>
      <c r="AG1008" s="3"/>
      <c r="AH1008" s="3"/>
      <c r="AI1008" s="3"/>
      <c r="AJ1008" s="89"/>
      <c r="AK1008" s="3"/>
      <c r="AL1008" s="21"/>
      <c r="AN1008" s="21"/>
      <c r="AO1008" s="21"/>
      <c r="AP1008" s="21"/>
      <c r="AQ1008" s="21"/>
      <c r="AR1008" s="21"/>
      <c r="AS1008" s="21"/>
      <c r="AT1008" s="21"/>
      <c r="AV1008" s="21"/>
    </row>
    <row r="1009" spans="2:48" x14ac:dyDescent="0.25">
      <c r="B1009" s="29"/>
      <c r="C1009" s="29"/>
      <c r="D1009" s="29"/>
      <c r="E1009" s="29"/>
      <c r="F1009" s="29"/>
      <c r="G1009" s="29"/>
      <c r="H1009" s="29"/>
      <c r="I1009" s="29"/>
      <c r="J1009" s="29"/>
      <c r="K1009" s="29"/>
      <c r="L1009" s="29"/>
      <c r="M1009" s="29"/>
      <c r="N1009" s="29"/>
      <c r="O1009" s="29"/>
      <c r="P1009" s="29"/>
      <c r="Q1009" s="29"/>
      <c r="R1009" s="29"/>
      <c r="S1009" s="29"/>
      <c r="T1009" s="29"/>
      <c r="U1009" s="29"/>
      <c r="V1009" s="29"/>
      <c r="W1009" s="29"/>
      <c r="X1009" s="29"/>
      <c r="Y1009" s="29"/>
      <c r="Z1009" s="29"/>
      <c r="AB1009" s="3"/>
      <c r="AC1009" s="3"/>
      <c r="AD1009" s="3"/>
      <c r="AE1009" s="3"/>
      <c r="AF1009" s="3"/>
      <c r="AG1009" s="3"/>
      <c r="AH1009" s="3"/>
      <c r="AI1009" s="3"/>
      <c r="AJ1009" s="89"/>
      <c r="AK1009" s="3"/>
      <c r="AL1009" s="21"/>
      <c r="AN1009" s="21"/>
      <c r="AO1009" s="21"/>
      <c r="AP1009" s="21"/>
      <c r="AQ1009" s="21"/>
      <c r="AR1009" s="21"/>
      <c r="AS1009" s="21"/>
      <c r="AT1009" s="21"/>
      <c r="AV1009" s="21"/>
    </row>
    <row r="1010" spans="2:48" x14ac:dyDescent="0.25">
      <c r="B1010" s="29"/>
      <c r="C1010" s="29"/>
      <c r="D1010" s="29"/>
      <c r="E1010" s="29"/>
      <c r="F1010" s="29"/>
      <c r="G1010" s="29"/>
      <c r="H1010" s="29"/>
      <c r="I1010" s="29"/>
      <c r="J1010" s="29"/>
      <c r="K1010" s="29"/>
      <c r="L1010" s="29"/>
      <c r="M1010" s="29"/>
      <c r="N1010" s="29"/>
      <c r="O1010" s="29"/>
      <c r="P1010" s="29"/>
      <c r="Q1010" s="29"/>
      <c r="R1010" s="29"/>
      <c r="S1010" s="29"/>
      <c r="T1010" s="29"/>
      <c r="U1010" s="29"/>
      <c r="V1010" s="29"/>
      <c r="W1010" s="29"/>
      <c r="X1010" s="29"/>
      <c r="Y1010" s="29"/>
      <c r="Z1010" s="29"/>
      <c r="AB1010" s="3"/>
      <c r="AC1010" s="3"/>
      <c r="AD1010" s="3"/>
      <c r="AE1010" s="3"/>
      <c r="AF1010" s="3"/>
      <c r="AG1010" s="3"/>
      <c r="AH1010" s="3"/>
      <c r="AI1010" s="3"/>
      <c r="AJ1010" s="89"/>
      <c r="AK1010" s="3"/>
      <c r="AL1010" s="21"/>
      <c r="AN1010" s="21"/>
      <c r="AO1010" s="21"/>
      <c r="AP1010" s="21"/>
      <c r="AQ1010" s="21"/>
      <c r="AR1010" s="21"/>
      <c r="AS1010" s="21"/>
      <c r="AT1010" s="21"/>
      <c r="AV1010" s="21"/>
    </row>
    <row r="1011" spans="2:48" x14ac:dyDescent="0.25">
      <c r="B1011" s="29"/>
      <c r="C1011" s="29"/>
      <c r="D1011" s="29"/>
      <c r="E1011" s="29"/>
      <c r="F1011" s="29"/>
      <c r="G1011" s="29"/>
      <c r="H1011" s="29"/>
      <c r="I1011" s="29"/>
      <c r="J1011" s="29"/>
      <c r="K1011" s="29"/>
      <c r="L1011" s="29"/>
      <c r="M1011" s="29"/>
      <c r="N1011" s="29"/>
      <c r="O1011" s="29"/>
      <c r="P1011" s="29"/>
      <c r="Q1011" s="29"/>
      <c r="R1011" s="29"/>
      <c r="S1011" s="29"/>
      <c r="T1011" s="29"/>
      <c r="U1011" s="29"/>
      <c r="V1011" s="29"/>
      <c r="W1011" s="29"/>
      <c r="X1011" s="29"/>
      <c r="Y1011" s="29"/>
      <c r="Z1011" s="29"/>
      <c r="AB1011" s="3"/>
      <c r="AC1011" s="3"/>
      <c r="AD1011" s="3"/>
      <c r="AE1011" s="3"/>
      <c r="AF1011" s="3"/>
      <c r="AG1011" s="3"/>
      <c r="AH1011" s="3"/>
      <c r="AI1011" s="3"/>
      <c r="AJ1011" s="89"/>
      <c r="AK1011" s="3"/>
      <c r="AL1011" s="21"/>
      <c r="AN1011" s="21"/>
      <c r="AO1011" s="21"/>
      <c r="AP1011" s="21"/>
      <c r="AQ1011" s="21"/>
      <c r="AR1011" s="21"/>
      <c r="AS1011" s="21"/>
      <c r="AT1011" s="21"/>
      <c r="AV1011" s="21"/>
    </row>
    <row r="1012" spans="2:48" x14ac:dyDescent="0.25">
      <c r="B1012" s="29"/>
      <c r="C1012" s="29"/>
      <c r="D1012" s="29"/>
      <c r="E1012" s="29"/>
      <c r="F1012" s="29"/>
      <c r="G1012" s="29"/>
      <c r="H1012" s="29"/>
      <c r="I1012" s="29"/>
      <c r="J1012" s="29"/>
      <c r="K1012" s="29"/>
      <c r="L1012" s="29"/>
      <c r="M1012" s="29"/>
      <c r="N1012" s="29"/>
      <c r="O1012" s="29"/>
      <c r="P1012" s="29"/>
      <c r="Q1012" s="29"/>
      <c r="R1012" s="29"/>
      <c r="S1012" s="29"/>
      <c r="T1012" s="29"/>
      <c r="U1012" s="29"/>
      <c r="V1012" s="29"/>
      <c r="W1012" s="29"/>
      <c r="X1012" s="29"/>
      <c r="Y1012" s="29"/>
      <c r="Z1012" s="29"/>
      <c r="AB1012" s="3"/>
      <c r="AC1012" s="3"/>
      <c r="AD1012" s="3"/>
      <c r="AE1012" s="3"/>
      <c r="AF1012" s="3"/>
      <c r="AG1012" s="3"/>
      <c r="AH1012" s="3"/>
      <c r="AI1012" s="3"/>
      <c r="AJ1012" s="89"/>
      <c r="AK1012" s="3"/>
      <c r="AL1012" s="21"/>
      <c r="AN1012" s="21"/>
      <c r="AO1012" s="21"/>
      <c r="AP1012" s="21"/>
      <c r="AQ1012" s="21"/>
      <c r="AR1012" s="21"/>
      <c r="AS1012" s="21"/>
      <c r="AT1012" s="21"/>
      <c r="AV1012" s="21"/>
    </row>
    <row r="1013" spans="2:48" x14ac:dyDescent="0.25">
      <c r="B1013" s="29"/>
      <c r="C1013" s="29"/>
      <c r="D1013" s="29"/>
      <c r="E1013" s="29"/>
      <c r="F1013" s="29"/>
      <c r="G1013" s="29"/>
      <c r="H1013" s="29"/>
      <c r="I1013" s="29"/>
      <c r="J1013" s="29"/>
      <c r="K1013" s="29"/>
      <c r="L1013" s="29"/>
      <c r="M1013" s="29"/>
      <c r="N1013" s="29"/>
      <c r="O1013" s="29"/>
      <c r="P1013" s="29"/>
      <c r="Q1013" s="29"/>
      <c r="R1013" s="29"/>
      <c r="S1013" s="29"/>
      <c r="T1013" s="29"/>
      <c r="U1013" s="29"/>
      <c r="V1013" s="29"/>
      <c r="W1013" s="29"/>
      <c r="X1013" s="29"/>
      <c r="Y1013" s="29"/>
      <c r="Z1013" s="29"/>
      <c r="AB1013" s="3"/>
      <c r="AC1013" s="3"/>
      <c r="AD1013" s="3"/>
      <c r="AE1013" s="3"/>
      <c r="AF1013" s="3"/>
      <c r="AG1013" s="3"/>
      <c r="AH1013" s="3"/>
      <c r="AI1013" s="3"/>
      <c r="AJ1013" s="89"/>
      <c r="AK1013" s="3"/>
      <c r="AL1013" s="21"/>
      <c r="AN1013" s="21"/>
      <c r="AO1013" s="21"/>
      <c r="AP1013" s="21"/>
      <c r="AQ1013" s="21"/>
      <c r="AR1013" s="21"/>
      <c r="AS1013" s="21"/>
      <c r="AT1013" s="21"/>
      <c r="AV1013" s="21"/>
    </row>
    <row r="1014" spans="2:48" x14ac:dyDescent="0.25">
      <c r="B1014" s="29"/>
      <c r="C1014" s="29"/>
      <c r="D1014" s="29"/>
      <c r="E1014" s="29"/>
      <c r="F1014" s="29"/>
      <c r="G1014" s="29"/>
      <c r="H1014" s="29"/>
      <c r="I1014" s="29"/>
      <c r="J1014" s="29"/>
      <c r="K1014" s="29"/>
      <c r="L1014" s="29"/>
      <c r="M1014" s="29"/>
      <c r="N1014" s="29"/>
      <c r="O1014" s="29"/>
      <c r="P1014" s="29"/>
      <c r="Q1014" s="29"/>
      <c r="R1014" s="29"/>
      <c r="S1014" s="29"/>
      <c r="T1014" s="29"/>
      <c r="U1014" s="29"/>
      <c r="V1014" s="29"/>
      <c r="W1014" s="29"/>
      <c r="X1014" s="29"/>
      <c r="Y1014" s="29"/>
      <c r="Z1014" s="29"/>
      <c r="AB1014" s="3"/>
      <c r="AC1014" s="3"/>
      <c r="AD1014" s="3"/>
      <c r="AE1014" s="3"/>
      <c r="AF1014" s="3"/>
      <c r="AG1014" s="3"/>
      <c r="AH1014" s="3"/>
      <c r="AI1014" s="3"/>
      <c r="AJ1014" s="89"/>
      <c r="AK1014" s="3"/>
      <c r="AL1014" s="21"/>
      <c r="AN1014" s="21"/>
      <c r="AO1014" s="21"/>
      <c r="AP1014" s="21"/>
      <c r="AQ1014" s="21"/>
      <c r="AR1014" s="21"/>
      <c r="AS1014" s="21"/>
      <c r="AT1014" s="21"/>
      <c r="AV1014" s="21"/>
    </row>
    <row r="1015" spans="2:48" x14ac:dyDescent="0.25">
      <c r="B1015" s="29"/>
      <c r="C1015" s="29"/>
      <c r="D1015" s="29"/>
      <c r="E1015" s="29"/>
      <c r="F1015" s="29"/>
      <c r="G1015" s="29"/>
      <c r="H1015" s="29"/>
      <c r="I1015" s="29"/>
      <c r="J1015" s="29"/>
      <c r="K1015" s="29"/>
      <c r="L1015" s="29"/>
      <c r="M1015" s="29"/>
      <c r="N1015" s="29"/>
      <c r="O1015" s="29"/>
      <c r="P1015" s="29"/>
      <c r="Q1015" s="29"/>
      <c r="R1015" s="29"/>
      <c r="S1015" s="29"/>
      <c r="T1015" s="29"/>
      <c r="U1015" s="29"/>
      <c r="V1015" s="29"/>
      <c r="W1015" s="29"/>
      <c r="X1015" s="29"/>
      <c r="Y1015" s="29"/>
      <c r="Z1015" s="29"/>
      <c r="AB1015" s="3"/>
      <c r="AC1015" s="3"/>
      <c r="AD1015" s="3"/>
      <c r="AE1015" s="3"/>
      <c r="AF1015" s="3"/>
      <c r="AG1015" s="3"/>
      <c r="AH1015" s="3"/>
      <c r="AI1015" s="3"/>
      <c r="AJ1015" s="89"/>
      <c r="AK1015" s="3"/>
      <c r="AL1015" s="21"/>
      <c r="AN1015" s="21"/>
      <c r="AO1015" s="21"/>
      <c r="AP1015" s="21"/>
      <c r="AQ1015" s="21"/>
      <c r="AR1015" s="21"/>
      <c r="AS1015" s="21"/>
      <c r="AT1015" s="21"/>
      <c r="AV1015" s="21"/>
    </row>
    <row r="1016" spans="2:48" x14ac:dyDescent="0.25">
      <c r="B1016" s="29"/>
      <c r="C1016" s="29"/>
      <c r="D1016" s="29"/>
      <c r="E1016" s="29"/>
      <c r="F1016" s="29"/>
      <c r="G1016" s="29"/>
      <c r="H1016" s="29"/>
      <c r="I1016" s="29"/>
      <c r="J1016" s="29"/>
      <c r="K1016" s="29"/>
      <c r="L1016" s="29"/>
      <c r="M1016" s="29"/>
      <c r="N1016" s="29"/>
      <c r="O1016" s="29"/>
      <c r="P1016" s="29"/>
      <c r="Q1016" s="29"/>
      <c r="R1016" s="29"/>
      <c r="S1016" s="29"/>
      <c r="T1016" s="29"/>
      <c r="U1016" s="29"/>
      <c r="V1016" s="29"/>
      <c r="W1016" s="29"/>
      <c r="X1016" s="29"/>
      <c r="Y1016" s="29"/>
      <c r="Z1016" s="29"/>
      <c r="AB1016" s="3"/>
      <c r="AC1016" s="3"/>
      <c r="AD1016" s="3"/>
      <c r="AE1016" s="3"/>
      <c r="AF1016" s="3"/>
      <c r="AG1016" s="3"/>
      <c r="AH1016" s="3"/>
      <c r="AI1016" s="3"/>
      <c r="AJ1016" s="89"/>
      <c r="AK1016" s="3"/>
      <c r="AL1016" s="21"/>
      <c r="AN1016" s="21"/>
      <c r="AO1016" s="21"/>
      <c r="AP1016" s="21"/>
      <c r="AQ1016" s="21"/>
      <c r="AR1016" s="21"/>
      <c r="AS1016" s="21"/>
      <c r="AT1016" s="21"/>
      <c r="AV1016" s="21"/>
    </row>
    <row r="1017" spans="2:48" x14ac:dyDescent="0.25">
      <c r="B1017" s="29"/>
      <c r="C1017" s="29"/>
      <c r="D1017" s="29"/>
      <c r="E1017" s="29"/>
      <c r="F1017" s="29"/>
      <c r="G1017" s="29"/>
      <c r="H1017" s="29"/>
      <c r="I1017" s="29"/>
      <c r="J1017" s="29"/>
      <c r="K1017" s="29"/>
      <c r="L1017" s="29"/>
      <c r="M1017" s="29"/>
      <c r="N1017" s="29"/>
      <c r="O1017" s="29"/>
      <c r="P1017" s="29"/>
      <c r="Q1017" s="29"/>
      <c r="R1017" s="29"/>
      <c r="S1017" s="29"/>
      <c r="T1017" s="29"/>
      <c r="U1017" s="29"/>
      <c r="V1017" s="29"/>
      <c r="W1017" s="29"/>
      <c r="X1017" s="29"/>
      <c r="Y1017" s="29"/>
      <c r="Z1017" s="29"/>
      <c r="AB1017" s="3"/>
      <c r="AC1017" s="3"/>
      <c r="AD1017" s="3"/>
      <c r="AE1017" s="3"/>
      <c r="AF1017" s="3"/>
      <c r="AG1017" s="3"/>
      <c r="AH1017" s="3"/>
      <c r="AI1017" s="3"/>
      <c r="AJ1017" s="89"/>
      <c r="AK1017" s="3"/>
      <c r="AL1017" s="21"/>
      <c r="AN1017" s="21"/>
      <c r="AO1017" s="21"/>
      <c r="AP1017" s="21"/>
      <c r="AQ1017" s="21"/>
      <c r="AR1017" s="21"/>
      <c r="AS1017" s="21"/>
      <c r="AT1017" s="21"/>
      <c r="AV1017" s="21"/>
    </row>
    <row r="1018" spans="2:48" x14ac:dyDescent="0.25">
      <c r="B1018" s="29"/>
      <c r="C1018" s="29"/>
      <c r="D1018" s="29"/>
      <c r="E1018" s="29"/>
      <c r="F1018" s="29"/>
      <c r="G1018" s="29"/>
      <c r="H1018" s="29"/>
      <c r="I1018" s="29"/>
      <c r="J1018" s="29"/>
      <c r="K1018" s="29"/>
      <c r="L1018" s="29"/>
      <c r="M1018" s="29"/>
      <c r="N1018" s="29"/>
      <c r="O1018" s="29"/>
      <c r="P1018" s="29"/>
      <c r="Q1018" s="29"/>
      <c r="R1018" s="29"/>
      <c r="S1018" s="29"/>
      <c r="T1018" s="29"/>
      <c r="U1018" s="29"/>
      <c r="V1018" s="29"/>
      <c r="W1018" s="29"/>
      <c r="X1018" s="29"/>
      <c r="Y1018" s="29"/>
      <c r="Z1018" s="29"/>
      <c r="AB1018" s="3"/>
      <c r="AC1018" s="3"/>
      <c r="AD1018" s="3"/>
      <c r="AE1018" s="3"/>
      <c r="AF1018" s="3"/>
      <c r="AG1018" s="3"/>
      <c r="AH1018" s="3"/>
      <c r="AI1018" s="3"/>
      <c r="AJ1018" s="89"/>
      <c r="AK1018" s="3"/>
      <c r="AL1018" s="21"/>
      <c r="AN1018" s="21"/>
      <c r="AO1018" s="21"/>
      <c r="AP1018" s="21"/>
      <c r="AQ1018" s="21"/>
      <c r="AR1018" s="21"/>
      <c r="AS1018" s="21"/>
      <c r="AT1018" s="21"/>
      <c r="AV1018" s="21"/>
    </row>
    <row r="1019" spans="2:48" x14ac:dyDescent="0.25">
      <c r="B1019" s="29"/>
      <c r="C1019" s="29"/>
      <c r="D1019" s="29"/>
      <c r="E1019" s="29"/>
      <c r="F1019" s="29"/>
      <c r="G1019" s="29"/>
      <c r="H1019" s="29"/>
      <c r="I1019" s="29"/>
      <c r="J1019" s="29"/>
      <c r="K1019" s="29"/>
      <c r="L1019" s="29"/>
      <c r="M1019" s="29"/>
      <c r="N1019" s="29"/>
      <c r="O1019" s="29"/>
      <c r="P1019" s="29"/>
      <c r="Q1019" s="29"/>
      <c r="R1019" s="29"/>
      <c r="S1019" s="29"/>
      <c r="T1019" s="29"/>
      <c r="U1019" s="29"/>
      <c r="V1019" s="29"/>
      <c r="W1019" s="29"/>
      <c r="X1019" s="29"/>
      <c r="Y1019" s="29"/>
      <c r="Z1019" s="29"/>
      <c r="AB1019" s="3"/>
      <c r="AC1019" s="3"/>
      <c r="AD1019" s="3"/>
      <c r="AE1019" s="3"/>
      <c r="AF1019" s="3"/>
      <c r="AG1019" s="3"/>
      <c r="AH1019" s="3"/>
      <c r="AI1019" s="3"/>
      <c r="AJ1019" s="89"/>
      <c r="AK1019" s="3"/>
      <c r="AL1019" s="21"/>
      <c r="AN1019" s="21"/>
      <c r="AO1019" s="21"/>
      <c r="AP1019" s="21"/>
      <c r="AQ1019" s="21"/>
      <c r="AR1019" s="21"/>
      <c r="AS1019" s="21"/>
      <c r="AT1019" s="21"/>
      <c r="AV1019" s="21"/>
    </row>
    <row r="1020" spans="2:48" x14ac:dyDescent="0.25">
      <c r="B1020" s="29"/>
      <c r="C1020" s="29"/>
      <c r="D1020" s="29"/>
      <c r="E1020" s="29"/>
      <c r="F1020" s="29"/>
      <c r="G1020" s="29"/>
      <c r="H1020" s="29"/>
      <c r="I1020" s="29"/>
      <c r="J1020" s="29"/>
      <c r="K1020" s="29"/>
      <c r="L1020" s="29"/>
      <c r="M1020" s="29"/>
      <c r="N1020" s="29"/>
      <c r="O1020" s="29"/>
      <c r="P1020" s="29"/>
      <c r="Q1020" s="29"/>
      <c r="R1020" s="29"/>
      <c r="S1020" s="29"/>
      <c r="T1020" s="29"/>
      <c r="U1020" s="29"/>
      <c r="V1020" s="29"/>
      <c r="W1020" s="29"/>
      <c r="X1020" s="29"/>
      <c r="Y1020" s="29"/>
      <c r="Z1020" s="29"/>
      <c r="AB1020" s="3"/>
      <c r="AC1020" s="3"/>
      <c r="AD1020" s="3"/>
      <c r="AE1020" s="3"/>
      <c r="AF1020" s="3"/>
      <c r="AG1020" s="3"/>
      <c r="AH1020" s="3"/>
      <c r="AI1020" s="3"/>
      <c r="AJ1020" s="89"/>
      <c r="AK1020" s="3"/>
      <c r="AL1020" s="21"/>
      <c r="AN1020" s="21"/>
      <c r="AO1020" s="21"/>
      <c r="AP1020" s="21"/>
      <c r="AQ1020" s="21"/>
      <c r="AR1020" s="21"/>
      <c r="AS1020" s="21"/>
      <c r="AT1020" s="21"/>
      <c r="AV1020" s="21"/>
    </row>
    <row r="1021" spans="2:48" x14ac:dyDescent="0.25">
      <c r="B1021" s="29"/>
      <c r="C1021" s="29"/>
      <c r="D1021" s="29"/>
      <c r="E1021" s="29"/>
      <c r="F1021" s="29"/>
      <c r="G1021" s="29"/>
      <c r="H1021" s="29"/>
      <c r="I1021" s="29"/>
      <c r="J1021" s="29"/>
      <c r="K1021" s="29"/>
      <c r="L1021" s="29"/>
      <c r="M1021" s="29"/>
      <c r="N1021" s="29"/>
      <c r="O1021" s="29"/>
      <c r="P1021" s="29"/>
      <c r="Q1021" s="29"/>
      <c r="R1021" s="29"/>
      <c r="S1021" s="29"/>
      <c r="T1021" s="29"/>
      <c r="U1021" s="29"/>
      <c r="V1021" s="29"/>
      <c r="W1021" s="29"/>
      <c r="X1021" s="29"/>
      <c r="Y1021" s="29"/>
      <c r="Z1021" s="29"/>
      <c r="AB1021" s="3"/>
      <c r="AC1021" s="3"/>
      <c r="AD1021" s="3"/>
      <c r="AE1021" s="3"/>
      <c r="AF1021" s="3"/>
      <c r="AG1021" s="3"/>
      <c r="AH1021" s="3"/>
      <c r="AI1021" s="3"/>
      <c r="AJ1021" s="89"/>
      <c r="AK1021" s="3"/>
      <c r="AL1021" s="21"/>
      <c r="AN1021" s="21"/>
      <c r="AO1021" s="21"/>
      <c r="AP1021" s="21"/>
      <c r="AQ1021" s="21"/>
      <c r="AR1021" s="21"/>
      <c r="AS1021" s="21"/>
      <c r="AT1021" s="21"/>
      <c r="AV1021" s="21"/>
    </row>
    <row r="1022" spans="2:48" x14ac:dyDescent="0.25">
      <c r="B1022" s="29"/>
      <c r="C1022" s="29"/>
      <c r="D1022" s="29"/>
      <c r="E1022" s="29"/>
      <c r="F1022" s="29"/>
      <c r="G1022" s="29"/>
      <c r="H1022" s="29"/>
      <c r="I1022" s="29"/>
      <c r="J1022" s="29"/>
      <c r="K1022" s="29"/>
      <c r="L1022" s="29"/>
      <c r="M1022" s="29"/>
      <c r="N1022" s="29"/>
      <c r="O1022" s="29"/>
      <c r="P1022" s="29"/>
      <c r="Q1022" s="29"/>
      <c r="R1022" s="29"/>
      <c r="S1022" s="29"/>
      <c r="T1022" s="29"/>
      <c r="U1022" s="29"/>
      <c r="V1022" s="29"/>
      <c r="W1022" s="29"/>
      <c r="X1022" s="29"/>
      <c r="Y1022" s="29"/>
      <c r="Z1022" s="29"/>
      <c r="AB1022" s="3"/>
      <c r="AC1022" s="3"/>
      <c r="AD1022" s="3"/>
      <c r="AE1022" s="3"/>
      <c r="AF1022" s="3"/>
      <c r="AG1022" s="3"/>
      <c r="AH1022" s="3"/>
      <c r="AI1022" s="3"/>
      <c r="AJ1022" s="89"/>
      <c r="AK1022" s="3"/>
      <c r="AL1022" s="21"/>
      <c r="AN1022" s="21"/>
      <c r="AO1022" s="21"/>
      <c r="AP1022" s="21"/>
      <c r="AQ1022" s="21"/>
      <c r="AR1022" s="21"/>
      <c r="AS1022" s="21"/>
      <c r="AT1022" s="21"/>
      <c r="AV1022" s="21"/>
    </row>
    <row r="1023" spans="2:48" x14ac:dyDescent="0.25">
      <c r="B1023" s="29"/>
      <c r="C1023" s="29"/>
      <c r="D1023" s="29"/>
      <c r="E1023" s="29"/>
      <c r="F1023" s="29"/>
      <c r="G1023" s="29"/>
      <c r="H1023" s="29"/>
      <c r="I1023" s="29"/>
      <c r="J1023" s="29"/>
      <c r="K1023" s="29"/>
      <c r="L1023" s="29"/>
      <c r="M1023" s="29"/>
      <c r="N1023" s="29"/>
      <c r="O1023" s="29"/>
      <c r="P1023" s="29"/>
      <c r="Q1023" s="29"/>
      <c r="R1023" s="29"/>
      <c r="S1023" s="29"/>
      <c r="T1023" s="29"/>
      <c r="U1023" s="29"/>
      <c r="V1023" s="29"/>
      <c r="W1023" s="29"/>
      <c r="X1023" s="29"/>
      <c r="Y1023" s="29"/>
      <c r="Z1023" s="29"/>
      <c r="AB1023" s="3"/>
      <c r="AC1023" s="3"/>
      <c r="AD1023" s="3"/>
      <c r="AE1023" s="3"/>
      <c r="AF1023" s="3"/>
      <c r="AG1023" s="3"/>
      <c r="AH1023" s="3"/>
      <c r="AI1023" s="3"/>
      <c r="AJ1023" s="89"/>
      <c r="AK1023" s="3"/>
      <c r="AL1023" s="21"/>
      <c r="AN1023" s="21"/>
      <c r="AO1023" s="21"/>
      <c r="AP1023" s="21"/>
      <c r="AQ1023" s="21"/>
      <c r="AR1023" s="21"/>
      <c r="AS1023" s="21"/>
      <c r="AT1023" s="21"/>
      <c r="AV1023" s="21"/>
    </row>
    <row r="1024" spans="2:48" x14ac:dyDescent="0.25">
      <c r="B1024" s="29"/>
      <c r="C1024" s="29"/>
      <c r="D1024" s="29"/>
      <c r="E1024" s="29"/>
      <c r="F1024" s="29"/>
      <c r="G1024" s="29"/>
      <c r="H1024" s="29"/>
      <c r="I1024" s="29"/>
      <c r="J1024" s="29"/>
      <c r="K1024" s="29"/>
      <c r="L1024" s="29"/>
      <c r="M1024" s="29"/>
      <c r="N1024" s="29"/>
      <c r="O1024" s="29"/>
      <c r="P1024" s="29"/>
      <c r="Q1024" s="29"/>
      <c r="R1024" s="29"/>
      <c r="S1024" s="29"/>
      <c r="T1024" s="29"/>
      <c r="U1024" s="29"/>
      <c r="V1024" s="29"/>
      <c r="W1024" s="29"/>
      <c r="X1024" s="29"/>
      <c r="Y1024" s="29"/>
      <c r="Z1024" s="29"/>
      <c r="AB1024" s="3"/>
      <c r="AC1024" s="3"/>
      <c r="AD1024" s="3"/>
      <c r="AE1024" s="3"/>
      <c r="AF1024" s="3"/>
      <c r="AG1024" s="3"/>
      <c r="AH1024" s="3"/>
      <c r="AI1024" s="3"/>
      <c r="AJ1024" s="89"/>
      <c r="AK1024" s="3"/>
      <c r="AL1024" s="21"/>
      <c r="AN1024" s="21"/>
      <c r="AO1024" s="21"/>
      <c r="AP1024" s="21"/>
      <c r="AQ1024" s="21"/>
      <c r="AR1024" s="21"/>
      <c r="AS1024" s="21"/>
      <c r="AT1024" s="21"/>
      <c r="AV1024" s="21"/>
    </row>
    <row r="1025" spans="2:48" x14ac:dyDescent="0.25">
      <c r="B1025" s="29"/>
      <c r="C1025" s="29"/>
      <c r="D1025" s="29"/>
      <c r="E1025" s="29"/>
      <c r="F1025" s="29"/>
      <c r="G1025" s="29"/>
      <c r="H1025" s="29"/>
      <c r="I1025" s="29"/>
      <c r="J1025" s="29"/>
      <c r="K1025" s="29"/>
      <c r="L1025" s="29"/>
      <c r="M1025" s="29"/>
      <c r="N1025" s="29"/>
      <c r="O1025" s="29"/>
      <c r="P1025" s="29"/>
      <c r="Q1025" s="29"/>
      <c r="R1025" s="29"/>
      <c r="S1025" s="29"/>
      <c r="T1025" s="29"/>
      <c r="U1025" s="29"/>
      <c r="V1025" s="29"/>
      <c r="W1025" s="29"/>
      <c r="X1025" s="29"/>
      <c r="Y1025" s="29"/>
      <c r="Z1025" s="29"/>
      <c r="AB1025" s="3"/>
      <c r="AC1025" s="3"/>
      <c r="AD1025" s="3"/>
      <c r="AE1025" s="3"/>
      <c r="AF1025" s="3"/>
      <c r="AG1025" s="3"/>
      <c r="AH1025" s="3"/>
      <c r="AI1025" s="3"/>
      <c r="AJ1025" s="89"/>
      <c r="AK1025" s="3"/>
      <c r="AL1025" s="21"/>
      <c r="AN1025" s="21"/>
      <c r="AO1025" s="21"/>
      <c r="AP1025" s="21"/>
      <c r="AQ1025" s="21"/>
      <c r="AR1025" s="21"/>
      <c r="AS1025" s="21"/>
      <c r="AT1025" s="21"/>
      <c r="AV1025" s="21"/>
    </row>
    <row r="1026" spans="2:48" x14ac:dyDescent="0.25">
      <c r="B1026" s="29"/>
      <c r="C1026" s="29"/>
      <c r="D1026" s="29"/>
      <c r="E1026" s="29"/>
      <c r="F1026" s="29"/>
      <c r="G1026" s="29"/>
      <c r="H1026" s="29"/>
      <c r="I1026" s="29"/>
      <c r="J1026" s="29"/>
      <c r="K1026" s="29"/>
      <c r="L1026" s="29"/>
      <c r="M1026" s="29"/>
      <c r="N1026" s="29"/>
      <c r="O1026" s="29"/>
      <c r="P1026" s="29"/>
      <c r="Q1026" s="29"/>
      <c r="R1026" s="29"/>
      <c r="S1026" s="29"/>
      <c r="T1026" s="29"/>
      <c r="U1026" s="29"/>
      <c r="V1026" s="29"/>
      <c r="W1026" s="29"/>
      <c r="X1026" s="29"/>
      <c r="Y1026" s="29"/>
      <c r="Z1026" s="29"/>
      <c r="AB1026" s="3"/>
      <c r="AC1026" s="3"/>
      <c r="AD1026" s="3"/>
      <c r="AE1026" s="3"/>
      <c r="AF1026" s="3"/>
      <c r="AG1026" s="3"/>
      <c r="AH1026" s="3"/>
      <c r="AI1026" s="3"/>
      <c r="AJ1026" s="89"/>
      <c r="AK1026" s="3"/>
      <c r="AL1026" s="21"/>
      <c r="AN1026" s="21"/>
      <c r="AO1026" s="21"/>
      <c r="AP1026" s="21"/>
      <c r="AQ1026" s="21"/>
      <c r="AR1026" s="21"/>
      <c r="AS1026" s="21"/>
      <c r="AT1026" s="21"/>
      <c r="AV1026" s="21"/>
    </row>
    <row r="1027" spans="2:48" x14ac:dyDescent="0.25">
      <c r="B1027" s="29"/>
      <c r="C1027" s="29"/>
      <c r="D1027" s="29"/>
      <c r="E1027" s="29"/>
      <c r="F1027" s="29"/>
      <c r="G1027" s="29"/>
      <c r="H1027" s="29"/>
      <c r="I1027" s="29"/>
      <c r="J1027" s="29"/>
      <c r="K1027" s="29"/>
      <c r="L1027" s="29"/>
      <c r="M1027" s="29"/>
      <c r="N1027" s="29"/>
      <c r="O1027" s="29"/>
      <c r="P1027" s="29"/>
      <c r="Q1027" s="29"/>
      <c r="R1027" s="29"/>
      <c r="S1027" s="29"/>
      <c r="T1027" s="29"/>
      <c r="U1027" s="29"/>
      <c r="V1027" s="29"/>
      <c r="W1027" s="29"/>
      <c r="X1027" s="29"/>
      <c r="Y1027" s="29"/>
      <c r="Z1027" s="29"/>
      <c r="AB1027" s="3"/>
      <c r="AC1027" s="3"/>
      <c r="AD1027" s="3"/>
      <c r="AE1027" s="3"/>
      <c r="AF1027" s="3"/>
      <c r="AG1027" s="3"/>
      <c r="AH1027" s="3"/>
      <c r="AI1027" s="3"/>
      <c r="AJ1027" s="89"/>
      <c r="AK1027" s="3"/>
      <c r="AL1027" s="21"/>
      <c r="AN1027" s="21"/>
      <c r="AO1027" s="21"/>
      <c r="AP1027" s="21"/>
      <c r="AQ1027" s="21"/>
      <c r="AR1027" s="21"/>
      <c r="AS1027" s="21"/>
      <c r="AT1027" s="21"/>
      <c r="AV1027" s="21"/>
    </row>
    <row r="1028" spans="2:48" x14ac:dyDescent="0.25">
      <c r="B1028" s="29"/>
      <c r="C1028" s="29"/>
      <c r="D1028" s="29"/>
      <c r="E1028" s="29"/>
      <c r="F1028" s="29"/>
      <c r="G1028" s="29"/>
      <c r="H1028" s="29"/>
      <c r="I1028" s="29"/>
      <c r="J1028" s="29"/>
      <c r="K1028" s="29"/>
      <c r="L1028" s="29"/>
      <c r="M1028" s="29"/>
      <c r="N1028" s="29"/>
      <c r="O1028" s="29"/>
      <c r="P1028" s="29"/>
      <c r="Q1028" s="29"/>
      <c r="R1028" s="29"/>
      <c r="S1028" s="29"/>
      <c r="T1028" s="29"/>
      <c r="U1028" s="29"/>
      <c r="V1028" s="29"/>
      <c r="W1028" s="29"/>
      <c r="X1028" s="29"/>
      <c r="Y1028" s="29"/>
      <c r="Z1028" s="29"/>
      <c r="AB1028" s="3"/>
      <c r="AC1028" s="3"/>
      <c r="AD1028" s="3"/>
      <c r="AE1028" s="3"/>
      <c r="AF1028" s="3"/>
      <c r="AG1028" s="3"/>
      <c r="AH1028" s="3"/>
      <c r="AI1028" s="3"/>
      <c r="AJ1028" s="89"/>
      <c r="AK1028" s="3"/>
      <c r="AL1028" s="21"/>
      <c r="AN1028" s="21"/>
      <c r="AO1028" s="21"/>
      <c r="AP1028" s="21"/>
      <c r="AQ1028" s="21"/>
      <c r="AR1028" s="21"/>
      <c r="AS1028" s="21"/>
      <c r="AT1028" s="21"/>
      <c r="AV1028" s="21"/>
    </row>
    <row r="1029" spans="2:48" x14ac:dyDescent="0.25">
      <c r="B1029" s="29"/>
      <c r="C1029" s="29"/>
      <c r="D1029" s="29"/>
      <c r="E1029" s="29"/>
      <c r="F1029" s="29"/>
      <c r="G1029" s="29"/>
      <c r="H1029" s="29"/>
      <c r="I1029" s="29"/>
      <c r="J1029" s="29"/>
      <c r="K1029" s="29"/>
      <c r="L1029" s="29"/>
      <c r="M1029" s="29"/>
      <c r="N1029" s="29"/>
      <c r="O1029" s="29"/>
      <c r="P1029" s="29"/>
      <c r="Q1029" s="29"/>
      <c r="R1029" s="29"/>
      <c r="S1029" s="29"/>
      <c r="T1029" s="29"/>
      <c r="U1029" s="29"/>
      <c r="V1029" s="29"/>
      <c r="W1029" s="29"/>
      <c r="X1029" s="29"/>
      <c r="Y1029" s="29"/>
      <c r="Z1029" s="29"/>
      <c r="AB1029" s="3"/>
      <c r="AC1029" s="3"/>
      <c r="AD1029" s="3"/>
      <c r="AE1029" s="3"/>
      <c r="AF1029" s="3"/>
      <c r="AG1029" s="3"/>
      <c r="AH1029" s="3"/>
      <c r="AI1029" s="3"/>
      <c r="AJ1029" s="89"/>
      <c r="AK1029" s="3"/>
      <c r="AL1029" s="21"/>
      <c r="AN1029" s="21"/>
      <c r="AO1029" s="21"/>
      <c r="AP1029" s="21"/>
      <c r="AQ1029" s="21"/>
      <c r="AR1029" s="21"/>
      <c r="AS1029" s="21"/>
      <c r="AT1029" s="21"/>
      <c r="AV1029" s="21"/>
    </row>
    <row r="1030" spans="2:48" x14ac:dyDescent="0.25">
      <c r="B1030" s="29"/>
      <c r="C1030" s="29"/>
      <c r="D1030" s="29"/>
      <c r="E1030" s="29"/>
      <c r="F1030" s="29"/>
      <c r="G1030" s="29"/>
      <c r="H1030" s="29"/>
      <c r="I1030" s="29"/>
      <c r="J1030" s="29"/>
      <c r="K1030" s="29"/>
      <c r="L1030" s="29"/>
      <c r="M1030" s="29"/>
      <c r="N1030" s="29"/>
      <c r="O1030" s="29"/>
      <c r="P1030" s="29"/>
      <c r="Q1030" s="29"/>
      <c r="R1030" s="29"/>
      <c r="S1030" s="29"/>
      <c r="T1030" s="29"/>
      <c r="U1030" s="29"/>
      <c r="V1030" s="29"/>
      <c r="W1030" s="29"/>
      <c r="X1030" s="29"/>
      <c r="Y1030" s="29"/>
      <c r="Z1030" s="29"/>
      <c r="AB1030" s="3"/>
      <c r="AC1030" s="3"/>
      <c r="AD1030" s="3"/>
      <c r="AE1030" s="3"/>
      <c r="AF1030" s="3"/>
      <c r="AG1030" s="3"/>
      <c r="AH1030" s="3"/>
      <c r="AI1030" s="3"/>
      <c r="AJ1030" s="89"/>
      <c r="AK1030" s="3"/>
      <c r="AL1030" s="21"/>
      <c r="AN1030" s="21"/>
      <c r="AO1030" s="21"/>
      <c r="AP1030" s="21"/>
      <c r="AQ1030" s="21"/>
      <c r="AR1030" s="21"/>
      <c r="AS1030" s="21"/>
      <c r="AT1030" s="21"/>
      <c r="AV1030" s="21"/>
    </row>
    <row r="1031" spans="2:48" x14ac:dyDescent="0.25">
      <c r="B1031" s="29"/>
      <c r="C1031" s="29"/>
      <c r="D1031" s="29"/>
      <c r="E1031" s="29"/>
      <c r="F1031" s="29"/>
      <c r="G1031" s="29"/>
      <c r="H1031" s="29"/>
      <c r="I1031" s="29"/>
      <c r="J1031" s="29"/>
      <c r="K1031" s="29"/>
      <c r="L1031" s="29"/>
      <c r="M1031" s="29"/>
      <c r="N1031" s="29"/>
      <c r="O1031" s="29"/>
      <c r="P1031" s="29"/>
      <c r="Q1031" s="29"/>
      <c r="R1031" s="29"/>
      <c r="S1031" s="29"/>
      <c r="T1031" s="29"/>
      <c r="U1031" s="29"/>
      <c r="V1031" s="29"/>
      <c r="W1031" s="29"/>
      <c r="X1031" s="29"/>
      <c r="Y1031" s="29"/>
      <c r="Z1031" s="29"/>
      <c r="AB1031" s="3"/>
      <c r="AC1031" s="3"/>
      <c r="AD1031" s="3"/>
      <c r="AE1031" s="3"/>
      <c r="AF1031" s="3"/>
      <c r="AG1031" s="3"/>
      <c r="AH1031" s="3"/>
      <c r="AI1031" s="3"/>
      <c r="AJ1031" s="89"/>
      <c r="AK1031" s="3"/>
      <c r="AL1031" s="21"/>
      <c r="AN1031" s="21"/>
      <c r="AO1031" s="21"/>
      <c r="AP1031" s="21"/>
      <c r="AQ1031" s="21"/>
      <c r="AR1031" s="21"/>
      <c r="AS1031" s="21"/>
      <c r="AT1031" s="21"/>
      <c r="AV1031" s="21"/>
    </row>
    <row r="1032" spans="2:48" x14ac:dyDescent="0.25">
      <c r="B1032" s="29"/>
      <c r="C1032" s="29"/>
      <c r="D1032" s="29"/>
      <c r="E1032" s="29"/>
      <c r="F1032" s="29"/>
      <c r="G1032" s="29"/>
      <c r="H1032" s="29"/>
      <c r="I1032" s="29"/>
      <c r="J1032" s="29"/>
      <c r="K1032" s="29"/>
      <c r="L1032" s="29"/>
      <c r="M1032" s="29"/>
      <c r="N1032" s="29"/>
      <c r="O1032" s="29"/>
      <c r="P1032" s="29"/>
      <c r="Q1032" s="29"/>
      <c r="R1032" s="29"/>
      <c r="S1032" s="29"/>
      <c r="T1032" s="29"/>
      <c r="U1032" s="29"/>
      <c r="V1032" s="29"/>
      <c r="W1032" s="29"/>
      <c r="X1032" s="29"/>
      <c r="Y1032" s="29"/>
      <c r="Z1032" s="29"/>
      <c r="AB1032" s="3"/>
      <c r="AC1032" s="3"/>
      <c r="AD1032" s="3"/>
      <c r="AE1032" s="3"/>
      <c r="AF1032" s="3"/>
      <c r="AG1032" s="3"/>
      <c r="AH1032" s="3"/>
      <c r="AI1032" s="3"/>
      <c r="AJ1032" s="89"/>
      <c r="AK1032" s="3"/>
      <c r="AL1032" s="21"/>
      <c r="AN1032" s="21"/>
      <c r="AO1032" s="21"/>
      <c r="AP1032" s="21"/>
      <c r="AQ1032" s="21"/>
      <c r="AR1032" s="21"/>
      <c r="AS1032" s="21"/>
      <c r="AT1032" s="21"/>
      <c r="AV1032" s="21"/>
    </row>
    <row r="1033" spans="2:48" x14ac:dyDescent="0.25">
      <c r="B1033" s="29"/>
      <c r="C1033" s="29"/>
      <c r="D1033" s="29"/>
      <c r="E1033" s="29"/>
      <c r="F1033" s="29"/>
      <c r="G1033" s="29"/>
      <c r="H1033" s="29"/>
      <c r="I1033" s="29"/>
      <c r="J1033" s="29"/>
      <c r="K1033" s="29"/>
      <c r="L1033" s="29"/>
      <c r="M1033" s="29"/>
      <c r="N1033" s="29"/>
      <c r="O1033" s="29"/>
      <c r="P1033" s="29"/>
      <c r="Q1033" s="29"/>
      <c r="R1033" s="29"/>
      <c r="S1033" s="29"/>
      <c r="T1033" s="29"/>
      <c r="U1033" s="29"/>
      <c r="V1033" s="29"/>
      <c r="W1033" s="29"/>
      <c r="X1033" s="29"/>
      <c r="Y1033" s="29"/>
      <c r="Z1033" s="29"/>
      <c r="AB1033" s="3"/>
      <c r="AC1033" s="3"/>
      <c r="AD1033" s="3"/>
      <c r="AE1033" s="3"/>
      <c r="AF1033" s="3"/>
      <c r="AG1033" s="3"/>
      <c r="AH1033" s="3"/>
      <c r="AI1033" s="3"/>
      <c r="AJ1033" s="89"/>
      <c r="AK1033" s="3"/>
      <c r="AL1033" s="21"/>
      <c r="AN1033" s="21"/>
      <c r="AO1033" s="21"/>
      <c r="AP1033" s="21"/>
      <c r="AQ1033" s="21"/>
      <c r="AR1033" s="21"/>
      <c r="AS1033" s="21"/>
      <c r="AT1033" s="21"/>
      <c r="AV1033" s="21"/>
    </row>
    <row r="1034" spans="2:48" x14ac:dyDescent="0.25">
      <c r="B1034" s="29"/>
      <c r="C1034" s="29"/>
      <c r="D1034" s="29"/>
      <c r="E1034" s="29"/>
      <c r="F1034" s="29"/>
      <c r="G1034" s="29"/>
      <c r="H1034" s="29"/>
      <c r="I1034" s="29"/>
      <c r="J1034" s="29"/>
      <c r="K1034" s="29"/>
      <c r="L1034" s="29"/>
      <c r="M1034" s="29"/>
      <c r="N1034" s="29"/>
      <c r="O1034" s="29"/>
      <c r="P1034" s="29"/>
      <c r="Q1034" s="29"/>
      <c r="R1034" s="29"/>
      <c r="S1034" s="29"/>
      <c r="T1034" s="29"/>
      <c r="U1034" s="29"/>
      <c r="V1034" s="29"/>
      <c r="W1034" s="29"/>
      <c r="X1034" s="29"/>
      <c r="Y1034" s="29"/>
      <c r="Z1034" s="29"/>
      <c r="AB1034" s="3"/>
      <c r="AC1034" s="3"/>
      <c r="AD1034" s="3"/>
      <c r="AE1034" s="3"/>
      <c r="AF1034" s="3"/>
      <c r="AG1034" s="3"/>
      <c r="AH1034" s="3"/>
      <c r="AI1034" s="3"/>
      <c r="AJ1034" s="89"/>
      <c r="AK1034" s="3"/>
      <c r="AL1034" s="21"/>
      <c r="AN1034" s="21"/>
      <c r="AO1034" s="21"/>
      <c r="AP1034" s="21"/>
      <c r="AQ1034" s="21"/>
      <c r="AR1034" s="21"/>
      <c r="AS1034" s="21"/>
      <c r="AT1034" s="21"/>
      <c r="AV1034" s="21"/>
    </row>
    <row r="1035" spans="2:48" x14ac:dyDescent="0.25">
      <c r="B1035" s="29"/>
      <c r="C1035" s="29"/>
      <c r="D1035" s="29"/>
      <c r="E1035" s="29"/>
      <c r="F1035" s="29"/>
      <c r="G1035" s="29"/>
      <c r="H1035" s="29"/>
      <c r="I1035" s="29"/>
      <c r="J1035" s="29"/>
      <c r="K1035" s="29"/>
      <c r="L1035" s="29"/>
      <c r="M1035" s="29"/>
      <c r="N1035" s="29"/>
      <c r="O1035" s="29"/>
      <c r="P1035" s="29"/>
      <c r="Q1035" s="29"/>
      <c r="R1035" s="29"/>
      <c r="S1035" s="29"/>
      <c r="T1035" s="29"/>
      <c r="U1035" s="29"/>
      <c r="V1035" s="29"/>
      <c r="W1035" s="29"/>
      <c r="X1035" s="29"/>
      <c r="Y1035" s="29"/>
      <c r="Z1035" s="29"/>
      <c r="AB1035" s="3"/>
      <c r="AC1035" s="3"/>
      <c r="AD1035" s="3"/>
      <c r="AE1035" s="3"/>
      <c r="AF1035" s="3"/>
      <c r="AG1035" s="3"/>
      <c r="AH1035" s="3"/>
      <c r="AI1035" s="3"/>
      <c r="AJ1035" s="89"/>
      <c r="AK1035" s="3"/>
      <c r="AL1035" s="21"/>
      <c r="AN1035" s="21"/>
      <c r="AO1035" s="21"/>
      <c r="AP1035" s="21"/>
      <c r="AQ1035" s="21"/>
      <c r="AR1035" s="21"/>
      <c r="AS1035" s="21"/>
      <c r="AT1035" s="21"/>
      <c r="AV1035" s="21"/>
    </row>
    <row r="1036" spans="2:48" x14ac:dyDescent="0.25">
      <c r="B1036" s="29"/>
      <c r="C1036" s="29"/>
      <c r="D1036" s="29"/>
      <c r="E1036" s="29"/>
      <c r="F1036" s="29"/>
      <c r="G1036" s="29"/>
      <c r="H1036" s="29"/>
      <c r="I1036" s="29"/>
      <c r="J1036" s="29"/>
      <c r="K1036" s="29"/>
      <c r="L1036" s="29"/>
      <c r="M1036" s="29"/>
      <c r="N1036" s="29"/>
      <c r="O1036" s="29"/>
      <c r="P1036" s="29"/>
      <c r="Q1036" s="29"/>
      <c r="R1036" s="29"/>
      <c r="S1036" s="29"/>
      <c r="T1036" s="29"/>
      <c r="U1036" s="29"/>
      <c r="V1036" s="29"/>
      <c r="W1036" s="29"/>
      <c r="X1036" s="29"/>
      <c r="Y1036" s="29"/>
      <c r="Z1036" s="29"/>
      <c r="AB1036" s="3"/>
      <c r="AC1036" s="3"/>
      <c r="AD1036" s="3"/>
      <c r="AE1036" s="3"/>
      <c r="AF1036" s="3"/>
      <c r="AG1036" s="3"/>
      <c r="AH1036" s="3"/>
      <c r="AI1036" s="3"/>
      <c r="AJ1036" s="89"/>
      <c r="AK1036" s="3"/>
      <c r="AL1036" s="21"/>
      <c r="AN1036" s="21"/>
      <c r="AO1036" s="21"/>
      <c r="AP1036" s="21"/>
      <c r="AQ1036" s="21"/>
      <c r="AR1036" s="21"/>
      <c r="AS1036" s="21"/>
      <c r="AT1036" s="21"/>
      <c r="AV1036" s="21"/>
    </row>
    <row r="1037" spans="2:48" x14ac:dyDescent="0.25">
      <c r="B1037" s="29"/>
      <c r="C1037" s="29"/>
      <c r="D1037" s="29"/>
      <c r="E1037" s="29"/>
      <c r="F1037" s="29"/>
      <c r="G1037" s="29"/>
      <c r="H1037" s="29"/>
      <c r="I1037" s="29"/>
      <c r="J1037" s="29"/>
      <c r="K1037" s="29"/>
      <c r="L1037" s="29"/>
      <c r="M1037" s="29"/>
      <c r="N1037" s="29"/>
      <c r="O1037" s="29"/>
      <c r="P1037" s="29"/>
      <c r="Q1037" s="29"/>
      <c r="R1037" s="29"/>
      <c r="S1037" s="29"/>
      <c r="T1037" s="29"/>
      <c r="U1037" s="29"/>
      <c r="V1037" s="29"/>
      <c r="W1037" s="29"/>
      <c r="X1037" s="29"/>
      <c r="Y1037" s="29"/>
      <c r="Z1037" s="29"/>
      <c r="AB1037" s="3"/>
      <c r="AC1037" s="3"/>
      <c r="AD1037" s="3"/>
      <c r="AE1037" s="3"/>
      <c r="AF1037" s="3"/>
      <c r="AG1037" s="3"/>
      <c r="AH1037" s="3"/>
      <c r="AI1037" s="3"/>
      <c r="AJ1037" s="89"/>
      <c r="AK1037" s="3"/>
      <c r="AL1037" s="21"/>
      <c r="AN1037" s="21"/>
      <c r="AO1037" s="21"/>
      <c r="AP1037" s="21"/>
      <c r="AQ1037" s="21"/>
      <c r="AR1037" s="21"/>
      <c r="AS1037" s="21"/>
      <c r="AT1037" s="21"/>
      <c r="AV1037" s="21"/>
    </row>
    <row r="1038" spans="2:48" x14ac:dyDescent="0.25">
      <c r="B1038" s="29"/>
      <c r="C1038" s="29"/>
      <c r="D1038" s="29"/>
      <c r="E1038" s="29"/>
      <c r="F1038" s="29"/>
      <c r="G1038" s="29"/>
      <c r="H1038" s="29"/>
      <c r="I1038" s="29"/>
      <c r="J1038" s="29"/>
      <c r="K1038" s="29"/>
      <c r="L1038" s="29"/>
      <c r="M1038" s="29"/>
      <c r="N1038" s="29"/>
      <c r="O1038" s="29"/>
      <c r="P1038" s="29"/>
      <c r="Q1038" s="29"/>
      <c r="R1038" s="29"/>
      <c r="S1038" s="29"/>
      <c r="T1038" s="29"/>
      <c r="U1038" s="29"/>
      <c r="V1038" s="29"/>
      <c r="W1038" s="29"/>
      <c r="X1038" s="29"/>
      <c r="Y1038" s="29"/>
      <c r="Z1038" s="29"/>
      <c r="AB1038" s="3"/>
      <c r="AC1038" s="3"/>
      <c r="AD1038" s="3"/>
      <c r="AE1038" s="3"/>
      <c r="AF1038" s="3"/>
      <c r="AG1038" s="3"/>
      <c r="AH1038" s="3"/>
      <c r="AI1038" s="3"/>
      <c r="AJ1038" s="89"/>
      <c r="AK1038" s="3"/>
      <c r="AL1038" s="21"/>
      <c r="AN1038" s="21"/>
      <c r="AO1038" s="21"/>
      <c r="AP1038" s="21"/>
      <c r="AQ1038" s="21"/>
      <c r="AR1038" s="21"/>
      <c r="AS1038" s="21"/>
      <c r="AT1038" s="21"/>
      <c r="AV1038" s="21"/>
    </row>
    <row r="1039" spans="2:48" x14ac:dyDescent="0.25">
      <c r="B1039" s="29"/>
      <c r="C1039" s="29"/>
      <c r="D1039" s="29"/>
      <c r="E1039" s="29"/>
      <c r="F1039" s="29"/>
      <c r="G1039" s="29"/>
      <c r="H1039" s="29"/>
      <c r="I1039" s="29"/>
      <c r="J1039" s="29"/>
      <c r="K1039" s="29"/>
      <c r="L1039" s="29"/>
      <c r="M1039" s="29"/>
      <c r="N1039" s="29"/>
      <c r="O1039" s="29"/>
      <c r="P1039" s="29"/>
      <c r="Q1039" s="29"/>
      <c r="R1039" s="29"/>
      <c r="S1039" s="29"/>
      <c r="T1039" s="29"/>
      <c r="U1039" s="29"/>
      <c r="V1039" s="29"/>
      <c r="W1039" s="29"/>
      <c r="X1039" s="29"/>
      <c r="Y1039" s="29"/>
      <c r="Z1039" s="29"/>
      <c r="AB1039" s="3"/>
      <c r="AC1039" s="3"/>
      <c r="AD1039" s="3"/>
      <c r="AE1039" s="3"/>
      <c r="AF1039" s="3"/>
      <c r="AG1039" s="3"/>
      <c r="AH1039" s="3"/>
      <c r="AI1039" s="3"/>
      <c r="AJ1039" s="89"/>
      <c r="AK1039" s="3"/>
      <c r="AL1039" s="21"/>
      <c r="AN1039" s="21"/>
      <c r="AO1039" s="21"/>
      <c r="AP1039" s="21"/>
      <c r="AQ1039" s="21"/>
      <c r="AR1039" s="21"/>
      <c r="AS1039" s="21"/>
      <c r="AT1039" s="21"/>
      <c r="AV1039" s="21"/>
    </row>
    <row r="1040" spans="2:48" x14ac:dyDescent="0.25">
      <c r="B1040" s="29"/>
      <c r="C1040" s="29"/>
      <c r="D1040" s="29"/>
      <c r="E1040" s="29"/>
      <c r="F1040" s="29"/>
      <c r="G1040" s="29"/>
      <c r="H1040" s="29"/>
      <c r="I1040" s="29"/>
      <c r="J1040" s="29"/>
      <c r="K1040" s="29"/>
      <c r="L1040" s="29"/>
      <c r="M1040" s="29"/>
      <c r="N1040" s="29"/>
      <c r="O1040" s="29"/>
      <c r="P1040" s="29"/>
      <c r="Q1040" s="29"/>
      <c r="R1040" s="29"/>
      <c r="S1040" s="29"/>
      <c r="T1040" s="29"/>
      <c r="U1040" s="29"/>
      <c r="V1040" s="29"/>
      <c r="W1040" s="29"/>
      <c r="X1040" s="29"/>
      <c r="Y1040" s="29"/>
      <c r="Z1040" s="29"/>
      <c r="AB1040" s="3"/>
      <c r="AC1040" s="3"/>
      <c r="AD1040" s="3"/>
      <c r="AE1040" s="3"/>
      <c r="AF1040" s="3"/>
      <c r="AG1040" s="3"/>
      <c r="AH1040" s="3"/>
      <c r="AI1040" s="3"/>
      <c r="AJ1040" s="89"/>
      <c r="AK1040" s="3"/>
      <c r="AL1040" s="21"/>
      <c r="AN1040" s="21"/>
      <c r="AO1040" s="21"/>
      <c r="AP1040" s="21"/>
      <c r="AQ1040" s="21"/>
      <c r="AR1040" s="21"/>
      <c r="AS1040" s="21"/>
      <c r="AT1040" s="21"/>
      <c r="AV1040" s="21"/>
    </row>
    <row r="1041" spans="2:48" x14ac:dyDescent="0.25">
      <c r="B1041" s="29"/>
      <c r="C1041" s="29"/>
      <c r="D1041" s="29"/>
      <c r="E1041" s="29"/>
      <c r="F1041" s="29"/>
      <c r="G1041" s="29"/>
      <c r="H1041" s="29"/>
      <c r="I1041" s="29"/>
      <c r="J1041" s="29"/>
      <c r="K1041" s="29"/>
      <c r="L1041" s="29"/>
      <c r="M1041" s="29"/>
      <c r="N1041" s="29"/>
      <c r="O1041" s="29"/>
      <c r="P1041" s="29"/>
      <c r="Q1041" s="29"/>
      <c r="R1041" s="29"/>
      <c r="S1041" s="29"/>
      <c r="T1041" s="29"/>
      <c r="U1041" s="29"/>
      <c r="V1041" s="29"/>
      <c r="W1041" s="29"/>
      <c r="X1041" s="29"/>
      <c r="Y1041" s="29"/>
      <c r="Z1041" s="29"/>
      <c r="AB1041" s="3"/>
      <c r="AC1041" s="3"/>
      <c r="AD1041" s="3"/>
      <c r="AE1041" s="3"/>
      <c r="AF1041" s="3"/>
      <c r="AG1041" s="3"/>
      <c r="AH1041" s="3"/>
      <c r="AI1041" s="3"/>
      <c r="AJ1041" s="89"/>
      <c r="AK1041" s="3"/>
      <c r="AL1041" s="21"/>
      <c r="AN1041" s="21"/>
      <c r="AO1041" s="21"/>
      <c r="AP1041" s="21"/>
      <c r="AQ1041" s="21"/>
      <c r="AR1041" s="21"/>
      <c r="AS1041" s="21"/>
      <c r="AT1041" s="21"/>
      <c r="AV1041" s="21"/>
    </row>
    <row r="1042" spans="2:48" x14ac:dyDescent="0.25">
      <c r="B1042" s="29"/>
      <c r="C1042" s="29"/>
      <c r="D1042" s="29"/>
      <c r="E1042" s="29"/>
      <c r="F1042" s="29"/>
      <c r="G1042" s="29"/>
      <c r="H1042" s="29"/>
      <c r="I1042" s="29"/>
      <c r="J1042" s="29"/>
      <c r="K1042" s="29"/>
      <c r="L1042" s="29"/>
      <c r="M1042" s="29"/>
      <c r="N1042" s="29"/>
      <c r="O1042" s="29"/>
      <c r="P1042" s="29"/>
      <c r="Q1042" s="29"/>
      <c r="R1042" s="29"/>
      <c r="S1042" s="29"/>
      <c r="T1042" s="29"/>
      <c r="U1042" s="29"/>
      <c r="V1042" s="29"/>
      <c r="W1042" s="29"/>
      <c r="X1042" s="29"/>
      <c r="Y1042" s="29"/>
      <c r="Z1042" s="29"/>
      <c r="AB1042" s="3"/>
      <c r="AC1042" s="3"/>
      <c r="AD1042" s="3"/>
      <c r="AE1042" s="3"/>
      <c r="AF1042" s="3"/>
      <c r="AG1042" s="3"/>
      <c r="AH1042" s="3"/>
      <c r="AI1042" s="3"/>
      <c r="AJ1042" s="89"/>
      <c r="AK1042" s="3"/>
      <c r="AL1042" s="21"/>
      <c r="AN1042" s="21"/>
      <c r="AO1042" s="21"/>
      <c r="AP1042" s="21"/>
      <c r="AQ1042" s="21"/>
      <c r="AR1042" s="21"/>
      <c r="AS1042" s="21"/>
      <c r="AT1042" s="21"/>
      <c r="AV1042" s="21"/>
    </row>
    <row r="1043" spans="2:48" x14ac:dyDescent="0.25">
      <c r="B1043" s="29"/>
      <c r="C1043" s="29"/>
      <c r="D1043" s="29"/>
      <c r="E1043" s="29"/>
      <c r="F1043" s="29"/>
      <c r="G1043" s="29"/>
      <c r="H1043" s="29"/>
      <c r="I1043" s="29"/>
      <c r="J1043" s="29"/>
      <c r="K1043" s="29"/>
      <c r="L1043" s="29"/>
      <c r="M1043" s="29"/>
      <c r="N1043" s="29"/>
      <c r="O1043" s="29"/>
      <c r="P1043" s="29"/>
      <c r="Q1043" s="29"/>
      <c r="R1043" s="29"/>
      <c r="S1043" s="29"/>
      <c r="T1043" s="29"/>
      <c r="U1043" s="29"/>
      <c r="V1043" s="29"/>
      <c r="W1043" s="29"/>
      <c r="X1043" s="29"/>
      <c r="Y1043" s="29"/>
      <c r="Z1043" s="29"/>
      <c r="AB1043" s="3"/>
      <c r="AC1043" s="3"/>
      <c r="AD1043" s="3"/>
      <c r="AE1043" s="3"/>
      <c r="AF1043" s="3"/>
      <c r="AG1043" s="3"/>
      <c r="AH1043" s="3"/>
      <c r="AI1043" s="3"/>
      <c r="AJ1043" s="89"/>
      <c r="AK1043" s="3"/>
      <c r="AL1043" s="21"/>
      <c r="AN1043" s="21"/>
      <c r="AO1043" s="21"/>
      <c r="AP1043" s="21"/>
      <c r="AQ1043" s="21"/>
      <c r="AR1043" s="21"/>
      <c r="AS1043" s="21"/>
      <c r="AT1043" s="21"/>
      <c r="AV1043" s="21"/>
    </row>
    <row r="1044" spans="2:48" x14ac:dyDescent="0.25">
      <c r="B1044" s="29"/>
      <c r="C1044" s="29"/>
      <c r="D1044" s="29"/>
      <c r="E1044" s="29"/>
      <c r="F1044" s="29"/>
      <c r="G1044" s="29"/>
      <c r="H1044" s="29"/>
      <c r="I1044" s="29"/>
      <c r="J1044" s="29"/>
      <c r="K1044" s="29"/>
      <c r="L1044" s="29"/>
      <c r="M1044" s="29"/>
      <c r="N1044" s="29"/>
      <c r="O1044" s="29"/>
      <c r="P1044" s="29"/>
      <c r="Q1044" s="29"/>
      <c r="R1044" s="29"/>
      <c r="S1044" s="29"/>
      <c r="T1044" s="29"/>
      <c r="U1044" s="29"/>
      <c r="V1044" s="29"/>
      <c r="W1044" s="29"/>
      <c r="X1044" s="29"/>
      <c r="Y1044" s="29"/>
      <c r="Z1044" s="29"/>
      <c r="AB1044" s="3"/>
      <c r="AC1044" s="3"/>
      <c r="AD1044" s="3"/>
      <c r="AE1044" s="3"/>
      <c r="AF1044" s="3"/>
      <c r="AG1044" s="3"/>
      <c r="AH1044" s="3"/>
      <c r="AI1044" s="3"/>
      <c r="AJ1044" s="89"/>
      <c r="AK1044" s="3"/>
      <c r="AL1044" s="21"/>
      <c r="AN1044" s="21"/>
      <c r="AO1044" s="21"/>
      <c r="AP1044" s="21"/>
      <c r="AQ1044" s="21"/>
      <c r="AR1044" s="21"/>
      <c r="AS1044" s="21"/>
      <c r="AT1044" s="21"/>
      <c r="AV1044" s="21"/>
    </row>
    <row r="1045" spans="2:48" x14ac:dyDescent="0.25">
      <c r="B1045" s="29"/>
      <c r="C1045" s="29"/>
      <c r="D1045" s="29"/>
      <c r="E1045" s="29"/>
      <c r="F1045" s="29"/>
      <c r="G1045" s="29"/>
      <c r="H1045" s="29"/>
      <c r="I1045" s="29"/>
      <c r="J1045" s="29"/>
      <c r="K1045" s="29"/>
      <c r="L1045" s="29"/>
      <c r="M1045" s="29"/>
      <c r="N1045" s="29"/>
      <c r="O1045" s="29"/>
      <c r="P1045" s="29"/>
      <c r="Q1045" s="29"/>
      <c r="R1045" s="29"/>
      <c r="S1045" s="29"/>
      <c r="T1045" s="29"/>
      <c r="U1045" s="29"/>
      <c r="V1045" s="29"/>
      <c r="W1045" s="29"/>
      <c r="X1045" s="29"/>
      <c r="Y1045" s="29"/>
      <c r="Z1045" s="29"/>
      <c r="AB1045" s="3"/>
      <c r="AC1045" s="3"/>
      <c r="AD1045" s="3"/>
      <c r="AE1045" s="3"/>
      <c r="AF1045" s="3"/>
      <c r="AG1045" s="3"/>
      <c r="AH1045" s="3"/>
      <c r="AI1045" s="3"/>
      <c r="AJ1045" s="89"/>
      <c r="AK1045" s="3"/>
      <c r="AL1045" s="21"/>
      <c r="AN1045" s="21"/>
      <c r="AO1045" s="21"/>
      <c r="AP1045" s="21"/>
      <c r="AQ1045" s="21"/>
      <c r="AR1045" s="21"/>
      <c r="AS1045" s="21"/>
      <c r="AT1045" s="21"/>
      <c r="AV1045" s="21"/>
    </row>
    <row r="1046" spans="2:48" x14ac:dyDescent="0.25">
      <c r="B1046" s="29"/>
      <c r="C1046" s="29"/>
      <c r="D1046" s="29"/>
      <c r="E1046" s="29"/>
      <c r="F1046" s="29"/>
      <c r="G1046" s="29"/>
      <c r="H1046" s="29"/>
      <c r="I1046" s="29"/>
      <c r="J1046" s="29"/>
      <c r="K1046" s="29"/>
      <c r="L1046" s="29"/>
      <c r="M1046" s="29"/>
      <c r="N1046" s="29"/>
      <c r="O1046" s="29"/>
      <c r="P1046" s="29"/>
      <c r="Q1046" s="29"/>
      <c r="R1046" s="29"/>
      <c r="S1046" s="29"/>
      <c r="T1046" s="29"/>
      <c r="U1046" s="29"/>
      <c r="V1046" s="29"/>
      <c r="W1046" s="29"/>
      <c r="X1046" s="29"/>
      <c r="Y1046" s="29"/>
      <c r="Z1046" s="29"/>
      <c r="AB1046" s="3"/>
      <c r="AC1046" s="3"/>
      <c r="AD1046" s="3"/>
      <c r="AE1046" s="3"/>
      <c r="AF1046" s="3"/>
      <c r="AG1046" s="3"/>
      <c r="AH1046" s="3"/>
      <c r="AI1046" s="3"/>
      <c r="AJ1046" s="89"/>
      <c r="AK1046" s="3"/>
      <c r="AL1046" s="21"/>
      <c r="AN1046" s="21"/>
      <c r="AO1046" s="21"/>
      <c r="AP1046" s="21"/>
      <c r="AQ1046" s="21"/>
      <c r="AR1046" s="21"/>
      <c r="AS1046" s="21"/>
      <c r="AT1046" s="21"/>
      <c r="AV1046" s="21"/>
    </row>
    <row r="1047" spans="2:48" x14ac:dyDescent="0.25">
      <c r="B1047" s="29"/>
      <c r="C1047" s="29"/>
      <c r="D1047" s="29"/>
      <c r="E1047" s="29"/>
      <c r="F1047" s="29"/>
      <c r="G1047" s="29"/>
      <c r="H1047" s="29"/>
      <c r="I1047" s="29"/>
      <c r="J1047" s="29"/>
      <c r="K1047" s="29"/>
      <c r="L1047" s="29"/>
      <c r="M1047" s="29"/>
      <c r="N1047" s="29"/>
      <c r="O1047" s="29"/>
      <c r="P1047" s="29"/>
      <c r="Q1047" s="29"/>
      <c r="R1047" s="29"/>
      <c r="S1047" s="29"/>
      <c r="T1047" s="29"/>
      <c r="U1047" s="29"/>
      <c r="V1047" s="29"/>
      <c r="W1047" s="29"/>
      <c r="X1047" s="29"/>
      <c r="Y1047" s="29"/>
      <c r="Z1047" s="29"/>
      <c r="AB1047" s="3"/>
      <c r="AC1047" s="3"/>
      <c r="AD1047" s="3"/>
      <c r="AE1047" s="3"/>
      <c r="AF1047" s="3"/>
      <c r="AG1047" s="3"/>
      <c r="AH1047" s="3"/>
      <c r="AI1047" s="3"/>
      <c r="AJ1047" s="89"/>
      <c r="AK1047" s="3"/>
      <c r="AL1047" s="21"/>
      <c r="AN1047" s="21"/>
      <c r="AO1047" s="21"/>
      <c r="AP1047" s="21"/>
      <c r="AQ1047" s="21"/>
      <c r="AR1047" s="21"/>
      <c r="AS1047" s="21"/>
      <c r="AT1047" s="21"/>
      <c r="AV1047" s="21"/>
    </row>
    <row r="1048" spans="2:48" x14ac:dyDescent="0.25">
      <c r="B1048" s="29"/>
      <c r="C1048" s="29"/>
      <c r="D1048" s="29"/>
      <c r="E1048" s="29"/>
      <c r="F1048" s="29"/>
      <c r="G1048" s="29"/>
      <c r="H1048" s="29"/>
      <c r="I1048" s="29"/>
      <c r="J1048" s="29"/>
      <c r="K1048" s="29"/>
      <c r="L1048" s="29"/>
      <c r="M1048" s="29"/>
      <c r="N1048" s="29"/>
      <c r="O1048" s="29"/>
      <c r="P1048" s="29"/>
      <c r="Q1048" s="29"/>
      <c r="R1048" s="29"/>
      <c r="S1048" s="29"/>
      <c r="T1048" s="29"/>
      <c r="U1048" s="29"/>
      <c r="V1048" s="29"/>
      <c r="W1048" s="29"/>
      <c r="X1048" s="29"/>
      <c r="Y1048" s="29"/>
      <c r="Z1048" s="29"/>
      <c r="AB1048" s="3"/>
      <c r="AC1048" s="3"/>
      <c r="AD1048" s="3"/>
      <c r="AE1048" s="3"/>
      <c r="AF1048" s="3"/>
      <c r="AG1048" s="3"/>
      <c r="AH1048" s="3"/>
      <c r="AI1048" s="3"/>
      <c r="AJ1048" s="89"/>
      <c r="AK1048" s="3"/>
      <c r="AL1048" s="21"/>
      <c r="AN1048" s="21"/>
      <c r="AO1048" s="21"/>
      <c r="AP1048" s="21"/>
      <c r="AQ1048" s="21"/>
      <c r="AR1048" s="21"/>
      <c r="AS1048" s="21"/>
      <c r="AT1048" s="21"/>
      <c r="AV1048" s="21"/>
    </row>
    <row r="1049" spans="2:48" x14ac:dyDescent="0.25">
      <c r="B1049" s="29"/>
      <c r="C1049" s="29"/>
      <c r="D1049" s="29"/>
      <c r="E1049" s="29"/>
      <c r="F1049" s="29"/>
      <c r="G1049" s="29"/>
      <c r="H1049" s="29"/>
      <c r="I1049" s="29"/>
      <c r="J1049" s="29"/>
      <c r="K1049" s="29"/>
      <c r="L1049" s="29"/>
      <c r="M1049" s="29"/>
      <c r="N1049" s="29"/>
      <c r="O1049" s="29"/>
      <c r="P1049" s="29"/>
      <c r="Q1049" s="29"/>
      <c r="R1049" s="29"/>
      <c r="S1049" s="29"/>
      <c r="T1049" s="29"/>
      <c r="U1049" s="29"/>
      <c r="V1049" s="29"/>
      <c r="W1049" s="29"/>
      <c r="X1049" s="29"/>
      <c r="Y1049" s="29"/>
      <c r="Z1049" s="29"/>
      <c r="AB1049" s="3"/>
      <c r="AC1049" s="3"/>
      <c r="AD1049" s="3"/>
      <c r="AE1049" s="3"/>
      <c r="AF1049" s="3"/>
      <c r="AG1049" s="3"/>
      <c r="AH1049" s="3"/>
      <c r="AI1049" s="3"/>
      <c r="AJ1049" s="89"/>
      <c r="AK1049" s="3"/>
      <c r="AL1049" s="21"/>
      <c r="AN1049" s="21"/>
      <c r="AO1049" s="21"/>
      <c r="AP1049" s="21"/>
      <c r="AQ1049" s="21"/>
      <c r="AR1049" s="21"/>
      <c r="AS1049" s="21"/>
      <c r="AT1049" s="21"/>
      <c r="AV1049" s="21"/>
    </row>
    <row r="1050" spans="2:48" x14ac:dyDescent="0.25">
      <c r="B1050" s="29"/>
      <c r="C1050" s="29"/>
      <c r="D1050" s="29"/>
      <c r="E1050" s="29"/>
      <c r="F1050" s="29"/>
      <c r="G1050" s="29"/>
      <c r="H1050" s="29"/>
      <c r="I1050" s="29"/>
      <c r="J1050" s="29"/>
      <c r="K1050" s="29"/>
      <c r="L1050" s="29"/>
      <c r="M1050" s="29"/>
      <c r="N1050" s="29"/>
      <c r="O1050" s="29"/>
      <c r="P1050" s="29"/>
      <c r="Q1050" s="29"/>
      <c r="R1050" s="29"/>
      <c r="S1050" s="29"/>
      <c r="T1050" s="29"/>
      <c r="U1050" s="29"/>
      <c r="V1050" s="29"/>
      <c r="W1050" s="29"/>
      <c r="X1050" s="29"/>
      <c r="Y1050" s="29"/>
      <c r="Z1050" s="29"/>
      <c r="AB1050" s="3"/>
      <c r="AC1050" s="3"/>
      <c r="AD1050" s="3"/>
      <c r="AE1050" s="3"/>
      <c r="AF1050" s="3"/>
      <c r="AG1050" s="3"/>
      <c r="AH1050" s="3"/>
      <c r="AI1050" s="3"/>
      <c r="AJ1050" s="89"/>
      <c r="AK1050" s="3"/>
      <c r="AL1050" s="21"/>
      <c r="AN1050" s="21"/>
      <c r="AO1050" s="21"/>
      <c r="AP1050" s="21"/>
      <c r="AQ1050" s="21"/>
      <c r="AR1050" s="21"/>
      <c r="AS1050" s="21"/>
      <c r="AT1050" s="21"/>
      <c r="AV1050" s="21"/>
    </row>
    <row r="1051" spans="2:48" x14ac:dyDescent="0.25">
      <c r="B1051" s="29"/>
      <c r="C1051" s="29"/>
      <c r="D1051" s="29"/>
      <c r="E1051" s="29"/>
      <c r="F1051" s="29"/>
      <c r="G1051" s="29"/>
      <c r="H1051" s="29"/>
      <c r="I1051" s="29"/>
      <c r="J1051" s="29"/>
      <c r="K1051" s="29"/>
      <c r="L1051" s="29"/>
      <c r="M1051" s="29"/>
      <c r="N1051" s="29"/>
      <c r="O1051" s="29"/>
      <c r="P1051" s="29"/>
      <c r="Q1051" s="29"/>
      <c r="R1051" s="29"/>
      <c r="S1051" s="29"/>
      <c r="T1051" s="29"/>
      <c r="U1051" s="29"/>
      <c r="V1051" s="29"/>
      <c r="W1051" s="29"/>
      <c r="X1051" s="29"/>
      <c r="Y1051" s="29"/>
      <c r="Z1051" s="29"/>
      <c r="AB1051" s="3"/>
      <c r="AC1051" s="3"/>
      <c r="AD1051" s="3"/>
      <c r="AE1051" s="3"/>
      <c r="AF1051" s="3"/>
      <c r="AG1051" s="3"/>
      <c r="AH1051" s="3"/>
      <c r="AI1051" s="3"/>
      <c r="AJ1051" s="89"/>
      <c r="AK1051" s="3"/>
      <c r="AL1051" s="21"/>
      <c r="AN1051" s="21"/>
      <c r="AO1051" s="21"/>
      <c r="AP1051" s="21"/>
      <c r="AQ1051" s="21"/>
      <c r="AR1051" s="21"/>
      <c r="AS1051" s="21"/>
      <c r="AT1051" s="21"/>
      <c r="AV1051" s="21"/>
    </row>
    <row r="1052" spans="2:48" x14ac:dyDescent="0.25">
      <c r="B1052" s="29"/>
      <c r="C1052" s="29"/>
      <c r="D1052" s="29"/>
      <c r="E1052" s="29"/>
      <c r="F1052" s="29"/>
      <c r="G1052" s="29"/>
      <c r="H1052" s="29"/>
      <c r="I1052" s="29"/>
      <c r="J1052" s="29"/>
      <c r="K1052" s="29"/>
      <c r="L1052" s="29"/>
      <c r="M1052" s="29"/>
      <c r="N1052" s="29"/>
      <c r="O1052" s="29"/>
      <c r="P1052" s="29"/>
      <c r="Q1052" s="29"/>
      <c r="R1052" s="29"/>
      <c r="S1052" s="29"/>
      <c r="T1052" s="29"/>
      <c r="U1052" s="29"/>
      <c r="V1052" s="29"/>
      <c r="W1052" s="29"/>
      <c r="X1052" s="29"/>
      <c r="Y1052" s="29"/>
      <c r="Z1052" s="29"/>
      <c r="AB1052" s="3"/>
      <c r="AC1052" s="3"/>
      <c r="AD1052" s="3"/>
      <c r="AE1052" s="3"/>
      <c r="AF1052" s="3"/>
      <c r="AG1052" s="3"/>
      <c r="AH1052" s="3"/>
      <c r="AI1052" s="3"/>
      <c r="AJ1052" s="89"/>
      <c r="AK1052" s="3"/>
      <c r="AL1052" s="21"/>
      <c r="AN1052" s="21"/>
      <c r="AO1052" s="21"/>
      <c r="AP1052" s="21"/>
      <c r="AQ1052" s="21"/>
      <c r="AR1052" s="21"/>
      <c r="AS1052" s="21"/>
      <c r="AT1052" s="21"/>
      <c r="AV1052" s="21"/>
    </row>
    <row r="1053" spans="2:48" x14ac:dyDescent="0.25">
      <c r="B1053" s="29"/>
      <c r="C1053" s="29"/>
      <c r="D1053" s="29"/>
      <c r="E1053" s="29"/>
      <c r="F1053" s="29"/>
      <c r="G1053" s="29"/>
      <c r="H1053" s="29"/>
      <c r="I1053" s="29"/>
      <c r="J1053" s="29"/>
      <c r="K1053" s="29"/>
      <c r="L1053" s="29"/>
      <c r="M1053" s="29"/>
      <c r="N1053" s="29"/>
      <c r="O1053" s="29"/>
      <c r="P1053" s="29"/>
      <c r="Q1053" s="29"/>
      <c r="R1053" s="29"/>
      <c r="S1053" s="29"/>
      <c r="T1053" s="29"/>
      <c r="U1053" s="29"/>
      <c r="V1053" s="29"/>
      <c r="W1053" s="29"/>
      <c r="X1053" s="29"/>
      <c r="Y1053" s="29"/>
      <c r="Z1053" s="29"/>
      <c r="AB1053" s="3"/>
      <c r="AC1053" s="3"/>
      <c r="AD1053" s="3"/>
      <c r="AE1053" s="3"/>
      <c r="AF1053" s="3"/>
      <c r="AG1053" s="3"/>
      <c r="AH1053" s="3"/>
      <c r="AI1053" s="3"/>
      <c r="AJ1053" s="89"/>
      <c r="AK1053" s="3"/>
      <c r="AL1053" s="21"/>
      <c r="AN1053" s="21"/>
      <c r="AO1053" s="21"/>
      <c r="AP1053" s="21"/>
      <c r="AQ1053" s="21"/>
      <c r="AR1053" s="21"/>
      <c r="AS1053" s="21"/>
      <c r="AT1053" s="21"/>
      <c r="AV1053" s="21"/>
    </row>
    <row r="1054" spans="2:48" x14ac:dyDescent="0.25">
      <c r="B1054" s="29"/>
      <c r="C1054" s="29"/>
      <c r="D1054" s="29"/>
      <c r="E1054" s="29"/>
      <c r="F1054" s="29"/>
      <c r="G1054" s="29"/>
      <c r="H1054" s="29"/>
      <c r="I1054" s="29"/>
      <c r="J1054" s="29"/>
      <c r="K1054" s="29"/>
      <c r="L1054" s="29"/>
      <c r="M1054" s="29"/>
      <c r="N1054" s="29"/>
      <c r="O1054" s="29"/>
      <c r="P1054" s="29"/>
      <c r="Q1054" s="29"/>
      <c r="R1054" s="29"/>
      <c r="S1054" s="29"/>
      <c r="T1054" s="29"/>
      <c r="U1054" s="29"/>
      <c r="V1054" s="29"/>
      <c r="W1054" s="29"/>
      <c r="X1054" s="29"/>
      <c r="Y1054" s="29"/>
      <c r="Z1054" s="29"/>
      <c r="AB1054" s="3"/>
      <c r="AC1054" s="3"/>
      <c r="AD1054" s="3"/>
      <c r="AE1054" s="3"/>
      <c r="AF1054" s="3"/>
      <c r="AG1054" s="3"/>
      <c r="AH1054" s="3"/>
      <c r="AI1054" s="3"/>
      <c r="AJ1054" s="89"/>
      <c r="AK1054" s="3"/>
      <c r="AL1054" s="21"/>
      <c r="AN1054" s="21"/>
      <c r="AO1054" s="21"/>
      <c r="AP1054" s="21"/>
      <c r="AQ1054" s="21"/>
      <c r="AR1054" s="21"/>
      <c r="AS1054" s="21"/>
      <c r="AT1054" s="21"/>
      <c r="AV1054" s="21"/>
    </row>
    <row r="1055" spans="2:48" x14ac:dyDescent="0.25">
      <c r="B1055" s="29"/>
      <c r="C1055" s="29"/>
      <c r="D1055" s="29"/>
      <c r="E1055" s="29"/>
      <c r="F1055" s="29"/>
      <c r="G1055" s="29"/>
      <c r="H1055" s="29"/>
      <c r="I1055" s="29"/>
      <c r="J1055" s="29"/>
      <c r="K1055" s="29"/>
      <c r="L1055" s="29"/>
      <c r="M1055" s="29"/>
      <c r="N1055" s="29"/>
      <c r="O1055" s="29"/>
      <c r="P1055" s="29"/>
      <c r="Q1055" s="29"/>
      <c r="R1055" s="29"/>
      <c r="S1055" s="29"/>
      <c r="T1055" s="29"/>
      <c r="U1055" s="29"/>
      <c r="V1055" s="29"/>
      <c r="W1055" s="29"/>
      <c r="X1055" s="29"/>
      <c r="Y1055" s="29"/>
      <c r="Z1055" s="29"/>
      <c r="AB1055" s="3"/>
      <c r="AC1055" s="3"/>
      <c r="AD1055" s="3"/>
      <c r="AE1055" s="3"/>
      <c r="AF1055" s="3"/>
      <c r="AG1055" s="3"/>
      <c r="AH1055" s="3"/>
      <c r="AI1055" s="3"/>
      <c r="AJ1055" s="89"/>
      <c r="AK1055" s="3"/>
      <c r="AL1055" s="21"/>
      <c r="AN1055" s="21"/>
      <c r="AO1055" s="21"/>
      <c r="AP1055" s="21"/>
      <c r="AQ1055" s="21"/>
      <c r="AR1055" s="21"/>
      <c r="AS1055" s="21"/>
      <c r="AT1055" s="21"/>
      <c r="AV1055" s="21"/>
    </row>
    <row r="1056" spans="2:48" x14ac:dyDescent="0.25">
      <c r="B1056" s="29"/>
      <c r="C1056" s="29"/>
      <c r="D1056" s="29"/>
      <c r="E1056" s="29"/>
      <c r="F1056" s="29"/>
      <c r="G1056" s="29"/>
      <c r="H1056" s="29"/>
      <c r="I1056" s="29"/>
      <c r="J1056" s="29"/>
      <c r="K1056" s="29"/>
      <c r="L1056" s="29"/>
      <c r="M1056" s="29"/>
      <c r="N1056" s="29"/>
      <c r="O1056" s="29"/>
      <c r="P1056" s="29"/>
      <c r="Q1056" s="29"/>
      <c r="R1056" s="29"/>
      <c r="S1056" s="29"/>
      <c r="T1056" s="29"/>
      <c r="U1056" s="29"/>
      <c r="V1056" s="29"/>
      <c r="W1056" s="29"/>
      <c r="X1056" s="29"/>
      <c r="Y1056" s="29"/>
      <c r="Z1056" s="29"/>
      <c r="AB1056" s="3"/>
      <c r="AC1056" s="3"/>
      <c r="AD1056" s="3"/>
      <c r="AE1056" s="3"/>
      <c r="AF1056" s="3"/>
      <c r="AG1056" s="3"/>
      <c r="AH1056" s="3"/>
      <c r="AI1056" s="3"/>
      <c r="AJ1056" s="89"/>
      <c r="AK1056" s="3"/>
      <c r="AL1056" s="21"/>
      <c r="AN1056" s="21"/>
      <c r="AO1056" s="21"/>
      <c r="AP1056" s="21"/>
      <c r="AQ1056" s="21"/>
      <c r="AR1056" s="21"/>
      <c r="AS1056" s="21"/>
      <c r="AT1056" s="21"/>
      <c r="AV1056" s="21"/>
    </row>
    <row r="1057" spans="2:48" x14ac:dyDescent="0.25">
      <c r="B1057" s="29"/>
      <c r="C1057" s="29"/>
      <c r="D1057" s="29"/>
      <c r="E1057" s="29"/>
      <c r="F1057" s="29"/>
      <c r="G1057" s="29"/>
      <c r="H1057" s="29"/>
      <c r="I1057" s="29"/>
      <c r="J1057" s="29"/>
      <c r="K1057" s="29"/>
      <c r="L1057" s="29"/>
      <c r="M1057" s="29"/>
      <c r="N1057" s="29"/>
      <c r="O1057" s="29"/>
      <c r="P1057" s="29"/>
      <c r="Q1057" s="29"/>
      <c r="R1057" s="29"/>
      <c r="S1057" s="29"/>
      <c r="T1057" s="29"/>
      <c r="U1057" s="29"/>
      <c r="V1057" s="29"/>
      <c r="W1057" s="29"/>
      <c r="X1057" s="29"/>
      <c r="Y1057" s="29"/>
      <c r="Z1057" s="29"/>
      <c r="AB1057" s="3"/>
      <c r="AC1057" s="3"/>
      <c r="AD1057" s="3"/>
      <c r="AE1057" s="3"/>
      <c r="AF1057" s="3"/>
      <c r="AG1057" s="3"/>
      <c r="AH1057" s="3"/>
      <c r="AI1057" s="3"/>
      <c r="AJ1057" s="89"/>
      <c r="AK1057" s="3"/>
      <c r="AL1057" s="21"/>
      <c r="AN1057" s="21"/>
      <c r="AO1057" s="21"/>
      <c r="AP1057" s="21"/>
      <c r="AQ1057" s="21"/>
      <c r="AR1057" s="21"/>
      <c r="AS1057" s="21"/>
      <c r="AT1057" s="21"/>
      <c r="AV1057" s="21"/>
    </row>
    <row r="1058" spans="2:48" x14ac:dyDescent="0.25">
      <c r="B1058" s="29"/>
      <c r="C1058" s="29"/>
      <c r="D1058" s="29"/>
      <c r="E1058" s="29"/>
      <c r="F1058" s="29"/>
      <c r="G1058" s="29"/>
      <c r="H1058" s="29"/>
      <c r="I1058" s="29"/>
      <c r="J1058" s="29"/>
      <c r="K1058" s="29"/>
      <c r="L1058" s="29"/>
      <c r="M1058" s="29"/>
      <c r="N1058" s="29"/>
      <c r="O1058" s="29"/>
      <c r="P1058" s="29"/>
      <c r="Q1058" s="29"/>
      <c r="R1058" s="29"/>
      <c r="S1058" s="29"/>
      <c r="T1058" s="29"/>
      <c r="U1058" s="29"/>
      <c r="V1058" s="29"/>
      <c r="W1058" s="29"/>
      <c r="X1058" s="29"/>
      <c r="Y1058" s="29"/>
      <c r="Z1058" s="29"/>
      <c r="AB1058" s="3"/>
      <c r="AC1058" s="3"/>
      <c r="AD1058" s="3"/>
      <c r="AE1058" s="3"/>
      <c r="AF1058" s="3"/>
      <c r="AG1058" s="3"/>
      <c r="AH1058" s="3"/>
      <c r="AI1058" s="3"/>
      <c r="AJ1058" s="89"/>
      <c r="AK1058" s="3"/>
      <c r="AL1058" s="21"/>
      <c r="AN1058" s="21"/>
      <c r="AO1058" s="21"/>
      <c r="AP1058" s="21"/>
      <c r="AQ1058" s="21"/>
      <c r="AR1058" s="21"/>
      <c r="AS1058" s="21"/>
      <c r="AT1058" s="21"/>
      <c r="AV1058" s="21"/>
    </row>
    <row r="1059" spans="2:48" x14ac:dyDescent="0.25">
      <c r="B1059" s="29"/>
      <c r="C1059" s="29"/>
      <c r="D1059" s="29"/>
      <c r="E1059" s="29"/>
      <c r="F1059" s="29"/>
      <c r="G1059" s="29"/>
      <c r="H1059" s="29"/>
      <c r="I1059" s="29"/>
      <c r="J1059" s="29"/>
      <c r="K1059" s="29"/>
      <c r="L1059" s="29"/>
      <c r="M1059" s="29"/>
      <c r="N1059" s="29"/>
      <c r="O1059" s="29"/>
      <c r="P1059" s="29"/>
      <c r="Q1059" s="29"/>
      <c r="R1059" s="29"/>
      <c r="S1059" s="29"/>
      <c r="T1059" s="29"/>
      <c r="U1059" s="29"/>
      <c r="V1059" s="29"/>
      <c r="W1059" s="29"/>
      <c r="X1059" s="29"/>
      <c r="Y1059" s="29"/>
      <c r="Z1059" s="29"/>
      <c r="AB1059" s="3"/>
      <c r="AC1059" s="3"/>
      <c r="AD1059" s="3"/>
      <c r="AE1059" s="3"/>
      <c r="AF1059" s="3"/>
      <c r="AG1059" s="3"/>
      <c r="AH1059" s="3"/>
      <c r="AI1059" s="3"/>
      <c r="AJ1059" s="89"/>
      <c r="AK1059" s="3"/>
      <c r="AL1059" s="21"/>
      <c r="AN1059" s="21"/>
      <c r="AO1059" s="21"/>
      <c r="AP1059" s="21"/>
      <c r="AQ1059" s="21"/>
      <c r="AR1059" s="21"/>
      <c r="AS1059" s="21"/>
      <c r="AT1059" s="21"/>
      <c r="AV1059" s="21"/>
    </row>
    <row r="1060" spans="2:48" x14ac:dyDescent="0.25">
      <c r="B1060" s="29"/>
      <c r="C1060" s="29"/>
      <c r="D1060" s="29"/>
      <c r="E1060" s="29"/>
      <c r="F1060" s="29"/>
      <c r="G1060" s="29"/>
      <c r="H1060" s="29"/>
      <c r="I1060" s="29"/>
      <c r="J1060" s="29"/>
      <c r="K1060" s="29"/>
      <c r="L1060" s="29"/>
      <c r="M1060" s="29"/>
      <c r="N1060" s="29"/>
      <c r="O1060" s="29"/>
      <c r="P1060" s="29"/>
      <c r="Q1060" s="29"/>
      <c r="R1060" s="29"/>
      <c r="S1060" s="29"/>
      <c r="T1060" s="29"/>
      <c r="U1060" s="29"/>
      <c r="V1060" s="29"/>
      <c r="W1060" s="29"/>
      <c r="X1060" s="29"/>
      <c r="Y1060" s="29"/>
      <c r="Z1060" s="29"/>
      <c r="AB1060" s="3"/>
      <c r="AC1060" s="3"/>
      <c r="AD1060" s="3"/>
      <c r="AE1060" s="3"/>
      <c r="AF1060" s="3"/>
      <c r="AG1060" s="3"/>
      <c r="AH1060" s="3"/>
      <c r="AI1060" s="3"/>
      <c r="AJ1060" s="89"/>
      <c r="AK1060" s="3"/>
      <c r="AL1060" s="21"/>
      <c r="AN1060" s="21"/>
      <c r="AO1060" s="21"/>
      <c r="AP1060" s="21"/>
      <c r="AQ1060" s="21"/>
      <c r="AR1060" s="21"/>
      <c r="AS1060" s="21"/>
      <c r="AT1060" s="21"/>
      <c r="AV1060" s="21"/>
    </row>
    <row r="1061" spans="2:48" x14ac:dyDescent="0.25">
      <c r="B1061" s="29"/>
      <c r="C1061" s="29"/>
      <c r="D1061" s="29"/>
      <c r="E1061" s="29"/>
      <c r="F1061" s="29"/>
      <c r="G1061" s="29"/>
      <c r="H1061" s="29"/>
      <c r="I1061" s="29"/>
      <c r="J1061" s="29"/>
      <c r="K1061" s="29"/>
      <c r="L1061" s="29"/>
      <c r="M1061" s="29"/>
      <c r="N1061" s="29"/>
      <c r="O1061" s="29"/>
      <c r="P1061" s="29"/>
      <c r="Q1061" s="29"/>
      <c r="R1061" s="29"/>
      <c r="S1061" s="29"/>
      <c r="T1061" s="29"/>
      <c r="U1061" s="29"/>
      <c r="V1061" s="29"/>
      <c r="W1061" s="29"/>
      <c r="X1061" s="29"/>
      <c r="Y1061" s="29"/>
      <c r="Z1061" s="29"/>
      <c r="AB1061" s="3"/>
      <c r="AC1061" s="3"/>
      <c r="AD1061" s="3"/>
      <c r="AE1061" s="3"/>
      <c r="AF1061" s="3"/>
      <c r="AG1061" s="3"/>
      <c r="AH1061" s="3"/>
      <c r="AI1061" s="3"/>
      <c r="AJ1061" s="89"/>
      <c r="AK1061" s="3"/>
      <c r="AL1061" s="21"/>
      <c r="AN1061" s="21"/>
      <c r="AO1061" s="21"/>
      <c r="AP1061" s="21"/>
      <c r="AQ1061" s="21"/>
      <c r="AR1061" s="21"/>
      <c r="AS1061" s="21"/>
      <c r="AT1061" s="21"/>
      <c r="AV1061" s="21"/>
    </row>
    <row r="1062" spans="2:48" x14ac:dyDescent="0.25">
      <c r="B1062" s="29"/>
      <c r="C1062" s="29"/>
      <c r="D1062" s="29"/>
      <c r="E1062" s="29"/>
      <c r="F1062" s="29"/>
      <c r="G1062" s="29"/>
      <c r="H1062" s="29"/>
      <c r="I1062" s="29"/>
      <c r="J1062" s="29"/>
      <c r="K1062" s="29"/>
      <c r="L1062" s="29"/>
      <c r="M1062" s="29"/>
      <c r="N1062" s="29"/>
      <c r="O1062" s="29"/>
      <c r="P1062" s="29"/>
      <c r="Q1062" s="29"/>
      <c r="R1062" s="29"/>
      <c r="S1062" s="29"/>
      <c r="T1062" s="29"/>
      <c r="U1062" s="29"/>
      <c r="V1062" s="29"/>
      <c r="W1062" s="29"/>
      <c r="X1062" s="29"/>
      <c r="Y1062" s="29"/>
      <c r="Z1062" s="29"/>
      <c r="AB1062" s="3"/>
      <c r="AC1062" s="3"/>
      <c r="AD1062" s="3"/>
      <c r="AE1062" s="3"/>
      <c r="AF1062" s="3"/>
      <c r="AG1062" s="3"/>
      <c r="AH1062" s="3"/>
      <c r="AI1062" s="3"/>
      <c r="AJ1062" s="89"/>
      <c r="AK1062" s="3"/>
      <c r="AL1062" s="21"/>
      <c r="AN1062" s="21"/>
      <c r="AO1062" s="21"/>
      <c r="AP1062" s="21"/>
      <c r="AQ1062" s="21"/>
      <c r="AR1062" s="21"/>
      <c r="AS1062" s="21"/>
      <c r="AT1062" s="21"/>
      <c r="AV1062" s="21"/>
    </row>
    <row r="1063" spans="2:48" x14ac:dyDescent="0.25">
      <c r="B1063" s="29"/>
      <c r="C1063" s="29"/>
      <c r="D1063" s="29"/>
      <c r="E1063" s="29"/>
      <c r="F1063" s="29"/>
      <c r="G1063" s="29"/>
      <c r="H1063" s="29"/>
      <c r="I1063" s="29"/>
      <c r="J1063" s="29"/>
      <c r="K1063" s="29"/>
      <c r="L1063" s="29"/>
      <c r="M1063" s="29"/>
      <c r="N1063" s="29"/>
      <c r="O1063" s="29"/>
      <c r="P1063" s="29"/>
      <c r="Q1063" s="29"/>
      <c r="R1063" s="29"/>
      <c r="S1063" s="29"/>
      <c r="T1063" s="29"/>
      <c r="U1063" s="29"/>
      <c r="V1063" s="29"/>
      <c r="W1063" s="29"/>
      <c r="X1063" s="29"/>
      <c r="Y1063" s="29"/>
      <c r="Z1063" s="29"/>
      <c r="AB1063" s="3"/>
      <c r="AC1063" s="3"/>
      <c r="AD1063" s="3"/>
      <c r="AE1063" s="3"/>
      <c r="AF1063" s="3"/>
      <c r="AG1063" s="3"/>
      <c r="AH1063" s="3"/>
      <c r="AI1063" s="3"/>
      <c r="AJ1063" s="89"/>
      <c r="AK1063" s="3"/>
      <c r="AL1063" s="21"/>
      <c r="AN1063" s="21"/>
      <c r="AO1063" s="21"/>
      <c r="AP1063" s="21"/>
      <c r="AQ1063" s="21"/>
      <c r="AR1063" s="21"/>
      <c r="AS1063" s="21"/>
      <c r="AT1063" s="21"/>
      <c r="AV1063" s="21"/>
    </row>
    <row r="1064" spans="2:48" x14ac:dyDescent="0.25">
      <c r="B1064" s="29"/>
      <c r="C1064" s="29"/>
      <c r="D1064" s="29"/>
      <c r="E1064" s="29"/>
      <c r="F1064" s="29"/>
      <c r="G1064" s="29"/>
      <c r="H1064" s="29"/>
      <c r="I1064" s="29"/>
      <c r="J1064" s="29"/>
      <c r="K1064" s="29"/>
      <c r="L1064" s="29"/>
      <c r="M1064" s="29"/>
      <c r="N1064" s="29"/>
      <c r="O1064" s="29"/>
      <c r="P1064" s="29"/>
      <c r="Q1064" s="29"/>
      <c r="R1064" s="29"/>
      <c r="S1064" s="29"/>
      <c r="T1064" s="29"/>
      <c r="U1064" s="29"/>
      <c r="V1064" s="29"/>
      <c r="W1064" s="29"/>
      <c r="X1064" s="29"/>
      <c r="Y1064" s="29"/>
      <c r="Z1064" s="29"/>
      <c r="AB1064" s="3"/>
      <c r="AC1064" s="3"/>
      <c r="AD1064" s="3"/>
      <c r="AE1064" s="3"/>
      <c r="AF1064" s="3"/>
      <c r="AG1064" s="3"/>
      <c r="AH1064" s="3"/>
      <c r="AI1064" s="3"/>
      <c r="AJ1064" s="89"/>
      <c r="AK1064" s="3"/>
      <c r="AL1064" s="21"/>
      <c r="AN1064" s="21"/>
      <c r="AO1064" s="21"/>
      <c r="AP1064" s="21"/>
      <c r="AQ1064" s="21"/>
      <c r="AR1064" s="21"/>
      <c r="AS1064" s="21"/>
      <c r="AT1064" s="21"/>
      <c r="AV1064" s="21"/>
    </row>
    <row r="1065" spans="2:48" x14ac:dyDescent="0.25">
      <c r="B1065" s="29"/>
      <c r="C1065" s="29"/>
      <c r="D1065" s="29"/>
      <c r="E1065" s="29"/>
      <c r="F1065" s="29"/>
      <c r="G1065" s="29"/>
      <c r="H1065" s="29"/>
      <c r="I1065" s="29"/>
      <c r="J1065" s="29"/>
      <c r="K1065" s="29"/>
      <c r="L1065" s="29"/>
      <c r="M1065" s="29"/>
      <c r="N1065" s="29"/>
      <c r="O1065" s="29"/>
      <c r="P1065" s="29"/>
      <c r="Q1065" s="29"/>
      <c r="R1065" s="29"/>
      <c r="S1065" s="29"/>
      <c r="T1065" s="29"/>
      <c r="U1065" s="29"/>
      <c r="V1065" s="29"/>
      <c r="W1065" s="29"/>
      <c r="X1065" s="29"/>
      <c r="Y1065" s="29"/>
      <c r="Z1065" s="29"/>
      <c r="AB1065" s="3"/>
      <c r="AC1065" s="3"/>
      <c r="AD1065" s="3"/>
      <c r="AE1065" s="3"/>
      <c r="AF1065" s="3"/>
      <c r="AG1065" s="3"/>
      <c r="AH1065" s="3"/>
      <c r="AI1065" s="3"/>
      <c r="AJ1065" s="89"/>
      <c r="AK1065" s="3"/>
      <c r="AL1065" s="21"/>
      <c r="AN1065" s="21"/>
      <c r="AO1065" s="21"/>
      <c r="AP1065" s="21"/>
      <c r="AQ1065" s="21"/>
      <c r="AR1065" s="21"/>
      <c r="AS1065" s="21"/>
      <c r="AT1065" s="21"/>
      <c r="AV1065" s="21"/>
    </row>
    <row r="1066" spans="2:48" x14ac:dyDescent="0.25">
      <c r="B1066" s="29"/>
      <c r="C1066" s="29"/>
      <c r="D1066" s="29"/>
      <c r="E1066" s="29"/>
      <c r="F1066" s="29"/>
      <c r="G1066" s="29"/>
      <c r="H1066" s="29"/>
      <c r="I1066" s="29"/>
      <c r="J1066" s="29"/>
      <c r="K1066" s="29"/>
      <c r="L1066" s="29"/>
      <c r="M1066" s="29"/>
      <c r="N1066" s="29"/>
      <c r="O1066" s="29"/>
      <c r="P1066" s="29"/>
      <c r="Q1066" s="29"/>
      <c r="R1066" s="29"/>
      <c r="S1066" s="29"/>
      <c r="T1066" s="29"/>
      <c r="U1066" s="29"/>
      <c r="V1066" s="29"/>
      <c r="W1066" s="29"/>
      <c r="X1066" s="29"/>
      <c r="Y1066" s="29"/>
      <c r="Z1066" s="29"/>
      <c r="AB1066" s="3"/>
      <c r="AC1066" s="3"/>
      <c r="AD1066" s="3"/>
      <c r="AE1066" s="3"/>
      <c r="AF1066" s="3"/>
      <c r="AG1066" s="3"/>
      <c r="AH1066" s="3"/>
      <c r="AI1066" s="3"/>
      <c r="AJ1066" s="89"/>
      <c r="AK1066" s="3"/>
      <c r="AL1066" s="21"/>
      <c r="AN1066" s="21"/>
      <c r="AO1066" s="21"/>
      <c r="AP1066" s="21"/>
      <c r="AQ1066" s="21"/>
      <c r="AR1066" s="21"/>
      <c r="AS1066" s="21"/>
      <c r="AT1066" s="21"/>
      <c r="AV1066" s="21"/>
    </row>
    <row r="1067" spans="2:48" x14ac:dyDescent="0.25">
      <c r="B1067" s="29"/>
      <c r="C1067" s="29"/>
      <c r="D1067" s="29"/>
      <c r="E1067" s="29"/>
      <c r="F1067" s="29"/>
      <c r="G1067" s="29"/>
      <c r="H1067" s="29"/>
      <c r="I1067" s="29"/>
      <c r="J1067" s="29"/>
      <c r="K1067" s="29"/>
      <c r="L1067" s="29"/>
      <c r="M1067" s="29"/>
      <c r="N1067" s="29"/>
      <c r="O1067" s="29"/>
      <c r="P1067" s="29"/>
      <c r="Q1067" s="29"/>
      <c r="R1067" s="29"/>
      <c r="S1067" s="29"/>
      <c r="T1067" s="29"/>
      <c r="U1067" s="29"/>
      <c r="V1067" s="29"/>
      <c r="W1067" s="29"/>
      <c r="X1067" s="29"/>
      <c r="Y1067" s="29"/>
      <c r="Z1067" s="29"/>
      <c r="AB1067" s="3"/>
      <c r="AC1067" s="3"/>
      <c r="AD1067" s="3"/>
      <c r="AE1067" s="3"/>
      <c r="AF1067" s="3"/>
      <c r="AG1067" s="3"/>
      <c r="AH1067" s="3"/>
      <c r="AI1067" s="3"/>
      <c r="AJ1067" s="89"/>
      <c r="AK1067" s="3"/>
      <c r="AL1067" s="21"/>
      <c r="AN1067" s="21"/>
      <c r="AO1067" s="21"/>
      <c r="AP1067" s="21"/>
      <c r="AQ1067" s="21"/>
      <c r="AR1067" s="21"/>
      <c r="AS1067" s="21"/>
      <c r="AT1067" s="21"/>
      <c r="AV1067" s="21"/>
    </row>
    <row r="1068" spans="2:48" x14ac:dyDescent="0.25">
      <c r="B1068" s="29"/>
      <c r="C1068" s="29"/>
      <c r="D1068" s="29"/>
      <c r="E1068" s="29"/>
      <c r="F1068" s="29"/>
      <c r="G1068" s="29"/>
      <c r="H1068" s="29"/>
      <c r="I1068" s="29"/>
      <c r="J1068" s="29"/>
      <c r="K1068" s="29"/>
      <c r="L1068" s="29"/>
      <c r="M1068" s="29"/>
      <c r="N1068" s="29"/>
      <c r="O1068" s="29"/>
      <c r="P1068" s="29"/>
      <c r="Q1068" s="29"/>
      <c r="R1068" s="29"/>
      <c r="S1068" s="29"/>
      <c r="T1068" s="29"/>
      <c r="U1068" s="29"/>
      <c r="V1068" s="29"/>
      <c r="W1068" s="29"/>
      <c r="X1068" s="29"/>
      <c r="Y1068" s="29"/>
      <c r="Z1068" s="29"/>
      <c r="AB1068" s="3"/>
      <c r="AC1068" s="3"/>
      <c r="AD1068" s="3"/>
      <c r="AE1068" s="3"/>
      <c r="AF1068" s="3"/>
      <c r="AG1068" s="3"/>
      <c r="AH1068" s="3"/>
      <c r="AI1068" s="3"/>
      <c r="AJ1068" s="89"/>
      <c r="AK1068" s="3"/>
      <c r="AL1068" s="21"/>
      <c r="AN1068" s="21"/>
      <c r="AO1068" s="21"/>
      <c r="AP1068" s="21"/>
      <c r="AQ1068" s="21"/>
      <c r="AR1068" s="21"/>
      <c r="AS1068" s="21"/>
      <c r="AT1068" s="21"/>
      <c r="AV1068" s="21"/>
    </row>
    <row r="1069" spans="2:48" x14ac:dyDescent="0.25">
      <c r="B1069" s="29"/>
      <c r="C1069" s="29"/>
      <c r="D1069" s="29"/>
      <c r="E1069" s="29"/>
      <c r="F1069" s="29"/>
      <c r="G1069" s="29"/>
      <c r="H1069" s="29"/>
      <c r="I1069" s="29"/>
      <c r="J1069" s="29"/>
      <c r="K1069" s="29"/>
      <c r="L1069" s="29"/>
      <c r="M1069" s="29"/>
      <c r="N1069" s="29"/>
      <c r="O1069" s="29"/>
      <c r="P1069" s="29"/>
      <c r="Q1069" s="29"/>
      <c r="R1069" s="29"/>
      <c r="S1069" s="29"/>
      <c r="T1069" s="29"/>
      <c r="U1069" s="29"/>
      <c r="V1069" s="29"/>
      <c r="W1069" s="29"/>
      <c r="X1069" s="29"/>
      <c r="Y1069" s="29"/>
      <c r="Z1069" s="29"/>
      <c r="AB1069" s="3"/>
      <c r="AC1069" s="3"/>
      <c r="AD1069" s="3"/>
      <c r="AE1069" s="3"/>
      <c r="AF1069" s="3"/>
      <c r="AG1069" s="3"/>
      <c r="AH1069" s="3"/>
      <c r="AI1069" s="3"/>
      <c r="AJ1069" s="89"/>
      <c r="AK1069" s="3"/>
      <c r="AL1069" s="21"/>
      <c r="AN1069" s="21"/>
      <c r="AO1069" s="21"/>
      <c r="AP1069" s="21"/>
      <c r="AQ1069" s="21"/>
      <c r="AR1069" s="21"/>
      <c r="AS1069" s="21"/>
      <c r="AT1069" s="21"/>
      <c r="AV1069" s="21"/>
    </row>
    <row r="1070" spans="2:48" x14ac:dyDescent="0.25">
      <c r="B1070" s="29"/>
      <c r="C1070" s="29"/>
      <c r="D1070" s="29"/>
      <c r="E1070" s="29"/>
      <c r="F1070" s="29"/>
      <c r="G1070" s="29"/>
      <c r="H1070" s="29"/>
      <c r="I1070" s="29"/>
      <c r="J1070" s="29"/>
      <c r="K1070" s="29"/>
      <c r="L1070" s="29"/>
      <c r="M1070" s="29"/>
      <c r="N1070" s="29"/>
      <c r="O1070" s="29"/>
      <c r="P1070" s="29"/>
      <c r="Q1070" s="29"/>
      <c r="R1070" s="29"/>
      <c r="S1070" s="29"/>
      <c r="T1070" s="29"/>
      <c r="U1070" s="29"/>
      <c r="V1070" s="29"/>
      <c r="W1070" s="29"/>
      <c r="X1070" s="29"/>
      <c r="Y1070" s="29"/>
      <c r="Z1070" s="29"/>
      <c r="AB1070" s="3"/>
      <c r="AC1070" s="3"/>
      <c r="AD1070" s="3"/>
      <c r="AE1070" s="3"/>
      <c r="AF1070" s="3"/>
      <c r="AG1070" s="3"/>
      <c r="AH1070" s="3"/>
      <c r="AI1070" s="3"/>
      <c r="AJ1070" s="89"/>
      <c r="AK1070" s="3"/>
      <c r="AL1070" s="21"/>
      <c r="AN1070" s="21"/>
      <c r="AO1070" s="21"/>
      <c r="AP1070" s="21"/>
      <c r="AQ1070" s="21"/>
      <c r="AR1070" s="21"/>
      <c r="AS1070" s="21"/>
      <c r="AT1070" s="21"/>
      <c r="AV1070" s="21"/>
    </row>
    <row r="1071" spans="2:48" x14ac:dyDescent="0.25">
      <c r="B1071" s="29"/>
      <c r="C1071" s="29"/>
      <c r="D1071" s="29"/>
      <c r="E1071" s="29"/>
      <c r="F1071" s="29"/>
      <c r="G1071" s="29"/>
      <c r="H1071" s="29"/>
      <c r="I1071" s="29"/>
      <c r="J1071" s="29"/>
      <c r="K1071" s="29"/>
      <c r="L1071" s="29"/>
      <c r="M1071" s="29"/>
      <c r="N1071" s="29"/>
      <c r="O1071" s="29"/>
      <c r="P1071" s="29"/>
      <c r="Q1071" s="29"/>
      <c r="R1071" s="29"/>
      <c r="S1071" s="29"/>
      <c r="T1071" s="29"/>
      <c r="U1071" s="29"/>
      <c r="V1071" s="29"/>
      <c r="W1071" s="29"/>
      <c r="X1071" s="29"/>
      <c r="Y1071" s="29"/>
      <c r="Z1071" s="29"/>
      <c r="AB1071" s="3"/>
      <c r="AC1071" s="3"/>
      <c r="AD1071" s="3"/>
      <c r="AE1071" s="3"/>
      <c r="AF1071" s="3"/>
      <c r="AG1071" s="3"/>
      <c r="AH1071" s="3"/>
      <c r="AI1071" s="3"/>
      <c r="AJ1071" s="89"/>
      <c r="AK1071" s="3"/>
      <c r="AL1071" s="21"/>
      <c r="AN1071" s="21"/>
      <c r="AO1071" s="21"/>
      <c r="AP1071" s="21"/>
      <c r="AQ1071" s="21"/>
      <c r="AR1071" s="21"/>
      <c r="AS1071" s="21"/>
      <c r="AT1071" s="21"/>
      <c r="AV1071" s="21"/>
    </row>
    <row r="1072" spans="2:48" x14ac:dyDescent="0.25">
      <c r="B1072" s="29"/>
      <c r="C1072" s="29"/>
      <c r="D1072" s="29"/>
      <c r="E1072" s="29"/>
      <c r="F1072" s="29"/>
      <c r="G1072" s="29"/>
      <c r="H1072" s="29"/>
      <c r="I1072" s="29"/>
      <c r="J1072" s="29"/>
      <c r="K1072" s="29"/>
      <c r="L1072" s="29"/>
      <c r="M1072" s="29"/>
      <c r="N1072" s="29"/>
      <c r="O1072" s="29"/>
      <c r="P1072" s="29"/>
      <c r="Q1072" s="29"/>
      <c r="R1072" s="29"/>
      <c r="S1072" s="29"/>
      <c r="T1072" s="29"/>
      <c r="U1072" s="29"/>
      <c r="V1072" s="29"/>
      <c r="W1072" s="29"/>
      <c r="X1072" s="29"/>
      <c r="Y1072" s="29"/>
      <c r="Z1072" s="29"/>
      <c r="AB1072" s="3"/>
      <c r="AC1072" s="3"/>
      <c r="AD1072" s="3"/>
      <c r="AE1072" s="3"/>
      <c r="AF1072" s="3"/>
      <c r="AG1072" s="3"/>
      <c r="AH1072" s="3"/>
      <c r="AI1072" s="3"/>
      <c r="AJ1072" s="89"/>
      <c r="AK1072" s="3"/>
      <c r="AL1072" s="21"/>
      <c r="AN1072" s="21"/>
      <c r="AO1072" s="21"/>
      <c r="AP1072" s="21"/>
      <c r="AQ1072" s="21"/>
      <c r="AR1072" s="21"/>
      <c r="AS1072" s="21"/>
      <c r="AT1072" s="21"/>
      <c r="AV1072" s="21"/>
    </row>
    <row r="1073" spans="2:48" x14ac:dyDescent="0.25">
      <c r="B1073" s="29"/>
      <c r="C1073" s="29"/>
      <c r="D1073" s="29"/>
      <c r="E1073" s="29"/>
      <c r="F1073" s="29"/>
      <c r="G1073" s="29"/>
      <c r="H1073" s="29"/>
      <c r="I1073" s="29"/>
      <c r="J1073" s="29"/>
      <c r="K1073" s="29"/>
      <c r="L1073" s="29"/>
      <c r="M1073" s="29"/>
      <c r="N1073" s="29"/>
      <c r="O1073" s="29"/>
      <c r="P1073" s="29"/>
      <c r="Q1073" s="29"/>
      <c r="R1073" s="29"/>
      <c r="S1073" s="29"/>
      <c r="T1073" s="29"/>
      <c r="U1073" s="29"/>
      <c r="V1073" s="29"/>
      <c r="W1073" s="29"/>
      <c r="X1073" s="29"/>
      <c r="Y1073" s="29"/>
      <c r="Z1073" s="29"/>
      <c r="AB1073" s="3"/>
      <c r="AC1073" s="3"/>
      <c r="AD1073" s="3"/>
      <c r="AE1073" s="3"/>
      <c r="AF1073" s="3"/>
      <c r="AG1073" s="3"/>
      <c r="AH1073" s="3"/>
      <c r="AI1073" s="3"/>
      <c r="AJ1073" s="89"/>
      <c r="AK1073" s="3"/>
      <c r="AL1073" s="21"/>
      <c r="AN1073" s="21"/>
      <c r="AO1073" s="21"/>
      <c r="AP1073" s="21"/>
      <c r="AQ1073" s="21"/>
      <c r="AR1073" s="21"/>
      <c r="AS1073" s="21"/>
      <c r="AT1073" s="21"/>
      <c r="AV1073" s="21"/>
    </row>
    <row r="1074" spans="2:48" x14ac:dyDescent="0.25">
      <c r="B1074" s="29"/>
      <c r="C1074" s="29"/>
      <c r="D1074" s="29"/>
      <c r="E1074" s="29"/>
      <c r="F1074" s="29"/>
      <c r="G1074" s="29"/>
      <c r="H1074" s="29"/>
      <c r="I1074" s="29"/>
      <c r="J1074" s="29"/>
      <c r="K1074" s="29"/>
      <c r="L1074" s="29"/>
      <c r="M1074" s="29"/>
      <c r="N1074" s="29"/>
      <c r="O1074" s="29"/>
      <c r="P1074" s="29"/>
      <c r="Q1074" s="29"/>
      <c r="R1074" s="29"/>
      <c r="S1074" s="29"/>
      <c r="T1074" s="29"/>
      <c r="U1074" s="29"/>
      <c r="V1074" s="29"/>
      <c r="W1074" s="29"/>
      <c r="X1074" s="29"/>
      <c r="Y1074" s="29"/>
      <c r="Z1074" s="29"/>
      <c r="AB1074" s="3"/>
      <c r="AC1074" s="3"/>
      <c r="AD1074" s="3"/>
      <c r="AE1074" s="3"/>
      <c r="AF1074" s="3"/>
      <c r="AG1074" s="3"/>
      <c r="AH1074" s="3"/>
      <c r="AI1074" s="3"/>
      <c r="AJ1074" s="89"/>
      <c r="AK1074" s="3"/>
      <c r="AL1074" s="21"/>
      <c r="AN1074" s="21"/>
      <c r="AO1074" s="21"/>
      <c r="AP1074" s="21"/>
      <c r="AQ1074" s="21"/>
      <c r="AR1074" s="21"/>
      <c r="AS1074" s="21"/>
      <c r="AT1074" s="21"/>
      <c r="AV1074" s="21"/>
    </row>
    <row r="1075" spans="2:48" x14ac:dyDescent="0.25">
      <c r="B1075" s="29"/>
      <c r="C1075" s="29"/>
      <c r="D1075" s="29"/>
      <c r="E1075" s="29"/>
      <c r="F1075" s="29"/>
      <c r="G1075" s="29"/>
      <c r="H1075" s="29"/>
      <c r="I1075" s="29"/>
      <c r="J1075" s="29"/>
      <c r="K1075" s="29"/>
      <c r="L1075" s="29"/>
      <c r="M1075" s="29"/>
      <c r="N1075" s="29"/>
      <c r="O1075" s="29"/>
      <c r="P1075" s="29"/>
      <c r="Q1075" s="29"/>
      <c r="R1075" s="29"/>
      <c r="S1075" s="29"/>
      <c r="T1075" s="29"/>
      <c r="U1075" s="29"/>
      <c r="V1075" s="29"/>
      <c r="W1075" s="29"/>
      <c r="X1075" s="29"/>
      <c r="Y1075" s="29"/>
      <c r="Z1075" s="29"/>
      <c r="AB1075" s="3"/>
      <c r="AC1075" s="3"/>
      <c r="AD1075" s="3"/>
      <c r="AE1075" s="3"/>
      <c r="AF1075" s="3"/>
      <c r="AG1075" s="3"/>
      <c r="AH1075" s="3"/>
      <c r="AI1075" s="3"/>
      <c r="AJ1075" s="89"/>
      <c r="AK1075" s="3"/>
      <c r="AL1075" s="21"/>
      <c r="AN1075" s="21"/>
      <c r="AO1075" s="21"/>
      <c r="AP1075" s="21"/>
      <c r="AQ1075" s="21"/>
      <c r="AR1075" s="21"/>
      <c r="AS1075" s="21"/>
      <c r="AT1075" s="21"/>
      <c r="AV1075" s="21"/>
    </row>
    <row r="1076" spans="2:48" x14ac:dyDescent="0.25">
      <c r="B1076" s="29"/>
      <c r="C1076" s="29"/>
      <c r="D1076" s="29"/>
      <c r="E1076" s="29"/>
      <c r="F1076" s="29"/>
      <c r="G1076" s="29"/>
      <c r="H1076" s="29"/>
      <c r="I1076" s="29"/>
      <c r="J1076" s="29"/>
      <c r="K1076" s="29"/>
      <c r="L1076" s="29"/>
      <c r="M1076" s="29"/>
      <c r="N1076" s="29"/>
      <c r="O1076" s="29"/>
      <c r="P1076" s="29"/>
      <c r="Q1076" s="29"/>
      <c r="R1076" s="29"/>
      <c r="S1076" s="29"/>
      <c r="T1076" s="29"/>
      <c r="U1076" s="29"/>
      <c r="V1076" s="29"/>
      <c r="W1076" s="29"/>
      <c r="X1076" s="29"/>
      <c r="Y1076" s="29"/>
      <c r="Z1076" s="29"/>
      <c r="AB1076" s="3"/>
      <c r="AC1076" s="3"/>
      <c r="AD1076" s="3"/>
      <c r="AE1076" s="3"/>
      <c r="AF1076" s="3"/>
      <c r="AG1076" s="3"/>
      <c r="AH1076" s="3"/>
      <c r="AI1076" s="3"/>
      <c r="AJ1076" s="89"/>
      <c r="AK1076" s="3"/>
      <c r="AL1076" s="21"/>
      <c r="AN1076" s="21"/>
      <c r="AO1076" s="21"/>
      <c r="AP1076" s="21"/>
      <c r="AQ1076" s="21"/>
      <c r="AR1076" s="21"/>
      <c r="AS1076" s="21"/>
      <c r="AT1076" s="21"/>
      <c r="AV1076" s="21"/>
    </row>
    <row r="1077" spans="2:48" x14ac:dyDescent="0.25">
      <c r="B1077" s="29"/>
      <c r="C1077" s="29"/>
      <c r="D1077" s="29"/>
      <c r="E1077" s="29"/>
      <c r="F1077" s="29"/>
      <c r="G1077" s="29"/>
      <c r="H1077" s="29"/>
      <c r="I1077" s="29"/>
      <c r="J1077" s="29"/>
      <c r="K1077" s="29"/>
      <c r="L1077" s="29"/>
      <c r="M1077" s="29"/>
      <c r="N1077" s="29"/>
      <c r="O1077" s="29"/>
      <c r="P1077" s="29"/>
      <c r="Q1077" s="29"/>
      <c r="R1077" s="29"/>
      <c r="S1077" s="29"/>
      <c r="T1077" s="29"/>
      <c r="U1077" s="29"/>
      <c r="V1077" s="29"/>
      <c r="W1077" s="29"/>
      <c r="X1077" s="29"/>
      <c r="Y1077" s="29"/>
      <c r="Z1077" s="29"/>
      <c r="AB1077" s="3"/>
      <c r="AC1077" s="3"/>
      <c r="AD1077" s="3"/>
      <c r="AE1077" s="3"/>
      <c r="AF1077" s="3"/>
      <c r="AG1077" s="3"/>
      <c r="AH1077" s="3"/>
      <c r="AI1077" s="3"/>
      <c r="AJ1077" s="89"/>
      <c r="AK1077" s="3"/>
      <c r="AL1077" s="21"/>
      <c r="AN1077" s="21"/>
      <c r="AO1077" s="21"/>
      <c r="AP1077" s="21"/>
      <c r="AQ1077" s="21"/>
      <c r="AR1077" s="21"/>
      <c r="AS1077" s="21"/>
      <c r="AT1077" s="21"/>
      <c r="AV1077" s="21"/>
    </row>
    <row r="1078" spans="2:48" x14ac:dyDescent="0.25">
      <c r="B1078" s="29"/>
      <c r="C1078" s="29"/>
      <c r="D1078" s="29"/>
      <c r="E1078" s="29"/>
      <c r="F1078" s="29"/>
      <c r="G1078" s="29"/>
      <c r="H1078" s="29"/>
      <c r="I1078" s="29"/>
      <c r="J1078" s="29"/>
      <c r="K1078" s="29"/>
      <c r="L1078" s="29"/>
      <c r="M1078" s="29"/>
      <c r="N1078" s="29"/>
      <c r="O1078" s="29"/>
      <c r="P1078" s="29"/>
      <c r="Q1078" s="29"/>
      <c r="R1078" s="29"/>
      <c r="S1078" s="29"/>
      <c r="T1078" s="29"/>
      <c r="U1078" s="29"/>
      <c r="V1078" s="29"/>
      <c r="W1078" s="29"/>
      <c r="X1078" s="29"/>
      <c r="Y1078" s="29"/>
      <c r="Z1078" s="29"/>
      <c r="AB1078" s="3"/>
      <c r="AC1078" s="3"/>
      <c r="AD1078" s="3"/>
      <c r="AE1078" s="3"/>
      <c r="AF1078" s="3"/>
      <c r="AG1078" s="3"/>
      <c r="AH1078" s="3"/>
      <c r="AI1078" s="3"/>
      <c r="AJ1078" s="89"/>
      <c r="AK1078" s="3"/>
      <c r="AL1078" s="21"/>
      <c r="AN1078" s="21"/>
      <c r="AO1078" s="21"/>
      <c r="AP1078" s="21"/>
      <c r="AQ1078" s="21"/>
      <c r="AR1078" s="21"/>
      <c r="AS1078" s="21"/>
      <c r="AT1078" s="21"/>
      <c r="AV1078" s="21"/>
    </row>
    <row r="1079" spans="2:48" x14ac:dyDescent="0.25">
      <c r="B1079" s="29"/>
      <c r="C1079" s="29"/>
      <c r="D1079" s="29"/>
      <c r="E1079" s="29"/>
      <c r="F1079" s="29"/>
      <c r="G1079" s="29"/>
      <c r="H1079" s="29"/>
      <c r="I1079" s="29"/>
      <c r="J1079" s="29"/>
      <c r="K1079" s="29"/>
      <c r="L1079" s="29"/>
      <c r="M1079" s="29"/>
      <c r="N1079" s="29"/>
      <c r="O1079" s="29"/>
      <c r="P1079" s="29"/>
      <c r="Q1079" s="29"/>
      <c r="R1079" s="29"/>
      <c r="S1079" s="29"/>
      <c r="T1079" s="29"/>
      <c r="U1079" s="29"/>
      <c r="V1079" s="29"/>
      <c r="W1079" s="29"/>
      <c r="X1079" s="29"/>
      <c r="Y1079" s="29"/>
      <c r="Z1079" s="29"/>
      <c r="AB1079" s="3"/>
      <c r="AC1079" s="3"/>
      <c r="AD1079" s="3"/>
      <c r="AE1079" s="3"/>
      <c r="AF1079" s="3"/>
      <c r="AG1079" s="3"/>
      <c r="AH1079" s="3"/>
      <c r="AI1079" s="3"/>
      <c r="AJ1079" s="89"/>
      <c r="AK1079" s="3"/>
      <c r="AL1079" s="21"/>
      <c r="AN1079" s="21"/>
      <c r="AO1079" s="21"/>
      <c r="AP1079" s="21"/>
      <c r="AQ1079" s="21"/>
      <c r="AR1079" s="21"/>
      <c r="AS1079" s="21"/>
      <c r="AT1079" s="21"/>
      <c r="AV1079" s="21"/>
    </row>
    <row r="1080" spans="2:48" x14ac:dyDescent="0.25">
      <c r="B1080" s="29"/>
      <c r="C1080" s="29"/>
      <c r="D1080" s="29"/>
      <c r="E1080" s="29"/>
      <c r="F1080" s="29"/>
      <c r="G1080" s="29"/>
      <c r="H1080" s="29"/>
      <c r="I1080" s="29"/>
      <c r="J1080" s="29"/>
      <c r="K1080" s="29"/>
      <c r="L1080" s="29"/>
      <c r="M1080" s="29"/>
      <c r="N1080" s="29"/>
      <c r="O1080" s="29"/>
      <c r="P1080" s="29"/>
      <c r="Q1080" s="29"/>
      <c r="R1080" s="29"/>
      <c r="S1080" s="29"/>
      <c r="T1080" s="29"/>
      <c r="U1080" s="29"/>
      <c r="V1080" s="29"/>
      <c r="W1080" s="29"/>
      <c r="X1080" s="29"/>
      <c r="Y1080" s="29"/>
      <c r="Z1080" s="29"/>
      <c r="AB1080" s="3"/>
      <c r="AC1080" s="3"/>
      <c r="AD1080" s="3"/>
      <c r="AE1080" s="3"/>
      <c r="AF1080" s="3"/>
      <c r="AG1080" s="3"/>
      <c r="AH1080" s="3"/>
      <c r="AI1080" s="3"/>
      <c r="AJ1080" s="89"/>
      <c r="AK1080" s="3"/>
      <c r="AL1080" s="21"/>
      <c r="AN1080" s="21"/>
      <c r="AO1080" s="21"/>
      <c r="AP1080" s="21"/>
      <c r="AQ1080" s="21"/>
      <c r="AR1080" s="21"/>
      <c r="AS1080" s="21"/>
      <c r="AT1080" s="21"/>
      <c r="AV1080" s="21"/>
    </row>
    <row r="1081" spans="2:48" x14ac:dyDescent="0.25">
      <c r="B1081" s="29"/>
      <c r="C1081" s="29"/>
      <c r="D1081" s="29"/>
      <c r="E1081" s="29"/>
      <c r="F1081" s="29"/>
      <c r="G1081" s="29"/>
      <c r="H1081" s="29"/>
      <c r="I1081" s="29"/>
      <c r="J1081" s="29"/>
      <c r="K1081" s="29"/>
      <c r="L1081" s="29"/>
      <c r="M1081" s="29"/>
      <c r="N1081" s="29"/>
      <c r="O1081" s="29"/>
      <c r="P1081" s="29"/>
      <c r="Q1081" s="29"/>
      <c r="R1081" s="29"/>
      <c r="S1081" s="29"/>
      <c r="T1081" s="29"/>
      <c r="U1081" s="29"/>
      <c r="V1081" s="29"/>
      <c r="W1081" s="29"/>
      <c r="X1081" s="29"/>
      <c r="Y1081" s="29"/>
      <c r="Z1081" s="29"/>
      <c r="AB1081" s="3"/>
      <c r="AC1081" s="3"/>
      <c r="AD1081" s="3"/>
      <c r="AE1081" s="3"/>
      <c r="AF1081" s="3"/>
      <c r="AG1081" s="3"/>
      <c r="AH1081" s="3"/>
      <c r="AI1081" s="3"/>
      <c r="AJ1081" s="89"/>
      <c r="AK1081" s="3"/>
      <c r="AL1081" s="21"/>
      <c r="AN1081" s="21"/>
      <c r="AO1081" s="21"/>
      <c r="AP1081" s="21"/>
      <c r="AQ1081" s="21"/>
      <c r="AR1081" s="21"/>
      <c r="AS1081" s="21"/>
      <c r="AT1081" s="21"/>
      <c r="AV1081" s="21"/>
    </row>
    <row r="1082" spans="2:48" x14ac:dyDescent="0.25">
      <c r="B1082" s="29"/>
      <c r="C1082" s="29"/>
      <c r="D1082" s="29"/>
      <c r="E1082" s="29"/>
      <c r="F1082" s="29"/>
      <c r="G1082" s="29"/>
      <c r="H1082" s="29"/>
      <c r="I1082" s="29"/>
      <c r="J1082" s="29"/>
      <c r="K1082" s="29"/>
      <c r="L1082" s="29"/>
      <c r="M1082" s="29"/>
      <c r="N1082" s="29"/>
      <c r="O1082" s="29"/>
      <c r="P1082" s="29"/>
      <c r="Q1082" s="29"/>
      <c r="R1082" s="29"/>
      <c r="S1082" s="29"/>
      <c r="T1082" s="29"/>
      <c r="U1082" s="29"/>
      <c r="V1082" s="29"/>
      <c r="W1082" s="29"/>
      <c r="X1082" s="29"/>
      <c r="Y1082" s="29"/>
      <c r="Z1082" s="29"/>
      <c r="AB1082" s="3"/>
      <c r="AC1082" s="3"/>
      <c r="AD1082" s="3"/>
      <c r="AE1082" s="3"/>
      <c r="AF1082" s="3"/>
      <c r="AG1082" s="3"/>
      <c r="AH1082" s="3"/>
      <c r="AI1082" s="3"/>
      <c r="AJ1082" s="89"/>
      <c r="AK1082" s="3"/>
      <c r="AL1082" s="21"/>
      <c r="AN1082" s="21"/>
      <c r="AO1082" s="21"/>
      <c r="AP1082" s="21"/>
      <c r="AQ1082" s="21"/>
      <c r="AR1082" s="21"/>
      <c r="AS1082" s="21"/>
      <c r="AT1082" s="21"/>
      <c r="AV1082" s="21"/>
    </row>
    <row r="1083" spans="2:48" x14ac:dyDescent="0.25">
      <c r="B1083" s="29"/>
      <c r="C1083" s="29"/>
      <c r="D1083" s="29"/>
      <c r="E1083" s="29"/>
      <c r="F1083" s="29"/>
      <c r="G1083" s="29"/>
      <c r="H1083" s="29"/>
      <c r="I1083" s="29"/>
      <c r="J1083" s="29"/>
      <c r="K1083" s="29"/>
      <c r="L1083" s="29"/>
      <c r="M1083" s="29"/>
      <c r="N1083" s="29"/>
      <c r="O1083" s="29"/>
      <c r="P1083" s="29"/>
      <c r="Q1083" s="29"/>
      <c r="R1083" s="29"/>
      <c r="S1083" s="29"/>
      <c r="T1083" s="29"/>
      <c r="U1083" s="29"/>
      <c r="V1083" s="29"/>
      <c r="W1083" s="29"/>
      <c r="X1083" s="29"/>
      <c r="Y1083" s="29"/>
      <c r="Z1083" s="29"/>
      <c r="AB1083" s="3"/>
      <c r="AC1083" s="3"/>
      <c r="AD1083" s="3"/>
      <c r="AE1083" s="3"/>
      <c r="AF1083" s="3"/>
      <c r="AG1083" s="3"/>
      <c r="AH1083" s="3"/>
      <c r="AI1083" s="3"/>
      <c r="AJ1083" s="89"/>
      <c r="AK1083" s="3"/>
      <c r="AL1083" s="21"/>
      <c r="AN1083" s="21"/>
      <c r="AO1083" s="21"/>
      <c r="AP1083" s="21"/>
      <c r="AQ1083" s="21"/>
      <c r="AR1083" s="21"/>
      <c r="AS1083" s="21"/>
      <c r="AT1083" s="21"/>
      <c r="AV1083" s="21"/>
    </row>
    <row r="1084" spans="2:48" x14ac:dyDescent="0.25">
      <c r="B1084" s="29"/>
      <c r="C1084" s="29"/>
      <c r="D1084" s="29"/>
      <c r="E1084" s="29"/>
      <c r="F1084" s="29"/>
      <c r="G1084" s="29"/>
      <c r="H1084" s="29"/>
      <c r="I1084" s="29"/>
      <c r="J1084" s="29"/>
      <c r="K1084" s="29"/>
      <c r="L1084" s="29"/>
      <c r="M1084" s="29"/>
      <c r="N1084" s="29"/>
      <c r="O1084" s="29"/>
      <c r="P1084" s="29"/>
      <c r="Q1084" s="29"/>
      <c r="R1084" s="29"/>
      <c r="S1084" s="29"/>
      <c r="T1084" s="29"/>
      <c r="U1084" s="29"/>
      <c r="V1084" s="29"/>
      <c r="W1084" s="29"/>
      <c r="X1084" s="29"/>
      <c r="Y1084" s="29"/>
      <c r="Z1084" s="29"/>
      <c r="AB1084" s="3"/>
      <c r="AC1084" s="3"/>
      <c r="AD1084" s="3"/>
      <c r="AE1084" s="3"/>
      <c r="AF1084" s="3"/>
      <c r="AG1084" s="3"/>
      <c r="AH1084" s="3"/>
      <c r="AI1084" s="3"/>
      <c r="AJ1084" s="89"/>
      <c r="AK1084" s="3"/>
      <c r="AL1084" s="21"/>
      <c r="AN1084" s="21"/>
      <c r="AO1084" s="21"/>
      <c r="AP1084" s="21"/>
      <c r="AQ1084" s="21"/>
      <c r="AR1084" s="21"/>
      <c r="AS1084" s="21"/>
      <c r="AT1084" s="21"/>
      <c r="AV1084" s="21"/>
    </row>
    <row r="1085" spans="2:48" x14ac:dyDescent="0.25">
      <c r="B1085" s="29"/>
      <c r="C1085" s="29"/>
      <c r="D1085" s="29"/>
      <c r="E1085" s="29"/>
      <c r="F1085" s="29"/>
      <c r="G1085" s="29"/>
      <c r="H1085" s="29"/>
      <c r="I1085" s="29"/>
      <c r="J1085" s="29"/>
      <c r="K1085" s="29"/>
      <c r="L1085" s="29"/>
      <c r="M1085" s="29"/>
      <c r="N1085" s="29"/>
      <c r="O1085" s="29"/>
      <c r="P1085" s="29"/>
      <c r="Q1085" s="29"/>
      <c r="R1085" s="29"/>
      <c r="S1085" s="29"/>
      <c r="T1085" s="29"/>
      <c r="U1085" s="29"/>
      <c r="V1085" s="29"/>
      <c r="W1085" s="29"/>
      <c r="X1085" s="29"/>
      <c r="Y1085" s="29"/>
      <c r="Z1085" s="29"/>
      <c r="AB1085" s="3"/>
      <c r="AC1085" s="3"/>
      <c r="AD1085" s="3"/>
      <c r="AE1085" s="3"/>
      <c r="AF1085" s="3"/>
      <c r="AG1085" s="3"/>
      <c r="AH1085" s="3"/>
      <c r="AI1085" s="3"/>
      <c r="AJ1085" s="89"/>
      <c r="AK1085" s="3"/>
      <c r="AL1085" s="21"/>
      <c r="AN1085" s="21"/>
      <c r="AO1085" s="21"/>
      <c r="AP1085" s="21"/>
      <c r="AQ1085" s="21"/>
      <c r="AR1085" s="21"/>
      <c r="AS1085" s="21"/>
      <c r="AT1085" s="21"/>
      <c r="AV1085" s="21"/>
    </row>
    <row r="1086" spans="2:48" x14ac:dyDescent="0.25">
      <c r="B1086" s="29"/>
      <c r="C1086" s="29"/>
      <c r="D1086" s="29"/>
      <c r="E1086" s="29"/>
      <c r="F1086" s="29"/>
      <c r="G1086" s="29"/>
      <c r="H1086" s="29"/>
      <c r="I1086" s="29"/>
      <c r="J1086" s="29"/>
      <c r="K1086" s="29"/>
      <c r="L1086" s="29"/>
      <c r="M1086" s="29"/>
      <c r="N1086" s="29"/>
      <c r="O1086" s="29"/>
      <c r="P1086" s="29"/>
      <c r="Q1086" s="29"/>
      <c r="R1086" s="29"/>
      <c r="S1086" s="29"/>
      <c r="T1086" s="29"/>
      <c r="U1086" s="29"/>
      <c r="V1086" s="29"/>
      <c r="W1086" s="29"/>
      <c r="X1086" s="29"/>
      <c r="Y1086" s="29"/>
      <c r="Z1086" s="29"/>
      <c r="AB1086" s="3"/>
      <c r="AC1086" s="3"/>
      <c r="AD1086" s="3"/>
      <c r="AE1086" s="3"/>
      <c r="AF1086" s="3"/>
      <c r="AG1086" s="3"/>
      <c r="AH1086" s="3"/>
      <c r="AI1086" s="3"/>
      <c r="AJ1086" s="89"/>
      <c r="AK1086" s="3"/>
      <c r="AL1086" s="21"/>
      <c r="AN1086" s="21"/>
      <c r="AO1086" s="21"/>
      <c r="AP1086" s="21"/>
      <c r="AQ1086" s="21"/>
      <c r="AR1086" s="21"/>
      <c r="AS1086" s="21"/>
      <c r="AT1086" s="21"/>
      <c r="AV1086" s="21"/>
    </row>
    <row r="1087" spans="2:48" x14ac:dyDescent="0.25">
      <c r="B1087" s="29"/>
      <c r="C1087" s="29"/>
      <c r="D1087" s="29"/>
      <c r="E1087" s="29"/>
      <c r="F1087" s="29"/>
      <c r="G1087" s="29"/>
      <c r="H1087" s="29"/>
      <c r="I1087" s="29"/>
      <c r="J1087" s="29"/>
      <c r="K1087" s="29"/>
      <c r="L1087" s="29"/>
      <c r="M1087" s="29"/>
      <c r="N1087" s="29"/>
      <c r="O1087" s="29"/>
      <c r="P1087" s="29"/>
      <c r="Q1087" s="29"/>
      <c r="R1087" s="29"/>
      <c r="S1087" s="29"/>
      <c r="T1087" s="29"/>
      <c r="U1087" s="29"/>
      <c r="V1087" s="29"/>
      <c r="W1087" s="29"/>
      <c r="X1087" s="29"/>
      <c r="Y1087" s="29"/>
      <c r="Z1087" s="29"/>
      <c r="AB1087" s="3"/>
      <c r="AC1087" s="3"/>
      <c r="AD1087" s="3"/>
      <c r="AE1087" s="3"/>
      <c r="AF1087" s="3"/>
      <c r="AG1087" s="3"/>
      <c r="AH1087" s="3"/>
      <c r="AI1087" s="3"/>
      <c r="AJ1087" s="89"/>
      <c r="AK1087" s="3"/>
      <c r="AL1087" s="21"/>
      <c r="AN1087" s="21"/>
      <c r="AO1087" s="21"/>
      <c r="AP1087" s="21"/>
      <c r="AQ1087" s="21"/>
      <c r="AR1087" s="21"/>
      <c r="AS1087" s="21"/>
      <c r="AT1087" s="21"/>
      <c r="AV1087" s="21"/>
    </row>
    <row r="1088" spans="2:48" x14ac:dyDescent="0.25">
      <c r="B1088" s="29"/>
      <c r="C1088" s="29"/>
      <c r="D1088" s="29"/>
      <c r="E1088" s="29"/>
      <c r="F1088" s="29"/>
      <c r="G1088" s="29"/>
      <c r="H1088" s="29"/>
      <c r="I1088" s="29"/>
      <c r="J1088" s="29"/>
      <c r="K1088" s="29"/>
      <c r="L1088" s="29"/>
      <c r="M1088" s="29"/>
      <c r="N1088" s="29"/>
      <c r="O1088" s="29"/>
      <c r="P1088" s="29"/>
      <c r="Q1088" s="29"/>
      <c r="R1088" s="29"/>
      <c r="S1088" s="29"/>
      <c r="T1088" s="29"/>
      <c r="U1088" s="29"/>
      <c r="V1088" s="29"/>
      <c r="W1088" s="29"/>
      <c r="X1088" s="29"/>
      <c r="Y1088" s="29"/>
      <c r="Z1088" s="29"/>
      <c r="AB1088" s="3"/>
      <c r="AC1088" s="3"/>
      <c r="AD1088" s="3"/>
      <c r="AE1088" s="3"/>
      <c r="AF1088" s="3"/>
      <c r="AG1088" s="3"/>
      <c r="AH1088" s="3"/>
      <c r="AI1088" s="3"/>
      <c r="AJ1088" s="89"/>
      <c r="AK1088" s="3"/>
      <c r="AL1088" s="21"/>
      <c r="AN1088" s="21"/>
      <c r="AO1088" s="21"/>
      <c r="AP1088" s="21"/>
      <c r="AQ1088" s="21"/>
      <c r="AR1088" s="21"/>
      <c r="AS1088" s="21"/>
      <c r="AT1088" s="21"/>
      <c r="AV1088" s="21"/>
    </row>
    <row r="1089" spans="2:48" x14ac:dyDescent="0.25">
      <c r="B1089" s="29"/>
      <c r="C1089" s="29"/>
      <c r="D1089" s="29"/>
      <c r="E1089" s="29"/>
      <c r="F1089" s="29"/>
      <c r="G1089" s="29"/>
      <c r="H1089" s="29"/>
      <c r="I1089" s="29"/>
      <c r="J1089" s="29"/>
      <c r="K1089" s="29"/>
      <c r="L1089" s="29"/>
      <c r="M1089" s="29"/>
      <c r="N1089" s="29"/>
      <c r="O1089" s="29"/>
      <c r="P1089" s="29"/>
      <c r="Q1089" s="29"/>
      <c r="R1089" s="29"/>
      <c r="S1089" s="29"/>
      <c r="T1089" s="29"/>
      <c r="U1089" s="29"/>
      <c r="V1089" s="29"/>
      <c r="W1089" s="29"/>
      <c r="X1089" s="29"/>
      <c r="Y1089" s="29"/>
      <c r="Z1089" s="29"/>
      <c r="AB1089" s="3"/>
      <c r="AC1089" s="3"/>
      <c r="AD1089" s="3"/>
      <c r="AE1089" s="3"/>
      <c r="AF1089" s="3"/>
      <c r="AG1089" s="3"/>
      <c r="AH1089" s="3"/>
      <c r="AI1089" s="3"/>
      <c r="AJ1089" s="89"/>
      <c r="AK1089" s="3"/>
      <c r="AL1089" s="21"/>
      <c r="AN1089" s="21"/>
      <c r="AO1089" s="21"/>
      <c r="AP1089" s="21"/>
      <c r="AQ1089" s="21"/>
      <c r="AR1089" s="21"/>
      <c r="AS1089" s="21"/>
      <c r="AT1089" s="21"/>
      <c r="AV1089" s="21"/>
    </row>
    <row r="1090" spans="2:48" x14ac:dyDescent="0.25">
      <c r="B1090" s="29"/>
      <c r="C1090" s="29"/>
      <c r="D1090" s="29"/>
      <c r="E1090" s="29"/>
      <c r="F1090" s="29"/>
      <c r="G1090" s="29"/>
      <c r="H1090" s="29"/>
      <c r="I1090" s="29"/>
      <c r="J1090" s="29"/>
      <c r="K1090" s="29"/>
      <c r="L1090" s="29"/>
      <c r="M1090" s="29"/>
      <c r="N1090" s="29"/>
      <c r="O1090" s="29"/>
      <c r="P1090" s="29"/>
      <c r="Q1090" s="29"/>
      <c r="R1090" s="29"/>
      <c r="S1090" s="29"/>
      <c r="T1090" s="29"/>
      <c r="U1090" s="29"/>
      <c r="V1090" s="29"/>
      <c r="W1090" s="29"/>
      <c r="X1090" s="29"/>
      <c r="Y1090" s="29"/>
      <c r="Z1090" s="29"/>
      <c r="AB1090" s="3"/>
      <c r="AC1090" s="3"/>
      <c r="AD1090" s="3"/>
      <c r="AE1090" s="3"/>
      <c r="AF1090" s="3"/>
      <c r="AG1090" s="3"/>
      <c r="AH1090" s="3"/>
      <c r="AI1090" s="3"/>
      <c r="AJ1090" s="89"/>
      <c r="AK1090" s="3"/>
      <c r="AL1090" s="21"/>
      <c r="AN1090" s="21"/>
      <c r="AO1090" s="21"/>
      <c r="AP1090" s="21"/>
      <c r="AQ1090" s="21"/>
      <c r="AR1090" s="21"/>
      <c r="AS1090" s="21"/>
      <c r="AT1090" s="21"/>
      <c r="AV1090" s="21"/>
    </row>
    <row r="1091" spans="2:48" x14ac:dyDescent="0.25">
      <c r="B1091" s="29"/>
      <c r="C1091" s="29"/>
      <c r="D1091" s="29"/>
      <c r="E1091" s="29"/>
      <c r="F1091" s="29"/>
      <c r="G1091" s="29"/>
      <c r="H1091" s="29"/>
      <c r="I1091" s="29"/>
      <c r="J1091" s="29"/>
      <c r="K1091" s="29"/>
      <c r="L1091" s="29"/>
      <c r="M1091" s="29"/>
      <c r="N1091" s="29"/>
      <c r="O1091" s="29"/>
      <c r="P1091" s="29"/>
      <c r="Q1091" s="29"/>
      <c r="R1091" s="29"/>
      <c r="S1091" s="29"/>
      <c r="T1091" s="29"/>
      <c r="U1091" s="29"/>
      <c r="V1091" s="29"/>
      <c r="W1091" s="29"/>
      <c r="X1091" s="29"/>
      <c r="Y1091" s="29"/>
      <c r="Z1091" s="29"/>
      <c r="AB1091" s="3"/>
      <c r="AC1091" s="3"/>
      <c r="AD1091" s="3"/>
      <c r="AE1091" s="3"/>
      <c r="AF1091" s="3"/>
      <c r="AG1091" s="3"/>
      <c r="AH1091" s="3"/>
      <c r="AI1091" s="3"/>
      <c r="AJ1091" s="89"/>
      <c r="AK1091" s="3"/>
      <c r="AL1091" s="21"/>
      <c r="AN1091" s="21"/>
      <c r="AO1091" s="21"/>
      <c r="AP1091" s="21"/>
      <c r="AQ1091" s="21"/>
      <c r="AR1091" s="21"/>
      <c r="AS1091" s="21"/>
      <c r="AT1091" s="21"/>
      <c r="AV1091" s="21"/>
    </row>
    <row r="1092" spans="2:48" x14ac:dyDescent="0.25">
      <c r="B1092" s="29"/>
      <c r="C1092" s="29"/>
      <c r="D1092" s="29"/>
      <c r="E1092" s="29"/>
      <c r="F1092" s="29"/>
      <c r="G1092" s="29"/>
      <c r="H1092" s="29"/>
      <c r="I1092" s="29"/>
      <c r="J1092" s="29"/>
      <c r="K1092" s="29"/>
      <c r="L1092" s="29"/>
      <c r="M1092" s="29"/>
      <c r="N1092" s="29"/>
      <c r="O1092" s="29"/>
      <c r="P1092" s="29"/>
      <c r="Q1092" s="29"/>
      <c r="R1092" s="29"/>
      <c r="S1092" s="29"/>
      <c r="T1092" s="29"/>
      <c r="U1092" s="29"/>
      <c r="V1092" s="29"/>
      <c r="W1092" s="29"/>
      <c r="X1092" s="29"/>
      <c r="Y1092" s="29"/>
      <c r="Z1092" s="29"/>
      <c r="AB1092" s="3"/>
      <c r="AC1092" s="3"/>
      <c r="AD1092" s="3"/>
      <c r="AE1092" s="3"/>
      <c r="AF1092" s="3"/>
      <c r="AG1092" s="3"/>
      <c r="AH1092" s="3"/>
      <c r="AI1092" s="3"/>
      <c r="AJ1092" s="89"/>
      <c r="AK1092" s="3"/>
      <c r="AL1092" s="21"/>
      <c r="AN1092" s="21"/>
      <c r="AO1092" s="21"/>
      <c r="AP1092" s="21"/>
      <c r="AQ1092" s="21"/>
      <c r="AR1092" s="21"/>
      <c r="AS1092" s="21"/>
      <c r="AT1092" s="21"/>
      <c r="AV1092" s="21"/>
    </row>
    <row r="1093" spans="2:48" x14ac:dyDescent="0.25">
      <c r="B1093" s="29"/>
      <c r="C1093" s="29"/>
      <c r="D1093" s="29"/>
      <c r="E1093" s="29"/>
      <c r="F1093" s="29"/>
      <c r="G1093" s="29"/>
      <c r="H1093" s="29"/>
      <c r="I1093" s="29"/>
      <c r="J1093" s="29"/>
      <c r="K1093" s="29"/>
      <c r="L1093" s="29"/>
      <c r="M1093" s="29"/>
      <c r="N1093" s="29"/>
      <c r="O1093" s="29"/>
      <c r="P1093" s="29"/>
      <c r="Q1093" s="29"/>
      <c r="R1093" s="29"/>
      <c r="S1093" s="29"/>
      <c r="T1093" s="29"/>
      <c r="U1093" s="29"/>
      <c r="V1093" s="29"/>
      <c r="W1093" s="29"/>
      <c r="X1093" s="29"/>
      <c r="Y1093" s="29"/>
      <c r="Z1093" s="29"/>
      <c r="AB1093" s="3"/>
      <c r="AC1093" s="3"/>
      <c r="AD1093" s="3"/>
      <c r="AE1093" s="3"/>
      <c r="AF1093" s="3"/>
      <c r="AG1093" s="3"/>
      <c r="AH1093" s="3"/>
      <c r="AI1093" s="3"/>
      <c r="AJ1093" s="89"/>
      <c r="AK1093" s="3"/>
      <c r="AL1093" s="21"/>
      <c r="AN1093" s="21"/>
      <c r="AO1093" s="21"/>
      <c r="AP1093" s="21"/>
      <c r="AQ1093" s="21"/>
      <c r="AR1093" s="21"/>
      <c r="AS1093" s="21"/>
      <c r="AT1093" s="21"/>
      <c r="AV1093" s="21"/>
    </row>
    <row r="1094" spans="2:48" x14ac:dyDescent="0.25">
      <c r="B1094" s="29"/>
      <c r="C1094" s="29"/>
      <c r="D1094" s="29"/>
      <c r="E1094" s="29"/>
      <c r="F1094" s="29"/>
      <c r="G1094" s="29"/>
      <c r="H1094" s="29"/>
      <c r="I1094" s="29"/>
      <c r="J1094" s="29"/>
      <c r="K1094" s="29"/>
      <c r="L1094" s="29"/>
      <c r="M1094" s="29"/>
      <c r="N1094" s="29"/>
      <c r="O1094" s="29"/>
      <c r="P1094" s="29"/>
      <c r="Q1094" s="29"/>
      <c r="R1094" s="29"/>
      <c r="S1094" s="29"/>
      <c r="T1094" s="29"/>
      <c r="U1094" s="29"/>
      <c r="V1094" s="29"/>
      <c r="W1094" s="29"/>
      <c r="X1094" s="29"/>
      <c r="Y1094" s="29"/>
      <c r="Z1094" s="29"/>
      <c r="AB1094" s="3"/>
      <c r="AC1094" s="3"/>
      <c r="AD1094" s="3"/>
      <c r="AE1094" s="3"/>
      <c r="AF1094" s="3"/>
      <c r="AG1094" s="3"/>
      <c r="AH1094" s="3"/>
      <c r="AI1094" s="3"/>
      <c r="AJ1094" s="89"/>
      <c r="AK1094" s="3"/>
      <c r="AL1094" s="21"/>
      <c r="AN1094" s="21"/>
      <c r="AO1094" s="21"/>
      <c r="AP1094" s="21"/>
      <c r="AQ1094" s="21"/>
      <c r="AR1094" s="21"/>
      <c r="AS1094" s="21"/>
      <c r="AT1094" s="21"/>
      <c r="AV1094" s="21"/>
    </row>
    <row r="1095" spans="2:48" x14ac:dyDescent="0.25">
      <c r="B1095" s="29"/>
      <c r="C1095" s="29"/>
      <c r="D1095" s="29"/>
      <c r="E1095" s="29"/>
      <c r="F1095" s="29"/>
      <c r="G1095" s="29"/>
      <c r="H1095" s="29"/>
      <c r="I1095" s="29"/>
      <c r="J1095" s="29"/>
      <c r="K1095" s="29"/>
      <c r="L1095" s="29"/>
      <c r="M1095" s="29"/>
      <c r="N1095" s="29"/>
      <c r="O1095" s="29"/>
      <c r="P1095" s="29"/>
      <c r="Q1095" s="29"/>
      <c r="R1095" s="29"/>
      <c r="S1095" s="29"/>
      <c r="T1095" s="29"/>
      <c r="U1095" s="29"/>
      <c r="V1095" s="29"/>
      <c r="W1095" s="29"/>
      <c r="X1095" s="29"/>
      <c r="Y1095" s="29"/>
      <c r="Z1095" s="29"/>
      <c r="AB1095" s="3"/>
      <c r="AC1095" s="3"/>
      <c r="AD1095" s="3"/>
      <c r="AE1095" s="3"/>
      <c r="AF1095" s="3"/>
      <c r="AG1095" s="3"/>
      <c r="AH1095" s="3"/>
      <c r="AI1095" s="3"/>
      <c r="AJ1095" s="89"/>
      <c r="AK1095" s="3"/>
      <c r="AL1095" s="21"/>
      <c r="AN1095" s="21"/>
      <c r="AO1095" s="21"/>
      <c r="AP1095" s="21"/>
      <c r="AQ1095" s="21"/>
      <c r="AR1095" s="21"/>
      <c r="AS1095" s="21"/>
      <c r="AT1095" s="21"/>
      <c r="AV1095" s="21"/>
    </row>
    <row r="1096" spans="2:48" x14ac:dyDescent="0.25">
      <c r="B1096" s="29"/>
      <c r="C1096" s="29"/>
      <c r="D1096" s="29"/>
      <c r="E1096" s="29"/>
      <c r="F1096" s="29"/>
      <c r="G1096" s="29"/>
      <c r="H1096" s="29"/>
      <c r="I1096" s="29"/>
      <c r="J1096" s="29"/>
      <c r="K1096" s="29"/>
      <c r="L1096" s="29"/>
      <c r="M1096" s="29"/>
      <c r="N1096" s="29"/>
      <c r="O1096" s="29"/>
      <c r="P1096" s="29"/>
      <c r="Q1096" s="29"/>
      <c r="R1096" s="29"/>
      <c r="S1096" s="29"/>
      <c r="T1096" s="29"/>
      <c r="U1096" s="29"/>
      <c r="V1096" s="29"/>
      <c r="W1096" s="29"/>
      <c r="X1096" s="29"/>
      <c r="Y1096" s="29"/>
      <c r="Z1096" s="29"/>
      <c r="AB1096" s="3"/>
      <c r="AC1096" s="3"/>
      <c r="AD1096" s="3"/>
      <c r="AE1096" s="3"/>
      <c r="AF1096" s="3"/>
      <c r="AG1096" s="3"/>
      <c r="AH1096" s="3"/>
      <c r="AI1096" s="3"/>
      <c r="AJ1096" s="89"/>
      <c r="AK1096" s="3"/>
      <c r="AL1096" s="21"/>
      <c r="AN1096" s="21"/>
      <c r="AO1096" s="21"/>
      <c r="AP1096" s="21"/>
      <c r="AQ1096" s="21"/>
      <c r="AR1096" s="21"/>
      <c r="AS1096" s="21"/>
      <c r="AT1096" s="21"/>
      <c r="AV1096" s="21"/>
    </row>
    <row r="1097" spans="2:48" x14ac:dyDescent="0.25">
      <c r="B1097" s="29"/>
      <c r="C1097" s="29"/>
      <c r="D1097" s="29"/>
      <c r="E1097" s="29"/>
      <c r="F1097" s="29"/>
      <c r="G1097" s="29"/>
      <c r="H1097" s="29"/>
      <c r="I1097" s="29"/>
      <c r="J1097" s="29"/>
      <c r="K1097" s="29"/>
      <c r="L1097" s="29"/>
      <c r="M1097" s="29"/>
      <c r="N1097" s="29"/>
      <c r="O1097" s="29"/>
      <c r="P1097" s="29"/>
      <c r="Q1097" s="29"/>
      <c r="R1097" s="29"/>
      <c r="S1097" s="29"/>
      <c r="T1097" s="29"/>
      <c r="U1097" s="29"/>
      <c r="V1097" s="29"/>
      <c r="W1097" s="29"/>
      <c r="X1097" s="29"/>
      <c r="Y1097" s="29"/>
      <c r="Z1097" s="29"/>
      <c r="AB1097" s="3"/>
      <c r="AC1097" s="3"/>
      <c r="AD1097" s="3"/>
      <c r="AE1097" s="3"/>
      <c r="AF1097" s="3"/>
      <c r="AG1097" s="3"/>
      <c r="AH1097" s="3"/>
      <c r="AI1097" s="3"/>
      <c r="AJ1097" s="89"/>
      <c r="AK1097" s="3"/>
      <c r="AL1097" s="21"/>
      <c r="AN1097" s="21"/>
      <c r="AO1097" s="21"/>
      <c r="AP1097" s="21"/>
      <c r="AQ1097" s="21"/>
      <c r="AR1097" s="21"/>
      <c r="AS1097" s="21"/>
      <c r="AT1097" s="21"/>
      <c r="AV1097" s="21"/>
    </row>
    <row r="1098" spans="2:48" x14ac:dyDescent="0.25">
      <c r="B1098" s="29"/>
      <c r="C1098" s="29"/>
      <c r="D1098" s="29"/>
      <c r="E1098" s="29"/>
      <c r="F1098" s="29"/>
      <c r="G1098" s="29"/>
      <c r="H1098" s="29"/>
      <c r="I1098" s="29"/>
      <c r="J1098" s="29"/>
      <c r="K1098" s="29"/>
      <c r="L1098" s="29"/>
      <c r="M1098" s="29"/>
      <c r="N1098" s="29"/>
      <c r="O1098" s="29"/>
      <c r="P1098" s="29"/>
      <c r="Q1098" s="29"/>
      <c r="R1098" s="29"/>
      <c r="S1098" s="29"/>
      <c r="T1098" s="29"/>
      <c r="U1098" s="29"/>
      <c r="V1098" s="29"/>
      <c r="W1098" s="29"/>
      <c r="X1098" s="29"/>
      <c r="Y1098" s="29"/>
      <c r="Z1098" s="29"/>
      <c r="AB1098" s="3"/>
      <c r="AC1098" s="3"/>
      <c r="AD1098" s="3"/>
      <c r="AE1098" s="3"/>
      <c r="AF1098" s="3"/>
      <c r="AG1098" s="3"/>
      <c r="AH1098" s="3"/>
      <c r="AI1098" s="3"/>
      <c r="AJ1098" s="89"/>
      <c r="AK1098" s="3"/>
      <c r="AL1098" s="21"/>
      <c r="AN1098" s="21"/>
      <c r="AO1098" s="21"/>
      <c r="AP1098" s="21"/>
      <c r="AQ1098" s="21"/>
      <c r="AR1098" s="21"/>
      <c r="AS1098" s="21"/>
      <c r="AT1098" s="21"/>
      <c r="AV1098" s="21"/>
    </row>
    <row r="1099" spans="2:48" x14ac:dyDescent="0.25">
      <c r="B1099" s="29"/>
      <c r="C1099" s="29"/>
      <c r="D1099" s="29"/>
      <c r="E1099" s="29"/>
      <c r="F1099" s="29"/>
      <c r="G1099" s="29"/>
      <c r="H1099" s="29"/>
      <c r="I1099" s="29"/>
      <c r="J1099" s="29"/>
      <c r="K1099" s="29"/>
      <c r="L1099" s="29"/>
      <c r="M1099" s="29"/>
      <c r="N1099" s="29"/>
      <c r="O1099" s="29"/>
      <c r="P1099" s="29"/>
      <c r="Q1099" s="29"/>
      <c r="R1099" s="29"/>
      <c r="S1099" s="29"/>
      <c r="T1099" s="29"/>
      <c r="U1099" s="29"/>
      <c r="V1099" s="29"/>
      <c r="W1099" s="29"/>
      <c r="X1099" s="29"/>
      <c r="Y1099" s="29"/>
      <c r="Z1099" s="29"/>
      <c r="AB1099" s="3"/>
      <c r="AC1099" s="3"/>
      <c r="AD1099" s="3"/>
      <c r="AE1099" s="3"/>
      <c r="AF1099" s="3"/>
      <c r="AG1099" s="3"/>
      <c r="AH1099" s="3"/>
      <c r="AI1099" s="3"/>
      <c r="AJ1099" s="89"/>
      <c r="AK1099" s="3"/>
      <c r="AL1099" s="21"/>
      <c r="AN1099" s="21"/>
      <c r="AO1099" s="21"/>
      <c r="AP1099" s="21"/>
      <c r="AQ1099" s="21"/>
      <c r="AR1099" s="21"/>
      <c r="AS1099" s="21"/>
      <c r="AT1099" s="21"/>
      <c r="AV1099" s="21"/>
    </row>
    <row r="1100" spans="2:48" x14ac:dyDescent="0.25">
      <c r="B1100" s="29"/>
      <c r="C1100" s="29"/>
      <c r="D1100" s="29"/>
      <c r="E1100" s="29"/>
      <c r="F1100" s="29"/>
      <c r="G1100" s="29"/>
      <c r="H1100" s="29"/>
      <c r="I1100" s="29"/>
      <c r="J1100" s="29"/>
      <c r="K1100" s="29"/>
      <c r="L1100" s="29"/>
      <c r="M1100" s="29"/>
      <c r="N1100" s="29"/>
      <c r="O1100" s="29"/>
      <c r="P1100" s="29"/>
      <c r="Q1100" s="29"/>
      <c r="R1100" s="29"/>
      <c r="S1100" s="29"/>
      <c r="T1100" s="29"/>
      <c r="U1100" s="29"/>
      <c r="V1100" s="29"/>
      <c r="W1100" s="29"/>
      <c r="X1100" s="29"/>
      <c r="Y1100" s="29"/>
      <c r="Z1100" s="29"/>
      <c r="AB1100" s="3"/>
      <c r="AC1100" s="3"/>
      <c r="AD1100" s="3"/>
      <c r="AE1100" s="3"/>
      <c r="AF1100" s="3"/>
      <c r="AG1100" s="3"/>
      <c r="AH1100" s="3"/>
      <c r="AI1100" s="3"/>
      <c r="AJ1100" s="89"/>
      <c r="AK1100" s="3"/>
      <c r="AL1100" s="21"/>
      <c r="AN1100" s="21"/>
      <c r="AO1100" s="21"/>
      <c r="AP1100" s="21"/>
      <c r="AQ1100" s="21"/>
      <c r="AR1100" s="21"/>
      <c r="AS1100" s="21"/>
      <c r="AT1100" s="21"/>
      <c r="AV1100" s="21"/>
    </row>
    <row r="1101" spans="2:48" x14ac:dyDescent="0.25">
      <c r="B1101" s="29"/>
      <c r="C1101" s="29"/>
      <c r="D1101" s="29"/>
      <c r="E1101" s="29"/>
      <c r="F1101" s="29"/>
      <c r="G1101" s="29"/>
      <c r="H1101" s="29"/>
      <c r="I1101" s="29"/>
      <c r="J1101" s="29"/>
      <c r="K1101" s="29"/>
      <c r="L1101" s="29"/>
      <c r="M1101" s="29"/>
      <c r="N1101" s="29"/>
      <c r="O1101" s="29"/>
      <c r="P1101" s="29"/>
      <c r="Q1101" s="29"/>
      <c r="R1101" s="29"/>
      <c r="S1101" s="29"/>
      <c r="T1101" s="29"/>
      <c r="U1101" s="29"/>
      <c r="V1101" s="29"/>
      <c r="W1101" s="29"/>
      <c r="X1101" s="29"/>
      <c r="Y1101" s="29"/>
      <c r="Z1101" s="29"/>
      <c r="AB1101" s="3"/>
      <c r="AC1101" s="3"/>
      <c r="AD1101" s="3"/>
      <c r="AE1101" s="3"/>
      <c r="AF1101" s="3"/>
      <c r="AG1101" s="3"/>
      <c r="AH1101" s="3"/>
      <c r="AI1101" s="3"/>
      <c r="AJ1101" s="89"/>
      <c r="AK1101" s="3"/>
      <c r="AL1101" s="21"/>
      <c r="AN1101" s="21"/>
      <c r="AO1101" s="21"/>
      <c r="AP1101" s="21"/>
      <c r="AQ1101" s="21"/>
      <c r="AR1101" s="21"/>
      <c r="AS1101" s="21"/>
      <c r="AT1101" s="21"/>
      <c r="AV1101" s="21"/>
    </row>
    <row r="1102" spans="2:48" x14ac:dyDescent="0.25">
      <c r="B1102" s="29"/>
      <c r="C1102" s="29"/>
      <c r="D1102" s="29"/>
      <c r="E1102" s="29"/>
      <c r="F1102" s="29"/>
      <c r="G1102" s="29"/>
      <c r="H1102" s="29"/>
      <c r="I1102" s="29"/>
      <c r="J1102" s="29"/>
      <c r="K1102" s="29"/>
      <c r="L1102" s="29"/>
      <c r="M1102" s="29"/>
      <c r="N1102" s="29"/>
      <c r="O1102" s="29"/>
      <c r="P1102" s="29"/>
      <c r="Q1102" s="29"/>
      <c r="R1102" s="29"/>
      <c r="S1102" s="29"/>
      <c r="T1102" s="29"/>
      <c r="U1102" s="29"/>
      <c r="V1102" s="29"/>
      <c r="W1102" s="29"/>
      <c r="X1102" s="29"/>
      <c r="Y1102" s="29"/>
      <c r="Z1102" s="29"/>
      <c r="AB1102" s="3"/>
      <c r="AC1102" s="3"/>
      <c r="AD1102" s="3"/>
      <c r="AE1102" s="3"/>
      <c r="AF1102" s="3"/>
      <c r="AG1102" s="3"/>
      <c r="AH1102" s="3"/>
      <c r="AI1102" s="3"/>
      <c r="AJ1102" s="89"/>
      <c r="AK1102" s="3"/>
      <c r="AL1102" s="21"/>
      <c r="AN1102" s="21"/>
      <c r="AO1102" s="21"/>
      <c r="AP1102" s="21"/>
      <c r="AQ1102" s="21"/>
      <c r="AR1102" s="21"/>
      <c r="AS1102" s="21"/>
      <c r="AT1102" s="21"/>
      <c r="AV1102" s="21"/>
    </row>
    <row r="1103" spans="2:48" x14ac:dyDescent="0.25">
      <c r="B1103" s="29"/>
      <c r="C1103" s="29"/>
      <c r="D1103" s="29"/>
      <c r="E1103" s="29"/>
      <c r="F1103" s="29"/>
      <c r="G1103" s="29"/>
      <c r="H1103" s="29"/>
      <c r="I1103" s="29"/>
      <c r="J1103" s="29"/>
      <c r="K1103" s="29"/>
      <c r="L1103" s="29"/>
      <c r="M1103" s="29"/>
      <c r="N1103" s="29"/>
      <c r="O1103" s="29"/>
      <c r="P1103" s="29"/>
      <c r="Q1103" s="29"/>
      <c r="R1103" s="29"/>
      <c r="S1103" s="29"/>
      <c r="T1103" s="29"/>
      <c r="U1103" s="29"/>
      <c r="V1103" s="29"/>
      <c r="W1103" s="29"/>
      <c r="X1103" s="29"/>
      <c r="Y1103" s="29"/>
      <c r="Z1103" s="29"/>
      <c r="AB1103" s="3"/>
      <c r="AC1103" s="3"/>
      <c r="AD1103" s="3"/>
      <c r="AE1103" s="3"/>
      <c r="AF1103" s="3"/>
      <c r="AG1103" s="3"/>
      <c r="AH1103" s="3"/>
      <c r="AI1103" s="3"/>
      <c r="AJ1103" s="89"/>
      <c r="AK1103" s="3"/>
      <c r="AL1103" s="21"/>
      <c r="AN1103" s="21"/>
      <c r="AO1103" s="21"/>
      <c r="AP1103" s="21"/>
      <c r="AQ1103" s="21"/>
      <c r="AR1103" s="21"/>
      <c r="AS1103" s="21"/>
      <c r="AT1103" s="21"/>
      <c r="AV1103" s="21"/>
    </row>
    <row r="1104" spans="2:48" x14ac:dyDescent="0.25">
      <c r="B1104" s="29"/>
      <c r="C1104" s="29"/>
      <c r="D1104" s="29"/>
      <c r="E1104" s="29"/>
      <c r="F1104" s="29"/>
      <c r="G1104" s="29"/>
      <c r="H1104" s="29"/>
      <c r="I1104" s="29"/>
      <c r="J1104" s="29"/>
      <c r="K1104" s="29"/>
      <c r="L1104" s="29"/>
      <c r="M1104" s="29"/>
      <c r="N1104" s="29"/>
      <c r="O1104" s="29"/>
      <c r="P1104" s="29"/>
      <c r="Q1104" s="29"/>
      <c r="R1104" s="29"/>
      <c r="S1104" s="29"/>
      <c r="T1104" s="29"/>
      <c r="U1104" s="29"/>
      <c r="V1104" s="29"/>
      <c r="W1104" s="29"/>
      <c r="X1104" s="29"/>
      <c r="Y1104" s="29"/>
      <c r="Z1104" s="29"/>
      <c r="AB1104" s="3"/>
      <c r="AC1104" s="3"/>
      <c r="AD1104" s="3"/>
      <c r="AE1104" s="3"/>
      <c r="AF1104" s="3"/>
      <c r="AG1104" s="3"/>
      <c r="AH1104" s="3"/>
      <c r="AI1104" s="3"/>
      <c r="AJ1104" s="89"/>
      <c r="AK1104" s="3"/>
      <c r="AL1104" s="21"/>
      <c r="AN1104" s="21"/>
      <c r="AO1104" s="21"/>
      <c r="AP1104" s="21"/>
      <c r="AQ1104" s="21"/>
      <c r="AR1104" s="21"/>
      <c r="AS1104" s="21"/>
      <c r="AT1104" s="21"/>
      <c r="AV1104" s="21"/>
    </row>
    <row r="1105" spans="2:48" x14ac:dyDescent="0.25">
      <c r="B1105" s="29"/>
      <c r="C1105" s="29"/>
      <c r="D1105" s="29"/>
      <c r="E1105" s="29"/>
      <c r="F1105" s="29"/>
      <c r="G1105" s="29"/>
      <c r="H1105" s="29"/>
      <c r="I1105" s="29"/>
      <c r="J1105" s="29"/>
      <c r="K1105" s="29"/>
      <c r="L1105" s="29"/>
      <c r="M1105" s="29"/>
      <c r="N1105" s="29"/>
      <c r="O1105" s="29"/>
      <c r="P1105" s="29"/>
      <c r="Q1105" s="29"/>
      <c r="R1105" s="29"/>
      <c r="S1105" s="29"/>
      <c r="T1105" s="29"/>
      <c r="U1105" s="29"/>
      <c r="V1105" s="29"/>
      <c r="W1105" s="29"/>
      <c r="X1105" s="29"/>
      <c r="Y1105" s="29"/>
      <c r="Z1105" s="29"/>
      <c r="AB1105" s="3"/>
      <c r="AC1105" s="3"/>
      <c r="AD1105" s="3"/>
      <c r="AE1105" s="3"/>
      <c r="AF1105" s="3"/>
      <c r="AG1105" s="3"/>
      <c r="AH1105" s="3"/>
      <c r="AI1105" s="3"/>
      <c r="AJ1105" s="89"/>
      <c r="AK1105" s="3"/>
      <c r="AL1105" s="21"/>
      <c r="AN1105" s="21"/>
      <c r="AO1105" s="21"/>
      <c r="AP1105" s="21"/>
      <c r="AQ1105" s="21"/>
      <c r="AR1105" s="21"/>
      <c r="AS1105" s="21"/>
      <c r="AT1105" s="21"/>
      <c r="AV1105" s="21"/>
    </row>
    <row r="1106" spans="2:48" x14ac:dyDescent="0.25">
      <c r="B1106" s="29"/>
      <c r="C1106" s="29"/>
      <c r="D1106" s="29"/>
      <c r="E1106" s="29"/>
      <c r="F1106" s="29"/>
      <c r="G1106" s="29"/>
      <c r="H1106" s="29"/>
      <c r="I1106" s="29"/>
      <c r="J1106" s="29"/>
      <c r="K1106" s="29"/>
      <c r="L1106" s="29"/>
      <c r="M1106" s="29"/>
      <c r="N1106" s="29"/>
      <c r="O1106" s="29"/>
      <c r="P1106" s="29"/>
      <c r="Q1106" s="29"/>
      <c r="R1106" s="29"/>
      <c r="S1106" s="29"/>
      <c r="T1106" s="29"/>
      <c r="U1106" s="29"/>
      <c r="V1106" s="29"/>
      <c r="W1106" s="29"/>
      <c r="X1106" s="29"/>
      <c r="Y1106" s="29"/>
      <c r="Z1106" s="29"/>
      <c r="AB1106" s="3"/>
      <c r="AC1106" s="3"/>
      <c r="AD1106" s="3"/>
      <c r="AE1106" s="3"/>
      <c r="AF1106" s="3"/>
      <c r="AG1106" s="3"/>
      <c r="AH1106" s="3"/>
      <c r="AI1106" s="3"/>
      <c r="AJ1106" s="89"/>
      <c r="AK1106" s="3"/>
      <c r="AL1106" s="21"/>
      <c r="AN1106" s="21"/>
      <c r="AO1106" s="21"/>
      <c r="AP1106" s="21"/>
      <c r="AQ1106" s="21"/>
      <c r="AR1106" s="21"/>
      <c r="AS1106" s="21"/>
      <c r="AT1106" s="21"/>
      <c r="AV1106" s="21"/>
    </row>
    <row r="1107" spans="2:48" x14ac:dyDescent="0.25">
      <c r="B1107" s="29"/>
      <c r="C1107" s="29"/>
      <c r="D1107" s="29"/>
      <c r="E1107" s="29"/>
      <c r="F1107" s="29"/>
      <c r="G1107" s="29"/>
      <c r="H1107" s="29"/>
      <c r="I1107" s="29"/>
      <c r="J1107" s="29"/>
      <c r="K1107" s="29"/>
      <c r="L1107" s="29"/>
      <c r="M1107" s="29"/>
      <c r="N1107" s="29"/>
      <c r="O1107" s="29"/>
      <c r="P1107" s="29"/>
      <c r="Q1107" s="29"/>
      <c r="R1107" s="29"/>
      <c r="S1107" s="29"/>
      <c r="T1107" s="29"/>
      <c r="U1107" s="29"/>
      <c r="V1107" s="29"/>
      <c r="W1107" s="29"/>
      <c r="X1107" s="29"/>
      <c r="Y1107" s="29"/>
      <c r="Z1107" s="29"/>
      <c r="AB1107" s="3"/>
      <c r="AC1107" s="3"/>
      <c r="AD1107" s="3"/>
      <c r="AE1107" s="3"/>
      <c r="AF1107" s="3"/>
      <c r="AG1107" s="3"/>
      <c r="AH1107" s="3"/>
      <c r="AI1107" s="3"/>
      <c r="AJ1107" s="89"/>
      <c r="AK1107" s="3"/>
      <c r="AL1107" s="21"/>
      <c r="AN1107" s="21"/>
      <c r="AO1107" s="21"/>
      <c r="AP1107" s="21"/>
      <c r="AQ1107" s="21"/>
      <c r="AR1107" s="21"/>
      <c r="AS1107" s="21"/>
      <c r="AT1107" s="21"/>
      <c r="AV1107" s="21"/>
    </row>
    <row r="1108" spans="2:48" x14ac:dyDescent="0.25">
      <c r="B1108" s="29"/>
      <c r="C1108" s="29"/>
      <c r="D1108" s="29"/>
      <c r="E1108" s="29"/>
      <c r="F1108" s="29"/>
      <c r="G1108" s="29"/>
      <c r="H1108" s="29"/>
      <c r="I1108" s="29"/>
      <c r="J1108" s="29"/>
      <c r="K1108" s="29"/>
      <c r="L1108" s="29"/>
      <c r="M1108" s="29"/>
      <c r="N1108" s="29"/>
      <c r="O1108" s="29"/>
      <c r="P1108" s="29"/>
      <c r="Q1108" s="29"/>
      <c r="R1108" s="29"/>
      <c r="S1108" s="29"/>
      <c r="T1108" s="29"/>
      <c r="U1108" s="29"/>
      <c r="V1108" s="29"/>
      <c r="W1108" s="29"/>
      <c r="X1108" s="29"/>
      <c r="Y1108" s="29"/>
      <c r="Z1108" s="29"/>
      <c r="AB1108" s="3"/>
      <c r="AC1108" s="3"/>
      <c r="AD1108" s="3"/>
      <c r="AE1108" s="3"/>
      <c r="AF1108" s="3"/>
      <c r="AG1108" s="3"/>
      <c r="AH1108" s="3"/>
      <c r="AI1108" s="3"/>
      <c r="AJ1108" s="89"/>
      <c r="AK1108" s="3"/>
      <c r="AL1108" s="21"/>
      <c r="AN1108" s="21"/>
      <c r="AO1108" s="21"/>
      <c r="AP1108" s="21"/>
      <c r="AQ1108" s="21"/>
      <c r="AR1108" s="21"/>
      <c r="AS1108" s="21"/>
      <c r="AT1108" s="21"/>
      <c r="AV1108" s="21"/>
    </row>
    <row r="1109" spans="2:48" x14ac:dyDescent="0.25">
      <c r="B1109" s="29"/>
      <c r="C1109" s="29"/>
      <c r="D1109" s="29"/>
      <c r="E1109" s="29"/>
      <c r="F1109" s="29"/>
      <c r="G1109" s="29"/>
      <c r="H1109" s="29"/>
      <c r="I1109" s="29"/>
      <c r="J1109" s="29"/>
      <c r="K1109" s="29"/>
      <c r="L1109" s="29"/>
      <c r="M1109" s="29"/>
      <c r="N1109" s="29"/>
      <c r="O1109" s="29"/>
      <c r="P1109" s="29"/>
      <c r="Q1109" s="29"/>
      <c r="R1109" s="29"/>
      <c r="S1109" s="29"/>
      <c r="T1109" s="29"/>
      <c r="U1109" s="29"/>
      <c r="V1109" s="29"/>
      <c r="W1109" s="29"/>
      <c r="X1109" s="29"/>
      <c r="Y1109" s="29"/>
      <c r="Z1109" s="29"/>
      <c r="AB1109" s="3"/>
      <c r="AC1109" s="3"/>
      <c r="AD1109" s="3"/>
      <c r="AE1109" s="3"/>
      <c r="AF1109" s="3"/>
      <c r="AG1109" s="3"/>
      <c r="AH1109" s="3"/>
      <c r="AI1109" s="3"/>
      <c r="AJ1109" s="89"/>
      <c r="AK1109" s="3"/>
      <c r="AL1109" s="21"/>
      <c r="AN1109" s="21"/>
      <c r="AO1109" s="21"/>
      <c r="AP1109" s="21"/>
      <c r="AQ1109" s="21"/>
      <c r="AR1109" s="21"/>
      <c r="AS1109" s="21"/>
      <c r="AT1109" s="21"/>
      <c r="AV1109" s="21"/>
    </row>
    <row r="1110" spans="2:48" x14ac:dyDescent="0.25">
      <c r="B1110" s="29"/>
      <c r="C1110" s="29"/>
      <c r="D1110" s="29"/>
      <c r="E1110" s="29"/>
      <c r="F1110" s="29"/>
      <c r="G1110" s="29"/>
      <c r="H1110" s="29"/>
      <c r="I1110" s="29"/>
      <c r="J1110" s="29"/>
      <c r="K1110" s="29"/>
      <c r="L1110" s="29"/>
      <c r="M1110" s="29"/>
      <c r="N1110" s="29"/>
      <c r="O1110" s="29"/>
      <c r="P1110" s="29"/>
      <c r="Q1110" s="29"/>
      <c r="R1110" s="29"/>
      <c r="S1110" s="29"/>
      <c r="T1110" s="29"/>
      <c r="U1110" s="29"/>
      <c r="V1110" s="29"/>
      <c r="W1110" s="29"/>
      <c r="X1110" s="29"/>
      <c r="Y1110" s="29"/>
      <c r="Z1110" s="29"/>
      <c r="AB1110" s="3"/>
      <c r="AC1110" s="3"/>
      <c r="AD1110" s="3"/>
      <c r="AE1110" s="3"/>
      <c r="AF1110" s="3"/>
      <c r="AG1110" s="3"/>
      <c r="AH1110" s="3"/>
      <c r="AI1110" s="3"/>
      <c r="AJ1110" s="89"/>
      <c r="AK1110" s="3"/>
      <c r="AL1110" s="21"/>
      <c r="AN1110" s="21"/>
      <c r="AO1110" s="21"/>
      <c r="AP1110" s="21"/>
      <c r="AQ1110" s="21"/>
      <c r="AR1110" s="21"/>
      <c r="AS1110" s="21"/>
      <c r="AT1110" s="21"/>
      <c r="AV1110" s="21"/>
    </row>
    <row r="1111" spans="2:48" x14ac:dyDescent="0.25">
      <c r="B1111" s="29"/>
      <c r="C1111" s="29"/>
      <c r="D1111" s="29"/>
      <c r="E1111" s="29"/>
      <c r="F1111" s="29"/>
      <c r="G1111" s="29"/>
      <c r="H1111" s="29"/>
      <c r="I1111" s="29"/>
      <c r="J1111" s="29"/>
      <c r="K1111" s="29"/>
      <c r="L1111" s="29"/>
      <c r="M1111" s="29"/>
      <c r="N1111" s="29"/>
      <c r="O1111" s="29"/>
      <c r="P1111" s="29"/>
      <c r="Q1111" s="29"/>
      <c r="R1111" s="29"/>
      <c r="S1111" s="29"/>
      <c r="T1111" s="29"/>
      <c r="U1111" s="29"/>
      <c r="V1111" s="29"/>
      <c r="W1111" s="29"/>
      <c r="X1111" s="29"/>
      <c r="Y1111" s="29"/>
      <c r="Z1111" s="29"/>
      <c r="AB1111" s="3"/>
      <c r="AC1111" s="3"/>
      <c r="AD1111" s="3"/>
      <c r="AE1111" s="3"/>
      <c r="AF1111" s="3"/>
      <c r="AG1111" s="3"/>
      <c r="AH1111" s="3"/>
      <c r="AI1111" s="3"/>
      <c r="AJ1111" s="89"/>
      <c r="AK1111" s="3"/>
      <c r="AL1111" s="21"/>
      <c r="AN1111" s="21"/>
      <c r="AO1111" s="21"/>
      <c r="AP1111" s="21"/>
      <c r="AQ1111" s="21"/>
      <c r="AR1111" s="21"/>
      <c r="AS1111" s="21"/>
      <c r="AT1111" s="21"/>
      <c r="AV1111" s="21"/>
    </row>
    <row r="1112" spans="2:48" x14ac:dyDescent="0.25">
      <c r="B1112" s="29"/>
      <c r="C1112" s="29"/>
      <c r="D1112" s="29"/>
      <c r="E1112" s="29"/>
      <c r="F1112" s="29"/>
      <c r="G1112" s="29"/>
      <c r="H1112" s="29"/>
      <c r="I1112" s="29"/>
      <c r="J1112" s="29"/>
      <c r="K1112" s="29"/>
      <c r="L1112" s="29"/>
      <c r="M1112" s="29"/>
      <c r="N1112" s="29"/>
      <c r="O1112" s="29"/>
      <c r="P1112" s="29"/>
      <c r="Q1112" s="29"/>
      <c r="R1112" s="29"/>
      <c r="S1112" s="29"/>
      <c r="T1112" s="29"/>
      <c r="U1112" s="29"/>
      <c r="V1112" s="29"/>
      <c r="W1112" s="29"/>
      <c r="X1112" s="29"/>
      <c r="Y1112" s="29"/>
      <c r="Z1112" s="29"/>
      <c r="AB1112" s="3"/>
      <c r="AC1112" s="3"/>
      <c r="AD1112" s="3"/>
      <c r="AE1112" s="3"/>
      <c r="AF1112" s="3"/>
      <c r="AG1112" s="3"/>
      <c r="AH1112" s="3"/>
      <c r="AI1112" s="3"/>
      <c r="AJ1112" s="89"/>
      <c r="AK1112" s="3"/>
      <c r="AL1112" s="21"/>
      <c r="AN1112" s="21"/>
      <c r="AO1112" s="21"/>
      <c r="AP1112" s="21"/>
      <c r="AQ1112" s="21"/>
      <c r="AR1112" s="21"/>
      <c r="AS1112" s="21"/>
      <c r="AT1112" s="21"/>
      <c r="AV1112" s="21"/>
    </row>
    <row r="1113" spans="2:48" x14ac:dyDescent="0.25">
      <c r="B1113" s="29"/>
      <c r="C1113" s="29"/>
      <c r="D1113" s="29"/>
      <c r="E1113" s="29"/>
      <c r="F1113" s="29"/>
      <c r="G1113" s="29"/>
      <c r="H1113" s="29"/>
      <c r="I1113" s="29"/>
      <c r="J1113" s="29"/>
      <c r="K1113" s="29"/>
      <c r="L1113" s="29"/>
      <c r="M1113" s="29"/>
      <c r="N1113" s="29"/>
      <c r="O1113" s="29"/>
      <c r="P1113" s="29"/>
      <c r="Q1113" s="29"/>
      <c r="R1113" s="29"/>
      <c r="S1113" s="29"/>
      <c r="T1113" s="29"/>
      <c r="U1113" s="29"/>
      <c r="V1113" s="29"/>
      <c r="W1113" s="29"/>
      <c r="X1113" s="29"/>
      <c r="Y1113" s="29"/>
      <c r="Z1113" s="29"/>
      <c r="AB1113" s="3"/>
      <c r="AC1113" s="3"/>
      <c r="AD1113" s="3"/>
      <c r="AE1113" s="3"/>
      <c r="AF1113" s="3"/>
      <c r="AG1113" s="3"/>
      <c r="AH1113" s="3"/>
      <c r="AI1113" s="3"/>
      <c r="AJ1113" s="89"/>
      <c r="AK1113" s="3"/>
      <c r="AL1113" s="21"/>
      <c r="AN1113" s="21"/>
      <c r="AO1113" s="21"/>
      <c r="AP1113" s="21"/>
      <c r="AQ1113" s="21"/>
      <c r="AR1113" s="21"/>
      <c r="AS1113" s="21"/>
      <c r="AT1113" s="21"/>
      <c r="AV1113" s="21"/>
    </row>
    <row r="1114" spans="2:48" x14ac:dyDescent="0.25">
      <c r="B1114" s="29"/>
      <c r="C1114" s="29"/>
      <c r="D1114" s="29"/>
      <c r="E1114" s="29"/>
      <c r="F1114" s="29"/>
      <c r="G1114" s="29"/>
      <c r="H1114" s="29"/>
      <c r="I1114" s="29"/>
      <c r="J1114" s="29"/>
      <c r="K1114" s="29"/>
      <c r="L1114" s="29"/>
      <c r="M1114" s="29"/>
      <c r="N1114" s="29"/>
      <c r="O1114" s="29"/>
      <c r="P1114" s="29"/>
      <c r="Q1114" s="29"/>
      <c r="R1114" s="29"/>
      <c r="S1114" s="29"/>
      <c r="T1114" s="29"/>
      <c r="U1114" s="29"/>
      <c r="V1114" s="29"/>
      <c r="W1114" s="29"/>
      <c r="X1114" s="29"/>
      <c r="Y1114" s="29"/>
      <c r="Z1114" s="29"/>
      <c r="AB1114" s="3"/>
      <c r="AC1114" s="3"/>
      <c r="AD1114" s="3"/>
      <c r="AE1114" s="3"/>
      <c r="AF1114" s="3"/>
      <c r="AG1114" s="3"/>
      <c r="AH1114" s="3"/>
      <c r="AI1114" s="3"/>
      <c r="AJ1114" s="89"/>
      <c r="AK1114" s="3"/>
      <c r="AL1114" s="21"/>
      <c r="AN1114" s="21"/>
      <c r="AO1114" s="21"/>
      <c r="AP1114" s="21"/>
      <c r="AQ1114" s="21"/>
      <c r="AR1114" s="21"/>
      <c r="AS1114" s="21"/>
      <c r="AT1114" s="21"/>
      <c r="AV1114" s="21"/>
    </row>
    <row r="1115" spans="2:48" x14ac:dyDescent="0.25">
      <c r="B1115" s="29"/>
      <c r="C1115" s="29"/>
      <c r="D1115" s="29"/>
      <c r="E1115" s="29"/>
      <c r="F1115" s="29"/>
      <c r="G1115" s="29"/>
      <c r="H1115" s="29"/>
      <c r="I1115" s="29"/>
      <c r="J1115" s="29"/>
      <c r="K1115" s="29"/>
      <c r="L1115" s="29"/>
      <c r="M1115" s="29"/>
      <c r="N1115" s="29"/>
      <c r="O1115" s="29"/>
      <c r="P1115" s="29"/>
      <c r="Q1115" s="29"/>
      <c r="R1115" s="29"/>
      <c r="S1115" s="29"/>
      <c r="T1115" s="29"/>
      <c r="U1115" s="29"/>
      <c r="V1115" s="29"/>
      <c r="W1115" s="29"/>
      <c r="X1115" s="29"/>
      <c r="Y1115" s="29"/>
      <c r="Z1115" s="29"/>
      <c r="AB1115" s="3"/>
      <c r="AC1115" s="3"/>
      <c r="AD1115" s="3"/>
      <c r="AE1115" s="3"/>
      <c r="AF1115" s="3"/>
      <c r="AG1115" s="3"/>
      <c r="AH1115" s="3"/>
      <c r="AI1115" s="3"/>
      <c r="AJ1115" s="89"/>
      <c r="AK1115" s="3"/>
      <c r="AL1115" s="21"/>
      <c r="AN1115" s="21"/>
      <c r="AO1115" s="21"/>
      <c r="AP1115" s="21"/>
      <c r="AQ1115" s="21"/>
      <c r="AR1115" s="21"/>
      <c r="AS1115" s="21"/>
      <c r="AT1115" s="21"/>
      <c r="AV1115" s="21"/>
    </row>
    <row r="1116" spans="2:48" x14ac:dyDescent="0.25">
      <c r="B1116" s="29"/>
      <c r="C1116" s="29"/>
      <c r="D1116" s="29"/>
      <c r="E1116" s="29"/>
      <c r="F1116" s="29"/>
      <c r="G1116" s="29"/>
      <c r="H1116" s="29"/>
      <c r="I1116" s="29"/>
      <c r="J1116" s="29"/>
      <c r="K1116" s="29"/>
      <c r="L1116" s="29"/>
      <c r="M1116" s="29"/>
      <c r="N1116" s="29"/>
      <c r="O1116" s="29"/>
      <c r="P1116" s="29"/>
      <c r="Q1116" s="29"/>
      <c r="R1116" s="29"/>
      <c r="S1116" s="29"/>
      <c r="T1116" s="29"/>
      <c r="U1116" s="29"/>
      <c r="V1116" s="29"/>
      <c r="W1116" s="29"/>
      <c r="X1116" s="29"/>
      <c r="Y1116" s="29"/>
      <c r="Z1116" s="29"/>
      <c r="AB1116" s="3"/>
      <c r="AC1116" s="3"/>
      <c r="AD1116" s="3"/>
      <c r="AE1116" s="3"/>
      <c r="AF1116" s="3"/>
      <c r="AG1116" s="3"/>
      <c r="AH1116" s="3"/>
      <c r="AI1116" s="3"/>
      <c r="AJ1116" s="89"/>
      <c r="AK1116" s="3"/>
      <c r="AL1116" s="21"/>
      <c r="AN1116" s="21"/>
      <c r="AO1116" s="21"/>
      <c r="AP1116" s="21"/>
      <c r="AQ1116" s="21"/>
      <c r="AR1116" s="21"/>
      <c r="AS1116" s="21"/>
      <c r="AT1116" s="21"/>
      <c r="AV1116" s="21"/>
    </row>
    <row r="1117" spans="2:48" x14ac:dyDescent="0.25">
      <c r="B1117" s="29"/>
      <c r="C1117" s="29"/>
      <c r="D1117" s="29"/>
      <c r="E1117" s="29"/>
      <c r="F1117" s="29"/>
      <c r="G1117" s="29"/>
      <c r="H1117" s="29"/>
      <c r="I1117" s="29"/>
      <c r="J1117" s="29"/>
      <c r="K1117" s="29"/>
      <c r="L1117" s="29"/>
      <c r="M1117" s="29"/>
      <c r="N1117" s="29"/>
      <c r="O1117" s="29"/>
      <c r="P1117" s="29"/>
      <c r="Q1117" s="29"/>
      <c r="R1117" s="29"/>
      <c r="S1117" s="29"/>
      <c r="T1117" s="29"/>
      <c r="U1117" s="29"/>
      <c r="V1117" s="29"/>
      <c r="W1117" s="29"/>
      <c r="X1117" s="29"/>
      <c r="Y1117" s="29"/>
      <c r="Z1117" s="29"/>
      <c r="AB1117" s="3"/>
      <c r="AC1117" s="3"/>
      <c r="AD1117" s="3"/>
      <c r="AE1117" s="3"/>
      <c r="AF1117" s="3"/>
      <c r="AG1117" s="3"/>
      <c r="AH1117" s="3"/>
      <c r="AI1117" s="3"/>
      <c r="AJ1117" s="89"/>
      <c r="AK1117" s="3"/>
      <c r="AL1117" s="21"/>
      <c r="AN1117" s="21"/>
      <c r="AO1117" s="21"/>
      <c r="AP1117" s="21"/>
      <c r="AQ1117" s="21"/>
      <c r="AR1117" s="21"/>
      <c r="AS1117" s="21"/>
      <c r="AT1117" s="21"/>
      <c r="AV1117" s="21"/>
    </row>
    <row r="1118" spans="2:48" x14ac:dyDescent="0.25">
      <c r="B1118" s="29"/>
      <c r="C1118" s="29"/>
      <c r="D1118" s="29"/>
      <c r="E1118" s="29"/>
      <c r="F1118" s="29"/>
      <c r="G1118" s="29"/>
      <c r="H1118" s="29"/>
      <c r="I1118" s="29"/>
      <c r="J1118" s="29"/>
      <c r="K1118" s="29"/>
      <c r="L1118" s="29"/>
      <c r="M1118" s="29"/>
      <c r="N1118" s="29"/>
      <c r="O1118" s="29"/>
      <c r="P1118" s="29"/>
      <c r="Q1118" s="29"/>
      <c r="R1118" s="29"/>
      <c r="S1118" s="29"/>
      <c r="T1118" s="29"/>
      <c r="U1118" s="29"/>
      <c r="V1118" s="29"/>
      <c r="W1118" s="29"/>
      <c r="X1118" s="29"/>
      <c r="Y1118" s="29"/>
      <c r="Z1118" s="29"/>
      <c r="AB1118" s="3"/>
      <c r="AC1118" s="3"/>
      <c r="AD1118" s="3"/>
      <c r="AE1118" s="3"/>
      <c r="AF1118" s="3"/>
      <c r="AG1118" s="3"/>
      <c r="AH1118" s="3"/>
      <c r="AI1118" s="3"/>
      <c r="AJ1118" s="89"/>
      <c r="AK1118" s="3"/>
      <c r="AL1118" s="21"/>
      <c r="AN1118" s="21"/>
      <c r="AO1118" s="21"/>
      <c r="AP1118" s="21"/>
      <c r="AQ1118" s="21"/>
      <c r="AR1118" s="21"/>
      <c r="AS1118" s="21"/>
      <c r="AT1118" s="21"/>
      <c r="AV1118" s="21"/>
    </row>
    <row r="1119" spans="2:48" x14ac:dyDescent="0.25">
      <c r="B1119" s="29"/>
      <c r="C1119" s="29"/>
      <c r="D1119" s="29"/>
      <c r="E1119" s="29"/>
      <c r="F1119" s="29"/>
      <c r="G1119" s="29"/>
      <c r="H1119" s="29"/>
      <c r="I1119" s="29"/>
      <c r="J1119" s="29"/>
      <c r="K1119" s="29"/>
      <c r="L1119" s="29"/>
      <c r="M1119" s="29"/>
      <c r="N1119" s="29"/>
      <c r="O1119" s="29"/>
      <c r="P1119" s="29"/>
      <c r="Q1119" s="29"/>
      <c r="R1119" s="29"/>
      <c r="S1119" s="29"/>
      <c r="T1119" s="29"/>
      <c r="U1119" s="29"/>
      <c r="V1119" s="29"/>
      <c r="W1119" s="29"/>
      <c r="X1119" s="29"/>
      <c r="Y1119" s="29"/>
      <c r="Z1119" s="29"/>
      <c r="AB1119" s="3"/>
      <c r="AC1119" s="3"/>
      <c r="AD1119" s="3"/>
      <c r="AE1119" s="3"/>
      <c r="AF1119" s="3"/>
      <c r="AG1119" s="3"/>
      <c r="AH1119" s="3"/>
      <c r="AI1119" s="3"/>
      <c r="AJ1119" s="89"/>
      <c r="AK1119" s="3"/>
      <c r="AL1119" s="21"/>
      <c r="AN1119" s="21"/>
      <c r="AO1119" s="21"/>
      <c r="AP1119" s="21"/>
      <c r="AQ1119" s="21"/>
      <c r="AR1119" s="21"/>
      <c r="AS1119" s="21"/>
      <c r="AT1119" s="21"/>
      <c r="AV1119" s="21"/>
    </row>
    <row r="1120" spans="2:48" x14ac:dyDescent="0.25">
      <c r="B1120" s="29"/>
      <c r="C1120" s="29"/>
      <c r="D1120" s="29"/>
      <c r="E1120" s="29"/>
      <c r="F1120" s="29"/>
      <c r="G1120" s="29"/>
      <c r="H1120" s="29"/>
      <c r="I1120" s="29"/>
      <c r="J1120" s="29"/>
      <c r="K1120" s="29"/>
      <c r="L1120" s="29"/>
      <c r="M1120" s="29"/>
      <c r="N1120" s="29"/>
      <c r="O1120" s="29"/>
      <c r="P1120" s="29"/>
      <c r="Q1120" s="29"/>
      <c r="R1120" s="29"/>
      <c r="S1120" s="29"/>
      <c r="T1120" s="29"/>
      <c r="U1120" s="29"/>
      <c r="V1120" s="29"/>
      <c r="W1120" s="29"/>
      <c r="X1120" s="29"/>
      <c r="Y1120" s="29"/>
      <c r="Z1120" s="29"/>
      <c r="AB1120" s="3"/>
      <c r="AC1120" s="3"/>
      <c r="AD1120" s="3"/>
      <c r="AE1120" s="3"/>
      <c r="AF1120" s="3"/>
      <c r="AG1120" s="3"/>
      <c r="AH1120" s="3"/>
      <c r="AI1120" s="3"/>
      <c r="AJ1120" s="89"/>
      <c r="AK1120" s="3"/>
      <c r="AL1120" s="21"/>
      <c r="AN1120" s="21"/>
      <c r="AO1120" s="21"/>
      <c r="AP1120" s="21"/>
      <c r="AQ1120" s="21"/>
      <c r="AR1120" s="21"/>
      <c r="AS1120" s="21"/>
      <c r="AT1120" s="21"/>
      <c r="AV1120" s="21"/>
    </row>
    <row r="1121" spans="2:48" x14ac:dyDescent="0.25">
      <c r="B1121" s="29"/>
      <c r="C1121" s="29"/>
      <c r="D1121" s="29"/>
      <c r="E1121" s="29"/>
      <c r="F1121" s="29"/>
      <c r="G1121" s="29"/>
      <c r="H1121" s="29"/>
      <c r="I1121" s="29"/>
      <c r="J1121" s="29"/>
      <c r="K1121" s="29"/>
      <c r="L1121" s="29"/>
      <c r="M1121" s="29"/>
      <c r="N1121" s="29"/>
      <c r="O1121" s="29"/>
      <c r="P1121" s="29"/>
      <c r="Q1121" s="29"/>
      <c r="R1121" s="29"/>
      <c r="S1121" s="29"/>
      <c r="T1121" s="29"/>
      <c r="U1121" s="29"/>
      <c r="V1121" s="29"/>
      <c r="W1121" s="29"/>
      <c r="X1121" s="29"/>
      <c r="Y1121" s="29"/>
      <c r="Z1121" s="29"/>
      <c r="AB1121" s="3"/>
      <c r="AC1121" s="3"/>
      <c r="AD1121" s="3"/>
      <c r="AE1121" s="3"/>
      <c r="AF1121" s="3"/>
      <c r="AG1121" s="3"/>
      <c r="AH1121" s="3"/>
      <c r="AI1121" s="3"/>
      <c r="AJ1121" s="89"/>
      <c r="AK1121" s="3"/>
      <c r="AL1121" s="21"/>
      <c r="AN1121" s="21"/>
      <c r="AO1121" s="21"/>
      <c r="AP1121" s="21"/>
      <c r="AQ1121" s="21"/>
      <c r="AR1121" s="21"/>
      <c r="AS1121" s="21"/>
      <c r="AT1121" s="21"/>
      <c r="AV1121" s="21"/>
    </row>
    <row r="1122" spans="2:48" x14ac:dyDescent="0.25">
      <c r="B1122" s="29"/>
      <c r="C1122" s="29"/>
      <c r="D1122" s="29"/>
      <c r="E1122" s="29"/>
      <c r="F1122" s="29"/>
      <c r="G1122" s="29"/>
      <c r="H1122" s="29"/>
      <c r="I1122" s="29"/>
      <c r="J1122" s="29"/>
      <c r="K1122" s="29"/>
      <c r="L1122" s="29"/>
      <c r="M1122" s="29"/>
      <c r="N1122" s="29"/>
      <c r="O1122" s="29"/>
      <c r="P1122" s="29"/>
      <c r="Q1122" s="29"/>
      <c r="R1122" s="29"/>
      <c r="S1122" s="29"/>
      <c r="T1122" s="29"/>
      <c r="U1122" s="29"/>
      <c r="V1122" s="29"/>
      <c r="W1122" s="29"/>
      <c r="X1122" s="29"/>
      <c r="Y1122" s="29"/>
      <c r="Z1122" s="29"/>
      <c r="AB1122" s="3"/>
      <c r="AC1122" s="3"/>
      <c r="AD1122" s="3"/>
      <c r="AE1122" s="3"/>
      <c r="AF1122" s="3"/>
      <c r="AG1122" s="3"/>
      <c r="AH1122" s="3"/>
      <c r="AI1122" s="3"/>
      <c r="AJ1122" s="89"/>
      <c r="AK1122" s="3"/>
      <c r="AL1122" s="21"/>
      <c r="AN1122" s="21"/>
      <c r="AO1122" s="21"/>
      <c r="AP1122" s="21"/>
      <c r="AQ1122" s="21"/>
      <c r="AR1122" s="21"/>
      <c r="AS1122" s="21"/>
      <c r="AT1122" s="21"/>
      <c r="AV1122" s="21"/>
    </row>
    <row r="1123" spans="2:48" x14ac:dyDescent="0.25">
      <c r="B1123" s="29"/>
      <c r="C1123" s="29"/>
      <c r="D1123" s="29"/>
      <c r="E1123" s="29"/>
      <c r="F1123" s="29"/>
      <c r="G1123" s="29"/>
      <c r="H1123" s="29"/>
      <c r="I1123" s="29"/>
      <c r="J1123" s="29"/>
      <c r="K1123" s="29"/>
      <c r="L1123" s="29"/>
      <c r="M1123" s="29"/>
      <c r="N1123" s="29"/>
      <c r="O1123" s="29"/>
      <c r="P1123" s="29"/>
      <c r="Q1123" s="29"/>
      <c r="R1123" s="29"/>
      <c r="S1123" s="29"/>
      <c r="T1123" s="29"/>
      <c r="U1123" s="29"/>
      <c r="V1123" s="29"/>
      <c r="W1123" s="29"/>
      <c r="X1123" s="29"/>
      <c r="Y1123" s="29"/>
      <c r="Z1123" s="29"/>
      <c r="AB1123" s="3"/>
      <c r="AC1123" s="3"/>
      <c r="AD1123" s="3"/>
      <c r="AE1123" s="3"/>
      <c r="AF1123" s="3"/>
      <c r="AG1123" s="3"/>
      <c r="AH1123" s="3"/>
      <c r="AI1123" s="3"/>
      <c r="AJ1123" s="89"/>
      <c r="AK1123" s="3"/>
      <c r="AL1123" s="21"/>
      <c r="AN1123" s="21"/>
      <c r="AO1123" s="21"/>
      <c r="AP1123" s="21"/>
      <c r="AQ1123" s="21"/>
      <c r="AR1123" s="21"/>
      <c r="AS1123" s="21"/>
      <c r="AT1123" s="21"/>
      <c r="AV1123" s="21"/>
    </row>
    <row r="1124" spans="2:48" x14ac:dyDescent="0.25">
      <c r="B1124" s="29"/>
      <c r="C1124" s="29"/>
      <c r="D1124" s="29"/>
      <c r="E1124" s="29"/>
      <c r="F1124" s="29"/>
      <c r="G1124" s="29"/>
      <c r="H1124" s="29"/>
      <c r="I1124" s="29"/>
      <c r="J1124" s="29"/>
      <c r="K1124" s="29"/>
      <c r="L1124" s="29"/>
      <c r="M1124" s="29"/>
      <c r="N1124" s="29"/>
      <c r="O1124" s="29"/>
      <c r="P1124" s="29"/>
      <c r="Q1124" s="29"/>
      <c r="R1124" s="29"/>
      <c r="S1124" s="29"/>
      <c r="T1124" s="29"/>
      <c r="U1124" s="29"/>
      <c r="V1124" s="29"/>
      <c r="W1124" s="29"/>
      <c r="X1124" s="29"/>
      <c r="Y1124" s="29"/>
      <c r="Z1124" s="29"/>
      <c r="AB1124" s="3"/>
      <c r="AC1124" s="3"/>
      <c r="AD1124" s="3"/>
      <c r="AE1124" s="3"/>
      <c r="AF1124" s="3"/>
      <c r="AG1124" s="3"/>
      <c r="AH1124" s="3"/>
      <c r="AI1124" s="3"/>
      <c r="AJ1124" s="89"/>
      <c r="AK1124" s="3"/>
      <c r="AL1124" s="21"/>
      <c r="AN1124" s="21"/>
      <c r="AO1124" s="21"/>
      <c r="AP1124" s="21"/>
      <c r="AQ1124" s="21"/>
      <c r="AR1124" s="21"/>
      <c r="AS1124" s="21"/>
      <c r="AT1124" s="21"/>
      <c r="AV1124" s="21"/>
    </row>
    <row r="1125" spans="2:48" x14ac:dyDescent="0.25">
      <c r="B1125" s="29"/>
      <c r="C1125" s="29"/>
      <c r="D1125" s="29"/>
      <c r="E1125" s="29"/>
      <c r="F1125" s="29"/>
      <c r="G1125" s="29"/>
      <c r="H1125" s="29"/>
      <c r="I1125" s="29"/>
      <c r="J1125" s="29"/>
      <c r="K1125" s="29"/>
      <c r="L1125" s="29"/>
      <c r="M1125" s="29"/>
      <c r="N1125" s="29"/>
      <c r="O1125" s="29"/>
      <c r="P1125" s="29"/>
      <c r="Q1125" s="29"/>
      <c r="R1125" s="29"/>
      <c r="S1125" s="29"/>
      <c r="T1125" s="29"/>
      <c r="U1125" s="29"/>
      <c r="V1125" s="29"/>
      <c r="W1125" s="29"/>
      <c r="X1125" s="29"/>
      <c r="Y1125" s="29"/>
      <c r="Z1125" s="29"/>
      <c r="AB1125" s="3"/>
      <c r="AC1125" s="3"/>
      <c r="AD1125" s="3"/>
      <c r="AE1125" s="3"/>
      <c r="AF1125" s="3"/>
      <c r="AG1125" s="3"/>
      <c r="AH1125" s="3"/>
      <c r="AI1125" s="3"/>
      <c r="AJ1125" s="89"/>
      <c r="AK1125" s="3"/>
      <c r="AL1125" s="21"/>
      <c r="AN1125" s="21"/>
      <c r="AO1125" s="21"/>
      <c r="AP1125" s="21"/>
      <c r="AQ1125" s="21"/>
      <c r="AR1125" s="21"/>
      <c r="AS1125" s="21"/>
      <c r="AT1125" s="21"/>
      <c r="AV1125" s="21"/>
    </row>
    <row r="1126" spans="2:48" x14ac:dyDescent="0.25">
      <c r="B1126" s="29"/>
      <c r="C1126" s="29"/>
      <c r="D1126" s="29"/>
      <c r="E1126" s="29"/>
      <c r="F1126" s="29"/>
      <c r="G1126" s="29"/>
      <c r="H1126" s="29"/>
      <c r="I1126" s="29"/>
      <c r="J1126" s="29"/>
      <c r="K1126" s="29"/>
      <c r="L1126" s="29"/>
      <c r="M1126" s="29"/>
      <c r="N1126" s="29"/>
      <c r="O1126" s="29"/>
      <c r="P1126" s="29"/>
      <c r="Q1126" s="29"/>
      <c r="R1126" s="29"/>
      <c r="S1126" s="29"/>
      <c r="T1126" s="29"/>
      <c r="U1126" s="29"/>
      <c r="V1126" s="29"/>
      <c r="W1126" s="29"/>
      <c r="X1126" s="29"/>
      <c r="Y1126" s="29"/>
      <c r="Z1126" s="29"/>
      <c r="AB1126" s="3"/>
      <c r="AC1126" s="3"/>
      <c r="AD1126" s="3"/>
      <c r="AE1126" s="3"/>
      <c r="AF1126" s="3"/>
      <c r="AG1126" s="3"/>
      <c r="AH1126" s="3"/>
      <c r="AI1126" s="3"/>
      <c r="AJ1126" s="89"/>
      <c r="AK1126" s="3"/>
      <c r="AL1126" s="21"/>
      <c r="AN1126" s="21"/>
      <c r="AO1126" s="21"/>
      <c r="AP1126" s="21"/>
      <c r="AQ1126" s="21"/>
      <c r="AR1126" s="21"/>
      <c r="AS1126" s="21"/>
      <c r="AT1126" s="21"/>
      <c r="AV1126" s="21"/>
    </row>
    <row r="1127" spans="2:48" x14ac:dyDescent="0.25">
      <c r="B1127" s="29"/>
      <c r="C1127" s="29"/>
      <c r="D1127" s="29"/>
      <c r="E1127" s="29"/>
      <c r="F1127" s="29"/>
      <c r="G1127" s="29"/>
      <c r="H1127" s="29"/>
      <c r="I1127" s="29"/>
      <c r="J1127" s="29"/>
      <c r="K1127" s="29"/>
      <c r="L1127" s="29"/>
      <c r="M1127" s="29"/>
      <c r="N1127" s="29"/>
      <c r="O1127" s="29"/>
      <c r="P1127" s="29"/>
      <c r="Q1127" s="29"/>
      <c r="R1127" s="29"/>
      <c r="S1127" s="29"/>
      <c r="T1127" s="29"/>
      <c r="U1127" s="29"/>
      <c r="V1127" s="29"/>
      <c r="W1127" s="29"/>
      <c r="X1127" s="29"/>
      <c r="Y1127" s="29"/>
      <c r="Z1127" s="29"/>
      <c r="AB1127" s="3"/>
      <c r="AC1127" s="3"/>
      <c r="AD1127" s="3"/>
      <c r="AE1127" s="3"/>
      <c r="AF1127" s="3"/>
      <c r="AG1127" s="3"/>
      <c r="AH1127" s="3"/>
      <c r="AI1127" s="3"/>
      <c r="AJ1127" s="89"/>
      <c r="AK1127" s="3"/>
      <c r="AL1127" s="21"/>
      <c r="AN1127" s="21"/>
      <c r="AO1127" s="21"/>
      <c r="AP1127" s="21"/>
      <c r="AQ1127" s="21"/>
      <c r="AR1127" s="21"/>
      <c r="AS1127" s="21"/>
      <c r="AT1127" s="21"/>
      <c r="AV1127" s="21"/>
    </row>
    <row r="1128" spans="2:48" x14ac:dyDescent="0.25">
      <c r="B1128" s="29"/>
      <c r="C1128" s="29"/>
      <c r="D1128" s="29"/>
      <c r="E1128" s="29"/>
      <c r="F1128" s="29"/>
      <c r="G1128" s="29"/>
      <c r="H1128" s="29"/>
      <c r="I1128" s="29"/>
      <c r="J1128" s="29"/>
      <c r="K1128" s="29"/>
      <c r="L1128" s="29"/>
      <c r="M1128" s="29"/>
      <c r="N1128" s="29"/>
      <c r="O1128" s="29"/>
      <c r="P1128" s="29"/>
      <c r="Q1128" s="29"/>
      <c r="R1128" s="29"/>
      <c r="S1128" s="29"/>
      <c r="T1128" s="29"/>
      <c r="U1128" s="29"/>
      <c r="V1128" s="29"/>
      <c r="W1128" s="29"/>
      <c r="X1128" s="29"/>
      <c r="Y1128" s="29"/>
      <c r="Z1128" s="29"/>
      <c r="AB1128" s="3"/>
      <c r="AC1128" s="3"/>
      <c r="AD1128" s="3"/>
      <c r="AE1128" s="3"/>
      <c r="AF1128" s="3"/>
      <c r="AG1128" s="3"/>
      <c r="AH1128" s="3"/>
      <c r="AI1128" s="3"/>
      <c r="AJ1128" s="89"/>
      <c r="AK1128" s="3"/>
      <c r="AL1128" s="21"/>
      <c r="AN1128" s="21"/>
      <c r="AO1128" s="21"/>
      <c r="AP1128" s="21"/>
      <c r="AQ1128" s="21"/>
      <c r="AR1128" s="21"/>
      <c r="AS1128" s="21"/>
      <c r="AT1128" s="21"/>
      <c r="AV1128" s="21"/>
    </row>
    <row r="1129" spans="2:48" x14ac:dyDescent="0.25">
      <c r="B1129" s="29"/>
      <c r="C1129" s="29"/>
      <c r="D1129" s="29"/>
      <c r="E1129" s="29"/>
      <c r="F1129" s="29"/>
      <c r="G1129" s="29"/>
      <c r="H1129" s="29"/>
      <c r="I1129" s="29"/>
      <c r="J1129" s="29"/>
      <c r="K1129" s="29"/>
      <c r="L1129" s="29"/>
      <c r="M1129" s="29"/>
      <c r="N1129" s="29"/>
      <c r="O1129" s="29"/>
      <c r="P1129" s="29"/>
      <c r="Q1129" s="29"/>
      <c r="R1129" s="29"/>
      <c r="S1129" s="29"/>
      <c r="T1129" s="29"/>
      <c r="U1129" s="29"/>
      <c r="V1129" s="29"/>
      <c r="W1129" s="29"/>
      <c r="X1129" s="29"/>
      <c r="Y1129" s="29"/>
      <c r="Z1129" s="29"/>
      <c r="AB1129" s="3"/>
      <c r="AC1129" s="3"/>
      <c r="AD1129" s="3"/>
      <c r="AE1129" s="3"/>
      <c r="AF1129" s="3"/>
      <c r="AG1129" s="3"/>
      <c r="AH1129" s="3"/>
      <c r="AI1129" s="3"/>
      <c r="AJ1129" s="89"/>
      <c r="AK1129" s="3"/>
      <c r="AL1129" s="21"/>
      <c r="AN1129" s="21"/>
      <c r="AO1129" s="21"/>
      <c r="AP1129" s="21"/>
      <c r="AQ1129" s="21"/>
      <c r="AR1129" s="21"/>
      <c r="AS1129" s="21"/>
      <c r="AT1129" s="21"/>
      <c r="AV1129" s="21"/>
    </row>
    <row r="1130" spans="2:48" x14ac:dyDescent="0.25">
      <c r="B1130" s="29"/>
      <c r="C1130" s="29"/>
      <c r="D1130" s="29"/>
      <c r="E1130" s="29"/>
      <c r="F1130" s="29"/>
      <c r="G1130" s="29"/>
      <c r="H1130" s="29"/>
      <c r="I1130" s="29"/>
      <c r="J1130" s="29"/>
      <c r="K1130" s="29"/>
      <c r="L1130" s="29"/>
      <c r="M1130" s="29"/>
      <c r="N1130" s="29"/>
      <c r="O1130" s="29"/>
      <c r="P1130" s="29"/>
      <c r="Q1130" s="29"/>
      <c r="R1130" s="29"/>
      <c r="S1130" s="29"/>
      <c r="T1130" s="29"/>
      <c r="U1130" s="29"/>
      <c r="V1130" s="29"/>
      <c r="W1130" s="29"/>
      <c r="X1130" s="29"/>
      <c r="Y1130" s="29"/>
      <c r="Z1130" s="29"/>
      <c r="AB1130" s="3"/>
      <c r="AC1130" s="3"/>
      <c r="AD1130" s="3"/>
      <c r="AE1130" s="3"/>
      <c r="AF1130" s="3"/>
      <c r="AG1130" s="3"/>
      <c r="AH1130" s="3"/>
      <c r="AI1130" s="3"/>
      <c r="AJ1130" s="89"/>
      <c r="AK1130" s="3"/>
      <c r="AL1130" s="21"/>
      <c r="AN1130" s="21"/>
      <c r="AO1130" s="21"/>
      <c r="AP1130" s="21"/>
      <c r="AQ1130" s="21"/>
      <c r="AR1130" s="21"/>
      <c r="AS1130" s="21"/>
      <c r="AT1130" s="21"/>
      <c r="AV1130" s="21"/>
    </row>
    <row r="1131" spans="2:48" x14ac:dyDescent="0.25">
      <c r="B1131" s="29"/>
      <c r="C1131" s="29"/>
      <c r="D1131" s="29"/>
      <c r="E1131" s="29"/>
      <c r="F1131" s="29"/>
      <c r="G1131" s="29"/>
      <c r="H1131" s="29"/>
      <c r="I1131" s="29"/>
      <c r="J1131" s="29"/>
      <c r="K1131" s="29"/>
      <c r="L1131" s="29"/>
      <c r="M1131" s="29"/>
      <c r="N1131" s="29"/>
      <c r="O1131" s="29"/>
      <c r="P1131" s="29"/>
      <c r="Q1131" s="29"/>
      <c r="R1131" s="29"/>
      <c r="S1131" s="29"/>
      <c r="T1131" s="29"/>
      <c r="U1131" s="29"/>
      <c r="V1131" s="29"/>
      <c r="W1131" s="29"/>
      <c r="X1131" s="29"/>
      <c r="Y1131" s="29"/>
      <c r="Z1131" s="29"/>
      <c r="AB1131" s="3"/>
      <c r="AC1131" s="3"/>
      <c r="AD1131" s="3"/>
      <c r="AE1131" s="3"/>
      <c r="AF1131" s="3"/>
      <c r="AG1131" s="3"/>
      <c r="AH1131" s="3"/>
      <c r="AI1131" s="3"/>
      <c r="AJ1131" s="89"/>
      <c r="AK1131" s="3"/>
      <c r="AL1131" s="21"/>
      <c r="AN1131" s="21"/>
      <c r="AO1131" s="21"/>
      <c r="AP1131" s="21"/>
      <c r="AQ1131" s="21"/>
      <c r="AR1131" s="21"/>
      <c r="AS1131" s="21"/>
      <c r="AT1131" s="21"/>
      <c r="AV1131" s="21"/>
    </row>
    <row r="1132" spans="2:48" x14ac:dyDescent="0.25">
      <c r="B1132" s="29"/>
      <c r="C1132" s="29"/>
      <c r="D1132" s="29"/>
      <c r="E1132" s="29"/>
      <c r="F1132" s="29"/>
      <c r="G1132" s="29"/>
      <c r="H1132" s="29"/>
      <c r="I1132" s="29"/>
      <c r="J1132" s="29"/>
      <c r="K1132" s="29"/>
      <c r="L1132" s="29"/>
      <c r="M1132" s="29"/>
      <c r="N1132" s="29"/>
      <c r="O1132" s="29"/>
      <c r="P1132" s="29"/>
      <c r="Q1132" s="29"/>
      <c r="R1132" s="29"/>
      <c r="S1132" s="29"/>
      <c r="T1132" s="29"/>
      <c r="U1132" s="29"/>
      <c r="V1132" s="29"/>
      <c r="W1132" s="29"/>
      <c r="X1132" s="29"/>
      <c r="Y1132" s="29"/>
      <c r="Z1132" s="29"/>
      <c r="AB1132" s="3"/>
      <c r="AC1132" s="3"/>
      <c r="AD1132" s="3"/>
      <c r="AE1132" s="3"/>
      <c r="AF1132" s="3"/>
      <c r="AG1132" s="3"/>
      <c r="AH1132" s="3"/>
      <c r="AI1132" s="3"/>
      <c r="AJ1132" s="89"/>
      <c r="AK1132" s="3"/>
      <c r="AL1132" s="21"/>
      <c r="AN1132" s="21"/>
      <c r="AO1132" s="21"/>
      <c r="AP1132" s="21"/>
      <c r="AQ1132" s="21"/>
      <c r="AR1132" s="21"/>
      <c r="AS1132" s="21"/>
      <c r="AT1132" s="21"/>
      <c r="AV1132" s="21"/>
    </row>
    <row r="1133" spans="2:48" x14ac:dyDescent="0.25">
      <c r="B1133" s="29"/>
      <c r="C1133" s="29"/>
      <c r="D1133" s="29"/>
      <c r="E1133" s="29"/>
      <c r="F1133" s="29"/>
      <c r="G1133" s="29"/>
      <c r="H1133" s="29"/>
      <c r="I1133" s="29"/>
      <c r="J1133" s="29"/>
      <c r="K1133" s="29"/>
      <c r="L1133" s="29"/>
      <c r="M1133" s="29"/>
      <c r="N1133" s="29"/>
      <c r="O1133" s="29"/>
      <c r="P1133" s="29"/>
      <c r="Q1133" s="29"/>
      <c r="R1133" s="29"/>
      <c r="S1133" s="29"/>
      <c r="T1133" s="29"/>
      <c r="U1133" s="29"/>
      <c r="V1133" s="29"/>
      <c r="W1133" s="29"/>
      <c r="X1133" s="29"/>
      <c r="Y1133" s="29"/>
      <c r="Z1133" s="29"/>
      <c r="AB1133" s="3"/>
      <c r="AC1133" s="3"/>
      <c r="AD1133" s="3"/>
      <c r="AE1133" s="3"/>
      <c r="AF1133" s="3"/>
      <c r="AG1133" s="3"/>
      <c r="AH1133" s="3"/>
      <c r="AI1133" s="3"/>
      <c r="AJ1133" s="89"/>
      <c r="AK1133" s="3"/>
      <c r="AL1133" s="21"/>
      <c r="AN1133" s="21"/>
      <c r="AO1133" s="21"/>
      <c r="AP1133" s="21"/>
      <c r="AQ1133" s="21"/>
      <c r="AR1133" s="21"/>
      <c r="AS1133" s="21"/>
      <c r="AT1133" s="21"/>
      <c r="AV1133" s="21"/>
    </row>
    <row r="1134" spans="2:48" x14ac:dyDescent="0.25">
      <c r="B1134" s="29"/>
      <c r="C1134" s="29"/>
      <c r="D1134" s="29"/>
      <c r="E1134" s="29"/>
      <c r="F1134" s="29"/>
      <c r="G1134" s="29"/>
      <c r="H1134" s="29"/>
      <c r="I1134" s="29"/>
      <c r="J1134" s="29"/>
      <c r="K1134" s="29"/>
      <c r="L1134" s="29"/>
      <c r="M1134" s="29"/>
      <c r="N1134" s="29"/>
      <c r="O1134" s="29"/>
      <c r="P1134" s="29"/>
      <c r="Q1134" s="29"/>
      <c r="R1134" s="29"/>
      <c r="S1134" s="29"/>
      <c r="T1134" s="29"/>
      <c r="U1134" s="29"/>
      <c r="V1134" s="29"/>
      <c r="W1134" s="29"/>
      <c r="X1134" s="29"/>
      <c r="Y1134" s="29"/>
      <c r="Z1134" s="29"/>
      <c r="AB1134" s="3"/>
      <c r="AC1134" s="3"/>
      <c r="AD1134" s="3"/>
      <c r="AE1134" s="3"/>
      <c r="AF1134" s="3"/>
      <c r="AG1134" s="3"/>
      <c r="AH1134" s="3"/>
      <c r="AI1134" s="3"/>
      <c r="AJ1134" s="89"/>
      <c r="AK1134" s="3"/>
      <c r="AL1134" s="21"/>
      <c r="AN1134" s="21"/>
      <c r="AO1134" s="21"/>
      <c r="AP1134" s="21"/>
      <c r="AQ1134" s="21"/>
      <c r="AR1134" s="21"/>
      <c r="AS1134" s="21"/>
      <c r="AT1134" s="21"/>
      <c r="AV1134" s="21"/>
    </row>
    <row r="1135" spans="2:48" x14ac:dyDescent="0.25">
      <c r="B1135" s="29"/>
      <c r="C1135" s="29"/>
      <c r="D1135" s="29"/>
      <c r="E1135" s="29"/>
      <c r="F1135" s="29"/>
      <c r="G1135" s="29"/>
      <c r="H1135" s="29"/>
      <c r="I1135" s="29"/>
      <c r="J1135" s="29"/>
      <c r="K1135" s="29"/>
      <c r="L1135" s="29"/>
      <c r="M1135" s="29"/>
      <c r="N1135" s="29"/>
      <c r="O1135" s="29"/>
      <c r="P1135" s="29"/>
      <c r="Q1135" s="29"/>
      <c r="R1135" s="29"/>
      <c r="S1135" s="29"/>
      <c r="T1135" s="29"/>
      <c r="U1135" s="29"/>
      <c r="V1135" s="29"/>
      <c r="W1135" s="29"/>
      <c r="X1135" s="29"/>
      <c r="Y1135" s="29"/>
      <c r="Z1135" s="29"/>
      <c r="AB1135" s="3"/>
      <c r="AC1135" s="3"/>
      <c r="AD1135" s="3"/>
      <c r="AE1135" s="3"/>
      <c r="AF1135" s="3"/>
      <c r="AG1135" s="3"/>
      <c r="AH1135" s="3"/>
      <c r="AI1135" s="3"/>
      <c r="AJ1135" s="89"/>
      <c r="AK1135" s="3"/>
      <c r="AL1135" s="21"/>
      <c r="AN1135" s="21"/>
      <c r="AO1135" s="21"/>
      <c r="AP1135" s="21"/>
      <c r="AQ1135" s="21"/>
      <c r="AR1135" s="21"/>
      <c r="AS1135" s="21"/>
      <c r="AT1135" s="21"/>
      <c r="AV1135" s="21"/>
    </row>
    <row r="1136" spans="2:48" x14ac:dyDescent="0.25">
      <c r="B1136" s="29"/>
      <c r="C1136" s="29"/>
      <c r="D1136" s="29"/>
      <c r="E1136" s="29"/>
      <c r="F1136" s="29"/>
      <c r="G1136" s="29"/>
      <c r="H1136" s="29"/>
      <c r="I1136" s="29"/>
      <c r="J1136" s="29"/>
      <c r="K1136" s="29"/>
      <c r="L1136" s="29"/>
      <c r="M1136" s="29"/>
      <c r="N1136" s="29"/>
      <c r="O1136" s="29"/>
      <c r="P1136" s="29"/>
      <c r="Q1136" s="29"/>
      <c r="R1136" s="29"/>
      <c r="S1136" s="29"/>
      <c r="T1136" s="29"/>
      <c r="U1136" s="29"/>
      <c r="V1136" s="29"/>
      <c r="W1136" s="29"/>
      <c r="X1136" s="29"/>
      <c r="Y1136" s="29"/>
      <c r="Z1136" s="29"/>
      <c r="AB1136" s="3"/>
      <c r="AC1136" s="3"/>
      <c r="AD1136" s="3"/>
      <c r="AE1136" s="3"/>
      <c r="AF1136" s="3"/>
      <c r="AG1136" s="3"/>
      <c r="AH1136" s="3"/>
      <c r="AI1136" s="3"/>
      <c r="AJ1136" s="89"/>
      <c r="AK1136" s="3"/>
      <c r="AL1136" s="21"/>
      <c r="AN1136" s="21"/>
      <c r="AO1136" s="21"/>
      <c r="AP1136" s="21"/>
      <c r="AQ1136" s="21"/>
      <c r="AR1136" s="21"/>
      <c r="AS1136" s="21"/>
      <c r="AT1136" s="21"/>
      <c r="AV1136" s="21"/>
    </row>
    <row r="1137" spans="2:48" x14ac:dyDescent="0.25">
      <c r="B1137" s="29"/>
      <c r="C1137" s="29"/>
      <c r="D1137" s="29"/>
      <c r="E1137" s="29"/>
      <c r="F1137" s="29"/>
      <c r="G1137" s="29"/>
      <c r="H1137" s="29"/>
      <c r="I1137" s="29"/>
      <c r="J1137" s="29"/>
      <c r="K1137" s="29"/>
      <c r="L1137" s="29"/>
      <c r="M1137" s="29"/>
      <c r="N1137" s="29"/>
      <c r="O1137" s="29"/>
      <c r="P1137" s="29"/>
      <c r="Q1137" s="29"/>
      <c r="R1137" s="29"/>
      <c r="S1137" s="29"/>
      <c r="T1137" s="29"/>
      <c r="U1137" s="29"/>
      <c r="V1137" s="29"/>
      <c r="W1137" s="29"/>
      <c r="X1137" s="29"/>
      <c r="Y1137" s="29"/>
      <c r="Z1137" s="29"/>
      <c r="AB1137" s="3"/>
      <c r="AC1137" s="3"/>
      <c r="AD1137" s="3"/>
      <c r="AE1137" s="3"/>
      <c r="AF1137" s="3"/>
      <c r="AG1137" s="3"/>
      <c r="AH1137" s="3"/>
      <c r="AI1137" s="3"/>
      <c r="AJ1137" s="89"/>
      <c r="AK1137" s="3"/>
      <c r="AL1137" s="21"/>
      <c r="AN1137" s="21"/>
      <c r="AO1137" s="21"/>
      <c r="AP1137" s="21"/>
      <c r="AQ1137" s="21"/>
      <c r="AR1137" s="21"/>
      <c r="AS1137" s="21"/>
      <c r="AT1137" s="21"/>
      <c r="AV1137" s="21"/>
    </row>
    <row r="1138" spans="2:48" x14ac:dyDescent="0.25">
      <c r="B1138" s="29"/>
      <c r="C1138" s="29"/>
      <c r="D1138" s="29"/>
      <c r="E1138" s="29"/>
      <c r="F1138" s="29"/>
      <c r="G1138" s="29"/>
      <c r="H1138" s="29"/>
      <c r="I1138" s="29"/>
      <c r="J1138" s="29"/>
      <c r="K1138" s="29"/>
      <c r="L1138" s="29"/>
      <c r="M1138" s="29"/>
      <c r="N1138" s="29"/>
      <c r="O1138" s="29"/>
      <c r="P1138" s="29"/>
      <c r="Q1138" s="29"/>
      <c r="R1138" s="29"/>
      <c r="S1138" s="29"/>
      <c r="T1138" s="29"/>
      <c r="U1138" s="29"/>
      <c r="V1138" s="29"/>
      <c r="W1138" s="29"/>
      <c r="X1138" s="29"/>
      <c r="Y1138" s="29"/>
      <c r="Z1138" s="29"/>
      <c r="AB1138" s="3"/>
      <c r="AC1138" s="3"/>
      <c r="AD1138" s="3"/>
      <c r="AE1138" s="3"/>
      <c r="AF1138" s="3"/>
      <c r="AG1138" s="3"/>
      <c r="AH1138" s="3"/>
      <c r="AI1138" s="3"/>
      <c r="AJ1138" s="89"/>
      <c r="AK1138" s="3"/>
      <c r="AL1138" s="21"/>
      <c r="AN1138" s="21"/>
      <c r="AO1138" s="21"/>
      <c r="AP1138" s="21"/>
      <c r="AQ1138" s="21"/>
      <c r="AR1138" s="21"/>
      <c r="AS1138" s="21"/>
      <c r="AT1138" s="21"/>
      <c r="AV1138" s="21"/>
    </row>
    <row r="1139" spans="2:48" x14ac:dyDescent="0.25">
      <c r="B1139" s="29"/>
      <c r="C1139" s="29"/>
      <c r="D1139" s="29"/>
      <c r="E1139" s="29"/>
      <c r="F1139" s="29"/>
      <c r="G1139" s="29"/>
      <c r="H1139" s="29"/>
      <c r="I1139" s="29"/>
      <c r="J1139" s="29"/>
      <c r="K1139" s="29"/>
      <c r="L1139" s="29"/>
      <c r="M1139" s="29"/>
      <c r="N1139" s="29"/>
      <c r="O1139" s="29"/>
      <c r="P1139" s="29"/>
      <c r="Q1139" s="29"/>
      <c r="R1139" s="29"/>
      <c r="S1139" s="29"/>
      <c r="T1139" s="29"/>
      <c r="U1139" s="29"/>
      <c r="V1139" s="29"/>
      <c r="W1139" s="29"/>
      <c r="X1139" s="29"/>
      <c r="Y1139" s="29"/>
      <c r="Z1139" s="29"/>
      <c r="AB1139" s="3"/>
      <c r="AC1139" s="3"/>
      <c r="AD1139" s="3"/>
      <c r="AE1139" s="3"/>
      <c r="AF1139" s="3"/>
      <c r="AG1139" s="3"/>
      <c r="AH1139" s="3"/>
      <c r="AI1139" s="3"/>
      <c r="AJ1139" s="89"/>
      <c r="AK1139" s="3"/>
      <c r="AL1139" s="21"/>
      <c r="AN1139" s="21"/>
      <c r="AO1139" s="21"/>
      <c r="AP1139" s="21"/>
      <c r="AQ1139" s="21"/>
      <c r="AR1139" s="21"/>
      <c r="AS1139" s="21"/>
      <c r="AT1139" s="21"/>
      <c r="AV1139" s="21"/>
    </row>
    <row r="1140" spans="2:48" x14ac:dyDescent="0.25">
      <c r="B1140" s="29"/>
      <c r="C1140" s="29"/>
      <c r="D1140" s="29"/>
      <c r="E1140" s="29"/>
      <c r="F1140" s="29"/>
      <c r="G1140" s="29"/>
      <c r="H1140" s="29"/>
      <c r="I1140" s="29"/>
      <c r="J1140" s="29"/>
      <c r="K1140" s="29"/>
      <c r="L1140" s="29"/>
      <c r="M1140" s="29"/>
      <c r="N1140" s="29"/>
      <c r="O1140" s="29"/>
      <c r="P1140" s="29"/>
      <c r="Q1140" s="29"/>
      <c r="R1140" s="29"/>
      <c r="S1140" s="29"/>
      <c r="T1140" s="29"/>
      <c r="U1140" s="29"/>
      <c r="V1140" s="29"/>
      <c r="W1140" s="29"/>
      <c r="X1140" s="29"/>
      <c r="Y1140" s="29"/>
      <c r="Z1140" s="29"/>
      <c r="AB1140" s="3"/>
      <c r="AC1140" s="3"/>
      <c r="AD1140" s="3"/>
      <c r="AE1140" s="3"/>
      <c r="AF1140" s="3"/>
      <c r="AG1140" s="3"/>
      <c r="AH1140" s="3"/>
      <c r="AI1140" s="3"/>
      <c r="AJ1140" s="89"/>
      <c r="AK1140" s="3"/>
      <c r="AL1140" s="21"/>
      <c r="AN1140" s="21"/>
      <c r="AO1140" s="21"/>
      <c r="AP1140" s="21"/>
      <c r="AQ1140" s="21"/>
      <c r="AR1140" s="21"/>
      <c r="AS1140" s="21"/>
      <c r="AT1140" s="21"/>
      <c r="AV1140" s="21"/>
    </row>
    <row r="1141" spans="2:48" x14ac:dyDescent="0.25">
      <c r="B1141" s="29"/>
      <c r="C1141" s="29"/>
      <c r="D1141" s="29"/>
      <c r="E1141" s="29"/>
      <c r="F1141" s="29"/>
      <c r="G1141" s="29"/>
      <c r="H1141" s="29"/>
      <c r="I1141" s="29"/>
      <c r="J1141" s="29"/>
      <c r="K1141" s="29"/>
      <c r="L1141" s="29"/>
      <c r="M1141" s="29"/>
      <c r="N1141" s="29"/>
      <c r="O1141" s="29"/>
      <c r="P1141" s="29"/>
      <c r="Q1141" s="29"/>
      <c r="R1141" s="29"/>
      <c r="S1141" s="29"/>
      <c r="T1141" s="29"/>
      <c r="U1141" s="29"/>
      <c r="V1141" s="29"/>
      <c r="W1141" s="29"/>
      <c r="X1141" s="29"/>
      <c r="Y1141" s="29"/>
      <c r="Z1141" s="29"/>
      <c r="AB1141" s="3"/>
      <c r="AC1141" s="3"/>
      <c r="AD1141" s="3"/>
      <c r="AE1141" s="3"/>
      <c r="AF1141" s="3"/>
      <c r="AG1141" s="3"/>
      <c r="AH1141" s="3"/>
      <c r="AI1141" s="3"/>
      <c r="AJ1141" s="89"/>
      <c r="AK1141" s="3"/>
      <c r="AL1141" s="21"/>
      <c r="AN1141" s="21"/>
      <c r="AO1141" s="21"/>
      <c r="AP1141" s="21"/>
      <c r="AQ1141" s="21"/>
      <c r="AR1141" s="21"/>
      <c r="AS1141" s="21"/>
      <c r="AT1141" s="21"/>
      <c r="AV1141" s="21"/>
    </row>
    <row r="1142" spans="2:48" x14ac:dyDescent="0.25">
      <c r="B1142" s="29"/>
      <c r="C1142" s="29"/>
      <c r="D1142" s="29"/>
      <c r="E1142" s="29"/>
      <c r="F1142" s="29"/>
      <c r="G1142" s="29"/>
      <c r="H1142" s="29"/>
      <c r="I1142" s="29"/>
      <c r="J1142" s="29"/>
      <c r="K1142" s="29"/>
      <c r="L1142" s="29"/>
      <c r="M1142" s="29"/>
      <c r="N1142" s="29"/>
      <c r="O1142" s="29"/>
      <c r="P1142" s="29"/>
      <c r="Q1142" s="29"/>
      <c r="R1142" s="29"/>
      <c r="S1142" s="29"/>
      <c r="T1142" s="29"/>
      <c r="U1142" s="29"/>
      <c r="V1142" s="29"/>
      <c r="W1142" s="29"/>
      <c r="X1142" s="29"/>
      <c r="Y1142" s="29"/>
      <c r="Z1142" s="29"/>
      <c r="AB1142" s="3"/>
      <c r="AC1142" s="3"/>
      <c r="AD1142" s="3"/>
      <c r="AE1142" s="3"/>
      <c r="AF1142" s="3"/>
      <c r="AG1142" s="3"/>
      <c r="AH1142" s="3"/>
      <c r="AI1142" s="3"/>
      <c r="AJ1142" s="89"/>
      <c r="AK1142" s="3"/>
      <c r="AL1142" s="21"/>
      <c r="AN1142" s="21"/>
      <c r="AO1142" s="21"/>
      <c r="AP1142" s="21"/>
      <c r="AQ1142" s="21"/>
      <c r="AR1142" s="21"/>
      <c r="AS1142" s="21"/>
      <c r="AT1142" s="21"/>
      <c r="AV1142" s="21"/>
    </row>
    <row r="1143" spans="2:48" x14ac:dyDescent="0.25">
      <c r="B1143" s="29"/>
      <c r="C1143" s="29"/>
      <c r="D1143" s="29"/>
      <c r="E1143" s="29"/>
      <c r="F1143" s="29"/>
      <c r="G1143" s="29"/>
      <c r="H1143" s="29"/>
      <c r="I1143" s="29"/>
      <c r="J1143" s="29"/>
      <c r="K1143" s="29"/>
      <c r="L1143" s="29"/>
      <c r="M1143" s="29"/>
      <c r="N1143" s="29"/>
      <c r="O1143" s="29"/>
      <c r="P1143" s="29"/>
      <c r="Q1143" s="29"/>
      <c r="R1143" s="29"/>
      <c r="S1143" s="29"/>
      <c r="T1143" s="29"/>
      <c r="U1143" s="29"/>
      <c r="V1143" s="29"/>
      <c r="W1143" s="29"/>
      <c r="X1143" s="29"/>
      <c r="Y1143" s="29"/>
      <c r="Z1143" s="29"/>
      <c r="AB1143" s="3"/>
      <c r="AC1143" s="3"/>
      <c r="AD1143" s="3"/>
      <c r="AE1143" s="3"/>
      <c r="AF1143" s="3"/>
      <c r="AG1143" s="3"/>
      <c r="AH1143" s="3"/>
      <c r="AI1143" s="3"/>
      <c r="AJ1143" s="89"/>
      <c r="AK1143" s="3"/>
      <c r="AL1143" s="21"/>
      <c r="AN1143" s="21"/>
      <c r="AO1143" s="21"/>
      <c r="AP1143" s="21"/>
      <c r="AQ1143" s="21"/>
      <c r="AR1143" s="21"/>
      <c r="AS1143" s="21"/>
      <c r="AT1143" s="21"/>
      <c r="AV1143" s="21"/>
    </row>
    <row r="1144" spans="2:48" x14ac:dyDescent="0.25">
      <c r="B1144" s="29"/>
      <c r="C1144" s="29"/>
      <c r="D1144" s="29"/>
      <c r="E1144" s="29"/>
      <c r="F1144" s="29"/>
      <c r="G1144" s="29"/>
      <c r="H1144" s="29"/>
      <c r="I1144" s="29"/>
      <c r="J1144" s="29"/>
      <c r="K1144" s="29"/>
      <c r="L1144" s="29"/>
      <c r="M1144" s="29"/>
      <c r="N1144" s="29"/>
      <c r="O1144" s="29"/>
      <c r="P1144" s="29"/>
      <c r="Q1144" s="29"/>
      <c r="R1144" s="29"/>
      <c r="S1144" s="29"/>
      <c r="T1144" s="29"/>
      <c r="U1144" s="29"/>
      <c r="V1144" s="29"/>
      <c r="W1144" s="29"/>
      <c r="X1144" s="29"/>
      <c r="Y1144" s="29"/>
      <c r="Z1144" s="29"/>
      <c r="AB1144" s="3"/>
      <c r="AC1144" s="3"/>
      <c r="AD1144" s="3"/>
      <c r="AE1144" s="3"/>
      <c r="AF1144" s="3"/>
      <c r="AG1144" s="3"/>
      <c r="AH1144" s="3"/>
      <c r="AI1144" s="3"/>
      <c r="AJ1144" s="89"/>
      <c r="AK1144" s="3"/>
      <c r="AL1144" s="21"/>
      <c r="AN1144" s="21"/>
      <c r="AO1144" s="21"/>
      <c r="AP1144" s="21"/>
      <c r="AQ1144" s="21"/>
      <c r="AR1144" s="21"/>
      <c r="AS1144" s="21"/>
      <c r="AT1144" s="21"/>
      <c r="AV1144" s="21"/>
    </row>
    <row r="1145" spans="2:48" x14ac:dyDescent="0.25">
      <c r="B1145" s="29"/>
      <c r="C1145" s="29"/>
      <c r="D1145" s="29"/>
      <c r="E1145" s="29"/>
      <c r="F1145" s="29"/>
      <c r="G1145" s="29"/>
      <c r="H1145" s="29"/>
      <c r="I1145" s="29"/>
      <c r="J1145" s="29"/>
      <c r="K1145" s="29"/>
      <c r="L1145" s="29"/>
      <c r="M1145" s="29"/>
      <c r="N1145" s="29"/>
      <c r="O1145" s="29"/>
      <c r="P1145" s="29"/>
      <c r="Q1145" s="29"/>
      <c r="R1145" s="29"/>
      <c r="S1145" s="29"/>
      <c r="T1145" s="29"/>
      <c r="U1145" s="29"/>
      <c r="V1145" s="29"/>
      <c r="W1145" s="29"/>
      <c r="X1145" s="29"/>
      <c r="Y1145" s="29"/>
      <c r="Z1145" s="29"/>
      <c r="AB1145" s="3"/>
      <c r="AC1145" s="3"/>
      <c r="AD1145" s="3"/>
      <c r="AE1145" s="3"/>
      <c r="AF1145" s="3"/>
      <c r="AG1145" s="3"/>
      <c r="AH1145" s="3"/>
      <c r="AI1145" s="3"/>
      <c r="AJ1145" s="89"/>
      <c r="AK1145" s="3"/>
      <c r="AL1145" s="21"/>
      <c r="AN1145" s="21"/>
      <c r="AO1145" s="21"/>
      <c r="AP1145" s="21"/>
      <c r="AQ1145" s="21"/>
      <c r="AR1145" s="21"/>
      <c r="AS1145" s="21"/>
      <c r="AT1145" s="21"/>
      <c r="AV1145" s="21"/>
    </row>
    <row r="1146" spans="2:48" x14ac:dyDescent="0.25">
      <c r="B1146" s="29"/>
      <c r="C1146" s="29"/>
      <c r="D1146" s="29"/>
      <c r="E1146" s="29"/>
      <c r="F1146" s="29"/>
      <c r="G1146" s="29"/>
      <c r="H1146" s="29"/>
      <c r="I1146" s="29"/>
      <c r="J1146" s="29"/>
      <c r="K1146" s="29"/>
      <c r="L1146" s="29"/>
      <c r="M1146" s="29"/>
      <c r="N1146" s="29"/>
      <c r="O1146" s="29"/>
      <c r="P1146" s="29"/>
      <c r="Q1146" s="29"/>
      <c r="R1146" s="29"/>
      <c r="S1146" s="29"/>
      <c r="T1146" s="29"/>
      <c r="U1146" s="29"/>
      <c r="V1146" s="29"/>
      <c r="W1146" s="29"/>
      <c r="X1146" s="29"/>
      <c r="Y1146" s="29"/>
      <c r="Z1146" s="29"/>
      <c r="AB1146" s="3"/>
      <c r="AC1146" s="3"/>
      <c r="AD1146" s="3"/>
      <c r="AE1146" s="3"/>
      <c r="AF1146" s="3"/>
      <c r="AG1146" s="3"/>
      <c r="AH1146" s="3"/>
      <c r="AI1146" s="3"/>
      <c r="AJ1146" s="89"/>
      <c r="AK1146" s="3"/>
      <c r="AL1146" s="21"/>
      <c r="AN1146" s="21"/>
      <c r="AO1146" s="21"/>
      <c r="AP1146" s="21"/>
      <c r="AQ1146" s="21"/>
      <c r="AR1146" s="21"/>
      <c r="AS1146" s="21"/>
      <c r="AT1146" s="21"/>
      <c r="AV1146" s="21"/>
    </row>
    <row r="1147" spans="2:48" x14ac:dyDescent="0.25">
      <c r="B1147" s="29"/>
      <c r="C1147" s="29"/>
      <c r="D1147" s="29"/>
      <c r="E1147" s="29"/>
      <c r="F1147" s="29"/>
      <c r="G1147" s="29"/>
      <c r="H1147" s="29"/>
      <c r="I1147" s="29"/>
      <c r="J1147" s="29"/>
      <c r="K1147" s="29"/>
      <c r="L1147" s="29"/>
      <c r="M1147" s="29"/>
      <c r="N1147" s="29"/>
      <c r="O1147" s="29"/>
      <c r="P1147" s="29"/>
      <c r="Q1147" s="29"/>
      <c r="R1147" s="29"/>
      <c r="S1147" s="29"/>
      <c r="T1147" s="29"/>
      <c r="U1147" s="29"/>
      <c r="V1147" s="29"/>
      <c r="W1147" s="29"/>
      <c r="X1147" s="29"/>
      <c r="Y1147" s="29"/>
      <c r="Z1147" s="29"/>
      <c r="AB1147" s="3"/>
      <c r="AC1147" s="3"/>
      <c r="AD1147" s="3"/>
      <c r="AE1147" s="3"/>
      <c r="AF1147" s="3"/>
      <c r="AG1147" s="3"/>
      <c r="AH1147" s="3"/>
      <c r="AI1147" s="3"/>
      <c r="AJ1147" s="89"/>
      <c r="AK1147" s="3"/>
      <c r="AL1147" s="21"/>
      <c r="AN1147" s="21"/>
      <c r="AO1147" s="21"/>
      <c r="AP1147" s="21"/>
      <c r="AQ1147" s="21"/>
      <c r="AR1147" s="21"/>
      <c r="AS1147" s="21"/>
      <c r="AT1147" s="21"/>
      <c r="AV1147" s="21"/>
    </row>
    <row r="1148" spans="2:48" x14ac:dyDescent="0.25">
      <c r="B1148" s="29"/>
      <c r="C1148" s="29"/>
      <c r="D1148" s="29"/>
      <c r="E1148" s="29"/>
      <c r="F1148" s="29"/>
      <c r="G1148" s="29"/>
      <c r="H1148" s="29"/>
      <c r="I1148" s="29"/>
      <c r="J1148" s="29"/>
      <c r="K1148" s="29"/>
      <c r="L1148" s="29"/>
      <c r="M1148" s="29"/>
      <c r="N1148" s="29"/>
      <c r="O1148" s="29"/>
      <c r="P1148" s="29"/>
      <c r="Q1148" s="29"/>
      <c r="R1148" s="29"/>
      <c r="S1148" s="29"/>
      <c r="T1148" s="29"/>
      <c r="U1148" s="29"/>
      <c r="V1148" s="29"/>
      <c r="W1148" s="29"/>
      <c r="X1148" s="29"/>
      <c r="Y1148" s="29"/>
      <c r="Z1148" s="29"/>
      <c r="AB1148" s="3"/>
      <c r="AC1148" s="3"/>
      <c r="AD1148" s="3"/>
      <c r="AE1148" s="3"/>
      <c r="AF1148" s="3"/>
      <c r="AG1148" s="3"/>
      <c r="AH1148" s="3"/>
      <c r="AI1148" s="3"/>
      <c r="AJ1148" s="89"/>
      <c r="AK1148" s="3"/>
      <c r="AL1148" s="21"/>
      <c r="AN1148" s="21"/>
      <c r="AO1148" s="21"/>
      <c r="AP1148" s="21"/>
      <c r="AQ1148" s="21"/>
      <c r="AR1148" s="21"/>
      <c r="AS1148" s="21"/>
      <c r="AT1148" s="21"/>
      <c r="AV1148" s="21"/>
    </row>
    <row r="1149" spans="2:48" x14ac:dyDescent="0.25">
      <c r="B1149" s="29"/>
      <c r="C1149" s="29"/>
      <c r="D1149" s="29"/>
      <c r="E1149" s="29"/>
      <c r="F1149" s="29"/>
      <c r="G1149" s="29"/>
      <c r="H1149" s="29"/>
      <c r="I1149" s="29"/>
      <c r="J1149" s="29"/>
      <c r="K1149" s="29"/>
      <c r="L1149" s="29"/>
      <c r="M1149" s="29"/>
      <c r="N1149" s="29"/>
      <c r="O1149" s="29"/>
      <c r="P1149" s="29"/>
      <c r="Q1149" s="29"/>
      <c r="R1149" s="29"/>
      <c r="S1149" s="29"/>
      <c r="T1149" s="29"/>
      <c r="U1149" s="29"/>
      <c r="V1149" s="29"/>
      <c r="W1149" s="29"/>
      <c r="X1149" s="29"/>
      <c r="Y1149" s="29"/>
      <c r="Z1149" s="29"/>
      <c r="AB1149" s="3"/>
      <c r="AC1149" s="3"/>
      <c r="AD1149" s="3"/>
      <c r="AE1149" s="3"/>
      <c r="AF1149" s="3"/>
      <c r="AG1149" s="3"/>
      <c r="AH1149" s="3"/>
      <c r="AI1149" s="3"/>
      <c r="AJ1149" s="89"/>
      <c r="AK1149" s="3"/>
      <c r="AL1149" s="21"/>
      <c r="AN1149" s="21"/>
      <c r="AO1149" s="21"/>
      <c r="AP1149" s="21"/>
      <c r="AQ1149" s="21"/>
      <c r="AR1149" s="21"/>
      <c r="AS1149" s="21"/>
      <c r="AT1149" s="21"/>
      <c r="AV1149" s="21"/>
    </row>
    <row r="1150" spans="2:48" x14ac:dyDescent="0.25">
      <c r="B1150" s="29"/>
      <c r="C1150" s="29"/>
      <c r="D1150" s="29"/>
      <c r="E1150" s="29"/>
      <c r="F1150" s="29"/>
      <c r="G1150" s="29"/>
      <c r="H1150" s="29"/>
      <c r="I1150" s="29"/>
      <c r="J1150" s="29"/>
      <c r="K1150" s="29"/>
      <c r="L1150" s="29"/>
      <c r="M1150" s="29"/>
      <c r="N1150" s="29"/>
      <c r="O1150" s="29"/>
      <c r="P1150" s="29"/>
      <c r="Q1150" s="29"/>
      <c r="R1150" s="29"/>
      <c r="S1150" s="29"/>
      <c r="T1150" s="29"/>
      <c r="U1150" s="29"/>
      <c r="V1150" s="29"/>
      <c r="W1150" s="29"/>
      <c r="X1150" s="29"/>
      <c r="Y1150" s="29"/>
      <c r="Z1150" s="29"/>
      <c r="AB1150" s="3"/>
      <c r="AC1150" s="3"/>
      <c r="AD1150" s="3"/>
      <c r="AE1150" s="3"/>
      <c r="AF1150" s="3"/>
      <c r="AG1150" s="3"/>
      <c r="AH1150" s="3"/>
      <c r="AI1150" s="3"/>
      <c r="AJ1150" s="89"/>
      <c r="AK1150" s="3"/>
      <c r="AL1150" s="21"/>
      <c r="AN1150" s="21"/>
      <c r="AO1150" s="21"/>
      <c r="AP1150" s="21"/>
      <c r="AQ1150" s="21"/>
      <c r="AR1150" s="21"/>
      <c r="AS1150" s="21"/>
      <c r="AT1150" s="21"/>
      <c r="AV1150" s="21"/>
    </row>
    <row r="1151" spans="2:48" x14ac:dyDescent="0.25">
      <c r="B1151" s="29"/>
      <c r="C1151" s="29"/>
      <c r="D1151" s="29"/>
      <c r="E1151" s="29"/>
      <c r="F1151" s="29"/>
      <c r="G1151" s="29"/>
      <c r="H1151" s="29"/>
      <c r="I1151" s="29"/>
      <c r="J1151" s="29"/>
      <c r="K1151" s="29"/>
      <c r="L1151" s="29"/>
      <c r="M1151" s="29"/>
      <c r="N1151" s="29"/>
      <c r="O1151" s="29"/>
      <c r="P1151" s="29"/>
      <c r="Q1151" s="29"/>
      <c r="R1151" s="29"/>
      <c r="S1151" s="29"/>
      <c r="T1151" s="29"/>
      <c r="U1151" s="29"/>
      <c r="V1151" s="29"/>
      <c r="W1151" s="29"/>
      <c r="X1151" s="29"/>
      <c r="Y1151" s="29"/>
      <c r="Z1151" s="29"/>
      <c r="AB1151" s="3"/>
      <c r="AC1151" s="3"/>
      <c r="AD1151" s="3"/>
      <c r="AE1151" s="3"/>
      <c r="AF1151" s="3"/>
      <c r="AG1151" s="3"/>
      <c r="AH1151" s="3"/>
      <c r="AI1151" s="3"/>
      <c r="AJ1151" s="89"/>
      <c r="AK1151" s="3"/>
      <c r="AL1151" s="21"/>
      <c r="AN1151" s="21"/>
      <c r="AO1151" s="21"/>
      <c r="AP1151" s="21"/>
      <c r="AQ1151" s="21"/>
      <c r="AR1151" s="21"/>
      <c r="AS1151" s="21"/>
      <c r="AT1151" s="21"/>
      <c r="AV1151" s="21"/>
    </row>
    <row r="1152" spans="2:48" x14ac:dyDescent="0.25">
      <c r="B1152" s="29"/>
      <c r="C1152" s="29"/>
      <c r="D1152" s="29"/>
      <c r="E1152" s="29"/>
      <c r="F1152" s="29"/>
      <c r="G1152" s="29"/>
      <c r="H1152" s="29"/>
      <c r="I1152" s="29"/>
      <c r="J1152" s="29"/>
      <c r="K1152" s="29"/>
      <c r="L1152" s="29"/>
      <c r="M1152" s="29"/>
      <c r="N1152" s="29"/>
      <c r="O1152" s="29"/>
      <c r="P1152" s="29"/>
      <c r="Q1152" s="29"/>
      <c r="R1152" s="29"/>
      <c r="S1152" s="29"/>
      <c r="T1152" s="29"/>
      <c r="U1152" s="29"/>
      <c r="V1152" s="29"/>
      <c r="W1152" s="29"/>
      <c r="X1152" s="29"/>
      <c r="Y1152" s="29"/>
      <c r="Z1152" s="29"/>
      <c r="AB1152" s="3"/>
      <c r="AC1152" s="3"/>
      <c r="AD1152" s="3"/>
      <c r="AE1152" s="3"/>
      <c r="AF1152" s="3"/>
      <c r="AG1152" s="3"/>
      <c r="AH1152" s="3"/>
      <c r="AI1152" s="3"/>
      <c r="AJ1152" s="89"/>
      <c r="AK1152" s="3"/>
      <c r="AL1152" s="21"/>
      <c r="AN1152" s="21"/>
      <c r="AO1152" s="21"/>
      <c r="AP1152" s="21"/>
      <c r="AQ1152" s="21"/>
      <c r="AR1152" s="21"/>
      <c r="AS1152" s="21"/>
      <c r="AT1152" s="21"/>
      <c r="AV1152" s="21"/>
    </row>
    <row r="1153" spans="2:48" x14ac:dyDescent="0.25">
      <c r="B1153" s="29"/>
      <c r="C1153" s="29"/>
      <c r="D1153" s="29"/>
      <c r="E1153" s="29"/>
      <c r="F1153" s="29"/>
      <c r="G1153" s="29"/>
      <c r="H1153" s="29"/>
      <c r="I1153" s="29"/>
      <c r="J1153" s="29"/>
      <c r="K1153" s="29"/>
      <c r="L1153" s="29"/>
      <c r="M1153" s="29"/>
      <c r="N1153" s="29"/>
      <c r="O1153" s="29"/>
      <c r="P1153" s="29"/>
      <c r="Q1153" s="29"/>
      <c r="R1153" s="29"/>
      <c r="S1153" s="29"/>
      <c r="T1153" s="29"/>
      <c r="U1153" s="29"/>
      <c r="V1153" s="29"/>
      <c r="W1153" s="29"/>
      <c r="X1153" s="29"/>
      <c r="Y1153" s="29"/>
      <c r="Z1153" s="29"/>
      <c r="AB1153" s="3"/>
      <c r="AC1153" s="3"/>
      <c r="AD1153" s="3"/>
      <c r="AE1153" s="3"/>
      <c r="AF1153" s="3"/>
      <c r="AG1153" s="3"/>
      <c r="AH1153" s="3"/>
      <c r="AI1153" s="3"/>
      <c r="AJ1153" s="89"/>
      <c r="AK1153" s="3"/>
      <c r="AL1153" s="21"/>
      <c r="AN1153" s="21"/>
      <c r="AO1153" s="21"/>
      <c r="AP1153" s="21"/>
      <c r="AQ1153" s="21"/>
      <c r="AR1153" s="21"/>
      <c r="AS1153" s="21"/>
      <c r="AT1153" s="21"/>
      <c r="AV1153" s="21"/>
    </row>
    <row r="1154" spans="2:48" x14ac:dyDescent="0.25">
      <c r="B1154" s="29"/>
      <c r="C1154" s="29"/>
      <c r="D1154" s="29"/>
      <c r="E1154" s="29"/>
      <c r="F1154" s="29"/>
      <c r="G1154" s="29"/>
      <c r="H1154" s="29"/>
      <c r="I1154" s="29"/>
      <c r="J1154" s="29"/>
      <c r="K1154" s="29"/>
      <c r="L1154" s="29"/>
      <c r="M1154" s="29"/>
      <c r="N1154" s="29"/>
      <c r="O1154" s="29"/>
      <c r="P1154" s="29"/>
      <c r="Q1154" s="29"/>
      <c r="R1154" s="29"/>
      <c r="S1154" s="29"/>
      <c r="T1154" s="29"/>
      <c r="U1154" s="29"/>
      <c r="V1154" s="29"/>
      <c r="W1154" s="29"/>
      <c r="X1154" s="29"/>
      <c r="Y1154" s="29"/>
      <c r="Z1154" s="29"/>
      <c r="AB1154" s="3"/>
      <c r="AC1154" s="3"/>
      <c r="AD1154" s="3"/>
      <c r="AE1154" s="3"/>
      <c r="AF1154" s="3"/>
      <c r="AG1154" s="3"/>
      <c r="AH1154" s="3"/>
      <c r="AI1154" s="3"/>
      <c r="AJ1154" s="89"/>
      <c r="AK1154" s="3"/>
      <c r="AL1154" s="21"/>
      <c r="AN1154" s="21"/>
      <c r="AO1154" s="21"/>
      <c r="AP1154" s="21"/>
      <c r="AQ1154" s="21"/>
      <c r="AR1154" s="21"/>
      <c r="AS1154" s="21"/>
      <c r="AT1154" s="21"/>
      <c r="AV1154" s="21"/>
    </row>
    <row r="1155" spans="2:48" x14ac:dyDescent="0.25">
      <c r="B1155" s="29"/>
      <c r="C1155" s="29"/>
      <c r="D1155" s="29"/>
      <c r="E1155" s="29"/>
      <c r="F1155" s="29"/>
      <c r="G1155" s="29"/>
      <c r="H1155" s="29"/>
      <c r="I1155" s="29"/>
      <c r="J1155" s="29"/>
      <c r="K1155" s="29"/>
      <c r="L1155" s="29"/>
      <c r="M1155" s="29"/>
      <c r="N1155" s="29"/>
      <c r="O1155" s="29"/>
      <c r="P1155" s="29"/>
      <c r="Q1155" s="29"/>
      <c r="R1155" s="29"/>
      <c r="S1155" s="29"/>
      <c r="T1155" s="29"/>
      <c r="U1155" s="29"/>
      <c r="V1155" s="29"/>
      <c r="W1155" s="29"/>
      <c r="X1155" s="29"/>
      <c r="Y1155" s="29"/>
      <c r="Z1155" s="29"/>
      <c r="AB1155" s="3"/>
      <c r="AC1155" s="3"/>
      <c r="AD1155" s="3"/>
      <c r="AE1155" s="3"/>
      <c r="AF1155" s="3"/>
      <c r="AG1155" s="3"/>
      <c r="AH1155" s="3"/>
      <c r="AI1155" s="3"/>
      <c r="AJ1155" s="89"/>
      <c r="AK1155" s="3"/>
      <c r="AL1155" s="21"/>
      <c r="AN1155" s="21"/>
      <c r="AO1155" s="21"/>
      <c r="AP1155" s="21"/>
      <c r="AQ1155" s="21"/>
      <c r="AR1155" s="21"/>
      <c r="AS1155" s="21"/>
      <c r="AT1155" s="21"/>
      <c r="AV1155" s="21"/>
    </row>
    <row r="1156" spans="2:48" x14ac:dyDescent="0.25">
      <c r="B1156" s="29"/>
      <c r="C1156" s="29"/>
      <c r="D1156" s="29"/>
      <c r="E1156" s="29"/>
      <c r="F1156" s="29"/>
      <c r="G1156" s="29"/>
      <c r="H1156" s="29"/>
      <c r="I1156" s="29"/>
      <c r="J1156" s="29"/>
      <c r="K1156" s="29"/>
      <c r="L1156" s="29"/>
      <c r="M1156" s="29"/>
      <c r="N1156" s="29"/>
      <c r="O1156" s="29"/>
      <c r="P1156" s="29"/>
      <c r="Q1156" s="29"/>
      <c r="R1156" s="29"/>
      <c r="S1156" s="29"/>
      <c r="T1156" s="29"/>
      <c r="U1156" s="29"/>
      <c r="V1156" s="29"/>
      <c r="W1156" s="29"/>
      <c r="X1156" s="29"/>
      <c r="Y1156" s="29"/>
      <c r="Z1156" s="29"/>
      <c r="AB1156" s="3"/>
      <c r="AC1156" s="3"/>
      <c r="AD1156" s="3"/>
      <c r="AE1156" s="3"/>
      <c r="AF1156" s="3"/>
      <c r="AG1156" s="3"/>
      <c r="AH1156" s="3"/>
      <c r="AI1156" s="3"/>
      <c r="AJ1156" s="89"/>
      <c r="AK1156" s="3"/>
      <c r="AL1156" s="21"/>
      <c r="AN1156" s="21"/>
      <c r="AO1156" s="21"/>
      <c r="AP1156" s="21"/>
      <c r="AQ1156" s="21"/>
      <c r="AR1156" s="21"/>
      <c r="AS1156" s="21"/>
      <c r="AT1156" s="21"/>
      <c r="AV1156" s="21"/>
    </row>
    <row r="1157" spans="2:48" x14ac:dyDescent="0.25">
      <c r="B1157" s="29"/>
      <c r="C1157" s="29"/>
      <c r="D1157" s="29"/>
      <c r="E1157" s="29"/>
      <c r="F1157" s="29"/>
      <c r="G1157" s="29"/>
      <c r="H1157" s="29"/>
      <c r="I1157" s="29"/>
      <c r="J1157" s="29"/>
      <c r="K1157" s="29"/>
      <c r="L1157" s="29"/>
      <c r="M1157" s="29"/>
      <c r="N1157" s="29"/>
      <c r="O1157" s="29"/>
      <c r="P1157" s="29"/>
      <c r="Q1157" s="29"/>
      <c r="R1157" s="29"/>
      <c r="S1157" s="29"/>
      <c r="T1157" s="29"/>
      <c r="U1157" s="29"/>
      <c r="V1157" s="29"/>
      <c r="W1157" s="29"/>
      <c r="X1157" s="29"/>
      <c r="Y1157" s="29"/>
      <c r="Z1157" s="29"/>
      <c r="AB1157" s="3"/>
      <c r="AC1157" s="3"/>
      <c r="AD1157" s="3"/>
      <c r="AE1157" s="3"/>
      <c r="AF1157" s="3"/>
      <c r="AG1157" s="3"/>
      <c r="AH1157" s="3"/>
      <c r="AI1157" s="3"/>
      <c r="AJ1157" s="89"/>
      <c r="AK1157" s="3"/>
      <c r="AL1157" s="21"/>
      <c r="AN1157" s="21"/>
      <c r="AO1157" s="21"/>
      <c r="AP1157" s="21"/>
      <c r="AQ1157" s="21"/>
      <c r="AR1157" s="21"/>
      <c r="AS1157" s="21"/>
      <c r="AT1157" s="21"/>
      <c r="AV1157" s="21"/>
    </row>
    <row r="1158" spans="2:48" x14ac:dyDescent="0.25">
      <c r="B1158" s="29"/>
      <c r="C1158" s="29"/>
      <c r="D1158" s="29"/>
      <c r="E1158" s="29"/>
      <c r="F1158" s="29"/>
      <c r="G1158" s="29"/>
      <c r="H1158" s="29"/>
      <c r="I1158" s="29"/>
      <c r="J1158" s="29"/>
      <c r="K1158" s="29"/>
      <c r="L1158" s="29"/>
      <c r="M1158" s="29"/>
      <c r="N1158" s="29"/>
      <c r="O1158" s="29"/>
      <c r="P1158" s="29"/>
      <c r="Q1158" s="29"/>
      <c r="R1158" s="29"/>
      <c r="S1158" s="29"/>
      <c r="T1158" s="29"/>
      <c r="U1158" s="29"/>
      <c r="V1158" s="29"/>
      <c r="W1158" s="29"/>
      <c r="X1158" s="29"/>
      <c r="Y1158" s="29"/>
      <c r="Z1158" s="29"/>
      <c r="AB1158" s="3"/>
      <c r="AC1158" s="3"/>
      <c r="AD1158" s="3"/>
      <c r="AE1158" s="3"/>
      <c r="AF1158" s="3"/>
      <c r="AG1158" s="3"/>
      <c r="AH1158" s="3"/>
      <c r="AI1158" s="3"/>
      <c r="AJ1158" s="89"/>
      <c r="AK1158" s="3"/>
      <c r="AL1158" s="21"/>
      <c r="AN1158" s="21"/>
      <c r="AO1158" s="21"/>
      <c r="AP1158" s="21"/>
      <c r="AQ1158" s="21"/>
      <c r="AR1158" s="21"/>
      <c r="AS1158" s="21"/>
      <c r="AT1158" s="21"/>
      <c r="AV1158" s="21"/>
    </row>
    <row r="1159" spans="2:48" x14ac:dyDescent="0.25">
      <c r="B1159" s="29"/>
      <c r="C1159" s="29"/>
      <c r="D1159" s="29"/>
      <c r="E1159" s="29"/>
      <c r="F1159" s="29"/>
      <c r="G1159" s="29"/>
      <c r="H1159" s="29"/>
      <c r="I1159" s="29"/>
      <c r="J1159" s="29"/>
      <c r="K1159" s="29"/>
      <c r="L1159" s="29"/>
      <c r="M1159" s="29"/>
      <c r="N1159" s="29"/>
      <c r="O1159" s="29"/>
      <c r="P1159" s="29"/>
      <c r="Q1159" s="29"/>
      <c r="R1159" s="29"/>
      <c r="S1159" s="29"/>
      <c r="T1159" s="29"/>
      <c r="U1159" s="29"/>
      <c r="V1159" s="29"/>
      <c r="W1159" s="29"/>
      <c r="X1159" s="29"/>
      <c r="Y1159" s="29"/>
      <c r="Z1159" s="29"/>
      <c r="AB1159" s="3"/>
      <c r="AC1159" s="3"/>
      <c r="AD1159" s="3"/>
      <c r="AE1159" s="3"/>
      <c r="AF1159" s="3"/>
      <c r="AG1159" s="3"/>
      <c r="AH1159" s="3"/>
      <c r="AI1159" s="3"/>
      <c r="AJ1159" s="89"/>
      <c r="AK1159" s="3"/>
      <c r="AL1159" s="21"/>
      <c r="AN1159" s="21"/>
      <c r="AO1159" s="21"/>
      <c r="AP1159" s="21"/>
      <c r="AQ1159" s="21"/>
      <c r="AR1159" s="21"/>
      <c r="AS1159" s="21"/>
      <c r="AT1159" s="21"/>
      <c r="AV1159" s="21"/>
    </row>
    <row r="1160" spans="2:48" x14ac:dyDescent="0.25">
      <c r="B1160" s="29"/>
      <c r="C1160" s="29"/>
      <c r="D1160" s="29"/>
      <c r="E1160" s="29"/>
      <c r="F1160" s="29"/>
      <c r="G1160" s="29"/>
      <c r="H1160" s="29"/>
      <c r="I1160" s="29"/>
      <c r="J1160" s="29"/>
      <c r="K1160" s="29"/>
      <c r="L1160" s="29"/>
      <c r="M1160" s="29"/>
      <c r="N1160" s="29"/>
      <c r="O1160" s="29"/>
      <c r="P1160" s="29"/>
      <c r="Q1160" s="29"/>
      <c r="R1160" s="29"/>
      <c r="S1160" s="29"/>
      <c r="T1160" s="29"/>
      <c r="U1160" s="29"/>
      <c r="V1160" s="29"/>
      <c r="W1160" s="29"/>
      <c r="X1160" s="29"/>
      <c r="Y1160" s="29"/>
      <c r="Z1160" s="29"/>
      <c r="AB1160" s="3"/>
      <c r="AC1160" s="3"/>
      <c r="AD1160" s="3"/>
      <c r="AE1160" s="3"/>
      <c r="AF1160" s="3"/>
      <c r="AG1160" s="3"/>
      <c r="AH1160" s="3"/>
      <c r="AI1160" s="3"/>
      <c r="AJ1160" s="89"/>
      <c r="AK1160" s="3"/>
      <c r="AL1160" s="21"/>
      <c r="AN1160" s="21"/>
      <c r="AO1160" s="21"/>
      <c r="AP1160" s="21"/>
      <c r="AQ1160" s="21"/>
      <c r="AR1160" s="21"/>
      <c r="AS1160" s="21"/>
      <c r="AT1160" s="21"/>
      <c r="AV1160" s="21"/>
    </row>
    <row r="1161" spans="2:48" x14ac:dyDescent="0.25">
      <c r="B1161" s="29"/>
      <c r="C1161" s="29"/>
      <c r="D1161" s="29"/>
      <c r="E1161" s="29"/>
      <c r="F1161" s="29"/>
      <c r="G1161" s="29"/>
      <c r="H1161" s="29"/>
      <c r="I1161" s="29"/>
      <c r="J1161" s="29"/>
      <c r="K1161" s="29"/>
      <c r="L1161" s="29"/>
      <c r="M1161" s="29"/>
      <c r="N1161" s="29"/>
      <c r="O1161" s="29"/>
      <c r="P1161" s="29"/>
      <c r="Q1161" s="29"/>
      <c r="R1161" s="29"/>
      <c r="S1161" s="29"/>
      <c r="T1161" s="29"/>
      <c r="U1161" s="29"/>
      <c r="V1161" s="29"/>
      <c r="W1161" s="29"/>
      <c r="X1161" s="29"/>
      <c r="Y1161" s="29"/>
      <c r="Z1161" s="29"/>
      <c r="AB1161" s="3"/>
      <c r="AC1161" s="3"/>
      <c r="AD1161" s="3"/>
      <c r="AE1161" s="3"/>
      <c r="AF1161" s="3"/>
      <c r="AG1161" s="3"/>
      <c r="AH1161" s="3"/>
      <c r="AI1161" s="3"/>
      <c r="AJ1161" s="89"/>
      <c r="AK1161" s="3"/>
      <c r="AL1161" s="21"/>
      <c r="AN1161" s="21"/>
      <c r="AO1161" s="21"/>
      <c r="AP1161" s="21"/>
      <c r="AQ1161" s="21"/>
      <c r="AR1161" s="21"/>
      <c r="AS1161" s="21"/>
      <c r="AT1161" s="21"/>
      <c r="AV1161" s="21"/>
    </row>
    <row r="1162" spans="2:48" x14ac:dyDescent="0.25">
      <c r="B1162" s="29"/>
      <c r="C1162" s="29"/>
      <c r="D1162" s="29"/>
      <c r="E1162" s="29"/>
      <c r="F1162" s="29"/>
      <c r="G1162" s="29"/>
      <c r="H1162" s="29"/>
      <c r="I1162" s="29"/>
      <c r="J1162" s="29"/>
      <c r="K1162" s="29"/>
      <c r="L1162" s="29"/>
      <c r="M1162" s="29"/>
      <c r="N1162" s="29"/>
      <c r="O1162" s="29"/>
      <c r="P1162" s="29"/>
      <c r="Q1162" s="29"/>
      <c r="R1162" s="29"/>
      <c r="S1162" s="29"/>
      <c r="T1162" s="29"/>
      <c r="U1162" s="29"/>
      <c r="V1162" s="29"/>
      <c r="W1162" s="29"/>
      <c r="X1162" s="29"/>
      <c r="Y1162" s="29"/>
      <c r="Z1162" s="29"/>
      <c r="AB1162" s="3"/>
      <c r="AC1162" s="3"/>
      <c r="AD1162" s="3"/>
      <c r="AE1162" s="3"/>
      <c r="AF1162" s="3"/>
      <c r="AG1162" s="3"/>
      <c r="AH1162" s="3"/>
      <c r="AI1162" s="3"/>
      <c r="AJ1162" s="89"/>
      <c r="AK1162" s="3"/>
      <c r="AL1162" s="21"/>
      <c r="AN1162" s="21"/>
      <c r="AO1162" s="21"/>
      <c r="AP1162" s="21"/>
      <c r="AQ1162" s="21"/>
      <c r="AR1162" s="21"/>
      <c r="AS1162" s="21"/>
      <c r="AT1162" s="21"/>
      <c r="AV1162" s="21"/>
    </row>
    <row r="1163" spans="2:48" x14ac:dyDescent="0.25">
      <c r="B1163" s="29"/>
      <c r="C1163" s="29"/>
      <c r="D1163" s="29"/>
      <c r="E1163" s="29"/>
      <c r="F1163" s="29"/>
      <c r="G1163" s="29"/>
      <c r="H1163" s="29"/>
      <c r="I1163" s="29"/>
      <c r="J1163" s="29"/>
      <c r="K1163" s="29"/>
      <c r="L1163" s="29"/>
      <c r="M1163" s="29"/>
      <c r="N1163" s="29"/>
      <c r="O1163" s="29"/>
      <c r="P1163" s="29"/>
      <c r="Q1163" s="29"/>
      <c r="R1163" s="29"/>
      <c r="S1163" s="29"/>
      <c r="T1163" s="29"/>
      <c r="U1163" s="29"/>
      <c r="V1163" s="29"/>
      <c r="W1163" s="29"/>
      <c r="X1163" s="29"/>
      <c r="Y1163" s="29"/>
      <c r="Z1163" s="29"/>
      <c r="AB1163" s="3"/>
      <c r="AC1163" s="3"/>
      <c r="AD1163" s="3"/>
      <c r="AE1163" s="3"/>
      <c r="AF1163" s="3"/>
      <c r="AG1163" s="3"/>
      <c r="AH1163" s="3"/>
      <c r="AI1163" s="3"/>
      <c r="AJ1163" s="89"/>
      <c r="AK1163" s="3"/>
      <c r="AL1163" s="21"/>
      <c r="AN1163" s="21"/>
      <c r="AO1163" s="21"/>
      <c r="AP1163" s="21"/>
      <c r="AQ1163" s="21"/>
      <c r="AR1163" s="21"/>
      <c r="AS1163" s="21"/>
      <c r="AT1163" s="21"/>
      <c r="AV1163" s="21"/>
    </row>
    <row r="1164" spans="2:48" x14ac:dyDescent="0.25">
      <c r="B1164" s="29"/>
      <c r="C1164" s="29"/>
      <c r="D1164" s="29"/>
      <c r="E1164" s="29"/>
      <c r="F1164" s="29"/>
      <c r="G1164" s="29"/>
      <c r="H1164" s="29"/>
      <c r="I1164" s="29"/>
      <c r="J1164" s="29"/>
      <c r="K1164" s="29"/>
      <c r="L1164" s="29"/>
      <c r="M1164" s="29"/>
      <c r="N1164" s="29"/>
      <c r="O1164" s="29"/>
      <c r="P1164" s="29"/>
      <c r="Q1164" s="29"/>
      <c r="R1164" s="29"/>
      <c r="S1164" s="29"/>
      <c r="T1164" s="29"/>
      <c r="U1164" s="29"/>
      <c r="V1164" s="29"/>
      <c r="W1164" s="29"/>
      <c r="X1164" s="29"/>
      <c r="Y1164" s="29"/>
      <c r="Z1164" s="29"/>
      <c r="AB1164" s="3"/>
      <c r="AC1164" s="3"/>
      <c r="AD1164" s="3"/>
      <c r="AE1164" s="3"/>
      <c r="AF1164" s="3"/>
      <c r="AG1164" s="3"/>
      <c r="AH1164" s="3"/>
      <c r="AI1164" s="3"/>
      <c r="AJ1164" s="89"/>
      <c r="AK1164" s="3"/>
      <c r="AL1164" s="21"/>
      <c r="AN1164" s="21"/>
      <c r="AO1164" s="21"/>
      <c r="AP1164" s="21"/>
      <c r="AQ1164" s="21"/>
      <c r="AR1164" s="21"/>
      <c r="AS1164" s="21"/>
      <c r="AT1164" s="21"/>
      <c r="AV1164" s="21"/>
    </row>
    <row r="1165" spans="2:48" x14ac:dyDescent="0.25">
      <c r="B1165" s="29"/>
      <c r="C1165" s="29"/>
      <c r="D1165" s="29"/>
      <c r="E1165" s="29"/>
      <c r="F1165" s="29"/>
      <c r="G1165" s="29"/>
      <c r="H1165" s="29"/>
      <c r="I1165" s="29"/>
      <c r="J1165" s="29"/>
      <c r="K1165" s="29"/>
      <c r="L1165" s="29"/>
      <c r="M1165" s="29"/>
      <c r="N1165" s="29"/>
      <c r="O1165" s="29"/>
      <c r="P1165" s="29"/>
      <c r="Q1165" s="29"/>
      <c r="R1165" s="29"/>
      <c r="S1165" s="29"/>
      <c r="T1165" s="29"/>
      <c r="U1165" s="29"/>
      <c r="V1165" s="29"/>
      <c r="W1165" s="29"/>
      <c r="X1165" s="29"/>
      <c r="Y1165" s="29"/>
      <c r="Z1165" s="29"/>
      <c r="AB1165" s="3"/>
      <c r="AC1165" s="3"/>
      <c r="AD1165" s="3"/>
      <c r="AE1165" s="3"/>
      <c r="AF1165" s="3"/>
      <c r="AG1165" s="3"/>
      <c r="AH1165" s="3"/>
      <c r="AI1165" s="3"/>
      <c r="AJ1165" s="89"/>
      <c r="AK1165" s="3"/>
      <c r="AL1165" s="21"/>
      <c r="AN1165" s="21"/>
      <c r="AO1165" s="21"/>
      <c r="AP1165" s="21"/>
      <c r="AQ1165" s="21"/>
      <c r="AR1165" s="21"/>
      <c r="AS1165" s="21"/>
      <c r="AT1165" s="21"/>
      <c r="AV1165" s="21"/>
    </row>
    <row r="1166" spans="2:48" x14ac:dyDescent="0.25">
      <c r="B1166" s="29"/>
      <c r="C1166" s="29"/>
      <c r="D1166" s="29"/>
      <c r="E1166" s="29"/>
      <c r="F1166" s="29"/>
      <c r="G1166" s="29"/>
      <c r="H1166" s="29"/>
      <c r="I1166" s="29"/>
      <c r="J1166" s="29"/>
      <c r="K1166" s="29"/>
      <c r="L1166" s="29"/>
      <c r="M1166" s="29"/>
      <c r="N1166" s="29"/>
      <c r="O1166" s="29"/>
      <c r="P1166" s="29"/>
      <c r="Q1166" s="29"/>
      <c r="R1166" s="29"/>
      <c r="S1166" s="29"/>
      <c r="T1166" s="29"/>
      <c r="U1166" s="29"/>
      <c r="V1166" s="29"/>
      <c r="W1166" s="29"/>
      <c r="X1166" s="29"/>
      <c r="Y1166" s="29"/>
      <c r="Z1166" s="29"/>
      <c r="AB1166" s="3"/>
      <c r="AC1166" s="3"/>
      <c r="AD1166" s="3"/>
      <c r="AE1166" s="3"/>
      <c r="AF1166" s="3"/>
      <c r="AG1166" s="3"/>
      <c r="AH1166" s="3"/>
      <c r="AI1166" s="3"/>
      <c r="AJ1166" s="89"/>
      <c r="AK1166" s="3"/>
      <c r="AL1166" s="21"/>
      <c r="AN1166" s="21"/>
      <c r="AO1166" s="21"/>
      <c r="AP1166" s="21"/>
      <c r="AQ1166" s="21"/>
      <c r="AR1166" s="21"/>
      <c r="AS1166" s="21"/>
      <c r="AT1166" s="21"/>
      <c r="AV1166" s="21"/>
    </row>
    <row r="1167" spans="2:48" x14ac:dyDescent="0.25">
      <c r="B1167" s="29"/>
      <c r="C1167" s="29"/>
      <c r="D1167" s="29"/>
      <c r="E1167" s="29"/>
      <c r="F1167" s="29"/>
      <c r="G1167" s="29"/>
      <c r="H1167" s="29"/>
      <c r="I1167" s="29"/>
      <c r="J1167" s="29"/>
      <c r="K1167" s="29"/>
      <c r="L1167" s="29"/>
      <c r="M1167" s="29"/>
      <c r="N1167" s="29"/>
      <c r="O1167" s="29"/>
      <c r="P1167" s="29"/>
      <c r="Q1167" s="29"/>
      <c r="R1167" s="29"/>
      <c r="S1167" s="29"/>
      <c r="T1167" s="29"/>
      <c r="U1167" s="29"/>
      <c r="V1167" s="29"/>
      <c r="W1167" s="29"/>
      <c r="X1167" s="29"/>
      <c r="Y1167" s="29"/>
      <c r="Z1167" s="29"/>
      <c r="AB1167" s="3"/>
      <c r="AC1167" s="3"/>
      <c r="AD1167" s="3"/>
      <c r="AE1167" s="3"/>
      <c r="AF1167" s="3"/>
      <c r="AG1167" s="3"/>
      <c r="AH1167" s="3"/>
      <c r="AI1167" s="3"/>
      <c r="AJ1167" s="89"/>
      <c r="AK1167" s="3"/>
      <c r="AL1167" s="21"/>
      <c r="AN1167" s="21"/>
      <c r="AO1167" s="21"/>
      <c r="AP1167" s="21"/>
      <c r="AQ1167" s="21"/>
      <c r="AR1167" s="21"/>
      <c r="AS1167" s="21"/>
      <c r="AT1167" s="21"/>
      <c r="AV1167" s="21"/>
    </row>
    <row r="1168" spans="2:48" x14ac:dyDescent="0.25">
      <c r="B1168" s="29"/>
      <c r="C1168" s="29"/>
      <c r="D1168" s="29"/>
      <c r="E1168" s="29"/>
      <c r="F1168" s="29"/>
      <c r="G1168" s="29"/>
      <c r="H1168" s="29"/>
      <c r="I1168" s="29"/>
      <c r="J1168" s="29"/>
      <c r="K1168" s="29"/>
      <c r="L1168" s="29"/>
      <c r="M1168" s="29"/>
      <c r="N1168" s="29"/>
      <c r="O1168" s="29"/>
      <c r="P1168" s="29"/>
      <c r="Q1168" s="29"/>
      <c r="R1168" s="29"/>
      <c r="S1168" s="29"/>
      <c r="T1168" s="29"/>
      <c r="U1168" s="29"/>
      <c r="V1168" s="29"/>
      <c r="W1168" s="29"/>
      <c r="X1168" s="29"/>
      <c r="Y1168" s="29"/>
      <c r="Z1168" s="29"/>
      <c r="AB1168" s="3"/>
      <c r="AC1168" s="3"/>
      <c r="AD1168" s="3"/>
      <c r="AE1168" s="3"/>
      <c r="AF1168" s="3"/>
      <c r="AG1168" s="3"/>
      <c r="AH1168" s="3"/>
      <c r="AI1168" s="3"/>
      <c r="AJ1168" s="89"/>
      <c r="AK1168" s="3"/>
      <c r="AL1168" s="21"/>
      <c r="AN1168" s="21"/>
      <c r="AO1168" s="21"/>
      <c r="AP1168" s="21"/>
      <c r="AQ1168" s="21"/>
      <c r="AR1168" s="21"/>
      <c r="AS1168" s="21"/>
      <c r="AT1168" s="21"/>
      <c r="AV1168" s="21"/>
    </row>
    <row r="1169" spans="2:48" x14ac:dyDescent="0.25">
      <c r="B1169" s="29"/>
      <c r="C1169" s="29"/>
      <c r="D1169" s="29"/>
      <c r="E1169" s="29"/>
      <c r="F1169" s="29"/>
      <c r="G1169" s="29"/>
      <c r="H1169" s="29"/>
      <c r="I1169" s="29"/>
      <c r="J1169" s="29"/>
      <c r="K1169" s="29"/>
      <c r="L1169" s="29"/>
      <c r="M1169" s="29"/>
      <c r="N1169" s="29"/>
      <c r="O1169" s="29"/>
      <c r="P1169" s="29"/>
      <c r="Q1169" s="29"/>
      <c r="R1169" s="29"/>
      <c r="S1169" s="29"/>
      <c r="T1169" s="29"/>
      <c r="U1169" s="29"/>
      <c r="V1169" s="29"/>
      <c r="W1169" s="29"/>
      <c r="X1169" s="29"/>
      <c r="Y1169" s="29"/>
      <c r="Z1169" s="29"/>
      <c r="AB1169" s="3"/>
      <c r="AC1169" s="3"/>
      <c r="AD1169" s="3"/>
      <c r="AE1169" s="3"/>
      <c r="AF1169" s="3"/>
      <c r="AG1169" s="3"/>
      <c r="AH1169" s="3"/>
      <c r="AI1169" s="3"/>
      <c r="AJ1169" s="89"/>
      <c r="AK1169" s="3"/>
      <c r="AL1169" s="21"/>
      <c r="AN1169" s="21"/>
      <c r="AO1169" s="21"/>
      <c r="AP1169" s="21"/>
      <c r="AQ1169" s="21"/>
      <c r="AR1169" s="21"/>
      <c r="AS1169" s="21"/>
      <c r="AT1169" s="21"/>
      <c r="AV1169" s="21"/>
    </row>
    <row r="1170" spans="2:48" x14ac:dyDescent="0.25">
      <c r="B1170" s="29"/>
      <c r="C1170" s="29"/>
      <c r="D1170" s="29"/>
      <c r="E1170" s="29"/>
      <c r="F1170" s="29"/>
      <c r="G1170" s="29"/>
      <c r="H1170" s="29"/>
      <c r="I1170" s="29"/>
      <c r="J1170" s="29"/>
      <c r="K1170" s="29"/>
      <c r="L1170" s="29"/>
      <c r="M1170" s="29"/>
      <c r="N1170" s="29"/>
      <c r="O1170" s="29"/>
      <c r="P1170" s="29"/>
      <c r="Q1170" s="29"/>
      <c r="R1170" s="29"/>
      <c r="S1170" s="29"/>
      <c r="T1170" s="29"/>
      <c r="U1170" s="29"/>
      <c r="V1170" s="29"/>
      <c r="W1170" s="29"/>
      <c r="X1170" s="29"/>
      <c r="Y1170" s="29"/>
      <c r="Z1170" s="29"/>
      <c r="AB1170" s="3"/>
      <c r="AC1170" s="3"/>
      <c r="AD1170" s="3"/>
      <c r="AE1170" s="3"/>
      <c r="AF1170" s="3"/>
      <c r="AG1170" s="3"/>
      <c r="AH1170" s="3"/>
      <c r="AI1170" s="3"/>
      <c r="AJ1170" s="89"/>
      <c r="AK1170" s="3"/>
      <c r="AL1170" s="21"/>
      <c r="AN1170" s="21"/>
      <c r="AO1170" s="21"/>
      <c r="AP1170" s="21"/>
      <c r="AQ1170" s="21"/>
      <c r="AR1170" s="21"/>
      <c r="AS1170" s="21"/>
      <c r="AT1170" s="21"/>
      <c r="AV1170" s="21"/>
    </row>
    <row r="1171" spans="2:48" x14ac:dyDescent="0.25">
      <c r="B1171" s="29"/>
      <c r="C1171" s="29"/>
      <c r="D1171" s="29"/>
      <c r="E1171" s="29"/>
      <c r="F1171" s="29"/>
      <c r="G1171" s="29"/>
      <c r="H1171" s="29"/>
      <c r="I1171" s="29"/>
      <c r="J1171" s="29"/>
      <c r="K1171" s="29"/>
      <c r="L1171" s="29"/>
      <c r="M1171" s="29"/>
      <c r="N1171" s="29"/>
      <c r="O1171" s="29"/>
      <c r="P1171" s="29"/>
      <c r="Q1171" s="29"/>
      <c r="R1171" s="29"/>
      <c r="S1171" s="29"/>
      <c r="T1171" s="29"/>
      <c r="U1171" s="29"/>
      <c r="V1171" s="29"/>
      <c r="W1171" s="29"/>
      <c r="X1171" s="29"/>
      <c r="Y1171" s="29"/>
      <c r="Z1171" s="29"/>
      <c r="AB1171" s="3"/>
      <c r="AC1171" s="3"/>
      <c r="AD1171" s="3"/>
      <c r="AE1171" s="3"/>
      <c r="AF1171" s="3"/>
      <c r="AG1171" s="3"/>
      <c r="AH1171" s="3"/>
      <c r="AI1171" s="3"/>
      <c r="AJ1171" s="89"/>
      <c r="AK1171" s="3"/>
      <c r="AL1171" s="21"/>
      <c r="AN1171" s="21"/>
      <c r="AO1171" s="21"/>
      <c r="AP1171" s="21"/>
      <c r="AQ1171" s="21"/>
      <c r="AR1171" s="21"/>
      <c r="AS1171" s="21"/>
      <c r="AT1171" s="21"/>
      <c r="AV1171" s="21"/>
    </row>
    <row r="1172" spans="2:48" x14ac:dyDescent="0.25">
      <c r="B1172" s="29"/>
      <c r="C1172" s="29"/>
      <c r="D1172" s="29"/>
      <c r="E1172" s="29"/>
      <c r="F1172" s="29"/>
      <c r="G1172" s="29"/>
      <c r="H1172" s="29"/>
      <c r="I1172" s="29"/>
      <c r="J1172" s="29"/>
      <c r="K1172" s="29"/>
      <c r="L1172" s="29"/>
      <c r="M1172" s="29"/>
      <c r="N1172" s="29"/>
      <c r="O1172" s="29"/>
      <c r="P1172" s="29"/>
      <c r="Q1172" s="29"/>
      <c r="R1172" s="29"/>
      <c r="S1172" s="29"/>
      <c r="T1172" s="29"/>
      <c r="U1172" s="29"/>
      <c r="V1172" s="29"/>
      <c r="W1172" s="29"/>
      <c r="X1172" s="29"/>
      <c r="Y1172" s="29"/>
      <c r="Z1172" s="29"/>
      <c r="AB1172" s="3"/>
      <c r="AC1172" s="3"/>
      <c r="AD1172" s="3"/>
      <c r="AE1172" s="3"/>
      <c r="AF1172" s="3"/>
      <c r="AG1172" s="3"/>
      <c r="AH1172" s="3"/>
      <c r="AI1172" s="3"/>
      <c r="AJ1172" s="89"/>
      <c r="AK1172" s="3"/>
      <c r="AL1172" s="21"/>
      <c r="AN1172" s="21"/>
      <c r="AO1172" s="21"/>
      <c r="AP1172" s="21"/>
      <c r="AQ1172" s="21"/>
      <c r="AR1172" s="21"/>
      <c r="AS1172" s="21"/>
      <c r="AT1172" s="21"/>
      <c r="AV1172" s="21"/>
    </row>
    <row r="1173" spans="2:48" x14ac:dyDescent="0.25">
      <c r="B1173" s="29"/>
      <c r="C1173" s="29"/>
      <c r="D1173" s="29"/>
      <c r="E1173" s="29"/>
      <c r="F1173" s="29"/>
      <c r="G1173" s="29"/>
      <c r="H1173" s="29"/>
      <c r="I1173" s="29"/>
      <c r="J1173" s="29"/>
      <c r="K1173" s="29"/>
      <c r="L1173" s="29"/>
      <c r="M1173" s="29"/>
      <c r="N1173" s="29"/>
      <c r="O1173" s="29"/>
      <c r="P1173" s="29"/>
      <c r="Q1173" s="29"/>
      <c r="R1173" s="29"/>
      <c r="S1173" s="29"/>
      <c r="T1173" s="29"/>
      <c r="U1173" s="29"/>
      <c r="V1173" s="29"/>
      <c r="W1173" s="29"/>
      <c r="X1173" s="29"/>
      <c r="Y1173" s="29"/>
      <c r="Z1173" s="29"/>
      <c r="AB1173" s="3"/>
      <c r="AC1173" s="3"/>
      <c r="AD1173" s="3"/>
      <c r="AE1173" s="3"/>
      <c r="AF1173" s="3"/>
      <c r="AG1173" s="3"/>
      <c r="AH1173" s="3"/>
      <c r="AI1173" s="3"/>
      <c r="AJ1173" s="89"/>
      <c r="AK1173" s="3"/>
      <c r="AL1173" s="21"/>
      <c r="AN1173" s="21"/>
      <c r="AO1173" s="21"/>
      <c r="AP1173" s="21"/>
      <c r="AQ1173" s="21"/>
      <c r="AR1173" s="21"/>
      <c r="AS1173" s="21"/>
      <c r="AT1173" s="21"/>
      <c r="AV1173" s="21"/>
    </row>
    <row r="1174" spans="2:48" x14ac:dyDescent="0.25">
      <c r="B1174" s="29"/>
      <c r="C1174" s="29"/>
      <c r="D1174" s="29"/>
      <c r="E1174" s="29"/>
      <c r="F1174" s="29"/>
      <c r="G1174" s="29"/>
      <c r="H1174" s="29"/>
      <c r="I1174" s="29"/>
      <c r="J1174" s="29"/>
      <c r="K1174" s="29"/>
      <c r="L1174" s="29"/>
      <c r="M1174" s="29"/>
      <c r="N1174" s="29"/>
      <c r="O1174" s="29"/>
      <c r="P1174" s="29"/>
      <c r="Q1174" s="29"/>
      <c r="R1174" s="29"/>
      <c r="S1174" s="29"/>
      <c r="T1174" s="29"/>
      <c r="U1174" s="29"/>
      <c r="V1174" s="29"/>
      <c r="W1174" s="29"/>
      <c r="X1174" s="29"/>
      <c r="Y1174" s="29"/>
      <c r="Z1174" s="29"/>
      <c r="AB1174" s="3"/>
      <c r="AC1174" s="3"/>
      <c r="AD1174" s="3"/>
      <c r="AE1174" s="3"/>
      <c r="AF1174" s="3"/>
      <c r="AG1174" s="3"/>
      <c r="AH1174" s="3"/>
      <c r="AI1174" s="3"/>
      <c r="AJ1174" s="89"/>
      <c r="AK1174" s="3"/>
      <c r="AL1174" s="21"/>
      <c r="AN1174" s="21"/>
      <c r="AO1174" s="21"/>
      <c r="AP1174" s="21"/>
      <c r="AQ1174" s="21"/>
      <c r="AR1174" s="21"/>
      <c r="AS1174" s="21"/>
      <c r="AT1174" s="21"/>
      <c r="AV1174" s="21"/>
    </row>
    <row r="1175" spans="2:48" x14ac:dyDescent="0.25">
      <c r="B1175" s="29"/>
      <c r="C1175" s="29"/>
      <c r="D1175" s="29"/>
      <c r="E1175" s="29"/>
      <c r="F1175" s="29"/>
      <c r="G1175" s="29"/>
      <c r="H1175" s="29"/>
      <c r="I1175" s="29"/>
      <c r="J1175" s="29"/>
      <c r="K1175" s="29"/>
      <c r="L1175" s="29"/>
      <c r="M1175" s="29"/>
      <c r="N1175" s="29"/>
      <c r="O1175" s="29"/>
      <c r="P1175" s="29"/>
      <c r="Q1175" s="29"/>
      <c r="R1175" s="29"/>
      <c r="S1175" s="29"/>
      <c r="T1175" s="29"/>
      <c r="U1175" s="29"/>
      <c r="V1175" s="29"/>
      <c r="W1175" s="29"/>
      <c r="X1175" s="29"/>
      <c r="Y1175" s="29"/>
      <c r="Z1175" s="29"/>
      <c r="AB1175" s="3"/>
      <c r="AC1175" s="3"/>
      <c r="AD1175" s="3"/>
      <c r="AE1175" s="3"/>
      <c r="AF1175" s="3"/>
      <c r="AG1175" s="3"/>
      <c r="AH1175" s="3"/>
      <c r="AI1175" s="3"/>
      <c r="AJ1175" s="89"/>
      <c r="AK1175" s="3"/>
      <c r="AL1175" s="21"/>
      <c r="AN1175" s="21"/>
      <c r="AO1175" s="21"/>
      <c r="AP1175" s="21"/>
      <c r="AQ1175" s="21"/>
      <c r="AR1175" s="21"/>
      <c r="AS1175" s="21"/>
      <c r="AT1175" s="21"/>
      <c r="AV1175" s="21"/>
    </row>
    <row r="1176" spans="2:48" x14ac:dyDescent="0.25">
      <c r="B1176" s="29"/>
      <c r="C1176" s="29"/>
      <c r="D1176" s="29"/>
      <c r="E1176" s="29"/>
      <c r="F1176" s="29"/>
      <c r="G1176" s="29"/>
      <c r="H1176" s="29"/>
      <c r="I1176" s="29"/>
      <c r="J1176" s="29"/>
      <c r="K1176" s="29"/>
      <c r="L1176" s="29"/>
      <c r="M1176" s="29"/>
      <c r="N1176" s="29"/>
      <c r="O1176" s="29"/>
      <c r="P1176" s="29"/>
      <c r="Q1176" s="29"/>
      <c r="R1176" s="29"/>
      <c r="S1176" s="29"/>
      <c r="T1176" s="29"/>
      <c r="U1176" s="29"/>
      <c r="V1176" s="29"/>
      <c r="W1176" s="29"/>
      <c r="X1176" s="29"/>
      <c r="Y1176" s="29"/>
      <c r="Z1176" s="29"/>
      <c r="AB1176" s="3"/>
      <c r="AC1176" s="3"/>
      <c r="AD1176" s="3"/>
      <c r="AE1176" s="3"/>
      <c r="AF1176" s="3"/>
      <c r="AG1176" s="3"/>
      <c r="AH1176" s="3"/>
      <c r="AI1176" s="3"/>
      <c r="AJ1176" s="89"/>
      <c r="AK1176" s="3"/>
      <c r="AL1176" s="21"/>
      <c r="AN1176" s="21"/>
      <c r="AO1176" s="21"/>
      <c r="AP1176" s="21"/>
      <c r="AQ1176" s="21"/>
      <c r="AR1176" s="21"/>
      <c r="AS1176" s="21"/>
      <c r="AT1176" s="21"/>
      <c r="AV1176" s="21"/>
    </row>
    <row r="1177" spans="2:48" x14ac:dyDescent="0.25">
      <c r="B1177" s="29"/>
      <c r="C1177" s="29"/>
      <c r="D1177" s="29"/>
      <c r="E1177" s="29"/>
      <c r="F1177" s="29"/>
      <c r="G1177" s="29"/>
      <c r="H1177" s="29"/>
      <c r="I1177" s="29"/>
      <c r="J1177" s="29"/>
      <c r="K1177" s="29"/>
      <c r="L1177" s="29"/>
      <c r="M1177" s="29"/>
      <c r="N1177" s="29"/>
      <c r="O1177" s="29"/>
      <c r="P1177" s="29"/>
      <c r="Q1177" s="29"/>
      <c r="R1177" s="29"/>
      <c r="S1177" s="29"/>
      <c r="T1177" s="29"/>
      <c r="U1177" s="29"/>
      <c r="V1177" s="29"/>
      <c r="W1177" s="29"/>
      <c r="X1177" s="29"/>
      <c r="Y1177" s="29"/>
      <c r="Z1177" s="29"/>
      <c r="AB1177" s="3"/>
      <c r="AC1177" s="3"/>
      <c r="AD1177" s="3"/>
      <c r="AE1177" s="3"/>
      <c r="AF1177" s="3"/>
      <c r="AG1177" s="3"/>
      <c r="AH1177" s="3"/>
      <c r="AI1177" s="3"/>
      <c r="AJ1177" s="89"/>
      <c r="AK1177" s="3"/>
      <c r="AL1177" s="21"/>
      <c r="AN1177" s="21"/>
      <c r="AO1177" s="21"/>
      <c r="AP1177" s="21"/>
      <c r="AQ1177" s="21"/>
      <c r="AR1177" s="21"/>
      <c r="AS1177" s="21"/>
      <c r="AT1177" s="21"/>
      <c r="AV1177" s="21"/>
    </row>
    <row r="1178" spans="2:48" x14ac:dyDescent="0.25">
      <c r="B1178" s="29"/>
      <c r="C1178" s="29"/>
      <c r="D1178" s="29"/>
      <c r="E1178" s="29"/>
      <c r="F1178" s="29"/>
      <c r="G1178" s="29"/>
      <c r="H1178" s="29"/>
      <c r="I1178" s="29"/>
      <c r="J1178" s="29"/>
      <c r="K1178" s="29"/>
      <c r="L1178" s="29"/>
      <c r="M1178" s="29"/>
      <c r="N1178" s="29"/>
      <c r="O1178" s="29"/>
      <c r="P1178" s="29"/>
      <c r="Q1178" s="29"/>
      <c r="R1178" s="29"/>
      <c r="S1178" s="29"/>
      <c r="T1178" s="29"/>
      <c r="U1178" s="29"/>
      <c r="V1178" s="29"/>
      <c r="W1178" s="29"/>
      <c r="X1178" s="29"/>
      <c r="Y1178" s="29"/>
      <c r="Z1178" s="29"/>
      <c r="AB1178" s="3"/>
      <c r="AC1178" s="3"/>
      <c r="AD1178" s="3"/>
      <c r="AE1178" s="3"/>
      <c r="AF1178" s="3"/>
      <c r="AG1178" s="3"/>
      <c r="AH1178" s="3"/>
      <c r="AI1178" s="3"/>
      <c r="AJ1178" s="89"/>
      <c r="AK1178" s="3"/>
      <c r="AL1178" s="21"/>
      <c r="AN1178" s="21"/>
      <c r="AO1178" s="21"/>
      <c r="AP1178" s="21"/>
      <c r="AQ1178" s="21"/>
      <c r="AR1178" s="21"/>
      <c r="AS1178" s="21"/>
      <c r="AT1178" s="21"/>
      <c r="AV1178" s="21"/>
    </row>
    <row r="1179" spans="2:48" x14ac:dyDescent="0.25">
      <c r="B1179" s="29"/>
      <c r="C1179" s="29"/>
      <c r="D1179" s="29"/>
      <c r="E1179" s="29"/>
      <c r="F1179" s="29"/>
      <c r="G1179" s="29"/>
      <c r="H1179" s="29"/>
      <c r="I1179" s="29"/>
      <c r="J1179" s="29"/>
      <c r="K1179" s="29"/>
      <c r="L1179" s="29"/>
      <c r="M1179" s="29"/>
      <c r="N1179" s="29"/>
      <c r="O1179" s="29"/>
      <c r="P1179" s="29"/>
      <c r="Q1179" s="29"/>
      <c r="R1179" s="29"/>
      <c r="S1179" s="29"/>
      <c r="T1179" s="29"/>
      <c r="U1179" s="29"/>
      <c r="V1179" s="29"/>
      <c r="W1179" s="29"/>
      <c r="X1179" s="29"/>
      <c r="Y1179" s="29"/>
      <c r="Z1179" s="29"/>
      <c r="AB1179" s="3"/>
      <c r="AC1179" s="3"/>
      <c r="AD1179" s="3"/>
      <c r="AE1179" s="3"/>
      <c r="AF1179" s="3"/>
      <c r="AG1179" s="3"/>
      <c r="AH1179" s="3"/>
      <c r="AI1179" s="3"/>
      <c r="AJ1179" s="89"/>
      <c r="AK1179" s="3"/>
      <c r="AL1179" s="21"/>
      <c r="AN1179" s="21"/>
      <c r="AO1179" s="21"/>
      <c r="AP1179" s="21"/>
      <c r="AQ1179" s="21"/>
      <c r="AR1179" s="21"/>
      <c r="AS1179" s="21"/>
      <c r="AT1179" s="21"/>
      <c r="AV1179" s="21"/>
    </row>
    <row r="1180" spans="2:48" x14ac:dyDescent="0.25">
      <c r="B1180" s="29"/>
      <c r="C1180" s="29"/>
      <c r="D1180" s="29"/>
      <c r="E1180" s="29"/>
      <c r="F1180" s="29"/>
      <c r="G1180" s="29"/>
      <c r="H1180" s="29"/>
      <c r="I1180" s="29"/>
      <c r="J1180" s="29"/>
      <c r="K1180" s="29"/>
      <c r="L1180" s="29"/>
      <c r="M1180" s="29"/>
      <c r="N1180" s="29"/>
      <c r="O1180" s="29"/>
      <c r="P1180" s="29"/>
      <c r="Q1180" s="29"/>
      <c r="R1180" s="29"/>
      <c r="S1180" s="29"/>
      <c r="T1180" s="29"/>
      <c r="U1180" s="29"/>
      <c r="V1180" s="29"/>
      <c r="W1180" s="29"/>
      <c r="X1180" s="29"/>
      <c r="Y1180" s="29"/>
      <c r="Z1180" s="29"/>
      <c r="AB1180" s="3"/>
      <c r="AC1180" s="3"/>
      <c r="AD1180" s="3"/>
      <c r="AE1180" s="3"/>
      <c r="AF1180" s="3"/>
      <c r="AG1180" s="3"/>
      <c r="AH1180" s="3"/>
      <c r="AI1180" s="3"/>
      <c r="AJ1180" s="89"/>
      <c r="AK1180" s="3"/>
      <c r="AL1180" s="21"/>
      <c r="AN1180" s="21"/>
      <c r="AO1180" s="21"/>
      <c r="AP1180" s="21"/>
      <c r="AQ1180" s="21"/>
      <c r="AR1180" s="21"/>
      <c r="AS1180" s="21"/>
      <c r="AT1180" s="21"/>
      <c r="AV1180" s="21"/>
    </row>
    <row r="1181" spans="2:48" x14ac:dyDescent="0.25">
      <c r="B1181" s="29"/>
      <c r="C1181" s="29"/>
      <c r="D1181" s="29"/>
      <c r="E1181" s="29"/>
      <c r="F1181" s="29"/>
      <c r="G1181" s="29"/>
      <c r="H1181" s="29"/>
      <c r="I1181" s="29"/>
      <c r="J1181" s="29"/>
      <c r="K1181" s="29"/>
      <c r="L1181" s="29"/>
      <c r="M1181" s="29"/>
      <c r="N1181" s="29"/>
      <c r="O1181" s="29"/>
      <c r="P1181" s="29"/>
      <c r="Q1181" s="29"/>
      <c r="R1181" s="29"/>
      <c r="S1181" s="29"/>
      <c r="T1181" s="29"/>
      <c r="U1181" s="29"/>
      <c r="V1181" s="29"/>
      <c r="W1181" s="29"/>
      <c r="X1181" s="29"/>
      <c r="Y1181" s="29"/>
      <c r="Z1181" s="29"/>
      <c r="AB1181" s="3"/>
      <c r="AC1181" s="3"/>
      <c r="AD1181" s="3"/>
      <c r="AE1181" s="3"/>
      <c r="AF1181" s="3"/>
      <c r="AG1181" s="3"/>
      <c r="AH1181" s="3"/>
      <c r="AI1181" s="3"/>
      <c r="AJ1181" s="89"/>
      <c r="AK1181" s="3"/>
      <c r="AL1181" s="21"/>
      <c r="AN1181" s="21"/>
      <c r="AO1181" s="21"/>
      <c r="AP1181" s="21"/>
      <c r="AQ1181" s="21"/>
      <c r="AR1181" s="21"/>
      <c r="AS1181" s="21"/>
      <c r="AT1181" s="21"/>
      <c r="AV1181" s="21"/>
    </row>
    <row r="1182" spans="2:48" x14ac:dyDescent="0.25">
      <c r="B1182" s="29"/>
      <c r="C1182" s="29"/>
      <c r="D1182" s="29"/>
      <c r="E1182" s="29"/>
      <c r="F1182" s="29"/>
      <c r="G1182" s="29"/>
      <c r="H1182" s="29"/>
      <c r="I1182" s="29"/>
      <c r="J1182" s="29"/>
      <c r="K1182" s="29"/>
      <c r="L1182" s="29"/>
      <c r="M1182" s="29"/>
      <c r="N1182" s="29"/>
      <c r="O1182" s="29"/>
      <c r="P1182" s="29"/>
      <c r="Q1182" s="29"/>
      <c r="R1182" s="29"/>
      <c r="S1182" s="29"/>
      <c r="T1182" s="29"/>
      <c r="U1182" s="29"/>
      <c r="V1182" s="29"/>
      <c r="W1182" s="29"/>
      <c r="X1182" s="29"/>
      <c r="Y1182" s="29"/>
      <c r="Z1182" s="29"/>
      <c r="AB1182" s="3"/>
      <c r="AC1182" s="3"/>
      <c r="AD1182" s="3"/>
      <c r="AE1182" s="3"/>
      <c r="AF1182" s="3"/>
      <c r="AG1182" s="3"/>
      <c r="AH1182" s="3"/>
      <c r="AI1182" s="3"/>
      <c r="AJ1182" s="89"/>
      <c r="AK1182" s="3"/>
      <c r="AL1182" s="21"/>
      <c r="AN1182" s="21"/>
      <c r="AO1182" s="21"/>
      <c r="AP1182" s="21"/>
      <c r="AQ1182" s="21"/>
      <c r="AR1182" s="21"/>
      <c r="AS1182" s="21"/>
      <c r="AT1182" s="21"/>
      <c r="AV1182" s="21"/>
    </row>
    <row r="1183" spans="2:48" x14ac:dyDescent="0.25">
      <c r="B1183" s="29"/>
      <c r="C1183" s="29"/>
      <c r="D1183" s="29"/>
      <c r="E1183" s="29"/>
      <c r="F1183" s="29"/>
      <c r="G1183" s="29"/>
      <c r="H1183" s="29"/>
      <c r="I1183" s="29"/>
      <c r="J1183" s="29"/>
      <c r="K1183" s="29"/>
      <c r="L1183" s="29"/>
      <c r="M1183" s="29"/>
      <c r="N1183" s="29"/>
      <c r="O1183" s="29"/>
      <c r="P1183" s="29"/>
      <c r="Q1183" s="29"/>
      <c r="R1183" s="29"/>
      <c r="S1183" s="29"/>
      <c r="T1183" s="29"/>
      <c r="U1183" s="29"/>
      <c r="V1183" s="29"/>
      <c r="W1183" s="29"/>
      <c r="X1183" s="29"/>
      <c r="Y1183" s="29"/>
      <c r="Z1183" s="29"/>
      <c r="AB1183" s="3"/>
      <c r="AC1183" s="3"/>
      <c r="AD1183" s="3"/>
      <c r="AE1183" s="3"/>
      <c r="AF1183" s="3"/>
      <c r="AG1183" s="3"/>
      <c r="AH1183" s="3"/>
      <c r="AI1183" s="3"/>
      <c r="AJ1183" s="89"/>
      <c r="AK1183" s="3"/>
      <c r="AL1183" s="21"/>
      <c r="AN1183" s="21"/>
      <c r="AO1183" s="21"/>
      <c r="AP1183" s="21"/>
      <c r="AQ1183" s="21"/>
      <c r="AR1183" s="21"/>
      <c r="AS1183" s="21"/>
      <c r="AT1183" s="21"/>
      <c r="AV1183" s="21"/>
    </row>
    <row r="1184" spans="2:48" x14ac:dyDescent="0.25">
      <c r="B1184" s="29"/>
      <c r="C1184" s="29"/>
      <c r="D1184" s="29"/>
      <c r="E1184" s="29"/>
      <c r="F1184" s="29"/>
      <c r="G1184" s="29"/>
      <c r="H1184" s="29"/>
      <c r="I1184" s="29"/>
      <c r="J1184" s="29"/>
      <c r="K1184" s="29"/>
      <c r="L1184" s="29"/>
      <c r="M1184" s="29"/>
      <c r="N1184" s="29"/>
      <c r="O1184" s="29"/>
      <c r="P1184" s="29"/>
      <c r="Q1184" s="29"/>
      <c r="R1184" s="29"/>
      <c r="S1184" s="29"/>
      <c r="T1184" s="29"/>
      <c r="U1184" s="29"/>
      <c r="V1184" s="29"/>
      <c r="W1184" s="29"/>
      <c r="X1184" s="29"/>
      <c r="Y1184" s="29"/>
      <c r="Z1184" s="29"/>
      <c r="AB1184" s="3"/>
      <c r="AC1184" s="3"/>
      <c r="AD1184" s="3"/>
      <c r="AE1184" s="3"/>
      <c r="AF1184" s="3"/>
      <c r="AG1184" s="3"/>
      <c r="AH1184" s="3"/>
      <c r="AI1184" s="3"/>
      <c r="AJ1184" s="89"/>
      <c r="AK1184" s="3"/>
      <c r="AL1184" s="21"/>
      <c r="AN1184" s="21"/>
      <c r="AO1184" s="21"/>
      <c r="AP1184" s="21"/>
      <c r="AQ1184" s="21"/>
      <c r="AR1184" s="21"/>
      <c r="AS1184" s="21"/>
      <c r="AT1184" s="21"/>
      <c r="AV1184" s="21"/>
    </row>
    <row r="1185" spans="2:48" x14ac:dyDescent="0.25">
      <c r="B1185" s="29"/>
      <c r="C1185" s="29"/>
      <c r="D1185" s="29"/>
      <c r="E1185" s="29"/>
      <c r="F1185" s="29"/>
      <c r="G1185" s="29"/>
      <c r="H1185" s="29"/>
      <c r="I1185" s="29"/>
      <c r="J1185" s="29"/>
      <c r="K1185" s="29"/>
      <c r="L1185" s="29"/>
      <c r="M1185" s="29"/>
      <c r="N1185" s="29"/>
      <c r="O1185" s="29"/>
      <c r="P1185" s="29"/>
      <c r="Q1185" s="29"/>
      <c r="R1185" s="29"/>
      <c r="S1185" s="29"/>
      <c r="T1185" s="29"/>
      <c r="U1185" s="29"/>
      <c r="V1185" s="29"/>
      <c r="W1185" s="29"/>
      <c r="X1185" s="29"/>
      <c r="Y1185" s="29"/>
      <c r="Z1185" s="29"/>
      <c r="AB1185" s="3"/>
      <c r="AC1185" s="3"/>
      <c r="AD1185" s="3"/>
      <c r="AE1185" s="3"/>
      <c r="AF1185" s="3"/>
      <c r="AG1185" s="3"/>
      <c r="AH1185" s="3"/>
      <c r="AI1185" s="3"/>
      <c r="AJ1185" s="89"/>
      <c r="AK1185" s="3"/>
      <c r="AL1185" s="21"/>
      <c r="AN1185" s="21"/>
      <c r="AO1185" s="21"/>
      <c r="AP1185" s="21"/>
      <c r="AQ1185" s="21"/>
      <c r="AR1185" s="21"/>
      <c r="AS1185" s="21"/>
      <c r="AT1185" s="21"/>
      <c r="AV1185" s="21"/>
    </row>
    <row r="1186" spans="2:48" x14ac:dyDescent="0.25">
      <c r="B1186" s="29"/>
      <c r="C1186" s="29"/>
      <c r="D1186" s="29"/>
      <c r="E1186" s="29"/>
      <c r="F1186" s="29"/>
      <c r="G1186" s="29"/>
      <c r="H1186" s="29"/>
      <c r="I1186" s="29"/>
      <c r="J1186" s="29"/>
      <c r="K1186" s="29"/>
      <c r="L1186" s="29"/>
      <c r="M1186" s="29"/>
      <c r="N1186" s="29"/>
      <c r="O1186" s="29"/>
      <c r="P1186" s="29"/>
      <c r="Q1186" s="29"/>
      <c r="R1186" s="29"/>
      <c r="S1186" s="29"/>
      <c r="T1186" s="29"/>
      <c r="U1186" s="29"/>
      <c r="V1186" s="29"/>
      <c r="W1186" s="29"/>
      <c r="X1186" s="29"/>
      <c r="Y1186" s="29"/>
      <c r="Z1186" s="29"/>
      <c r="AB1186" s="3"/>
      <c r="AC1186" s="3"/>
      <c r="AD1186" s="3"/>
      <c r="AE1186" s="3"/>
      <c r="AF1186" s="3"/>
      <c r="AG1186" s="3"/>
      <c r="AH1186" s="3"/>
      <c r="AI1186" s="3"/>
      <c r="AJ1186" s="89"/>
      <c r="AK1186" s="3"/>
      <c r="AL1186" s="21"/>
      <c r="AN1186" s="21"/>
      <c r="AO1186" s="21"/>
      <c r="AP1186" s="21"/>
      <c r="AQ1186" s="21"/>
      <c r="AR1186" s="21"/>
      <c r="AS1186" s="21"/>
      <c r="AT1186" s="21"/>
      <c r="AV1186" s="21"/>
    </row>
    <row r="1187" spans="2:48" x14ac:dyDescent="0.25">
      <c r="B1187" s="29"/>
      <c r="C1187" s="29"/>
      <c r="D1187" s="29"/>
      <c r="E1187" s="29"/>
      <c r="F1187" s="29"/>
      <c r="G1187" s="29"/>
      <c r="H1187" s="29"/>
      <c r="I1187" s="29"/>
      <c r="J1187" s="29"/>
      <c r="K1187" s="29"/>
      <c r="L1187" s="29"/>
      <c r="M1187" s="29"/>
      <c r="N1187" s="29"/>
      <c r="O1187" s="29"/>
      <c r="P1187" s="29"/>
      <c r="Q1187" s="29"/>
      <c r="R1187" s="29"/>
      <c r="S1187" s="29"/>
      <c r="T1187" s="29"/>
      <c r="U1187" s="29"/>
      <c r="V1187" s="29"/>
      <c r="W1187" s="29"/>
      <c r="X1187" s="29"/>
      <c r="Y1187" s="29"/>
      <c r="Z1187" s="29"/>
      <c r="AB1187" s="3"/>
      <c r="AC1187" s="3"/>
      <c r="AD1187" s="3"/>
      <c r="AE1187" s="3"/>
      <c r="AF1187" s="3"/>
      <c r="AG1187" s="3"/>
      <c r="AH1187" s="3"/>
      <c r="AI1187" s="3"/>
      <c r="AJ1187" s="89"/>
      <c r="AK1187" s="3"/>
      <c r="AL1187" s="21"/>
      <c r="AN1187" s="21"/>
      <c r="AO1187" s="21"/>
      <c r="AP1187" s="21"/>
      <c r="AQ1187" s="21"/>
      <c r="AR1187" s="21"/>
      <c r="AS1187" s="21"/>
      <c r="AT1187" s="21"/>
      <c r="AV1187" s="21"/>
    </row>
    <row r="1188" spans="2:48" x14ac:dyDescent="0.25">
      <c r="B1188" s="29"/>
      <c r="C1188" s="29"/>
      <c r="D1188" s="29"/>
      <c r="E1188" s="29"/>
      <c r="F1188" s="29"/>
      <c r="G1188" s="29"/>
      <c r="H1188" s="29"/>
      <c r="I1188" s="29"/>
      <c r="J1188" s="29"/>
      <c r="K1188" s="29"/>
      <c r="L1188" s="29"/>
      <c r="M1188" s="29"/>
      <c r="N1188" s="29"/>
      <c r="O1188" s="29"/>
      <c r="P1188" s="29"/>
      <c r="Q1188" s="29"/>
      <c r="R1188" s="29"/>
      <c r="S1188" s="29"/>
      <c r="T1188" s="29"/>
      <c r="U1188" s="29"/>
      <c r="V1188" s="29"/>
      <c r="W1188" s="29"/>
      <c r="X1188" s="29"/>
      <c r="Y1188" s="29"/>
      <c r="Z1188" s="29"/>
      <c r="AB1188" s="3"/>
      <c r="AC1188" s="3"/>
      <c r="AD1188" s="3"/>
      <c r="AE1188" s="3"/>
      <c r="AF1188" s="3"/>
      <c r="AG1188" s="3"/>
      <c r="AH1188" s="3"/>
      <c r="AI1188" s="3"/>
      <c r="AJ1188" s="89"/>
      <c r="AK1188" s="3"/>
      <c r="AL1188" s="21"/>
      <c r="AN1188" s="21"/>
      <c r="AO1188" s="21"/>
      <c r="AP1188" s="21"/>
      <c r="AQ1188" s="21"/>
      <c r="AR1188" s="21"/>
      <c r="AS1188" s="21"/>
      <c r="AT1188" s="21"/>
      <c r="AV1188" s="21"/>
    </row>
    <row r="1189" spans="2:48" x14ac:dyDescent="0.25">
      <c r="B1189" s="29"/>
      <c r="C1189" s="29"/>
      <c r="D1189" s="29"/>
      <c r="E1189" s="29"/>
      <c r="F1189" s="29"/>
      <c r="G1189" s="29"/>
      <c r="H1189" s="29"/>
      <c r="I1189" s="29"/>
      <c r="J1189" s="29"/>
      <c r="K1189" s="29"/>
      <c r="L1189" s="29"/>
      <c r="M1189" s="29"/>
      <c r="N1189" s="29"/>
      <c r="O1189" s="29"/>
      <c r="P1189" s="29"/>
      <c r="Q1189" s="29"/>
      <c r="R1189" s="29"/>
      <c r="S1189" s="29"/>
      <c r="T1189" s="29"/>
      <c r="U1189" s="29"/>
      <c r="V1189" s="29"/>
      <c r="W1189" s="29"/>
      <c r="X1189" s="29"/>
      <c r="Y1189" s="29"/>
      <c r="Z1189" s="29"/>
      <c r="AB1189" s="3"/>
      <c r="AC1189" s="3"/>
      <c r="AD1189" s="3"/>
      <c r="AE1189" s="3"/>
      <c r="AF1189" s="3"/>
      <c r="AG1189" s="3"/>
      <c r="AH1189" s="3"/>
      <c r="AI1189" s="3"/>
      <c r="AJ1189" s="89"/>
      <c r="AK1189" s="3"/>
      <c r="AL1189" s="21"/>
      <c r="AN1189" s="21"/>
      <c r="AO1189" s="21"/>
      <c r="AP1189" s="21"/>
      <c r="AQ1189" s="21"/>
      <c r="AR1189" s="21"/>
      <c r="AS1189" s="21"/>
      <c r="AT1189" s="21"/>
      <c r="AV1189" s="21"/>
    </row>
    <row r="1190" spans="2:48" x14ac:dyDescent="0.25">
      <c r="B1190" s="29"/>
      <c r="C1190" s="29"/>
      <c r="D1190" s="29"/>
      <c r="E1190" s="29"/>
      <c r="F1190" s="29"/>
      <c r="G1190" s="29"/>
      <c r="H1190" s="29"/>
      <c r="I1190" s="29"/>
      <c r="J1190" s="29"/>
      <c r="K1190" s="29"/>
      <c r="L1190" s="29"/>
      <c r="M1190" s="29"/>
      <c r="N1190" s="29"/>
      <c r="O1190" s="29"/>
      <c r="P1190" s="29"/>
      <c r="Q1190" s="29"/>
      <c r="R1190" s="29"/>
      <c r="S1190" s="29"/>
      <c r="T1190" s="29"/>
      <c r="U1190" s="29"/>
      <c r="V1190" s="29"/>
      <c r="W1190" s="29"/>
      <c r="X1190" s="29"/>
      <c r="Y1190" s="29"/>
      <c r="Z1190" s="29"/>
      <c r="AB1190" s="3"/>
      <c r="AC1190" s="3"/>
      <c r="AD1190" s="3"/>
      <c r="AE1190" s="3"/>
      <c r="AF1190" s="3"/>
      <c r="AG1190" s="3"/>
      <c r="AH1190" s="3"/>
      <c r="AI1190" s="3"/>
      <c r="AJ1190" s="89"/>
      <c r="AK1190" s="3"/>
      <c r="AL1190" s="21"/>
      <c r="AN1190" s="21"/>
      <c r="AO1190" s="21"/>
      <c r="AP1190" s="21"/>
      <c r="AQ1190" s="21"/>
      <c r="AR1190" s="21"/>
      <c r="AS1190" s="21"/>
      <c r="AT1190" s="21"/>
      <c r="AV1190" s="21"/>
    </row>
    <row r="1191" spans="2:48" x14ac:dyDescent="0.25">
      <c r="B1191" s="29"/>
      <c r="C1191" s="29"/>
      <c r="D1191" s="29"/>
      <c r="E1191" s="29"/>
      <c r="F1191" s="29"/>
      <c r="G1191" s="29"/>
      <c r="H1191" s="29"/>
      <c r="I1191" s="29"/>
      <c r="J1191" s="29"/>
      <c r="K1191" s="29"/>
      <c r="L1191" s="29"/>
      <c r="M1191" s="29"/>
      <c r="N1191" s="29"/>
      <c r="O1191" s="29"/>
      <c r="P1191" s="29"/>
      <c r="Q1191" s="29"/>
      <c r="R1191" s="29"/>
      <c r="S1191" s="29"/>
      <c r="T1191" s="29"/>
      <c r="U1191" s="29"/>
      <c r="V1191" s="29"/>
      <c r="W1191" s="29"/>
      <c r="X1191" s="29"/>
      <c r="Y1191" s="29"/>
      <c r="Z1191" s="29"/>
      <c r="AB1191" s="3"/>
      <c r="AC1191" s="3"/>
      <c r="AD1191" s="3"/>
      <c r="AE1191" s="3"/>
      <c r="AF1191" s="3"/>
      <c r="AG1191" s="3"/>
      <c r="AH1191" s="3"/>
      <c r="AI1191" s="3"/>
      <c r="AJ1191" s="89"/>
      <c r="AK1191" s="3"/>
      <c r="AL1191" s="21"/>
      <c r="AN1191" s="21"/>
      <c r="AO1191" s="21"/>
      <c r="AP1191" s="21"/>
      <c r="AQ1191" s="21"/>
      <c r="AR1191" s="21"/>
      <c r="AS1191" s="21"/>
      <c r="AT1191" s="21"/>
      <c r="AV1191" s="21"/>
    </row>
    <row r="1192" spans="2:48" x14ac:dyDescent="0.25">
      <c r="B1192" s="29"/>
      <c r="C1192" s="29"/>
      <c r="D1192" s="29"/>
      <c r="E1192" s="29"/>
      <c r="F1192" s="29"/>
      <c r="G1192" s="29"/>
      <c r="H1192" s="29"/>
      <c r="I1192" s="29"/>
      <c r="J1192" s="29"/>
      <c r="K1192" s="29"/>
      <c r="L1192" s="29"/>
      <c r="M1192" s="29"/>
      <c r="N1192" s="29"/>
      <c r="O1192" s="29"/>
      <c r="P1192" s="29"/>
      <c r="Q1192" s="29"/>
      <c r="R1192" s="29"/>
      <c r="S1192" s="29"/>
      <c r="T1192" s="29"/>
      <c r="U1192" s="29"/>
      <c r="V1192" s="29"/>
      <c r="W1192" s="29"/>
      <c r="X1192" s="29"/>
      <c r="Y1192" s="29"/>
      <c r="Z1192" s="29"/>
      <c r="AB1192" s="3"/>
      <c r="AC1192" s="3"/>
      <c r="AD1192" s="3"/>
      <c r="AE1192" s="3"/>
      <c r="AF1192" s="3"/>
      <c r="AG1192" s="3"/>
      <c r="AH1192" s="3"/>
      <c r="AI1192" s="3"/>
      <c r="AJ1192" s="89"/>
      <c r="AK1192" s="3"/>
      <c r="AL1192" s="21"/>
      <c r="AN1192" s="21"/>
      <c r="AO1192" s="21"/>
      <c r="AP1192" s="21"/>
      <c r="AQ1192" s="21"/>
      <c r="AR1192" s="21"/>
      <c r="AS1192" s="21"/>
      <c r="AT1192" s="21"/>
      <c r="AV1192" s="21"/>
    </row>
    <row r="1193" spans="2:48" x14ac:dyDescent="0.25">
      <c r="B1193" s="29"/>
      <c r="C1193" s="29"/>
      <c r="D1193" s="29"/>
      <c r="E1193" s="29"/>
      <c r="F1193" s="29"/>
      <c r="G1193" s="29"/>
      <c r="H1193" s="29"/>
      <c r="I1193" s="29"/>
      <c r="J1193" s="29"/>
      <c r="K1193" s="29"/>
      <c r="L1193" s="29"/>
      <c r="M1193" s="29"/>
      <c r="N1193" s="29"/>
      <c r="O1193" s="29"/>
      <c r="P1193" s="29"/>
      <c r="Q1193" s="29"/>
      <c r="R1193" s="29"/>
      <c r="S1193" s="29"/>
      <c r="T1193" s="29"/>
      <c r="U1193" s="29"/>
      <c r="V1193" s="29"/>
      <c r="W1193" s="29"/>
      <c r="X1193" s="29"/>
      <c r="Y1193" s="29"/>
      <c r="Z1193" s="29"/>
      <c r="AB1193" s="3"/>
      <c r="AC1193" s="3"/>
      <c r="AD1193" s="3"/>
      <c r="AE1193" s="3"/>
      <c r="AF1193" s="3"/>
      <c r="AG1193" s="3"/>
      <c r="AH1193" s="3"/>
      <c r="AI1193" s="3"/>
      <c r="AJ1193" s="89"/>
      <c r="AK1193" s="3"/>
      <c r="AL1193" s="21"/>
      <c r="AN1193" s="21"/>
      <c r="AO1193" s="21"/>
      <c r="AP1193" s="21"/>
      <c r="AQ1193" s="21"/>
      <c r="AR1193" s="21"/>
      <c r="AS1193" s="21"/>
      <c r="AT1193" s="21"/>
      <c r="AV1193" s="21"/>
    </row>
    <row r="1194" spans="2:48" x14ac:dyDescent="0.25">
      <c r="B1194" s="29"/>
      <c r="C1194" s="29"/>
      <c r="D1194" s="29"/>
      <c r="E1194" s="29"/>
      <c r="F1194" s="29"/>
      <c r="G1194" s="29"/>
      <c r="H1194" s="29"/>
      <c r="I1194" s="29"/>
      <c r="J1194" s="29"/>
      <c r="K1194" s="29"/>
      <c r="L1194" s="29"/>
      <c r="M1194" s="29"/>
      <c r="N1194" s="29"/>
      <c r="O1194" s="29"/>
      <c r="P1194" s="29"/>
      <c r="Q1194" s="29"/>
      <c r="R1194" s="29"/>
      <c r="S1194" s="29"/>
      <c r="T1194" s="29"/>
      <c r="U1194" s="29"/>
      <c r="V1194" s="29"/>
      <c r="W1194" s="29"/>
      <c r="X1194" s="29"/>
      <c r="Y1194" s="29"/>
      <c r="Z1194" s="29"/>
      <c r="AB1194" s="3"/>
      <c r="AC1194" s="3"/>
      <c r="AD1194" s="3"/>
      <c r="AE1194" s="3"/>
      <c r="AF1194" s="3"/>
      <c r="AG1194" s="3"/>
      <c r="AH1194" s="3"/>
      <c r="AI1194" s="3"/>
      <c r="AJ1194" s="89"/>
      <c r="AK1194" s="3"/>
      <c r="AL1194" s="21"/>
      <c r="AN1194" s="21"/>
      <c r="AO1194" s="21"/>
      <c r="AP1194" s="21"/>
      <c r="AQ1194" s="21"/>
      <c r="AR1194" s="21"/>
      <c r="AS1194" s="21"/>
      <c r="AT1194" s="21"/>
      <c r="AV1194" s="21"/>
    </row>
    <row r="1195" spans="2:48" x14ac:dyDescent="0.25">
      <c r="B1195" s="29"/>
      <c r="C1195" s="29"/>
      <c r="D1195" s="29"/>
      <c r="E1195" s="29"/>
      <c r="F1195" s="29"/>
      <c r="G1195" s="29"/>
      <c r="H1195" s="29"/>
      <c r="I1195" s="29"/>
      <c r="J1195" s="29"/>
      <c r="K1195" s="29"/>
      <c r="L1195" s="29"/>
      <c r="M1195" s="29"/>
      <c r="N1195" s="29"/>
      <c r="O1195" s="29"/>
      <c r="P1195" s="29"/>
      <c r="Q1195" s="29"/>
      <c r="R1195" s="29"/>
      <c r="S1195" s="29"/>
      <c r="T1195" s="29"/>
      <c r="U1195" s="29"/>
      <c r="V1195" s="29"/>
      <c r="W1195" s="29"/>
      <c r="X1195" s="29"/>
      <c r="Y1195" s="29"/>
      <c r="Z1195" s="29"/>
      <c r="AB1195" s="3"/>
      <c r="AC1195" s="3"/>
      <c r="AD1195" s="3"/>
      <c r="AE1195" s="3"/>
      <c r="AF1195" s="3"/>
      <c r="AG1195" s="3"/>
      <c r="AH1195" s="3"/>
      <c r="AI1195" s="3"/>
      <c r="AJ1195" s="89"/>
      <c r="AK1195" s="3"/>
      <c r="AL1195" s="21"/>
      <c r="AN1195" s="21"/>
      <c r="AO1195" s="21"/>
      <c r="AP1195" s="21"/>
      <c r="AQ1195" s="21"/>
      <c r="AR1195" s="21"/>
      <c r="AS1195" s="21"/>
      <c r="AT1195" s="21"/>
      <c r="AV1195" s="21"/>
    </row>
    <row r="1196" spans="2:48" x14ac:dyDescent="0.25">
      <c r="B1196" s="29"/>
      <c r="C1196" s="29"/>
      <c r="D1196" s="29"/>
      <c r="E1196" s="29"/>
      <c r="F1196" s="29"/>
      <c r="G1196" s="29"/>
      <c r="H1196" s="29"/>
      <c r="I1196" s="29"/>
      <c r="J1196" s="29"/>
      <c r="K1196" s="29"/>
      <c r="L1196" s="29"/>
      <c r="M1196" s="29"/>
      <c r="N1196" s="29"/>
      <c r="O1196" s="29"/>
      <c r="P1196" s="29"/>
      <c r="Q1196" s="29"/>
      <c r="R1196" s="29"/>
      <c r="S1196" s="29"/>
      <c r="T1196" s="29"/>
      <c r="U1196" s="29"/>
      <c r="V1196" s="29"/>
      <c r="W1196" s="29"/>
      <c r="X1196" s="29"/>
      <c r="Y1196" s="29"/>
      <c r="Z1196" s="29"/>
      <c r="AB1196" s="3"/>
      <c r="AC1196" s="3"/>
      <c r="AD1196" s="3"/>
      <c r="AE1196" s="3"/>
      <c r="AF1196" s="3"/>
      <c r="AG1196" s="3"/>
      <c r="AH1196" s="3"/>
      <c r="AI1196" s="3"/>
      <c r="AJ1196" s="89"/>
      <c r="AK1196" s="3"/>
      <c r="AL1196" s="21"/>
      <c r="AN1196" s="21"/>
      <c r="AO1196" s="21"/>
      <c r="AP1196" s="21"/>
      <c r="AQ1196" s="21"/>
      <c r="AR1196" s="21"/>
      <c r="AS1196" s="21"/>
      <c r="AT1196" s="21"/>
      <c r="AV1196" s="21"/>
    </row>
    <row r="1197" spans="2:48" x14ac:dyDescent="0.25">
      <c r="B1197" s="29"/>
      <c r="C1197" s="29"/>
      <c r="D1197" s="29"/>
      <c r="E1197" s="29"/>
      <c r="F1197" s="29"/>
      <c r="G1197" s="29"/>
      <c r="H1197" s="29"/>
      <c r="I1197" s="29"/>
      <c r="J1197" s="29"/>
      <c r="K1197" s="29"/>
      <c r="L1197" s="29"/>
      <c r="M1197" s="29"/>
      <c r="N1197" s="29"/>
      <c r="O1197" s="29"/>
      <c r="P1197" s="29"/>
      <c r="Q1197" s="29"/>
      <c r="R1197" s="29"/>
      <c r="S1197" s="29"/>
      <c r="T1197" s="29"/>
      <c r="U1197" s="29"/>
      <c r="V1197" s="29"/>
      <c r="W1197" s="29"/>
      <c r="X1197" s="29"/>
      <c r="Y1197" s="29"/>
      <c r="Z1197" s="29"/>
      <c r="AB1197" s="3"/>
      <c r="AC1197" s="3"/>
      <c r="AD1197" s="3"/>
      <c r="AE1197" s="3"/>
      <c r="AF1197" s="3"/>
      <c r="AG1197" s="3"/>
      <c r="AH1197" s="3"/>
      <c r="AI1197" s="3"/>
      <c r="AJ1197" s="89"/>
      <c r="AK1197" s="3"/>
      <c r="AL1197" s="21"/>
      <c r="AN1197" s="21"/>
      <c r="AO1197" s="21"/>
      <c r="AP1197" s="21"/>
      <c r="AQ1197" s="21"/>
      <c r="AR1197" s="21"/>
      <c r="AS1197" s="21"/>
      <c r="AT1197" s="21"/>
      <c r="AV1197" s="21"/>
    </row>
    <row r="1198" spans="2:48" x14ac:dyDescent="0.25">
      <c r="B1198" s="29"/>
      <c r="C1198" s="29"/>
      <c r="D1198" s="29"/>
      <c r="E1198" s="29"/>
      <c r="F1198" s="29"/>
      <c r="G1198" s="29"/>
      <c r="H1198" s="29"/>
      <c r="I1198" s="29"/>
      <c r="J1198" s="29"/>
      <c r="K1198" s="29"/>
      <c r="L1198" s="29"/>
      <c r="M1198" s="29"/>
      <c r="N1198" s="29"/>
      <c r="O1198" s="29"/>
      <c r="P1198" s="29"/>
      <c r="Q1198" s="29"/>
      <c r="R1198" s="29"/>
      <c r="S1198" s="29"/>
      <c r="T1198" s="29"/>
      <c r="U1198" s="29"/>
      <c r="V1198" s="29"/>
      <c r="W1198" s="29"/>
      <c r="X1198" s="29"/>
      <c r="Y1198" s="29"/>
      <c r="Z1198" s="29"/>
      <c r="AB1198" s="3"/>
      <c r="AC1198" s="3"/>
      <c r="AD1198" s="3"/>
      <c r="AE1198" s="3"/>
      <c r="AF1198" s="3"/>
      <c r="AG1198" s="3"/>
      <c r="AH1198" s="3"/>
      <c r="AI1198" s="3"/>
      <c r="AJ1198" s="89"/>
      <c r="AK1198" s="3"/>
      <c r="AL1198" s="21"/>
      <c r="AN1198" s="21"/>
      <c r="AO1198" s="21"/>
      <c r="AP1198" s="21"/>
      <c r="AQ1198" s="21"/>
      <c r="AR1198" s="21"/>
      <c r="AS1198" s="21"/>
      <c r="AT1198" s="21"/>
      <c r="AV1198" s="21"/>
    </row>
    <row r="1199" spans="2:48" x14ac:dyDescent="0.25">
      <c r="B1199" s="29"/>
      <c r="C1199" s="29"/>
      <c r="D1199" s="29"/>
      <c r="E1199" s="29"/>
      <c r="F1199" s="29"/>
      <c r="G1199" s="29"/>
      <c r="H1199" s="29"/>
      <c r="I1199" s="29"/>
      <c r="J1199" s="29"/>
      <c r="K1199" s="29"/>
      <c r="L1199" s="29"/>
      <c r="M1199" s="29"/>
      <c r="N1199" s="29"/>
      <c r="O1199" s="29"/>
      <c r="P1199" s="29"/>
      <c r="Q1199" s="29"/>
      <c r="R1199" s="29"/>
      <c r="S1199" s="29"/>
      <c r="T1199" s="29"/>
      <c r="U1199" s="29"/>
      <c r="V1199" s="29"/>
      <c r="W1199" s="29"/>
      <c r="X1199" s="29"/>
      <c r="Y1199" s="29"/>
      <c r="Z1199" s="29"/>
      <c r="AB1199" s="3"/>
      <c r="AC1199" s="3"/>
      <c r="AD1199" s="3"/>
      <c r="AE1199" s="3"/>
      <c r="AF1199" s="3"/>
      <c r="AG1199" s="3"/>
      <c r="AH1199" s="3"/>
      <c r="AI1199" s="3"/>
      <c r="AJ1199" s="89"/>
      <c r="AK1199" s="3"/>
      <c r="AL1199" s="21"/>
      <c r="AN1199" s="21"/>
      <c r="AO1199" s="21"/>
      <c r="AP1199" s="21"/>
      <c r="AQ1199" s="21"/>
      <c r="AR1199" s="21"/>
      <c r="AS1199" s="21"/>
      <c r="AT1199" s="21"/>
      <c r="AV1199" s="21"/>
    </row>
    <row r="1200" spans="2:48" x14ac:dyDescent="0.25">
      <c r="B1200" s="29"/>
      <c r="C1200" s="29"/>
      <c r="D1200" s="29"/>
      <c r="E1200" s="29"/>
      <c r="F1200" s="29"/>
      <c r="G1200" s="29"/>
      <c r="H1200" s="29"/>
      <c r="I1200" s="29"/>
      <c r="J1200" s="29"/>
      <c r="K1200" s="29"/>
      <c r="L1200" s="29"/>
      <c r="M1200" s="29"/>
      <c r="N1200" s="29"/>
      <c r="O1200" s="29"/>
      <c r="P1200" s="29"/>
      <c r="Q1200" s="29"/>
      <c r="R1200" s="29"/>
      <c r="S1200" s="29"/>
      <c r="T1200" s="29"/>
      <c r="U1200" s="29"/>
      <c r="V1200" s="29"/>
      <c r="W1200" s="29"/>
      <c r="X1200" s="29"/>
      <c r="Y1200" s="29"/>
      <c r="Z1200" s="29"/>
      <c r="AB1200" s="3"/>
      <c r="AC1200" s="3"/>
      <c r="AD1200" s="3"/>
      <c r="AE1200" s="3"/>
      <c r="AF1200" s="3"/>
      <c r="AG1200" s="3"/>
      <c r="AH1200" s="3"/>
      <c r="AI1200" s="3"/>
      <c r="AJ1200" s="89"/>
      <c r="AK1200" s="3"/>
      <c r="AL1200" s="21"/>
      <c r="AN1200" s="21"/>
      <c r="AO1200" s="21"/>
      <c r="AP1200" s="21"/>
      <c r="AQ1200" s="21"/>
      <c r="AR1200" s="21"/>
      <c r="AS1200" s="21"/>
      <c r="AT1200" s="21"/>
      <c r="AV1200" s="21"/>
    </row>
    <row r="1201" spans="2:48" x14ac:dyDescent="0.25">
      <c r="B1201" s="29"/>
      <c r="C1201" s="29"/>
      <c r="D1201" s="29"/>
      <c r="E1201" s="29"/>
      <c r="F1201" s="29"/>
      <c r="G1201" s="29"/>
      <c r="H1201" s="29"/>
      <c r="I1201" s="29"/>
      <c r="J1201" s="29"/>
      <c r="K1201" s="29"/>
      <c r="L1201" s="29"/>
      <c r="M1201" s="29"/>
      <c r="N1201" s="29"/>
      <c r="O1201" s="29"/>
      <c r="P1201" s="29"/>
      <c r="Q1201" s="29"/>
      <c r="R1201" s="29"/>
      <c r="S1201" s="29"/>
      <c r="T1201" s="29"/>
      <c r="U1201" s="29"/>
      <c r="V1201" s="29"/>
      <c r="W1201" s="29"/>
      <c r="X1201" s="29"/>
      <c r="Y1201" s="29"/>
      <c r="Z1201" s="29"/>
      <c r="AB1201" s="3"/>
      <c r="AC1201" s="3"/>
      <c r="AD1201" s="3"/>
      <c r="AE1201" s="3"/>
      <c r="AF1201" s="3"/>
      <c r="AG1201" s="3"/>
      <c r="AH1201" s="3"/>
      <c r="AI1201" s="3"/>
      <c r="AJ1201" s="89"/>
      <c r="AK1201" s="3"/>
      <c r="AL1201" s="21"/>
      <c r="AN1201" s="21"/>
      <c r="AO1201" s="21"/>
      <c r="AP1201" s="21"/>
      <c r="AQ1201" s="21"/>
      <c r="AR1201" s="21"/>
      <c r="AS1201" s="21"/>
      <c r="AT1201" s="21"/>
      <c r="AV1201" s="21"/>
    </row>
    <row r="1202" spans="2:48" x14ac:dyDescent="0.25">
      <c r="B1202" s="29"/>
      <c r="C1202" s="29"/>
      <c r="D1202" s="29"/>
      <c r="E1202" s="29"/>
      <c r="F1202" s="29"/>
      <c r="G1202" s="29"/>
      <c r="H1202" s="29"/>
      <c r="I1202" s="29"/>
      <c r="J1202" s="29"/>
      <c r="K1202" s="29"/>
      <c r="L1202" s="29"/>
      <c r="M1202" s="29"/>
      <c r="N1202" s="29"/>
      <c r="O1202" s="29"/>
      <c r="P1202" s="29"/>
      <c r="Q1202" s="29"/>
      <c r="R1202" s="29"/>
      <c r="S1202" s="29"/>
      <c r="T1202" s="29"/>
      <c r="U1202" s="29"/>
      <c r="V1202" s="29"/>
      <c r="W1202" s="29"/>
      <c r="X1202" s="29"/>
      <c r="Y1202" s="29"/>
      <c r="Z1202" s="29"/>
      <c r="AB1202" s="3"/>
      <c r="AC1202" s="3"/>
      <c r="AD1202" s="3"/>
      <c r="AE1202" s="3"/>
      <c r="AF1202" s="3"/>
      <c r="AG1202" s="3"/>
      <c r="AH1202" s="3"/>
      <c r="AI1202" s="3"/>
      <c r="AJ1202" s="89"/>
      <c r="AK1202" s="3"/>
      <c r="AL1202" s="21"/>
      <c r="AN1202" s="21"/>
      <c r="AO1202" s="21"/>
      <c r="AP1202" s="21"/>
      <c r="AQ1202" s="21"/>
      <c r="AR1202" s="21"/>
      <c r="AS1202" s="21"/>
      <c r="AT1202" s="21"/>
      <c r="AV1202" s="21"/>
    </row>
    <row r="1203" spans="2:48" x14ac:dyDescent="0.25">
      <c r="B1203" s="29"/>
      <c r="C1203" s="29"/>
      <c r="D1203" s="29"/>
      <c r="E1203" s="29"/>
      <c r="F1203" s="29"/>
      <c r="G1203" s="29"/>
      <c r="H1203" s="29"/>
      <c r="I1203" s="29"/>
      <c r="J1203" s="29"/>
      <c r="K1203" s="29"/>
      <c r="L1203" s="29"/>
      <c r="M1203" s="29"/>
      <c r="N1203" s="29"/>
      <c r="O1203" s="29"/>
      <c r="P1203" s="29"/>
      <c r="Q1203" s="29"/>
      <c r="R1203" s="29"/>
      <c r="S1203" s="29"/>
      <c r="T1203" s="29"/>
      <c r="U1203" s="29"/>
      <c r="V1203" s="29"/>
      <c r="W1203" s="29"/>
      <c r="X1203" s="29"/>
      <c r="Y1203" s="29"/>
      <c r="Z1203" s="29"/>
      <c r="AB1203" s="3"/>
      <c r="AC1203" s="3"/>
      <c r="AD1203" s="3"/>
      <c r="AE1203" s="3"/>
      <c r="AF1203" s="3"/>
      <c r="AG1203" s="3"/>
      <c r="AH1203" s="3"/>
      <c r="AI1203" s="3"/>
      <c r="AJ1203" s="89"/>
      <c r="AK1203" s="3"/>
      <c r="AL1203" s="21"/>
      <c r="AN1203" s="21"/>
      <c r="AO1203" s="21"/>
      <c r="AP1203" s="21"/>
      <c r="AQ1203" s="21"/>
      <c r="AR1203" s="21"/>
      <c r="AS1203" s="21"/>
      <c r="AT1203" s="21"/>
      <c r="AV1203" s="21"/>
    </row>
    <row r="1204" spans="2:48" x14ac:dyDescent="0.25">
      <c r="B1204" s="29"/>
      <c r="C1204" s="29"/>
      <c r="D1204" s="29"/>
      <c r="E1204" s="29"/>
      <c r="F1204" s="29"/>
      <c r="G1204" s="29"/>
      <c r="H1204" s="29"/>
      <c r="I1204" s="29"/>
      <c r="J1204" s="29"/>
      <c r="K1204" s="29"/>
      <c r="L1204" s="29"/>
      <c r="M1204" s="29"/>
      <c r="N1204" s="29"/>
      <c r="O1204" s="29"/>
      <c r="P1204" s="29"/>
      <c r="Q1204" s="29"/>
      <c r="R1204" s="29"/>
      <c r="S1204" s="29"/>
      <c r="T1204" s="29"/>
      <c r="U1204" s="29"/>
      <c r="V1204" s="29"/>
      <c r="W1204" s="29"/>
      <c r="X1204" s="29"/>
      <c r="Y1204" s="29"/>
      <c r="Z1204" s="29"/>
      <c r="AB1204" s="3"/>
      <c r="AC1204" s="3"/>
      <c r="AD1204" s="3"/>
      <c r="AE1204" s="3"/>
      <c r="AF1204" s="3"/>
      <c r="AG1204" s="3"/>
      <c r="AH1204" s="3"/>
      <c r="AI1204" s="3"/>
      <c r="AJ1204" s="89"/>
      <c r="AK1204" s="3"/>
      <c r="AL1204" s="21"/>
      <c r="AN1204" s="21"/>
      <c r="AO1204" s="21"/>
      <c r="AP1204" s="21"/>
      <c r="AQ1204" s="21"/>
      <c r="AR1204" s="21"/>
      <c r="AS1204" s="21"/>
      <c r="AT1204" s="21"/>
      <c r="AV1204" s="21"/>
    </row>
    <row r="1205" spans="2:48" x14ac:dyDescent="0.25">
      <c r="B1205" s="29"/>
      <c r="C1205" s="29"/>
      <c r="D1205" s="29"/>
      <c r="E1205" s="29"/>
      <c r="F1205" s="29"/>
      <c r="G1205" s="29"/>
      <c r="H1205" s="29"/>
      <c r="I1205" s="29"/>
      <c r="J1205" s="29"/>
      <c r="K1205" s="29"/>
      <c r="L1205" s="29"/>
      <c r="M1205" s="29"/>
      <c r="N1205" s="29"/>
      <c r="O1205" s="29"/>
      <c r="P1205" s="29"/>
      <c r="Q1205" s="29"/>
      <c r="R1205" s="29"/>
      <c r="S1205" s="29"/>
      <c r="T1205" s="29"/>
      <c r="U1205" s="29"/>
      <c r="V1205" s="29"/>
      <c r="W1205" s="29"/>
      <c r="X1205" s="29"/>
      <c r="Y1205" s="29"/>
      <c r="Z1205" s="29"/>
      <c r="AB1205" s="3"/>
      <c r="AC1205" s="3"/>
      <c r="AD1205" s="3"/>
      <c r="AE1205" s="3"/>
      <c r="AF1205" s="3"/>
      <c r="AG1205" s="3"/>
      <c r="AH1205" s="3"/>
      <c r="AI1205" s="3"/>
      <c r="AJ1205" s="89"/>
      <c r="AK1205" s="3"/>
      <c r="AL1205" s="21"/>
      <c r="AN1205" s="21"/>
      <c r="AO1205" s="21"/>
      <c r="AP1205" s="21"/>
      <c r="AQ1205" s="21"/>
      <c r="AR1205" s="21"/>
      <c r="AS1205" s="21"/>
      <c r="AT1205" s="21"/>
      <c r="AV1205" s="21"/>
    </row>
    <row r="1206" spans="2:48" x14ac:dyDescent="0.25">
      <c r="B1206" s="29"/>
      <c r="C1206" s="29"/>
      <c r="D1206" s="29"/>
      <c r="E1206" s="29"/>
      <c r="F1206" s="29"/>
      <c r="G1206" s="29"/>
      <c r="H1206" s="29"/>
      <c r="I1206" s="29"/>
      <c r="J1206" s="29"/>
      <c r="K1206" s="29"/>
      <c r="L1206" s="29"/>
      <c r="M1206" s="29"/>
      <c r="N1206" s="29"/>
      <c r="O1206" s="29"/>
      <c r="P1206" s="29"/>
      <c r="Q1206" s="29"/>
      <c r="R1206" s="29"/>
      <c r="S1206" s="29"/>
      <c r="T1206" s="29"/>
      <c r="U1206" s="29"/>
      <c r="V1206" s="29"/>
      <c r="W1206" s="29"/>
      <c r="X1206" s="29"/>
      <c r="Y1206" s="29"/>
      <c r="Z1206" s="29"/>
      <c r="AB1206" s="3"/>
      <c r="AC1206" s="3"/>
      <c r="AD1206" s="3"/>
      <c r="AE1206" s="3"/>
      <c r="AF1206" s="3"/>
      <c r="AG1206" s="3"/>
      <c r="AH1206" s="3"/>
      <c r="AI1206" s="3"/>
      <c r="AJ1206" s="89"/>
      <c r="AK1206" s="3"/>
      <c r="AL1206" s="21"/>
      <c r="AN1206" s="21"/>
      <c r="AO1206" s="21"/>
      <c r="AP1206" s="21"/>
      <c r="AQ1206" s="21"/>
      <c r="AR1206" s="21"/>
      <c r="AS1206" s="21"/>
      <c r="AT1206" s="21"/>
      <c r="AV1206" s="21"/>
    </row>
    <row r="1207" spans="2:48" x14ac:dyDescent="0.25">
      <c r="B1207" s="29"/>
      <c r="C1207" s="29"/>
      <c r="D1207" s="29"/>
      <c r="E1207" s="29"/>
      <c r="F1207" s="29"/>
      <c r="G1207" s="29"/>
      <c r="H1207" s="29"/>
      <c r="I1207" s="29"/>
      <c r="J1207" s="29"/>
      <c r="K1207" s="29"/>
      <c r="L1207" s="29"/>
      <c r="M1207" s="29"/>
      <c r="N1207" s="29"/>
      <c r="O1207" s="29"/>
      <c r="P1207" s="29"/>
      <c r="Q1207" s="29"/>
      <c r="R1207" s="29"/>
      <c r="S1207" s="29"/>
      <c r="T1207" s="29"/>
      <c r="U1207" s="29"/>
      <c r="V1207" s="29"/>
      <c r="W1207" s="29"/>
      <c r="X1207" s="29"/>
      <c r="Y1207" s="29"/>
      <c r="Z1207" s="29"/>
      <c r="AB1207" s="3"/>
      <c r="AC1207" s="3"/>
      <c r="AD1207" s="3"/>
      <c r="AE1207" s="3"/>
      <c r="AF1207" s="3"/>
      <c r="AG1207" s="3"/>
      <c r="AH1207" s="3"/>
      <c r="AI1207" s="3"/>
      <c r="AJ1207" s="89"/>
      <c r="AK1207" s="3"/>
      <c r="AL1207" s="21"/>
      <c r="AN1207" s="21"/>
      <c r="AO1207" s="21"/>
      <c r="AP1207" s="21"/>
      <c r="AQ1207" s="21"/>
      <c r="AR1207" s="21"/>
      <c r="AS1207" s="21"/>
      <c r="AT1207" s="21"/>
      <c r="AV1207" s="21"/>
    </row>
    <row r="1208" spans="2:48" x14ac:dyDescent="0.25">
      <c r="B1208" s="29"/>
      <c r="C1208" s="29"/>
      <c r="D1208" s="29"/>
      <c r="E1208" s="29"/>
      <c r="F1208" s="29"/>
      <c r="G1208" s="29"/>
      <c r="H1208" s="29"/>
      <c r="I1208" s="29"/>
      <c r="J1208" s="29"/>
      <c r="K1208" s="29"/>
      <c r="L1208" s="29"/>
      <c r="M1208" s="29"/>
      <c r="N1208" s="29"/>
      <c r="O1208" s="29"/>
      <c r="P1208" s="29"/>
      <c r="Q1208" s="29"/>
      <c r="R1208" s="29"/>
      <c r="S1208" s="29"/>
      <c r="T1208" s="29"/>
      <c r="U1208" s="29"/>
      <c r="V1208" s="29"/>
      <c r="W1208" s="29"/>
      <c r="X1208" s="29"/>
      <c r="Y1208" s="29"/>
      <c r="Z1208" s="29"/>
      <c r="AB1208" s="3"/>
      <c r="AC1208" s="3"/>
      <c r="AD1208" s="3"/>
      <c r="AE1208" s="3"/>
      <c r="AF1208" s="3"/>
      <c r="AG1208" s="3"/>
      <c r="AH1208" s="3"/>
      <c r="AI1208" s="3"/>
      <c r="AJ1208" s="89"/>
      <c r="AK1208" s="3"/>
      <c r="AL1208" s="21"/>
      <c r="AN1208" s="21"/>
      <c r="AO1208" s="21"/>
      <c r="AP1208" s="21"/>
      <c r="AQ1208" s="21"/>
      <c r="AR1208" s="21"/>
      <c r="AS1208" s="21"/>
      <c r="AT1208" s="21"/>
      <c r="AV1208" s="21"/>
    </row>
    <row r="1209" spans="2:48" x14ac:dyDescent="0.25">
      <c r="B1209" s="29"/>
      <c r="C1209" s="29"/>
      <c r="D1209" s="29"/>
      <c r="E1209" s="29"/>
      <c r="F1209" s="29"/>
      <c r="G1209" s="29"/>
      <c r="H1209" s="29"/>
      <c r="I1209" s="29"/>
      <c r="J1209" s="29"/>
      <c r="K1209" s="29"/>
      <c r="L1209" s="29"/>
      <c r="M1209" s="29"/>
      <c r="N1209" s="29"/>
      <c r="O1209" s="29"/>
      <c r="P1209" s="29"/>
      <c r="Q1209" s="29"/>
      <c r="R1209" s="29"/>
      <c r="S1209" s="29"/>
      <c r="T1209" s="29"/>
      <c r="U1209" s="29"/>
      <c r="V1209" s="29"/>
      <c r="W1209" s="29"/>
      <c r="X1209" s="29"/>
      <c r="Y1209" s="29"/>
      <c r="Z1209" s="29"/>
      <c r="AB1209" s="3"/>
      <c r="AC1209" s="3"/>
      <c r="AD1209" s="3"/>
      <c r="AE1209" s="3"/>
      <c r="AF1209" s="3"/>
      <c r="AG1209" s="3"/>
      <c r="AH1209" s="3"/>
      <c r="AI1209" s="3"/>
      <c r="AJ1209" s="89"/>
      <c r="AK1209" s="3"/>
      <c r="AL1209" s="21"/>
      <c r="AN1209" s="21"/>
      <c r="AO1209" s="21"/>
      <c r="AP1209" s="21"/>
      <c r="AQ1209" s="21"/>
      <c r="AR1209" s="21"/>
      <c r="AS1209" s="21"/>
      <c r="AT1209" s="21"/>
      <c r="AV1209" s="21"/>
    </row>
    <row r="1210" spans="2:48" x14ac:dyDescent="0.25">
      <c r="B1210" s="29"/>
      <c r="C1210" s="29"/>
      <c r="D1210" s="29"/>
      <c r="E1210" s="29"/>
      <c r="F1210" s="29"/>
      <c r="G1210" s="29"/>
      <c r="H1210" s="29"/>
      <c r="I1210" s="29"/>
      <c r="J1210" s="29"/>
      <c r="K1210" s="29"/>
      <c r="L1210" s="29"/>
      <c r="M1210" s="29"/>
      <c r="N1210" s="29"/>
      <c r="O1210" s="29"/>
      <c r="P1210" s="29"/>
      <c r="Q1210" s="29"/>
      <c r="R1210" s="29"/>
      <c r="S1210" s="29"/>
      <c r="T1210" s="29"/>
      <c r="U1210" s="29"/>
      <c r="V1210" s="29"/>
      <c r="W1210" s="29"/>
      <c r="X1210" s="29"/>
      <c r="Y1210" s="29"/>
      <c r="Z1210" s="29"/>
      <c r="AB1210" s="3"/>
      <c r="AC1210" s="3"/>
      <c r="AD1210" s="3"/>
      <c r="AE1210" s="3"/>
      <c r="AF1210" s="3"/>
      <c r="AG1210" s="3"/>
      <c r="AH1210" s="3"/>
      <c r="AI1210" s="3"/>
      <c r="AJ1210" s="89"/>
      <c r="AK1210" s="3"/>
      <c r="AL1210" s="21"/>
      <c r="AN1210" s="21"/>
      <c r="AO1210" s="21"/>
      <c r="AP1210" s="21"/>
      <c r="AQ1210" s="21"/>
      <c r="AR1210" s="21"/>
      <c r="AS1210" s="21"/>
      <c r="AT1210" s="21"/>
      <c r="AV1210" s="21"/>
    </row>
    <row r="1211" spans="2:48" x14ac:dyDescent="0.25">
      <c r="B1211" s="29"/>
      <c r="C1211" s="29"/>
      <c r="D1211" s="29"/>
      <c r="E1211" s="29"/>
      <c r="F1211" s="29"/>
      <c r="G1211" s="29"/>
      <c r="H1211" s="29"/>
      <c r="I1211" s="29"/>
      <c r="J1211" s="29"/>
      <c r="K1211" s="29"/>
      <c r="L1211" s="29"/>
      <c r="M1211" s="29"/>
      <c r="N1211" s="29"/>
      <c r="O1211" s="29"/>
      <c r="P1211" s="29"/>
      <c r="Q1211" s="29"/>
      <c r="R1211" s="29"/>
      <c r="S1211" s="29"/>
      <c r="T1211" s="29"/>
      <c r="U1211" s="29"/>
      <c r="V1211" s="29"/>
      <c r="W1211" s="29"/>
      <c r="X1211" s="29"/>
      <c r="Y1211" s="29"/>
      <c r="Z1211" s="29"/>
      <c r="AB1211" s="3"/>
      <c r="AC1211" s="3"/>
      <c r="AD1211" s="3"/>
      <c r="AE1211" s="3"/>
      <c r="AF1211" s="3"/>
      <c r="AG1211" s="3"/>
      <c r="AH1211" s="3"/>
      <c r="AI1211" s="3"/>
      <c r="AJ1211" s="89"/>
      <c r="AK1211" s="3"/>
      <c r="AL1211" s="21"/>
      <c r="AN1211" s="21"/>
      <c r="AO1211" s="21"/>
      <c r="AP1211" s="21"/>
      <c r="AQ1211" s="21"/>
      <c r="AR1211" s="21"/>
      <c r="AS1211" s="21"/>
      <c r="AT1211" s="21"/>
      <c r="AV1211" s="21"/>
    </row>
    <row r="1212" spans="2:48" x14ac:dyDescent="0.25">
      <c r="B1212" s="29"/>
      <c r="C1212" s="29"/>
      <c r="D1212" s="29"/>
      <c r="E1212" s="29"/>
      <c r="F1212" s="29"/>
      <c r="G1212" s="29"/>
      <c r="H1212" s="29"/>
      <c r="I1212" s="29"/>
      <c r="J1212" s="29"/>
      <c r="K1212" s="29"/>
      <c r="L1212" s="29"/>
      <c r="M1212" s="29"/>
      <c r="N1212" s="29"/>
      <c r="O1212" s="29"/>
      <c r="P1212" s="29"/>
      <c r="Q1212" s="29"/>
      <c r="R1212" s="29"/>
      <c r="S1212" s="29"/>
      <c r="T1212" s="29"/>
      <c r="U1212" s="29"/>
      <c r="V1212" s="29"/>
      <c r="W1212" s="29"/>
      <c r="X1212" s="29"/>
      <c r="Y1212" s="29"/>
      <c r="Z1212" s="29"/>
      <c r="AB1212" s="3"/>
      <c r="AC1212" s="3"/>
      <c r="AD1212" s="3"/>
      <c r="AE1212" s="3"/>
      <c r="AF1212" s="3"/>
      <c r="AG1212" s="3"/>
      <c r="AH1212" s="3"/>
      <c r="AI1212" s="3"/>
      <c r="AJ1212" s="89"/>
      <c r="AK1212" s="3"/>
      <c r="AL1212" s="21"/>
      <c r="AN1212" s="21"/>
      <c r="AO1212" s="21"/>
      <c r="AP1212" s="21"/>
      <c r="AQ1212" s="21"/>
      <c r="AR1212" s="21"/>
      <c r="AS1212" s="21"/>
      <c r="AT1212" s="21"/>
      <c r="AV1212" s="21"/>
    </row>
    <row r="1213" spans="2:48" x14ac:dyDescent="0.25">
      <c r="B1213" s="29"/>
      <c r="C1213" s="29"/>
      <c r="D1213" s="29"/>
      <c r="E1213" s="29"/>
      <c r="F1213" s="29"/>
      <c r="G1213" s="29"/>
      <c r="H1213" s="29"/>
      <c r="I1213" s="29"/>
      <c r="J1213" s="29"/>
      <c r="K1213" s="29"/>
      <c r="L1213" s="29"/>
      <c r="M1213" s="29"/>
      <c r="N1213" s="29"/>
      <c r="O1213" s="29"/>
      <c r="P1213" s="29"/>
      <c r="Q1213" s="29"/>
      <c r="R1213" s="29"/>
      <c r="S1213" s="29"/>
      <c r="T1213" s="29"/>
      <c r="U1213" s="29"/>
      <c r="V1213" s="29"/>
      <c r="W1213" s="29"/>
      <c r="X1213" s="29"/>
      <c r="Y1213" s="29"/>
      <c r="Z1213" s="29"/>
      <c r="AB1213" s="3"/>
      <c r="AC1213" s="3"/>
      <c r="AD1213" s="3"/>
      <c r="AE1213" s="3"/>
      <c r="AF1213" s="3"/>
      <c r="AG1213" s="3"/>
      <c r="AH1213" s="3"/>
      <c r="AI1213" s="3"/>
      <c r="AJ1213" s="89"/>
      <c r="AK1213" s="3"/>
      <c r="AL1213" s="21"/>
      <c r="AN1213" s="21"/>
      <c r="AO1213" s="21"/>
      <c r="AP1213" s="21"/>
      <c r="AQ1213" s="21"/>
      <c r="AR1213" s="21"/>
      <c r="AS1213" s="21"/>
      <c r="AT1213" s="21"/>
      <c r="AV1213" s="21"/>
    </row>
    <row r="1214" spans="2:48" x14ac:dyDescent="0.25">
      <c r="B1214" s="29"/>
      <c r="C1214" s="29"/>
      <c r="D1214" s="29"/>
      <c r="E1214" s="29"/>
      <c r="F1214" s="29"/>
      <c r="G1214" s="29"/>
      <c r="H1214" s="29"/>
      <c r="I1214" s="29"/>
      <c r="J1214" s="29"/>
      <c r="K1214" s="29"/>
      <c r="L1214" s="29"/>
      <c r="M1214" s="29"/>
      <c r="N1214" s="29"/>
      <c r="O1214" s="29"/>
      <c r="P1214" s="29"/>
      <c r="Q1214" s="29"/>
      <c r="R1214" s="29"/>
      <c r="S1214" s="29"/>
      <c r="T1214" s="29"/>
      <c r="U1214" s="29"/>
      <c r="V1214" s="29"/>
      <c r="W1214" s="29"/>
      <c r="X1214" s="29"/>
      <c r="Y1214" s="29"/>
      <c r="Z1214" s="29"/>
      <c r="AB1214" s="3"/>
      <c r="AC1214" s="3"/>
      <c r="AD1214" s="3"/>
      <c r="AE1214" s="3"/>
      <c r="AF1214" s="3"/>
      <c r="AG1214" s="3"/>
      <c r="AH1214" s="3"/>
      <c r="AI1214" s="3"/>
      <c r="AJ1214" s="89"/>
      <c r="AK1214" s="3"/>
      <c r="AL1214" s="21"/>
      <c r="AN1214" s="21"/>
      <c r="AO1214" s="21"/>
      <c r="AP1214" s="21"/>
      <c r="AQ1214" s="21"/>
      <c r="AR1214" s="21"/>
      <c r="AS1214" s="21"/>
      <c r="AT1214" s="21"/>
      <c r="AV1214" s="21"/>
    </row>
    <row r="1215" spans="2:48" x14ac:dyDescent="0.25">
      <c r="B1215" s="29"/>
      <c r="C1215" s="29"/>
      <c r="D1215" s="29"/>
      <c r="E1215" s="29"/>
      <c r="F1215" s="29"/>
      <c r="G1215" s="29"/>
      <c r="H1215" s="29"/>
      <c r="I1215" s="29"/>
      <c r="J1215" s="29"/>
      <c r="K1215" s="29"/>
      <c r="L1215" s="29"/>
      <c r="M1215" s="29"/>
      <c r="N1215" s="29"/>
      <c r="O1215" s="29"/>
      <c r="P1215" s="29"/>
      <c r="Q1215" s="29"/>
      <c r="R1215" s="29"/>
      <c r="S1215" s="29"/>
      <c r="T1215" s="29"/>
      <c r="U1215" s="29"/>
      <c r="V1215" s="29"/>
      <c r="W1215" s="29"/>
      <c r="X1215" s="29"/>
      <c r="Y1215" s="29"/>
      <c r="Z1215" s="29"/>
      <c r="AB1215" s="3"/>
      <c r="AC1215" s="3"/>
      <c r="AD1215" s="3"/>
      <c r="AE1215" s="3"/>
      <c r="AF1215" s="3"/>
      <c r="AG1215" s="3"/>
      <c r="AH1215" s="3"/>
      <c r="AI1215" s="3"/>
      <c r="AJ1215" s="89"/>
      <c r="AK1215" s="3"/>
      <c r="AL1215" s="21"/>
      <c r="AN1215" s="21"/>
      <c r="AO1215" s="21"/>
      <c r="AP1215" s="21"/>
      <c r="AQ1215" s="21"/>
      <c r="AR1215" s="21"/>
      <c r="AS1215" s="21"/>
      <c r="AT1215" s="21"/>
      <c r="AV1215" s="21"/>
    </row>
    <row r="1216" spans="2:48" x14ac:dyDescent="0.25">
      <c r="B1216" s="29"/>
      <c r="C1216" s="29"/>
      <c r="D1216" s="29"/>
      <c r="E1216" s="29"/>
      <c r="F1216" s="29"/>
      <c r="G1216" s="29"/>
      <c r="H1216" s="29"/>
      <c r="I1216" s="29"/>
      <c r="J1216" s="29"/>
      <c r="K1216" s="29"/>
      <c r="L1216" s="29"/>
      <c r="M1216" s="29"/>
      <c r="N1216" s="29"/>
      <c r="O1216" s="29"/>
      <c r="P1216" s="29"/>
      <c r="Q1216" s="29"/>
      <c r="R1216" s="29"/>
      <c r="S1216" s="29"/>
      <c r="T1216" s="29"/>
      <c r="U1216" s="29"/>
      <c r="V1216" s="29"/>
      <c r="W1216" s="29"/>
      <c r="X1216" s="29"/>
      <c r="Y1216" s="29"/>
      <c r="Z1216" s="29"/>
      <c r="AB1216" s="3"/>
      <c r="AC1216" s="3"/>
      <c r="AD1216" s="3"/>
      <c r="AE1216" s="3"/>
      <c r="AF1216" s="3"/>
      <c r="AG1216" s="3"/>
      <c r="AH1216" s="3"/>
      <c r="AI1216" s="3"/>
      <c r="AJ1216" s="89"/>
      <c r="AK1216" s="3"/>
      <c r="AL1216" s="21"/>
      <c r="AN1216" s="21"/>
      <c r="AO1216" s="21"/>
      <c r="AP1216" s="21"/>
      <c r="AQ1216" s="21"/>
      <c r="AR1216" s="21"/>
      <c r="AS1216" s="21"/>
      <c r="AT1216" s="21"/>
      <c r="AV1216" s="21"/>
    </row>
    <row r="1217" spans="2:48" x14ac:dyDescent="0.25">
      <c r="B1217" s="29"/>
      <c r="C1217" s="29"/>
      <c r="D1217" s="29"/>
      <c r="E1217" s="29"/>
      <c r="F1217" s="29"/>
      <c r="G1217" s="29"/>
      <c r="H1217" s="29"/>
      <c r="I1217" s="29"/>
      <c r="J1217" s="29"/>
      <c r="K1217" s="29"/>
      <c r="L1217" s="29"/>
      <c r="M1217" s="29"/>
      <c r="N1217" s="29"/>
      <c r="O1217" s="29"/>
      <c r="P1217" s="29"/>
      <c r="Q1217" s="29"/>
      <c r="R1217" s="29"/>
      <c r="S1217" s="29"/>
      <c r="T1217" s="29"/>
      <c r="U1217" s="29"/>
      <c r="V1217" s="29"/>
      <c r="W1217" s="29"/>
      <c r="X1217" s="29"/>
      <c r="Y1217" s="29"/>
      <c r="Z1217" s="29"/>
      <c r="AB1217" s="3"/>
      <c r="AC1217" s="3"/>
      <c r="AD1217" s="3"/>
      <c r="AE1217" s="3"/>
      <c r="AF1217" s="3"/>
      <c r="AG1217" s="3"/>
      <c r="AH1217" s="3"/>
      <c r="AI1217" s="3"/>
      <c r="AJ1217" s="89"/>
      <c r="AK1217" s="3"/>
      <c r="AL1217" s="21"/>
      <c r="AN1217" s="21"/>
      <c r="AO1217" s="21"/>
      <c r="AP1217" s="21"/>
      <c r="AQ1217" s="21"/>
      <c r="AR1217" s="21"/>
      <c r="AS1217" s="21"/>
      <c r="AT1217" s="21"/>
      <c r="AV1217" s="21"/>
    </row>
    <row r="1218" spans="2:48" x14ac:dyDescent="0.25">
      <c r="B1218" s="29"/>
      <c r="C1218" s="29"/>
      <c r="D1218" s="29"/>
      <c r="E1218" s="29"/>
      <c r="F1218" s="29"/>
      <c r="G1218" s="29"/>
      <c r="H1218" s="29"/>
      <c r="I1218" s="29"/>
      <c r="J1218" s="29"/>
      <c r="K1218" s="29"/>
      <c r="L1218" s="29"/>
      <c r="M1218" s="29"/>
      <c r="N1218" s="29"/>
      <c r="O1218" s="29"/>
      <c r="P1218" s="29"/>
      <c r="Q1218" s="29"/>
      <c r="R1218" s="29"/>
      <c r="S1218" s="29"/>
      <c r="T1218" s="29"/>
      <c r="U1218" s="29"/>
      <c r="V1218" s="29"/>
      <c r="W1218" s="29"/>
      <c r="X1218" s="29"/>
      <c r="Y1218" s="29"/>
      <c r="Z1218" s="29"/>
      <c r="AB1218" s="3"/>
      <c r="AC1218" s="3"/>
      <c r="AD1218" s="3"/>
      <c r="AE1218" s="3"/>
      <c r="AF1218" s="3"/>
      <c r="AG1218" s="3"/>
      <c r="AH1218" s="3"/>
      <c r="AI1218" s="3"/>
      <c r="AJ1218" s="89"/>
      <c r="AK1218" s="3"/>
      <c r="AL1218" s="21"/>
      <c r="AN1218" s="21"/>
      <c r="AO1218" s="21"/>
      <c r="AP1218" s="21"/>
      <c r="AQ1218" s="21"/>
      <c r="AR1218" s="21"/>
      <c r="AS1218" s="21"/>
      <c r="AT1218" s="21"/>
      <c r="AV1218" s="21"/>
    </row>
    <row r="1219" spans="2:48" x14ac:dyDescent="0.25">
      <c r="B1219" s="29"/>
      <c r="C1219" s="29"/>
      <c r="D1219" s="29"/>
      <c r="E1219" s="29"/>
      <c r="F1219" s="29"/>
      <c r="G1219" s="29"/>
      <c r="H1219" s="29"/>
      <c r="I1219" s="29"/>
      <c r="J1219" s="29"/>
      <c r="K1219" s="29"/>
      <c r="L1219" s="29"/>
      <c r="M1219" s="29"/>
      <c r="N1219" s="29"/>
      <c r="O1219" s="29"/>
      <c r="P1219" s="29"/>
      <c r="Q1219" s="29"/>
      <c r="R1219" s="29"/>
      <c r="S1219" s="29"/>
      <c r="T1219" s="29"/>
      <c r="U1219" s="29"/>
      <c r="V1219" s="29"/>
      <c r="W1219" s="29"/>
      <c r="X1219" s="29"/>
      <c r="Y1219" s="29"/>
      <c r="Z1219" s="29"/>
      <c r="AB1219" s="3"/>
      <c r="AC1219" s="3"/>
      <c r="AD1219" s="3"/>
      <c r="AE1219" s="3"/>
      <c r="AF1219" s="3"/>
      <c r="AG1219" s="3"/>
      <c r="AH1219" s="3"/>
      <c r="AI1219" s="3"/>
      <c r="AJ1219" s="89"/>
      <c r="AK1219" s="3"/>
      <c r="AL1219" s="21"/>
      <c r="AN1219" s="21"/>
      <c r="AO1219" s="21"/>
      <c r="AP1219" s="21"/>
      <c r="AQ1219" s="21"/>
      <c r="AR1219" s="21"/>
      <c r="AS1219" s="21"/>
      <c r="AT1219" s="21"/>
      <c r="AV1219" s="21"/>
    </row>
    <row r="1220" spans="2:48" x14ac:dyDescent="0.25">
      <c r="B1220" s="29"/>
      <c r="C1220" s="29"/>
      <c r="D1220" s="29"/>
      <c r="E1220" s="29"/>
      <c r="F1220" s="29"/>
      <c r="G1220" s="29"/>
      <c r="H1220" s="29"/>
      <c r="I1220" s="29"/>
      <c r="J1220" s="29"/>
      <c r="K1220" s="29"/>
      <c r="L1220" s="29"/>
      <c r="M1220" s="29"/>
      <c r="N1220" s="29"/>
      <c r="O1220" s="29"/>
      <c r="P1220" s="29"/>
      <c r="Q1220" s="29"/>
      <c r="R1220" s="29"/>
      <c r="S1220" s="29"/>
      <c r="T1220" s="29"/>
      <c r="U1220" s="29"/>
      <c r="V1220" s="29"/>
      <c r="W1220" s="29"/>
      <c r="X1220" s="29"/>
      <c r="Y1220" s="29"/>
      <c r="Z1220" s="29"/>
      <c r="AB1220" s="3"/>
      <c r="AC1220" s="3"/>
      <c r="AD1220" s="3"/>
      <c r="AE1220" s="3"/>
      <c r="AF1220" s="3"/>
      <c r="AG1220" s="3"/>
      <c r="AH1220" s="3"/>
      <c r="AI1220" s="3"/>
      <c r="AJ1220" s="89"/>
      <c r="AK1220" s="3"/>
      <c r="AL1220" s="21"/>
      <c r="AN1220" s="21"/>
      <c r="AO1220" s="21"/>
      <c r="AP1220" s="21"/>
      <c r="AQ1220" s="21"/>
      <c r="AR1220" s="21"/>
      <c r="AS1220" s="21"/>
      <c r="AT1220" s="21"/>
      <c r="AV1220" s="21"/>
    </row>
    <row r="1221" spans="2:48" x14ac:dyDescent="0.25">
      <c r="B1221" s="29"/>
      <c r="C1221" s="29"/>
      <c r="D1221" s="29"/>
      <c r="E1221" s="29"/>
      <c r="F1221" s="29"/>
      <c r="G1221" s="29"/>
      <c r="H1221" s="29"/>
      <c r="I1221" s="29"/>
      <c r="J1221" s="29"/>
      <c r="K1221" s="29"/>
      <c r="L1221" s="29"/>
      <c r="M1221" s="29"/>
      <c r="N1221" s="29"/>
      <c r="O1221" s="29"/>
      <c r="P1221" s="29"/>
      <c r="Q1221" s="29"/>
      <c r="R1221" s="29"/>
      <c r="S1221" s="29"/>
      <c r="T1221" s="29"/>
      <c r="U1221" s="29"/>
      <c r="V1221" s="29"/>
      <c r="W1221" s="29"/>
      <c r="X1221" s="29"/>
      <c r="Y1221" s="29"/>
      <c r="Z1221" s="29"/>
      <c r="AB1221" s="3"/>
      <c r="AC1221" s="3"/>
      <c r="AD1221" s="3"/>
      <c r="AE1221" s="3"/>
      <c r="AF1221" s="3"/>
      <c r="AG1221" s="3"/>
      <c r="AH1221" s="3"/>
      <c r="AI1221" s="3"/>
      <c r="AJ1221" s="89"/>
      <c r="AK1221" s="3"/>
      <c r="AL1221" s="21"/>
      <c r="AN1221" s="21"/>
      <c r="AO1221" s="21"/>
      <c r="AP1221" s="21"/>
      <c r="AQ1221" s="21"/>
      <c r="AR1221" s="21"/>
      <c r="AS1221" s="21"/>
      <c r="AT1221" s="21"/>
      <c r="AV1221" s="21"/>
    </row>
    <row r="1222" spans="2:48" x14ac:dyDescent="0.25">
      <c r="B1222" s="29"/>
      <c r="C1222" s="29"/>
      <c r="D1222" s="29"/>
      <c r="E1222" s="29"/>
      <c r="F1222" s="29"/>
      <c r="G1222" s="29"/>
      <c r="H1222" s="29"/>
      <c r="I1222" s="29"/>
      <c r="J1222" s="29"/>
      <c r="K1222" s="29"/>
      <c r="L1222" s="29"/>
      <c r="M1222" s="29"/>
      <c r="N1222" s="29"/>
      <c r="O1222" s="29"/>
      <c r="P1222" s="29"/>
      <c r="Q1222" s="29"/>
      <c r="R1222" s="29"/>
      <c r="S1222" s="29"/>
      <c r="T1222" s="29"/>
      <c r="U1222" s="29"/>
      <c r="V1222" s="29"/>
      <c r="W1222" s="29"/>
      <c r="X1222" s="29"/>
      <c r="Y1222" s="29"/>
      <c r="Z1222" s="29"/>
      <c r="AB1222" s="3"/>
      <c r="AC1222" s="3"/>
      <c r="AD1222" s="3"/>
      <c r="AE1222" s="3"/>
      <c r="AF1222" s="3"/>
      <c r="AG1222" s="3"/>
      <c r="AH1222" s="3"/>
      <c r="AI1222" s="3"/>
      <c r="AJ1222" s="89"/>
      <c r="AK1222" s="3"/>
      <c r="AL1222" s="21"/>
      <c r="AN1222" s="21"/>
      <c r="AO1222" s="21"/>
      <c r="AP1222" s="21"/>
      <c r="AQ1222" s="21"/>
      <c r="AR1222" s="21"/>
      <c r="AS1222" s="21"/>
      <c r="AT1222" s="21"/>
      <c r="AV1222" s="21"/>
    </row>
    <row r="1223" spans="2:48" x14ac:dyDescent="0.25">
      <c r="B1223" s="29"/>
      <c r="C1223" s="29"/>
      <c r="D1223" s="29"/>
      <c r="E1223" s="29"/>
      <c r="F1223" s="29"/>
      <c r="G1223" s="29"/>
      <c r="H1223" s="29"/>
      <c r="I1223" s="29"/>
      <c r="J1223" s="29"/>
      <c r="K1223" s="29"/>
      <c r="L1223" s="29"/>
      <c r="M1223" s="29"/>
      <c r="N1223" s="29"/>
      <c r="O1223" s="29"/>
      <c r="P1223" s="29"/>
      <c r="Q1223" s="29"/>
      <c r="R1223" s="29"/>
      <c r="S1223" s="29"/>
      <c r="T1223" s="29"/>
      <c r="U1223" s="29"/>
      <c r="V1223" s="29"/>
      <c r="W1223" s="29"/>
      <c r="X1223" s="29"/>
      <c r="Y1223" s="29"/>
      <c r="Z1223" s="29"/>
      <c r="AB1223" s="3"/>
      <c r="AC1223" s="3"/>
      <c r="AD1223" s="3"/>
      <c r="AE1223" s="3"/>
      <c r="AF1223" s="3"/>
      <c r="AG1223" s="3"/>
      <c r="AH1223" s="3"/>
      <c r="AI1223" s="3"/>
      <c r="AJ1223" s="89"/>
      <c r="AK1223" s="3"/>
      <c r="AL1223" s="21"/>
      <c r="AN1223" s="21"/>
      <c r="AO1223" s="21"/>
      <c r="AP1223" s="21"/>
      <c r="AQ1223" s="21"/>
      <c r="AR1223" s="21"/>
      <c r="AS1223" s="21"/>
      <c r="AT1223" s="21"/>
      <c r="AV1223" s="21"/>
    </row>
    <row r="1224" spans="2:48" x14ac:dyDescent="0.25">
      <c r="B1224" s="29"/>
      <c r="C1224" s="29"/>
      <c r="D1224" s="29"/>
      <c r="E1224" s="29"/>
      <c r="F1224" s="29"/>
      <c r="G1224" s="29"/>
      <c r="H1224" s="29"/>
      <c r="I1224" s="29"/>
      <c r="J1224" s="29"/>
      <c r="K1224" s="29"/>
      <c r="L1224" s="29"/>
      <c r="M1224" s="29"/>
      <c r="N1224" s="29"/>
      <c r="O1224" s="29"/>
      <c r="P1224" s="29"/>
      <c r="Q1224" s="29"/>
      <c r="R1224" s="29"/>
      <c r="S1224" s="29"/>
      <c r="T1224" s="29"/>
      <c r="U1224" s="29"/>
      <c r="V1224" s="29"/>
      <c r="W1224" s="29"/>
      <c r="X1224" s="29"/>
      <c r="Y1224" s="29"/>
      <c r="Z1224" s="29"/>
      <c r="AB1224" s="3"/>
      <c r="AC1224" s="3"/>
      <c r="AD1224" s="3"/>
      <c r="AE1224" s="3"/>
      <c r="AF1224" s="3"/>
      <c r="AG1224" s="3"/>
      <c r="AH1224" s="3"/>
      <c r="AI1224" s="3"/>
      <c r="AJ1224" s="89"/>
      <c r="AK1224" s="3"/>
      <c r="AL1224" s="21"/>
      <c r="AN1224" s="21"/>
      <c r="AO1224" s="21"/>
      <c r="AP1224" s="21"/>
      <c r="AQ1224" s="21"/>
      <c r="AR1224" s="21"/>
      <c r="AS1224" s="21"/>
      <c r="AT1224" s="21"/>
      <c r="AV1224" s="21"/>
    </row>
    <row r="1225" spans="2:48" x14ac:dyDescent="0.25">
      <c r="B1225" s="29"/>
      <c r="C1225" s="29"/>
      <c r="D1225" s="29"/>
      <c r="E1225" s="29"/>
      <c r="F1225" s="29"/>
      <c r="G1225" s="29"/>
      <c r="H1225" s="29"/>
      <c r="I1225" s="29"/>
      <c r="J1225" s="29"/>
      <c r="K1225" s="29"/>
      <c r="L1225" s="29"/>
      <c r="M1225" s="29"/>
      <c r="N1225" s="29"/>
      <c r="O1225" s="29"/>
      <c r="P1225" s="29"/>
      <c r="Q1225" s="29"/>
      <c r="R1225" s="29"/>
      <c r="S1225" s="29"/>
      <c r="T1225" s="29"/>
      <c r="U1225" s="29"/>
      <c r="V1225" s="29"/>
      <c r="W1225" s="29"/>
      <c r="X1225" s="29"/>
      <c r="Y1225" s="29"/>
      <c r="Z1225" s="29"/>
      <c r="AB1225" s="3"/>
      <c r="AC1225" s="3"/>
      <c r="AD1225" s="3"/>
      <c r="AE1225" s="3"/>
      <c r="AF1225" s="3"/>
      <c r="AG1225" s="3"/>
      <c r="AH1225" s="3"/>
      <c r="AI1225" s="3"/>
      <c r="AJ1225" s="89"/>
      <c r="AK1225" s="3"/>
      <c r="AL1225" s="21"/>
      <c r="AN1225" s="21"/>
      <c r="AO1225" s="21"/>
      <c r="AP1225" s="21"/>
      <c r="AQ1225" s="21"/>
      <c r="AR1225" s="21"/>
      <c r="AS1225" s="21"/>
      <c r="AT1225" s="21"/>
      <c r="AV1225" s="21"/>
    </row>
    <row r="1226" spans="2:48" x14ac:dyDescent="0.25">
      <c r="B1226" s="29"/>
      <c r="C1226" s="29"/>
      <c r="D1226" s="29"/>
      <c r="E1226" s="29"/>
      <c r="F1226" s="29"/>
      <c r="G1226" s="29"/>
      <c r="H1226" s="29"/>
      <c r="I1226" s="29"/>
      <c r="J1226" s="29"/>
      <c r="K1226" s="29"/>
      <c r="L1226" s="29"/>
      <c r="M1226" s="29"/>
      <c r="N1226" s="29"/>
      <c r="O1226" s="29"/>
      <c r="P1226" s="29"/>
      <c r="Q1226" s="29"/>
      <c r="R1226" s="29"/>
      <c r="S1226" s="29"/>
      <c r="T1226" s="29"/>
      <c r="U1226" s="29"/>
      <c r="V1226" s="29"/>
      <c r="W1226" s="29"/>
      <c r="X1226" s="29"/>
      <c r="Y1226" s="29"/>
      <c r="Z1226" s="29"/>
      <c r="AB1226" s="3"/>
      <c r="AC1226" s="3"/>
      <c r="AD1226" s="3"/>
      <c r="AE1226" s="3"/>
      <c r="AF1226" s="3"/>
      <c r="AG1226" s="3"/>
      <c r="AH1226" s="3"/>
      <c r="AI1226" s="3"/>
      <c r="AJ1226" s="89"/>
      <c r="AK1226" s="3"/>
      <c r="AL1226" s="21"/>
      <c r="AN1226" s="21"/>
      <c r="AO1226" s="21"/>
      <c r="AP1226" s="21"/>
      <c r="AQ1226" s="21"/>
      <c r="AR1226" s="21"/>
      <c r="AS1226" s="21"/>
      <c r="AT1226" s="21"/>
      <c r="AV1226" s="21"/>
    </row>
    <row r="1227" spans="2:48" x14ac:dyDescent="0.25">
      <c r="B1227" s="29"/>
      <c r="C1227" s="29"/>
      <c r="D1227" s="29"/>
      <c r="E1227" s="29"/>
      <c r="F1227" s="29"/>
      <c r="G1227" s="29"/>
      <c r="H1227" s="29"/>
      <c r="I1227" s="29"/>
      <c r="J1227" s="29"/>
      <c r="K1227" s="29"/>
      <c r="L1227" s="29"/>
      <c r="M1227" s="29"/>
      <c r="N1227" s="29"/>
      <c r="O1227" s="29"/>
      <c r="P1227" s="29"/>
      <c r="Q1227" s="29"/>
      <c r="R1227" s="29"/>
      <c r="S1227" s="29"/>
      <c r="T1227" s="29"/>
      <c r="U1227" s="29"/>
      <c r="V1227" s="29"/>
      <c r="W1227" s="29"/>
      <c r="X1227" s="29"/>
      <c r="Y1227" s="29"/>
      <c r="Z1227" s="29"/>
      <c r="AB1227" s="3"/>
      <c r="AC1227" s="3"/>
      <c r="AD1227" s="3"/>
      <c r="AE1227" s="3"/>
      <c r="AF1227" s="3"/>
      <c r="AG1227" s="3"/>
      <c r="AH1227" s="3"/>
      <c r="AI1227" s="3"/>
      <c r="AJ1227" s="89"/>
      <c r="AK1227" s="3"/>
      <c r="AL1227" s="21"/>
      <c r="AN1227" s="21"/>
      <c r="AO1227" s="21"/>
      <c r="AP1227" s="21"/>
      <c r="AQ1227" s="21"/>
      <c r="AR1227" s="21"/>
      <c r="AS1227" s="21"/>
      <c r="AT1227" s="21"/>
      <c r="AV1227" s="21"/>
    </row>
    <row r="1228" spans="2:48" x14ac:dyDescent="0.25">
      <c r="B1228" s="29"/>
      <c r="C1228" s="29"/>
      <c r="D1228" s="29"/>
      <c r="E1228" s="29"/>
      <c r="F1228" s="29"/>
      <c r="G1228" s="29"/>
      <c r="H1228" s="29"/>
      <c r="I1228" s="29"/>
      <c r="J1228" s="29"/>
      <c r="K1228" s="29"/>
      <c r="L1228" s="29"/>
      <c r="M1228" s="29"/>
      <c r="N1228" s="29"/>
      <c r="O1228" s="29"/>
      <c r="P1228" s="29"/>
      <c r="Q1228" s="29"/>
      <c r="R1228" s="29"/>
      <c r="S1228" s="29"/>
      <c r="T1228" s="29"/>
      <c r="U1228" s="29"/>
      <c r="V1228" s="29"/>
      <c r="W1228" s="29"/>
      <c r="X1228" s="29"/>
      <c r="Y1228" s="29"/>
      <c r="Z1228" s="29"/>
      <c r="AB1228" s="3"/>
      <c r="AC1228" s="3"/>
      <c r="AD1228" s="3"/>
      <c r="AE1228" s="3"/>
      <c r="AF1228" s="3"/>
      <c r="AG1228" s="3"/>
      <c r="AH1228" s="3"/>
      <c r="AI1228" s="3"/>
      <c r="AJ1228" s="89"/>
      <c r="AK1228" s="3"/>
      <c r="AL1228" s="21"/>
      <c r="AN1228" s="21"/>
      <c r="AO1228" s="21"/>
      <c r="AP1228" s="21"/>
      <c r="AQ1228" s="21"/>
      <c r="AR1228" s="21"/>
      <c r="AS1228" s="21"/>
      <c r="AT1228" s="21"/>
      <c r="AV1228" s="21"/>
    </row>
    <row r="1229" spans="2:48" x14ac:dyDescent="0.25">
      <c r="B1229" s="29"/>
      <c r="C1229" s="29"/>
      <c r="D1229" s="29"/>
      <c r="E1229" s="29"/>
      <c r="F1229" s="29"/>
      <c r="G1229" s="29"/>
      <c r="H1229" s="29"/>
      <c r="I1229" s="29"/>
      <c r="J1229" s="29"/>
      <c r="K1229" s="29"/>
      <c r="L1229" s="29"/>
      <c r="M1229" s="29"/>
      <c r="N1229" s="29"/>
      <c r="O1229" s="29"/>
      <c r="P1229" s="29"/>
      <c r="Q1229" s="29"/>
      <c r="R1229" s="29"/>
      <c r="S1229" s="29"/>
      <c r="T1229" s="29"/>
      <c r="U1229" s="29"/>
      <c r="V1229" s="29"/>
      <c r="W1229" s="29"/>
      <c r="X1229" s="29"/>
      <c r="Y1229" s="29"/>
      <c r="Z1229" s="29"/>
      <c r="AB1229" s="3"/>
      <c r="AC1229" s="3"/>
      <c r="AD1229" s="3"/>
      <c r="AE1229" s="3"/>
      <c r="AF1229" s="3"/>
      <c r="AG1229" s="3"/>
      <c r="AH1229" s="3"/>
      <c r="AI1229" s="3"/>
      <c r="AJ1229" s="89"/>
      <c r="AK1229" s="3"/>
      <c r="AL1229" s="21"/>
      <c r="AN1229" s="21"/>
      <c r="AO1229" s="21"/>
      <c r="AP1229" s="21"/>
      <c r="AQ1229" s="21"/>
      <c r="AR1229" s="21"/>
      <c r="AS1229" s="21"/>
      <c r="AT1229" s="21"/>
      <c r="AV1229" s="21"/>
    </row>
    <row r="1230" spans="2:48" x14ac:dyDescent="0.25">
      <c r="B1230" s="29"/>
      <c r="C1230" s="29"/>
      <c r="D1230" s="29"/>
      <c r="E1230" s="29"/>
      <c r="F1230" s="29"/>
      <c r="G1230" s="29"/>
      <c r="H1230" s="29"/>
      <c r="I1230" s="29"/>
      <c r="J1230" s="29"/>
      <c r="K1230" s="29"/>
      <c r="L1230" s="29"/>
      <c r="M1230" s="29"/>
      <c r="N1230" s="29"/>
      <c r="O1230" s="29"/>
      <c r="P1230" s="29"/>
      <c r="Q1230" s="29"/>
      <c r="R1230" s="29"/>
      <c r="S1230" s="29"/>
      <c r="T1230" s="29"/>
      <c r="U1230" s="29"/>
      <c r="V1230" s="29"/>
      <c r="W1230" s="29"/>
      <c r="X1230" s="29"/>
      <c r="Y1230" s="29"/>
      <c r="Z1230" s="29"/>
      <c r="AB1230" s="3"/>
      <c r="AC1230" s="3"/>
      <c r="AD1230" s="3"/>
      <c r="AE1230" s="3"/>
      <c r="AF1230" s="3"/>
      <c r="AG1230" s="3"/>
      <c r="AH1230" s="3"/>
      <c r="AI1230" s="3"/>
      <c r="AJ1230" s="89"/>
      <c r="AK1230" s="3"/>
      <c r="AL1230" s="21"/>
      <c r="AN1230" s="21"/>
      <c r="AO1230" s="21"/>
      <c r="AP1230" s="21"/>
      <c r="AQ1230" s="21"/>
      <c r="AR1230" s="21"/>
      <c r="AS1230" s="21"/>
      <c r="AT1230" s="21"/>
      <c r="AV1230" s="21"/>
    </row>
    <row r="1231" spans="2:48" x14ac:dyDescent="0.25">
      <c r="B1231" s="29"/>
      <c r="C1231" s="29"/>
      <c r="D1231" s="29"/>
      <c r="E1231" s="29"/>
      <c r="F1231" s="29"/>
      <c r="G1231" s="29"/>
      <c r="H1231" s="29"/>
      <c r="I1231" s="29"/>
      <c r="J1231" s="29"/>
      <c r="K1231" s="29"/>
      <c r="L1231" s="29"/>
      <c r="M1231" s="29"/>
      <c r="N1231" s="29"/>
      <c r="O1231" s="29"/>
      <c r="P1231" s="29"/>
      <c r="Q1231" s="29"/>
      <c r="R1231" s="29"/>
      <c r="S1231" s="29"/>
      <c r="T1231" s="29"/>
      <c r="U1231" s="29"/>
      <c r="V1231" s="29"/>
      <c r="W1231" s="29"/>
      <c r="X1231" s="29"/>
      <c r="Y1231" s="29"/>
      <c r="Z1231" s="29"/>
      <c r="AB1231" s="3"/>
      <c r="AC1231" s="3"/>
      <c r="AD1231" s="3"/>
      <c r="AE1231" s="3"/>
      <c r="AF1231" s="3"/>
      <c r="AG1231" s="3"/>
      <c r="AH1231" s="3"/>
      <c r="AI1231" s="3"/>
      <c r="AJ1231" s="89"/>
      <c r="AK1231" s="3"/>
      <c r="AL1231" s="21"/>
      <c r="AN1231" s="21"/>
      <c r="AO1231" s="21"/>
      <c r="AP1231" s="21"/>
      <c r="AQ1231" s="21"/>
      <c r="AR1231" s="21"/>
      <c r="AS1231" s="21"/>
      <c r="AT1231" s="21"/>
      <c r="AV1231" s="21"/>
    </row>
    <row r="1232" spans="2:48" x14ac:dyDescent="0.25">
      <c r="B1232" s="29"/>
      <c r="C1232" s="29"/>
      <c r="D1232" s="29"/>
      <c r="E1232" s="29"/>
      <c r="F1232" s="29"/>
      <c r="G1232" s="29"/>
      <c r="H1232" s="29"/>
      <c r="I1232" s="29"/>
      <c r="J1232" s="29"/>
      <c r="K1232" s="29"/>
      <c r="L1232" s="29"/>
      <c r="M1232" s="29"/>
      <c r="N1232" s="29"/>
      <c r="O1232" s="29"/>
      <c r="P1232" s="29"/>
      <c r="Q1232" s="29"/>
      <c r="R1232" s="29"/>
      <c r="S1232" s="29"/>
      <c r="T1232" s="29"/>
      <c r="U1232" s="29"/>
      <c r="V1232" s="29"/>
      <c r="W1232" s="29"/>
      <c r="X1232" s="29"/>
      <c r="Y1232" s="29"/>
      <c r="Z1232" s="29"/>
      <c r="AB1232" s="3"/>
      <c r="AC1232" s="3"/>
      <c r="AD1232" s="3"/>
      <c r="AE1232" s="3"/>
      <c r="AF1232" s="3"/>
      <c r="AG1232" s="3"/>
      <c r="AH1232" s="3"/>
      <c r="AI1232" s="3"/>
      <c r="AJ1232" s="89"/>
      <c r="AK1232" s="3"/>
      <c r="AL1232" s="21"/>
      <c r="AN1232" s="21"/>
      <c r="AO1232" s="21"/>
      <c r="AP1232" s="21"/>
      <c r="AQ1232" s="21"/>
      <c r="AR1232" s="21"/>
      <c r="AS1232" s="21"/>
      <c r="AT1232" s="21"/>
      <c r="AV1232" s="21"/>
    </row>
    <row r="1233" spans="2:48" x14ac:dyDescent="0.25">
      <c r="B1233" s="29"/>
      <c r="C1233" s="29"/>
      <c r="D1233" s="29"/>
      <c r="E1233" s="29"/>
      <c r="F1233" s="29"/>
      <c r="G1233" s="29"/>
      <c r="H1233" s="29"/>
      <c r="I1233" s="29"/>
      <c r="J1233" s="29"/>
      <c r="K1233" s="29"/>
      <c r="L1233" s="29"/>
      <c r="M1233" s="29"/>
      <c r="N1233" s="29"/>
      <c r="O1233" s="29"/>
      <c r="P1233" s="29"/>
      <c r="Q1233" s="29"/>
      <c r="R1233" s="29"/>
      <c r="S1233" s="29"/>
      <c r="T1233" s="29"/>
      <c r="U1233" s="29"/>
      <c r="V1233" s="29"/>
      <c r="W1233" s="29"/>
      <c r="X1233" s="29"/>
      <c r="Y1233" s="29"/>
      <c r="Z1233" s="29"/>
      <c r="AB1233" s="3"/>
      <c r="AC1233" s="3"/>
      <c r="AD1233" s="3"/>
      <c r="AE1233" s="3"/>
      <c r="AF1233" s="3"/>
      <c r="AG1233" s="3"/>
      <c r="AH1233" s="3"/>
      <c r="AI1233" s="3"/>
      <c r="AJ1233" s="89"/>
      <c r="AK1233" s="3"/>
      <c r="AL1233" s="21"/>
      <c r="AN1233" s="21"/>
      <c r="AO1233" s="21"/>
      <c r="AP1233" s="21"/>
      <c r="AQ1233" s="21"/>
      <c r="AR1233" s="21"/>
      <c r="AS1233" s="21"/>
      <c r="AT1233" s="21"/>
      <c r="AV1233" s="21"/>
    </row>
    <row r="1234" spans="2:48" x14ac:dyDescent="0.25">
      <c r="B1234" s="29"/>
      <c r="C1234" s="29"/>
      <c r="D1234" s="29"/>
      <c r="E1234" s="29"/>
      <c r="F1234" s="29"/>
      <c r="G1234" s="29"/>
      <c r="H1234" s="29"/>
      <c r="I1234" s="29"/>
      <c r="J1234" s="29"/>
      <c r="K1234" s="29"/>
      <c r="L1234" s="29"/>
      <c r="M1234" s="29"/>
      <c r="N1234" s="29"/>
      <c r="O1234" s="29"/>
      <c r="P1234" s="29"/>
      <c r="Q1234" s="29"/>
      <c r="R1234" s="29"/>
      <c r="S1234" s="29"/>
      <c r="T1234" s="29"/>
      <c r="U1234" s="29"/>
      <c r="V1234" s="29"/>
      <c r="W1234" s="29"/>
      <c r="X1234" s="29"/>
      <c r="Y1234" s="29"/>
      <c r="Z1234" s="29"/>
      <c r="AB1234" s="3"/>
      <c r="AC1234" s="3"/>
      <c r="AD1234" s="3"/>
      <c r="AE1234" s="3"/>
      <c r="AF1234" s="3"/>
      <c r="AG1234" s="3"/>
      <c r="AH1234" s="3"/>
      <c r="AI1234" s="3"/>
      <c r="AJ1234" s="89"/>
      <c r="AK1234" s="3"/>
      <c r="AL1234" s="21"/>
      <c r="AN1234" s="21"/>
      <c r="AO1234" s="21"/>
      <c r="AP1234" s="21"/>
      <c r="AQ1234" s="21"/>
      <c r="AR1234" s="21"/>
      <c r="AS1234" s="21"/>
      <c r="AT1234" s="21"/>
      <c r="AV1234" s="21"/>
    </row>
    <row r="1235" spans="2:48" x14ac:dyDescent="0.25">
      <c r="B1235" s="29"/>
      <c r="C1235" s="29"/>
      <c r="D1235" s="29"/>
      <c r="E1235" s="29"/>
      <c r="F1235" s="29"/>
      <c r="G1235" s="29"/>
      <c r="H1235" s="29"/>
      <c r="I1235" s="29"/>
      <c r="J1235" s="29"/>
      <c r="K1235" s="29"/>
      <c r="L1235" s="29"/>
      <c r="M1235" s="29"/>
      <c r="N1235" s="29"/>
      <c r="O1235" s="29"/>
      <c r="P1235" s="29"/>
      <c r="Q1235" s="29"/>
      <c r="R1235" s="29"/>
      <c r="S1235" s="29"/>
      <c r="T1235" s="29"/>
      <c r="U1235" s="29"/>
      <c r="V1235" s="29"/>
      <c r="W1235" s="29"/>
      <c r="X1235" s="29"/>
      <c r="Y1235" s="29"/>
      <c r="Z1235" s="29"/>
      <c r="AB1235" s="3"/>
      <c r="AC1235" s="3"/>
      <c r="AD1235" s="3"/>
      <c r="AE1235" s="3"/>
      <c r="AF1235" s="3"/>
      <c r="AG1235" s="3"/>
      <c r="AH1235" s="3"/>
      <c r="AI1235" s="3"/>
      <c r="AJ1235" s="89"/>
      <c r="AK1235" s="3"/>
      <c r="AL1235" s="21"/>
      <c r="AN1235" s="21"/>
      <c r="AO1235" s="21"/>
      <c r="AP1235" s="21"/>
      <c r="AQ1235" s="21"/>
      <c r="AR1235" s="21"/>
      <c r="AS1235" s="21"/>
      <c r="AT1235" s="21"/>
      <c r="AV1235" s="21"/>
    </row>
    <row r="1236" spans="2:48" x14ac:dyDescent="0.25">
      <c r="B1236" s="29"/>
      <c r="C1236" s="29"/>
      <c r="D1236" s="29"/>
      <c r="E1236" s="29"/>
      <c r="F1236" s="29"/>
      <c r="G1236" s="29"/>
      <c r="H1236" s="29"/>
      <c r="I1236" s="29"/>
      <c r="J1236" s="29"/>
      <c r="K1236" s="29"/>
      <c r="L1236" s="29"/>
      <c r="M1236" s="29"/>
      <c r="N1236" s="29"/>
      <c r="O1236" s="29"/>
      <c r="P1236" s="29"/>
      <c r="Q1236" s="29"/>
      <c r="R1236" s="29"/>
      <c r="S1236" s="29"/>
      <c r="T1236" s="29"/>
      <c r="U1236" s="29"/>
      <c r="V1236" s="29"/>
      <c r="W1236" s="29"/>
      <c r="X1236" s="29"/>
      <c r="Y1236" s="29"/>
      <c r="Z1236" s="29"/>
      <c r="AB1236" s="3"/>
      <c r="AC1236" s="3"/>
      <c r="AD1236" s="3"/>
      <c r="AE1236" s="3"/>
      <c r="AF1236" s="3"/>
      <c r="AG1236" s="3"/>
      <c r="AH1236" s="3"/>
      <c r="AI1236" s="3"/>
      <c r="AJ1236" s="89"/>
      <c r="AK1236" s="3"/>
      <c r="AL1236" s="21"/>
      <c r="AN1236" s="21"/>
      <c r="AO1236" s="21"/>
      <c r="AP1236" s="21"/>
      <c r="AQ1236" s="21"/>
      <c r="AR1236" s="21"/>
      <c r="AS1236" s="21"/>
      <c r="AT1236" s="21"/>
      <c r="AV1236" s="21"/>
    </row>
    <row r="1237" spans="2:48" x14ac:dyDescent="0.25">
      <c r="B1237" s="29"/>
      <c r="C1237" s="29"/>
      <c r="D1237" s="29"/>
      <c r="E1237" s="29"/>
      <c r="F1237" s="29"/>
      <c r="G1237" s="29"/>
      <c r="H1237" s="29"/>
      <c r="I1237" s="29"/>
      <c r="J1237" s="29"/>
      <c r="K1237" s="29"/>
      <c r="L1237" s="29"/>
      <c r="M1237" s="29"/>
      <c r="N1237" s="29"/>
      <c r="O1237" s="29"/>
      <c r="P1237" s="29"/>
      <c r="Q1237" s="29"/>
      <c r="R1237" s="29"/>
      <c r="S1237" s="29"/>
      <c r="T1237" s="29"/>
      <c r="U1237" s="29"/>
      <c r="V1237" s="29"/>
      <c r="W1237" s="29"/>
      <c r="X1237" s="29"/>
      <c r="Y1237" s="29"/>
      <c r="Z1237" s="29"/>
      <c r="AB1237" s="3"/>
      <c r="AC1237" s="3"/>
      <c r="AD1237" s="3"/>
      <c r="AE1237" s="3"/>
      <c r="AF1237" s="3"/>
      <c r="AG1237" s="3"/>
      <c r="AH1237" s="3"/>
      <c r="AI1237" s="3"/>
      <c r="AJ1237" s="89"/>
      <c r="AK1237" s="3"/>
      <c r="AL1237" s="21"/>
      <c r="AN1237" s="21"/>
      <c r="AO1237" s="21"/>
      <c r="AP1237" s="21"/>
      <c r="AQ1237" s="21"/>
      <c r="AR1237" s="21"/>
      <c r="AS1237" s="21"/>
      <c r="AT1237" s="21"/>
      <c r="AV1237" s="21"/>
    </row>
    <row r="1238" spans="2:48" x14ac:dyDescent="0.25">
      <c r="B1238" s="29"/>
      <c r="C1238" s="29"/>
      <c r="D1238" s="29"/>
      <c r="E1238" s="29"/>
      <c r="F1238" s="29"/>
      <c r="G1238" s="29"/>
      <c r="H1238" s="29"/>
      <c r="I1238" s="29"/>
      <c r="J1238" s="29"/>
      <c r="K1238" s="29"/>
      <c r="L1238" s="29"/>
      <c r="M1238" s="29"/>
      <c r="N1238" s="29"/>
      <c r="O1238" s="29"/>
      <c r="P1238" s="29"/>
      <c r="Q1238" s="29"/>
      <c r="R1238" s="29"/>
      <c r="S1238" s="29"/>
      <c r="T1238" s="29"/>
      <c r="U1238" s="29"/>
      <c r="V1238" s="29"/>
      <c r="W1238" s="29"/>
      <c r="X1238" s="29"/>
      <c r="Y1238" s="29"/>
      <c r="Z1238" s="29"/>
      <c r="AB1238" s="3"/>
      <c r="AC1238" s="3"/>
      <c r="AD1238" s="3"/>
      <c r="AE1238" s="3"/>
      <c r="AF1238" s="3"/>
      <c r="AG1238" s="3"/>
      <c r="AH1238" s="3"/>
      <c r="AI1238" s="3"/>
      <c r="AJ1238" s="89"/>
      <c r="AK1238" s="3"/>
      <c r="AL1238" s="21"/>
      <c r="AN1238" s="21"/>
      <c r="AO1238" s="21"/>
      <c r="AP1238" s="21"/>
      <c r="AQ1238" s="21"/>
      <c r="AR1238" s="21"/>
      <c r="AS1238" s="21"/>
      <c r="AT1238" s="21"/>
      <c r="AV1238" s="21"/>
    </row>
    <row r="1239" spans="2:48" x14ac:dyDescent="0.25">
      <c r="B1239" s="29"/>
      <c r="C1239" s="29"/>
      <c r="D1239" s="29"/>
      <c r="E1239" s="29"/>
      <c r="F1239" s="29"/>
      <c r="G1239" s="29"/>
      <c r="H1239" s="29"/>
      <c r="I1239" s="29"/>
      <c r="J1239" s="29"/>
      <c r="K1239" s="29"/>
      <c r="L1239" s="29"/>
      <c r="M1239" s="29"/>
      <c r="N1239" s="29"/>
      <c r="O1239" s="29"/>
      <c r="P1239" s="29"/>
      <c r="Q1239" s="29"/>
      <c r="R1239" s="29"/>
      <c r="S1239" s="29"/>
      <c r="T1239" s="29"/>
      <c r="U1239" s="29"/>
      <c r="V1239" s="29"/>
      <c r="W1239" s="29"/>
      <c r="X1239" s="29"/>
      <c r="Y1239" s="29"/>
      <c r="Z1239" s="29"/>
      <c r="AB1239" s="3"/>
      <c r="AC1239" s="3"/>
      <c r="AD1239" s="3"/>
      <c r="AE1239" s="3"/>
      <c r="AF1239" s="3"/>
      <c r="AG1239" s="3"/>
      <c r="AH1239" s="3"/>
      <c r="AI1239" s="3"/>
      <c r="AJ1239" s="89"/>
      <c r="AK1239" s="3"/>
      <c r="AL1239" s="21"/>
      <c r="AN1239" s="21"/>
      <c r="AO1239" s="21"/>
      <c r="AP1239" s="21"/>
      <c r="AQ1239" s="21"/>
      <c r="AR1239" s="21"/>
      <c r="AS1239" s="21"/>
      <c r="AT1239" s="21"/>
      <c r="AV1239" s="21"/>
    </row>
    <row r="1240" spans="2:48" x14ac:dyDescent="0.25">
      <c r="B1240" s="29"/>
      <c r="C1240" s="29"/>
      <c r="D1240" s="29"/>
      <c r="E1240" s="29"/>
      <c r="F1240" s="29"/>
      <c r="G1240" s="29"/>
      <c r="H1240" s="29"/>
      <c r="I1240" s="29"/>
      <c r="J1240" s="29"/>
      <c r="K1240" s="29"/>
      <c r="L1240" s="29"/>
      <c r="M1240" s="29"/>
      <c r="N1240" s="29"/>
      <c r="O1240" s="29"/>
      <c r="P1240" s="29"/>
      <c r="Q1240" s="29"/>
      <c r="R1240" s="29"/>
      <c r="S1240" s="29"/>
      <c r="T1240" s="29"/>
      <c r="U1240" s="29"/>
      <c r="V1240" s="29"/>
      <c r="W1240" s="29"/>
      <c r="X1240" s="29"/>
      <c r="Y1240" s="29"/>
      <c r="Z1240" s="29"/>
      <c r="AB1240" s="3"/>
      <c r="AC1240" s="3"/>
      <c r="AD1240" s="3"/>
      <c r="AE1240" s="3"/>
      <c r="AF1240" s="3"/>
      <c r="AG1240" s="3"/>
      <c r="AH1240" s="3"/>
      <c r="AI1240" s="3"/>
      <c r="AJ1240" s="89"/>
      <c r="AK1240" s="3"/>
      <c r="AL1240" s="21"/>
      <c r="AN1240" s="21"/>
      <c r="AO1240" s="21"/>
      <c r="AP1240" s="21"/>
      <c r="AQ1240" s="21"/>
      <c r="AR1240" s="21"/>
      <c r="AS1240" s="21"/>
      <c r="AT1240" s="21"/>
      <c r="AV1240" s="21"/>
    </row>
    <row r="1241" spans="2:48" x14ac:dyDescent="0.25">
      <c r="B1241" s="29"/>
      <c r="C1241" s="29"/>
      <c r="D1241" s="29"/>
      <c r="E1241" s="29"/>
      <c r="F1241" s="29"/>
      <c r="G1241" s="29"/>
      <c r="H1241" s="29"/>
      <c r="I1241" s="29"/>
      <c r="J1241" s="29"/>
      <c r="K1241" s="29"/>
      <c r="L1241" s="29"/>
      <c r="M1241" s="29"/>
      <c r="N1241" s="29"/>
      <c r="O1241" s="29"/>
      <c r="P1241" s="29"/>
      <c r="Q1241" s="29"/>
      <c r="R1241" s="29"/>
      <c r="S1241" s="29"/>
      <c r="T1241" s="29"/>
      <c r="U1241" s="29"/>
      <c r="V1241" s="29"/>
      <c r="W1241" s="29"/>
      <c r="X1241" s="29"/>
      <c r="Y1241" s="29"/>
      <c r="Z1241" s="29"/>
      <c r="AB1241" s="3"/>
      <c r="AC1241" s="3"/>
      <c r="AD1241" s="3"/>
      <c r="AE1241" s="3"/>
      <c r="AF1241" s="3"/>
      <c r="AG1241" s="3"/>
      <c r="AH1241" s="3"/>
      <c r="AI1241" s="3"/>
      <c r="AJ1241" s="89"/>
      <c r="AK1241" s="3"/>
      <c r="AL1241" s="21"/>
      <c r="AN1241" s="21"/>
      <c r="AO1241" s="21"/>
      <c r="AP1241" s="21"/>
      <c r="AQ1241" s="21"/>
      <c r="AR1241" s="21"/>
      <c r="AS1241" s="21"/>
      <c r="AT1241" s="21"/>
      <c r="AV1241" s="21"/>
    </row>
    <row r="1242" spans="2:48" x14ac:dyDescent="0.25">
      <c r="B1242" s="29"/>
      <c r="C1242" s="29"/>
      <c r="D1242" s="29"/>
      <c r="E1242" s="29"/>
      <c r="F1242" s="29"/>
      <c r="G1242" s="29"/>
      <c r="H1242" s="29"/>
      <c r="I1242" s="29"/>
      <c r="J1242" s="29"/>
      <c r="K1242" s="29"/>
      <c r="L1242" s="29"/>
      <c r="M1242" s="29"/>
      <c r="N1242" s="29"/>
      <c r="O1242" s="29"/>
      <c r="P1242" s="29"/>
      <c r="Q1242" s="29"/>
      <c r="R1242" s="29"/>
      <c r="S1242" s="29"/>
      <c r="T1242" s="29"/>
      <c r="U1242" s="29"/>
      <c r="V1242" s="29"/>
      <c r="W1242" s="29"/>
      <c r="X1242" s="29"/>
      <c r="Y1242" s="29"/>
      <c r="Z1242" s="29"/>
      <c r="AB1242" s="3"/>
      <c r="AC1242" s="3"/>
      <c r="AD1242" s="3"/>
      <c r="AE1242" s="3"/>
      <c r="AF1242" s="3"/>
      <c r="AG1242" s="3"/>
      <c r="AH1242" s="3"/>
      <c r="AI1242" s="3"/>
      <c r="AJ1242" s="89"/>
      <c r="AK1242" s="3"/>
      <c r="AL1242" s="21"/>
      <c r="AN1242" s="21"/>
      <c r="AO1242" s="21"/>
      <c r="AP1242" s="21"/>
      <c r="AQ1242" s="21"/>
      <c r="AR1242" s="21"/>
      <c r="AS1242" s="21"/>
      <c r="AT1242" s="21"/>
      <c r="AV1242" s="21"/>
    </row>
    <row r="1243" spans="2:48" x14ac:dyDescent="0.25">
      <c r="B1243" s="29"/>
      <c r="C1243" s="29"/>
      <c r="D1243" s="29"/>
      <c r="E1243" s="29"/>
      <c r="F1243" s="29"/>
      <c r="G1243" s="29"/>
      <c r="H1243" s="29"/>
      <c r="I1243" s="29"/>
      <c r="J1243" s="29"/>
      <c r="K1243" s="29"/>
      <c r="L1243" s="29"/>
      <c r="M1243" s="29"/>
      <c r="N1243" s="29"/>
      <c r="O1243" s="29"/>
      <c r="P1243" s="29"/>
      <c r="Q1243" s="29"/>
      <c r="R1243" s="29"/>
      <c r="S1243" s="29"/>
      <c r="T1243" s="29"/>
      <c r="U1243" s="29"/>
      <c r="V1243" s="29"/>
      <c r="W1243" s="29"/>
      <c r="X1243" s="29"/>
      <c r="Y1243" s="29"/>
      <c r="Z1243" s="29"/>
      <c r="AB1243" s="3"/>
      <c r="AC1243" s="3"/>
      <c r="AD1243" s="3"/>
      <c r="AE1243" s="3"/>
      <c r="AF1243" s="3"/>
      <c r="AG1243" s="3"/>
      <c r="AH1243" s="3"/>
      <c r="AI1243" s="3"/>
      <c r="AJ1243" s="89"/>
      <c r="AK1243" s="3"/>
      <c r="AL1243" s="21"/>
      <c r="AN1243" s="21"/>
      <c r="AO1243" s="21"/>
      <c r="AP1243" s="21"/>
      <c r="AQ1243" s="21"/>
      <c r="AR1243" s="21"/>
      <c r="AS1243" s="21"/>
      <c r="AT1243" s="21"/>
      <c r="AV1243" s="21"/>
    </row>
    <row r="1244" spans="2:48" x14ac:dyDescent="0.25">
      <c r="B1244" s="29"/>
      <c r="C1244" s="29"/>
      <c r="D1244" s="29"/>
      <c r="E1244" s="29"/>
      <c r="F1244" s="29"/>
      <c r="G1244" s="29"/>
      <c r="H1244" s="29"/>
      <c r="I1244" s="29"/>
      <c r="J1244" s="29"/>
      <c r="K1244" s="29"/>
      <c r="L1244" s="29"/>
      <c r="M1244" s="29"/>
      <c r="N1244" s="29"/>
      <c r="O1244" s="29"/>
      <c r="P1244" s="29"/>
      <c r="Q1244" s="29"/>
      <c r="R1244" s="29"/>
      <c r="S1244" s="29"/>
      <c r="T1244" s="29"/>
      <c r="U1244" s="29"/>
      <c r="V1244" s="29"/>
      <c r="W1244" s="29"/>
      <c r="X1244" s="29"/>
      <c r="Y1244" s="29"/>
      <c r="Z1244" s="29"/>
      <c r="AB1244" s="3"/>
      <c r="AC1244" s="3"/>
      <c r="AD1244" s="3"/>
      <c r="AE1244" s="3"/>
      <c r="AF1244" s="3"/>
      <c r="AG1244" s="3"/>
      <c r="AH1244" s="3"/>
      <c r="AI1244" s="3"/>
      <c r="AJ1244" s="89"/>
      <c r="AK1244" s="3"/>
      <c r="AL1244" s="21"/>
      <c r="AN1244" s="21"/>
      <c r="AO1244" s="21"/>
      <c r="AP1244" s="21"/>
      <c r="AQ1244" s="21"/>
      <c r="AR1244" s="21"/>
      <c r="AS1244" s="21"/>
      <c r="AT1244" s="21"/>
      <c r="AV1244" s="21"/>
    </row>
    <row r="1245" spans="2:48" x14ac:dyDescent="0.25">
      <c r="B1245" s="29"/>
      <c r="C1245" s="29"/>
      <c r="D1245" s="29"/>
      <c r="E1245" s="29"/>
      <c r="F1245" s="29"/>
      <c r="G1245" s="29"/>
      <c r="H1245" s="29"/>
      <c r="I1245" s="29"/>
      <c r="J1245" s="29"/>
      <c r="K1245" s="29"/>
      <c r="L1245" s="29"/>
      <c r="M1245" s="29"/>
      <c r="N1245" s="29"/>
      <c r="O1245" s="29"/>
      <c r="P1245" s="29"/>
      <c r="Q1245" s="29"/>
      <c r="R1245" s="29"/>
      <c r="S1245" s="29"/>
      <c r="T1245" s="29"/>
      <c r="U1245" s="29"/>
      <c r="V1245" s="29"/>
      <c r="W1245" s="29"/>
      <c r="X1245" s="29"/>
      <c r="Y1245" s="29"/>
      <c r="Z1245" s="29"/>
      <c r="AB1245" s="3"/>
      <c r="AC1245" s="3"/>
      <c r="AD1245" s="3"/>
      <c r="AE1245" s="3"/>
      <c r="AF1245" s="3"/>
      <c r="AG1245" s="3"/>
      <c r="AH1245" s="3"/>
      <c r="AI1245" s="3"/>
      <c r="AJ1245" s="89"/>
      <c r="AK1245" s="3"/>
      <c r="AL1245" s="21"/>
      <c r="AN1245" s="21"/>
      <c r="AO1245" s="21"/>
      <c r="AP1245" s="21"/>
      <c r="AQ1245" s="21"/>
      <c r="AR1245" s="21"/>
      <c r="AS1245" s="21"/>
      <c r="AT1245" s="21"/>
      <c r="AV1245" s="21"/>
    </row>
    <row r="1246" spans="2:48" x14ac:dyDescent="0.25">
      <c r="B1246" s="29"/>
      <c r="C1246" s="29"/>
      <c r="D1246" s="29"/>
      <c r="E1246" s="29"/>
      <c r="F1246" s="29"/>
      <c r="G1246" s="29"/>
      <c r="H1246" s="29"/>
      <c r="I1246" s="29"/>
      <c r="J1246" s="29"/>
      <c r="K1246" s="29"/>
      <c r="L1246" s="29"/>
      <c r="M1246" s="29"/>
      <c r="N1246" s="29"/>
      <c r="O1246" s="29"/>
      <c r="P1246" s="29"/>
      <c r="Q1246" s="29"/>
      <c r="R1246" s="29"/>
      <c r="S1246" s="29"/>
      <c r="T1246" s="29"/>
      <c r="U1246" s="29"/>
      <c r="V1246" s="29"/>
      <c r="W1246" s="29"/>
      <c r="X1246" s="29"/>
      <c r="Y1246" s="29"/>
      <c r="Z1246" s="29"/>
      <c r="AB1246" s="3"/>
      <c r="AC1246" s="3"/>
      <c r="AD1246" s="3"/>
      <c r="AE1246" s="3"/>
      <c r="AF1246" s="3"/>
      <c r="AG1246" s="3"/>
      <c r="AH1246" s="3"/>
      <c r="AI1246" s="3"/>
      <c r="AJ1246" s="89"/>
      <c r="AK1246" s="3"/>
      <c r="AL1246" s="21"/>
      <c r="AN1246" s="21"/>
      <c r="AO1246" s="21"/>
      <c r="AP1246" s="21"/>
      <c r="AQ1246" s="21"/>
      <c r="AR1246" s="21"/>
      <c r="AS1246" s="21"/>
      <c r="AT1246" s="21"/>
      <c r="AV1246" s="21"/>
    </row>
    <row r="1247" spans="2:48" x14ac:dyDescent="0.25">
      <c r="B1247" s="29"/>
      <c r="C1247" s="29"/>
      <c r="D1247" s="29"/>
      <c r="E1247" s="29"/>
      <c r="F1247" s="29"/>
      <c r="G1247" s="29"/>
      <c r="H1247" s="29"/>
      <c r="I1247" s="29"/>
      <c r="J1247" s="29"/>
      <c r="K1247" s="29"/>
      <c r="L1247" s="29"/>
      <c r="M1247" s="29"/>
      <c r="N1247" s="29"/>
      <c r="O1247" s="29"/>
      <c r="P1247" s="29"/>
      <c r="Q1247" s="29"/>
      <c r="R1247" s="29"/>
      <c r="S1247" s="29"/>
      <c r="T1247" s="29"/>
      <c r="U1247" s="29"/>
      <c r="V1247" s="29"/>
      <c r="W1247" s="29"/>
      <c r="X1247" s="29"/>
      <c r="Y1247" s="29"/>
      <c r="Z1247" s="29"/>
      <c r="AB1247" s="3"/>
      <c r="AC1247" s="3"/>
      <c r="AD1247" s="3"/>
      <c r="AE1247" s="3"/>
      <c r="AF1247" s="3"/>
      <c r="AG1247" s="3"/>
      <c r="AH1247" s="3"/>
      <c r="AI1247" s="3"/>
      <c r="AJ1247" s="89"/>
      <c r="AK1247" s="3"/>
      <c r="AL1247" s="21"/>
      <c r="AN1247" s="21"/>
      <c r="AO1247" s="21"/>
      <c r="AP1247" s="21"/>
      <c r="AQ1247" s="21"/>
      <c r="AR1247" s="21"/>
      <c r="AS1247" s="21"/>
      <c r="AT1247" s="21"/>
      <c r="AV1247" s="21"/>
    </row>
    <row r="1248" spans="2:48" x14ac:dyDescent="0.25">
      <c r="B1248" s="29"/>
      <c r="C1248" s="29"/>
      <c r="D1248" s="29"/>
      <c r="E1248" s="29"/>
      <c r="F1248" s="29"/>
      <c r="G1248" s="29"/>
      <c r="H1248" s="29"/>
      <c r="I1248" s="29"/>
      <c r="J1248" s="29"/>
      <c r="K1248" s="29"/>
      <c r="L1248" s="29"/>
      <c r="M1248" s="29"/>
      <c r="N1248" s="29"/>
      <c r="O1248" s="29"/>
      <c r="P1248" s="29"/>
      <c r="Q1248" s="29"/>
      <c r="R1248" s="29"/>
      <c r="S1248" s="29"/>
      <c r="T1248" s="29"/>
      <c r="U1248" s="29"/>
      <c r="V1248" s="29"/>
      <c r="W1248" s="29"/>
      <c r="X1248" s="29"/>
      <c r="Y1248" s="29"/>
      <c r="Z1248" s="29"/>
      <c r="AB1248" s="3"/>
      <c r="AC1248" s="3"/>
      <c r="AD1248" s="3"/>
      <c r="AE1248" s="3"/>
      <c r="AF1248" s="3"/>
      <c r="AG1248" s="3"/>
      <c r="AH1248" s="3"/>
      <c r="AI1248" s="3"/>
      <c r="AJ1248" s="89"/>
      <c r="AK1248" s="3"/>
      <c r="AL1248" s="21"/>
      <c r="AN1248" s="21"/>
      <c r="AO1248" s="21"/>
      <c r="AP1248" s="21"/>
      <c r="AQ1248" s="21"/>
      <c r="AR1248" s="21"/>
      <c r="AS1248" s="21"/>
      <c r="AT1248" s="21"/>
      <c r="AV1248" s="21"/>
    </row>
    <row r="1249" spans="2:48" x14ac:dyDescent="0.25">
      <c r="B1249" s="29"/>
      <c r="C1249" s="29"/>
      <c r="D1249" s="29"/>
      <c r="E1249" s="29"/>
      <c r="F1249" s="29"/>
      <c r="G1249" s="29"/>
      <c r="H1249" s="29"/>
      <c r="I1249" s="29"/>
      <c r="J1249" s="29"/>
      <c r="K1249" s="29"/>
      <c r="L1249" s="29"/>
      <c r="M1249" s="29"/>
      <c r="N1249" s="29"/>
      <c r="O1249" s="29"/>
      <c r="P1249" s="29"/>
      <c r="Q1249" s="29"/>
      <c r="R1249" s="29"/>
      <c r="S1249" s="29"/>
      <c r="T1249" s="29"/>
      <c r="U1249" s="29"/>
      <c r="V1249" s="29"/>
      <c r="W1249" s="29"/>
      <c r="X1249" s="29"/>
      <c r="Y1249" s="29"/>
      <c r="Z1249" s="29"/>
      <c r="AB1249" s="3"/>
      <c r="AC1249" s="3"/>
      <c r="AD1249" s="3"/>
      <c r="AE1249" s="3"/>
      <c r="AF1249" s="3"/>
      <c r="AG1249" s="3"/>
      <c r="AH1249" s="3"/>
      <c r="AI1249" s="3"/>
      <c r="AJ1249" s="89"/>
      <c r="AK1249" s="3"/>
      <c r="AL1249" s="21"/>
      <c r="AN1249" s="21"/>
      <c r="AO1249" s="21"/>
      <c r="AP1249" s="21"/>
      <c r="AQ1249" s="21"/>
      <c r="AR1249" s="21"/>
      <c r="AS1249" s="21"/>
      <c r="AT1249" s="21"/>
      <c r="AV1249" s="21"/>
    </row>
    <row r="1250" spans="2:48" x14ac:dyDescent="0.25">
      <c r="B1250" s="29"/>
      <c r="C1250" s="29"/>
      <c r="D1250" s="29"/>
      <c r="E1250" s="29"/>
      <c r="F1250" s="29"/>
      <c r="G1250" s="29"/>
      <c r="H1250" s="29"/>
      <c r="I1250" s="29"/>
      <c r="J1250" s="29"/>
      <c r="K1250" s="29"/>
      <c r="L1250" s="29"/>
      <c r="M1250" s="29"/>
      <c r="N1250" s="29"/>
      <c r="O1250" s="29"/>
      <c r="P1250" s="29"/>
      <c r="Q1250" s="29"/>
      <c r="R1250" s="29"/>
      <c r="S1250" s="29"/>
      <c r="T1250" s="29"/>
      <c r="U1250" s="29"/>
      <c r="V1250" s="29"/>
      <c r="W1250" s="29"/>
      <c r="X1250" s="29"/>
      <c r="Y1250" s="29"/>
      <c r="Z1250" s="29"/>
      <c r="AB1250" s="3"/>
      <c r="AC1250" s="3"/>
      <c r="AD1250" s="3"/>
      <c r="AE1250" s="3"/>
      <c r="AF1250" s="3"/>
      <c r="AG1250" s="3"/>
      <c r="AH1250" s="3"/>
      <c r="AI1250" s="3"/>
      <c r="AJ1250" s="89"/>
      <c r="AK1250" s="3"/>
      <c r="AL1250" s="21"/>
      <c r="AN1250" s="21"/>
      <c r="AO1250" s="21"/>
      <c r="AP1250" s="21"/>
      <c r="AQ1250" s="21"/>
      <c r="AR1250" s="21"/>
      <c r="AS1250" s="21"/>
      <c r="AT1250" s="21"/>
      <c r="AV1250" s="21"/>
    </row>
    <row r="1251" spans="2:48" x14ac:dyDescent="0.25">
      <c r="B1251" s="29"/>
      <c r="C1251" s="29"/>
      <c r="D1251" s="29"/>
      <c r="E1251" s="29"/>
      <c r="F1251" s="29"/>
      <c r="G1251" s="29"/>
      <c r="H1251" s="29"/>
      <c r="I1251" s="29"/>
      <c r="J1251" s="29"/>
      <c r="K1251" s="29"/>
      <c r="L1251" s="29"/>
      <c r="M1251" s="29"/>
      <c r="N1251" s="29"/>
      <c r="O1251" s="29"/>
      <c r="P1251" s="29"/>
      <c r="Q1251" s="29"/>
      <c r="R1251" s="29"/>
      <c r="S1251" s="29"/>
      <c r="T1251" s="29"/>
      <c r="U1251" s="29"/>
      <c r="V1251" s="29"/>
      <c r="W1251" s="29"/>
      <c r="X1251" s="29"/>
      <c r="Y1251" s="29"/>
      <c r="Z1251" s="29"/>
      <c r="AB1251" s="3"/>
      <c r="AC1251" s="3"/>
      <c r="AD1251" s="3"/>
      <c r="AE1251" s="3"/>
      <c r="AF1251" s="3"/>
      <c r="AG1251" s="3"/>
      <c r="AH1251" s="3"/>
      <c r="AI1251" s="3"/>
      <c r="AJ1251" s="89"/>
      <c r="AK1251" s="3"/>
      <c r="AL1251" s="21"/>
      <c r="AN1251" s="21"/>
      <c r="AO1251" s="21"/>
      <c r="AP1251" s="21"/>
      <c r="AQ1251" s="21"/>
      <c r="AR1251" s="21"/>
      <c r="AS1251" s="21"/>
      <c r="AT1251" s="21"/>
      <c r="AV1251" s="21"/>
    </row>
    <row r="1252" spans="2:48" x14ac:dyDescent="0.25">
      <c r="B1252" s="29"/>
      <c r="C1252" s="29"/>
      <c r="D1252" s="29"/>
      <c r="E1252" s="29"/>
      <c r="F1252" s="29"/>
      <c r="G1252" s="29"/>
      <c r="H1252" s="29"/>
      <c r="I1252" s="29"/>
      <c r="J1252" s="29"/>
      <c r="K1252" s="29"/>
      <c r="L1252" s="29"/>
      <c r="M1252" s="29"/>
      <c r="N1252" s="29"/>
      <c r="O1252" s="29"/>
      <c r="P1252" s="29"/>
      <c r="Q1252" s="29"/>
      <c r="R1252" s="29"/>
      <c r="S1252" s="29"/>
      <c r="T1252" s="29"/>
      <c r="U1252" s="29"/>
      <c r="V1252" s="29"/>
      <c r="W1252" s="29"/>
      <c r="X1252" s="29"/>
      <c r="Y1252" s="29"/>
      <c r="Z1252" s="29"/>
      <c r="AB1252" s="3"/>
      <c r="AC1252" s="3"/>
      <c r="AD1252" s="3"/>
      <c r="AE1252" s="3"/>
      <c r="AF1252" s="3"/>
      <c r="AG1252" s="3"/>
      <c r="AH1252" s="3"/>
      <c r="AI1252" s="3"/>
      <c r="AJ1252" s="89"/>
      <c r="AK1252" s="3"/>
      <c r="AL1252" s="21"/>
      <c r="AN1252" s="21"/>
      <c r="AO1252" s="21"/>
      <c r="AP1252" s="21"/>
      <c r="AQ1252" s="21"/>
      <c r="AR1252" s="21"/>
      <c r="AS1252" s="21"/>
      <c r="AT1252" s="21"/>
      <c r="AV1252" s="21"/>
    </row>
    <row r="1253" spans="2:48" x14ac:dyDescent="0.25">
      <c r="B1253" s="29"/>
      <c r="C1253" s="29"/>
      <c r="D1253" s="29"/>
      <c r="E1253" s="29"/>
      <c r="F1253" s="29"/>
      <c r="G1253" s="29"/>
      <c r="H1253" s="29"/>
      <c r="I1253" s="29"/>
      <c r="J1253" s="29"/>
      <c r="K1253" s="29"/>
      <c r="L1253" s="29"/>
      <c r="M1253" s="29"/>
      <c r="N1253" s="29"/>
      <c r="O1253" s="29"/>
      <c r="P1253" s="29"/>
      <c r="Q1253" s="29"/>
      <c r="R1253" s="29"/>
      <c r="S1253" s="29"/>
      <c r="T1253" s="29"/>
      <c r="U1253" s="29"/>
      <c r="V1253" s="29"/>
      <c r="W1253" s="29"/>
      <c r="X1253" s="29"/>
      <c r="Y1253" s="29"/>
      <c r="Z1253" s="29"/>
      <c r="AB1253" s="3"/>
      <c r="AC1253" s="3"/>
      <c r="AD1253" s="3"/>
      <c r="AE1253" s="3"/>
      <c r="AF1253" s="3"/>
      <c r="AG1253" s="3"/>
      <c r="AH1253" s="3"/>
      <c r="AI1253" s="3"/>
      <c r="AJ1253" s="89"/>
      <c r="AK1253" s="3"/>
      <c r="AL1253" s="21"/>
      <c r="AN1253" s="21"/>
      <c r="AO1253" s="21"/>
      <c r="AP1253" s="21"/>
      <c r="AQ1253" s="21"/>
      <c r="AR1253" s="21"/>
      <c r="AS1253" s="21"/>
      <c r="AT1253" s="21"/>
      <c r="AV1253" s="21"/>
    </row>
    <row r="1254" spans="2:48" x14ac:dyDescent="0.25">
      <c r="B1254" s="29"/>
      <c r="C1254" s="29"/>
      <c r="D1254" s="29"/>
      <c r="E1254" s="29"/>
      <c r="F1254" s="29"/>
      <c r="G1254" s="29"/>
      <c r="H1254" s="29"/>
      <c r="I1254" s="29"/>
      <c r="J1254" s="29"/>
      <c r="K1254" s="29"/>
      <c r="L1254" s="29"/>
      <c r="M1254" s="29"/>
      <c r="N1254" s="29"/>
      <c r="O1254" s="29"/>
      <c r="P1254" s="29"/>
      <c r="Q1254" s="29"/>
      <c r="R1254" s="29"/>
      <c r="S1254" s="29"/>
      <c r="T1254" s="29"/>
      <c r="U1254" s="29"/>
      <c r="V1254" s="29"/>
      <c r="W1254" s="29"/>
      <c r="X1254" s="29"/>
      <c r="Y1254" s="29"/>
      <c r="Z1254" s="29"/>
      <c r="AB1254" s="3"/>
      <c r="AC1254" s="3"/>
      <c r="AD1254" s="3"/>
      <c r="AE1254" s="3"/>
      <c r="AF1254" s="3"/>
      <c r="AG1254" s="3"/>
      <c r="AH1254" s="3"/>
      <c r="AI1254" s="3"/>
      <c r="AJ1254" s="89"/>
      <c r="AK1254" s="3"/>
      <c r="AL1254" s="21"/>
      <c r="AN1254" s="21"/>
      <c r="AO1254" s="21"/>
      <c r="AP1254" s="21"/>
      <c r="AQ1254" s="21"/>
      <c r="AR1254" s="21"/>
      <c r="AS1254" s="21"/>
      <c r="AT1254" s="21"/>
      <c r="AV1254" s="21"/>
    </row>
    <row r="1255" spans="2:48" x14ac:dyDescent="0.25">
      <c r="B1255" s="29"/>
      <c r="C1255" s="29"/>
      <c r="D1255" s="29"/>
      <c r="E1255" s="29"/>
      <c r="F1255" s="29"/>
      <c r="G1255" s="29"/>
      <c r="H1255" s="29"/>
      <c r="I1255" s="29"/>
      <c r="J1255" s="29"/>
      <c r="K1255" s="29"/>
      <c r="L1255" s="29"/>
      <c r="M1255" s="29"/>
      <c r="N1255" s="29"/>
      <c r="O1255" s="29"/>
      <c r="P1255" s="29"/>
      <c r="Q1255" s="29"/>
      <c r="R1255" s="29"/>
      <c r="S1255" s="29"/>
      <c r="T1255" s="29"/>
      <c r="U1255" s="29"/>
      <c r="V1255" s="29"/>
      <c r="W1255" s="29"/>
      <c r="X1255" s="29"/>
      <c r="Y1255" s="29"/>
      <c r="Z1255" s="29"/>
      <c r="AB1255" s="3"/>
      <c r="AC1255" s="3"/>
      <c r="AD1255" s="3"/>
      <c r="AE1255" s="3"/>
      <c r="AF1255" s="3"/>
      <c r="AG1255" s="3"/>
      <c r="AH1255" s="3"/>
      <c r="AI1255" s="3"/>
      <c r="AJ1255" s="89"/>
      <c r="AK1255" s="3"/>
      <c r="AL1255" s="21"/>
      <c r="AN1255" s="21"/>
      <c r="AO1255" s="21"/>
      <c r="AP1255" s="21"/>
      <c r="AQ1255" s="21"/>
      <c r="AR1255" s="21"/>
      <c r="AS1255" s="21"/>
      <c r="AT1255" s="21"/>
      <c r="AV1255" s="21"/>
    </row>
    <row r="1256" spans="2:48" x14ac:dyDescent="0.25">
      <c r="B1256" s="29"/>
      <c r="C1256" s="29"/>
      <c r="D1256" s="29"/>
      <c r="E1256" s="29"/>
      <c r="F1256" s="29"/>
      <c r="G1256" s="29"/>
      <c r="H1256" s="29"/>
      <c r="I1256" s="29"/>
      <c r="J1256" s="29"/>
      <c r="K1256" s="29"/>
      <c r="L1256" s="29"/>
      <c r="M1256" s="29"/>
      <c r="N1256" s="29"/>
      <c r="O1256" s="29"/>
      <c r="P1256" s="29"/>
      <c r="Q1256" s="29"/>
      <c r="R1256" s="29"/>
      <c r="S1256" s="29"/>
      <c r="T1256" s="29"/>
      <c r="U1256" s="29"/>
      <c r="V1256" s="29"/>
      <c r="W1256" s="29"/>
      <c r="X1256" s="29"/>
      <c r="Y1256" s="29"/>
      <c r="Z1256" s="29"/>
      <c r="AB1256" s="3"/>
      <c r="AC1256" s="3"/>
      <c r="AD1256" s="3"/>
      <c r="AE1256" s="3"/>
      <c r="AF1256" s="3"/>
      <c r="AG1256" s="3"/>
      <c r="AH1256" s="3"/>
      <c r="AI1256" s="3"/>
      <c r="AJ1256" s="89"/>
      <c r="AK1256" s="3"/>
      <c r="AL1256" s="21"/>
      <c r="AN1256" s="21"/>
      <c r="AO1256" s="21"/>
      <c r="AP1256" s="21"/>
      <c r="AQ1256" s="21"/>
      <c r="AR1256" s="21"/>
      <c r="AS1256" s="21"/>
      <c r="AT1256" s="21"/>
      <c r="AV1256" s="21"/>
    </row>
    <row r="1257" spans="2:48" x14ac:dyDescent="0.25">
      <c r="B1257" s="29"/>
      <c r="C1257" s="29"/>
      <c r="D1257" s="29"/>
      <c r="E1257" s="29"/>
      <c r="F1257" s="29"/>
      <c r="G1257" s="29"/>
      <c r="H1257" s="29"/>
      <c r="I1257" s="29"/>
      <c r="J1257" s="29"/>
      <c r="K1257" s="29"/>
      <c r="L1257" s="29"/>
      <c r="M1257" s="29"/>
      <c r="N1257" s="29"/>
      <c r="O1257" s="29"/>
      <c r="P1257" s="29"/>
      <c r="Q1257" s="29"/>
      <c r="R1257" s="29"/>
      <c r="S1257" s="29"/>
      <c r="T1257" s="29"/>
      <c r="U1257" s="29"/>
      <c r="V1257" s="29"/>
      <c r="W1257" s="29"/>
      <c r="X1257" s="29"/>
      <c r="Y1257" s="29"/>
      <c r="Z1257" s="29"/>
      <c r="AB1257" s="3"/>
      <c r="AC1257" s="3"/>
      <c r="AD1257" s="3"/>
      <c r="AE1257" s="3"/>
      <c r="AF1257" s="3"/>
      <c r="AG1257" s="3"/>
      <c r="AH1257" s="3"/>
      <c r="AI1257" s="3"/>
      <c r="AJ1257" s="89"/>
      <c r="AK1257" s="3"/>
      <c r="AL1257" s="21"/>
      <c r="AN1257" s="21"/>
      <c r="AO1257" s="21"/>
      <c r="AP1257" s="21"/>
      <c r="AQ1257" s="21"/>
      <c r="AR1257" s="21"/>
      <c r="AS1257" s="21"/>
      <c r="AT1257" s="21"/>
      <c r="AV1257" s="21"/>
    </row>
    <row r="1258" spans="2:48" x14ac:dyDescent="0.25">
      <c r="B1258" s="29"/>
      <c r="C1258" s="29"/>
      <c r="D1258" s="29"/>
      <c r="E1258" s="29"/>
      <c r="F1258" s="29"/>
      <c r="G1258" s="29"/>
      <c r="H1258" s="29"/>
      <c r="I1258" s="29"/>
      <c r="J1258" s="29"/>
      <c r="K1258" s="29"/>
      <c r="L1258" s="29"/>
      <c r="M1258" s="29"/>
      <c r="N1258" s="29"/>
      <c r="O1258" s="29"/>
      <c r="P1258" s="29"/>
      <c r="Q1258" s="29"/>
      <c r="R1258" s="29"/>
      <c r="S1258" s="29"/>
      <c r="T1258" s="29"/>
      <c r="U1258" s="29"/>
      <c r="V1258" s="29"/>
      <c r="W1258" s="29"/>
      <c r="X1258" s="29"/>
      <c r="Y1258" s="29"/>
      <c r="Z1258" s="29"/>
      <c r="AB1258" s="3"/>
      <c r="AC1258" s="3"/>
      <c r="AD1258" s="3"/>
      <c r="AE1258" s="3"/>
      <c r="AF1258" s="3"/>
      <c r="AG1258" s="3"/>
      <c r="AH1258" s="3"/>
      <c r="AI1258" s="3"/>
      <c r="AJ1258" s="89"/>
      <c r="AK1258" s="3"/>
      <c r="AL1258" s="21"/>
      <c r="AN1258" s="21"/>
      <c r="AO1258" s="21"/>
      <c r="AP1258" s="21"/>
      <c r="AQ1258" s="21"/>
      <c r="AR1258" s="21"/>
      <c r="AS1258" s="21"/>
      <c r="AT1258" s="21"/>
      <c r="AV1258" s="21"/>
    </row>
    <row r="1259" spans="2:48" x14ac:dyDescent="0.25">
      <c r="B1259" s="29"/>
      <c r="C1259" s="29"/>
      <c r="D1259" s="29"/>
      <c r="E1259" s="29"/>
      <c r="F1259" s="29"/>
      <c r="G1259" s="29"/>
      <c r="H1259" s="29"/>
      <c r="I1259" s="29"/>
      <c r="J1259" s="29"/>
      <c r="K1259" s="29"/>
      <c r="L1259" s="29"/>
      <c r="M1259" s="29"/>
      <c r="N1259" s="29"/>
      <c r="O1259" s="29"/>
      <c r="P1259" s="29"/>
      <c r="Q1259" s="29"/>
      <c r="R1259" s="29"/>
      <c r="S1259" s="29"/>
      <c r="T1259" s="29"/>
      <c r="U1259" s="29"/>
      <c r="V1259" s="29"/>
      <c r="W1259" s="29"/>
      <c r="X1259" s="29"/>
      <c r="Y1259" s="29"/>
      <c r="Z1259" s="29"/>
      <c r="AB1259" s="3"/>
      <c r="AC1259" s="3"/>
      <c r="AD1259" s="3"/>
      <c r="AE1259" s="3"/>
      <c r="AF1259" s="3"/>
      <c r="AG1259" s="3"/>
      <c r="AH1259" s="3"/>
      <c r="AI1259" s="3"/>
      <c r="AJ1259" s="89"/>
      <c r="AK1259" s="3"/>
      <c r="AL1259" s="21"/>
      <c r="AN1259" s="21"/>
      <c r="AO1259" s="21"/>
      <c r="AP1259" s="21"/>
      <c r="AQ1259" s="21"/>
      <c r="AR1259" s="21"/>
      <c r="AS1259" s="21"/>
      <c r="AT1259" s="21"/>
      <c r="AV1259" s="21"/>
    </row>
    <row r="1260" spans="2:48" x14ac:dyDescent="0.25">
      <c r="B1260" s="29"/>
      <c r="C1260" s="29"/>
      <c r="D1260" s="29"/>
      <c r="E1260" s="29"/>
      <c r="F1260" s="29"/>
      <c r="G1260" s="29"/>
      <c r="H1260" s="29"/>
      <c r="I1260" s="29"/>
      <c r="J1260" s="29"/>
      <c r="K1260" s="29"/>
      <c r="L1260" s="29"/>
      <c r="M1260" s="29"/>
      <c r="N1260" s="29"/>
      <c r="O1260" s="29"/>
      <c r="P1260" s="29"/>
      <c r="Q1260" s="29"/>
      <c r="R1260" s="29"/>
      <c r="S1260" s="29"/>
      <c r="T1260" s="29"/>
      <c r="U1260" s="29"/>
      <c r="V1260" s="29"/>
      <c r="W1260" s="29"/>
      <c r="X1260" s="29"/>
      <c r="Y1260" s="29"/>
      <c r="Z1260" s="29"/>
      <c r="AB1260" s="3"/>
      <c r="AC1260" s="3"/>
      <c r="AD1260" s="3"/>
      <c r="AE1260" s="3"/>
      <c r="AF1260" s="3"/>
      <c r="AG1260" s="3"/>
      <c r="AH1260" s="3"/>
      <c r="AI1260" s="3"/>
      <c r="AJ1260" s="89"/>
      <c r="AK1260" s="3"/>
      <c r="AL1260" s="21"/>
      <c r="AN1260" s="21"/>
      <c r="AO1260" s="21"/>
      <c r="AP1260" s="21"/>
      <c r="AQ1260" s="21"/>
      <c r="AR1260" s="21"/>
      <c r="AS1260" s="21"/>
      <c r="AT1260" s="21"/>
      <c r="AV1260" s="21"/>
    </row>
    <row r="1261" spans="2:48" x14ac:dyDescent="0.25">
      <c r="B1261" s="29"/>
      <c r="C1261" s="29"/>
      <c r="D1261" s="29"/>
      <c r="E1261" s="29"/>
      <c r="F1261" s="29"/>
      <c r="G1261" s="29"/>
      <c r="H1261" s="29"/>
      <c r="I1261" s="29"/>
      <c r="J1261" s="29"/>
      <c r="K1261" s="29"/>
      <c r="L1261" s="29"/>
      <c r="M1261" s="29"/>
      <c r="N1261" s="29"/>
      <c r="O1261" s="29"/>
      <c r="P1261" s="29"/>
      <c r="Q1261" s="29"/>
      <c r="R1261" s="29"/>
      <c r="S1261" s="29"/>
      <c r="T1261" s="29"/>
      <c r="U1261" s="29"/>
      <c r="V1261" s="29"/>
      <c r="W1261" s="29"/>
      <c r="X1261" s="29"/>
      <c r="Y1261" s="29"/>
      <c r="Z1261" s="29"/>
      <c r="AB1261" s="3"/>
      <c r="AC1261" s="3"/>
      <c r="AD1261" s="3"/>
      <c r="AE1261" s="3"/>
      <c r="AF1261" s="3"/>
      <c r="AG1261" s="3"/>
      <c r="AH1261" s="3"/>
      <c r="AI1261" s="3"/>
      <c r="AJ1261" s="89"/>
      <c r="AK1261" s="3"/>
      <c r="AL1261" s="21"/>
      <c r="AN1261" s="21"/>
      <c r="AO1261" s="21"/>
      <c r="AP1261" s="21"/>
      <c r="AQ1261" s="21"/>
      <c r="AR1261" s="21"/>
      <c r="AS1261" s="21"/>
      <c r="AT1261" s="21"/>
      <c r="AV1261" s="21"/>
    </row>
    <row r="1262" spans="2:48" x14ac:dyDescent="0.25">
      <c r="B1262" s="29"/>
      <c r="C1262" s="29"/>
      <c r="D1262" s="29"/>
      <c r="E1262" s="29"/>
      <c r="F1262" s="29"/>
      <c r="G1262" s="29"/>
      <c r="H1262" s="29"/>
      <c r="I1262" s="29"/>
      <c r="J1262" s="29"/>
      <c r="K1262" s="29"/>
      <c r="L1262" s="29"/>
      <c r="M1262" s="29"/>
      <c r="N1262" s="29"/>
      <c r="O1262" s="29"/>
      <c r="P1262" s="29"/>
      <c r="Q1262" s="29"/>
      <c r="R1262" s="29"/>
      <c r="S1262" s="29"/>
      <c r="T1262" s="29"/>
      <c r="U1262" s="29"/>
      <c r="V1262" s="29"/>
      <c r="W1262" s="29"/>
      <c r="X1262" s="29"/>
      <c r="Y1262" s="29"/>
      <c r="Z1262" s="29"/>
      <c r="AB1262" s="3"/>
      <c r="AC1262" s="3"/>
      <c r="AD1262" s="3"/>
      <c r="AE1262" s="3"/>
      <c r="AF1262" s="3"/>
      <c r="AG1262" s="3"/>
      <c r="AH1262" s="3"/>
      <c r="AI1262" s="3"/>
      <c r="AJ1262" s="89"/>
      <c r="AK1262" s="3"/>
      <c r="AL1262" s="21"/>
      <c r="AN1262" s="21"/>
      <c r="AO1262" s="21"/>
      <c r="AP1262" s="21"/>
      <c r="AQ1262" s="21"/>
      <c r="AR1262" s="21"/>
      <c r="AS1262" s="21"/>
      <c r="AT1262" s="21"/>
      <c r="AV1262" s="21"/>
    </row>
    <row r="1263" spans="2:48" x14ac:dyDescent="0.25">
      <c r="B1263" s="29"/>
      <c r="C1263" s="29"/>
      <c r="D1263" s="29"/>
      <c r="E1263" s="29"/>
      <c r="F1263" s="29"/>
      <c r="G1263" s="29"/>
      <c r="H1263" s="29"/>
      <c r="I1263" s="29"/>
      <c r="J1263" s="29"/>
      <c r="K1263" s="29"/>
      <c r="L1263" s="29"/>
      <c r="M1263" s="29"/>
      <c r="N1263" s="29"/>
      <c r="O1263" s="29"/>
      <c r="P1263" s="29"/>
      <c r="Q1263" s="29"/>
      <c r="R1263" s="29"/>
      <c r="S1263" s="29"/>
      <c r="T1263" s="29"/>
      <c r="U1263" s="29"/>
      <c r="V1263" s="29"/>
      <c r="W1263" s="29"/>
      <c r="X1263" s="29"/>
      <c r="Y1263" s="29"/>
      <c r="Z1263" s="29"/>
      <c r="AB1263" s="3"/>
      <c r="AC1263" s="3"/>
      <c r="AD1263" s="3"/>
      <c r="AE1263" s="3"/>
      <c r="AF1263" s="3"/>
      <c r="AG1263" s="3"/>
      <c r="AH1263" s="3"/>
      <c r="AI1263" s="3"/>
      <c r="AJ1263" s="89"/>
      <c r="AK1263" s="3"/>
      <c r="AL1263" s="21"/>
      <c r="AN1263" s="21"/>
      <c r="AO1263" s="21"/>
      <c r="AP1263" s="21"/>
      <c r="AQ1263" s="21"/>
      <c r="AR1263" s="21"/>
      <c r="AS1263" s="21"/>
      <c r="AT1263" s="21"/>
      <c r="AV1263" s="21"/>
    </row>
    <row r="1264" spans="2:48" x14ac:dyDescent="0.25">
      <c r="B1264" s="29"/>
      <c r="C1264" s="29"/>
      <c r="D1264" s="29"/>
      <c r="E1264" s="29"/>
      <c r="F1264" s="29"/>
      <c r="G1264" s="29"/>
      <c r="H1264" s="29"/>
      <c r="I1264" s="29"/>
      <c r="J1264" s="29"/>
      <c r="K1264" s="29"/>
      <c r="L1264" s="29"/>
      <c r="M1264" s="29"/>
      <c r="N1264" s="29"/>
      <c r="O1264" s="29"/>
      <c r="P1264" s="29"/>
      <c r="Q1264" s="29"/>
      <c r="R1264" s="29"/>
      <c r="S1264" s="29"/>
      <c r="T1264" s="29"/>
      <c r="U1264" s="29"/>
      <c r="V1264" s="29"/>
      <c r="W1264" s="29"/>
      <c r="X1264" s="29"/>
      <c r="Y1264" s="29"/>
      <c r="Z1264" s="29"/>
      <c r="AB1264" s="3"/>
      <c r="AC1264" s="3"/>
      <c r="AD1264" s="3"/>
      <c r="AE1264" s="3"/>
      <c r="AF1264" s="3"/>
      <c r="AG1264" s="3"/>
      <c r="AH1264" s="3"/>
      <c r="AI1264" s="3"/>
      <c r="AJ1264" s="89"/>
      <c r="AK1264" s="3"/>
      <c r="AL1264" s="21"/>
      <c r="AN1264" s="21"/>
      <c r="AO1264" s="21"/>
      <c r="AP1264" s="21"/>
      <c r="AQ1264" s="21"/>
      <c r="AR1264" s="21"/>
      <c r="AS1264" s="21"/>
      <c r="AT1264" s="21"/>
      <c r="AV1264" s="21"/>
    </row>
    <row r="1265" spans="2:48" x14ac:dyDescent="0.25">
      <c r="B1265" s="29"/>
      <c r="C1265" s="29"/>
      <c r="D1265" s="29"/>
      <c r="E1265" s="29"/>
      <c r="F1265" s="29"/>
      <c r="G1265" s="29"/>
      <c r="H1265" s="29"/>
      <c r="I1265" s="29"/>
      <c r="J1265" s="29"/>
      <c r="K1265" s="29"/>
      <c r="L1265" s="29"/>
      <c r="M1265" s="29"/>
      <c r="N1265" s="29"/>
      <c r="O1265" s="29"/>
      <c r="P1265" s="29"/>
      <c r="Q1265" s="29"/>
      <c r="R1265" s="29"/>
      <c r="S1265" s="29"/>
      <c r="T1265" s="29"/>
      <c r="U1265" s="29"/>
      <c r="V1265" s="29"/>
      <c r="W1265" s="29"/>
      <c r="X1265" s="29"/>
      <c r="Y1265" s="29"/>
      <c r="Z1265" s="29"/>
      <c r="AB1265" s="3"/>
      <c r="AC1265" s="3"/>
      <c r="AD1265" s="3"/>
      <c r="AE1265" s="3"/>
      <c r="AF1265" s="3"/>
      <c r="AG1265" s="3"/>
      <c r="AH1265" s="3"/>
      <c r="AI1265" s="3"/>
      <c r="AJ1265" s="89"/>
      <c r="AK1265" s="3"/>
      <c r="AL1265" s="21"/>
      <c r="AN1265" s="21"/>
      <c r="AO1265" s="21"/>
      <c r="AP1265" s="21"/>
      <c r="AQ1265" s="21"/>
      <c r="AR1265" s="21"/>
      <c r="AS1265" s="21"/>
      <c r="AT1265" s="21"/>
      <c r="AV1265" s="21"/>
    </row>
    <row r="1266" spans="2:48" x14ac:dyDescent="0.25">
      <c r="B1266" s="29"/>
      <c r="C1266" s="29"/>
      <c r="D1266" s="29"/>
      <c r="E1266" s="29"/>
      <c r="F1266" s="29"/>
      <c r="G1266" s="29"/>
      <c r="H1266" s="29"/>
      <c r="I1266" s="29"/>
      <c r="J1266" s="29"/>
      <c r="K1266" s="29"/>
      <c r="L1266" s="29"/>
      <c r="M1266" s="29"/>
      <c r="N1266" s="29"/>
      <c r="O1266" s="29"/>
      <c r="P1266" s="29"/>
      <c r="Q1266" s="29"/>
      <c r="R1266" s="29"/>
      <c r="S1266" s="29"/>
      <c r="T1266" s="29"/>
      <c r="U1266" s="29"/>
      <c r="V1266" s="29"/>
      <c r="W1266" s="29"/>
      <c r="X1266" s="29"/>
      <c r="Y1266" s="29"/>
      <c r="Z1266" s="29"/>
      <c r="AB1266" s="3"/>
      <c r="AC1266" s="3"/>
      <c r="AD1266" s="3"/>
      <c r="AE1266" s="3"/>
      <c r="AF1266" s="3"/>
      <c r="AG1266" s="3"/>
      <c r="AH1266" s="3"/>
      <c r="AI1266" s="3"/>
      <c r="AJ1266" s="89"/>
      <c r="AK1266" s="3"/>
      <c r="AL1266" s="21"/>
      <c r="AN1266" s="21"/>
      <c r="AO1266" s="21"/>
      <c r="AP1266" s="21"/>
      <c r="AQ1266" s="21"/>
      <c r="AR1266" s="21"/>
      <c r="AS1266" s="21"/>
      <c r="AT1266" s="21"/>
      <c r="AV1266" s="21"/>
    </row>
    <row r="1267" spans="2:48" x14ac:dyDescent="0.25">
      <c r="B1267" s="29"/>
      <c r="C1267" s="29"/>
      <c r="D1267" s="29"/>
      <c r="E1267" s="29"/>
      <c r="F1267" s="29"/>
      <c r="G1267" s="29"/>
      <c r="H1267" s="29"/>
      <c r="I1267" s="29"/>
      <c r="J1267" s="29"/>
      <c r="K1267" s="29"/>
      <c r="L1267" s="29"/>
      <c r="M1267" s="29"/>
      <c r="N1267" s="29"/>
      <c r="O1267" s="29"/>
      <c r="P1267" s="29"/>
      <c r="Q1267" s="29"/>
      <c r="R1267" s="29"/>
      <c r="S1267" s="29"/>
      <c r="T1267" s="29"/>
      <c r="U1267" s="29"/>
      <c r="V1267" s="29"/>
      <c r="W1267" s="29"/>
      <c r="X1267" s="29"/>
      <c r="Y1267" s="29"/>
      <c r="Z1267" s="29"/>
      <c r="AB1267" s="3"/>
      <c r="AC1267" s="3"/>
      <c r="AD1267" s="3"/>
      <c r="AE1267" s="3"/>
      <c r="AF1267" s="3"/>
      <c r="AG1267" s="3"/>
      <c r="AH1267" s="3"/>
      <c r="AI1267" s="3"/>
      <c r="AJ1267" s="89"/>
      <c r="AK1267" s="3"/>
      <c r="AL1267" s="21"/>
      <c r="AN1267" s="21"/>
      <c r="AO1267" s="21"/>
      <c r="AP1267" s="21"/>
      <c r="AQ1267" s="21"/>
      <c r="AR1267" s="21"/>
      <c r="AS1267" s="21"/>
      <c r="AT1267" s="21"/>
      <c r="AV1267" s="21"/>
    </row>
    <row r="1268" spans="2:48" x14ac:dyDescent="0.25">
      <c r="B1268" s="29"/>
      <c r="C1268" s="29"/>
      <c r="D1268" s="29"/>
      <c r="E1268" s="29"/>
      <c r="F1268" s="29"/>
      <c r="G1268" s="29"/>
      <c r="H1268" s="29"/>
      <c r="I1268" s="29"/>
      <c r="J1268" s="29"/>
      <c r="K1268" s="29"/>
      <c r="L1268" s="29"/>
      <c r="M1268" s="29"/>
      <c r="N1268" s="29"/>
      <c r="O1268" s="29"/>
      <c r="P1268" s="29"/>
      <c r="Q1268" s="29"/>
      <c r="R1268" s="29"/>
      <c r="S1268" s="29"/>
      <c r="T1268" s="29"/>
      <c r="U1268" s="29"/>
      <c r="V1268" s="29"/>
      <c r="W1268" s="29"/>
      <c r="X1268" s="29"/>
      <c r="Y1268" s="29"/>
      <c r="Z1268" s="29"/>
      <c r="AB1268" s="3"/>
      <c r="AC1268" s="3"/>
      <c r="AD1268" s="3"/>
      <c r="AE1268" s="3"/>
      <c r="AF1268" s="3"/>
      <c r="AG1268" s="3"/>
      <c r="AH1268" s="3"/>
      <c r="AI1268" s="3"/>
      <c r="AJ1268" s="89"/>
      <c r="AK1268" s="3"/>
      <c r="AL1268" s="21"/>
      <c r="AN1268" s="21"/>
      <c r="AO1268" s="21"/>
      <c r="AP1268" s="21"/>
      <c r="AQ1268" s="21"/>
      <c r="AR1268" s="21"/>
      <c r="AS1268" s="21"/>
      <c r="AT1268" s="21"/>
      <c r="AV1268" s="21"/>
    </row>
    <row r="1269" spans="2:48" x14ac:dyDescent="0.25">
      <c r="B1269" s="29"/>
      <c r="C1269" s="29"/>
      <c r="D1269" s="29"/>
      <c r="E1269" s="29"/>
      <c r="F1269" s="29"/>
      <c r="G1269" s="29"/>
      <c r="H1269" s="29"/>
      <c r="I1269" s="29"/>
      <c r="J1269" s="29"/>
      <c r="K1269" s="29"/>
      <c r="L1269" s="29"/>
      <c r="M1269" s="29"/>
      <c r="N1269" s="29"/>
      <c r="O1269" s="29"/>
      <c r="P1269" s="29"/>
      <c r="Q1269" s="29"/>
      <c r="R1269" s="29"/>
      <c r="S1269" s="29"/>
      <c r="T1269" s="29"/>
      <c r="U1269" s="29"/>
      <c r="V1269" s="29"/>
      <c r="W1269" s="29"/>
      <c r="X1269" s="29"/>
      <c r="Y1269" s="29"/>
      <c r="Z1269" s="29"/>
      <c r="AB1269" s="3"/>
      <c r="AC1269" s="3"/>
      <c r="AD1269" s="3"/>
      <c r="AE1269" s="3"/>
      <c r="AF1269" s="3"/>
      <c r="AG1269" s="3"/>
      <c r="AH1269" s="3"/>
      <c r="AI1269" s="3"/>
      <c r="AJ1269" s="89"/>
      <c r="AK1269" s="3"/>
      <c r="AL1269" s="21"/>
      <c r="AN1269" s="21"/>
      <c r="AO1269" s="21"/>
      <c r="AP1269" s="21"/>
      <c r="AQ1269" s="21"/>
      <c r="AR1269" s="21"/>
      <c r="AS1269" s="21"/>
      <c r="AT1269" s="21"/>
      <c r="AV1269" s="21"/>
    </row>
    <row r="1270" spans="2:48" x14ac:dyDescent="0.25">
      <c r="B1270" s="29"/>
      <c r="C1270" s="29"/>
      <c r="D1270" s="29"/>
      <c r="E1270" s="29"/>
      <c r="F1270" s="29"/>
      <c r="G1270" s="29"/>
      <c r="H1270" s="29"/>
      <c r="I1270" s="29"/>
      <c r="J1270" s="29"/>
      <c r="K1270" s="29"/>
      <c r="L1270" s="29"/>
      <c r="M1270" s="29"/>
      <c r="N1270" s="29"/>
      <c r="O1270" s="29"/>
      <c r="P1270" s="29"/>
      <c r="Q1270" s="29"/>
      <c r="R1270" s="29"/>
      <c r="S1270" s="29"/>
      <c r="T1270" s="29"/>
      <c r="U1270" s="29"/>
      <c r="V1270" s="29"/>
      <c r="W1270" s="29"/>
      <c r="X1270" s="29"/>
      <c r="Y1270" s="29"/>
      <c r="Z1270" s="29"/>
      <c r="AB1270" s="3"/>
      <c r="AC1270" s="3"/>
      <c r="AD1270" s="3"/>
      <c r="AE1270" s="3"/>
      <c r="AF1270" s="3"/>
      <c r="AG1270" s="3"/>
      <c r="AH1270" s="3"/>
      <c r="AI1270" s="3"/>
      <c r="AJ1270" s="89"/>
      <c r="AK1270" s="3"/>
      <c r="AL1270" s="21"/>
      <c r="AN1270" s="21"/>
      <c r="AO1270" s="21"/>
      <c r="AP1270" s="21"/>
      <c r="AQ1270" s="21"/>
      <c r="AR1270" s="21"/>
      <c r="AS1270" s="21"/>
      <c r="AT1270" s="21"/>
      <c r="AV1270" s="21"/>
    </row>
    <row r="1271" spans="2:48" x14ac:dyDescent="0.25">
      <c r="B1271" s="29"/>
      <c r="C1271" s="29"/>
      <c r="D1271" s="29"/>
      <c r="E1271" s="29"/>
      <c r="F1271" s="29"/>
      <c r="G1271" s="29"/>
      <c r="H1271" s="29"/>
      <c r="I1271" s="29"/>
      <c r="J1271" s="29"/>
      <c r="K1271" s="29"/>
      <c r="L1271" s="29"/>
      <c r="M1271" s="29"/>
      <c r="N1271" s="29"/>
      <c r="O1271" s="29"/>
      <c r="P1271" s="29"/>
      <c r="Q1271" s="29"/>
      <c r="R1271" s="29"/>
      <c r="S1271" s="29"/>
      <c r="T1271" s="29"/>
      <c r="U1271" s="29"/>
      <c r="V1271" s="29"/>
      <c r="W1271" s="29"/>
      <c r="X1271" s="29"/>
      <c r="Y1271" s="29"/>
      <c r="Z1271" s="29"/>
      <c r="AB1271" s="3"/>
      <c r="AC1271" s="3"/>
      <c r="AD1271" s="3"/>
      <c r="AE1271" s="3"/>
      <c r="AF1271" s="3"/>
      <c r="AG1271" s="3"/>
      <c r="AH1271" s="3"/>
      <c r="AI1271" s="3"/>
      <c r="AJ1271" s="89"/>
      <c r="AK1271" s="3"/>
      <c r="AL1271" s="21"/>
      <c r="AN1271" s="21"/>
      <c r="AO1271" s="21"/>
      <c r="AP1271" s="21"/>
      <c r="AQ1271" s="21"/>
      <c r="AR1271" s="21"/>
      <c r="AS1271" s="21"/>
      <c r="AT1271" s="21"/>
      <c r="AV1271" s="21"/>
    </row>
    <row r="1272" spans="2:48" x14ac:dyDescent="0.25">
      <c r="B1272" s="29"/>
      <c r="C1272" s="29"/>
      <c r="D1272" s="29"/>
      <c r="E1272" s="29"/>
      <c r="F1272" s="29"/>
      <c r="G1272" s="29"/>
      <c r="H1272" s="29"/>
      <c r="I1272" s="29"/>
      <c r="J1272" s="29"/>
      <c r="K1272" s="29"/>
      <c r="L1272" s="29"/>
      <c r="M1272" s="29"/>
      <c r="N1272" s="29"/>
      <c r="O1272" s="29"/>
      <c r="P1272" s="29"/>
      <c r="Q1272" s="29"/>
      <c r="R1272" s="29"/>
      <c r="S1272" s="29"/>
      <c r="T1272" s="29"/>
      <c r="U1272" s="29"/>
      <c r="V1272" s="29"/>
      <c r="W1272" s="29"/>
      <c r="X1272" s="29"/>
      <c r="Y1272" s="29"/>
      <c r="Z1272" s="29"/>
      <c r="AB1272" s="3"/>
      <c r="AC1272" s="3"/>
      <c r="AD1272" s="3"/>
      <c r="AE1272" s="3"/>
      <c r="AF1272" s="3"/>
      <c r="AG1272" s="3"/>
      <c r="AH1272" s="3"/>
      <c r="AI1272" s="3"/>
      <c r="AJ1272" s="89"/>
      <c r="AK1272" s="3"/>
      <c r="AL1272" s="21"/>
      <c r="AN1272" s="21"/>
      <c r="AO1272" s="21"/>
      <c r="AP1272" s="21"/>
      <c r="AQ1272" s="21"/>
      <c r="AR1272" s="21"/>
      <c r="AS1272" s="21"/>
      <c r="AT1272" s="21"/>
      <c r="AV1272" s="21"/>
    </row>
    <row r="1273" spans="2:48" x14ac:dyDescent="0.25">
      <c r="B1273" s="29"/>
      <c r="C1273" s="29"/>
      <c r="D1273" s="29"/>
      <c r="E1273" s="29"/>
      <c r="F1273" s="29"/>
      <c r="G1273" s="29"/>
      <c r="H1273" s="29"/>
      <c r="I1273" s="29"/>
      <c r="J1273" s="29"/>
      <c r="K1273" s="29"/>
      <c r="L1273" s="29"/>
      <c r="M1273" s="29"/>
      <c r="N1273" s="29"/>
      <c r="O1273" s="29"/>
      <c r="P1273" s="29"/>
      <c r="Q1273" s="29"/>
      <c r="R1273" s="29"/>
      <c r="S1273" s="29"/>
      <c r="T1273" s="29"/>
      <c r="U1273" s="29"/>
      <c r="V1273" s="29"/>
      <c r="W1273" s="29"/>
      <c r="X1273" s="29"/>
      <c r="Y1273" s="29"/>
      <c r="Z1273" s="29"/>
      <c r="AB1273" s="3"/>
      <c r="AC1273" s="3"/>
      <c r="AD1273" s="3"/>
      <c r="AE1273" s="3"/>
      <c r="AF1273" s="3"/>
      <c r="AG1273" s="3"/>
      <c r="AH1273" s="3"/>
      <c r="AI1273" s="3"/>
      <c r="AJ1273" s="89"/>
      <c r="AK1273" s="3"/>
      <c r="AL1273" s="21"/>
      <c r="AN1273" s="21"/>
      <c r="AO1273" s="21"/>
      <c r="AP1273" s="21"/>
      <c r="AQ1273" s="21"/>
      <c r="AR1273" s="21"/>
      <c r="AS1273" s="21"/>
      <c r="AT1273" s="21"/>
      <c r="AV1273" s="21"/>
    </row>
    <row r="1274" spans="2:48" x14ac:dyDescent="0.25">
      <c r="B1274" s="29"/>
      <c r="C1274" s="29"/>
      <c r="D1274" s="29"/>
      <c r="E1274" s="29"/>
      <c r="F1274" s="29"/>
      <c r="G1274" s="29"/>
      <c r="H1274" s="29"/>
      <c r="I1274" s="29"/>
      <c r="J1274" s="29"/>
      <c r="K1274" s="29"/>
      <c r="L1274" s="29"/>
      <c r="M1274" s="29"/>
      <c r="N1274" s="29"/>
      <c r="O1274" s="29"/>
      <c r="P1274" s="29"/>
      <c r="Q1274" s="29"/>
      <c r="R1274" s="29"/>
      <c r="S1274" s="29"/>
      <c r="T1274" s="29"/>
      <c r="U1274" s="29"/>
      <c r="V1274" s="29"/>
      <c r="W1274" s="29"/>
      <c r="X1274" s="29"/>
      <c r="Y1274" s="29"/>
      <c r="Z1274" s="29"/>
      <c r="AB1274" s="3"/>
      <c r="AC1274" s="3"/>
      <c r="AD1274" s="3"/>
      <c r="AE1274" s="3"/>
      <c r="AF1274" s="3"/>
      <c r="AG1274" s="3"/>
      <c r="AH1274" s="3"/>
      <c r="AI1274" s="3"/>
      <c r="AJ1274" s="89"/>
      <c r="AK1274" s="3"/>
      <c r="AL1274" s="21"/>
      <c r="AN1274" s="21"/>
      <c r="AO1274" s="21"/>
      <c r="AP1274" s="21"/>
      <c r="AQ1274" s="21"/>
      <c r="AR1274" s="21"/>
      <c r="AS1274" s="21"/>
      <c r="AT1274" s="21"/>
      <c r="AV1274" s="21"/>
    </row>
    <row r="1275" spans="2:48" x14ac:dyDescent="0.25">
      <c r="B1275" s="29"/>
      <c r="C1275" s="29"/>
      <c r="D1275" s="29"/>
      <c r="E1275" s="29"/>
      <c r="F1275" s="29"/>
      <c r="G1275" s="29"/>
      <c r="H1275" s="29"/>
      <c r="I1275" s="29"/>
      <c r="J1275" s="29"/>
      <c r="K1275" s="29"/>
      <c r="L1275" s="29"/>
      <c r="M1275" s="29"/>
      <c r="N1275" s="29"/>
      <c r="O1275" s="29"/>
      <c r="P1275" s="29"/>
      <c r="Q1275" s="29"/>
      <c r="R1275" s="29"/>
      <c r="S1275" s="29"/>
      <c r="T1275" s="29"/>
      <c r="U1275" s="29"/>
      <c r="V1275" s="29"/>
      <c r="W1275" s="29"/>
      <c r="X1275" s="29"/>
      <c r="Y1275" s="29"/>
      <c r="Z1275" s="29"/>
      <c r="AB1275" s="3"/>
      <c r="AC1275" s="3"/>
      <c r="AD1275" s="3"/>
      <c r="AE1275" s="3"/>
      <c r="AF1275" s="3"/>
      <c r="AG1275" s="3"/>
      <c r="AH1275" s="3"/>
      <c r="AI1275" s="3"/>
      <c r="AJ1275" s="89"/>
      <c r="AK1275" s="3"/>
      <c r="AL1275" s="21"/>
      <c r="AN1275" s="21"/>
      <c r="AO1275" s="21"/>
      <c r="AP1275" s="21"/>
      <c r="AQ1275" s="21"/>
      <c r="AR1275" s="21"/>
      <c r="AS1275" s="21"/>
      <c r="AT1275" s="21"/>
      <c r="AV1275" s="21"/>
    </row>
    <row r="1276" spans="2:48" x14ac:dyDescent="0.25">
      <c r="B1276" s="29"/>
      <c r="C1276" s="29"/>
      <c r="D1276" s="29"/>
      <c r="E1276" s="29"/>
      <c r="F1276" s="29"/>
      <c r="G1276" s="29"/>
      <c r="H1276" s="29"/>
      <c r="I1276" s="29"/>
      <c r="J1276" s="29"/>
      <c r="K1276" s="29"/>
      <c r="L1276" s="29"/>
      <c r="M1276" s="29"/>
      <c r="N1276" s="29"/>
      <c r="O1276" s="29"/>
      <c r="P1276" s="29"/>
      <c r="Q1276" s="29"/>
      <c r="R1276" s="29"/>
      <c r="S1276" s="29"/>
      <c r="T1276" s="29"/>
      <c r="U1276" s="29"/>
      <c r="V1276" s="29"/>
      <c r="W1276" s="29"/>
      <c r="X1276" s="29"/>
      <c r="Y1276" s="29"/>
      <c r="Z1276" s="29"/>
      <c r="AB1276" s="3"/>
      <c r="AC1276" s="3"/>
      <c r="AD1276" s="3"/>
      <c r="AE1276" s="3"/>
      <c r="AF1276" s="3"/>
      <c r="AG1276" s="3"/>
      <c r="AH1276" s="3"/>
      <c r="AI1276" s="3"/>
      <c r="AJ1276" s="89"/>
      <c r="AK1276" s="3"/>
      <c r="AL1276" s="21"/>
      <c r="AN1276" s="21"/>
      <c r="AO1276" s="21"/>
      <c r="AP1276" s="21"/>
      <c r="AQ1276" s="21"/>
      <c r="AR1276" s="21"/>
      <c r="AS1276" s="21"/>
      <c r="AT1276" s="21"/>
      <c r="AV1276" s="21"/>
    </row>
    <row r="1277" spans="2:48" x14ac:dyDescent="0.25">
      <c r="B1277" s="29"/>
      <c r="C1277" s="29"/>
      <c r="D1277" s="29"/>
      <c r="E1277" s="29"/>
      <c r="F1277" s="29"/>
      <c r="G1277" s="29"/>
      <c r="H1277" s="29"/>
      <c r="I1277" s="29"/>
      <c r="J1277" s="29"/>
      <c r="K1277" s="29"/>
      <c r="L1277" s="29"/>
      <c r="M1277" s="29"/>
      <c r="N1277" s="29"/>
      <c r="O1277" s="29"/>
      <c r="P1277" s="29"/>
      <c r="Q1277" s="29"/>
      <c r="R1277" s="29"/>
      <c r="S1277" s="29"/>
      <c r="T1277" s="29"/>
      <c r="U1277" s="29"/>
      <c r="V1277" s="29"/>
      <c r="W1277" s="29"/>
      <c r="X1277" s="29"/>
      <c r="Y1277" s="29"/>
      <c r="Z1277" s="29"/>
      <c r="AB1277" s="3"/>
      <c r="AC1277" s="3"/>
      <c r="AD1277" s="3"/>
      <c r="AE1277" s="3"/>
      <c r="AF1277" s="3"/>
      <c r="AG1277" s="3"/>
      <c r="AH1277" s="3"/>
      <c r="AI1277" s="3"/>
      <c r="AJ1277" s="89"/>
      <c r="AK1277" s="3"/>
      <c r="AL1277" s="21"/>
      <c r="AN1277" s="21"/>
      <c r="AO1277" s="21"/>
      <c r="AP1277" s="21"/>
      <c r="AQ1277" s="21"/>
      <c r="AR1277" s="21"/>
      <c r="AS1277" s="21"/>
      <c r="AT1277" s="21"/>
      <c r="AV1277" s="21"/>
    </row>
    <row r="1278" spans="2:48" x14ac:dyDescent="0.25">
      <c r="B1278" s="29"/>
      <c r="C1278" s="29"/>
      <c r="D1278" s="29"/>
      <c r="E1278" s="29"/>
      <c r="F1278" s="29"/>
      <c r="G1278" s="29"/>
      <c r="H1278" s="29"/>
      <c r="I1278" s="29"/>
      <c r="J1278" s="29"/>
      <c r="K1278" s="29"/>
      <c r="L1278" s="29"/>
      <c r="M1278" s="29"/>
      <c r="N1278" s="29"/>
      <c r="O1278" s="29"/>
      <c r="P1278" s="29"/>
      <c r="Q1278" s="29"/>
      <c r="R1278" s="29"/>
      <c r="S1278" s="29"/>
      <c r="T1278" s="29"/>
      <c r="U1278" s="29"/>
      <c r="V1278" s="29"/>
      <c r="W1278" s="29"/>
      <c r="X1278" s="29"/>
      <c r="Y1278" s="29"/>
      <c r="Z1278" s="29"/>
      <c r="AB1278" s="3"/>
      <c r="AC1278" s="3"/>
      <c r="AD1278" s="3"/>
      <c r="AE1278" s="3"/>
      <c r="AF1278" s="3"/>
      <c r="AG1278" s="3"/>
      <c r="AH1278" s="3"/>
      <c r="AI1278" s="3"/>
      <c r="AJ1278" s="89"/>
      <c r="AK1278" s="3"/>
      <c r="AL1278" s="21"/>
      <c r="AN1278" s="21"/>
      <c r="AO1278" s="21"/>
      <c r="AP1278" s="21"/>
      <c r="AQ1278" s="21"/>
      <c r="AR1278" s="21"/>
      <c r="AS1278" s="21"/>
      <c r="AT1278" s="21"/>
      <c r="AV1278" s="21"/>
    </row>
    <row r="1279" spans="2:48" x14ac:dyDescent="0.25">
      <c r="B1279" s="29"/>
      <c r="C1279" s="29"/>
      <c r="D1279" s="29"/>
      <c r="E1279" s="29"/>
      <c r="F1279" s="29"/>
      <c r="G1279" s="29"/>
      <c r="H1279" s="29"/>
      <c r="I1279" s="29"/>
      <c r="J1279" s="29"/>
      <c r="K1279" s="29"/>
      <c r="L1279" s="29"/>
      <c r="M1279" s="29"/>
      <c r="N1279" s="29"/>
      <c r="O1279" s="29"/>
      <c r="P1279" s="29"/>
      <c r="Q1279" s="29"/>
      <c r="R1279" s="29"/>
      <c r="S1279" s="29"/>
      <c r="T1279" s="29"/>
      <c r="U1279" s="29"/>
      <c r="V1279" s="29"/>
      <c r="W1279" s="29"/>
      <c r="X1279" s="29"/>
      <c r="Y1279" s="29"/>
      <c r="Z1279" s="29"/>
      <c r="AB1279" s="3"/>
      <c r="AC1279" s="3"/>
      <c r="AD1279" s="3"/>
      <c r="AE1279" s="3"/>
      <c r="AF1279" s="3"/>
      <c r="AG1279" s="3"/>
      <c r="AH1279" s="3"/>
      <c r="AI1279" s="3"/>
      <c r="AJ1279" s="89"/>
      <c r="AK1279" s="3"/>
      <c r="AL1279" s="21"/>
      <c r="AN1279" s="21"/>
      <c r="AO1279" s="21"/>
      <c r="AP1279" s="21"/>
      <c r="AQ1279" s="21"/>
      <c r="AR1279" s="21"/>
      <c r="AS1279" s="21"/>
      <c r="AT1279" s="21"/>
      <c r="AV1279" s="21"/>
    </row>
    <row r="1280" spans="2:48" x14ac:dyDescent="0.25">
      <c r="B1280" s="29"/>
      <c r="C1280" s="29"/>
      <c r="D1280" s="29"/>
      <c r="E1280" s="29"/>
      <c r="F1280" s="29"/>
      <c r="G1280" s="29"/>
      <c r="H1280" s="29"/>
      <c r="I1280" s="29"/>
      <c r="J1280" s="29"/>
      <c r="K1280" s="29"/>
      <c r="L1280" s="29"/>
      <c r="M1280" s="29"/>
      <c r="N1280" s="29"/>
      <c r="O1280" s="29"/>
      <c r="P1280" s="29"/>
      <c r="Q1280" s="29"/>
      <c r="R1280" s="29"/>
      <c r="S1280" s="29"/>
      <c r="T1280" s="29"/>
      <c r="U1280" s="29"/>
      <c r="V1280" s="29"/>
      <c r="W1280" s="29"/>
      <c r="X1280" s="29"/>
      <c r="Y1280" s="29"/>
      <c r="Z1280" s="29"/>
      <c r="AB1280" s="3"/>
      <c r="AC1280" s="3"/>
      <c r="AD1280" s="3"/>
      <c r="AE1280" s="3"/>
      <c r="AF1280" s="3"/>
      <c r="AG1280" s="3"/>
      <c r="AH1280" s="3"/>
      <c r="AI1280" s="3"/>
      <c r="AJ1280" s="89"/>
      <c r="AK1280" s="3"/>
      <c r="AL1280" s="21"/>
      <c r="AN1280" s="21"/>
      <c r="AO1280" s="21"/>
      <c r="AP1280" s="21"/>
      <c r="AQ1280" s="21"/>
      <c r="AR1280" s="21"/>
      <c r="AS1280" s="21"/>
      <c r="AT1280" s="21"/>
      <c r="AV1280" s="21"/>
    </row>
    <row r="1281" spans="2:48" x14ac:dyDescent="0.25">
      <c r="B1281" s="29"/>
      <c r="C1281" s="29"/>
      <c r="D1281" s="29"/>
      <c r="E1281" s="29"/>
      <c r="F1281" s="29"/>
      <c r="G1281" s="29"/>
      <c r="H1281" s="29"/>
      <c r="I1281" s="29"/>
      <c r="J1281" s="29"/>
      <c r="K1281" s="29"/>
      <c r="L1281" s="29"/>
      <c r="M1281" s="29"/>
      <c r="N1281" s="29"/>
      <c r="O1281" s="29"/>
      <c r="P1281" s="29"/>
      <c r="Q1281" s="29"/>
      <c r="R1281" s="29"/>
      <c r="S1281" s="29"/>
      <c r="T1281" s="29"/>
      <c r="U1281" s="29"/>
      <c r="V1281" s="29"/>
      <c r="W1281" s="29"/>
      <c r="X1281" s="29"/>
      <c r="Y1281" s="29"/>
      <c r="Z1281" s="29"/>
      <c r="AB1281" s="3"/>
      <c r="AC1281" s="3"/>
      <c r="AD1281" s="3"/>
      <c r="AE1281" s="3"/>
      <c r="AF1281" s="3"/>
      <c r="AG1281" s="3"/>
      <c r="AH1281" s="3"/>
      <c r="AI1281" s="3"/>
      <c r="AJ1281" s="89"/>
      <c r="AK1281" s="3"/>
      <c r="AL1281" s="21"/>
      <c r="AN1281" s="21"/>
      <c r="AO1281" s="21"/>
      <c r="AP1281" s="21"/>
      <c r="AQ1281" s="21"/>
      <c r="AR1281" s="21"/>
      <c r="AS1281" s="21"/>
      <c r="AT1281" s="21"/>
      <c r="AV1281" s="21"/>
    </row>
    <row r="1282" spans="2:48" x14ac:dyDescent="0.25">
      <c r="B1282" s="29"/>
      <c r="C1282" s="29"/>
      <c r="D1282" s="29"/>
      <c r="E1282" s="29"/>
      <c r="F1282" s="29"/>
      <c r="G1282" s="29"/>
      <c r="H1282" s="29"/>
      <c r="I1282" s="29"/>
      <c r="J1282" s="29"/>
      <c r="K1282" s="29"/>
      <c r="L1282" s="29"/>
      <c r="M1282" s="29"/>
      <c r="N1282" s="29"/>
      <c r="O1282" s="29"/>
      <c r="P1282" s="29"/>
      <c r="Q1282" s="29"/>
      <c r="R1282" s="29"/>
      <c r="S1282" s="29"/>
      <c r="T1282" s="29"/>
      <c r="U1282" s="29"/>
      <c r="V1282" s="29"/>
      <c r="W1282" s="29"/>
      <c r="X1282" s="29"/>
      <c r="Y1282" s="29"/>
      <c r="Z1282" s="29"/>
      <c r="AB1282" s="3"/>
      <c r="AC1282" s="3"/>
      <c r="AD1282" s="3"/>
      <c r="AE1282" s="3"/>
      <c r="AF1282" s="3"/>
      <c r="AG1282" s="3"/>
      <c r="AH1282" s="3"/>
      <c r="AI1282" s="3"/>
      <c r="AJ1282" s="89"/>
      <c r="AK1282" s="3"/>
      <c r="AL1282" s="21"/>
      <c r="AN1282" s="21"/>
      <c r="AO1282" s="21"/>
      <c r="AP1282" s="21"/>
      <c r="AQ1282" s="21"/>
      <c r="AR1282" s="21"/>
      <c r="AS1282" s="21"/>
      <c r="AT1282" s="21"/>
      <c r="AV1282" s="21"/>
    </row>
    <row r="1283" spans="2:48" x14ac:dyDescent="0.25">
      <c r="B1283" s="29"/>
      <c r="C1283" s="29"/>
      <c r="D1283" s="29"/>
      <c r="E1283" s="29"/>
      <c r="F1283" s="29"/>
      <c r="G1283" s="29"/>
      <c r="H1283" s="29"/>
      <c r="I1283" s="29"/>
      <c r="J1283" s="29"/>
      <c r="K1283" s="29"/>
      <c r="L1283" s="29"/>
      <c r="M1283" s="29"/>
      <c r="N1283" s="29"/>
      <c r="O1283" s="29"/>
      <c r="P1283" s="29"/>
      <c r="Q1283" s="29"/>
      <c r="R1283" s="29"/>
      <c r="S1283" s="29"/>
      <c r="T1283" s="29"/>
      <c r="U1283" s="29"/>
      <c r="V1283" s="29"/>
      <c r="W1283" s="29"/>
      <c r="X1283" s="29"/>
      <c r="Y1283" s="29"/>
      <c r="Z1283" s="29"/>
      <c r="AB1283" s="3"/>
      <c r="AC1283" s="3"/>
      <c r="AD1283" s="3"/>
      <c r="AE1283" s="3"/>
      <c r="AF1283" s="3"/>
      <c r="AG1283" s="3"/>
      <c r="AH1283" s="3"/>
      <c r="AI1283" s="3"/>
      <c r="AJ1283" s="89"/>
      <c r="AK1283" s="3"/>
      <c r="AL1283" s="21"/>
      <c r="AN1283" s="21"/>
      <c r="AO1283" s="21"/>
      <c r="AP1283" s="21"/>
      <c r="AQ1283" s="21"/>
      <c r="AR1283" s="21"/>
      <c r="AS1283" s="21"/>
      <c r="AT1283" s="21"/>
      <c r="AV1283" s="21"/>
    </row>
    <row r="1284" spans="2:48" x14ac:dyDescent="0.25">
      <c r="B1284" s="29"/>
      <c r="C1284" s="29"/>
      <c r="D1284" s="29"/>
      <c r="E1284" s="29"/>
      <c r="F1284" s="29"/>
      <c r="G1284" s="29"/>
      <c r="H1284" s="29"/>
      <c r="I1284" s="29"/>
      <c r="J1284" s="29"/>
      <c r="K1284" s="29"/>
      <c r="L1284" s="29"/>
      <c r="M1284" s="29"/>
      <c r="N1284" s="29"/>
      <c r="O1284" s="29"/>
      <c r="P1284" s="29"/>
      <c r="Q1284" s="29"/>
      <c r="R1284" s="29"/>
      <c r="S1284" s="29"/>
      <c r="T1284" s="29"/>
      <c r="U1284" s="29"/>
      <c r="V1284" s="29"/>
      <c r="W1284" s="29"/>
      <c r="X1284" s="29"/>
      <c r="Y1284" s="29"/>
      <c r="Z1284" s="29"/>
      <c r="AB1284" s="3"/>
      <c r="AC1284" s="3"/>
      <c r="AD1284" s="3"/>
      <c r="AE1284" s="3"/>
      <c r="AF1284" s="3"/>
      <c r="AG1284" s="3"/>
      <c r="AH1284" s="3"/>
      <c r="AI1284" s="3"/>
      <c r="AJ1284" s="89"/>
      <c r="AK1284" s="3"/>
      <c r="AL1284" s="21"/>
      <c r="AN1284" s="21"/>
      <c r="AO1284" s="21"/>
      <c r="AP1284" s="21"/>
      <c r="AQ1284" s="21"/>
      <c r="AR1284" s="21"/>
      <c r="AS1284" s="21"/>
      <c r="AT1284" s="21"/>
      <c r="AV1284" s="21"/>
    </row>
    <row r="1285" spans="2:48" x14ac:dyDescent="0.25">
      <c r="B1285" s="29"/>
      <c r="C1285" s="29"/>
      <c r="D1285" s="29"/>
      <c r="E1285" s="29"/>
      <c r="F1285" s="29"/>
      <c r="G1285" s="29"/>
      <c r="H1285" s="29"/>
      <c r="I1285" s="29"/>
      <c r="J1285" s="29"/>
      <c r="K1285" s="29"/>
      <c r="L1285" s="29"/>
      <c r="M1285" s="29"/>
      <c r="N1285" s="29"/>
      <c r="O1285" s="29"/>
      <c r="P1285" s="29"/>
      <c r="Q1285" s="29"/>
      <c r="R1285" s="29"/>
      <c r="S1285" s="29"/>
      <c r="T1285" s="29"/>
      <c r="U1285" s="29"/>
      <c r="V1285" s="29"/>
      <c r="W1285" s="29"/>
      <c r="X1285" s="29"/>
      <c r="Y1285" s="29"/>
      <c r="Z1285" s="29"/>
      <c r="AB1285" s="3"/>
      <c r="AC1285" s="3"/>
      <c r="AD1285" s="3"/>
      <c r="AE1285" s="3"/>
      <c r="AF1285" s="3"/>
      <c r="AG1285" s="3"/>
      <c r="AH1285" s="3"/>
      <c r="AI1285" s="3"/>
      <c r="AJ1285" s="89"/>
      <c r="AK1285" s="3"/>
      <c r="AL1285" s="21"/>
      <c r="AN1285" s="21"/>
      <c r="AO1285" s="21"/>
      <c r="AP1285" s="21"/>
      <c r="AQ1285" s="21"/>
      <c r="AR1285" s="21"/>
      <c r="AS1285" s="21"/>
      <c r="AT1285" s="21"/>
      <c r="AV1285" s="21"/>
    </row>
    <row r="1286" spans="2:48" x14ac:dyDescent="0.25">
      <c r="B1286" s="29"/>
      <c r="C1286" s="29"/>
      <c r="D1286" s="29"/>
      <c r="E1286" s="29"/>
      <c r="F1286" s="29"/>
      <c r="G1286" s="29"/>
      <c r="H1286" s="29"/>
      <c r="I1286" s="29"/>
      <c r="J1286" s="29"/>
      <c r="K1286" s="29"/>
      <c r="L1286" s="29"/>
      <c r="M1286" s="29"/>
      <c r="N1286" s="29"/>
      <c r="O1286" s="29"/>
      <c r="P1286" s="29"/>
      <c r="Q1286" s="29"/>
      <c r="R1286" s="29"/>
      <c r="S1286" s="29"/>
      <c r="T1286" s="29"/>
      <c r="U1286" s="29"/>
      <c r="V1286" s="29"/>
      <c r="W1286" s="29"/>
      <c r="X1286" s="29"/>
      <c r="Y1286" s="29"/>
      <c r="Z1286" s="29"/>
      <c r="AB1286" s="3"/>
      <c r="AC1286" s="3"/>
      <c r="AD1286" s="3"/>
      <c r="AE1286" s="3"/>
      <c r="AF1286" s="3"/>
      <c r="AG1286" s="3"/>
      <c r="AH1286" s="3"/>
      <c r="AI1286" s="3"/>
      <c r="AJ1286" s="89"/>
      <c r="AK1286" s="3"/>
      <c r="AL1286" s="21"/>
      <c r="AN1286" s="21"/>
      <c r="AO1286" s="21"/>
      <c r="AP1286" s="21"/>
      <c r="AQ1286" s="21"/>
      <c r="AR1286" s="21"/>
      <c r="AS1286" s="21"/>
      <c r="AT1286" s="21"/>
      <c r="AV1286" s="21"/>
    </row>
    <row r="1287" spans="2:48" x14ac:dyDescent="0.25">
      <c r="B1287" s="29"/>
      <c r="C1287" s="29"/>
      <c r="D1287" s="29"/>
      <c r="E1287" s="29"/>
      <c r="F1287" s="29"/>
      <c r="G1287" s="29"/>
      <c r="H1287" s="29"/>
      <c r="I1287" s="29"/>
      <c r="J1287" s="29"/>
      <c r="K1287" s="29"/>
      <c r="L1287" s="29"/>
      <c r="M1287" s="29"/>
      <c r="N1287" s="29"/>
      <c r="O1287" s="29"/>
      <c r="P1287" s="29"/>
      <c r="Q1287" s="29"/>
      <c r="R1287" s="29"/>
      <c r="S1287" s="29"/>
      <c r="T1287" s="29"/>
      <c r="U1287" s="29"/>
      <c r="V1287" s="29"/>
      <c r="W1287" s="29"/>
      <c r="X1287" s="29"/>
      <c r="Y1287" s="29"/>
      <c r="Z1287" s="29"/>
      <c r="AB1287" s="3"/>
      <c r="AC1287" s="3"/>
      <c r="AD1287" s="3"/>
      <c r="AE1287" s="3"/>
      <c r="AF1287" s="3"/>
      <c r="AG1287" s="3"/>
      <c r="AH1287" s="3"/>
      <c r="AI1287" s="3"/>
      <c r="AJ1287" s="89"/>
      <c r="AK1287" s="3"/>
      <c r="AL1287" s="21"/>
      <c r="AN1287" s="21"/>
      <c r="AO1287" s="21"/>
      <c r="AP1287" s="21"/>
      <c r="AQ1287" s="21"/>
      <c r="AR1287" s="21"/>
      <c r="AS1287" s="21"/>
      <c r="AT1287" s="21"/>
      <c r="AV1287" s="21"/>
    </row>
    <row r="1288" spans="2:48" x14ac:dyDescent="0.25">
      <c r="B1288" s="29"/>
      <c r="C1288" s="29"/>
      <c r="D1288" s="29"/>
      <c r="E1288" s="29"/>
      <c r="F1288" s="29"/>
      <c r="G1288" s="29"/>
      <c r="H1288" s="29"/>
      <c r="I1288" s="29"/>
      <c r="J1288" s="29"/>
      <c r="K1288" s="29"/>
      <c r="L1288" s="29"/>
      <c r="M1288" s="29"/>
      <c r="N1288" s="29"/>
      <c r="O1288" s="29"/>
      <c r="P1288" s="29"/>
      <c r="Q1288" s="29"/>
      <c r="R1288" s="29"/>
      <c r="S1288" s="29"/>
      <c r="T1288" s="29"/>
      <c r="U1288" s="29"/>
      <c r="V1288" s="29"/>
      <c r="W1288" s="29"/>
      <c r="X1288" s="29"/>
      <c r="Y1288" s="29"/>
      <c r="Z1288" s="29"/>
      <c r="AB1288" s="3"/>
      <c r="AC1288" s="3"/>
      <c r="AD1288" s="3"/>
      <c r="AE1288" s="3"/>
      <c r="AF1288" s="3"/>
      <c r="AG1288" s="3"/>
      <c r="AH1288" s="3"/>
      <c r="AI1288" s="3"/>
      <c r="AJ1288" s="89"/>
      <c r="AK1288" s="3"/>
      <c r="AL1288" s="21"/>
      <c r="AN1288" s="21"/>
      <c r="AO1288" s="21"/>
      <c r="AP1288" s="21"/>
      <c r="AQ1288" s="21"/>
      <c r="AR1288" s="21"/>
      <c r="AS1288" s="21"/>
      <c r="AT1288" s="21"/>
      <c r="AV1288" s="21"/>
    </row>
    <row r="1289" spans="2:48" x14ac:dyDescent="0.25">
      <c r="B1289" s="29"/>
      <c r="C1289" s="29"/>
      <c r="D1289" s="29"/>
      <c r="E1289" s="29"/>
      <c r="F1289" s="29"/>
      <c r="G1289" s="29"/>
      <c r="H1289" s="29"/>
      <c r="I1289" s="29"/>
      <c r="J1289" s="29"/>
      <c r="K1289" s="29"/>
      <c r="L1289" s="29"/>
      <c r="M1289" s="29"/>
      <c r="N1289" s="29"/>
      <c r="O1289" s="29"/>
      <c r="P1289" s="29"/>
      <c r="Q1289" s="29"/>
      <c r="R1289" s="29"/>
      <c r="S1289" s="29"/>
      <c r="T1289" s="29"/>
      <c r="U1289" s="29"/>
      <c r="V1289" s="29"/>
      <c r="W1289" s="29"/>
      <c r="X1289" s="29"/>
      <c r="Y1289" s="29"/>
      <c r="Z1289" s="29"/>
      <c r="AB1289" s="3"/>
      <c r="AC1289" s="3"/>
      <c r="AD1289" s="3"/>
      <c r="AE1289" s="3"/>
      <c r="AF1289" s="3"/>
      <c r="AG1289" s="3"/>
      <c r="AH1289" s="3"/>
      <c r="AI1289" s="3"/>
      <c r="AJ1289" s="89"/>
      <c r="AK1289" s="3"/>
      <c r="AL1289" s="21"/>
      <c r="AN1289" s="21"/>
      <c r="AO1289" s="21"/>
      <c r="AP1289" s="21"/>
      <c r="AQ1289" s="21"/>
      <c r="AR1289" s="21"/>
      <c r="AS1289" s="21"/>
      <c r="AT1289" s="21"/>
      <c r="AV1289" s="21"/>
    </row>
    <row r="1290" spans="2:48" x14ac:dyDescent="0.25">
      <c r="B1290" s="29"/>
      <c r="C1290" s="29"/>
      <c r="D1290" s="29"/>
      <c r="E1290" s="29"/>
      <c r="F1290" s="29"/>
      <c r="G1290" s="29"/>
      <c r="H1290" s="29"/>
      <c r="I1290" s="29"/>
      <c r="J1290" s="29"/>
      <c r="K1290" s="29"/>
      <c r="L1290" s="29"/>
      <c r="M1290" s="29"/>
      <c r="N1290" s="29"/>
      <c r="O1290" s="29"/>
      <c r="P1290" s="29"/>
      <c r="Q1290" s="29"/>
      <c r="R1290" s="29"/>
      <c r="S1290" s="29"/>
      <c r="T1290" s="29"/>
      <c r="U1290" s="29"/>
      <c r="V1290" s="29"/>
      <c r="W1290" s="29"/>
      <c r="X1290" s="29"/>
      <c r="Y1290" s="29"/>
      <c r="Z1290" s="29"/>
      <c r="AB1290" s="3"/>
      <c r="AC1290" s="3"/>
      <c r="AD1290" s="3"/>
      <c r="AE1290" s="3"/>
      <c r="AF1290" s="3"/>
      <c r="AG1290" s="3"/>
      <c r="AH1290" s="3"/>
      <c r="AI1290" s="3"/>
      <c r="AJ1290" s="89"/>
      <c r="AK1290" s="3"/>
      <c r="AL1290" s="21"/>
      <c r="AN1290" s="21"/>
      <c r="AO1290" s="21"/>
      <c r="AP1290" s="21"/>
      <c r="AQ1290" s="21"/>
      <c r="AR1290" s="21"/>
      <c r="AS1290" s="21"/>
      <c r="AT1290" s="21"/>
      <c r="AV1290" s="21"/>
    </row>
    <row r="1291" spans="2:48" x14ac:dyDescent="0.25">
      <c r="B1291" s="29"/>
      <c r="C1291" s="29"/>
      <c r="D1291" s="29"/>
      <c r="E1291" s="29"/>
      <c r="F1291" s="29"/>
      <c r="G1291" s="29"/>
      <c r="H1291" s="29"/>
      <c r="I1291" s="29"/>
      <c r="J1291" s="29"/>
      <c r="K1291" s="29"/>
      <c r="L1291" s="29"/>
      <c r="M1291" s="29"/>
      <c r="N1291" s="29"/>
      <c r="O1291" s="29"/>
      <c r="P1291" s="29"/>
      <c r="Q1291" s="29"/>
      <c r="R1291" s="29"/>
      <c r="S1291" s="29"/>
      <c r="T1291" s="29"/>
      <c r="U1291" s="29"/>
      <c r="V1291" s="29"/>
      <c r="W1291" s="29"/>
      <c r="X1291" s="29"/>
      <c r="Y1291" s="29"/>
      <c r="Z1291" s="29"/>
      <c r="AB1291" s="3"/>
      <c r="AC1291" s="3"/>
      <c r="AD1291" s="3"/>
      <c r="AE1291" s="3"/>
      <c r="AF1291" s="3"/>
      <c r="AG1291" s="3"/>
      <c r="AH1291" s="3"/>
      <c r="AI1291" s="3"/>
      <c r="AJ1291" s="89"/>
      <c r="AK1291" s="3"/>
      <c r="AL1291" s="21"/>
      <c r="AN1291" s="21"/>
      <c r="AO1291" s="21"/>
      <c r="AP1291" s="21"/>
      <c r="AQ1291" s="21"/>
      <c r="AR1291" s="21"/>
      <c r="AS1291" s="21"/>
      <c r="AT1291" s="21"/>
      <c r="AV1291" s="21"/>
    </row>
    <row r="1292" spans="2:48" x14ac:dyDescent="0.25">
      <c r="B1292" s="29"/>
      <c r="C1292" s="29"/>
      <c r="D1292" s="29"/>
      <c r="E1292" s="29"/>
      <c r="F1292" s="29"/>
      <c r="G1292" s="29"/>
      <c r="H1292" s="29"/>
      <c r="I1292" s="29"/>
      <c r="J1292" s="29"/>
      <c r="K1292" s="29"/>
      <c r="L1292" s="29"/>
      <c r="M1292" s="29"/>
      <c r="N1292" s="29"/>
      <c r="O1292" s="29"/>
      <c r="P1292" s="29"/>
      <c r="Q1292" s="29"/>
      <c r="R1292" s="29"/>
      <c r="S1292" s="29"/>
      <c r="T1292" s="29"/>
      <c r="U1292" s="29"/>
      <c r="V1292" s="29"/>
      <c r="W1292" s="29"/>
      <c r="X1292" s="29"/>
      <c r="Y1292" s="29"/>
      <c r="Z1292" s="29"/>
      <c r="AB1292" s="3"/>
      <c r="AC1292" s="3"/>
      <c r="AD1292" s="3"/>
      <c r="AE1292" s="3"/>
      <c r="AF1292" s="3"/>
      <c r="AG1292" s="3"/>
      <c r="AH1292" s="3"/>
      <c r="AI1292" s="3"/>
      <c r="AJ1292" s="89"/>
      <c r="AK1292" s="3"/>
      <c r="AL1292" s="21"/>
      <c r="AN1292" s="21"/>
      <c r="AO1292" s="21"/>
      <c r="AP1292" s="21"/>
      <c r="AQ1292" s="21"/>
      <c r="AR1292" s="21"/>
      <c r="AS1292" s="21"/>
      <c r="AT1292" s="21"/>
      <c r="AV1292" s="21"/>
    </row>
    <row r="1293" spans="2:48" x14ac:dyDescent="0.25">
      <c r="B1293" s="29"/>
      <c r="C1293" s="29"/>
      <c r="D1293" s="29"/>
      <c r="E1293" s="29"/>
      <c r="F1293" s="29"/>
      <c r="G1293" s="29"/>
      <c r="H1293" s="29"/>
      <c r="I1293" s="29"/>
      <c r="J1293" s="29"/>
      <c r="K1293" s="29"/>
      <c r="L1293" s="29"/>
      <c r="M1293" s="29"/>
      <c r="N1293" s="29"/>
      <c r="O1293" s="29"/>
      <c r="P1293" s="29"/>
      <c r="Q1293" s="29"/>
      <c r="R1293" s="29"/>
      <c r="S1293" s="29"/>
      <c r="T1293" s="29"/>
      <c r="U1293" s="29"/>
      <c r="V1293" s="29"/>
      <c r="W1293" s="29"/>
      <c r="X1293" s="29"/>
      <c r="Y1293" s="29"/>
      <c r="Z1293" s="29"/>
      <c r="AB1293" s="3"/>
      <c r="AC1293" s="3"/>
      <c r="AD1293" s="3"/>
      <c r="AE1293" s="3"/>
      <c r="AF1293" s="3"/>
      <c r="AG1293" s="3"/>
      <c r="AH1293" s="3"/>
      <c r="AI1293" s="3"/>
      <c r="AJ1293" s="89"/>
      <c r="AK1293" s="3"/>
      <c r="AL1293" s="21"/>
      <c r="AN1293" s="21"/>
      <c r="AO1293" s="21"/>
      <c r="AP1293" s="21"/>
      <c r="AQ1293" s="21"/>
      <c r="AR1293" s="21"/>
      <c r="AS1293" s="21"/>
      <c r="AT1293" s="21"/>
      <c r="AV1293" s="21"/>
    </row>
    <row r="1294" spans="2:48" x14ac:dyDescent="0.25">
      <c r="B1294" s="29"/>
      <c r="C1294" s="29"/>
      <c r="D1294" s="29"/>
      <c r="E1294" s="29"/>
      <c r="F1294" s="29"/>
      <c r="G1294" s="29"/>
      <c r="H1294" s="29"/>
      <c r="I1294" s="29"/>
      <c r="J1294" s="29"/>
      <c r="K1294" s="29"/>
      <c r="L1294" s="29"/>
      <c r="M1294" s="29"/>
      <c r="N1294" s="29"/>
      <c r="O1294" s="29"/>
      <c r="P1294" s="29"/>
      <c r="Q1294" s="29"/>
      <c r="R1294" s="29"/>
      <c r="S1294" s="29"/>
      <c r="T1294" s="29"/>
      <c r="U1294" s="29"/>
      <c r="V1294" s="29"/>
      <c r="W1294" s="29"/>
      <c r="X1294" s="29"/>
      <c r="Y1294" s="29"/>
      <c r="Z1294" s="29"/>
      <c r="AB1294" s="3"/>
      <c r="AC1294" s="3"/>
      <c r="AD1294" s="3"/>
      <c r="AE1294" s="3"/>
      <c r="AF1294" s="3"/>
      <c r="AG1294" s="3"/>
      <c r="AH1294" s="3"/>
      <c r="AI1294" s="3"/>
      <c r="AJ1294" s="89"/>
      <c r="AK1294" s="3"/>
      <c r="AL1294" s="21"/>
      <c r="AN1294" s="21"/>
      <c r="AO1294" s="21"/>
      <c r="AP1294" s="21"/>
      <c r="AQ1294" s="21"/>
      <c r="AR1294" s="21"/>
      <c r="AS1294" s="21"/>
      <c r="AT1294" s="21"/>
      <c r="AV1294" s="21"/>
    </row>
    <row r="1295" spans="2:48" x14ac:dyDescent="0.25">
      <c r="B1295" s="29"/>
      <c r="C1295" s="29"/>
      <c r="D1295" s="29"/>
      <c r="E1295" s="29"/>
      <c r="F1295" s="29"/>
      <c r="G1295" s="29"/>
      <c r="H1295" s="29"/>
      <c r="I1295" s="29"/>
      <c r="J1295" s="29"/>
      <c r="K1295" s="29"/>
      <c r="L1295" s="29"/>
      <c r="M1295" s="29"/>
      <c r="N1295" s="29"/>
      <c r="O1295" s="29"/>
      <c r="P1295" s="29"/>
      <c r="Q1295" s="29"/>
      <c r="R1295" s="29"/>
      <c r="S1295" s="29"/>
      <c r="T1295" s="29"/>
      <c r="U1295" s="29"/>
      <c r="V1295" s="29"/>
      <c r="W1295" s="29"/>
      <c r="X1295" s="29"/>
      <c r="Y1295" s="29"/>
      <c r="Z1295" s="29"/>
      <c r="AB1295" s="3"/>
      <c r="AC1295" s="3"/>
      <c r="AD1295" s="3"/>
      <c r="AE1295" s="3"/>
      <c r="AF1295" s="3"/>
      <c r="AG1295" s="3"/>
      <c r="AH1295" s="3"/>
      <c r="AI1295" s="3"/>
      <c r="AJ1295" s="89"/>
      <c r="AK1295" s="3"/>
      <c r="AL1295" s="21"/>
      <c r="AN1295" s="21"/>
      <c r="AO1295" s="21"/>
      <c r="AP1295" s="21"/>
      <c r="AQ1295" s="21"/>
      <c r="AR1295" s="21"/>
      <c r="AS1295" s="21"/>
      <c r="AT1295" s="21"/>
      <c r="AV1295" s="21"/>
    </row>
    <row r="1296" spans="2:48" x14ac:dyDescent="0.25">
      <c r="B1296" s="29"/>
      <c r="C1296" s="29"/>
      <c r="D1296" s="29"/>
      <c r="E1296" s="29"/>
      <c r="F1296" s="29"/>
      <c r="G1296" s="29"/>
      <c r="H1296" s="29"/>
      <c r="I1296" s="29"/>
      <c r="J1296" s="29"/>
      <c r="K1296" s="29"/>
      <c r="L1296" s="29"/>
      <c r="M1296" s="29"/>
      <c r="N1296" s="29"/>
      <c r="O1296" s="29"/>
      <c r="P1296" s="29"/>
      <c r="Q1296" s="29"/>
      <c r="R1296" s="29"/>
      <c r="S1296" s="29"/>
      <c r="T1296" s="29"/>
      <c r="U1296" s="29"/>
      <c r="V1296" s="29"/>
      <c r="W1296" s="29"/>
      <c r="X1296" s="29"/>
      <c r="Y1296" s="29"/>
      <c r="Z1296" s="29"/>
      <c r="AB1296" s="3"/>
      <c r="AC1296" s="3"/>
      <c r="AD1296" s="3"/>
      <c r="AE1296" s="3"/>
      <c r="AF1296" s="3"/>
      <c r="AG1296" s="3"/>
      <c r="AH1296" s="3"/>
      <c r="AI1296" s="3"/>
      <c r="AJ1296" s="89"/>
      <c r="AK1296" s="3"/>
      <c r="AL1296" s="21"/>
      <c r="AN1296" s="21"/>
      <c r="AO1296" s="21"/>
      <c r="AP1296" s="21"/>
      <c r="AQ1296" s="21"/>
      <c r="AR1296" s="21"/>
      <c r="AS1296" s="21"/>
      <c r="AT1296" s="21"/>
      <c r="AV1296" s="21"/>
    </row>
    <row r="1297" spans="2:48" x14ac:dyDescent="0.25">
      <c r="B1297" s="29"/>
      <c r="C1297" s="29"/>
      <c r="D1297" s="29"/>
      <c r="E1297" s="29"/>
      <c r="F1297" s="29"/>
      <c r="G1297" s="29"/>
      <c r="H1297" s="29"/>
      <c r="I1297" s="29"/>
      <c r="J1297" s="29"/>
      <c r="K1297" s="29"/>
      <c r="L1297" s="29"/>
      <c r="M1297" s="29"/>
      <c r="N1297" s="29"/>
      <c r="O1297" s="29"/>
      <c r="P1297" s="29"/>
      <c r="Q1297" s="29"/>
      <c r="R1297" s="29"/>
      <c r="S1297" s="29"/>
      <c r="T1297" s="29"/>
      <c r="U1297" s="29"/>
      <c r="V1297" s="29"/>
      <c r="W1297" s="29"/>
      <c r="X1297" s="29"/>
      <c r="Y1297" s="29"/>
      <c r="Z1297" s="29"/>
      <c r="AB1297" s="3"/>
      <c r="AC1297" s="3"/>
      <c r="AD1297" s="3"/>
      <c r="AE1297" s="3"/>
      <c r="AF1297" s="3"/>
      <c r="AG1297" s="3"/>
      <c r="AH1297" s="3"/>
      <c r="AI1297" s="3"/>
      <c r="AJ1297" s="89"/>
      <c r="AK1297" s="3"/>
      <c r="AL1297" s="21"/>
      <c r="AN1297" s="21"/>
      <c r="AO1297" s="21"/>
      <c r="AP1297" s="21"/>
      <c r="AQ1297" s="21"/>
      <c r="AR1297" s="21"/>
      <c r="AS1297" s="21"/>
      <c r="AT1297" s="21"/>
      <c r="AV1297" s="21"/>
    </row>
    <row r="1298" spans="2:48" x14ac:dyDescent="0.25">
      <c r="B1298" s="29"/>
      <c r="C1298" s="29"/>
      <c r="D1298" s="29"/>
      <c r="E1298" s="29"/>
      <c r="F1298" s="29"/>
      <c r="G1298" s="29"/>
      <c r="H1298" s="29"/>
      <c r="I1298" s="29"/>
      <c r="J1298" s="29"/>
      <c r="K1298" s="29"/>
      <c r="L1298" s="29"/>
      <c r="M1298" s="29"/>
      <c r="N1298" s="29"/>
      <c r="O1298" s="29"/>
      <c r="P1298" s="29"/>
      <c r="Q1298" s="29"/>
      <c r="R1298" s="29"/>
      <c r="S1298" s="29"/>
      <c r="T1298" s="29"/>
      <c r="U1298" s="29"/>
      <c r="V1298" s="29"/>
      <c r="W1298" s="29"/>
      <c r="X1298" s="29"/>
      <c r="Y1298" s="29"/>
      <c r="Z1298" s="29"/>
      <c r="AB1298" s="3"/>
      <c r="AC1298" s="3"/>
      <c r="AD1298" s="3"/>
      <c r="AE1298" s="3"/>
      <c r="AF1298" s="3"/>
      <c r="AG1298" s="3"/>
      <c r="AH1298" s="3"/>
      <c r="AI1298" s="3"/>
      <c r="AJ1298" s="89"/>
      <c r="AK1298" s="3"/>
      <c r="AL1298" s="21"/>
      <c r="AN1298" s="21"/>
      <c r="AO1298" s="21"/>
      <c r="AP1298" s="21"/>
      <c r="AQ1298" s="21"/>
      <c r="AR1298" s="21"/>
      <c r="AS1298" s="21"/>
      <c r="AT1298" s="21"/>
      <c r="AV1298" s="21"/>
    </row>
    <row r="1299" spans="2:48" x14ac:dyDescent="0.25">
      <c r="B1299" s="29"/>
      <c r="C1299" s="29"/>
      <c r="D1299" s="29"/>
      <c r="E1299" s="29"/>
      <c r="F1299" s="29"/>
      <c r="G1299" s="29"/>
      <c r="H1299" s="29"/>
      <c r="I1299" s="29"/>
      <c r="J1299" s="29"/>
      <c r="K1299" s="29"/>
      <c r="L1299" s="29"/>
      <c r="M1299" s="29"/>
      <c r="N1299" s="29"/>
      <c r="O1299" s="29"/>
      <c r="P1299" s="29"/>
      <c r="Q1299" s="29"/>
      <c r="R1299" s="29"/>
      <c r="S1299" s="29"/>
      <c r="T1299" s="29"/>
      <c r="U1299" s="29"/>
      <c r="V1299" s="29"/>
      <c r="W1299" s="29"/>
      <c r="X1299" s="29"/>
      <c r="Y1299" s="29"/>
      <c r="Z1299" s="29"/>
      <c r="AB1299" s="3"/>
      <c r="AC1299" s="3"/>
      <c r="AD1299" s="3"/>
      <c r="AE1299" s="3"/>
      <c r="AF1299" s="3"/>
      <c r="AG1299" s="3"/>
      <c r="AH1299" s="3"/>
      <c r="AI1299" s="3"/>
      <c r="AJ1299" s="89"/>
      <c r="AK1299" s="3"/>
      <c r="AL1299" s="21"/>
      <c r="AN1299" s="21"/>
      <c r="AO1299" s="21"/>
      <c r="AP1299" s="21"/>
      <c r="AQ1299" s="21"/>
      <c r="AR1299" s="21"/>
      <c r="AS1299" s="21"/>
      <c r="AT1299" s="21"/>
      <c r="AV1299" s="21"/>
    </row>
    <row r="1300" spans="2:48" x14ac:dyDescent="0.25">
      <c r="B1300" s="29"/>
      <c r="C1300" s="29"/>
      <c r="D1300" s="29"/>
      <c r="E1300" s="29"/>
      <c r="F1300" s="29"/>
      <c r="G1300" s="29"/>
      <c r="H1300" s="29"/>
      <c r="I1300" s="29"/>
      <c r="J1300" s="29"/>
      <c r="K1300" s="29"/>
      <c r="L1300" s="29"/>
      <c r="M1300" s="29"/>
      <c r="N1300" s="29"/>
      <c r="O1300" s="29"/>
      <c r="P1300" s="29"/>
      <c r="Q1300" s="29"/>
      <c r="R1300" s="29"/>
      <c r="S1300" s="29"/>
      <c r="T1300" s="29"/>
      <c r="U1300" s="29"/>
      <c r="V1300" s="29"/>
      <c r="W1300" s="29"/>
      <c r="X1300" s="29"/>
      <c r="Y1300" s="29"/>
      <c r="Z1300" s="29"/>
      <c r="AB1300" s="3"/>
      <c r="AC1300" s="3"/>
      <c r="AD1300" s="3"/>
      <c r="AE1300" s="3"/>
      <c r="AF1300" s="3"/>
      <c r="AG1300" s="3"/>
      <c r="AH1300" s="3"/>
      <c r="AI1300" s="3"/>
      <c r="AJ1300" s="89"/>
      <c r="AK1300" s="3"/>
      <c r="AL1300" s="21"/>
      <c r="AN1300" s="21"/>
      <c r="AO1300" s="21"/>
      <c r="AP1300" s="21"/>
      <c r="AQ1300" s="21"/>
      <c r="AR1300" s="21"/>
      <c r="AS1300" s="21"/>
      <c r="AT1300" s="21"/>
      <c r="AV1300" s="21"/>
    </row>
    <row r="1301" spans="2:48" x14ac:dyDescent="0.25">
      <c r="B1301" s="29"/>
      <c r="C1301" s="29"/>
      <c r="D1301" s="29"/>
      <c r="E1301" s="29"/>
      <c r="F1301" s="29"/>
      <c r="G1301" s="29"/>
      <c r="H1301" s="29"/>
      <c r="I1301" s="29"/>
      <c r="J1301" s="29"/>
      <c r="K1301" s="29"/>
      <c r="L1301" s="29"/>
      <c r="M1301" s="29"/>
      <c r="N1301" s="29"/>
      <c r="O1301" s="29"/>
      <c r="P1301" s="29"/>
      <c r="Q1301" s="29"/>
      <c r="R1301" s="29"/>
      <c r="S1301" s="29"/>
      <c r="T1301" s="29"/>
      <c r="U1301" s="29"/>
      <c r="V1301" s="29"/>
      <c r="W1301" s="29"/>
      <c r="X1301" s="29"/>
      <c r="Y1301" s="29"/>
      <c r="Z1301" s="29"/>
      <c r="AB1301" s="3"/>
      <c r="AC1301" s="3"/>
      <c r="AD1301" s="3"/>
      <c r="AE1301" s="3"/>
      <c r="AF1301" s="3"/>
      <c r="AG1301" s="3"/>
      <c r="AH1301" s="3"/>
      <c r="AI1301" s="3"/>
      <c r="AJ1301" s="89"/>
      <c r="AK1301" s="3"/>
      <c r="AL1301" s="21"/>
      <c r="AN1301" s="21"/>
      <c r="AO1301" s="21"/>
      <c r="AP1301" s="21"/>
      <c r="AQ1301" s="21"/>
      <c r="AR1301" s="21"/>
      <c r="AS1301" s="21"/>
      <c r="AT1301" s="21"/>
      <c r="AV1301" s="21"/>
    </row>
    <row r="1302" spans="2:48" x14ac:dyDescent="0.25">
      <c r="B1302" s="29"/>
      <c r="C1302" s="29"/>
      <c r="D1302" s="29"/>
      <c r="E1302" s="29"/>
      <c r="F1302" s="29"/>
      <c r="G1302" s="29"/>
      <c r="H1302" s="29"/>
      <c r="I1302" s="29"/>
      <c r="J1302" s="29"/>
      <c r="K1302" s="29"/>
      <c r="L1302" s="29"/>
      <c r="M1302" s="29"/>
      <c r="N1302" s="29"/>
      <c r="O1302" s="29"/>
      <c r="P1302" s="29"/>
      <c r="Q1302" s="29"/>
      <c r="R1302" s="29"/>
      <c r="S1302" s="29"/>
      <c r="T1302" s="29"/>
      <c r="U1302" s="29"/>
      <c r="V1302" s="29"/>
      <c r="W1302" s="29"/>
      <c r="X1302" s="29"/>
      <c r="Y1302" s="29"/>
      <c r="Z1302" s="29"/>
      <c r="AB1302" s="3"/>
      <c r="AC1302" s="3"/>
      <c r="AD1302" s="3"/>
      <c r="AE1302" s="3"/>
      <c r="AF1302" s="3"/>
      <c r="AG1302" s="3"/>
      <c r="AH1302" s="3"/>
      <c r="AI1302" s="3"/>
      <c r="AJ1302" s="89"/>
      <c r="AK1302" s="3"/>
      <c r="AL1302" s="21"/>
      <c r="AN1302" s="21"/>
      <c r="AO1302" s="21"/>
      <c r="AP1302" s="21"/>
      <c r="AQ1302" s="21"/>
      <c r="AR1302" s="21"/>
      <c r="AS1302" s="21"/>
      <c r="AT1302" s="21"/>
      <c r="AV1302" s="21"/>
    </row>
    <row r="1303" spans="2:48" x14ac:dyDescent="0.25">
      <c r="B1303" s="29"/>
      <c r="C1303" s="29"/>
      <c r="D1303" s="29"/>
      <c r="E1303" s="29"/>
      <c r="F1303" s="29"/>
      <c r="G1303" s="29"/>
      <c r="H1303" s="29"/>
      <c r="I1303" s="29"/>
      <c r="J1303" s="29"/>
      <c r="K1303" s="29"/>
      <c r="L1303" s="29"/>
      <c r="M1303" s="29"/>
      <c r="N1303" s="29"/>
      <c r="O1303" s="29"/>
      <c r="P1303" s="29"/>
      <c r="Q1303" s="29"/>
      <c r="R1303" s="29"/>
      <c r="S1303" s="29"/>
      <c r="T1303" s="29"/>
      <c r="U1303" s="29"/>
      <c r="V1303" s="29"/>
      <c r="W1303" s="29"/>
      <c r="X1303" s="29"/>
      <c r="Y1303" s="29"/>
      <c r="Z1303" s="29"/>
      <c r="AB1303" s="3"/>
      <c r="AC1303" s="3"/>
      <c r="AD1303" s="3"/>
      <c r="AE1303" s="3"/>
      <c r="AF1303" s="3"/>
      <c r="AG1303" s="3"/>
      <c r="AH1303" s="3"/>
      <c r="AI1303" s="3"/>
      <c r="AJ1303" s="89"/>
      <c r="AK1303" s="3"/>
      <c r="AL1303" s="21"/>
      <c r="AN1303" s="21"/>
      <c r="AO1303" s="21"/>
      <c r="AP1303" s="21"/>
      <c r="AQ1303" s="21"/>
      <c r="AR1303" s="21"/>
      <c r="AS1303" s="21"/>
      <c r="AT1303" s="21"/>
      <c r="AV1303" s="21"/>
    </row>
    <row r="1304" spans="2:48" x14ac:dyDescent="0.25">
      <c r="B1304" s="29"/>
      <c r="C1304" s="29"/>
      <c r="D1304" s="29"/>
      <c r="E1304" s="29"/>
      <c r="F1304" s="29"/>
      <c r="G1304" s="29"/>
      <c r="H1304" s="29"/>
      <c r="I1304" s="29"/>
      <c r="J1304" s="29"/>
      <c r="K1304" s="29"/>
      <c r="L1304" s="29"/>
      <c r="M1304" s="29"/>
      <c r="N1304" s="29"/>
      <c r="O1304" s="29"/>
      <c r="P1304" s="29"/>
      <c r="Q1304" s="29"/>
      <c r="R1304" s="29"/>
      <c r="S1304" s="29"/>
      <c r="T1304" s="29"/>
      <c r="U1304" s="29"/>
      <c r="V1304" s="29"/>
      <c r="W1304" s="29"/>
      <c r="X1304" s="29"/>
      <c r="Y1304" s="29"/>
      <c r="Z1304" s="29"/>
      <c r="AB1304" s="3"/>
      <c r="AC1304" s="3"/>
      <c r="AD1304" s="3"/>
      <c r="AE1304" s="3"/>
      <c r="AF1304" s="3"/>
      <c r="AG1304" s="3"/>
      <c r="AH1304" s="3"/>
      <c r="AI1304" s="3"/>
      <c r="AJ1304" s="89"/>
      <c r="AK1304" s="3"/>
      <c r="AL1304" s="21"/>
      <c r="AN1304" s="21"/>
      <c r="AO1304" s="21"/>
      <c r="AP1304" s="21"/>
      <c r="AQ1304" s="21"/>
      <c r="AR1304" s="21"/>
      <c r="AS1304" s="21"/>
      <c r="AT1304" s="21"/>
      <c r="AV1304" s="21"/>
    </row>
    <row r="1305" spans="2:48" x14ac:dyDescent="0.25">
      <c r="B1305" s="29"/>
      <c r="C1305" s="29"/>
      <c r="D1305" s="29"/>
      <c r="E1305" s="29"/>
      <c r="F1305" s="29"/>
      <c r="G1305" s="29"/>
      <c r="H1305" s="29"/>
      <c r="I1305" s="29"/>
      <c r="J1305" s="29"/>
      <c r="K1305" s="29"/>
      <c r="L1305" s="29"/>
      <c r="M1305" s="29"/>
      <c r="N1305" s="29"/>
      <c r="O1305" s="29"/>
      <c r="P1305" s="29"/>
      <c r="Q1305" s="29"/>
      <c r="R1305" s="29"/>
      <c r="S1305" s="29"/>
      <c r="T1305" s="29"/>
      <c r="U1305" s="29"/>
      <c r="V1305" s="29"/>
      <c r="W1305" s="29"/>
      <c r="X1305" s="29"/>
      <c r="Y1305" s="29"/>
      <c r="Z1305" s="29"/>
      <c r="AB1305" s="3"/>
      <c r="AC1305" s="3"/>
      <c r="AD1305" s="3"/>
      <c r="AE1305" s="3"/>
      <c r="AF1305" s="3"/>
      <c r="AG1305" s="3"/>
      <c r="AH1305" s="3"/>
      <c r="AI1305" s="3"/>
      <c r="AJ1305" s="89"/>
      <c r="AK1305" s="3"/>
      <c r="AL1305" s="21"/>
      <c r="AN1305" s="21"/>
      <c r="AO1305" s="21"/>
      <c r="AP1305" s="21"/>
      <c r="AQ1305" s="21"/>
      <c r="AR1305" s="21"/>
      <c r="AS1305" s="21"/>
      <c r="AT1305" s="21"/>
      <c r="AV1305" s="21"/>
    </row>
    <row r="1306" spans="2:48" x14ac:dyDescent="0.25">
      <c r="B1306" s="29"/>
      <c r="C1306" s="29"/>
      <c r="D1306" s="29"/>
      <c r="E1306" s="29"/>
      <c r="F1306" s="29"/>
      <c r="G1306" s="29"/>
      <c r="H1306" s="29"/>
      <c r="I1306" s="29"/>
      <c r="J1306" s="29"/>
      <c r="K1306" s="29"/>
      <c r="L1306" s="29"/>
      <c r="M1306" s="29"/>
      <c r="N1306" s="29"/>
      <c r="O1306" s="29"/>
      <c r="P1306" s="29"/>
      <c r="Q1306" s="29"/>
      <c r="R1306" s="29"/>
      <c r="S1306" s="29"/>
      <c r="T1306" s="29"/>
      <c r="U1306" s="29"/>
      <c r="V1306" s="29"/>
      <c r="W1306" s="29"/>
      <c r="X1306" s="29"/>
      <c r="Y1306" s="29"/>
      <c r="Z1306" s="29"/>
      <c r="AB1306" s="3"/>
      <c r="AC1306" s="3"/>
      <c r="AD1306" s="3"/>
      <c r="AE1306" s="3"/>
      <c r="AF1306" s="3"/>
      <c r="AG1306" s="3"/>
      <c r="AH1306" s="3"/>
      <c r="AI1306" s="3"/>
      <c r="AJ1306" s="89"/>
      <c r="AK1306" s="3"/>
      <c r="AL1306" s="21"/>
      <c r="AN1306" s="21"/>
      <c r="AO1306" s="21"/>
      <c r="AP1306" s="21"/>
      <c r="AQ1306" s="21"/>
      <c r="AR1306" s="21"/>
      <c r="AS1306" s="21"/>
      <c r="AT1306" s="21"/>
      <c r="AV1306" s="21"/>
    </row>
    <row r="1307" spans="2:48" x14ac:dyDescent="0.25">
      <c r="B1307" s="29"/>
      <c r="C1307" s="29"/>
      <c r="D1307" s="29"/>
      <c r="E1307" s="29"/>
      <c r="F1307" s="29"/>
      <c r="G1307" s="29"/>
      <c r="H1307" s="29"/>
      <c r="I1307" s="29"/>
      <c r="J1307" s="29"/>
      <c r="K1307" s="29"/>
      <c r="L1307" s="29"/>
      <c r="M1307" s="29"/>
      <c r="N1307" s="29"/>
      <c r="O1307" s="29"/>
      <c r="P1307" s="29"/>
      <c r="Q1307" s="29"/>
      <c r="R1307" s="29"/>
      <c r="S1307" s="29"/>
      <c r="T1307" s="29"/>
      <c r="U1307" s="29"/>
      <c r="V1307" s="29"/>
      <c r="W1307" s="29"/>
      <c r="X1307" s="29"/>
      <c r="Y1307" s="29"/>
      <c r="Z1307" s="29"/>
      <c r="AB1307" s="3"/>
      <c r="AC1307" s="3"/>
      <c r="AD1307" s="3"/>
      <c r="AE1307" s="3"/>
      <c r="AF1307" s="3"/>
      <c r="AG1307" s="3"/>
      <c r="AH1307" s="3"/>
      <c r="AI1307" s="3"/>
      <c r="AJ1307" s="89"/>
      <c r="AK1307" s="3"/>
      <c r="AL1307" s="21"/>
      <c r="AN1307" s="21"/>
      <c r="AO1307" s="21"/>
      <c r="AP1307" s="21"/>
      <c r="AQ1307" s="21"/>
      <c r="AR1307" s="21"/>
      <c r="AS1307" s="21"/>
      <c r="AT1307" s="21"/>
      <c r="AV1307" s="21"/>
    </row>
    <row r="1308" spans="2:48" x14ac:dyDescent="0.25">
      <c r="B1308" s="29"/>
      <c r="C1308" s="29"/>
      <c r="D1308" s="29"/>
      <c r="E1308" s="29"/>
      <c r="F1308" s="29"/>
      <c r="G1308" s="29"/>
      <c r="H1308" s="29"/>
      <c r="I1308" s="29"/>
      <c r="J1308" s="29"/>
      <c r="K1308" s="29"/>
      <c r="L1308" s="29"/>
      <c r="M1308" s="29"/>
      <c r="N1308" s="29"/>
      <c r="O1308" s="29"/>
      <c r="P1308" s="29"/>
      <c r="Q1308" s="29"/>
      <c r="R1308" s="29"/>
      <c r="S1308" s="29"/>
      <c r="T1308" s="29"/>
      <c r="U1308" s="29"/>
      <c r="V1308" s="29"/>
      <c r="W1308" s="29"/>
      <c r="X1308" s="29"/>
      <c r="Y1308" s="29"/>
      <c r="Z1308" s="29"/>
      <c r="AB1308" s="3"/>
      <c r="AC1308" s="3"/>
      <c r="AD1308" s="3"/>
      <c r="AE1308" s="3"/>
      <c r="AF1308" s="3"/>
      <c r="AG1308" s="3"/>
      <c r="AH1308" s="3"/>
      <c r="AI1308" s="3"/>
      <c r="AJ1308" s="89"/>
      <c r="AK1308" s="3"/>
      <c r="AL1308" s="21"/>
      <c r="AN1308" s="21"/>
      <c r="AO1308" s="21"/>
      <c r="AP1308" s="21"/>
      <c r="AQ1308" s="21"/>
      <c r="AR1308" s="21"/>
      <c r="AS1308" s="21"/>
      <c r="AT1308" s="21"/>
      <c r="AV1308" s="21"/>
    </row>
    <row r="1309" spans="2:48" x14ac:dyDescent="0.25">
      <c r="B1309" s="29"/>
      <c r="C1309" s="29"/>
      <c r="D1309" s="29"/>
      <c r="E1309" s="29"/>
      <c r="F1309" s="29"/>
      <c r="G1309" s="29"/>
      <c r="H1309" s="29"/>
      <c r="I1309" s="29"/>
      <c r="J1309" s="29"/>
      <c r="K1309" s="29"/>
      <c r="L1309" s="29"/>
      <c r="M1309" s="29"/>
      <c r="N1309" s="29"/>
      <c r="O1309" s="29"/>
      <c r="P1309" s="29"/>
      <c r="Q1309" s="29"/>
      <c r="R1309" s="29"/>
      <c r="S1309" s="29"/>
      <c r="T1309" s="29"/>
      <c r="U1309" s="29"/>
      <c r="V1309" s="29"/>
      <c r="W1309" s="29"/>
      <c r="X1309" s="29"/>
      <c r="Y1309" s="29"/>
      <c r="Z1309" s="29"/>
      <c r="AB1309" s="3"/>
      <c r="AC1309" s="3"/>
      <c r="AD1309" s="3"/>
      <c r="AE1309" s="3"/>
      <c r="AF1309" s="3"/>
      <c r="AG1309" s="3"/>
      <c r="AH1309" s="3"/>
      <c r="AI1309" s="3"/>
      <c r="AJ1309" s="89"/>
      <c r="AK1309" s="3"/>
      <c r="AL1309" s="21"/>
      <c r="AN1309" s="21"/>
      <c r="AO1309" s="21"/>
      <c r="AP1309" s="21"/>
      <c r="AQ1309" s="21"/>
      <c r="AR1309" s="21"/>
      <c r="AS1309" s="21"/>
      <c r="AT1309" s="21"/>
      <c r="AV1309" s="21"/>
    </row>
    <row r="1310" spans="2:48" x14ac:dyDescent="0.25">
      <c r="B1310" s="29"/>
      <c r="C1310" s="29"/>
      <c r="D1310" s="29"/>
      <c r="E1310" s="29"/>
      <c r="F1310" s="29"/>
      <c r="G1310" s="29"/>
      <c r="H1310" s="29"/>
      <c r="I1310" s="29"/>
      <c r="J1310" s="29"/>
      <c r="K1310" s="29"/>
      <c r="L1310" s="29"/>
      <c r="M1310" s="29"/>
      <c r="N1310" s="29"/>
      <c r="O1310" s="29"/>
      <c r="P1310" s="29"/>
      <c r="Q1310" s="29"/>
      <c r="R1310" s="29"/>
      <c r="S1310" s="29"/>
      <c r="T1310" s="29"/>
      <c r="U1310" s="29"/>
      <c r="V1310" s="29"/>
      <c r="W1310" s="29"/>
      <c r="X1310" s="29"/>
      <c r="Y1310" s="29"/>
      <c r="Z1310" s="29"/>
      <c r="AB1310" s="3"/>
      <c r="AC1310" s="3"/>
      <c r="AD1310" s="3"/>
      <c r="AE1310" s="3"/>
      <c r="AF1310" s="3"/>
      <c r="AG1310" s="3"/>
      <c r="AH1310" s="3"/>
      <c r="AI1310" s="3"/>
      <c r="AJ1310" s="89"/>
      <c r="AK1310" s="3"/>
      <c r="AL1310" s="21"/>
      <c r="AN1310" s="21"/>
      <c r="AO1310" s="21"/>
      <c r="AP1310" s="21"/>
      <c r="AQ1310" s="21"/>
      <c r="AR1310" s="21"/>
      <c r="AS1310" s="21"/>
      <c r="AT1310" s="21"/>
      <c r="AV1310" s="21"/>
    </row>
    <row r="1311" spans="2:48" x14ac:dyDescent="0.25">
      <c r="B1311" s="29"/>
      <c r="C1311" s="29"/>
      <c r="D1311" s="29"/>
      <c r="E1311" s="29"/>
      <c r="F1311" s="29"/>
      <c r="G1311" s="29"/>
      <c r="H1311" s="29"/>
      <c r="I1311" s="29"/>
      <c r="J1311" s="29"/>
      <c r="K1311" s="29"/>
      <c r="L1311" s="29"/>
      <c r="M1311" s="29"/>
      <c r="N1311" s="29"/>
      <c r="O1311" s="29"/>
      <c r="P1311" s="29"/>
      <c r="Q1311" s="29"/>
      <c r="R1311" s="29"/>
      <c r="S1311" s="29"/>
      <c r="T1311" s="29"/>
      <c r="U1311" s="29"/>
      <c r="V1311" s="29"/>
      <c r="W1311" s="29"/>
      <c r="X1311" s="29"/>
      <c r="Y1311" s="29"/>
      <c r="Z1311" s="29"/>
      <c r="AB1311" s="3"/>
      <c r="AC1311" s="3"/>
      <c r="AD1311" s="3"/>
      <c r="AE1311" s="3"/>
      <c r="AF1311" s="3"/>
      <c r="AG1311" s="3"/>
      <c r="AH1311" s="3"/>
      <c r="AI1311" s="3"/>
      <c r="AJ1311" s="89"/>
      <c r="AK1311" s="3"/>
      <c r="AL1311" s="21"/>
      <c r="AN1311" s="21"/>
      <c r="AO1311" s="21"/>
      <c r="AP1311" s="21"/>
      <c r="AQ1311" s="21"/>
      <c r="AR1311" s="21"/>
      <c r="AS1311" s="21"/>
      <c r="AT1311" s="21"/>
      <c r="AV1311" s="21"/>
    </row>
    <row r="1312" spans="2:48" x14ac:dyDescent="0.25">
      <c r="B1312" s="29"/>
      <c r="C1312" s="29"/>
      <c r="D1312" s="29"/>
      <c r="E1312" s="29"/>
      <c r="F1312" s="29"/>
      <c r="G1312" s="29"/>
      <c r="H1312" s="29"/>
      <c r="I1312" s="29"/>
      <c r="J1312" s="29"/>
      <c r="K1312" s="29"/>
      <c r="L1312" s="29"/>
      <c r="M1312" s="29"/>
      <c r="N1312" s="29"/>
      <c r="O1312" s="29"/>
      <c r="P1312" s="29"/>
      <c r="Q1312" s="29"/>
      <c r="R1312" s="29"/>
      <c r="S1312" s="29"/>
      <c r="T1312" s="29"/>
      <c r="U1312" s="29"/>
      <c r="V1312" s="29"/>
      <c r="W1312" s="29"/>
      <c r="X1312" s="29"/>
      <c r="Y1312" s="29"/>
      <c r="Z1312" s="29"/>
      <c r="AB1312" s="3"/>
      <c r="AC1312" s="3"/>
      <c r="AD1312" s="3"/>
      <c r="AE1312" s="3"/>
      <c r="AF1312" s="3"/>
      <c r="AG1312" s="3"/>
      <c r="AH1312" s="3"/>
      <c r="AI1312" s="3"/>
      <c r="AJ1312" s="89"/>
      <c r="AK1312" s="3"/>
      <c r="AL1312" s="21"/>
      <c r="AN1312" s="21"/>
      <c r="AO1312" s="21"/>
      <c r="AP1312" s="21"/>
      <c r="AQ1312" s="21"/>
      <c r="AR1312" s="21"/>
      <c r="AS1312" s="21"/>
      <c r="AT1312" s="21"/>
      <c r="AV1312" s="21"/>
    </row>
    <row r="1313" spans="2:48" x14ac:dyDescent="0.25">
      <c r="B1313" s="29"/>
      <c r="C1313" s="29"/>
      <c r="D1313" s="29"/>
      <c r="E1313" s="29"/>
      <c r="F1313" s="29"/>
      <c r="G1313" s="29"/>
      <c r="H1313" s="29"/>
      <c r="I1313" s="29"/>
      <c r="J1313" s="29"/>
      <c r="K1313" s="29"/>
      <c r="L1313" s="29"/>
      <c r="M1313" s="29"/>
      <c r="N1313" s="29"/>
      <c r="O1313" s="29"/>
      <c r="P1313" s="29"/>
      <c r="Q1313" s="29"/>
      <c r="R1313" s="29"/>
      <c r="S1313" s="29"/>
      <c r="T1313" s="29"/>
      <c r="U1313" s="29"/>
      <c r="V1313" s="29"/>
      <c r="W1313" s="29"/>
      <c r="X1313" s="29"/>
      <c r="Y1313" s="29"/>
      <c r="Z1313" s="29"/>
      <c r="AB1313" s="3"/>
      <c r="AC1313" s="3"/>
      <c r="AD1313" s="3"/>
      <c r="AE1313" s="3"/>
      <c r="AF1313" s="3"/>
      <c r="AG1313" s="3"/>
      <c r="AH1313" s="3"/>
      <c r="AI1313" s="3"/>
      <c r="AJ1313" s="89"/>
      <c r="AK1313" s="3"/>
      <c r="AL1313" s="21"/>
      <c r="AN1313" s="21"/>
      <c r="AO1313" s="21"/>
      <c r="AP1313" s="21"/>
      <c r="AQ1313" s="21"/>
      <c r="AR1313" s="21"/>
      <c r="AS1313" s="21"/>
      <c r="AT1313" s="21"/>
      <c r="AV1313" s="21"/>
    </row>
    <row r="1314" spans="2:48" x14ac:dyDescent="0.25">
      <c r="B1314" s="29"/>
      <c r="C1314" s="29"/>
      <c r="D1314" s="29"/>
      <c r="E1314" s="29"/>
      <c r="F1314" s="29"/>
      <c r="G1314" s="29"/>
      <c r="H1314" s="29"/>
      <c r="I1314" s="29"/>
      <c r="J1314" s="29"/>
      <c r="K1314" s="29"/>
      <c r="L1314" s="29"/>
      <c r="M1314" s="29"/>
      <c r="N1314" s="29"/>
      <c r="O1314" s="29"/>
      <c r="P1314" s="29"/>
      <c r="Q1314" s="29"/>
      <c r="R1314" s="29"/>
      <c r="S1314" s="29"/>
      <c r="T1314" s="29"/>
      <c r="U1314" s="29"/>
      <c r="V1314" s="29"/>
      <c r="W1314" s="29"/>
      <c r="X1314" s="29"/>
      <c r="Y1314" s="29"/>
      <c r="Z1314" s="29"/>
      <c r="AB1314" s="3"/>
      <c r="AC1314" s="3"/>
      <c r="AD1314" s="3"/>
      <c r="AE1314" s="3"/>
      <c r="AF1314" s="3"/>
      <c r="AG1314" s="3"/>
      <c r="AH1314" s="3"/>
      <c r="AI1314" s="3"/>
      <c r="AJ1314" s="89"/>
      <c r="AK1314" s="3"/>
      <c r="AL1314" s="21"/>
      <c r="AN1314" s="21"/>
      <c r="AO1314" s="21"/>
      <c r="AP1314" s="21"/>
      <c r="AQ1314" s="21"/>
      <c r="AR1314" s="21"/>
      <c r="AS1314" s="21"/>
      <c r="AT1314" s="21"/>
      <c r="AV1314" s="21"/>
    </row>
    <row r="1315" spans="2:48" x14ac:dyDescent="0.25">
      <c r="B1315" s="29"/>
      <c r="C1315" s="29"/>
      <c r="D1315" s="29"/>
      <c r="E1315" s="29"/>
      <c r="F1315" s="29"/>
      <c r="G1315" s="29"/>
      <c r="H1315" s="29"/>
      <c r="I1315" s="29"/>
      <c r="J1315" s="29"/>
      <c r="K1315" s="29"/>
      <c r="L1315" s="29"/>
      <c r="M1315" s="29"/>
      <c r="N1315" s="29"/>
      <c r="O1315" s="29"/>
      <c r="P1315" s="29"/>
      <c r="Q1315" s="29"/>
      <c r="R1315" s="29"/>
      <c r="S1315" s="29"/>
      <c r="T1315" s="29"/>
      <c r="U1315" s="29"/>
      <c r="V1315" s="29"/>
      <c r="W1315" s="29"/>
      <c r="X1315" s="29"/>
      <c r="Y1315" s="29"/>
      <c r="Z1315" s="29"/>
      <c r="AB1315" s="3"/>
      <c r="AC1315" s="3"/>
      <c r="AD1315" s="3"/>
      <c r="AE1315" s="3"/>
      <c r="AF1315" s="3"/>
      <c r="AG1315" s="3"/>
      <c r="AH1315" s="3"/>
      <c r="AI1315" s="3"/>
      <c r="AJ1315" s="89"/>
      <c r="AK1315" s="3"/>
      <c r="AL1315" s="21"/>
      <c r="AN1315" s="21"/>
      <c r="AO1315" s="21"/>
      <c r="AP1315" s="21"/>
      <c r="AQ1315" s="21"/>
      <c r="AR1315" s="21"/>
      <c r="AS1315" s="21"/>
      <c r="AT1315" s="21"/>
      <c r="AV1315" s="21"/>
    </row>
    <row r="1316" spans="2:48" x14ac:dyDescent="0.25">
      <c r="B1316" s="29"/>
      <c r="C1316" s="29"/>
      <c r="D1316" s="29"/>
      <c r="E1316" s="29"/>
      <c r="F1316" s="29"/>
      <c r="G1316" s="29"/>
      <c r="H1316" s="29"/>
      <c r="I1316" s="29"/>
      <c r="J1316" s="29"/>
      <c r="K1316" s="29"/>
      <c r="L1316" s="29"/>
      <c r="M1316" s="29"/>
      <c r="N1316" s="29"/>
      <c r="O1316" s="29"/>
      <c r="P1316" s="29"/>
      <c r="Q1316" s="29"/>
      <c r="R1316" s="29"/>
      <c r="S1316" s="29"/>
      <c r="T1316" s="29"/>
      <c r="U1316" s="29"/>
      <c r="V1316" s="29"/>
      <c r="W1316" s="29"/>
      <c r="X1316" s="29"/>
      <c r="Y1316" s="29"/>
      <c r="Z1316" s="29"/>
      <c r="AB1316" s="3"/>
      <c r="AC1316" s="3"/>
      <c r="AD1316" s="3"/>
      <c r="AE1316" s="3"/>
      <c r="AF1316" s="3"/>
      <c r="AG1316" s="3"/>
      <c r="AH1316" s="3"/>
      <c r="AI1316" s="3"/>
      <c r="AJ1316" s="89"/>
      <c r="AK1316" s="3"/>
      <c r="AL1316" s="21"/>
      <c r="AN1316" s="21"/>
      <c r="AO1316" s="21"/>
      <c r="AP1316" s="21"/>
      <c r="AQ1316" s="21"/>
      <c r="AR1316" s="21"/>
      <c r="AS1316" s="21"/>
      <c r="AT1316" s="21"/>
      <c r="AV1316" s="21"/>
    </row>
    <row r="1317" spans="2:48" x14ac:dyDescent="0.25">
      <c r="B1317" s="29"/>
      <c r="C1317" s="29"/>
      <c r="D1317" s="29"/>
      <c r="E1317" s="29"/>
      <c r="F1317" s="29"/>
      <c r="G1317" s="29"/>
      <c r="H1317" s="29"/>
      <c r="I1317" s="29"/>
      <c r="J1317" s="29"/>
      <c r="K1317" s="29"/>
      <c r="L1317" s="29"/>
      <c r="M1317" s="29"/>
      <c r="N1317" s="29"/>
      <c r="O1317" s="29"/>
      <c r="P1317" s="29"/>
      <c r="Q1317" s="29"/>
      <c r="R1317" s="29"/>
      <c r="S1317" s="29"/>
      <c r="T1317" s="29"/>
      <c r="U1317" s="29"/>
      <c r="V1317" s="29"/>
      <c r="W1317" s="29"/>
      <c r="X1317" s="29"/>
      <c r="Y1317" s="29"/>
      <c r="Z1317" s="29"/>
      <c r="AB1317" s="3"/>
      <c r="AC1317" s="3"/>
      <c r="AD1317" s="3"/>
      <c r="AE1317" s="3"/>
      <c r="AF1317" s="3"/>
      <c r="AG1317" s="3"/>
      <c r="AH1317" s="3"/>
      <c r="AI1317" s="3"/>
      <c r="AJ1317" s="89"/>
      <c r="AK1317" s="3"/>
      <c r="AL1317" s="21"/>
      <c r="AN1317" s="21"/>
      <c r="AO1317" s="21"/>
      <c r="AP1317" s="21"/>
      <c r="AQ1317" s="21"/>
      <c r="AR1317" s="21"/>
      <c r="AS1317" s="21"/>
      <c r="AT1317" s="21"/>
      <c r="AV1317" s="21"/>
    </row>
    <row r="1318" spans="2:48" x14ac:dyDescent="0.25">
      <c r="B1318" s="29"/>
      <c r="C1318" s="29"/>
      <c r="D1318" s="29"/>
      <c r="E1318" s="29"/>
      <c r="F1318" s="29"/>
      <c r="G1318" s="29"/>
      <c r="H1318" s="29"/>
      <c r="I1318" s="29"/>
      <c r="J1318" s="29"/>
      <c r="K1318" s="29"/>
      <c r="L1318" s="29"/>
      <c r="M1318" s="29"/>
      <c r="N1318" s="29"/>
      <c r="O1318" s="29"/>
      <c r="P1318" s="29"/>
      <c r="Q1318" s="29"/>
      <c r="R1318" s="29"/>
      <c r="S1318" s="29"/>
      <c r="T1318" s="29"/>
      <c r="U1318" s="29"/>
      <c r="V1318" s="29"/>
      <c r="W1318" s="29"/>
      <c r="X1318" s="29"/>
      <c r="Y1318" s="29"/>
      <c r="Z1318" s="29"/>
      <c r="AB1318" s="3"/>
      <c r="AC1318" s="3"/>
      <c r="AD1318" s="3"/>
      <c r="AE1318" s="3"/>
      <c r="AF1318" s="3"/>
      <c r="AG1318" s="3"/>
      <c r="AH1318" s="3"/>
      <c r="AI1318" s="3"/>
      <c r="AJ1318" s="89"/>
      <c r="AK1318" s="3"/>
      <c r="AL1318" s="21"/>
      <c r="AN1318" s="21"/>
      <c r="AO1318" s="21"/>
      <c r="AP1318" s="21"/>
      <c r="AQ1318" s="21"/>
      <c r="AR1318" s="21"/>
      <c r="AS1318" s="21"/>
      <c r="AT1318" s="21"/>
      <c r="AV1318" s="21"/>
    </row>
    <row r="1319" spans="2:48" x14ac:dyDescent="0.25">
      <c r="B1319" s="29"/>
      <c r="C1319" s="29"/>
      <c r="D1319" s="29"/>
      <c r="E1319" s="29"/>
      <c r="F1319" s="29"/>
      <c r="G1319" s="29"/>
      <c r="H1319" s="29"/>
      <c r="I1319" s="29"/>
      <c r="J1319" s="29"/>
      <c r="K1319" s="29"/>
      <c r="L1319" s="29"/>
      <c r="M1319" s="29"/>
      <c r="N1319" s="29"/>
      <c r="O1319" s="29"/>
      <c r="P1319" s="29"/>
      <c r="Q1319" s="29"/>
      <c r="R1319" s="29"/>
      <c r="S1319" s="29"/>
      <c r="T1319" s="29"/>
      <c r="U1319" s="29"/>
      <c r="V1319" s="29"/>
      <c r="W1319" s="29"/>
      <c r="X1319" s="29"/>
      <c r="Y1319" s="29"/>
      <c r="Z1319" s="29"/>
      <c r="AB1319" s="3"/>
      <c r="AC1319" s="3"/>
      <c r="AD1319" s="3"/>
      <c r="AE1319" s="3"/>
      <c r="AF1319" s="3"/>
      <c r="AG1319" s="3"/>
      <c r="AH1319" s="3"/>
      <c r="AI1319" s="3"/>
      <c r="AJ1319" s="89"/>
      <c r="AK1319" s="3"/>
      <c r="AL1319" s="21"/>
      <c r="AN1319" s="21"/>
      <c r="AO1319" s="21"/>
      <c r="AP1319" s="21"/>
      <c r="AQ1319" s="21"/>
      <c r="AR1319" s="21"/>
      <c r="AS1319" s="21"/>
      <c r="AT1319" s="21"/>
      <c r="AV1319" s="21"/>
    </row>
    <row r="1320" spans="2:48" x14ac:dyDescent="0.25">
      <c r="B1320" s="29"/>
      <c r="C1320" s="29"/>
      <c r="D1320" s="29"/>
      <c r="E1320" s="29"/>
      <c r="F1320" s="29"/>
      <c r="G1320" s="29"/>
      <c r="H1320" s="29"/>
      <c r="I1320" s="29"/>
      <c r="J1320" s="29"/>
      <c r="K1320" s="29"/>
      <c r="L1320" s="29"/>
      <c r="M1320" s="29"/>
      <c r="N1320" s="29"/>
      <c r="O1320" s="29"/>
      <c r="P1320" s="29"/>
      <c r="Q1320" s="29"/>
      <c r="R1320" s="29"/>
      <c r="S1320" s="29"/>
      <c r="T1320" s="29"/>
      <c r="U1320" s="29"/>
      <c r="V1320" s="29"/>
      <c r="W1320" s="29"/>
      <c r="X1320" s="29"/>
      <c r="Y1320" s="29"/>
      <c r="Z1320" s="29"/>
      <c r="AB1320" s="3"/>
      <c r="AC1320" s="3"/>
      <c r="AD1320" s="3"/>
      <c r="AE1320" s="3"/>
      <c r="AF1320" s="3"/>
      <c r="AG1320" s="3"/>
      <c r="AH1320" s="3"/>
      <c r="AI1320" s="3"/>
      <c r="AJ1320" s="89"/>
      <c r="AK1320" s="3"/>
      <c r="AL1320" s="21"/>
      <c r="AN1320" s="21"/>
      <c r="AO1320" s="21"/>
      <c r="AP1320" s="21"/>
      <c r="AQ1320" s="21"/>
      <c r="AR1320" s="21"/>
      <c r="AS1320" s="21"/>
      <c r="AT1320" s="21"/>
      <c r="AV1320" s="21"/>
    </row>
    <row r="1321" spans="2:48" x14ac:dyDescent="0.25">
      <c r="B1321" s="29"/>
      <c r="C1321" s="29"/>
      <c r="D1321" s="29"/>
      <c r="E1321" s="29"/>
      <c r="F1321" s="29"/>
      <c r="G1321" s="29"/>
      <c r="H1321" s="29"/>
      <c r="I1321" s="29"/>
      <c r="J1321" s="29"/>
      <c r="K1321" s="29"/>
      <c r="L1321" s="29"/>
      <c r="M1321" s="29"/>
      <c r="N1321" s="29"/>
      <c r="O1321" s="29"/>
      <c r="P1321" s="29"/>
      <c r="Q1321" s="29"/>
      <c r="R1321" s="29"/>
      <c r="S1321" s="29"/>
      <c r="T1321" s="29"/>
      <c r="U1321" s="29"/>
      <c r="V1321" s="29"/>
      <c r="W1321" s="29"/>
      <c r="X1321" s="29"/>
      <c r="Y1321" s="29"/>
      <c r="Z1321" s="29"/>
      <c r="AB1321" s="3"/>
      <c r="AC1321" s="3"/>
      <c r="AD1321" s="3"/>
      <c r="AE1321" s="3"/>
      <c r="AF1321" s="3"/>
      <c r="AG1321" s="3"/>
      <c r="AH1321" s="3"/>
      <c r="AI1321" s="3"/>
      <c r="AJ1321" s="89"/>
      <c r="AK1321" s="3"/>
      <c r="AL1321" s="21"/>
      <c r="AN1321" s="21"/>
      <c r="AO1321" s="21"/>
      <c r="AP1321" s="21"/>
      <c r="AQ1321" s="21"/>
      <c r="AR1321" s="21"/>
      <c r="AS1321" s="21"/>
      <c r="AT1321" s="21"/>
      <c r="AV1321" s="21"/>
    </row>
    <row r="1322" spans="2:48" x14ac:dyDescent="0.25">
      <c r="B1322" s="29"/>
      <c r="C1322" s="29"/>
      <c r="D1322" s="29"/>
      <c r="E1322" s="29"/>
      <c r="F1322" s="29"/>
      <c r="G1322" s="29"/>
      <c r="H1322" s="29"/>
      <c r="I1322" s="29"/>
      <c r="J1322" s="29"/>
      <c r="K1322" s="29"/>
      <c r="L1322" s="29"/>
      <c r="M1322" s="29"/>
      <c r="N1322" s="29"/>
      <c r="O1322" s="29"/>
      <c r="P1322" s="29"/>
      <c r="Q1322" s="29"/>
      <c r="R1322" s="29"/>
      <c r="S1322" s="29"/>
      <c r="T1322" s="29"/>
      <c r="U1322" s="29"/>
      <c r="V1322" s="29"/>
      <c r="W1322" s="29"/>
      <c r="X1322" s="29"/>
      <c r="Y1322" s="29"/>
      <c r="Z1322" s="29"/>
      <c r="AB1322" s="3"/>
      <c r="AC1322" s="3"/>
      <c r="AD1322" s="3"/>
      <c r="AE1322" s="3"/>
      <c r="AF1322" s="3"/>
      <c r="AG1322" s="3"/>
      <c r="AH1322" s="3"/>
      <c r="AI1322" s="3"/>
      <c r="AJ1322" s="89"/>
      <c r="AK1322" s="3"/>
      <c r="AL1322" s="21"/>
      <c r="AN1322" s="21"/>
      <c r="AO1322" s="21"/>
      <c r="AP1322" s="21"/>
      <c r="AQ1322" s="21"/>
      <c r="AR1322" s="21"/>
      <c r="AS1322" s="21"/>
      <c r="AT1322" s="21"/>
      <c r="AV1322" s="21"/>
    </row>
    <row r="1323" spans="2:48" x14ac:dyDescent="0.25">
      <c r="B1323" s="29"/>
      <c r="C1323" s="29"/>
      <c r="D1323" s="29"/>
      <c r="E1323" s="29"/>
      <c r="F1323" s="29"/>
      <c r="G1323" s="29"/>
      <c r="H1323" s="29"/>
      <c r="I1323" s="29"/>
      <c r="J1323" s="29"/>
      <c r="K1323" s="29"/>
      <c r="L1323" s="29"/>
      <c r="M1323" s="29"/>
      <c r="N1323" s="29"/>
      <c r="O1323" s="29"/>
      <c r="P1323" s="29"/>
      <c r="Q1323" s="29"/>
      <c r="R1323" s="29"/>
      <c r="S1323" s="29"/>
      <c r="T1323" s="29"/>
      <c r="U1323" s="29"/>
      <c r="V1323" s="29"/>
      <c r="W1323" s="29"/>
      <c r="X1323" s="29"/>
      <c r="Y1323" s="29"/>
      <c r="Z1323" s="29"/>
      <c r="AB1323" s="3"/>
      <c r="AC1323" s="3"/>
      <c r="AD1323" s="3"/>
      <c r="AE1323" s="3"/>
      <c r="AF1323" s="3"/>
      <c r="AG1323" s="3"/>
      <c r="AH1323" s="3"/>
      <c r="AI1323" s="3"/>
      <c r="AJ1323" s="89"/>
      <c r="AK1323" s="3"/>
      <c r="AL1323" s="21"/>
      <c r="AN1323" s="21"/>
      <c r="AO1323" s="21"/>
      <c r="AP1323" s="21"/>
      <c r="AQ1323" s="21"/>
      <c r="AR1323" s="21"/>
      <c r="AS1323" s="21"/>
      <c r="AT1323" s="21"/>
      <c r="AV1323" s="21"/>
    </row>
    <row r="1324" spans="2:48" x14ac:dyDescent="0.25">
      <c r="B1324" s="29"/>
      <c r="C1324" s="29"/>
      <c r="D1324" s="29"/>
      <c r="E1324" s="29"/>
      <c r="F1324" s="29"/>
      <c r="G1324" s="29"/>
      <c r="H1324" s="29"/>
      <c r="I1324" s="29"/>
      <c r="J1324" s="29"/>
      <c r="K1324" s="29"/>
      <c r="L1324" s="29"/>
      <c r="M1324" s="29"/>
      <c r="N1324" s="29"/>
      <c r="O1324" s="29"/>
      <c r="P1324" s="29"/>
      <c r="Q1324" s="29"/>
      <c r="R1324" s="29"/>
      <c r="S1324" s="29"/>
      <c r="T1324" s="29"/>
      <c r="U1324" s="29"/>
      <c r="V1324" s="29"/>
      <c r="W1324" s="29"/>
      <c r="X1324" s="29"/>
      <c r="Y1324" s="29"/>
      <c r="Z1324" s="29"/>
      <c r="AB1324" s="3"/>
      <c r="AC1324" s="3"/>
      <c r="AD1324" s="3"/>
      <c r="AE1324" s="3"/>
      <c r="AF1324" s="3"/>
      <c r="AG1324" s="3"/>
      <c r="AH1324" s="3"/>
      <c r="AI1324" s="3"/>
      <c r="AJ1324" s="89"/>
      <c r="AK1324" s="3"/>
      <c r="AL1324" s="21"/>
      <c r="AN1324" s="21"/>
      <c r="AO1324" s="21"/>
      <c r="AP1324" s="21"/>
      <c r="AQ1324" s="21"/>
      <c r="AR1324" s="21"/>
      <c r="AS1324" s="21"/>
      <c r="AT1324" s="21"/>
      <c r="AV1324" s="21"/>
    </row>
    <row r="1325" spans="2:48" x14ac:dyDescent="0.25">
      <c r="B1325" s="29"/>
      <c r="C1325" s="29"/>
      <c r="D1325" s="29"/>
      <c r="E1325" s="29"/>
      <c r="F1325" s="29"/>
      <c r="G1325" s="29"/>
      <c r="H1325" s="29"/>
      <c r="I1325" s="29"/>
      <c r="J1325" s="29"/>
      <c r="K1325" s="29"/>
      <c r="L1325" s="29"/>
      <c r="M1325" s="29"/>
      <c r="N1325" s="29"/>
      <c r="O1325" s="29"/>
      <c r="P1325" s="29"/>
      <c r="Q1325" s="29"/>
      <c r="R1325" s="29"/>
      <c r="S1325" s="29"/>
      <c r="T1325" s="29"/>
      <c r="U1325" s="29"/>
      <c r="V1325" s="29"/>
      <c r="W1325" s="29"/>
      <c r="X1325" s="29"/>
      <c r="Y1325" s="29"/>
      <c r="Z1325" s="29"/>
      <c r="AB1325" s="3"/>
      <c r="AC1325" s="3"/>
      <c r="AD1325" s="3"/>
      <c r="AE1325" s="3"/>
      <c r="AF1325" s="3"/>
      <c r="AG1325" s="3"/>
      <c r="AH1325" s="3"/>
      <c r="AI1325" s="3"/>
      <c r="AJ1325" s="89"/>
      <c r="AK1325" s="3"/>
      <c r="AL1325" s="21"/>
      <c r="AN1325" s="21"/>
      <c r="AO1325" s="21"/>
      <c r="AP1325" s="21"/>
      <c r="AQ1325" s="21"/>
      <c r="AR1325" s="21"/>
      <c r="AS1325" s="21"/>
      <c r="AT1325" s="21"/>
      <c r="AV1325" s="21"/>
    </row>
    <row r="1326" spans="2:48" x14ac:dyDescent="0.25">
      <c r="B1326" s="29"/>
      <c r="C1326" s="29"/>
      <c r="D1326" s="29"/>
      <c r="E1326" s="29"/>
      <c r="F1326" s="29"/>
      <c r="G1326" s="29"/>
      <c r="H1326" s="29"/>
      <c r="I1326" s="29"/>
      <c r="J1326" s="29"/>
      <c r="K1326" s="29"/>
      <c r="L1326" s="29"/>
      <c r="M1326" s="29"/>
      <c r="N1326" s="29"/>
      <c r="O1326" s="29"/>
      <c r="P1326" s="29"/>
      <c r="Q1326" s="29"/>
      <c r="R1326" s="29"/>
      <c r="S1326" s="29"/>
      <c r="T1326" s="29"/>
      <c r="U1326" s="29"/>
      <c r="V1326" s="29"/>
      <c r="W1326" s="29"/>
      <c r="X1326" s="29"/>
      <c r="Y1326" s="29"/>
      <c r="Z1326" s="29"/>
      <c r="AB1326" s="3"/>
      <c r="AC1326" s="3"/>
      <c r="AD1326" s="3"/>
      <c r="AE1326" s="3"/>
      <c r="AF1326" s="3"/>
      <c r="AG1326" s="3"/>
      <c r="AH1326" s="3"/>
      <c r="AI1326" s="3"/>
      <c r="AJ1326" s="89"/>
      <c r="AK1326" s="3"/>
      <c r="AL1326" s="21"/>
      <c r="AN1326" s="21"/>
      <c r="AO1326" s="21"/>
      <c r="AP1326" s="21"/>
      <c r="AQ1326" s="21"/>
      <c r="AR1326" s="21"/>
      <c r="AS1326" s="21"/>
      <c r="AT1326" s="21"/>
      <c r="AV1326" s="21"/>
    </row>
    <row r="1327" spans="2:48" x14ac:dyDescent="0.25">
      <c r="B1327" s="29"/>
      <c r="C1327" s="29"/>
      <c r="D1327" s="29"/>
      <c r="E1327" s="29"/>
      <c r="F1327" s="29"/>
      <c r="G1327" s="29"/>
      <c r="H1327" s="29"/>
      <c r="I1327" s="29"/>
      <c r="J1327" s="29"/>
      <c r="K1327" s="29"/>
      <c r="L1327" s="29"/>
      <c r="M1327" s="29"/>
      <c r="N1327" s="29"/>
      <c r="O1327" s="29"/>
      <c r="P1327" s="29"/>
      <c r="Q1327" s="29"/>
      <c r="R1327" s="29"/>
      <c r="S1327" s="29"/>
      <c r="T1327" s="29"/>
      <c r="U1327" s="29"/>
      <c r="V1327" s="29"/>
      <c r="W1327" s="29"/>
      <c r="X1327" s="29"/>
      <c r="Y1327" s="29"/>
      <c r="Z1327" s="29"/>
      <c r="AB1327" s="3"/>
      <c r="AC1327" s="3"/>
      <c r="AD1327" s="3"/>
      <c r="AE1327" s="3"/>
      <c r="AF1327" s="3"/>
      <c r="AG1327" s="3"/>
      <c r="AH1327" s="3"/>
      <c r="AI1327" s="3"/>
      <c r="AJ1327" s="89"/>
      <c r="AK1327" s="3"/>
      <c r="AL1327" s="21"/>
      <c r="AN1327" s="21"/>
      <c r="AO1327" s="21"/>
      <c r="AP1327" s="21"/>
      <c r="AQ1327" s="21"/>
      <c r="AR1327" s="21"/>
      <c r="AS1327" s="21"/>
      <c r="AT1327" s="21"/>
      <c r="AV1327" s="21"/>
    </row>
    <row r="1328" spans="2:48" x14ac:dyDescent="0.25">
      <c r="B1328" s="29"/>
      <c r="C1328" s="29"/>
      <c r="D1328" s="29"/>
      <c r="E1328" s="29"/>
      <c r="F1328" s="29"/>
      <c r="G1328" s="29"/>
      <c r="H1328" s="29"/>
      <c r="I1328" s="29"/>
      <c r="J1328" s="29"/>
      <c r="K1328" s="29"/>
      <c r="L1328" s="29"/>
      <c r="M1328" s="29"/>
      <c r="N1328" s="29"/>
      <c r="O1328" s="29"/>
      <c r="P1328" s="29"/>
      <c r="Q1328" s="29"/>
      <c r="R1328" s="29"/>
      <c r="S1328" s="29"/>
      <c r="T1328" s="29"/>
      <c r="U1328" s="29"/>
      <c r="V1328" s="29"/>
      <c r="W1328" s="29"/>
      <c r="X1328" s="29"/>
      <c r="Y1328" s="29"/>
      <c r="Z1328" s="29"/>
      <c r="AB1328" s="3"/>
      <c r="AC1328" s="3"/>
      <c r="AD1328" s="3"/>
      <c r="AE1328" s="3"/>
      <c r="AF1328" s="3"/>
      <c r="AG1328" s="3"/>
      <c r="AH1328" s="3"/>
      <c r="AI1328" s="3"/>
      <c r="AJ1328" s="89"/>
      <c r="AK1328" s="3"/>
      <c r="AL1328" s="21"/>
      <c r="AN1328" s="21"/>
      <c r="AO1328" s="21"/>
      <c r="AP1328" s="21"/>
      <c r="AQ1328" s="21"/>
      <c r="AR1328" s="21"/>
      <c r="AS1328" s="21"/>
      <c r="AT1328" s="21"/>
      <c r="AV1328" s="21"/>
    </row>
    <row r="1329" spans="2:48" x14ac:dyDescent="0.25">
      <c r="B1329" s="29"/>
      <c r="C1329" s="29"/>
      <c r="D1329" s="29"/>
      <c r="E1329" s="29"/>
      <c r="F1329" s="29"/>
      <c r="G1329" s="29"/>
      <c r="H1329" s="29"/>
      <c r="I1329" s="29"/>
      <c r="J1329" s="29"/>
      <c r="K1329" s="29"/>
      <c r="L1329" s="29"/>
      <c r="M1329" s="29"/>
      <c r="N1329" s="29"/>
      <c r="O1329" s="29"/>
      <c r="P1329" s="29"/>
      <c r="Q1329" s="29"/>
      <c r="R1329" s="29"/>
      <c r="S1329" s="29"/>
      <c r="T1329" s="29"/>
      <c r="U1329" s="29"/>
      <c r="V1329" s="29"/>
      <c r="W1329" s="29"/>
      <c r="X1329" s="29"/>
      <c r="Y1329" s="29"/>
      <c r="Z1329" s="29"/>
      <c r="AB1329" s="3"/>
      <c r="AC1329" s="3"/>
      <c r="AD1329" s="3"/>
      <c r="AE1329" s="3"/>
      <c r="AF1329" s="3"/>
      <c r="AG1329" s="3"/>
      <c r="AH1329" s="3"/>
      <c r="AI1329" s="3"/>
      <c r="AJ1329" s="89"/>
      <c r="AK1329" s="3"/>
      <c r="AL1329" s="21"/>
      <c r="AN1329" s="21"/>
      <c r="AO1329" s="21"/>
      <c r="AP1329" s="21"/>
      <c r="AQ1329" s="21"/>
      <c r="AR1329" s="21"/>
      <c r="AS1329" s="21"/>
      <c r="AT1329" s="21"/>
      <c r="AV1329" s="21"/>
    </row>
    <row r="1330" spans="2:48" x14ac:dyDescent="0.25">
      <c r="B1330" s="29"/>
      <c r="C1330" s="29"/>
      <c r="D1330" s="29"/>
      <c r="E1330" s="29"/>
      <c r="F1330" s="29"/>
      <c r="G1330" s="29"/>
      <c r="H1330" s="29"/>
      <c r="I1330" s="29"/>
      <c r="J1330" s="29"/>
      <c r="K1330" s="29"/>
      <c r="L1330" s="29"/>
      <c r="M1330" s="29"/>
      <c r="N1330" s="29"/>
      <c r="O1330" s="29"/>
      <c r="P1330" s="29"/>
      <c r="Q1330" s="29"/>
      <c r="R1330" s="29"/>
      <c r="S1330" s="29"/>
      <c r="T1330" s="29"/>
      <c r="U1330" s="29"/>
      <c r="V1330" s="29"/>
      <c r="W1330" s="29"/>
      <c r="X1330" s="29"/>
      <c r="Y1330" s="29"/>
      <c r="Z1330" s="29"/>
      <c r="AB1330" s="3"/>
      <c r="AC1330" s="3"/>
      <c r="AD1330" s="3"/>
      <c r="AE1330" s="3"/>
      <c r="AF1330" s="3"/>
      <c r="AG1330" s="3"/>
      <c r="AH1330" s="3"/>
      <c r="AI1330" s="3"/>
      <c r="AJ1330" s="89"/>
      <c r="AK1330" s="3"/>
      <c r="AL1330" s="21"/>
      <c r="AN1330" s="21"/>
      <c r="AO1330" s="21"/>
      <c r="AP1330" s="21"/>
      <c r="AQ1330" s="21"/>
      <c r="AR1330" s="21"/>
      <c r="AS1330" s="21"/>
      <c r="AT1330" s="21"/>
      <c r="AV1330" s="21"/>
    </row>
    <row r="1331" spans="2:48" x14ac:dyDescent="0.25">
      <c r="B1331" s="29"/>
      <c r="C1331" s="29"/>
      <c r="D1331" s="29"/>
      <c r="E1331" s="29"/>
      <c r="F1331" s="29"/>
      <c r="G1331" s="29"/>
      <c r="H1331" s="29"/>
      <c r="I1331" s="29"/>
      <c r="J1331" s="29"/>
      <c r="K1331" s="29"/>
      <c r="L1331" s="29"/>
      <c r="M1331" s="29"/>
      <c r="N1331" s="29"/>
      <c r="O1331" s="29"/>
      <c r="P1331" s="29"/>
      <c r="Q1331" s="29"/>
      <c r="R1331" s="29"/>
      <c r="S1331" s="29"/>
      <c r="T1331" s="29"/>
      <c r="U1331" s="29"/>
      <c r="V1331" s="29"/>
      <c r="W1331" s="29"/>
      <c r="X1331" s="29"/>
      <c r="Y1331" s="29"/>
      <c r="Z1331" s="29"/>
      <c r="AB1331" s="3"/>
      <c r="AC1331" s="3"/>
      <c r="AD1331" s="3"/>
      <c r="AE1331" s="3"/>
      <c r="AF1331" s="3"/>
      <c r="AG1331" s="3"/>
      <c r="AH1331" s="3"/>
      <c r="AI1331" s="3"/>
      <c r="AJ1331" s="89"/>
      <c r="AK1331" s="3"/>
      <c r="AL1331" s="21"/>
      <c r="AN1331" s="21"/>
      <c r="AO1331" s="21"/>
      <c r="AP1331" s="21"/>
      <c r="AQ1331" s="21"/>
      <c r="AR1331" s="21"/>
      <c r="AS1331" s="21"/>
      <c r="AT1331" s="21"/>
      <c r="AV1331" s="21"/>
    </row>
    <row r="1332" spans="2:48" x14ac:dyDescent="0.25">
      <c r="B1332" s="29"/>
      <c r="C1332" s="29"/>
      <c r="D1332" s="29"/>
      <c r="E1332" s="29"/>
      <c r="F1332" s="29"/>
      <c r="G1332" s="29"/>
      <c r="H1332" s="29"/>
      <c r="I1332" s="29"/>
      <c r="J1332" s="29"/>
      <c r="K1332" s="29"/>
      <c r="L1332" s="29"/>
      <c r="M1332" s="29"/>
      <c r="N1332" s="29"/>
      <c r="O1332" s="29"/>
      <c r="P1332" s="29"/>
      <c r="Q1332" s="29"/>
      <c r="R1332" s="29"/>
      <c r="S1332" s="29"/>
      <c r="T1332" s="29"/>
      <c r="U1332" s="29"/>
      <c r="V1332" s="29"/>
      <c r="W1332" s="29"/>
      <c r="X1332" s="29"/>
      <c r="Y1332" s="29"/>
      <c r="Z1332" s="29"/>
      <c r="AB1332" s="3"/>
      <c r="AC1332" s="3"/>
      <c r="AD1332" s="3"/>
      <c r="AE1332" s="3"/>
      <c r="AF1332" s="3"/>
      <c r="AG1332" s="3"/>
      <c r="AH1332" s="3"/>
      <c r="AI1332" s="3"/>
      <c r="AJ1332" s="89"/>
      <c r="AK1332" s="3"/>
      <c r="AL1332" s="21"/>
      <c r="AN1332" s="21"/>
      <c r="AO1332" s="21"/>
      <c r="AP1332" s="21"/>
      <c r="AQ1332" s="21"/>
      <c r="AR1332" s="21"/>
      <c r="AS1332" s="21"/>
      <c r="AT1332" s="21"/>
      <c r="AV1332" s="21"/>
    </row>
    <row r="1333" spans="2:48" x14ac:dyDescent="0.25">
      <c r="B1333" s="29"/>
      <c r="C1333" s="29"/>
      <c r="D1333" s="29"/>
      <c r="E1333" s="29"/>
      <c r="F1333" s="29"/>
      <c r="G1333" s="29"/>
      <c r="H1333" s="29"/>
      <c r="I1333" s="29"/>
      <c r="J1333" s="29"/>
      <c r="K1333" s="29"/>
      <c r="L1333" s="29"/>
      <c r="M1333" s="29"/>
      <c r="N1333" s="29"/>
      <c r="O1333" s="29"/>
      <c r="P1333" s="29"/>
      <c r="Q1333" s="29"/>
      <c r="R1333" s="29"/>
      <c r="S1333" s="29"/>
      <c r="T1333" s="29"/>
      <c r="U1333" s="29"/>
      <c r="V1333" s="29"/>
      <c r="W1333" s="29"/>
      <c r="X1333" s="29"/>
      <c r="Y1333" s="29"/>
      <c r="Z1333" s="29"/>
      <c r="AB1333" s="3"/>
      <c r="AC1333" s="3"/>
      <c r="AD1333" s="3"/>
      <c r="AE1333" s="3"/>
      <c r="AF1333" s="3"/>
      <c r="AG1333" s="3"/>
      <c r="AH1333" s="3"/>
      <c r="AI1333" s="3"/>
      <c r="AJ1333" s="89"/>
      <c r="AK1333" s="3"/>
      <c r="AL1333" s="21"/>
      <c r="AN1333" s="21"/>
      <c r="AO1333" s="21"/>
      <c r="AP1333" s="21"/>
      <c r="AQ1333" s="21"/>
      <c r="AR1333" s="21"/>
      <c r="AS1333" s="21"/>
      <c r="AT1333" s="21"/>
      <c r="AV1333" s="21"/>
    </row>
    <row r="1334" spans="2:48" x14ac:dyDescent="0.25">
      <c r="B1334" s="29"/>
      <c r="C1334" s="29"/>
      <c r="D1334" s="29"/>
      <c r="E1334" s="29"/>
      <c r="F1334" s="29"/>
      <c r="G1334" s="29"/>
      <c r="H1334" s="29"/>
      <c r="I1334" s="29"/>
      <c r="J1334" s="29"/>
      <c r="K1334" s="29"/>
      <c r="L1334" s="29"/>
      <c r="M1334" s="29"/>
      <c r="N1334" s="29"/>
      <c r="O1334" s="29"/>
      <c r="P1334" s="29"/>
      <c r="Q1334" s="29"/>
      <c r="R1334" s="29"/>
      <c r="S1334" s="29"/>
      <c r="T1334" s="29"/>
      <c r="U1334" s="29"/>
      <c r="V1334" s="29"/>
      <c r="W1334" s="29"/>
      <c r="X1334" s="29"/>
      <c r="Y1334" s="29"/>
      <c r="Z1334" s="29"/>
      <c r="AB1334" s="3"/>
      <c r="AC1334" s="3"/>
      <c r="AD1334" s="3"/>
      <c r="AE1334" s="3"/>
      <c r="AF1334" s="3"/>
      <c r="AG1334" s="3"/>
      <c r="AH1334" s="3"/>
      <c r="AI1334" s="3"/>
      <c r="AJ1334" s="89"/>
      <c r="AK1334" s="3"/>
      <c r="AL1334" s="21"/>
      <c r="AN1334" s="21"/>
      <c r="AO1334" s="21"/>
      <c r="AP1334" s="21"/>
      <c r="AQ1334" s="21"/>
      <c r="AR1334" s="21"/>
      <c r="AS1334" s="21"/>
      <c r="AT1334" s="21"/>
      <c r="AV1334" s="21"/>
    </row>
    <row r="1335" spans="2:48" x14ac:dyDescent="0.25">
      <c r="B1335" s="29"/>
      <c r="C1335" s="29"/>
      <c r="D1335" s="29"/>
      <c r="E1335" s="29"/>
      <c r="F1335" s="29"/>
      <c r="G1335" s="29"/>
      <c r="H1335" s="29"/>
      <c r="I1335" s="29"/>
      <c r="J1335" s="29"/>
      <c r="K1335" s="29"/>
      <c r="L1335" s="29"/>
      <c r="M1335" s="29"/>
      <c r="N1335" s="29"/>
      <c r="O1335" s="29"/>
      <c r="P1335" s="29"/>
      <c r="Q1335" s="29"/>
      <c r="R1335" s="29"/>
      <c r="S1335" s="29"/>
      <c r="T1335" s="29"/>
      <c r="U1335" s="29"/>
      <c r="V1335" s="29"/>
      <c r="W1335" s="29"/>
      <c r="X1335" s="29"/>
      <c r="Y1335" s="29"/>
      <c r="Z1335" s="29"/>
      <c r="AB1335" s="3"/>
      <c r="AC1335" s="3"/>
      <c r="AD1335" s="3"/>
      <c r="AE1335" s="3"/>
      <c r="AF1335" s="3"/>
      <c r="AG1335" s="3"/>
      <c r="AH1335" s="3"/>
      <c r="AI1335" s="3"/>
      <c r="AJ1335" s="89"/>
      <c r="AK1335" s="3"/>
      <c r="AL1335" s="21"/>
      <c r="AN1335" s="21"/>
      <c r="AO1335" s="21"/>
      <c r="AP1335" s="21"/>
      <c r="AQ1335" s="21"/>
      <c r="AR1335" s="21"/>
      <c r="AS1335" s="21"/>
      <c r="AT1335" s="21"/>
      <c r="AV1335" s="21"/>
    </row>
    <row r="1336" spans="2:48" x14ac:dyDescent="0.25">
      <c r="B1336" s="29"/>
      <c r="C1336" s="29"/>
      <c r="D1336" s="29"/>
      <c r="E1336" s="29"/>
      <c r="F1336" s="29"/>
      <c r="G1336" s="29"/>
      <c r="H1336" s="29"/>
      <c r="I1336" s="29"/>
      <c r="J1336" s="29"/>
      <c r="K1336" s="29"/>
      <c r="L1336" s="29"/>
      <c r="M1336" s="29"/>
      <c r="N1336" s="29"/>
      <c r="O1336" s="29"/>
      <c r="P1336" s="29"/>
      <c r="Q1336" s="29"/>
      <c r="R1336" s="29"/>
      <c r="S1336" s="29"/>
      <c r="T1336" s="29"/>
      <c r="U1336" s="29"/>
      <c r="V1336" s="29"/>
      <c r="W1336" s="29"/>
      <c r="X1336" s="29"/>
      <c r="Y1336" s="29"/>
      <c r="Z1336" s="29"/>
      <c r="AB1336" s="3"/>
      <c r="AC1336" s="3"/>
      <c r="AD1336" s="3"/>
      <c r="AE1336" s="3"/>
      <c r="AF1336" s="3"/>
      <c r="AG1336" s="3"/>
      <c r="AH1336" s="3"/>
      <c r="AI1336" s="3"/>
      <c r="AJ1336" s="89"/>
      <c r="AK1336" s="3"/>
      <c r="AL1336" s="21"/>
      <c r="AN1336" s="21"/>
      <c r="AO1336" s="21"/>
      <c r="AP1336" s="21"/>
      <c r="AQ1336" s="21"/>
      <c r="AR1336" s="21"/>
      <c r="AS1336" s="21"/>
      <c r="AT1336" s="21"/>
      <c r="AV1336" s="21"/>
    </row>
    <row r="1337" spans="2:48" x14ac:dyDescent="0.25">
      <c r="B1337" s="29"/>
      <c r="C1337" s="29"/>
      <c r="D1337" s="29"/>
      <c r="E1337" s="29"/>
      <c r="F1337" s="29"/>
      <c r="G1337" s="29"/>
      <c r="H1337" s="29"/>
      <c r="I1337" s="29"/>
      <c r="J1337" s="29"/>
      <c r="K1337" s="29"/>
      <c r="L1337" s="29"/>
      <c r="M1337" s="29"/>
      <c r="N1337" s="29"/>
      <c r="O1337" s="29"/>
      <c r="P1337" s="29"/>
      <c r="Q1337" s="29"/>
      <c r="R1337" s="29"/>
      <c r="S1337" s="29"/>
      <c r="T1337" s="29"/>
      <c r="U1337" s="29"/>
      <c r="V1337" s="29"/>
      <c r="W1337" s="29"/>
      <c r="X1337" s="29"/>
      <c r="Y1337" s="29"/>
      <c r="Z1337" s="29"/>
      <c r="AB1337" s="3"/>
      <c r="AC1337" s="3"/>
      <c r="AD1337" s="3"/>
      <c r="AE1337" s="3"/>
      <c r="AF1337" s="3"/>
      <c r="AG1337" s="3"/>
      <c r="AH1337" s="3"/>
      <c r="AI1337" s="3"/>
      <c r="AJ1337" s="89"/>
      <c r="AK1337" s="3"/>
      <c r="AL1337" s="21"/>
      <c r="AN1337" s="21"/>
      <c r="AO1337" s="21"/>
      <c r="AP1337" s="21"/>
      <c r="AQ1337" s="21"/>
      <c r="AR1337" s="21"/>
      <c r="AS1337" s="21"/>
      <c r="AT1337" s="21"/>
      <c r="AV1337" s="21"/>
    </row>
    <row r="1338" spans="2:48" x14ac:dyDescent="0.25">
      <c r="B1338" s="29"/>
      <c r="C1338" s="29"/>
      <c r="D1338" s="29"/>
      <c r="E1338" s="29"/>
      <c r="F1338" s="29"/>
      <c r="G1338" s="29"/>
      <c r="H1338" s="29"/>
      <c r="I1338" s="29"/>
      <c r="J1338" s="29"/>
      <c r="K1338" s="29"/>
      <c r="L1338" s="29"/>
      <c r="M1338" s="29"/>
      <c r="N1338" s="29"/>
      <c r="O1338" s="29"/>
      <c r="P1338" s="29"/>
      <c r="Q1338" s="29"/>
      <c r="R1338" s="29"/>
      <c r="S1338" s="29"/>
      <c r="T1338" s="29"/>
      <c r="U1338" s="29"/>
      <c r="V1338" s="29"/>
      <c r="W1338" s="29"/>
      <c r="X1338" s="29"/>
      <c r="Y1338" s="29"/>
      <c r="Z1338" s="29"/>
      <c r="AB1338" s="3"/>
      <c r="AC1338" s="3"/>
      <c r="AD1338" s="3"/>
      <c r="AE1338" s="3"/>
      <c r="AF1338" s="3"/>
      <c r="AG1338" s="3"/>
      <c r="AH1338" s="3"/>
      <c r="AI1338" s="3"/>
      <c r="AJ1338" s="89"/>
      <c r="AK1338" s="3"/>
      <c r="AL1338" s="21"/>
      <c r="AN1338" s="21"/>
      <c r="AO1338" s="21"/>
      <c r="AP1338" s="21"/>
      <c r="AQ1338" s="21"/>
      <c r="AR1338" s="21"/>
      <c r="AS1338" s="21"/>
      <c r="AT1338" s="21"/>
      <c r="AV1338" s="21"/>
    </row>
    <row r="1339" spans="2:48" x14ac:dyDescent="0.25">
      <c r="B1339" s="29"/>
      <c r="C1339" s="29"/>
      <c r="D1339" s="29"/>
      <c r="E1339" s="29"/>
      <c r="F1339" s="29"/>
      <c r="G1339" s="29"/>
      <c r="H1339" s="29"/>
      <c r="I1339" s="29"/>
      <c r="J1339" s="29"/>
      <c r="K1339" s="29"/>
      <c r="L1339" s="29"/>
      <c r="M1339" s="29"/>
      <c r="N1339" s="29"/>
      <c r="O1339" s="29"/>
      <c r="P1339" s="29"/>
      <c r="Q1339" s="29"/>
      <c r="R1339" s="29"/>
      <c r="S1339" s="29"/>
      <c r="T1339" s="29"/>
      <c r="U1339" s="29"/>
      <c r="V1339" s="29"/>
      <c r="W1339" s="29"/>
      <c r="X1339" s="29"/>
      <c r="Y1339" s="29"/>
      <c r="Z1339" s="29"/>
      <c r="AB1339" s="3"/>
      <c r="AC1339" s="3"/>
      <c r="AD1339" s="3"/>
      <c r="AE1339" s="3"/>
      <c r="AF1339" s="3"/>
      <c r="AG1339" s="3"/>
      <c r="AH1339" s="3"/>
      <c r="AI1339" s="3"/>
      <c r="AJ1339" s="89"/>
      <c r="AK1339" s="3"/>
      <c r="AL1339" s="21"/>
      <c r="AN1339" s="21"/>
      <c r="AO1339" s="21"/>
      <c r="AP1339" s="21"/>
      <c r="AQ1339" s="21"/>
      <c r="AR1339" s="21"/>
      <c r="AS1339" s="21"/>
      <c r="AT1339" s="21"/>
      <c r="AV1339" s="21"/>
    </row>
    <row r="1340" spans="2:48" x14ac:dyDescent="0.25">
      <c r="B1340" s="29"/>
      <c r="C1340" s="29"/>
      <c r="D1340" s="29"/>
      <c r="E1340" s="29"/>
      <c r="F1340" s="29"/>
      <c r="G1340" s="29"/>
      <c r="H1340" s="29"/>
      <c r="I1340" s="29"/>
      <c r="J1340" s="29"/>
      <c r="K1340" s="29"/>
      <c r="L1340" s="29"/>
      <c r="M1340" s="29"/>
      <c r="N1340" s="29"/>
      <c r="O1340" s="29"/>
      <c r="P1340" s="29"/>
      <c r="Q1340" s="29"/>
      <c r="R1340" s="29"/>
      <c r="S1340" s="29"/>
      <c r="T1340" s="29"/>
      <c r="U1340" s="29"/>
      <c r="V1340" s="29"/>
      <c r="W1340" s="29"/>
      <c r="X1340" s="29"/>
      <c r="Y1340" s="29"/>
      <c r="Z1340" s="29"/>
      <c r="AB1340" s="3"/>
      <c r="AC1340" s="3"/>
      <c r="AD1340" s="3"/>
      <c r="AE1340" s="3"/>
      <c r="AF1340" s="3"/>
      <c r="AG1340" s="3"/>
      <c r="AH1340" s="3"/>
      <c r="AI1340" s="3"/>
      <c r="AJ1340" s="89"/>
      <c r="AK1340" s="3"/>
      <c r="AL1340" s="21"/>
      <c r="AN1340" s="21"/>
      <c r="AO1340" s="21"/>
      <c r="AP1340" s="21"/>
      <c r="AQ1340" s="21"/>
      <c r="AR1340" s="21"/>
      <c r="AS1340" s="21"/>
      <c r="AT1340" s="21"/>
      <c r="AV1340" s="21"/>
    </row>
    <row r="1341" spans="2:48" x14ac:dyDescent="0.25">
      <c r="B1341" s="29"/>
      <c r="C1341" s="29"/>
      <c r="D1341" s="29"/>
      <c r="E1341" s="29"/>
      <c r="F1341" s="29"/>
      <c r="G1341" s="29"/>
      <c r="H1341" s="29"/>
      <c r="I1341" s="29"/>
      <c r="J1341" s="29"/>
      <c r="K1341" s="29"/>
      <c r="L1341" s="29"/>
      <c r="M1341" s="29"/>
      <c r="N1341" s="29"/>
      <c r="O1341" s="29"/>
      <c r="P1341" s="29"/>
      <c r="Q1341" s="29"/>
      <c r="R1341" s="29"/>
      <c r="S1341" s="29"/>
      <c r="T1341" s="29"/>
      <c r="U1341" s="29"/>
      <c r="V1341" s="29"/>
      <c r="W1341" s="29"/>
      <c r="X1341" s="29"/>
      <c r="Y1341" s="29"/>
      <c r="Z1341" s="29"/>
      <c r="AB1341" s="3"/>
      <c r="AC1341" s="3"/>
      <c r="AD1341" s="3"/>
      <c r="AE1341" s="3"/>
      <c r="AF1341" s="3"/>
      <c r="AG1341" s="3"/>
      <c r="AH1341" s="3"/>
      <c r="AI1341" s="3"/>
      <c r="AJ1341" s="89"/>
      <c r="AK1341" s="3"/>
      <c r="AL1341" s="21"/>
      <c r="AN1341" s="21"/>
      <c r="AO1341" s="21"/>
      <c r="AP1341" s="21"/>
      <c r="AQ1341" s="21"/>
      <c r="AR1341" s="21"/>
      <c r="AS1341" s="21"/>
      <c r="AT1341" s="21"/>
      <c r="AV1341" s="21"/>
    </row>
    <row r="1342" spans="2:48" x14ac:dyDescent="0.25">
      <c r="B1342" s="29"/>
      <c r="C1342" s="29"/>
      <c r="D1342" s="29"/>
      <c r="E1342" s="29"/>
      <c r="F1342" s="29"/>
      <c r="G1342" s="29"/>
      <c r="H1342" s="29"/>
      <c r="I1342" s="29"/>
      <c r="J1342" s="29"/>
      <c r="K1342" s="29"/>
      <c r="L1342" s="29"/>
      <c r="M1342" s="29"/>
      <c r="N1342" s="29"/>
      <c r="O1342" s="29"/>
      <c r="P1342" s="29"/>
      <c r="Q1342" s="29"/>
      <c r="R1342" s="29"/>
      <c r="S1342" s="29"/>
      <c r="T1342" s="29"/>
      <c r="U1342" s="29"/>
      <c r="V1342" s="29"/>
      <c r="W1342" s="29"/>
      <c r="X1342" s="29"/>
      <c r="Y1342" s="29"/>
      <c r="Z1342" s="29"/>
      <c r="AB1342" s="3"/>
      <c r="AC1342" s="3"/>
      <c r="AD1342" s="3"/>
      <c r="AE1342" s="3"/>
      <c r="AF1342" s="3"/>
      <c r="AG1342" s="3"/>
      <c r="AH1342" s="3"/>
      <c r="AI1342" s="3"/>
      <c r="AJ1342" s="89"/>
      <c r="AK1342" s="3"/>
      <c r="AL1342" s="21"/>
      <c r="AN1342" s="21"/>
      <c r="AO1342" s="21"/>
      <c r="AP1342" s="21"/>
      <c r="AQ1342" s="21"/>
      <c r="AR1342" s="21"/>
      <c r="AS1342" s="21"/>
      <c r="AT1342" s="21"/>
      <c r="AV1342" s="21"/>
    </row>
    <row r="1343" spans="2:48" x14ac:dyDescent="0.25">
      <c r="B1343" s="29"/>
      <c r="C1343" s="29"/>
      <c r="D1343" s="29"/>
      <c r="E1343" s="29"/>
      <c r="F1343" s="29"/>
      <c r="G1343" s="29"/>
      <c r="H1343" s="29"/>
      <c r="I1343" s="29"/>
      <c r="J1343" s="29"/>
      <c r="K1343" s="29"/>
      <c r="L1343" s="29"/>
      <c r="M1343" s="29"/>
      <c r="N1343" s="29"/>
      <c r="O1343" s="29"/>
      <c r="P1343" s="29"/>
      <c r="Q1343" s="29"/>
      <c r="R1343" s="29"/>
      <c r="S1343" s="29"/>
      <c r="T1343" s="29"/>
      <c r="U1343" s="29"/>
      <c r="V1343" s="29"/>
      <c r="W1343" s="29"/>
      <c r="X1343" s="29"/>
      <c r="Y1343" s="29"/>
      <c r="Z1343" s="29"/>
      <c r="AB1343" s="3"/>
      <c r="AC1343" s="3"/>
      <c r="AD1343" s="3"/>
      <c r="AE1343" s="3"/>
      <c r="AF1343" s="3"/>
      <c r="AG1343" s="3"/>
      <c r="AH1343" s="3"/>
      <c r="AI1343" s="3"/>
      <c r="AJ1343" s="89"/>
      <c r="AK1343" s="3"/>
      <c r="AL1343" s="21"/>
      <c r="AN1343" s="21"/>
      <c r="AO1343" s="21"/>
      <c r="AP1343" s="21"/>
      <c r="AQ1343" s="21"/>
      <c r="AR1343" s="21"/>
      <c r="AS1343" s="21"/>
      <c r="AT1343" s="21"/>
      <c r="AV1343" s="21"/>
    </row>
    <row r="1344" spans="2:48" x14ac:dyDescent="0.25">
      <c r="B1344" s="29"/>
      <c r="C1344" s="29"/>
      <c r="D1344" s="29"/>
      <c r="E1344" s="29"/>
      <c r="F1344" s="29"/>
      <c r="G1344" s="29"/>
      <c r="H1344" s="29"/>
      <c r="I1344" s="29"/>
      <c r="J1344" s="29"/>
      <c r="K1344" s="29"/>
      <c r="L1344" s="29"/>
      <c r="M1344" s="29"/>
      <c r="N1344" s="29"/>
      <c r="O1344" s="29"/>
      <c r="P1344" s="29"/>
      <c r="Q1344" s="29"/>
      <c r="R1344" s="29"/>
      <c r="S1344" s="29"/>
      <c r="T1344" s="29"/>
      <c r="U1344" s="29"/>
      <c r="V1344" s="29"/>
      <c r="W1344" s="29"/>
      <c r="X1344" s="29"/>
      <c r="Y1344" s="29"/>
      <c r="Z1344" s="29"/>
      <c r="AB1344" s="3"/>
      <c r="AC1344" s="3"/>
      <c r="AD1344" s="3"/>
      <c r="AE1344" s="3"/>
      <c r="AF1344" s="3"/>
      <c r="AG1344" s="3"/>
      <c r="AH1344" s="3"/>
      <c r="AI1344" s="3"/>
      <c r="AJ1344" s="89"/>
      <c r="AK1344" s="3"/>
      <c r="AL1344" s="21"/>
      <c r="AN1344" s="21"/>
      <c r="AO1344" s="21"/>
      <c r="AP1344" s="21"/>
      <c r="AQ1344" s="21"/>
      <c r="AR1344" s="21"/>
      <c r="AS1344" s="21"/>
      <c r="AT1344" s="21"/>
      <c r="AV1344" s="21"/>
    </row>
    <row r="1345" spans="2:48" x14ac:dyDescent="0.25">
      <c r="B1345" s="29"/>
      <c r="C1345" s="29"/>
      <c r="D1345" s="29"/>
      <c r="E1345" s="29"/>
      <c r="F1345" s="29"/>
      <c r="G1345" s="29"/>
      <c r="H1345" s="29"/>
      <c r="I1345" s="29"/>
      <c r="J1345" s="29"/>
      <c r="K1345" s="29"/>
      <c r="L1345" s="29"/>
      <c r="M1345" s="29"/>
      <c r="N1345" s="29"/>
      <c r="O1345" s="29"/>
      <c r="P1345" s="29"/>
      <c r="Q1345" s="29"/>
      <c r="R1345" s="29"/>
      <c r="S1345" s="29"/>
      <c r="T1345" s="29"/>
      <c r="U1345" s="29"/>
      <c r="V1345" s="29"/>
      <c r="W1345" s="29"/>
      <c r="X1345" s="29"/>
      <c r="Y1345" s="29"/>
      <c r="Z1345" s="29"/>
      <c r="AB1345" s="3"/>
      <c r="AC1345" s="3"/>
      <c r="AD1345" s="3"/>
      <c r="AE1345" s="3"/>
      <c r="AF1345" s="3"/>
      <c r="AG1345" s="3"/>
      <c r="AH1345" s="3"/>
      <c r="AI1345" s="3"/>
      <c r="AJ1345" s="89"/>
      <c r="AK1345" s="3"/>
      <c r="AL1345" s="21"/>
      <c r="AN1345" s="21"/>
      <c r="AO1345" s="21"/>
      <c r="AP1345" s="21"/>
      <c r="AQ1345" s="21"/>
      <c r="AR1345" s="21"/>
      <c r="AS1345" s="21"/>
      <c r="AT1345" s="21"/>
      <c r="AV1345" s="21"/>
    </row>
    <row r="1346" spans="2:48" x14ac:dyDescent="0.25">
      <c r="B1346" s="29"/>
      <c r="C1346" s="29"/>
      <c r="D1346" s="29"/>
      <c r="E1346" s="29"/>
      <c r="F1346" s="29"/>
      <c r="G1346" s="29"/>
      <c r="H1346" s="29"/>
      <c r="I1346" s="29"/>
      <c r="J1346" s="29"/>
      <c r="K1346" s="29"/>
      <c r="L1346" s="29"/>
      <c r="M1346" s="29"/>
      <c r="N1346" s="29"/>
      <c r="O1346" s="29"/>
      <c r="P1346" s="29"/>
      <c r="Q1346" s="29"/>
      <c r="R1346" s="29"/>
      <c r="S1346" s="29"/>
      <c r="T1346" s="29"/>
      <c r="U1346" s="29"/>
      <c r="V1346" s="29"/>
      <c r="W1346" s="29"/>
      <c r="X1346" s="29"/>
      <c r="Y1346" s="29"/>
      <c r="Z1346" s="29"/>
      <c r="AB1346" s="3"/>
      <c r="AC1346" s="3"/>
      <c r="AD1346" s="3"/>
      <c r="AE1346" s="3"/>
      <c r="AF1346" s="3"/>
      <c r="AG1346" s="3"/>
      <c r="AH1346" s="3"/>
      <c r="AI1346" s="3"/>
      <c r="AJ1346" s="89"/>
      <c r="AK1346" s="3"/>
      <c r="AL1346" s="21"/>
      <c r="AN1346" s="21"/>
      <c r="AO1346" s="21"/>
      <c r="AP1346" s="21"/>
      <c r="AQ1346" s="21"/>
      <c r="AR1346" s="21"/>
      <c r="AS1346" s="21"/>
      <c r="AT1346" s="21"/>
      <c r="AV1346" s="21"/>
    </row>
    <row r="1347" spans="2:48" x14ac:dyDescent="0.25">
      <c r="B1347" s="29"/>
      <c r="C1347" s="29"/>
      <c r="D1347" s="29"/>
      <c r="E1347" s="29"/>
      <c r="F1347" s="29"/>
      <c r="G1347" s="29"/>
      <c r="H1347" s="29"/>
      <c r="I1347" s="29"/>
      <c r="J1347" s="29"/>
      <c r="K1347" s="29"/>
      <c r="L1347" s="29"/>
      <c r="M1347" s="29"/>
      <c r="N1347" s="29"/>
      <c r="O1347" s="29"/>
      <c r="P1347" s="29"/>
      <c r="Q1347" s="29"/>
      <c r="R1347" s="29"/>
      <c r="S1347" s="29"/>
      <c r="T1347" s="29"/>
      <c r="U1347" s="29"/>
      <c r="V1347" s="29"/>
      <c r="W1347" s="29"/>
      <c r="X1347" s="29"/>
      <c r="Y1347" s="29"/>
      <c r="Z1347" s="29"/>
      <c r="AB1347" s="3"/>
      <c r="AC1347" s="3"/>
      <c r="AD1347" s="3"/>
      <c r="AE1347" s="3"/>
      <c r="AF1347" s="3"/>
      <c r="AG1347" s="3"/>
      <c r="AH1347" s="3"/>
      <c r="AI1347" s="3"/>
      <c r="AJ1347" s="89"/>
      <c r="AK1347" s="3"/>
      <c r="AL1347" s="21"/>
      <c r="AN1347" s="21"/>
      <c r="AO1347" s="21"/>
      <c r="AP1347" s="21"/>
      <c r="AQ1347" s="21"/>
      <c r="AR1347" s="21"/>
      <c r="AS1347" s="21"/>
      <c r="AT1347" s="21"/>
      <c r="AV1347" s="21"/>
    </row>
    <row r="1348" spans="2:48" x14ac:dyDescent="0.25">
      <c r="B1348" s="29"/>
      <c r="C1348" s="29"/>
      <c r="D1348" s="29"/>
      <c r="E1348" s="29"/>
      <c r="F1348" s="29"/>
      <c r="G1348" s="29"/>
      <c r="H1348" s="29"/>
      <c r="I1348" s="29"/>
      <c r="J1348" s="29"/>
      <c r="K1348" s="29"/>
      <c r="L1348" s="29"/>
      <c r="M1348" s="29"/>
      <c r="N1348" s="29"/>
      <c r="O1348" s="29"/>
      <c r="P1348" s="29"/>
      <c r="Q1348" s="29"/>
      <c r="R1348" s="29"/>
      <c r="S1348" s="29"/>
      <c r="T1348" s="29"/>
      <c r="U1348" s="29"/>
      <c r="V1348" s="29"/>
      <c r="W1348" s="29"/>
      <c r="X1348" s="29"/>
      <c r="Y1348" s="29"/>
      <c r="Z1348" s="29"/>
      <c r="AB1348" s="3"/>
      <c r="AC1348" s="3"/>
      <c r="AD1348" s="3"/>
      <c r="AE1348" s="3"/>
      <c r="AF1348" s="3"/>
      <c r="AG1348" s="3"/>
      <c r="AH1348" s="3"/>
      <c r="AI1348" s="3"/>
      <c r="AJ1348" s="89"/>
      <c r="AK1348" s="3"/>
      <c r="AL1348" s="21"/>
      <c r="AN1348" s="21"/>
      <c r="AO1348" s="21"/>
      <c r="AP1348" s="21"/>
      <c r="AQ1348" s="21"/>
      <c r="AR1348" s="21"/>
      <c r="AS1348" s="21"/>
      <c r="AT1348" s="21"/>
      <c r="AV1348" s="21"/>
    </row>
    <row r="1349" spans="2:48" x14ac:dyDescent="0.25">
      <c r="B1349" s="29"/>
      <c r="C1349" s="29"/>
      <c r="D1349" s="29"/>
      <c r="E1349" s="29"/>
      <c r="F1349" s="29"/>
      <c r="G1349" s="29"/>
      <c r="H1349" s="29"/>
      <c r="I1349" s="29"/>
      <c r="J1349" s="29"/>
      <c r="K1349" s="29"/>
      <c r="L1349" s="29"/>
      <c r="M1349" s="29"/>
      <c r="N1349" s="29"/>
      <c r="O1349" s="29"/>
      <c r="P1349" s="29"/>
      <c r="Q1349" s="29"/>
      <c r="R1349" s="29"/>
      <c r="S1349" s="29"/>
      <c r="T1349" s="29"/>
      <c r="U1349" s="29"/>
      <c r="V1349" s="29"/>
      <c r="W1349" s="29"/>
      <c r="X1349" s="29"/>
      <c r="Y1349" s="29"/>
      <c r="Z1349" s="29"/>
      <c r="AB1349" s="3"/>
      <c r="AC1349" s="3"/>
      <c r="AD1349" s="3"/>
      <c r="AE1349" s="3"/>
      <c r="AF1349" s="3"/>
      <c r="AG1349" s="3"/>
      <c r="AH1349" s="3"/>
      <c r="AI1349" s="3"/>
      <c r="AJ1349" s="89"/>
      <c r="AK1349" s="3"/>
      <c r="AL1349" s="21"/>
      <c r="AN1349" s="21"/>
      <c r="AO1349" s="21"/>
      <c r="AP1349" s="21"/>
      <c r="AQ1349" s="21"/>
      <c r="AR1349" s="21"/>
      <c r="AS1349" s="21"/>
      <c r="AT1349" s="21"/>
      <c r="AV1349" s="21"/>
    </row>
    <row r="1350" spans="2:48" x14ac:dyDescent="0.25">
      <c r="B1350" s="29"/>
      <c r="C1350" s="29"/>
      <c r="D1350" s="29"/>
      <c r="E1350" s="29"/>
      <c r="F1350" s="29"/>
      <c r="G1350" s="29"/>
      <c r="H1350" s="29"/>
      <c r="I1350" s="29"/>
      <c r="J1350" s="29"/>
      <c r="K1350" s="29"/>
      <c r="L1350" s="29"/>
      <c r="M1350" s="29"/>
      <c r="N1350" s="29"/>
      <c r="O1350" s="29"/>
      <c r="P1350" s="29"/>
      <c r="Q1350" s="29"/>
      <c r="R1350" s="29"/>
      <c r="S1350" s="29"/>
      <c r="T1350" s="29"/>
      <c r="U1350" s="29"/>
      <c r="V1350" s="29"/>
      <c r="W1350" s="29"/>
      <c r="X1350" s="29"/>
      <c r="Y1350" s="29"/>
      <c r="Z1350" s="29"/>
      <c r="AB1350" s="3"/>
      <c r="AC1350" s="3"/>
      <c r="AD1350" s="3"/>
      <c r="AE1350" s="3"/>
      <c r="AF1350" s="3"/>
      <c r="AG1350" s="3"/>
      <c r="AH1350" s="3"/>
      <c r="AI1350" s="3"/>
      <c r="AJ1350" s="89"/>
      <c r="AK1350" s="3"/>
      <c r="AL1350" s="21"/>
      <c r="AN1350" s="21"/>
      <c r="AO1350" s="21"/>
      <c r="AP1350" s="21"/>
      <c r="AQ1350" s="21"/>
      <c r="AR1350" s="21"/>
      <c r="AS1350" s="21"/>
      <c r="AT1350" s="21"/>
      <c r="AV1350" s="21"/>
    </row>
    <row r="1351" spans="2:48" x14ac:dyDescent="0.25">
      <c r="B1351" s="29"/>
      <c r="C1351" s="29"/>
      <c r="D1351" s="29"/>
      <c r="E1351" s="29"/>
      <c r="F1351" s="29"/>
      <c r="G1351" s="29"/>
      <c r="H1351" s="29"/>
      <c r="I1351" s="29"/>
      <c r="J1351" s="29"/>
      <c r="K1351" s="29"/>
      <c r="L1351" s="29"/>
      <c r="M1351" s="29"/>
      <c r="N1351" s="29"/>
      <c r="O1351" s="29"/>
      <c r="P1351" s="29"/>
      <c r="Q1351" s="29"/>
      <c r="R1351" s="29"/>
      <c r="S1351" s="29"/>
      <c r="T1351" s="29"/>
      <c r="U1351" s="29"/>
      <c r="V1351" s="29"/>
      <c r="W1351" s="29"/>
      <c r="X1351" s="29"/>
      <c r="Y1351" s="29"/>
      <c r="Z1351" s="29"/>
      <c r="AB1351" s="3"/>
      <c r="AC1351" s="3"/>
      <c r="AD1351" s="3"/>
      <c r="AE1351" s="3"/>
      <c r="AF1351" s="3"/>
      <c r="AG1351" s="3"/>
      <c r="AH1351" s="3"/>
      <c r="AI1351" s="3"/>
      <c r="AJ1351" s="89"/>
      <c r="AK1351" s="3"/>
      <c r="AL1351" s="21"/>
      <c r="AN1351" s="21"/>
      <c r="AO1351" s="21"/>
      <c r="AP1351" s="21"/>
      <c r="AQ1351" s="21"/>
      <c r="AR1351" s="21"/>
      <c r="AS1351" s="21"/>
      <c r="AT1351" s="21"/>
      <c r="AV1351" s="21"/>
    </row>
    <row r="1352" spans="2:48" x14ac:dyDescent="0.25">
      <c r="B1352" s="29"/>
      <c r="C1352" s="29"/>
      <c r="D1352" s="29"/>
      <c r="E1352" s="29"/>
      <c r="F1352" s="29"/>
      <c r="G1352" s="29"/>
      <c r="H1352" s="29"/>
      <c r="I1352" s="29"/>
      <c r="J1352" s="29"/>
      <c r="K1352" s="29"/>
      <c r="L1352" s="29"/>
      <c r="M1352" s="29"/>
      <c r="N1352" s="29"/>
      <c r="O1352" s="29"/>
      <c r="P1352" s="29"/>
      <c r="Q1352" s="29"/>
      <c r="R1352" s="29"/>
      <c r="S1352" s="29"/>
      <c r="T1352" s="29"/>
      <c r="U1352" s="29"/>
      <c r="V1352" s="29"/>
      <c r="W1352" s="29"/>
      <c r="X1352" s="29"/>
      <c r="Y1352" s="29"/>
      <c r="Z1352" s="29"/>
      <c r="AB1352" s="3"/>
      <c r="AC1352" s="3"/>
      <c r="AD1352" s="3"/>
      <c r="AE1352" s="3"/>
      <c r="AF1352" s="3"/>
      <c r="AG1352" s="3"/>
      <c r="AH1352" s="3"/>
      <c r="AI1352" s="3"/>
      <c r="AJ1352" s="89"/>
      <c r="AK1352" s="3"/>
      <c r="AL1352" s="21"/>
      <c r="AN1352" s="21"/>
      <c r="AO1352" s="21"/>
      <c r="AP1352" s="21"/>
      <c r="AQ1352" s="21"/>
      <c r="AR1352" s="21"/>
      <c r="AS1352" s="21"/>
      <c r="AT1352" s="21"/>
      <c r="AV1352" s="21"/>
    </row>
    <row r="1353" spans="2:48" x14ac:dyDescent="0.25">
      <c r="B1353" s="29"/>
      <c r="C1353" s="29"/>
      <c r="D1353" s="29"/>
      <c r="E1353" s="29"/>
      <c r="F1353" s="29"/>
      <c r="G1353" s="29"/>
      <c r="H1353" s="29"/>
      <c r="I1353" s="29"/>
      <c r="J1353" s="29"/>
      <c r="K1353" s="29"/>
      <c r="L1353" s="29"/>
      <c r="M1353" s="29"/>
      <c r="N1353" s="29"/>
      <c r="O1353" s="29"/>
      <c r="P1353" s="29"/>
      <c r="Q1353" s="29"/>
      <c r="R1353" s="29"/>
      <c r="S1353" s="29"/>
      <c r="T1353" s="29"/>
      <c r="U1353" s="29"/>
      <c r="V1353" s="29"/>
      <c r="W1353" s="29"/>
      <c r="X1353" s="29"/>
      <c r="Y1353" s="29"/>
      <c r="Z1353" s="29"/>
      <c r="AB1353" s="3"/>
      <c r="AC1353" s="3"/>
      <c r="AD1353" s="3"/>
      <c r="AE1353" s="3"/>
      <c r="AF1353" s="3"/>
      <c r="AG1353" s="3"/>
      <c r="AH1353" s="3"/>
      <c r="AI1353" s="3"/>
      <c r="AJ1353" s="89"/>
      <c r="AK1353" s="3"/>
      <c r="AL1353" s="21"/>
      <c r="AN1353" s="21"/>
      <c r="AO1353" s="21"/>
      <c r="AP1353" s="21"/>
      <c r="AQ1353" s="21"/>
      <c r="AR1353" s="21"/>
      <c r="AS1353" s="21"/>
      <c r="AT1353" s="21"/>
      <c r="AV1353" s="21"/>
    </row>
    <row r="1354" spans="2:48" x14ac:dyDescent="0.25">
      <c r="B1354" s="29"/>
      <c r="C1354" s="29"/>
      <c r="D1354" s="29"/>
      <c r="E1354" s="29"/>
      <c r="F1354" s="29"/>
      <c r="G1354" s="29"/>
      <c r="H1354" s="29"/>
      <c r="I1354" s="29"/>
      <c r="J1354" s="29"/>
      <c r="K1354" s="29"/>
      <c r="L1354" s="29"/>
      <c r="M1354" s="29"/>
      <c r="N1354" s="29"/>
      <c r="O1354" s="29"/>
      <c r="P1354" s="29"/>
      <c r="Q1354" s="29"/>
      <c r="R1354" s="29"/>
      <c r="S1354" s="29"/>
      <c r="T1354" s="29"/>
      <c r="U1354" s="29"/>
      <c r="V1354" s="29"/>
      <c r="W1354" s="29"/>
      <c r="X1354" s="29"/>
      <c r="Y1354" s="29"/>
      <c r="Z1354" s="29"/>
      <c r="AB1354" s="3"/>
      <c r="AC1354" s="3"/>
      <c r="AD1354" s="3"/>
      <c r="AE1354" s="3"/>
      <c r="AF1354" s="3"/>
      <c r="AG1354" s="3"/>
      <c r="AH1354" s="3"/>
      <c r="AI1354" s="3"/>
      <c r="AJ1354" s="89"/>
      <c r="AK1354" s="3"/>
      <c r="AL1354" s="21"/>
      <c r="AN1354" s="21"/>
      <c r="AO1354" s="21"/>
      <c r="AP1354" s="21"/>
      <c r="AQ1354" s="21"/>
      <c r="AR1354" s="21"/>
      <c r="AS1354" s="21"/>
      <c r="AT1354" s="21"/>
      <c r="AV1354" s="21"/>
    </row>
    <row r="1355" spans="2:48" x14ac:dyDescent="0.25">
      <c r="B1355" s="29"/>
      <c r="C1355" s="29"/>
      <c r="D1355" s="29"/>
      <c r="E1355" s="29"/>
      <c r="F1355" s="29"/>
      <c r="G1355" s="29"/>
      <c r="H1355" s="29"/>
      <c r="I1355" s="29"/>
      <c r="J1355" s="29"/>
      <c r="K1355" s="29"/>
      <c r="L1355" s="29"/>
      <c r="M1355" s="29"/>
      <c r="N1355" s="29"/>
      <c r="O1355" s="29"/>
      <c r="P1355" s="29"/>
      <c r="Q1355" s="29"/>
      <c r="R1355" s="29"/>
      <c r="S1355" s="29"/>
      <c r="T1355" s="29"/>
      <c r="U1355" s="29"/>
      <c r="V1355" s="29"/>
      <c r="W1355" s="29"/>
      <c r="X1355" s="29"/>
      <c r="Y1355" s="29"/>
      <c r="Z1355" s="29"/>
      <c r="AB1355" s="3"/>
      <c r="AC1355" s="3"/>
      <c r="AD1355" s="3"/>
      <c r="AE1355" s="3"/>
      <c r="AF1355" s="3"/>
      <c r="AG1355" s="3"/>
      <c r="AH1355" s="3"/>
      <c r="AI1355" s="3"/>
      <c r="AJ1355" s="89"/>
      <c r="AK1355" s="3"/>
      <c r="AL1355" s="21"/>
      <c r="AN1355" s="21"/>
      <c r="AO1355" s="21"/>
      <c r="AP1355" s="21"/>
      <c r="AQ1355" s="21"/>
      <c r="AR1355" s="21"/>
      <c r="AS1355" s="21"/>
      <c r="AT1355" s="21"/>
      <c r="AV1355" s="21"/>
    </row>
    <row r="1356" spans="2:48" x14ac:dyDescent="0.25">
      <c r="B1356" s="29"/>
      <c r="C1356" s="29"/>
      <c r="D1356" s="29"/>
      <c r="E1356" s="29"/>
      <c r="F1356" s="29"/>
      <c r="G1356" s="29"/>
      <c r="H1356" s="29"/>
      <c r="I1356" s="29"/>
      <c r="J1356" s="29"/>
      <c r="K1356" s="29"/>
      <c r="L1356" s="29"/>
      <c r="M1356" s="29"/>
      <c r="N1356" s="29"/>
      <c r="O1356" s="29"/>
      <c r="P1356" s="29"/>
      <c r="Q1356" s="29"/>
      <c r="R1356" s="29"/>
      <c r="S1356" s="29"/>
      <c r="T1356" s="29"/>
      <c r="U1356" s="29"/>
      <c r="V1356" s="29"/>
      <c r="W1356" s="29"/>
      <c r="X1356" s="29"/>
      <c r="Y1356" s="29"/>
      <c r="Z1356" s="29"/>
      <c r="AB1356" s="3"/>
      <c r="AC1356" s="3"/>
      <c r="AD1356" s="3"/>
      <c r="AE1356" s="3"/>
      <c r="AF1356" s="3"/>
      <c r="AG1356" s="3"/>
      <c r="AH1356" s="3"/>
      <c r="AI1356" s="3"/>
      <c r="AJ1356" s="89"/>
      <c r="AK1356" s="3"/>
      <c r="AL1356" s="21"/>
      <c r="AN1356" s="21"/>
      <c r="AO1356" s="21"/>
      <c r="AP1356" s="21"/>
      <c r="AQ1356" s="21"/>
      <c r="AR1356" s="21"/>
      <c r="AS1356" s="21"/>
      <c r="AT1356" s="21"/>
      <c r="AV1356" s="21"/>
    </row>
    <row r="1357" spans="2:48" x14ac:dyDescent="0.25">
      <c r="B1357" s="29"/>
      <c r="C1357" s="29"/>
      <c r="D1357" s="29"/>
      <c r="E1357" s="29"/>
      <c r="F1357" s="29"/>
      <c r="G1357" s="29"/>
      <c r="H1357" s="29"/>
      <c r="I1357" s="29"/>
      <c r="J1357" s="29"/>
      <c r="K1357" s="29"/>
      <c r="L1357" s="29"/>
      <c r="M1357" s="29"/>
      <c r="N1357" s="29"/>
      <c r="O1357" s="29"/>
      <c r="P1357" s="29"/>
      <c r="Q1357" s="29"/>
      <c r="R1357" s="29"/>
      <c r="S1357" s="29"/>
      <c r="T1357" s="29"/>
      <c r="U1357" s="29"/>
      <c r="V1357" s="29"/>
      <c r="W1357" s="29"/>
      <c r="X1357" s="29"/>
      <c r="Y1357" s="29"/>
      <c r="Z1357" s="29"/>
      <c r="AB1357" s="3"/>
      <c r="AC1357" s="3"/>
      <c r="AD1357" s="3"/>
      <c r="AE1357" s="3"/>
      <c r="AF1357" s="3"/>
      <c r="AG1357" s="3"/>
      <c r="AH1357" s="3"/>
      <c r="AI1357" s="3"/>
      <c r="AJ1357" s="89"/>
      <c r="AK1357" s="3"/>
      <c r="AL1357" s="21"/>
      <c r="AN1357" s="21"/>
      <c r="AO1357" s="21"/>
      <c r="AP1357" s="21"/>
      <c r="AQ1357" s="21"/>
      <c r="AR1357" s="21"/>
      <c r="AS1357" s="21"/>
      <c r="AT1357" s="21"/>
      <c r="AV1357" s="21"/>
    </row>
    <row r="1358" spans="2:48" x14ac:dyDescent="0.25">
      <c r="B1358" s="29"/>
      <c r="C1358" s="29"/>
      <c r="D1358" s="29"/>
      <c r="E1358" s="29"/>
      <c r="F1358" s="29"/>
      <c r="G1358" s="29"/>
      <c r="H1358" s="29"/>
      <c r="I1358" s="29"/>
      <c r="J1358" s="29"/>
      <c r="K1358" s="29"/>
      <c r="L1358" s="29"/>
      <c r="M1358" s="29"/>
      <c r="N1358" s="29"/>
      <c r="O1358" s="29"/>
      <c r="P1358" s="29"/>
      <c r="Q1358" s="29"/>
      <c r="R1358" s="29"/>
      <c r="S1358" s="29"/>
      <c r="T1358" s="29"/>
      <c r="U1358" s="29"/>
      <c r="V1358" s="29"/>
      <c r="W1358" s="29"/>
      <c r="X1358" s="29"/>
      <c r="Y1358" s="29"/>
      <c r="Z1358" s="29"/>
      <c r="AB1358" s="3"/>
      <c r="AC1358" s="3"/>
      <c r="AD1358" s="3"/>
      <c r="AE1358" s="3"/>
      <c r="AF1358" s="3"/>
      <c r="AG1358" s="3"/>
      <c r="AH1358" s="3"/>
      <c r="AI1358" s="3"/>
      <c r="AJ1358" s="89"/>
      <c r="AK1358" s="3"/>
      <c r="AL1358" s="21"/>
      <c r="AN1358" s="21"/>
      <c r="AO1358" s="21"/>
      <c r="AP1358" s="21"/>
      <c r="AQ1358" s="21"/>
      <c r="AR1358" s="21"/>
      <c r="AS1358" s="21"/>
      <c r="AT1358" s="21"/>
      <c r="AV1358" s="21"/>
    </row>
    <row r="1359" spans="2:48" x14ac:dyDescent="0.25">
      <c r="B1359" s="29"/>
      <c r="C1359" s="29"/>
      <c r="D1359" s="29"/>
      <c r="E1359" s="29"/>
      <c r="F1359" s="29"/>
      <c r="G1359" s="29"/>
      <c r="H1359" s="29"/>
      <c r="I1359" s="29"/>
      <c r="J1359" s="29"/>
      <c r="K1359" s="29"/>
      <c r="L1359" s="29"/>
      <c r="M1359" s="29"/>
      <c r="N1359" s="29"/>
      <c r="O1359" s="29"/>
      <c r="P1359" s="29"/>
      <c r="Q1359" s="29"/>
      <c r="R1359" s="29"/>
      <c r="S1359" s="29"/>
      <c r="T1359" s="29"/>
      <c r="U1359" s="29"/>
      <c r="V1359" s="29"/>
      <c r="W1359" s="29"/>
      <c r="X1359" s="29"/>
      <c r="Y1359" s="29"/>
      <c r="Z1359" s="29"/>
      <c r="AB1359" s="3"/>
      <c r="AC1359" s="3"/>
      <c r="AD1359" s="3"/>
      <c r="AE1359" s="3"/>
      <c r="AF1359" s="3"/>
      <c r="AG1359" s="3"/>
      <c r="AH1359" s="3"/>
      <c r="AI1359" s="3"/>
      <c r="AJ1359" s="89"/>
      <c r="AK1359" s="3"/>
      <c r="AL1359" s="21"/>
      <c r="AN1359" s="21"/>
      <c r="AO1359" s="21"/>
      <c r="AP1359" s="21"/>
      <c r="AQ1359" s="21"/>
      <c r="AR1359" s="21"/>
      <c r="AS1359" s="21"/>
      <c r="AT1359" s="21"/>
      <c r="AV1359" s="21"/>
    </row>
    <row r="1360" spans="2:48" x14ac:dyDescent="0.25">
      <c r="B1360" s="29"/>
      <c r="C1360" s="29"/>
      <c r="D1360" s="29"/>
      <c r="E1360" s="29"/>
      <c r="F1360" s="29"/>
      <c r="G1360" s="29"/>
      <c r="H1360" s="29"/>
      <c r="I1360" s="29"/>
      <c r="J1360" s="29"/>
      <c r="K1360" s="29"/>
      <c r="L1360" s="29"/>
      <c r="M1360" s="29"/>
      <c r="N1360" s="29"/>
      <c r="O1360" s="29"/>
      <c r="P1360" s="29"/>
      <c r="Q1360" s="29"/>
      <c r="R1360" s="29"/>
      <c r="S1360" s="29"/>
      <c r="T1360" s="29"/>
      <c r="U1360" s="29"/>
      <c r="V1360" s="29"/>
      <c r="W1360" s="29"/>
      <c r="X1360" s="29"/>
      <c r="Y1360" s="29"/>
      <c r="Z1360" s="29"/>
      <c r="AB1360" s="3"/>
      <c r="AC1360" s="3"/>
      <c r="AD1360" s="3"/>
      <c r="AE1360" s="3"/>
      <c r="AF1360" s="3"/>
      <c r="AG1360" s="3"/>
      <c r="AH1360" s="3"/>
      <c r="AI1360" s="3"/>
      <c r="AJ1360" s="89"/>
      <c r="AK1360" s="3"/>
      <c r="AL1360" s="21"/>
      <c r="AN1360" s="21"/>
      <c r="AO1360" s="21"/>
      <c r="AP1360" s="21"/>
      <c r="AQ1360" s="21"/>
      <c r="AR1360" s="21"/>
      <c r="AS1360" s="21"/>
      <c r="AT1360" s="21"/>
      <c r="AV1360" s="21"/>
    </row>
    <row r="1361" spans="2:48" x14ac:dyDescent="0.25">
      <c r="B1361" s="29"/>
      <c r="C1361" s="29"/>
      <c r="D1361" s="29"/>
      <c r="E1361" s="29"/>
      <c r="F1361" s="29"/>
      <c r="G1361" s="29"/>
      <c r="H1361" s="29"/>
      <c r="I1361" s="29"/>
      <c r="J1361" s="29"/>
      <c r="K1361" s="29"/>
      <c r="L1361" s="29"/>
      <c r="M1361" s="29"/>
      <c r="N1361" s="29"/>
      <c r="O1361" s="29"/>
      <c r="P1361" s="29"/>
      <c r="Q1361" s="29"/>
      <c r="R1361" s="29"/>
      <c r="S1361" s="29"/>
      <c r="T1361" s="29"/>
      <c r="U1361" s="29"/>
      <c r="V1361" s="29"/>
      <c r="W1361" s="29"/>
      <c r="X1361" s="29"/>
      <c r="Y1361" s="29"/>
      <c r="Z1361" s="29"/>
      <c r="AB1361" s="3"/>
      <c r="AC1361" s="3"/>
      <c r="AD1361" s="3"/>
      <c r="AE1361" s="3"/>
      <c r="AF1361" s="3"/>
      <c r="AG1361" s="3"/>
      <c r="AH1361" s="3"/>
      <c r="AI1361" s="3"/>
      <c r="AJ1361" s="89"/>
      <c r="AK1361" s="3"/>
      <c r="AL1361" s="21"/>
      <c r="AN1361" s="21"/>
      <c r="AO1361" s="21"/>
      <c r="AP1361" s="21"/>
      <c r="AQ1361" s="21"/>
      <c r="AR1361" s="21"/>
      <c r="AS1361" s="21"/>
      <c r="AT1361" s="21"/>
      <c r="AV1361" s="21"/>
    </row>
    <row r="1362" spans="2:48" x14ac:dyDescent="0.25">
      <c r="B1362" s="29"/>
      <c r="C1362" s="29"/>
      <c r="D1362" s="29"/>
      <c r="E1362" s="29"/>
      <c r="F1362" s="29"/>
      <c r="G1362" s="29"/>
      <c r="H1362" s="29"/>
      <c r="I1362" s="29"/>
      <c r="J1362" s="29"/>
      <c r="K1362" s="29"/>
      <c r="L1362" s="29"/>
      <c r="M1362" s="29"/>
      <c r="N1362" s="29"/>
      <c r="O1362" s="29"/>
      <c r="P1362" s="29"/>
      <c r="Q1362" s="29"/>
      <c r="R1362" s="29"/>
      <c r="S1362" s="29"/>
      <c r="T1362" s="29"/>
      <c r="U1362" s="29"/>
      <c r="V1362" s="29"/>
      <c r="W1362" s="29"/>
      <c r="X1362" s="29"/>
      <c r="Y1362" s="29"/>
      <c r="Z1362" s="29"/>
      <c r="AB1362" s="3"/>
      <c r="AC1362" s="3"/>
      <c r="AD1362" s="3"/>
      <c r="AE1362" s="3"/>
      <c r="AF1362" s="3"/>
      <c r="AG1362" s="3"/>
      <c r="AH1362" s="3"/>
      <c r="AI1362" s="3"/>
      <c r="AJ1362" s="89"/>
      <c r="AK1362" s="3"/>
      <c r="AL1362" s="21"/>
      <c r="AN1362" s="21"/>
      <c r="AO1362" s="21"/>
      <c r="AP1362" s="21"/>
      <c r="AQ1362" s="21"/>
      <c r="AR1362" s="21"/>
      <c r="AS1362" s="21"/>
      <c r="AT1362" s="21"/>
      <c r="AV1362" s="21"/>
    </row>
    <row r="1363" spans="2:48" x14ac:dyDescent="0.25">
      <c r="B1363" s="29"/>
      <c r="C1363" s="29"/>
      <c r="D1363" s="29"/>
      <c r="E1363" s="29"/>
      <c r="F1363" s="29"/>
      <c r="G1363" s="29"/>
      <c r="H1363" s="29"/>
      <c r="I1363" s="29"/>
      <c r="J1363" s="29"/>
      <c r="K1363" s="29"/>
      <c r="L1363" s="29"/>
      <c r="M1363" s="29"/>
      <c r="N1363" s="29"/>
      <c r="O1363" s="29"/>
      <c r="P1363" s="29"/>
      <c r="Q1363" s="29"/>
      <c r="R1363" s="29"/>
      <c r="S1363" s="29"/>
      <c r="T1363" s="29"/>
      <c r="U1363" s="29"/>
      <c r="V1363" s="29"/>
      <c r="W1363" s="29"/>
      <c r="X1363" s="29"/>
      <c r="Y1363" s="29"/>
      <c r="Z1363" s="29"/>
      <c r="AB1363" s="3"/>
      <c r="AC1363" s="3"/>
      <c r="AD1363" s="3"/>
      <c r="AE1363" s="3"/>
      <c r="AF1363" s="3"/>
      <c r="AG1363" s="3"/>
      <c r="AH1363" s="3"/>
      <c r="AI1363" s="3"/>
      <c r="AJ1363" s="89"/>
      <c r="AK1363" s="3"/>
      <c r="AL1363" s="21"/>
      <c r="AN1363" s="21"/>
      <c r="AO1363" s="21"/>
      <c r="AP1363" s="21"/>
      <c r="AQ1363" s="21"/>
      <c r="AR1363" s="21"/>
      <c r="AS1363" s="21"/>
      <c r="AT1363" s="21"/>
      <c r="AV1363" s="21"/>
    </row>
    <row r="1364" spans="2:48" x14ac:dyDescent="0.25">
      <c r="B1364" s="29"/>
      <c r="C1364" s="29"/>
      <c r="D1364" s="29"/>
      <c r="E1364" s="29"/>
      <c r="F1364" s="29"/>
      <c r="G1364" s="29"/>
      <c r="H1364" s="29"/>
      <c r="I1364" s="29"/>
      <c r="J1364" s="29"/>
      <c r="K1364" s="29"/>
      <c r="L1364" s="29"/>
      <c r="M1364" s="29"/>
      <c r="N1364" s="29"/>
      <c r="O1364" s="29"/>
      <c r="P1364" s="29"/>
      <c r="Q1364" s="29"/>
      <c r="R1364" s="29"/>
      <c r="S1364" s="29"/>
      <c r="T1364" s="29"/>
      <c r="U1364" s="29"/>
      <c r="V1364" s="29"/>
      <c r="W1364" s="29"/>
      <c r="X1364" s="29"/>
      <c r="Y1364" s="29"/>
      <c r="Z1364" s="29"/>
      <c r="AB1364" s="3"/>
      <c r="AC1364" s="3"/>
      <c r="AD1364" s="3"/>
      <c r="AE1364" s="3"/>
      <c r="AF1364" s="3"/>
      <c r="AG1364" s="3"/>
      <c r="AH1364" s="3"/>
      <c r="AI1364" s="3"/>
      <c r="AJ1364" s="89"/>
      <c r="AK1364" s="3"/>
      <c r="AL1364" s="21"/>
      <c r="AN1364" s="21"/>
      <c r="AO1364" s="21"/>
      <c r="AP1364" s="21"/>
      <c r="AQ1364" s="21"/>
      <c r="AR1364" s="21"/>
      <c r="AS1364" s="21"/>
      <c r="AT1364" s="21"/>
      <c r="AV1364" s="21"/>
    </row>
    <row r="1365" spans="2:48" x14ac:dyDescent="0.25">
      <c r="B1365" s="29"/>
      <c r="C1365" s="29"/>
      <c r="D1365" s="29"/>
      <c r="E1365" s="29"/>
      <c r="F1365" s="29"/>
      <c r="G1365" s="29"/>
      <c r="H1365" s="29"/>
      <c r="I1365" s="29"/>
      <c r="J1365" s="29"/>
      <c r="K1365" s="29"/>
      <c r="L1365" s="29"/>
      <c r="M1365" s="29"/>
      <c r="N1365" s="29"/>
      <c r="O1365" s="29"/>
      <c r="P1365" s="29"/>
      <c r="Q1365" s="29"/>
      <c r="R1365" s="29"/>
      <c r="S1365" s="29"/>
      <c r="T1365" s="29"/>
      <c r="U1365" s="29"/>
      <c r="V1365" s="29"/>
      <c r="W1365" s="29"/>
      <c r="X1365" s="29"/>
      <c r="Y1365" s="29"/>
      <c r="Z1365" s="29"/>
      <c r="AB1365" s="3"/>
      <c r="AC1365" s="3"/>
      <c r="AD1365" s="3"/>
      <c r="AE1365" s="3"/>
      <c r="AF1365" s="3"/>
      <c r="AG1365" s="3"/>
      <c r="AH1365" s="3"/>
      <c r="AI1365" s="3"/>
      <c r="AJ1365" s="89"/>
      <c r="AK1365" s="3"/>
      <c r="AL1365" s="21"/>
      <c r="AN1365" s="21"/>
      <c r="AO1365" s="21"/>
      <c r="AP1365" s="21"/>
      <c r="AQ1365" s="21"/>
      <c r="AR1365" s="21"/>
      <c r="AS1365" s="21"/>
      <c r="AT1365" s="21"/>
      <c r="AV1365" s="21"/>
    </row>
    <row r="1366" spans="2:48" x14ac:dyDescent="0.25">
      <c r="B1366" s="29"/>
      <c r="C1366" s="29"/>
      <c r="D1366" s="29"/>
      <c r="E1366" s="29"/>
      <c r="F1366" s="29"/>
      <c r="G1366" s="29"/>
      <c r="H1366" s="29"/>
      <c r="I1366" s="29"/>
      <c r="J1366" s="29"/>
      <c r="K1366" s="29"/>
      <c r="L1366" s="29"/>
      <c r="M1366" s="29"/>
      <c r="N1366" s="29"/>
      <c r="O1366" s="29"/>
      <c r="P1366" s="29"/>
      <c r="Q1366" s="29"/>
      <c r="R1366" s="29"/>
      <c r="S1366" s="29"/>
      <c r="T1366" s="29"/>
      <c r="U1366" s="29"/>
      <c r="V1366" s="29"/>
      <c r="W1366" s="29"/>
      <c r="X1366" s="29"/>
      <c r="Y1366" s="29"/>
      <c r="Z1366" s="29"/>
      <c r="AB1366" s="3"/>
      <c r="AC1366" s="3"/>
      <c r="AD1366" s="3"/>
      <c r="AE1366" s="3"/>
      <c r="AF1366" s="3"/>
      <c r="AG1366" s="3"/>
      <c r="AH1366" s="3"/>
      <c r="AI1366" s="3"/>
      <c r="AJ1366" s="89"/>
      <c r="AK1366" s="3"/>
      <c r="AL1366" s="21"/>
      <c r="AN1366" s="21"/>
      <c r="AO1366" s="21"/>
      <c r="AP1366" s="21"/>
      <c r="AQ1366" s="21"/>
      <c r="AR1366" s="21"/>
      <c r="AS1366" s="21"/>
      <c r="AT1366" s="21"/>
      <c r="AV1366" s="21"/>
    </row>
    <row r="1367" spans="2:48" x14ac:dyDescent="0.25">
      <c r="B1367" s="29"/>
      <c r="C1367" s="29"/>
      <c r="D1367" s="29"/>
      <c r="E1367" s="29"/>
      <c r="F1367" s="29"/>
      <c r="G1367" s="29"/>
      <c r="H1367" s="29"/>
      <c r="I1367" s="29"/>
      <c r="J1367" s="29"/>
      <c r="K1367" s="29"/>
      <c r="L1367" s="29"/>
      <c r="M1367" s="29"/>
      <c r="N1367" s="29"/>
      <c r="O1367" s="29"/>
      <c r="P1367" s="29"/>
      <c r="Q1367" s="29"/>
      <c r="R1367" s="29"/>
      <c r="S1367" s="29"/>
      <c r="T1367" s="29"/>
      <c r="U1367" s="29"/>
      <c r="V1367" s="29"/>
      <c r="W1367" s="29"/>
      <c r="X1367" s="29"/>
      <c r="Y1367" s="29"/>
      <c r="Z1367" s="29"/>
      <c r="AB1367" s="3"/>
      <c r="AC1367" s="3"/>
      <c r="AD1367" s="3"/>
      <c r="AE1367" s="3"/>
      <c r="AF1367" s="3"/>
      <c r="AG1367" s="3"/>
      <c r="AH1367" s="3"/>
      <c r="AI1367" s="3"/>
      <c r="AJ1367" s="89"/>
      <c r="AK1367" s="3"/>
      <c r="AL1367" s="21"/>
      <c r="AN1367" s="21"/>
      <c r="AO1367" s="21"/>
      <c r="AP1367" s="21"/>
      <c r="AQ1367" s="21"/>
      <c r="AR1367" s="21"/>
      <c r="AS1367" s="21"/>
      <c r="AT1367" s="21"/>
      <c r="AV1367" s="21"/>
    </row>
    <row r="1368" spans="2:48" x14ac:dyDescent="0.25">
      <c r="B1368" s="29"/>
      <c r="C1368" s="29"/>
      <c r="D1368" s="29"/>
      <c r="E1368" s="29"/>
      <c r="F1368" s="29"/>
      <c r="G1368" s="29"/>
      <c r="H1368" s="29"/>
      <c r="I1368" s="29"/>
      <c r="J1368" s="29"/>
      <c r="K1368" s="29"/>
      <c r="L1368" s="29"/>
      <c r="M1368" s="29"/>
      <c r="N1368" s="29"/>
      <c r="O1368" s="29"/>
      <c r="P1368" s="29"/>
      <c r="Q1368" s="29"/>
      <c r="R1368" s="29"/>
      <c r="S1368" s="29"/>
      <c r="T1368" s="29"/>
      <c r="U1368" s="29"/>
      <c r="V1368" s="29"/>
      <c r="W1368" s="29"/>
      <c r="X1368" s="29"/>
      <c r="Y1368" s="29"/>
      <c r="Z1368" s="29"/>
      <c r="AB1368" s="3"/>
      <c r="AC1368" s="3"/>
      <c r="AD1368" s="3"/>
      <c r="AE1368" s="3"/>
      <c r="AF1368" s="3"/>
      <c r="AG1368" s="3"/>
      <c r="AH1368" s="3"/>
      <c r="AI1368" s="3"/>
      <c r="AJ1368" s="89"/>
      <c r="AK1368" s="3"/>
      <c r="AL1368" s="21"/>
      <c r="AN1368" s="21"/>
      <c r="AO1368" s="21"/>
      <c r="AP1368" s="21"/>
      <c r="AQ1368" s="21"/>
      <c r="AR1368" s="21"/>
      <c r="AS1368" s="21"/>
      <c r="AT1368" s="21"/>
      <c r="AV1368" s="21"/>
    </row>
    <row r="1369" spans="2:48" x14ac:dyDescent="0.25">
      <c r="B1369" s="29"/>
      <c r="C1369" s="29"/>
      <c r="D1369" s="29"/>
      <c r="E1369" s="29"/>
      <c r="F1369" s="29"/>
      <c r="G1369" s="29"/>
      <c r="H1369" s="29"/>
      <c r="I1369" s="29"/>
      <c r="J1369" s="29"/>
      <c r="K1369" s="29"/>
      <c r="L1369" s="29"/>
      <c r="M1369" s="29"/>
      <c r="N1369" s="29"/>
      <c r="O1369" s="29"/>
      <c r="P1369" s="29"/>
      <c r="Q1369" s="29"/>
      <c r="R1369" s="29"/>
      <c r="S1369" s="29"/>
      <c r="T1369" s="29"/>
      <c r="U1369" s="29"/>
      <c r="V1369" s="29"/>
      <c r="W1369" s="29"/>
      <c r="X1369" s="29"/>
      <c r="Y1369" s="29"/>
      <c r="Z1369" s="29"/>
      <c r="AB1369" s="3"/>
      <c r="AC1369" s="3"/>
      <c r="AD1369" s="3"/>
      <c r="AE1369" s="3"/>
      <c r="AF1369" s="3"/>
      <c r="AG1369" s="3"/>
      <c r="AH1369" s="3"/>
      <c r="AI1369" s="3"/>
      <c r="AJ1369" s="89"/>
      <c r="AK1369" s="3"/>
      <c r="AL1369" s="21"/>
      <c r="AN1369" s="21"/>
      <c r="AO1369" s="21"/>
      <c r="AP1369" s="21"/>
      <c r="AQ1369" s="21"/>
      <c r="AR1369" s="21"/>
      <c r="AS1369" s="21"/>
      <c r="AT1369" s="21"/>
      <c r="AV1369" s="21"/>
    </row>
    <row r="1370" spans="2:48" x14ac:dyDescent="0.25">
      <c r="B1370" s="29"/>
      <c r="C1370" s="29"/>
      <c r="D1370" s="29"/>
      <c r="E1370" s="29"/>
      <c r="F1370" s="29"/>
      <c r="G1370" s="29"/>
      <c r="H1370" s="29"/>
      <c r="I1370" s="29"/>
      <c r="J1370" s="29"/>
      <c r="K1370" s="29"/>
      <c r="L1370" s="29"/>
      <c r="M1370" s="29"/>
      <c r="N1370" s="29"/>
      <c r="O1370" s="29"/>
      <c r="P1370" s="29"/>
      <c r="Q1370" s="29"/>
      <c r="R1370" s="29"/>
      <c r="S1370" s="29"/>
      <c r="T1370" s="29"/>
      <c r="U1370" s="29"/>
      <c r="V1370" s="29"/>
      <c r="W1370" s="29"/>
      <c r="X1370" s="29"/>
      <c r="Y1370" s="29"/>
      <c r="Z1370" s="29"/>
      <c r="AB1370" s="3"/>
      <c r="AC1370" s="3"/>
      <c r="AD1370" s="3"/>
      <c r="AE1370" s="3"/>
      <c r="AF1370" s="3"/>
      <c r="AG1370" s="3"/>
      <c r="AH1370" s="3"/>
      <c r="AI1370" s="3"/>
      <c r="AJ1370" s="89"/>
      <c r="AK1370" s="3"/>
      <c r="AL1370" s="21"/>
      <c r="AN1370" s="21"/>
      <c r="AO1370" s="21"/>
      <c r="AP1370" s="21"/>
      <c r="AQ1370" s="21"/>
      <c r="AR1370" s="21"/>
      <c r="AS1370" s="21"/>
      <c r="AT1370" s="21"/>
      <c r="AV1370" s="21"/>
    </row>
    <row r="1371" spans="2:48" x14ac:dyDescent="0.25">
      <c r="B1371" s="29"/>
      <c r="C1371" s="29"/>
      <c r="D1371" s="29"/>
      <c r="E1371" s="29"/>
      <c r="F1371" s="29"/>
      <c r="G1371" s="29"/>
      <c r="H1371" s="29"/>
      <c r="I1371" s="29"/>
      <c r="J1371" s="29"/>
      <c r="K1371" s="29"/>
      <c r="L1371" s="29"/>
      <c r="M1371" s="29"/>
      <c r="N1371" s="29"/>
      <c r="O1371" s="29"/>
      <c r="P1371" s="29"/>
      <c r="Q1371" s="29"/>
      <c r="R1371" s="29"/>
      <c r="S1371" s="29"/>
      <c r="T1371" s="29"/>
      <c r="U1371" s="29"/>
      <c r="V1371" s="29"/>
      <c r="W1371" s="29"/>
      <c r="X1371" s="29"/>
      <c r="Y1371" s="29"/>
      <c r="Z1371" s="29"/>
      <c r="AB1371" s="3"/>
      <c r="AC1371" s="3"/>
      <c r="AD1371" s="3"/>
      <c r="AE1371" s="3"/>
      <c r="AF1371" s="3"/>
      <c r="AG1371" s="3"/>
      <c r="AH1371" s="3"/>
      <c r="AI1371" s="3"/>
      <c r="AJ1371" s="89"/>
      <c r="AK1371" s="3"/>
      <c r="AL1371" s="21"/>
      <c r="AN1371" s="21"/>
      <c r="AO1371" s="21"/>
      <c r="AP1371" s="21"/>
      <c r="AQ1371" s="21"/>
      <c r="AR1371" s="21"/>
      <c r="AS1371" s="21"/>
      <c r="AT1371" s="21"/>
      <c r="AV1371" s="21"/>
    </row>
    <row r="1372" spans="2:48" x14ac:dyDescent="0.25">
      <c r="B1372" s="29"/>
      <c r="C1372" s="29"/>
      <c r="D1372" s="29"/>
      <c r="E1372" s="29"/>
      <c r="F1372" s="29"/>
      <c r="G1372" s="29"/>
      <c r="H1372" s="29"/>
      <c r="I1372" s="29"/>
      <c r="J1372" s="29"/>
      <c r="K1372" s="29"/>
      <c r="L1372" s="29"/>
      <c r="M1372" s="29"/>
      <c r="N1372" s="29"/>
      <c r="O1372" s="29"/>
      <c r="P1372" s="29"/>
      <c r="Q1372" s="29"/>
      <c r="R1372" s="29"/>
      <c r="S1372" s="29"/>
      <c r="T1372" s="29"/>
      <c r="U1372" s="29"/>
      <c r="V1372" s="29"/>
      <c r="W1372" s="29"/>
      <c r="X1372" s="29"/>
      <c r="Y1372" s="29"/>
      <c r="Z1372" s="29"/>
      <c r="AB1372" s="3"/>
      <c r="AC1372" s="3"/>
      <c r="AD1372" s="3"/>
      <c r="AE1372" s="3"/>
      <c r="AF1372" s="3"/>
      <c r="AG1372" s="3"/>
      <c r="AH1372" s="3"/>
      <c r="AI1372" s="3"/>
      <c r="AJ1372" s="89"/>
      <c r="AK1372" s="3"/>
      <c r="AL1372" s="21"/>
      <c r="AN1372" s="21"/>
      <c r="AO1372" s="21"/>
      <c r="AP1372" s="21"/>
      <c r="AQ1372" s="21"/>
      <c r="AR1372" s="21"/>
      <c r="AS1372" s="21"/>
      <c r="AT1372" s="21"/>
      <c r="AV1372" s="21"/>
    </row>
    <row r="1373" spans="2:48" x14ac:dyDescent="0.25">
      <c r="B1373" s="29"/>
      <c r="C1373" s="29"/>
      <c r="D1373" s="29"/>
      <c r="E1373" s="29"/>
      <c r="F1373" s="29"/>
      <c r="G1373" s="29"/>
      <c r="H1373" s="29"/>
      <c r="I1373" s="29"/>
      <c r="J1373" s="29"/>
      <c r="K1373" s="29"/>
      <c r="L1373" s="29"/>
      <c r="M1373" s="29"/>
      <c r="N1373" s="29"/>
      <c r="O1373" s="29"/>
      <c r="P1373" s="29"/>
      <c r="Q1373" s="29"/>
      <c r="R1373" s="29"/>
      <c r="S1373" s="29"/>
      <c r="T1373" s="29"/>
      <c r="U1373" s="29"/>
      <c r="V1373" s="29"/>
      <c r="W1373" s="29"/>
      <c r="X1373" s="29"/>
      <c r="Y1373" s="29"/>
      <c r="Z1373" s="29"/>
      <c r="AB1373" s="3"/>
      <c r="AC1373" s="3"/>
      <c r="AD1373" s="3"/>
      <c r="AE1373" s="3"/>
      <c r="AF1373" s="3"/>
      <c r="AG1373" s="3"/>
      <c r="AH1373" s="3"/>
      <c r="AI1373" s="3"/>
      <c r="AJ1373" s="89"/>
      <c r="AK1373" s="3"/>
      <c r="AL1373" s="21"/>
      <c r="AN1373" s="21"/>
      <c r="AO1373" s="21"/>
      <c r="AP1373" s="21"/>
      <c r="AQ1373" s="21"/>
      <c r="AR1373" s="21"/>
      <c r="AS1373" s="21"/>
      <c r="AT1373" s="21"/>
      <c r="AV1373" s="21"/>
    </row>
    <row r="1374" spans="2:48" x14ac:dyDescent="0.25">
      <c r="B1374" s="29"/>
      <c r="C1374" s="29"/>
      <c r="D1374" s="29"/>
      <c r="E1374" s="29"/>
      <c r="F1374" s="29"/>
      <c r="G1374" s="29"/>
      <c r="H1374" s="29"/>
      <c r="I1374" s="29"/>
      <c r="J1374" s="29"/>
      <c r="K1374" s="29"/>
      <c r="L1374" s="29"/>
      <c r="M1374" s="29"/>
      <c r="N1374" s="29"/>
      <c r="O1374" s="29"/>
      <c r="P1374" s="29"/>
      <c r="Q1374" s="29"/>
      <c r="R1374" s="29"/>
      <c r="S1374" s="29"/>
      <c r="T1374" s="29"/>
      <c r="U1374" s="29"/>
      <c r="V1374" s="29"/>
      <c r="W1374" s="29"/>
      <c r="X1374" s="29"/>
      <c r="Y1374" s="29"/>
      <c r="Z1374" s="29"/>
      <c r="AB1374" s="3"/>
      <c r="AC1374" s="3"/>
      <c r="AD1374" s="3"/>
      <c r="AE1374" s="3"/>
      <c r="AF1374" s="3"/>
      <c r="AG1374" s="3"/>
      <c r="AH1374" s="3"/>
      <c r="AI1374" s="3"/>
      <c r="AJ1374" s="89"/>
      <c r="AK1374" s="3"/>
      <c r="AL1374" s="21"/>
      <c r="AN1374" s="21"/>
      <c r="AO1374" s="21"/>
      <c r="AP1374" s="21"/>
      <c r="AQ1374" s="21"/>
      <c r="AR1374" s="21"/>
      <c r="AS1374" s="21"/>
      <c r="AT1374" s="21"/>
      <c r="AV1374" s="21"/>
    </row>
    <row r="1375" spans="2:48" x14ac:dyDescent="0.25">
      <c r="B1375" s="29"/>
      <c r="C1375" s="29"/>
      <c r="D1375" s="29"/>
      <c r="E1375" s="29"/>
      <c r="F1375" s="29"/>
      <c r="G1375" s="29"/>
      <c r="H1375" s="29"/>
      <c r="I1375" s="29"/>
      <c r="J1375" s="29"/>
      <c r="K1375" s="29"/>
      <c r="L1375" s="29"/>
      <c r="M1375" s="29"/>
      <c r="N1375" s="29"/>
      <c r="O1375" s="29"/>
      <c r="P1375" s="29"/>
      <c r="Q1375" s="29"/>
      <c r="R1375" s="29"/>
      <c r="S1375" s="29"/>
      <c r="T1375" s="29"/>
      <c r="U1375" s="29"/>
      <c r="V1375" s="29"/>
      <c r="W1375" s="29"/>
      <c r="X1375" s="29"/>
      <c r="Y1375" s="29"/>
      <c r="Z1375" s="29"/>
      <c r="AB1375" s="3"/>
      <c r="AC1375" s="3"/>
      <c r="AD1375" s="3"/>
      <c r="AE1375" s="3"/>
      <c r="AF1375" s="3"/>
      <c r="AG1375" s="3"/>
      <c r="AH1375" s="3"/>
      <c r="AI1375" s="3"/>
      <c r="AJ1375" s="89"/>
      <c r="AK1375" s="3"/>
      <c r="AL1375" s="21"/>
      <c r="AN1375" s="21"/>
      <c r="AO1375" s="21"/>
      <c r="AP1375" s="21"/>
      <c r="AQ1375" s="21"/>
      <c r="AR1375" s="21"/>
      <c r="AS1375" s="21"/>
      <c r="AT1375" s="21"/>
      <c r="AV1375" s="21"/>
    </row>
    <row r="1376" spans="2:48" x14ac:dyDescent="0.25">
      <c r="B1376" s="29"/>
      <c r="C1376" s="29"/>
      <c r="D1376" s="29"/>
      <c r="E1376" s="29"/>
      <c r="F1376" s="29"/>
      <c r="G1376" s="29"/>
      <c r="H1376" s="29"/>
      <c r="I1376" s="29"/>
      <c r="J1376" s="29"/>
      <c r="K1376" s="29"/>
      <c r="L1376" s="29"/>
      <c r="M1376" s="29"/>
      <c r="N1376" s="29"/>
      <c r="O1376" s="29"/>
      <c r="P1376" s="29"/>
      <c r="Q1376" s="29"/>
      <c r="R1376" s="29"/>
      <c r="S1376" s="29"/>
      <c r="T1376" s="29"/>
      <c r="U1376" s="29"/>
      <c r="V1376" s="29"/>
      <c r="W1376" s="29"/>
      <c r="X1376" s="29"/>
      <c r="Y1376" s="29"/>
      <c r="Z1376" s="29"/>
      <c r="AB1376" s="3"/>
      <c r="AC1376" s="3"/>
      <c r="AD1376" s="3"/>
      <c r="AE1376" s="3"/>
      <c r="AF1376" s="3"/>
      <c r="AG1376" s="3"/>
      <c r="AH1376" s="3"/>
      <c r="AI1376" s="3"/>
      <c r="AJ1376" s="89"/>
      <c r="AK1376" s="3"/>
      <c r="AL1376" s="21"/>
      <c r="AN1376" s="21"/>
      <c r="AO1376" s="21"/>
      <c r="AP1376" s="21"/>
      <c r="AQ1376" s="21"/>
      <c r="AR1376" s="21"/>
      <c r="AS1376" s="21"/>
      <c r="AT1376" s="21"/>
      <c r="AV1376" s="21"/>
    </row>
    <row r="1377" spans="2:48" x14ac:dyDescent="0.25">
      <c r="B1377" s="29"/>
      <c r="C1377" s="29"/>
      <c r="D1377" s="29"/>
      <c r="E1377" s="29"/>
      <c r="F1377" s="29"/>
      <c r="G1377" s="29"/>
      <c r="H1377" s="29"/>
      <c r="I1377" s="29"/>
      <c r="J1377" s="29"/>
      <c r="K1377" s="29"/>
      <c r="L1377" s="29"/>
      <c r="M1377" s="29"/>
      <c r="N1377" s="29"/>
      <c r="O1377" s="29"/>
      <c r="P1377" s="29"/>
      <c r="Q1377" s="29"/>
      <c r="R1377" s="29"/>
      <c r="S1377" s="29"/>
      <c r="T1377" s="29"/>
      <c r="U1377" s="29"/>
      <c r="V1377" s="29"/>
      <c r="W1377" s="29"/>
      <c r="X1377" s="29"/>
      <c r="Y1377" s="29"/>
      <c r="Z1377" s="29"/>
      <c r="AB1377" s="3"/>
      <c r="AC1377" s="3"/>
      <c r="AD1377" s="3"/>
      <c r="AE1377" s="3"/>
      <c r="AF1377" s="3"/>
      <c r="AG1377" s="3"/>
      <c r="AH1377" s="3"/>
      <c r="AI1377" s="3"/>
      <c r="AJ1377" s="89"/>
      <c r="AK1377" s="3"/>
      <c r="AL1377" s="21"/>
      <c r="AN1377" s="21"/>
      <c r="AO1377" s="21"/>
      <c r="AP1377" s="21"/>
      <c r="AQ1377" s="21"/>
      <c r="AR1377" s="21"/>
      <c r="AS1377" s="21"/>
      <c r="AT1377" s="21"/>
      <c r="AV1377" s="21"/>
    </row>
    <row r="1378" spans="2:48" x14ac:dyDescent="0.25">
      <c r="B1378" s="29"/>
      <c r="C1378" s="29"/>
      <c r="D1378" s="29"/>
      <c r="E1378" s="29"/>
      <c r="F1378" s="29"/>
      <c r="G1378" s="29"/>
      <c r="H1378" s="29"/>
      <c r="I1378" s="29"/>
      <c r="J1378" s="29"/>
      <c r="K1378" s="29"/>
      <c r="L1378" s="29"/>
      <c r="M1378" s="29"/>
      <c r="N1378" s="29"/>
      <c r="O1378" s="29"/>
      <c r="P1378" s="29"/>
      <c r="Q1378" s="29"/>
      <c r="R1378" s="29"/>
      <c r="S1378" s="29"/>
      <c r="T1378" s="29"/>
      <c r="U1378" s="29"/>
      <c r="V1378" s="29"/>
      <c r="W1378" s="29"/>
      <c r="X1378" s="29"/>
      <c r="Y1378" s="29"/>
      <c r="Z1378" s="29"/>
      <c r="AB1378" s="3"/>
      <c r="AC1378" s="3"/>
      <c r="AD1378" s="3"/>
      <c r="AE1378" s="3"/>
      <c r="AF1378" s="3"/>
      <c r="AG1378" s="3"/>
      <c r="AH1378" s="3"/>
      <c r="AI1378" s="3"/>
      <c r="AJ1378" s="89"/>
      <c r="AK1378" s="3"/>
      <c r="AL1378" s="21"/>
      <c r="AN1378" s="21"/>
      <c r="AO1378" s="21"/>
      <c r="AP1378" s="21"/>
      <c r="AQ1378" s="21"/>
      <c r="AR1378" s="21"/>
      <c r="AS1378" s="21"/>
      <c r="AT1378" s="21"/>
      <c r="AV1378" s="21"/>
    </row>
    <row r="1379" spans="2:48" x14ac:dyDescent="0.25">
      <c r="B1379" s="29"/>
      <c r="C1379" s="29"/>
      <c r="D1379" s="29"/>
      <c r="E1379" s="29"/>
      <c r="F1379" s="29"/>
      <c r="G1379" s="29"/>
      <c r="H1379" s="29"/>
      <c r="I1379" s="29"/>
      <c r="J1379" s="29"/>
      <c r="K1379" s="29"/>
      <c r="L1379" s="29"/>
      <c r="M1379" s="29"/>
      <c r="N1379" s="29"/>
      <c r="O1379" s="29"/>
      <c r="P1379" s="29"/>
      <c r="Q1379" s="29"/>
      <c r="R1379" s="29"/>
      <c r="S1379" s="29"/>
      <c r="T1379" s="29"/>
      <c r="U1379" s="29"/>
      <c r="V1379" s="29"/>
      <c r="W1379" s="29"/>
      <c r="X1379" s="29"/>
      <c r="Y1379" s="29"/>
      <c r="Z1379" s="29"/>
      <c r="AB1379" s="3"/>
      <c r="AC1379" s="3"/>
      <c r="AD1379" s="3"/>
      <c r="AE1379" s="3"/>
      <c r="AF1379" s="3"/>
      <c r="AG1379" s="3"/>
      <c r="AH1379" s="3"/>
      <c r="AI1379" s="3"/>
      <c r="AJ1379" s="89"/>
      <c r="AK1379" s="3"/>
      <c r="AL1379" s="21"/>
      <c r="AN1379" s="21"/>
      <c r="AO1379" s="21"/>
      <c r="AP1379" s="21"/>
      <c r="AQ1379" s="21"/>
      <c r="AR1379" s="21"/>
      <c r="AS1379" s="21"/>
      <c r="AT1379" s="21"/>
      <c r="AV1379" s="21"/>
    </row>
    <row r="1380" spans="2:48" x14ac:dyDescent="0.25">
      <c r="B1380" s="29"/>
      <c r="C1380" s="29"/>
      <c r="D1380" s="29"/>
      <c r="E1380" s="29"/>
      <c r="F1380" s="29"/>
      <c r="G1380" s="29"/>
      <c r="H1380" s="29"/>
      <c r="I1380" s="29"/>
      <c r="J1380" s="29"/>
      <c r="K1380" s="29"/>
      <c r="L1380" s="29"/>
      <c r="M1380" s="29"/>
      <c r="N1380" s="29"/>
      <c r="O1380" s="29"/>
      <c r="P1380" s="29"/>
      <c r="Q1380" s="29"/>
      <c r="R1380" s="29"/>
      <c r="S1380" s="29"/>
      <c r="T1380" s="29"/>
      <c r="U1380" s="29"/>
      <c r="V1380" s="29"/>
      <c r="W1380" s="29"/>
      <c r="X1380" s="29"/>
      <c r="Y1380" s="29"/>
      <c r="Z1380" s="29"/>
      <c r="AB1380" s="3"/>
      <c r="AC1380" s="3"/>
      <c r="AD1380" s="3"/>
      <c r="AE1380" s="3"/>
      <c r="AF1380" s="3"/>
      <c r="AG1380" s="3"/>
      <c r="AH1380" s="3"/>
      <c r="AI1380" s="3"/>
      <c r="AJ1380" s="89"/>
      <c r="AK1380" s="3"/>
      <c r="AL1380" s="21"/>
      <c r="AN1380" s="21"/>
      <c r="AO1380" s="21"/>
      <c r="AP1380" s="21"/>
      <c r="AQ1380" s="21"/>
      <c r="AR1380" s="21"/>
      <c r="AS1380" s="21"/>
      <c r="AT1380" s="21"/>
      <c r="AV1380" s="21"/>
    </row>
    <row r="1381" spans="2:48" x14ac:dyDescent="0.25">
      <c r="B1381" s="29"/>
      <c r="C1381" s="29"/>
      <c r="D1381" s="29"/>
      <c r="E1381" s="29"/>
      <c r="F1381" s="29"/>
      <c r="G1381" s="29"/>
      <c r="H1381" s="29"/>
      <c r="I1381" s="29"/>
      <c r="J1381" s="29"/>
      <c r="K1381" s="29"/>
      <c r="L1381" s="29"/>
      <c r="M1381" s="29"/>
      <c r="N1381" s="29"/>
      <c r="O1381" s="29"/>
      <c r="P1381" s="29"/>
      <c r="Q1381" s="29"/>
      <c r="R1381" s="29"/>
      <c r="S1381" s="29"/>
      <c r="T1381" s="29"/>
      <c r="U1381" s="29"/>
      <c r="V1381" s="29"/>
      <c r="W1381" s="29"/>
      <c r="X1381" s="29"/>
      <c r="Y1381" s="29"/>
      <c r="Z1381" s="29"/>
      <c r="AB1381" s="3"/>
      <c r="AC1381" s="3"/>
      <c r="AD1381" s="3"/>
      <c r="AE1381" s="3"/>
      <c r="AF1381" s="3"/>
      <c r="AG1381" s="3"/>
      <c r="AH1381" s="3"/>
      <c r="AI1381" s="3"/>
      <c r="AJ1381" s="89"/>
      <c r="AK1381" s="3"/>
      <c r="AL1381" s="21"/>
      <c r="AN1381" s="21"/>
      <c r="AO1381" s="21"/>
      <c r="AP1381" s="21"/>
      <c r="AQ1381" s="21"/>
      <c r="AR1381" s="21"/>
      <c r="AS1381" s="21"/>
      <c r="AT1381" s="21"/>
      <c r="AV1381" s="21"/>
    </row>
    <row r="1382" spans="2:48" x14ac:dyDescent="0.25">
      <c r="B1382" s="29"/>
      <c r="C1382" s="29"/>
      <c r="D1382" s="29"/>
      <c r="E1382" s="29"/>
      <c r="F1382" s="29"/>
      <c r="G1382" s="29"/>
      <c r="H1382" s="29"/>
      <c r="I1382" s="29"/>
      <c r="J1382" s="29"/>
      <c r="K1382" s="29"/>
      <c r="L1382" s="29"/>
      <c r="M1382" s="29"/>
      <c r="N1382" s="29"/>
      <c r="O1382" s="29"/>
      <c r="P1382" s="29"/>
      <c r="Q1382" s="29"/>
      <c r="R1382" s="29"/>
      <c r="S1382" s="29"/>
      <c r="T1382" s="29"/>
      <c r="U1382" s="29"/>
      <c r="V1382" s="29"/>
      <c r="W1382" s="29"/>
      <c r="X1382" s="29"/>
      <c r="Y1382" s="29"/>
      <c r="Z1382" s="29"/>
      <c r="AB1382" s="3"/>
      <c r="AC1382" s="3"/>
      <c r="AD1382" s="3"/>
      <c r="AE1382" s="3"/>
      <c r="AF1382" s="3"/>
      <c r="AG1382" s="3"/>
      <c r="AH1382" s="3"/>
      <c r="AI1382" s="3"/>
      <c r="AJ1382" s="89"/>
      <c r="AK1382" s="3"/>
      <c r="AL1382" s="21"/>
      <c r="AN1382" s="21"/>
      <c r="AO1382" s="21"/>
      <c r="AP1382" s="21"/>
      <c r="AQ1382" s="21"/>
      <c r="AR1382" s="21"/>
      <c r="AS1382" s="21"/>
      <c r="AT1382" s="21"/>
      <c r="AV1382" s="21"/>
    </row>
    <row r="1383" spans="2:48" x14ac:dyDescent="0.25">
      <c r="B1383" s="29"/>
      <c r="C1383" s="29"/>
      <c r="D1383" s="29"/>
      <c r="E1383" s="29"/>
      <c r="F1383" s="29"/>
      <c r="G1383" s="29"/>
      <c r="H1383" s="29"/>
      <c r="I1383" s="29"/>
      <c r="J1383" s="29"/>
      <c r="K1383" s="29"/>
      <c r="L1383" s="29"/>
      <c r="M1383" s="29"/>
      <c r="N1383" s="29"/>
      <c r="O1383" s="29"/>
      <c r="P1383" s="29"/>
      <c r="Q1383" s="29"/>
      <c r="R1383" s="29"/>
      <c r="S1383" s="29"/>
      <c r="T1383" s="29"/>
      <c r="U1383" s="29"/>
      <c r="V1383" s="29"/>
      <c r="W1383" s="29"/>
      <c r="X1383" s="29"/>
      <c r="Y1383" s="29"/>
      <c r="Z1383" s="29"/>
      <c r="AB1383" s="3"/>
      <c r="AC1383" s="3"/>
      <c r="AD1383" s="3"/>
      <c r="AE1383" s="3"/>
      <c r="AF1383" s="3"/>
      <c r="AG1383" s="3"/>
      <c r="AH1383" s="3"/>
      <c r="AI1383" s="3"/>
      <c r="AJ1383" s="89"/>
      <c r="AK1383" s="3"/>
      <c r="AL1383" s="21"/>
      <c r="AN1383" s="21"/>
      <c r="AO1383" s="21"/>
      <c r="AP1383" s="21"/>
      <c r="AQ1383" s="21"/>
      <c r="AR1383" s="21"/>
      <c r="AS1383" s="21"/>
      <c r="AT1383" s="21"/>
      <c r="AV1383" s="21"/>
    </row>
    <row r="1384" spans="2:48" x14ac:dyDescent="0.25">
      <c r="B1384" s="29"/>
      <c r="C1384" s="29"/>
      <c r="D1384" s="29"/>
      <c r="E1384" s="29"/>
      <c r="F1384" s="29"/>
      <c r="G1384" s="29"/>
      <c r="H1384" s="29"/>
      <c r="I1384" s="29"/>
      <c r="J1384" s="29"/>
      <c r="K1384" s="29"/>
      <c r="L1384" s="29"/>
      <c r="M1384" s="29"/>
      <c r="N1384" s="29"/>
      <c r="O1384" s="29"/>
      <c r="P1384" s="29"/>
      <c r="Q1384" s="29"/>
      <c r="R1384" s="29"/>
      <c r="S1384" s="29"/>
      <c r="T1384" s="29"/>
      <c r="U1384" s="29"/>
      <c r="V1384" s="29"/>
      <c r="W1384" s="29"/>
      <c r="X1384" s="29"/>
      <c r="Y1384" s="29"/>
      <c r="Z1384" s="29"/>
      <c r="AB1384" s="3"/>
      <c r="AC1384" s="3"/>
      <c r="AD1384" s="3"/>
      <c r="AE1384" s="3"/>
      <c r="AF1384" s="3"/>
      <c r="AG1384" s="3"/>
      <c r="AH1384" s="3"/>
      <c r="AI1384" s="3"/>
      <c r="AJ1384" s="89"/>
      <c r="AK1384" s="3"/>
      <c r="AL1384" s="21"/>
      <c r="AN1384" s="21"/>
      <c r="AO1384" s="21"/>
      <c r="AP1384" s="21"/>
      <c r="AQ1384" s="21"/>
      <c r="AR1384" s="21"/>
      <c r="AS1384" s="21"/>
      <c r="AT1384" s="21"/>
      <c r="AV1384" s="21"/>
    </row>
    <row r="1385" spans="2:48" x14ac:dyDescent="0.25">
      <c r="B1385" s="29"/>
      <c r="C1385" s="29"/>
      <c r="D1385" s="29"/>
      <c r="E1385" s="29"/>
      <c r="F1385" s="29"/>
      <c r="G1385" s="29"/>
      <c r="H1385" s="29"/>
      <c r="I1385" s="29"/>
      <c r="J1385" s="29"/>
      <c r="K1385" s="29"/>
      <c r="L1385" s="29"/>
      <c r="M1385" s="29"/>
      <c r="N1385" s="29"/>
      <c r="O1385" s="29"/>
      <c r="P1385" s="29"/>
      <c r="Q1385" s="29"/>
      <c r="R1385" s="29"/>
      <c r="S1385" s="29"/>
      <c r="T1385" s="29"/>
      <c r="U1385" s="29"/>
      <c r="V1385" s="29"/>
      <c r="W1385" s="29"/>
      <c r="X1385" s="29"/>
      <c r="Y1385" s="29"/>
      <c r="Z1385" s="29"/>
      <c r="AB1385" s="3"/>
      <c r="AC1385" s="3"/>
      <c r="AD1385" s="3"/>
      <c r="AE1385" s="3"/>
      <c r="AF1385" s="3"/>
      <c r="AG1385" s="3"/>
      <c r="AH1385" s="3"/>
      <c r="AI1385" s="3"/>
      <c r="AJ1385" s="89"/>
      <c r="AK1385" s="3"/>
      <c r="AL1385" s="21"/>
      <c r="AN1385" s="21"/>
      <c r="AO1385" s="21"/>
      <c r="AP1385" s="21"/>
      <c r="AQ1385" s="21"/>
      <c r="AR1385" s="21"/>
      <c r="AS1385" s="21"/>
      <c r="AT1385" s="21"/>
      <c r="AV1385" s="21"/>
    </row>
    <row r="1386" spans="2:48" x14ac:dyDescent="0.25">
      <c r="B1386" s="29"/>
      <c r="C1386" s="29"/>
      <c r="D1386" s="29"/>
      <c r="E1386" s="29"/>
      <c r="F1386" s="29"/>
      <c r="G1386" s="29"/>
      <c r="H1386" s="29"/>
      <c r="I1386" s="29"/>
      <c r="J1386" s="29"/>
      <c r="K1386" s="29"/>
      <c r="L1386" s="29"/>
      <c r="M1386" s="29"/>
      <c r="N1386" s="29"/>
      <c r="O1386" s="29"/>
      <c r="P1386" s="29"/>
      <c r="Q1386" s="29"/>
      <c r="R1386" s="29"/>
      <c r="S1386" s="29"/>
      <c r="T1386" s="29"/>
      <c r="U1386" s="29"/>
      <c r="V1386" s="29"/>
      <c r="W1386" s="29"/>
      <c r="X1386" s="29"/>
      <c r="Y1386" s="29"/>
      <c r="Z1386" s="29"/>
      <c r="AB1386" s="3"/>
      <c r="AC1386" s="3"/>
      <c r="AD1386" s="3"/>
      <c r="AE1386" s="3"/>
      <c r="AF1386" s="3"/>
      <c r="AG1386" s="3"/>
      <c r="AH1386" s="3"/>
      <c r="AI1386" s="3"/>
      <c r="AJ1386" s="89"/>
      <c r="AK1386" s="3"/>
      <c r="AL1386" s="21"/>
      <c r="AN1386" s="21"/>
      <c r="AO1386" s="21"/>
      <c r="AP1386" s="21"/>
      <c r="AQ1386" s="21"/>
      <c r="AR1386" s="21"/>
      <c r="AS1386" s="21"/>
      <c r="AT1386" s="21"/>
      <c r="AV1386" s="21"/>
    </row>
    <row r="1387" spans="2:48" x14ac:dyDescent="0.25">
      <c r="B1387" s="29"/>
      <c r="C1387" s="29"/>
      <c r="D1387" s="29"/>
      <c r="E1387" s="29"/>
      <c r="F1387" s="29"/>
      <c r="G1387" s="29"/>
      <c r="H1387" s="29"/>
      <c r="I1387" s="29"/>
      <c r="J1387" s="29"/>
      <c r="K1387" s="29"/>
      <c r="L1387" s="29"/>
      <c r="M1387" s="29"/>
      <c r="N1387" s="29"/>
      <c r="O1387" s="29"/>
      <c r="P1387" s="29"/>
      <c r="Q1387" s="29"/>
      <c r="R1387" s="29"/>
      <c r="S1387" s="29"/>
      <c r="T1387" s="29"/>
      <c r="U1387" s="29"/>
      <c r="V1387" s="29"/>
      <c r="W1387" s="29"/>
      <c r="X1387" s="29"/>
      <c r="Y1387" s="29"/>
      <c r="Z1387" s="29"/>
      <c r="AB1387" s="3"/>
      <c r="AC1387" s="3"/>
      <c r="AD1387" s="3"/>
      <c r="AE1387" s="3"/>
      <c r="AF1387" s="3"/>
      <c r="AG1387" s="3"/>
      <c r="AH1387" s="3"/>
      <c r="AI1387" s="3"/>
      <c r="AJ1387" s="89"/>
      <c r="AK1387" s="3"/>
      <c r="AL1387" s="21"/>
      <c r="AN1387" s="21"/>
      <c r="AO1387" s="21"/>
      <c r="AP1387" s="21"/>
      <c r="AQ1387" s="21"/>
      <c r="AR1387" s="21"/>
      <c r="AS1387" s="21"/>
      <c r="AT1387" s="21"/>
      <c r="AV1387" s="21"/>
    </row>
    <row r="1388" spans="2:48" x14ac:dyDescent="0.25">
      <c r="B1388" s="29"/>
      <c r="C1388" s="29"/>
      <c r="D1388" s="29"/>
      <c r="E1388" s="29"/>
      <c r="F1388" s="29"/>
      <c r="G1388" s="29"/>
      <c r="H1388" s="29"/>
      <c r="I1388" s="29"/>
      <c r="J1388" s="29"/>
      <c r="K1388" s="29"/>
      <c r="L1388" s="29"/>
      <c r="M1388" s="29"/>
      <c r="N1388" s="29"/>
      <c r="O1388" s="29"/>
      <c r="P1388" s="29"/>
      <c r="Q1388" s="29"/>
      <c r="R1388" s="29"/>
      <c r="S1388" s="29"/>
      <c r="T1388" s="29"/>
      <c r="U1388" s="29"/>
      <c r="V1388" s="29"/>
      <c r="W1388" s="29"/>
      <c r="X1388" s="29"/>
      <c r="Y1388" s="29"/>
      <c r="Z1388" s="29"/>
      <c r="AB1388" s="3"/>
      <c r="AC1388" s="3"/>
      <c r="AD1388" s="3"/>
      <c r="AE1388" s="3"/>
      <c r="AF1388" s="3"/>
      <c r="AG1388" s="3"/>
      <c r="AH1388" s="3"/>
      <c r="AI1388" s="3"/>
      <c r="AJ1388" s="89"/>
      <c r="AK1388" s="3"/>
      <c r="AL1388" s="21"/>
      <c r="AN1388" s="21"/>
      <c r="AO1388" s="21"/>
      <c r="AP1388" s="21"/>
      <c r="AQ1388" s="21"/>
      <c r="AR1388" s="21"/>
      <c r="AS1388" s="21"/>
      <c r="AT1388" s="21"/>
      <c r="AV1388" s="21"/>
    </row>
    <row r="1389" spans="2:48" x14ac:dyDescent="0.25">
      <c r="B1389" s="29"/>
      <c r="C1389" s="29"/>
      <c r="D1389" s="29"/>
      <c r="E1389" s="29"/>
      <c r="F1389" s="29"/>
      <c r="G1389" s="29"/>
      <c r="H1389" s="29"/>
      <c r="I1389" s="29"/>
      <c r="J1389" s="29"/>
      <c r="K1389" s="29"/>
      <c r="L1389" s="29"/>
      <c r="M1389" s="29"/>
      <c r="N1389" s="29"/>
      <c r="O1389" s="29"/>
      <c r="P1389" s="29"/>
      <c r="Q1389" s="29"/>
      <c r="R1389" s="29"/>
      <c r="S1389" s="29"/>
      <c r="T1389" s="29"/>
      <c r="U1389" s="29"/>
      <c r="V1389" s="29"/>
      <c r="W1389" s="29"/>
      <c r="X1389" s="29"/>
      <c r="Y1389" s="29"/>
      <c r="Z1389" s="29"/>
      <c r="AB1389" s="3"/>
      <c r="AC1389" s="3"/>
      <c r="AD1389" s="3"/>
      <c r="AE1389" s="3"/>
      <c r="AF1389" s="3"/>
      <c r="AG1389" s="3"/>
      <c r="AH1389" s="3"/>
      <c r="AI1389" s="3"/>
      <c r="AJ1389" s="89"/>
      <c r="AK1389" s="3"/>
      <c r="AL1389" s="21"/>
      <c r="AN1389" s="21"/>
      <c r="AO1389" s="21"/>
      <c r="AP1389" s="21"/>
      <c r="AQ1389" s="21"/>
      <c r="AR1389" s="21"/>
      <c r="AS1389" s="21"/>
      <c r="AT1389" s="21"/>
      <c r="AV1389" s="21"/>
    </row>
    <row r="1390" spans="2:48" x14ac:dyDescent="0.25">
      <c r="B1390" s="29"/>
      <c r="C1390" s="29"/>
      <c r="D1390" s="29"/>
      <c r="E1390" s="29"/>
      <c r="F1390" s="29"/>
      <c r="G1390" s="29"/>
      <c r="H1390" s="29"/>
      <c r="I1390" s="29"/>
      <c r="J1390" s="29"/>
      <c r="K1390" s="29"/>
      <c r="L1390" s="29"/>
      <c r="M1390" s="29"/>
      <c r="N1390" s="29"/>
      <c r="O1390" s="29"/>
      <c r="P1390" s="29"/>
      <c r="Q1390" s="29"/>
      <c r="R1390" s="29"/>
      <c r="S1390" s="29"/>
      <c r="T1390" s="29"/>
      <c r="U1390" s="29"/>
      <c r="V1390" s="29"/>
      <c r="W1390" s="29"/>
      <c r="X1390" s="29"/>
      <c r="Y1390" s="29"/>
      <c r="Z1390" s="29"/>
      <c r="AB1390" s="3"/>
      <c r="AC1390" s="3"/>
      <c r="AD1390" s="3"/>
      <c r="AE1390" s="3"/>
      <c r="AF1390" s="3"/>
      <c r="AG1390" s="3"/>
      <c r="AH1390" s="3"/>
      <c r="AI1390" s="3"/>
      <c r="AJ1390" s="89"/>
      <c r="AK1390" s="3"/>
      <c r="AL1390" s="21"/>
      <c r="AN1390" s="21"/>
      <c r="AO1390" s="21"/>
      <c r="AP1390" s="21"/>
      <c r="AQ1390" s="21"/>
      <c r="AR1390" s="21"/>
      <c r="AS1390" s="21"/>
      <c r="AT1390" s="21"/>
      <c r="AV1390" s="21"/>
    </row>
    <row r="1391" spans="2:48" x14ac:dyDescent="0.25">
      <c r="B1391" s="29"/>
      <c r="C1391" s="29"/>
      <c r="D1391" s="29"/>
      <c r="E1391" s="29"/>
      <c r="F1391" s="29"/>
      <c r="G1391" s="29"/>
      <c r="H1391" s="29"/>
      <c r="I1391" s="29"/>
      <c r="J1391" s="29"/>
      <c r="K1391" s="29"/>
      <c r="L1391" s="29"/>
      <c r="M1391" s="29"/>
      <c r="N1391" s="29"/>
      <c r="O1391" s="29"/>
      <c r="P1391" s="29"/>
      <c r="Q1391" s="29"/>
      <c r="R1391" s="29"/>
      <c r="S1391" s="29"/>
      <c r="T1391" s="29"/>
      <c r="U1391" s="29"/>
      <c r="V1391" s="29"/>
      <c r="W1391" s="29"/>
      <c r="X1391" s="29"/>
      <c r="Y1391" s="29"/>
      <c r="Z1391" s="29"/>
      <c r="AB1391" s="3"/>
      <c r="AC1391" s="3"/>
      <c r="AD1391" s="3"/>
      <c r="AE1391" s="3"/>
      <c r="AF1391" s="3"/>
      <c r="AG1391" s="3"/>
      <c r="AH1391" s="3"/>
      <c r="AI1391" s="3"/>
      <c r="AJ1391" s="89"/>
      <c r="AK1391" s="3"/>
      <c r="AL1391" s="21"/>
      <c r="AN1391" s="21"/>
      <c r="AO1391" s="21"/>
      <c r="AP1391" s="21"/>
      <c r="AQ1391" s="21"/>
      <c r="AR1391" s="21"/>
      <c r="AS1391" s="21"/>
      <c r="AT1391" s="21"/>
      <c r="AV1391" s="21"/>
    </row>
    <row r="1392" spans="2:48" x14ac:dyDescent="0.25">
      <c r="B1392" s="29"/>
      <c r="C1392" s="29"/>
      <c r="D1392" s="29"/>
      <c r="E1392" s="29"/>
      <c r="F1392" s="29"/>
      <c r="G1392" s="29"/>
      <c r="H1392" s="29"/>
      <c r="I1392" s="29"/>
      <c r="J1392" s="29"/>
      <c r="K1392" s="29"/>
      <c r="L1392" s="29"/>
      <c r="M1392" s="29"/>
      <c r="N1392" s="29"/>
      <c r="O1392" s="29"/>
      <c r="P1392" s="29"/>
      <c r="Q1392" s="29"/>
      <c r="R1392" s="29"/>
      <c r="S1392" s="29"/>
      <c r="T1392" s="29"/>
      <c r="U1392" s="29"/>
      <c r="V1392" s="29"/>
      <c r="W1392" s="29"/>
      <c r="X1392" s="29"/>
      <c r="Y1392" s="29"/>
      <c r="Z1392" s="29"/>
      <c r="AB1392" s="3"/>
      <c r="AC1392" s="3"/>
      <c r="AD1392" s="3"/>
      <c r="AE1392" s="3"/>
      <c r="AF1392" s="3"/>
      <c r="AG1392" s="3"/>
      <c r="AH1392" s="3"/>
      <c r="AI1392" s="3"/>
      <c r="AJ1392" s="89"/>
      <c r="AK1392" s="3"/>
      <c r="AL1392" s="21"/>
      <c r="AN1392" s="21"/>
      <c r="AO1392" s="21"/>
      <c r="AP1392" s="21"/>
      <c r="AQ1392" s="21"/>
      <c r="AR1392" s="21"/>
      <c r="AS1392" s="21"/>
      <c r="AT1392" s="21"/>
      <c r="AV1392" s="21"/>
    </row>
    <row r="1393" spans="2:48" x14ac:dyDescent="0.25">
      <c r="B1393" s="29"/>
      <c r="C1393" s="29"/>
      <c r="D1393" s="29"/>
      <c r="E1393" s="29"/>
      <c r="F1393" s="29"/>
      <c r="G1393" s="29"/>
      <c r="H1393" s="29"/>
      <c r="I1393" s="29"/>
      <c r="J1393" s="29"/>
      <c r="K1393" s="29"/>
      <c r="L1393" s="29"/>
      <c r="M1393" s="29"/>
      <c r="N1393" s="29"/>
      <c r="O1393" s="29"/>
      <c r="P1393" s="29"/>
      <c r="Q1393" s="29"/>
      <c r="R1393" s="29"/>
      <c r="S1393" s="29"/>
      <c r="T1393" s="29"/>
      <c r="U1393" s="29"/>
      <c r="V1393" s="29"/>
      <c r="W1393" s="29"/>
      <c r="X1393" s="29"/>
      <c r="Y1393" s="29"/>
      <c r="Z1393" s="29"/>
      <c r="AB1393" s="3"/>
      <c r="AC1393" s="3"/>
      <c r="AD1393" s="3"/>
      <c r="AE1393" s="3"/>
      <c r="AF1393" s="3"/>
      <c r="AG1393" s="3"/>
      <c r="AH1393" s="3"/>
      <c r="AI1393" s="3"/>
      <c r="AJ1393" s="89"/>
      <c r="AK1393" s="3"/>
      <c r="AL1393" s="21"/>
      <c r="AN1393" s="21"/>
      <c r="AO1393" s="21"/>
      <c r="AP1393" s="21"/>
      <c r="AQ1393" s="21"/>
      <c r="AR1393" s="21"/>
      <c r="AS1393" s="21"/>
      <c r="AT1393" s="21"/>
      <c r="AV1393" s="21"/>
    </row>
    <row r="1394" spans="2:48" x14ac:dyDescent="0.25">
      <c r="B1394" s="29"/>
      <c r="C1394" s="29"/>
      <c r="D1394" s="29"/>
      <c r="E1394" s="29"/>
      <c r="F1394" s="29"/>
      <c r="G1394" s="29"/>
      <c r="H1394" s="29"/>
      <c r="I1394" s="29"/>
      <c r="J1394" s="29"/>
      <c r="K1394" s="29"/>
      <c r="L1394" s="29"/>
      <c r="M1394" s="29"/>
      <c r="N1394" s="29"/>
      <c r="O1394" s="29"/>
      <c r="P1394" s="29"/>
      <c r="Q1394" s="29"/>
      <c r="R1394" s="29"/>
      <c r="S1394" s="29"/>
      <c r="T1394" s="29"/>
      <c r="U1394" s="29"/>
      <c r="V1394" s="29"/>
      <c r="W1394" s="29"/>
      <c r="X1394" s="29"/>
      <c r="Y1394" s="29"/>
      <c r="Z1394" s="29"/>
      <c r="AB1394" s="3"/>
      <c r="AC1394" s="3"/>
      <c r="AD1394" s="3"/>
      <c r="AE1394" s="3"/>
      <c r="AF1394" s="3"/>
      <c r="AG1394" s="3"/>
      <c r="AH1394" s="3"/>
      <c r="AI1394" s="3"/>
      <c r="AJ1394" s="89"/>
      <c r="AK1394" s="3"/>
      <c r="AL1394" s="21"/>
      <c r="AN1394" s="21"/>
      <c r="AO1394" s="21"/>
      <c r="AP1394" s="21"/>
      <c r="AQ1394" s="21"/>
      <c r="AR1394" s="21"/>
      <c r="AS1394" s="21"/>
      <c r="AT1394" s="21"/>
      <c r="AV1394" s="21"/>
    </row>
    <row r="1395" spans="2:48" x14ac:dyDescent="0.25">
      <c r="B1395" s="29"/>
      <c r="C1395" s="29"/>
      <c r="D1395" s="29"/>
      <c r="E1395" s="29"/>
      <c r="F1395" s="29"/>
      <c r="G1395" s="29"/>
      <c r="H1395" s="29"/>
      <c r="I1395" s="29"/>
      <c r="J1395" s="29"/>
      <c r="K1395" s="29"/>
      <c r="L1395" s="29"/>
      <c r="M1395" s="29"/>
      <c r="N1395" s="29"/>
      <c r="O1395" s="29"/>
      <c r="P1395" s="29"/>
      <c r="Q1395" s="29"/>
      <c r="R1395" s="29"/>
      <c r="S1395" s="29"/>
      <c r="T1395" s="29"/>
      <c r="U1395" s="29"/>
      <c r="V1395" s="29"/>
      <c r="W1395" s="29"/>
      <c r="X1395" s="29"/>
      <c r="Y1395" s="29"/>
      <c r="Z1395" s="29"/>
      <c r="AB1395" s="3"/>
      <c r="AC1395" s="3"/>
      <c r="AD1395" s="3"/>
      <c r="AE1395" s="3"/>
      <c r="AF1395" s="3"/>
      <c r="AG1395" s="3"/>
      <c r="AH1395" s="3"/>
      <c r="AI1395" s="3"/>
      <c r="AJ1395" s="89"/>
      <c r="AK1395" s="3"/>
      <c r="AL1395" s="21"/>
      <c r="AN1395" s="21"/>
      <c r="AO1395" s="21"/>
      <c r="AP1395" s="21"/>
      <c r="AQ1395" s="21"/>
      <c r="AR1395" s="21"/>
      <c r="AS1395" s="21"/>
      <c r="AT1395" s="21"/>
      <c r="AV1395" s="21"/>
    </row>
    <row r="1396" spans="2:48" x14ac:dyDescent="0.25">
      <c r="B1396" s="29"/>
      <c r="C1396" s="29"/>
      <c r="D1396" s="29"/>
      <c r="E1396" s="29"/>
      <c r="F1396" s="29"/>
      <c r="G1396" s="29"/>
      <c r="H1396" s="29"/>
      <c r="I1396" s="29"/>
      <c r="J1396" s="29"/>
      <c r="K1396" s="29"/>
      <c r="L1396" s="29"/>
      <c r="M1396" s="29"/>
      <c r="N1396" s="29"/>
      <c r="O1396" s="29"/>
      <c r="P1396" s="29"/>
      <c r="Q1396" s="29"/>
      <c r="R1396" s="29"/>
      <c r="S1396" s="29"/>
      <c r="T1396" s="29"/>
      <c r="U1396" s="29"/>
      <c r="V1396" s="29"/>
      <c r="W1396" s="29"/>
      <c r="X1396" s="29"/>
      <c r="Y1396" s="29"/>
      <c r="Z1396" s="29"/>
      <c r="AB1396" s="3"/>
      <c r="AC1396" s="3"/>
      <c r="AD1396" s="3"/>
      <c r="AE1396" s="3"/>
      <c r="AF1396" s="3"/>
      <c r="AG1396" s="3"/>
      <c r="AH1396" s="3"/>
      <c r="AI1396" s="3"/>
      <c r="AJ1396" s="89"/>
      <c r="AK1396" s="3"/>
      <c r="AL1396" s="21"/>
      <c r="AN1396" s="21"/>
      <c r="AO1396" s="21"/>
      <c r="AP1396" s="21"/>
      <c r="AQ1396" s="21"/>
      <c r="AR1396" s="21"/>
      <c r="AS1396" s="21"/>
      <c r="AT1396" s="21"/>
      <c r="AV1396" s="21"/>
    </row>
    <row r="1397" spans="2:48" x14ac:dyDescent="0.25">
      <c r="B1397" s="29"/>
      <c r="C1397" s="29"/>
      <c r="D1397" s="29"/>
      <c r="E1397" s="29"/>
      <c r="F1397" s="29"/>
      <c r="G1397" s="29"/>
      <c r="H1397" s="29"/>
      <c r="I1397" s="29"/>
      <c r="J1397" s="29"/>
      <c r="K1397" s="29"/>
      <c r="L1397" s="29"/>
      <c r="M1397" s="29"/>
      <c r="N1397" s="29"/>
      <c r="O1397" s="29"/>
      <c r="P1397" s="29"/>
      <c r="Q1397" s="29"/>
      <c r="R1397" s="29"/>
      <c r="S1397" s="29"/>
      <c r="T1397" s="29"/>
      <c r="U1397" s="29"/>
      <c r="V1397" s="29"/>
      <c r="W1397" s="29"/>
      <c r="X1397" s="29"/>
      <c r="Y1397" s="29"/>
      <c r="Z1397" s="29"/>
      <c r="AB1397" s="3"/>
      <c r="AC1397" s="3"/>
      <c r="AD1397" s="3"/>
      <c r="AE1397" s="3"/>
      <c r="AF1397" s="3"/>
      <c r="AG1397" s="3"/>
      <c r="AH1397" s="3"/>
      <c r="AI1397" s="3"/>
      <c r="AJ1397" s="89"/>
      <c r="AK1397" s="3"/>
      <c r="AL1397" s="21"/>
      <c r="AN1397" s="21"/>
      <c r="AO1397" s="21"/>
      <c r="AP1397" s="21"/>
      <c r="AQ1397" s="21"/>
      <c r="AR1397" s="21"/>
      <c r="AS1397" s="21"/>
      <c r="AT1397" s="21"/>
      <c r="AV1397" s="21"/>
    </row>
    <row r="1398" spans="2:48" x14ac:dyDescent="0.25">
      <c r="B1398" s="29"/>
      <c r="C1398" s="29"/>
      <c r="D1398" s="29"/>
      <c r="E1398" s="29"/>
      <c r="F1398" s="29"/>
      <c r="G1398" s="29"/>
      <c r="H1398" s="29"/>
      <c r="I1398" s="29"/>
      <c r="J1398" s="29"/>
      <c r="K1398" s="29"/>
      <c r="L1398" s="29"/>
      <c r="M1398" s="29"/>
      <c r="N1398" s="29"/>
      <c r="O1398" s="29"/>
      <c r="P1398" s="29"/>
      <c r="Q1398" s="29"/>
      <c r="R1398" s="29"/>
      <c r="S1398" s="29"/>
      <c r="T1398" s="29"/>
      <c r="U1398" s="29"/>
      <c r="V1398" s="29"/>
      <c r="W1398" s="29"/>
      <c r="X1398" s="29"/>
      <c r="Y1398" s="29"/>
      <c r="Z1398" s="29"/>
      <c r="AB1398" s="3"/>
      <c r="AC1398" s="3"/>
      <c r="AD1398" s="3"/>
      <c r="AE1398" s="3"/>
      <c r="AF1398" s="3"/>
      <c r="AG1398" s="3"/>
      <c r="AH1398" s="3"/>
      <c r="AI1398" s="3"/>
      <c r="AJ1398" s="89"/>
      <c r="AK1398" s="3"/>
      <c r="AL1398" s="21"/>
      <c r="AN1398" s="21"/>
      <c r="AO1398" s="21"/>
      <c r="AP1398" s="21"/>
      <c r="AQ1398" s="21"/>
      <c r="AR1398" s="21"/>
      <c r="AS1398" s="21"/>
      <c r="AT1398" s="21"/>
      <c r="AV1398" s="21"/>
    </row>
    <row r="1399" spans="2:48" x14ac:dyDescent="0.25">
      <c r="B1399" s="29"/>
      <c r="C1399" s="29"/>
      <c r="D1399" s="29"/>
      <c r="E1399" s="29"/>
      <c r="F1399" s="29"/>
      <c r="G1399" s="29"/>
      <c r="H1399" s="29"/>
      <c r="I1399" s="29"/>
      <c r="J1399" s="29"/>
      <c r="K1399" s="29"/>
      <c r="L1399" s="29"/>
      <c r="M1399" s="29"/>
      <c r="N1399" s="29"/>
      <c r="O1399" s="29"/>
      <c r="P1399" s="29"/>
      <c r="Q1399" s="29"/>
      <c r="R1399" s="29"/>
      <c r="S1399" s="29"/>
      <c r="T1399" s="29"/>
      <c r="U1399" s="29"/>
      <c r="V1399" s="29"/>
      <c r="W1399" s="29"/>
      <c r="X1399" s="29"/>
      <c r="Y1399" s="29"/>
      <c r="Z1399" s="29"/>
      <c r="AB1399" s="3"/>
      <c r="AC1399" s="3"/>
      <c r="AD1399" s="3"/>
      <c r="AE1399" s="3"/>
      <c r="AF1399" s="3"/>
      <c r="AG1399" s="3"/>
      <c r="AH1399" s="3"/>
      <c r="AI1399" s="3"/>
      <c r="AJ1399" s="89"/>
      <c r="AK1399" s="3"/>
      <c r="AL1399" s="21"/>
      <c r="AN1399" s="21"/>
      <c r="AO1399" s="21"/>
      <c r="AP1399" s="21"/>
      <c r="AQ1399" s="21"/>
      <c r="AR1399" s="21"/>
      <c r="AS1399" s="21"/>
      <c r="AT1399" s="21"/>
      <c r="AV1399" s="21"/>
    </row>
    <row r="1400" spans="2:48" x14ac:dyDescent="0.25">
      <c r="B1400" s="29"/>
      <c r="C1400" s="29"/>
      <c r="D1400" s="29"/>
      <c r="E1400" s="29"/>
      <c r="F1400" s="29"/>
      <c r="G1400" s="29"/>
      <c r="H1400" s="29"/>
      <c r="I1400" s="29"/>
      <c r="J1400" s="29"/>
      <c r="K1400" s="29"/>
      <c r="L1400" s="29"/>
      <c r="M1400" s="29"/>
      <c r="N1400" s="29"/>
      <c r="O1400" s="29"/>
      <c r="P1400" s="29"/>
      <c r="Q1400" s="29"/>
      <c r="R1400" s="29"/>
      <c r="S1400" s="29"/>
      <c r="T1400" s="29"/>
      <c r="U1400" s="29"/>
      <c r="V1400" s="29"/>
      <c r="W1400" s="29"/>
      <c r="X1400" s="29"/>
      <c r="Y1400" s="29"/>
      <c r="Z1400" s="29"/>
      <c r="AB1400" s="3"/>
      <c r="AC1400" s="3"/>
      <c r="AD1400" s="3"/>
      <c r="AE1400" s="3"/>
      <c r="AF1400" s="3"/>
      <c r="AG1400" s="3"/>
      <c r="AH1400" s="3"/>
      <c r="AI1400" s="3"/>
      <c r="AJ1400" s="89"/>
      <c r="AK1400" s="3"/>
      <c r="AL1400" s="21"/>
      <c r="AN1400" s="21"/>
      <c r="AO1400" s="21"/>
      <c r="AP1400" s="21"/>
      <c r="AQ1400" s="21"/>
      <c r="AR1400" s="21"/>
      <c r="AS1400" s="21"/>
      <c r="AT1400" s="21"/>
      <c r="AV1400" s="21"/>
    </row>
    <row r="1401" spans="2:48" x14ac:dyDescent="0.25">
      <c r="B1401" s="29"/>
      <c r="C1401" s="29"/>
      <c r="D1401" s="29"/>
      <c r="E1401" s="29"/>
      <c r="F1401" s="29"/>
      <c r="G1401" s="29"/>
      <c r="H1401" s="29"/>
      <c r="I1401" s="29"/>
      <c r="J1401" s="29"/>
      <c r="K1401" s="29"/>
      <c r="L1401" s="29"/>
      <c r="M1401" s="29"/>
      <c r="N1401" s="29"/>
      <c r="O1401" s="29"/>
      <c r="P1401" s="29"/>
      <c r="Q1401" s="29"/>
      <c r="R1401" s="29"/>
      <c r="S1401" s="29"/>
      <c r="T1401" s="29"/>
      <c r="U1401" s="29"/>
      <c r="V1401" s="29"/>
      <c r="W1401" s="29"/>
      <c r="X1401" s="29"/>
      <c r="Y1401" s="29"/>
      <c r="Z1401" s="29"/>
      <c r="AB1401" s="3"/>
      <c r="AC1401" s="3"/>
      <c r="AD1401" s="3"/>
      <c r="AE1401" s="3"/>
      <c r="AF1401" s="3"/>
      <c r="AG1401" s="3"/>
      <c r="AH1401" s="3"/>
      <c r="AI1401" s="3"/>
      <c r="AJ1401" s="89"/>
      <c r="AK1401" s="3"/>
      <c r="AL1401" s="21"/>
      <c r="AN1401" s="21"/>
      <c r="AO1401" s="21"/>
      <c r="AP1401" s="21"/>
      <c r="AQ1401" s="21"/>
      <c r="AR1401" s="21"/>
      <c r="AS1401" s="21"/>
      <c r="AT1401" s="21"/>
      <c r="AV1401" s="21"/>
    </row>
    <row r="1402" spans="2:48" x14ac:dyDescent="0.25">
      <c r="B1402" s="29"/>
      <c r="C1402" s="29"/>
      <c r="D1402" s="29"/>
      <c r="E1402" s="29"/>
      <c r="F1402" s="29"/>
      <c r="G1402" s="29"/>
      <c r="H1402" s="29"/>
      <c r="I1402" s="29"/>
      <c r="J1402" s="29"/>
      <c r="K1402" s="29"/>
      <c r="L1402" s="29"/>
      <c r="M1402" s="29"/>
      <c r="N1402" s="29"/>
      <c r="O1402" s="29"/>
      <c r="P1402" s="29"/>
      <c r="Q1402" s="29"/>
      <c r="R1402" s="29"/>
      <c r="S1402" s="29"/>
      <c r="T1402" s="29"/>
      <c r="U1402" s="29"/>
      <c r="V1402" s="29"/>
      <c r="W1402" s="29"/>
      <c r="X1402" s="29"/>
      <c r="Y1402" s="29"/>
      <c r="Z1402" s="29"/>
      <c r="AB1402" s="3"/>
      <c r="AC1402" s="3"/>
      <c r="AD1402" s="3"/>
      <c r="AE1402" s="3"/>
      <c r="AF1402" s="3"/>
      <c r="AG1402" s="3"/>
      <c r="AH1402" s="3"/>
      <c r="AI1402" s="3"/>
      <c r="AJ1402" s="89"/>
      <c r="AK1402" s="3"/>
      <c r="AL1402" s="21"/>
      <c r="AN1402" s="21"/>
      <c r="AO1402" s="21"/>
      <c r="AP1402" s="21"/>
      <c r="AQ1402" s="21"/>
      <c r="AR1402" s="21"/>
      <c r="AS1402" s="21"/>
      <c r="AT1402" s="21"/>
      <c r="AV1402" s="21"/>
    </row>
    <row r="1403" spans="2:48" x14ac:dyDescent="0.25">
      <c r="B1403" s="29"/>
      <c r="C1403" s="29"/>
      <c r="D1403" s="29"/>
      <c r="E1403" s="29"/>
      <c r="F1403" s="29"/>
      <c r="G1403" s="29"/>
      <c r="H1403" s="29"/>
      <c r="I1403" s="29"/>
      <c r="J1403" s="29"/>
      <c r="K1403" s="29"/>
      <c r="L1403" s="29"/>
      <c r="M1403" s="29"/>
      <c r="N1403" s="29"/>
      <c r="O1403" s="29"/>
      <c r="P1403" s="29"/>
      <c r="Q1403" s="29"/>
      <c r="R1403" s="29"/>
      <c r="S1403" s="29"/>
      <c r="T1403" s="29"/>
      <c r="U1403" s="29"/>
      <c r="V1403" s="29"/>
      <c r="W1403" s="29"/>
      <c r="X1403" s="29"/>
      <c r="Y1403" s="29"/>
      <c r="Z1403" s="29"/>
      <c r="AB1403" s="3"/>
      <c r="AC1403" s="3"/>
      <c r="AD1403" s="3"/>
      <c r="AE1403" s="3"/>
      <c r="AF1403" s="3"/>
      <c r="AG1403" s="3"/>
      <c r="AH1403" s="3"/>
      <c r="AI1403" s="3"/>
      <c r="AJ1403" s="89"/>
      <c r="AK1403" s="3"/>
      <c r="AL1403" s="21"/>
      <c r="AN1403" s="21"/>
      <c r="AO1403" s="21"/>
      <c r="AP1403" s="21"/>
      <c r="AQ1403" s="21"/>
      <c r="AR1403" s="21"/>
      <c r="AS1403" s="21"/>
      <c r="AT1403" s="21"/>
      <c r="AV1403" s="21"/>
    </row>
    <row r="1404" spans="2:48" x14ac:dyDescent="0.25">
      <c r="B1404" s="29"/>
      <c r="C1404" s="29"/>
      <c r="D1404" s="29"/>
      <c r="E1404" s="29"/>
      <c r="F1404" s="29"/>
      <c r="G1404" s="29"/>
      <c r="H1404" s="29"/>
      <c r="I1404" s="29"/>
      <c r="J1404" s="29"/>
      <c r="K1404" s="29"/>
      <c r="L1404" s="29"/>
      <c r="M1404" s="29"/>
      <c r="N1404" s="29"/>
      <c r="O1404" s="29"/>
      <c r="P1404" s="29"/>
      <c r="Q1404" s="29"/>
      <c r="R1404" s="29"/>
      <c r="S1404" s="29"/>
      <c r="T1404" s="29"/>
      <c r="U1404" s="29"/>
      <c r="V1404" s="29"/>
      <c r="W1404" s="29"/>
      <c r="X1404" s="29"/>
      <c r="Y1404" s="29"/>
      <c r="Z1404" s="29"/>
      <c r="AB1404" s="3"/>
      <c r="AC1404" s="3"/>
      <c r="AD1404" s="3"/>
      <c r="AE1404" s="3"/>
      <c r="AF1404" s="3"/>
      <c r="AG1404" s="3"/>
      <c r="AH1404" s="3"/>
      <c r="AI1404" s="3"/>
      <c r="AJ1404" s="89"/>
      <c r="AK1404" s="3"/>
      <c r="AL1404" s="21"/>
      <c r="AN1404" s="21"/>
      <c r="AO1404" s="21"/>
      <c r="AP1404" s="21"/>
      <c r="AQ1404" s="21"/>
      <c r="AR1404" s="21"/>
      <c r="AS1404" s="21"/>
      <c r="AT1404" s="21"/>
      <c r="AV1404" s="21"/>
    </row>
    <row r="1405" spans="2:48" x14ac:dyDescent="0.25">
      <c r="B1405" s="29"/>
      <c r="C1405" s="29"/>
      <c r="D1405" s="29"/>
      <c r="E1405" s="29"/>
      <c r="F1405" s="29"/>
      <c r="G1405" s="29"/>
      <c r="H1405" s="29"/>
      <c r="I1405" s="29"/>
      <c r="J1405" s="29"/>
      <c r="K1405" s="29"/>
      <c r="L1405" s="29"/>
      <c r="M1405" s="29"/>
      <c r="N1405" s="29"/>
      <c r="O1405" s="29"/>
      <c r="P1405" s="29"/>
      <c r="Q1405" s="29"/>
      <c r="R1405" s="29"/>
      <c r="S1405" s="29"/>
      <c r="T1405" s="29"/>
      <c r="U1405" s="29"/>
      <c r="V1405" s="29"/>
      <c r="W1405" s="29"/>
      <c r="X1405" s="29"/>
      <c r="Y1405" s="29"/>
      <c r="Z1405" s="29"/>
      <c r="AB1405" s="3"/>
      <c r="AC1405" s="3"/>
      <c r="AD1405" s="3"/>
      <c r="AE1405" s="3"/>
      <c r="AF1405" s="3"/>
      <c r="AG1405" s="3"/>
      <c r="AH1405" s="3"/>
      <c r="AI1405" s="3"/>
      <c r="AJ1405" s="89"/>
      <c r="AK1405" s="3"/>
      <c r="AL1405" s="21"/>
      <c r="AN1405" s="21"/>
      <c r="AO1405" s="21"/>
      <c r="AP1405" s="21"/>
      <c r="AQ1405" s="21"/>
      <c r="AR1405" s="21"/>
      <c r="AS1405" s="21"/>
      <c r="AT1405" s="21"/>
      <c r="AV1405" s="21"/>
    </row>
    <row r="1406" spans="2:48" x14ac:dyDescent="0.25">
      <c r="B1406" s="29"/>
      <c r="C1406" s="29"/>
      <c r="D1406" s="29"/>
      <c r="E1406" s="29"/>
      <c r="F1406" s="29"/>
      <c r="G1406" s="29"/>
      <c r="H1406" s="29"/>
      <c r="I1406" s="29"/>
      <c r="J1406" s="29"/>
      <c r="K1406" s="29"/>
      <c r="L1406" s="29"/>
      <c r="M1406" s="29"/>
      <c r="N1406" s="29"/>
      <c r="O1406" s="29"/>
      <c r="P1406" s="29"/>
      <c r="Q1406" s="29"/>
      <c r="R1406" s="29"/>
      <c r="S1406" s="29"/>
      <c r="T1406" s="29"/>
      <c r="U1406" s="29"/>
      <c r="V1406" s="29"/>
      <c r="W1406" s="29"/>
      <c r="X1406" s="29"/>
      <c r="Y1406" s="29"/>
      <c r="Z1406" s="29"/>
      <c r="AB1406" s="3"/>
      <c r="AC1406" s="3"/>
      <c r="AD1406" s="3"/>
      <c r="AE1406" s="3"/>
      <c r="AF1406" s="3"/>
      <c r="AG1406" s="3"/>
      <c r="AH1406" s="3"/>
      <c r="AI1406" s="3"/>
      <c r="AJ1406" s="89"/>
      <c r="AK1406" s="3"/>
      <c r="AL1406" s="21"/>
      <c r="AN1406" s="21"/>
      <c r="AO1406" s="21"/>
      <c r="AP1406" s="21"/>
      <c r="AQ1406" s="21"/>
      <c r="AR1406" s="21"/>
      <c r="AS1406" s="21"/>
      <c r="AT1406" s="21"/>
      <c r="AV1406" s="21"/>
    </row>
    <row r="1407" spans="2:48" x14ac:dyDescent="0.25">
      <c r="B1407" s="29"/>
      <c r="C1407" s="29"/>
      <c r="D1407" s="29"/>
      <c r="E1407" s="29"/>
      <c r="F1407" s="29"/>
      <c r="G1407" s="29"/>
      <c r="H1407" s="29"/>
      <c r="I1407" s="29"/>
      <c r="J1407" s="29"/>
      <c r="K1407" s="29"/>
      <c r="L1407" s="29"/>
      <c r="M1407" s="29"/>
      <c r="N1407" s="29"/>
      <c r="O1407" s="29"/>
      <c r="P1407" s="29"/>
      <c r="Q1407" s="29"/>
      <c r="R1407" s="29"/>
      <c r="S1407" s="29"/>
      <c r="T1407" s="29"/>
      <c r="U1407" s="29"/>
      <c r="V1407" s="29"/>
      <c r="W1407" s="29"/>
      <c r="X1407" s="29"/>
      <c r="Y1407" s="29"/>
      <c r="Z1407" s="29"/>
      <c r="AB1407" s="3"/>
      <c r="AC1407" s="3"/>
      <c r="AD1407" s="3"/>
      <c r="AE1407" s="3"/>
      <c r="AF1407" s="3"/>
      <c r="AG1407" s="3"/>
      <c r="AH1407" s="3"/>
      <c r="AI1407" s="3"/>
      <c r="AJ1407" s="89"/>
      <c r="AK1407" s="3"/>
      <c r="AL1407" s="21"/>
      <c r="AN1407" s="21"/>
      <c r="AO1407" s="21"/>
      <c r="AP1407" s="21"/>
      <c r="AQ1407" s="21"/>
      <c r="AR1407" s="21"/>
      <c r="AS1407" s="21"/>
      <c r="AT1407" s="21"/>
      <c r="AV1407" s="21"/>
    </row>
    <row r="1408" spans="2:48" x14ac:dyDescent="0.25">
      <c r="B1408" s="29"/>
      <c r="C1408" s="29"/>
      <c r="D1408" s="29"/>
      <c r="E1408" s="29"/>
      <c r="F1408" s="29"/>
      <c r="G1408" s="29"/>
      <c r="H1408" s="29"/>
      <c r="I1408" s="29"/>
      <c r="J1408" s="29"/>
      <c r="K1408" s="29"/>
      <c r="L1408" s="29"/>
      <c r="M1408" s="29"/>
      <c r="N1408" s="29"/>
      <c r="O1408" s="29"/>
      <c r="P1408" s="29"/>
      <c r="Q1408" s="29"/>
      <c r="R1408" s="29"/>
      <c r="S1408" s="29"/>
      <c r="T1408" s="29"/>
      <c r="U1408" s="29"/>
      <c r="V1408" s="29"/>
      <c r="W1408" s="29"/>
      <c r="X1408" s="29"/>
      <c r="Y1408" s="29"/>
      <c r="Z1408" s="29"/>
      <c r="AB1408" s="3"/>
      <c r="AC1408" s="3"/>
      <c r="AD1408" s="3"/>
      <c r="AE1408" s="3"/>
      <c r="AF1408" s="3"/>
      <c r="AG1408" s="3"/>
      <c r="AH1408" s="3"/>
      <c r="AI1408" s="3"/>
      <c r="AJ1408" s="89"/>
      <c r="AK1408" s="3"/>
      <c r="AL1408" s="21"/>
      <c r="AN1408" s="21"/>
      <c r="AO1408" s="21"/>
      <c r="AP1408" s="21"/>
      <c r="AQ1408" s="21"/>
      <c r="AR1408" s="21"/>
      <c r="AS1408" s="21"/>
      <c r="AT1408" s="21"/>
      <c r="AV1408" s="21"/>
    </row>
    <row r="1409" spans="2:48" x14ac:dyDescent="0.25">
      <c r="B1409" s="29"/>
      <c r="C1409" s="29"/>
      <c r="D1409" s="29"/>
      <c r="E1409" s="29"/>
      <c r="F1409" s="29"/>
      <c r="G1409" s="29"/>
      <c r="H1409" s="29"/>
      <c r="I1409" s="29"/>
      <c r="J1409" s="29"/>
      <c r="K1409" s="29"/>
      <c r="L1409" s="29"/>
      <c r="M1409" s="29"/>
      <c r="N1409" s="29"/>
      <c r="O1409" s="29"/>
      <c r="P1409" s="29"/>
      <c r="Q1409" s="29"/>
      <c r="R1409" s="29"/>
      <c r="S1409" s="29"/>
      <c r="T1409" s="29"/>
      <c r="U1409" s="29"/>
      <c r="V1409" s="29"/>
      <c r="W1409" s="29"/>
      <c r="X1409" s="29"/>
      <c r="Y1409" s="29"/>
      <c r="Z1409" s="29"/>
      <c r="AB1409" s="3"/>
      <c r="AC1409" s="3"/>
      <c r="AD1409" s="3"/>
      <c r="AE1409" s="3"/>
      <c r="AF1409" s="3"/>
      <c r="AG1409" s="3"/>
      <c r="AH1409" s="3"/>
      <c r="AI1409" s="3"/>
      <c r="AJ1409" s="89"/>
      <c r="AK1409" s="3"/>
      <c r="AL1409" s="21"/>
      <c r="AN1409" s="21"/>
      <c r="AO1409" s="21"/>
      <c r="AP1409" s="21"/>
      <c r="AQ1409" s="21"/>
      <c r="AR1409" s="21"/>
      <c r="AS1409" s="21"/>
      <c r="AT1409" s="21"/>
      <c r="AV1409" s="21"/>
    </row>
    <row r="1410" spans="2:48" x14ac:dyDescent="0.25">
      <c r="B1410" s="29"/>
      <c r="C1410" s="29"/>
      <c r="D1410" s="29"/>
      <c r="E1410" s="29"/>
      <c r="F1410" s="29"/>
      <c r="G1410" s="29"/>
      <c r="H1410" s="29"/>
      <c r="I1410" s="29"/>
      <c r="J1410" s="29"/>
      <c r="K1410" s="29"/>
      <c r="L1410" s="29"/>
      <c r="M1410" s="29"/>
      <c r="N1410" s="29"/>
      <c r="O1410" s="29"/>
      <c r="P1410" s="29"/>
      <c r="Q1410" s="29"/>
      <c r="R1410" s="29"/>
      <c r="S1410" s="29"/>
      <c r="T1410" s="29"/>
      <c r="U1410" s="29"/>
      <c r="V1410" s="29"/>
      <c r="W1410" s="29"/>
      <c r="X1410" s="29"/>
      <c r="Y1410" s="29"/>
      <c r="Z1410" s="29"/>
      <c r="AB1410" s="3"/>
      <c r="AC1410" s="3"/>
      <c r="AD1410" s="3"/>
      <c r="AE1410" s="3"/>
      <c r="AF1410" s="3"/>
      <c r="AG1410" s="3"/>
      <c r="AH1410" s="3"/>
      <c r="AI1410" s="3"/>
      <c r="AJ1410" s="89"/>
      <c r="AK1410" s="3"/>
      <c r="AL1410" s="21"/>
      <c r="AN1410" s="21"/>
      <c r="AO1410" s="21"/>
      <c r="AP1410" s="21"/>
      <c r="AQ1410" s="21"/>
      <c r="AR1410" s="21"/>
      <c r="AS1410" s="21"/>
      <c r="AT1410" s="21"/>
      <c r="AV1410" s="21"/>
    </row>
    <row r="1411" spans="2:48" x14ac:dyDescent="0.25">
      <c r="B1411" s="29"/>
      <c r="C1411" s="29"/>
      <c r="D1411" s="29"/>
      <c r="E1411" s="29"/>
      <c r="F1411" s="29"/>
      <c r="G1411" s="29"/>
      <c r="H1411" s="29"/>
      <c r="I1411" s="29"/>
      <c r="J1411" s="29"/>
      <c r="K1411" s="29"/>
      <c r="L1411" s="29"/>
      <c r="M1411" s="29"/>
      <c r="N1411" s="29"/>
      <c r="O1411" s="29"/>
      <c r="P1411" s="29"/>
      <c r="Q1411" s="29"/>
      <c r="R1411" s="29"/>
      <c r="S1411" s="29"/>
      <c r="T1411" s="29"/>
      <c r="U1411" s="29"/>
      <c r="V1411" s="29"/>
      <c r="W1411" s="29"/>
      <c r="X1411" s="29"/>
      <c r="Y1411" s="29"/>
      <c r="Z1411" s="29"/>
      <c r="AB1411" s="3"/>
      <c r="AC1411" s="3"/>
      <c r="AD1411" s="3"/>
      <c r="AE1411" s="3"/>
      <c r="AF1411" s="3"/>
      <c r="AG1411" s="3"/>
      <c r="AH1411" s="3"/>
      <c r="AI1411" s="3"/>
      <c r="AJ1411" s="89"/>
      <c r="AK1411" s="3"/>
      <c r="AL1411" s="21"/>
      <c r="AN1411" s="21"/>
      <c r="AO1411" s="21"/>
      <c r="AP1411" s="21"/>
      <c r="AQ1411" s="21"/>
      <c r="AR1411" s="21"/>
      <c r="AS1411" s="21"/>
      <c r="AT1411" s="21"/>
      <c r="AV1411" s="21"/>
    </row>
    <row r="1412" spans="2:48" x14ac:dyDescent="0.25">
      <c r="B1412" s="29"/>
      <c r="C1412" s="29"/>
      <c r="D1412" s="29"/>
      <c r="E1412" s="29"/>
      <c r="F1412" s="29"/>
      <c r="G1412" s="29"/>
      <c r="H1412" s="29"/>
      <c r="I1412" s="29"/>
      <c r="J1412" s="29"/>
      <c r="K1412" s="29"/>
      <c r="L1412" s="29"/>
      <c r="M1412" s="29"/>
      <c r="N1412" s="29"/>
      <c r="O1412" s="29"/>
      <c r="P1412" s="29"/>
      <c r="Q1412" s="29"/>
      <c r="R1412" s="29"/>
      <c r="S1412" s="29"/>
      <c r="T1412" s="29"/>
      <c r="U1412" s="29"/>
      <c r="V1412" s="29"/>
      <c r="W1412" s="29"/>
      <c r="X1412" s="29"/>
      <c r="Y1412" s="29"/>
      <c r="Z1412" s="29"/>
      <c r="AB1412" s="3"/>
      <c r="AC1412" s="3"/>
      <c r="AD1412" s="3"/>
      <c r="AE1412" s="3"/>
      <c r="AF1412" s="3"/>
      <c r="AG1412" s="3"/>
      <c r="AH1412" s="3"/>
      <c r="AI1412" s="3"/>
      <c r="AJ1412" s="89"/>
      <c r="AK1412" s="3"/>
      <c r="AL1412" s="21"/>
      <c r="AN1412" s="21"/>
      <c r="AO1412" s="21"/>
      <c r="AP1412" s="21"/>
      <c r="AQ1412" s="21"/>
      <c r="AR1412" s="21"/>
      <c r="AS1412" s="21"/>
      <c r="AT1412" s="21"/>
      <c r="AV1412" s="21"/>
    </row>
    <row r="1413" spans="2:48" x14ac:dyDescent="0.25">
      <c r="B1413" s="29"/>
      <c r="C1413" s="29"/>
      <c r="D1413" s="29"/>
      <c r="E1413" s="29"/>
      <c r="F1413" s="29"/>
      <c r="G1413" s="29"/>
      <c r="H1413" s="29"/>
      <c r="I1413" s="29"/>
      <c r="J1413" s="29"/>
      <c r="K1413" s="29"/>
      <c r="L1413" s="29"/>
      <c r="M1413" s="29"/>
      <c r="N1413" s="29"/>
      <c r="O1413" s="29"/>
      <c r="P1413" s="29"/>
      <c r="Q1413" s="29"/>
      <c r="R1413" s="29"/>
      <c r="S1413" s="29"/>
      <c r="T1413" s="29"/>
      <c r="U1413" s="29"/>
      <c r="V1413" s="29"/>
      <c r="W1413" s="29"/>
      <c r="X1413" s="29"/>
      <c r="Y1413" s="29"/>
      <c r="Z1413" s="29"/>
      <c r="AB1413" s="3"/>
      <c r="AC1413" s="3"/>
      <c r="AD1413" s="3"/>
      <c r="AE1413" s="3"/>
      <c r="AF1413" s="3"/>
      <c r="AG1413" s="3"/>
      <c r="AH1413" s="3"/>
      <c r="AI1413" s="3"/>
      <c r="AJ1413" s="89"/>
      <c r="AK1413" s="3"/>
      <c r="AL1413" s="21"/>
      <c r="AN1413" s="21"/>
      <c r="AO1413" s="21"/>
      <c r="AP1413" s="21"/>
      <c r="AQ1413" s="21"/>
      <c r="AR1413" s="21"/>
      <c r="AS1413" s="21"/>
      <c r="AT1413" s="21"/>
      <c r="AV1413" s="21"/>
    </row>
    <row r="1414" spans="2:48" x14ac:dyDescent="0.25">
      <c r="B1414" s="29"/>
      <c r="C1414" s="29"/>
      <c r="D1414" s="29"/>
      <c r="E1414" s="29"/>
      <c r="F1414" s="29"/>
      <c r="G1414" s="29"/>
      <c r="H1414" s="29"/>
      <c r="I1414" s="29"/>
      <c r="J1414" s="29"/>
      <c r="K1414" s="29"/>
      <c r="L1414" s="29"/>
      <c r="M1414" s="29"/>
      <c r="N1414" s="29"/>
      <c r="O1414" s="29"/>
      <c r="P1414" s="29"/>
      <c r="Q1414" s="29"/>
      <c r="R1414" s="29"/>
      <c r="S1414" s="29"/>
      <c r="T1414" s="29"/>
      <c r="U1414" s="29"/>
      <c r="V1414" s="29"/>
      <c r="W1414" s="29"/>
      <c r="X1414" s="29"/>
      <c r="Y1414" s="29"/>
      <c r="Z1414" s="29"/>
      <c r="AB1414" s="3"/>
      <c r="AC1414" s="3"/>
      <c r="AD1414" s="3"/>
      <c r="AE1414" s="3"/>
      <c r="AF1414" s="3"/>
      <c r="AG1414" s="3"/>
      <c r="AH1414" s="3"/>
      <c r="AI1414" s="3"/>
      <c r="AJ1414" s="89"/>
      <c r="AK1414" s="3"/>
      <c r="AL1414" s="21"/>
      <c r="AN1414" s="21"/>
      <c r="AO1414" s="21"/>
      <c r="AP1414" s="21"/>
      <c r="AQ1414" s="21"/>
      <c r="AR1414" s="21"/>
      <c r="AS1414" s="21"/>
      <c r="AT1414" s="21"/>
      <c r="AV1414" s="21"/>
    </row>
    <row r="1415" spans="2:48" x14ac:dyDescent="0.25">
      <c r="B1415" s="29"/>
      <c r="C1415" s="29"/>
      <c r="D1415" s="29"/>
      <c r="E1415" s="29"/>
      <c r="F1415" s="29"/>
      <c r="G1415" s="29"/>
      <c r="H1415" s="29"/>
      <c r="I1415" s="29"/>
      <c r="J1415" s="29"/>
      <c r="K1415" s="29"/>
      <c r="L1415" s="29"/>
      <c r="M1415" s="29"/>
      <c r="N1415" s="29"/>
      <c r="O1415" s="29"/>
      <c r="P1415" s="29"/>
      <c r="Q1415" s="29"/>
      <c r="R1415" s="29"/>
      <c r="S1415" s="29"/>
      <c r="T1415" s="29"/>
      <c r="U1415" s="29"/>
      <c r="V1415" s="29"/>
      <c r="W1415" s="29"/>
      <c r="X1415" s="29"/>
      <c r="Y1415" s="29"/>
      <c r="Z1415" s="29"/>
      <c r="AB1415" s="3"/>
      <c r="AC1415" s="3"/>
      <c r="AD1415" s="3"/>
      <c r="AE1415" s="3"/>
      <c r="AF1415" s="3"/>
      <c r="AG1415" s="3"/>
      <c r="AH1415" s="3"/>
      <c r="AI1415" s="3"/>
      <c r="AJ1415" s="89"/>
      <c r="AK1415" s="3"/>
      <c r="AL1415" s="21"/>
      <c r="AN1415" s="21"/>
      <c r="AO1415" s="21"/>
      <c r="AP1415" s="21"/>
      <c r="AQ1415" s="21"/>
      <c r="AR1415" s="21"/>
      <c r="AS1415" s="21"/>
      <c r="AT1415" s="21"/>
      <c r="AV1415" s="21"/>
    </row>
    <row r="1416" spans="2:48" x14ac:dyDescent="0.25">
      <c r="B1416" s="29"/>
      <c r="C1416" s="29"/>
      <c r="D1416" s="29"/>
      <c r="E1416" s="29"/>
      <c r="F1416" s="29"/>
      <c r="G1416" s="29"/>
      <c r="H1416" s="29"/>
      <c r="I1416" s="29"/>
      <c r="J1416" s="29"/>
      <c r="K1416" s="29"/>
      <c r="L1416" s="29"/>
      <c r="M1416" s="29"/>
      <c r="N1416" s="29"/>
      <c r="O1416" s="29"/>
      <c r="P1416" s="29"/>
      <c r="Q1416" s="29"/>
      <c r="R1416" s="29"/>
      <c r="S1416" s="29"/>
      <c r="T1416" s="29"/>
      <c r="U1416" s="29"/>
      <c r="V1416" s="29"/>
      <c r="W1416" s="29"/>
      <c r="X1416" s="29"/>
      <c r="Y1416" s="29"/>
      <c r="Z1416" s="29"/>
      <c r="AB1416" s="3"/>
      <c r="AC1416" s="3"/>
      <c r="AD1416" s="3"/>
      <c r="AE1416" s="3"/>
      <c r="AF1416" s="3"/>
      <c r="AG1416" s="3"/>
      <c r="AH1416" s="3"/>
      <c r="AI1416" s="3"/>
      <c r="AJ1416" s="89"/>
      <c r="AK1416" s="3"/>
      <c r="AL1416" s="21"/>
      <c r="AN1416" s="21"/>
      <c r="AO1416" s="21"/>
      <c r="AP1416" s="21"/>
      <c r="AQ1416" s="21"/>
      <c r="AR1416" s="21"/>
      <c r="AS1416" s="21"/>
      <c r="AT1416" s="21"/>
      <c r="AV1416" s="21"/>
    </row>
    <row r="1417" spans="2:48" x14ac:dyDescent="0.25">
      <c r="B1417" s="29"/>
      <c r="C1417" s="29"/>
      <c r="D1417" s="29"/>
      <c r="E1417" s="29"/>
      <c r="F1417" s="29"/>
      <c r="G1417" s="29"/>
      <c r="H1417" s="29"/>
      <c r="I1417" s="29"/>
      <c r="J1417" s="29"/>
      <c r="K1417" s="29"/>
      <c r="L1417" s="29"/>
      <c r="M1417" s="29"/>
      <c r="N1417" s="29"/>
      <c r="O1417" s="29"/>
      <c r="P1417" s="29"/>
      <c r="Q1417" s="29"/>
      <c r="R1417" s="29"/>
      <c r="S1417" s="29"/>
      <c r="T1417" s="29"/>
      <c r="U1417" s="29"/>
      <c r="V1417" s="29"/>
      <c r="W1417" s="29"/>
      <c r="X1417" s="29"/>
      <c r="Y1417" s="29"/>
      <c r="Z1417" s="29"/>
      <c r="AB1417" s="3"/>
      <c r="AC1417" s="3"/>
      <c r="AD1417" s="3"/>
      <c r="AE1417" s="3"/>
      <c r="AF1417" s="3"/>
      <c r="AG1417" s="3"/>
      <c r="AH1417" s="3"/>
      <c r="AI1417" s="3"/>
      <c r="AJ1417" s="89"/>
      <c r="AK1417" s="3"/>
      <c r="AL1417" s="21"/>
      <c r="AN1417" s="21"/>
      <c r="AO1417" s="21"/>
      <c r="AP1417" s="21"/>
      <c r="AQ1417" s="21"/>
      <c r="AR1417" s="21"/>
      <c r="AS1417" s="21"/>
      <c r="AT1417" s="21"/>
      <c r="AV1417" s="21"/>
    </row>
    <row r="1418" spans="2:48" x14ac:dyDescent="0.25">
      <c r="B1418" s="29"/>
      <c r="C1418" s="29"/>
      <c r="D1418" s="29"/>
      <c r="E1418" s="29"/>
      <c r="F1418" s="29"/>
      <c r="G1418" s="29"/>
      <c r="H1418" s="29"/>
      <c r="I1418" s="29"/>
      <c r="J1418" s="29"/>
      <c r="K1418" s="29"/>
      <c r="L1418" s="29"/>
      <c r="M1418" s="29"/>
      <c r="N1418" s="29"/>
      <c r="O1418" s="29"/>
      <c r="P1418" s="29"/>
      <c r="Q1418" s="29"/>
      <c r="R1418" s="29"/>
      <c r="S1418" s="29"/>
      <c r="T1418" s="29"/>
      <c r="U1418" s="29"/>
      <c r="V1418" s="29"/>
      <c r="W1418" s="29"/>
      <c r="X1418" s="29"/>
      <c r="Y1418" s="29"/>
      <c r="Z1418" s="29"/>
      <c r="AB1418" s="3"/>
      <c r="AC1418" s="3"/>
      <c r="AD1418" s="3"/>
      <c r="AE1418" s="3"/>
      <c r="AF1418" s="3"/>
      <c r="AG1418" s="3"/>
      <c r="AH1418" s="3"/>
      <c r="AI1418" s="3"/>
      <c r="AJ1418" s="89"/>
      <c r="AK1418" s="3"/>
      <c r="AL1418" s="21"/>
      <c r="AN1418" s="21"/>
      <c r="AO1418" s="21"/>
      <c r="AP1418" s="21"/>
      <c r="AQ1418" s="21"/>
      <c r="AR1418" s="21"/>
      <c r="AS1418" s="21"/>
      <c r="AT1418" s="21"/>
      <c r="AV1418" s="21"/>
    </row>
    <row r="1419" spans="2:48" x14ac:dyDescent="0.25">
      <c r="B1419" s="29"/>
      <c r="C1419" s="29"/>
      <c r="D1419" s="29"/>
      <c r="E1419" s="29"/>
      <c r="F1419" s="29"/>
      <c r="G1419" s="29"/>
      <c r="H1419" s="29"/>
      <c r="I1419" s="29"/>
      <c r="J1419" s="29"/>
      <c r="K1419" s="29"/>
      <c r="L1419" s="29"/>
      <c r="M1419" s="29"/>
      <c r="N1419" s="29"/>
      <c r="O1419" s="29"/>
      <c r="P1419" s="29"/>
      <c r="Q1419" s="29"/>
      <c r="R1419" s="29"/>
      <c r="S1419" s="29"/>
      <c r="T1419" s="29"/>
      <c r="U1419" s="29"/>
      <c r="V1419" s="29"/>
      <c r="W1419" s="29"/>
      <c r="X1419" s="29"/>
      <c r="Y1419" s="29"/>
      <c r="Z1419" s="29"/>
      <c r="AB1419" s="3"/>
      <c r="AC1419" s="3"/>
      <c r="AD1419" s="3"/>
      <c r="AE1419" s="3"/>
      <c r="AF1419" s="3"/>
      <c r="AG1419" s="3"/>
      <c r="AH1419" s="3"/>
      <c r="AI1419" s="3"/>
      <c r="AJ1419" s="89"/>
      <c r="AK1419" s="3"/>
      <c r="AL1419" s="21"/>
      <c r="AN1419" s="21"/>
      <c r="AO1419" s="21"/>
      <c r="AP1419" s="21"/>
      <c r="AQ1419" s="21"/>
      <c r="AR1419" s="21"/>
      <c r="AS1419" s="21"/>
      <c r="AT1419" s="21"/>
      <c r="AV1419" s="21"/>
    </row>
    <row r="1420" spans="2:48" x14ac:dyDescent="0.25">
      <c r="B1420" s="29"/>
      <c r="C1420" s="29"/>
      <c r="D1420" s="29"/>
      <c r="E1420" s="29"/>
      <c r="F1420" s="29"/>
      <c r="G1420" s="29"/>
      <c r="H1420" s="29"/>
      <c r="I1420" s="29"/>
      <c r="J1420" s="29"/>
      <c r="K1420" s="29"/>
      <c r="L1420" s="29"/>
      <c r="M1420" s="29"/>
      <c r="N1420" s="29"/>
      <c r="O1420" s="29"/>
      <c r="P1420" s="29"/>
      <c r="Q1420" s="29"/>
      <c r="R1420" s="29"/>
      <c r="S1420" s="29"/>
      <c r="T1420" s="29"/>
      <c r="U1420" s="29"/>
      <c r="V1420" s="29"/>
      <c r="W1420" s="29"/>
      <c r="X1420" s="29"/>
      <c r="Y1420" s="29"/>
      <c r="Z1420" s="29"/>
      <c r="AB1420" s="3"/>
      <c r="AC1420" s="3"/>
      <c r="AD1420" s="3"/>
      <c r="AE1420" s="3"/>
      <c r="AF1420" s="3"/>
      <c r="AG1420" s="3"/>
      <c r="AH1420" s="3"/>
      <c r="AI1420" s="3"/>
      <c r="AJ1420" s="89"/>
      <c r="AK1420" s="3"/>
      <c r="AL1420" s="21"/>
      <c r="AN1420" s="21"/>
      <c r="AO1420" s="21"/>
      <c r="AP1420" s="21"/>
      <c r="AQ1420" s="21"/>
      <c r="AR1420" s="21"/>
      <c r="AS1420" s="21"/>
      <c r="AT1420" s="21"/>
      <c r="AV1420" s="21"/>
    </row>
    <row r="1421" spans="2:48" x14ac:dyDescent="0.25">
      <c r="B1421" s="29"/>
      <c r="C1421" s="29"/>
      <c r="D1421" s="29"/>
      <c r="E1421" s="29"/>
      <c r="F1421" s="29"/>
      <c r="G1421" s="29"/>
      <c r="H1421" s="29"/>
      <c r="I1421" s="29"/>
      <c r="J1421" s="29"/>
      <c r="K1421" s="29"/>
      <c r="L1421" s="29"/>
      <c r="M1421" s="29"/>
      <c r="N1421" s="29"/>
      <c r="O1421" s="29"/>
      <c r="P1421" s="29"/>
      <c r="Q1421" s="29"/>
      <c r="R1421" s="29"/>
      <c r="S1421" s="29"/>
      <c r="T1421" s="29"/>
      <c r="U1421" s="29"/>
      <c r="V1421" s="29"/>
      <c r="W1421" s="29"/>
      <c r="X1421" s="29"/>
      <c r="Y1421" s="29"/>
      <c r="Z1421" s="29"/>
      <c r="AB1421" s="3"/>
      <c r="AC1421" s="3"/>
      <c r="AD1421" s="3"/>
      <c r="AE1421" s="3"/>
      <c r="AF1421" s="3"/>
      <c r="AG1421" s="3"/>
      <c r="AH1421" s="3"/>
      <c r="AI1421" s="3"/>
      <c r="AJ1421" s="89"/>
      <c r="AK1421" s="3"/>
      <c r="AL1421" s="21"/>
      <c r="AN1421" s="21"/>
      <c r="AO1421" s="21"/>
      <c r="AP1421" s="21"/>
      <c r="AQ1421" s="21"/>
      <c r="AR1421" s="21"/>
      <c r="AS1421" s="21"/>
      <c r="AT1421" s="21"/>
      <c r="AV1421" s="21"/>
    </row>
    <row r="1422" spans="2:48" x14ac:dyDescent="0.25">
      <c r="B1422" s="29"/>
      <c r="C1422" s="29"/>
      <c r="D1422" s="29"/>
      <c r="E1422" s="29"/>
      <c r="F1422" s="29"/>
      <c r="G1422" s="29"/>
      <c r="H1422" s="29"/>
      <c r="I1422" s="29"/>
      <c r="J1422" s="29"/>
      <c r="K1422" s="29"/>
      <c r="L1422" s="29"/>
      <c r="M1422" s="29"/>
      <c r="N1422" s="29"/>
      <c r="O1422" s="29"/>
      <c r="P1422" s="29"/>
      <c r="Q1422" s="29"/>
      <c r="R1422" s="29"/>
      <c r="S1422" s="29"/>
      <c r="T1422" s="29"/>
      <c r="U1422" s="29"/>
      <c r="V1422" s="29"/>
      <c r="W1422" s="29"/>
      <c r="X1422" s="29"/>
      <c r="Y1422" s="29"/>
      <c r="Z1422" s="29"/>
      <c r="AB1422" s="3"/>
      <c r="AC1422" s="3"/>
      <c r="AD1422" s="3"/>
      <c r="AE1422" s="3"/>
      <c r="AF1422" s="3"/>
      <c r="AG1422" s="3"/>
      <c r="AH1422" s="3"/>
      <c r="AI1422" s="3"/>
      <c r="AJ1422" s="89"/>
      <c r="AK1422" s="3"/>
      <c r="AL1422" s="21"/>
      <c r="AN1422" s="21"/>
      <c r="AO1422" s="21"/>
      <c r="AP1422" s="21"/>
      <c r="AQ1422" s="21"/>
      <c r="AR1422" s="21"/>
      <c r="AS1422" s="21"/>
      <c r="AT1422" s="21"/>
      <c r="AV1422" s="21"/>
    </row>
    <row r="1423" spans="2:48" x14ac:dyDescent="0.25">
      <c r="B1423" s="29"/>
      <c r="C1423" s="29"/>
      <c r="D1423" s="29"/>
      <c r="E1423" s="29"/>
      <c r="F1423" s="29"/>
      <c r="G1423" s="29"/>
      <c r="H1423" s="29"/>
      <c r="I1423" s="29"/>
      <c r="J1423" s="29"/>
      <c r="K1423" s="29"/>
      <c r="L1423" s="29"/>
      <c r="M1423" s="29"/>
      <c r="N1423" s="29"/>
      <c r="O1423" s="29"/>
      <c r="P1423" s="29"/>
      <c r="Q1423" s="29"/>
      <c r="R1423" s="29"/>
      <c r="S1423" s="29"/>
      <c r="T1423" s="29"/>
      <c r="U1423" s="29"/>
      <c r="V1423" s="29"/>
      <c r="W1423" s="29"/>
      <c r="X1423" s="29"/>
      <c r="Y1423" s="29"/>
      <c r="Z1423" s="29"/>
      <c r="AB1423" s="3"/>
      <c r="AC1423" s="3"/>
      <c r="AD1423" s="3"/>
      <c r="AE1423" s="3"/>
      <c r="AF1423" s="3"/>
      <c r="AG1423" s="3"/>
      <c r="AH1423" s="3"/>
      <c r="AI1423" s="3"/>
      <c r="AJ1423" s="89"/>
      <c r="AK1423" s="3"/>
      <c r="AL1423" s="21"/>
      <c r="AN1423" s="21"/>
      <c r="AO1423" s="21"/>
      <c r="AP1423" s="21"/>
      <c r="AQ1423" s="21"/>
      <c r="AR1423" s="21"/>
      <c r="AS1423" s="21"/>
      <c r="AT1423" s="21"/>
      <c r="AV1423" s="21"/>
    </row>
    <row r="1424" spans="2:48" x14ac:dyDescent="0.25">
      <c r="B1424" s="29"/>
      <c r="C1424" s="29"/>
      <c r="D1424" s="29"/>
      <c r="E1424" s="29"/>
      <c r="F1424" s="29"/>
      <c r="G1424" s="29"/>
      <c r="H1424" s="29"/>
      <c r="I1424" s="29"/>
      <c r="J1424" s="29"/>
      <c r="K1424" s="29"/>
      <c r="L1424" s="29"/>
      <c r="M1424" s="29"/>
      <c r="N1424" s="29"/>
      <c r="O1424" s="29"/>
      <c r="P1424" s="29"/>
      <c r="Q1424" s="29"/>
      <c r="R1424" s="29"/>
      <c r="S1424" s="29"/>
      <c r="T1424" s="29"/>
      <c r="U1424" s="29"/>
      <c r="V1424" s="29"/>
      <c r="W1424" s="29"/>
      <c r="X1424" s="29"/>
      <c r="Y1424" s="29"/>
      <c r="Z1424" s="29"/>
      <c r="AB1424" s="3"/>
      <c r="AC1424" s="3"/>
      <c r="AD1424" s="3"/>
      <c r="AE1424" s="3"/>
      <c r="AF1424" s="3"/>
      <c r="AG1424" s="3"/>
      <c r="AH1424" s="3"/>
      <c r="AI1424" s="3"/>
      <c r="AJ1424" s="89"/>
      <c r="AK1424" s="3"/>
      <c r="AL1424" s="21"/>
      <c r="AN1424" s="21"/>
      <c r="AO1424" s="21"/>
      <c r="AP1424" s="21"/>
      <c r="AQ1424" s="21"/>
      <c r="AR1424" s="21"/>
      <c r="AS1424" s="21"/>
      <c r="AT1424" s="21"/>
      <c r="AV1424" s="21"/>
    </row>
    <row r="1425" spans="2:48" x14ac:dyDescent="0.25">
      <c r="B1425" s="29"/>
      <c r="C1425" s="29"/>
      <c r="D1425" s="29"/>
      <c r="E1425" s="29"/>
      <c r="F1425" s="29"/>
      <c r="G1425" s="29"/>
      <c r="H1425" s="29"/>
      <c r="I1425" s="29"/>
      <c r="J1425" s="29"/>
      <c r="K1425" s="29"/>
      <c r="L1425" s="29"/>
      <c r="M1425" s="29"/>
      <c r="N1425" s="29"/>
      <c r="O1425" s="29"/>
      <c r="P1425" s="29"/>
      <c r="Q1425" s="29"/>
      <c r="R1425" s="29"/>
      <c r="S1425" s="29"/>
      <c r="T1425" s="29"/>
      <c r="U1425" s="29"/>
      <c r="V1425" s="29"/>
      <c r="W1425" s="29"/>
      <c r="X1425" s="29"/>
      <c r="Y1425" s="29"/>
      <c r="Z1425" s="29"/>
      <c r="AB1425" s="3"/>
      <c r="AC1425" s="3"/>
      <c r="AD1425" s="3"/>
      <c r="AE1425" s="3"/>
      <c r="AF1425" s="3"/>
      <c r="AG1425" s="3"/>
      <c r="AH1425" s="3"/>
      <c r="AI1425" s="3"/>
      <c r="AJ1425" s="89"/>
      <c r="AK1425" s="3"/>
      <c r="AL1425" s="21"/>
      <c r="AN1425" s="21"/>
      <c r="AO1425" s="21"/>
      <c r="AP1425" s="21"/>
      <c r="AQ1425" s="21"/>
      <c r="AR1425" s="21"/>
      <c r="AS1425" s="21"/>
      <c r="AT1425" s="21"/>
      <c r="AV1425" s="21"/>
    </row>
    <row r="1426" spans="2:48" x14ac:dyDescent="0.25">
      <c r="B1426" s="29"/>
      <c r="C1426" s="29"/>
      <c r="D1426" s="29"/>
      <c r="E1426" s="29"/>
      <c r="F1426" s="29"/>
      <c r="G1426" s="29"/>
      <c r="H1426" s="29"/>
      <c r="I1426" s="29"/>
      <c r="J1426" s="29"/>
      <c r="K1426" s="29"/>
      <c r="L1426" s="29"/>
      <c r="M1426" s="29"/>
      <c r="N1426" s="29"/>
      <c r="O1426" s="29"/>
      <c r="P1426" s="29"/>
      <c r="Q1426" s="29"/>
      <c r="R1426" s="29"/>
      <c r="S1426" s="29"/>
      <c r="T1426" s="29"/>
      <c r="U1426" s="29"/>
      <c r="V1426" s="29"/>
      <c r="W1426" s="29"/>
      <c r="X1426" s="29"/>
      <c r="Y1426" s="29"/>
      <c r="Z1426" s="29"/>
      <c r="AB1426" s="3"/>
      <c r="AC1426" s="3"/>
      <c r="AD1426" s="3"/>
      <c r="AE1426" s="3"/>
      <c r="AF1426" s="3"/>
      <c r="AG1426" s="3"/>
      <c r="AH1426" s="3"/>
      <c r="AI1426" s="3"/>
      <c r="AJ1426" s="89"/>
      <c r="AK1426" s="3"/>
      <c r="AL1426" s="21"/>
      <c r="AN1426" s="21"/>
      <c r="AO1426" s="21"/>
      <c r="AP1426" s="21"/>
      <c r="AQ1426" s="21"/>
      <c r="AR1426" s="21"/>
      <c r="AS1426" s="21"/>
      <c r="AT1426" s="21"/>
      <c r="AV1426" s="21"/>
    </row>
    <row r="1427" spans="2:48" x14ac:dyDescent="0.25">
      <c r="B1427" s="29"/>
      <c r="C1427" s="29"/>
      <c r="D1427" s="29"/>
      <c r="E1427" s="29"/>
      <c r="F1427" s="29"/>
      <c r="G1427" s="29"/>
      <c r="H1427" s="29"/>
      <c r="I1427" s="29"/>
      <c r="J1427" s="29"/>
      <c r="K1427" s="29"/>
      <c r="L1427" s="29"/>
      <c r="M1427" s="29"/>
      <c r="N1427" s="29"/>
      <c r="O1427" s="29"/>
      <c r="P1427" s="29"/>
      <c r="Q1427" s="29"/>
      <c r="R1427" s="29"/>
      <c r="S1427" s="29"/>
      <c r="T1427" s="29"/>
      <c r="U1427" s="29"/>
      <c r="V1427" s="29"/>
      <c r="W1427" s="29"/>
      <c r="X1427" s="29"/>
      <c r="Y1427" s="29"/>
      <c r="Z1427" s="29"/>
      <c r="AB1427" s="3"/>
      <c r="AC1427" s="3"/>
      <c r="AD1427" s="3"/>
      <c r="AE1427" s="3"/>
      <c r="AF1427" s="3"/>
      <c r="AG1427" s="3"/>
      <c r="AH1427" s="3"/>
      <c r="AI1427" s="3"/>
      <c r="AJ1427" s="89"/>
      <c r="AK1427" s="3"/>
      <c r="AL1427" s="21"/>
      <c r="AN1427" s="21"/>
      <c r="AO1427" s="21"/>
      <c r="AP1427" s="21"/>
      <c r="AQ1427" s="21"/>
      <c r="AR1427" s="21"/>
      <c r="AS1427" s="21"/>
      <c r="AT1427" s="21"/>
      <c r="AV1427" s="21"/>
    </row>
    <row r="1428" spans="2:48" x14ac:dyDescent="0.25">
      <c r="B1428" s="29"/>
      <c r="C1428" s="29"/>
      <c r="D1428" s="29"/>
      <c r="E1428" s="29"/>
      <c r="F1428" s="29"/>
      <c r="G1428" s="29"/>
      <c r="H1428" s="29"/>
      <c r="I1428" s="29"/>
      <c r="J1428" s="29"/>
      <c r="K1428" s="29"/>
      <c r="L1428" s="29"/>
      <c r="M1428" s="29"/>
      <c r="N1428" s="29"/>
      <c r="O1428" s="29"/>
      <c r="P1428" s="29"/>
      <c r="Q1428" s="29"/>
      <c r="R1428" s="29"/>
      <c r="S1428" s="29"/>
      <c r="T1428" s="29"/>
      <c r="U1428" s="29"/>
      <c r="V1428" s="29"/>
      <c r="W1428" s="29"/>
      <c r="X1428" s="29"/>
      <c r="Y1428" s="29"/>
      <c r="Z1428" s="29"/>
      <c r="AB1428" s="3"/>
      <c r="AC1428" s="3"/>
      <c r="AD1428" s="3"/>
      <c r="AE1428" s="3"/>
      <c r="AF1428" s="3"/>
      <c r="AG1428" s="3"/>
      <c r="AH1428" s="3"/>
      <c r="AI1428" s="3"/>
      <c r="AJ1428" s="89"/>
      <c r="AK1428" s="3"/>
      <c r="AL1428" s="21"/>
      <c r="AN1428" s="21"/>
      <c r="AO1428" s="21"/>
      <c r="AP1428" s="21"/>
      <c r="AQ1428" s="21"/>
      <c r="AR1428" s="21"/>
      <c r="AS1428" s="21"/>
      <c r="AT1428" s="21"/>
      <c r="AV1428" s="21"/>
    </row>
    <row r="1429" spans="2:48" x14ac:dyDescent="0.25">
      <c r="B1429" s="29"/>
      <c r="C1429" s="29"/>
      <c r="D1429" s="29"/>
      <c r="E1429" s="29"/>
      <c r="F1429" s="29"/>
      <c r="G1429" s="29"/>
      <c r="H1429" s="29"/>
      <c r="I1429" s="29"/>
      <c r="J1429" s="29"/>
      <c r="K1429" s="29"/>
      <c r="L1429" s="29"/>
      <c r="M1429" s="29"/>
      <c r="N1429" s="29"/>
      <c r="O1429" s="29"/>
      <c r="P1429" s="29"/>
      <c r="Q1429" s="29"/>
      <c r="R1429" s="29"/>
      <c r="S1429" s="29"/>
      <c r="T1429" s="29"/>
      <c r="U1429" s="29"/>
      <c r="V1429" s="29"/>
      <c r="W1429" s="29"/>
      <c r="X1429" s="29"/>
      <c r="Y1429" s="29"/>
      <c r="Z1429" s="29"/>
      <c r="AB1429" s="3"/>
      <c r="AC1429" s="3"/>
      <c r="AD1429" s="3"/>
      <c r="AE1429" s="3"/>
      <c r="AF1429" s="3"/>
      <c r="AG1429" s="3"/>
      <c r="AH1429" s="3"/>
      <c r="AI1429" s="3"/>
      <c r="AJ1429" s="89"/>
      <c r="AK1429" s="3"/>
      <c r="AL1429" s="21"/>
      <c r="AN1429" s="21"/>
      <c r="AO1429" s="21"/>
      <c r="AP1429" s="21"/>
      <c r="AQ1429" s="21"/>
      <c r="AR1429" s="21"/>
      <c r="AS1429" s="21"/>
      <c r="AT1429" s="21"/>
      <c r="AV1429" s="21"/>
    </row>
    <row r="1430" spans="2:48" x14ac:dyDescent="0.25">
      <c r="B1430" s="29"/>
      <c r="C1430" s="29"/>
      <c r="D1430" s="29"/>
      <c r="E1430" s="29"/>
      <c r="F1430" s="29"/>
      <c r="G1430" s="29"/>
      <c r="H1430" s="29"/>
      <c r="I1430" s="29"/>
      <c r="J1430" s="29"/>
      <c r="K1430" s="29"/>
      <c r="L1430" s="29"/>
      <c r="M1430" s="29"/>
      <c r="N1430" s="29"/>
      <c r="O1430" s="29"/>
      <c r="P1430" s="29"/>
      <c r="Q1430" s="29"/>
      <c r="R1430" s="29"/>
      <c r="S1430" s="29"/>
      <c r="T1430" s="29"/>
      <c r="U1430" s="29"/>
      <c r="V1430" s="29"/>
      <c r="W1430" s="29"/>
      <c r="X1430" s="29"/>
      <c r="Y1430" s="29"/>
      <c r="Z1430" s="29"/>
      <c r="AB1430" s="3"/>
      <c r="AC1430" s="3"/>
      <c r="AD1430" s="3"/>
      <c r="AE1430" s="3"/>
      <c r="AF1430" s="3"/>
      <c r="AG1430" s="3"/>
      <c r="AH1430" s="3"/>
      <c r="AI1430" s="3"/>
      <c r="AJ1430" s="89"/>
      <c r="AK1430" s="3"/>
      <c r="AL1430" s="21"/>
      <c r="AN1430" s="21"/>
      <c r="AO1430" s="21"/>
      <c r="AP1430" s="21"/>
      <c r="AQ1430" s="21"/>
      <c r="AR1430" s="21"/>
      <c r="AS1430" s="21"/>
      <c r="AT1430" s="21"/>
      <c r="AV1430" s="21"/>
    </row>
    <row r="1431" spans="2:48" x14ac:dyDescent="0.25">
      <c r="B1431" s="29"/>
      <c r="C1431" s="29"/>
      <c r="D1431" s="29"/>
      <c r="E1431" s="29"/>
      <c r="F1431" s="29"/>
      <c r="G1431" s="29"/>
      <c r="H1431" s="29"/>
      <c r="I1431" s="29"/>
      <c r="J1431" s="29"/>
      <c r="K1431" s="29"/>
      <c r="L1431" s="29"/>
      <c r="M1431" s="29"/>
      <c r="N1431" s="29"/>
      <c r="O1431" s="29"/>
      <c r="P1431" s="29"/>
      <c r="Q1431" s="29"/>
      <c r="R1431" s="29"/>
      <c r="S1431" s="29"/>
      <c r="T1431" s="29"/>
      <c r="U1431" s="29"/>
      <c r="V1431" s="29"/>
      <c r="W1431" s="29"/>
      <c r="X1431" s="29"/>
      <c r="Y1431" s="29"/>
      <c r="Z1431" s="29"/>
      <c r="AB1431" s="3"/>
      <c r="AC1431" s="3"/>
      <c r="AD1431" s="3"/>
      <c r="AE1431" s="3"/>
      <c r="AF1431" s="3"/>
      <c r="AG1431" s="3"/>
      <c r="AH1431" s="3"/>
      <c r="AI1431" s="3"/>
      <c r="AJ1431" s="89"/>
      <c r="AK1431" s="3"/>
      <c r="AL1431" s="21"/>
      <c r="AN1431" s="21"/>
      <c r="AO1431" s="21"/>
      <c r="AP1431" s="21"/>
      <c r="AQ1431" s="21"/>
      <c r="AR1431" s="21"/>
      <c r="AS1431" s="21"/>
      <c r="AT1431" s="21"/>
      <c r="AV1431" s="21"/>
    </row>
    <row r="1432" spans="2:48" x14ac:dyDescent="0.25">
      <c r="B1432" s="29"/>
      <c r="C1432" s="29"/>
      <c r="D1432" s="29"/>
      <c r="E1432" s="29"/>
      <c r="F1432" s="29"/>
      <c r="G1432" s="29"/>
      <c r="H1432" s="29"/>
      <c r="I1432" s="29"/>
      <c r="J1432" s="29"/>
      <c r="K1432" s="29"/>
      <c r="L1432" s="29"/>
      <c r="M1432" s="29"/>
      <c r="N1432" s="29"/>
      <c r="O1432" s="29"/>
      <c r="P1432" s="29"/>
      <c r="Q1432" s="29"/>
      <c r="R1432" s="29"/>
      <c r="S1432" s="29"/>
      <c r="T1432" s="29"/>
      <c r="U1432" s="29"/>
      <c r="V1432" s="29"/>
      <c r="W1432" s="29"/>
      <c r="X1432" s="29"/>
      <c r="Y1432" s="29"/>
      <c r="Z1432" s="29"/>
      <c r="AB1432" s="3"/>
      <c r="AC1432" s="3"/>
      <c r="AD1432" s="3"/>
      <c r="AE1432" s="3"/>
      <c r="AF1432" s="3"/>
      <c r="AG1432" s="3"/>
      <c r="AH1432" s="3"/>
      <c r="AI1432" s="3"/>
      <c r="AJ1432" s="89"/>
      <c r="AK1432" s="3"/>
      <c r="AL1432" s="21"/>
      <c r="AN1432" s="21"/>
      <c r="AO1432" s="21"/>
      <c r="AP1432" s="21"/>
      <c r="AQ1432" s="21"/>
      <c r="AR1432" s="21"/>
      <c r="AS1432" s="21"/>
      <c r="AT1432" s="21"/>
      <c r="AV1432" s="21"/>
    </row>
    <row r="1433" spans="2:48" x14ac:dyDescent="0.25">
      <c r="B1433" s="29"/>
      <c r="C1433" s="29"/>
      <c r="D1433" s="29"/>
      <c r="E1433" s="29"/>
      <c r="F1433" s="29"/>
      <c r="G1433" s="29"/>
      <c r="H1433" s="29"/>
      <c r="I1433" s="29"/>
      <c r="J1433" s="29"/>
      <c r="K1433" s="29"/>
      <c r="L1433" s="29"/>
      <c r="M1433" s="29"/>
      <c r="N1433" s="29"/>
      <c r="O1433" s="29"/>
      <c r="P1433" s="29"/>
      <c r="Q1433" s="29"/>
      <c r="R1433" s="29"/>
      <c r="S1433" s="29"/>
      <c r="T1433" s="29"/>
      <c r="U1433" s="29"/>
      <c r="V1433" s="29"/>
      <c r="W1433" s="29"/>
      <c r="X1433" s="29"/>
      <c r="Y1433" s="29"/>
      <c r="Z1433" s="29"/>
      <c r="AB1433" s="3"/>
      <c r="AC1433" s="3"/>
      <c r="AD1433" s="3"/>
      <c r="AE1433" s="3"/>
      <c r="AF1433" s="3"/>
      <c r="AG1433" s="3"/>
      <c r="AH1433" s="3"/>
      <c r="AI1433" s="3"/>
      <c r="AJ1433" s="89"/>
      <c r="AK1433" s="3"/>
      <c r="AL1433" s="21"/>
      <c r="AN1433" s="21"/>
      <c r="AO1433" s="21"/>
      <c r="AP1433" s="21"/>
      <c r="AQ1433" s="21"/>
      <c r="AR1433" s="21"/>
      <c r="AS1433" s="21"/>
      <c r="AT1433" s="21"/>
      <c r="AV1433" s="21"/>
    </row>
    <row r="1434" spans="2:48" x14ac:dyDescent="0.25">
      <c r="B1434" s="29"/>
      <c r="C1434" s="29"/>
      <c r="D1434" s="29"/>
      <c r="E1434" s="29"/>
      <c r="F1434" s="29"/>
      <c r="G1434" s="29"/>
      <c r="H1434" s="29"/>
      <c r="I1434" s="29"/>
      <c r="J1434" s="29"/>
      <c r="K1434" s="29"/>
      <c r="L1434" s="29"/>
      <c r="M1434" s="29"/>
      <c r="N1434" s="29"/>
      <c r="O1434" s="29"/>
      <c r="P1434" s="29"/>
      <c r="Q1434" s="29"/>
      <c r="R1434" s="29"/>
      <c r="S1434" s="29"/>
      <c r="T1434" s="29"/>
      <c r="U1434" s="29"/>
      <c r="V1434" s="29"/>
      <c r="W1434" s="29"/>
      <c r="X1434" s="29"/>
      <c r="Y1434" s="29"/>
      <c r="Z1434" s="29"/>
      <c r="AB1434" s="3"/>
      <c r="AC1434" s="3"/>
      <c r="AD1434" s="3"/>
      <c r="AE1434" s="3"/>
      <c r="AF1434" s="3"/>
      <c r="AG1434" s="3"/>
      <c r="AH1434" s="3"/>
      <c r="AI1434" s="3"/>
      <c r="AJ1434" s="89"/>
      <c r="AK1434" s="3"/>
      <c r="AL1434" s="21"/>
      <c r="AN1434" s="21"/>
      <c r="AO1434" s="21"/>
      <c r="AP1434" s="21"/>
      <c r="AQ1434" s="21"/>
      <c r="AR1434" s="21"/>
      <c r="AS1434" s="21"/>
      <c r="AT1434" s="21"/>
      <c r="AV1434" s="21"/>
    </row>
    <row r="1435" spans="2:48" x14ac:dyDescent="0.25">
      <c r="B1435" s="29"/>
      <c r="C1435" s="29"/>
      <c r="D1435" s="29"/>
      <c r="E1435" s="29"/>
      <c r="F1435" s="29"/>
      <c r="G1435" s="29"/>
      <c r="H1435" s="29"/>
      <c r="I1435" s="29"/>
      <c r="J1435" s="29"/>
      <c r="K1435" s="29"/>
      <c r="L1435" s="29"/>
      <c r="M1435" s="29"/>
      <c r="N1435" s="29"/>
      <c r="O1435" s="29"/>
      <c r="P1435" s="29"/>
      <c r="Q1435" s="29"/>
      <c r="R1435" s="29"/>
      <c r="S1435" s="29"/>
      <c r="T1435" s="29"/>
      <c r="U1435" s="29"/>
      <c r="V1435" s="29"/>
      <c r="W1435" s="29"/>
      <c r="X1435" s="29"/>
      <c r="Y1435" s="29"/>
      <c r="Z1435" s="29"/>
      <c r="AB1435" s="3"/>
      <c r="AC1435" s="3"/>
      <c r="AD1435" s="3"/>
      <c r="AE1435" s="3"/>
      <c r="AF1435" s="3"/>
      <c r="AG1435" s="3"/>
      <c r="AH1435" s="3"/>
      <c r="AI1435" s="3"/>
      <c r="AJ1435" s="89"/>
      <c r="AK1435" s="3"/>
      <c r="AL1435" s="21"/>
      <c r="AN1435" s="21"/>
      <c r="AO1435" s="21"/>
      <c r="AP1435" s="21"/>
      <c r="AQ1435" s="21"/>
      <c r="AR1435" s="21"/>
      <c r="AS1435" s="21"/>
      <c r="AT1435" s="21"/>
      <c r="AV1435" s="21"/>
    </row>
    <row r="1436" spans="2:48" x14ac:dyDescent="0.25">
      <c r="B1436" s="29"/>
      <c r="C1436" s="29"/>
      <c r="D1436" s="29"/>
      <c r="E1436" s="29"/>
      <c r="F1436" s="29"/>
      <c r="G1436" s="29"/>
      <c r="H1436" s="29"/>
      <c r="I1436" s="29"/>
      <c r="J1436" s="29"/>
      <c r="K1436" s="29"/>
      <c r="L1436" s="29"/>
      <c r="M1436" s="29"/>
      <c r="N1436" s="29"/>
      <c r="O1436" s="29"/>
      <c r="P1436" s="29"/>
      <c r="Q1436" s="29"/>
      <c r="R1436" s="29"/>
      <c r="S1436" s="29"/>
      <c r="T1436" s="29"/>
      <c r="U1436" s="29"/>
      <c r="V1436" s="29"/>
      <c r="W1436" s="29"/>
      <c r="X1436" s="29"/>
      <c r="Y1436" s="29"/>
      <c r="Z1436" s="29"/>
      <c r="AB1436" s="3"/>
      <c r="AC1436" s="3"/>
      <c r="AD1436" s="3"/>
      <c r="AE1436" s="3"/>
      <c r="AF1436" s="3"/>
      <c r="AG1436" s="3"/>
      <c r="AH1436" s="3"/>
      <c r="AI1436" s="3"/>
      <c r="AJ1436" s="89"/>
      <c r="AK1436" s="3"/>
      <c r="AL1436" s="21"/>
      <c r="AN1436" s="21"/>
      <c r="AO1436" s="21"/>
      <c r="AP1436" s="21"/>
      <c r="AQ1436" s="21"/>
      <c r="AR1436" s="21"/>
      <c r="AS1436" s="21"/>
      <c r="AT1436" s="21"/>
      <c r="AV1436" s="21"/>
    </row>
    <row r="1437" spans="2:48" x14ac:dyDescent="0.25">
      <c r="B1437" s="29"/>
      <c r="C1437" s="29"/>
      <c r="D1437" s="29"/>
      <c r="E1437" s="29"/>
      <c r="F1437" s="29"/>
      <c r="G1437" s="29"/>
      <c r="H1437" s="29"/>
      <c r="I1437" s="29"/>
      <c r="J1437" s="29"/>
      <c r="K1437" s="29"/>
      <c r="L1437" s="29"/>
      <c r="M1437" s="29"/>
      <c r="N1437" s="29"/>
      <c r="O1437" s="29"/>
      <c r="P1437" s="29"/>
      <c r="Q1437" s="29"/>
      <c r="R1437" s="29"/>
      <c r="S1437" s="29"/>
      <c r="T1437" s="29"/>
      <c r="U1437" s="29"/>
      <c r="V1437" s="29"/>
      <c r="W1437" s="29"/>
      <c r="X1437" s="29"/>
      <c r="Y1437" s="29"/>
      <c r="Z1437" s="29"/>
      <c r="AB1437" s="3"/>
      <c r="AC1437" s="3"/>
      <c r="AD1437" s="3"/>
      <c r="AE1437" s="3"/>
      <c r="AF1437" s="3"/>
      <c r="AG1437" s="3"/>
      <c r="AH1437" s="3"/>
      <c r="AI1437" s="3"/>
      <c r="AJ1437" s="89"/>
      <c r="AK1437" s="3"/>
      <c r="AL1437" s="21"/>
      <c r="AN1437" s="21"/>
      <c r="AO1437" s="21"/>
      <c r="AP1437" s="21"/>
      <c r="AQ1437" s="21"/>
      <c r="AR1437" s="21"/>
      <c r="AS1437" s="21"/>
      <c r="AT1437" s="21"/>
      <c r="AV1437" s="21"/>
    </row>
    <row r="1438" spans="2:48" x14ac:dyDescent="0.25">
      <c r="B1438" s="29"/>
      <c r="C1438" s="29"/>
      <c r="D1438" s="29"/>
      <c r="E1438" s="29"/>
      <c r="F1438" s="29"/>
      <c r="G1438" s="29"/>
      <c r="H1438" s="29"/>
      <c r="I1438" s="29"/>
      <c r="J1438" s="29"/>
      <c r="K1438" s="29"/>
      <c r="L1438" s="29"/>
      <c r="M1438" s="29"/>
      <c r="N1438" s="29"/>
      <c r="O1438" s="29"/>
      <c r="P1438" s="29"/>
      <c r="Q1438" s="29"/>
      <c r="R1438" s="29"/>
      <c r="S1438" s="29"/>
      <c r="T1438" s="29"/>
      <c r="U1438" s="29"/>
      <c r="V1438" s="29"/>
      <c r="W1438" s="29"/>
      <c r="X1438" s="29"/>
      <c r="Y1438" s="29"/>
      <c r="Z1438" s="29"/>
      <c r="AB1438" s="3"/>
      <c r="AC1438" s="3"/>
      <c r="AD1438" s="3"/>
      <c r="AE1438" s="3"/>
      <c r="AF1438" s="3"/>
      <c r="AG1438" s="3"/>
      <c r="AH1438" s="3"/>
      <c r="AI1438" s="3"/>
      <c r="AJ1438" s="89"/>
      <c r="AK1438" s="3"/>
      <c r="AL1438" s="21"/>
      <c r="AN1438" s="21"/>
      <c r="AO1438" s="21"/>
      <c r="AP1438" s="21"/>
      <c r="AQ1438" s="21"/>
      <c r="AR1438" s="21"/>
      <c r="AS1438" s="21"/>
      <c r="AT1438" s="21"/>
      <c r="AV1438" s="21"/>
    </row>
    <row r="1439" spans="2:48" x14ac:dyDescent="0.25">
      <c r="B1439" s="29"/>
      <c r="C1439" s="29"/>
      <c r="D1439" s="29"/>
      <c r="E1439" s="29"/>
      <c r="F1439" s="29"/>
      <c r="G1439" s="29"/>
      <c r="H1439" s="29"/>
      <c r="I1439" s="29"/>
      <c r="J1439" s="29"/>
      <c r="K1439" s="29"/>
      <c r="L1439" s="29"/>
      <c r="M1439" s="29"/>
      <c r="N1439" s="29"/>
      <c r="O1439" s="29"/>
      <c r="P1439" s="29"/>
      <c r="Q1439" s="29"/>
      <c r="R1439" s="29"/>
      <c r="S1439" s="29"/>
      <c r="T1439" s="29"/>
      <c r="U1439" s="29"/>
      <c r="V1439" s="29"/>
      <c r="W1439" s="29"/>
      <c r="X1439" s="29"/>
      <c r="Y1439" s="29"/>
      <c r="Z1439" s="29"/>
      <c r="AB1439" s="3"/>
      <c r="AC1439" s="3"/>
      <c r="AD1439" s="3"/>
      <c r="AE1439" s="3"/>
      <c r="AF1439" s="3"/>
      <c r="AG1439" s="3"/>
      <c r="AH1439" s="3"/>
      <c r="AI1439" s="3"/>
      <c r="AJ1439" s="89"/>
      <c r="AK1439" s="3"/>
      <c r="AL1439" s="21"/>
      <c r="AN1439" s="21"/>
      <c r="AO1439" s="21"/>
      <c r="AP1439" s="21"/>
      <c r="AQ1439" s="21"/>
      <c r="AR1439" s="21"/>
      <c r="AS1439" s="21"/>
      <c r="AT1439" s="21"/>
      <c r="AV1439" s="21"/>
    </row>
    <row r="1440" spans="2:48" x14ac:dyDescent="0.25">
      <c r="B1440" s="29"/>
      <c r="C1440" s="29"/>
      <c r="D1440" s="29"/>
      <c r="E1440" s="29"/>
      <c r="F1440" s="29"/>
      <c r="G1440" s="29"/>
      <c r="H1440" s="29"/>
      <c r="I1440" s="29"/>
      <c r="J1440" s="29"/>
      <c r="K1440" s="29"/>
      <c r="L1440" s="29"/>
      <c r="M1440" s="29"/>
      <c r="N1440" s="29"/>
      <c r="O1440" s="29"/>
      <c r="P1440" s="29"/>
      <c r="Q1440" s="29"/>
      <c r="R1440" s="29"/>
      <c r="S1440" s="29"/>
      <c r="T1440" s="29"/>
      <c r="U1440" s="29"/>
      <c r="V1440" s="29"/>
      <c r="W1440" s="29"/>
      <c r="X1440" s="29"/>
      <c r="Y1440" s="29"/>
      <c r="Z1440" s="29"/>
      <c r="AB1440" s="3"/>
      <c r="AC1440" s="3"/>
      <c r="AD1440" s="3"/>
      <c r="AE1440" s="3"/>
      <c r="AF1440" s="3"/>
      <c r="AG1440" s="3"/>
      <c r="AH1440" s="3"/>
      <c r="AI1440" s="3"/>
      <c r="AJ1440" s="89"/>
      <c r="AK1440" s="3"/>
      <c r="AL1440" s="21"/>
      <c r="AN1440" s="21"/>
      <c r="AO1440" s="21"/>
      <c r="AP1440" s="21"/>
      <c r="AQ1440" s="21"/>
      <c r="AR1440" s="21"/>
      <c r="AS1440" s="21"/>
      <c r="AT1440" s="21"/>
      <c r="AV1440" s="21"/>
    </row>
    <row r="1441" spans="2:48" x14ac:dyDescent="0.25">
      <c r="B1441" s="29"/>
      <c r="C1441" s="29"/>
      <c r="D1441" s="29"/>
      <c r="E1441" s="29"/>
      <c r="F1441" s="29"/>
      <c r="G1441" s="29"/>
      <c r="H1441" s="29"/>
      <c r="I1441" s="29"/>
      <c r="J1441" s="29"/>
      <c r="K1441" s="29"/>
      <c r="L1441" s="29"/>
      <c r="M1441" s="29"/>
      <c r="N1441" s="29"/>
      <c r="O1441" s="29"/>
      <c r="P1441" s="29"/>
      <c r="Q1441" s="29"/>
      <c r="R1441" s="29"/>
      <c r="S1441" s="29"/>
      <c r="T1441" s="29"/>
      <c r="U1441" s="29"/>
      <c r="V1441" s="29"/>
      <c r="W1441" s="29"/>
      <c r="X1441" s="29"/>
      <c r="Y1441" s="29"/>
      <c r="Z1441" s="29"/>
      <c r="AB1441" s="3"/>
      <c r="AC1441" s="3"/>
      <c r="AD1441" s="3"/>
      <c r="AE1441" s="3"/>
      <c r="AF1441" s="3"/>
      <c r="AG1441" s="3"/>
      <c r="AH1441" s="3"/>
      <c r="AI1441" s="3"/>
      <c r="AJ1441" s="89"/>
      <c r="AK1441" s="3"/>
      <c r="AL1441" s="21"/>
      <c r="AN1441" s="21"/>
      <c r="AO1441" s="21"/>
      <c r="AP1441" s="21"/>
      <c r="AQ1441" s="21"/>
      <c r="AR1441" s="21"/>
      <c r="AS1441" s="21"/>
      <c r="AT1441" s="21"/>
      <c r="AV1441" s="21"/>
    </row>
    <row r="1442" spans="2:48" x14ac:dyDescent="0.25">
      <c r="B1442" s="29"/>
      <c r="C1442" s="29"/>
      <c r="D1442" s="29"/>
      <c r="E1442" s="29"/>
      <c r="F1442" s="29"/>
      <c r="G1442" s="29"/>
      <c r="H1442" s="29"/>
      <c r="I1442" s="29"/>
      <c r="J1442" s="29"/>
      <c r="K1442" s="29"/>
      <c r="L1442" s="29"/>
      <c r="M1442" s="29"/>
      <c r="N1442" s="29"/>
      <c r="O1442" s="29"/>
      <c r="P1442" s="29"/>
      <c r="Q1442" s="29"/>
      <c r="R1442" s="29"/>
      <c r="S1442" s="29"/>
      <c r="T1442" s="29"/>
      <c r="U1442" s="29"/>
      <c r="V1442" s="29"/>
      <c r="W1442" s="29"/>
      <c r="X1442" s="29"/>
      <c r="Y1442" s="29"/>
      <c r="Z1442" s="29"/>
      <c r="AB1442" s="3"/>
      <c r="AC1442" s="3"/>
      <c r="AD1442" s="3"/>
      <c r="AE1442" s="3"/>
      <c r="AF1442" s="3"/>
      <c r="AG1442" s="3"/>
      <c r="AH1442" s="3"/>
      <c r="AI1442" s="3"/>
      <c r="AJ1442" s="89"/>
      <c r="AK1442" s="3"/>
      <c r="AL1442" s="21"/>
      <c r="AN1442" s="21"/>
      <c r="AO1442" s="21"/>
      <c r="AP1442" s="21"/>
      <c r="AQ1442" s="21"/>
      <c r="AR1442" s="21"/>
      <c r="AS1442" s="21"/>
      <c r="AT1442" s="21"/>
      <c r="AV1442" s="21"/>
    </row>
    <row r="1443" spans="2:48" x14ac:dyDescent="0.25">
      <c r="B1443" s="29"/>
      <c r="C1443" s="29"/>
      <c r="D1443" s="29"/>
      <c r="E1443" s="29"/>
      <c r="F1443" s="29"/>
      <c r="G1443" s="29"/>
      <c r="H1443" s="29"/>
      <c r="I1443" s="29"/>
      <c r="J1443" s="29"/>
      <c r="K1443" s="29"/>
      <c r="L1443" s="29"/>
      <c r="M1443" s="29"/>
      <c r="N1443" s="29"/>
      <c r="O1443" s="29"/>
      <c r="P1443" s="29"/>
      <c r="Q1443" s="29"/>
      <c r="R1443" s="29"/>
      <c r="S1443" s="29"/>
      <c r="T1443" s="29"/>
      <c r="U1443" s="29"/>
      <c r="V1443" s="29"/>
      <c r="W1443" s="29"/>
      <c r="X1443" s="29"/>
      <c r="Y1443" s="29"/>
      <c r="Z1443" s="29"/>
      <c r="AB1443" s="3"/>
      <c r="AC1443" s="3"/>
      <c r="AD1443" s="3"/>
      <c r="AE1443" s="3"/>
      <c r="AF1443" s="3"/>
      <c r="AG1443" s="3"/>
      <c r="AH1443" s="3"/>
      <c r="AI1443" s="3"/>
      <c r="AJ1443" s="89"/>
      <c r="AK1443" s="3"/>
      <c r="AL1443" s="21"/>
      <c r="AN1443" s="21"/>
      <c r="AO1443" s="21"/>
      <c r="AP1443" s="21"/>
      <c r="AQ1443" s="21"/>
      <c r="AR1443" s="21"/>
      <c r="AS1443" s="21"/>
      <c r="AT1443" s="21"/>
      <c r="AV1443" s="21"/>
    </row>
    <row r="1444" spans="2:48" x14ac:dyDescent="0.25">
      <c r="B1444" s="29"/>
      <c r="C1444" s="29"/>
      <c r="D1444" s="29"/>
      <c r="E1444" s="29"/>
      <c r="F1444" s="29"/>
      <c r="G1444" s="29"/>
      <c r="H1444" s="29"/>
      <c r="I1444" s="29"/>
      <c r="J1444" s="29"/>
      <c r="K1444" s="29"/>
      <c r="L1444" s="29"/>
      <c r="M1444" s="29"/>
      <c r="N1444" s="29"/>
      <c r="O1444" s="29"/>
      <c r="P1444" s="29"/>
      <c r="Q1444" s="29"/>
      <c r="R1444" s="29"/>
      <c r="S1444" s="29"/>
      <c r="T1444" s="29"/>
      <c r="U1444" s="29"/>
      <c r="V1444" s="29"/>
      <c r="W1444" s="29"/>
      <c r="X1444" s="29"/>
      <c r="Y1444" s="29"/>
      <c r="Z1444" s="29"/>
      <c r="AB1444" s="3"/>
      <c r="AC1444" s="3"/>
      <c r="AD1444" s="3"/>
      <c r="AE1444" s="3"/>
      <c r="AF1444" s="3"/>
      <c r="AG1444" s="3"/>
      <c r="AH1444" s="3"/>
      <c r="AI1444" s="3"/>
      <c r="AJ1444" s="89"/>
      <c r="AK1444" s="3"/>
      <c r="AL1444" s="21"/>
      <c r="AN1444" s="21"/>
      <c r="AO1444" s="21"/>
      <c r="AP1444" s="21"/>
      <c r="AQ1444" s="21"/>
      <c r="AR1444" s="21"/>
      <c r="AS1444" s="21"/>
      <c r="AT1444" s="21"/>
      <c r="AV1444" s="21"/>
    </row>
    <row r="1445" spans="2:48" x14ac:dyDescent="0.25">
      <c r="B1445" s="29"/>
      <c r="C1445" s="29"/>
      <c r="D1445" s="29"/>
      <c r="E1445" s="29"/>
      <c r="F1445" s="29"/>
      <c r="G1445" s="29"/>
      <c r="H1445" s="29"/>
      <c r="I1445" s="29"/>
      <c r="J1445" s="29"/>
      <c r="K1445" s="29"/>
      <c r="L1445" s="29"/>
      <c r="M1445" s="29"/>
      <c r="N1445" s="29"/>
      <c r="O1445" s="29"/>
      <c r="P1445" s="29"/>
      <c r="Q1445" s="29"/>
      <c r="R1445" s="29"/>
      <c r="S1445" s="29"/>
      <c r="T1445" s="29"/>
      <c r="U1445" s="29"/>
      <c r="V1445" s="29"/>
      <c r="W1445" s="29"/>
      <c r="X1445" s="29"/>
      <c r="Y1445" s="29"/>
      <c r="Z1445" s="29"/>
      <c r="AB1445" s="3"/>
      <c r="AC1445" s="3"/>
      <c r="AD1445" s="3"/>
      <c r="AE1445" s="3"/>
      <c r="AF1445" s="3"/>
      <c r="AG1445" s="3"/>
      <c r="AH1445" s="3"/>
      <c r="AI1445" s="3"/>
      <c r="AJ1445" s="89"/>
      <c r="AK1445" s="3"/>
      <c r="AL1445" s="21"/>
      <c r="AN1445" s="21"/>
      <c r="AO1445" s="21"/>
      <c r="AP1445" s="21"/>
      <c r="AQ1445" s="21"/>
      <c r="AR1445" s="21"/>
      <c r="AS1445" s="21"/>
      <c r="AT1445" s="21"/>
      <c r="AV1445" s="21"/>
    </row>
    <row r="1446" spans="2:48" x14ac:dyDescent="0.25">
      <c r="B1446" s="29"/>
      <c r="C1446" s="29"/>
      <c r="D1446" s="29"/>
      <c r="E1446" s="29"/>
      <c r="F1446" s="29"/>
      <c r="G1446" s="29"/>
      <c r="H1446" s="29"/>
      <c r="I1446" s="29"/>
      <c r="J1446" s="29"/>
      <c r="K1446" s="29"/>
      <c r="L1446" s="29"/>
      <c r="M1446" s="29"/>
      <c r="N1446" s="29"/>
      <c r="O1446" s="29"/>
      <c r="P1446" s="29"/>
      <c r="Q1446" s="29"/>
      <c r="R1446" s="29"/>
      <c r="S1446" s="29"/>
      <c r="T1446" s="29"/>
      <c r="U1446" s="29"/>
      <c r="V1446" s="29"/>
      <c r="W1446" s="29"/>
      <c r="X1446" s="29"/>
      <c r="Y1446" s="29"/>
      <c r="Z1446" s="29"/>
      <c r="AB1446" s="3"/>
      <c r="AC1446" s="3"/>
      <c r="AD1446" s="3"/>
      <c r="AE1446" s="3"/>
      <c r="AF1446" s="3"/>
      <c r="AG1446" s="3"/>
      <c r="AH1446" s="3"/>
      <c r="AI1446" s="3"/>
      <c r="AJ1446" s="89"/>
      <c r="AK1446" s="3"/>
      <c r="AL1446" s="21"/>
      <c r="AN1446" s="21"/>
      <c r="AO1446" s="21"/>
      <c r="AP1446" s="21"/>
      <c r="AQ1446" s="21"/>
      <c r="AR1446" s="21"/>
      <c r="AS1446" s="21"/>
      <c r="AT1446" s="21"/>
      <c r="AV1446" s="21"/>
    </row>
    <row r="1447" spans="2:48" x14ac:dyDescent="0.25">
      <c r="B1447" s="29"/>
      <c r="C1447" s="29"/>
      <c r="D1447" s="29"/>
      <c r="E1447" s="29"/>
      <c r="F1447" s="29"/>
      <c r="G1447" s="29"/>
      <c r="H1447" s="29"/>
      <c r="I1447" s="29"/>
      <c r="J1447" s="29"/>
      <c r="K1447" s="29"/>
      <c r="L1447" s="29"/>
      <c r="M1447" s="29"/>
      <c r="N1447" s="29"/>
      <c r="O1447" s="29"/>
      <c r="P1447" s="29"/>
      <c r="Q1447" s="29"/>
      <c r="R1447" s="29"/>
      <c r="S1447" s="29"/>
      <c r="T1447" s="29"/>
      <c r="U1447" s="29"/>
      <c r="V1447" s="29"/>
      <c r="W1447" s="29"/>
      <c r="X1447" s="29"/>
      <c r="Y1447" s="29"/>
      <c r="Z1447" s="29"/>
      <c r="AB1447" s="3"/>
      <c r="AC1447" s="3"/>
      <c r="AD1447" s="3"/>
      <c r="AE1447" s="3"/>
      <c r="AF1447" s="3"/>
      <c r="AG1447" s="3"/>
      <c r="AH1447" s="3"/>
      <c r="AI1447" s="3"/>
      <c r="AJ1447" s="89"/>
      <c r="AK1447" s="3"/>
      <c r="AL1447" s="21"/>
      <c r="AN1447" s="21"/>
      <c r="AO1447" s="21"/>
      <c r="AP1447" s="21"/>
      <c r="AQ1447" s="21"/>
      <c r="AR1447" s="21"/>
      <c r="AS1447" s="21"/>
      <c r="AT1447" s="21"/>
      <c r="AV1447" s="21"/>
    </row>
    <row r="1448" spans="2:48" x14ac:dyDescent="0.25">
      <c r="B1448" s="29"/>
      <c r="C1448" s="29"/>
      <c r="D1448" s="29"/>
      <c r="E1448" s="29"/>
      <c r="F1448" s="29"/>
      <c r="G1448" s="29"/>
      <c r="H1448" s="29"/>
      <c r="I1448" s="29"/>
      <c r="J1448" s="29"/>
      <c r="K1448" s="29"/>
      <c r="L1448" s="29"/>
      <c r="M1448" s="29"/>
      <c r="N1448" s="29"/>
      <c r="O1448" s="29"/>
      <c r="P1448" s="29"/>
      <c r="Q1448" s="29"/>
      <c r="R1448" s="29"/>
      <c r="S1448" s="29"/>
      <c r="T1448" s="29"/>
      <c r="U1448" s="29"/>
      <c r="V1448" s="29"/>
      <c r="W1448" s="29"/>
      <c r="X1448" s="29"/>
      <c r="Y1448" s="29"/>
      <c r="Z1448" s="29"/>
      <c r="AB1448" s="3"/>
      <c r="AC1448" s="3"/>
      <c r="AD1448" s="3"/>
      <c r="AE1448" s="3"/>
      <c r="AF1448" s="3"/>
      <c r="AG1448" s="3"/>
      <c r="AH1448" s="3"/>
      <c r="AI1448" s="3"/>
      <c r="AJ1448" s="89"/>
      <c r="AK1448" s="3"/>
      <c r="AL1448" s="21"/>
      <c r="AN1448" s="21"/>
      <c r="AO1448" s="21"/>
      <c r="AP1448" s="21"/>
      <c r="AQ1448" s="21"/>
      <c r="AR1448" s="21"/>
      <c r="AS1448" s="21"/>
      <c r="AT1448" s="21"/>
      <c r="AV1448" s="21"/>
    </row>
    <row r="1449" spans="2:48" x14ac:dyDescent="0.25">
      <c r="B1449" s="29"/>
      <c r="C1449" s="29"/>
      <c r="D1449" s="29"/>
      <c r="E1449" s="29"/>
      <c r="F1449" s="29"/>
      <c r="G1449" s="29"/>
      <c r="H1449" s="29"/>
      <c r="I1449" s="29"/>
      <c r="J1449" s="29"/>
      <c r="K1449" s="29"/>
      <c r="L1449" s="29"/>
      <c r="M1449" s="29"/>
      <c r="N1449" s="29"/>
      <c r="O1449" s="29"/>
      <c r="P1449" s="29"/>
      <c r="Q1449" s="29"/>
      <c r="R1449" s="29"/>
      <c r="S1449" s="29"/>
      <c r="T1449" s="29"/>
      <c r="U1449" s="29"/>
      <c r="V1449" s="29"/>
      <c r="W1449" s="29"/>
      <c r="X1449" s="29"/>
      <c r="Y1449" s="29"/>
      <c r="Z1449" s="29"/>
      <c r="AB1449" s="3"/>
      <c r="AC1449" s="3"/>
      <c r="AD1449" s="3"/>
      <c r="AE1449" s="3"/>
      <c r="AF1449" s="3"/>
      <c r="AG1449" s="3"/>
      <c r="AH1449" s="3"/>
      <c r="AI1449" s="3"/>
      <c r="AJ1449" s="89"/>
      <c r="AK1449" s="3"/>
      <c r="AL1449" s="21"/>
      <c r="AN1449" s="21"/>
      <c r="AO1449" s="21"/>
      <c r="AP1449" s="21"/>
      <c r="AQ1449" s="21"/>
      <c r="AR1449" s="21"/>
      <c r="AS1449" s="21"/>
      <c r="AT1449" s="21"/>
      <c r="AV1449" s="21"/>
    </row>
    <row r="1450" spans="2:48" x14ac:dyDescent="0.25">
      <c r="B1450" s="29"/>
      <c r="C1450" s="29"/>
      <c r="D1450" s="29"/>
      <c r="E1450" s="29"/>
      <c r="F1450" s="29"/>
      <c r="G1450" s="29"/>
      <c r="H1450" s="29"/>
      <c r="I1450" s="29"/>
      <c r="J1450" s="29"/>
      <c r="K1450" s="29"/>
      <c r="L1450" s="29"/>
      <c r="M1450" s="29"/>
      <c r="N1450" s="29"/>
      <c r="O1450" s="29"/>
      <c r="P1450" s="29"/>
      <c r="Q1450" s="29"/>
      <c r="R1450" s="29"/>
      <c r="S1450" s="29"/>
      <c r="T1450" s="29"/>
      <c r="U1450" s="29"/>
      <c r="V1450" s="29"/>
      <c r="W1450" s="29"/>
      <c r="X1450" s="29"/>
      <c r="Y1450" s="29"/>
      <c r="Z1450" s="29"/>
      <c r="AB1450" s="3"/>
      <c r="AC1450" s="3"/>
      <c r="AD1450" s="3"/>
      <c r="AE1450" s="3"/>
      <c r="AF1450" s="3"/>
      <c r="AG1450" s="3"/>
      <c r="AH1450" s="3"/>
      <c r="AI1450" s="3"/>
      <c r="AJ1450" s="89"/>
      <c r="AK1450" s="3"/>
      <c r="AL1450" s="21"/>
      <c r="AN1450" s="21"/>
      <c r="AO1450" s="21"/>
      <c r="AP1450" s="21"/>
      <c r="AQ1450" s="21"/>
      <c r="AR1450" s="21"/>
      <c r="AS1450" s="21"/>
      <c r="AT1450" s="21"/>
      <c r="AV1450" s="21"/>
    </row>
    <row r="1451" spans="2:48" x14ac:dyDescent="0.25">
      <c r="B1451" s="29"/>
      <c r="C1451" s="29"/>
      <c r="D1451" s="29"/>
      <c r="E1451" s="29"/>
      <c r="F1451" s="29"/>
      <c r="G1451" s="29"/>
      <c r="H1451" s="29"/>
      <c r="I1451" s="29"/>
      <c r="J1451" s="29"/>
      <c r="K1451" s="29"/>
      <c r="L1451" s="29"/>
      <c r="M1451" s="29"/>
      <c r="N1451" s="29"/>
      <c r="O1451" s="29"/>
      <c r="P1451" s="29"/>
      <c r="Q1451" s="29"/>
      <c r="R1451" s="29"/>
      <c r="S1451" s="29"/>
      <c r="T1451" s="29"/>
      <c r="U1451" s="29"/>
      <c r="V1451" s="29"/>
      <c r="W1451" s="29"/>
      <c r="X1451" s="29"/>
      <c r="Y1451" s="29"/>
      <c r="Z1451" s="29"/>
      <c r="AB1451" s="3"/>
      <c r="AC1451" s="3"/>
      <c r="AD1451" s="3"/>
      <c r="AE1451" s="3"/>
      <c r="AF1451" s="3"/>
      <c r="AG1451" s="3"/>
      <c r="AH1451" s="3"/>
      <c r="AI1451" s="3"/>
      <c r="AJ1451" s="89"/>
      <c r="AK1451" s="3"/>
      <c r="AL1451" s="21"/>
      <c r="AN1451" s="21"/>
      <c r="AO1451" s="21"/>
      <c r="AP1451" s="21"/>
      <c r="AQ1451" s="21"/>
      <c r="AR1451" s="21"/>
      <c r="AS1451" s="21"/>
      <c r="AT1451" s="21"/>
      <c r="AV1451" s="21"/>
    </row>
    <row r="1452" spans="2:48" x14ac:dyDescent="0.25">
      <c r="B1452" s="29"/>
      <c r="C1452" s="29"/>
      <c r="D1452" s="29"/>
      <c r="E1452" s="29"/>
      <c r="F1452" s="29"/>
      <c r="G1452" s="29"/>
      <c r="H1452" s="29"/>
      <c r="I1452" s="29"/>
      <c r="J1452" s="29"/>
      <c r="K1452" s="29"/>
      <c r="L1452" s="29"/>
      <c r="M1452" s="29"/>
      <c r="N1452" s="29"/>
      <c r="O1452" s="29"/>
      <c r="P1452" s="29"/>
      <c r="Q1452" s="29"/>
      <c r="R1452" s="29"/>
      <c r="S1452" s="29"/>
      <c r="T1452" s="29"/>
      <c r="U1452" s="29"/>
      <c r="V1452" s="29"/>
      <c r="W1452" s="29"/>
      <c r="X1452" s="29"/>
      <c r="Y1452" s="29"/>
      <c r="Z1452" s="29"/>
      <c r="AB1452" s="3"/>
      <c r="AC1452" s="3"/>
      <c r="AD1452" s="3"/>
      <c r="AE1452" s="3"/>
      <c r="AF1452" s="3"/>
      <c r="AG1452" s="3"/>
      <c r="AH1452" s="3"/>
      <c r="AI1452" s="3"/>
      <c r="AJ1452" s="89"/>
      <c r="AK1452" s="3"/>
      <c r="AL1452" s="21"/>
      <c r="AN1452" s="21"/>
      <c r="AO1452" s="21"/>
      <c r="AP1452" s="21"/>
      <c r="AQ1452" s="21"/>
      <c r="AR1452" s="21"/>
      <c r="AS1452" s="21"/>
      <c r="AT1452" s="21"/>
      <c r="AV1452" s="21"/>
    </row>
    <row r="1453" spans="2:48" x14ac:dyDescent="0.25">
      <c r="B1453" s="29"/>
      <c r="C1453" s="29"/>
      <c r="D1453" s="29"/>
      <c r="E1453" s="29"/>
      <c r="F1453" s="29"/>
      <c r="G1453" s="29"/>
      <c r="H1453" s="29"/>
      <c r="I1453" s="29"/>
      <c r="J1453" s="29"/>
      <c r="K1453" s="29"/>
      <c r="L1453" s="29"/>
      <c r="M1453" s="29"/>
      <c r="N1453" s="29"/>
      <c r="O1453" s="29"/>
      <c r="P1453" s="29"/>
      <c r="Q1453" s="29"/>
      <c r="R1453" s="29"/>
      <c r="S1453" s="29"/>
      <c r="T1453" s="29"/>
      <c r="U1453" s="29"/>
      <c r="V1453" s="29"/>
      <c r="W1453" s="29"/>
      <c r="X1453" s="29"/>
      <c r="Y1453" s="29"/>
      <c r="Z1453" s="29"/>
      <c r="AB1453" s="3"/>
      <c r="AC1453" s="3"/>
      <c r="AD1453" s="3"/>
      <c r="AE1453" s="3"/>
      <c r="AF1453" s="3"/>
      <c r="AG1453" s="3"/>
      <c r="AH1453" s="3"/>
      <c r="AI1453" s="3"/>
      <c r="AJ1453" s="89"/>
      <c r="AK1453" s="3"/>
      <c r="AL1453" s="21"/>
      <c r="AN1453" s="21"/>
      <c r="AO1453" s="21"/>
      <c r="AP1453" s="21"/>
      <c r="AQ1453" s="21"/>
      <c r="AR1453" s="21"/>
      <c r="AS1453" s="21"/>
      <c r="AT1453" s="21"/>
      <c r="AV1453" s="21"/>
    </row>
    <row r="1454" spans="2:48" x14ac:dyDescent="0.25">
      <c r="B1454" s="29"/>
      <c r="C1454" s="29"/>
      <c r="D1454" s="29"/>
      <c r="E1454" s="29"/>
      <c r="F1454" s="29"/>
      <c r="G1454" s="29"/>
      <c r="H1454" s="29"/>
      <c r="I1454" s="29"/>
      <c r="J1454" s="29"/>
      <c r="K1454" s="29"/>
      <c r="L1454" s="29"/>
      <c r="M1454" s="29"/>
      <c r="N1454" s="29"/>
      <c r="O1454" s="29"/>
      <c r="P1454" s="29"/>
      <c r="Q1454" s="29"/>
      <c r="R1454" s="29"/>
      <c r="S1454" s="29"/>
      <c r="T1454" s="29"/>
      <c r="U1454" s="29"/>
      <c r="V1454" s="29"/>
      <c r="W1454" s="29"/>
      <c r="X1454" s="29"/>
      <c r="Y1454" s="29"/>
      <c r="Z1454" s="29"/>
      <c r="AB1454" s="3"/>
      <c r="AC1454" s="3"/>
      <c r="AD1454" s="3"/>
      <c r="AE1454" s="3"/>
      <c r="AF1454" s="3"/>
      <c r="AG1454" s="3"/>
      <c r="AH1454" s="3"/>
      <c r="AI1454" s="3"/>
      <c r="AJ1454" s="89"/>
      <c r="AK1454" s="3"/>
      <c r="AL1454" s="21"/>
      <c r="AN1454" s="21"/>
      <c r="AO1454" s="21"/>
      <c r="AP1454" s="21"/>
      <c r="AQ1454" s="21"/>
      <c r="AR1454" s="21"/>
      <c r="AS1454" s="21"/>
      <c r="AT1454" s="21"/>
      <c r="AV1454" s="21"/>
    </row>
    <row r="1455" spans="2:48" x14ac:dyDescent="0.25">
      <c r="B1455" s="29"/>
      <c r="C1455" s="29"/>
      <c r="D1455" s="29"/>
      <c r="E1455" s="29"/>
      <c r="F1455" s="29"/>
      <c r="G1455" s="29"/>
      <c r="H1455" s="29"/>
      <c r="I1455" s="29"/>
      <c r="J1455" s="29"/>
      <c r="K1455" s="29"/>
      <c r="L1455" s="29"/>
      <c r="M1455" s="29"/>
      <c r="N1455" s="29"/>
      <c r="O1455" s="29"/>
      <c r="P1455" s="29"/>
      <c r="Q1455" s="29"/>
      <c r="R1455" s="29"/>
      <c r="S1455" s="29"/>
      <c r="T1455" s="29"/>
      <c r="U1455" s="29"/>
      <c r="V1455" s="29"/>
      <c r="W1455" s="29"/>
      <c r="X1455" s="29"/>
      <c r="Y1455" s="29"/>
      <c r="Z1455" s="29"/>
      <c r="AB1455" s="3"/>
      <c r="AC1455" s="3"/>
      <c r="AD1455" s="3"/>
      <c r="AE1455" s="3"/>
      <c r="AF1455" s="3"/>
      <c r="AG1455" s="3"/>
      <c r="AH1455" s="3"/>
      <c r="AI1455" s="3"/>
      <c r="AJ1455" s="89"/>
      <c r="AK1455" s="3"/>
      <c r="AL1455" s="21"/>
      <c r="AN1455" s="21"/>
      <c r="AO1455" s="21"/>
      <c r="AP1455" s="21"/>
      <c r="AQ1455" s="21"/>
      <c r="AR1455" s="21"/>
      <c r="AS1455" s="21"/>
      <c r="AT1455" s="21"/>
      <c r="AV1455" s="21"/>
    </row>
    <row r="1456" spans="2:48" x14ac:dyDescent="0.25">
      <c r="B1456" s="29"/>
      <c r="C1456" s="29"/>
      <c r="D1456" s="29"/>
      <c r="E1456" s="29"/>
      <c r="F1456" s="29"/>
      <c r="G1456" s="29"/>
      <c r="H1456" s="29"/>
      <c r="I1456" s="29"/>
      <c r="J1456" s="29"/>
      <c r="K1456" s="29"/>
      <c r="L1456" s="29"/>
      <c r="M1456" s="29"/>
      <c r="N1456" s="29"/>
      <c r="O1456" s="29"/>
      <c r="P1456" s="29"/>
      <c r="Q1456" s="29"/>
      <c r="R1456" s="29"/>
      <c r="S1456" s="29"/>
      <c r="T1456" s="29"/>
      <c r="U1456" s="29"/>
      <c r="V1456" s="29"/>
      <c r="W1456" s="29"/>
      <c r="X1456" s="29"/>
      <c r="Y1456" s="29"/>
      <c r="Z1456" s="29"/>
      <c r="AB1456" s="3"/>
      <c r="AC1456" s="3"/>
      <c r="AD1456" s="3"/>
      <c r="AE1456" s="3"/>
      <c r="AF1456" s="3"/>
      <c r="AG1456" s="3"/>
      <c r="AH1456" s="3"/>
      <c r="AI1456" s="3"/>
      <c r="AJ1456" s="89"/>
      <c r="AK1456" s="3"/>
      <c r="AL1456" s="21"/>
      <c r="AN1456" s="21"/>
      <c r="AO1456" s="21"/>
      <c r="AP1456" s="21"/>
      <c r="AQ1456" s="21"/>
      <c r="AR1456" s="21"/>
      <c r="AS1456" s="21"/>
      <c r="AT1456" s="21"/>
      <c r="AV1456" s="21"/>
    </row>
    <row r="1457" spans="2:48" x14ac:dyDescent="0.25">
      <c r="B1457" s="29"/>
      <c r="C1457" s="29"/>
      <c r="D1457" s="29"/>
      <c r="E1457" s="29"/>
      <c r="F1457" s="29"/>
      <c r="G1457" s="29"/>
      <c r="H1457" s="29"/>
      <c r="I1457" s="29"/>
      <c r="J1457" s="29"/>
      <c r="K1457" s="29"/>
      <c r="L1457" s="29"/>
      <c r="M1457" s="29"/>
      <c r="N1457" s="29"/>
      <c r="O1457" s="29"/>
      <c r="P1457" s="29"/>
      <c r="Q1457" s="29"/>
      <c r="R1457" s="29"/>
      <c r="S1457" s="29"/>
      <c r="T1457" s="29"/>
      <c r="U1457" s="29"/>
      <c r="V1457" s="29"/>
      <c r="W1457" s="29"/>
      <c r="X1457" s="29"/>
      <c r="Y1457" s="29"/>
      <c r="Z1457" s="29"/>
      <c r="AB1457" s="3"/>
      <c r="AC1457" s="3"/>
      <c r="AD1457" s="3"/>
      <c r="AE1457" s="3"/>
      <c r="AF1457" s="3"/>
      <c r="AG1457" s="3"/>
      <c r="AH1457" s="3"/>
      <c r="AI1457" s="3"/>
      <c r="AJ1457" s="89"/>
      <c r="AK1457" s="3"/>
      <c r="AL1457" s="21"/>
      <c r="AN1457" s="21"/>
      <c r="AO1457" s="21"/>
      <c r="AP1457" s="21"/>
      <c r="AQ1457" s="21"/>
      <c r="AR1457" s="21"/>
      <c r="AS1457" s="21"/>
      <c r="AT1457" s="21"/>
      <c r="AV1457" s="21"/>
    </row>
    <row r="1458" spans="2:48" x14ac:dyDescent="0.25">
      <c r="B1458" s="29"/>
      <c r="C1458" s="29"/>
      <c r="D1458" s="29"/>
      <c r="E1458" s="29"/>
      <c r="F1458" s="29"/>
      <c r="G1458" s="29"/>
      <c r="H1458" s="29"/>
      <c r="I1458" s="29"/>
      <c r="J1458" s="29"/>
      <c r="K1458" s="29"/>
      <c r="L1458" s="29"/>
      <c r="M1458" s="29"/>
      <c r="N1458" s="29"/>
      <c r="O1458" s="29"/>
      <c r="P1458" s="29"/>
      <c r="Q1458" s="29"/>
      <c r="R1458" s="29"/>
      <c r="S1458" s="29"/>
      <c r="T1458" s="29"/>
      <c r="U1458" s="29"/>
      <c r="V1458" s="29"/>
      <c r="W1458" s="29"/>
      <c r="X1458" s="29"/>
      <c r="Y1458" s="29"/>
      <c r="Z1458" s="29"/>
      <c r="AB1458" s="3"/>
      <c r="AC1458" s="3"/>
      <c r="AD1458" s="3"/>
      <c r="AE1458" s="3"/>
      <c r="AF1458" s="3"/>
      <c r="AG1458" s="3"/>
      <c r="AH1458" s="3"/>
      <c r="AI1458" s="3"/>
      <c r="AJ1458" s="89"/>
      <c r="AK1458" s="3"/>
      <c r="AL1458" s="21"/>
      <c r="AN1458" s="21"/>
      <c r="AO1458" s="21"/>
      <c r="AP1458" s="21"/>
      <c r="AQ1458" s="21"/>
      <c r="AR1458" s="21"/>
      <c r="AS1458" s="21"/>
      <c r="AT1458" s="21"/>
      <c r="AV1458" s="21"/>
    </row>
    <row r="1459" spans="2:48" x14ac:dyDescent="0.25">
      <c r="B1459" s="29"/>
      <c r="C1459" s="29"/>
      <c r="D1459" s="29"/>
      <c r="E1459" s="29"/>
      <c r="F1459" s="29"/>
      <c r="G1459" s="29"/>
      <c r="H1459" s="29"/>
      <c r="I1459" s="29"/>
      <c r="J1459" s="29"/>
      <c r="K1459" s="29"/>
      <c r="L1459" s="29"/>
      <c r="M1459" s="29"/>
      <c r="N1459" s="29"/>
      <c r="O1459" s="29"/>
      <c r="P1459" s="29"/>
      <c r="Q1459" s="29"/>
      <c r="R1459" s="29"/>
      <c r="S1459" s="29"/>
      <c r="T1459" s="29"/>
      <c r="U1459" s="29"/>
      <c r="V1459" s="29"/>
      <c r="W1459" s="29"/>
      <c r="X1459" s="29"/>
      <c r="Y1459" s="29"/>
      <c r="Z1459" s="29"/>
      <c r="AB1459" s="3"/>
      <c r="AC1459" s="3"/>
      <c r="AD1459" s="3"/>
      <c r="AE1459" s="3"/>
      <c r="AF1459" s="3"/>
      <c r="AG1459" s="3"/>
      <c r="AH1459" s="3"/>
      <c r="AI1459" s="3"/>
      <c r="AJ1459" s="89"/>
      <c r="AK1459" s="3"/>
      <c r="AL1459" s="21"/>
      <c r="AN1459" s="21"/>
      <c r="AO1459" s="21"/>
      <c r="AP1459" s="21"/>
      <c r="AQ1459" s="21"/>
      <c r="AR1459" s="21"/>
      <c r="AS1459" s="21"/>
      <c r="AT1459" s="21"/>
      <c r="AV1459" s="21"/>
    </row>
    <row r="1460" spans="2:48" x14ac:dyDescent="0.25">
      <c r="B1460" s="29"/>
      <c r="C1460" s="29"/>
      <c r="D1460" s="29"/>
      <c r="E1460" s="29"/>
      <c r="F1460" s="29"/>
      <c r="G1460" s="29"/>
      <c r="H1460" s="29"/>
      <c r="I1460" s="29"/>
      <c r="J1460" s="29"/>
      <c r="K1460" s="29"/>
      <c r="L1460" s="29"/>
      <c r="M1460" s="29"/>
      <c r="N1460" s="29"/>
      <c r="O1460" s="29"/>
      <c r="P1460" s="29"/>
      <c r="Q1460" s="29"/>
      <c r="R1460" s="29"/>
      <c r="S1460" s="29"/>
      <c r="T1460" s="29"/>
      <c r="U1460" s="29"/>
      <c r="V1460" s="29"/>
      <c r="W1460" s="29"/>
      <c r="X1460" s="29"/>
      <c r="Y1460" s="29"/>
      <c r="Z1460" s="29"/>
      <c r="AB1460" s="3"/>
      <c r="AC1460" s="3"/>
      <c r="AD1460" s="3"/>
      <c r="AE1460" s="3"/>
      <c r="AF1460" s="3"/>
      <c r="AG1460" s="3"/>
      <c r="AH1460" s="3"/>
      <c r="AI1460" s="3"/>
      <c r="AJ1460" s="89"/>
      <c r="AK1460" s="3"/>
      <c r="AL1460" s="21"/>
      <c r="AN1460" s="21"/>
      <c r="AO1460" s="21"/>
      <c r="AP1460" s="21"/>
      <c r="AQ1460" s="21"/>
      <c r="AR1460" s="21"/>
      <c r="AS1460" s="21"/>
      <c r="AT1460" s="21"/>
      <c r="AV1460" s="21"/>
    </row>
    <row r="1461" spans="2:48" x14ac:dyDescent="0.25">
      <c r="B1461" s="29"/>
      <c r="C1461" s="29"/>
      <c r="D1461" s="29"/>
      <c r="E1461" s="29"/>
      <c r="F1461" s="29"/>
      <c r="G1461" s="29"/>
      <c r="H1461" s="29"/>
      <c r="I1461" s="29"/>
      <c r="J1461" s="29"/>
      <c r="K1461" s="29"/>
      <c r="L1461" s="29"/>
      <c r="M1461" s="29"/>
      <c r="N1461" s="29"/>
      <c r="O1461" s="29"/>
      <c r="P1461" s="29"/>
      <c r="Q1461" s="29"/>
      <c r="R1461" s="29"/>
      <c r="S1461" s="29"/>
      <c r="T1461" s="29"/>
      <c r="U1461" s="29"/>
      <c r="V1461" s="29"/>
      <c r="W1461" s="29"/>
      <c r="X1461" s="29"/>
      <c r="Y1461" s="29"/>
      <c r="Z1461" s="29"/>
      <c r="AB1461" s="3"/>
      <c r="AC1461" s="3"/>
      <c r="AD1461" s="3"/>
      <c r="AE1461" s="3"/>
      <c r="AF1461" s="3"/>
      <c r="AG1461" s="3"/>
      <c r="AH1461" s="3"/>
      <c r="AI1461" s="3"/>
      <c r="AJ1461" s="89"/>
      <c r="AK1461" s="3"/>
      <c r="AL1461" s="21"/>
      <c r="AN1461" s="21"/>
      <c r="AO1461" s="21"/>
      <c r="AP1461" s="21"/>
      <c r="AQ1461" s="21"/>
      <c r="AR1461" s="21"/>
      <c r="AS1461" s="21"/>
      <c r="AT1461" s="21"/>
      <c r="AV1461" s="21"/>
    </row>
    <row r="1462" spans="2:48" x14ac:dyDescent="0.25">
      <c r="B1462" s="29"/>
      <c r="C1462" s="29"/>
      <c r="D1462" s="29"/>
      <c r="E1462" s="29"/>
      <c r="F1462" s="29"/>
      <c r="G1462" s="29"/>
      <c r="H1462" s="29"/>
      <c r="I1462" s="29"/>
      <c r="J1462" s="29"/>
      <c r="K1462" s="29"/>
      <c r="L1462" s="29"/>
      <c r="M1462" s="29"/>
      <c r="N1462" s="29"/>
      <c r="O1462" s="29"/>
      <c r="P1462" s="29"/>
      <c r="Q1462" s="29"/>
      <c r="R1462" s="29"/>
      <c r="S1462" s="29"/>
      <c r="T1462" s="29"/>
      <c r="U1462" s="29"/>
      <c r="V1462" s="29"/>
      <c r="W1462" s="29"/>
      <c r="X1462" s="29"/>
      <c r="Y1462" s="29"/>
      <c r="Z1462" s="29"/>
      <c r="AB1462" s="3"/>
      <c r="AC1462" s="3"/>
      <c r="AD1462" s="3"/>
      <c r="AE1462" s="3"/>
      <c r="AF1462" s="3"/>
      <c r="AG1462" s="3"/>
      <c r="AH1462" s="3"/>
      <c r="AI1462" s="3"/>
      <c r="AJ1462" s="89"/>
      <c r="AK1462" s="3"/>
      <c r="AL1462" s="21"/>
      <c r="AN1462" s="21"/>
      <c r="AO1462" s="21"/>
      <c r="AP1462" s="21"/>
      <c r="AQ1462" s="21"/>
      <c r="AR1462" s="21"/>
      <c r="AS1462" s="21"/>
      <c r="AT1462" s="21"/>
      <c r="AV1462" s="21"/>
    </row>
    <row r="1463" spans="2:48" x14ac:dyDescent="0.25">
      <c r="B1463" s="29"/>
      <c r="C1463" s="29"/>
      <c r="D1463" s="29"/>
      <c r="E1463" s="29"/>
      <c r="F1463" s="29"/>
      <c r="G1463" s="29"/>
      <c r="H1463" s="29"/>
      <c r="I1463" s="29"/>
      <c r="J1463" s="29"/>
      <c r="K1463" s="29"/>
      <c r="L1463" s="29"/>
      <c r="M1463" s="29"/>
      <c r="N1463" s="29"/>
      <c r="O1463" s="29"/>
      <c r="P1463" s="29"/>
      <c r="Q1463" s="29"/>
      <c r="R1463" s="29"/>
      <c r="S1463" s="29"/>
      <c r="T1463" s="29"/>
      <c r="U1463" s="29"/>
      <c r="V1463" s="29"/>
      <c r="W1463" s="29"/>
      <c r="X1463" s="29"/>
      <c r="Y1463" s="29"/>
      <c r="Z1463" s="29"/>
      <c r="AB1463" s="3"/>
      <c r="AC1463" s="3"/>
      <c r="AD1463" s="3"/>
      <c r="AE1463" s="3"/>
      <c r="AF1463" s="3"/>
      <c r="AG1463" s="3"/>
      <c r="AH1463" s="3"/>
      <c r="AI1463" s="3"/>
      <c r="AJ1463" s="89"/>
      <c r="AK1463" s="3"/>
      <c r="AL1463" s="21"/>
      <c r="AN1463" s="21"/>
      <c r="AO1463" s="21"/>
      <c r="AP1463" s="21"/>
      <c r="AQ1463" s="21"/>
      <c r="AR1463" s="21"/>
      <c r="AS1463" s="21"/>
      <c r="AT1463" s="21"/>
      <c r="AV1463" s="21"/>
    </row>
    <row r="1464" spans="2:48" x14ac:dyDescent="0.25">
      <c r="B1464" s="29"/>
      <c r="C1464" s="29"/>
      <c r="D1464" s="29"/>
      <c r="E1464" s="29"/>
      <c r="F1464" s="29"/>
      <c r="G1464" s="29"/>
      <c r="H1464" s="29"/>
      <c r="I1464" s="29"/>
      <c r="J1464" s="29"/>
      <c r="K1464" s="29"/>
      <c r="L1464" s="29"/>
      <c r="M1464" s="29"/>
      <c r="N1464" s="29"/>
      <c r="O1464" s="29"/>
      <c r="P1464" s="29"/>
      <c r="Q1464" s="29"/>
      <c r="R1464" s="29"/>
      <c r="S1464" s="29"/>
      <c r="T1464" s="29"/>
      <c r="U1464" s="29"/>
      <c r="V1464" s="29"/>
      <c r="W1464" s="29"/>
      <c r="X1464" s="29"/>
      <c r="Y1464" s="29"/>
      <c r="Z1464" s="29"/>
      <c r="AB1464" s="3"/>
      <c r="AC1464" s="3"/>
      <c r="AD1464" s="3"/>
      <c r="AE1464" s="3"/>
      <c r="AF1464" s="3"/>
      <c r="AG1464" s="3"/>
      <c r="AH1464" s="3"/>
      <c r="AI1464" s="3"/>
      <c r="AJ1464" s="89"/>
      <c r="AK1464" s="3"/>
      <c r="AL1464" s="21"/>
      <c r="AN1464" s="21"/>
      <c r="AO1464" s="21"/>
      <c r="AP1464" s="21"/>
      <c r="AQ1464" s="21"/>
      <c r="AR1464" s="21"/>
      <c r="AS1464" s="21"/>
      <c r="AT1464" s="21"/>
      <c r="AV1464" s="21"/>
    </row>
    <row r="1465" spans="2:48" x14ac:dyDescent="0.25">
      <c r="B1465" s="29"/>
      <c r="C1465" s="29"/>
      <c r="D1465" s="29"/>
      <c r="E1465" s="29"/>
      <c r="F1465" s="29"/>
      <c r="G1465" s="29"/>
      <c r="H1465" s="29"/>
      <c r="I1465" s="29"/>
      <c r="J1465" s="29"/>
      <c r="K1465" s="29"/>
      <c r="L1465" s="29"/>
      <c r="M1465" s="29"/>
      <c r="N1465" s="29"/>
      <c r="O1465" s="29"/>
      <c r="P1465" s="29"/>
      <c r="Q1465" s="29"/>
      <c r="R1465" s="29"/>
      <c r="S1465" s="29"/>
      <c r="T1465" s="29"/>
      <c r="U1465" s="29"/>
      <c r="V1465" s="29"/>
      <c r="W1465" s="29"/>
      <c r="X1465" s="29"/>
      <c r="Y1465" s="29"/>
      <c r="Z1465" s="29"/>
      <c r="AB1465" s="3"/>
      <c r="AC1465" s="3"/>
      <c r="AD1465" s="3"/>
      <c r="AE1465" s="3"/>
      <c r="AF1465" s="3"/>
      <c r="AG1465" s="3"/>
      <c r="AH1465" s="3"/>
      <c r="AI1465" s="3"/>
      <c r="AJ1465" s="89"/>
      <c r="AK1465" s="3"/>
      <c r="AL1465" s="21"/>
      <c r="AN1465" s="21"/>
      <c r="AO1465" s="21"/>
      <c r="AP1465" s="21"/>
      <c r="AQ1465" s="21"/>
      <c r="AR1465" s="21"/>
      <c r="AS1465" s="21"/>
      <c r="AT1465" s="21"/>
      <c r="AV1465" s="21"/>
    </row>
    <row r="1466" spans="2:48" x14ac:dyDescent="0.25">
      <c r="B1466" s="29"/>
      <c r="C1466" s="29"/>
      <c r="D1466" s="29"/>
      <c r="E1466" s="29"/>
      <c r="F1466" s="29"/>
      <c r="G1466" s="29"/>
      <c r="H1466" s="29"/>
      <c r="I1466" s="29"/>
      <c r="J1466" s="29"/>
      <c r="K1466" s="29"/>
      <c r="L1466" s="29"/>
      <c r="M1466" s="29"/>
      <c r="N1466" s="29"/>
      <c r="O1466" s="29"/>
      <c r="P1466" s="29"/>
      <c r="Q1466" s="29"/>
      <c r="R1466" s="29"/>
      <c r="S1466" s="29"/>
      <c r="T1466" s="29"/>
      <c r="U1466" s="29"/>
      <c r="V1466" s="29"/>
      <c r="W1466" s="29"/>
      <c r="X1466" s="29"/>
      <c r="Y1466" s="29"/>
      <c r="Z1466" s="29"/>
      <c r="AB1466" s="3"/>
      <c r="AC1466" s="3"/>
      <c r="AD1466" s="3"/>
      <c r="AE1466" s="3"/>
      <c r="AF1466" s="3"/>
      <c r="AG1466" s="3"/>
      <c r="AH1466" s="3"/>
      <c r="AI1466" s="3"/>
      <c r="AJ1466" s="89"/>
      <c r="AK1466" s="3"/>
      <c r="AL1466" s="21"/>
      <c r="AN1466" s="21"/>
      <c r="AO1466" s="21"/>
      <c r="AP1466" s="21"/>
      <c r="AQ1466" s="21"/>
      <c r="AR1466" s="21"/>
      <c r="AS1466" s="21"/>
      <c r="AT1466" s="21"/>
      <c r="AV1466" s="21"/>
    </row>
    <row r="1467" spans="2:48" x14ac:dyDescent="0.25">
      <c r="B1467" s="29"/>
      <c r="C1467" s="29"/>
      <c r="D1467" s="29"/>
      <c r="E1467" s="29"/>
      <c r="F1467" s="29"/>
      <c r="G1467" s="29"/>
      <c r="H1467" s="29"/>
      <c r="I1467" s="29"/>
      <c r="J1467" s="29"/>
      <c r="K1467" s="29"/>
      <c r="L1467" s="29"/>
      <c r="M1467" s="29"/>
      <c r="N1467" s="29"/>
      <c r="O1467" s="29"/>
      <c r="P1467" s="29"/>
      <c r="Q1467" s="29"/>
      <c r="R1467" s="29"/>
      <c r="S1467" s="29"/>
      <c r="T1467" s="29"/>
      <c r="U1467" s="29"/>
      <c r="V1467" s="29"/>
      <c r="W1467" s="29"/>
      <c r="X1467" s="29"/>
      <c r="Y1467" s="29"/>
      <c r="Z1467" s="29"/>
      <c r="AB1467" s="3"/>
      <c r="AC1467" s="3"/>
      <c r="AD1467" s="3"/>
      <c r="AE1467" s="3"/>
      <c r="AF1467" s="3"/>
      <c r="AG1467" s="3"/>
      <c r="AH1467" s="3"/>
      <c r="AI1467" s="3"/>
      <c r="AJ1467" s="89"/>
      <c r="AK1467" s="3"/>
      <c r="AL1467" s="21"/>
      <c r="AN1467" s="21"/>
      <c r="AO1467" s="21"/>
      <c r="AP1467" s="21"/>
      <c r="AQ1467" s="21"/>
      <c r="AR1467" s="21"/>
      <c r="AS1467" s="21"/>
      <c r="AT1467" s="21"/>
      <c r="AV1467" s="21"/>
    </row>
    <row r="1468" spans="2:48" x14ac:dyDescent="0.25">
      <c r="B1468" s="29"/>
      <c r="C1468" s="29"/>
      <c r="D1468" s="29"/>
      <c r="E1468" s="29"/>
      <c r="F1468" s="29"/>
      <c r="G1468" s="29"/>
      <c r="H1468" s="29"/>
      <c r="I1468" s="29"/>
      <c r="J1468" s="29"/>
      <c r="K1468" s="29"/>
      <c r="L1468" s="29"/>
      <c r="M1468" s="29"/>
      <c r="N1468" s="29"/>
      <c r="O1468" s="29"/>
      <c r="P1468" s="29"/>
      <c r="Q1468" s="29"/>
      <c r="R1468" s="29"/>
      <c r="S1468" s="29"/>
      <c r="T1468" s="29"/>
      <c r="U1468" s="29"/>
      <c r="V1468" s="29"/>
      <c r="W1468" s="29"/>
      <c r="X1468" s="29"/>
      <c r="Y1468" s="29"/>
      <c r="Z1468" s="29"/>
      <c r="AB1468" s="3"/>
      <c r="AC1468" s="3"/>
      <c r="AD1468" s="3"/>
      <c r="AE1468" s="3"/>
      <c r="AF1468" s="3"/>
      <c r="AG1468" s="3"/>
      <c r="AH1468" s="3"/>
      <c r="AI1468" s="3"/>
      <c r="AJ1468" s="89"/>
      <c r="AK1468" s="3"/>
      <c r="AL1468" s="21"/>
      <c r="AN1468" s="21"/>
      <c r="AO1468" s="21"/>
      <c r="AP1468" s="21"/>
      <c r="AQ1468" s="21"/>
      <c r="AR1468" s="21"/>
      <c r="AS1468" s="21"/>
      <c r="AT1468" s="21"/>
      <c r="AV1468" s="21"/>
    </row>
    <row r="1469" spans="2:48" x14ac:dyDescent="0.25">
      <c r="B1469" s="29"/>
      <c r="C1469" s="29"/>
      <c r="D1469" s="29"/>
      <c r="E1469" s="29"/>
      <c r="F1469" s="29"/>
      <c r="G1469" s="29"/>
      <c r="H1469" s="29"/>
      <c r="I1469" s="29"/>
      <c r="J1469" s="29"/>
      <c r="K1469" s="29"/>
      <c r="L1469" s="29"/>
      <c r="M1469" s="29"/>
      <c r="N1469" s="29"/>
      <c r="O1469" s="29"/>
      <c r="P1469" s="29"/>
      <c r="Q1469" s="29"/>
      <c r="R1469" s="29"/>
      <c r="S1469" s="29"/>
      <c r="T1469" s="29"/>
      <c r="U1469" s="29"/>
      <c r="V1469" s="29"/>
      <c r="W1469" s="29"/>
      <c r="X1469" s="29"/>
      <c r="Y1469" s="29"/>
      <c r="Z1469" s="29"/>
      <c r="AB1469" s="3"/>
      <c r="AC1469" s="3"/>
      <c r="AD1469" s="3"/>
      <c r="AE1469" s="3"/>
      <c r="AF1469" s="3"/>
      <c r="AG1469" s="3"/>
      <c r="AH1469" s="3"/>
      <c r="AI1469" s="3"/>
      <c r="AJ1469" s="89"/>
      <c r="AK1469" s="3"/>
      <c r="AL1469" s="21"/>
      <c r="AN1469" s="21"/>
      <c r="AO1469" s="21"/>
      <c r="AP1469" s="21"/>
      <c r="AQ1469" s="21"/>
      <c r="AR1469" s="21"/>
      <c r="AS1469" s="21"/>
      <c r="AT1469" s="21"/>
      <c r="AV1469" s="21"/>
    </row>
    <row r="1470" spans="2:48" x14ac:dyDescent="0.25">
      <c r="B1470" s="29"/>
      <c r="C1470" s="29"/>
      <c r="D1470" s="29"/>
      <c r="E1470" s="29"/>
      <c r="F1470" s="29"/>
      <c r="G1470" s="29"/>
      <c r="H1470" s="29"/>
      <c r="I1470" s="29"/>
      <c r="J1470" s="29"/>
      <c r="K1470" s="29"/>
      <c r="L1470" s="29"/>
      <c r="M1470" s="29"/>
      <c r="N1470" s="29"/>
      <c r="O1470" s="29"/>
      <c r="P1470" s="29"/>
      <c r="Q1470" s="29"/>
      <c r="R1470" s="29"/>
      <c r="S1470" s="29"/>
      <c r="T1470" s="29"/>
      <c r="U1470" s="29"/>
      <c r="V1470" s="29"/>
      <c r="W1470" s="29"/>
      <c r="X1470" s="29"/>
      <c r="Y1470" s="29"/>
      <c r="Z1470" s="29"/>
      <c r="AB1470" s="3"/>
      <c r="AC1470" s="3"/>
      <c r="AD1470" s="3"/>
      <c r="AE1470" s="3"/>
      <c r="AF1470" s="3"/>
      <c r="AG1470" s="3"/>
      <c r="AH1470" s="3"/>
      <c r="AI1470" s="3"/>
      <c r="AJ1470" s="89"/>
      <c r="AK1470" s="3"/>
      <c r="AL1470" s="21"/>
      <c r="AN1470" s="21"/>
      <c r="AO1470" s="21"/>
      <c r="AP1470" s="21"/>
      <c r="AQ1470" s="21"/>
      <c r="AR1470" s="21"/>
      <c r="AS1470" s="21"/>
      <c r="AT1470" s="21"/>
      <c r="AV1470" s="21"/>
    </row>
    <row r="1471" spans="2:48" x14ac:dyDescent="0.25">
      <c r="B1471" s="29"/>
      <c r="C1471" s="29"/>
      <c r="D1471" s="29"/>
      <c r="E1471" s="29"/>
      <c r="F1471" s="29"/>
      <c r="G1471" s="29"/>
      <c r="H1471" s="29"/>
      <c r="I1471" s="29"/>
      <c r="J1471" s="29"/>
      <c r="K1471" s="29"/>
      <c r="L1471" s="29"/>
      <c r="M1471" s="29"/>
      <c r="N1471" s="29"/>
      <c r="O1471" s="29"/>
      <c r="P1471" s="29"/>
      <c r="Q1471" s="29"/>
      <c r="R1471" s="29"/>
      <c r="S1471" s="29"/>
      <c r="T1471" s="29"/>
      <c r="U1471" s="29"/>
      <c r="V1471" s="29"/>
      <c r="W1471" s="29"/>
      <c r="X1471" s="29"/>
      <c r="Y1471" s="29"/>
      <c r="Z1471" s="29"/>
      <c r="AB1471" s="3"/>
      <c r="AC1471" s="3"/>
      <c r="AD1471" s="3"/>
      <c r="AE1471" s="3"/>
      <c r="AF1471" s="3"/>
      <c r="AG1471" s="3"/>
      <c r="AH1471" s="3"/>
      <c r="AI1471" s="3"/>
      <c r="AJ1471" s="89"/>
      <c r="AK1471" s="3"/>
      <c r="AL1471" s="21"/>
      <c r="AN1471" s="21"/>
      <c r="AO1471" s="21"/>
      <c r="AP1471" s="21"/>
      <c r="AQ1471" s="21"/>
      <c r="AR1471" s="21"/>
      <c r="AS1471" s="21"/>
      <c r="AT1471" s="21"/>
      <c r="AV1471" s="21"/>
    </row>
    <row r="1472" spans="2:48" x14ac:dyDescent="0.25">
      <c r="B1472" s="29"/>
      <c r="C1472" s="29"/>
      <c r="D1472" s="29"/>
      <c r="E1472" s="29"/>
      <c r="F1472" s="29"/>
      <c r="G1472" s="29"/>
      <c r="H1472" s="29"/>
      <c r="I1472" s="29"/>
      <c r="J1472" s="29"/>
      <c r="K1472" s="29"/>
      <c r="L1472" s="29"/>
      <c r="M1472" s="29"/>
      <c r="N1472" s="29"/>
      <c r="O1472" s="29"/>
      <c r="P1472" s="29"/>
      <c r="Q1472" s="29"/>
      <c r="R1472" s="29"/>
      <c r="S1472" s="29"/>
      <c r="T1472" s="29"/>
      <c r="U1472" s="29"/>
      <c r="V1472" s="29"/>
      <c r="W1472" s="29"/>
      <c r="X1472" s="29"/>
      <c r="Y1472" s="29"/>
      <c r="Z1472" s="29"/>
      <c r="AB1472" s="3"/>
      <c r="AC1472" s="3"/>
      <c r="AD1472" s="3"/>
      <c r="AE1472" s="3"/>
      <c r="AF1472" s="3"/>
      <c r="AG1472" s="3"/>
      <c r="AH1472" s="3"/>
      <c r="AI1472" s="3"/>
      <c r="AJ1472" s="89"/>
      <c r="AK1472" s="3"/>
      <c r="AL1472" s="21"/>
      <c r="AN1472" s="21"/>
      <c r="AO1472" s="21"/>
      <c r="AP1472" s="21"/>
      <c r="AQ1472" s="21"/>
      <c r="AR1472" s="21"/>
      <c r="AS1472" s="21"/>
      <c r="AT1472" s="21"/>
      <c r="AV1472" s="21"/>
    </row>
    <row r="1473" spans="2:48" x14ac:dyDescent="0.25">
      <c r="B1473" s="29"/>
      <c r="C1473" s="29"/>
      <c r="D1473" s="29"/>
      <c r="E1473" s="29"/>
      <c r="F1473" s="29"/>
      <c r="G1473" s="29"/>
      <c r="H1473" s="29"/>
      <c r="I1473" s="29"/>
      <c r="J1473" s="29"/>
      <c r="K1473" s="29"/>
      <c r="L1473" s="29"/>
      <c r="M1473" s="29"/>
      <c r="N1473" s="29"/>
      <c r="O1473" s="29"/>
      <c r="P1473" s="29"/>
      <c r="Q1473" s="29"/>
      <c r="R1473" s="29"/>
      <c r="S1473" s="29"/>
      <c r="T1473" s="29"/>
      <c r="U1473" s="29"/>
      <c r="V1473" s="29"/>
      <c r="W1473" s="29"/>
      <c r="X1473" s="29"/>
      <c r="Y1473" s="29"/>
      <c r="Z1473" s="29"/>
      <c r="AB1473" s="3"/>
      <c r="AC1473" s="3"/>
      <c r="AD1473" s="3"/>
      <c r="AE1473" s="3"/>
      <c r="AF1473" s="3"/>
      <c r="AG1473" s="3"/>
      <c r="AH1473" s="3"/>
      <c r="AI1473" s="3"/>
      <c r="AJ1473" s="89"/>
      <c r="AK1473" s="3"/>
      <c r="AL1473" s="21"/>
      <c r="AN1473" s="21"/>
      <c r="AO1473" s="21"/>
      <c r="AP1473" s="21"/>
      <c r="AQ1473" s="21"/>
      <c r="AR1473" s="21"/>
      <c r="AS1473" s="21"/>
      <c r="AT1473" s="21"/>
      <c r="AV1473" s="21"/>
    </row>
    <row r="1474" spans="2:48" x14ac:dyDescent="0.25">
      <c r="B1474" s="29"/>
      <c r="C1474" s="29"/>
      <c r="D1474" s="29"/>
      <c r="E1474" s="29"/>
      <c r="F1474" s="29"/>
      <c r="G1474" s="29"/>
      <c r="H1474" s="29"/>
      <c r="I1474" s="29"/>
      <c r="J1474" s="29"/>
      <c r="K1474" s="29"/>
      <c r="L1474" s="29"/>
      <c r="M1474" s="29"/>
      <c r="N1474" s="29"/>
      <c r="O1474" s="29"/>
      <c r="P1474" s="29"/>
      <c r="Q1474" s="29"/>
      <c r="R1474" s="29"/>
      <c r="S1474" s="29"/>
      <c r="T1474" s="29"/>
      <c r="U1474" s="29"/>
      <c r="V1474" s="29"/>
      <c r="W1474" s="29"/>
      <c r="X1474" s="29"/>
      <c r="Y1474" s="29"/>
      <c r="Z1474" s="29"/>
      <c r="AB1474" s="3"/>
      <c r="AC1474" s="3"/>
      <c r="AD1474" s="3"/>
      <c r="AE1474" s="3"/>
      <c r="AF1474" s="3"/>
      <c r="AG1474" s="3"/>
      <c r="AH1474" s="3"/>
      <c r="AI1474" s="3"/>
      <c r="AJ1474" s="89"/>
      <c r="AK1474" s="3"/>
      <c r="AL1474" s="21"/>
      <c r="AN1474" s="21"/>
      <c r="AO1474" s="21"/>
      <c r="AP1474" s="21"/>
      <c r="AQ1474" s="21"/>
      <c r="AR1474" s="21"/>
      <c r="AS1474" s="21"/>
      <c r="AT1474" s="21"/>
      <c r="AV1474" s="21"/>
    </row>
    <row r="1475" spans="2:48" x14ac:dyDescent="0.25">
      <c r="B1475" s="29"/>
      <c r="C1475" s="29"/>
      <c r="D1475" s="29"/>
      <c r="E1475" s="29"/>
      <c r="F1475" s="29"/>
      <c r="G1475" s="29"/>
      <c r="H1475" s="29"/>
      <c r="I1475" s="29"/>
      <c r="J1475" s="29"/>
      <c r="K1475" s="29"/>
      <c r="L1475" s="29"/>
      <c r="M1475" s="29"/>
      <c r="N1475" s="29"/>
      <c r="O1475" s="29"/>
      <c r="P1475" s="29"/>
      <c r="Q1475" s="29"/>
      <c r="R1475" s="29"/>
      <c r="S1475" s="29"/>
      <c r="T1475" s="29"/>
      <c r="U1475" s="29"/>
      <c r="V1475" s="29"/>
      <c r="W1475" s="29"/>
      <c r="X1475" s="29"/>
      <c r="Y1475" s="29"/>
      <c r="Z1475" s="29"/>
      <c r="AB1475" s="3"/>
      <c r="AC1475" s="3"/>
      <c r="AD1475" s="3"/>
      <c r="AE1475" s="3"/>
      <c r="AF1475" s="3"/>
      <c r="AG1475" s="3"/>
      <c r="AH1475" s="3"/>
      <c r="AI1475" s="3"/>
      <c r="AJ1475" s="89"/>
      <c r="AK1475" s="3"/>
      <c r="AL1475" s="21"/>
      <c r="AN1475" s="21"/>
      <c r="AO1475" s="21"/>
      <c r="AP1475" s="21"/>
      <c r="AQ1475" s="21"/>
      <c r="AR1475" s="21"/>
      <c r="AS1475" s="21"/>
      <c r="AT1475" s="21"/>
      <c r="AV1475" s="21"/>
    </row>
    <row r="1476" spans="2:48" x14ac:dyDescent="0.25">
      <c r="B1476" s="29"/>
      <c r="C1476" s="29"/>
      <c r="D1476" s="29"/>
      <c r="E1476" s="29"/>
      <c r="F1476" s="29"/>
      <c r="G1476" s="29"/>
      <c r="H1476" s="29"/>
      <c r="I1476" s="29"/>
      <c r="J1476" s="29"/>
      <c r="K1476" s="29"/>
      <c r="L1476" s="29"/>
      <c r="M1476" s="29"/>
      <c r="N1476" s="29"/>
      <c r="O1476" s="29"/>
      <c r="P1476" s="29"/>
      <c r="Q1476" s="29"/>
      <c r="R1476" s="29"/>
      <c r="S1476" s="29"/>
      <c r="T1476" s="29"/>
      <c r="U1476" s="29"/>
      <c r="V1476" s="29"/>
      <c r="W1476" s="29"/>
      <c r="X1476" s="29"/>
      <c r="Y1476" s="29"/>
      <c r="Z1476" s="29"/>
      <c r="AB1476" s="3"/>
      <c r="AC1476" s="3"/>
      <c r="AD1476" s="3"/>
      <c r="AE1476" s="3"/>
      <c r="AF1476" s="3"/>
      <c r="AG1476" s="3"/>
      <c r="AH1476" s="3"/>
      <c r="AI1476" s="3"/>
      <c r="AJ1476" s="89"/>
      <c r="AK1476" s="3"/>
      <c r="AL1476" s="21"/>
      <c r="AN1476" s="21"/>
      <c r="AO1476" s="21"/>
      <c r="AP1476" s="21"/>
      <c r="AQ1476" s="21"/>
      <c r="AR1476" s="21"/>
      <c r="AS1476" s="21"/>
      <c r="AT1476" s="21"/>
      <c r="AV1476" s="21"/>
    </row>
    <row r="1477" spans="2:48" x14ac:dyDescent="0.25">
      <c r="B1477" s="29"/>
      <c r="C1477" s="29"/>
      <c r="D1477" s="29"/>
      <c r="E1477" s="29"/>
      <c r="F1477" s="29"/>
      <c r="G1477" s="29"/>
      <c r="H1477" s="29"/>
      <c r="I1477" s="29"/>
      <c r="J1477" s="29"/>
      <c r="K1477" s="29"/>
      <c r="L1477" s="29"/>
      <c r="M1477" s="29"/>
      <c r="N1477" s="29"/>
      <c r="O1477" s="29"/>
      <c r="P1477" s="29"/>
      <c r="Q1477" s="29"/>
      <c r="R1477" s="29"/>
      <c r="S1477" s="29"/>
      <c r="T1477" s="29"/>
      <c r="U1477" s="29"/>
      <c r="V1477" s="29"/>
      <c r="W1477" s="29"/>
      <c r="X1477" s="29"/>
      <c r="Y1477" s="29"/>
      <c r="Z1477" s="29"/>
      <c r="AB1477" s="3"/>
      <c r="AC1477" s="3"/>
      <c r="AD1477" s="3"/>
      <c r="AE1477" s="3"/>
      <c r="AF1477" s="3"/>
      <c r="AG1477" s="3"/>
      <c r="AH1477" s="3"/>
      <c r="AI1477" s="3"/>
      <c r="AJ1477" s="89"/>
      <c r="AK1477" s="3"/>
      <c r="AL1477" s="21"/>
      <c r="AN1477" s="21"/>
      <c r="AO1477" s="21"/>
      <c r="AP1477" s="21"/>
      <c r="AQ1477" s="21"/>
      <c r="AR1477" s="21"/>
      <c r="AS1477" s="21"/>
      <c r="AT1477" s="21"/>
      <c r="AV1477" s="21"/>
    </row>
    <row r="1478" spans="2:48" x14ac:dyDescent="0.25">
      <c r="B1478" s="29"/>
      <c r="C1478" s="29"/>
      <c r="D1478" s="29"/>
      <c r="E1478" s="29"/>
      <c r="F1478" s="29"/>
      <c r="G1478" s="29"/>
      <c r="H1478" s="29"/>
      <c r="I1478" s="29"/>
      <c r="J1478" s="29"/>
      <c r="K1478" s="29"/>
      <c r="L1478" s="29"/>
      <c r="M1478" s="29"/>
      <c r="N1478" s="29"/>
      <c r="O1478" s="29"/>
      <c r="P1478" s="29"/>
      <c r="Q1478" s="29"/>
      <c r="R1478" s="29"/>
      <c r="S1478" s="29"/>
      <c r="T1478" s="29"/>
      <c r="U1478" s="29"/>
      <c r="V1478" s="29"/>
      <c r="W1478" s="29"/>
      <c r="X1478" s="29"/>
      <c r="Y1478" s="29"/>
      <c r="Z1478" s="29"/>
      <c r="AB1478" s="3"/>
      <c r="AC1478" s="3"/>
      <c r="AD1478" s="3"/>
      <c r="AE1478" s="3"/>
      <c r="AF1478" s="3"/>
      <c r="AG1478" s="3"/>
      <c r="AH1478" s="3"/>
      <c r="AI1478" s="3"/>
      <c r="AJ1478" s="89"/>
      <c r="AK1478" s="3"/>
      <c r="AL1478" s="21"/>
      <c r="AN1478" s="21"/>
      <c r="AO1478" s="21"/>
      <c r="AP1478" s="21"/>
      <c r="AQ1478" s="21"/>
      <c r="AR1478" s="21"/>
      <c r="AS1478" s="21"/>
      <c r="AT1478" s="21"/>
      <c r="AV1478" s="21"/>
    </row>
    <row r="1479" spans="2:48" x14ac:dyDescent="0.25">
      <c r="B1479" s="29"/>
      <c r="C1479" s="29"/>
      <c r="D1479" s="29"/>
      <c r="E1479" s="29"/>
      <c r="F1479" s="29"/>
      <c r="G1479" s="29"/>
      <c r="H1479" s="29"/>
      <c r="I1479" s="29"/>
      <c r="J1479" s="29"/>
      <c r="K1479" s="29"/>
      <c r="L1479" s="29"/>
      <c r="M1479" s="29"/>
      <c r="N1479" s="29"/>
      <c r="O1479" s="29"/>
      <c r="P1479" s="29"/>
      <c r="Q1479" s="29"/>
      <c r="R1479" s="29"/>
      <c r="S1479" s="29"/>
      <c r="T1479" s="29"/>
      <c r="U1479" s="29"/>
      <c r="V1479" s="29"/>
      <c r="W1479" s="29"/>
      <c r="X1479" s="29"/>
      <c r="Y1479" s="29"/>
      <c r="Z1479" s="29"/>
      <c r="AB1479" s="3"/>
      <c r="AC1479" s="3"/>
      <c r="AD1479" s="3"/>
      <c r="AE1479" s="3"/>
      <c r="AF1479" s="3"/>
      <c r="AG1479" s="3"/>
      <c r="AH1479" s="3"/>
      <c r="AI1479" s="3"/>
      <c r="AJ1479" s="89"/>
      <c r="AK1479" s="3"/>
      <c r="AL1479" s="21"/>
      <c r="AN1479" s="21"/>
      <c r="AO1479" s="21"/>
      <c r="AP1479" s="21"/>
      <c r="AQ1479" s="21"/>
      <c r="AR1479" s="21"/>
      <c r="AS1479" s="21"/>
      <c r="AT1479" s="21"/>
      <c r="AV1479" s="21"/>
    </row>
    <row r="1480" spans="2:48" x14ac:dyDescent="0.25">
      <c r="B1480" s="29"/>
      <c r="C1480" s="29"/>
      <c r="D1480" s="29"/>
      <c r="E1480" s="29"/>
      <c r="F1480" s="29"/>
      <c r="G1480" s="29"/>
      <c r="H1480" s="29"/>
      <c r="I1480" s="29"/>
      <c r="J1480" s="29"/>
      <c r="K1480" s="29"/>
      <c r="L1480" s="29"/>
      <c r="M1480" s="29"/>
      <c r="N1480" s="29"/>
      <c r="O1480" s="29"/>
      <c r="P1480" s="29"/>
      <c r="Q1480" s="29"/>
      <c r="R1480" s="29"/>
      <c r="S1480" s="29"/>
      <c r="T1480" s="29"/>
      <c r="U1480" s="29"/>
      <c r="V1480" s="29"/>
      <c r="W1480" s="29"/>
      <c r="X1480" s="29"/>
      <c r="Y1480" s="29"/>
      <c r="Z1480" s="29"/>
      <c r="AB1480" s="3"/>
      <c r="AC1480" s="3"/>
      <c r="AD1480" s="3"/>
      <c r="AE1480" s="3"/>
      <c r="AF1480" s="3"/>
      <c r="AG1480" s="3"/>
      <c r="AH1480" s="3"/>
      <c r="AI1480" s="3"/>
      <c r="AJ1480" s="89"/>
      <c r="AK1480" s="3"/>
      <c r="AL1480" s="21"/>
      <c r="AN1480" s="21"/>
      <c r="AO1480" s="21"/>
      <c r="AP1480" s="21"/>
      <c r="AQ1480" s="21"/>
      <c r="AR1480" s="21"/>
      <c r="AS1480" s="21"/>
      <c r="AT1480" s="21"/>
      <c r="AV1480" s="21"/>
    </row>
    <row r="1481" spans="2:48" x14ac:dyDescent="0.25">
      <c r="B1481" s="29"/>
      <c r="C1481" s="29"/>
      <c r="D1481" s="29"/>
      <c r="E1481" s="29"/>
      <c r="F1481" s="29"/>
      <c r="G1481" s="29"/>
      <c r="H1481" s="29"/>
      <c r="I1481" s="29"/>
      <c r="J1481" s="29"/>
      <c r="K1481" s="29"/>
      <c r="L1481" s="29"/>
      <c r="M1481" s="29"/>
      <c r="N1481" s="29"/>
      <c r="O1481" s="29"/>
      <c r="P1481" s="29"/>
      <c r="Q1481" s="29"/>
      <c r="R1481" s="29"/>
      <c r="S1481" s="29"/>
      <c r="T1481" s="29"/>
      <c r="U1481" s="29"/>
      <c r="V1481" s="29"/>
      <c r="W1481" s="29"/>
      <c r="X1481" s="29"/>
      <c r="Y1481" s="29"/>
      <c r="Z1481" s="29"/>
      <c r="AB1481" s="3"/>
      <c r="AC1481" s="3"/>
      <c r="AD1481" s="3"/>
      <c r="AE1481" s="3"/>
      <c r="AF1481" s="3"/>
      <c r="AG1481" s="3"/>
      <c r="AH1481" s="3"/>
      <c r="AI1481" s="3"/>
      <c r="AJ1481" s="89"/>
      <c r="AK1481" s="3"/>
      <c r="AL1481" s="21"/>
      <c r="AN1481" s="21"/>
      <c r="AO1481" s="21"/>
      <c r="AP1481" s="21"/>
      <c r="AQ1481" s="21"/>
      <c r="AR1481" s="21"/>
      <c r="AS1481" s="21"/>
      <c r="AT1481" s="21"/>
      <c r="AV1481" s="21"/>
    </row>
    <row r="1482" spans="2:48" x14ac:dyDescent="0.25">
      <c r="B1482" s="29"/>
      <c r="C1482" s="29"/>
      <c r="D1482" s="29"/>
      <c r="E1482" s="29"/>
      <c r="F1482" s="29"/>
      <c r="G1482" s="29"/>
      <c r="H1482" s="29"/>
      <c r="I1482" s="29"/>
      <c r="J1482" s="29"/>
      <c r="K1482" s="29"/>
      <c r="L1482" s="29"/>
      <c r="M1482" s="29"/>
      <c r="N1482" s="29"/>
      <c r="O1482" s="29"/>
      <c r="P1482" s="29"/>
      <c r="Q1482" s="29"/>
      <c r="R1482" s="29"/>
      <c r="S1482" s="29"/>
      <c r="T1482" s="29"/>
      <c r="U1482" s="29"/>
      <c r="V1482" s="29"/>
      <c r="W1482" s="29"/>
      <c r="X1482" s="29"/>
      <c r="Y1482" s="29"/>
      <c r="Z1482" s="29"/>
      <c r="AB1482" s="3"/>
      <c r="AC1482" s="3"/>
      <c r="AD1482" s="3"/>
      <c r="AE1482" s="3"/>
      <c r="AF1482" s="3"/>
      <c r="AG1482" s="3"/>
      <c r="AH1482" s="3"/>
      <c r="AI1482" s="3"/>
      <c r="AJ1482" s="89"/>
      <c r="AK1482" s="3"/>
      <c r="AL1482" s="21"/>
      <c r="AN1482" s="21"/>
      <c r="AO1482" s="21"/>
      <c r="AP1482" s="21"/>
      <c r="AQ1482" s="21"/>
      <c r="AR1482" s="21"/>
      <c r="AS1482" s="21"/>
      <c r="AT1482" s="21"/>
      <c r="AV1482" s="21"/>
    </row>
    <row r="1483" spans="2:48" x14ac:dyDescent="0.25">
      <c r="B1483" s="29"/>
      <c r="C1483" s="29"/>
      <c r="D1483" s="29"/>
      <c r="E1483" s="29"/>
      <c r="F1483" s="29"/>
      <c r="G1483" s="29"/>
      <c r="H1483" s="29"/>
      <c r="I1483" s="29"/>
      <c r="J1483" s="29"/>
      <c r="K1483" s="29"/>
      <c r="L1483" s="29"/>
      <c r="M1483" s="29"/>
      <c r="N1483" s="29"/>
      <c r="O1483" s="29"/>
      <c r="P1483" s="29"/>
      <c r="Q1483" s="29"/>
      <c r="R1483" s="29"/>
      <c r="S1483" s="29"/>
      <c r="T1483" s="29"/>
      <c r="U1483" s="29"/>
      <c r="V1483" s="29"/>
      <c r="W1483" s="29"/>
      <c r="X1483" s="29"/>
      <c r="Y1483" s="29"/>
      <c r="Z1483" s="29"/>
      <c r="AB1483" s="3"/>
      <c r="AC1483" s="3"/>
      <c r="AD1483" s="3"/>
      <c r="AE1483" s="3"/>
      <c r="AF1483" s="3"/>
      <c r="AG1483" s="3"/>
      <c r="AH1483" s="3"/>
      <c r="AI1483" s="3"/>
      <c r="AJ1483" s="89"/>
      <c r="AK1483" s="3"/>
      <c r="AL1483" s="21"/>
      <c r="AN1483" s="21"/>
      <c r="AO1483" s="21"/>
      <c r="AP1483" s="21"/>
      <c r="AQ1483" s="21"/>
      <c r="AR1483" s="21"/>
      <c r="AS1483" s="21"/>
      <c r="AT1483" s="21"/>
      <c r="AV1483" s="21"/>
    </row>
    <row r="1484" spans="2:48" x14ac:dyDescent="0.25">
      <c r="B1484" s="29"/>
      <c r="C1484" s="29"/>
      <c r="D1484" s="29"/>
      <c r="E1484" s="29"/>
      <c r="F1484" s="29"/>
      <c r="G1484" s="29"/>
      <c r="H1484" s="29"/>
      <c r="I1484" s="29"/>
      <c r="J1484" s="29"/>
      <c r="K1484" s="29"/>
      <c r="L1484" s="29"/>
      <c r="M1484" s="29"/>
      <c r="N1484" s="29"/>
      <c r="O1484" s="29"/>
      <c r="P1484" s="29"/>
      <c r="Q1484" s="29"/>
      <c r="R1484" s="29"/>
      <c r="S1484" s="29"/>
      <c r="T1484" s="29"/>
      <c r="U1484" s="29"/>
      <c r="V1484" s="29"/>
      <c r="W1484" s="29"/>
      <c r="X1484" s="29"/>
      <c r="Y1484" s="29"/>
      <c r="Z1484" s="29"/>
      <c r="AB1484" s="3"/>
      <c r="AC1484" s="3"/>
      <c r="AD1484" s="3"/>
      <c r="AE1484" s="3"/>
      <c r="AF1484" s="3"/>
      <c r="AG1484" s="3"/>
      <c r="AH1484" s="3"/>
      <c r="AI1484" s="3"/>
      <c r="AJ1484" s="89"/>
      <c r="AK1484" s="3"/>
      <c r="AL1484" s="21"/>
      <c r="AN1484" s="21"/>
      <c r="AO1484" s="21"/>
      <c r="AP1484" s="21"/>
      <c r="AQ1484" s="21"/>
      <c r="AR1484" s="21"/>
      <c r="AS1484" s="21"/>
      <c r="AT1484" s="21"/>
      <c r="AV1484" s="21"/>
    </row>
    <row r="1485" spans="2:48" x14ac:dyDescent="0.25">
      <c r="B1485" s="29"/>
      <c r="C1485" s="29"/>
      <c r="D1485" s="29"/>
      <c r="E1485" s="29"/>
      <c r="F1485" s="29"/>
      <c r="G1485" s="29"/>
      <c r="H1485" s="29"/>
      <c r="I1485" s="29"/>
      <c r="J1485" s="29"/>
      <c r="K1485" s="29"/>
      <c r="L1485" s="29"/>
      <c r="M1485" s="29"/>
      <c r="N1485" s="29"/>
      <c r="O1485" s="29"/>
      <c r="P1485" s="29"/>
      <c r="Q1485" s="29"/>
      <c r="R1485" s="29"/>
      <c r="S1485" s="29"/>
      <c r="T1485" s="29"/>
      <c r="U1485" s="29"/>
      <c r="V1485" s="29"/>
      <c r="W1485" s="29"/>
      <c r="X1485" s="29"/>
      <c r="Y1485" s="29"/>
      <c r="Z1485" s="29"/>
      <c r="AB1485" s="3"/>
      <c r="AC1485" s="3"/>
      <c r="AD1485" s="3"/>
      <c r="AE1485" s="3"/>
      <c r="AF1485" s="3"/>
      <c r="AG1485" s="3"/>
      <c r="AH1485" s="3"/>
      <c r="AI1485" s="3"/>
      <c r="AJ1485" s="89"/>
      <c r="AK1485" s="3"/>
      <c r="AL1485" s="21"/>
      <c r="AN1485" s="21"/>
      <c r="AO1485" s="21"/>
      <c r="AP1485" s="21"/>
      <c r="AQ1485" s="21"/>
      <c r="AR1485" s="21"/>
      <c r="AS1485" s="21"/>
      <c r="AT1485" s="21"/>
      <c r="AV1485" s="21"/>
    </row>
    <row r="1486" spans="2:48" x14ac:dyDescent="0.25">
      <c r="B1486" s="29"/>
      <c r="C1486" s="29"/>
      <c r="D1486" s="29"/>
      <c r="E1486" s="29"/>
      <c r="F1486" s="29"/>
      <c r="G1486" s="29"/>
      <c r="H1486" s="29"/>
      <c r="I1486" s="29"/>
      <c r="J1486" s="29"/>
      <c r="K1486" s="29"/>
      <c r="L1486" s="29"/>
      <c r="M1486" s="29"/>
      <c r="N1486" s="29"/>
      <c r="O1486" s="29"/>
      <c r="P1486" s="29"/>
      <c r="Q1486" s="29"/>
      <c r="R1486" s="29"/>
      <c r="S1486" s="29"/>
      <c r="T1486" s="29"/>
      <c r="U1486" s="29"/>
      <c r="V1486" s="29"/>
      <c r="W1486" s="29"/>
      <c r="X1486" s="29"/>
      <c r="Y1486" s="29"/>
      <c r="Z1486" s="29"/>
      <c r="AB1486" s="3"/>
      <c r="AC1486" s="3"/>
      <c r="AD1486" s="3"/>
      <c r="AE1486" s="3"/>
      <c r="AF1486" s="3"/>
      <c r="AG1486" s="3"/>
      <c r="AH1486" s="3"/>
      <c r="AI1486" s="3"/>
      <c r="AJ1486" s="89"/>
      <c r="AK1486" s="3"/>
      <c r="AL1486" s="21"/>
      <c r="AN1486" s="21"/>
      <c r="AO1486" s="21"/>
      <c r="AP1486" s="21"/>
      <c r="AQ1486" s="21"/>
      <c r="AR1486" s="21"/>
      <c r="AS1486" s="21"/>
      <c r="AT1486" s="21"/>
      <c r="AV1486" s="21"/>
    </row>
    <row r="1487" spans="2:48" x14ac:dyDescent="0.25">
      <c r="B1487" s="29"/>
      <c r="C1487" s="29"/>
      <c r="D1487" s="29"/>
      <c r="E1487" s="29"/>
      <c r="F1487" s="29"/>
      <c r="G1487" s="29"/>
      <c r="H1487" s="29"/>
      <c r="I1487" s="29"/>
      <c r="J1487" s="29"/>
      <c r="K1487" s="29"/>
      <c r="L1487" s="29"/>
      <c r="M1487" s="29"/>
      <c r="N1487" s="29"/>
      <c r="O1487" s="29"/>
      <c r="P1487" s="29"/>
      <c r="Q1487" s="29"/>
      <c r="R1487" s="29"/>
      <c r="S1487" s="29"/>
      <c r="T1487" s="29"/>
      <c r="U1487" s="29"/>
      <c r="V1487" s="29"/>
      <c r="W1487" s="29"/>
      <c r="X1487" s="29"/>
      <c r="Y1487" s="29"/>
      <c r="Z1487" s="29"/>
      <c r="AB1487" s="3"/>
      <c r="AC1487" s="3"/>
      <c r="AD1487" s="3"/>
      <c r="AE1487" s="3"/>
      <c r="AF1487" s="3"/>
      <c r="AG1487" s="3"/>
      <c r="AH1487" s="3"/>
      <c r="AI1487" s="3"/>
      <c r="AJ1487" s="89"/>
      <c r="AK1487" s="3"/>
      <c r="AL1487" s="21"/>
      <c r="AN1487" s="21"/>
      <c r="AO1487" s="21"/>
      <c r="AP1487" s="21"/>
      <c r="AQ1487" s="21"/>
      <c r="AR1487" s="21"/>
      <c r="AS1487" s="21"/>
      <c r="AT1487" s="21"/>
      <c r="AV1487" s="21"/>
    </row>
    <row r="1488" spans="2:48" x14ac:dyDescent="0.25">
      <c r="B1488" s="29"/>
      <c r="C1488" s="29"/>
      <c r="D1488" s="29"/>
      <c r="E1488" s="29"/>
      <c r="F1488" s="29"/>
      <c r="G1488" s="29"/>
      <c r="H1488" s="29"/>
      <c r="I1488" s="29"/>
      <c r="J1488" s="29"/>
      <c r="K1488" s="29"/>
      <c r="L1488" s="29"/>
      <c r="M1488" s="29"/>
      <c r="N1488" s="29"/>
      <c r="O1488" s="29"/>
      <c r="P1488" s="29"/>
      <c r="Q1488" s="29"/>
      <c r="R1488" s="29"/>
      <c r="S1488" s="29"/>
      <c r="T1488" s="29"/>
      <c r="U1488" s="29"/>
      <c r="V1488" s="29"/>
      <c r="W1488" s="29"/>
      <c r="X1488" s="29"/>
      <c r="Y1488" s="29"/>
      <c r="Z1488" s="29"/>
      <c r="AB1488" s="3"/>
      <c r="AC1488" s="3"/>
      <c r="AD1488" s="3"/>
      <c r="AE1488" s="3"/>
      <c r="AF1488" s="3"/>
      <c r="AG1488" s="3"/>
      <c r="AH1488" s="3"/>
      <c r="AI1488" s="3"/>
      <c r="AJ1488" s="89"/>
      <c r="AK1488" s="3"/>
      <c r="AL1488" s="21"/>
      <c r="AN1488" s="21"/>
      <c r="AO1488" s="21"/>
      <c r="AP1488" s="21"/>
      <c r="AQ1488" s="21"/>
      <c r="AR1488" s="21"/>
      <c r="AS1488" s="21"/>
      <c r="AT1488" s="21"/>
      <c r="AV1488" s="21"/>
    </row>
    <row r="1489" spans="2:48" x14ac:dyDescent="0.25">
      <c r="B1489" s="29"/>
      <c r="C1489" s="29"/>
      <c r="D1489" s="29"/>
      <c r="E1489" s="29"/>
      <c r="F1489" s="29"/>
      <c r="G1489" s="29"/>
      <c r="H1489" s="29"/>
      <c r="I1489" s="29"/>
      <c r="J1489" s="29"/>
      <c r="K1489" s="29"/>
      <c r="L1489" s="29"/>
      <c r="M1489" s="29"/>
      <c r="N1489" s="29"/>
      <c r="O1489" s="29"/>
      <c r="P1489" s="29"/>
      <c r="Q1489" s="29"/>
      <c r="R1489" s="29"/>
      <c r="S1489" s="29"/>
      <c r="T1489" s="29"/>
      <c r="U1489" s="29"/>
      <c r="V1489" s="29"/>
      <c r="W1489" s="29"/>
      <c r="X1489" s="29"/>
      <c r="Y1489" s="29"/>
      <c r="Z1489" s="29"/>
      <c r="AB1489" s="3"/>
      <c r="AC1489" s="3"/>
      <c r="AD1489" s="3"/>
      <c r="AE1489" s="3"/>
      <c r="AF1489" s="3"/>
      <c r="AG1489" s="3"/>
      <c r="AH1489" s="3"/>
      <c r="AI1489" s="3"/>
      <c r="AJ1489" s="89"/>
      <c r="AK1489" s="3"/>
      <c r="AL1489" s="21"/>
      <c r="AN1489" s="21"/>
      <c r="AO1489" s="21"/>
      <c r="AP1489" s="21"/>
      <c r="AQ1489" s="21"/>
      <c r="AR1489" s="21"/>
      <c r="AS1489" s="21"/>
      <c r="AT1489" s="21"/>
      <c r="AV1489" s="21"/>
    </row>
    <row r="1490" spans="2:48" x14ac:dyDescent="0.25">
      <c r="B1490" s="29"/>
      <c r="C1490" s="29"/>
      <c r="D1490" s="29"/>
      <c r="E1490" s="29"/>
      <c r="F1490" s="29"/>
      <c r="G1490" s="29"/>
      <c r="H1490" s="29"/>
      <c r="I1490" s="29"/>
      <c r="J1490" s="29"/>
      <c r="K1490" s="29"/>
      <c r="L1490" s="29"/>
      <c r="M1490" s="29"/>
      <c r="N1490" s="29"/>
      <c r="O1490" s="29"/>
      <c r="P1490" s="29"/>
      <c r="Q1490" s="29"/>
      <c r="R1490" s="29"/>
      <c r="S1490" s="29"/>
      <c r="T1490" s="29"/>
      <c r="U1490" s="29"/>
      <c r="V1490" s="29"/>
      <c r="W1490" s="29"/>
      <c r="X1490" s="29"/>
      <c r="Y1490" s="29"/>
      <c r="Z1490" s="29"/>
      <c r="AB1490" s="3"/>
      <c r="AC1490" s="3"/>
      <c r="AD1490" s="3"/>
      <c r="AE1490" s="3"/>
      <c r="AF1490" s="3"/>
      <c r="AG1490" s="3"/>
      <c r="AH1490" s="3"/>
      <c r="AI1490" s="3"/>
      <c r="AJ1490" s="89"/>
      <c r="AK1490" s="3"/>
      <c r="AL1490" s="21"/>
      <c r="AN1490" s="21"/>
      <c r="AO1490" s="21"/>
      <c r="AP1490" s="21"/>
      <c r="AQ1490" s="21"/>
      <c r="AR1490" s="21"/>
      <c r="AS1490" s="21"/>
      <c r="AT1490" s="21"/>
      <c r="AV1490" s="21"/>
    </row>
    <row r="1491" spans="2:48" x14ac:dyDescent="0.25">
      <c r="B1491" s="29"/>
      <c r="C1491" s="29"/>
      <c r="D1491" s="29"/>
      <c r="E1491" s="29"/>
      <c r="F1491" s="29"/>
      <c r="G1491" s="29"/>
      <c r="H1491" s="29"/>
      <c r="I1491" s="29"/>
      <c r="J1491" s="29"/>
      <c r="K1491" s="29"/>
      <c r="L1491" s="29"/>
      <c r="M1491" s="29"/>
      <c r="N1491" s="29"/>
      <c r="O1491" s="29"/>
      <c r="P1491" s="29"/>
      <c r="Q1491" s="29"/>
      <c r="R1491" s="29"/>
      <c r="S1491" s="29"/>
      <c r="T1491" s="29"/>
      <c r="U1491" s="29"/>
      <c r="V1491" s="29"/>
      <c r="W1491" s="29"/>
      <c r="X1491" s="29"/>
      <c r="Y1491" s="29"/>
      <c r="Z1491" s="29"/>
      <c r="AB1491" s="3"/>
      <c r="AC1491" s="3"/>
      <c r="AD1491" s="3"/>
      <c r="AE1491" s="3"/>
      <c r="AF1491" s="3"/>
      <c r="AG1491" s="3"/>
      <c r="AH1491" s="3"/>
      <c r="AI1491" s="3"/>
      <c r="AJ1491" s="89"/>
      <c r="AK1491" s="3"/>
      <c r="AL1491" s="21"/>
      <c r="AN1491" s="21"/>
      <c r="AO1491" s="21"/>
      <c r="AP1491" s="21"/>
      <c r="AQ1491" s="21"/>
      <c r="AR1491" s="21"/>
      <c r="AS1491" s="21"/>
      <c r="AT1491" s="21"/>
      <c r="AV1491" s="21"/>
    </row>
    <row r="1492" spans="2:48" x14ac:dyDescent="0.25">
      <c r="B1492" s="29"/>
      <c r="C1492" s="29"/>
      <c r="D1492" s="29"/>
      <c r="E1492" s="29"/>
      <c r="F1492" s="29"/>
      <c r="G1492" s="29"/>
      <c r="H1492" s="29"/>
      <c r="I1492" s="29"/>
      <c r="J1492" s="29"/>
      <c r="K1492" s="29"/>
      <c r="L1492" s="29"/>
      <c r="M1492" s="29"/>
      <c r="N1492" s="29"/>
      <c r="O1492" s="29"/>
      <c r="P1492" s="29"/>
      <c r="Q1492" s="29"/>
      <c r="R1492" s="29"/>
      <c r="S1492" s="29"/>
      <c r="T1492" s="29"/>
      <c r="U1492" s="29"/>
      <c r="V1492" s="29"/>
      <c r="W1492" s="29"/>
      <c r="X1492" s="29"/>
      <c r="Y1492" s="29"/>
      <c r="Z1492" s="29"/>
      <c r="AB1492" s="3"/>
      <c r="AC1492" s="3"/>
      <c r="AD1492" s="3"/>
      <c r="AE1492" s="3"/>
      <c r="AF1492" s="3"/>
      <c r="AG1492" s="3"/>
      <c r="AH1492" s="3"/>
      <c r="AI1492" s="3"/>
      <c r="AJ1492" s="89"/>
      <c r="AK1492" s="3"/>
      <c r="AL1492" s="21"/>
      <c r="AN1492" s="21"/>
      <c r="AO1492" s="21"/>
      <c r="AP1492" s="21"/>
      <c r="AQ1492" s="21"/>
      <c r="AR1492" s="21"/>
      <c r="AS1492" s="21"/>
      <c r="AT1492" s="21"/>
      <c r="AV1492" s="21"/>
    </row>
    <row r="1493" spans="2:48" x14ac:dyDescent="0.25">
      <c r="B1493" s="29"/>
      <c r="C1493" s="29"/>
      <c r="D1493" s="29"/>
      <c r="E1493" s="29"/>
      <c r="F1493" s="29"/>
      <c r="G1493" s="29"/>
      <c r="H1493" s="29"/>
      <c r="I1493" s="29"/>
      <c r="J1493" s="29"/>
      <c r="K1493" s="29"/>
      <c r="L1493" s="29"/>
      <c r="M1493" s="29"/>
      <c r="N1493" s="29"/>
      <c r="O1493" s="29"/>
      <c r="P1493" s="29"/>
      <c r="Q1493" s="29"/>
      <c r="R1493" s="29"/>
      <c r="S1493" s="29"/>
      <c r="T1493" s="29"/>
      <c r="U1493" s="29"/>
      <c r="V1493" s="29"/>
      <c r="W1493" s="29"/>
      <c r="X1493" s="29"/>
      <c r="Y1493" s="29"/>
      <c r="Z1493" s="29"/>
      <c r="AB1493" s="3"/>
      <c r="AC1493" s="3"/>
      <c r="AD1493" s="3"/>
      <c r="AE1493" s="3"/>
      <c r="AF1493" s="3"/>
      <c r="AG1493" s="3"/>
      <c r="AH1493" s="3"/>
      <c r="AI1493" s="3"/>
      <c r="AJ1493" s="89"/>
      <c r="AK1493" s="3"/>
      <c r="AL1493" s="21"/>
      <c r="AN1493" s="21"/>
      <c r="AO1493" s="21"/>
      <c r="AP1493" s="21"/>
      <c r="AQ1493" s="21"/>
      <c r="AR1493" s="21"/>
      <c r="AS1493" s="21"/>
      <c r="AT1493" s="21"/>
      <c r="AV1493" s="21"/>
    </row>
    <row r="1494" spans="2:48" x14ac:dyDescent="0.25">
      <c r="B1494" s="29"/>
      <c r="C1494" s="29"/>
      <c r="D1494" s="29"/>
      <c r="E1494" s="29"/>
      <c r="F1494" s="29"/>
      <c r="G1494" s="29"/>
      <c r="H1494" s="29"/>
      <c r="I1494" s="29"/>
      <c r="J1494" s="29"/>
      <c r="K1494" s="29"/>
      <c r="L1494" s="29"/>
      <c r="M1494" s="29"/>
      <c r="N1494" s="29"/>
      <c r="O1494" s="29"/>
      <c r="P1494" s="29"/>
      <c r="Q1494" s="29"/>
      <c r="R1494" s="29"/>
      <c r="S1494" s="29"/>
      <c r="T1494" s="29"/>
      <c r="U1494" s="29"/>
      <c r="V1494" s="29"/>
      <c r="W1494" s="29"/>
      <c r="X1494" s="29"/>
      <c r="Y1494" s="29"/>
      <c r="Z1494" s="29"/>
      <c r="AB1494" s="3"/>
      <c r="AC1494" s="3"/>
      <c r="AD1494" s="3"/>
      <c r="AE1494" s="3"/>
      <c r="AF1494" s="3"/>
      <c r="AG1494" s="3"/>
      <c r="AH1494" s="3"/>
      <c r="AI1494" s="3"/>
      <c r="AJ1494" s="89"/>
      <c r="AK1494" s="3"/>
      <c r="AL1494" s="21"/>
      <c r="AN1494" s="21"/>
      <c r="AO1494" s="21"/>
      <c r="AP1494" s="21"/>
      <c r="AQ1494" s="21"/>
      <c r="AR1494" s="21"/>
      <c r="AS1494" s="21"/>
      <c r="AT1494" s="21"/>
      <c r="AV1494" s="21"/>
    </row>
    <row r="1495" spans="2:48" x14ac:dyDescent="0.25">
      <c r="B1495" s="29"/>
      <c r="C1495" s="29"/>
      <c r="D1495" s="29"/>
      <c r="E1495" s="29"/>
      <c r="F1495" s="29"/>
      <c r="G1495" s="29"/>
      <c r="H1495" s="29"/>
      <c r="I1495" s="29"/>
      <c r="J1495" s="29"/>
      <c r="K1495" s="29"/>
      <c r="L1495" s="29"/>
      <c r="M1495" s="29"/>
      <c r="N1495" s="29"/>
      <c r="O1495" s="29"/>
      <c r="P1495" s="29"/>
      <c r="Q1495" s="29"/>
      <c r="R1495" s="29"/>
      <c r="S1495" s="29"/>
      <c r="T1495" s="29"/>
      <c r="U1495" s="29"/>
      <c r="V1495" s="29"/>
      <c r="W1495" s="29"/>
      <c r="X1495" s="29"/>
      <c r="Y1495" s="29"/>
      <c r="Z1495" s="29"/>
      <c r="AB1495" s="3"/>
      <c r="AC1495" s="3"/>
      <c r="AD1495" s="3"/>
      <c r="AE1495" s="3"/>
      <c r="AF1495" s="3"/>
      <c r="AG1495" s="3"/>
      <c r="AH1495" s="3"/>
      <c r="AI1495" s="3"/>
      <c r="AJ1495" s="89"/>
      <c r="AK1495" s="3"/>
      <c r="AL1495" s="21"/>
      <c r="AN1495" s="21"/>
      <c r="AO1495" s="21"/>
      <c r="AP1495" s="21"/>
      <c r="AQ1495" s="21"/>
      <c r="AR1495" s="21"/>
      <c r="AS1495" s="21"/>
      <c r="AT1495" s="21"/>
      <c r="AV1495" s="21"/>
    </row>
    <row r="1496" spans="2:48" x14ac:dyDescent="0.25">
      <c r="B1496" s="29"/>
      <c r="C1496" s="29"/>
      <c r="D1496" s="29"/>
      <c r="E1496" s="29"/>
      <c r="F1496" s="29"/>
      <c r="G1496" s="29"/>
      <c r="H1496" s="29"/>
      <c r="I1496" s="29"/>
      <c r="J1496" s="29"/>
      <c r="K1496" s="29"/>
      <c r="L1496" s="29"/>
      <c r="M1496" s="29"/>
      <c r="N1496" s="29"/>
      <c r="O1496" s="29"/>
      <c r="P1496" s="29"/>
      <c r="Q1496" s="29"/>
      <c r="R1496" s="29"/>
      <c r="S1496" s="29"/>
      <c r="T1496" s="29"/>
      <c r="U1496" s="29"/>
      <c r="V1496" s="29"/>
      <c r="W1496" s="29"/>
      <c r="X1496" s="29"/>
      <c r="Y1496" s="29"/>
      <c r="Z1496" s="29"/>
      <c r="AB1496" s="3"/>
      <c r="AC1496" s="3"/>
      <c r="AD1496" s="3"/>
      <c r="AE1496" s="3"/>
      <c r="AF1496" s="3"/>
      <c r="AG1496" s="3"/>
      <c r="AH1496" s="3"/>
      <c r="AI1496" s="3"/>
      <c r="AJ1496" s="89"/>
      <c r="AK1496" s="3"/>
      <c r="AL1496" s="21"/>
      <c r="AN1496" s="21"/>
      <c r="AO1496" s="21"/>
      <c r="AP1496" s="21"/>
      <c r="AQ1496" s="21"/>
      <c r="AR1496" s="21"/>
      <c r="AS1496" s="21"/>
      <c r="AT1496" s="21"/>
      <c r="AV1496" s="21"/>
    </row>
    <row r="1497" spans="2:48" x14ac:dyDescent="0.25">
      <c r="B1497" s="29"/>
      <c r="C1497" s="29"/>
      <c r="D1497" s="29"/>
      <c r="E1497" s="29"/>
      <c r="F1497" s="29"/>
      <c r="G1497" s="29"/>
      <c r="H1497" s="29"/>
      <c r="I1497" s="29"/>
      <c r="J1497" s="29"/>
      <c r="K1497" s="29"/>
      <c r="L1497" s="29"/>
      <c r="M1497" s="29"/>
      <c r="N1497" s="29"/>
      <c r="O1497" s="29"/>
      <c r="P1497" s="29"/>
      <c r="Q1497" s="29"/>
      <c r="R1497" s="29"/>
      <c r="S1497" s="29"/>
      <c r="T1497" s="29"/>
      <c r="U1497" s="29"/>
      <c r="V1497" s="29"/>
      <c r="W1497" s="29"/>
      <c r="X1497" s="29"/>
      <c r="Y1497" s="29"/>
      <c r="Z1497" s="29"/>
      <c r="AB1497" s="3"/>
      <c r="AC1497" s="3"/>
      <c r="AD1497" s="3"/>
      <c r="AE1497" s="3"/>
      <c r="AF1497" s="3"/>
      <c r="AG1497" s="3"/>
      <c r="AH1497" s="3"/>
      <c r="AI1497" s="3"/>
      <c r="AJ1497" s="89"/>
      <c r="AK1497" s="3"/>
      <c r="AL1497" s="21"/>
      <c r="AN1497" s="21"/>
      <c r="AO1497" s="21"/>
      <c r="AP1497" s="21"/>
      <c r="AQ1497" s="21"/>
      <c r="AR1497" s="21"/>
      <c r="AS1497" s="21"/>
      <c r="AT1497" s="21"/>
      <c r="AV1497" s="21"/>
    </row>
    <row r="1498" spans="2:48" x14ac:dyDescent="0.25">
      <c r="B1498" s="29"/>
      <c r="C1498" s="29"/>
      <c r="D1498" s="29"/>
      <c r="E1498" s="29"/>
      <c r="F1498" s="29"/>
      <c r="G1498" s="29"/>
      <c r="H1498" s="29"/>
      <c r="I1498" s="29"/>
      <c r="J1498" s="29"/>
      <c r="K1498" s="29"/>
      <c r="L1498" s="29"/>
      <c r="M1498" s="29"/>
      <c r="N1498" s="29"/>
      <c r="O1498" s="29"/>
      <c r="P1498" s="29"/>
      <c r="Q1498" s="29"/>
      <c r="R1498" s="29"/>
      <c r="S1498" s="29"/>
      <c r="T1498" s="29"/>
      <c r="U1498" s="29"/>
      <c r="V1498" s="29"/>
      <c r="W1498" s="29"/>
      <c r="X1498" s="29"/>
      <c r="Y1498" s="29"/>
      <c r="Z1498" s="29"/>
      <c r="AB1498" s="3"/>
      <c r="AC1498" s="3"/>
      <c r="AD1498" s="3"/>
      <c r="AE1498" s="3"/>
      <c r="AF1498" s="3"/>
      <c r="AG1498" s="3"/>
      <c r="AH1498" s="3"/>
      <c r="AI1498" s="3"/>
      <c r="AJ1498" s="89"/>
      <c r="AK1498" s="3"/>
      <c r="AL1498" s="21"/>
      <c r="AN1498" s="21"/>
      <c r="AO1498" s="21"/>
      <c r="AP1498" s="21"/>
      <c r="AQ1498" s="21"/>
      <c r="AR1498" s="21"/>
      <c r="AS1498" s="21"/>
      <c r="AT1498" s="21"/>
      <c r="AV1498" s="21"/>
    </row>
    <row r="1499" spans="2:48" x14ac:dyDescent="0.25">
      <c r="B1499" s="29"/>
      <c r="C1499" s="29"/>
      <c r="D1499" s="29"/>
      <c r="E1499" s="29"/>
      <c r="F1499" s="29"/>
      <c r="G1499" s="29"/>
      <c r="H1499" s="29"/>
      <c r="I1499" s="29"/>
      <c r="J1499" s="29"/>
      <c r="K1499" s="29"/>
      <c r="L1499" s="29"/>
      <c r="M1499" s="29"/>
      <c r="N1499" s="29"/>
      <c r="O1499" s="29"/>
      <c r="P1499" s="29"/>
      <c r="Q1499" s="29"/>
      <c r="R1499" s="29"/>
      <c r="S1499" s="29"/>
      <c r="T1499" s="29"/>
      <c r="U1499" s="29"/>
      <c r="V1499" s="29"/>
      <c r="W1499" s="29"/>
      <c r="X1499" s="29"/>
      <c r="Y1499" s="29"/>
      <c r="Z1499" s="29"/>
      <c r="AB1499" s="3"/>
      <c r="AC1499" s="3"/>
      <c r="AD1499" s="3"/>
      <c r="AE1499" s="3"/>
      <c r="AF1499" s="3"/>
      <c r="AG1499" s="3"/>
      <c r="AH1499" s="3"/>
      <c r="AI1499" s="3"/>
      <c r="AJ1499" s="89"/>
      <c r="AK1499" s="3"/>
      <c r="AL1499" s="21"/>
      <c r="AN1499" s="21"/>
      <c r="AO1499" s="21"/>
      <c r="AP1499" s="21"/>
      <c r="AQ1499" s="21"/>
      <c r="AR1499" s="21"/>
      <c r="AS1499" s="21"/>
      <c r="AT1499" s="21"/>
      <c r="AV1499" s="21"/>
    </row>
    <row r="1500" spans="2:48" x14ac:dyDescent="0.25">
      <c r="B1500" s="29"/>
      <c r="C1500" s="29"/>
      <c r="D1500" s="29"/>
      <c r="E1500" s="29"/>
      <c r="F1500" s="29"/>
      <c r="G1500" s="29"/>
      <c r="H1500" s="29"/>
      <c r="I1500" s="29"/>
      <c r="J1500" s="29"/>
      <c r="K1500" s="29"/>
      <c r="L1500" s="29"/>
      <c r="M1500" s="29"/>
      <c r="N1500" s="29"/>
      <c r="O1500" s="29"/>
      <c r="P1500" s="29"/>
      <c r="Q1500" s="29"/>
      <c r="R1500" s="29"/>
      <c r="S1500" s="29"/>
      <c r="T1500" s="29"/>
      <c r="U1500" s="29"/>
      <c r="V1500" s="29"/>
      <c r="W1500" s="29"/>
      <c r="X1500" s="29"/>
      <c r="Y1500" s="29"/>
      <c r="Z1500" s="29"/>
      <c r="AB1500" s="3"/>
      <c r="AC1500" s="3"/>
      <c r="AD1500" s="3"/>
      <c r="AE1500" s="3"/>
      <c r="AF1500" s="3"/>
      <c r="AG1500" s="3"/>
      <c r="AH1500" s="3"/>
      <c r="AI1500" s="3"/>
      <c r="AJ1500" s="89"/>
      <c r="AK1500" s="3"/>
      <c r="AL1500" s="21"/>
      <c r="AN1500" s="21"/>
      <c r="AO1500" s="21"/>
      <c r="AP1500" s="21"/>
      <c r="AQ1500" s="21"/>
      <c r="AR1500" s="21"/>
      <c r="AS1500" s="21"/>
      <c r="AT1500" s="21"/>
      <c r="AV1500" s="21"/>
    </row>
    <row r="1501" spans="2:48" x14ac:dyDescent="0.25">
      <c r="B1501" s="29"/>
      <c r="C1501" s="29"/>
      <c r="D1501" s="29"/>
      <c r="E1501" s="29"/>
      <c r="F1501" s="29"/>
      <c r="G1501" s="29"/>
      <c r="H1501" s="29"/>
      <c r="I1501" s="29"/>
      <c r="J1501" s="29"/>
      <c r="K1501" s="29"/>
      <c r="L1501" s="29"/>
      <c r="M1501" s="29"/>
      <c r="N1501" s="29"/>
      <c r="O1501" s="29"/>
      <c r="P1501" s="29"/>
      <c r="Q1501" s="29"/>
      <c r="R1501" s="29"/>
      <c r="S1501" s="29"/>
      <c r="T1501" s="29"/>
      <c r="U1501" s="29"/>
      <c r="V1501" s="29"/>
      <c r="W1501" s="29"/>
      <c r="X1501" s="29"/>
      <c r="Y1501" s="29"/>
      <c r="Z1501" s="29"/>
      <c r="AB1501" s="3"/>
      <c r="AC1501" s="3"/>
      <c r="AD1501" s="3"/>
      <c r="AE1501" s="3"/>
      <c r="AF1501" s="3"/>
      <c r="AG1501" s="3"/>
      <c r="AH1501" s="3"/>
      <c r="AI1501" s="3"/>
      <c r="AJ1501" s="89"/>
      <c r="AK1501" s="3"/>
      <c r="AL1501" s="21"/>
      <c r="AN1501" s="21"/>
      <c r="AO1501" s="21"/>
      <c r="AP1501" s="21"/>
      <c r="AQ1501" s="21"/>
      <c r="AR1501" s="21"/>
      <c r="AS1501" s="21"/>
      <c r="AT1501" s="21"/>
      <c r="AV1501" s="21"/>
    </row>
    <row r="1502" spans="2:48" x14ac:dyDescent="0.25">
      <c r="B1502" s="29"/>
      <c r="C1502" s="29"/>
      <c r="D1502" s="29"/>
      <c r="E1502" s="29"/>
      <c r="F1502" s="29"/>
      <c r="G1502" s="29"/>
      <c r="H1502" s="29"/>
      <c r="I1502" s="29"/>
      <c r="J1502" s="29"/>
      <c r="K1502" s="29"/>
      <c r="L1502" s="29"/>
      <c r="M1502" s="29"/>
      <c r="N1502" s="29"/>
      <c r="O1502" s="29"/>
      <c r="P1502" s="29"/>
      <c r="Q1502" s="29"/>
      <c r="R1502" s="29"/>
      <c r="S1502" s="29"/>
      <c r="T1502" s="29"/>
      <c r="U1502" s="29"/>
      <c r="V1502" s="29"/>
      <c r="W1502" s="29"/>
      <c r="X1502" s="29"/>
      <c r="Y1502" s="29"/>
      <c r="Z1502" s="29"/>
      <c r="AB1502" s="3"/>
      <c r="AC1502" s="3"/>
      <c r="AD1502" s="3"/>
      <c r="AE1502" s="3"/>
      <c r="AF1502" s="3"/>
      <c r="AG1502" s="3"/>
      <c r="AH1502" s="3"/>
      <c r="AI1502" s="3"/>
      <c r="AJ1502" s="89"/>
      <c r="AK1502" s="3"/>
      <c r="AL1502" s="21"/>
      <c r="AN1502" s="21"/>
      <c r="AO1502" s="21"/>
      <c r="AP1502" s="21"/>
      <c r="AQ1502" s="21"/>
      <c r="AR1502" s="21"/>
      <c r="AS1502" s="21"/>
      <c r="AT1502" s="21"/>
      <c r="AV1502" s="21"/>
    </row>
    <row r="1503" spans="2:48" x14ac:dyDescent="0.25">
      <c r="B1503" s="29"/>
      <c r="C1503" s="29"/>
      <c r="D1503" s="29"/>
      <c r="E1503" s="29"/>
      <c r="F1503" s="29"/>
      <c r="G1503" s="29"/>
      <c r="H1503" s="29"/>
      <c r="I1503" s="29"/>
      <c r="J1503" s="29"/>
      <c r="K1503" s="29"/>
      <c r="L1503" s="29"/>
      <c r="M1503" s="29"/>
      <c r="N1503" s="29"/>
      <c r="O1503" s="29"/>
      <c r="P1503" s="29"/>
      <c r="Q1503" s="29"/>
      <c r="R1503" s="29"/>
      <c r="S1503" s="29"/>
      <c r="T1503" s="29"/>
      <c r="U1503" s="29"/>
      <c r="V1503" s="29"/>
      <c r="W1503" s="29"/>
      <c r="X1503" s="29"/>
      <c r="Y1503" s="29"/>
      <c r="Z1503" s="29"/>
      <c r="AB1503" s="3"/>
      <c r="AC1503" s="3"/>
      <c r="AD1503" s="3"/>
      <c r="AE1503" s="3"/>
      <c r="AF1503" s="3"/>
      <c r="AG1503" s="3"/>
      <c r="AH1503" s="3"/>
      <c r="AI1503" s="3"/>
      <c r="AJ1503" s="89"/>
      <c r="AK1503" s="3"/>
      <c r="AL1503" s="21"/>
      <c r="AN1503" s="21"/>
      <c r="AO1503" s="21"/>
      <c r="AP1503" s="21"/>
      <c r="AQ1503" s="21"/>
      <c r="AR1503" s="21"/>
      <c r="AS1503" s="21"/>
      <c r="AT1503" s="21"/>
      <c r="AV1503" s="21"/>
    </row>
    <row r="1504" spans="2:48" x14ac:dyDescent="0.25">
      <c r="B1504" s="29"/>
      <c r="C1504" s="29"/>
      <c r="D1504" s="29"/>
      <c r="E1504" s="29"/>
      <c r="F1504" s="29"/>
      <c r="G1504" s="29"/>
      <c r="H1504" s="29"/>
      <c r="I1504" s="29"/>
      <c r="J1504" s="29"/>
      <c r="K1504" s="29"/>
      <c r="L1504" s="29"/>
      <c r="M1504" s="29"/>
      <c r="N1504" s="29"/>
      <c r="O1504" s="29"/>
      <c r="P1504" s="29"/>
      <c r="Q1504" s="29"/>
      <c r="R1504" s="29"/>
      <c r="S1504" s="29"/>
      <c r="T1504" s="29"/>
      <c r="U1504" s="29"/>
      <c r="V1504" s="29"/>
      <c r="W1504" s="29"/>
      <c r="X1504" s="29"/>
      <c r="Y1504" s="29"/>
      <c r="Z1504" s="29"/>
      <c r="AB1504" s="3"/>
      <c r="AC1504" s="3"/>
      <c r="AD1504" s="3"/>
      <c r="AE1504" s="3"/>
      <c r="AF1504" s="3"/>
      <c r="AG1504" s="3"/>
      <c r="AH1504" s="3"/>
      <c r="AI1504" s="3"/>
      <c r="AJ1504" s="89"/>
      <c r="AK1504" s="3"/>
      <c r="AL1504" s="21"/>
      <c r="AN1504" s="21"/>
      <c r="AO1504" s="21"/>
      <c r="AP1504" s="21"/>
      <c r="AQ1504" s="21"/>
      <c r="AR1504" s="21"/>
      <c r="AS1504" s="21"/>
      <c r="AT1504" s="21"/>
      <c r="AV1504" s="21"/>
    </row>
    <row r="1505" spans="2:48" x14ac:dyDescent="0.25">
      <c r="B1505" s="29"/>
      <c r="C1505" s="29"/>
      <c r="D1505" s="29"/>
      <c r="E1505" s="29"/>
      <c r="F1505" s="29"/>
      <c r="G1505" s="29"/>
      <c r="H1505" s="29"/>
      <c r="I1505" s="29"/>
      <c r="J1505" s="29"/>
      <c r="K1505" s="29"/>
      <c r="L1505" s="29"/>
      <c r="M1505" s="29"/>
      <c r="N1505" s="29"/>
      <c r="O1505" s="29"/>
      <c r="P1505" s="29"/>
      <c r="Q1505" s="29"/>
      <c r="R1505" s="29"/>
      <c r="S1505" s="29"/>
      <c r="T1505" s="29"/>
      <c r="U1505" s="29"/>
      <c r="V1505" s="29"/>
      <c r="W1505" s="29"/>
      <c r="X1505" s="29"/>
      <c r="Y1505" s="29"/>
      <c r="Z1505" s="29"/>
      <c r="AB1505" s="3"/>
      <c r="AC1505" s="3"/>
      <c r="AD1505" s="3"/>
      <c r="AE1505" s="3"/>
      <c r="AF1505" s="3"/>
      <c r="AG1505" s="3"/>
      <c r="AH1505" s="3"/>
      <c r="AI1505" s="3"/>
      <c r="AJ1505" s="89"/>
      <c r="AK1505" s="3"/>
      <c r="AL1505" s="21"/>
      <c r="AN1505" s="21"/>
      <c r="AO1505" s="21"/>
      <c r="AP1505" s="21"/>
      <c r="AQ1505" s="21"/>
      <c r="AR1505" s="21"/>
      <c r="AS1505" s="21"/>
      <c r="AT1505" s="21"/>
      <c r="AV1505" s="21"/>
    </row>
    <row r="1506" spans="2:48" x14ac:dyDescent="0.25">
      <c r="B1506" s="29"/>
      <c r="C1506" s="29"/>
      <c r="D1506" s="29"/>
      <c r="E1506" s="29"/>
      <c r="F1506" s="29"/>
      <c r="G1506" s="29"/>
      <c r="H1506" s="29"/>
      <c r="I1506" s="29"/>
      <c r="J1506" s="29"/>
      <c r="K1506" s="29"/>
      <c r="L1506" s="29"/>
      <c r="M1506" s="29"/>
      <c r="N1506" s="29"/>
      <c r="O1506" s="29"/>
      <c r="P1506" s="29"/>
      <c r="Q1506" s="29"/>
      <c r="R1506" s="29"/>
      <c r="S1506" s="29"/>
      <c r="T1506" s="29"/>
      <c r="U1506" s="29"/>
      <c r="V1506" s="29"/>
      <c r="W1506" s="29"/>
      <c r="X1506" s="29"/>
      <c r="Y1506" s="29"/>
      <c r="Z1506" s="29"/>
      <c r="AB1506" s="3"/>
      <c r="AC1506" s="3"/>
      <c r="AD1506" s="3"/>
      <c r="AE1506" s="3"/>
      <c r="AF1506" s="3"/>
      <c r="AG1506" s="3"/>
      <c r="AH1506" s="3"/>
      <c r="AI1506" s="3"/>
      <c r="AJ1506" s="89"/>
      <c r="AK1506" s="3"/>
      <c r="AL1506" s="21"/>
      <c r="AN1506" s="21"/>
      <c r="AO1506" s="21"/>
      <c r="AP1506" s="21"/>
      <c r="AQ1506" s="21"/>
      <c r="AR1506" s="21"/>
      <c r="AS1506" s="21"/>
      <c r="AT1506" s="21"/>
      <c r="AV1506" s="21"/>
    </row>
    <row r="1507" spans="2:48" x14ac:dyDescent="0.25">
      <c r="B1507" s="29"/>
      <c r="C1507" s="29"/>
      <c r="D1507" s="29"/>
      <c r="E1507" s="29"/>
      <c r="F1507" s="29"/>
      <c r="G1507" s="29"/>
      <c r="H1507" s="29"/>
      <c r="I1507" s="29"/>
      <c r="J1507" s="29"/>
      <c r="K1507" s="29"/>
      <c r="L1507" s="29"/>
      <c r="M1507" s="29"/>
      <c r="N1507" s="29"/>
      <c r="O1507" s="29"/>
      <c r="P1507" s="29"/>
      <c r="Q1507" s="29"/>
      <c r="R1507" s="29"/>
      <c r="S1507" s="29"/>
      <c r="T1507" s="29"/>
      <c r="U1507" s="29"/>
      <c r="V1507" s="29"/>
      <c r="W1507" s="29"/>
      <c r="X1507" s="29"/>
      <c r="Y1507" s="29"/>
      <c r="Z1507" s="29"/>
      <c r="AB1507" s="3"/>
      <c r="AC1507" s="3"/>
      <c r="AD1507" s="3"/>
      <c r="AE1507" s="3"/>
      <c r="AF1507" s="3"/>
      <c r="AG1507" s="3"/>
      <c r="AH1507" s="3"/>
      <c r="AI1507" s="3"/>
      <c r="AJ1507" s="89"/>
      <c r="AK1507" s="3"/>
      <c r="AL1507" s="21"/>
      <c r="AN1507" s="21"/>
      <c r="AO1507" s="21"/>
      <c r="AP1507" s="21"/>
      <c r="AQ1507" s="21"/>
      <c r="AR1507" s="21"/>
      <c r="AS1507" s="21"/>
      <c r="AT1507" s="21"/>
      <c r="AV1507" s="21"/>
    </row>
    <row r="1508" spans="2:48" x14ac:dyDescent="0.25">
      <c r="B1508" s="29"/>
      <c r="C1508" s="29"/>
      <c r="D1508" s="29"/>
      <c r="E1508" s="29"/>
      <c r="F1508" s="29"/>
      <c r="G1508" s="29"/>
      <c r="H1508" s="29"/>
      <c r="I1508" s="29"/>
      <c r="J1508" s="29"/>
      <c r="K1508" s="29"/>
      <c r="L1508" s="29"/>
      <c r="M1508" s="29"/>
      <c r="N1508" s="29"/>
      <c r="O1508" s="29"/>
      <c r="P1508" s="29"/>
      <c r="Q1508" s="29"/>
      <c r="R1508" s="29"/>
      <c r="S1508" s="29"/>
      <c r="T1508" s="29"/>
      <c r="U1508" s="29"/>
      <c r="V1508" s="29"/>
      <c r="W1508" s="29"/>
      <c r="X1508" s="29"/>
      <c r="Y1508" s="29"/>
      <c r="Z1508" s="29"/>
      <c r="AB1508" s="3"/>
      <c r="AC1508" s="3"/>
      <c r="AD1508" s="3"/>
      <c r="AE1508" s="3"/>
      <c r="AF1508" s="3"/>
      <c r="AG1508" s="3"/>
      <c r="AH1508" s="3"/>
      <c r="AI1508" s="3"/>
      <c r="AJ1508" s="89"/>
      <c r="AK1508" s="3"/>
      <c r="AL1508" s="21"/>
      <c r="AN1508" s="21"/>
      <c r="AO1508" s="21"/>
      <c r="AP1508" s="21"/>
      <c r="AQ1508" s="21"/>
      <c r="AR1508" s="21"/>
      <c r="AS1508" s="21"/>
      <c r="AT1508" s="21"/>
      <c r="AV1508" s="21"/>
    </row>
    <row r="1509" spans="2:48" x14ac:dyDescent="0.25">
      <c r="B1509" s="29"/>
      <c r="C1509" s="29"/>
      <c r="D1509" s="29"/>
      <c r="E1509" s="29"/>
      <c r="F1509" s="29"/>
      <c r="G1509" s="29"/>
      <c r="H1509" s="29"/>
      <c r="I1509" s="29"/>
      <c r="J1509" s="29"/>
      <c r="K1509" s="29"/>
      <c r="L1509" s="29"/>
      <c r="M1509" s="29"/>
      <c r="N1509" s="29"/>
      <c r="O1509" s="29"/>
      <c r="P1509" s="29"/>
      <c r="Q1509" s="29"/>
      <c r="R1509" s="29"/>
      <c r="S1509" s="29"/>
      <c r="T1509" s="29"/>
      <c r="U1509" s="29"/>
      <c r="V1509" s="29"/>
      <c r="W1509" s="29"/>
      <c r="X1509" s="29"/>
      <c r="Y1509" s="29"/>
      <c r="Z1509" s="29"/>
      <c r="AB1509" s="3"/>
      <c r="AC1509" s="3"/>
      <c r="AD1509" s="3"/>
      <c r="AE1509" s="3"/>
      <c r="AF1509" s="3"/>
      <c r="AG1509" s="3"/>
      <c r="AH1509" s="3"/>
      <c r="AI1509" s="3"/>
      <c r="AJ1509" s="89"/>
      <c r="AK1509" s="3"/>
      <c r="AL1509" s="21"/>
      <c r="AN1509" s="21"/>
      <c r="AO1509" s="21"/>
      <c r="AP1509" s="21"/>
      <c r="AQ1509" s="21"/>
      <c r="AR1509" s="21"/>
      <c r="AS1509" s="21"/>
      <c r="AT1509" s="21"/>
      <c r="AV1509" s="21"/>
    </row>
    <row r="1510" spans="2:48" x14ac:dyDescent="0.25">
      <c r="B1510" s="29"/>
      <c r="C1510" s="29"/>
      <c r="D1510" s="29"/>
      <c r="E1510" s="29"/>
      <c r="F1510" s="29"/>
      <c r="G1510" s="29"/>
      <c r="H1510" s="29"/>
      <c r="I1510" s="29"/>
      <c r="J1510" s="29"/>
      <c r="K1510" s="29"/>
      <c r="L1510" s="29"/>
      <c r="M1510" s="29"/>
      <c r="N1510" s="29"/>
      <c r="O1510" s="29"/>
      <c r="P1510" s="29"/>
      <c r="Q1510" s="29"/>
      <c r="R1510" s="29"/>
      <c r="S1510" s="29"/>
      <c r="T1510" s="29"/>
      <c r="U1510" s="29"/>
      <c r="V1510" s="29"/>
      <c r="W1510" s="29"/>
      <c r="X1510" s="29"/>
      <c r="Y1510" s="29"/>
      <c r="Z1510" s="29"/>
      <c r="AB1510" s="3"/>
      <c r="AC1510" s="3"/>
      <c r="AD1510" s="3"/>
      <c r="AE1510" s="3"/>
      <c r="AF1510" s="3"/>
      <c r="AG1510" s="3"/>
      <c r="AH1510" s="3"/>
      <c r="AI1510" s="3"/>
      <c r="AJ1510" s="89"/>
      <c r="AK1510" s="3"/>
      <c r="AL1510" s="21"/>
      <c r="AN1510" s="21"/>
      <c r="AO1510" s="21"/>
      <c r="AP1510" s="21"/>
      <c r="AQ1510" s="21"/>
      <c r="AR1510" s="21"/>
      <c r="AS1510" s="21"/>
      <c r="AT1510" s="21"/>
      <c r="AV1510" s="21"/>
    </row>
    <row r="1511" spans="2:48" x14ac:dyDescent="0.25">
      <c r="B1511" s="29"/>
      <c r="C1511" s="29"/>
      <c r="D1511" s="29"/>
      <c r="E1511" s="29"/>
      <c r="F1511" s="29"/>
      <c r="G1511" s="29"/>
      <c r="H1511" s="29"/>
      <c r="I1511" s="29"/>
      <c r="J1511" s="29"/>
      <c r="K1511" s="29"/>
      <c r="L1511" s="29"/>
      <c r="M1511" s="29"/>
      <c r="N1511" s="29"/>
      <c r="O1511" s="29"/>
      <c r="P1511" s="29"/>
      <c r="Q1511" s="29"/>
      <c r="R1511" s="29"/>
      <c r="S1511" s="29"/>
      <c r="T1511" s="29"/>
      <c r="U1511" s="29"/>
      <c r="V1511" s="29"/>
      <c r="W1511" s="29"/>
      <c r="X1511" s="29"/>
      <c r="Y1511" s="29"/>
      <c r="Z1511" s="29"/>
      <c r="AB1511" s="3"/>
      <c r="AC1511" s="3"/>
      <c r="AD1511" s="3"/>
      <c r="AE1511" s="3"/>
      <c r="AF1511" s="3"/>
      <c r="AG1511" s="3"/>
      <c r="AH1511" s="3"/>
      <c r="AI1511" s="3"/>
      <c r="AJ1511" s="89"/>
      <c r="AK1511" s="3"/>
      <c r="AL1511" s="21"/>
      <c r="AN1511" s="21"/>
      <c r="AO1511" s="21"/>
      <c r="AP1511" s="21"/>
      <c r="AQ1511" s="21"/>
      <c r="AR1511" s="21"/>
      <c r="AS1511" s="21"/>
      <c r="AT1511" s="21"/>
      <c r="AV1511" s="21"/>
    </row>
    <row r="1512" spans="2:48" x14ac:dyDescent="0.25">
      <c r="B1512" s="29"/>
      <c r="C1512" s="29"/>
      <c r="D1512" s="29"/>
      <c r="E1512" s="29"/>
      <c r="F1512" s="29"/>
      <c r="G1512" s="29"/>
      <c r="H1512" s="29"/>
      <c r="I1512" s="29"/>
      <c r="J1512" s="29"/>
      <c r="K1512" s="29"/>
      <c r="L1512" s="29"/>
      <c r="M1512" s="29"/>
      <c r="N1512" s="29"/>
      <c r="O1512" s="29"/>
      <c r="P1512" s="29"/>
      <c r="Q1512" s="29"/>
      <c r="R1512" s="29"/>
      <c r="S1512" s="29"/>
      <c r="T1512" s="29"/>
      <c r="U1512" s="29"/>
      <c r="V1512" s="29"/>
      <c r="W1512" s="29"/>
      <c r="X1512" s="29"/>
      <c r="Y1512" s="29"/>
      <c r="Z1512" s="29"/>
      <c r="AB1512" s="3"/>
      <c r="AC1512" s="3"/>
      <c r="AD1512" s="3"/>
      <c r="AE1512" s="3"/>
      <c r="AF1512" s="3"/>
      <c r="AG1512" s="3"/>
      <c r="AH1512" s="3"/>
      <c r="AI1512" s="3"/>
      <c r="AJ1512" s="89"/>
      <c r="AK1512" s="3"/>
      <c r="AL1512" s="21"/>
      <c r="AN1512" s="21"/>
      <c r="AO1512" s="21"/>
      <c r="AP1512" s="21"/>
      <c r="AQ1512" s="21"/>
      <c r="AR1512" s="21"/>
      <c r="AS1512" s="21"/>
      <c r="AT1512" s="21"/>
      <c r="AV1512" s="21"/>
    </row>
    <row r="1513" spans="2:48" x14ac:dyDescent="0.25">
      <c r="B1513" s="29"/>
      <c r="C1513" s="29"/>
      <c r="D1513" s="29"/>
      <c r="E1513" s="29"/>
      <c r="F1513" s="29"/>
      <c r="G1513" s="29"/>
      <c r="H1513" s="29"/>
      <c r="I1513" s="29"/>
      <c r="J1513" s="29"/>
      <c r="K1513" s="29"/>
      <c r="L1513" s="29"/>
      <c r="M1513" s="29"/>
      <c r="N1513" s="29"/>
      <c r="O1513" s="29"/>
      <c r="P1513" s="29"/>
      <c r="Q1513" s="29"/>
      <c r="R1513" s="29"/>
      <c r="S1513" s="29"/>
      <c r="T1513" s="29"/>
      <c r="U1513" s="29"/>
      <c r="V1513" s="29"/>
      <c r="W1513" s="29"/>
      <c r="X1513" s="29"/>
      <c r="Y1513" s="29"/>
      <c r="Z1513" s="29"/>
      <c r="AB1513" s="3"/>
      <c r="AC1513" s="3"/>
      <c r="AD1513" s="3"/>
      <c r="AE1513" s="3"/>
      <c r="AF1513" s="3"/>
      <c r="AG1513" s="3"/>
      <c r="AH1513" s="3"/>
      <c r="AI1513" s="3"/>
      <c r="AJ1513" s="89"/>
      <c r="AK1513" s="3"/>
      <c r="AL1513" s="21"/>
      <c r="AN1513" s="21"/>
      <c r="AO1513" s="21"/>
      <c r="AP1513" s="21"/>
      <c r="AQ1513" s="21"/>
      <c r="AR1513" s="21"/>
      <c r="AS1513" s="21"/>
      <c r="AT1513" s="21"/>
      <c r="AV1513" s="21"/>
    </row>
    <row r="1514" spans="2:48" x14ac:dyDescent="0.25">
      <c r="B1514" s="29"/>
      <c r="C1514" s="29"/>
      <c r="D1514" s="29"/>
      <c r="E1514" s="29"/>
      <c r="F1514" s="29"/>
      <c r="G1514" s="29"/>
      <c r="H1514" s="29"/>
      <c r="I1514" s="29"/>
      <c r="J1514" s="29"/>
      <c r="K1514" s="29"/>
      <c r="L1514" s="29"/>
      <c r="M1514" s="29"/>
      <c r="N1514" s="29"/>
      <c r="O1514" s="29"/>
      <c r="P1514" s="29"/>
      <c r="Q1514" s="29"/>
      <c r="R1514" s="29"/>
      <c r="S1514" s="29"/>
      <c r="T1514" s="29"/>
      <c r="U1514" s="29"/>
      <c r="V1514" s="29"/>
      <c r="W1514" s="29"/>
      <c r="X1514" s="29"/>
      <c r="Y1514" s="29"/>
      <c r="Z1514" s="29"/>
      <c r="AB1514" s="3"/>
      <c r="AC1514" s="3"/>
      <c r="AD1514" s="3"/>
      <c r="AE1514" s="3"/>
      <c r="AF1514" s="3"/>
      <c r="AG1514" s="3"/>
      <c r="AH1514" s="3"/>
      <c r="AI1514" s="3"/>
      <c r="AJ1514" s="89"/>
      <c r="AK1514" s="3"/>
      <c r="AL1514" s="21"/>
      <c r="AN1514" s="21"/>
      <c r="AO1514" s="21"/>
      <c r="AP1514" s="21"/>
      <c r="AQ1514" s="21"/>
      <c r="AR1514" s="21"/>
      <c r="AS1514" s="21"/>
      <c r="AT1514" s="21"/>
      <c r="AV1514" s="21"/>
    </row>
    <row r="1515" spans="2:48" x14ac:dyDescent="0.25">
      <c r="B1515" s="29"/>
      <c r="C1515" s="29"/>
      <c r="D1515" s="29"/>
      <c r="E1515" s="29"/>
      <c r="F1515" s="29"/>
      <c r="G1515" s="29"/>
      <c r="H1515" s="29"/>
      <c r="I1515" s="29"/>
      <c r="J1515" s="29"/>
      <c r="K1515" s="29"/>
      <c r="L1515" s="29"/>
      <c r="M1515" s="29"/>
      <c r="N1515" s="29"/>
      <c r="O1515" s="29"/>
      <c r="P1515" s="29"/>
      <c r="Q1515" s="29"/>
      <c r="R1515" s="29"/>
      <c r="S1515" s="29"/>
      <c r="T1515" s="29"/>
      <c r="U1515" s="29"/>
      <c r="V1515" s="29"/>
      <c r="W1515" s="29"/>
      <c r="X1515" s="29"/>
      <c r="Y1515" s="29"/>
      <c r="Z1515" s="29"/>
      <c r="AB1515" s="3"/>
      <c r="AC1515" s="3"/>
      <c r="AD1515" s="3"/>
      <c r="AE1515" s="3"/>
      <c r="AF1515" s="3"/>
      <c r="AG1515" s="3"/>
      <c r="AH1515" s="3"/>
      <c r="AI1515" s="3"/>
      <c r="AJ1515" s="89"/>
      <c r="AK1515" s="3"/>
      <c r="AL1515" s="21"/>
      <c r="AN1515" s="21"/>
      <c r="AO1515" s="21"/>
      <c r="AP1515" s="21"/>
      <c r="AQ1515" s="21"/>
      <c r="AR1515" s="21"/>
      <c r="AS1515" s="21"/>
      <c r="AT1515" s="21"/>
      <c r="AV1515" s="21"/>
    </row>
    <row r="1516" spans="2:48" x14ac:dyDescent="0.25">
      <c r="B1516" s="29"/>
      <c r="C1516" s="29"/>
      <c r="D1516" s="29"/>
      <c r="E1516" s="29"/>
      <c r="F1516" s="29"/>
      <c r="G1516" s="29"/>
      <c r="H1516" s="29"/>
      <c r="I1516" s="29"/>
      <c r="J1516" s="29"/>
      <c r="K1516" s="29"/>
      <c r="L1516" s="29"/>
      <c r="M1516" s="29"/>
      <c r="N1516" s="29"/>
      <c r="O1516" s="29"/>
      <c r="P1516" s="29"/>
      <c r="Q1516" s="29"/>
      <c r="R1516" s="29"/>
      <c r="S1516" s="29"/>
      <c r="T1516" s="29"/>
      <c r="U1516" s="29"/>
      <c r="V1516" s="29"/>
      <c r="W1516" s="29"/>
      <c r="X1516" s="29"/>
      <c r="Y1516" s="29"/>
      <c r="Z1516" s="29"/>
      <c r="AB1516" s="3"/>
      <c r="AC1516" s="3"/>
      <c r="AD1516" s="3"/>
      <c r="AE1516" s="3"/>
      <c r="AF1516" s="3"/>
      <c r="AG1516" s="3"/>
      <c r="AH1516" s="3"/>
      <c r="AI1516" s="3"/>
      <c r="AJ1516" s="89"/>
      <c r="AK1516" s="3"/>
      <c r="AL1516" s="21"/>
      <c r="AN1516" s="21"/>
      <c r="AO1516" s="21"/>
      <c r="AP1516" s="21"/>
      <c r="AQ1516" s="21"/>
      <c r="AR1516" s="21"/>
      <c r="AS1516" s="21"/>
      <c r="AT1516" s="21"/>
      <c r="AV1516" s="21"/>
    </row>
    <row r="1517" spans="2:48" x14ac:dyDescent="0.25">
      <c r="B1517" s="29"/>
      <c r="C1517" s="29"/>
      <c r="D1517" s="29"/>
      <c r="E1517" s="29"/>
      <c r="F1517" s="29"/>
      <c r="G1517" s="29"/>
      <c r="H1517" s="29"/>
      <c r="I1517" s="29"/>
      <c r="J1517" s="29"/>
      <c r="K1517" s="29"/>
      <c r="L1517" s="29"/>
      <c r="M1517" s="29"/>
      <c r="N1517" s="29"/>
      <c r="O1517" s="29"/>
      <c r="P1517" s="29"/>
      <c r="Q1517" s="29"/>
      <c r="R1517" s="29"/>
      <c r="S1517" s="29"/>
      <c r="T1517" s="29"/>
      <c r="U1517" s="29"/>
      <c r="V1517" s="29"/>
      <c r="W1517" s="29"/>
      <c r="X1517" s="29"/>
      <c r="Y1517" s="29"/>
      <c r="Z1517" s="29"/>
      <c r="AB1517" s="3"/>
      <c r="AC1517" s="3"/>
      <c r="AD1517" s="3"/>
      <c r="AE1517" s="3"/>
      <c r="AF1517" s="3"/>
      <c r="AG1517" s="3"/>
      <c r="AH1517" s="3"/>
      <c r="AI1517" s="3"/>
      <c r="AJ1517" s="89"/>
      <c r="AK1517" s="3"/>
      <c r="AL1517" s="21"/>
      <c r="AN1517" s="21"/>
      <c r="AO1517" s="21"/>
      <c r="AP1517" s="21"/>
      <c r="AQ1517" s="21"/>
      <c r="AR1517" s="21"/>
      <c r="AS1517" s="21"/>
      <c r="AT1517" s="21"/>
      <c r="AV1517" s="21"/>
    </row>
    <row r="1518" spans="2:48" x14ac:dyDescent="0.25">
      <c r="B1518" s="29"/>
      <c r="C1518" s="29"/>
      <c r="D1518" s="29"/>
      <c r="E1518" s="29"/>
      <c r="F1518" s="29"/>
      <c r="G1518" s="29"/>
      <c r="H1518" s="29"/>
      <c r="I1518" s="29"/>
      <c r="J1518" s="29"/>
      <c r="K1518" s="29"/>
      <c r="L1518" s="29"/>
      <c r="M1518" s="29"/>
      <c r="N1518" s="29"/>
      <c r="O1518" s="29"/>
      <c r="P1518" s="29"/>
      <c r="Q1518" s="29"/>
      <c r="R1518" s="29"/>
      <c r="S1518" s="29"/>
      <c r="T1518" s="29"/>
      <c r="U1518" s="29"/>
      <c r="V1518" s="29"/>
      <c r="W1518" s="29"/>
      <c r="X1518" s="29"/>
      <c r="Y1518" s="29"/>
      <c r="Z1518" s="29"/>
      <c r="AB1518" s="3"/>
      <c r="AC1518" s="3"/>
      <c r="AD1518" s="3"/>
      <c r="AE1518" s="3"/>
      <c r="AF1518" s="3"/>
      <c r="AG1518" s="3"/>
      <c r="AH1518" s="3"/>
      <c r="AI1518" s="3"/>
      <c r="AJ1518" s="89"/>
      <c r="AK1518" s="3"/>
      <c r="AL1518" s="21"/>
      <c r="AN1518" s="21"/>
      <c r="AO1518" s="21"/>
      <c r="AP1518" s="21"/>
      <c r="AQ1518" s="21"/>
      <c r="AR1518" s="21"/>
      <c r="AS1518" s="21"/>
      <c r="AT1518" s="21"/>
      <c r="AV1518" s="21"/>
    </row>
    <row r="1519" spans="2:48" x14ac:dyDescent="0.25">
      <c r="B1519" s="29"/>
      <c r="C1519" s="29"/>
      <c r="D1519" s="29"/>
      <c r="E1519" s="29"/>
      <c r="F1519" s="29"/>
      <c r="G1519" s="29"/>
      <c r="H1519" s="29"/>
      <c r="I1519" s="29"/>
      <c r="J1519" s="29"/>
      <c r="K1519" s="29"/>
      <c r="L1519" s="29"/>
      <c r="M1519" s="29"/>
      <c r="N1519" s="29"/>
      <c r="O1519" s="29"/>
      <c r="P1519" s="29"/>
      <c r="Q1519" s="29"/>
      <c r="R1519" s="29"/>
      <c r="S1519" s="29"/>
      <c r="T1519" s="29"/>
      <c r="U1519" s="29"/>
      <c r="V1519" s="29"/>
      <c r="W1519" s="29"/>
      <c r="X1519" s="29"/>
      <c r="Y1519" s="29"/>
      <c r="Z1519" s="29"/>
      <c r="AB1519" s="3"/>
      <c r="AC1519" s="3"/>
      <c r="AD1519" s="3"/>
      <c r="AE1519" s="3"/>
      <c r="AF1519" s="3"/>
      <c r="AG1519" s="3"/>
      <c r="AH1519" s="3"/>
      <c r="AI1519" s="3"/>
      <c r="AJ1519" s="89"/>
      <c r="AK1519" s="3"/>
      <c r="AL1519" s="21"/>
      <c r="AN1519" s="21"/>
      <c r="AO1519" s="21"/>
      <c r="AP1519" s="21"/>
      <c r="AQ1519" s="21"/>
      <c r="AR1519" s="21"/>
      <c r="AS1519" s="21"/>
      <c r="AT1519" s="21"/>
      <c r="AV1519" s="21"/>
    </row>
    <row r="1520" spans="2:48" x14ac:dyDescent="0.25">
      <c r="B1520" s="29"/>
      <c r="C1520" s="29"/>
      <c r="D1520" s="29"/>
      <c r="E1520" s="29"/>
      <c r="F1520" s="29"/>
      <c r="G1520" s="29"/>
      <c r="H1520" s="29"/>
      <c r="I1520" s="29"/>
      <c r="J1520" s="29"/>
      <c r="K1520" s="29"/>
      <c r="L1520" s="29"/>
      <c r="M1520" s="29"/>
      <c r="N1520" s="29"/>
      <c r="O1520" s="29"/>
      <c r="P1520" s="29"/>
      <c r="Q1520" s="29"/>
      <c r="R1520" s="29"/>
      <c r="S1520" s="29"/>
      <c r="T1520" s="29"/>
      <c r="U1520" s="29"/>
      <c r="V1520" s="29"/>
      <c r="W1520" s="29"/>
      <c r="X1520" s="29"/>
      <c r="Y1520" s="29"/>
      <c r="Z1520" s="29"/>
      <c r="AB1520" s="3"/>
      <c r="AC1520" s="3"/>
      <c r="AD1520" s="3"/>
      <c r="AE1520" s="3"/>
      <c r="AF1520" s="3"/>
      <c r="AG1520" s="3"/>
      <c r="AH1520" s="3"/>
      <c r="AI1520" s="3"/>
      <c r="AJ1520" s="89"/>
      <c r="AK1520" s="3"/>
      <c r="AL1520" s="21"/>
      <c r="AN1520" s="21"/>
      <c r="AO1520" s="21"/>
      <c r="AP1520" s="21"/>
      <c r="AQ1520" s="21"/>
      <c r="AR1520" s="21"/>
      <c r="AS1520" s="21"/>
      <c r="AT1520" s="21"/>
      <c r="AV1520" s="21"/>
    </row>
    <row r="1521" spans="2:48" x14ac:dyDescent="0.25">
      <c r="B1521" s="29"/>
      <c r="C1521" s="29"/>
      <c r="D1521" s="29"/>
      <c r="E1521" s="29"/>
      <c r="F1521" s="29"/>
      <c r="G1521" s="29"/>
      <c r="H1521" s="29"/>
      <c r="I1521" s="29"/>
      <c r="J1521" s="29"/>
      <c r="K1521" s="29"/>
      <c r="L1521" s="29"/>
      <c r="M1521" s="29"/>
      <c r="N1521" s="29"/>
      <c r="O1521" s="29"/>
      <c r="P1521" s="29"/>
      <c r="Q1521" s="29"/>
      <c r="R1521" s="29"/>
      <c r="S1521" s="29"/>
      <c r="T1521" s="29"/>
      <c r="U1521" s="29"/>
      <c r="V1521" s="29"/>
      <c r="W1521" s="29"/>
      <c r="X1521" s="29"/>
      <c r="Y1521" s="29"/>
      <c r="Z1521" s="29"/>
      <c r="AB1521" s="3"/>
      <c r="AC1521" s="3"/>
      <c r="AD1521" s="3"/>
      <c r="AE1521" s="3"/>
      <c r="AF1521" s="3"/>
      <c r="AG1521" s="3"/>
      <c r="AH1521" s="3"/>
      <c r="AI1521" s="3"/>
      <c r="AJ1521" s="89"/>
      <c r="AK1521" s="3"/>
      <c r="AL1521" s="21"/>
      <c r="AN1521" s="21"/>
      <c r="AO1521" s="21"/>
      <c r="AP1521" s="21"/>
      <c r="AQ1521" s="21"/>
      <c r="AR1521" s="21"/>
      <c r="AS1521" s="21"/>
      <c r="AT1521" s="21"/>
      <c r="AV1521" s="21"/>
    </row>
    <row r="1522" spans="2:48" x14ac:dyDescent="0.25">
      <c r="B1522" s="29"/>
      <c r="C1522" s="29"/>
      <c r="D1522" s="29"/>
      <c r="E1522" s="29"/>
      <c r="F1522" s="29"/>
      <c r="G1522" s="29"/>
      <c r="H1522" s="29"/>
      <c r="I1522" s="29"/>
      <c r="J1522" s="29"/>
      <c r="K1522" s="29"/>
      <c r="L1522" s="29"/>
      <c r="M1522" s="29"/>
      <c r="N1522" s="29"/>
      <c r="O1522" s="29"/>
      <c r="P1522" s="29"/>
      <c r="Q1522" s="29"/>
      <c r="R1522" s="29"/>
      <c r="S1522" s="29"/>
      <c r="T1522" s="29"/>
      <c r="U1522" s="29"/>
      <c r="V1522" s="29"/>
      <c r="W1522" s="29"/>
      <c r="X1522" s="29"/>
      <c r="Y1522" s="29"/>
      <c r="Z1522" s="29"/>
      <c r="AB1522" s="3"/>
      <c r="AC1522" s="3"/>
      <c r="AD1522" s="3"/>
      <c r="AE1522" s="3"/>
      <c r="AF1522" s="3"/>
      <c r="AG1522" s="3"/>
      <c r="AH1522" s="3"/>
      <c r="AI1522" s="3"/>
      <c r="AJ1522" s="89"/>
      <c r="AK1522" s="3"/>
      <c r="AL1522" s="21"/>
      <c r="AN1522" s="21"/>
      <c r="AO1522" s="21"/>
      <c r="AP1522" s="21"/>
      <c r="AQ1522" s="21"/>
      <c r="AR1522" s="21"/>
      <c r="AS1522" s="21"/>
      <c r="AT1522" s="21"/>
      <c r="AV1522" s="21"/>
    </row>
    <row r="1523" spans="2:48" x14ac:dyDescent="0.25">
      <c r="B1523" s="29"/>
      <c r="C1523" s="29"/>
      <c r="D1523" s="29"/>
      <c r="E1523" s="29"/>
      <c r="F1523" s="29"/>
      <c r="G1523" s="29"/>
      <c r="H1523" s="29"/>
      <c r="I1523" s="29"/>
      <c r="J1523" s="29"/>
      <c r="K1523" s="29"/>
      <c r="L1523" s="29"/>
      <c r="M1523" s="29"/>
      <c r="N1523" s="29"/>
      <c r="O1523" s="29"/>
      <c r="P1523" s="29"/>
      <c r="Q1523" s="29"/>
      <c r="R1523" s="29"/>
      <c r="S1523" s="29"/>
      <c r="T1523" s="29"/>
      <c r="U1523" s="29"/>
      <c r="V1523" s="29"/>
      <c r="W1523" s="29"/>
      <c r="X1523" s="29"/>
      <c r="Y1523" s="29"/>
      <c r="Z1523" s="29"/>
      <c r="AB1523" s="3"/>
      <c r="AC1523" s="3"/>
      <c r="AD1523" s="3"/>
      <c r="AE1523" s="3"/>
      <c r="AF1523" s="3"/>
      <c r="AG1523" s="3"/>
      <c r="AH1523" s="3"/>
      <c r="AI1523" s="3"/>
      <c r="AJ1523" s="89"/>
      <c r="AK1523" s="3"/>
      <c r="AL1523" s="21"/>
      <c r="AN1523" s="21"/>
      <c r="AO1523" s="21"/>
      <c r="AP1523" s="21"/>
      <c r="AQ1523" s="21"/>
      <c r="AR1523" s="21"/>
      <c r="AS1523" s="21"/>
      <c r="AT1523" s="21"/>
      <c r="AV1523" s="21"/>
    </row>
    <row r="1524" spans="2:48" x14ac:dyDescent="0.25">
      <c r="B1524" s="29"/>
      <c r="C1524" s="29"/>
      <c r="D1524" s="29"/>
      <c r="E1524" s="29"/>
      <c r="F1524" s="29"/>
      <c r="G1524" s="29"/>
      <c r="H1524" s="29"/>
      <c r="I1524" s="29"/>
      <c r="J1524" s="29"/>
      <c r="K1524" s="29"/>
      <c r="L1524" s="29"/>
      <c r="M1524" s="29"/>
      <c r="N1524" s="29"/>
      <c r="O1524" s="29"/>
      <c r="P1524" s="29"/>
      <c r="Q1524" s="29"/>
      <c r="R1524" s="29"/>
      <c r="S1524" s="29"/>
      <c r="T1524" s="29"/>
      <c r="U1524" s="29"/>
      <c r="V1524" s="29"/>
      <c r="W1524" s="29"/>
      <c r="X1524" s="29"/>
      <c r="Y1524" s="29"/>
      <c r="Z1524" s="29"/>
      <c r="AB1524" s="3"/>
      <c r="AC1524" s="3"/>
      <c r="AD1524" s="3"/>
      <c r="AE1524" s="3"/>
      <c r="AF1524" s="3"/>
      <c r="AG1524" s="3"/>
      <c r="AH1524" s="3"/>
      <c r="AI1524" s="3"/>
      <c r="AJ1524" s="89"/>
      <c r="AK1524" s="3"/>
      <c r="AL1524" s="21"/>
      <c r="AN1524" s="21"/>
      <c r="AO1524" s="21"/>
      <c r="AP1524" s="21"/>
      <c r="AQ1524" s="21"/>
      <c r="AR1524" s="21"/>
      <c r="AS1524" s="21"/>
      <c r="AT1524" s="21"/>
      <c r="AV1524" s="21"/>
    </row>
    <row r="1525" spans="2:48" x14ac:dyDescent="0.25">
      <c r="B1525" s="29"/>
      <c r="C1525" s="29"/>
      <c r="D1525" s="29"/>
      <c r="E1525" s="29"/>
      <c r="F1525" s="29"/>
      <c r="G1525" s="29"/>
      <c r="H1525" s="29"/>
      <c r="I1525" s="29"/>
      <c r="J1525" s="29"/>
      <c r="K1525" s="29"/>
      <c r="L1525" s="29"/>
      <c r="M1525" s="29"/>
      <c r="N1525" s="29"/>
      <c r="O1525" s="29"/>
      <c r="P1525" s="29"/>
      <c r="Q1525" s="29"/>
      <c r="R1525" s="29"/>
      <c r="S1525" s="29"/>
      <c r="T1525" s="29"/>
      <c r="U1525" s="29"/>
      <c r="V1525" s="29"/>
      <c r="W1525" s="29"/>
      <c r="X1525" s="29"/>
      <c r="Y1525" s="29"/>
      <c r="Z1525" s="29"/>
      <c r="AB1525" s="3"/>
      <c r="AC1525" s="3"/>
      <c r="AD1525" s="3"/>
      <c r="AE1525" s="3"/>
      <c r="AF1525" s="3"/>
      <c r="AG1525" s="3"/>
      <c r="AH1525" s="3"/>
      <c r="AI1525" s="3"/>
      <c r="AJ1525" s="89"/>
      <c r="AK1525" s="3"/>
      <c r="AL1525" s="21"/>
      <c r="AN1525" s="21"/>
      <c r="AO1525" s="21"/>
      <c r="AP1525" s="21"/>
      <c r="AQ1525" s="21"/>
      <c r="AR1525" s="21"/>
      <c r="AS1525" s="21"/>
      <c r="AT1525" s="21"/>
      <c r="AV1525" s="21"/>
    </row>
    <row r="1526" spans="2:48" x14ac:dyDescent="0.25">
      <c r="B1526" s="29"/>
      <c r="C1526" s="29"/>
      <c r="D1526" s="29"/>
      <c r="E1526" s="29"/>
      <c r="F1526" s="29"/>
      <c r="G1526" s="29"/>
      <c r="H1526" s="29"/>
      <c r="I1526" s="29"/>
      <c r="J1526" s="29"/>
      <c r="K1526" s="29"/>
      <c r="L1526" s="29"/>
      <c r="M1526" s="29"/>
      <c r="N1526" s="29"/>
      <c r="O1526" s="29"/>
      <c r="P1526" s="29"/>
      <c r="Q1526" s="29"/>
      <c r="R1526" s="29"/>
      <c r="S1526" s="29"/>
      <c r="T1526" s="29"/>
      <c r="U1526" s="29"/>
      <c r="V1526" s="29"/>
      <c r="W1526" s="29"/>
      <c r="X1526" s="29"/>
      <c r="Y1526" s="29"/>
      <c r="Z1526" s="29"/>
      <c r="AB1526" s="3"/>
      <c r="AC1526" s="3"/>
      <c r="AD1526" s="3"/>
      <c r="AE1526" s="3"/>
      <c r="AF1526" s="3"/>
      <c r="AG1526" s="3"/>
      <c r="AH1526" s="3"/>
      <c r="AI1526" s="3"/>
      <c r="AJ1526" s="89"/>
      <c r="AK1526" s="3"/>
      <c r="AL1526" s="21"/>
      <c r="AN1526" s="21"/>
      <c r="AO1526" s="21"/>
      <c r="AP1526" s="21"/>
      <c r="AQ1526" s="21"/>
      <c r="AR1526" s="21"/>
      <c r="AS1526" s="21"/>
      <c r="AT1526" s="21"/>
      <c r="AV1526" s="21"/>
    </row>
    <row r="1527" spans="2:48" x14ac:dyDescent="0.25">
      <c r="B1527" s="29"/>
      <c r="C1527" s="29"/>
      <c r="D1527" s="29"/>
      <c r="E1527" s="29"/>
      <c r="F1527" s="29"/>
      <c r="G1527" s="29"/>
      <c r="H1527" s="29"/>
      <c r="I1527" s="29"/>
      <c r="J1527" s="29"/>
      <c r="K1527" s="29"/>
      <c r="L1527" s="29"/>
      <c r="M1527" s="29"/>
      <c r="N1527" s="29"/>
      <c r="O1527" s="29"/>
      <c r="P1527" s="29"/>
      <c r="Q1527" s="29"/>
      <c r="R1527" s="29"/>
      <c r="S1527" s="29"/>
      <c r="T1527" s="29"/>
      <c r="U1527" s="29"/>
      <c r="V1527" s="29"/>
      <c r="W1527" s="29"/>
      <c r="X1527" s="29"/>
      <c r="Y1527" s="29"/>
      <c r="Z1527" s="29"/>
      <c r="AB1527" s="3"/>
      <c r="AC1527" s="3"/>
      <c r="AD1527" s="3"/>
      <c r="AE1527" s="3"/>
      <c r="AF1527" s="3"/>
      <c r="AG1527" s="3"/>
      <c r="AH1527" s="3"/>
      <c r="AI1527" s="3"/>
      <c r="AJ1527" s="89"/>
      <c r="AK1527" s="3"/>
      <c r="AL1527" s="21"/>
      <c r="AN1527" s="21"/>
      <c r="AO1527" s="21"/>
      <c r="AP1527" s="21"/>
      <c r="AQ1527" s="21"/>
      <c r="AR1527" s="21"/>
      <c r="AS1527" s="21"/>
      <c r="AT1527" s="21"/>
      <c r="AV1527" s="21"/>
    </row>
    <row r="1528" spans="2:48" x14ac:dyDescent="0.25">
      <c r="B1528" s="29"/>
      <c r="C1528" s="29"/>
      <c r="D1528" s="29"/>
      <c r="E1528" s="29"/>
      <c r="F1528" s="29"/>
      <c r="G1528" s="29"/>
      <c r="H1528" s="29"/>
      <c r="I1528" s="29"/>
      <c r="J1528" s="29"/>
      <c r="K1528" s="29"/>
      <c r="L1528" s="29"/>
      <c r="M1528" s="29"/>
      <c r="N1528" s="29"/>
      <c r="O1528" s="29"/>
      <c r="P1528" s="29"/>
      <c r="Q1528" s="29"/>
      <c r="R1528" s="29"/>
      <c r="S1528" s="29"/>
      <c r="T1528" s="29"/>
      <c r="U1528" s="29"/>
      <c r="V1528" s="29"/>
      <c r="W1528" s="29"/>
      <c r="X1528" s="29"/>
      <c r="Y1528" s="29"/>
      <c r="Z1528" s="29"/>
      <c r="AB1528" s="3"/>
      <c r="AC1528" s="3"/>
      <c r="AD1528" s="3"/>
      <c r="AE1528" s="3"/>
      <c r="AF1528" s="3"/>
      <c r="AG1528" s="3"/>
      <c r="AH1528" s="3"/>
      <c r="AI1528" s="3"/>
      <c r="AJ1528" s="89"/>
      <c r="AK1528" s="3"/>
      <c r="AL1528" s="21"/>
      <c r="AN1528" s="21"/>
      <c r="AO1528" s="21"/>
      <c r="AP1528" s="21"/>
      <c r="AQ1528" s="21"/>
      <c r="AR1528" s="21"/>
      <c r="AS1528" s="21"/>
      <c r="AT1528" s="21"/>
      <c r="AV1528" s="21"/>
    </row>
    <row r="1529" spans="2:48" x14ac:dyDescent="0.25">
      <c r="B1529" s="29"/>
      <c r="C1529" s="29"/>
      <c r="D1529" s="29"/>
      <c r="E1529" s="29"/>
      <c r="F1529" s="29"/>
      <c r="G1529" s="29"/>
      <c r="H1529" s="29"/>
      <c r="I1529" s="29"/>
      <c r="J1529" s="29"/>
      <c r="K1529" s="29"/>
      <c r="L1529" s="29"/>
      <c r="M1529" s="29"/>
      <c r="N1529" s="29"/>
      <c r="O1529" s="29"/>
      <c r="P1529" s="29"/>
      <c r="Q1529" s="29"/>
      <c r="R1529" s="29"/>
      <c r="S1529" s="29"/>
      <c r="T1529" s="29"/>
      <c r="U1529" s="29"/>
      <c r="V1529" s="29"/>
      <c r="W1529" s="29"/>
      <c r="X1529" s="29"/>
      <c r="Y1529" s="29"/>
      <c r="Z1529" s="29"/>
      <c r="AB1529" s="3"/>
      <c r="AC1529" s="3"/>
      <c r="AD1529" s="3"/>
      <c r="AE1529" s="3"/>
      <c r="AF1529" s="3"/>
      <c r="AG1529" s="3"/>
      <c r="AH1529" s="3"/>
      <c r="AI1529" s="3"/>
      <c r="AJ1529" s="89"/>
      <c r="AK1529" s="3"/>
      <c r="AL1529" s="21"/>
      <c r="AN1529" s="21"/>
      <c r="AO1529" s="21"/>
      <c r="AP1529" s="21"/>
      <c r="AQ1529" s="21"/>
      <c r="AR1529" s="21"/>
      <c r="AS1529" s="21"/>
      <c r="AT1529" s="21"/>
      <c r="AV1529" s="21"/>
    </row>
    <row r="1530" spans="2:48" x14ac:dyDescent="0.25">
      <c r="B1530" s="29"/>
      <c r="C1530" s="29"/>
      <c r="D1530" s="29"/>
      <c r="E1530" s="29"/>
      <c r="F1530" s="29"/>
      <c r="G1530" s="29"/>
      <c r="H1530" s="29"/>
      <c r="I1530" s="29"/>
      <c r="J1530" s="29"/>
      <c r="K1530" s="29"/>
      <c r="L1530" s="29"/>
      <c r="M1530" s="29"/>
      <c r="N1530" s="29"/>
      <c r="O1530" s="29"/>
      <c r="P1530" s="29"/>
      <c r="Q1530" s="29"/>
      <c r="R1530" s="29"/>
      <c r="S1530" s="29"/>
      <c r="T1530" s="29"/>
      <c r="U1530" s="29"/>
      <c r="V1530" s="29"/>
      <c r="W1530" s="29"/>
      <c r="X1530" s="29"/>
      <c r="Y1530" s="29"/>
      <c r="Z1530" s="29"/>
      <c r="AB1530" s="3"/>
      <c r="AC1530" s="3"/>
      <c r="AD1530" s="3"/>
      <c r="AE1530" s="3"/>
      <c r="AF1530" s="3"/>
      <c r="AG1530" s="3"/>
      <c r="AH1530" s="3"/>
      <c r="AI1530" s="3"/>
      <c r="AJ1530" s="89"/>
      <c r="AK1530" s="3"/>
      <c r="AL1530" s="21"/>
      <c r="AN1530" s="21"/>
      <c r="AO1530" s="21"/>
      <c r="AP1530" s="21"/>
      <c r="AQ1530" s="21"/>
      <c r="AR1530" s="21"/>
      <c r="AS1530" s="21"/>
      <c r="AT1530" s="21"/>
      <c r="AV1530" s="21"/>
    </row>
    <row r="1531" spans="2:48" x14ac:dyDescent="0.25">
      <c r="B1531" s="29"/>
      <c r="C1531" s="29"/>
      <c r="D1531" s="29"/>
      <c r="E1531" s="29"/>
      <c r="F1531" s="29"/>
      <c r="G1531" s="29"/>
      <c r="H1531" s="29"/>
      <c r="I1531" s="29"/>
      <c r="J1531" s="29"/>
      <c r="K1531" s="29"/>
      <c r="L1531" s="29"/>
      <c r="M1531" s="29"/>
      <c r="N1531" s="29"/>
      <c r="O1531" s="29"/>
      <c r="P1531" s="29"/>
      <c r="Q1531" s="29"/>
      <c r="R1531" s="29"/>
      <c r="S1531" s="29"/>
      <c r="T1531" s="29"/>
      <c r="U1531" s="29"/>
      <c r="V1531" s="29"/>
      <c r="W1531" s="29"/>
      <c r="X1531" s="29"/>
      <c r="Y1531" s="29"/>
      <c r="Z1531" s="29"/>
      <c r="AB1531" s="3"/>
      <c r="AC1531" s="3"/>
      <c r="AD1531" s="3"/>
      <c r="AE1531" s="3"/>
      <c r="AF1531" s="3"/>
      <c r="AG1531" s="3"/>
      <c r="AH1531" s="3"/>
      <c r="AI1531" s="3"/>
      <c r="AJ1531" s="89"/>
      <c r="AK1531" s="3"/>
      <c r="AL1531" s="21"/>
      <c r="AN1531" s="21"/>
      <c r="AO1531" s="21"/>
      <c r="AP1531" s="21"/>
      <c r="AQ1531" s="21"/>
      <c r="AR1531" s="21"/>
      <c r="AS1531" s="21"/>
      <c r="AT1531" s="21"/>
      <c r="AV1531" s="21"/>
    </row>
    <row r="1532" spans="2:48" x14ac:dyDescent="0.25">
      <c r="B1532" s="29"/>
      <c r="C1532" s="29"/>
      <c r="D1532" s="29"/>
      <c r="E1532" s="29"/>
      <c r="F1532" s="29"/>
      <c r="G1532" s="29"/>
      <c r="H1532" s="29"/>
      <c r="I1532" s="29"/>
      <c r="J1532" s="29"/>
      <c r="K1532" s="29"/>
      <c r="L1532" s="29"/>
      <c r="M1532" s="29"/>
      <c r="N1532" s="29"/>
      <c r="O1532" s="29"/>
      <c r="P1532" s="29"/>
      <c r="Q1532" s="29"/>
      <c r="R1532" s="29"/>
      <c r="S1532" s="29"/>
      <c r="T1532" s="29"/>
      <c r="U1532" s="29"/>
      <c r="V1532" s="29"/>
      <c r="W1532" s="29"/>
      <c r="X1532" s="29"/>
      <c r="Y1532" s="29"/>
      <c r="Z1532" s="29"/>
      <c r="AB1532" s="3"/>
      <c r="AC1532" s="3"/>
      <c r="AD1532" s="3"/>
      <c r="AE1532" s="3"/>
      <c r="AF1532" s="3"/>
      <c r="AG1532" s="3"/>
      <c r="AH1532" s="3"/>
      <c r="AI1532" s="3"/>
      <c r="AJ1532" s="89"/>
      <c r="AK1532" s="3"/>
      <c r="AL1532" s="21"/>
      <c r="AN1532" s="21"/>
      <c r="AO1532" s="21"/>
      <c r="AP1532" s="21"/>
      <c r="AQ1532" s="21"/>
      <c r="AR1532" s="21"/>
      <c r="AS1532" s="21"/>
      <c r="AT1532" s="21"/>
      <c r="AV1532" s="21"/>
    </row>
    <row r="1533" spans="2:48" x14ac:dyDescent="0.25">
      <c r="B1533" s="29"/>
      <c r="C1533" s="29"/>
      <c r="D1533" s="29"/>
      <c r="E1533" s="29"/>
      <c r="F1533" s="29"/>
      <c r="G1533" s="29"/>
      <c r="H1533" s="29"/>
      <c r="I1533" s="29"/>
      <c r="J1533" s="29"/>
      <c r="K1533" s="29"/>
      <c r="L1533" s="29"/>
      <c r="M1533" s="29"/>
      <c r="N1533" s="29"/>
      <c r="O1533" s="29"/>
      <c r="P1533" s="29"/>
      <c r="Q1533" s="29"/>
      <c r="R1533" s="29"/>
      <c r="S1533" s="29"/>
      <c r="T1533" s="29"/>
      <c r="U1533" s="29"/>
      <c r="V1533" s="29"/>
      <c r="W1533" s="29"/>
      <c r="X1533" s="29"/>
      <c r="Y1533" s="29"/>
      <c r="Z1533" s="29"/>
      <c r="AB1533" s="3"/>
      <c r="AC1533" s="3"/>
      <c r="AD1533" s="3"/>
      <c r="AE1533" s="3"/>
      <c r="AF1533" s="3"/>
      <c r="AG1533" s="3"/>
      <c r="AH1533" s="3"/>
      <c r="AI1533" s="3"/>
      <c r="AJ1533" s="89"/>
      <c r="AK1533" s="3"/>
      <c r="AL1533" s="21"/>
      <c r="AN1533" s="21"/>
      <c r="AO1533" s="21"/>
      <c r="AP1533" s="21"/>
      <c r="AQ1533" s="21"/>
      <c r="AR1533" s="21"/>
      <c r="AS1533" s="21"/>
      <c r="AT1533" s="21"/>
      <c r="AV1533" s="21"/>
    </row>
    <row r="1534" spans="2:48" x14ac:dyDescent="0.25">
      <c r="B1534" s="29"/>
      <c r="C1534" s="29"/>
      <c r="D1534" s="29"/>
      <c r="E1534" s="29"/>
      <c r="F1534" s="29"/>
      <c r="G1534" s="29"/>
      <c r="H1534" s="29"/>
      <c r="I1534" s="29"/>
      <c r="J1534" s="29"/>
      <c r="K1534" s="29"/>
      <c r="L1534" s="29"/>
      <c r="M1534" s="29"/>
      <c r="N1534" s="29"/>
      <c r="O1534" s="29"/>
      <c r="P1534" s="29"/>
      <c r="Q1534" s="29"/>
      <c r="R1534" s="29"/>
      <c r="S1534" s="29"/>
      <c r="T1534" s="29"/>
      <c r="U1534" s="29"/>
      <c r="V1534" s="29"/>
      <c r="W1534" s="29"/>
      <c r="X1534" s="29"/>
      <c r="Y1534" s="29"/>
      <c r="Z1534" s="29"/>
      <c r="AB1534" s="3"/>
      <c r="AC1534" s="3"/>
      <c r="AD1534" s="3"/>
      <c r="AE1534" s="3"/>
      <c r="AF1534" s="3"/>
      <c r="AG1534" s="3"/>
      <c r="AH1534" s="3"/>
      <c r="AI1534" s="3"/>
      <c r="AJ1534" s="89"/>
      <c r="AK1534" s="3"/>
      <c r="AL1534" s="21"/>
      <c r="AN1534" s="21"/>
      <c r="AO1534" s="21"/>
      <c r="AP1534" s="21"/>
      <c r="AQ1534" s="21"/>
      <c r="AR1534" s="21"/>
      <c r="AS1534" s="21"/>
      <c r="AT1534" s="21"/>
      <c r="AV1534" s="21"/>
    </row>
    <row r="1535" spans="2:48" x14ac:dyDescent="0.25">
      <c r="B1535" s="29"/>
      <c r="C1535" s="29"/>
      <c r="D1535" s="29"/>
      <c r="E1535" s="29"/>
      <c r="F1535" s="29"/>
      <c r="G1535" s="29"/>
      <c r="H1535" s="29"/>
      <c r="I1535" s="29"/>
      <c r="J1535" s="29"/>
      <c r="K1535" s="29"/>
      <c r="L1535" s="29"/>
      <c r="M1535" s="29"/>
      <c r="N1535" s="29"/>
      <c r="O1535" s="29"/>
      <c r="P1535" s="29"/>
      <c r="Q1535" s="29"/>
      <c r="R1535" s="29"/>
      <c r="S1535" s="29"/>
      <c r="T1535" s="29"/>
      <c r="U1535" s="29"/>
      <c r="V1535" s="29"/>
      <c r="W1535" s="29"/>
      <c r="X1535" s="29"/>
      <c r="Y1535" s="29"/>
      <c r="Z1535" s="29"/>
      <c r="AB1535" s="3"/>
      <c r="AC1535" s="3"/>
      <c r="AD1535" s="3"/>
      <c r="AE1535" s="3"/>
      <c r="AF1535" s="3"/>
      <c r="AG1535" s="3"/>
      <c r="AH1535" s="3"/>
      <c r="AI1535" s="3"/>
      <c r="AJ1535" s="89"/>
      <c r="AK1535" s="3"/>
      <c r="AL1535" s="21"/>
      <c r="AN1535" s="21"/>
      <c r="AO1535" s="21"/>
      <c r="AP1535" s="21"/>
      <c r="AQ1535" s="21"/>
      <c r="AR1535" s="21"/>
      <c r="AS1535" s="21"/>
      <c r="AT1535" s="21"/>
      <c r="AV1535" s="21"/>
    </row>
    <row r="1536" spans="2:48" x14ac:dyDescent="0.25">
      <c r="B1536" s="29"/>
      <c r="C1536" s="29"/>
      <c r="D1536" s="29"/>
      <c r="E1536" s="29"/>
      <c r="F1536" s="29"/>
      <c r="G1536" s="29"/>
      <c r="H1536" s="29"/>
      <c r="I1536" s="29"/>
      <c r="J1536" s="29"/>
      <c r="K1536" s="29"/>
      <c r="L1536" s="29"/>
      <c r="M1536" s="29"/>
      <c r="N1536" s="29"/>
      <c r="O1536" s="29"/>
      <c r="P1536" s="29"/>
      <c r="Q1536" s="29"/>
      <c r="R1536" s="29"/>
      <c r="S1536" s="29"/>
      <c r="T1536" s="29"/>
      <c r="U1536" s="29"/>
      <c r="V1536" s="29"/>
      <c r="W1536" s="29"/>
      <c r="X1536" s="29"/>
      <c r="Y1536" s="29"/>
      <c r="Z1536" s="29"/>
      <c r="AB1536" s="3"/>
      <c r="AC1536" s="3"/>
      <c r="AD1536" s="3"/>
      <c r="AE1536" s="3"/>
      <c r="AF1536" s="3"/>
      <c r="AG1536" s="3"/>
      <c r="AH1536" s="3"/>
      <c r="AI1536" s="3"/>
      <c r="AJ1536" s="89"/>
      <c r="AK1536" s="3"/>
      <c r="AL1536" s="21"/>
      <c r="AN1536" s="21"/>
      <c r="AO1536" s="21"/>
      <c r="AP1536" s="21"/>
      <c r="AQ1536" s="21"/>
      <c r="AR1536" s="21"/>
      <c r="AS1536" s="21"/>
      <c r="AT1536" s="21"/>
      <c r="AV1536" s="21"/>
    </row>
    <row r="1537" spans="2:48" x14ac:dyDescent="0.25">
      <c r="B1537" s="29"/>
      <c r="C1537" s="29"/>
      <c r="D1537" s="29"/>
      <c r="E1537" s="29"/>
      <c r="F1537" s="29"/>
      <c r="G1537" s="29"/>
      <c r="H1537" s="29"/>
      <c r="I1537" s="29"/>
      <c r="J1537" s="29"/>
      <c r="K1537" s="29"/>
      <c r="L1537" s="29"/>
      <c r="M1537" s="29"/>
      <c r="N1537" s="29"/>
      <c r="O1537" s="29"/>
      <c r="P1537" s="29"/>
      <c r="Q1537" s="29"/>
      <c r="R1537" s="29"/>
      <c r="S1537" s="29"/>
      <c r="T1537" s="29"/>
      <c r="U1537" s="29"/>
      <c r="V1537" s="29"/>
      <c r="W1537" s="29"/>
      <c r="X1537" s="29"/>
      <c r="Y1537" s="29"/>
      <c r="Z1537" s="29"/>
      <c r="AB1537" s="3"/>
      <c r="AC1537" s="3"/>
      <c r="AD1537" s="3"/>
      <c r="AE1537" s="3"/>
      <c r="AF1537" s="3"/>
      <c r="AG1537" s="3"/>
      <c r="AH1537" s="3"/>
      <c r="AI1537" s="3"/>
      <c r="AJ1537" s="89"/>
      <c r="AK1537" s="3"/>
      <c r="AL1537" s="21"/>
      <c r="AN1537" s="21"/>
      <c r="AO1537" s="21"/>
      <c r="AP1537" s="21"/>
      <c r="AQ1537" s="21"/>
      <c r="AR1537" s="21"/>
      <c r="AS1537" s="21"/>
      <c r="AT1537" s="21"/>
      <c r="AV1537" s="21"/>
    </row>
    <row r="1538" spans="2:48" x14ac:dyDescent="0.25">
      <c r="B1538" s="29"/>
      <c r="C1538" s="29"/>
      <c r="D1538" s="29"/>
      <c r="E1538" s="29"/>
      <c r="F1538" s="29"/>
      <c r="G1538" s="29"/>
      <c r="H1538" s="29"/>
      <c r="I1538" s="29"/>
      <c r="J1538" s="29"/>
      <c r="K1538" s="29"/>
      <c r="L1538" s="29"/>
      <c r="M1538" s="29"/>
      <c r="N1538" s="29"/>
      <c r="O1538" s="29"/>
      <c r="P1538" s="29"/>
      <c r="Q1538" s="29"/>
      <c r="R1538" s="29"/>
      <c r="S1538" s="29"/>
      <c r="T1538" s="29"/>
      <c r="U1538" s="29"/>
      <c r="V1538" s="29"/>
      <c r="W1538" s="29"/>
      <c r="X1538" s="29"/>
      <c r="Y1538" s="29"/>
      <c r="Z1538" s="29"/>
      <c r="AB1538" s="3"/>
      <c r="AC1538" s="3"/>
      <c r="AD1538" s="3"/>
      <c r="AE1538" s="3"/>
      <c r="AF1538" s="3"/>
      <c r="AG1538" s="3"/>
      <c r="AH1538" s="3"/>
      <c r="AI1538" s="3"/>
      <c r="AJ1538" s="89"/>
      <c r="AK1538" s="3"/>
      <c r="AL1538" s="21"/>
      <c r="AN1538" s="21"/>
      <c r="AO1538" s="21"/>
      <c r="AP1538" s="21"/>
      <c r="AQ1538" s="21"/>
      <c r="AR1538" s="21"/>
      <c r="AS1538" s="21"/>
      <c r="AT1538" s="21"/>
      <c r="AV1538" s="21"/>
    </row>
    <row r="1539" spans="2:48" x14ac:dyDescent="0.25">
      <c r="B1539" s="29"/>
      <c r="C1539" s="29"/>
      <c r="D1539" s="29"/>
      <c r="E1539" s="29"/>
      <c r="F1539" s="29"/>
      <c r="G1539" s="29"/>
      <c r="H1539" s="29"/>
      <c r="I1539" s="29"/>
      <c r="J1539" s="29"/>
      <c r="K1539" s="29"/>
      <c r="L1539" s="29"/>
      <c r="M1539" s="29"/>
      <c r="N1539" s="29"/>
      <c r="O1539" s="29"/>
      <c r="P1539" s="29"/>
      <c r="Q1539" s="29"/>
      <c r="R1539" s="29"/>
      <c r="S1539" s="29"/>
      <c r="T1539" s="29"/>
      <c r="U1539" s="29"/>
      <c r="V1539" s="29"/>
      <c r="W1539" s="29"/>
      <c r="X1539" s="29"/>
      <c r="Y1539" s="29"/>
      <c r="Z1539" s="29"/>
      <c r="AB1539" s="3"/>
      <c r="AC1539" s="3"/>
      <c r="AD1539" s="3"/>
      <c r="AE1539" s="3"/>
      <c r="AF1539" s="3"/>
      <c r="AG1539" s="3"/>
      <c r="AH1539" s="3"/>
      <c r="AI1539" s="3"/>
      <c r="AJ1539" s="89"/>
      <c r="AK1539" s="3"/>
      <c r="AL1539" s="21"/>
      <c r="AN1539" s="21"/>
      <c r="AO1539" s="21"/>
      <c r="AP1539" s="21"/>
      <c r="AQ1539" s="21"/>
      <c r="AR1539" s="21"/>
      <c r="AS1539" s="21"/>
      <c r="AT1539" s="21"/>
      <c r="AV1539" s="21"/>
    </row>
    <row r="1540" spans="2:48" x14ac:dyDescent="0.25">
      <c r="B1540" s="29"/>
      <c r="C1540" s="29"/>
      <c r="D1540" s="29"/>
      <c r="E1540" s="29"/>
      <c r="F1540" s="29"/>
      <c r="G1540" s="29"/>
      <c r="H1540" s="29"/>
      <c r="I1540" s="29"/>
      <c r="J1540" s="29"/>
      <c r="K1540" s="29"/>
      <c r="L1540" s="29"/>
      <c r="M1540" s="29"/>
      <c r="N1540" s="29"/>
      <c r="O1540" s="29"/>
      <c r="P1540" s="29"/>
      <c r="Q1540" s="29"/>
      <c r="R1540" s="29"/>
      <c r="S1540" s="29"/>
      <c r="T1540" s="29"/>
      <c r="U1540" s="29"/>
      <c r="V1540" s="29"/>
      <c r="W1540" s="29"/>
      <c r="X1540" s="29"/>
      <c r="Y1540" s="29"/>
      <c r="Z1540" s="29"/>
      <c r="AB1540" s="3"/>
      <c r="AC1540" s="3"/>
      <c r="AD1540" s="3"/>
      <c r="AE1540" s="3"/>
      <c r="AF1540" s="3"/>
      <c r="AG1540" s="3"/>
      <c r="AH1540" s="3"/>
      <c r="AI1540" s="3"/>
      <c r="AJ1540" s="89"/>
      <c r="AK1540" s="3"/>
      <c r="AL1540" s="21"/>
      <c r="AN1540" s="21"/>
      <c r="AO1540" s="21"/>
      <c r="AP1540" s="21"/>
      <c r="AQ1540" s="21"/>
      <c r="AR1540" s="21"/>
      <c r="AS1540" s="21"/>
      <c r="AT1540" s="21"/>
      <c r="AV1540" s="21"/>
    </row>
    <row r="1541" spans="2:48" x14ac:dyDescent="0.25">
      <c r="B1541" s="29"/>
      <c r="C1541" s="29"/>
      <c r="D1541" s="29"/>
      <c r="E1541" s="29"/>
      <c r="F1541" s="29"/>
      <c r="G1541" s="29"/>
      <c r="H1541" s="29"/>
      <c r="I1541" s="29"/>
      <c r="J1541" s="29"/>
      <c r="K1541" s="29"/>
      <c r="L1541" s="29"/>
      <c r="M1541" s="29"/>
      <c r="N1541" s="29"/>
      <c r="O1541" s="29"/>
      <c r="P1541" s="29"/>
      <c r="Q1541" s="29"/>
      <c r="R1541" s="29"/>
      <c r="S1541" s="29"/>
      <c r="T1541" s="29"/>
      <c r="U1541" s="29"/>
      <c r="V1541" s="29"/>
      <c r="W1541" s="29"/>
      <c r="X1541" s="29"/>
      <c r="Y1541" s="29"/>
      <c r="Z1541" s="29"/>
      <c r="AB1541" s="3"/>
      <c r="AC1541" s="3"/>
      <c r="AD1541" s="3"/>
      <c r="AE1541" s="3"/>
      <c r="AF1541" s="3"/>
      <c r="AG1541" s="3"/>
      <c r="AH1541" s="3"/>
      <c r="AI1541" s="3"/>
      <c r="AJ1541" s="89"/>
      <c r="AK1541" s="3"/>
      <c r="AL1541" s="21"/>
      <c r="AN1541" s="21"/>
      <c r="AO1541" s="21"/>
      <c r="AP1541" s="21"/>
      <c r="AQ1541" s="21"/>
      <c r="AR1541" s="21"/>
      <c r="AS1541" s="21"/>
      <c r="AT1541" s="21"/>
      <c r="AV1541" s="21"/>
    </row>
    <row r="1542" spans="2:48" x14ac:dyDescent="0.25">
      <c r="B1542" s="29"/>
      <c r="C1542" s="29"/>
      <c r="D1542" s="29"/>
      <c r="E1542" s="29"/>
      <c r="F1542" s="29"/>
      <c r="G1542" s="29"/>
      <c r="H1542" s="29"/>
      <c r="I1542" s="29"/>
      <c r="J1542" s="29"/>
      <c r="K1542" s="29"/>
      <c r="L1542" s="29"/>
      <c r="M1542" s="29"/>
      <c r="N1542" s="29"/>
      <c r="O1542" s="29"/>
      <c r="P1542" s="29"/>
      <c r="Q1542" s="29"/>
      <c r="R1542" s="29"/>
      <c r="S1542" s="29"/>
      <c r="T1542" s="29"/>
      <c r="U1542" s="29"/>
      <c r="V1542" s="29"/>
      <c r="W1542" s="29"/>
      <c r="X1542" s="29"/>
      <c r="Y1542" s="29"/>
      <c r="Z1542" s="29"/>
      <c r="AB1542" s="3"/>
      <c r="AC1542" s="3"/>
      <c r="AD1542" s="3"/>
      <c r="AE1542" s="3"/>
      <c r="AF1542" s="3"/>
      <c r="AG1542" s="3"/>
      <c r="AH1542" s="3"/>
      <c r="AI1542" s="3"/>
      <c r="AJ1542" s="89"/>
      <c r="AK1542" s="3"/>
      <c r="AL1542" s="21"/>
      <c r="AN1542" s="21"/>
      <c r="AO1542" s="21"/>
      <c r="AP1542" s="21"/>
      <c r="AQ1542" s="21"/>
      <c r="AR1542" s="21"/>
      <c r="AS1542" s="21"/>
      <c r="AT1542" s="21"/>
      <c r="AV1542" s="21"/>
    </row>
    <row r="1543" spans="2:48" x14ac:dyDescent="0.25">
      <c r="B1543" s="29"/>
      <c r="C1543" s="29"/>
      <c r="D1543" s="29"/>
      <c r="E1543" s="29"/>
      <c r="F1543" s="29"/>
      <c r="G1543" s="29"/>
      <c r="H1543" s="29"/>
      <c r="I1543" s="29"/>
      <c r="J1543" s="29"/>
      <c r="K1543" s="29"/>
      <c r="L1543" s="29"/>
      <c r="M1543" s="29"/>
      <c r="N1543" s="29"/>
      <c r="O1543" s="29"/>
      <c r="P1543" s="29"/>
      <c r="Q1543" s="29"/>
      <c r="R1543" s="29"/>
      <c r="S1543" s="29"/>
      <c r="T1543" s="29"/>
      <c r="U1543" s="29"/>
      <c r="V1543" s="29"/>
      <c r="W1543" s="29"/>
      <c r="X1543" s="29"/>
      <c r="Y1543" s="29"/>
      <c r="Z1543" s="29"/>
      <c r="AB1543" s="3"/>
      <c r="AC1543" s="3"/>
      <c r="AD1543" s="3"/>
      <c r="AE1543" s="3"/>
      <c r="AF1543" s="3"/>
      <c r="AG1543" s="3"/>
      <c r="AH1543" s="3"/>
      <c r="AI1543" s="3"/>
      <c r="AJ1543" s="89"/>
      <c r="AK1543" s="3"/>
      <c r="AL1543" s="21"/>
      <c r="AN1543" s="21"/>
      <c r="AO1543" s="21"/>
      <c r="AP1543" s="21"/>
      <c r="AQ1543" s="21"/>
      <c r="AR1543" s="21"/>
      <c r="AS1543" s="21"/>
      <c r="AT1543" s="21"/>
      <c r="AV1543" s="21"/>
    </row>
    <row r="1544" spans="2:48" x14ac:dyDescent="0.25">
      <c r="B1544" s="29"/>
      <c r="C1544" s="29"/>
      <c r="D1544" s="29"/>
      <c r="E1544" s="29"/>
      <c r="F1544" s="29"/>
      <c r="G1544" s="29"/>
      <c r="H1544" s="29"/>
      <c r="I1544" s="29"/>
      <c r="J1544" s="29"/>
      <c r="K1544" s="29"/>
      <c r="L1544" s="29"/>
      <c r="M1544" s="29"/>
      <c r="N1544" s="29"/>
      <c r="O1544" s="29"/>
      <c r="P1544" s="29"/>
      <c r="Q1544" s="29"/>
      <c r="R1544" s="29"/>
      <c r="S1544" s="29"/>
      <c r="T1544" s="29"/>
      <c r="U1544" s="29"/>
      <c r="V1544" s="29"/>
      <c r="W1544" s="29"/>
      <c r="X1544" s="29"/>
      <c r="Y1544" s="29"/>
      <c r="Z1544" s="29"/>
      <c r="AB1544" s="3"/>
      <c r="AC1544" s="3"/>
      <c r="AD1544" s="3"/>
      <c r="AE1544" s="3"/>
      <c r="AF1544" s="3"/>
      <c r="AG1544" s="3"/>
      <c r="AH1544" s="3"/>
      <c r="AI1544" s="3"/>
      <c r="AJ1544" s="89"/>
      <c r="AK1544" s="3"/>
      <c r="AL1544" s="21"/>
      <c r="AN1544" s="21"/>
      <c r="AO1544" s="21"/>
      <c r="AP1544" s="21"/>
      <c r="AQ1544" s="21"/>
      <c r="AR1544" s="21"/>
      <c r="AS1544" s="21"/>
      <c r="AT1544" s="21"/>
      <c r="AV1544" s="21"/>
    </row>
    <row r="1545" spans="2:48" x14ac:dyDescent="0.25">
      <c r="B1545" s="29"/>
      <c r="C1545" s="29"/>
      <c r="D1545" s="29"/>
      <c r="E1545" s="29"/>
      <c r="F1545" s="29"/>
      <c r="G1545" s="29"/>
      <c r="H1545" s="29"/>
      <c r="I1545" s="29"/>
      <c r="J1545" s="29"/>
      <c r="K1545" s="29"/>
      <c r="L1545" s="29"/>
      <c r="M1545" s="29"/>
      <c r="N1545" s="29"/>
      <c r="O1545" s="29"/>
      <c r="P1545" s="29"/>
      <c r="Q1545" s="29"/>
      <c r="R1545" s="29"/>
      <c r="S1545" s="29"/>
      <c r="T1545" s="29"/>
      <c r="U1545" s="29"/>
      <c r="V1545" s="29"/>
      <c r="W1545" s="29"/>
      <c r="X1545" s="29"/>
      <c r="Y1545" s="29"/>
      <c r="Z1545" s="29"/>
      <c r="AB1545" s="3"/>
      <c r="AC1545" s="3"/>
      <c r="AD1545" s="3"/>
      <c r="AE1545" s="3"/>
      <c r="AF1545" s="3"/>
      <c r="AG1545" s="3"/>
      <c r="AH1545" s="3"/>
      <c r="AI1545" s="3"/>
      <c r="AJ1545" s="89"/>
      <c r="AK1545" s="3"/>
      <c r="AL1545" s="21"/>
      <c r="AN1545" s="21"/>
      <c r="AO1545" s="21"/>
      <c r="AP1545" s="21"/>
      <c r="AQ1545" s="21"/>
      <c r="AR1545" s="21"/>
      <c r="AS1545" s="21"/>
      <c r="AT1545" s="21"/>
      <c r="AV1545" s="21"/>
    </row>
    <row r="1546" spans="2:48" x14ac:dyDescent="0.25">
      <c r="B1546" s="29"/>
      <c r="C1546" s="29"/>
      <c r="D1546" s="29"/>
      <c r="E1546" s="29"/>
      <c r="F1546" s="29"/>
      <c r="G1546" s="29"/>
      <c r="H1546" s="29"/>
      <c r="I1546" s="29"/>
      <c r="J1546" s="29"/>
      <c r="K1546" s="29"/>
      <c r="L1546" s="29"/>
      <c r="M1546" s="29"/>
      <c r="N1546" s="29"/>
      <c r="O1546" s="29"/>
      <c r="P1546" s="29"/>
      <c r="Q1546" s="29"/>
      <c r="R1546" s="29"/>
      <c r="S1546" s="29"/>
      <c r="T1546" s="29"/>
      <c r="U1546" s="29"/>
      <c r="V1546" s="29"/>
      <c r="W1546" s="29"/>
      <c r="X1546" s="29"/>
      <c r="Y1546" s="29"/>
      <c r="Z1546" s="29"/>
      <c r="AB1546" s="3"/>
      <c r="AC1546" s="3"/>
      <c r="AD1546" s="3"/>
      <c r="AE1546" s="3"/>
      <c r="AF1546" s="3"/>
      <c r="AG1546" s="3"/>
      <c r="AH1546" s="3"/>
      <c r="AI1546" s="3"/>
      <c r="AJ1546" s="89"/>
      <c r="AK1546" s="3"/>
      <c r="AL1546" s="21"/>
      <c r="AN1546" s="21"/>
      <c r="AO1546" s="21"/>
      <c r="AP1546" s="21"/>
      <c r="AQ1546" s="21"/>
      <c r="AR1546" s="21"/>
      <c r="AS1546" s="21"/>
      <c r="AT1546" s="21"/>
      <c r="AV1546" s="21"/>
    </row>
    <row r="1547" spans="2:48" x14ac:dyDescent="0.25">
      <c r="B1547" s="29"/>
      <c r="C1547" s="29"/>
      <c r="D1547" s="29"/>
      <c r="E1547" s="29"/>
      <c r="F1547" s="29"/>
      <c r="G1547" s="29"/>
      <c r="H1547" s="29"/>
      <c r="I1547" s="29"/>
      <c r="J1547" s="29"/>
      <c r="K1547" s="29"/>
      <c r="L1547" s="29"/>
      <c r="M1547" s="29"/>
      <c r="N1547" s="29"/>
      <c r="O1547" s="29"/>
      <c r="P1547" s="29"/>
      <c r="Q1547" s="29"/>
      <c r="R1547" s="29"/>
      <c r="S1547" s="29"/>
      <c r="T1547" s="29"/>
      <c r="U1547" s="29"/>
      <c r="V1547" s="29"/>
      <c r="W1547" s="29"/>
      <c r="X1547" s="29"/>
      <c r="Y1547" s="29"/>
      <c r="Z1547" s="29"/>
      <c r="AB1547" s="3"/>
      <c r="AC1547" s="3"/>
      <c r="AD1547" s="3"/>
      <c r="AE1547" s="3"/>
      <c r="AF1547" s="3"/>
      <c r="AG1547" s="3"/>
      <c r="AH1547" s="3"/>
      <c r="AI1547" s="3"/>
      <c r="AJ1547" s="89"/>
      <c r="AK1547" s="3"/>
      <c r="AL1547" s="21"/>
      <c r="AN1547" s="21"/>
      <c r="AO1547" s="21"/>
      <c r="AP1547" s="21"/>
      <c r="AQ1547" s="21"/>
      <c r="AR1547" s="21"/>
      <c r="AS1547" s="21"/>
      <c r="AT1547" s="21"/>
      <c r="AV1547" s="21"/>
    </row>
    <row r="1548" spans="2:48" x14ac:dyDescent="0.25">
      <c r="B1548" s="29"/>
      <c r="C1548" s="29"/>
      <c r="D1548" s="29"/>
      <c r="E1548" s="29"/>
      <c r="F1548" s="29"/>
      <c r="G1548" s="29"/>
      <c r="H1548" s="29"/>
      <c r="I1548" s="29"/>
      <c r="J1548" s="29"/>
      <c r="K1548" s="29"/>
      <c r="L1548" s="29"/>
      <c r="M1548" s="29"/>
      <c r="N1548" s="29"/>
      <c r="O1548" s="29"/>
      <c r="P1548" s="29"/>
      <c r="Q1548" s="29"/>
      <c r="R1548" s="29"/>
      <c r="S1548" s="29"/>
      <c r="T1548" s="29"/>
      <c r="U1548" s="29"/>
      <c r="V1548" s="29"/>
      <c r="W1548" s="29"/>
      <c r="X1548" s="29"/>
      <c r="Y1548" s="29"/>
      <c r="Z1548" s="29"/>
      <c r="AB1548" s="3"/>
      <c r="AC1548" s="3"/>
      <c r="AD1548" s="3"/>
      <c r="AE1548" s="3"/>
      <c r="AF1548" s="3"/>
      <c r="AG1548" s="3"/>
      <c r="AH1548" s="3"/>
      <c r="AI1548" s="3"/>
      <c r="AJ1548" s="89"/>
      <c r="AK1548" s="3"/>
      <c r="AL1548" s="21"/>
      <c r="AN1548" s="21"/>
      <c r="AO1548" s="21"/>
      <c r="AP1548" s="21"/>
      <c r="AQ1548" s="21"/>
      <c r="AR1548" s="21"/>
      <c r="AS1548" s="21"/>
      <c r="AT1548" s="21"/>
      <c r="AV1548" s="21"/>
    </row>
    <row r="1549" spans="2:48" x14ac:dyDescent="0.25">
      <c r="B1549" s="29"/>
      <c r="C1549" s="29"/>
      <c r="D1549" s="29"/>
      <c r="E1549" s="29"/>
      <c r="F1549" s="29"/>
      <c r="G1549" s="29"/>
      <c r="H1549" s="29"/>
      <c r="I1549" s="29"/>
      <c r="J1549" s="29"/>
      <c r="K1549" s="29"/>
      <c r="L1549" s="29"/>
      <c r="M1549" s="29"/>
      <c r="N1549" s="29"/>
      <c r="O1549" s="29"/>
      <c r="P1549" s="29"/>
      <c r="Q1549" s="29"/>
      <c r="R1549" s="29"/>
      <c r="S1549" s="29"/>
      <c r="T1549" s="29"/>
      <c r="U1549" s="29"/>
      <c r="V1549" s="29"/>
      <c r="W1549" s="29"/>
      <c r="X1549" s="29"/>
      <c r="Y1549" s="29"/>
      <c r="Z1549" s="29"/>
      <c r="AB1549" s="3"/>
      <c r="AC1549" s="3"/>
      <c r="AD1549" s="3"/>
      <c r="AE1549" s="3"/>
      <c r="AF1549" s="3"/>
      <c r="AG1549" s="3"/>
      <c r="AH1549" s="3"/>
      <c r="AI1549" s="3"/>
      <c r="AJ1549" s="89"/>
      <c r="AK1549" s="3"/>
      <c r="AL1549" s="21"/>
      <c r="AN1549" s="21"/>
      <c r="AO1549" s="21"/>
      <c r="AP1549" s="21"/>
      <c r="AQ1549" s="21"/>
      <c r="AR1549" s="21"/>
      <c r="AS1549" s="21"/>
      <c r="AT1549" s="21"/>
      <c r="AV1549" s="21"/>
    </row>
    <row r="1550" spans="2:48" x14ac:dyDescent="0.25">
      <c r="B1550" s="29"/>
      <c r="C1550" s="29"/>
      <c r="D1550" s="29"/>
      <c r="E1550" s="29"/>
      <c r="F1550" s="29"/>
      <c r="G1550" s="29"/>
      <c r="H1550" s="29"/>
      <c r="I1550" s="29"/>
      <c r="J1550" s="29"/>
      <c r="K1550" s="29"/>
      <c r="L1550" s="29"/>
      <c r="M1550" s="29"/>
      <c r="N1550" s="29"/>
      <c r="O1550" s="29"/>
      <c r="P1550" s="29"/>
      <c r="Q1550" s="29"/>
      <c r="R1550" s="29"/>
      <c r="S1550" s="29"/>
      <c r="T1550" s="29"/>
      <c r="U1550" s="29"/>
      <c r="V1550" s="29"/>
      <c r="W1550" s="29"/>
      <c r="X1550" s="29"/>
      <c r="Y1550" s="29"/>
      <c r="Z1550" s="29"/>
      <c r="AB1550" s="3"/>
      <c r="AC1550" s="3"/>
      <c r="AD1550" s="3"/>
      <c r="AE1550" s="3"/>
      <c r="AF1550" s="3"/>
      <c r="AG1550" s="3"/>
      <c r="AH1550" s="3"/>
      <c r="AI1550" s="3"/>
      <c r="AJ1550" s="89"/>
      <c r="AK1550" s="3"/>
      <c r="AL1550" s="21"/>
      <c r="AN1550" s="21"/>
      <c r="AO1550" s="21"/>
      <c r="AP1550" s="21"/>
      <c r="AQ1550" s="21"/>
      <c r="AR1550" s="21"/>
      <c r="AS1550" s="21"/>
      <c r="AT1550" s="21"/>
      <c r="AV1550" s="21"/>
    </row>
    <row r="1551" spans="2:48" x14ac:dyDescent="0.25">
      <c r="B1551" s="29"/>
      <c r="C1551" s="29"/>
      <c r="D1551" s="29"/>
      <c r="E1551" s="29"/>
      <c r="F1551" s="29"/>
      <c r="G1551" s="29"/>
      <c r="H1551" s="29"/>
      <c r="I1551" s="29"/>
      <c r="J1551" s="29"/>
      <c r="K1551" s="29"/>
      <c r="L1551" s="29"/>
      <c r="M1551" s="29"/>
      <c r="N1551" s="29"/>
      <c r="O1551" s="29"/>
      <c r="P1551" s="29"/>
      <c r="Q1551" s="29"/>
      <c r="R1551" s="29"/>
      <c r="S1551" s="29"/>
      <c r="T1551" s="29"/>
      <c r="U1551" s="29"/>
      <c r="V1551" s="29"/>
      <c r="W1551" s="29"/>
      <c r="X1551" s="29"/>
      <c r="Y1551" s="29"/>
      <c r="Z1551" s="29"/>
      <c r="AB1551" s="3"/>
      <c r="AC1551" s="3"/>
      <c r="AD1551" s="3"/>
      <c r="AE1551" s="3"/>
      <c r="AF1551" s="3"/>
      <c r="AG1551" s="3"/>
      <c r="AH1551" s="3"/>
      <c r="AI1551" s="3"/>
      <c r="AJ1551" s="89"/>
      <c r="AK1551" s="3"/>
      <c r="AL1551" s="21"/>
      <c r="AN1551" s="21"/>
      <c r="AO1551" s="21"/>
      <c r="AP1551" s="21"/>
      <c r="AQ1551" s="21"/>
      <c r="AR1551" s="21"/>
      <c r="AS1551" s="21"/>
      <c r="AT1551" s="21"/>
      <c r="AV1551" s="21"/>
    </row>
    <row r="1552" spans="2:48" x14ac:dyDescent="0.25">
      <c r="B1552" s="29"/>
      <c r="C1552" s="29"/>
      <c r="D1552" s="29"/>
      <c r="E1552" s="29"/>
      <c r="F1552" s="29"/>
      <c r="G1552" s="29"/>
      <c r="H1552" s="29"/>
      <c r="I1552" s="29"/>
      <c r="J1552" s="29"/>
      <c r="K1552" s="29"/>
      <c r="L1552" s="29"/>
      <c r="M1552" s="29"/>
      <c r="N1552" s="29"/>
      <c r="O1552" s="29"/>
      <c r="P1552" s="29"/>
      <c r="Q1552" s="29"/>
      <c r="R1552" s="29"/>
      <c r="S1552" s="29"/>
      <c r="T1552" s="29"/>
      <c r="U1552" s="29"/>
      <c r="V1552" s="29"/>
      <c r="W1552" s="29"/>
      <c r="X1552" s="29"/>
      <c r="Y1552" s="29"/>
      <c r="Z1552" s="29"/>
      <c r="AB1552" s="3"/>
      <c r="AC1552" s="3"/>
      <c r="AD1552" s="3"/>
      <c r="AE1552" s="3"/>
      <c r="AF1552" s="3"/>
      <c r="AG1552" s="3"/>
      <c r="AH1552" s="3"/>
      <c r="AI1552" s="3"/>
      <c r="AJ1552" s="89"/>
      <c r="AK1552" s="3"/>
      <c r="AL1552" s="21"/>
      <c r="AN1552" s="21"/>
      <c r="AO1552" s="21"/>
      <c r="AP1552" s="21"/>
      <c r="AQ1552" s="21"/>
      <c r="AR1552" s="21"/>
      <c r="AS1552" s="21"/>
      <c r="AT1552" s="21"/>
      <c r="AV1552" s="21"/>
    </row>
    <row r="1553" spans="2:48" x14ac:dyDescent="0.25">
      <c r="B1553" s="29"/>
      <c r="C1553" s="29"/>
      <c r="D1553" s="29"/>
      <c r="E1553" s="29"/>
      <c r="F1553" s="29"/>
      <c r="G1553" s="29"/>
      <c r="H1553" s="29"/>
      <c r="I1553" s="29"/>
      <c r="J1553" s="29"/>
      <c r="K1553" s="29"/>
      <c r="L1553" s="29"/>
      <c r="M1553" s="29"/>
      <c r="N1553" s="29"/>
      <c r="O1553" s="29"/>
      <c r="P1553" s="29"/>
      <c r="Q1553" s="29"/>
      <c r="R1553" s="29"/>
      <c r="S1553" s="29"/>
      <c r="T1553" s="29"/>
      <c r="U1553" s="29"/>
      <c r="V1553" s="29"/>
      <c r="W1553" s="29"/>
      <c r="X1553" s="29"/>
      <c r="Y1553" s="29"/>
      <c r="Z1553" s="29"/>
      <c r="AB1553" s="3"/>
      <c r="AC1553" s="3"/>
      <c r="AD1553" s="3"/>
      <c r="AE1553" s="3"/>
      <c r="AF1553" s="3"/>
      <c r="AG1553" s="3"/>
      <c r="AH1553" s="3"/>
      <c r="AI1553" s="3"/>
      <c r="AJ1553" s="89"/>
      <c r="AK1553" s="3"/>
      <c r="AL1553" s="21"/>
      <c r="AN1553" s="21"/>
      <c r="AO1553" s="21"/>
      <c r="AP1553" s="21"/>
      <c r="AQ1553" s="21"/>
      <c r="AR1553" s="21"/>
      <c r="AS1553" s="21"/>
      <c r="AT1553" s="21"/>
      <c r="AV1553" s="21"/>
    </row>
    <row r="1554" spans="2:48" x14ac:dyDescent="0.25">
      <c r="B1554" s="29"/>
      <c r="C1554" s="29"/>
      <c r="D1554" s="29"/>
      <c r="E1554" s="29"/>
      <c r="F1554" s="29"/>
      <c r="G1554" s="29"/>
      <c r="H1554" s="29"/>
      <c r="I1554" s="29"/>
      <c r="J1554" s="29"/>
      <c r="K1554" s="29"/>
      <c r="L1554" s="29"/>
      <c r="M1554" s="29"/>
      <c r="N1554" s="29"/>
      <c r="O1554" s="29"/>
      <c r="P1554" s="29"/>
      <c r="Q1554" s="29"/>
      <c r="R1554" s="29"/>
      <c r="S1554" s="29"/>
      <c r="T1554" s="29"/>
      <c r="U1554" s="29"/>
      <c r="V1554" s="29"/>
      <c r="W1554" s="29"/>
      <c r="X1554" s="29"/>
      <c r="Y1554" s="29"/>
      <c r="Z1554" s="29"/>
      <c r="AB1554" s="3"/>
      <c r="AC1554" s="3"/>
      <c r="AD1554" s="3"/>
      <c r="AE1554" s="3"/>
      <c r="AF1554" s="3"/>
      <c r="AG1554" s="3"/>
      <c r="AH1554" s="3"/>
      <c r="AI1554" s="3"/>
      <c r="AJ1554" s="89"/>
      <c r="AK1554" s="3"/>
      <c r="AL1554" s="21"/>
      <c r="AN1554" s="21"/>
      <c r="AO1554" s="21"/>
      <c r="AP1554" s="21"/>
      <c r="AQ1554" s="21"/>
      <c r="AR1554" s="21"/>
      <c r="AS1554" s="21"/>
      <c r="AT1554" s="21"/>
      <c r="AV1554" s="21"/>
    </row>
    <row r="1555" spans="2:48" x14ac:dyDescent="0.25">
      <c r="B1555" s="29"/>
      <c r="C1555" s="29"/>
      <c r="D1555" s="29"/>
      <c r="E1555" s="29"/>
      <c r="F1555" s="29"/>
      <c r="G1555" s="29"/>
      <c r="H1555" s="29"/>
      <c r="I1555" s="29"/>
      <c r="J1555" s="29"/>
      <c r="K1555" s="29"/>
      <c r="L1555" s="29"/>
      <c r="M1555" s="29"/>
      <c r="N1555" s="29"/>
      <c r="O1555" s="29"/>
      <c r="P1555" s="29"/>
      <c r="Q1555" s="29"/>
      <c r="R1555" s="29"/>
      <c r="S1555" s="29"/>
      <c r="T1555" s="29"/>
      <c r="U1555" s="29"/>
      <c r="V1555" s="29"/>
      <c r="W1555" s="29"/>
      <c r="X1555" s="29"/>
      <c r="Y1555" s="29"/>
      <c r="Z1555" s="29"/>
      <c r="AB1555" s="3"/>
      <c r="AC1555" s="3"/>
      <c r="AD1555" s="3"/>
      <c r="AE1555" s="3"/>
      <c r="AF1555" s="3"/>
      <c r="AG1555" s="3"/>
      <c r="AH1555" s="3"/>
      <c r="AI1555" s="3"/>
      <c r="AJ1555" s="89"/>
      <c r="AK1555" s="3"/>
      <c r="AL1555" s="21"/>
      <c r="AN1555" s="21"/>
      <c r="AO1555" s="21"/>
      <c r="AP1555" s="21"/>
      <c r="AQ1555" s="21"/>
      <c r="AR1555" s="21"/>
      <c r="AS1555" s="21"/>
      <c r="AT1555" s="21"/>
      <c r="AV1555" s="21"/>
    </row>
    <row r="1556" spans="2:48" x14ac:dyDescent="0.25">
      <c r="B1556" s="29"/>
      <c r="C1556" s="29"/>
      <c r="D1556" s="29"/>
      <c r="E1556" s="29"/>
      <c r="F1556" s="29"/>
      <c r="G1556" s="29"/>
      <c r="H1556" s="29"/>
      <c r="I1556" s="29"/>
      <c r="J1556" s="29"/>
      <c r="K1556" s="29"/>
      <c r="L1556" s="29"/>
      <c r="M1556" s="29"/>
      <c r="N1556" s="29"/>
      <c r="O1556" s="29"/>
      <c r="P1556" s="29"/>
      <c r="Q1556" s="29"/>
      <c r="R1556" s="29"/>
      <c r="S1556" s="29"/>
      <c r="T1556" s="29"/>
      <c r="U1556" s="29"/>
      <c r="V1556" s="29"/>
      <c r="W1556" s="29"/>
      <c r="X1556" s="29"/>
      <c r="Y1556" s="29"/>
      <c r="Z1556" s="29"/>
      <c r="AB1556" s="3"/>
      <c r="AC1556" s="3"/>
      <c r="AD1556" s="3"/>
      <c r="AE1556" s="3"/>
      <c r="AF1556" s="3"/>
      <c r="AG1556" s="3"/>
      <c r="AH1556" s="3"/>
      <c r="AI1556" s="3"/>
      <c r="AJ1556" s="89"/>
      <c r="AK1556" s="3"/>
      <c r="AL1556" s="21"/>
      <c r="AN1556" s="21"/>
      <c r="AO1556" s="21"/>
      <c r="AP1556" s="21"/>
      <c r="AQ1556" s="21"/>
      <c r="AR1556" s="21"/>
      <c r="AS1556" s="21"/>
      <c r="AT1556" s="21"/>
      <c r="AV1556" s="21"/>
    </row>
    <row r="1557" spans="2:48" x14ac:dyDescent="0.25">
      <c r="B1557" s="29"/>
      <c r="C1557" s="29"/>
      <c r="D1557" s="29"/>
      <c r="E1557" s="29"/>
      <c r="F1557" s="29"/>
      <c r="G1557" s="29"/>
      <c r="H1557" s="29"/>
      <c r="I1557" s="29"/>
      <c r="J1557" s="29"/>
      <c r="K1557" s="29"/>
      <c r="L1557" s="29"/>
      <c r="M1557" s="29"/>
      <c r="N1557" s="29"/>
      <c r="O1557" s="29"/>
      <c r="P1557" s="29"/>
      <c r="Q1557" s="29"/>
      <c r="R1557" s="29"/>
      <c r="S1557" s="29"/>
      <c r="T1557" s="29"/>
      <c r="U1557" s="29"/>
      <c r="V1557" s="29"/>
      <c r="W1557" s="29"/>
      <c r="X1557" s="29"/>
      <c r="Y1557" s="29"/>
      <c r="Z1557" s="29"/>
      <c r="AB1557" s="3"/>
      <c r="AC1557" s="3"/>
      <c r="AD1557" s="3"/>
      <c r="AE1557" s="3"/>
      <c r="AF1557" s="3"/>
      <c r="AG1557" s="3"/>
      <c r="AH1557" s="3"/>
      <c r="AI1557" s="3"/>
      <c r="AJ1557" s="89"/>
      <c r="AK1557" s="3"/>
      <c r="AL1557" s="21"/>
      <c r="AN1557" s="21"/>
      <c r="AO1557" s="21"/>
      <c r="AP1557" s="21"/>
      <c r="AQ1557" s="21"/>
      <c r="AR1557" s="21"/>
      <c r="AS1557" s="21"/>
      <c r="AT1557" s="21"/>
      <c r="AV1557" s="21"/>
    </row>
    <row r="1558" spans="2:48" x14ac:dyDescent="0.25">
      <c r="B1558" s="29"/>
      <c r="C1558" s="29"/>
      <c r="D1558" s="29"/>
      <c r="E1558" s="29"/>
      <c r="F1558" s="29"/>
      <c r="G1558" s="29"/>
      <c r="H1558" s="29"/>
      <c r="I1558" s="29"/>
      <c r="J1558" s="29"/>
      <c r="K1558" s="29"/>
      <c r="L1558" s="29"/>
      <c r="M1558" s="29"/>
      <c r="N1558" s="29"/>
      <c r="O1558" s="29"/>
      <c r="P1558" s="29"/>
      <c r="Q1558" s="29"/>
      <c r="R1558" s="29"/>
      <c r="S1558" s="29"/>
      <c r="T1558" s="29"/>
      <c r="U1558" s="29"/>
      <c r="V1558" s="29"/>
      <c r="W1558" s="29"/>
      <c r="X1558" s="29"/>
      <c r="Y1558" s="29"/>
      <c r="Z1558" s="29"/>
      <c r="AB1558" s="3"/>
      <c r="AC1558" s="3"/>
      <c r="AD1558" s="3"/>
      <c r="AE1558" s="3"/>
      <c r="AF1558" s="3"/>
      <c r="AG1558" s="3"/>
      <c r="AH1558" s="3"/>
      <c r="AI1558" s="3"/>
      <c r="AJ1558" s="89"/>
      <c r="AK1558" s="3"/>
      <c r="AL1558" s="21"/>
      <c r="AN1558" s="21"/>
      <c r="AO1558" s="21"/>
      <c r="AP1558" s="21"/>
      <c r="AQ1558" s="21"/>
      <c r="AR1558" s="21"/>
      <c r="AS1558" s="21"/>
      <c r="AT1558" s="21"/>
      <c r="AV1558" s="21"/>
    </row>
    <row r="1559" spans="2:48" x14ac:dyDescent="0.25">
      <c r="B1559" s="29"/>
      <c r="C1559" s="29"/>
      <c r="D1559" s="29"/>
      <c r="E1559" s="29"/>
      <c r="F1559" s="29"/>
      <c r="G1559" s="29"/>
      <c r="H1559" s="29"/>
      <c r="I1559" s="29"/>
      <c r="J1559" s="29"/>
      <c r="K1559" s="29"/>
      <c r="L1559" s="29"/>
      <c r="M1559" s="29"/>
      <c r="N1559" s="29"/>
      <c r="O1559" s="29"/>
      <c r="P1559" s="29"/>
      <c r="Q1559" s="29"/>
      <c r="R1559" s="29"/>
      <c r="S1559" s="29"/>
      <c r="T1559" s="29"/>
      <c r="U1559" s="29"/>
      <c r="V1559" s="29"/>
      <c r="W1559" s="29"/>
      <c r="X1559" s="29"/>
      <c r="Y1559" s="29"/>
      <c r="Z1559" s="29"/>
      <c r="AB1559" s="3"/>
      <c r="AC1559" s="3"/>
      <c r="AD1559" s="3"/>
      <c r="AE1559" s="3"/>
      <c r="AF1559" s="3"/>
      <c r="AG1559" s="3"/>
      <c r="AH1559" s="3"/>
      <c r="AI1559" s="3"/>
      <c r="AJ1559" s="89"/>
      <c r="AK1559" s="3"/>
      <c r="AL1559" s="21"/>
      <c r="AN1559" s="21"/>
      <c r="AO1559" s="21"/>
      <c r="AP1559" s="21"/>
      <c r="AQ1559" s="21"/>
      <c r="AR1559" s="21"/>
      <c r="AS1559" s="21"/>
      <c r="AT1559" s="21"/>
      <c r="AV1559" s="21"/>
    </row>
    <row r="1560" spans="2:48" x14ac:dyDescent="0.25">
      <c r="B1560" s="29"/>
      <c r="C1560" s="29"/>
      <c r="D1560" s="29"/>
      <c r="E1560" s="29"/>
      <c r="F1560" s="29"/>
      <c r="G1560" s="29"/>
      <c r="H1560" s="29"/>
      <c r="I1560" s="29"/>
      <c r="J1560" s="29"/>
      <c r="K1560" s="29"/>
      <c r="L1560" s="29"/>
      <c r="M1560" s="29"/>
      <c r="N1560" s="29"/>
      <c r="O1560" s="29"/>
      <c r="P1560" s="29"/>
      <c r="Q1560" s="29"/>
      <c r="R1560" s="29"/>
      <c r="S1560" s="29"/>
      <c r="T1560" s="29"/>
      <c r="U1560" s="29"/>
      <c r="V1560" s="29"/>
      <c r="W1560" s="29"/>
      <c r="X1560" s="29"/>
      <c r="Y1560" s="29"/>
      <c r="Z1560" s="29"/>
      <c r="AB1560" s="3"/>
      <c r="AC1560" s="3"/>
      <c r="AD1560" s="3"/>
      <c r="AE1560" s="3"/>
      <c r="AF1560" s="3"/>
      <c r="AG1560" s="3"/>
      <c r="AH1560" s="3"/>
      <c r="AI1560" s="3"/>
      <c r="AJ1560" s="89"/>
      <c r="AK1560" s="3"/>
      <c r="AL1560" s="21"/>
      <c r="AN1560" s="21"/>
      <c r="AO1560" s="21"/>
      <c r="AP1560" s="21"/>
      <c r="AQ1560" s="21"/>
      <c r="AR1560" s="21"/>
      <c r="AS1560" s="21"/>
      <c r="AT1560" s="21"/>
      <c r="AV1560" s="21"/>
    </row>
    <row r="1561" spans="2:48" x14ac:dyDescent="0.25">
      <c r="B1561" s="29"/>
      <c r="C1561" s="29"/>
      <c r="D1561" s="29"/>
      <c r="E1561" s="29"/>
      <c r="F1561" s="29"/>
      <c r="G1561" s="29"/>
      <c r="H1561" s="29"/>
      <c r="I1561" s="29"/>
      <c r="J1561" s="29"/>
      <c r="K1561" s="29"/>
      <c r="L1561" s="29"/>
      <c r="M1561" s="29"/>
      <c r="N1561" s="29"/>
      <c r="O1561" s="29"/>
      <c r="P1561" s="29"/>
      <c r="Q1561" s="29"/>
      <c r="R1561" s="29"/>
      <c r="S1561" s="29"/>
      <c r="T1561" s="29"/>
      <c r="U1561" s="29"/>
      <c r="V1561" s="29"/>
      <c r="W1561" s="29"/>
      <c r="X1561" s="29"/>
      <c r="Y1561" s="29"/>
      <c r="Z1561" s="29"/>
      <c r="AB1561" s="3"/>
      <c r="AC1561" s="3"/>
      <c r="AD1561" s="3"/>
      <c r="AE1561" s="3"/>
      <c r="AF1561" s="3"/>
      <c r="AG1561" s="3"/>
      <c r="AH1561" s="3"/>
      <c r="AI1561" s="3"/>
      <c r="AJ1561" s="89"/>
      <c r="AK1561" s="3"/>
      <c r="AL1561" s="21"/>
      <c r="AN1561" s="21"/>
      <c r="AO1561" s="21"/>
      <c r="AP1561" s="21"/>
      <c r="AQ1561" s="21"/>
      <c r="AR1561" s="21"/>
      <c r="AS1561" s="21"/>
      <c r="AT1561" s="21"/>
      <c r="AV1561" s="21"/>
    </row>
    <row r="1562" spans="2:48" x14ac:dyDescent="0.25">
      <c r="B1562" s="29"/>
      <c r="C1562" s="29"/>
      <c r="D1562" s="29"/>
      <c r="E1562" s="29"/>
      <c r="F1562" s="29"/>
      <c r="G1562" s="29"/>
      <c r="H1562" s="29"/>
      <c r="I1562" s="29"/>
      <c r="J1562" s="29"/>
      <c r="K1562" s="29"/>
      <c r="L1562" s="29"/>
      <c r="M1562" s="29"/>
      <c r="N1562" s="29"/>
      <c r="O1562" s="29"/>
      <c r="P1562" s="29"/>
      <c r="Q1562" s="29"/>
      <c r="R1562" s="29"/>
      <c r="S1562" s="29"/>
      <c r="T1562" s="29"/>
      <c r="U1562" s="29"/>
      <c r="V1562" s="29"/>
      <c r="W1562" s="29"/>
      <c r="X1562" s="29"/>
      <c r="Y1562" s="29"/>
      <c r="Z1562" s="29"/>
      <c r="AB1562" s="3"/>
      <c r="AC1562" s="3"/>
      <c r="AD1562" s="3"/>
      <c r="AE1562" s="3"/>
      <c r="AF1562" s="3"/>
      <c r="AG1562" s="3"/>
      <c r="AH1562" s="3"/>
      <c r="AI1562" s="3"/>
      <c r="AJ1562" s="89"/>
      <c r="AK1562" s="3"/>
      <c r="AL1562" s="21"/>
      <c r="AN1562" s="21"/>
      <c r="AO1562" s="21"/>
      <c r="AP1562" s="21"/>
      <c r="AQ1562" s="21"/>
      <c r="AR1562" s="21"/>
      <c r="AS1562" s="21"/>
      <c r="AT1562" s="21"/>
      <c r="AV1562" s="21"/>
    </row>
    <row r="1563" spans="2:48" x14ac:dyDescent="0.25">
      <c r="B1563" s="29"/>
      <c r="C1563" s="29"/>
      <c r="D1563" s="29"/>
      <c r="E1563" s="29"/>
      <c r="F1563" s="29"/>
      <c r="G1563" s="29"/>
      <c r="H1563" s="29"/>
      <c r="I1563" s="29"/>
      <c r="J1563" s="29"/>
      <c r="K1563" s="29"/>
      <c r="L1563" s="29"/>
      <c r="M1563" s="29"/>
      <c r="N1563" s="29"/>
      <c r="O1563" s="29"/>
      <c r="P1563" s="29"/>
      <c r="Q1563" s="29"/>
      <c r="R1563" s="29"/>
      <c r="S1563" s="29"/>
      <c r="T1563" s="29"/>
      <c r="U1563" s="29"/>
      <c r="V1563" s="29"/>
      <c r="W1563" s="29"/>
      <c r="X1563" s="29"/>
      <c r="Y1563" s="29"/>
      <c r="Z1563" s="29"/>
      <c r="AB1563" s="3"/>
      <c r="AC1563" s="3"/>
      <c r="AD1563" s="3"/>
      <c r="AE1563" s="3"/>
      <c r="AF1563" s="3"/>
      <c r="AG1563" s="3"/>
      <c r="AH1563" s="3"/>
      <c r="AI1563" s="3"/>
      <c r="AJ1563" s="89"/>
      <c r="AK1563" s="3"/>
      <c r="AL1563" s="21"/>
      <c r="AN1563" s="21"/>
      <c r="AO1563" s="21"/>
      <c r="AP1563" s="21"/>
      <c r="AQ1563" s="21"/>
      <c r="AR1563" s="21"/>
      <c r="AS1563" s="21"/>
      <c r="AT1563" s="21"/>
      <c r="AV1563" s="21"/>
    </row>
    <row r="1564" spans="2:48" x14ac:dyDescent="0.25">
      <c r="B1564" s="29"/>
      <c r="C1564" s="29"/>
      <c r="D1564" s="29"/>
      <c r="E1564" s="29"/>
      <c r="F1564" s="29"/>
      <c r="G1564" s="29"/>
      <c r="H1564" s="29"/>
      <c r="I1564" s="29"/>
      <c r="J1564" s="29"/>
      <c r="K1564" s="29"/>
      <c r="L1564" s="29"/>
      <c r="M1564" s="29"/>
      <c r="N1564" s="29"/>
      <c r="O1564" s="29"/>
      <c r="P1564" s="29"/>
      <c r="Q1564" s="29"/>
      <c r="R1564" s="29"/>
      <c r="S1564" s="29"/>
      <c r="T1564" s="29"/>
      <c r="U1564" s="29"/>
      <c r="V1564" s="29"/>
      <c r="W1564" s="29"/>
      <c r="X1564" s="29"/>
      <c r="Y1564" s="29"/>
      <c r="Z1564" s="29"/>
      <c r="AB1564" s="3"/>
      <c r="AC1564" s="3"/>
      <c r="AD1564" s="3"/>
      <c r="AE1564" s="3"/>
      <c r="AF1564" s="3"/>
      <c r="AG1564" s="3"/>
      <c r="AH1564" s="3"/>
      <c r="AI1564" s="3"/>
      <c r="AJ1564" s="89"/>
      <c r="AK1564" s="3"/>
      <c r="AL1564" s="21"/>
      <c r="AN1564" s="21"/>
      <c r="AO1564" s="21"/>
      <c r="AP1564" s="21"/>
      <c r="AQ1564" s="21"/>
      <c r="AR1564" s="21"/>
      <c r="AS1564" s="21"/>
      <c r="AT1564" s="21"/>
      <c r="AV1564" s="21"/>
    </row>
    <row r="1565" spans="2:48" x14ac:dyDescent="0.25">
      <c r="B1565" s="29"/>
      <c r="C1565" s="29"/>
      <c r="D1565" s="29"/>
      <c r="E1565" s="29"/>
      <c r="F1565" s="29"/>
      <c r="G1565" s="29"/>
      <c r="H1565" s="29"/>
      <c r="I1565" s="29"/>
      <c r="J1565" s="29"/>
      <c r="K1565" s="29"/>
      <c r="L1565" s="29"/>
      <c r="M1565" s="29"/>
      <c r="N1565" s="29"/>
      <c r="O1565" s="29"/>
      <c r="P1565" s="29"/>
      <c r="Q1565" s="29"/>
      <c r="R1565" s="29"/>
      <c r="S1565" s="29"/>
      <c r="T1565" s="29"/>
      <c r="U1565" s="29"/>
      <c r="V1565" s="29"/>
      <c r="W1565" s="29"/>
      <c r="X1565" s="29"/>
      <c r="Y1565" s="29"/>
      <c r="Z1565" s="29"/>
      <c r="AB1565" s="3"/>
      <c r="AC1565" s="3"/>
      <c r="AD1565" s="3"/>
      <c r="AE1565" s="3"/>
      <c r="AF1565" s="3"/>
      <c r="AG1565" s="3"/>
      <c r="AH1565" s="3"/>
      <c r="AI1565" s="3"/>
      <c r="AJ1565" s="89"/>
      <c r="AK1565" s="3"/>
      <c r="AL1565" s="21"/>
      <c r="AN1565" s="21"/>
      <c r="AO1565" s="21"/>
      <c r="AP1565" s="21"/>
      <c r="AQ1565" s="21"/>
      <c r="AR1565" s="21"/>
      <c r="AS1565" s="21"/>
      <c r="AT1565" s="21"/>
      <c r="AV1565" s="21"/>
    </row>
    <row r="1566" spans="2:48" x14ac:dyDescent="0.25">
      <c r="B1566" s="29"/>
      <c r="C1566" s="29"/>
      <c r="D1566" s="29"/>
      <c r="E1566" s="29"/>
      <c r="F1566" s="29"/>
      <c r="G1566" s="29"/>
      <c r="H1566" s="29"/>
      <c r="I1566" s="29"/>
      <c r="J1566" s="29"/>
      <c r="K1566" s="29"/>
      <c r="L1566" s="29"/>
      <c r="M1566" s="29"/>
      <c r="N1566" s="29"/>
      <c r="O1566" s="29"/>
      <c r="P1566" s="29"/>
      <c r="Q1566" s="29"/>
      <c r="R1566" s="29"/>
      <c r="S1566" s="29"/>
      <c r="T1566" s="29"/>
      <c r="U1566" s="29"/>
      <c r="V1566" s="29"/>
      <c r="W1566" s="29"/>
      <c r="X1566" s="29"/>
      <c r="Y1566" s="29"/>
      <c r="Z1566" s="29"/>
      <c r="AB1566" s="3"/>
      <c r="AC1566" s="3"/>
      <c r="AD1566" s="3"/>
      <c r="AE1566" s="3"/>
      <c r="AF1566" s="3"/>
      <c r="AG1566" s="3"/>
      <c r="AH1566" s="3"/>
      <c r="AI1566" s="3"/>
      <c r="AJ1566" s="89"/>
      <c r="AK1566" s="3"/>
      <c r="AL1566" s="21"/>
      <c r="AN1566" s="21"/>
      <c r="AO1566" s="21"/>
      <c r="AP1566" s="21"/>
      <c r="AQ1566" s="21"/>
      <c r="AR1566" s="21"/>
      <c r="AS1566" s="21"/>
      <c r="AT1566" s="21"/>
      <c r="AV1566" s="21"/>
    </row>
    <row r="1567" spans="2:48" x14ac:dyDescent="0.25">
      <c r="B1567" s="29"/>
      <c r="C1567" s="29"/>
      <c r="D1567" s="29"/>
      <c r="E1567" s="29"/>
      <c r="F1567" s="29"/>
      <c r="G1567" s="29"/>
      <c r="H1567" s="29"/>
      <c r="I1567" s="29"/>
      <c r="J1567" s="29"/>
      <c r="K1567" s="29"/>
      <c r="L1567" s="29"/>
      <c r="M1567" s="29"/>
      <c r="N1567" s="29"/>
      <c r="O1567" s="29"/>
      <c r="P1567" s="29"/>
      <c r="Q1567" s="29"/>
      <c r="R1567" s="29"/>
      <c r="S1567" s="29"/>
      <c r="T1567" s="29"/>
      <c r="U1567" s="29"/>
      <c r="V1567" s="29"/>
      <c r="W1567" s="29"/>
      <c r="X1567" s="29"/>
      <c r="Y1567" s="29"/>
      <c r="Z1567" s="29"/>
      <c r="AB1567" s="3"/>
      <c r="AC1567" s="3"/>
      <c r="AD1567" s="3"/>
      <c r="AE1567" s="3"/>
      <c r="AF1567" s="3"/>
      <c r="AG1567" s="3"/>
      <c r="AH1567" s="3"/>
      <c r="AI1567" s="3"/>
      <c r="AJ1567" s="89"/>
      <c r="AK1567" s="3"/>
      <c r="AL1567" s="21"/>
      <c r="AN1567" s="21"/>
      <c r="AO1567" s="21"/>
      <c r="AP1567" s="21"/>
      <c r="AQ1567" s="21"/>
      <c r="AR1567" s="21"/>
      <c r="AS1567" s="21"/>
      <c r="AT1567" s="21"/>
      <c r="AV1567" s="21"/>
    </row>
    <row r="1568" spans="2:48" x14ac:dyDescent="0.25">
      <c r="B1568" s="29"/>
      <c r="C1568" s="29"/>
      <c r="D1568" s="29"/>
      <c r="E1568" s="29"/>
      <c r="F1568" s="29"/>
      <c r="G1568" s="29"/>
      <c r="H1568" s="29"/>
      <c r="I1568" s="29"/>
      <c r="J1568" s="29"/>
      <c r="K1568" s="29"/>
      <c r="L1568" s="29"/>
      <c r="M1568" s="29"/>
      <c r="N1568" s="29"/>
      <c r="O1568" s="29"/>
      <c r="P1568" s="29"/>
      <c r="Q1568" s="29"/>
      <c r="R1568" s="29"/>
      <c r="S1568" s="29"/>
      <c r="T1568" s="29"/>
      <c r="U1568" s="29"/>
      <c r="V1568" s="29"/>
      <c r="W1568" s="29"/>
      <c r="X1568" s="29"/>
      <c r="Y1568" s="29"/>
      <c r="Z1568" s="29"/>
      <c r="AB1568" s="3"/>
      <c r="AC1568" s="3"/>
      <c r="AD1568" s="3"/>
      <c r="AE1568" s="3"/>
      <c r="AF1568" s="3"/>
      <c r="AG1568" s="3"/>
      <c r="AH1568" s="3"/>
      <c r="AI1568" s="3"/>
      <c r="AJ1568" s="89"/>
      <c r="AK1568" s="3"/>
      <c r="AL1568" s="21"/>
      <c r="AN1568" s="21"/>
      <c r="AO1568" s="21"/>
      <c r="AP1568" s="21"/>
      <c r="AQ1568" s="21"/>
      <c r="AR1568" s="21"/>
      <c r="AS1568" s="21"/>
      <c r="AT1568" s="21"/>
      <c r="AV1568" s="21"/>
    </row>
    <row r="1569" spans="2:48" x14ac:dyDescent="0.25">
      <c r="B1569" s="29"/>
      <c r="C1569" s="29"/>
      <c r="D1569" s="29"/>
      <c r="E1569" s="29"/>
      <c r="F1569" s="29"/>
      <c r="G1569" s="29"/>
      <c r="H1569" s="29"/>
      <c r="I1569" s="29"/>
      <c r="J1569" s="29"/>
      <c r="K1569" s="29"/>
      <c r="L1569" s="29"/>
      <c r="M1569" s="29"/>
      <c r="N1569" s="29"/>
      <c r="O1569" s="29"/>
      <c r="P1569" s="29"/>
      <c r="Q1569" s="29"/>
      <c r="R1569" s="29"/>
      <c r="S1569" s="29"/>
      <c r="T1569" s="29"/>
      <c r="U1569" s="29"/>
      <c r="V1569" s="29"/>
      <c r="W1569" s="29"/>
      <c r="X1569" s="29"/>
      <c r="Y1569" s="29"/>
      <c r="Z1569" s="29"/>
      <c r="AB1569" s="3"/>
      <c r="AC1569" s="3"/>
      <c r="AD1569" s="3"/>
      <c r="AE1569" s="3"/>
      <c r="AF1569" s="3"/>
      <c r="AG1569" s="3"/>
      <c r="AH1569" s="3"/>
      <c r="AI1569" s="3"/>
      <c r="AJ1569" s="89"/>
      <c r="AK1569" s="3"/>
      <c r="AL1569" s="21"/>
      <c r="AN1569" s="21"/>
      <c r="AO1569" s="21"/>
      <c r="AP1569" s="21"/>
      <c r="AQ1569" s="21"/>
      <c r="AR1569" s="21"/>
      <c r="AS1569" s="21"/>
      <c r="AT1569" s="21"/>
      <c r="AV1569" s="21"/>
    </row>
    <row r="1570" spans="2:48" x14ac:dyDescent="0.25">
      <c r="B1570" s="29"/>
      <c r="C1570" s="29"/>
      <c r="D1570" s="29"/>
      <c r="E1570" s="29"/>
      <c r="F1570" s="29"/>
      <c r="G1570" s="29"/>
      <c r="H1570" s="29"/>
      <c r="I1570" s="29"/>
      <c r="J1570" s="29"/>
      <c r="K1570" s="29"/>
      <c r="L1570" s="29"/>
      <c r="M1570" s="29"/>
      <c r="N1570" s="29"/>
      <c r="O1570" s="29"/>
      <c r="P1570" s="29"/>
      <c r="Q1570" s="29"/>
      <c r="R1570" s="29"/>
      <c r="S1570" s="29"/>
      <c r="T1570" s="29"/>
      <c r="U1570" s="29"/>
      <c r="V1570" s="29"/>
      <c r="W1570" s="29"/>
      <c r="X1570" s="29"/>
      <c r="Y1570" s="29"/>
      <c r="Z1570" s="29"/>
      <c r="AB1570" s="3"/>
      <c r="AC1570" s="3"/>
      <c r="AD1570" s="3"/>
      <c r="AE1570" s="3"/>
      <c r="AF1570" s="3"/>
      <c r="AG1570" s="3"/>
      <c r="AH1570" s="3"/>
      <c r="AI1570" s="3"/>
      <c r="AJ1570" s="89"/>
      <c r="AK1570" s="3"/>
      <c r="AL1570" s="21"/>
      <c r="AN1570" s="21"/>
      <c r="AO1570" s="21"/>
      <c r="AP1570" s="21"/>
      <c r="AQ1570" s="21"/>
      <c r="AR1570" s="21"/>
      <c r="AS1570" s="21"/>
      <c r="AT1570" s="21"/>
      <c r="AV1570" s="21"/>
    </row>
    <row r="1571" spans="2:48" x14ac:dyDescent="0.25">
      <c r="B1571" s="29"/>
      <c r="C1571" s="29"/>
      <c r="D1571" s="29"/>
      <c r="E1571" s="29"/>
      <c r="F1571" s="29"/>
      <c r="G1571" s="29"/>
      <c r="H1571" s="29"/>
      <c r="I1571" s="29"/>
      <c r="J1571" s="29"/>
      <c r="K1571" s="29"/>
      <c r="L1571" s="29"/>
      <c r="M1571" s="29"/>
      <c r="N1571" s="29"/>
      <c r="O1571" s="29"/>
      <c r="P1571" s="29"/>
      <c r="Q1571" s="29"/>
      <c r="R1571" s="29"/>
      <c r="S1571" s="29"/>
      <c r="T1571" s="29"/>
      <c r="U1571" s="29"/>
      <c r="V1571" s="29"/>
      <c r="W1571" s="29"/>
      <c r="X1571" s="29"/>
      <c r="Y1571" s="29"/>
      <c r="Z1571" s="29"/>
      <c r="AB1571" s="3"/>
      <c r="AC1571" s="3"/>
      <c r="AD1571" s="3"/>
      <c r="AE1571" s="3"/>
      <c r="AF1571" s="3"/>
      <c r="AG1571" s="3"/>
      <c r="AH1571" s="3"/>
      <c r="AI1571" s="3"/>
      <c r="AJ1571" s="89"/>
      <c r="AK1571" s="3"/>
      <c r="AL1571" s="21"/>
      <c r="AN1571" s="21"/>
      <c r="AO1571" s="21"/>
      <c r="AP1571" s="21"/>
      <c r="AQ1571" s="21"/>
      <c r="AR1571" s="21"/>
      <c r="AS1571" s="21"/>
      <c r="AT1571" s="21"/>
      <c r="AV1571" s="21"/>
    </row>
    <row r="1572" spans="2:48" x14ac:dyDescent="0.25">
      <c r="B1572" s="29"/>
      <c r="C1572" s="29"/>
      <c r="D1572" s="29"/>
      <c r="E1572" s="29"/>
      <c r="F1572" s="29"/>
      <c r="G1572" s="29"/>
      <c r="H1572" s="29"/>
      <c r="I1572" s="29"/>
      <c r="J1572" s="29"/>
      <c r="K1572" s="29"/>
      <c r="L1572" s="29"/>
      <c r="M1572" s="29"/>
      <c r="N1572" s="29"/>
      <c r="O1572" s="29"/>
      <c r="P1572" s="29"/>
      <c r="Q1572" s="29"/>
      <c r="R1572" s="29"/>
      <c r="S1572" s="29"/>
      <c r="T1572" s="29"/>
      <c r="U1572" s="29"/>
      <c r="V1572" s="29"/>
      <c r="W1572" s="29"/>
      <c r="X1572" s="29"/>
      <c r="Y1572" s="29"/>
      <c r="Z1572" s="29"/>
      <c r="AB1572" s="3"/>
      <c r="AC1572" s="3"/>
      <c r="AD1572" s="3"/>
      <c r="AE1572" s="3"/>
      <c r="AF1572" s="3"/>
      <c r="AG1572" s="3"/>
      <c r="AH1572" s="3"/>
      <c r="AI1572" s="3"/>
      <c r="AJ1572" s="89"/>
      <c r="AK1572" s="3"/>
      <c r="AL1572" s="21"/>
      <c r="AN1572" s="21"/>
      <c r="AO1572" s="21"/>
      <c r="AP1572" s="21"/>
      <c r="AQ1572" s="21"/>
      <c r="AR1572" s="21"/>
      <c r="AS1572" s="21"/>
      <c r="AT1572" s="21"/>
      <c r="AV1572" s="21"/>
    </row>
    <row r="1573" spans="2:48" x14ac:dyDescent="0.25">
      <c r="B1573" s="29"/>
      <c r="C1573" s="29"/>
      <c r="D1573" s="29"/>
      <c r="E1573" s="29"/>
      <c r="F1573" s="29"/>
      <c r="G1573" s="29"/>
      <c r="H1573" s="29"/>
      <c r="I1573" s="29"/>
      <c r="J1573" s="29"/>
      <c r="K1573" s="29"/>
      <c r="L1573" s="29"/>
      <c r="M1573" s="29"/>
      <c r="N1573" s="29"/>
      <c r="O1573" s="29"/>
      <c r="P1573" s="29"/>
      <c r="Q1573" s="29"/>
      <c r="R1573" s="29"/>
      <c r="S1573" s="29"/>
      <c r="T1573" s="29"/>
      <c r="U1573" s="29"/>
      <c r="V1573" s="29"/>
      <c r="W1573" s="29"/>
      <c r="X1573" s="29"/>
      <c r="Y1573" s="29"/>
      <c r="Z1573" s="29"/>
      <c r="AB1573" s="3"/>
      <c r="AC1573" s="3"/>
      <c r="AD1573" s="3"/>
      <c r="AE1573" s="3"/>
      <c r="AF1573" s="3"/>
      <c r="AG1573" s="3"/>
      <c r="AH1573" s="3"/>
      <c r="AI1573" s="3"/>
      <c r="AJ1573" s="89"/>
      <c r="AK1573" s="3"/>
      <c r="AL1573" s="21"/>
      <c r="AN1573" s="21"/>
      <c r="AO1573" s="21"/>
      <c r="AP1573" s="21"/>
      <c r="AQ1573" s="21"/>
      <c r="AR1573" s="21"/>
      <c r="AS1573" s="21"/>
      <c r="AT1573" s="21"/>
      <c r="AV1573" s="21"/>
    </row>
    <row r="1574" spans="2:48" x14ac:dyDescent="0.25">
      <c r="B1574" s="29"/>
      <c r="C1574" s="29"/>
      <c r="D1574" s="29"/>
      <c r="E1574" s="29"/>
      <c r="F1574" s="29"/>
      <c r="G1574" s="29"/>
      <c r="H1574" s="29"/>
      <c r="I1574" s="29"/>
      <c r="J1574" s="29"/>
      <c r="K1574" s="29"/>
      <c r="L1574" s="29"/>
      <c r="M1574" s="29"/>
      <c r="N1574" s="29"/>
      <c r="O1574" s="29"/>
      <c r="P1574" s="29"/>
      <c r="Q1574" s="29"/>
      <c r="R1574" s="29"/>
      <c r="S1574" s="29"/>
      <c r="T1574" s="29"/>
      <c r="U1574" s="29"/>
      <c r="V1574" s="29"/>
      <c r="W1574" s="29"/>
      <c r="X1574" s="29"/>
      <c r="Y1574" s="29"/>
      <c r="Z1574" s="29"/>
      <c r="AB1574" s="3"/>
      <c r="AC1574" s="3"/>
      <c r="AD1574" s="3"/>
      <c r="AE1574" s="3"/>
      <c r="AF1574" s="3"/>
      <c r="AG1574" s="3"/>
      <c r="AH1574" s="3"/>
      <c r="AI1574" s="3"/>
      <c r="AJ1574" s="89"/>
      <c r="AK1574" s="3"/>
      <c r="AL1574" s="21"/>
      <c r="AN1574" s="21"/>
      <c r="AO1574" s="21"/>
      <c r="AP1574" s="21"/>
      <c r="AQ1574" s="21"/>
      <c r="AR1574" s="21"/>
      <c r="AS1574" s="21"/>
      <c r="AT1574" s="21"/>
      <c r="AV1574" s="21"/>
    </row>
    <row r="1575" spans="2:48" x14ac:dyDescent="0.25">
      <c r="B1575" s="29"/>
      <c r="C1575" s="29"/>
      <c r="D1575" s="29"/>
      <c r="E1575" s="29"/>
      <c r="F1575" s="29"/>
      <c r="G1575" s="29"/>
      <c r="H1575" s="29"/>
      <c r="I1575" s="29"/>
      <c r="J1575" s="29"/>
      <c r="K1575" s="29"/>
      <c r="L1575" s="29"/>
      <c r="M1575" s="29"/>
      <c r="N1575" s="29"/>
      <c r="O1575" s="29"/>
      <c r="P1575" s="29"/>
      <c r="Q1575" s="29"/>
      <c r="R1575" s="29"/>
      <c r="S1575" s="29"/>
      <c r="T1575" s="29"/>
      <c r="U1575" s="29"/>
      <c r="V1575" s="29"/>
      <c r="W1575" s="29"/>
      <c r="X1575" s="29"/>
      <c r="Y1575" s="29"/>
      <c r="Z1575" s="29"/>
      <c r="AB1575" s="3"/>
      <c r="AC1575" s="3"/>
      <c r="AD1575" s="3"/>
      <c r="AE1575" s="3"/>
      <c r="AF1575" s="3"/>
      <c r="AG1575" s="3"/>
      <c r="AH1575" s="3"/>
      <c r="AI1575" s="3"/>
      <c r="AJ1575" s="89"/>
      <c r="AK1575" s="3"/>
      <c r="AL1575" s="21"/>
      <c r="AN1575" s="21"/>
      <c r="AO1575" s="21"/>
      <c r="AP1575" s="21"/>
      <c r="AQ1575" s="21"/>
      <c r="AR1575" s="21"/>
      <c r="AS1575" s="21"/>
      <c r="AT1575" s="21"/>
      <c r="AV1575" s="21"/>
    </row>
    <row r="1576" spans="2:48" x14ac:dyDescent="0.25">
      <c r="B1576" s="29"/>
      <c r="C1576" s="29"/>
      <c r="D1576" s="29"/>
      <c r="E1576" s="29"/>
      <c r="F1576" s="29"/>
      <c r="G1576" s="29"/>
      <c r="H1576" s="29"/>
      <c r="I1576" s="29"/>
      <c r="J1576" s="29"/>
      <c r="K1576" s="29"/>
      <c r="L1576" s="29"/>
      <c r="M1576" s="29"/>
      <c r="N1576" s="29"/>
      <c r="O1576" s="29"/>
      <c r="P1576" s="29"/>
      <c r="Q1576" s="29"/>
      <c r="R1576" s="29"/>
      <c r="S1576" s="29"/>
      <c r="T1576" s="29"/>
      <c r="U1576" s="29"/>
      <c r="V1576" s="29"/>
      <c r="W1576" s="29"/>
      <c r="X1576" s="29"/>
      <c r="Y1576" s="29"/>
      <c r="Z1576" s="29"/>
      <c r="AB1576" s="3"/>
      <c r="AC1576" s="3"/>
      <c r="AD1576" s="3"/>
      <c r="AE1576" s="3"/>
      <c r="AF1576" s="3"/>
      <c r="AG1576" s="3"/>
      <c r="AH1576" s="3"/>
      <c r="AI1576" s="3"/>
      <c r="AJ1576" s="89"/>
      <c r="AK1576" s="3"/>
      <c r="AL1576" s="21"/>
      <c r="AN1576" s="21"/>
      <c r="AO1576" s="21"/>
      <c r="AP1576" s="21"/>
      <c r="AQ1576" s="21"/>
      <c r="AR1576" s="21"/>
      <c r="AS1576" s="21"/>
      <c r="AT1576" s="21"/>
      <c r="AV1576" s="21"/>
    </row>
    <row r="1577" spans="2:48" x14ac:dyDescent="0.25">
      <c r="B1577" s="29"/>
      <c r="C1577" s="29"/>
      <c r="D1577" s="29"/>
      <c r="E1577" s="29"/>
      <c r="F1577" s="29"/>
      <c r="G1577" s="29"/>
      <c r="H1577" s="29"/>
      <c r="I1577" s="29"/>
      <c r="J1577" s="29"/>
      <c r="K1577" s="29"/>
      <c r="L1577" s="29"/>
      <c r="M1577" s="29"/>
      <c r="N1577" s="29"/>
      <c r="O1577" s="29"/>
      <c r="P1577" s="29"/>
      <c r="Q1577" s="29"/>
      <c r="R1577" s="29"/>
      <c r="S1577" s="29"/>
      <c r="T1577" s="29"/>
      <c r="U1577" s="29"/>
      <c r="V1577" s="29"/>
      <c r="W1577" s="29"/>
      <c r="X1577" s="29"/>
      <c r="Y1577" s="29"/>
      <c r="Z1577" s="29"/>
      <c r="AB1577" s="3"/>
      <c r="AC1577" s="3"/>
      <c r="AD1577" s="3"/>
      <c r="AE1577" s="3"/>
      <c r="AF1577" s="3"/>
      <c r="AG1577" s="3"/>
      <c r="AH1577" s="3"/>
      <c r="AI1577" s="3"/>
      <c r="AJ1577" s="89"/>
      <c r="AK1577" s="3"/>
      <c r="AL1577" s="21"/>
      <c r="AN1577" s="21"/>
      <c r="AO1577" s="21"/>
      <c r="AP1577" s="21"/>
      <c r="AQ1577" s="21"/>
      <c r="AR1577" s="21"/>
      <c r="AS1577" s="21"/>
      <c r="AT1577" s="21"/>
      <c r="AV1577" s="21"/>
    </row>
    <row r="1578" spans="2:48" x14ac:dyDescent="0.25">
      <c r="B1578" s="29"/>
      <c r="C1578" s="29"/>
      <c r="D1578" s="29"/>
      <c r="E1578" s="29"/>
      <c r="F1578" s="29"/>
      <c r="G1578" s="29"/>
      <c r="H1578" s="29"/>
      <c r="I1578" s="29"/>
      <c r="J1578" s="29"/>
      <c r="K1578" s="29"/>
      <c r="L1578" s="29"/>
      <c r="M1578" s="29"/>
      <c r="N1578" s="29"/>
      <c r="O1578" s="29"/>
      <c r="P1578" s="29"/>
      <c r="Q1578" s="29"/>
      <c r="R1578" s="29"/>
      <c r="S1578" s="29"/>
      <c r="T1578" s="29"/>
      <c r="U1578" s="29"/>
      <c r="V1578" s="29"/>
      <c r="W1578" s="29"/>
      <c r="X1578" s="29"/>
      <c r="Y1578" s="29"/>
      <c r="Z1578" s="29"/>
      <c r="AB1578" s="3"/>
      <c r="AC1578" s="3"/>
      <c r="AD1578" s="3"/>
      <c r="AE1578" s="3"/>
      <c r="AF1578" s="3"/>
      <c r="AG1578" s="3"/>
      <c r="AH1578" s="3"/>
      <c r="AI1578" s="3"/>
      <c r="AJ1578" s="89"/>
      <c r="AK1578" s="3"/>
      <c r="AL1578" s="21"/>
      <c r="AN1578" s="21"/>
      <c r="AO1578" s="21"/>
      <c r="AP1578" s="21"/>
      <c r="AQ1578" s="21"/>
      <c r="AR1578" s="21"/>
      <c r="AS1578" s="21"/>
      <c r="AT1578" s="21"/>
      <c r="AV1578" s="21"/>
    </row>
    <row r="1579" spans="2:48" x14ac:dyDescent="0.25">
      <c r="B1579" s="29"/>
      <c r="C1579" s="29"/>
      <c r="D1579" s="29"/>
      <c r="E1579" s="29"/>
      <c r="F1579" s="29"/>
      <c r="G1579" s="29"/>
      <c r="H1579" s="29"/>
      <c r="I1579" s="29"/>
      <c r="J1579" s="29"/>
      <c r="K1579" s="29"/>
      <c r="L1579" s="29"/>
      <c r="M1579" s="29"/>
      <c r="N1579" s="29"/>
      <c r="O1579" s="29"/>
      <c r="P1579" s="29"/>
      <c r="Q1579" s="29"/>
      <c r="R1579" s="29"/>
      <c r="S1579" s="29"/>
      <c r="T1579" s="29"/>
      <c r="U1579" s="29"/>
      <c r="V1579" s="29"/>
      <c r="W1579" s="29"/>
      <c r="X1579" s="29"/>
      <c r="Y1579" s="29"/>
      <c r="Z1579" s="29"/>
      <c r="AB1579" s="3"/>
      <c r="AC1579" s="3"/>
      <c r="AD1579" s="3"/>
      <c r="AE1579" s="3"/>
      <c r="AF1579" s="3"/>
      <c r="AG1579" s="3"/>
      <c r="AH1579" s="3"/>
      <c r="AI1579" s="3"/>
      <c r="AJ1579" s="89"/>
      <c r="AK1579" s="3"/>
      <c r="AL1579" s="21"/>
      <c r="AN1579" s="21"/>
      <c r="AO1579" s="21"/>
      <c r="AP1579" s="21"/>
      <c r="AQ1579" s="21"/>
      <c r="AR1579" s="21"/>
      <c r="AS1579" s="21"/>
      <c r="AT1579" s="21"/>
      <c r="AV1579" s="21"/>
    </row>
    <row r="1580" spans="2:48" x14ac:dyDescent="0.25">
      <c r="B1580" s="29"/>
      <c r="C1580" s="29"/>
      <c r="D1580" s="29"/>
      <c r="E1580" s="29"/>
      <c r="F1580" s="29"/>
      <c r="G1580" s="29"/>
      <c r="H1580" s="29"/>
      <c r="I1580" s="29"/>
      <c r="J1580" s="29"/>
      <c r="K1580" s="29"/>
      <c r="L1580" s="29"/>
      <c r="M1580" s="29"/>
      <c r="N1580" s="29"/>
      <c r="O1580" s="29"/>
      <c r="P1580" s="29"/>
      <c r="Q1580" s="29"/>
      <c r="R1580" s="29"/>
      <c r="S1580" s="29"/>
      <c r="T1580" s="29"/>
      <c r="U1580" s="29"/>
      <c r="V1580" s="29"/>
      <c r="W1580" s="29"/>
      <c r="X1580" s="29"/>
      <c r="Y1580" s="29"/>
      <c r="Z1580" s="29"/>
      <c r="AB1580" s="3"/>
      <c r="AC1580" s="3"/>
      <c r="AD1580" s="3"/>
      <c r="AE1580" s="3"/>
      <c r="AF1580" s="3"/>
      <c r="AG1580" s="3"/>
      <c r="AH1580" s="3"/>
      <c r="AI1580" s="3"/>
      <c r="AJ1580" s="89"/>
      <c r="AK1580" s="3"/>
      <c r="AL1580" s="21"/>
      <c r="AN1580" s="21"/>
      <c r="AO1580" s="21"/>
      <c r="AP1580" s="21"/>
      <c r="AQ1580" s="21"/>
      <c r="AR1580" s="21"/>
      <c r="AS1580" s="21"/>
      <c r="AT1580" s="21"/>
      <c r="AV1580" s="21"/>
    </row>
    <row r="1581" spans="2:48" x14ac:dyDescent="0.25">
      <c r="B1581" s="29"/>
      <c r="C1581" s="29"/>
      <c r="D1581" s="29"/>
      <c r="E1581" s="29"/>
      <c r="F1581" s="29"/>
      <c r="G1581" s="29"/>
      <c r="H1581" s="29"/>
      <c r="I1581" s="29"/>
      <c r="J1581" s="29"/>
      <c r="K1581" s="29"/>
      <c r="L1581" s="29"/>
      <c r="M1581" s="29"/>
      <c r="N1581" s="29"/>
      <c r="O1581" s="29"/>
      <c r="P1581" s="29"/>
      <c r="Q1581" s="29"/>
      <c r="R1581" s="29"/>
      <c r="S1581" s="29"/>
      <c r="T1581" s="29"/>
      <c r="U1581" s="29"/>
      <c r="V1581" s="29"/>
      <c r="W1581" s="29"/>
      <c r="X1581" s="29"/>
      <c r="Y1581" s="29"/>
      <c r="Z1581" s="29"/>
      <c r="AB1581" s="3"/>
      <c r="AC1581" s="3"/>
      <c r="AD1581" s="3"/>
      <c r="AE1581" s="3"/>
      <c r="AF1581" s="3"/>
      <c r="AG1581" s="3"/>
      <c r="AH1581" s="3"/>
      <c r="AI1581" s="3"/>
      <c r="AJ1581" s="89"/>
      <c r="AK1581" s="3"/>
      <c r="AL1581" s="21"/>
      <c r="AN1581" s="21"/>
      <c r="AO1581" s="21"/>
      <c r="AP1581" s="21"/>
      <c r="AQ1581" s="21"/>
      <c r="AR1581" s="21"/>
      <c r="AS1581" s="21"/>
      <c r="AT1581" s="21"/>
      <c r="AV1581" s="21"/>
    </row>
    <row r="1582" spans="2:48" x14ac:dyDescent="0.25">
      <c r="B1582" s="29"/>
      <c r="C1582" s="29"/>
      <c r="D1582" s="29"/>
      <c r="E1582" s="29"/>
      <c r="F1582" s="29"/>
      <c r="G1582" s="29"/>
      <c r="H1582" s="29"/>
      <c r="I1582" s="29"/>
      <c r="J1582" s="29"/>
      <c r="K1582" s="29"/>
      <c r="L1582" s="29"/>
      <c r="M1582" s="29"/>
      <c r="N1582" s="29"/>
      <c r="O1582" s="29"/>
      <c r="P1582" s="29"/>
      <c r="Q1582" s="29"/>
      <c r="R1582" s="29"/>
      <c r="S1582" s="29"/>
      <c r="T1582" s="29"/>
      <c r="U1582" s="29"/>
      <c r="V1582" s="29"/>
      <c r="W1582" s="29"/>
      <c r="X1582" s="29"/>
      <c r="Y1582" s="29"/>
      <c r="Z1582" s="29"/>
      <c r="AB1582" s="3"/>
      <c r="AC1582" s="3"/>
      <c r="AD1582" s="3"/>
      <c r="AE1582" s="3"/>
      <c r="AF1582" s="3"/>
      <c r="AG1582" s="3"/>
      <c r="AH1582" s="3"/>
      <c r="AI1582" s="3"/>
      <c r="AJ1582" s="89"/>
      <c r="AK1582" s="3"/>
      <c r="AL1582" s="21"/>
      <c r="AN1582" s="21"/>
      <c r="AO1582" s="21"/>
      <c r="AP1582" s="21"/>
      <c r="AQ1582" s="21"/>
      <c r="AR1582" s="21"/>
      <c r="AS1582" s="21"/>
      <c r="AT1582" s="21"/>
      <c r="AV1582" s="21"/>
    </row>
    <row r="1583" spans="2:48" x14ac:dyDescent="0.25">
      <c r="B1583" s="29"/>
      <c r="C1583" s="29"/>
      <c r="D1583" s="29"/>
      <c r="E1583" s="29"/>
      <c r="F1583" s="29"/>
      <c r="G1583" s="29"/>
      <c r="H1583" s="29"/>
      <c r="I1583" s="29"/>
      <c r="J1583" s="29"/>
      <c r="K1583" s="29"/>
      <c r="L1583" s="29"/>
      <c r="M1583" s="29"/>
      <c r="N1583" s="29"/>
      <c r="O1583" s="29"/>
      <c r="P1583" s="29"/>
      <c r="Q1583" s="29"/>
      <c r="R1583" s="29"/>
      <c r="S1583" s="29"/>
      <c r="T1583" s="29"/>
      <c r="U1583" s="29"/>
      <c r="V1583" s="29"/>
      <c r="W1583" s="29"/>
      <c r="X1583" s="29"/>
      <c r="Y1583" s="29"/>
      <c r="Z1583" s="29"/>
      <c r="AB1583" s="3"/>
      <c r="AC1583" s="3"/>
      <c r="AD1583" s="3"/>
      <c r="AE1583" s="3"/>
      <c r="AF1583" s="3"/>
      <c r="AG1583" s="3"/>
      <c r="AH1583" s="3"/>
      <c r="AI1583" s="3"/>
      <c r="AJ1583" s="89"/>
      <c r="AK1583" s="3"/>
      <c r="AL1583" s="21"/>
      <c r="AN1583" s="21"/>
      <c r="AO1583" s="21"/>
      <c r="AP1583" s="21"/>
      <c r="AQ1583" s="21"/>
      <c r="AR1583" s="21"/>
      <c r="AS1583" s="21"/>
      <c r="AT1583" s="21"/>
      <c r="AV1583" s="21"/>
    </row>
    <row r="1584" spans="2:48" x14ac:dyDescent="0.25">
      <c r="B1584" s="29"/>
      <c r="C1584" s="29"/>
      <c r="D1584" s="29"/>
      <c r="E1584" s="29"/>
      <c r="F1584" s="29"/>
      <c r="G1584" s="29"/>
      <c r="H1584" s="29"/>
      <c r="I1584" s="29"/>
      <c r="J1584" s="29"/>
      <c r="K1584" s="29"/>
      <c r="L1584" s="29"/>
      <c r="M1584" s="29"/>
      <c r="N1584" s="29"/>
      <c r="O1584" s="29"/>
      <c r="P1584" s="29"/>
      <c r="Q1584" s="29"/>
      <c r="R1584" s="29"/>
      <c r="S1584" s="29"/>
      <c r="T1584" s="29"/>
      <c r="U1584" s="29"/>
      <c r="V1584" s="29"/>
      <c r="W1584" s="29"/>
      <c r="X1584" s="29"/>
      <c r="Y1584" s="29"/>
      <c r="Z1584" s="29"/>
      <c r="AB1584" s="3"/>
      <c r="AC1584" s="3"/>
      <c r="AD1584" s="3"/>
      <c r="AE1584" s="3"/>
      <c r="AF1584" s="3"/>
      <c r="AG1584" s="3"/>
      <c r="AH1584" s="3"/>
      <c r="AI1584" s="3"/>
      <c r="AJ1584" s="89"/>
      <c r="AK1584" s="3"/>
      <c r="AL1584" s="21"/>
      <c r="AN1584" s="21"/>
      <c r="AO1584" s="21"/>
      <c r="AP1584" s="21"/>
      <c r="AQ1584" s="21"/>
      <c r="AR1584" s="21"/>
      <c r="AS1584" s="21"/>
      <c r="AT1584" s="21"/>
      <c r="AV1584" s="21"/>
    </row>
    <row r="1585" spans="2:48" x14ac:dyDescent="0.25">
      <c r="B1585" s="29"/>
      <c r="C1585" s="29"/>
      <c r="D1585" s="29"/>
      <c r="E1585" s="29"/>
      <c r="F1585" s="29"/>
      <c r="G1585" s="29"/>
      <c r="H1585" s="29"/>
      <c r="I1585" s="29"/>
      <c r="J1585" s="29"/>
      <c r="K1585" s="29"/>
      <c r="L1585" s="29"/>
      <c r="M1585" s="29"/>
      <c r="N1585" s="29"/>
      <c r="O1585" s="29"/>
      <c r="P1585" s="29"/>
      <c r="Q1585" s="29"/>
      <c r="R1585" s="29"/>
      <c r="S1585" s="29"/>
      <c r="T1585" s="29"/>
      <c r="U1585" s="29"/>
      <c r="V1585" s="29"/>
      <c r="W1585" s="29"/>
      <c r="X1585" s="29"/>
      <c r="Y1585" s="29"/>
      <c r="Z1585" s="29"/>
      <c r="AB1585" s="3"/>
      <c r="AC1585" s="3"/>
      <c r="AD1585" s="3"/>
      <c r="AE1585" s="3"/>
      <c r="AF1585" s="3"/>
      <c r="AG1585" s="3"/>
      <c r="AH1585" s="3"/>
      <c r="AI1585" s="3"/>
      <c r="AJ1585" s="89"/>
      <c r="AK1585" s="3"/>
      <c r="AL1585" s="21"/>
      <c r="AN1585" s="21"/>
      <c r="AO1585" s="21"/>
      <c r="AP1585" s="21"/>
      <c r="AQ1585" s="21"/>
      <c r="AR1585" s="21"/>
      <c r="AS1585" s="21"/>
      <c r="AT1585" s="21"/>
      <c r="AV1585" s="21"/>
    </row>
    <row r="1586" spans="2:48" x14ac:dyDescent="0.25">
      <c r="B1586" s="29"/>
      <c r="C1586" s="29"/>
      <c r="D1586" s="29"/>
      <c r="E1586" s="29"/>
      <c r="F1586" s="29"/>
      <c r="G1586" s="29"/>
      <c r="H1586" s="29"/>
      <c r="I1586" s="29"/>
      <c r="J1586" s="29"/>
      <c r="K1586" s="29"/>
      <c r="L1586" s="29"/>
      <c r="M1586" s="29"/>
      <c r="N1586" s="29"/>
      <c r="O1586" s="29"/>
      <c r="P1586" s="29"/>
      <c r="Q1586" s="29"/>
      <c r="R1586" s="29"/>
      <c r="S1586" s="29"/>
      <c r="T1586" s="29"/>
      <c r="U1586" s="29"/>
      <c r="V1586" s="29"/>
      <c r="W1586" s="29"/>
      <c r="X1586" s="29"/>
      <c r="Y1586" s="29"/>
      <c r="Z1586" s="29"/>
      <c r="AB1586" s="3"/>
      <c r="AC1586" s="3"/>
      <c r="AD1586" s="3"/>
      <c r="AE1586" s="3"/>
      <c r="AF1586" s="3"/>
      <c r="AG1586" s="3"/>
      <c r="AH1586" s="3"/>
      <c r="AI1586" s="3"/>
      <c r="AJ1586" s="89"/>
      <c r="AK1586" s="3"/>
      <c r="AL1586" s="21"/>
      <c r="AN1586" s="21"/>
      <c r="AO1586" s="21"/>
      <c r="AP1586" s="21"/>
      <c r="AQ1586" s="21"/>
      <c r="AR1586" s="21"/>
      <c r="AS1586" s="21"/>
      <c r="AT1586" s="21"/>
      <c r="AV1586" s="21"/>
    </row>
    <row r="1587" spans="2:48" x14ac:dyDescent="0.25">
      <c r="B1587" s="29"/>
      <c r="C1587" s="29"/>
      <c r="D1587" s="29"/>
      <c r="E1587" s="29"/>
      <c r="F1587" s="29"/>
      <c r="G1587" s="29"/>
      <c r="H1587" s="29"/>
      <c r="I1587" s="29"/>
      <c r="J1587" s="29"/>
      <c r="K1587" s="29"/>
      <c r="L1587" s="29"/>
      <c r="M1587" s="29"/>
      <c r="N1587" s="29"/>
      <c r="O1587" s="29"/>
      <c r="P1587" s="29"/>
      <c r="Q1587" s="29"/>
      <c r="R1587" s="29"/>
      <c r="S1587" s="29"/>
      <c r="T1587" s="29"/>
      <c r="U1587" s="29"/>
      <c r="V1587" s="29"/>
      <c r="W1587" s="29"/>
      <c r="X1587" s="29"/>
      <c r="Y1587" s="29"/>
      <c r="Z1587" s="29"/>
      <c r="AB1587" s="3"/>
      <c r="AC1587" s="3"/>
      <c r="AD1587" s="3"/>
      <c r="AE1587" s="3"/>
      <c r="AF1587" s="3"/>
      <c r="AG1587" s="3"/>
      <c r="AH1587" s="3"/>
      <c r="AI1587" s="3"/>
      <c r="AJ1587" s="89"/>
      <c r="AK1587" s="3"/>
      <c r="AL1587" s="21"/>
      <c r="AN1587" s="21"/>
      <c r="AO1587" s="21"/>
      <c r="AP1587" s="21"/>
      <c r="AQ1587" s="21"/>
      <c r="AR1587" s="21"/>
      <c r="AS1587" s="21"/>
      <c r="AT1587" s="21"/>
      <c r="AV1587" s="21"/>
    </row>
    <row r="1588" spans="2:48" x14ac:dyDescent="0.25">
      <c r="B1588" s="29"/>
      <c r="C1588" s="29"/>
      <c r="D1588" s="29"/>
      <c r="E1588" s="29"/>
      <c r="F1588" s="29"/>
      <c r="G1588" s="29"/>
      <c r="H1588" s="29"/>
      <c r="I1588" s="29"/>
      <c r="J1588" s="29"/>
      <c r="K1588" s="29"/>
      <c r="L1588" s="29"/>
      <c r="M1588" s="29"/>
      <c r="N1588" s="29"/>
      <c r="O1588" s="29"/>
      <c r="P1588" s="29"/>
      <c r="Q1588" s="29"/>
      <c r="R1588" s="29"/>
      <c r="S1588" s="29"/>
      <c r="T1588" s="29"/>
      <c r="U1588" s="29"/>
      <c r="V1588" s="29"/>
      <c r="W1588" s="29"/>
      <c r="X1588" s="29"/>
      <c r="Y1588" s="29"/>
      <c r="Z1588" s="29"/>
      <c r="AB1588" s="3"/>
      <c r="AC1588" s="3"/>
      <c r="AD1588" s="3"/>
      <c r="AE1588" s="3"/>
      <c r="AF1588" s="3"/>
      <c r="AG1588" s="3"/>
      <c r="AH1588" s="3"/>
      <c r="AI1588" s="3"/>
      <c r="AJ1588" s="89"/>
      <c r="AK1588" s="3"/>
      <c r="AL1588" s="21"/>
      <c r="AN1588" s="21"/>
      <c r="AO1588" s="21"/>
      <c r="AP1588" s="21"/>
      <c r="AQ1588" s="21"/>
      <c r="AR1588" s="21"/>
      <c r="AS1588" s="21"/>
      <c r="AT1588" s="21"/>
      <c r="AV1588" s="21"/>
    </row>
    <row r="1589" spans="2:48" x14ac:dyDescent="0.25">
      <c r="B1589" s="29"/>
      <c r="C1589" s="29"/>
      <c r="D1589" s="29"/>
      <c r="E1589" s="29"/>
      <c r="F1589" s="29"/>
      <c r="G1589" s="29"/>
      <c r="H1589" s="29"/>
      <c r="I1589" s="29"/>
      <c r="J1589" s="29"/>
      <c r="K1589" s="29"/>
      <c r="L1589" s="29"/>
      <c r="M1589" s="29"/>
      <c r="N1589" s="29"/>
      <c r="O1589" s="29"/>
      <c r="P1589" s="29"/>
      <c r="Q1589" s="29"/>
      <c r="R1589" s="29"/>
      <c r="S1589" s="29"/>
      <c r="T1589" s="29"/>
      <c r="U1589" s="29"/>
      <c r="V1589" s="29"/>
      <c r="W1589" s="29"/>
      <c r="X1589" s="29"/>
      <c r="Y1589" s="29"/>
      <c r="Z1589" s="29"/>
      <c r="AB1589" s="3"/>
      <c r="AC1589" s="3"/>
      <c r="AD1589" s="3"/>
      <c r="AE1589" s="3"/>
      <c r="AF1589" s="3"/>
      <c r="AG1589" s="3"/>
      <c r="AH1589" s="3"/>
      <c r="AI1589" s="3"/>
      <c r="AJ1589" s="89"/>
      <c r="AK1589" s="3"/>
      <c r="AL1589" s="21"/>
      <c r="AN1589" s="21"/>
      <c r="AO1589" s="21"/>
      <c r="AP1589" s="21"/>
      <c r="AQ1589" s="21"/>
      <c r="AR1589" s="21"/>
      <c r="AS1589" s="21"/>
      <c r="AT1589" s="21"/>
      <c r="AV1589" s="21"/>
    </row>
    <row r="1590" spans="2:48" x14ac:dyDescent="0.25">
      <c r="B1590" s="29"/>
      <c r="C1590" s="29"/>
      <c r="D1590" s="29"/>
      <c r="E1590" s="29"/>
      <c r="F1590" s="29"/>
      <c r="G1590" s="29"/>
      <c r="H1590" s="29"/>
      <c r="I1590" s="29"/>
      <c r="J1590" s="29"/>
      <c r="K1590" s="29"/>
      <c r="L1590" s="29"/>
      <c r="M1590" s="29"/>
      <c r="N1590" s="29"/>
      <c r="O1590" s="29"/>
      <c r="P1590" s="29"/>
      <c r="Q1590" s="29"/>
      <c r="R1590" s="29"/>
      <c r="S1590" s="29"/>
      <c r="T1590" s="29"/>
      <c r="U1590" s="29"/>
      <c r="V1590" s="29"/>
      <c r="W1590" s="29"/>
      <c r="X1590" s="29"/>
      <c r="Y1590" s="29"/>
      <c r="Z1590" s="29"/>
      <c r="AB1590" s="3"/>
      <c r="AC1590" s="3"/>
      <c r="AD1590" s="3"/>
      <c r="AE1590" s="3"/>
      <c r="AF1590" s="3"/>
      <c r="AG1590" s="3"/>
      <c r="AH1590" s="3"/>
      <c r="AI1590" s="3"/>
      <c r="AJ1590" s="89"/>
      <c r="AK1590" s="3"/>
      <c r="AL1590" s="21"/>
      <c r="AN1590" s="21"/>
      <c r="AO1590" s="21"/>
      <c r="AP1590" s="21"/>
      <c r="AQ1590" s="21"/>
      <c r="AR1590" s="21"/>
      <c r="AS1590" s="21"/>
      <c r="AT1590" s="21"/>
      <c r="AV1590" s="21"/>
    </row>
    <row r="1591" spans="2:48" x14ac:dyDescent="0.25">
      <c r="B1591" s="29"/>
      <c r="C1591" s="29"/>
      <c r="D1591" s="29"/>
      <c r="E1591" s="29"/>
      <c r="F1591" s="29"/>
      <c r="G1591" s="29"/>
      <c r="H1591" s="29"/>
      <c r="I1591" s="29"/>
      <c r="J1591" s="29"/>
      <c r="K1591" s="29"/>
      <c r="L1591" s="29"/>
      <c r="M1591" s="29"/>
      <c r="N1591" s="29"/>
      <c r="O1591" s="29"/>
      <c r="P1591" s="29"/>
      <c r="Q1591" s="29"/>
      <c r="R1591" s="29"/>
      <c r="S1591" s="29"/>
      <c r="T1591" s="29"/>
      <c r="U1591" s="29"/>
      <c r="V1591" s="29"/>
      <c r="W1591" s="29"/>
      <c r="X1591" s="29"/>
      <c r="Y1591" s="29"/>
      <c r="Z1591" s="29"/>
      <c r="AB1591" s="3"/>
      <c r="AC1591" s="3"/>
      <c r="AD1591" s="3"/>
      <c r="AE1591" s="3"/>
      <c r="AF1591" s="3"/>
      <c r="AG1591" s="3"/>
      <c r="AH1591" s="3"/>
      <c r="AI1591" s="3"/>
      <c r="AJ1591" s="89"/>
      <c r="AK1591" s="3"/>
      <c r="AL1591" s="21"/>
      <c r="AN1591" s="21"/>
      <c r="AO1591" s="21"/>
      <c r="AP1591" s="21"/>
      <c r="AQ1591" s="21"/>
      <c r="AR1591" s="21"/>
      <c r="AS1591" s="21"/>
      <c r="AT1591" s="21"/>
      <c r="AV1591" s="21"/>
    </row>
    <row r="1592" spans="2:48" x14ac:dyDescent="0.25">
      <c r="B1592" s="29"/>
      <c r="C1592" s="29"/>
      <c r="D1592" s="29"/>
      <c r="E1592" s="29"/>
      <c r="F1592" s="29"/>
      <c r="G1592" s="29"/>
      <c r="H1592" s="29"/>
      <c r="I1592" s="29"/>
      <c r="J1592" s="29"/>
      <c r="K1592" s="29"/>
      <c r="L1592" s="29"/>
      <c r="M1592" s="29"/>
      <c r="N1592" s="29"/>
      <c r="O1592" s="29"/>
      <c r="P1592" s="29"/>
      <c r="Q1592" s="29"/>
      <c r="R1592" s="29"/>
      <c r="S1592" s="29"/>
      <c r="T1592" s="29"/>
      <c r="U1592" s="29"/>
      <c r="V1592" s="29"/>
      <c r="W1592" s="29"/>
      <c r="X1592" s="29"/>
      <c r="Y1592" s="29"/>
      <c r="Z1592" s="29"/>
      <c r="AB1592" s="3"/>
      <c r="AC1592" s="3"/>
      <c r="AD1592" s="3"/>
      <c r="AE1592" s="3"/>
      <c r="AF1592" s="3"/>
      <c r="AG1592" s="3"/>
      <c r="AH1592" s="3"/>
      <c r="AI1592" s="3"/>
      <c r="AJ1592" s="89"/>
      <c r="AK1592" s="3"/>
      <c r="AL1592" s="21"/>
      <c r="AN1592" s="21"/>
      <c r="AO1592" s="21"/>
      <c r="AP1592" s="21"/>
      <c r="AQ1592" s="21"/>
      <c r="AR1592" s="21"/>
      <c r="AS1592" s="21"/>
      <c r="AT1592" s="21"/>
      <c r="AV1592" s="21"/>
    </row>
    <row r="1593" spans="2:48" x14ac:dyDescent="0.25">
      <c r="B1593" s="29"/>
      <c r="C1593" s="29"/>
      <c r="D1593" s="29"/>
      <c r="E1593" s="29"/>
      <c r="F1593" s="29"/>
      <c r="G1593" s="29"/>
      <c r="H1593" s="29"/>
      <c r="I1593" s="29"/>
      <c r="J1593" s="29"/>
      <c r="K1593" s="29"/>
      <c r="L1593" s="29"/>
      <c r="M1593" s="29"/>
      <c r="N1593" s="29"/>
      <c r="O1593" s="29"/>
      <c r="P1593" s="29"/>
      <c r="Q1593" s="29"/>
      <c r="R1593" s="29"/>
      <c r="S1593" s="29"/>
      <c r="T1593" s="29"/>
      <c r="U1593" s="29"/>
      <c r="V1593" s="29"/>
      <c r="W1593" s="29"/>
      <c r="X1593" s="29"/>
      <c r="Y1593" s="29"/>
      <c r="Z1593" s="29"/>
      <c r="AB1593" s="3"/>
      <c r="AC1593" s="3"/>
      <c r="AD1593" s="3"/>
      <c r="AE1593" s="3"/>
      <c r="AF1593" s="3"/>
      <c r="AG1593" s="3"/>
      <c r="AH1593" s="3"/>
      <c r="AI1593" s="3"/>
      <c r="AJ1593" s="89"/>
      <c r="AK1593" s="3"/>
      <c r="AL1593" s="21"/>
      <c r="AN1593" s="21"/>
      <c r="AO1593" s="21"/>
      <c r="AP1593" s="21"/>
      <c r="AQ1593" s="21"/>
      <c r="AR1593" s="21"/>
      <c r="AS1593" s="21"/>
      <c r="AT1593" s="21"/>
      <c r="AV1593" s="21"/>
    </row>
    <row r="1594" spans="2:48" x14ac:dyDescent="0.25">
      <c r="B1594" s="29"/>
      <c r="C1594" s="29"/>
      <c r="D1594" s="29"/>
      <c r="E1594" s="29"/>
      <c r="F1594" s="29"/>
      <c r="G1594" s="29"/>
      <c r="H1594" s="29"/>
      <c r="I1594" s="29"/>
      <c r="J1594" s="29"/>
      <c r="K1594" s="29"/>
      <c r="L1594" s="29"/>
      <c r="M1594" s="29"/>
      <c r="N1594" s="29"/>
      <c r="O1594" s="29"/>
      <c r="P1594" s="29"/>
      <c r="Q1594" s="29"/>
      <c r="R1594" s="29"/>
      <c r="S1594" s="29"/>
      <c r="T1594" s="29"/>
      <c r="U1594" s="29"/>
      <c r="V1594" s="29"/>
      <c r="W1594" s="29"/>
      <c r="X1594" s="29"/>
      <c r="Y1594" s="29"/>
      <c r="Z1594" s="29"/>
      <c r="AB1594" s="3"/>
      <c r="AC1594" s="3"/>
      <c r="AD1594" s="3"/>
      <c r="AE1594" s="3"/>
      <c r="AF1594" s="3"/>
      <c r="AG1594" s="3"/>
      <c r="AH1594" s="3"/>
      <c r="AI1594" s="3"/>
      <c r="AJ1594" s="89"/>
      <c r="AK1594" s="3"/>
      <c r="AL1594" s="21"/>
      <c r="AN1594" s="21"/>
      <c r="AO1594" s="21"/>
      <c r="AP1594" s="21"/>
      <c r="AQ1594" s="21"/>
      <c r="AR1594" s="21"/>
      <c r="AS1594" s="21"/>
      <c r="AT1594" s="21"/>
      <c r="AV1594" s="21"/>
    </row>
    <row r="1595" spans="2:48" x14ac:dyDescent="0.25">
      <c r="B1595" s="29"/>
      <c r="C1595" s="29"/>
      <c r="D1595" s="29"/>
      <c r="E1595" s="29"/>
      <c r="F1595" s="29"/>
      <c r="G1595" s="29"/>
      <c r="H1595" s="29"/>
      <c r="I1595" s="29"/>
      <c r="J1595" s="29"/>
      <c r="K1595" s="29"/>
      <c r="L1595" s="29"/>
      <c r="M1595" s="29"/>
      <c r="N1595" s="29"/>
      <c r="O1595" s="29"/>
      <c r="P1595" s="29"/>
      <c r="Q1595" s="29"/>
      <c r="R1595" s="29"/>
      <c r="S1595" s="29"/>
      <c r="T1595" s="29"/>
      <c r="U1595" s="29"/>
      <c r="V1595" s="29"/>
      <c r="W1595" s="29"/>
      <c r="X1595" s="29"/>
      <c r="Y1595" s="29"/>
      <c r="Z1595" s="29"/>
      <c r="AB1595" s="3"/>
      <c r="AC1595" s="3"/>
      <c r="AD1595" s="3"/>
      <c r="AE1595" s="3"/>
      <c r="AF1595" s="3"/>
      <c r="AG1595" s="3"/>
      <c r="AH1595" s="3"/>
      <c r="AI1595" s="3"/>
      <c r="AJ1595" s="89"/>
      <c r="AK1595" s="3"/>
      <c r="AL1595" s="21"/>
      <c r="AN1595" s="21"/>
      <c r="AO1595" s="21"/>
      <c r="AP1595" s="21"/>
      <c r="AQ1595" s="21"/>
      <c r="AR1595" s="21"/>
      <c r="AS1595" s="21"/>
      <c r="AT1595" s="21"/>
      <c r="AV1595" s="21"/>
    </row>
    <row r="1596" spans="2:48" x14ac:dyDescent="0.25">
      <c r="B1596" s="29"/>
      <c r="C1596" s="29"/>
      <c r="D1596" s="29"/>
      <c r="E1596" s="29"/>
      <c r="F1596" s="29"/>
      <c r="G1596" s="29"/>
      <c r="H1596" s="29"/>
      <c r="I1596" s="29"/>
      <c r="J1596" s="29"/>
      <c r="K1596" s="29"/>
      <c r="L1596" s="29"/>
      <c r="M1596" s="29"/>
      <c r="N1596" s="29"/>
      <c r="O1596" s="29"/>
      <c r="P1596" s="29"/>
      <c r="Q1596" s="29"/>
      <c r="R1596" s="29"/>
      <c r="S1596" s="29"/>
      <c r="T1596" s="29"/>
      <c r="U1596" s="29"/>
      <c r="V1596" s="29"/>
      <c r="W1596" s="29"/>
      <c r="X1596" s="29"/>
      <c r="Y1596" s="29"/>
      <c r="Z1596" s="29"/>
      <c r="AB1596" s="3"/>
      <c r="AC1596" s="3"/>
      <c r="AD1596" s="3"/>
      <c r="AE1596" s="3"/>
      <c r="AF1596" s="3"/>
      <c r="AG1596" s="3"/>
      <c r="AH1596" s="3"/>
      <c r="AI1596" s="3"/>
      <c r="AJ1596" s="89"/>
      <c r="AK1596" s="3"/>
      <c r="AL1596" s="21"/>
      <c r="AN1596" s="21"/>
      <c r="AO1596" s="21"/>
      <c r="AP1596" s="21"/>
      <c r="AQ1596" s="21"/>
      <c r="AR1596" s="21"/>
      <c r="AS1596" s="21"/>
      <c r="AT1596" s="21"/>
      <c r="AV1596" s="21"/>
    </row>
    <row r="1597" spans="2:48" x14ac:dyDescent="0.25">
      <c r="B1597" s="29"/>
      <c r="C1597" s="29"/>
      <c r="D1597" s="29"/>
      <c r="E1597" s="29"/>
      <c r="F1597" s="29"/>
      <c r="G1597" s="29"/>
      <c r="H1597" s="29"/>
      <c r="I1597" s="29"/>
      <c r="J1597" s="29"/>
      <c r="K1597" s="29"/>
      <c r="L1597" s="29"/>
      <c r="M1597" s="29"/>
      <c r="N1597" s="29"/>
      <c r="O1597" s="29"/>
      <c r="P1597" s="29"/>
      <c r="Q1597" s="29"/>
      <c r="R1597" s="29"/>
      <c r="S1597" s="29"/>
      <c r="T1597" s="29"/>
      <c r="U1597" s="29"/>
      <c r="V1597" s="29"/>
      <c r="W1597" s="29"/>
      <c r="X1597" s="29"/>
      <c r="Y1597" s="29"/>
      <c r="Z1597" s="29"/>
      <c r="AB1597" s="3"/>
      <c r="AC1597" s="3"/>
      <c r="AD1597" s="3"/>
      <c r="AE1597" s="3"/>
      <c r="AF1597" s="3"/>
      <c r="AG1597" s="3"/>
      <c r="AH1597" s="3"/>
      <c r="AI1597" s="3"/>
      <c r="AJ1597" s="89"/>
      <c r="AK1597" s="3"/>
      <c r="AL1597" s="21"/>
      <c r="AN1597" s="21"/>
      <c r="AO1597" s="21"/>
      <c r="AP1597" s="21"/>
      <c r="AQ1597" s="21"/>
      <c r="AR1597" s="21"/>
      <c r="AS1597" s="21"/>
      <c r="AT1597" s="21"/>
      <c r="AV1597" s="21"/>
    </row>
    <row r="1598" spans="2:48" x14ac:dyDescent="0.25">
      <c r="B1598" s="29"/>
      <c r="C1598" s="29"/>
      <c r="D1598" s="29"/>
      <c r="E1598" s="29"/>
      <c r="F1598" s="29"/>
      <c r="G1598" s="29"/>
      <c r="H1598" s="29"/>
      <c r="I1598" s="29"/>
      <c r="J1598" s="29"/>
      <c r="K1598" s="29"/>
      <c r="L1598" s="29"/>
      <c r="M1598" s="29"/>
      <c r="N1598" s="29"/>
      <c r="O1598" s="29"/>
      <c r="P1598" s="29"/>
      <c r="Q1598" s="29"/>
      <c r="R1598" s="29"/>
      <c r="S1598" s="29"/>
      <c r="T1598" s="29"/>
      <c r="U1598" s="29"/>
      <c r="V1598" s="29"/>
      <c r="W1598" s="29"/>
      <c r="X1598" s="29"/>
      <c r="Y1598" s="29"/>
      <c r="Z1598" s="29"/>
      <c r="AB1598" s="3"/>
      <c r="AC1598" s="3"/>
      <c r="AD1598" s="3"/>
      <c r="AE1598" s="3"/>
      <c r="AF1598" s="3"/>
      <c r="AG1598" s="3"/>
      <c r="AH1598" s="3"/>
      <c r="AI1598" s="3"/>
      <c r="AJ1598" s="89"/>
      <c r="AK1598" s="3"/>
      <c r="AL1598" s="21"/>
      <c r="AN1598" s="21"/>
      <c r="AO1598" s="21"/>
      <c r="AP1598" s="21"/>
      <c r="AQ1598" s="21"/>
      <c r="AR1598" s="21"/>
      <c r="AS1598" s="21"/>
      <c r="AT1598" s="21"/>
      <c r="AV1598" s="21"/>
    </row>
    <row r="1599" spans="2:48" x14ac:dyDescent="0.25">
      <c r="B1599" s="29"/>
      <c r="C1599" s="29"/>
      <c r="D1599" s="29"/>
      <c r="E1599" s="29"/>
      <c r="F1599" s="29"/>
      <c r="G1599" s="29"/>
      <c r="H1599" s="29"/>
      <c r="I1599" s="29"/>
      <c r="J1599" s="29"/>
      <c r="K1599" s="29"/>
      <c r="L1599" s="29"/>
      <c r="M1599" s="29"/>
      <c r="N1599" s="29"/>
      <c r="O1599" s="29"/>
      <c r="P1599" s="29"/>
      <c r="Q1599" s="29"/>
      <c r="R1599" s="29"/>
      <c r="S1599" s="29"/>
      <c r="T1599" s="29"/>
      <c r="U1599" s="29"/>
      <c r="V1599" s="29"/>
      <c r="W1599" s="29"/>
      <c r="X1599" s="29"/>
      <c r="Y1599" s="29"/>
      <c r="Z1599" s="29"/>
      <c r="AB1599" s="3"/>
      <c r="AC1599" s="3"/>
      <c r="AD1599" s="3"/>
      <c r="AE1599" s="3"/>
      <c r="AF1599" s="3"/>
      <c r="AG1599" s="3"/>
      <c r="AH1599" s="3"/>
      <c r="AI1599" s="3"/>
      <c r="AJ1599" s="89"/>
      <c r="AK1599" s="3"/>
      <c r="AL1599" s="21"/>
      <c r="AN1599" s="21"/>
      <c r="AO1599" s="21"/>
      <c r="AP1599" s="21"/>
      <c r="AQ1599" s="21"/>
      <c r="AR1599" s="21"/>
      <c r="AS1599" s="21"/>
      <c r="AT1599" s="21"/>
      <c r="AV1599" s="21"/>
    </row>
    <row r="1600" spans="2:48" x14ac:dyDescent="0.25">
      <c r="B1600" s="29"/>
      <c r="C1600" s="29"/>
      <c r="D1600" s="29"/>
      <c r="E1600" s="29"/>
      <c r="F1600" s="29"/>
      <c r="G1600" s="29"/>
      <c r="H1600" s="29"/>
      <c r="I1600" s="29"/>
      <c r="J1600" s="29"/>
      <c r="K1600" s="29"/>
      <c r="L1600" s="29"/>
      <c r="M1600" s="29"/>
      <c r="N1600" s="29"/>
      <c r="O1600" s="29"/>
      <c r="P1600" s="29"/>
      <c r="Q1600" s="29"/>
      <c r="R1600" s="29"/>
      <c r="S1600" s="29"/>
      <c r="T1600" s="29"/>
      <c r="U1600" s="29"/>
      <c r="V1600" s="29"/>
      <c r="W1600" s="29"/>
      <c r="X1600" s="29"/>
      <c r="Y1600" s="29"/>
      <c r="Z1600" s="29"/>
      <c r="AB1600" s="3"/>
      <c r="AC1600" s="3"/>
      <c r="AD1600" s="3"/>
      <c r="AE1600" s="3"/>
      <c r="AF1600" s="3"/>
      <c r="AG1600" s="3"/>
      <c r="AH1600" s="3"/>
      <c r="AI1600" s="3"/>
      <c r="AJ1600" s="89"/>
      <c r="AK1600" s="3"/>
      <c r="AL1600" s="21"/>
      <c r="AN1600" s="21"/>
      <c r="AO1600" s="21"/>
      <c r="AP1600" s="21"/>
      <c r="AQ1600" s="21"/>
      <c r="AR1600" s="21"/>
      <c r="AS1600" s="21"/>
      <c r="AT1600" s="21"/>
      <c r="AV1600" s="21"/>
    </row>
    <row r="1601" spans="2:48" x14ac:dyDescent="0.25">
      <c r="B1601" s="29"/>
      <c r="C1601" s="29"/>
      <c r="D1601" s="29"/>
      <c r="E1601" s="29"/>
      <c r="F1601" s="29"/>
      <c r="G1601" s="29"/>
      <c r="H1601" s="29"/>
      <c r="I1601" s="29"/>
      <c r="J1601" s="29"/>
      <c r="K1601" s="29"/>
      <c r="L1601" s="29"/>
      <c r="M1601" s="29"/>
      <c r="N1601" s="29"/>
      <c r="O1601" s="29"/>
      <c r="P1601" s="29"/>
      <c r="Q1601" s="29"/>
      <c r="R1601" s="29"/>
      <c r="S1601" s="29"/>
      <c r="T1601" s="29"/>
      <c r="U1601" s="29"/>
      <c r="V1601" s="29"/>
      <c r="W1601" s="29"/>
      <c r="X1601" s="29"/>
      <c r="Y1601" s="29"/>
      <c r="Z1601" s="29"/>
      <c r="AB1601" s="3"/>
      <c r="AC1601" s="3"/>
      <c r="AD1601" s="3"/>
      <c r="AE1601" s="3"/>
      <c r="AF1601" s="3"/>
      <c r="AG1601" s="3"/>
      <c r="AH1601" s="3"/>
      <c r="AI1601" s="3"/>
      <c r="AJ1601" s="89"/>
      <c r="AK1601" s="3"/>
      <c r="AL1601" s="21"/>
      <c r="AN1601" s="21"/>
      <c r="AO1601" s="21"/>
      <c r="AP1601" s="21"/>
      <c r="AQ1601" s="21"/>
      <c r="AR1601" s="21"/>
      <c r="AS1601" s="21"/>
      <c r="AT1601" s="21"/>
      <c r="AV1601" s="21"/>
    </row>
    <row r="1602" spans="2:48" x14ac:dyDescent="0.25">
      <c r="B1602" s="29"/>
      <c r="C1602" s="29"/>
      <c r="D1602" s="29"/>
      <c r="E1602" s="29"/>
      <c r="F1602" s="29"/>
      <c r="G1602" s="29"/>
      <c r="H1602" s="29"/>
      <c r="I1602" s="29"/>
      <c r="J1602" s="29"/>
      <c r="K1602" s="29"/>
      <c r="L1602" s="29"/>
      <c r="M1602" s="29"/>
      <c r="N1602" s="29"/>
      <c r="O1602" s="29"/>
      <c r="P1602" s="29"/>
      <c r="Q1602" s="29"/>
      <c r="R1602" s="29"/>
      <c r="S1602" s="29"/>
      <c r="T1602" s="29"/>
      <c r="U1602" s="29"/>
      <c r="V1602" s="29"/>
      <c r="W1602" s="29"/>
      <c r="X1602" s="29"/>
      <c r="Y1602" s="29"/>
      <c r="Z1602" s="29"/>
      <c r="AB1602" s="3"/>
      <c r="AC1602" s="3"/>
      <c r="AD1602" s="3"/>
      <c r="AE1602" s="3"/>
      <c r="AF1602" s="3"/>
      <c r="AG1602" s="3"/>
      <c r="AH1602" s="3"/>
      <c r="AI1602" s="3"/>
      <c r="AJ1602" s="89"/>
      <c r="AK1602" s="3"/>
      <c r="AL1602" s="21"/>
      <c r="AN1602" s="21"/>
      <c r="AO1602" s="21"/>
      <c r="AP1602" s="21"/>
      <c r="AQ1602" s="21"/>
      <c r="AR1602" s="21"/>
      <c r="AS1602" s="21"/>
      <c r="AT1602" s="21"/>
      <c r="AV1602" s="21"/>
    </row>
    <row r="1603" spans="2:48" x14ac:dyDescent="0.25">
      <c r="B1603" s="29"/>
      <c r="C1603" s="29"/>
      <c r="D1603" s="29"/>
      <c r="E1603" s="29"/>
      <c r="F1603" s="29"/>
      <c r="G1603" s="29"/>
      <c r="H1603" s="29"/>
      <c r="I1603" s="29"/>
      <c r="J1603" s="29"/>
      <c r="K1603" s="29"/>
      <c r="L1603" s="29"/>
      <c r="M1603" s="29"/>
      <c r="N1603" s="29"/>
      <c r="O1603" s="29"/>
      <c r="P1603" s="29"/>
      <c r="Q1603" s="29"/>
      <c r="R1603" s="29"/>
      <c r="S1603" s="29"/>
      <c r="T1603" s="29"/>
      <c r="U1603" s="29"/>
      <c r="V1603" s="29"/>
      <c r="W1603" s="29"/>
      <c r="X1603" s="29"/>
      <c r="Y1603" s="29"/>
      <c r="Z1603" s="29"/>
      <c r="AB1603" s="3"/>
      <c r="AC1603" s="3"/>
      <c r="AD1603" s="3"/>
      <c r="AE1603" s="3"/>
      <c r="AF1603" s="3"/>
      <c r="AG1603" s="3"/>
      <c r="AH1603" s="3"/>
      <c r="AI1603" s="3"/>
      <c r="AJ1603" s="89"/>
      <c r="AK1603" s="3"/>
      <c r="AL1603" s="21"/>
      <c r="AN1603" s="21"/>
      <c r="AO1603" s="21"/>
      <c r="AP1603" s="21"/>
      <c r="AQ1603" s="21"/>
      <c r="AR1603" s="21"/>
      <c r="AS1603" s="21"/>
      <c r="AT1603" s="21"/>
      <c r="AV1603" s="21"/>
    </row>
    <row r="1604" spans="2:48" x14ac:dyDescent="0.25">
      <c r="B1604" s="29"/>
      <c r="C1604" s="29"/>
      <c r="D1604" s="29"/>
      <c r="E1604" s="29"/>
      <c r="F1604" s="29"/>
      <c r="G1604" s="29"/>
      <c r="H1604" s="29"/>
      <c r="I1604" s="29"/>
      <c r="J1604" s="29"/>
      <c r="K1604" s="29"/>
      <c r="L1604" s="29"/>
      <c r="M1604" s="29"/>
      <c r="N1604" s="29"/>
      <c r="O1604" s="29"/>
      <c r="P1604" s="29"/>
      <c r="Q1604" s="29"/>
      <c r="R1604" s="29"/>
      <c r="S1604" s="29"/>
      <c r="T1604" s="29"/>
      <c r="U1604" s="29"/>
      <c r="V1604" s="29"/>
      <c r="W1604" s="29"/>
      <c r="X1604" s="29"/>
      <c r="Y1604" s="29"/>
      <c r="Z1604" s="29"/>
      <c r="AB1604" s="3"/>
      <c r="AC1604" s="3"/>
      <c r="AD1604" s="3"/>
      <c r="AE1604" s="3"/>
      <c r="AF1604" s="3"/>
      <c r="AG1604" s="3"/>
      <c r="AH1604" s="3"/>
      <c r="AI1604" s="3"/>
      <c r="AJ1604" s="89"/>
      <c r="AK1604" s="3"/>
      <c r="AL1604" s="21"/>
      <c r="AN1604" s="21"/>
      <c r="AO1604" s="21"/>
      <c r="AP1604" s="21"/>
      <c r="AQ1604" s="21"/>
      <c r="AR1604" s="21"/>
      <c r="AS1604" s="21"/>
      <c r="AT1604" s="21"/>
      <c r="AV1604" s="21"/>
    </row>
    <row r="1605" spans="2:48" x14ac:dyDescent="0.25">
      <c r="B1605" s="29"/>
      <c r="C1605" s="29"/>
      <c r="D1605" s="29"/>
      <c r="E1605" s="29"/>
      <c r="F1605" s="29"/>
      <c r="G1605" s="29"/>
      <c r="H1605" s="29"/>
      <c r="I1605" s="29"/>
      <c r="J1605" s="29"/>
      <c r="K1605" s="29"/>
      <c r="L1605" s="29"/>
      <c r="M1605" s="29"/>
      <c r="N1605" s="29"/>
      <c r="O1605" s="29"/>
      <c r="P1605" s="29"/>
      <c r="Q1605" s="29"/>
      <c r="R1605" s="29"/>
      <c r="S1605" s="29"/>
      <c r="T1605" s="29"/>
      <c r="U1605" s="29"/>
      <c r="V1605" s="29"/>
      <c r="W1605" s="29"/>
      <c r="X1605" s="29"/>
      <c r="Y1605" s="29"/>
      <c r="Z1605" s="29"/>
      <c r="AB1605" s="3"/>
      <c r="AC1605" s="3"/>
      <c r="AD1605" s="3"/>
      <c r="AE1605" s="3"/>
      <c r="AF1605" s="3"/>
      <c r="AG1605" s="3"/>
      <c r="AH1605" s="3"/>
      <c r="AI1605" s="3"/>
      <c r="AJ1605" s="89"/>
      <c r="AK1605" s="3"/>
      <c r="AL1605" s="21"/>
      <c r="AN1605" s="21"/>
      <c r="AO1605" s="21"/>
      <c r="AP1605" s="21"/>
      <c r="AQ1605" s="21"/>
      <c r="AR1605" s="21"/>
      <c r="AS1605" s="21"/>
      <c r="AT1605" s="21"/>
      <c r="AV1605" s="21"/>
    </row>
    <row r="1606" spans="2:48" x14ac:dyDescent="0.25">
      <c r="B1606" s="29"/>
      <c r="C1606" s="29"/>
      <c r="D1606" s="29"/>
      <c r="E1606" s="29"/>
      <c r="F1606" s="29"/>
      <c r="G1606" s="29"/>
      <c r="H1606" s="29"/>
      <c r="I1606" s="29"/>
      <c r="J1606" s="29"/>
      <c r="K1606" s="29"/>
      <c r="L1606" s="29"/>
      <c r="M1606" s="29"/>
      <c r="N1606" s="29"/>
      <c r="O1606" s="29"/>
      <c r="P1606" s="29"/>
      <c r="Q1606" s="29"/>
      <c r="R1606" s="29"/>
      <c r="S1606" s="29"/>
      <c r="T1606" s="29"/>
      <c r="U1606" s="29"/>
      <c r="V1606" s="29"/>
      <c r="W1606" s="29"/>
      <c r="X1606" s="29"/>
      <c r="Y1606" s="29"/>
      <c r="Z1606" s="29"/>
      <c r="AB1606" s="3"/>
      <c r="AC1606" s="3"/>
      <c r="AD1606" s="3"/>
      <c r="AE1606" s="3"/>
      <c r="AF1606" s="3"/>
      <c r="AG1606" s="3"/>
      <c r="AH1606" s="3"/>
      <c r="AI1606" s="3"/>
      <c r="AJ1606" s="89"/>
      <c r="AK1606" s="3"/>
      <c r="AL1606" s="21"/>
      <c r="AN1606" s="21"/>
      <c r="AO1606" s="21"/>
      <c r="AP1606" s="21"/>
      <c r="AQ1606" s="21"/>
      <c r="AR1606" s="21"/>
      <c r="AS1606" s="21"/>
      <c r="AT1606" s="21"/>
      <c r="AV1606" s="21"/>
    </row>
    <row r="1607" spans="2:48" x14ac:dyDescent="0.25">
      <c r="B1607" s="29"/>
      <c r="C1607" s="29"/>
      <c r="D1607" s="29"/>
      <c r="E1607" s="29"/>
      <c r="F1607" s="29"/>
      <c r="G1607" s="29"/>
      <c r="H1607" s="29"/>
      <c r="I1607" s="29"/>
      <c r="J1607" s="29"/>
      <c r="K1607" s="29"/>
      <c r="L1607" s="29"/>
      <c r="M1607" s="29"/>
      <c r="N1607" s="29"/>
      <c r="O1607" s="29"/>
      <c r="P1607" s="29"/>
      <c r="Q1607" s="29"/>
      <c r="R1607" s="29"/>
      <c r="S1607" s="29"/>
      <c r="T1607" s="29"/>
      <c r="U1607" s="29"/>
      <c r="V1607" s="29"/>
      <c r="W1607" s="29"/>
      <c r="X1607" s="29"/>
      <c r="Y1607" s="29"/>
      <c r="Z1607" s="29"/>
      <c r="AB1607" s="3"/>
      <c r="AC1607" s="3"/>
      <c r="AD1607" s="3"/>
      <c r="AE1607" s="3"/>
      <c r="AF1607" s="3"/>
      <c r="AG1607" s="3"/>
      <c r="AH1607" s="3"/>
      <c r="AI1607" s="3"/>
      <c r="AJ1607" s="89"/>
      <c r="AK1607" s="3"/>
      <c r="AL1607" s="21"/>
      <c r="AN1607" s="21"/>
      <c r="AO1607" s="21"/>
      <c r="AP1607" s="21"/>
      <c r="AQ1607" s="21"/>
      <c r="AR1607" s="21"/>
      <c r="AS1607" s="21"/>
      <c r="AT1607" s="21"/>
      <c r="AV1607" s="21"/>
    </row>
    <row r="1608" spans="2:48" x14ac:dyDescent="0.25">
      <c r="B1608" s="29"/>
      <c r="C1608" s="29"/>
      <c r="D1608" s="29"/>
      <c r="E1608" s="29"/>
      <c r="F1608" s="29"/>
      <c r="G1608" s="29"/>
      <c r="H1608" s="29"/>
      <c r="I1608" s="29"/>
      <c r="J1608" s="29"/>
      <c r="K1608" s="29"/>
      <c r="L1608" s="29"/>
      <c r="M1608" s="29"/>
      <c r="N1608" s="29"/>
      <c r="O1608" s="29"/>
      <c r="P1608" s="29"/>
      <c r="Q1608" s="29"/>
      <c r="R1608" s="29"/>
      <c r="S1608" s="29"/>
      <c r="T1608" s="29"/>
      <c r="U1608" s="29"/>
      <c r="V1608" s="29"/>
      <c r="W1608" s="29"/>
      <c r="X1608" s="29"/>
      <c r="Y1608" s="29"/>
      <c r="Z1608" s="29"/>
      <c r="AB1608" s="3"/>
      <c r="AC1608" s="3"/>
      <c r="AD1608" s="3"/>
      <c r="AE1608" s="3"/>
      <c r="AF1608" s="3"/>
      <c r="AG1608" s="3"/>
      <c r="AH1608" s="3"/>
      <c r="AI1608" s="3"/>
      <c r="AJ1608" s="89"/>
      <c r="AK1608" s="3"/>
      <c r="AL1608" s="21"/>
      <c r="AN1608" s="21"/>
      <c r="AO1608" s="21"/>
      <c r="AP1608" s="21"/>
      <c r="AQ1608" s="21"/>
      <c r="AR1608" s="21"/>
      <c r="AS1608" s="21"/>
      <c r="AT1608" s="21"/>
      <c r="AV1608" s="21"/>
    </row>
    <row r="1609" spans="2:48" x14ac:dyDescent="0.25">
      <c r="B1609" s="29"/>
      <c r="C1609" s="29"/>
      <c r="D1609" s="29"/>
      <c r="E1609" s="29"/>
      <c r="F1609" s="29"/>
      <c r="G1609" s="29"/>
      <c r="H1609" s="29"/>
      <c r="I1609" s="29"/>
      <c r="J1609" s="29"/>
      <c r="K1609" s="29"/>
      <c r="L1609" s="29"/>
      <c r="M1609" s="29"/>
      <c r="N1609" s="29"/>
      <c r="O1609" s="29"/>
      <c r="P1609" s="29"/>
      <c r="Q1609" s="29"/>
      <c r="R1609" s="29"/>
      <c r="S1609" s="29"/>
      <c r="T1609" s="29"/>
      <c r="U1609" s="29"/>
      <c r="V1609" s="29"/>
      <c r="W1609" s="29"/>
      <c r="X1609" s="29"/>
      <c r="Y1609" s="29"/>
      <c r="Z1609" s="29"/>
      <c r="AB1609" s="3"/>
      <c r="AC1609" s="3"/>
      <c r="AD1609" s="3"/>
      <c r="AE1609" s="3"/>
      <c r="AF1609" s="3"/>
      <c r="AG1609" s="3"/>
      <c r="AH1609" s="3"/>
      <c r="AI1609" s="3"/>
      <c r="AJ1609" s="89"/>
      <c r="AK1609" s="3"/>
      <c r="AL1609" s="21"/>
      <c r="AN1609" s="21"/>
      <c r="AO1609" s="21"/>
      <c r="AP1609" s="21"/>
      <c r="AQ1609" s="21"/>
      <c r="AR1609" s="21"/>
      <c r="AS1609" s="21"/>
      <c r="AT1609" s="21"/>
      <c r="AV1609" s="21"/>
    </row>
    <row r="1610" spans="2:48" x14ac:dyDescent="0.25">
      <c r="B1610" s="29"/>
      <c r="C1610" s="29"/>
      <c r="D1610" s="29"/>
      <c r="E1610" s="29"/>
      <c r="F1610" s="29"/>
      <c r="G1610" s="29"/>
      <c r="H1610" s="29"/>
      <c r="I1610" s="29"/>
      <c r="J1610" s="29"/>
      <c r="K1610" s="29"/>
      <c r="L1610" s="29"/>
      <c r="M1610" s="29"/>
      <c r="N1610" s="29"/>
      <c r="O1610" s="29"/>
      <c r="P1610" s="29"/>
      <c r="Q1610" s="29"/>
      <c r="R1610" s="29"/>
      <c r="S1610" s="29"/>
      <c r="T1610" s="29"/>
      <c r="U1610" s="29"/>
      <c r="V1610" s="29"/>
      <c r="W1610" s="29"/>
      <c r="X1610" s="29"/>
      <c r="Y1610" s="29"/>
      <c r="Z1610" s="29"/>
      <c r="AB1610" s="3"/>
      <c r="AC1610" s="3"/>
      <c r="AD1610" s="3"/>
      <c r="AE1610" s="3"/>
      <c r="AF1610" s="3"/>
      <c r="AG1610" s="3"/>
      <c r="AH1610" s="3"/>
      <c r="AI1610" s="3"/>
      <c r="AJ1610" s="89"/>
      <c r="AK1610" s="3"/>
      <c r="AL1610" s="21"/>
      <c r="AN1610" s="21"/>
      <c r="AO1610" s="21"/>
      <c r="AP1610" s="21"/>
      <c r="AQ1610" s="21"/>
      <c r="AR1610" s="21"/>
      <c r="AS1610" s="21"/>
      <c r="AT1610" s="21"/>
      <c r="AV1610" s="21"/>
    </row>
    <row r="1611" spans="2:48" x14ac:dyDescent="0.25">
      <c r="B1611" s="29"/>
      <c r="C1611" s="29"/>
      <c r="D1611" s="29"/>
      <c r="E1611" s="29"/>
      <c r="F1611" s="29"/>
      <c r="G1611" s="29"/>
      <c r="H1611" s="29"/>
      <c r="I1611" s="29"/>
      <c r="J1611" s="29"/>
      <c r="K1611" s="29"/>
      <c r="L1611" s="29"/>
      <c r="M1611" s="29"/>
      <c r="N1611" s="29"/>
      <c r="O1611" s="29"/>
      <c r="P1611" s="29"/>
      <c r="Q1611" s="29"/>
      <c r="R1611" s="29"/>
      <c r="S1611" s="29"/>
      <c r="T1611" s="29"/>
      <c r="U1611" s="29"/>
      <c r="V1611" s="29"/>
      <c r="W1611" s="29"/>
      <c r="X1611" s="29"/>
      <c r="Y1611" s="29"/>
      <c r="Z1611" s="29"/>
      <c r="AB1611" s="3"/>
      <c r="AC1611" s="3"/>
      <c r="AD1611" s="3"/>
      <c r="AE1611" s="3"/>
      <c r="AF1611" s="3"/>
      <c r="AG1611" s="3"/>
      <c r="AH1611" s="3"/>
      <c r="AI1611" s="3"/>
      <c r="AJ1611" s="89"/>
      <c r="AK1611" s="3"/>
      <c r="AL1611" s="21"/>
      <c r="AN1611" s="21"/>
      <c r="AO1611" s="21"/>
      <c r="AP1611" s="21"/>
      <c r="AQ1611" s="21"/>
      <c r="AR1611" s="21"/>
      <c r="AS1611" s="21"/>
      <c r="AT1611" s="21"/>
      <c r="AV1611" s="21"/>
    </row>
    <row r="1612" spans="2:48" x14ac:dyDescent="0.25">
      <c r="B1612" s="29"/>
      <c r="C1612" s="29"/>
      <c r="D1612" s="29"/>
      <c r="E1612" s="29"/>
      <c r="F1612" s="29"/>
      <c r="G1612" s="29"/>
      <c r="H1612" s="29"/>
      <c r="I1612" s="29"/>
      <c r="J1612" s="29"/>
      <c r="K1612" s="29"/>
      <c r="L1612" s="29"/>
      <c r="M1612" s="29"/>
      <c r="N1612" s="29"/>
      <c r="O1612" s="29"/>
      <c r="P1612" s="29"/>
      <c r="Q1612" s="29"/>
      <c r="R1612" s="29"/>
      <c r="S1612" s="29"/>
      <c r="T1612" s="29"/>
      <c r="U1612" s="29"/>
      <c r="V1612" s="29"/>
      <c r="W1612" s="29"/>
      <c r="X1612" s="29"/>
      <c r="Y1612" s="29"/>
      <c r="Z1612" s="29"/>
      <c r="AB1612" s="3"/>
      <c r="AC1612" s="3"/>
      <c r="AD1612" s="3"/>
      <c r="AE1612" s="3"/>
      <c r="AF1612" s="3"/>
      <c r="AG1612" s="3"/>
      <c r="AH1612" s="3"/>
      <c r="AI1612" s="3"/>
      <c r="AJ1612" s="89"/>
      <c r="AK1612" s="3"/>
      <c r="AL1612" s="21"/>
      <c r="AN1612" s="21"/>
      <c r="AO1612" s="21"/>
      <c r="AP1612" s="21"/>
      <c r="AQ1612" s="21"/>
      <c r="AR1612" s="21"/>
      <c r="AS1612" s="21"/>
      <c r="AT1612" s="21"/>
      <c r="AV1612" s="21"/>
    </row>
    <row r="1613" spans="2:48" x14ac:dyDescent="0.25">
      <c r="B1613" s="29"/>
      <c r="C1613" s="29"/>
      <c r="D1613" s="29"/>
      <c r="E1613" s="29"/>
      <c r="F1613" s="29"/>
      <c r="G1613" s="29"/>
      <c r="H1613" s="29"/>
      <c r="I1613" s="29"/>
      <c r="J1613" s="29"/>
      <c r="K1613" s="29"/>
      <c r="L1613" s="29"/>
      <c r="M1613" s="29"/>
      <c r="N1613" s="29"/>
      <c r="O1613" s="29"/>
      <c r="P1613" s="29"/>
      <c r="Q1613" s="29"/>
      <c r="R1613" s="29"/>
      <c r="S1613" s="29"/>
      <c r="T1613" s="29"/>
      <c r="U1613" s="29"/>
      <c r="V1613" s="29"/>
      <c r="W1613" s="29"/>
      <c r="X1613" s="29"/>
      <c r="Y1613" s="29"/>
      <c r="Z1613" s="29"/>
      <c r="AB1613" s="3"/>
      <c r="AC1613" s="3"/>
      <c r="AD1613" s="3"/>
      <c r="AE1613" s="3"/>
      <c r="AF1613" s="3"/>
      <c r="AG1613" s="3"/>
      <c r="AH1613" s="3"/>
      <c r="AI1613" s="3"/>
      <c r="AJ1613" s="89"/>
      <c r="AK1613" s="3"/>
      <c r="AL1613" s="21"/>
      <c r="AN1613" s="21"/>
      <c r="AO1613" s="21"/>
      <c r="AP1613" s="21"/>
      <c r="AQ1613" s="21"/>
      <c r="AR1613" s="21"/>
      <c r="AS1613" s="21"/>
      <c r="AT1613" s="21"/>
      <c r="AV1613" s="21"/>
    </row>
    <row r="1614" spans="2:48" x14ac:dyDescent="0.25">
      <c r="B1614" s="29"/>
      <c r="C1614" s="29"/>
      <c r="D1614" s="29"/>
      <c r="E1614" s="29"/>
      <c r="F1614" s="29"/>
      <c r="G1614" s="29"/>
      <c r="H1614" s="29"/>
      <c r="I1614" s="29"/>
      <c r="J1614" s="29"/>
      <c r="K1614" s="29"/>
      <c r="L1614" s="29"/>
      <c r="M1614" s="29"/>
      <c r="N1614" s="29"/>
      <c r="O1614" s="29"/>
      <c r="P1614" s="29"/>
      <c r="Q1614" s="29"/>
      <c r="R1614" s="29"/>
      <c r="S1614" s="29"/>
      <c r="T1614" s="29"/>
      <c r="U1614" s="29"/>
      <c r="V1614" s="29"/>
      <c r="W1614" s="29"/>
      <c r="X1614" s="29"/>
      <c r="Y1614" s="29"/>
      <c r="Z1614" s="29"/>
      <c r="AB1614" s="3"/>
      <c r="AC1614" s="3"/>
      <c r="AD1614" s="3"/>
      <c r="AE1614" s="3"/>
      <c r="AF1614" s="3"/>
      <c r="AG1614" s="3"/>
      <c r="AH1614" s="3"/>
      <c r="AI1614" s="3"/>
      <c r="AJ1614" s="89"/>
      <c r="AK1614" s="3"/>
      <c r="AL1614" s="21"/>
      <c r="AN1614" s="21"/>
      <c r="AO1614" s="21"/>
      <c r="AP1614" s="21"/>
      <c r="AQ1614" s="21"/>
      <c r="AR1614" s="21"/>
      <c r="AS1614" s="21"/>
      <c r="AT1614" s="21"/>
      <c r="AV1614" s="21"/>
    </row>
    <row r="1615" spans="2:48" x14ac:dyDescent="0.25">
      <c r="B1615" s="29"/>
      <c r="C1615" s="29"/>
      <c r="D1615" s="29"/>
      <c r="E1615" s="29"/>
      <c r="F1615" s="29"/>
      <c r="G1615" s="29"/>
      <c r="H1615" s="29"/>
      <c r="I1615" s="29"/>
      <c r="J1615" s="29"/>
      <c r="K1615" s="29"/>
      <c r="L1615" s="29"/>
      <c r="M1615" s="29"/>
      <c r="N1615" s="29"/>
      <c r="O1615" s="29"/>
      <c r="P1615" s="29"/>
      <c r="Q1615" s="29"/>
      <c r="R1615" s="29"/>
      <c r="S1615" s="29"/>
      <c r="T1615" s="29"/>
      <c r="U1615" s="29"/>
      <c r="V1615" s="29"/>
      <c r="W1615" s="29"/>
      <c r="X1615" s="29"/>
      <c r="Y1615" s="29"/>
      <c r="Z1615" s="29"/>
      <c r="AB1615" s="3"/>
      <c r="AC1615" s="3"/>
      <c r="AD1615" s="3"/>
      <c r="AE1615" s="3"/>
      <c r="AF1615" s="3"/>
      <c r="AG1615" s="3"/>
      <c r="AH1615" s="3"/>
      <c r="AI1615" s="3"/>
      <c r="AJ1615" s="89"/>
      <c r="AK1615" s="3"/>
      <c r="AL1615" s="21"/>
      <c r="AN1615" s="21"/>
      <c r="AO1615" s="21"/>
      <c r="AP1615" s="21"/>
      <c r="AQ1615" s="21"/>
      <c r="AR1615" s="21"/>
      <c r="AS1615" s="21"/>
      <c r="AT1615" s="21"/>
      <c r="AV1615" s="21"/>
    </row>
    <row r="1616" spans="2:48" x14ac:dyDescent="0.25">
      <c r="B1616" s="29"/>
      <c r="C1616" s="29"/>
      <c r="D1616" s="29"/>
      <c r="E1616" s="29"/>
      <c r="F1616" s="29"/>
      <c r="G1616" s="29"/>
      <c r="H1616" s="29"/>
      <c r="I1616" s="29"/>
      <c r="J1616" s="29"/>
      <c r="K1616" s="29"/>
      <c r="L1616" s="29"/>
      <c r="M1616" s="29"/>
      <c r="N1616" s="29"/>
      <c r="O1616" s="29"/>
      <c r="P1616" s="29"/>
      <c r="Q1616" s="29"/>
      <c r="R1616" s="29"/>
      <c r="S1616" s="29"/>
      <c r="T1616" s="29"/>
      <c r="U1616" s="29"/>
      <c r="V1616" s="29"/>
      <c r="W1616" s="29"/>
      <c r="X1616" s="29"/>
      <c r="Y1616" s="29"/>
      <c r="Z1616" s="29"/>
      <c r="AB1616" s="3"/>
      <c r="AC1616" s="3"/>
      <c r="AD1616" s="3"/>
      <c r="AE1616" s="3"/>
      <c r="AF1616" s="3"/>
      <c r="AG1616" s="3"/>
      <c r="AH1616" s="3"/>
      <c r="AI1616" s="3"/>
      <c r="AJ1616" s="89"/>
      <c r="AK1616" s="3"/>
      <c r="AL1616" s="21"/>
      <c r="AN1616" s="21"/>
      <c r="AO1616" s="21"/>
      <c r="AP1616" s="21"/>
      <c r="AQ1616" s="21"/>
      <c r="AR1616" s="21"/>
      <c r="AS1616" s="21"/>
      <c r="AT1616" s="21"/>
      <c r="AV1616" s="21"/>
    </row>
    <row r="1617" spans="2:48" x14ac:dyDescent="0.25">
      <c r="B1617" s="29"/>
      <c r="C1617" s="29"/>
      <c r="D1617" s="29"/>
      <c r="E1617" s="29"/>
      <c r="F1617" s="29"/>
      <c r="G1617" s="29"/>
      <c r="H1617" s="29"/>
      <c r="I1617" s="29"/>
      <c r="J1617" s="29"/>
      <c r="K1617" s="29"/>
      <c r="L1617" s="29"/>
      <c r="M1617" s="29"/>
      <c r="N1617" s="29"/>
      <c r="O1617" s="29"/>
      <c r="P1617" s="29"/>
      <c r="Q1617" s="29"/>
      <c r="R1617" s="29"/>
      <c r="S1617" s="29"/>
      <c r="T1617" s="29"/>
      <c r="U1617" s="29"/>
      <c r="V1617" s="29"/>
      <c r="W1617" s="29"/>
      <c r="X1617" s="29"/>
      <c r="Y1617" s="29"/>
      <c r="Z1617" s="29"/>
      <c r="AB1617" s="3"/>
      <c r="AC1617" s="3"/>
      <c r="AD1617" s="3"/>
      <c r="AE1617" s="3"/>
      <c r="AF1617" s="3"/>
      <c r="AG1617" s="3"/>
      <c r="AH1617" s="3"/>
      <c r="AI1617" s="3"/>
      <c r="AJ1617" s="89"/>
      <c r="AK1617" s="3"/>
      <c r="AL1617" s="21"/>
      <c r="AN1617" s="21"/>
      <c r="AO1617" s="21"/>
      <c r="AP1617" s="21"/>
      <c r="AQ1617" s="21"/>
      <c r="AR1617" s="21"/>
      <c r="AS1617" s="21"/>
      <c r="AT1617" s="21"/>
      <c r="AV1617" s="21"/>
    </row>
    <row r="1618" spans="2:48" x14ac:dyDescent="0.25">
      <c r="B1618" s="29"/>
      <c r="C1618" s="29"/>
      <c r="D1618" s="29"/>
      <c r="E1618" s="29"/>
      <c r="F1618" s="29"/>
      <c r="G1618" s="29"/>
      <c r="H1618" s="29"/>
      <c r="I1618" s="29"/>
      <c r="J1618" s="29"/>
      <c r="K1618" s="29"/>
      <c r="L1618" s="29"/>
      <c r="M1618" s="29"/>
      <c r="N1618" s="29"/>
      <c r="O1618" s="29"/>
      <c r="P1618" s="29"/>
      <c r="Q1618" s="29"/>
      <c r="R1618" s="29"/>
      <c r="S1618" s="29"/>
      <c r="T1618" s="29"/>
      <c r="U1618" s="29"/>
      <c r="V1618" s="29"/>
      <c r="W1618" s="29"/>
      <c r="X1618" s="29"/>
      <c r="Y1618" s="29"/>
      <c r="Z1618" s="29"/>
      <c r="AB1618" s="3"/>
      <c r="AC1618" s="3"/>
      <c r="AD1618" s="3"/>
      <c r="AE1618" s="3"/>
      <c r="AF1618" s="3"/>
      <c r="AG1618" s="3"/>
      <c r="AH1618" s="3"/>
      <c r="AI1618" s="3"/>
      <c r="AJ1618" s="89"/>
      <c r="AK1618" s="3"/>
      <c r="AL1618" s="21"/>
      <c r="AN1618" s="21"/>
      <c r="AO1618" s="21"/>
      <c r="AP1618" s="21"/>
      <c r="AQ1618" s="21"/>
      <c r="AR1618" s="21"/>
      <c r="AS1618" s="21"/>
      <c r="AT1618" s="21"/>
      <c r="AV1618" s="21"/>
    </row>
    <row r="1619" spans="2:48" x14ac:dyDescent="0.25">
      <c r="B1619" s="29"/>
      <c r="C1619" s="29"/>
      <c r="D1619" s="29"/>
      <c r="E1619" s="29"/>
      <c r="F1619" s="29"/>
      <c r="G1619" s="29"/>
      <c r="H1619" s="29"/>
      <c r="I1619" s="29"/>
      <c r="J1619" s="29"/>
      <c r="K1619" s="29"/>
      <c r="L1619" s="29"/>
      <c r="M1619" s="29"/>
      <c r="N1619" s="29"/>
      <c r="O1619" s="29"/>
      <c r="P1619" s="29"/>
      <c r="Q1619" s="29"/>
      <c r="R1619" s="29"/>
      <c r="S1619" s="29"/>
      <c r="T1619" s="29"/>
      <c r="U1619" s="29"/>
      <c r="V1619" s="29"/>
      <c r="W1619" s="29"/>
      <c r="X1619" s="29"/>
      <c r="Y1619" s="29"/>
      <c r="Z1619" s="29"/>
      <c r="AB1619" s="3"/>
      <c r="AC1619" s="3"/>
      <c r="AD1619" s="3"/>
      <c r="AE1619" s="3"/>
      <c r="AF1619" s="3"/>
      <c r="AG1619" s="3"/>
      <c r="AH1619" s="3"/>
      <c r="AI1619" s="3"/>
      <c r="AJ1619" s="89"/>
      <c r="AK1619" s="3"/>
      <c r="AL1619" s="21"/>
      <c r="AN1619" s="21"/>
      <c r="AO1619" s="21"/>
      <c r="AP1619" s="21"/>
      <c r="AQ1619" s="21"/>
      <c r="AR1619" s="21"/>
      <c r="AS1619" s="21"/>
      <c r="AT1619" s="21"/>
      <c r="AV1619" s="21"/>
    </row>
    <row r="1620" spans="2:48" x14ac:dyDescent="0.25">
      <c r="B1620" s="29"/>
      <c r="C1620" s="29"/>
      <c r="D1620" s="29"/>
      <c r="E1620" s="29"/>
      <c r="F1620" s="29"/>
      <c r="G1620" s="29"/>
      <c r="H1620" s="29"/>
      <c r="I1620" s="29"/>
      <c r="J1620" s="29"/>
      <c r="K1620" s="29"/>
      <c r="L1620" s="29"/>
      <c r="M1620" s="29"/>
      <c r="N1620" s="29"/>
      <c r="O1620" s="29"/>
      <c r="P1620" s="29"/>
      <c r="Q1620" s="29"/>
      <c r="R1620" s="29"/>
      <c r="S1620" s="29"/>
      <c r="T1620" s="29"/>
      <c r="U1620" s="29"/>
      <c r="V1620" s="29"/>
      <c r="W1620" s="29"/>
      <c r="X1620" s="29"/>
      <c r="Y1620" s="29"/>
      <c r="Z1620" s="29"/>
      <c r="AB1620" s="3"/>
      <c r="AC1620" s="3"/>
      <c r="AD1620" s="3"/>
      <c r="AE1620" s="3"/>
      <c r="AF1620" s="3"/>
      <c r="AG1620" s="3"/>
      <c r="AH1620" s="3"/>
      <c r="AI1620" s="3"/>
      <c r="AJ1620" s="89"/>
      <c r="AK1620" s="3"/>
      <c r="AL1620" s="21"/>
      <c r="AN1620" s="21"/>
      <c r="AO1620" s="21"/>
      <c r="AP1620" s="21"/>
      <c r="AQ1620" s="21"/>
      <c r="AR1620" s="21"/>
      <c r="AS1620" s="21"/>
      <c r="AT1620" s="21"/>
      <c r="AV1620" s="21"/>
    </row>
    <row r="1621" spans="2:48" x14ac:dyDescent="0.25">
      <c r="B1621" s="29"/>
      <c r="C1621" s="29"/>
      <c r="D1621" s="29"/>
      <c r="E1621" s="29"/>
      <c r="F1621" s="29"/>
      <c r="G1621" s="29"/>
      <c r="H1621" s="29"/>
      <c r="I1621" s="29"/>
      <c r="J1621" s="29"/>
      <c r="K1621" s="29"/>
      <c r="L1621" s="29"/>
      <c r="M1621" s="29"/>
      <c r="N1621" s="29"/>
      <c r="O1621" s="29"/>
      <c r="P1621" s="29"/>
      <c r="Q1621" s="29"/>
      <c r="R1621" s="29"/>
      <c r="S1621" s="29"/>
      <c r="T1621" s="29"/>
      <c r="U1621" s="29"/>
      <c r="V1621" s="29"/>
      <c r="W1621" s="29"/>
      <c r="X1621" s="29"/>
      <c r="Y1621" s="29"/>
      <c r="Z1621" s="29"/>
      <c r="AB1621" s="3"/>
      <c r="AC1621" s="3"/>
      <c r="AD1621" s="3"/>
      <c r="AE1621" s="3"/>
      <c r="AF1621" s="3"/>
      <c r="AG1621" s="3"/>
      <c r="AH1621" s="3"/>
      <c r="AI1621" s="3"/>
      <c r="AJ1621" s="89"/>
      <c r="AK1621" s="3"/>
      <c r="AL1621" s="21"/>
      <c r="AN1621" s="21"/>
      <c r="AO1621" s="21"/>
      <c r="AP1621" s="21"/>
      <c r="AQ1621" s="21"/>
      <c r="AR1621" s="21"/>
      <c r="AS1621" s="21"/>
      <c r="AT1621" s="21"/>
      <c r="AV1621" s="21"/>
    </row>
    <row r="1622" spans="2:48" x14ac:dyDescent="0.25">
      <c r="B1622" s="29"/>
      <c r="C1622" s="29"/>
      <c r="D1622" s="29"/>
      <c r="E1622" s="29"/>
      <c r="F1622" s="29"/>
      <c r="G1622" s="29"/>
      <c r="H1622" s="29"/>
      <c r="I1622" s="29"/>
      <c r="J1622" s="29"/>
      <c r="K1622" s="29"/>
      <c r="L1622" s="29"/>
      <c r="M1622" s="29"/>
      <c r="N1622" s="29"/>
      <c r="O1622" s="29"/>
      <c r="P1622" s="29"/>
      <c r="Q1622" s="29"/>
      <c r="R1622" s="29"/>
      <c r="S1622" s="29"/>
      <c r="T1622" s="29"/>
      <c r="U1622" s="29"/>
      <c r="V1622" s="29"/>
      <c r="W1622" s="29"/>
      <c r="X1622" s="29"/>
      <c r="Y1622" s="29"/>
      <c r="Z1622" s="29"/>
      <c r="AB1622" s="3"/>
      <c r="AC1622" s="3"/>
      <c r="AD1622" s="3"/>
      <c r="AE1622" s="3"/>
      <c r="AF1622" s="3"/>
      <c r="AG1622" s="3"/>
      <c r="AH1622" s="3"/>
      <c r="AI1622" s="3"/>
      <c r="AJ1622" s="89"/>
      <c r="AK1622" s="3"/>
      <c r="AL1622" s="21"/>
      <c r="AN1622" s="21"/>
      <c r="AO1622" s="21"/>
      <c r="AP1622" s="21"/>
      <c r="AQ1622" s="21"/>
      <c r="AR1622" s="21"/>
      <c r="AS1622" s="21"/>
      <c r="AT1622" s="21"/>
      <c r="AV1622" s="21"/>
    </row>
    <row r="1623" spans="2:48" x14ac:dyDescent="0.25">
      <c r="B1623" s="29"/>
      <c r="C1623" s="29"/>
      <c r="D1623" s="29"/>
      <c r="E1623" s="29"/>
      <c r="F1623" s="29"/>
      <c r="G1623" s="29"/>
      <c r="H1623" s="29"/>
      <c r="I1623" s="29"/>
      <c r="J1623" s="29"/>
      <c r="K1623" s="29"/>
      <c r="L1623" s="29"/>
      <c r="M1623" s="29"/>
      <c r="N1623" s="29"/>
      <c r="O1623" s="29"/>
      <c r="P1623" s="29"/>
      <c r="Q1623" s="29"/>
      <c r="R1623" s="29"/>
      <c r="S1623" s="29"/>
      <c r="T1623" s="29"/>
      <c r="U1623" s="29"/>
      <c r="V1623" s="29"/>
      <c r="W1623" s="29"/>
      <c r="X1623" s="29"/>
      <c r="Y1623" s="29"/>
      <c r="Z1623" s="29"/>
      <c r="AB1623" s="3"/>
      <c r="AC1623" s="3"/>
      <c r="AD1623" s="3"/>
      <c r="AE1623" s="3"/>
      <c r="AF1623" s="3"/>
      <c r="AG1623" s="3"/>
      <c r="AH1623" s="3"/>
      <c r="AI1623" s="3"/>
      <c r="AJ1623" s="89"/>
      <c r="AK1623" s="3"/>
      <c r="AL1623" s="21"/>
      <c r="AN1623" s="21"/>
      <c r="AO1623" s="21"/>
      <c r="AP1623" s="21"/>
      <c r="AQ1623" s="21"/>
      <c r="AR1623" s="21"/>
      <c r="AS1623" s="21"/>
      <c r="AT1623" s="21"/>
      <c r="AV1623" s="21"/>
    </row>
    <row r="1624" spans="2:48" x14ac:dyDescent="0.25">
      <c r="B1624" s="29"/>
      <c r="C1624" s="29"/>
      <c r="D1624" s="29"/>
      <c r="E1624" s="29"/>
      <c r="F1624" s="29"/>
      <c r="G1624" s="29"/>
      <c r="H1624" s="29"/>
      <c r="I1624" s="29"/>
      <c r="J1624" s="29"/>
      <c r="K1624" s="29"/>
      <c r="L1624" s="29"/>
      <c r="M1624" s="29"/>
      <c r="N1624" s="29"/>
      <c r="O1624" s="29"/>
      <c r="P1624" s="29"/>
      <c r="Q1624" s="29"/>
      <c r="R1624" s="29"/>
      <c r="S1624" s="29"/>
      <c r="T1624" s="29"/>
      <c r="U1624" s="29"/>
      <c r="V1624" s="29"/>
      <c r="W1624" s="29"/>
      <c r="X1624" s="29"/>
      <c r="Y1624" s="29"/>
      <c r="Z1624" s="29"/>
      <c r="AB1624" s="3"/>
      <c r="AC1624" s="3"/>
      <c r="AD1624" s="3"/>
      <c r="AE1624" s="3"/>
      <c r="AF1624" s="3"/>
      <c r="AG1624" s="3"/>
      <c r="AH1624" s="3"/>
      <c r="AI1624" s="3"/>
      <c r="AJ1624" s="89"/>
      <c r="AK1624" s="3"/>
      <c r="AL1624" s="21"/>
      <c r="AN1624" s="21"/>
      <c r="AO1624" s="21"/>
      <c r="AP1624" s="21"/>
      <c r="AQ1624" s="21"/>
      <c r="AR1624" s="21"/>
      <c r="AS1624" s="21"/>
      <c r="AT1624" s="21"/>
      <c r="AV1624" s="21"/>
    </row>
    <row r="1625" spans="2:48" x14ac:dyDescent="0.25">
      <c r="B1625" s="29"/>
      <c r="C1625" s="29"/>
      <c r="D1625" s="29"/>
      <c r="E1625" s="29"/>
      <c r="F1625" s="29"/>
      <c r="G1625" s="29"/>
      <c r="H1625" s="29"/>
      <c r="I1625" s="29"/>
      <c r="J1625" s="29"/>
      <c r="K1625" s="29"/>
      <c r="L1625" s="29"/>
      <c r="M1625" s="29"/>
      <c r="N1625" s="29"/>
      <c r="O1625" s="29"/>
      <c r="P1625" s="29"/>
      <c r="Q1625" s="29"/>
      <c r="R1625" s="29"/>
      <c r="S1625" s="29"/>
      <c r="T1625" s="29"/>
      <c r="U1625" s="29"/>
      <c r="V1625" s="29"/>
      <c r="W1625" s="29"/>
      <c r="X1625" s="29"/>
      <c r="Y1625" s="29"/>
      <c r="Z1625" s="29"/>
      <c r="AB1625" s="3"/>
      <c r="AC1625" s="3"/>
      <c r="AD1625" s="3"/>
      <c r="AE1625" s="3"/>
      <c r="AF1625" s="3"/>
      <c r="AG1625" s="3"/>
      <c r="AH1625" s="3"/>
      <c r="AI1625" s="3"/>
      <c r="AJ1625" s="89"/>
      <c r="AK1625" s="3"/>
      <c r="AL1625" s="21"/>
      <c r="AN1625" s="21"/>
      <c r="AO1625" s="21"/>
      <c r="AP1625" s="21"/>
      <c r="AQ1625" s="21"/>
      <c r="AR1625" s="21"/>
      <c r="AS1625" s="21"/>
      <c r="AT1625" s="21"/>
      <c r="AV1625" s="21"/>
    </row>
    <row r="1626" spans="2:48" x14ac:dyDescent="0.25">
      <c r="B1626" s="29"/>
      <c r="C1626" s="29"/>
      <c r="D1626" s="29"/>
      <c r="E1626" s="29"/>
      <c r="F1626" s="29"/>
      <c r="G1626" s="29"/>
      <c r="H1626" s="29"/>
      <c r="I1626" s="29"/>
      <c r="J1626" s="29"/>
      <c r="K1626" s="29"/>
      <c r="L1626" s="29"/>
      <c r="M1626" s="29"/>
      <c r="N1626" s="29"/>
      <c r="O1626" s="29"/>
      <c r="P1626" s="29"/>
      <c r="Q1626" s="29"/>
      <c r="R1626" s="29"/>
      <c r="S1626" s="29"/>
      <c r="T1626" s="29"/>
      <c r="U1626" s="29"/>
      <c r="V1626" s="29"/>
      <c r="W1626" s="29"/>
      <c r="X1626" s="29"/>
      <c r="Y1626" s="29"/>
      <c r="Z1626" s="29"/>
      <c r="AB1626" s="3"/>
      <c r="AC1626" s="3"/>
      <c r="AD1626" s="3"/>
      <c r="AE1626" s="3"/>
      <c r="AF1626" s="3"/>
      <c r="AG1626" s="3"/>
      <c r="AH1626" s="3"/>
      <c r="AI1626" s="3"/>
      <c r="AJ1626" s="89"/>
      <c r="AK1626" s="3"/>
      <c r="AL1626" s="21"/>
      <c r="AN1626" s="21"/>
      <c r="AO1626" s="21"/>
      <c r="AP1626" s="21"/>
      <c r="AQ1626" s="21"/>
      <c r="AR1626" s="21"/>
      <c r="AS1626" s="21"/>
      <c r="AT1626" s="21"/>
      <c r="AV1626" s="21"/>
    </row>
    <row r="1627" spans="2:48" x14ac:dyDescent="0.25">
      <c r="B1627" s="29"/>
      <c r="C1627" s="29"/>
      <c r="D1627" s="29"/>
      <c r="E1627" s="29"/>
      <c r="F1627" s="29"/>
      <c r="G1627" s="29"/>
      <c r="H1627" s="29"/>
      <c r="I1627" s="29"/>
      <c r="J1627" s="29"/>
      <c r="K1627" s="29"/>
      <c r="L1627" s="29"/>
      <c r="M1627" s="29"/>
      <c r="N1627" s="29"/>
      <c r="O1627" s="29"/>
      <c r="P1627" s="29"/>
      <c r="Q1627" s="29"/>
      <c r="R1627" s="29"/>
      <c r="S1627" s="29"/>
      <c r="T1627" s="29"/>
      <c r="U1627" s="29"/>
      <c r="V1627" s="29"/>
      <c r="W1627" s="29"/>
      <c r="X1627" s="29"/>
      <c r="Y1627" s="29"/>
      <c r="Z1627" s="29"/>
      <c r="AB1627" s="3"/>
      <c r="AC1627" s="3"/>
      <c r="AD1627" s="3"/>
      <c r="AE1627" s="3"/>
      <c r="AF1627" s="3"/>
      <c r="AG1627" s="3"/>
      <c r="AH1627" s="3"/>
      <c r="AI1627" s="3"/>
      <c r="AJ1627" s="89"/>
      <c r="AK1627" s="3"/>
      <c r="AL1627" s="21"/>
      <c r="AN1627" s="21"/>
      <c r="AO1627" s="21"/>
      <c r="AP1627" s="21"/>
      <c r="AQ1627" s="21"/>
      <c r="AR1627" s="21"/>
      <c r="AS1627" s="21"/>
      <c r="AT1627" s="21"/>
      <c r="AV1627" s="21"/>
    </row>
    <row r="1628" spans="2:48" x14ac:dyDescent="0.25">
      <c r="B1628" s="29"/>
      <c r="C1628" s="29"/>
      <c r="D1628" s="29"/>
      <c r="E1628" s="29"/>
      <c r="F1628" s="29"/>
      <c r="G1628" s="29"/>
      <c r="H1628" s="29"/>
      <c r="I1628" s="29"/>
      <c r="J1628" s="29"/>
      <c r="K1628" s="29"/>
      <c r="L1628" s="29"/>
      <c r="M1628" s="29"/>
      <c r="N1628" s="29"/>
      <c r="O1628" s="29"/>
      <c r="P1628" s="29"/>
      <c r="Q1628" s="29"/>
      <c r="R1628" s="29"/>
      <c r="S1628" s="29"/>
      <c r="T1628" s="29"/>
      <c r="U1628" s="29"/>
      <c r="V1628" s="29"/>
      <c r="W1628" s="29"/>
      <c r="X1628" s="29"/>
      <c r="Y1628" s="29"/>
      <c r="Z1628" s="29"/>
      <c r="AB1628" s="3"/>
      <c r="AC1628" s="3"/>
      <c r="AD1628" s="3"/>
      <c r="AE1628" s="3"/>
      <c r="AF1628" s="3"/>
      <c r="AG1628" s="3"/>
      <c r="AH1628" s="3"/>
      <c r="AI1628" s="3"/>
      <c r="AJ1628" s="89"/>
      <c r="AK1628" s="3"/>
      <c r="AL1628" s="21"/>
      <c r="AN1628" s="21"/>
      <c r="AO1628" s="21"/>
      <c r="AP1628" s="21"/>
      <c r="AQ1628" s="21"/>
      <c r="AR1628" s="21"/>
      <c r="AS1628" s="21"/>
      <c r="AT1628" s="21"/>
      <c r="AV1628" s="21"/>
    </row>
    <row r="1629" spans="2:48" x14ac:dyDescent="0.25">
      <c r="B1629" s="29"/>
      <c r="C1629" s="29"/>
      <c r="D1629" s="29"/>
      <c r="E1629" s="29"/>
      <c r="F1629" s="29"/>
      <c r="G1629" s="29"/>
      <c r="H1629" s="29"/>
      <c r="I1629" s="29"/>
      <c r="J1629" s="29"/>
      <c r="K1629" s="29"/>
      <c r="L1629" s="29"/>
      <c r="M1629" s="29"/>
      <c r="N1629" s="29"/>
      <c r="O1629" s="29"/>
      <c r="P1629" s="29"/>
      <c r="Q1629" s="29"/>
      <c r="R1629" s="29"/>
      <c r="S1629" s="29"/>
      <c r="T1629" s="29"/>
      <c r="U1629" s="29"/>
      <c r="V1629" s="29"/>
      <c r="W1629" s="29"/>
      <c r="X1629" s="29"/>
      <c r="Y1629" s="29"/>
      <c r="Z1629" s="29"/>
      <c r="AB1629" s="3"/>
      <c r="AC1629" s="3"/>
      <c r="AD1629" s="3"/>
      <c r="AE1629" s="3"/>
      <c r="AF1629" s="3"/>
      <c r="AG1629" s="3"/>
      <c r="AH1629" s="3"/>
      <c r="AI1629" s="3"/>
      <c r="AJ1629" s="89"/>
      <c r="AK1629" s="3"/>
      <c r="AL1629" s="21"/>
      <c r="AN1629" s="21"/>
      <c r="AO1629" s="21"/>
      <c r="AP1629" s="21"/>
      <c r="AQ1629" s="21"/>
      <c r="AR1629" s="21"/>
      <c r="AS1629" s="21"/>
      <c r="AT1629" s="21"/>
      <c r="AV1629" s="21"/>
    </row>
    <row r="1630" spans="2:48" x14ac:dyDescent="0.25">
      <c r="B1630" s="29"/>
      <c r="C1630" s="29"/>
      <c r="D1630" s="29"/>
      <c r="E1630" s="29"/>
      <c r="F1630" s="29"/>
      <c r="G1630" s="29"/>
      <c r="H1630" s="29"/>
      <c r="I1630" s="29"/>
      <c r="J1630" s="29"/>
      <c r="K1630" s="29"/>
      <c r="L1630" s="29"/>
      <c r="M1630" s="29"/>
      <c r="N1630" s="29"/>
      <c r="O1630" s="29"/>
      <c r="P1630" s="29"/>
      <c r="Q1630" s="29"/>
      <c r="R1630" s="29"/>
      <c r="S1630" s="29"/>
      <c r="T1630" s="29"/>
      <c r="U1630" s="29"/>
      <c r="V1630" s="29"/>
      <c r="W1630" s="29"/>
      <c r="X1630" s="29"/>
      <c r="Y1630" s="29"/>
      <c r="Z1630" s="29"/>
      <c r="AB1630" s="3"/>
      <c r="AC1630" s="3"/>
      <c r="AD1630" s="3"/>
      <c r="AE1630" s="3"/>
      <c r="AF1630" s="3"/>
      <c r="AG1630" s="3"/>
      <c r="AH1630" s="3"/>
      <c r="AI1630" s="3"/>
      <c r="AJ1630" s="89"/>
      <c r="AK1630" s="3"/>
      <c r="AL1630" s="21"/>
      <c r="AN1630" s="21"/>
      <c r="AO1630" s="21"/>
      <c r="AP1630" s="21"/>
      <c r="AQ1630" s="21"/>
      <c r="AR1630" s="21"/>
      <c r="AS1630" s="21"/>
      <c r="AT1630" s="21"/>
      <c r="AV1630" s="21"/>
    </row>
    <row r="1631" spans="2:48" x14ac:dyDescent="0.25">
      <c r="B1631" s="29"/>
      <c r="C1631" s="29"/>
      <c r="D1631" s="29"/>
      <c r="E1631" s="29"/>
      <c r="F1631" s="29"/>
      <c r="G1631" s="29"/>
      <c r="H1631" s="29"/>
      <c r="I1631" s="29"/>
      <c r="J1631" s="29"/>
      <c r="K1631" s="29"/>
      <c r="L1631" s="29"/>
      <c r="M1631" s="29"/>
      <c r="N1631" s="29"/>
      <c r="O1631" s="29"/>
      <c r="P1631" s="29"/>
      <c r="Q1631" s="29"/>
      <c r="R1631" s="29"/>
      <c r="S1631" s="29"/>
      <c r="T1631" s="29"/>
      <c r="U1631" s="29"/>
      <c r="V1631" s="29"/>
      <c r="W1631" s="29"/>
      <c r="X1631" s="29"/>
      <c r="Y1631" s="29"/>
      <c r="Z1631" s="29"/>
      <c r="AB1631" s="3"/>
      <c r="AC1631" s="3"/>
      <c r="AD1631" s="3"/>
      <c r="AE1631" s="3"/>
      <c r="AF1631" s="3"/>
      <c r="AG1631" s="3"/>
      <c r="AH1631" s="3"/>
      <c r="AI1631" s="3"/>
      <c r="AJ1631" s="89"/>
      <c r="AK1631" s="3"/>
      <c r="AL1631" s="21"/>
      <c r="AN1631" s="21"/>
      <c r="AO1631" s="21"/>
      <c r="AP1631" s="21"/>
      <c r="AQ1631" s="21"/>
      <c r="AR1631" s="21"/>
      <c r="AS1631" s="21"/>
      <c r="AT1631" s="21"/>
      <c r="AV1631" s="21"/>
    </row>
    <row r="1632" spans="2:48" x14ac:dyDescent="0.25">
      <c r="B1632" s="29"/>
      <c r="C1632" s="29"/>
      <c r="D1632" s="29"/>
      <c r="E1632" s="29"/>
      <c r="F1632" s="29"/>
      <c r="G1632" s="29"/>
      <c r="H1632" s="29"/>
      <c r="I1632" s="29"/>
      <c r="J1632" s="29"/>
      <c r="K1632" s="29"/>
      <c r="L1632" s="29"/>
      <c r="M1632" s="29"/>
      <c r="N1632" s="29"/>
      <c r="O1632" s="29"/>
      <c r="P1632" s="29"/>
      <c r="Q1632" s="29"/>
      <c r="R1632" s="29"/>
      <c r="S1632" s="29"/>
      <c r="T1632" s="29"/>
      <c r="U1632" s="29"/>
      <c r="V1632" s="29"/>
      <c r="W1632" s="29"/>
      <c r="X1632" s="29"/>
      <c r="Y1632" s="29"/>
      <c r="Z1632" s="29"/>
      <c r="AB1632" s="3"/>
      <c r="AC1632" s="3"/>
      <c r="AD1632" s="3"/>
      <c r="AE1632" s="3"/>
      <c r="AF1632" s="3"/>
      <c r="AG1632" s="3"/>
      <c r="AH1632" s="3"/>
      <c r="AI1632" s="3"/>
      <c r="AJ1632" s="89"/>
      <c r="AK1632" s="3"/>
      <c r="AL1632" s="21"/>
      <c r="AN1632" s="21"/>
      <c r="AO1632" s="21"/>
      <c r="AP1632" s="21"/>
      <c r="AQ1632" s="21"/>
      <c r="AR1632" s="21"/>
      <c r="AS1632" s="21"/>
      <c r="AT1632" s="21"/>
      <c r="AV1632" s="21"/>
    </row>
    <row r="1633" spans="2:48" x14ac:dyDescent="0.25">
      <c r="B1633" s="29"/>
      <c r="C1633" s="29"/>
      <c r="D1633" s="29"/>
      <c r="E1633" s="29"/>
      <c r="F1633" s="29"/>
      <c r="G1633" s="29"/>
      <c r="H1633" s="29"/>
      <c r="I1633" s="29"/>
      <c r="J1633" s="29"/>
      <c r="K1633" s="29"/>
      <c r="L1633" s="29"/>
      <c r="M1633" s="29"/>
      <c r="N1633" s="29"/>
      <c r="O1633" s="29"/>
      <c r="P1633" s="29"/>
      <c r="Q1633" s="29"/>
      <c r="R1633" s="29"/>
      <c r="S1633" s="29"/>
      <c r="T1633" s="29"/>
      <c r="U1633" s="29"/>
      <c r="V1633" s="29"/>
      <c r="W1633" s="29"/>
      <c r="X1633" s="29"/>
      <c r="Y1633" s="29"/>
      <c r="Z1633" s="29"/>
      <c r="AB1633" s="3"/>
      <c r="AC1633" s="3"/>
      <c r="AD1633" s="3"/>
      <c r="AE1633" s="3"/>
      <c r="AF1633" s="3"/>
      <c r="AG1633" s="3"/>
      <c r="AH1633" s="3"/>
      <c r="AI1633" s="3"/>
      <c r="AJ1633" s="89"/>
      <c r="AK1633" s="3"/>
      <c r="AL1633" s="21"/>
      <c r="AN1633" s="21"/>
      <c r="AO1633" s="21"/>
      <c r="AP1633" s="21"/>
      <c r="AQ1633" s="21"/>
      <c r="AR1633" s="21"/>
      <c r="AS1633" s="21"/>
      <c r="AT1633" s="21"/>
      <c r="AV1633" s="21"/>
    </row>
    <row r="1634" spans="2:48" x14ac:dyDescent="0.25">
      <c r="B1634" s="29"/>
      <c r="C1634" s="29"/>
      <c r="D1634" s="29"/>
      <c r="E1634" s="29"/>
      <c r="F1634" s="29"/>
      <c r="G1634" s="29"/>
      <c r="H1634" s="29"/>
      <c r="I1634" s="29"/>
      <c r="J1634" s="29"/>
      <c r="K1634" s="29"/>
      <c r="L1634" s="29"/>
      <c r="M1634" s="29"/>
      <c r="N1634" s="29"/>
      <c r="O1634" s="29"/>
      <c r="P1634" s="29"/>
      <c r="Q1634" s="29"/>
      <c r="R1634" s="29"/>
      <c r="S1634" s="29"/>
      <c r="T1634" s="29"/>
      <c r="U1634" s="29"/>
      <c r="V1634" s="29"/>
      <c r="W1634" s="29"/>
      <c r="X1634" s="29"/>
      <c r="Y1634" s="29"/>
      <c r="Z1634" s="29"/>
      <c r="AB1634" s="3"/>
      <c r="AC1634" s="3"/>
      <c r="AD1634" s="3"/>
      <c r="AE1634" s="3"/>
      <c r="AF1634" s="3"/>
      <c r="AG1634" s="3"/>
      <c r="AH1634" s="3"/>
      <c r="AI1634" s="3"/>
      <c r="AJ1634" s="89"/>
      <c r="AK1634" s="3"/>
      <c r="AL1634" s="21"/>
      <c r="AN1634" s="21"/>
      <c r="AO1634" s="21"/>
      <c r="AP1634" s="21"/>
      <c r="AQ1634" s="21"/>
      <c r="AR1634" s="21"/>
      <c r="AS1634" s="21"/>
      <c r="AT1634" s="21"/>
      <c r="AV1634" s="21"/>
    </row>
    <row r="1635" spans="2:48" x14ac:dyDescent="0.25">
      <c r="B1635" s="29"/>
      <c r="C1635" s="29"/>
      <c r="D1635" s="29"/>
      <c r="E1635" s="29"/>
      <c r="F1635" s="29"/>
      <c r="G1635" s="29"/>
      <c r="H1635" s="29"/>
      <c r="I1635" s="29"/>
      <c r="J1635" s="29"/>
      <c r="K1635" s="29"/>
      <c r="L1635" s="29"/>
      <c r="M1635" s="29"/>
      <c r="N1635" s="29"/>
      <c r="O1635" s="29"/>
      <c r="P1635" s="29"/>
      <c r="Q1635" s="29"/>
      <c r="R1635" s="29"/>
      <c r="S1635" s="29"/>
      <c r="T1635" s="29"/>
      <c r="U1635" s="29"/>
      <c r="V1635" s="29"/>
      <c r="W1635" s="29"/>
      <c r="X1635" s="29"/>
      <c r="Y1635" s="29"/>
      <c r="Z1635" s="29"/>
      <c r="AB1635" s="3"/>
      <c r="AC1635" s="3"/>
      <c r="AD1635" s="3"/>
      <c r="AE1635" s="3"/>
      <c r="AF1635" s="3"/>
      <c r="AG1635" s="3"/>
      <c r="AH1635" s="3"/>
      <c r="AI1635" s="3"/>
      <c r="AJ1635" s="89"/>
      <c r="AK1635" s="3"/>
      <c r="AL1635" s="21"/>
      <c r="AN1635" s="21"/>
      <c r="AO1635" s="21"/>
      <c r="AP1635" s="21"/>
      <c r="AQ1635" s="21"/>
      <c r="AR1635" s="21"/>
      <c r="AS1635" s="21"/>
      <c r="AT1635" s="21"/>
      <c r="AV1635" s="21"/>
    </row>
    <row r="1636" spans="2:48" x14ac:dyDescent="0.25">
      <c r="B1636" s="29"/>
      <c r="C1636" s="29"/>
      <c r="D1636" s="29"/>
      <c r="E1636" s="29"/>
      <c r="F1636" s="29"/>
      <c r="G1636" s="29"/>
      <c r="H1636" s="29"/>
      <c r="I1636" s="29"/>
      <c r="J1636" s="29"/>
      <c r="K1636" s="29"/>
      <c r="L1636" s="29"/>
      <c r="M1636" s="29"/>
      <c r="N1636" s="29"/>
      <c r="O1636" s="29"/>
      <c r="P1636" s="29"/>
      <c r="Q1636" s="29"/>
      <c r="R1636" s="29"/>
      <c r="S1636" s="29"/>
      <c r="T1636" s="29"/>
      <c r="U1636" s="29"/>
      <c r="V1636" s="29"/>
      <c r="W1636" s="29"/>
      <c r="X1636" s="29"/>
      <c r="Y1636" s="29"/>
      <c r="Z1636" s="29"/>
      <c r="AB1636" s="3"/>
      <c r="AC1636" s="3"/>
      <c r="AD1636" s="3"/>
      <c r="AE1636" s="3"/>
      <c r="AF1636" s="3"/>
      <c r="AG1636" s="3"/>
      <c r="AH1636" s="3"/>
      <c r="AI1636" s="3"/>
      <c r="AJ1636" s="89"/>
      <c r="AK1636" s="3"/>
      <c r="AL1636" s="21"/>
      <c r="AN1636" s="21"/>
      <c r="AO1636" s="21"/>
      <c r="AP1636" s="21"/>
      <c r="AQ1636" s="21"/>
      <c r="AR1636" s="21"/>
      <c r="AS1636" s="21"/>
      <c r="AT1636" s="21"/>
      <c r="AV1636" s="21"/>
    </row>
    <row r="1637" spans="2:48" x14ac:dyDescent="0.25">
      <c r="B1637" s="29"/>
      <c r="C1637" s="29"/>
      <c r="D1637" s="29"/>
      <c r="E1637" s="29"/>
      <c r="F1637" s="29"/>
      <c r="G1637" s="29"/>
      <c r="H1637" s="29"/>
      <c r="I1637" s="29"/>
      <c r="J1637" s="29"/>
      <c r="K1637" s="29"/>
      <c r="L1637" s="29"/>
      <c r="M1637" s="29"/>
      <c r="N1637" s="29"/>
      <c r="O1637" s="29"/>
      <c r="P1637" s="29"/>
      <c r="Q1637" s="29"/>
      <c r="R1637" s="29"/>
      <c r="S1637" s="29"/>
      <c r="T1637" s="29"/>
      <c r="U1637" s="29"/>
      <c r="V1637" s="29"/>
      <c r="W1637" s="29"/>
      <c r="X1637" s="29"/>
      <c r="Y1637" s="29"/>
      <c r="Z1637" s="29"/>
      <c r="AB1637" s="3"/>
      <c r="AC1637" s="3"/>
      <c r="AD1637" s="3"/>
      <c r="AE1637" s="3"/>
      <c r="AF1637" s="3"/>
      <c r="AG1637" s="3"/>
      <c r="AH1637" s="3"/>
      <c r="AI1637" s="3"/>
      <c r="AJ1637" s="89"/>
      <c r="AK1637" s="3"/>
      <c r="AL1637" s="21"/>
      <c r="AN1637" s="21"/>
      <c r="AO1637" s="21"/>
      <c r="AP1637" s="21"/>
      <c r="AQ1637" s="21"/>
      <c r="AR1637" s="21"/>
      <c r="AS1637" s="21"/>
      <c r="AT1637" s="21"/>
      <c r="AV1637" s="21"/>
    </row>
    <row r="1638" spans="2:48" x14ac:dyDescent="0.25">
      <c r="B1638" s="29"/>
      <c r="C1638" s="29"/>
      <c r="D1638" s="29"/>
      <c r="E1638" s="29"/>
      <c r="F1638" s="29"/>
      <c r="G1638" s="29"/>
      <c r="H1638" s="29"/>
      <c r="I1638" s="29"/>
      <c r="J1638" s="29"/>
      <c r="K1638" s="29"/>
      <c r="L1638" s="29"/>
      <c r="M1638" s="29"/>
      <c r="N1638" s="29"/>
      <c r="O1638" s="29"/>
      <c r="P1638" s="29"/>
      <c r="Q1638" s="29"/>
      <c r="R1638" s="29"/>
      <c r="S1638" s="29"/>
      <c r="T1638" s="29"/>
      <c r="U1638" s="29"/>
      <c r="V1638" s="29"/>
      <c r="W1638" s="29"/>
      <c r="X1638" s="29"/>
      <c r="Y1638" s="29"/>
      <c r="Z1638" s="29"/>
      <c r="AB1638" s="3"/>
      <c r="AC1638" s="3"/>
      <c r="AD1638" s="3"/>
      <c r="AE1638" s="3"/>
      <c r="AF1638" s="3"/>
      <c r="AG1638" s="3"/>
      <c r="AH1638" s="3"/>
      <c r="AI1638" s="3"/>
      <c r="AJ1638" s="89"/>
      <c r="AK1638" s="3"/>
      <c r="AL1638" s="21"/>
      <c r="AN1638" s="21"/>
      <c r="AO1638" s="21"/>
      <c r="AP1638" s="21"/>
      <c r="AQ1638" s="21"/>
      <c r="AR1638" s="21"/>
      <c r="AS1638" s="21"/>
      <c r="AT1638" s="21"/>
      <c r="AV1638" s="21"/>
    </row>
    <row r="1639" spans="2:48" x14ac:dyDescent="0.25">
      <c r="B1639" s="29"/>
      <c r="C1639" s="29"/>
      <c r="D1639" s="29"/>
      <c r="E1639" s="29"/>
      <c r="F1639" s="29"/>
      <c r="G1639" s="29"/>
      <c r="H1639" s="29"/>
      <c r="I1639" s="29"/>
      <c r="J1639" s="29"/>
      <c r="K1639" s="29"/>
      <c r="L1639" s="29"/>
      <c r="M1639" s="29"/>
      <c r="N1639" s="29"/>
      <c r="O1639" s="29"/>
      <c r="P1639" s="29"/>
      <c r="Q1639" s="29"/>
      <c r="R1639" s="29"/>
      <c r="S1639" s="29"/>
      <c r="T1639" s="29"/>
      <c r="U1639" s="29"/>
      <c r="V1639" s="29"/>
      <c r="W1639" s="29"/>
      <c r="X1639" s="29"/>
      <c r="Y1639" s="29"/>
      <c r="Z1639" s="29"/>
      <c r="AB1639" s="3"/>
      <c r="AC1639" s="3"/>
      <c r="AD1639" s="3"/>
      <c r="AE1639" s="3"/>
      <c r="AF1639" s="3"/>
      <c r="AG1639" s="3"/>
      <c r="AH1639" s="3"/>
      <c r="AI1639" s="3"/>
      <c r="AJ1639" s="89"/>
      <c r="AK1639" s="3"/>
      <c r="AL1639" s="21"/>
      <c r="AN1639" s="21"/>
      <c r="AO1639" s="21"/>
      <c r="AP1639" s="21"/>
      <c r="AQ1639" s="21"/>
      <c r="AR1639" s="21"/>
      <c r="AS1639" s="21"/>
      <c r="AT1639" s="21"/>
      <c r="AV1639" s="21"/>
    </row>
    <row r="1640" spans="2:48" x14ac:dyDescent="0.25">
      <c r="B1640" s="29"/>
      <c r="C1640" s="29"/>
      <c r="D1640" s="29"/>
      <c r="E1640" s="29"/>
      <c r="F1640" s="29"/>
      <c r="G1640" s="29"/>
      <c r="H1640" s="29"/>
      <c r="I1640" s="29"/>
      <c r="J1640" s="29"/>
      <c r="K1640" s="29"/>
      <c r="L1640" s="29"/>
      <c r="M1640" s="29"/>
      <c r="N1640" s="29"/>
      <c r="O1640" s="29"/>
      <c r="P1640" s="29"/>
      <c r="Q1640" s="29"/>
      <c r="R1640" s="29"/>
      <c r="S1640" s="29"/>
      <c r="T1640" s="29"/>
      <c r="U1640" s="29"/>
      <c r="V1640" s="29"/>
      <c r="W1640" s="29"/>
      <c r="X1640" s="29"/>
      <c r="Y1640" s="29"/>
      <c r="Z1640" s="29"/>
      <c r="AB1640" s="3"/>
      <c r="AC1640" s="3"/>
      <c r="AD1640" s="3"/>
      <c r="AE1640" s="3"/>
      <c r="AF1640" s="3"/>
      <c r="AG1640" s="3"/>
      <c r="AH1640" s="3"/>
      <c r="AI1640" s="3"/>
      <c r="AJ1640" s="89"/>
      <c r="AK1640" s="3"/>
      <c r="AL1640" s="21"/>
      <c r="AN1640" s="21"/>
      <c r="AO1640" s="21"/>
      <c r="AP1640" s="21"/>
      <c r="AQ1640" s="21"/>
      <c r="AR1640" s="21"/>
      <c r="AS1640" s="21"/>
      <c r="AT1640" s="21"/>
      <c r="AV1640" s="21"/>
    </row>
    <row r="1641" spans="2:48" x14ac:dyDescent="0.25">
      <c r="B1641" s="29"/>
      <c r="C1641" s="29"/>
      <c r="D1641" s="29"/>
      <c r="E1641" s="29"/>
      <c r="F1641" s="29"/>
      <c r="G1641" s="29"/>
      <c r="H1641" s="29"/>
      <c r="I1641" s="29"/>
      <c r="J1641" s="29"/>
      <c r="K1641" s="29"/>
      <c r="L1641" s="29"/>
      <c r="M1641" s="29"/>
      <c r="N1641" s="29"/>
      <c r="O1641" s="29"/>
      <c r="P1641" s="29"/>
      <c r="Q1641" s="29"/>
      <c r="R1641" s="29"/>
      <c r="S1641" s="29"/>
      <c r="T1641" s="29"/>
      <c r="U1641" s="29"/>
      <c r="V1641" s="29"/>
      <c r="W1641" s="29"/>
      <c r="X1641" s="29"/>
      <c r="Y1641" s="29"/>
      <c r="Z1641" s="29"/>
      <c r="AB1641" s="3"/>
      <c r="AC1641" s="3"/>
      <c r="AD1641" s="3"/>
      <c r="AE1641" s="3"/>
      <c r="AF1641" s="3"/>
      <c r="AG1641" s="3"/>
      <c r="AH1641" s="3"/>
      <c r="AI1641" s="3"/>
      <c r="AJ1641" s="89"/>
      <c r="AK1641" s="3"/>
      <c r="AL1641" s="21"/>
      <c r="AN1641" s="21"/>
      <c r="AO1641" s="21"/>
      <c r="AP1641" s="21"/>
      <c r="AQ1641" s="21"/>
      <c r="AR1641" s="21"/>
      <c r="AS1641" s="21"/>
      <c r="AT1641" s="21"/>
      <c r="AV1641" s="21"/>
    </row>
    <row r="1642" spans="2:48" x14ac:dyDescent="0.25">
      <c r="B1642" s="29"/>
      <c r="C1642" s="29"/>
      <c r="D1642" s="29"/>
      <c r="E1642" s="29"/>
      <c r="F1642" s="29"/>
      <c r="G1642" s="29"/>
      <c r="H1642" s="29"/>
      <c r="I1642" s="29"/>
      <c r="J1642" s="29"/>
      <c r="K1642" s="29"/>
      <c r="L1642" s="29"/>
      <c r="M1642" s="29"/>
      <c r="N1642" s="29"/>
      <c r="O1642" s="29"/>
      <c r="P1642" s="29"/>
      <c r="Q1642" s="29"/>
      <c r="R1642" s="29"/>
      <c r="S1642" s="29"/>
      <c r="T1642" s="29"/>
      <c r="U1642" s="29"/>
      <c r="V1642" s="29"/>
      <c r="W1642" s="29"/>
      <c r="X1642" s="29"/>
      <c r="Y1642" s="29"/>
      <c r="Z1642" s="29"/>
      <c r="AB1642" s="3"/>
      <c r="AC1642" s="3"/>
      <c r="AD1642" s="3"/>
      <c r="AE1642" s="3"/>
      <c r="AF1642" s="3"/>
      <c r="AG1642" s="3"/>
      <c r="AH1642" s="3"/>
      <c r="AI1642" s="3"/>
      <c r="AJ1642" s="89"/>
      <c r="AK1642" s="3"/>
      <c r="AL1642" s="21"/>
      <c r="AN1642" s="21"/>
      <c r="AO1642" s="21"/>
      <c r="AP1642" s="21"/>
      <c r="AQ1642" s="21"/>
      <c r="AR1642" s="21"/>
      <c r="AS1642" s="21"/>
      <c r="AT1642" s="21"/>
      <c r="AV1642" s="21"/>
    </row>
    <row r="1643" spans="2:48" x14ac:dyDescent="0.25">
      <c r="B1643" s="29"/>
      <c r="C1643" s="29"/>
      <c r="D1643" s="29"/>
      <c r="E1643" s="29"/>
      <c r="F1643" s="29"/>
      <c r="G1643" s="29"/>
      <c r="H1643" s="29"/>
      <c r="I1643" s="29"/>
      <c r="J1643" s="29"/>
      <c r="K1643" s="29"/>
      <c r="L1643" s="29"/>
      <c r="M1643" s="29"/>
      <c r="N1643" s="29"/>
      <c r="O1643" s="29"/>
      <c r="P1643" s="29"/>
      <c r="Q1643" s="29"/>
      <c r="R1643" s="29"/>
      <c r="S1643" s="29"/>
      <c r="T1643" s="29"/>
      <c r="U1643" s="29"/>
      <c r="V1643" s="29"/>
      <c r="W1643" s="29"/>
      <c r="X1643" s="29"/>
      <c r="Y1643" s="29"/>
      <c r="Z1643" s="29"/>
      <c r="AB1643" s="3"/>
      <c r="AC1643" s="3"/>
      <c r="AD1643" s="3"/>
      <c r="AE1643" s="3"/>
      <c r="AF1643" s="3"/>
      <c r="AG1643" s="3"/>
      <c r="AH1643" s="3"/>
      <c r="AI1643" s="3"/>
      <c r="AJ1643" s="89"/>
      <c r="AK1643" s="3"/>
      <c r="AL1643" s="21"/>
      <c r="AN1643" s="21"/>
      <c r="AO1643" s="21"/>
      <c r="AP1643" s="21"/>
      <c r="AQ1643" s="21"/>
      <c r="AR1643" s="21"/>
      <c r="AS1643" s="21"/>
      <c r="AT1643" s="21"/>
      <c r="AV1643" s="21"/>
    </row>
    <row r="1644" spans="2:48" x14ac:dyDescent="0.25">
      <c r="B1644" s="29"/>
      <c r="C1644" s="29"/>
      <c r="D1644" s="29"/>
      <c r="E1644" s="29"/>
      <c r="F1644" s="29"/>
      <c r="G1644" s="29"/>
      <c r="H1644" s="29"/>
      <c r="I1644" s="29"/>
      <c r="J1644" s="29"/>
      <c r="K1644" s="29"/>
      <c r="L1644" s="29"/>
      <c r="M1644" s="29"/>
      <c r="N1644" s="29"/>
      <c r="O1644" s="29"/>
      <c r="P1644" s="29"/>
      <c r="Q1644" s="29"/>
      <c r="R1644" s="29"/>
      <c r="S1644" s="29"/>
      <c r="T1644" s="29"/>
      <c r="U1644" s="29"/>
      <c r="V1644" s="29"/>
      <c r="W1644" s="29"/>
      <c r="X1644" s="29"/>
      <c r="Y1644" s="29"/>
      <c r="Z1644" s="29"/>
      <c r="AB1644" s="3"/>
      <c r="AC1644" s="3"/>
      <c r="AD1644" s="3"/>
      <c r="AE1644" s="3"/>
      <c r="AF1644" s="3"/>
      <c r="AG1644" s="3"/>
      <c r="AH1644" s="3"/>
      <c r="AI1644" s="3"/>
      <c r="AJ1644" s="89"/>
      <c r="AK1644" s="3"/>
      <c r="AL1644" s="21"/>
      <c r="AN1644" s="21"/>
      <c r="AO1644" s="21"/>
      <c r="AP1644" s="21"/>
      <c r="AQ1644" s="21"/>
      <c r="AR1644" s="21"/>
      <c r="AS1644" s="21"/>
      <c r="AT1644" s="21"/>
      <c r="AV1644" s="21"/>
    </row>
    <row r="1645" spans="2:48" x14ac:dyDescent="0.25">
      <c r="B1645" s="29"/>
      <c r="C1645" s="29"/>
      <c r="D1645" s="29"/>
      <c r="E1645" s="29"/>
      <c r="F1645" s="29"/>
      <c r="G1645" s="29"/>
      <c r="H1645" s="29"/>
      <c r="I1645" s="29"/>
      <c r="J1645" s="29"/>
      <c r="K1645" s="29"/>
      <c r="L1645" s="29"/>
      <c r="M1645" s="29"/>
      <c r="N1645" s="29"/>
      <c r="O1645" s="29"/>
      <c r="P1645" s="29"/>
      <c r="Q1645" s="29"/>
      <c r="R1645" s="29"/>
      <c r="S1645" s="29"/>
      <c r="T1645" s="29"/>
      <c r="U1645" s="29"/>
      <c r="V1645" s="29"/>
      <c r="W1645" s="29"/>
      <c r="X1645" s="29"/>
      <c r="Y1645" s="29"/>
      <c r="Z1645" s="29"/>
      <c r="AB1645" s="3"/>
      <c r="AC1645" s="3"/>
      <c r="AD1645" s="3"/>
      <c r="AE1645" s="3"/>
      <c r="AF1645" s="3"/>
      <c r="AG1645" s="3"/>
      <c r="AH1645" s="3"/>
      <c r="AI1645" s="3"/>
      <c r="AJ1645" s="89"/>
      <c r="AK1645" s="3"/>
      <c r="AL1645" s="21"/>
      <c r="AN1645" s="21"/>
      <c r="AO1645" s="21"/>
      <c r="AP1645" s="21"/>
      <c r="AQ1645" s="21"/>
      <c r="AR1645" s="21"/>
      <c r="AS1645" s="21"/>
      <c r="AT1645" s="21"/>
      <c r="AV1645" s="21"/>
    </row>
    <row r="1646" spans="2:48" x14ac:dyDescent="0.25">
      <c r="B1646" s="29"/>
      <c r="C1646" s="29"/>
      <c r="D1646" s="29"/>
      <c r="E1646" s="29"/>
      <c r="F1646" s="29"/>
      <c r="G1646" s="29"/>
      <c r="H1646" s="29"/>
      <c r="I1646" s="29"/>
      <c r="J1646" s="29"/>
      <c r="K1646" s="29"/>
      <c r="L1646" s="29"/>
      <c r="M1646" s="29"/>
      <c r="N1646" s="29"/>
      <c r="O1646" s="29"/>
      <c r="P1646" s="29"/>
      <c r="Q1646" s="29"/>
      <c r="R1646" s="29"/>
      <c r="S1646" s="29"/>
      <c r="T1646" s="29"/>
      <c r="U1646" s="29"/>
      <c r="V1646" s="29"/>
      <c r="W1646" s="29"/>
      <c r="X1646" s="29"/>
      <c r="Y1646" s="29"/>
      <c r="Z1646" s="29"/>
      <c r="AB1646" s="3"/>
      <c r="AC1646" s="3"/>
      <c r="AD1646" s="3"/>
      <c r="AE1646" s="3"/>
      <c r="AF1646" s="3"/>
      <c r="AG1646" s="3"/>
      <c r="AH1646" s="3"/>
      <c r="AI1646" s="3"/>
      <c r="AJ1646" s="89"/>
      <c r="AK1646" s="3"/>
      <c r="AL1646" s="21"/>
      <c r="AN1646" s="21"/>
      <c r="AO1646" s="21"/>
      <c r="AP1646" s="21"/>
      <c r="AQ1646" s="21"/>
      <c r="AR1646" s="21"/>
      <c r="AS1646" s="21"/>
      <c r="AT1646" s="21"/>
      <c r="AV1646" s="21"/>
    </row>
    <row r="1647" spans="2:48" x14ac:dyDescent="0.25">
      <c r="B1647" s="29"/>
      <c r="C1647" s="29"/>
      <c r="D1647" s="29"/>
      <c r="E1647" s="29"/>
      <c r="F1647" s="29"/>
      <c r="G1647" s="29"/>
      <c r="H1647" s="29"/>
      <c r="I1647" s="29"/>
      <c r="J1647" s="29"/>
      <c r="K1647" s="29"/>
      <c r="L1647" s="29"/>
      <c r="M1647" s="29"/>
      <c r="N1647" s="29"/>
      <c r="O1647" s="29"/>
      <c r="P1647" s="29"/>
      <c r="Q1647" s="29"/>
      <c r="R1647" s="29"/>
      <c r="S1647" s="29"/>
      <c r="T1647" s="29"/>
      <c r="U1647" s="29"/>
      <c r="V1647" s="29"/>
      <c r="W1647" s="29"/>
      <c r="X1647" s="29"/>
      <c r="Y1647" s="29"/>
      <c r="Z1647" s="29"/>
      <c r="AB1647" s="3"/>
      <c r="AC1647" s="3"/>
      <c r="AD1647" s="3"/>
      <c r="AE1647" s="3"/>
      <c r="AF1647" s="3"/>
      <c r="AG1647" s="3"/>
      <c r="AH1647" s="3"/>
      <c r="AI1647" s="3"/>
      <c r="AJ1647" s="89"/>
      <c r="AK1647" s="3"/>
      <c r="AL1647" s="21"/>
      <c r="AN1647" s="21"/>
      <c r="AO1647" s="21"/>
      <c r="AP1647" s="21"/>
      <c r="AQ1647" s="21"/>
      <c r="AR1647" s="21"/>
      <c r="AS1647" s="21"/>
      <c r="AT1647" s="21"/>
      <c r="AV1647" s="21"/>
    </row>
    <row r="1648" spans="2:48" x14ac:dyDescent="0.25">
      <c r="B1648" s="29"/>
      <c r="C1648" s="29"/>
      <c r="D1648" s="29"/>
      <c r="E1648" s="29"/>
      <c r="F1648" s="29"/>
      <c r="G1648" s="29"/>
      <c r="H1648" s="29"/>
      <c r="I1648" s="29"/>
      <c r="J1648" s="29"/>
      <c r="K1648" s="29"/>
      <c r="L1648" s="29"/>
      <c r="M1648" s="29"/>
      <c r="N1648" s="29"/>
      <c r="O1648" s="29"/>
      <c r="P1648" s="29"/>
      <c r="Q1648" s="29"/>
      <c r="R1648" s="29"/>
      <c r="S1648" s="29"/>
      <c r="T1648" s="29"/>
      <c r="U1648" s="29"/>
      <c r="V1648" s="29"/>
      <c r="W1648" s="29"/>
      <c r="X1648" s="29"/>
      <c r="Y1648" s="29"/>
      <c r="Z1648" s="29"/>
      <c r="AB1648" s="3"/>
      <c r="AC1648" s="3"/>
      <c r="AD1648" s="3"/>
      <c r="AE1648" s="3"/>
      <c r="AF1648" s="3"/>
      <c r="AG1648" s="3"/>
      <c r="AH1648" s="3"/>
      <c r="AI1648" s="3"/>
      <c r="AJ1648" s="89"/>
      <c r="AK1648" s="3"/>
      <c r="AL1648" s="21"/>
      <c r="AN1648" s="21"/>
      <c r="AO1648" s="21"/>
      <c r="AP1648" s="21"/>
      <c r="AQ1648" s="21"/>
      <c r="AR1648" s="21"/>
      <c r="AS1648" s="21"/>
      <c r="AT1648" s="21"/>
      <c r="AV1648" s="21"/>
    </row>
    <row r="1649" spans="2:48" x14ac:dyDescent="0.25">
      <c r="B1649" s="29"/>
      <c r="C1649" s="29"/>
      <c r="D1649" s="29"/>
      <c r="E1649" s="29"/>
      <c r="F1649" s="29"/>
      <c r="G1649" s="29"/>
      <c r="H1649" s="29"/>
      <c r="I1649" s="29"/>
      <c r="J1649" s="29"/>
      <c r="K1649" s="29"/>
      <c r="L1649" s="29"/>
      <c r="M1649" s="29"/>
      <c r="N1649" s="29"/>
      <c r="O1649" s="29"/>
      <c r="P1649" s="29"/>
      <c r="Q1649" s="29"/>
      <c r="R1649" s="29"/>
      <c r="S1649" s="29"/>
      <c r="T1649" s="29"/>
      <c r="U1649" s="29"/>
      <c r="V1649" s="29"/>
      <c r="W1649" s="29"/>
      <c r="X1649" s="29"/>
      <c r="Y1649" s="29"/>
      <c r="Z1649" s="29"/>
      <c r="AB1649" s="3"/>
      <c r="AC1649" s="3"/>
      <c r="AD1649" s="3"/>
      <c r="AE1649" s="3"/>
      <c r="AF1649" s="3"/>
      <c r="AG1649" s="3"/>
      <c r="AH1649" s="3"/>
      <c r="AI1649" s="3"/>
      <c r="AJ1649" s="89"/>
      <c r="AK1649" s="3"/>
      <c r="AL1649" s="21"/>
      <c r="AN1649" s="21"/>
      <c r="AO1649" s="21"/>
      <c r="AP1649" s="21"/>
      <c r="AQ1649" s="21"/>
      <c r="AR1649" s="21"/>
      <c r="AS1649" s="21"/>
      <c r="AT1649" s="21"/>
      <c r="AV1649" s="21"/>
    </row>
    <row r="1650" spans="2:48" x14ac:dyDescent="0.25">
      <c r="B1650" s="29"/>
      <c r="C1650" s="29"/>
      <c r="D1650" s="29"/>
      <c r="E1650" s="29"/>
      <c r="F1650" s="29"/>
      <c r="G1650" s="29"/>
      <c r="H1650" s="29"/>
      <c r="I1650" s="29"/>
      <c r="J1650" s="29"/>
      <c r="K1650" s="29"/>
      <c r="L1650" s="29"/>
      <c r="M1650" s="29"/>
      <c r="N1650" s="29"/>
      <c r="O1650" s="29"/>
      <c r="P1650" s="29"/>
      <c r="Q1650" s="29"/>
      <c r="R1650" s="29"/>
      <c r="S1650" s="29"/>
      <c r="T1650" s="29"/>
      <c r="U1650" s="29"/>
      <c r="V1650" s="29"/>
      <c r="W1650" s="29"/>
      <c r="X1650" s="29"/>
      <c r="Y1650" s="29"/>
      <c r="Z1650" s="29"/>
      <c r="AB1650" s="3"/>
      <c r="AC1650" s="3"/>
      <c r="AD1650" s="3"/>
      <c r="AE1650" s="3"/>
      <c r="AF1650" s="3"/>
      <c r="AG1650" s="3"/>
      <c r="AH1650" s="3"/>
      <c r="AI1650" s="3"/>
      <c r="AJ1650" s="89"/>
      <c r="AK1650" s="3"/>
      <c r="AL1650" s="21"/>
      <c r="AN1650" s="21"/>
      <c r="AO1650" s="21"/>
      <c r="AP1650" s="21"/>
      <c r="AQ1650" s="21"/>
      <c r="AR1650" s="21"/>
      <c r="AS1650" s="21"/>
      <c r="AT1650" s="21"/>
      <c r="AV1650" s="21"/>
    </row>
    <row r="1651" spans="2:48" x14ac:dyDescent="0.25">
      <c r="B1651" s="29"/>
      <c r="C1651" s="29"/>
      <c r="D1651" s="29"/>
      <c r="E1651" s="29"/>
      <c r="F1651" s="29"/>
      <c r="G1651" s="29"/>
      <c r="H1651" s="29"/>
      <c r="I1651" s="29"/>
      <c r="J1651" s="29"/>
      <c r="K1651" s="29"/>
      <c r="L1651" s="29"/>
      <c r="M1651" s="29"/>
      <c r="N1651" s="29"/>
      <c r="O1651" s="29"/>
      <c r="P1651" s="29"/>
      <c r="Q1651" s="29"/>
      <c r="R1651" s="29"/>
      <c r="S1651" s="29"/>
      <c r="T1651" s="29"/>
      <c r="U1651" s="29"/>
      <c r="V1651" s="29"/>
      <c r="W1651" s="29"/>
      <c r="X1651" s="29"/>
      <c r="Y1651" s="29"/>
      <c r="Z1651" s="29"/>
      <c r="AB1651" s="3"/>
      <c r="AC1651" s="3"/>
      <c r="AD1651" s="3"/>
      <c r="AE1651" s="3"/>
      <c r="AF1651" s="3"/>
      <c r="AG1651" s="3"/>
      <c r="AH1651" s="3"/>
      <c r="AI1651" s="3"/>
      <c r="AJ1651" s="89"/>
      <c r="AK1651" s="3"/>
      <c r="AL1651" s="21"/>
      <c r="AN1651" s="21"/>
      <c r="AO1651" s="21"/>
      <c r="AP1651" s="21"/>
      <c r="AQ1651" s="21"/>
      <c r="AR1651" s="21"/>
      <c r="AS1651" s="21"/>
      <c r="AT1651" s="21"/>
      <c r="AV1651" s="21"/>
    </row>
    <row r="1652" spans="2:48" x14ac:dyDescent="0.25">
      <c r="B1652" s="29"/>
      <c r="C1652" s="29"/>
      <c r="D1652" s="29"/>
      <c r="E1652" s="29"/>
      <c r="F1652" s="29"/>
      <c r="G1652" s="29"/>
      <c r="H1652" s="29"/>
      <c r="I1652" s="29"/>
      <c r="J1652" s="29"/>
      <c r="K1652" s="29"/>
      <c r="L1652" s="29"/>
      <c r="M1652" s="29"/>
      <c r="N1652" s="29"/>
      <c r="O1652" s="29"/>
      <c r="P1652" s="29"/>
      <c r="Q1652" s="29"/>
      <c r="R1652" s="29"/>
      <c r="S1652" s="29"/>
      <c r="T1652" s="29"/>
      <c r="U1652" s="29"/>
      <c r="V1652" s="29"/>
      <c r="W1652" s="29"/>
      <c r="X1652" s="29"/>
      <c r="Y1652" s="29"/>
      <c r="Z1652" s="29"/>
      <c r="AB1652" s="3"/>
      <c r="AC1652" s="3"/>
      <c r="AD1652" s="3"/>
      <c r="AE1652" s="3"/>
      <c r="AF1652" s="3"/>
      <c r="AG1652" s="3"/>
      <c r="AH1652" s="3"/>
      <c r="AI1652" s="3"/>
      <c r="AJ1652" s="89"/>
      <c r="AK1652" s="3"/>
      <c r="AL1652" s="21"/>
      <c r="AN1652" s="21"/>
      <c r="AO1652" s="21"/>
      <c r="AP1652" s="21"/>
      <c r="AQ1652" s="21"/>
      <c r="AR1652" s="21"/>
      <c r="AS1652" s="21"/>
      <c r="AT1652" s="21"/>
      <c r="AV1652" s="21"/>
    </row>
    <row r="1653" spans="2:48" x14ac:dyDescent="0.25">
      <c r="B1653" s="29"/>
      <c r="C1653" s="29"/>
      <c r="D1653" s="29"/>
      <c r="E1653" s="29"/>
      <c r="F1653" s="29"/>
      <c r="G1653" s="29"/>
      <c r="H1653" s="29"/>
      <c r="I1653" s="29"/>
      <c r="J1653" s="29"/>
      <c r="K1653" s="29"/>
      <c r="L1653" s="29"/>
      <c r="M1653" s="29"/>
      <c r="N1653" s="29"/>
      <c r="O1653" s="29"/>
      <c r="P1653" s="29"/>
      <c r="Q1653" s="29"/>
      <c r="R1653" s="29"/>
      <c r="S1653" s="29"/>
      <c r="T1653" s="29"/>
      <c r="U1653" s="29"/>
      <c r="V1653" s="29"/>
      <c r="W1653" s="29"/>
      <c r="X1653" s="29"/>
      <c r="Y1653" s="29"/>
      <c r="Z1653" s="29"/>
      <c r="AB1653" s="3"/>
      <c r="AC1653" s="3"/>
      <c r="AD1653" s="3"/>
      <c r="AE1653" s="3"/>
      <c r="AF1653" s="3"/>
      <c r="AG1653" s="3"/>
      <c r="AH1653" s="3"/>
      <c r="AI1653" s="3"/>
      <c r="AJ1653" s="89"/>
      <c r="AK1653" s="3"/>
      <c r="AL1653" s="21"/>
      <c r="AN1653" s="21"/>
      <c r="AO1653" s="21"/>
      <c r="AP1653" s="21"/>
      <c r="AQ1653" s="21"/>
      <c r="AR1653" s="21"/>
      <c r="AS1653" s="21"/>
      <c r="AT1653" s="21"/>
      <c r="AV1653" s="21"/>
    </row>
    <row r="1654" spans="2:48" x14ac:dyDescent="0.25">
      <c r="B1654" s="29"/>
      <c r="C1654" s="29"/>
      <c r="D1654" s="29"/>
      <c r="E1654" s="29"/>
      <c r="F1654" s="29"/>
      <c r="G1654" s="29"/>
      <c r="H1654" s="29"/>
      <c r="I1654" s="29"/>
      <c r="J1654" s="29"/>
      <c r="K1654" s="29"/>
      <c r="L1654" s="29"/>
      <c r="M1654" s="29"/>
      <c r="N1654" s="29"/>
      <c r="O1654" s="29"/>
      <c r="P1654" s="29"/>
      <c r="Q1654" s="29"/>
      <c r="R1654" s="29"/>
      <c r="S1654" s="29"/>
      <c r="T1654" s="29"/>
      <c r="U1654" s="29"/>
      <c r="V1654" s="29"/>
      <c r="W1654" s="29"/>
      <c r="X1654" s="29"/>
      <c r="Y1654" s="29"/>
      <c r="Z1654" s="29"/>
      <c r="AB1654" s="3"/>
      <c r="AC1654" s="3"/>
      <c r="AD1654" s="3"/>
      <c r="AE1654" s="3"/>
      <c r="AF1654" s="3"/>
      <c r="AG1654" s="3"/>
      <c r="AH1654" s="3"/>
      <c r="AI1654" s="3"/>
      <c r="AJ1654" s="89"/>
      <c r="AK1654" s="3"/>
      <c r="AL1654" s="21"/>
      <c r="AN1654" s="21"/>
      <c r="AO1654" s="21"/>
      <c r="AP1654" s="21"/>
      <c r="AQ1654" s="21"/>
      <c r="AR1654" s="21"/>
      <c r="AS1654" s="21"/>
      <c r="AT1654" s="21"/>
      <c r="AV1654" s="21"/>
    </row>
    <row r="1655" spans="2:48" x14ac:dyDescent="0.25">
      <c r="B1655" s="29"/>
      <c r="C1655" s="29"/>
      <c r="D1655" s="29"/>
      <c r="E1655" s="29"/>
      <c r="F1655" s="29"/>
      <c r="G1655" s="29"/>
      <c r="H1655" s="29"/>
      <c r="I1655" s="29"/>
      <c r="J1655" s="29"/>
      <c r="K1655" s="29"/>
      <c r="L1655" s="29"/>
      <c r="M1655" s="29"/>
      <c r="N1655" s="29"/>
      <c r="O1655" s="29"/>
      <c r="P1655" s="29"/>
      <c r="Q1655" s="29"/>
      <c r="R1655" s="29"/>
      <c r="S1655" s="29"/>
      <c r="T1655" s="29"/>
      <c r="U1655" s="29"/>
      <c r="V1655" s="29"/>
      <c r="W1655" s="29"/>
      <c r="X1655" s="29"/>
      <c r="Y1655" s="29"/>
      <c r="Z1655" s="29"/>
      <c r="AB1655" s="3"/>
      <c r="AC1655" s="3"/>
      <c r="AD1655" s="3"/>
      <c r="AE1655" s="3"/>
      <c r="AF1655" s="3"/>
      <c r="AG1655" s="3"/>
      <c r="AH1655" s="3"/>
      <c r="AI1655" s="3"/>
      <c r="AJ1655" s="89"/>
      <c r="AK1655" s="3"/>
      <c r="AL1655" s="21"/>
      <c r="AN1655" s="21"/>
      <c r="AO1655" s="21"/>
      <c r="AP1655" s="21"/>
      <c r="AQ1655" s="21"/>
      <c r="AR1655" s="21"/>
      <c r="AS1655" s="21"/>
      <c r="AT1655" s="21"/>
      <c r="AV1655" s="21"/>
    </row>
    <row r="1656" spans="2:48" x14ac:dyDescent="0.25">
      <c r="B1656" s="29"/>
      <c r="C1656" s="29"/>
      <c r="D1656" s="29"/>
      <c r="E1656" s="29"/>
      <c r="F1656" s="29"/>
      <c r="G1656" s="29"/>
      <c r="H1656" s="29"/>
      <c r="I1656" s="29"/>
      <c r="J1656" s="29"/>
      <c r="K1656" s="29"/>
      <c r="L1656" s="29"/>
      <c r="M1656" s="29"/>
      <c r="N1656" s="29"/>
      <c r="O1656" s="29"/>
      <c r="P1656" s="29"/>
      <c r="Q1656" s="29"/>
      <c r="R1656" s="29"/>
      <c r="S1656" s="29"/>
      <c r="T1656" s="29"/>
      <c r="U1656" s="29"/>
      <c r="V1656" s="29"/>
      <c r="W1656" s="29"/>
      <c r="X1656" s="29"/>
      <c r="Y1656" s="29"/>
      <c r="Z1656" s="29"/>
      <c r="AB1656" s="3"/>
      <c r="AC1656" s="3"/>
      <c r="AD1656" s="3"/>
      <c r="AE1656" s="3"/>
      <c r="AF1656" s="3"/>
      <c r="AG1656" s="3"/>
      <c r="AH1656" s="3"/>
      <c r="AI1656" s="3"/>
      <c r="AJ1656" s="89"/>
      <c r="AK1656" s="3"/>
      <c r="AL1656" s="21"/>
      <c r="AN1656" s="21"/>
      <c r="AO1656" s="21"/>
      <c r="AP1656" s="21"/>
      <c r="AQ1656" s="21"/>
      <c r="AR1656" s="21"/>
      <c r="AS1656" s="21"/>
      <c r="AT1656" s="21"/>
      <c r="AV1656" s="21"/>
    </row>
    <row r="1657" spans="2:48" x14ac:dyDescent="0.25">
      <c r="B1657" s="29"/>
      <c r="C1657" s="29"/>
      <c r="D1657" s="29"/>
      <c r="E1657" s="29"/>
      <c r="F1657" s="29"/>
      <c r="G1657" s="29"/>
      <c r="H1657" s="29"/>
      <c r="I1657" s="29"/>
      <c r="J1657" s="29"/>
      <c r="K1657" s="29"/>
      <c r="L1657" s="29"/>
      <c r="M1657" s="29"/>
      <c r="N1657" s="29"/>
      <c r="O1657" s="29"/>
      <c r="P1657" s="29"/>
      <c r="Q1657" s="29"/>
      <c r="R1657" s="29"/>
      <c r="S1657" s="29"/>
      <c r="T1657" s="29"/>
      <c r="U1657" s="29"/>
      <c r="V1657" s="29"/>
      <c r="W1657" s="29"/>
      <c r="X1657" s="29"/>
      <c r="Y1657" s="29"/>
      <c r="Z1657" s="29"/>
      <c r="AB1657" s="3"/>
      <c r="AC1657" s="3"/>
      <c r="AD1657" s="3"/>
      <c r="AE1657" s="3"/>
      <c r="AF1657" s="3"/>
      <c r="AG1657" s="3"/>
      <c r="AH1657" s="3"/>
      <c r="AI1657" s="3"/>
      <c r="AJ1657" s="89"/>
      <c r="AK1657" s="3"/>
      <c r="AL1657" s="21"/>
      <c r="AN1657" s="21"/>
      <c r="AO1657" s="21"/>
      <c r="AP1657" s="21"/>
      <c r="AQ1657" s="21"/>
      <c r="AR1657" s="21"/>
      <c r="AS1657" s="21"/>
      <c r="AT1657" s="21"/>
      <c r="AV1657" s="21"/>
    </row>
    <row r="1658" spans="2:48" x14ac:dyDescent="0.25">
      <c r="B1658" s="29"/>
      <c r="C1658" s="29"/>
      <c r="D1658" s="29"/>
      <c r="E1658" s="29"/>
      <c r="F1658" s="29"/>
      <c r="G1658" s="29"/>
      <c r="H1658" s="29"/>
      <c r="I1658" s="29"/>
      <c r="J1658" s="29"/>
      <c r="K1658" s="29"/>
      <c r="L1658" s="29"/>
      <c r="M1658" s="29"/>
      <c r="N1658" s="29"/>
      <c r="O1658" s="29"/>
      <c r="P1658" s="29"/>
      <c r="Q1658" s="29"/>
      <c r="R1658" s="29"/>
      <c r="S1658" s="29"/>
      <c r="T1658" s="29"/>
      <c r="U1658" s="29"/>
      <c r="V1658" s="29"/>
      <c r="W1658" s="29"/>
      <c r="X1658" s="29"/>
      <c r="Y1658" s="29"/>
      <c r="Z1658" s="29"/>
      <c r="AB1658" s="3"/>
      <c r="AC1658" s="3"/>
      <c r="AD1658" s="3"/>
      <c r="AE1658" s="3"/>
      <c r="AF1658" s="3"/>
      <c r="AG1658" s="3"/>
      <c r="AH1658" s="3"/>
      <c r="AI1658" s="3"/>
      <c r="AJ1658" s="89"/>
      <c r="AK1658" s="3"/>
      <c r="AL1658" s="21"/>
      <c r="AN1658" s="21"/>
      <c r="AO1658" s="21"/>
      <c r="AP1658" s="21"/>
      <c r="AQ1658" s="21"/>
      <c r="AR1658" s="21"/>
      <c r="AS1658" s="21"/>
      <c r="AT1658" s="21"/>
      <c r="AV1658" s="21"/>
    </row>
    <row r="1659" spans="2:48" x14ac:dyDescent="0.25">
      <c r="B1659" s="29"/>
      <c r="C1659" s="29"/>
      <c r="D1659" s="29"/>
      <c r="E1659" s="29"/>
      <c r="F1659" s="29"/>
      <c r="G1659" s="29"/>
      <c r="H1659" s="29"/>
      <c r="I1659" s="29"/>
      <c r="J1659" s="29"/>
      <c r="K1659" s="29"/>
      <c r="L1659" s="29"/>
      <c r="M1659" s="29"/>
      <c r="N1659" s="29"/>
      <c r="O1659" s="29"/>
      <c r="P1659" s="29"/>
      <c r="Q1659" s="29"/>
      <c r="R1659" s="29"/>
      <c r="S1659" s="29"/>
      <c r="T1659" s="29"/>
      <c r="U1659" s="29"/>
      <c r="V1659" s="29"/>
      <c r="W1659" s="29"/>
      <c r="X1659" s="29"/>
      <c r="Y1659" s="29"/>
      <c r="Z1659" s="29"/>
      <c r="AB1659" s="3"/>
      <c r="AC1659" s="3"/>
      <c r="AD1659" s="3"/>
      <c r="AE1659" s="3"/>
      <c r="AF1659" s="3"/>
      <c r="AG1659" s="3"/>
      <c r="AH1659" s="3"/>
      <c r="AI1659" s="3"/>
      <c r="AJ1659" s="89"/>
      <c r="AK1659" s="3"/>
      <c r="AL1659" s="21"/>
      <c r="AN1659" s="21"/>
      <c r="AO1659" s="21"/>
      <c r="AP1659" s="21"/>
      <c r="AQ1659" s="21"/>
      <c r="AR1659" s="21"/>
      <c r="AS1659" s="21"/>
      <c r="AT1659" s="21"/>
      <c r="AV1659" s="21"/>
    </row>
    <row r="1660" spans="2:48" x14ac:dyDescent="0.25">
      <c r="B1660" s="29"/>
      <c r="C1660" s="29"/>
      <c r="D1660" s="29"/>
      <c r="E1660" s="29"/>
      <c r="F1660" s="29"/>
      <c r="G1660" s="29"/>
      <c r="H1660" s="29"/>
      <c r="I1660" s="29"/>
      <c r="J1660" s="29"/>
      <c r="K1660" s="29"/>
      <c r="L1660" s="29"/>
      <c r="M1660" s="29"/>
      <c r="N1660" s="29"/>
      <c r="O1660" s="29"/>
      <c r="P1660" s="29"/>
      <c r="Q1660" s="29"/>
      <c r="R1660" s="29"/>
      <c r="S1660" s="29"/>
      <c r="T1660" s="29"/>
      <c r="U1660" s="29"/>
      <c r="V1660" s="29"/>
      <c r="W1660" s="29"/>
      <c r="X1660" s="29"/>
      <c r="Y1660" s="29"/>
      <c r="Z1660" s="29"/>
      <c r="AB1660" s="3"/>
      <c r="AC1660" s="3"/>
      <c r="AD1660" s="3"/>
      <c r="AE1660" s="3"/>
      <c r="AF1660" s="3"/>
      <c r="AG1660" s="3"/>
      <c r="AH1660" s="3"/>
      <c r="AI1660" s="3"/>
      <c r="AJ1660" s="89"/>
      <c r="AK1660" s="3"/>
      <c r="AL1660" s="21"/>
      <c r="AN1660" s="21"/>
      <c r="AO1660" s="21"/>
      <c r="AP1660" s="21"/>
      <c r="AQ1660" s="21"/>
      <c r="AR1660" s="21"/>
      <c r="AS1660" s="21"/>
      <c r="AT1660" s="21"/>
      <c r="AV1660" s="21"/>
    </row>
    <row r="1661" spans="2:48" x14ac:dyDescent="0.25">
      <c r="B1661" s="29"/>
      <c r="C1661" s="29"/>
      <c r="D1661" s="29"/>
      <c r="E1661" s="29"/>
      <c r="F1661" s="29"/>
      <c r="G1661" s="29"/>
      <c r="H1661" s="29"/>
      <c r="I1661" s="29"/>
      <c r="J1661" s="29"/>
      <c r="K1661" s="29"/>
      <c r="L1661" s="29"/>
      <c r="M1661" s="29"/>
      <c r="N1661" s="29"/>
      <c r="O1661" s="29"/>
      <c r="P1661" s="29"/>
      <c r="Q1661" s="29"/>
      <c r="R1661" s="29"/>
      <c r="S1661" s="29"/>
      <c r="T1661" s="29"/>
      <c r="U1661" s="29"/>
      <c r="V1661" s="29"/>
      <c r="W1661" s="29"/>
      <c r="X1661" s="29"/>
      <c r="Y1661" s="29"/>
      <c r="Z1661" s="29"/>
      <c r="AB1661" s="3"/>
      <c r="AC1661" s="3"/>
      <c r="AD1661" s="3"/>
      <c r="AE1661" s="3"/>
      <c r="AF1661" s="3"/>
      <c r="AG1661" s="3"/>
      <c r="AH1661" s="3"/>
      <c r="AI1661" s="3"/>
      <c r="AJ1661" s="89"/>
      <c r="AK1661" s="3"/>
      <c r="AL1661" s="21"/>
      <c r="AN1661" s="21"/>
      <c r="AO1661" s="21"/>
      <c r="AP1661" s="21"/>
      <c r="AQ1661" s="21"/>
      <c r="AR1661" s="21"/>
      <c r="AS1661" s="21"/>
      <c r="AT1661" s="21"/>
      <c r="AV1661" s="21"/>
    </row>
    <row r="1662" spans="2:48" x14ac:dyDescent="0.25">
      <c r="B1662" s="29"/>
      <c r="C1662" s="29"/>
      <c r="D1662" s="29"/>
      <c r="E1662" s="29"/>
      <c r="F1662" s="29"/>
      <c r="G1662" s="29"/>
      <c r="H1662" s="29"/>
      <c r="I1662" s="29"/>
      <c r="J1662" s="29"/>
      <c r="K1662" s="29"/>
      <c r="L1662" s="29"/>
      <c r="M1662" s="29"/>
      <c r="N1662" s="29"/>
      <c r="O1662" s="29"/>
      <c r="P1662" s="29"/>
      <c r="Q1662" s="29"/>
      <c r="R1662" s="29"/>
      <c r="S1662" s="29"/>
      <c r="T1662" s="29"/>
      <c r="U1662" s="29"/>
      <c r="V1662" s="29"/>
      <c r="W1662" s="29"/>
      <c r="X1662" s="29"/>
      <c r="Y1662" s="29"/>
      <c r="Z1662" s="29"/>
      <c r="AB1662" s="3"/>
      <c r="AC1662" s="3"/>
      <c r="AD1662" s="3"/>
      <c r="AE1662" s="3"/>
      <c r="AF1662" s="3"/>
      <c r="AG1662" s="3"/>
      <c r="AH1662" s="3"/>
      <c r="AI1662" s="3"/>
      <c r="AJ1662" s="89"/>
      <c r="AK1662" s="3"/>
      <c r="AL1662" s="21"/>
      <c r="AN1662" s="21"/>
      <c r="AO1662" s="21"/>
      <c r="AP1662" s="21"/>
      <c r="AQ1662" s="21"/>
      <c r="AR1662" s="21"/>
      <c r="AS1662" s="21"/>
      <c r="AT1662" s="21"/>
      <c r="AV1662" s="21"/>
    </row>
    <row r="1663" spans="2:48" x14ac:dyDescent="0.25">
      <c r="B1663" s="29"/>
      <c r="C1663" s="29"/>
      <c r="D1663" s="29"/>
      <c r="E1663" s="29"/>
      <c r="F1663" s="29"/>
      <c r="G1663" s="29"/>
      <c r="H1663" s="29"/>
      <c r="I1663" s="29"/>
      <c r="J1663" s="29"/>
      <c r="K1663" s="29"/>
      <c r="L1663" s="29"/>
      <c r="M1663" s="29"/>
      <c r="N1663" s="29"/>
      <c r="O1663" s="29"/>
      <c r="P1663" s="29"/>
      <c r="Q1663" s="29"/>
      <c r="R1663" s="29"/>
      <c r="S1663" s="29"/>
      <c r="T1663" s="29"/>
      <c r="U1663" s="29"/>
      <c r="V1663" s="29"/>
      <c r="W1663" s="29"/>
      <c r="X1663" s="29"/>
      <c r="Y1663" s="29"/>
      <c r="Z1663" s="29"/>
      <c r="AB1663" s="3"/>
      <c r="AC1663" s="3"/>
      <c r="AD1663" s="3"/>
      <c r="AE1663" s="3"/>
      <c r="AF1663" s="3"/>
      <c r="AG1663" s="3"/>
      <c r="AH1663" s="3"/>
      <c r="AI1663" s="3"/>
      <c r="AJ1663" s="89"/>
      <c r="AK1663" s="3"/>
      <c r="AL1663" s="21"/>
      <c r="AN1663" s="21"/>
      <c r="AO1663" s="21"/>
      <c r="AP1663" s="21"/>
      <c r="AQ1663" s="21"/>
      <c r="AR1663" s="21"/>
      <c r="AS1663" s="21"/>
      <c r="AT1663" s="21"/>
      <c r="AV1663" s="21"/>
    </row>
    <row r="1664" spans="2:48" x14ac:dyDescent="0.25">
      <c r="B1664" s="29"/>
      <c r="C1664" s="29"/>
      <c r="D1664" s="29"/>
      <c r="E1664" s="29"/>
      <c r="F1664" s="29"/>
      <c r="G1664" s="29"/>
      <c r="H1664" s="29"/>
      <c r="I1664" s="29"/>
      <c r="J1664" s="29"/>
      <c r="K1664" s="29"/>
      <c r="L1664" s="29"/>
      <c r="M1664" s="29"/>
      <c r="N1664" s="29"/>
      <c r="O1664" s="29"/>
      <c r="P1664" s="29"/>
      <c r="Q1664" s="29"/>
      <c r="R1664" s="29"/>
      <c r="S1664" s="29"/>
      <c r="T1664" s="29"/>
      <c r="U1664" s="29"/>
      <c r="V1664" s="29"/>
      <c r="W1664" s="29"/>
      <c r="X1664" s="29"/>
      <c r="Y1664" s="29"/>
      <c r="Z1664" s="29"/>
      <c r="AB1664" s="3"/>
      <c r="AC1664" s="3"/>
      <c r="AD1664" s="3"/>
      <c r="AE1664" s="3"/>
      <c r="AF1664" s="3"/>
      <c r="AG1664" s="3"/>
      <c r="AH1664" s="3"/>
      <c r="AI1664" s="3"/>
      <c r="AJ1664" s="89"/>
      <c r="AK1664" s="3"/>
      <c r="AL1664" s="21"/>
      <c r="AN1664" s="21"/>
      <c r="AO1664" s="21"/>
      <c r="AP1664" s="21"/>
      <c r="AQ1664" s="21"/>
      <c r="AR1664" s="21"/>
      <c r="AS1664" s="21"/>
      <c r="AT1664" s="21"/>
      <c r="AV1664" s="21"/>
    </row>
    <row r="1665" spans="2:48" x14ac:dyDescent="0.25">
      <c r="B1665" s="29"/>
      <c r="C1665" s="29"/>
      <c r="D1665" s="29"/>
      <c r="E1665" s="29"/>
      <c r="F1665" s="29"/>
      <c r="G1665" s="29"/>
      <c r="H1665" s="29"/>
      <c r="I1665" s="29"/>
      <c r="J1665" s="29"/>
      <c r="K1665" s="29"/>
      <c r="L1665" s="29"/>
      <c r="M1665" s="29"/>
      <c r="N1665" s="29"/>
      <c r="O1665" s="29"/>
      <c r="P1665" s="29"/>
      <c r="Q1665" s="29"/>
      <c r="R1665" s="29"/>
      <c r="S1665" s="29"/>
      <c r="T1665" s="29"/>
      <c r="U1665" s="29"/>
      <c r="V1665" s="29"/>
      <c r="W1665" s="29"/>
      <c r="X1665" s="29"/>
      <c r="Y1665" s="29"/>
      <c r="Z1665" s="29"/>
      <c r="AB1665" s="3"/>
      <c r="AC1665" s="3"/>
      <c r="AD1665" s="3"/>
      <c r="AE1665" s="3"/>
      <c r="AF1665" s="3"/>
      <c r="AG1665" s="3"/>
      <c r="AH1665" s="3"/>
      <c r="AI1665" s="3"/>
      <c r="AJ1665" s="89"/>
      <c r="AK1665" s="3"/>
      <c r="AL1665" s="21"/>
      <c r="AN1665" s="21"/>
      <c r="AO1665" s="21"/>
      <c r="AP1665" s="21"/>
      <c r="AQ1665" s="21"/>
      <c r="AR1665" s="21"/>
      <c r="AS1665" s="21"/>
      <c r="AT1665" s="21"/>
      <c r="AV1665" s="21"/>
    </row>
    <row r="1666" spans="2:48" x14ac:dyDescent="0.25">
      <c r="B1666" s="29"/>
      <c r="C1666" s="29"/>
      <c r="D1666" s="29"/>
      <c r="E1666" s="29"/>
      <c r="F1666" s="29"/>
      <c r="G1666" s="29"/>
      <c r="H1666" s="29"/>
      <c r="I1666" s="29"/>
      <c r="J1666" s="29"/>
      <c r="K1666" s="29"/>
      <c r="L1666" s="29"/>
      <c r="M1666" s="29"/>
      <c r="N1666" s="29"/>
      <c r="O1666" s="29"/>
      <c r="P1666" s="29"/>
      <c r="Q1666" s="29"/>
      <c r="R1666" s="29"/>
      <c r="S1666" s="29"/>
      <c r="T1666" s="29"/>
      <c r="U1666" s="29"/>
      <c r="V1666" s="29"/>
      <c r="W1666" s="29"/>
      <c r="X1666" s="29"/>
      <c r="Y1666" s="29"/>
      <c r="Z1666" s="29"/>
      <c r="AB1666" s="3"/>
      <c r="AC1666" s="3"/>
      <c r="AD1666" s="3"/>
      <c r="AE1666" s="3"/>
      <c r="AF1666" s="3"/>
      <c r="AG1666" s="3"/>
      <c r="AH1666" s="3"/>
      <c r="AI1666" s="3"/>
      <c r="AJ1666" s="89"/>
      <c r="AK1666" s="3"/>
      <c r="AL1666" s="21"/>
      <c r="AN1666" s="21"/>
      <c r="AO1666" s="21"/>
      <c r="AP1666" s="21"/>
      <c r="AQ1666" s="21"/>
      <c r="AR1666" s="21"/>
      <c r="AS1666" s="21"/>
      <c r="AT1666" s="21"/>
      <c r="AV1666" s="21"/>
    </row>
    <row r="1667" spans="2:48" x14ac:dyDescent="0.25">
      <c r="B1667" s="29"/>
      <c r="C1667" s="29"/>
      <c r="D1667" s="29"/>
      <c r="E1667" s="29"/>
      <c r="F1667" s="29"/>
      <c r="G1667" s="29"/>
      <c r="H1667" s="29"/>
      <c r="I1667" s="29"/>
      <c r="J1667" s="29"/>
      <c r="K1667" s="29"/>
      <c r="L1667" s="29"/>
      <c r="M1667" s="29"/>
      <c r="N1667" s="29"/>
      <c r="O1667" s="29"/>
      <c r="P1667" s="29"/>
      <c r="Q1667" s="29"/>
      <c r="R1667" s="29"/>
      <c r="S1667" s="29"/>
      <c r="T1667" s="29"/>
      <c r="U1667" s="29"/>
      <c r="V1667" s="29"/>
      <c r="W1667" s="29"/>
      <c r="X1667" s="29"/>
      <c r="Y1667" s="29"/>
      <c r="Z1667" s="29"/>
      <c r="AB1667" s="3"/>
      <c r="AC1667" s="3"/>
      <c r="AD1667" s="3"/>
      <c r="AE1667" s="3"/>
      <c r="AF1667" s="3"/>
      <c r="AG1667" s="3"/>
      <c r="AH1667" s="3"/>
      <c r="AI1667" s="3"/>
      <c r="AJ1667" s="89"/>
      <c r="AK1667" s="3"/>
      <c r="AL1667" s="21"/>
      <c r="AN1667" s="21"/>
      <c r="AO1667" s="21"/>
      <c r="AP1667" s="21"/>
      <c r="AQ1667" s="21"/>
      <c r="AR1667" s="21"/>
      <c r="AS1667" s="21"/>
      <c r="AT1667" s="21"/>
      <c r="AV1667" s="21"/>
    </row>
    <row r="1668" spans="2:48" x14ac:dyDescent="0.25">
      <c r="B1668" s="29"/>
      <c r="C1668" s="29"/>
      <c r="D1668" s="29"/>
      <c r="E1668" s="29"/>
      <c r="F1668" s="29"/>
      <c r="G1668" s="29"/>
      <c r="H1668" s="29"/>
      <c r="I1668" s="29"/>
      <c r="J1668" s="29"/>
      <c r="K1668" s="29"/>
      <c r="L1668" s="29"/>
      <c r="M1668" s="29"/>
      <c r="N1668" s="29"/>
      <c r="O1668" s="29"/>
      <c r="P1668" s="29"/>
      <c r="Q1668" s="29"/>
      <c r="R1668" s="29"/>
      <c r="S1668" s="29"/>
      <c r="T1668" s="29"/>
      <c r="U1668" s="29"/>
      <c r="V1668" s="29"/>
      <c r="W1668" s="29"/>
      <c r="X1668" s="29"/>
      <c r="Y1668" s="29"/>
      <c r="Z1668" s="29"/>
      <c r="AB1668" s="3"/>
      <c r="AC1668" s="3"/>
      <c r="AD1668" s="3"/>
      <c r="AE1668" s="3"/>
      <c r="AF1668" s="3"/>
      <c r="AG1668" s="3"/>
      <c r="AH1668" s="3"/>
      <c r="AI1668" s="3"/>
      <c r="AJ1668" s="89"/>
      <c r="AK1668" s="3"/>
      <c r="AL1668" s="21"/>
      <c r="AN1668" s="21"/>
      <c r="AO1668" s="21"/>
      <c r="AP1668" s="21"/>
      <c r="AQ1668" s="21"/>
      <c r="AR1668" s="21"/>
      <c r="AS1668" s="21"/>
      <c r="AT1668" s="21"/>
      <c r="AV1668" s="21"/>
    </row>
    <row r="1669" spans="2:48" x14ac:dyDescent="0.25">
      <c r="B1669" s="29"/>
      <c r="C1669" s="29"/>
      <c r="D1669" s="29"/>
      <c r="E1669" s="29"/>
      <c r="F1669" s="29"/>
      <c r="G1669" s="29"/>
      <c r="H1669" s="29"/>
      <c r="I1669" s="29"/>
      <c r="J1669" s="29"/>
      <c r="K1669" s="29"/>
      <c r="L1669" s="29"/>
      <c r="M1669" s="29"/>
      <c r="N1669" s="29"/>
      <c r="O1669" s="29"/>
      <c r="P1669" s="29"/>
      <c r="Q1669" s="29"/>
      <c r="R1669" s="29"/>
      <c r="S1669" s="29"/>
      <c r="T1669" s="29"/>
      <c r="U1669" s="29"/>
      <c r="V1669" s="29"/>
      <c r="W1669" s="29"/>
      <c r="X1669" s="29"/>
      <c r="Y1669" s="29"/>
      <c r="Z1669" s="29"/>
      <c r="AB1669" s="3"/>
      <c r="AC1669" s="3"/>
      <c r="AD1669" s="3"/>
      <c r="AE1669" s="3"/>
      <c r="AF1669" s="3"/>
      <c r="AG1669" s="3"/>
      <c r="AH1669" s="3"/>
      <c r="AI1669" s="3"/>
      <c r="AJ1669" s="89"/>
      <c r="AK1669" s="3"/>
      <c r="AL1669" s="21"/>
      <c r="AN1669" s="21"/>
      <c r="AO1669" s="21"/>
      <c r="AP1669" s="21"/>
      <c r="AQ1669" s="21"/>
      <c r="AR1669" s="21"/>
      <c r="AS1669" s="21"/>
      <c r="AT1669" s="21"/>
      <c r="AV1669" s="21"/>
    </row>
    <row r="1670" spans="2:48" x14ac:dyDescent="0.25">
      <c r="B1670" s="29"/>
      <c r="C1670" s="29"/>
      <c r="D1670" s="29"/>
      <c r="E1670" s="29"/>
      <c r="F1670" s="29"/>
      <c r="G1670" s="29"/>
      <c r="H1670" s="29"/>
      <c r="I1670" s="29"/>
      <c r="J1670" s="29"/>
      <c r="K1670" s="29"/>
      <c r="L1670" s="29"/>
      <c r="M1670" s="29"/>
      <c r="N1670" s="29"/>
      <c r="O1670" s="29"/>
      <c r="P1670" s="29"/>
      <c r="Q1670" s="29"/>
      <c r="R1670" s="29"/>
      <c r="S1670" s="29"/>
      <c r="T1670" s="29"/>
      <c r="U1670" s="29"/>
      <c r="V1670" s="29"/>
      <c r="W1670" s="29"/>
      <c r="X1670" s="29"/>
      <c r="Y1670" s="29"/>
      <c r="Z1670" s="29"/>
      <c r="AB1670" s="3"/>
      <c r="AC1670" s="3"/>
      <c r="AD1670" s="3"/>
      <c r="AE1670" s="3"/>
      <c r="AF1670" s="3"/>
      <c r="AG1670" s="3"/>
      <c r="AH1670" s="3"/>
      <c r="AI1670" s="3"/>
      <c r="AJ1670" s="89"/>
      <c r="AK1670" s="3"/>
      <c r="AL1670" s="21"/>
      <c r="AN1670" s="21"/>
      <c r="AO1670" s="21"/>
      <c r="AP1670" s="21"/>
      <c r="AQ1670" s="21"/>
      <c r="AR1670" s="21"/>
      <c r="AS1670" s="21"/>
      <c r="AT1670" s="21"/>
      <c r="AV1670" s="21"/>
    </row>
    <row r="1671" spans="2:48" x14ac:dyDescent="0.25">
      <c r="B1671" s="29"/>
      <c r="C1671" s="29"/>
      <c r="D1671" s="29"/>
      <c r="E1671" s="29"/>
      <c r="F1671" s="29"/>
      <c r="G1671" s="29"/>
      <c r="H1671" s="29"/>
      <c r="I1671" s="29"/>
      <c r="J1671" s="29"/>
      <c r="K1671" s="29"/>
      <c r="L1671" s="29"/>
      <c r="M1671" s="29"/>
      <c r="N1671" s="29"/>
      <c r="O1671" s="29"/>
      <c r="P1671" s="29"/>
      <c r="Q1671" s="29"/>
      <c r="R1671" s="29"/>
      <c r="S1671" s="29"/>
      <c r="T1671" s="29"/>
      <c r="U1671" s="29"/>
      <c r="V1671" s="29"/>
      <c r="W1671" s="29"/>
      <c r="X1671" s="29"/>
      <c r="Y1671" s="29"/>
      <c r="Z1671" s="29"/>
      <c r="AB1671" s="3"/>
      <c r="AC1671" s="3"/>
      <c r="AD1671" s="3"/>
      <c r="AE1671" s="3"/>
      <c r="AF1671" s="3"/>
      <c r="AG1671" s="3"/>
      <c r="AH1671" s="3"/>
      <c r="AI1671" s="3"/>
      <c r="AJ1671" s="89"/>
      <c r="AK1671" s="3"/>
      <c r="AL1671" s="21"/>
      <c r="AN1671" s="21"/>
      <c r="AO1671" s="21"/>
      <c r="AP1671" s="21"/>
      <c r="AQ1671" s="21"/>
      <c r="AR1671" s="21"/>
      <c r="AS1671" s="21"/>
      <c r="AT1671" s="21"/>
      <c r="AV1671" s="21"/>
    </row>
    <row r="1672" spans="2:48" x14ac:dyDescent="0.25">
      <c r="B1672" s="29"/>
      <c r="C1672" s="29"/>
      <c r="D1672" s="29"/>
      <c r="E1672" s="29"/>
      <c r="F1672" s="29"/>
      <c r="G1672" s="29"/>
      <c r="H1672" s="29"/>
      <c r="I1672" s="29"/>
      <c r="J1672" s="29"/>
      <c r="K1672" s="29"/>
      <c r="L1672" s="29"/>
      <c r="M1672" s="29"/>
      <c r="N1672" s="29"/>
      <c r="O1672" s="29"/>
      <c r="P1672" s="29"/>
      <c r="Q1672" s="29"/>
      <c r="R1672" s="29"/>
      <c r="S1672" s="29"/>
      <c r="T1672" s="29"/>
      <c r="U1672" s="29"/>
      <c r="V1672" s="29"/>
      <c r="W1672" s="29"/>
      <c r="X1672" s="29"/>
      <c r="Y1672" s="29"/>
      <c r="Z1672" s="29"/>
      <c r="AB1672" s="3"/>
      <c r="AC1672" s="3"/>
      <c r="AD1672" s="3"/>
      <c r="AE1672" s="3"/>
      <c r="AF1672" s="3"/>
      <c r="AG1672" s="3"/>
      <c r="AH1672" s="3"/>
      <c r="AI1672" s="3"/>
      <c r="AJ1672" s="89"/>
      <c r="AK1672" s="3"/>
      <c r="AL1672" s="21"/>
      <c r="AN1672" s="21"/>
      <c r="AO1672" s="21"/>
      <c r="AP1672" s="21"/>
      <c r="AQ1672" s="21"/>
      <c r="AR1672" s="21"/>
      <c r="AS1672" s="21"/>
      <c r="AT1672" s="21"/>
      <c r="AV1672" s="21"/>
    </row>
    <row r="1673" spans="2:48" x14ac:dyDescent="0.25">
      <c r="B1673" s="29"/>
      <c r="C1673" s="29"/>
      <c r="D1673" s="29"/>
      <c r="E1673" s="29"/>
      <c r="F1673" s="29"/>
      <c r="G1673" s="29"/>
      <c r="H1673" s="29"/>
      <c r="I1673" s="29"/>
      <c r="J1673" s="29"/>
      <c r="K1673" s="29"/>
      <c r="L1673" s="29"/>
      <c r="M1673" s="29"/>
      <c r="N1673" s="29"/>
      <c r="O1673" s="29"/>
      <c r="P1673" s="29"/>
      <c r="Q1673" s="29"/>
      <c r="R1673" s="29"/>
      <c r="S1673" s="29"/>
      <c r="T1673" s="29"/>
      <c r="U1673" s="29"/>
      <c r="V1673" s="29"/>
      <c r="W1673" s="29"/>
      <c r="X1673" s="29"/>
      <c r="Y1673" s="29"/>
      <c r="Z1673" s="29"/>
      <c r="AB1673" s="3"/>
      <c r="AC1673" s="3"/>
      <c r="AD1673" s="3"/>
      <c r="AE1673" s="3"/>
      <c r="AF1673" s="3"/>
      <c r="AG1673" s="3"/>
      <c r="AH1673" s="3"/>
      <c r="AI1673" s="3"/>
      <c r="AJ1673" s="89"/>
      <c r="AK1673" s="3"/>
      <c r="AL1673" s="21"/>
      <c r="AN1673" s="21"/>
      <c r="AO1673" s="21"/>
      <c r="AP1673" s="21"/>
      <c r="AQ1673" s="21"/>
      <c r="AR1673" s="21"/>
      <c r="AS1673" s="21"/>
      <c r="AT1673" s="21"/>
      <c r="AV1673" s="21"/>
    </row>
    <row r="1674" spans="2:48" x14ac:dyDescent="0.25">
      <c r="B1674" s="29"/>
      <c r="C1674" s="29"/>
      <c r="D1674" s="29"/>
      <c r="E1674" s="29"/>
      <c r="F1674" s="29"/>
      <c r="G1674" s="29"/>
      <c r="H1674" s="29"/>
      <c r="I1674" s="29"/>
      <c r="J1674" s="29"/>
      <c r="K1674" s="29"/>
      <c r="L1674" s="29"/>
      <c r="M1674" s="29"/>
      <c r="N1674" s="29"/>
      <c r="O1674" s="29"/>
      <c r="P1674" s="29"/>
      <c r="Q1674" s="29"/>
      <c r="R1674" s="29"/>
      <c r="S1674" s="29"/>
      <c r="T1674" s="29"/>
      <c r="U1674" s="29"/>
      <c r="V1674" s="29"/>
      <c r="W1674" s="29"/>
      <c r="X1674" s="29"/>
      <c r="Y1674" s="29"/>
      <c r="Z1674" s="29"/>
      <c r="AB1674" s="3"/>
      <c r="AC1674" s="3"/>
      <c r="AD1674" s="3"/>
      <c r="AE1674" s="3"/>
      <c r="AF1674" s="3"/>
      <c r="AG1674" s="3"/>
      <c r="AH1674" s="3"/>
      <c r="AI1674" s="3"/>
      <c r="AJ1674" s="89"/>
      <c r="AK1674" s="3"/>
      <c r="AL1674" s="21"/>
      <c r="AN1674" s="21"/>
      <c r="AO1674" s="21"/>
      <c r="AP1674" s="21"/>
      <c r="AQ1674" s="21"/>
      <c r="AR1674" s="21"/>
      <c r="AS1674" s="21"/>
      <c r="AT1674" s="21"/>
      <c r="AV1674" s="21"/>
    </row>
    <row r="1675" spans="2:48" x14ac:dyDescent="0.25">
      <c r="B1675" s="29"/>
      <c r="C1675" s="29"/>
      <c r="D1675" s="29"/>
      <c r="E1675" s="29"/>
      <c r="F1675" s="29"/>
      <c r="G1675" s="29"/>
      <c r="H1675" s="29"/>
      <c r="I1675" s="29"/>
      <c r="J1675" s="29"/>
      <c r="K1675" s="29"/>
      <c r="L1675" s="29"/>
      <c r="M1675" s="29"/>
      <c r="N1675" s="29"/>
      <c r="O1675" s="29"/>
      <c r="P1675" s="29"/>
      <c r="Q1675" s="29"/>
      <c r="R1675" s="29"/>
      <c r="S1675" s="29"/>
      <c r="T1675" s="29"/>
      <c r="U1675" s="29"/>
      <c r="V1675" s="29"/>
      <c r="W1675" s="29"/>
      <c r="X1675" s="29"/>
      <c r="Y1675" s="29"/>
      <c r="Z1675" s="29"/>
      <c r="AB1675" s="3"/>
      <c r="AC1675" s="3"/>
      <c r="AD1675" s="3"/>
      <c r="AE1675" s="3"/>
      <c r="AF1675" s="3"/>
      <c r="AG1675" s="3"/>
      <c r="AH1675" s="3"/>
      <c r="AI1675" s="3"/>
      <c r="AJ1675" s="89"/>
      <c r="AK1675" s="3"/>
      <c r="AL1675" s="21"/>
      <c r="AN1675" s="21"/>
      <c r="AO1675" s="21"/>
      <c r="AP1675" s="21"/>
      <c r="AQ1675" s="21"/>
      <c r="AR1675" s="21"/>
      <c r="AS1675" s="21"/>
      <c r="AT1675" s="21"/>
      <c r="AV1675" s="21"/>
    </row>
    <row r="1676" spans="2:48" x14ac:dyDescent="0.25">
      <c r="B1676" s="29"/>
      <c r="C1676" s="29"/>
      <c r="D1676" s="29"/>
      <c r="E1676" s="29"/>
      <c r="F1676" s="29"/>
      <c r="G1676" s="29"/>
      <c r="H1676" s="29"/>
      <c r="I1676" s="29"/>
      <c r="J1676" s="29"/>
      <c r="K1676" s="29"/>
      <c r="L1676" s="29"/>
      <c r="M1676" s="29"/>
      <c r="N1676" s="29"/>
      <c r="O1676" s="29"/>
      <c r="P1676" s="29"/>
      <c r="Q1676" s="29"/>
      <c r="R1676" s="29"/>
      <c r="S1676" s="29"/>
      <c r="T1676" s="29"/>
      <c r="U1676" s="29"/>
      <c r="V1676" s="29"/>
      <c r="W1676" s="29"/>
      <c r="X1676" s="29"/>
      <c r="Y1676" s="29"/>
      <c r="Z1676" s="29"/>
      <c r="AB1676" s="3"/>
      <c r="AC1676" s="3"/>
      <c r="AD1676" s="3"/>
      <c r="AE1676" s="3"/>
      <c r="AF1676" s="3"/>
      <c r="AG1676" s="3"/>
      <c r="AH1676" s="3"/>
      <c r="AI1676" s="3"/>
      <c r="AJ1676" s="89"/>
      <c r="AK1676" s="3"/>
      <c r="AL1676" s="21"/>
      <c r="AN1676" s="21"/>
      <c r="AO1676" s="21"/>
      <c r="AP1676" s="21"/>
      <c r="AQ1676" s="21"/>
      <c r="AR1676" s="21"/>
      <c r="AS1676" s="21"/>
      <c r="AT1676" s="21"/>
      <c r="AV1676" s="21"/>
    </row>
    <row r="1677" spans="2:48" x14ac:dyDescent="0.25">
      <c r="B1677" s="29"/>
      <c r="C1677" s="29"/>
      <c r="D1677" s="29"/>
      <c r="E1677" s="29"/>
      <c r="F1677" s="29"/>
      <c r="G1677" s="29"/>
      <c r="H1677" s="29"/>
      <c r="I1677" s="29"/>
      <c r="J1677" s="29"/>
      <c r="K1677" s="29"/>
      <c r="L1677" s="29"/>
      <c r="M1677" s="29"/>
      <c r="N1677" s="29"/>
      <c r="O1677" s="29"/>
      <c r="P1677" s="29"/>
      <c r="Q1677" s="29"/>
      <c r="R1677" s="29"/>
      <c r="S1677" s="29"/>
      <c r="T1677" s="29"/>
      <c r="U1677" s="29"/>
      <c r="V1677" s="29"/>
      <c r="W1677" s="29"/>
      <c r="X1677" s="29"/>
      <c r="Y1677" s="29"/>
      <c r="Z1677" s="29"/>
      <c r="AB1677" s="3"/>
      <c r="AC1677" s="3"/>
      <c r="AD1677" s="3"/>
      <c r="AE1677" s="3"/>
      <c r="AF1677" s="3"/>
      <c r="AG1677" s="3"/>
      <c r="AH1677" s="3"/>
      <c r="AI1677" s="3"/>
      <c r="AJ1677" s="89"/>
      <c r="AK1677" s="3"/>
      <c r="AL1677" s="21"/>
      <c r="AN1677" s="21"/>
      <c r="AO1677" s="21"/>
      <c r="AP1677" s="21"/>
      <c r="AQ1677" s="21"/>
      <c r="AR1677" s="21"/>
      <c r="AS1677" s="21"/>
      <c r="AT1677" s="21"/>
      <c r="AV1677" s="21"/>
    </row>
    <row r="1678" spans="2:48" x14ac:dyDescent="0.25">
      <c r="B1678" s="29"/>
      <c r="C1678" s="29"/>
      <c r="D1678" s="29"/>
      <c r="E1678" s="29"/>
      <c r="F1678" s="29"/>
      <c r="G1678" s="29"/>
      <c r="H1678" s="29"/>
      <c r="I1678" s="29"/>
      <c r="J1678" s="29"/>
      <c r="K1678" s="29"/>
      <c r="L1678" s="29"/>
      <c r="M1678" s="29"/>
      <c r="N1678" s="29"/>
      <c r="O1678" s="29"/>
      <c r="P1678" s="29"/>
      <c r="Q1678" s="29"/>
      <c r="R1678" s="29"/>
      <c r="S1678" s="29"/>
      <c r="T1678" s="29"/>
      <c r="U1678" s="29"/>
      <c r="V1678" s="29"/>
      <c r="W1678" s="29"/>
      <c r="X1678" s="29"/>
      <c r="Y1678" s="29"/>
      <c r="Z1678" s="29"/>
      <c r="AB1678" s="3"/>
      <c r="AC1678" s="3"/>
      <c r="AD1678" s="3"/>
      <c r="AE1678" s="3"/>
      <c r="AF1678" s="3"/>
      <c r="AG1678" s="3"/>
      <c r="AH1678" s="3"/>
      <c r="AI1678" s="3"/>
      <c r="AJ1678" s="89"/>
      <c r="AK1678" s="3"/>
      <c r="AL1678" s="21"/>
      <c r="AN1678" s="21"/>
      <c r="AO1678" s="21"/>
      <c r="AP1678" s="21"/>
      <c r="AQ1678" s="21"/>
      <c r="AR1678" s="21"/>
      <c r="AS1678" s="21"/>
      <c r="AT1678" s="21"/>
      <c r="AV1678" s="21"/>
    </row>
    <row r="1679" spans="2:48" x14ac:dyDescent="0.25">
      <c r="B1679" s="29"/>
      <c r="C1679" s="29"/>
      <c r="D1679" s="29"/>
      <c r="E1679" s="29"/>
      <c r="F1679" s="29"/>
      <c r="G1679" s="29"/>
      <c r="H1679" s="29"/>
      <c r="I1679" s="29"/>
      <c r="J1679" s="29"/>
      <c r="K1679" s="29"/>
      <c r="L1679" s="29"/>
      <c r="M1679" s="29"/>
      <c r="N1679" s="29"/>
      <c r="O1679" s="29"/>
      <c r="P1679" s="29"/>
      <c r="Q1679" s="29"/>
      <c r="R1679" s="29"/>
      <c r="S1679" s="29"/>
      <c r="T1679" s="29"/>
      <c r="U1679" s="29"/>
      <c r="V1679" s="29"/>
      <c r="W1679" s="29"/>
      <c r="X1679" s="29"/>
      <c r="Y1679" s="29"/>
      <c r="Z1679" s="29"/>
      <c r="AB1679" s="3"/>
      <c r="AC1679" s="3"/>
      <c r="AD1679" s="3"/>
      <c r="AE1679" s="3"/>
      <c r="AF1679" s="3"/>
      <c r="AG1679" s="3"/>
      <c r="AH1679" s="3"/>
      <c r="AI1679" s="3"/>
      <c r="AJ1679" s="89"/>
      <c r="AK1679" s="3"/>
      <c r="AL1679" s="21"/>
      <c r="AN1679" s="21"/>
      <c r="AO1679" s="21"/>
      <c r="AP1679" s="21"/>
      <c r="AQ1679" s="21"/>
      <c r="AR1679" s="21"/>
      <c r="AS1679" s="21"/>
      <c r="AT1679" s="21"/>
      <c r="AV1679" s="21"/>
    </row>
    <row r="1680" spans="2:48" x14ac:dyDescent="0.25">
      <c r="B1680" s="29"/>
      <c r="C1680" s="29"/>
      <c r="D1680" s="29"/>
      <c r="E1680" s="29"/>
      <c r="F1680" s="29"/>
      <c r="G1680" s="29"/>
      <c r="H1680" s="29"/>
      <c r="I1680" s="29"/>
      <c r="J1680" s="29"/>
      <c r="K1680" s="29"/>
      <c r="L1680" s="29"/>
      <c r="M1680" s="29"/>
      <c r="N1680" s="29"/>
      <c r="O1680" s="29"/>
      <c r="P1680" s="29"/>
      <c r="Q1680" s="29"/>
      <c r="R1680" s="29"/>
      <c r="S1680" s="29"/>
      <c r="T1680" s="29"/>
      <c r="U1680" s="29"/>
      <c r="V1680" s="29"/>
      <c r="W1680" s="29"/>
      <c r="X1680" s="29"/>
      <c r="Y1680" s="29"/>
      <c r="Z1680" s="29"/>
      <c r="AB1680" s="3"/>
      <c r="AC1680" s="3"/>
      <c r="AD1680" s="3"/>
      <c r="AE1680" s="3"/>
      <c r="AF1680" s="3"/>
      <c r="AG1680" s="3"/>
      <c r="AH1680" s="3"/>
      <c r="AI1680" s="3"/>
      <c r="AJ1680" s="89"/>
      <c r="AK1680" s="3"/>
      <c r="AL1680" s="21"/>
      <c r="AN1680" s="21"/>
      <c r="AO1680" s="21"/>
      <c r="AP1680" s="21"/>
      <c r="AQ1680" s="21"/>
      <c r="AR1680" s="21"/>
      <c r="AS1680" s="21"/>
      <c r="AT1680" s="21"/>
      <c r="AV1680" s="21"/>
    </row>
    <row r="1681" spans="2:48" x14ac:dyDescent="0.25">
      <c r="B1681" s="29"/>
      <c r="C1681" s="29"/>
      <c r="D1681" s="29"/>
      <c r="E1681" s="29"/>
      <c r="F1681" s="29"/>
      <c r="G1681" s="29"/>
      <c r="H1681" s="29"/>
      <c r="I1681" s="29"/>
      <c r="J1681" s="29"/>
      <c r="K1681" s="29"/>
      <c r="L1681" s="29"/>
      <c r="M1681" s="29"/>
      <c r="N1681" s="29"/>
      <c r="O1681" s="29"/>
      <c r="P1681" s="29"/>
      <c r="Q1681" s="29"/>
      <c r="R1681" s="29"/>
      <c r="S1681" s="29"/>
      <c r="T1681" s="29"/>
      <c r="U1681" s="29"/>
      <c r="V1681" s="29"/>
      <c r="W1681" s="29"/>
      <c r="X1681" s="29"/>
      <c r="Y1681" s="29"/>
      <c r="Z1681" s="29"/>
      <c r="AB1681" s="3"/>
      <c r="AC1681" s="3"/>
      <c r="AD1681" s="3"/>
      <c r="AE1681" s="3"/>
      <c r="AF1681" s="3"/>
      <c r="AG1681" s="3"/>
      <c r="AH1681" s="3"/>
      <c r="AI1681" s="3"/>
      <c r="AJ1681" s="89"/>
      <c r="AK1681" s="3"/>
      <c r="AL1681" s="21"/>
      <c r="AN1681" s="21"/>
      <c r="AO1681" s="21"/>
      <c r="AP1681" s="21"/>
      <c r="AQ1681" s="21"/>
      <c r="AR1681" s="21"/>
      <c r="AS1681" s="21"/>
      <c r="AT1681" s="21"/>
      <c r="AV1681" s="21"/>
    </row>
    <row r="1682" spans="2:48" x14ac:dyDescent="0.25">
      <c r="B1682" s="29"/>
      <c r="C1682" s="29"/>
      <c r="D1682" s="29"/>
      <c r="E1682" s="29"/>
      <c r="F1682" s="29"/>
      <c r="G1682" s="29"/>
      <c r="H1682" s="29"/>
      <c r="I1682" s="29"/>
      <c r="J1682" s="29"/>
      <c r="K1682" s="29"/>
      <c r="L1682" s="29"/>
      <c r="M1682" s="29"/>
      <c r="N1682" s="29"/>
      <c r="O1682" s="29"/>
      <c r="P1682" s="29"/>
      <c r="Q1682" s="29"/>
      <c r="R1682" s="29"/>
      <c r="S1682" s="29"/>
      <c r="T1682" s="29"/>
      <c r="U1682" s="29"/>
      <c r="V1682" s="29"/>
      <c r="W1682" s="29"/>
      <c r="X1682" s="29"/>
      <c r="Y1682" s="29"/>
      <c r="Z1682" s="29"/>
      <c r="AB1682" s="3"/>
      <c r="AC1682" s="3"/>
      <c r="AD1682" s="3"/>
      <c r="AE1682" s="3"/>
      <c r="AF1682" s="3"/>
      <c r="AG1682" s="3"/>
      <c r="AH1682" s="3"/>
      <c r="AI1682" s="3"/>
      <c r="AJ1682" s="89"/>
      <c r="AK1682" s="3"/>
      <c r="AL1682" s="21"/>
      <c r="AN1682" s="21"/>
      <c r="AO1682" s="21"/>
      <c r="AP1682" s="21"/>
      <c r="AQ1682" s="21"/>
      <c r="AR1682" s="21"/>
      <c r="AS1682" s="21"/>
      <c r="AT1682" s="21"/>
      <c r="AV1682" s="21"/>
    </row>
    <row r="1683" spans="2:48" x14ac:dyDescent="0.25">
      <c r="B1683" s="29"/>
      <c r="C1683" s="29"/>
      <c r="D1683" s="29"/>
      <c r="E1683" s="29"/>
      <c r="F1683" s="29"/>
      <c r="G1683" s="29"/>
      <c r="H1683" s="29"/>
      <c r="I1683" s="29"/>
      <c r="J1683" s="29"/>
      <c r="K1683" s="29"/>
      <c r="L1683" s="29"/>
      <c r="M1683" s="29"/>
      <c r="N1683" s="29"/>
      <c r="O1683" s="29"/>
      <c r="P1683" s="29"/>
      <c r="Q1683" s="29"/>
      <c r="R1683" s="29"/>
      <c r="S1683" s="29"/>
      <c r="T1683" s="29"/>
      <c r="U1683" s="29"/>
      <c r="V1683" s="29"/>
      <c r="W1683" s="29"/>
      <c r="X1683" s="29"/>
      <c r="Y1683" s="29"/>
      <c r="Z1683" s="29"/>
      <c r="AB1683" s="3"/>
      <c r="AC1683" s="3"/>
      <c r="AD1683" s="3"/>
      <c r="AE1683" s="3"/>
      <c r="AF1683" s="3"/>
      <c r="AG1683" s="3"/>
      <c r="AH1683" s="3"/>
      <c r="AI1683" s="3"/>
      <c r="AJ1683" s="89"/>
      <c r="AK1683" s="3"/>
      <c r="AL1683" s="21"/>
      <c r="AN1683" s="21"/>
      <c r="AO1683" s="21"/>
      <c r="AP1683" s="21"/>
      <c r="AQ1683" s="21"/>
      <c r="AR1683" s="21"/>
      <c r="AS1683" s="21"/>
      <c r="AT1683" s="21"/>
      <c r="AV1683" s="21"/>
    </row>
    <row r="1684" spans="2:48" x14ac:dyDescent="0.25">
      <c r="B1684" s="29"/>
      <c r="C1684" s="29"/>
      <c r="D1684" s="29"/>
      <c r="E1684" s="29"/>
      <c r="F1684" s="29"/>
      <c r="G1684" s="29"/>
      <c r="H1684" s="29"/>
      <c r="I1684" s="29"/>
      <c r="J1684" s="29"/>
      <c r="K1684" s="29"/>
      <c r="L1684" s="29"/>
      <c r="M1684" s="29"/>
      <c r="N1684" s="29"/>
      <c r="O1684" s="29"/>
      <c r="P1684" s="29"/>
      <c r="Q1684" s="29"/>
      <c r="R1684" s="29"/>
      <c r="S1684" s="29"/>
      <c r="T1684" s="29"/>
      <c r="U1684" s="29"/>
      <c r="V1684" s="29"/>
      <c r="W1684" s="29"/>
      <c r="X1684" s="29"/>
      <c r="Y1684" s="29"/>
      <c r="Z1684" s="29"/>
      <c r="AB1684" s="3"/>
      <c r="AC1684" s="3"/>
      <c r="AD1684" s="3"/>
      <c r="AE1684" s="3"/>
      <c r="AF1684" s="3"/>
      <c r="AG1684" s="3"/>
      <c r="AH1684" s="3"/>
      <c r="AI1684" s="3"/>
      <c r="AJ1684" s="89"/>
      <c r="AK1684" s="3"/>
      <c r="AL1684" s="21"/>
      <c r="AN1684" s="21"/>
      <c r="AO1684" s="21"/>
      <c r="AP1684" s="21"/>
      <c r="AQ1684" s="21"/>
      <c r="AR1684" s="21"/>
      <c r="AS1684" s="21"/>
      <c r="AT1684" s="21"/>
      <c r="AV1684" s="21"/>
    </row>
    <row r="1685" spans="2:48" x14ac:dyDescent="0.25">
      <c r="B1685" s="29"/>
      <c r="C1685" s="29"/>
      <c r="D1685" s="29"/>
      <c r="E1685" s="29"/>
      <c r="F1685" s="29"/>
      <c r="G1685" s="29"/>
      <c r="H1685" s="29"/>
      <c r="I1685" s="29"/>
      <c r="J1685" s="29"/>
      <c r="K1685" s="29"/>
      <c r="L1685" s="29"/>
      <c r="M1685" s="29"/>
      <c r="N1685" s="29"/>
      <c r="O1685" s="29"/>
      <c r="P1685" s="29"/>
      <c r="Q1685" s="29"/>
      <c r="R1685" s="29"/>
      <c r="S1685" s="29"/>
      <c r="T1685" s="29"/>
      <c r="U1685" s="29"/>
      <c r="V1685" s="29"/>
      <c r="W1685" s="29"/>
      <c r="X1685" s="29"/>
      <c r="Y1685" s="29"/>
      <c r="Z1685" s="29"/>
      <c r="AB1685" s="3"/>
      <c r="AC1685" s="3"/>
      <c r="AD1685" s="3"/>
      <c r="AE1685" s="3"/>
      <c r="AF1685" s="3"/>
      <c r="AG1685" s="3"/>
      <c r="AH1685" s="3"/>
      <c r="AI1685" s="3"/>
      <c r="AJ1685" s="89"/>
      <c r="AK1685" s="3"/>
      <c r="AL1685" s="21"/>
      <c r="AN1685" s="21"/>
      <c r="AO1685" s="21"/>
      <c r="AP1685" s="21"/>
      <c r="AQ1685" s="21"/>
      <c r="AR1685" s="21"/>
      <c r="AS1685" s="21"/>
      <c r="AT1685" s="21"/>
      <c r="AV1685" s="21"/>
    </row>
    <row r="1686" spans="2:48" x14ac:dyDescent="0.25">
      <c r="B1686" s="29"/>
      <c r="C1686" s="29"/>
      <c r="D1686" s="29"/>
      <c r="E1686" s="29"/>
      <c r="F1686" s="29"/>
      <c r="G1686" s="29"/>
      <c r="H1686" s="29"/>
      <c r="I1686" s="29"/>
      <c r="J1686" s="29"/>
      <c r="K1686" s="29"/>
      <c r="L1686" s="29"/>
      <c r="M1686" s="29"/>
      <c r="N1686" s="29"/>
      <c r="O1686" s="29"/>
      <c r="P1686" s="29"/>
      <c r="Q1686" s="29"/>
      <c r="R1686" s="29"/>
      <c r="S1686" s="29"/>
      <c r="T1686" s="29"/>
      <c r="U1686" s="29"/>
      <c r="V1686" s="29"/>
      <c r="W1686" s="29"/>
      <c r="X1686" s="29"/>
      <c r="Y1686" s="29"/>
      <c r="Z1686" s="29"/>
      <c r="AB1686" s="3"/>
      <c r="AC1686" s="3"/>
      <c r="AD1686" s="3"/>
      <c r="AE1686" s="3"/>
      <c r="AF1686" s="3"/>
      <c r="AG1686" s="3"/>
      <c r="AH1686" s="3"/>
      <c r="AI1686" s="3"/>
      <c r="AJ1686" s="89"/>
      <c r="AK1686" s="3"/>
      <c r="AL1686" s="21"/>
      <c r="AN1686" s="21"/>
      <c r="AO1686" s="21"/>
      <c r="AP1686" s="21"/>
      <c r="AQ1686" s="21"/>
      <c r="AR1686" s="21"/>
      <c r="AS1686" s="21"/>
      <c r="AT1686" s="21"/>
      <c r="AV1686" s="21"/>
    </row>
    <row r="1687" spans="2:48" x14ac:dyDescent="0.25">
      <c r="B1687" s="29"/>
      <c r="C1687" s="29"/>
      <c r="D1687" s="29"/>
      <c r="E1687" s="29"/>
      <c r="F1687" s="29"/>
      <c r="G1687" s="29"/>
      <c r="H1687" s="29"/>
      <c r="I1687" s="29"/>
      <c r="J1687" s="29"/>
      <c r="K1687" s="29"/>
      <c r="L1687" s="29"/>
      <c r="M1687" s="29"/>
      <c r="N1687" s="29"/>
      <c r="O1687" s="29"/>
      <c r="P1687" s="29"/>
      <c r="Q1687" s="29"/>
      <c r="R1687" s="29"/>
      <c r="S1687" s="29"/>
      <c r="T1687" s="29"/>
      <c r="U1687" s="29"/>
      <c r="V1687" s="29"/>
      <c r="W1687" s="29"/>
      <c r="X1687" s="29"/>
      <c r="Y1687" s="29"/>
      <c r="Z1687" s="29"/>
      <c r="AB1687" s="3"/>
      <c r="AC1687" s="3"/>
      <c r="AD1687" s="3"/>
      <c r="AE1687" s="3"/>
      <c r="AF1687" s="3"/>
      <c r="AG1687" s="3"/>
      <c r="AH1687" s="3"/>
      <c r="AI1687" s="3"/>
      <c r="AJ1687" s="89"/>
      <c r="AK1687" s="3"/>
      <c r="AL1687" s="21"/>
      <c r="AN1687" s="21"/>
      <c r="AO1687" s="21"/>
      <c r="AP1687" s="21"/>
      <c r="AQ1687" s="21"/>
      <c r="AR1687" s="21"/>
      <c r="AS1687" s="21"/>
      <c r="AT1687" s="21"/>
      <c r="AV1687" s="21"/>
    </row>
    <row r="1688" spans="2:48" x14ac:dyDescent="0.25">
      <c r="B1688" s="29"/>
      <c r="C1688" s="29"/>
      <c r="D1688" s="29"/>
      <c r="E1688" s="29"/>
      <c r="F1688" s="29"/>
      <c r="G1688" s="29"/>
      <c r="H1688" s="29"/>
      <c r="I1688" s="29"/>
      <c r="J1688" s="29"/>
      <c r="K1688" s="29"/>
      <c r="L1688" s="29"/>
      <c r="M1688" s="29"/>
      <c r="N1688" s="29"/>
      <c r="O1688" s="29"/>
      <c r="P1688" s="29"/>
      <c r="Q1688" s="29"/>
      <c r="R1688" s="29"/>
      <c r="S1688" s="29"/>
      <c r="T1688" s="29"/>
      <c r="U1688" s="29"/>
      <c r="V1688" s="29"/>
      <c r="W1688" s="29"/>
      <c r="X1688" s="29"/>
      <c r="Y1688" s="29"/>
      <c r="Z1688" s="29"/>
      <c r="AB1688" s="3"/>
      <c r="AC1688" s="3"/>
      <c r="AD1688" s="3"/>
      <c r="AE1688" s="3"/>
      <c r="AF1688" s="3"/>
      <c r="AG1688" s="3"/>
      <c r="AH1688" s="3"/>
      <c r="AI1688" s="3"/>
      <c r="AJ1688" s="89"/>
      <c r="AK1688" s="3"/>
      <c r="AL1688" s="21"/>
      <c r="AN1688" s="21"/>
      <c r="AO1688" s="21"/>
      <c r="AP1688" s="21"/>
      <c r="AQ1688" s="21"/>
      <c r="AR1688" s="21"/>
      <c r="AS1688" s="21"/>
      <c r="AT1688" s="21"/>
      <c r="AV1688" s="21"/>
    </row>
    <row r="1689" spans="2:48" x14ac:dyDescent="0.25">
      <c r="B1689" s="29"/>
      <c r="C1689" s="29"/>
      <c r="D1689" s="29"/>
      <c r="E1689" s="29"/>
      <c r="F1689" s="29"/>
      <c r="G1689" s="29"/>
      <c r="H1689" s="29"/>
      <c r="I1689" s="29"/>
      <c r="J1689" s="29"/>
      <c r="K1689" s="29"/>
      <c r="L1689" s="29"/>
      <c r="M1689" s="29"/>
      <c r="N1689" s="29"/>
      <c r="O1689" s="29"/>
      <c r="P1689" s="29"/>
      <c r="Q1689" s="29"/>
      <c r="R1689" s="29"/>
      <c r="S1689" s="29"/>
      <c r="T1689" s="29"/>
      <c r="U1689" s="29"/>
      <c r="V1689" s="29"/>
      <c r="W1689" s="29"/>
      <c r="X1689" s="29"/>
      <c r="Y1689" s="29"/>
      <c r="Z1689" s="29"/>
      <c r="AB1689" s="3"/>
      <c r="AC1689" s="3"/>
      <c r="AD1689" s="3"/>
      <c r="AE1689" s="3"/>
      <c r="AF1689" s="3"/>
      <c r="AG1689" s="3"/>
      <c r="AH1689" s="3"/>
      <c r="AI1689" s="3"/>
      <c r="AJ1689" s="89"/>
      <c r="AK1689" s="3"/>
      <c r="AL1689" s="21"/>
      <c r="AN1689" s="21"/>
      <c r="AO1689" s="21"/>
      <c r="AP1689" s="21"/>
      <c r="AQ1689" s="21"/>
      <c r="AR1689" s="21"/>
      <c r="AS1689" s="21"/>
      <c r="AT1689" s="21"/>
      <c r="AV1689" s="21"/>
    </row>
    <row r="1690" spans="2:48" x14ac:dyDescent="0.25">
      <c r="B1690" s="29"/>
      <c r="C1690" s="29"/>
      <c r="D1690" s="29"/>
      <c r="E1690" s="29"/>
      <c r="F1690" s="29"/>
      <c r="G1690" s="29"/>
      <c r="H1690" s="29"/>
      <c r="I1690" s="29"/>
      <c r="J1690" s="29"/>
      <c r="K1690" s="29"/>
      <c r="L1690" s="29"/>
      <c r="M1690" s="29"/>
      <c r="N1690" s="29"/>
      <c r="O1690" s="29"/>
      <c r="P1690" s="29"/>
      <c r="Q1690" s="29"/>
      <c r="R1690" s="29"/>
      <c r="S1690" s="29"/>
      <c r="T1690" s="29"/>
      <c r="U1690" s="29"/>
      <c r="V1690" s="29"/>
      <c r="W1690" s="29"/>
      <c r="X1690" s="29"/>
      <c r="Y1690" s="29"/>
      <c r="Z1690" s="29"/>
      <c r="AB1690" s="3"/>
      <c r="AC1690" s="3"/>
      <c r="AD1690" s="3"/>
      <c r="AE1690" s="3"/>
      <c r="AF1690" s="3"/>
      <c r="AG1690" s="3"/>
      <c r="AH1690" s="3"/>
      <c r="AI1690" s="3"/>
      <c r="AJ1690" s="89"/>
      <c r="AK1690" s="3"/>
      <c r="AL1690" s="21"/>
      <c r="AN1690" s="21"/>
      <c r="AO1690" s="21"/>
      <c r="AP1690" s="21"/>
      <c r="AQ1690" s="21"/>
      <c r="AR1690" s="21"/>
      <c r="AS1690" s="21"/>
      <c r="AT1690" s="21"/>
      <c r="AV1690" s="21"/>
    </row>
    <row r="1691" spans="2:48" x14ac:dyDescent="0.25">
      <c r="B1691" s="29"/>
      <c r="C1691" s="29"/>
      <c r="D1691" s="29"/>
      <c r="E1691" s="29"/>
      <c r="F1691" s="29"/>
      <c r="G1691" s="29"/>
      <c r="H1691" s="29"/>
      <c r="I1691" s="29"/>
      <c r="J1691" s="29"/>
      <c r="K1691" s="29"/>
      <c r="L1691" s="29"/>
      <c r="M1691" s="29"/>
      <c r="N1691" s="29"/>
      <c r="O1691" s="29"/>
      <c r="P1691" s="29"/>
      <c r="Q1691" s="29"/>
      <c r="R1691" s="29"/>
      <c r="S1691" s="29"/>
      <c r="T1691" s="29"/>
      <c r="U1691" s="29"/>
      <c r="V1691" s="29"/>
      <c r="W1691" s="29"/>
      <c r="X1691" s="29"/>
      <c r="Y1691" s="29"/>
      <c r="Z1691" s="29"/>
      <c r="AB1691" s="3"/>
      <c r="AC1691" s="3"/>
      <c r="AD1691" s="3"/>
      <c r="AE1691" s="3"/>
      <c r="AF1691" s="3"/>
      <c r="AG1691" s="3"/>
      <c r="AH1691" s="3"/>
      <c r="AI1691" s="3"/>
      <c r="AJ1691" s="89"/>
      <c r="AK1691" s="3"/>
      <c r="AL1691" s="21"/>
      <c r="AN1691" s="21"/>
      <c r="AO1691" s="21"/>
      <c r="AP1691" s="21"/>
      <c r="AQ1691" s="21"/>
      <c r="AR1691" s="21"/>
      <c r="AS1691" s="21"/>
      <c r="AT1691" s="21"/>
      <c r="AV1691" s="21"/>
    </row>
    <row r="1692" spans="2:48" x14ac:dyDescent="0.25">
      <c r="B1692" s="29"/>
      <c r="C1692" s="29"/>
      <c r="D1692" s="29"/>
      <c r="E1692" s="29"/>
      <c r="F1692" s="29"/>
      <c r="G1692" s="29"/>
      <c r="H1692" s="29"/>
      <c r="I1692" s="29"/>
      <c r="J1692" s="29"/>
      <c r="K1692" s="29"/>
      <c r="L1692" s="29"/>
      <c r="M1692" s="29"/>
      <c r="N1692" s="29"/>
      <c r="O1692" s="29"/>
      <c r="P1692" s="29"/>
      <c r="Q1692" s="29"/>
      <c r="R1692" s="29"/>
      <c r="S1692" s="29"/>
      <c r="T1692" s="29"/>
      <c r="U1692" s="29"/>
      <c r="V1692" s="29"/>
      <c r="W1692" s="29"/>
      <c r="X1692" s="29"/>
      <c r="Y1692" s="29"/>
      <c r="Z1692" s="29"/>
      <c r="AB1692" s="3"/>
      <c r="AC1692" s="3"/>
      <c r="AD1692" s="3"/>
      <c r="AE1692" s="3"/>
      <c r="AF1692" s="3"/>
      <c r="AG1692" s="3"/>
      <c r="AH1692" s="3"/>
      <c r="AI1692" s="3"/>
      <c r="AJ1692" s="89"/>
      <c r="AK1692" s="3"/>
      <c r="AL1692" s="21"/>
      <c r="AN1692" s="21"/>
      <c r="AO1692" s="21"/>
      <c r="AP1692" s="21"/>
      <c r="AQ1692" s="21"/>
      <c r="AR1692" s="21"/>
      <c r="AS1692" s="21"/>
      <c r="AT1692" s="21"/>
      <c r="AV1692" s="21"/>
    </row>
    <row r="1693" spans="2:48" x14ac:dyDescent="0.25">
      <c r="B1693" s="29"/>
      <c r="C1693" s="29"/>
      <c r="D1693" s="29"/>
      <c r="E1693" s="29"/>
      <c r="F1693" s="29"/>
      <c r="G1693" s="29"/>
      <c r="H1693" s="29"/>
      <c r="I1693" s="29"/>
      <c r="J1693" s="29"/>
      <c r="K1693" s="29"/>
      <c r="L1693" s="29"/>
      <c r="M1693" s="29"/>
      <c r="N1693" s="29"/>
      <c r="O1693" s="29"/>
      <c r="P1693" s="29"/>
      <c r="Q1693" s="29"/>
      <c r="R1693" s="29"/>
      <c r="S1693" s="29"/>
      <c r="T1693" s="29"/>
      <c r="U1693" s="29"/>
      <c r="V1693" s="29"/>
      <c r="W1693" s="29"/>
      <c r="X1693" s="29"/>
      <c r="Y1693" s="29"/>
      <c r="Z1693" s="29"/>
      <c r="AB1693" s="3"/>
      <c r="AC1693" s="3"/>
      <c r="AD1693" s="3"/>
      <c r="AE1693" s="3"/>
      <c r="AF1693" s="3"/>
      <c r="AG1693" s="3"/>
      <c r="AH1693" s="3"/>
      <c r="AI1693" s="3"/>
      <c r="AJ1693" s="89"/>
      <c r="AK1693" s="3"/>
      <c r="AL1693" s="21"/>
      <c r="AN1693" s="21"/>
      <c r="AO1693" s="21"/>
      <c r="AP1693" s="21"/>
      <c r="AQ1693" s="21"/>
      <c r="AR1693" s="21"/>
      <c r="AS1693" s="21"/>
      <c r="AT1693" s="21"/>
      <c r="AV1693" s="21"/>
    </row>
    <row r="1694" spans="2:48" x14ac:dyDescent="0.25">
      <c r="B1694" s="29"/>
      <c r="C1694" s="29"/>
      <c r="D1694" s="29"/>
      <c r="E1694" s="29"/>
      <c r="F1694" s="29"/>
      <c r="G1694" s="29"/>
      <c r="H1694" s="29"/>
      <c r="I1694" s="29"/>
      <c r="J1694" s="29"/>
      <c r="K1694" s="29"/>
      <c r="L1694" s="29"/>
      <c r="M1694" s="29"/>
      <c r="N1694" s="29"/>
      <c r="O1694" s="29"/>
      <c r="P1694" s="29"/>
      <c r="Q1694" s="29"/>
      <c r="R1694" s="29"/>
      <c r="S1694" s="29"/>
      <c r="T1694" s="29"/>
      <c r="U1694" s="29"/>
      <c r="V1694" s="29"/>
      <c r="W1694" s="29"/>
      <c r="X1694" s="29"/>
      <c r="Y1694" s="29"/>
      <c r="Z1694" s="29"/>
      <c r="AB1694" s="3"/>
      <c r="AC1694" s="3"/>
      <c r="AD1694" s="3"/>
      <c r="AE1694" s="3"/>
      <c r="AF1694" s="3"/>
      <c r="AG1694" s="3"/>
      <c r="AH1694" s="3"/>
      <c r="AI1694" s="3"/>
      <c r="AJ1694" s="89"/>
      <c r="AK1694" s="3"/>
      <c r="AL1694" s="21"/>
      <c r="AN1694" s="21"/>
      <c r="AO1694" s="21"/>
      <c r="AP1694" s="21"/>
      <c r="AQ1694" s="21"/>
      <c r="AR1694" s="21"/>
      <c r="AS1694" s="21"/>
      <c r="AT1694" s="21"/>
      <c r="AV1694" s="21"/>
    </row>
    <row r="1695" spans="2:48" x14ac:dyDescent="0.25">
      <c r="B1695" s="29"/>
      <c r="C1695" s="29"/>
      <c r="D1695" s="29"/>
      <c r="E1695" s="29"/>
      <c r="F1695" s="29"/>
      <c r="G1695" s="29"/>
      <c r="H1695" s="29"/>
      <c r="I1695" s="29"/>
      <c r="J1695" s="29"/>
      <c r="K1695" s="29"/>
      <c r="L1695" s="29"/>
      <c r="M1695" s="29"/>
      <c r="N1695" s="29"/>
      <c r="O1695" s="29"/>
      <c r="P1695" s="29"/>
      <c r="Q1695" s="29"/>
      <c r="R1695" s="29"/>
      <c r="S1695" s="29"/>
      <c r="T1695" s="29"/>
      <c r="U1695" s="29"/>
      <c r="V1695" s="29"/>
      <c r="W1695" s="29"/>
      <c r="X1695" s="29"/>
      <c r="Y1695" s="29"/>
      <c r="Z1695" s="29"/>
      <c r="AB1695" s="3"/>
      <c r="AC1695" s="3"/>
      <c r="AD1695" s="3"/>
      <c r="AE1695" s="3"/>
      <c r="AF1695" s="3"/>
      <c r="AG1695" s="3"/>
      <c r="AH1695" s="3"/>
      <c r="AI1695" s="3"/>
      <c r="AJ1695" s="89"/>
      <c r="AK1695" s="3"/>
      <c r="AL1695" s="21"/>
      <c r="AN1695" s="21"/>
      <c r="AO1695" s="21"/>
      <c r="AP1695" s="21"/>
      <c r="AQ1695" s="21"/>
      <c r="AR1695" s="21"/>
      <c r="AS1695" s="21"/>
      <c r="AT1695" s="21"/>
      <c r="AV1695" s="21"/>
    </row>
    <row r="1696" spans="2:48" x14ac:dyDescent="0.25">
      <c r="B1696" s="29"/>
      <c r="C1696" s="29"/>
      <c r="D1696" s="29"/>
      <c r="E1696" s="29"/>
      <c r="F1696" s="29"/>
      <c r="G1696" s="29"/>
      <c r="H1696" s="29"/>
      <c r="I1696" s="29"/>
      <c r="J1696" s="29"/>
      <c r="K1696" s="29"/>
      <c r="L1696" s="29"/>
      <c r="M1696" s="29"/>
      <c r="N1696" s="29"/>
      <c r="O1696" s="29"/>
      <c r="P1696" s="29"/>
      <c r="Q1696" s="29"/>
      <c r="R1696" s="29"/>
      <c r="S1696" s="29"/>
      <c r="T1696" s="29"/>
      <c r="U1696" s="29"/>
      <c r="V1696" s="29"/>
      <c r="W1696" s="29"/>
      <c r="X1696" s="29"/>
      <c r="Y1696" s="29"/>
      <c r="Z1696" s="29"/>
      <c r="AB1696" s="3"/>
      <c r="AC1696" s="3"/>
      <c r="AD1696" s="3"/>
      <c r="AE1696" s="3"/>
      <c r="AF1696" s="3"/>
      <c r="AG1696" s="3"/>
      <c r="AH1696" s="3"/>
      <c r="AI1696" s="3"/>
      <c r="AJ1696" s="89"/>
      <c r="AK1696" s="3"/>
      <c r="AL1696" s="21"/>
      <c r="AN1696" s="21"/>
      <c r="AO1696" s="21"/>
      <c r="AP1696" s="21"/>
      <c r="AQ1696" s="21"/>
      <c r="AR1696" s="21"/>
      <c r="AS1696" s="21"/>
      <c r="AT1696" s="21"/>
      <c r="AV1696" s="21"/>
    </row>
    <row r="1697" spans="2:48" x14ac:dyDescent="0.25">
      <c r="B1697" s="29"/>
      <c r="C1697" s="29"/>
      <c r="D1697" s="29"/>
      <c r="E1697" s="29"/>
      <c r="F1697" s="29"/>
      <c r="G1697" s="29"/>
      <c r="H1697" s="29"/>
      <c r="I1697" s="29"/>
      <c r="J1697" s="29"/>
      <c r="K1697" s="29"/>
      <c r="L1697" s="29"/>
      <c r="M1697" s="29"/>
      <c r="N1697" s="29"/>
      <c r="O1697" s="29"/>
      <c r="P1697" s="29"/>
      <c r="Q1697" s="29"/>
      <c r="R1697" s="29"/>
      <c r="S1697" s="29"/>
      <c r="T1697" s="29"/>
      <c r="U1697" s="29"/>
      <c r="V1697" s="29"/>
      <c r="W1697" s="29"/>
      <c r="X1697" s="29"/>
      <c r="Y1697" s="29"/>
      <c r="Z1697" s="29"/>
      <c r="AB1697" s="3"/>
      <c r="AC1697" s="3"/>
      <c r="AD1697" s="3"/>
      <c r="AE1697" s="3"/>
      <c r="AF1697" s="3"/>
      <c r="AG1697" s="3"/>
      <c r="AH1697" s="3"/>
      <c r="AI1697" s="3"/>
      <c r="AJ1697" s="89"/>
      <c r="AK1697" s="3"/>
      <c r="AL1697" s="21"/>
      <c r="AN1697" s="21"/>
      <c r="AO1697" s="21"/>
      <c r="AP1697" s="21"/>
      <c r="AQ1697" s="21"/>
      <c r="AR1697" s="21"/>
      <c r="AS1697" s="21"/>
      <c r="AT1697" s="21"/>
      <c r="AV1697" s="21"/>
    </row>
    <row r="1698" spans="2:48" x14ac:dyDescent="0.25">
      <c r="B1698" s="29"/>
      <c r="C1698" s="29"/>
      <c r="D1698" s="29"/>
      <c r="E1698" s="29"/>
      <c r="F1698" s="29"/>
      <c r="G1698" s="29"/>
      <c r="H1698" s="29"/>
      <c r="I1698" s="29"/>
      <c r="J1698" s="29"/>
      <c r="K1698" s="29"/>
      <c r="L1698" s="29"/>
      <c r="M1698" s="29"/>
      <c r="N1698" s="29"/>
      <c r="O1698" s="29"/>
      <c r="P1698" s="29"/>
      <c r="Q1698" s="29"/>
      <c r="R1698" s="29"/>
      <c r="S1698" s="29"/>
      <c r="T1698" s="29"/>
      <c r="U1698" s="29"/>
      <c r="V1698" s="29"/>
      <c r="W1698" s="29"/>
      <c r="X1698" s="29"/>
      <c r="Y1698" s="29"/>
      <c r="Z1698" s="29"/>
      <c r="AB1698" s="3"/>
      <c r="AC1698" s="3"/>
      <c r="AD1698" s="3"/>
      <c r="AE1698" s="3"/>
      <c r="AF1698" s="3"/>
      <c r="AG1698" s="3"/>
      <c r="AH1698" s="3"/>
      <c r="AI1698" s="3"/>
      <c r="AJ1698" s="89"/>
      <c r="AK1698" s="3"/>
      <c r="AL1698" s="21"/>
      <c r="AN1698" s="21"/>
      <c r="AO1698" s="21"/>
      <c r="AP1698" s="21"/>
      <c r="AQ1698" s="21"/>
      <c r="AR1698" s="21"/>
      <c r="AS1698" s="21"/>
      <c r="AT1698" s="21"/>
      <c r="AV1698" s="21"/>
    </row>
    <row r="1699" spans="2:48" x14ac:dyDescent="0.25">
      <c r="B1699" s="29"/>
      <c r="C1699" s="29"/>
      <c r="D1699" s="29"/>
      <c r="E1699" s="29"/>
      <c r="F1699" s="29"/>
      <c r="G1699" s="29"/>
      <c r="H1699" s="29"/>
      <c r="I1699" s="29"/>
      <c r="J1699" s="29"/>
      <c r="K1699" s="29"/>
      <c r="L1699" s="29"/>
      <c r="M1699" s="29"/>
      <c r="N1699" s="29"/>
      <c r="O1699" s="29"/>
      <c r="P1699" s="29"/>
      <c r="Q1699" s="29"/>
      <c r="R1699" s="29"/>
      <c r="S1699" s="29"/>
      <c r="T1699" s="29"/>
      <c r="U1699" s="29"/>
      <c r="V1699" s="29"/>
      <c r="W1699" s="29"/>
      <c r="X1699" s="29"/>
      <c r="Y1699" s="29"/>
      <c r="Z1699" s="29"/>
      <c r="AB1699" s="3"/>
      <c r="AC1699" s="3"/>
      <c r="AD1699" s="3"/>
      <c r="AE1699" s="3"/>
      <c r="AF1699" s="3"/>
      <c r="AG1699" s="3"/>
      <c r="AH1699" s="3"/>
      <c r="AI1699" s="3"/>
      <c r="AJ1699" s="89"/>
      <c r="AK1699" s="3"/>
      <c r="AL1699" s="21"/>
      <c r="AN1699" s="21"/>
      <c r="AO1699" s="21"/>
      <c r="AP1699" s="21"/>
      <c r="AQ1699" s="21"/>
      <c r="AR1699" s="21"/>
      <c r="AS1699" s="21"/>
      <c r="AT1699" s="21"/>
      <c r="AV1699" s="21"/>
    </row>
    <row r="1700" spans="2:48" x14ac:dyDescent="0.25">
      <c r="B1700" s="29"/>
      <c r="C1700" s="29"/>
      <c r="D1700" s="29"/>
      <c r="E1700" s="29"/>
      <c r="F1700" s="29"/>
      <c r="G1700" s="29"/>
      <c r="H1700" s="29"/>
      <c r="I1700" s="29"/>
      <c r="J1700" s="29"/>
      <c r="K1700" s="29"/>
      <c r="L1700" s="29"/>
      <c r="M1700" s="29"/>
      <c r="N1700" s="29"/>
      <c r="O1700" s="29"/>
      <c r="P1700" s="29"/>
      <c r="Q1700" s="29"/>
      <c r="R1700" s="29"/>
      <c r="S1700" s="29"/>
      <c r="T1700" s="29"/>
      <c r="U1700" s="29"/>
      <c r="V1700" s="29"/>
      <c r="W1700" s="29"/>
      <c r="X1700" s="29"/>
      <c r="Y1700" s="29"/>
      <c r="Z1700" s="29"/>
      <c r="AB1700" s="3"/>
      <c r="AC1700" s="3"/>
      <c r="AD1700" s="3"/>
      <c r="AE1700" s="3"/>
      <c r="AF1700" s="3"/>
      <c r="AG1700" s="3"/>
      <c r="AH1700" s="3"/>
      <c r="AI1700" s="3"/>
      <c r="AJ1700" s="89"/>
      <c r="AK1700" s="3"/>
      <c r="AL1700" s="21"/>
      <c r="AN1700" s="21"/>
      <c r="AO1700" s="21"/>
      <c r="AP1700" s="21"/>
      <c r="AQ1700" s="21"/>
      <c r="AR1700" s="21"/>
      <c r="AS1700" s="21"/>
      <c r="AT1700" s="21"/>
      <c r="AV1700" s="21"/>
    </row>
    <row r="1701" spans="2:48" x14ac:dyDescent="0.25">
      <c r="B1701" s="29"/>
      <c r="C1701" s="29"/>
      <c r="D1701" s="29"/>
      <c r="E1701" s="29"/>
      <c r="F1701" s="29"/>
      <c r="G1701" s="29"/>
      <c r="H1701" s="29"/>
      <c r="I1701" s="29"/>
      <c r="J1701" s="29"/>
      <c r="K1701" s="29"/>
      <c r="L1701" s="29"/>
      <c r="M1701" s="29"/>
      <c r="N1701" s="29"/>
      <c r="O1701" s="29"/>
      <c r="P1701" s="29"/>
      <c r="Q1701" s="29"/>
      <c r="R1701" s="29"/>
      <c r="S1701" s="29"/>
      <c r="T1701" s="29"/>
      <c r="U1701" s="29"/>
      <c r="V1701" s="29"/>
      <c r="W1701" s="29"/>
      <c r="X1701" s="29"/>
      <c r="Y1701" s="29"/>
      <c r="Z1701" s="29"/>
      <c r="AB1701" s="3"/>
      <c r="AC1701" s="3"/>
      <c r="AD1701" s="3"/>
      <c r="AE1701" s="3"/>
      <c r="AF1701" s="3"/>
      <c r="AG1701" s="3"/>
      <c r="AH1701" s="3"/>
      <c r="AI1701" s="3"/>
      <c r="AJ1701" s="89"/>
      <c r="AK1701" s="3"/>
      <c r="AL1701" s="21"/>
      <c r="AN1701" s="21"/>
      <c r="AO1701" s="21"/>
      <c r="AP1701" s="21"/>
      <c r="AQ1701" s="21"/>
      <c r="AR1701" s="21"/>
      <c r="AS1701" s="21"/>
      <c r="AT1701" s="21"/>
      <c r="AV1701" s="21"/>
    </row>
    <row r="1702" spans="2:48" x14ac:dyDescent="0.25">
      <c r="B1702" s="29"/>
      <c r="C1702" s="29"/>
      <c r="D1702" s="29"/>
      <c r="E1702" s="29"/>
      <c r="F1702" s="29"/>
      <c r="G1702" s="29"/>
      <c r="H1702" s="29"/>
      <c r="I1702" s="29"/>
      <c r="J1702" s="29"/>
      <c r="K1702" s="29"/>
      <c r="L1702" s="29"/>
      <c r="M1702" s="29"/>
      <c r="N1702" s="29"/>
      <c r="O1702" s="29"/>
      <c r="P1702" s="29"/>
      <c r="Q1702" s="29"/>
      <c r="R1702" s="29"/>
      <c r="S1702" s="29"/>
      <c r="T1702" s="29"/>
      <c r="U1702" s="29"/>
      <c r="V1702" s="29"/>
      <c r="W1702" s="29"/>
      <c r="X1702" s="29"/>
      <c r="Y1702" s="29"/>
      <c r="Z1702" s="29"/>
      <c r="AB1702" s="3"/>
      <c r="AC1702" s="3"/>
      <c r="AD1702" s="3"/>
      <c r="AE1702" s="3"/>
      <c r="AF1702" s="3"/>
      <c r="AG1702" s="3"/>
      <c r="AH1702" s="3"/>
      <c r="AI1702" s="3"/>
      <c r="AJ1702" s="89"/>
      <c r="AK1702" s="3"/>
      <c r="AL1702" s="21"/>
      <c r="AN1702" s="21"/>
      <c r="AO1702" s="21"/>
      <c r="AP1702" s="21"/>
      <c r="AQ1702" s="21"/>
      <c r="AR1702" s="21"/>
      <c r="AS1702" s="21"/>
      <c r="AT1702" s="21"/>
      <c r="AV1702" s="21"/>
    </row>
    <row r="1703" spans="2:48" x14ac:dyDescent="0.25">
      <c r="B1703" s="29"/>
      <c r="C1703" s="29"/>
      <c r="D1703" s="29"/>
      <c r="E1703" s="29"/>
      <c r="F1703" s="29"/>
      <c r="G1703" s="29"/>
      <c r="H1703" s="29"/>
      <c r="I1703" s="29"/>
      <c r="J1703" s="29"/>
      <c r="K1703" s="29"/>
      <c r="L1703" s="29"/>
      <c r="M1703" s="29"/>
      <c r="N1703" s="29"/>
      <c r="O1703" s="29"/>
      <c r="P1703" s="29"/>
      <c r="Q1703" s="29"/>
      <c r="R1703" s="29"/>
      <c r="S1703" s="29"/>
      <c r="T1703" s="29"/>
      <c r="U1703" s="29"/>
      <c r="V1703" s="29"/>
      <c r="W1703" s="29"/>
      <c r="X1703" s="29"/>
      <c r="Y1703" s="29"/>
      <c r="Z1703" s="29"/>
      <c r="AB1703" s="3"/>
      <c r="AC1703" s="3"/>
      <c r="AD1703" s="3"/>
      <c r="AE1703" s="3"/>
      <c r="AF1703" s="3"/>
      <c r="AG1703" s="3"/>
      <c r="AH1703" s="3"/>
      <c r="AI1703" s="3"/>
      <c r="AJ1703" s="89"/>
      <c r="AK1703" s="3"/>
      <c r="AL1703" s="21"/>
      <c r="AN1703" s="21"/>
      <c r="AO1703" s="21"/>
      <c r="AP1703" s="21"/>
      <c r="AQ1703" s="21"/>
      <c r="AR1703" s="21"/>
      <c r="AS1703" s="21"/>
      <c r="AT1703" s="21"/>
      <c r="AV1703" s="21"/>
    </row>
    <row r="1704" spans="2:48" x14ac:dyDescent="0.25">
      <c r="B1704" s="29"/>
      <c r="C1704" s="29"/>
      <c r="D1704" s="29"/>
      <c r="E1704" s="29"/>
      <c r="F1704" s="29"/>
      <c r="G1704" s="29"/>
      <c r="H1704" s="29"/>
      <c r="I1704" s="29"/>
      <c r="J1704" s="29"/>
      <c r="K1704" s="29"/>
      <c r="L1704" s="29"/>
      <c r="M1704" s="29"/>
      <c r="N1704" s="29"/>
      <c r="O1704" s="29"/>
      <c r="P1704" s="29"/>
      <c r="Q1704" s="29"/>
      <c r="R1704" s="29"/>
      <c r="S1704" s="29"/>
      <c r="T1704" s="29"/>
      <c r="U1704" s="29"/>
      <c r="V1704" s="29"/>
      <c r="W1704" s="29"/>
      <c r="X1704" s="29"/>
      <c r="Y1704" s="29"/>
      <c r="Z1704" s="29"/>
      <c r="AB1704" s="3"/>
      <c r="AC1704" s="3"/>
      <c r="AD1704" s="3"/>
      <c r="AE1704" s="3"/>
      <c r="AF1704" s="3"/>
      <c r="AG1704" s="3"/>
      <c r="AH1704" s="3"/>
      <c r="AI1704" s="3"/>
      <c r="AJ1704" s="89"/>
      <c r="AK1704" s="3"/>
      <c r="AL1704" s="21"/>
      <c r="AN1704" s="21"/>
      <c r="AO1704" s="21"/>
      <c r="AP1704" s="21"/>
      <c r="AQ1704" s="21"/>
      <c r="AR1704" s="21"/>
      <c r="AS1704" s="21"/>
      <c r="AT1704" s="21"/>
      <c r="AV1704" s="21"/>
    </row>
    <row r="1705" spans="2:48" x14ac:dyDescent="0.25">
      <c r="B1705" s="29"/>
      <c r="C1705" s="29"/>
      <c r="D1705" s="29"/>
      <c r="E1705" s="29"/>
      <c r="F1705" s="29"/>
      <c r="G1705" s="29"/>
      <c r="H1705" s="29"/>
      <c r="I1705" s="29"/>
      <c r="J1705" s="29"/>
      <c r="K1705" s="29"/>
      <c r="L1705" s="29"/>
      <c r="M1705" s="29"/>
      <c r="N1705" s="29"/>
      <c r="O1705" s="29"/>
      <c r="P1705" s="29"/>
      <c r="Q1705" s="29"/>
      <c r="R1705" s="29"/>
      <c r="S1705" s="29"/>
      <c r="T1705" s="29"/>
      <c r="U1705" s="29"/>
      <c r="V1705" s="29"/>
      <c r="W1705" s="29"/>
      <c r="X1705" s="29"/>
      <c r="Y1705" s="29"/>
      <c r="Z1705" s="29"/>
      <c r="AB1705" s="3"/>
      <c r="AC1705" s="3"/>
      <c r="AD1705" s="3"/>
      <c r="AE1705" s="3"/>
      <c r="AF1705" s="3"/>
      <c r="AG1705" s="3"/>
      <c r="AH1705" s="3"/>
      <c r="AI1705" s="3"/>
      <c r="AJ1705" s="89"/>
      <c r="AK1705" s="3"/>
      <c r="AL1705" s="21"/>
      <c r="AN1705" s="21"/>
      <c r="AO1705" s="21"/>
      <c r="AP1705" s="21"/>
      <c r="AQ1705" s="21"/>
      <c r="AR1705" s="21"/>
      <c r="AS1705" s="21"/>
      <c r="AT1705" s="21"/>
      <c r="AV1705" s="21"/>
    </row>
    <row r="1706" spans="2:48" x14ac:dyDescent="0.25">
      <c r="B1706" s="29"/>
      <c r="C1706" s="29"/>
      <c r="D1706" s="29"/>
      <c r="E1706" s="29"/>
      <c r="F1706" s="29"/>
      <c r="G1706" s="29"/>
      <c r="H1706" s="29"/>
      <c r="I1706" s="29"/>
      <c r="J1706" s="29"/>
      <c r="K1706" s="29"/>
      <c r="L1706" s="29"/>
      <c r="M1706" s="29"/>
      <c r="N1706" s="29"/>
      <c r="O1706" s="29"/>
      <c r="P1706" s="29"/>
      <c r="Q1706" s="29"/>
      <c r="R1706" s="29"/>
      <c r="S1706" s="29"/>
      <c r="T1706" s="29"/>
      <c r="U1706" s="29"/>
      <c r="V1706" s="29"/>
      <c r="W1706" s="29"/>
      <c r="X1706" s="29"/>
      <c r="Y1706" s="29"/>
      <c r="Z1706" s="29"/>
      <c r="AB1706" s="3"/>
      <c r="AC1706" s="3"/>
      <c r="AD1706" s="3"/>
      <c r="AE1706" s="3"/>
      <c r="AF1706" s="3"/>
      <c r="AG1706" s="3"/>
      <c r="AH1706" s="3"/>
      <c r="AI1706" s="3"/>
      <c r="AJ1706" s="89"/>
      <c r="AK1706" s="3"/>
      <c r="AL1706" s="21"/>
      <c r="AN1706" s="21"/>
      <c r="AO1706" s="21"/>
      <c r="AP1706" s="21"/>
      <c r="AQ1706" s="21"/>
      <c r="AR1706" s="21"/>
      <c r="AS1706" s="21"/>
      <c r="AT1706" s="21"/>
      <c r="AV1706" s="21"/>
    </row>
    <row r="1707" spans="2:48" x14ac:dyDescent="0.25">
      <c r="B1707" s="29"/>
      <c r="C1707" s="29"/>
      <c r="D1707" s="29"/>
      <c r="E1707" s="29"/>
      <c r="F1707" s="29"/>
      <c r="G1707" s="29"/>
      <c r="H1707" s="29"/>
      <c r="I1707" s="29"/>
      <c r="J1707" s="29"/>
      <c r="K1707" s="29"/>
      <c r="L1707" s="29"/>
      <c r="M1707" s="29"/>
      <c r="N1707" s="29"/>
      <c r="O1707" s="29"/>
      <c r="P1707" s="29"/>
      <c r="Q1707" s="29"/>
      <c r="R1707" s="29"/>
      <c r="S1707" s="29"/>
      <c r="T1707" s="29"/>
      <c r="U1707" s="29"/>
      <c r="V1707" s="29"/>
      <c r="W1707" s="29"/>
      <c r="X1707" s="29"/>
      <c r="Y1707" s="29"/>
      <c r="Z1707" s="29"/>
      <c r="AB1707" s="3"/>
      <c r="AC1707" s="3"/>
      <c r="AD1707" s="3"/>
      <c r="AE1707" s="3"/>
      <c r="AF1707" s="3"/>
      <c r="AG1707" s="3"/>
      <c r="AH1707" s="3"/>
      <c r="AI1707" s="3"/>
      <c r="AJ1707" s="89"/>
      <c r="AK1707" s="3"/>
      <c r="AL1707" s="21"/>
      <c r="AN1707" s="21"/>
      <c r="AO1707" s="21"/>
      <c r="AP1707" s="21"/>
      <c r="AQ1707" s="21"/>
      <c r="AR1707" s="21"/>
      <c r="AS1707" s="21"/>
      <c r="AT1707" s="21"/>
      <c r="AV1707" s="21"/>
    </row>
    <row r="1708" spans="2:48" x14ac:dyDescent="0.25">
      <c r="B1708" s="29"/>
      <c r="C1708" s="29"/>
      <c r="D1708" s="29"/>
      <c r="E1708" s="29"/>
      <c r="F1708" s="29"/>
      <c r="G1708" s="29"/>
      <c r="H1708" s="29"/>
      <c r="I1708" s="29"/>
      <c r="J1708" s="29"/>
      <c r="K1708" s="29"/>
      <c r="L1708" s="29"/>
      <c r="M1708" s="29"/>
      <c r="N1708" s="29"/>
      <c r="O1708" s="29"/>
      <c r="P1708" s="29"/>
      <c r="Q1708" s="29"/>
      <c r="R1708" s="29"/>
      <c r="S1708" s="29"/>
      <c r="T1708" s="29"/>
      <c r="U1708" s="29"/>
      <c r="V1708" s="29"/>
      <c r="W1708" s="29"/>
      <c r="X1708" s="29"/>
      <c r="Y1708" s="29"/>
      <c r="Z1708" s="29"/>
      <c r="AB1708" s="3"/>
      <c r="AC1708" s="3"/>
      <c r="AD1708" s="3"/>
      <c r="AE1708" s="3"/>
      <c r="AF1708" s="3"/>
      <c r="AG1708" s="3"/>
      <c r="AH1708" s="3"/>
      <c r="AI1708" s="3"/>
      <c r="AJ1708" s="89"/>
      <c r="AK1708" s="3"/>
      <c r="AL1708" s="21"/>
      <c r="AN1708" s="21"/>
      <c r="AO1708" s="21"/>
      <c r="AP1708" s="21"/>
      <c r="AQ1708" s="21"/>
      <c r="AR1708" s="21"/>
      <c r="AS1708" s="21"/>
      <c r="AT1708" s="21"/>
      <c r="AV1708" s="21"/>
    </row>
    <row r="1709" spans="2:48" x14ac:dyDescent="0.25">
      <c r="B1709" s="29"/>
      <c r="C1709" s="29"/>
      <c r="D1709" s="29"/>
      <c r="E1709" s="29"/>
      <c r="F1709" s="29"/>
      <c r="G1709" s="29"/>
      <c r="H1709" s="29"/>
      <c r="I1709" s="29"/>
      <c r="J1709" s="29"/>
      <c r="K1709" s="29"/>
      <c r="L1709" s="29"/>
      <c r="M1709" s="29"/>
      <c r="N1709" s="29"/>
      <c r="O1709" s="29"/>
      <c r="P1709" s="29"/>
      <c r="Q1709" s="29"/>
      <c r="R1709" s="29"/>
      <c r="S1709" s="29"/>
      <c r="T1709" s="29"/>
      <c r="U1709" s="29"/>
      <c r="V1709" s="29"/>
      <c r="W1709" s="29"/>
      <c r="X1709" s="29"/>
      <c r="Y1709" s="29"/>
      <c r="Z1709" s="29"/>
      <c r="AB1709" s="3"/>
      <c r="AC1709" s="3"/>
      <c r="AD1709" s="3"/>
      <c r="AE1709" s="3"/>
      <c r="AF1709" s="3"/>
      <c r="AG1709" s="3"/>
      <c r="AH1709" s="3"/>
      <c r="AI1709" s="3"/>
      <c r="AJ1709" s="89"/>
      <c r="AK1709" s="3"/>
      <c r="AL1709" s="21"/>
      <c r="AN1709" s="21"/>
      <c r="AO1709" s="21"/>
      <c r="AP1709" s="21"/>
      <c r="AQ1709" s="21"/>
      <c r="AR1709" s="21"/>
      <c r="AS1709" s="21"/>
      <c r="AT1709" s="21"/>
      <c r="AV1709" s="21"/>
    </row>
    <row r="1710" spans="2:48" x14ac:dyDescent="0.25">
      <c r="B1710" s="29"/>
      <c r="C1710" s="29"/>
      <c r="D1710" s="29"/>
      <c r="E1710" s="29"/>
      <c r="F1710" s="29"/>
      <c r="G1710" s="29"/>
      <c r="H1710" s="29"/>
      <c r="I1710" s="29"/>
      <c r="J1710" s="29"/>
      <c r="K1710" s="29"/>
      <c r="L1710" s="29"/>
      <c r="M1710" s="29"/>
      <c r="N1710" s="29"/>
      <c r="O1710" s="29"/>
      <c r="P1710" s="29"/>
      <c r="Q1710" s="29"/>
      <c r="R1710" s="29"/>
      <c r="S1710" s="29"/>
      <c r="T1710" s="29"/>
      <c r="U1710" s="29"/>
      <c r="V1710" s="29"/>
      <c r="W1710" s="29"/>
      <c r="X1710" s="29"/>
      <c r="Y1710" s="29"/>
      <c r="Z1710" s="29"/>
      <c r="AB1710" s="3"/>
      <c r="AC1710" s="3"/>
      <c r="AD1710" s="3"/>
      <c r="AE1710" s="3"/>
      <c r="AF1710" s="3"/>
      <c r="AG1710" s="3"/>
      <c r="AH1710" s="3"/>
      <c r="AI1710" s="3"/>
      <c r="AJ1710" s="89"/>
      <c r="AK1710" s="3"/>
      <c r="AL1710" s="21"/>
      <c r="AN1710" s="21"/>
      <c r="AO1710" s="21"/>
      <c r="AP1710" s="21"/>
      <c r="AQ1710" s="21"/>
      <c r="AR1710" s="21"/>
      <c r="AS1710" s="21"/>
      <c r="AT1710" s="21"/>
      <c r="AV1710" s="21"/>
    </row>
    <row r="1711" spans="2:48" x14ac:dyDescent="0.25">
      <c r="B1711" s="29"/>
      <c r="C1711" s="29"/>
      <c r="D1711" s="29"/>
      <c r="E1711" s="29"/>
      <c r="F1711" s="29"/>
      <c r="G1711" s="29"/>
      <c r="H1711" s="29"/>
      <c r="I1711" s="29"/>
      <c r="J1711" s="29"/>
      <c r="K1711" s="29"/>
      <c r="L1711" s="29"/>
      <c r="M1711" s="29"/>
      <c r="N1711" s="29"/>
      <c r="O1711" s="29"/>
      <c r="P1711" s="29"/>
      <c r="Q1711" s="29"/>
      <c r="R1711" s="29"/>
      <c r="S1711" s="29"/>
      <c r="T1711" s="29"/>
      <c r="U1711" s="29"/>
      <c r="V1711" s="29"/>
      <c r="W1711" s="29"/>
      <c r="X1711" s="29"/>
      <c r="Y1711" s="29"/>
      <c r="Z1711" s="29"/>
      <c r="AB1711" s="3"/>
      <c r="AC1711" s="3"/>
      <c r="AD1711" s="3"/>
      <c r="AE1711" s="3"/>
      <c r="AF1711" s="3"/>
      <c r="AG1711" s="3"/>
      <c r="AH1711" s="3"/>
      <c r="AI1711" s="3"/>
      <c r="AJ1711" s="89"/>
      <c r="AK1711" s="3"/>
      <c r="AL1711" s="21"/>
      <c r="AN1711" s="21"/>
      <c r="AO1711" s="21"/>
      <c r="AP1711" s="21"/>
      <c r="AQ1711" s="21"/>
      <c r="AR1711" s="21"/>
      <c r="AS1711" s="21"/>
      <c r="AT1711" s="21"/>
      <c r="AV1711" s="21"/>
    </row>
    <row r="1712" spans="2:48" x14ac:dyDescent="0.25">
      <c r="B1712" s="29"/>
      <c r="C1712" s="29"/>
      <c r="D1712" s="29"/>
      <c r="E1712" s="29"/>
      <c r="F1712" s="29"/>
      <c r="G1712" s="29"/>
      <c r="H1712" s="29"/>
      <c r="I1712" s="29"/>
      <c r="J1712" s="29"/>
      <c r="K1712" s="29"/>
      <c r="L1712" s="29"/>
      <c r="M1712" s="29"/>
      <c r="N1712" s="29"/>
      <c r="O1712" s="29"/>
      <c r="P1712" s="29"/>
      <c r="Q1712" s="29"/>
      <c r="R1712" s="29"/>
      <c r="S1712" s="29"/>
      <c r="T1712" s="29"/>
      <c r="U1712" s="29"/>
      <c r="V1712" s="29"/>
      <c r="W1712" s="29"/>
      <c r="X1712" s="29"/>
      <c r="Y1712" s="29"/>
      <c r="Z1712" s="29"/>
      <c r="AB1712" s="3"/>
      <c r="AC1712" s="3"/>
      <c r="AD1712" s="3"/>
      <c r="AE1712" s="3"/>
      <c r="AF1712" s="3"/>
      <c r="AG1712" s="3"/>
      <c r="AH1712" s="3"/>
      <c r="AI1712" s="3"/>
      <c r="AJ1712" s="89"/>
      <c r="AK1712" s="3"/>
      <c r="AL1712" s="21"/>
      <c r="AN1712" s="21"/>
      <c r="AO1712" s="21"/>
      <c r="AP1712" s="21"/>
      <c r="AQ1712" s="21"/>
      <c r="AR1712" s="21"/>
      <c r="AS1712" s="21"/>
      <c r="AT1712" s="21"/>
      <c r="AV1712" s="21"/>
    </row>
    <row r="1713" spans="2:48" x14ac:dyDescent="0.25">
      <c r="B1713" s="29"/>
      <c r="C1713" s="29"/>
      <c r="D1713" s="29"/>
      <c r="E1713" s="29"/>
      <c r="F1713" s="29"/>
      <c r="G1713" s="29"/>
      <c r="H1713" s="29"/>
      <c r="I1713" s="29"/>
      <c r="J1713" s="29"/>
      <c r="K1713" s="29"/>
      <c r="L1713" s="29"/>
      <c r="M1713" s="29"/>
      <c r="N1713" s="29"/>
      <c r="O1713" s="29"/>
      <c r="P1713" s="29"/>
      <c r="Q1713" s="29"/>
      <c r="R1713" s="29"/>
      <c r="S1713" s="29"/>
      <c r="T1713" s="29"/>
      <c r="U1713" s="29"/>
      <c r="V1713" s="29"/>
      <c r="W1713" s="29"/>
      <c r="X1713" s="29"/>
      <c r="Y1713" s="29"/>
      <c r="Z1713" s="29"/>
      <c r="AB1713" s="3"/>
      <c r="AC1713" s="3"/>
      <c r="AD1713" s="3"/>
      <c r="AE1713" s="3"/>
      <c r="AF1713" s="3"/>
      <c r="AG1713" s="3"/>
      <c r="AH1713" s="3"/>
      <c r="AI1713" s="3"/>
      <c r="AJ1713" s="89"/>
      <c r="AK1713" s="3"/>
      <c r="AL1713" s="21"/>
      <c r="AN1713" s="21"/>
      <c r="AO1713" s="21"/>
      <c r="AP1713" s="21"/>
      <c r="AQ1713" s="21"/>
      <c r="AR1713" s="21"/>
      <c r="AS1713" s="21"/>
      <c r="AT1713" s="21"/>
      <c r="AV1713" s="21"/>
    </row>
    <row r="1714" spans="2:48" x14ac:dyDescent="0.25">
      <c r="B1714" s="29"/>
      <c r="C1714" s="29"/>
      <c r="D1714" s="29"/>
      <c r="E1714" s="29"/>
      <c r="F1714" s="29"/>
      <c r="G1714" s="29"/>
      <c r="H1714" s="29"/>
      <c r="I1714" s="29"/>
      <c r="J1714" s="29"/>
      <c r="K1714" s="29"/>
      <c r="L1714" s="29"/>
      <c r="M1714" s="29"/>
      <c r="N1714" s="29"/>
      <c r="O1714" s="29"/>
      <c r="P1714" s="29"/>
      <c r="Q1714" s="29"/>
      <c r="R1714" s="29"/>
      <c r="S1714" s="29"/>
      <c r="T1714" s="29"/>
      <c r="U1714" s="29"/>
      <c r="V1714" s="29"/>
      <c r="W1714" s="29"/>
      <c r="X1714" s="29"/>
      <c r="Y1714" s="29"/>
      <c r="Z1714" s="29"/>
      <c r="AB1714" s="3"/>
      <c r="AC1714" s="3"/>
      <c r="AD1714" s="3"/>
      <c r="AE1714" s="3"/>
      <c r="AF1714" s="3"/>
      <c r="AG1714" s="3"/>
      <c r="AH1714" s="3"/>
      <c r="AI1714" s="3"/>
      <c r="AJ1714" s="89"/>
      <c r="AK1714" s="3"/>
      <c r="AL1714" s="21"/>
      <c r="AN1714" s="21"/>
      <c r="AO1714" s="21"/>
      <c r="AP1714" s="21"/>
      <c r="AQ1714" s="21"/>
      <c r="AR1714" s="21"/>
      <c r="AS1714" s="21"/>
      <c r="AT1714" s="21"/>
      <c r="AV1714" s="21"/>
    </row>
    <row r="1715" spans="2:48" x14ac:dyDescent="0.25">
      <c r="B1715" s="29"/>
      <c r="C1715" s="29"/>
      <c r="D1715" s="29"/>
      <c r="E1715" s="29"/>
      <c r="F1715" s="29"/>
      <c r="G1715" s="29"/>
      <c r="H1715" s="29"/>
      <c r="I1715" s="29"/>
      <c r="J1715" s="29"/>
      <c r="K1715" s="29"/>
      <c r="L1715" s="29"/>
      <c r="M1715" s="29"/>
      <c r="N1715" s="29"/>
      <c r="O1715" s="29"/>
      <c r="P1715" s="29"/>
      <c r="Q1715" s="29"/>
      <c r="R1715" s="29"/>
      <c r="S1715" s="29"/>
      <c r="T1715" s="29"/>
      <c r="U1715" s="29"/>
      <c r="V1715" s="29"/>
      <c r="W1715" s="29"/>
      <c r="X1715" s="29"/>
      <c r="Y1715" s="29"/>
      <c r="Z1715" s="29"/>
      <c r="AB1715" s="3"/>
      <c r="AC1715" s="3"/>
      <c r="AD1715" s="3"/>
      <c r="AE1715" s="3"/>
      <c r="AF1715" s="3"/>
      <c r="AG1715" s="3"/>
      <c r="AH1715" s="3"/>
      <c r="AI1715" s="3"/>
      <c r="AJ1715" s="89"/>
      <c r="AK1715" s="3"/>
      <c r="AL1715" s="21"/>
      <c r="AN1715" s="21"/>
      <c r="AO1715" s="21"/>
      <c r="AP1715" s="21"/>
      <c r="AQ1715" s="21"/>
      <c r="AR1715" s="21"/>
      <c r="AS1715" s="21"/>
      <c r="AT1715" s="21"/>
      <c r="AV1715" s="21"/>
    </row>
    <row r="1716" spans="2:48" x14ac:dyDescent="0.25">
      <c r="B1716" s="29"/>
      <c r="C1716" s="29"/>
      <c r="D1716" s="29"/>
      <c r="E1716" s="29"/>
      <c r="F1716" s="29"/>
      <c r="G1716" s="29"/>
      <c r="H1716" s="29"/>
      <c r="I1716" s="29"/>
      <c r="J1716" s="29"/>
      <c r="K1716" s="29"/>
      <c r="L1716" s="29"/>
      <c r="M1716" s="29"/>
      <c r="N1716" s="29"/>
      <c r="O1716" s="29"/>
      <c r="P1716" s="29"/>
      <c r="Q1716" s="29"/>
      <c r="R1716" s="29"/>
      <c r="S1716" s="29"/>
      <c r="T1716" s="29"/>
      <c r="U1716" s="29"/>
      <c r="V1716" s="29"/>
      <c r="W1716" s="29"/>
      <c r="X1716" s="29"/>
      <c r="Y1716" s="29"/>
      <c r="Z1716" s="29"/>
      <c r="AB1716" s="3"/>
      <c r="AC1716" s="3"/>
      <c r="AD1716" s="3"/>
      <c r="AE1716" s="3"/>
      <c r="AF1716" s="3"/>
      <c r="AG1716" s="3"/>
      <c r="AH1716" s="3"/>
      <c r="AI1716" s="3"/>
      <c r="AJ1716" s="89"/>
      <c r="AK1716" s="3"/>
      <c r="AL1716" s="21"/>
      <c r="AN1716" s="21"/>
      <c r="AO1716" s="21"/>
      <c r="AP1716" s="21"/>
      <c r="AQ1716" s="21"/>
      <c r="AR1716" s="21"/>
      <c r="AS1716" s="21"/>
      <c r="AT1716" s="21"/>
      <c r="AV1716" s="21"/>
    </row>
    <row r="1717" spans="2:48" x14ac:dyDescent="0.25">
      <c r="B1717" s="29"/>
      <c r="C1717" s="29"/>
      <c r="D1717" s="29"/>
      <c r="E1717" s="29"/>
      <c r="F1717" s="29"/>
      <c r="G1717" s="29"/>
      <c r="H1717" s="29"/>
      <c r="I1717" s="29"/>
      <c r="J1717" s="29"/>
      <c r="K1717" s="29"/>
      <c r="L1717" s="29"/>
      <c r="M1717" s="29"/>
      <c r="N1717" s="29"/>
      <c r="O1717" s="29"/>
      <c r="P1717" s="29"/>
      <c r="Q1717" s="29"/>
      <c r="R1717" s="29"/>
      <c r="S1717" s="29"/>
      <c r="T1717" s="29"/>
      <c r="U1717" s="29"/>
      <c r="V1717" s="29"/>
      <c r="W1717" s="29"/>
      <c r="X1717" s="29"/>
      <c r="Y1717" s="29"/>
      <c r="Z1717" s="29"/>
      <c r="AB1717" s="3"/>
      <c r="AC1717" s="3"/>
      <c r="AD1717" s="3"/>
      <c r="AE1717" s="3"/>
      <c r="AF1717" s="3"/>
      <c r="AG1717" s="3"/>
      <c r="AH1717" s="3"/>
      <c r="AI1717" s="3"/>
      <c r="AJ1717" s="89"/>
      <c r="AK1717" s="3"/>
      <c r="AL1717" s="21"/>
      <c r="AN1717" s="21"/>
      <c r="AO1717" s="21"/>
      <c r="AP1717" s="21"/>
      <c r="AQ1717" s="21"/>
      <c r="AR1717" s="21"/>
      <c r="AS1717" s="21"/>
      <c r="AT1717" s="21"/>
      <c r="AV1717" s="21"/>
    </row>
    <row r="1718" spans="2:48" x14ac:dyDescent="0.25">
      <c r="B1718" s="29"/>
      <c r="C1718" s="29"/>
      <c r="D1718" s="29"/>
      <c r="E1718" s="29"/>
      <c r="F1718" s="29"/>
      <c r="G1718" s="29"/>
      <c r="H1718" s="29"/>
      <c r="I1718" s="29"/>
      <c r="J1718" s="29"/>
      <c r="K1718" s="29"/>
      <c r="L1718" s="29"/>
      <c r="M1718" s="29"/>
      <c r="N1718" s="29"/>
      <c r="O1718" s="29"/>
      <c r="P1718" s="29"/>
      <c r="Q1718" s="29"/>
      <c r="R1718" s="29"/>
      <c r="S1718" s="29"/>
      <c r="T1718" s="29"/>
      <c r="U1718" s="29"/>
      <c r="V1718" s="29"/>
      <c r="W1718" s="29"/>
      <c r="X1718" s="29"/>
      <c r="Y1718" s="29"/>
      <c r="Z1718" s="29"/>
      <c r="AB1718" s="3"/>
      <c r="AC1718" s="3"/>
      <c r="AD1718" s="3"/>
      <c r="AE1718" s="3"/>
      <c r="AF1718" s="3"/>
      <c r="AG1718" s="3"/>
      <c r="AH1718" s="3"/>
      <c r="AI1718" s="3"/>
      <c r="AJ1718" s="89"/>
      <c r="AK1718" s="3"/>
      <c r="AL1718" s="21"/>
      <c r="AN1718" s="21"/>
      <c r="AO1718" s="21"/>
      <c r="AP1718" s="21"/>
      <c r="AQ1718" s="21"/>
      <c r="AR1718" s="21"/>
      <c r="AS1718" s="21"/>
      <c r="AT1718" s="21"/>
      <c r="AV1718" s="21"/>
    </row>
    <row r="1719" spans="2:48" x14ac:dyDescent="0.25">
      <c r="B1719" s="29"/>
      <c r="C1719" s="29"/>
      <c r="D1719" s="29"/>
      <c r="E1719" s="29"/>
      <c r="F1719" s="29"/>
      <c r="G1719" s="29"/>
      <c r="H1719" s="29"/>
      <c r="I1719" s="29"/>
      <c r="J1719" s="29"/>
      <c r="K1719" s="29"/>
      <c r="L1719" s="29"/>
      <c r="M1719" s="29"/>
      <c r="N1719" s="29"/>
      <c r="O1719" s="29"/>
      <c r="P1719" s="29"/>
      <c r="Q1719" s="29"/>
      <c r="R1719" s="29"/>
      <c r="S1719" s="29"/>
      <c r="T1719" s="29"/>
      <c r="U1719" s="29"/>
      <c r="V1719" s="29"/>
      <c r="W1719" s="29"/>
      <c r="X1719" s="29"/>
      <c r="Y1719" s="29"/>
      <c r="Z1719" s="29"/>
      <c r="AB1719" s="3"/>
      <c r="AC1719" s="3"/>
      <c r="AD1719" s="3"/>
      <c r="AE1719" s="3"/>
      <c r="AF1719" s="3"/>
      <c r="AG1719" s="3"/>
      <c r="AH1719" s="3"/>
      <c r="AI1719" s="3"/>
      <c r="AJ1719" s="89"/>
      <c r="AK1719" s="3"/>
      <c r="AL1719" s="21"/>
      <c r="AN1719" s="21"/>
      <c r="AO1719" s="21"/>
      <c r="AP1719" s="21"/>
      <c r="AQ1719" s="21"/>
      <c r="AR1719" s="21"/>
      <c r="AS1719" s="21"/>
      <c r="AT1719" s="21"/>
      <c r="AV1719" s="21"/>
    </row>
    <row r="1720" spans="2:48" x14ac:dyDescent="0.25">
      <c r="B1720" s="29"/>
      <c r="C1720" s="29"/>
      <c r="D1720" s="29"/>
      <c r="E1720" s="29"/>
      <c r="F1720" s="29"/>
      <c r="G1720" s="29"/>
      <c r="H1720" s="29"/>
      <c r="I1720" s="29"/>
      <c r="J1720" s="29"/>
      <c r="K1720" s="29"/>
      <c r="L1720" s="29"/>
      <c r="M1720" s="29"/>
      <c r="N1720" s="29"/>
      <c r="O1720" s="29"/>
      <c r="P1720" s="29"/>
      <c r="Q1720" s="29"/>
      <c r="R1720" s="29"/>
      <c r="S1720" s="29"/>
      <c r="T1720" s="29"/>
      <c r="U1720" s="29"/>
      <c r="V1720" s="29"/>
      <c r="W1720" s="29"/>
      <c r="X1720" s="29"/>
      <c r="Y1720" s="29"/>
      <c r="Z1720" s="29"/>
      <c r="AB1720" s="3"/>
      <c r="AC1720" s="3"/>
      <c r="AD1720" s="3"/>
      <c r="AE1720" s="3"/>
      <c r="AF1720" s="3"/>
      <c r="AG1720" s="3"/>
      <c r="AH1720" s="3"/>
      <c r="AI1720" s="3"/>
      <c r="AJ1720" s="89"/>
      <c r="AK1720" s="3"/>
      <c r="AL1720" s="21"/>
      <c r="AN1720" s="21"/>
      <c r="AO1720" s="21"/>
      <c r="AP1720" s="21"/>
      <c r="AQ1720" s="21"/>
      <c r="AR1720" s="21"/>
      <c r="AS1720" s="21"/>
      <c r="AT1720" s="21"/>
      <c r="AV1720" s="21"/>
    </row>
    <row r="1721" spans="2:48" x14ac:dyDescent="0.25">
      <c r="B1721" s="29"/>
      <c r="C1721" s="29"/>
      <c r="D1721" s="29"/>
      <c r="E1721" s="29"/>
      <c r="F1721" s="29"/>
      <c r="G1721" s="29"/>
      <c r="H1721" s="29"/>
      <c r="I1721" s="29"/>
      <c r="J1721" s="29"/>
      <c r="K1721" s="29"/>
      <c r="L1721" s="29"/>
      <c r="M1721" s="29"/>
      <c r="N1721" s="29"/>
      <c r="O1721" s="29"/>
      <c r="P1721" s="29"/>
      <c r="Q1721" s="29"/>
      <c r="R1721" s="29"/>
      <c r="S1721" s="29"/>
      <c r="T1721" s="29"/>
      <c r="U1721" s="29"/>
      <c r="V1721" s="29"/>
      <c r="W1721" s="29"/>
      <c r="X1721" s="29"/>
      <c r="Y1721" s="29"/>
      <c r="Z1721" s="29"/>
      <c r="AB1721" s="3"/>
      <c r="AC1721" s="3"/>
      <c r="AD1721" s="3"/>
      <c r="AE1721" s="3"/>
      <c r="AF1721" s="3"/>
      <c r="AG1721" s="3"/>
      <c r="AH1721" s="3"/>
      <c r="AI1721" s="3"/>
      <c r="AJ1721" s="89"/>
      <c r="AK1721" s="3"/>
      <c r="AL1721" s="21"/>
      <c r="AN1721" s="21"/>
      <c r="AO1721" s="21"/>
      <c r="AP1721" s="21"/>
      <c r="AQ1721" s="21"/>
      <c r="AR1721" s="21"/>
      <c r="AS1721" s="21"/>
      <c r="AT1721" s="21"/>
      <c r="AV1721" s="21"/>
    </row>
    <row r="1722" spans="2:48" x14ac:dyDescent="0.25">
      <c r="B1722" s="29"/>
      <c r="C1722" s="29"/>
      <c r="D1722" s="29"/>
      <c r="E1722" s="29"/>
      <c r="F1722" s="29"/>
      <c r="G1722" s="29"/>
      <c r="H1722" s="29"/>
      <c r="I1722" s="29"/>
      <c r="J1722" s="29"/>
      <c r="K1722" s="29"/>
      <c r="L1722" s="29"/>
      <c r="M1722" s="29"/>
      <c r="N1722" s="29"/>
      <c r="O1722" s="29"/>
      <c r="P1722" s="29"/>
      <c r="Q1722" s="29"/>
      <c r="R1722" s="29"/>
      <c r="S1722" s="29"/>
      <c r="T1722" s="29"/>
      <c r="U1722" s="29"/>
      <c r="V1722" s="29"/>
      <c r="W1722" s="29"/>
      <c r="X1722" s="29"/>
      <c r="Y1722" s="29"/>
      <c r="Z1722" s="29"/>
      <c r="AB1722" s="3"/>
      <c r="AC1722" s="3"/>
      <c r="AD1722" s="3"/>
      <c r="AE1722" s="3"/>
      <c r="AF1722" s="3"/>
      <c r="AG1722" s="3"/>
      <c r="AH1722" s="3"/>
      <c r="AI1722" s="3"/>
      <c r="AJ1722" s="89"/>
      <c r="AK1722" s="3"/>
      <c r="AL1722" s="21"/>
      <c r="AN1722" s="21"/>
      <c r="AO1722" s="21"/>
      <c r="AP1722" s="21"/>
      <c r="AQ1722" s="21"/>
      <c r="AR1722" s="21"/>
      <c r="AS1722" s="21"/>
      <c r="AT1722" s="21"/>
      <c r="AV1722" s="21"/>
    </row>
    <row r="1723" spans="2:48" x14ac:dyDescent="0.25">
      <c r="B1723" s="29"/>
      <c r="C1723" s="29"/>
      <c r="D1723" s="29"/>
      <c r="E1723" s="29"/>
      <c r="F1723" s="29"/>
      <c r="G1723" s="29"/>
      <c r="H1723" s="29"/>
      <c r="I1723" s="29"/>
      <c r="J1723" s="29"/>
      <c r="K1723" s="29"/>
      <c r="L1723" s="29"/>
      <c r="M1723" s="29"/>
      <c r="N1723" s="29"/>
      <c r="O1723" s="29"/>
      <c r="P1723" s="29"/>
      <c r="Q1723" s="29"/>
      <c r="R1723" s="29"/>
      <c r="S1723" s="29"/>
      <c r="T1723" s="29"/>
      <c r="U1723" s="29"/>
      <c r="V1723" s="29"/>
      <c r="W1723" s="29"/>
      <c r="X1723" s="29"/>
      <c r="Y1723" s="29"/>
      <c r="Z1723" s="29"/>
      <c r="AB1723" s="3"/>
      <c r="AC1723" s="3"/>
      <c r="AD1723" s="3"/>
      <c r="AE1723" s="3"/>
      <c r="AF1723" s="3"/>
      <c r="AG1723" s="3"/>
      <c r="AH1723" s="3"/>
      <c r="AI1723" s="3"/>
      <c r="AJ1723" s="89"/>
      <c r="AK1723" s="3"/>
      <c r="AL1723" s="21"/>
      <c r="AN1723" s="21"/>
      <c r="AO1723" s="21"/>
      <c r="AP1723" s="21"/>
      <c r="AQ1723" s="21"/>
      <c r="AR1723" s="21"/>
      <c r="AS1723" s="21"/>
      <c r="AT1723" s="21"/>
      <c r="AV1723" s="21"/>
    </row>
    <row r="1724" spans="2:48" x14ac:dyDescent="0.25">
      <c r="B1724" s="29"/>
      <c r="C1724" s="29"/>
      <c r="D1724" s="29"/>
      <c r="E1724" s="29"/>
      <c r="F1724" s="29"/>
      <c r="G1724" s="29"/>
      <c r="H1724" s="29"/>
      <c r="I1724" s="29"/>
      <c r="J1724" s="29"/>
      <c r="K1724" s="29"/>
      <c r="L1724" s="29"/>
      <c r="M1724" s="29"/>
      <c r="N1724" s="29"/>
      <c r="O1724" s="29"/>
      <c r="P1724" s="29"/>
      <c r="Q1724" s="29"/>
      <c r="R1724" s="29"/>
      <c r="S1724" s="29"/>
      <c r="T1724" s="29"/>
      <c r="U1724" s="29"/>
      <c r="V1724" s="29"/>
      <c r="W1724" s="29"/>
      <c r="X1724" s="29"/>
      <c r="Y1724" s="29"/>
      <c r="Z1724" s="29"/>
      <c r="AB1724" s="3"/>
      <c r="AC1724" s="3"/>
      <c r="AD1724" s="3"/>
      <c r="AE1724" s="3"/>
      <c r="AF1724" s="3"/>
      <c r="AG1724" s="3"/>
      <c r="AH1724" s="3"/>
      <c r="AI1724" s="3"/>
      <c r="AJ1724" s="89"/>
      <c r="AK1724" s="3"/>
      <c r="AL1724" s="21"/>
      <c r="AN1724" s="21"/>
      <c r="AO1724" s="21"/>
      <c r="AP1724" s="21"/>
      <c r="AQ1724" s="21"/>
      <c r="AR1724" s="21"/>
      <c r="AS1724" s="21"/>
      <c r="AT1724" s="21"/>
      <c r="AV1724" s="21"/>
    </row>
    <row r="1725" spans="2:48" x14ac:dyDescent="0.25">
      <c r="B1725" s="29"/>
      <c r="C1725" s="29"/>
      <c r="D1725" s="29"/>
      <c r="E1725" s="29"/>
      <c r="F1725" s="29"/>
      <c r="G1725" s="29"/>
      <c r="H1725" s="29"/>
      <c r="I1725" s="29"/>
      <c r="J1725" s="29"/>
      <c r="K1725" s="29"/>
      <c r="L1725" s="29"/>
      <c r="M1725" s="29"/>
      <c r="N1725" s="29"/>
      <c r="O1725" s="29"/>
      <c r="P1725" s="29"/>
      <c r="Q1725" s="29"/>
      <c r="R1725" s="29"/>
      <c r="S1725" s="29"/>
      <c r="T1725" s="29"/>
      <c r="U1725" s="29"/>
      <c r="V1725" s="29"/>
      <c r="W1725" s="29"/>
      <c r="X1725" s="29"/>
      <c r="Y1725" s="29"/>
      <c r="Z1725" s="29"/>
      <c r="AB1725" s="3"/>
      <c r="AC1725" s="3"/>
      <c r="AD1725" s="3"/>
      <c r="AE1725" s="3"/>
      <c r="AF1725" s="3"/>
      <c r="AG1725" s="3"/>
      <c r="AH1725" s="3"/>
      <c r="AI1725" s="3"/>
      <c r="AJ1725" s="89"/>
      <c r="AK1725" s="3"/>
      <c r="AL1725" s="21"/>
      <c r="AN1725" s="21"/>
      <c r="AO1725" s="21"/>
      <c r="AP1725" s="21"/>
      <c r="AQ1725" s="21"/>
      <c r="AR1725" s="21"/>
      <c r="AS1725" s="21"/>
      <c r="AT1725" s="21"/>
      <c r="AV1725" s="21"/>
    </row>
    <row r="1726" spans="2:48" x14ac:dyDescent="0.25">
      <c r="B1726" s="29"/>
      <c r="C1726" s="29"/>
      <c r="D1726" s="29"/>
      <c r="E1726" s="29"/>
      <c r="F1726" s="29"/>
      <c r="G1726" s="29"/>
      <c r="H1726" s="29"/>
      <c r="I1726" s="29"/>
      <c r="J1726" s="29"/>
      <c r="K1726" s="29"/>
      <c r="L1726" s="29"/>
      <c r="M1726" s="29"/>
      <c r="N1726" s="29"/>
      <c r="O1726" s="29"/>
      <c r="P1726" s="29"/>
      <c r="Q1726" s="29"/>
      <c r="R1726" s="29"/>
      <c r="S1726" s="29"/>
      <c r="T1726" s="29"/>
      <c r="U1726" s="29"/>
      <c r="V1726" s="29"/>
      <c r="W1726" s="29"/>
      <c r="X1726" s="29"/>
      <c r="Y1726" s="29"/>
      <c r="Z1726" s="29"/>
      <c r="AB1726" s="3"/>
      <c r="AC1726" s="3"/>
      <c r="AD1726" s="3"/>
      <c r="AE1726" s="3"/>
      <c r="AF1726" s="3"/>
      <c r="AG1726" s="3"/>
      <c r="AH1726" s="3"/>
      <c r="AI1726" s="3"/>
      <c r="AJ1726" s="89"/>
      <c r="AK1726" s="3"/>
      <c r="AL1726" s="21"/>
      <c r="AN1726" s="21"/>
      <c r="AO1726" s="21"/>
      <c r="AP1726" s="21"/>
      <c r="AQ1726" s="21"/>
      <c r="AR1726" s="21"/>
      <c r="AS1726" s="21"/>
      <c r="AT1726" s="21"/>
      <c r="AV1726" s="21"/>
    </row>
    <row r="1727" spans="2:48" x14ac:dyDescent="0.25">
      <c r="B1727" s="29"/>
      <c r="C1727" s="29"/>
      <c r="D1727" s="29"/>
      <c r="E1727" s="29"/>
      <c r="F1727" s="29"/>
      <c r="G1727" s="29"/>
      <c r="H1727" s="29"/>
      <c r="I1727" s="29"/>
      <c r="J1727" s="29"/>
      <c r="K1727" s="29"/>
      <c r="L1727" s="29"/>
      <c r="M1727" s="29"/>
      <c r="N1727" s="29"/>
      <c r="O1727" s="29"/>
      <c r="P1727" s="29"/>
      <c r="Q1727" s="29"/>
      <c r="R1727" s="29"/>
      <c r="S1727" s="29"/>
      <c r="T1727" s="29"/>
      <c r="U1727" s="29"/>
      <c r="V1727" s="29"/>
      <c r="W1727" s="29"/>
      <c r="X1727" s="29"/>
      <c r="Y1727" s="29"/>
      <c r="Z1727" s="29"/>
      <c r="AB1727" s="3"/>
      <c r="AC1727" s="3"/>
      <c r="AD1727" s="3"/>
      <c r="AE1727" s="3"/>
      <c r="AF1727" s="3"/>
      <c r="AG1727" s="3"/>
      <c r="AH1727" s="3"/>
      <c r="AI1727" s="3"/>
      <c r="AJ1727" s="89"/>
      <c r="AK1727" s="3"/>
      <c r="AL1727" s="21"/>
      <c r="AN1727" s="21"/>
      <c r="AO1727" s="21"/>
      <c r="AP1727" s="21"/>
      <c r="AQ1727" s="21"/>
      <c r="AR1727" s="21"/>
      <c r="AS1727" s="21"/>
      <c r="AT1727" s="21"/>
      <c r="AV1727" s="21"/>
    </row>
    <row r="1728" spans="2:48" x14ac:dyDescent="0.25">
      <c r="B1728" s="29"/>
      <c r="C1728" s="29"/>
      <c r="D1728" s="29"/>
      <c r="E1728" s="29"/>
      <c r="F1728" s="29"/>
      <c r="G1728" s="29"/>
      <c r="H1728" s="29"/>
      <c r="I1728" s="29"/>
      <c r="J1728" s="29"/>
      <c r="K1728" s="29"/>
      <c r="L1728" s="29"/>
      <c r="M1728" s="29"/>
      <c r="N1728" s="29"/>
      <c r="O1728" s="29"/>
      <c r="P1728" s="29"/>
      <c r="Q1728" s="29"/>
      <c r="R1728" s="29"/>
      <c r="S1728" s="29"/>
      <c r="T1728" s="29"/>
      <c r="U1728" s="29"/>
      <c r="V1728" s="29"/>
      <c r="W1728" s="29"/>
      <c r="X1728" s="29"/>
      <c r="Y1728" s="29"/>
      <c r="Z1728" s="29"/>
      <c r="AB1728" s="3"/>
      <c r="AC1728" s="3"/>
      <c r="AD1728" s="3"/>
      <c r="AE1728" s="3"/>
      <c r="AF1728" s="3"/>
      <c r="AG1728" s="3"/>
      <c r="AH1728" s="3"/>
      <c r="AI1728" s="3"/>
      <c r="AJ1728" s="89"/>
      <c r="AK1728" s="3"/>
      <c r="AL1728" s="21"/>
      <c r="AN1728" s="21"/>
      <c r="AO1728" s="21"/>
      <c r="AP1728" s="21"/>
      <c r="AQ1728" s="21"/>
      <c r="AR1728" s="21"/>
      <c r="AS1728" s="21"/>
      <c r="AT1728" s="21"/>
      <c r="AV1728" s="21"/>
    </row>
    <row r="1729" spans="2:48" x14ac:dyDescent="0.25">
      <c r="B1729" s="29"/>
      <c r="C1729" s="29"/>
      <c r="D1729" s="29"/>
      <c r="E1729" s="29"/>
      <c r="F1729" s="29"/>
      <c r="G1729" s="29"/>
      <c r="H1729" s="29"/>
      <c r="I1729" s="29"/>
      <c r="J1729" s="29"/>
      <c r="K1729" s="29"/>
      <c r="L1729" s="29"/>
      <c r="M1729" s="29"/>
      <c r="N1729" s="29"/>
      <c r="O1729" s="29"/>
      <c r="P1729" s="29"/>
      <c r="Q1729" s="29"/>
      <c r="R1729" s="29"/>
      <c r="S1729" s="29"/>
      <c r="T1729" s="29"/>
      <c r="U1729" s="29"/>
      <c r="V1729" s="29"/>
      <c r="W1729" s="29"/>
      <c r="X1729" s="29"/>
      <c r="Y1729" s="29"/>
      <c r="Z1729" s="29"/>
      <c r="AB1729" s="3"/>
      <c r="AC1729" s="3"/>
      <c r="AD1729" s="3"/>
      <c r="AE1729" s="3"/>
      <c r="AF1729" s="3"/>
      <c r="AG1729" s="3"/>
      <c r="AH1729" s="3"/>
      <c r="AI1729" s="3"/>
      <c r="AJ1729" s="89"/>
      <c r="AK1729" s="3"/>
      <c r="AL1729" s="21"/>
      <c r="AN1729" s="21"/>
      <c r="AO1729" s="21"/>
      <c r="AP1729" s="21"/>
      <c r="AQ1729" s="21"/>
      <c r="AR1729" s="21"/>
      <c r="AS1729" s="21"/>
      <c r="AT1729" s="21"/>
      <c r="AV1729" s="21"/>
    </row>
    <row r="1730" spans="2:48" x14ac:dyDescent="0.25">
      <c r="B1730" s="29"/>
      <c r="C1730" s="29"/>
      <c r="D1730" s="29"/>
      <c r="E1730" s="29"/>
      <c r="F1730" s="29"/>
      <c r="G1730" s="29"/>
      <c r="H1730" s="29"/>
      <c r="I1730" s="29"/>
      <c r="J1730" s="29"/>
      <c r="K1730" s="29"/>
      <c r="L1730" s="29"/>
      <c r="M1730" s="29"/>
      <c r="N1730" s="29"/>
      <c r="O1730" s="29"/>
      <c r="P1730" s="29"/>
      <c r="Q1730" s="29"/>
      <c r="R1730" s="29"/>
      <c r="S1730" s="29"/>
      <c r="T1730" s="29"/>
      <c r="U1730" s="29"/>
      <c r="V1730" s="29"/>
      <c r="W1730" s="29"/>
      <c r="X1730" s="29"/>
      <c r="Y1730" s="29"/>
      <c r="Z1730" s="29"/>
      <c r="AB1730" s="3"/>
      <c r="AC1730" s="3"/>
      <c r="AD1730" s="3"/>
      <c r="AE1730" s="3"/>
      <c r="AF1730" s="3"/>
      <c r="AG1730" s="3"/>
      <c r="AH1730" s="3"/>
      <c r="AI1730" s="3"/>
      <c r="AJ1730" s="89"/>
      <c r="AK1730" s="3"/>
      <c r="AL1730" s="21"/>
      <c r="AN1730" s="21"/>
      <c r="AO1730" s="21"/>
      <c r="AP1730" s="21"/>
      <c r="AQ1730" s="21"/>
      <c r="AR1730" s="21"/>
      <c r="AS1730" s="21"/>
      <c r="AT1730" s="21"/>
      <c r="AV1730" s="21"/>
    </row>
    <row r="1731" spans="2:48" x14ac:dyDescent="0.25">
      <c r="B1731" s="29"/>
      <c r="C1731" s="29"/>
      <c r="D1731" s="29"/>
      <c r="E1731" s="29"/>
      <c r="F1731" s="29"/>
      <c r="G1731" s="29"/>
      <c r="H1731" s="29"/>
      <c r="I1731" s="29"/>
      <c r="J1731" s="29"/>
      <c r="K1731" s="29"/>
      <c r="L1731" s="29"/>
      <c r="M1731" s="29"/>
      <c r="N1731" s="29"/>
      <c r="O1731" s="29"/>
      <c r="P1731" s="29"/>
      <c r="Q1731" s="29"/>
      <c r="R1731" s="29"/>
      <c r="S1731" s="29"/>
      <c r="T1731" s="29"/>
      <c r="U1731" s="29"/>
      <c r="V1731" s="29"/>
      <c r="W1731" s="29"/>
      <c r="X1731" s="29"/>
      <c r="Y1731" s="29"/>
      <c r="Z1731" s="29"/>
      <c r="AB1731" s="3"/>
      <c r="AC1731" s="3"/>
      <c r="AD1731" s="3"/>
      <c r="AE1731" s="3"/>
      <c r="AF1731" s="3"/>
      <c r="AG1731" s="3"/>
      <c r="AH1731" s="3"/>
      <c r="AI1731" s="3"/>
      <c r="AJ1731" s="89"/>
      <c r="AK1731" s="3"/>
      <c r="AL1731" s="21"/>
      <c r="AN1731" s="21"/>
      <c r="AO1731" s="21"/>
      <c r="AP1731" s="21"/>
      <c r="AQ1731" s="21"/>
      <c r="AR1731" s="21"/>
      <c r="AS1731" s="21"/>
      <c r="AT1731" s="21"/>
      <c r="AV1731" s="21"/>
    </row>
    <row r="1732" spans="2:48" x14ac:dyDescent="0.25">
      <c r="B1732" s="29"/>
      <c r="C1732" s="29"/>
      <c r="D1732" s="29"/>
      <c r="E1732" s="29"/>
      <c r="F1732" s="29"/>
      <c r="G1732" s="29"/>
      <c r="H1732" s="29"/>
      <c r="I1732" s="29"/>
      <c r="J1732" s="29"/>
      <c r="K1732" s="29"/>
      <c r="L1732" s="29"/>
      <c r="M1732" s="29"/>
      <c r="N1732" s="29"/>
      <c r="O1732" s="29"/>
      <c r="P1732" s="29"/>
      <c r="Q1732" s="29"/>
      <c r="R1732" s="29"/>
      <c r="S1732" s="29"/>
      <c r="T1732" s="29"/>
      <c r="U1732" s="29"/>
      <c r="V1732" s="29"/>
      <c r="W1732" s="29"/>
      <c r="X1732" s="29"/>
      <c r="Y1732" s="29"/>
      <c r="Z1732" s="29"/>
      <c r="AB1732" s="3"/>
      <c r="AC1732" s="3"/>
      <c r="AD1732" s="3"/>
      <c r="AE1732" s="3"/>
      <c r="AF1732" s="3"/>
      <c r="AG1732" s="3"/>
      <c r="AH1732" s="3"/>
      <c r="AI1732" s="3"/>
      <c r="AJ1732" s="89"/>
      <c r="AK1732" s="3"/>
      <c r="AL1732" s="21"/>
      <c r="AN1732" s="21"/>
      <c r="AO1732" s="21"/>
      <c r="AP1732" s="21"/>
      <c r="AQ1732" s="21"/>
      <c r="AR1732" s="21"/>
      <c r="AS1732" s="21"/>
      <c r="AT1732" s="21"/>
      <c r="AV1732" s="21"/>
    </row>
    <row r="1733" spans="2:48" x14ac:dyDescent="0.25">
      <c r="B1733" s="29"/>
      <c r="C1733" s="29"/>
      <c r="D1733" s="29"/>
      <c r="E1733" s="29"/>
      <c r="F1733" s="29"/>
      <c r="G1733" s="29"/>
      <c r="H1733" s="29"/>
      <c r="I1733" s="29"/>
      <c r="J1733" s="29"/>
      <c r="K1733" s="29"/>
      <c r="L1733" s="29"/>
      <c r="M1733" s="29"/>
      <c r="N1733" s="29"/>
      <c r="O1733" s="29"/>
      <c r="P1733" s="29"/>
      <c r="Q1733" s="29"/>
      <c r="R1733" s="29"/>
      <c r="S1733" s="29"/>
      <c r="T1733" s="29"/>
      <c r="U1733" s="29"/>
      <c r="V1733" s="29"/>
      <c r="W1733" s="29"/>
      <c r="X1733" s="29"/>
      <c r="Y1733" s="29"/>
      <c r="Z1733" s="29"/>
      <c r="AB1733" s="3"/>
      <c r="AC1733" s="3"/>
      <c r="AD1733" s="3"/>
      <c r="AE1733" s="3"/>
      <c r="AF1733" s="3"/>
      <c r="AG1733" s="3"/>
      <c r="AH1733" s="3"/>
      <c r="AI1733" s="3"/>
      <c r="AJ1733" s="89"/>
      <c r="AK1733" s="3"/>
      <c r="AL1733" s="21"/>
      <c r="AN1733" s="21"/>
      <c r="AO1733" s="21"/>
      <c r="AP1733" s="21"/>
      <c r="AQ1733" s="21"/>
      <c r="AR1733" s="21"/>
      <c r="AS1733" s="21"/>
      <c r="AT1733" s="21"/>
      <c r="AV1733" s="21"/>
    </row>
    <row r="1734" spans="2:48" x14ac:dyDescent="0.25">
      <c r="B1734" s="29"/>
      <c r="C1734" s="29"/>
      <c r="D1734" s="29"/>
      <c r="E1734" s="29"/>
      <c r="F1734" s="29"/>
      <c r="G1734" s="29"/>
      <c r="H1734" s="29"/>
      <c r="I1734" s="29"/>
      <c r="J1734" s="29"/>
      <c r="K1734" s="29"/>
      <c r="L1734" s="29"/>
      <c r="M1734" s="29"/>
      <c r="N1734" s="29"/>
      <c r="O1734" s="29"/>
      <c r="P1734" s="29"/>
      <c r="Q1734" s="29"/>
      <c r="R1734" s="29"/>
      <c r="S1734" s="29"/>
      <c r="T1734" s="29"/>
      <c r="U1734" s="29"/>
      <c r="V1734" s="29"/>
      <c r="W1734" s="29"/>
      <c r="X1734" s="29"/>
      <c r="Y1734" s="29"/>
      <c r="Z1734" s="29"/>
      <c r="AB1734" s="3"/>
      <c r="AC1734" s="3"/>
      <c r="AD1734" s="3"/>
      <c r="AE1734" s="3"/>
      <c r="AF1734" s="3"/>
      <c r="AG1734" s="3"/>
      <c r="AH1734" s="3"/>
      <c r="AI1734" s="3"/>
      <c r="AJ1734" s="89"/>
      <c r="AK1734" s="3"/>
      <c r="AL1734" s="21"/>
      <c r="AN1734" s="21"/>
      <c r="AO1734" s="21"/>
      <c r="AP1734" s="21"/>
      <c r="AQ1734" s="21"/>
      <c r="AR1734" s="21"/>
      <c r="AS1734" s="21"/>
      <c r="AT1734" s="21"/>
      <c r="AV1734" s="21"/>
    </row>
    <row r="1735" spans="2:48" x14ac:dyDescent="0.25">
      <c r="B1735" s="29"/>
      <c r="C1735" s="29"/>
      <c r="D1735" s="29"/>
      <c r="E1735" s="29"/>
      <c r="F1735" s="29"/>
      <c r="G1735" s="29"/>
      <c r="H1735" s="29"/>
      <c r="I1735" s="29"/>
      <c r="J1735" s="29"/>
      <c r="K1735" s="29"/>
      <c r="L1735" s="29"/>
      <c r="M1735" s="29"/>
      <c r="N1735" s="29"/>
      <c r="O1735" s="29"/>
      <c r="P1735" s="29"/>
      <c r="Q1735" s="29"/>
      <c r="R1735" s="29"/>
      <c r="S1735" s="29"/>
      <c r="T1735" s="29"/>
      <c r="U1735" s="29"/>
      <c r="V1735" s="29"/>
      <c r="W1735" s="29"/>
      <c r="X1735" s="29"/>
      <c r="Y1735" s="29"/>
      <c r="Z1735" s="29"/>
      <c r="AB1735" s="3"/>
      <c r="AC1735" s="3"/>
      <c r="AD1735" s="3"/>
      <c r="AE1735" s="3"/>
      <c r="AF1735" s="3"/>
      <c r="AG1735" s="3"/>
      <c r="AH1735" s="3"/>
      <c r="AI1735" s="3"/>
      <c r="AJ1735" s="89"/>
      <c r="AK1735" s="3"/>
      <c r="AL1735" s="21"/>
      <c r="AN1735" s="21"/>
      <c r="AO1735" s="21"/>
      <c r="AP1735" s="21"/>
      <c r="AQ1735" s="21"/>
      <c r="AR1735" s="21"/>
      <c r="AS1735" s="21"/>
      <c r="AT1735" s="21"/>
      <c r="AV1735" s="21"/>
    </row>
    <row r="1736" spans="2:48" x14ac:dyDescent="0.25">
      <c r="B1736" s="29"/>
      <c r="C1736" s="29"/>
      <c r="D1736" s="29"/>
      <c r="E1736" s="29"/>
      <c r="F1736" s="29"/>
      <c r="G1736" s="29"/>
      <c r="H1736" s="29"/>
      <c r="I1736" s="29"/>
      <c r="J1736" s="29"/>
      <c r="K1736" s="29"/>
      <c r="L1736" s="29"/>
      <c r="M1736" s="29"/>
      <c r="N1736" s="29"/>
      <c r="O1736" s="29"/>
      <c r="P1736" s="29"/>
      <c r="Q1736" s="29"/>
      <c r="R1736" s="29"/>
      <c r="S1736" s="29"/>
      <c r="T1736" s="29"/>
      <c r="U1736" s="29"/>
      <c r="V1736" s="29"/>
      <c r="W1736" s="29"/>
      <c r="X1736" s="29"/>
      <c r="Y1736" s="29"/>
      <c r="Z1736" s="29"/>
      <c r="AB1736" s="3"/>
      <c r="AC1736" s="3"/>
      <c r="AD1736" s="3"/>
      <c r="AE1736" s="3"/>
      <c r="AF1736" s="3"/>
      <c r="AG1736" s="3"/>
      <c r="AH1736" s="3"/>
      <c r="AI1736" s="3"/>
      <c r="AJ1736" s="89"/>
      <c r="AK1736" s="3"/>
      <c r="AL1736" s="21"/>
      <c r="AN1736" s="21"/>
      <c r="AO1736" s="21"/>
      <c r="AP1736" s="21"/>
      <c r="AQ1736" s="21"/>
      <c r="AR1736" s="21"/>
      <c r="AS1736" s="21"/>
      <c r="AT1736" s="21"/>
      <c r="AV1736" s="21"/>
    </row>
    <row r="1737" spans="2:48" x14ac:dyDescent="0.25">
      <c r="B1737" s="29"/>
      <c r="C1737" s="29"/>
      <c r="D1737" s="29"/>
      <c r="E1737" s="29"/>
      <c r="F1737" s="29"/>
      <c r="G1737" s="29"/>
      <c r="H1737" s="29"/>
      <c r="I1737" s="29"/>
      <c r="J1737" s="29"/>
      <c r="K1737" s="29"/>
      <c r="L1737" s="29"/>
      <c r="M1737" s="29"/>
      <c r="N1737" s="29"/>
      <c r="O1737" s="29"/>
      <c r="P1737" s="29"/>
      <c r="Q1737" s="29"/>
      <c r="R1737" s="29"/>
      <c r="S1737" s="29"/>
      <c r="T1737" s="29"/>
      <c r="U1737" s="29"/>
      <c r="V1737" s="29"/>
      <c r="W1737" s="29"/>
      <c r="X1737" s="29"/>
      <c r="Y1737" s="29"/>
      <c r="Z1737" s="29"/>
      <c r="AB1737" s="3"/>
      <c r="AC1737" s="3"/>
      <c r="AD1737" s="3"/>
      <c r="AE1737" s="3"/>
      <c r="AF1737" s="3"/>
      <c r="AG1737" s="3"/>
      <c r="AH1737" s="3"/>
      <c r="AI1737" s="3"/>
      <c r="AJ1737" s="89"/>
      <c r="AK1737" s="3"/>
      <c r="AL1737" s="21"/>
      <c r="AN1737" s="21"/>
      <c r="AO1737" s="21"/>
      <c r="AP1737" s="21"/>
      <c r="AQ1737" s="21"/>
      <c r="AR1737" s="21"/>
      <c r="AS1737" s="21"/>
      <c r="AT1737" s="21"/>
      <c r="AV1737" s="21"/>
    </row>
    <row r="1738" spans="2:48" x14ac:dyDescent="0.25">
      <c r="B1738" s="29"/>
      <c r="C1738" s="29"/>
      <c r="D1738" s="29"/>
      <c r="E1738" s="29"/>
      <c r="F1738" s="29"/>
      <c r="G1738" s="29"/>
      <c r="H1738" s="29"/>
      <c r="I1738" s="29"/>
      <c r="J1738" s="29"/>
      <c r="K1738" s="29"/>
      <c r="L1738" s="29"/>
      <c r="M1738" s="29"/>
      <c r="N1738" s="29"/>
      <c r="O1738" s="29"/>
      <c r="P1738" s="29"/>
      <c r="Q1738" s="29"/>
      <c r="R1738" s="29"/>
      <c r="S1738" s="29"/>
      <c r="T1738" s="29"/>
      <c r="U1738" s="29"/>
      <c r="V1738" s="29"/>
      <c r="W1738" s="29"/>
      <c r="X1738" s="29"/>
      <c r="Y1738" s="29"/>
      <c r="Z1738" s="29"/>
      <c r="AB1738" s="3"/>
      <c r="AC1738" s="3"/>
      <c r="AD1738" s="3"/>
      <c r="AE1738" s="3"/>
      <c r="AF1738" s="3"/>
      <c r="AG1738" s="3"/>
      <c r="AH1738" s="3"/>
      <c r="AI1738" s="3"/>
      <c r="AJ1738" s="89"/>
      <c r="AK1738" s="3"/>
      <c r="AL1738" s="21"/>
      <c r="AN1738" s="21"/>
      <c r="AO1738" s="21"/>
      <c r="AP1738" s="21"/>
      <c r="AQ1738" s="21"/>
      <c r="AR1738" s="21"/>
      <c r="AS1738" s="21"/>
      <c r="AT1738" s="21"/>
      <c r="AV1738" s="21"/>
    </row>
    <row r="1739" spans="2:48" x14ac:dyDescent="0.25">
      <c r="B1739" s="29"/>
      <c r="C1739" s="29"/>
      <c r="D1739" s="29"/>
      <c r="E1739" s="29"/>
      <c r="F1739" s="29"/>
      <c r="G1739" s="29"/>
      <c r="H1739" s="29"/>
      <c r="I1739" s="29"/>
      <c r="J1739" s="29"/>
      <c r="K1739" s="29"/>
      <c r="L1739" s="29"/>
      <c r="M1739" s="29"/>
      <c r="N1739" s="29"/>
      <c r="O1739" s="29"/>
      <c r="P1739" s="29"/>
      <c r="Q1739" s="29"/>
      <c r="R1739" s="29"/>
      <c r="S1739" s="29"/>
      <c r="T1739" s="29"/>
      <c r="U1739" s="29"/>
      <c r="V1739" s="29"/>
      <c r="W1739" s="29"/>
      <c r="X1739" s="29"/>
      <c r="Y1739" s="29"/>
      <c r="Z1739" s="29"/>
      <c r="AB1739" s="3"/>
      <c r="AC1739" s="3"/>
      <c r="AD1739" s="3"/>
      <c r="AE1739" s="3"/>
      <c r="AF1739" s="3"/>
      <c r="AG1739" s="3"/>
      <c r="AH1739" s="3"/>
      <c r="AI1739" s="3"/>
      <c r="AJ1739" s="89"/>
      <c r="AK1739" s="3"/>
      <c r="AL1739" s="21"/>
      <c r="AN1739" s="21"/>
      <c r="AO1739" s="21"/>
      <c r="AP1739" s="21"/>
      <c r="AQ1739" s="21"/>
      <c r="AR1739" s="21"/>
      <c r="AS1739" s="21"/>
      <c r="AT1739" s="21"/>
      <c r="AV1739" s="21"/>
    </row>
    <row r="1740" spans="2:48" x14ac:dyDescent="0.25">
      <c r="B1740" s="29"/>
      <c r="C1740" s="29"/>
      <c r="D1740" s="29"/>
      <c r="E1740" s="29"/>
      <c r="F1740" s="29"/>
      <c r="G1740" s="29"/>
      <c r="H1740" s="29"/>
      <c r="I1740" s="29"/>
      <c r="J1740" s="29"/>
      <c r="K1740" s="29"/>
      <c r="L1740" s="29"/>
      <c r="M1740" s="29"/>
      <c r="N1740" s="29"/>
      <c r="O1740" s="29"/>
      <c r="P1740" s="29"/>
      <c r="Q1740" s="29"/>
      <c r="R1740" s="29"/>
      <c r="S1740" s="29"/>
      <c r="T1740" s="29"/>
      <c r="U1740" s="29"/>
      <c r="V1740" s="29"/>
      <c r="W1740" s="29"/>
      <c r="X1740" s="29"/>
      <c r="Y1740" s="29"/>
      <c r="Z1740" s="29"/>
      <c r="AB1740" s="3"/>
      <c r="AC1740" s="3"/>
      <c r="AD1740" s="3"/>
      <c r="AE1740" s="3"/>
      <c r="AF1740" s="3"/>
      <c r="AG1740" s="3"/>
      <c r="AH1740" s="3"/>
      <c r="AI1740" s="3"/>
      <c r="AJ1740" s="89"/>
      <c r="AK1740" s="3"/>
      <c r="AL1740" s="21"/>
      <c r="AN1740" s="21"/>
      <c r="AO1740" s="21"/>
      <c r="AP1740" s="21"/>
      <c r="AQ1740" s="21"/>
      <c r="AR1740" s="21"/>
      <c r="AS1740" s="21"/>
      <c r="AT1740" s="21"/>
      <c r="AV1740" s="21"/>
    </row>
    <row r="1741" spans="2:48" x14ac:dyDescent="0.25">
      <c r="B1741" s="29"/>
      <c r="C1741" s="29"/>
      <c r="D1741" s="29"/>
      <c r="E1741" s="29"/>
      <c r="F1741" s="29"/>
      <c r="G1741" s="29"/>
      <c r="H1741" s="29"/>
      <c r="I1741" s="29"/>
      <c r="J1741" s="29"/>
      <c r="K1741" s="29"/>
      <c r="L1741" s="29"/>
      <c r="M1741" s="29"/>
      <c r="N1741" s="29"/>
      <c r="O1741" s="29"/>
      <c r="P1741" s="29"/>
      <c r="Q1741" s="29"/>
      <c r="R1741" s="29"/>
      <c r="S1741" s="29"/>
      <c r="T1741" s="29"/>
      <c r="U1741" s="29"/>
      <c r="V1741" s="29"/>
      <c r="W1741" s="29"/>
      <c r="X1741" s="29"/>
      <c r="Y1741" s="29"/>
      <c r="Z1741" s="29"/>
      <c r="AB1741" s="3"/>
      <c r="AC1741" s="3"/>
      <c r="AD1741" s="3"/>
      <c r="AE1741" s="3"/>
      <c r="AF1741" s="3"/>
      <c r="AG1741" s="3"/>
      <c r="AH1741" s="3"/>
      <c r="AI1741" s="3"/>
      <c r="AJ1741" s="89"/>
      <c r="AK1741" s="3"/>
      <c r="AL1741" s="21"/>
      <c r="AN1741" s="21"/>
      <c r="AO1741" s="21"/>
      <c r="AP1741" s="21"/>
      <c r="AQ1741" s="21"/>
      <c r="AR1741" s="21"/>
      <c r="AS1741" s="21"/>
      <c r="AT1741" s="21"/>
      <c r="AV1741" s="21"/>
    </row>
    <row r="1742" spans="2:48" x14ac:dyDescent="0.25">
      <c r="B1742" s="29"/>
      <c r="C1742" s="29"/>
      <c r="D1742" s="29"/>
      <c r="E1742" s="29"/>
      <c r="F1742" s="29"/>
      <c r="G1742" s="29"/>
      <c r="H1742" s="29"/>
      <c r="I1742" s="29"/>
      <c r="J1742" s="29"/>
      <c r="K1742" s="29"/>
      <c r="L1742" s="29"/>
      <c r="M1742" s="29"/>
      <c r="N1742" s="29"/>
      <c r="O1742" s="29"/>
      <c r="P1742" s="29"/>
      <c r="Q1742" s="29"/>
      <c r="R1742" s="29"/>
      <c r="S1742" s="29"/>
      <c r="T1742" s="29"/>
      <c r="U1742" s="29"/>
      <c r="V1742" s="29"/>
      <c r="W1742" s="29"/>
      <c r="X1742" s="29"/>
      <c r="Y1742" s="29"/>
      <c r="Z1742" s="29"/>
      <c r="AB1742" s="3"/>
      <c r="AC1742" s="3"/>
      <c r="AD1742" s="3"/>
      <c r="AE1742" s="3"/>
      <c r="AF1742" s="3"/>
      <c r="AG1742" s="3"/>
      <c r="AH1742" s="3"/>
      <c r="AI1742" s="3"/>
      <c r="AJ1742" s="89"/>
      <c r="AK1742" s="3"/>
      <c r="AL1742" s="21"/>
      <c r="AN1742" s="21"/>
      <c r="AO1742" s="21"/>
      <c r="AP1742" s="21"/>
      <c r="AQ1742" s="21"/>
      <c r="AR1742" s="21"/>
      <c r="AS1742" s="21"/>
      <c r="AT1742" s="21"/>
      <c r="AV1742" s="21"/>
    </row>
    <row r="1743" spans="2:48" x14ac:dyDescent="0.25">
      <c r="B1743" s="29"/>
      <c r="C1743" s="29"/>
      <c r="D1743" s="29"/>
      <c r="E1743" s="29"/>
      <c r="F1743" s="29"/>
      <c r="G1743" s="29"/>
      <c r="H1743" s="29"/>
      <c r="I1743" s="29"/>
      <c r="J1743" s="29"/>
      <c r="K1743" s="29"/>
      <c r="L1743" s="29"/>
      <c r="M1743" s="29"/>
      <c r="N1743" s="29"/>
      <c r="O1743" s="29"/>
      <c r="P1743" s="29"/>
      <c r="Q1743" s="29"/>
      <c r="R1743" s="29"/>
      <c r="S1743" s="29"/>
      <c r="T1743" s="29"/>
      <c r="U1743" s="29"/>
      <c r="V1743" s="29"/>
      <c r="W1743" s="29"/>
      <c r="X1743" s="29"/>
      <c r="Y1743" s="29"/>
      <c r="Z1743" s="29"/>
      <c r="AB1743" s="3"/>
      <c r="AC1743" s="3"/>
      <c r="AD1743" s="3"/>
      <c r="AE1743" s="3"/>
      <c r="AF1743" s="3"/>
      <c r="AG1743" s="3"/>
      <c r="AH1743" s="3"/>
      <c r="AI1743" s="3"/>
      <c r="AJ1743" s="89"/>
      <c r="AK1743" s="3"/>
      <c r="AL1743" s="21"/>
      <c r="AN1743" s="21"/>
      <c r="AO1743" s="21"/>
      <c r="AP1743" s="21"/>
      <c r="AQ1743" s="21"/>
      <c r="AR1743" s="21"/>
      <c r="AS1743" s="21"/>
      <c r="AT1743" s="21"/>
      <c r="AV1743" s="21"/>
    </row>
    <row r="1744" spans="2:48" x14ac:dyDescent="0.25">
      <c r="B1744" s="29"/>
      <c r="C1744" s="29"/>
      <c r="D1744" s="29"/>
      <c r="E1744" s="29"/>
      <c r="F1744" s="29"/>
      <c r="G1744" s="29"/>
      <c r="H1744" s="29"/>
      <c r="I1744" s="29"/>
      <c r="J1744" s="29"/>
      <c r="K1744" s="29"/>
      <c r="L1744" s="29"/>
      <c r="M1744" s="29"/>
      <c r="N1744" s="29"/>
      <c r="O1744" s="29"/>
      <c r="P1744" s="29"/>
      <c r="Q1744" s="29"/>
      <c r="R1744" s="29"/>
      <c r="S1744" s="29"/>
      <c r="T1744" s="29"/>
      <c r="U1744" s="29"/>
      <c r="V1744" s="29"/>
      <c r="W1744" s="29"/>
      <c r="X1744" s="29"/>
      <c r="Y1744" s="29"/>
      <c r="Z1744" s="29"/>
      <c r="AB1744" s="3"/>
      <c r="AC1744" s="3"/>
      <c r="AD1744" s="3"/>
      <c r="AE1744" s="3"/>
      <c r="AF1744" s="3"/>
      <c r="AG1744" s="3"/>
      <c r="AH1744" s="3"/>
      <c r="AI1744" s="3"/>
      <c r="AJ1744" s="89"/>
      <c r="AK1744" s="3"/>
      <c r="AL1744" s="21"/>
      <c r="AN1744" s="21"/>
      <c r="AO1744" s="21"/>
      <c r="AP1744" s="21"/>
      <c r="AQ1744" s="21"/>
      <c r="AR1744" s="21"/>
      <c r="AS1744" s="21"/>
      <c r="AT1744" s="21"/>
      <c r="AV1744" s="21"/>
    </row>
    <row r="1745" spans="2:48" x14ac:dyDescent="0.25">
      <c r="B1745" s="29"/>
      <c r="C1745" s="29"/>
      <c r="D1745" s="29"/>
      <c r="E1745" s="29"/>
      <c r="F1745" s="29"/>
      <c r="G1745" s="29"/>
      <c r="H1745" s="29"/>
      <c r="I1745" s="29"/>
      <c r="J1745" s="29"/>
      <c r="K1745" s="29"/>
      <c r="L1745" s="29"/>
      <c r="M1745" s="29"/>
      <c r="N1745" s="29"/>
      <c r="O1745" s="29"/>
      <c r="P1745" s="29"/>
      <c r="Q1745" s="29"/>
      <c r="R1745" s="29"/>
      <c r="S1745" s="29"/>
      <c r="T1745" s="29"/>
      <c r="U1745" s="29"/>
      <c r="V1745" s="29"/>
      <c r="W1745" s="29"/>
      <c r="X1745" s="29"/>
      <c r="Y1745" s="29"/>
      <c r="Z1745" s="29"/>
      <c r="AB1745" s="3"/>
      <c r="AC1745" s="3"/>
      <c r="AD1745" s="3"/>
      <c r="AE1745" s="3"/>
      <c r="AF1745" s="3"/>
      <c r="AG1745" s="3"/>
      <c r="AH1745" s="3"/>
      <c r="AI1745" s="3"/>
      <c r="AJ1745" s="89"/>
      <c r="AK1745" s="3"/>
      <c r="AL1745" s="21"/>
      <c r="AN1745" s="21"/>
      <c r="AO1745" s="21"/>
      <c r="AP1745" s="21"/>
      <c r="AQ1745" s="21"/>
      <c r="AR1745" s="21"/>
      <c r="AS1745" s="21"/>
      <c r="AT1745" s="21"/>
      <c r="AV1745" s="21"/>
    </row>
    <row r="1746" spans="2:48" x14ac:dyDescent="0.25">
      <c r="B1746" s="29"/>
      <c r="C1746" s="29"/>
      <c r="D1746" s="29"/>
      <c r="E1746" s="29"/>
      <c r="F1746" s="29"/>
      <c r="G1746" s="29"/>
      <c r="H1746" s="29"/>
      <c r="I1746" s="29"/>
      <c r="J1746" s="29"/>
      <c r="K1746" s="29"/>
      <c r="L1746" s="29"/>
      <c r="M1746" s="29"/>
      <c r="N1746" s="29"/>
      <c r="O1746" s="29"/>
      <c r="P1746" s="29"/>
      <c r="Q1746" s="29"/>
      <c r="R1746" s="29"/>
      <c r="S1746" s="29"/>
      <c r="T1746" s="29"/>
      <c r="U1746" s="29"/>
      <c r="V1746" s="29"/>
      <c r="W1746" s="29"/>
      <c r="X1746" s="29"/>
      <c r="Y1746" s="29"/>
      <c r="Z1746" s="29"/>
      <c r="AB1746" s="3"/>
      <c r="AC1746" s="3"/>
      <c r="AD1746" s="3"/>
      <c r="AE1746" s="3"/>
      <c r="AF1746" s="3"/>
      <c r="AG1746" s="3"/>
      <c r="AH1746" s="3"/>
      <c r="AI1746" s="3"/>
      <c r="AJ1746" s="89"/>
      <c r="AK1746" s="3"/>
      <c r="AL1746" s="21"/>
      <c r="AN1746" s="21"/>
      <c r="AO1746" s="21"/>
      <c r="AP1746" s="21"/>
      <c r="AQ1746" s="21"/>
      <c r="AR1746" s="21"/>
      <c r="AS1746" s="21"/>
      <c r="AT1746" s="21"/>
      <c r="AV1746" s="21"/>
    </row>
    <row r="1747" spans="2:48" x14ac:dyDescent="0.25">
      <c r="B1747" s="29"/>
      <c r="C1747" s="29"/>
      <c r="D1747" s="29"/>
      <c r="E1747" s="29"/>
      <c r="F1747" s="29"/>
      <c r="G1747" s="29"/>
      <c r="H1747" s="29"/>
      <c r="I1747" s="29"/>
      <c r="J1747" s="29"/>
      <c r="K1747" s="29"/>
      <c r="L1747" s="29"/>
      <c r="M1747" s="29"/>
      <c r="N1747" s="29"/>
      <c r="O1747" s="29"/>
      <c r="P1747" s="29"/>
      <c r="Q1747" s="29"/>
      <c r="R1747" s="29"/>
      <c r="S1747" s="29"/>
      <c r="T1747" s="29"/>
      <c r="U1747" s="29"/>
      <c r="V1747" s="29"/>
      <c r="W1747" s="29"/>
      <c r="X1747" s="29"/>
      <c r="Y1747" s="29"/>
      <c r="Z1747" s="29"/>
      <c r="AB1747" s="3"/>
      <c r="AC1747" s="3"/>
      <c r="AD1747" s="3"/>
      <c r="AE1747" s="3"/>
      <c r="AF1747" s="3"/>
      <c r="AG1747" s="3"/>
      <c r="AH1747" s="3"/>
      <c r="AI1747" s="3"/>
      <c r="AJ1747" s="89"/>
      <c r="AK1747" s="3"/>
      <c r="AL1747" s="21"/>
      <c r="AN1747" s="21"/>
      <c r="AO1747" s="21"/>
      <c r="AP1747" s="21"/>
      <c r="AQ1747" s="21"/>
      <c r="AR1747" s="21"/>
      <c r="AS1747" s="21"/>
      <c r="AT1747" s="21"/>
      <c r="AV1747" s="21"/>
    </row>
    <row r="1748" spans="2:48" x14ac:dyDescent="0.25">
      <c r="B1748" s="29"/>
      <c r="C1748" s="29"/>
      <c r="D1748" s="29"/>
      <c r="E1748" s="29"/>
      <c r="F1748" s="29"/>
      <c r="G1748" s="29"/>
      <c r="H1748" s="29"/>
      <c r="I1748" s="29"/>
      <c r="J1748" s="29"/>
      <c r="K1748" s="29"/>
      <c r="L1748" s="29"/>
      <c r="M1748" s="29"/>
      <c r="N1748" s="29"/>
      <c r="O1748" s="29"/>
      <c r="P1748" s="29"/>
      <c r="Q1748" s="29"/>
      <c r="R1748" s="29"/>
      <c r="S1748" s="29"/>
      <c r="T1748" s="29"/>
      <c r="U1748" s="29"/>
      <c r="V1748" s="29"/>
      <c r="W1748" s="29"/>
      <c r="X1748" s="29"/>
      <c r="Y1748" s="29"/>
      <c r="Z1748" s="29"/>
      <c r="AB1748" s="3"/>
      <c r="AC1748" s="3"/>
      <c r="AD1748" s="3"/>
      <c r="AE1748" s="3"/>
      <c r="AF1748" s="3"/>
      <c r="AG1748" s="3"/>
      <c r="AH1748" s="3"/>
      <c r="AI1748" s="3"/>
      <c r="AJ1748" s="89"/>
      <c r="AK1748" s="3"/>
      <c r="AL1748" s="21"/>
      <c r="AN1748" s="21"/>
      <c r="AO1748" s="21"/>
      <c r="AP1748" s="21"/>
      <c r="AQ1748" s="21"/>
      <c r="AR1748" s="21"/>
      <c r="AS1748" s="21"/>
      <c r="AT1748" s="21"/>
      <c r="AV1748" s="21"/>
    </row>
    <row r="1749" spans="2:48" x14ac:dyDescent="0.25">
      <c r="B1749" s="29"/>
      <c r="C1749" s="29"/>
      <c r="D1749" s="29"/>
      <c r="E1749" s="29"/>
      <c r="F1749" s="29"/>
      <c r="G1749" s="29"/>
      <c r="H1749" s="29"/>
      <c r="I1749" s="29"/>
      <c r="J1749" s="29"/>
      <c r="K1749" s="29"/>
      <c r="L1749" s="29"/>
      <c r="M1749" s="29"/>
      <c r="N1749" s="29"/>
      <c r="O1749" s="29"/>
      <c r="P1749" s="29"/>
      <c r="Q1749" s="29"/>
      <c r="R1749" s="29"/>
      <c r="S1749" s="29"/>
      <c r="T1749" s="29"/>
      <c r="U1749" s="29"/>
      <c r="V1749" s="29"/>
      <c r="W1749" s="29"/>
      <c r="X1749" s="29"/>
      <c r="Y1749" s="29"/>
      <c r="Z1749" s="29"/>
      <c r="AB1749" s="3"/>
      <c r="AC1749" s="3"/>
      <c r="AD1749" s="3"/>
      <c r="AE1749" s="3"/>
      <c r="AF1749" s="3"/>
      <c r="AG1749" s="3"/>
      <c r="AH1749" s="3"/>
      <c r="AI1749" s="3"/>
      <c r="AJ1749" s="89"/>
      <c r="AK1749" s="3"/>
      <c r="AL1749" s="21"/>
      <c r="AN1749" s="21"/>
      <c r="AO1749" s="21"/>
      <c r="AP1749" s="21"/>
      <c r="AQ1749" s="21"/>
      <c r="AR1749" s="21"/>
      <c r="AS1749" s="21"/>
      <c r="AT1749" s="21"/>
      <c r="AV1749" s="21"/>
    </row>
    <row r="1750" spans="2:48" x14ac:dyDescent="0.25">
      <c r="B1750" s="29"/>
      <c r="C1750" s="29"/>
      <c r="D1750" s="29"/>
      <c r="E1750" s="29"/>
      <c r="F1750" s="29"/>
      <c r="G1750" s="29"/>
      <c r="H1750" s="29"/>
      <c r="I1750" s="29"/>
      <c r="J1750" s="29"/>
      <c r="K1750" s="29"/>
      <c r="L1750" s="29"/>
      <c r="M1750" s="29"/>
      <c r="N1750" s="29"/>
      <c r="O1750" s="29"/>
      <c r="P1750" s="29"/>
      <c r="Q1750" s="29"/>
      <c r="R1750" s="29"/>
      <c r="S1750" s="29"/>
      <c r="T1750" s="29"/>
      <c r="U1750" s="29"/>
      <c r="V1750" s="29"/>
      <c r="W1750" s="29"/>
      <c r="X1750" s="29"/>
      <c r="Y1750" s="29"/>
      <c r="Z1750" s="29"/>
      <c r="AB1750" s="3"/>
      <c r="AC1750" s="3"/>
      <c r="AD1750" s="3"/>
      <c r="AE1750" s="3"/>
      <c r="AF1750" s="3"/>
      <c r="AG1750" s="3"/>
      <c r="AH1750" s="3"/>
      <c r="AI1750" s="3"/>
      <c r="AJ1750" s="89"/>
      <c r="AK1750" s="3"/>
      <c r="AL1750" s="21"/>
      <c r="AN1750" s="21"/>
      <c r="AO1750" s="21"/>
      <c r="AP1750" s="21"/>
      <c r="AQ1750" s="21"/>
      <c r="AR1750" s="21"/>
      <c r="AS1750" s="21"/>
      <c r="AT1750" s="21"/>
      <c r="AV1750" s="21"/>
    </row>
    <row r="1751" spans="2:48" x14ac:dyDescent="0.25">
      <c r="B1751" s="29"/>
      <c r="C1751" s="29"/>
      <c r="D1751" s="29"/>
      <c r="E1751" s="29"/>
      <c r="F1751" s="29"/>
      <c r="G1751" s="29"/>
      <c r="H1751" s="29"/>
      <c r="I1751" s="29"/>
      <c r="J1751" s="29"/>
      <c r="K1751" s="29"/>
      <c r="L1751" s="29"/>
      <c r="M1751" s="29"/>
      <c r="N1751" s="29"/>
      <c r="O1751" s="29"/>
      <c r="P1751" s="29"/>
      <c r="Q1751" s="29"/>
      <c r="R1751" s="29"/>
      <c r="S1751" s="29"/>
      <c r="T1751" s="29"/>
      <c r="U1751" s="29"/>
      <c r="V1751" s="29"/>
      <c r="W1751" s="29"/>
      <c r="X1751" s="29"/>
      <c r="Y1751" s="29"/>
      <c r="Z1751" s="29"/>
      <c r="AB1751" s="3"/>
      <c r="AC1751" s="3"/>
      <c r="AD1751" s="3"/>
      <c r="AE1751" s="3"/>
      <c r="AF1751" s="3"/>
      <c r="AG1751" s="3"/>
      <c r="AH1751" s="3"/>
      <c r="AI1751" s="3"/>
      <c r="AJ1751" s="89"/>
      <c r="AK1751" s="3"/>
      <c r="AL1751" s="21"/>
      <c r="AN1751" s="21"/>
      <c r="AO1751" s="21"/>
      <c r="AP1751" s="21"/>
      <c r="AQ1751" s="21"/>
      <c r="AR1751" s="21"/>
      <c r="AS1751" s="21"/>
      <c r="AT1751" s="21"/>
      <c r="AV1751" s="21"/>
    </row>
    <row r="1752" spans="2:48" x14ac:dyDescent="0.25">
      <c r="B1752" s="29"/>
      <c r="C1752" s="29"/>
      <c r="D1752" s="29"/>
      <c r="E1752" s="29"/>
      <c r="F1752" s="29"/>
      <c r="G1752" s="29"/>
      <c r="H1752" s="29"/>
      <c r="I1752" s="29"/>
      <c r="J1752" s="29"/>
      <c r="K1752" s="29"/>
      <c r="L1752" s="29"/>
      <c r="M1752" s="29"/>
      <c r="N1752" s="29"/>
      <c r="O1752" s="29"/>
      <c r="P1752" s="29"/>
      <c r="Q1752" s="29"/>
      <c r="R1752" s="29"/>
      <c r="S1752" s="29"/>
      <c r="T1752" s="29"/>
      <c r="U1752" s="29"/>
      <c r="V1752" s="29"/>
      <c r="W1752" s="29"/>
      <c r="X1752" s="29"/>
      <c r="Y1752" s="29"/>
      <c r="Z1752" s="29"/>
      <c r="AB1752" s="3"/>
      <c r="AC1752" s="3"/>
      <c r="AD1752" s="3"/>
      <c r="AE1752" s="3"/>
      <c r="AF1752" s="3"/>
      <c r="AG1752" s="3"/>
      <c r="AH1752" s="3"/>
      <c r="AI1752" s="3"/>
      <c r="AJ1752" s="89"/>
      <c r="AK1752" s="3"/>
      <c r="AL1752" s="21"/>
      <c r="AN1752" s="21"/>
      <c r="AO1752" s="21"/>
      <c r="AP1752" s="21"/>
      <c r="AQ1752" s="21"/>
      <c r="AR1752" s="21"/>
      <c r="AS1752" s="21"/>
      <c r="AT1752" s="21"/>
      <c r="AV1752" s="21"/>
    </row>
    <row r="1753" spans="2:48" x14ac:dyDescent="0.25">
      <c r="B1753" s="29"/>
      <c r="C1753" s="29"/>
      <c r="D1753" s="29"/>
      <c r="E1753" s="29"/>
      <c r="F1753" s="29"/>
      <c r="G1753" s="29"/>
      <c r="H1753" s="29"/>
      <c r="I1753" s="29"/>
      <c r="J1753" s="29"/>
      <c r="K1753" s="29"/>
      <c r="L1753" s="29"/>
      <c r="M1753" s="29"/>
      <c r="N1753" s="29"/>
      <c r="O1753" s="29"/>
      <c r="P1753" s="29"/>
      <c r="Q1753" s="29"/>
      <c r="R1753" s="29"/>
      <c r="S1753" s="29"/>
      <c r="T1753" s="29"/>
      <c r="U1753" s="29"/>
      <c r="V1753" s="29"/>
      <c r="W1753" s="29"/>
      <c r="X1753" s="29"/>
      <c r="Y1753" s="29"/>
      <c r="Z1753" s="29"/>
      <c r="AB1753" s="3"/>
      <c r="AC1753" s="3"/>
      <c r="AD1753" s="3"/>
      <c r="AE1753" s="3"/>
      <c r="AF1753" s="3"/>
      <c r="AG1753" s="3"/>
      <c r="AH1753" s="3"/>
      <c r="AI1753" s="3"/>
      <c r="AJ1753" s="89"/>
      <c r="AK1753" s="3"/>
      <c r="AL1753" s="21"/>
      <c r="AN1753" s="21"/>
      <c r="AO1753" s="21"/>
      <c r="AP1753" s="21"/>
      <c r="AQ1753" s="21"/>
      <c r="AR1753" s="21"/>
      <c r="AS1753" s="21"/>
      <c r="AT1753" s="21"/>
      <c r="AV1753" s="21"/>
    </row>
    <row r="1754" spans="2:48" x14ac:dyDescent="0.25">
      <c r="B1754" s="29"/>
      <c r="C1754" s="29"/>
      <c r="D1754" s="29"/>
      <c r="E1754" s="29"/>
      <c r="F1754" s="29"/>
      <c r="G1754" s="29"/>
      <c r="H1754" s="29"/>
      <c r="I1754" s="29"/>
      <c r="J1754" s="29"/>
      <c r="K1754" s="29"/>
      <c r="L1754" s="29"/>
      <c r="M1754" s="29"/>
      <c r="N1754" s="29"/>
      <c r="O1754" s="29"/>
      <c r="P1754" s="29"/>
      <c r="Q1754" s="29"/>
      <c r="R1754" s="29"/>
      <c r="S1754" s="29"/>
      <c r="T1754" s="29"/>
      <c r="U1754" s="29"/>
      <c r="V1754" s="29"/>
      <c r="W1754" s="29"/>
      <c r="X1754" s="29"/>
      <c r="Y1754" s="29"/>
      <c r="Z1754" s="29"/>
      <c r="AB1754" s="3"/>
      <c r="AC1754" s="3"/>
      <c r="AD1754" s="3"/>
      <c r="AE1754" s="3"/>
      <c r="AF1754" s="3"/>
      <c r="AG1754" s="3"/>
      <c r="AH1754" s="3"/>
      <c r="AI1754" s="3"/>
      <c r="AJ1754" s="89"/>
      <c r="AK1754" s="3"/>
      <c r="AL1754" s="21"/>
      <c r="AN1754" s="21"/>
      <c r="AO1754" s="21"/>
      <c r="AP1754" s="21"/>
      <c r="AQ1754" s="21"/>
      <c r="AR1754" s="21"/>
      <c r="AS1754" s="21"/>
      <c r="AT1754" s="21"/>
      <c r="AV1754" s="21"/>
    </row>
    <row r="1755" spans="2:48" x14ac:dyDescent="0.25">
      <c r="B1755" s="29"/>
      <c r="C1755" s="29"/>
      <c r="D1755" s="29"/>
      <c r="E1755" s="29"/>
      <c r="F1755" s="29"/>
      <c r="G1755" s="29"/>
      <c r="H1755" s="29"/>
      <c r="I1755" s="29"/>
      <c r="J1755" s="29"/>
      <c r="K1755" s="29"/>
      <c r="L1755" s="29"/>
      <c r="M1755" s="29"/>
      <c r="N1755" s="29"/>
      <c r="O1755" s="29"/>
      <c r="P1755" s="29"/>
      <c r="Q1755" s="29"/>
      <c r="R1755" s="29"/>
      <c r="S1755" s="29"/>
      <c r="T1755" s="29"/>
      <c r="U1755" s="29"/>
      <c r="V1755" s="29"/>
      <c r="W1755" s="29"/>
      <c r="X1755" s="29"/>
      <c r="Y1755" s="29"/>
      <c r="Z1755" s="29"/>
      <c r="AB1755" s="3"/>
      <c r="AC1755" s="3"/>
      <c r="AD1755" s="3"/>
      <c r="AE1755" s="3"/>
      <c r="AF1755" s="3"/>
      <c r="AG1755" s="3"/>
      <c r="AH1755" s="3"/>
      <c r="AI1755" s="3"/>
      <c r="AJ1755" s="89"/>
      <c r="AK1755" s="3"/>
      <c r="AL1755" s="21"/>
      <c r="AN1755" s="21"/>
      <c r="AO1755" s="21"/>
      <c r="AP1755" s="21"/>
      <c r="AQ1755" s="21"/>
      <c r="AR1755" s="21"/>
      <c r="AS1755" s="21"/>
      <c r="AT1755" s="21"/>
      <c r="AV1755" s="21"/>
    </row>
    <row r="1756" spans="2:48" x14ac:dyDescent="0.25">
      <c r="B1756" s="29"/>
      <c r="C1756" s="29"/>
      <c r="D1756" s="29"/>
      <c r="E1756" s="29"/>
      <c r="F1756" s="29"/>
      <c r="G1756" s="29"/>
      <c r="H1756" s="29"/>
      <c r="I1756" s="29"/>
      <c r="J1756" s="29"/>
      <c r="K1756" s="29"/>
      <c r="L1756" s="29"/>
      <c r="M1756" s="29"/>
      <c r="N1756" s="29"/>
      <c r="O1756" s="29"/>
      <c r="P1756" s="29"/>
      <c r="Q1756" s="29"/>
      <c r="R1756" s="29"/>
      <c r="S1756" s="29"/>
      <c r="T1756" s="29"/>
      <c r="U1756" s="29"/>
      <c r="V1756" s="29"/>
      <c r="W1756" s="29"/>
      <c r="X1756" s="29"/>
      <c r="Y1756" s="29"/>
      <c r="Z1756" s="29"/>
      <c r="AB1756" s="3"/>
      <c r="AC1756" s="3"/>
      <c r="AD1756" s="3"/>
      <c r="AE1756" s="3"/>
      <c r="AF1756" s="3"/>
      <c r="AG1756" s="3"/>
      <c r="AH1756" s="3"/>
      <c r="AI1756" s="3"/>
      <c r="AJ1756" s="89"/>
      <c r="AK1756" s="3"/>
      <c r="AL1756" s="21"/>
      <c r="AN1756" s="21"/>
      <c r="AO1756" s="21"/>
      <c r="AP1756" s="21"/>
      <c r="AQ1756" s="21"/>
      <c r="AR1756" s="21"/>
      <c r="AS1756" s="21"/>
      <c r="AT1756" s="21"/>
      <c r="AV1756" s="21"/>
    </row>
    <row r="1757" spans="2:48" x14ac:dyDescent="0.25">
      <c r="B1757" s="29"/>
      <c r="C1757" s="29"/>
      <c r="D1757" s="29"/>
      <c r="E1757" s="29"/>
      <c r="F1757" s="29"/>
      <c r="G1757" s="29"/>
      <c r="H1757" s="29"/>
      <c r="I1757" s="29"/>
      <c r="J1757" s="29"/>
      <c r="K1757" s="29"/>
      <c r="L1757" s="29"/>
      <c r="M1757" s="29"/>
      <c r="N1757" s="29"/>
      <c r="O1757" s="29"/>
      <c r="P1757" s="29"/>
      <c r="Q1757" s="29"/>
      <c r="R1757" s="29"/>
      <c r="S1757" s="29"/>
      <c r="T1757" s="29"/>
      <c r="U1757" s="29"/>
      <c r="V1757" s="29"/>
      <c r="W1757" s="29"/>
      <c r="X1757" s="29"/>
      <c r="Y1757" s="29"/>
      <c r="Z1757" s="29"/>
      <c r="AB1757" s="3"/>
      <c r="AC1757" s="3"/>
      <c r="AD1757" s="3"/>
      <c r="AE1757" s="3"/>
      <c r="AF1757" s="3"/>
      <c r="AG1757" s="3"/>
      <c r="AH1757" s="3"/>
      <c r="AI1757" s="3"/>
      <c r="AJ1757" s="89"/>
      <c r="AK1757" s="3"/>
      <c r="AL1757" s="21"/>
      <c r="AN1757" s="21"/>
      <c r="AO1757" s="21"/>
      <c r="AP1757" s="21"/>
      <c r="AQ1757" s="21"/>
      <c r="AR1757" s="21"/>
      <c r="AS1757" s="21"/>
      <c r="AT1757" s="21"/>
      <c r="AV1757" s="21"/>
    </row>
    <row r="1758" spans="2:48" x14ac:dyDescent="0.25">
      <c r="B1758" s="29"/>
      <c r="C1758" s="29"/>
      <c r="D1758" s="29"/>
      <c r="E1758" s="29"/>
      <c r="F1758" s="29"/>
      <c r="G1758" s="29"/>
      <c r="H1758" s="29"/>
      <c r="I1758" s="29"/>
      <c r="J1758" s="29"/>
      <c r="K1758" s="29"/>
      <c r="L1758" s="29"/>
      <c r="M1758" s="29"/>
      <c r="N1758" s="29"/>
      <c r="O1758" s="29"/>
      <c r="P1758" s="29"/>
      <c r="Q1758" s="29"/>
      <c r="R1758" s="29"/>
      <c r="S1758" s="29"/>
      <c r="T1758" s="29"/>
      <c r="U1758" s="29"/>
      <c r="V1758" s="29"/>
      <c r="W1758" s="29"/>
      <c r="X1758" s="29"/>
      <c r="Y1758" s="29"/>
      <c r="Z1758" s="29"/>
      <c r="AB1758" s="3"/>
      <c r="AC1758" s="3"/>
      <c r="AD1758" s="3"/>
      <c r="AE1758" s="3"/>
      <c r="AF1758" s="3"/>
      <c r="AG1758" s="3"/>
      <c r="AH1758" s="3"/>
      <c r="AI1758" s="3"/>
      <c r="AJ1758" s="89"/>
      <c r="AK1758" s="3"/>
      <c r="AL1758" s="21"/>
      <c r="AN1758" s="21"/>
      <c r="AO1758" s="21"/>
      <c r="AP1758" s="21"/>
      <c r="AQ1758" s="21"/>
      <c r="AR1758" s="21"/>
      <c r="AS1758" s="21"/>
      <c r="AT1758" s="21"/>
      <c r="AV1758" s="21"/>
    </row>
    <row r="1759" spans="2:48" x14ac:dyDescent="0.25">
      <c r="B1759" s="29"/>
      <c r="C1759" s="29"/>
      <c r="D1759" s="29"/>
      <c r="E1759" s="29"/>
      <c r="F1759" s="29"/>
      <c r="G1759" s="29"/>
      <c r="H1759" s="29"/>
      <c r="I1759" s="29"/>
      <c r="J1759" s="29"/>
      <c r="K1759" s="29"/>
      <c r="L1759" s="29"/>
      <c r="M1759" s="29"/>
      <c r="N1759" s="29"/>
      <c r="O1759" s="29"/>
      <c r="P1759" s="29"/>
      <c r="Q1759" s="29"/>
      <c r="R1759" s="29"/>
      <c r="S1759" s="29"/>
      <c r="T1759" s="29"/>
      <c r="U1759" s="29"/>
      <c r="V1759" s="29"/>
      <c r="W1759" s="29"/>
      <c r="X1759" s="29"/>
      <c r="Y1759" s="29"/>
      <c r="Z1759" s="29"/>
      <c r="AB1759" s="3"/>
      <c r="AC1759" s="3"/>
      <c r="AD1759" s="3"/>
      <c r="AE1759" s="3"/>
      <c r="AF1759" s="3"/>
      <c r="AG1759" s="3"/>
      <c r="AH1759" s="3"/>
      <c r="AI1759" s="3"/>
      <c r="AJ1759" s="89"/>
      <c r="AK1759" s="3"/>
      <c r="AL1759" s="21"/>
      <c r="AN1759" s="21"/>
      <c r="AO1759" s="21"/>
      <c r="AP1759" s="21"/>
      <c r="AQ1759" s="21"/>
      <c r="AR1759" s="21"/>
      <c r="AS1759" s="21"/>
      <c r="AT1759" s="21"/>
      <c r="AV1759" s="21"/>
    </row>
    <row r="1760" spans="2:48" x14ac:dyDescent="0.25">
      <c r="B1760" s="29"/>
      <c r="C1760" s="29"/>
      <c r="D1760" s="29"/>
      <c r="E1760" s="29"/>
      <c r="F1760" s="29"/>
      <c r="G1760" s="29"/>
      <c r="H1760" s="29"/>
      <c r="I1760" s="29"/>
      <c r="J1760" s="29"/>
      <c r="K1760" s="29"/>
      <c r="L1760" s="29"/>
      <c r="M1760" s="29"/>
      <c r="N1760" s="29"/>
      <c r="O1760" s="29"/>
      <c r="P1760" s="29"/>
      <c r="Q1760" s="29"/>
      <c r="R1760" s="29"/>
      <c r="S1760" s="29"/>
      <c r="T1760" s="29"/>
      <c r="U1760" s="29"/>
      <c r="V1760" s="29"/>
      <c r="W1760" s="29"/>
      <c r="X1760" s="29"/>
      <c r="Y1760" s="29"/>
      <c r="Z1760" s="29"/>
      <c r="AB1760" s="3"/>
      <c r="AC1760" s="3"/>
      <c r="AD1760" s="3"/>
      <c r="AE1760" s="3"/>
      <c r="AF1760" s="3"/>
      <c r="AG1760" s="3"/>
      <c r="AH1760" s="3"/>
      <c r="AI1760" s="3"/>
      <c r="AJ1760" s="89"/>
      <c r="AK1760" s="3"/>
      <c r="AL1760" s="21"/>
      <c r="AN1760" s="21"/>
      <c r="AO1760" s="21"/>
      <c r="AP1760" s="21"/>
      <c r="AQ1760" s="21"/>
      <c r="AR1760" s="21"/>
      <c r="AS1760" s="21"/>
      <c r="AT1760" s="21"/>
      <c r="AV1760" s="21"/>
    </row>
    <row r="1761" spans="2:48" x14ac:dyDescent="0.25">
      <c r="B1761" s="29"/>
      <c r="C1761" s="29"/>
      <c r="D1761" s="29"/>
      <c r="E1761" s="29"/>
      <c r="F1761" s="29"/>
      <c r="G1761" s="29"/>
      <c r="H1761" s="29"/>
      <c r="I1761" s="29"/>
      <c r="J1761" s="29"/>
      <c r="K1761" s="29"/>
      <c r="L1761" s="29"/>
      <c r="M1761" s="29"/>
      <c r="N1761" s="29"/>
      <c r="O1761" s="29"/>
      <c r="P1761" s="29"/>
      <c r="Q1761" s="29"/>
      <c r="R1761" s="29"/>
      <c r="S1761" s="29"/>
      <c r="T1761" s="29"/>
      <c r="U1761" s="29"/>
      <c r="V1761" s="29"/>
      <c r="W1761" s="29"/>
      <c r="X1761" s="29"/>
      <c r="Y1761" s="29"/>
      <c r="Z1761" s="29"/>
      <c r="AB1761" s="3"/>
      <c r="AC1761" s="3"/>
      <c r="AD1761" s="3"/>
      <c r="AE1761" s="3"/>
      <c r="AF1761" s="3"/>
      <c r="AG1761" s="3"/>
      <c r="AH1761" s="3"/>
      <c r="AI1761" s="3"/>
      <c r="AJ1761" s="89"/>
      <c r="AK1761" s="3"/>
      <c r="AL1761" s="21"/>
      <c r="AN1761" s="21"/>
      <c r="AO1761" s="21"/>
      <c r="AP1761" s="21"/>
      <c r="AQ1761" s="21"/>
      <c r="AR1761" s="21"/>
      <c r="AS1761" s="21"/>
      <c r="AT1761" s="21"/>
      <c r="AV1761" s="21"/>
    </row>
    <row r="1762" spans="2:48" x14ac:dyDescent="0.25">
      <c r="B1762" s="29"/>
      <c r="C1762" s="29"/>
      <c r="D1762" s="29"/>
      <c r="E1762" s="29"/>
      <c r="F1762" s="29"/>
      <c r="G1762" s="29"/>
      <c r="H1762" s="29"/>
      <c r="I1762" s="29"/>
      <c r="J1762" s="29"/>
      <c r="K1762" s="29"/>
      <c r="L1762" s="29"/>
      <c r="M1762" s="29"/>
      <c r="N1762" s="29"/>
      <c r="O1762" s="29"/>
      <c r="P1762" s="29"/>
      <c r="Q1762" s="29"/>
      <c r="R1762" s="29"/>
      <c r="S1762" s="29"/>
      <c r="T1762" s="29"/>
      <c r="U1762" s="29"/>
      <c r="V1762" s="29"/>
      <c r="W1762" s="29"/>
      <c r="X1762" s="29"/>
      <c r="Y1762" s="29"/>
      <c r="Z1762" s="29"/>
      <c r="AB1762" s="3"/>
      <c r="AC1762" s="3"/>
      <c r="AD1762" s="3"/>
      <c r="AE1762" s="3"/>
      <c r="AF1762" s="3"/>
      <c r="AG1762" s="3"/>
      <c r="AH1762" s="3"/>
      <c r="AI1762" s="3"/>
      <c r="AJ1762" s="89"/>
      <c r="AK1762" s="3"/>
      <c r="AL1762" s="21"/>
      <c r="AN1762" s="21"/>
      <c r="AO1762" s="21"/>
      <c r="AP1762" s="21"/>
      <c r="AQ1762" s="21"/>
      <c r="AR1762" s="21"/>
      <c r="AS1762" s="21"/>
      <c r="AT1762" s="21"/>
      <c r="AV1762" s="21"/>
    </row>
    <row r="1763" spans="2:48" x14ac:dyDescent="0.25">
      <c r="B1763" s="29"/>
      <c r="C1763" s="29"/>
      <c r="D1763" s="29"/>
      <c r="E1763" s="29"/>
      <c r="F1763" s="29"/>
      <c r="G1763" s="29"/>
      <c r="H1763" s="29"/>
      <c r="I1763" s="29"/>
      <c r="J1763" s="29"/>
      <c r="K1763" s="29"/>
      <c r="L1763" s="29"/>
      <c r="M1763" s="29"/>
      <c r="N1763" s="29"/>
      <c r="O1763" s="29"/>
      <c r="P1763" s="29"/>
      <c r="Q1763" s="29"/>
      <c r="R1763" s="29"/>
      <c r="S1763" s="29"/>
      <c r="T1763" s="29"/>
      <c r="U1763" s="29"/>
      <c r="V1763" s="29"/>
      <c r="W1763" s="29"/>
      <c r="X1763" s="29"/>
      <c r="Y1763" s="29"/>
      <c r="Z1763" s="29"/>
      <c r="AB1763" s="3"/>
      <c r="AC1763" s="3"/>
      <c r="AD1763" s="3"/>
      <c r="AE1763" s="3"/>
      <c r="AF1763" s="3"/>
      <c r="AG1763" s="3"/>
      <c r="AH1763" s="3"/>
      <c r="AI1763" s="3"/>
      <c r="AJ1763" s="89"/>
      <c r="AK1763" s="3"/>
      <c r="AL1763" s="21"/>
      <c r="AN1763" s="21"/>
      <c r="AO1763" s="21"/>
      <c r="AP1763" s="21"/>
      <c r="AQ1763" s="21"/>
      <c r="AR1763" s="21"/>
      <c r="AS1763" s="21"/>
      <c r="AT1763" s="21"/>
      <c r="AV1763" s="21"/>
    </row>
    <row r="1764" spans="2:48" x14ac:dyDescent="0.25">
      <c r="B1764" s="29"/>
      <c r="C1764" s="29"/>
      <c r="D1764" s="29"/>
      <c r="E1764" s="29"/>
      <c r="F1764" s="29"/>
      <c r="G1764" s="29"/>
      <c r="H1764" s="29"/>
      <c r="I1764" s="29"/>
      <c r="J1764" s="29"/>
      <c r="K1764" s="29"/>
      <c r="L1764" s="29"/>
      <c r="M1764" s="29"/>
      <c r="N1764" s="29"/>
      <c r="O1764" s="29"/>
      <c r="P1764" s="29"/>
      <c r="Q1764" s="29"/>
      <c r="R1764" s="29"/>
      <c r="S1764" s="29"/>
      <c r="T1764" s="29"/>
      <c r="U1764" s="29"/>
      <c r="V1764" s="29"/>
      <c r="W1764" s="29"/>
      <c r="X1764" s="29"/>
      <c r="Y1764" s="29"/>
      <c r="Z1764" s="29"/>
      <c r="AB1764" s="3"/>
      <c r="AC1764" s="3"/>
      <c r="AD1764" s="3"/>
      <c r="AE1764" s="3"/>
      <c r="AF1764" s="3"/>
      <c r="AG1764" s="3"/>
      <c r="AH1764" s="3"/>
      <c r="AI1764" s="3"/>
      <c r="AJ1764" s="89"/>
      <c r="AK1764" s="3"/>
      <c r="AL1764" s="21"/>
      <c r="AN1764" s="21"/>
      <c r="AO1764" s="21"/>
      <c r="AP1764" s="21"/>
      <c r="AQ1764" s="21"/>
      <c r="AR1764" s="21"/>
      <c r="AS1764" s="21"/>
      <c r="AT1764" s="21"/>
      <c r="AV1764" s="21"/>
    </row>
    <row r="1765" spans="2:48" x14ac:dyDescent="0.25">
      <c r="B1765" s="29"/>
      <c r="C1765" s="29"/>
      <c r="D1765" s="29"/>
      <c r="E1765" s="29"/>
      <c r="F1765" s="29"/>
      <c r="G1765" s="29"/>
      <c r="H1765" s="29"/>
      <c r="I1765" s="29"/>
      <c r="J1765" s="29"/>
      <c r="K1765" s="29"/>
      <c r="L1765" s="29"/>
      <c r="M1765" s="29"/>
      <c r="N1765" s="29"/>
      <c r="O1765" s="29"/>
      <c r="P1765" s="29"/>
      <c r="Q1765" s="29"/>
      <c r="R1765" s="29"/>
      <c r="S1765" s="29"/>
      <c r="T1765" s="29"/>
      <c r="U1765" s="29"/>
      <c r="V1765" s="29"/>
      <c r="W1765" s="29"/>
      <c r="X1765" s="29"/>
      <c r="Y1765" s="29"/>
      <c r="Z1765" s="29"/>
      <c r="AB1765" s="3"/>
      <c r="AC1765" s="3"/>
      <c r="AD1765" s="3"/>
      <c r="AE1765" s="3"/>
      <c r="AF1765" s="3"/>
      <c r="AG1765" s="3"/>
      <c r="AH1765" s="3"/>
      <c r="AI1765" s="3"/>
      <c r="AJ1765" s="89"/>
      <c r="AK1765" s="3"/>
      <c r="AL1765" s="21"/>
      <c r="AN1765" s="21"/>
      <c r="AO1765" s="21"/>
      <c r="AP1765" s="21"/>
      <c r="AQ1765" s="21"/>
      <c r="AR1765" s="21"/>
      <c r="AS1765" s="21"/>
      <c r="AT1765" s="21"/>
      <c r="AV1765" s="21"/>
    </row>
    <row r="1766" spans="2:48" x14ac:dyDescent="0.25">
      <c r="B1766" s="29"/>
      <c r="C1766" s="29"/>
      <c r="D1766" s="29"/>
      <c r="E1766" s="29"/>
      <c r="F1766" s="29"/>
      <c r="G1766" s="29"/>
      <c r="H1766" s="29"/>
      <c r="I1766" s="29"/>
      <c r="J1766" s="29"/>
      <c r="K1766" s="29"/>
      <c r="L1766" s="29"/>
      <c r="M1766" s="29"/>
      <c r="N1766" s="29"/>
      <c r="O1766" s="29"/>
      <c r="P1766" s="29"/>
      <c r="Q1766" s="29"/>
      <c r="R1766" s="29"/>
      <c r="S1766" s="29"/>
      <c r="T1766" s="29"/>
      <c r="U1766" s="29"/>
      <c r="V1766" s="29"/>
      <c r="W1766" s="29"/>
      <c r="X1766" s="29"/>
      <c r="Y1766" s="29"/>
      <c r="Z1766" s="29"/>
      <c r="AB1766" s="3"/>
      <c r="AC1766" s="3"/>
      <c r="AD1766" s="3"/>
      <c r="AE1766" s="3"/>
      <c r="AF1766" s="3"/>
      <c r="AG1766" s="3"/>
      <c r="AH1766" s="3"/>
      <c r="AI1766" s="3"/>
      <c r="AJ1766" s="89"/>
      <c r="AK1766" s="3"/>
      <c r="AL1766" s="21"/>
      <c r="AN1766" s="21"/>
      <c r="AO1766" s="21"/>
      <c r="AP1766" s="21"/>
      <c r="AQ1766" s="21"/>
      <c r="AR1766" s="21"/>
      <c r="AS1766" s="21"/>
      <c r="AT1766" s="21"/>
      <c r="AV1766" s="21"/>
    </row>
    <row r="1767" spans="2:48" x14ac:dyDescent="0.25">
      <c r="B1767" s="29"/>
      <c r="C1767" s="29"/>
      <c r="D1767" s="29"/>
      <c r="E1767" s="29"/>
      <c r="F1767" s="29"/>
      <c r="G1767" s="29"/>
      <c r="H1767" s="29"/>
      <c r="I1767" s="29"/>
      <c r="J1767" s="29"/>
      <c r="K1767" s="29"/>
      <c r="L1767" s="29"/>
      <c r="M1767" s="29"/>
      <c r="N1767" s="29"/>
      <c r="O1767" s="29"/>
      <c r="P1767" s="29"/>
      <c r="Q1767" s="29"/>
      <c r="R1767" s="29"/>
      <c r="S1767" s="29"/>
      <c r="T1767" s="29"/>
      <c r="U1767" s="29"/>
      <c r="V1767" s="29"/>
      <c r="W1767" s="29"/>
      <c r="X1767" s="29"/>
      <c r="Y1767" s="29"/>
      <c r="Z1767" s="29"/>
      <c r="AB1767" s="3"/>
      <c r="AC1767" s="3"/>
      <c r="AD1767" s="3"/>
      <c r="AE1767" s="3"/>
      <c r="AF1767" s="3"/>
      <c r="AG1767" s="3"/>
      <c r="AH1767" s="3"/>
      <c r="AI1767" s="3"/>
      <c r="AJ1767" s="89"/>
      <c r="AK1767" s="3"/>
      <c r="AL1767" s="21"/>
      <c r="AN1767" s="21"/>
      <c r="AO1767" s="21"/>
      <c r="AP1767" s="21"/>
      <c r="AQ1767" s="21"/>
      <c r="AR1767" s="21"/>
      <c r="AS1767" s="21"/>
      <c r="AT1767" s="21"/>
      <c r="AV1767" s="21"/>
    </row>
    <row r="1768" spans="2:48" x14ac:dyDescent="0.25">
      <c r="B1768" s="29"/>
      <c r="C1768" s="29"/>
      <c r="D1768" s="29"/>
      <c r="E1768" s="29"/>
      <c r="F1768" s="29"/>
      <c r="G1768" s="29"/>
      <c r="H1768" s="29"/>
      <c r="I1768" s="29"/>
      <c r="J1768" s="29"/>
      <c r="K1768" s="29"/>
      <c r="L1768" s="29"/>
      <c r="M1768" s="29"/>
      <c r="N1768" s="29"/>
      <c r="O1768" s="29"/>
      <c r="P1768" s="29"/>
      <c r="Q1768" s="29"/>
      <c r="R1768" s="29"/>
      <c r="S1768" s="29"/>
      <c r="T1768" s="29"/>
      <c r="U1768" s="29"/>
      <c r="V1768" s="29"/>
      <c r="W1768" s="29"/>
      <c r="X1768" s="29"/>
      <c r="Y1768" s="29"/>
      <c r="Z1768" s="29"/>
      <c r="AB1768" s="3"/>
      <c r="AC1768" s="3"/>
      <c r="AD1768" s="3"/>
      <c r="AE1768" s="3"/>
      <c r="AF1768" s="3"/>
      <c r="AG1768" s="3"/>
      <c r="AH1768" s="3"/>
      <c r="AI1768" s="3"/>
      <c r="AJ1768" s="89"/>
      <c r="AK1768" s="3"/>
      <c r="AL1768" s="21"/>
      <c r="AN1768" s="21"/>
      <c r="AO1768" s="21"/>
      <c r="AP1768" s="21"/>
      <c r="AQ1768" s="21"/>
      <c r="AR1768" s="21"/>
      <c r="AS1768" s="21"/>
      <c r="AT1768" s="21"/>
      <c r="AV1768" s="21"/>
    </row>
    <row r="1769" spans="2:48" x14ac:dyDescent="0.25">
      <c r="B1769" s="29"/>
      <c r="C1769" s="29"/>
      <c r="D1769" s="29"/>
      <c r="E1769" s="29"/>
      <c r="F1769" s="29"/>
      <c r="G1769" s="29"/>
      <c r="H1769" s="29"/>
      <c r="I1769" s="29"/>
      <c r="J1769" s="29"/>
      <c r="K1769" s="29"/>
      <c r="L1769" s="29"/>
      <c r="M1769" s="29"/>
      <c r="N1769" s="29"/>
      <c r="O1769" s="29"/>
      <c r="P1769" s="29"/>
      <c r="Q1769" s="29"/>
      <c r="R1769" s="29"/>
      <c r="S1769" s="29"/>
      <c r="T1769" s="29"/>
      <c r="U1769" s="29"/>
      <c r="V1769" s="29"/>
      <c r="W1769" s="29"/>
      <c r="X1769" s="29"/>
      <c r="Y1769" s="29"/>
      <c r="Z1769" s="29"/>
      <c r="AB1769" s="3"/>
      <c r="AC1769" s="3"/>
      <c r="AD1769" s="3"/>
      <c r="AE1769" s="3"/>
      <c r="AF1769" s="3"/>
      <c r="AG1769" s="3"/>
      <c r="AH1769" s="3"/>
      <c r="AI1769" s="3"/>
      <c r="AJ1769" s="89"/>
      <c r="AK1769" s="3"/>
      <c r="AL1769" s="21"/>
      <c r="AN1769" s="21"/>
      <c r="AO1769" s="21"/>
      <c r="AP1769" s="21"/>
      <c r="AQ1769" s="21"/>
      <c r="AR1769" s="21"/>
      <c r="AS1769" s="21"/>
      <c r="AT1769" s="21"/>
      <c r="AV1769" s="21"/>
    </row>
    <row r="1770" spans="2:48" x14ac:dyDescent="0.25">
      <c r="B1770" s="29"/>
      <c r="C1770" s="29"/>
      <c r="D1770" s="29"/>
      <c r="E1770" s="29"/>
      <c r="F1770" s="29"/>
      <c r="G1770" s="29"/>
      <c r="H1770" s="29"/>
      <c r="I1770" s="29"/>
      <c r="J1770" s="29"/>
      <c r="K1770" s="29"/>
      <c r="L1770" s="29"/>
      <c r="M1770" s="29"/>
      <c r="N1770" s="29"/>
      <c r="O1770" s="29"/>
      <c r="P1770" s="29"/>
      <c r="Q1770" s="29"/>
      <c r="R1770" s="29"/>
      <c r="S1770" s="29"/>
      <c r="T1770" s="29"/>
      <c r="U1770" s="29"/>
      <c r="V1770" s="29"/>
      <c r="W1770" s="29"/>
      <c r="X1770" s="29"/>
      <c r="Y1770" s="29"/>
      <c r="Z1770" s="29"/>
      <c r="AB1770" s="3"/>
      <c r="AC1770" s="3"/>
      <c r="AD1770" s="3"/>
      <c r="AE1770" s="3"/>
      <c r="AF1770" s="3"/>
      <c r="AG1770" s="3"/>
      <c r="AH1770" s="3"/>
      <c r="AI1770" s="3"/>
      <c r="AJ1770" s="89"/>
      <c r="AK1770" s="3"/>
      <c r="AL1770" s="21"/>
      <c r="AN1770" s="21"/>
      <c r="AO1770" s="21"/>
      <c r="AP1770" s="21"/>
      <c r="AQ1770" s="21"/>
      <c r="AR1770" s="21"/>
      <c r="AS1770" s="21"/>
      <c r="AT1770" s="21"/>
      <c r="AV1770" s="21"/>
    </row>
    <row r="1771" spans="2:48" x14ac:dyDescent="0.25">
      <c r="B1771" s="29"/>
      <c r="C1771" s="29"/>
      <c r="D1771" s="29"/>
      <c r="E1771" s="29"/>
      <c r="F1771" s="29"/>
      <c r="G1771" s="29"/>
      <c r="H1771" s="29"/>
      <c r="I1771" s="29"/>
      <c r="J1771" s="29"/>
      <c r="K1771" s="29"/>
      <c r="L1771" s="29"/>
      <c r="M1771" s="29"/>
      <c r="N1771" s="29"/>
      <c r="O1771" s="29"/>
      <c r="P1771" s="29"/>
      <c r="Q1771" s="29"/>
      <c r="R1771" s="29"/>
      <c r="S1771" s="29"/>
      <c r="T1771" s="29"/>
      <c r="U1771" s="29"/>
      <c r="V1771" s="29"/>
      <c r="W1771" s="29"/>
      <c r="X1771" s="29"/>
      <c r="Y1771" s="29"/>
      <c r="Z1771" s="29"/>
      <c r="AB1771" s="3"/>
      <c r="AC1771" s="3"/>
      <c r="AD1771" s="3"/>
      <c r="AE1771" s="3"/>
      <c r="AF1771" s="3"/>
      <c r="AG1771" s="3"/>
      <c r="AH1771" s="3"/>
      <c r="AI1771" s="3"/>
      <c r="AJ1771" s="89"/>
      <c r="AK1771" s="3"/>
      <c r="AL1771" s="21"/>
      <c r="AN1771" s="21"/>
      <c r="AO1771" s="21"/>
      <c r="AP1771" s="21"/>
      <c r="AQ1771" s="21"/>
      <c r="AR1771" s="21"/>
      <c r="AS1771" s="21"/>
      <c r="AT1771" s="21"/>
      <c r="AV1771" s="21"/>
    </row>
    <row r="1772" spans="2:48" x14ac:dyDescent="0.25">
      <c r="B1772" s="29"/>
      <c r="C1772" s="29"/>
      <c r="D1772" s="29"/>
      <c r="E1772" s="29"/>
      <c r="F1772" s="29"/>
      <c r="G1772" s="29"/>
      <c r="H1772" s="29"/>
      <c r="I1772" s="29"/>
      <c r="J1772" s="29"/>
      <c r="K1772" s="29"/>
      <c r="L1772" s="29"/>
      <c r="M1772" s="29"/>
      <c r="N1772" s="29"/>
      <c r="O1772" s="29"/>
      <c r="P1772" s="29"/>
      <c r="Q1772" s="29"/>
      <c r="R1772" s="29"/>
      <c r="S1772" s="29"/>
      <c r="T1772" s="29"/>
      <c r="U1772" s="29"/>
      <c r="V1772" s="29"/>
      <c r="W1772" s="29"/>
      <c r="X1772" s="29"/>
      <c r="Y1772" s="29"/>
      <c r="Z1772" s="29"/>
      <c r="AB1772" s="3"/>
      <c r="AC1772" s="3"/>
      <c r="AD1772" s="3"/>
      <c r="AE1772" s="3"/>
      <c r="AF1772" s="3"/>
      <c r="AG1772" s="3"/>
      <c r="AH1772" s="3"/>
      <c r="AI1772" s="3"/>
      <c r="AJ1772" s="89"/>
      <c r="AK1772" s="3"/>
      <c r="AL1772" s="21"/>
      <c r="AN1772" s="21"/>
      <c r="AO1772" s="21"/>
      <c r="AP1772" s="21"/>
      <c r="AQ1772" s="21"/>
      <c r="AR1772" s="21"/>
      <c r="AS1772" s="21"/>
      <c r="AT1772" s="21"/>
      <c r="AV1772" s="21"/>
    </row>
    <row r="1773" spans="2:48" x14ac:dyDescent="0.25">
      <c r="B1773" s="29"/>
      <c r="C1773" s="29"/>
      <c r="D1773" s="29"/>
      <c r="E1773" s="29"/>
      <c r="F1773" s="29"/>
      <c r="G1773" s="29"/>
      <c r="H1773" s="29"/>
      <c r="I1773" s="29"/>
      <c r="J1773" s="29"/>
      <c r="K1773" s="29"/>
      <c r="L1773" s="29"/>
      <c r="M1773" s="29"/>
      <c r="N1773" s="29"/>
      <c r="O1773" s="29"/>
      <c r="P1773" s="29"/>
      <c r="Q1773" s="29"/>
      <c r="R1773" s="29"/>
      <c r="S1773" s="29"/>
      <c r="T1773" s="29"/>
      <c r="U1773" s="29"/>
      <c r="V1773" s="29"/>
      <c r="W1773" s="29"/>
      <c r="X1773" s="29"/>
      <c r="Y1773" s="29"/>
      <c r="Z1773" s="29"/>
      <c r="AB1773" s="3"/>
      <c r="AC1773" s="3"/>
      <c r="AD1773" s="3"/>
      <c r="AE1773" s="3"/>
      <c r="AF1773" s="3"/>
      <c r="AG1773" s="3"/>
      <c r="AH1773" s="3"/>
      <c r="AI1773" s="3"/>
      <c r="AJ1773" s="89"/>
      <c r="AK1773" s="3"/>
      <c r="AL1773" s="21"/>
      <c r="AN1773" s="21"/>
      <c r="AO1773" s="21"/>
      <c r="AP1773" s="21"/>
      <c r="AQ1773" s="21"/>
      <c r="AR1773" s="21"/>
      <c r="AS1773" s="21"/>
      <c r="AT1773" s="21"/>
      <c r="AV1773" s="21"/>
    </row>
    <row r="1774" spans="2:48" x14ac:dyDescent="0.25">
      <c r="B1774" s="29"/>
      <c r="C1774" s="29"/>
      <c r="D1774" s="29"/>
      <c r="E1774" s="29"/>
      <c r="F1774" s="29"/>
      <c r="G1774" s="29"/>
      <c r="H1774" s="29"/>
      <c r="I1774" s="29"/>
      <c r="J1774" s="29"/>
      <c r="K1774" s="29"/>
      <c r="L1774" s="29"/>
      <c r="M1774" s="29"/>
      <c r="N1774" s="29"/>
      <c r="O1774" s="29"/>
      <c r="P1774" s="29"/>
      <c r="Q1774" s="29"/>
      <c r="R1774" s="29"/>
      <c r="S1774" s="29"/>
      <c r="T1774" s="29"/>
      <c r="U1774" s="29"/>
      <c r="V1774" s="29"/>
      <c r="W1774" s="29"/>
      <c r="X1774" s="29"/>
      <c r="Y1774" s="29"/>
      <c r="Z1774" s="29"/>
      <c r="AB1774" s="3"/>
      <c r="AC1774" s="3"/>
      <c r="AD1774" s="3"/>
      <c r="AE1774" s="3"/>
      <c r="AF1774" s="3"/>
      <c r="AG1774" s="3"/>
      <c r="AH1774" s="3"/>
      <c r="AI1774" s="3"/>
      <c r="AJ1774" s="89"/>
      <c r="AK1774" s="3"/>
      <c r="AL1774" s="21"/>
      <c r="AN1774" s="21"/>
      <c r="AO1774" s="21"/>
      <c r="AP1774" s="21"/>
      <c r="AQ1774" s="21"/>
      <c r="AR1774" s="21"/>
      <c r="AS1774" s="21"/>
      <c r="AT1774" s="21"/>
      <c r="AV1774" s="21"/>
    </row>
    <row r="1775" spans="2:48" x14ac:dyDescent="0.25">
      <c r="B1775" s="29"/>
      <c r="C1775" s="29"/>
      <c r="D1775" s="29"/>
      <c r="E1775" s="29"/>
      <c r="F1775" s="29"/>
      <c r="G1775" s="29"/>
      <c r="H1775" s="29"/>
      <c r="I1775" s="29"/>
      <c r="J1775" s="29"/>
      <c r="K1775" s="29"/>
      <c r="L1775" s="29"/>
      <c r="M1775" s="29"/>
      <c r="N1775" s="29"/>
      <c r="O1775" s="29"/>
      <c r="P1775" s="29"/>
      <c r="Q1775" s="29"/>
      <c r="R1775" s="29"/>
      <c r="S1775" s="29"/>
      <c r="T1775" s="29"/>
      <c r="U1775" s="29"/>
      <c r="V1775" s="29"/>
      <c r="W1775" s="29"/>
      <c r="X1775" s="29"/>
      <c r="Y1775" s="29"/>
      <c r="Z1775" s="29"/>
      <c r="AB1775" s="3"/>
      <c r="AC1775" s="3"/>
      <c r="AD1775" s="3"/>
      <c r="AE1775" s="3"/>
      <c r="AF1775" s="3"/>
      <c r="AG1775" s="3"/>
      <c r="AH1775" s="3"/>
      <c r="AI1775" s="3"/>
      <c r="AJ1775" s="89"/>
      <c r="AK1775" s="3"/>
      <c r="AL1775" s="21"/>
      <c r="AN1775" s="21"/>
      <c r="AO1775" s="21"/>
      <c r="AP1775" s="21"/>
      <c r="AQ1775" s="21"/>
      <c r="AR1775" s="21"/>
      <c r="AS1775" s="21"/>
      <c r="AT1775" s="21"/>
      <c r="AV1775" s="21"/>
    </row>
    <row r="1776" spans="2:48" x14ac:dyDescent="0.25">
      <c r="B1776" s="29"/>
      <c r="C1776" s="29"/>
      <c r="D1776" s="29"/>
      <c r="E1776" s="29"/>
      <c r="F1776" s="29"/>
      <c r="G1776" s="29"/>
      <c r="H1776" s="29"/>
      <c r="I1776" s="29"/>
      <c r="J1776" s="29"/>
      <c r="K1776" s="29"/>
      <c r="L1776" s="29"/>
      <c r="M1776" s="29"/>
      <c r="N1776" s="29"/>
      <c r="O1776" s="29"/>
      <c r="P1776" s="29"/>
      <c r="Q1776" s="29"/>
      <c r="R1776" s="29"/>
      <c r="S1776" s="29"/>
      <c r="T1776" s="29"/>
      <c r="U1776" s="29"/>
      <c r="V1776" s="29"/>
      <c r="W1776" s="29"/>
      <c r="X1776" s="29"/>
      <c r="Y1776" s="29"/>
      <c r="Z1776" s="29"/>
      <c r="AB1776" s="3"/>
      <c r="AC1776" s="3"/>
      <c r="AD1776" s="3"/>
      <c r="AE1776" s="3"/>
      <c r="AF1776" s="3"/>
      <c r="AG1776" s="3"/>
      <c r="AH1776" s="3"/>
      <c r="AI1776" s="3"/>
      <c r="AJ1776" s="89"/>
      <c r="AK1776" s="3"/>
      <c r="AL1776" s="21"/>
      <c r="AN1776" s="21"/>
      <c r="AO1776" s="21"/>
      <c r="AP1776" s="21"/>
      <c r="AQ1776" s="21"/>
      <c r="AR1776" s="21"/>
      <c r="AS1776" s="21"/>
      <c r="AT1776" s="21"/>
      <c r="AV1776" s="21"/>
    </row>
    <row r="1777" spans="2:48" x14ac:dyDescent="0.25">
      <c r="B1777" s="29"/>
      <c r="C1777" s="29"/>
      <c r="D1777" s="29"/>
      <c r="E1777" s="29"/>
      <c r="F1777" s="29"/>
      <c r="G1777" s="29"/>
      <c r="H1777" s="29"/>
      <c r="I1777" s="29"/>
      <c r="J1777" s="29"/>
      <c r="K1777" s="29"/>
      <c r="L1777" s="29"/>
      <c r="M1777" s="29"/>
      <c r="N1777" s="29"/>
      <c r="O1777" s="29"/>
      <c r="P1777" s="29"/>
      <c r="Q1777" s="29"/>
      <c r="R1777" s="29"/>
      <c r="S1777" s="29"/>
      <c r="T1777" s="29"/>
      <c r="U1777" s="29"/>
      <c r="V1777" s="29"/>
      <c r="W1777" s="29"/>
      <c r="X1777" s="29"/>
      <c r="Y1777" s="29"/>
      <c r="Z1777" s="29"/>
      <c r="AB1777" s="3"/>
      <c r="AC1777" s="3"/>
      <c r="AD1777" s="3"/>
      <c r="AE1777" s="3"/>
      <c r="AF1777" s="3"/>
      <c r="AG1777" s="3"/>
      <c r="AH1777" s="3"/>
      <c r="AI1777" s="3"/>
      <c r="AJ1777" s="89"/>
      <c r="AK1777" s="3"/>
      <c r="AL1777" s="21"/>
      <c r="AN1777" s="21"/>
      <c r="AO1777" s="21"/>
      <c r="AP1777" s="21"/>
      <c r="AQ1777" s="21"/>
      <c r="AR1777" s="21"/>
      <c r="AS1777" s="21"/>
      <c r="AT1777" s="21"/>
      <c r="AV1777" s="21"/>
    </row>
    <row r="1778" spans="2:48" x14ac:dyDescent="0.25">
      <c r="B1778" s="29"/>
      <c r="C1778" s="29"/>
      <c r="D1778" s="29"/>
      <c r="E1778" s="29"/>
      <c r="F1778" s="29"/>
      <c r="G1778" s="29"/>
      <c r="H1778" s="29"/>
      <c r="I1778" s="29"/>
      <c r="J1778" s="29"/>
      <c r="K1778" s="29"/>
      <c r="L1778" s="29"/>
      <c r="M1778" s="29"/>
      <c r="N1778" s="29"/>
      <c r="O1778" s="29"/>
      <c r="P1778" s="29"/>
      <c r="Q1778" s="29"/>
      <c r="R1778" s="29"/>
      <c r="S1778" s="29"/>
      <c r="T1778" s="29"/>
      <c r="U1778" s="29"/>
      <c r="V1778" s="29"/>
      <c r="W1778" s="29"/>
      <c r="X1778" s="29"/>
      <c r="Y1778" s="29"/>
      <c r="Z1778" s="29"/>
      <c r="AB1778" s="3"/>
      <c r="AC1778" s="3"/>
      <c r="AD1778" s="3"/>
      <c r="AE1778" s="3"/>
      <c r="AF1778" s="3"/>
      <c r="AG1778" s="3"/>
      <c r="AH1778" s="3"/>
      <c r="AI1778" s="3"/>
      <c r="AJ1778" s="89"/>
      <c r="AK1778" s="3"/>
      <c r="AL1778" s="21"/>
      <c r="AN1778" s="21"/>
      <c r="AO1778" s="21"/>
      <c r="AP1778" s="21"/>
      <c r="AQ1778" s="21"/>
      <c r="AR1778" s="21"/>
      <c r="AS1778" s="21"/>
      <c r="AT1778" s="21"/>
      <c r="AV1778" s="21"/>
    </row>
    <row r="1779" spans="2:48" x14ac:dyDescent="0.25">
      <c r="B1779" s="29"/>
      <c r="C1779" s="29"/>
      <c r="D1779" s="29"/>
      <c r="E1779" s="29"/>
      <c r="F1779" s="29"/>
      <c r="G1779" s="29"/>
      <c r="H1779" s="29"/>
      <c r="I1779" s="29"/>
      <c r="J1779" s="29"/>
      <c r="K1779" s="29"/>
      <c r="L1779" s="29"/>
      <c r="M1779" s="29"/>
      <c r="N1779" s="29"/>
      <c r="O1779" s="29"/>
      <c r="P1779" s="29"/>
      <c r="Q1779" s="29"/>
      <c r="R1779" s="29"/>
      <c r="S1779" s="29"/>
      <c r="T1779" s="29"/>
      <c r="U1779" s="29"/>
      <c r="V1779" s="29"/>
      <c r="W1779" s="29"/>
      <c r="X1779" s="29"/>
      <c r="Y1779" s="29"/>
      <c r="Z1779" s="29"/>
      <c r="AB1779" s="3"/>
      <c r="AC1779" s="3"/>
      <c r="AD1779" s="3"/>
      <c r="AE1779" s="3"/>
      <c r="AF1779" s="3"/>
      <c r="AG1779" s="3"/>
      <c r="AH1779" s="3"/>
      <c r="AI1779" s="3"/>
      <c r="AJ1779" s="89"/>
      <c r="AK1779" s="3"/>
      <c r="AL1779" s="21"/>
      <c r="AN1779" s="21"/>
      <c r="AO1779" s="21"/>
      <c r="AP1779" s="21"/>
      <c r="AQ1779" s="21"/>
      <c r="AR1779" s="21"/>
      <c r="AS1779" s="21"/>
      <c r="AT1779" s="21"/>
      <c r="AV1779" s="21"/>
    </row>
    <row r="1780" spans="2:48" x14ac:dyDescent="0.25">
      <c r="B1780" s="29"/>
      <c r="C1780" s="29"/>
      <c r="D1780" s="29"/>
      <c r="E1780" s="29"/>
      <c r="F1780" s="29"/>
      <c r="G1780" s="29"/>
      <c r="H1780" s="29"/>
      <c r="I1780" s="29"/>
      <c r="J1780" s="29"/>
      <c r="K1780" s="29"/>
      <c r="L1780" s="29"/>
      <c r="M1780" s="29"/>
      <c r="N1780" s="29"/>
      <c r="O1780" s="29"/>
      <c r="P1780" s="29"/>
      <c r="Q1780" s="29"/>
      <c r="R1780" s="29"/>
      <c r="S1780" s="29"/>
      <c r="T1780" s="29"/>
      <c r="U1780" s="29"/>
      <c r="V1780" s="29"/>
      <c r="W1780" s="29"/>
      <c r="X1780" s="29"/>
      <c r="Y1780" s="29"/>
      <c r="Z1780" s="29"/>
      <c r="AB1780" s="3"/>
      <c r="AC1780" s="3"/>
      <c r="AD1780" s="3"/>
      <c r="AE1780" s="3"/>
      <c r="AF1780" s="3"/>
      <c r="AG1780" s="3"/>
      <c r="AH1780" s="3"/>
      <c r="AI1780" s="3"/>
      <c r="AJ1780" s="89"/>
      <c r="AK1780" s="3"/>
      <c r="AL1780" s="21"/>
      <c r="AN1780" s="21"/>
      <c r="AO1780" s="21"/>
      <c r="AP1780" s="21"/>
      <c r="AQ1780" s="21"/>
      <c r="AR1780" s="21"/>
      <c r="AS1780" s="21"/>
      <c r="AT1780" s="21"/>
      <c r="AV1780" s="21"/>
    </row>
    <row r="1781" spans="2:48" x14ac:dyDescent="0.25">
      <c r="B1781" s="29"/>
      <c r="C1781" s="29"/>
      <c r="D1781" s="29"/>
      <c r="E1781" s="29"/>
      <c r="F1781" s="29"/>
      <c r="G1781" s="29"/>
      <c r="H1781" s="29"/>
      <c r="I1781" s="29"/>
      <c r="J1781" s="29"/>
      <c r="K1781" s="29"/>
      <c r="L1781" s="29"/>
      <c r="M1781" s="29"/>
      <c r="N1781" s="29"/>
      <c r="O1781" s="29"/>
      <c r="P1781" s="29"/>
      <c r="Q1781" s="29"/>
      <c r="R1781" s="29"/>
      <c r="S1781" s="29"/>
      <c r="T1781" s="29"/>
      <c r="U1781" s="29"/>
      <c r="V1781" s="29"/>
      <c r="W1781" s="29"/>
      <c r="X1781" s="29"/>
      <c r="Y1781" s="29"/>
      <c r="Z1781" s="29"/>
      <c r="AB1781" s="3"/>
      <c r="AC1781" s="3"/>
      <c r="AD1781" s="3"/>
      <c r="AE1781" s="3"/>
      <c r="AF1781" s="3"/>
      <c r="AG1781" s="3"/>
      <c r="AH1781" s="3"/>
      <c r="AI1781" s="3"/>
      <c r="AJ1781" s="89"/>
      <c r="AK1781" s="3"/>
      <c r="AL1781" s="21"/>
      <c r="AN1781" s="21"/>
      <c r="AO1781" s="21"/>
      <c r="AP1781" s="21"/>
      <c r="AQ1781" s="21"/>
      <c r="AR1781" s="21"/>
      <c r="AS1781" s="21"/>
      <c r="AT1781" s="21"/>
      <c r="AV1781" s="21"/>
    </row>
    <row r="1782" spans="2:48" x14ac:dyDescent="0.25">
      <c r="B1782" s="29"/>
      <c r="C1782" s="29"/>
      <c r="D1782" s="29"/>
      <c r="E1782" s="29"/>
      <c r="F1782" s="29"/>
      <c r="G1782" s="29"/>
      <c r="H1782" s="29"/>
      <c r="I1782" s="29"/>
      <c r="J1782" s="29"/>
      <c r="K1782" s="29"/>
      <c r="L1782" s="29"/>
      <c r="M1782" s="29"/>
      <c r="N1782" s="29"/>
      <c r="O1782" s="29"/>
      <c r="P1782" s="29"/>
      <c r="Q1782" s="29"/>
      <c r="R1782" s="29"/>
      <c r="S1782" s="29"/>
      <c r="T1782" s="29"/>
      <c r="U1782" s="29"/>
      <c r="V1782" s="29"/>
      <c r="W1782" s="29"/>
      <c r="X1782" s="29"/>
      <c r="Y1782" s="29"/>
      <c r="Z1782" s="29"/>
      <c r="AB1782" s="3"/>
      <c r="AC1782" s="3"/>
      <c r="AD1782" s="3"/>
      <c r="AE1782" s="3"/>
      <c r="AF1782" s="3"/>
      <c r="AG1782" s="3"/>
      <c r="AH1782" s="3"/>
      <c r="AI1782" s="3"/>
      <c r="AJ1782" s="89"/>
      <c r="AK1782" s="3"/>
      <c r="AL1782" s="21"/>
      <c r="AN1782" s="21"/>
      <c r="AO1782" s="21"/>
      <c r="AP1782" s="21"/>
      <c r="AQ1782" s="21"/>
      <c r="AR1782" s="21"/>
      <c r="AS1782" s="21"/>
      <c r="AT1782" s="21"/>
      <c r="AV1782" s="21"/>
    </row>
    <row r="1783" spans="2:48" x14ac:dyDescent="0.25">
      <c r="B1783" s="29"/>
      <c r="C1783" s="29"/>
      <c r="D1783" s="29"/>
      <c r="E1783" s="29"/>
      <c r="F1783" s="29"/>
      <c r="G1783" s="29"/>
      <c r="H1783" s="29"/>
      <c r="I1783" s="29"/>
      <c r="J1783" s="29"/>
      <c r="K1783" s="29"/>
      <c r="L1783" s="29"/>
      <c r="M1783" s="29"/>
      <c r="N1783" s="29"/>
      <c r="O1783" s="29"/>
      <c r="P1783" s="29"/>
      <c r="Q1783" s="29"/>
      <c r="R1783" s="29"/>
      <c r="S1783" s="29"/>
      <c r="T1783" s="29"/>
      <c r="U1783" s="29"/>
      <c r="V1783" s="29"/>
      <c r="W1783" s="29"/>
      <c r="X1783" s="29"/>
      <c r="Y1783" s="29"/>
      <c r="Z1783" s="29"/>
      <c r="AB1783" s="3"/>
      <c r="AC1783" s="3"/>
      <c r="AD1783" s="3"/>
      <c r="AE1783" s="3"/>
      <c r="AF1783" s="3"/>
      <c r="AG1783" s="3"/>
      <c r="AH1783" s="3"/>
      <c r="AI1783" s="3"/>
      <c r="AJ1783" s="89"/>
      <c r="AK1783" s="3"/>
      <c r="AL1783" s="21"/>
      <c r="AN1783" s="21"/>
      <c r="AO1783" s="21"/>
      <c r="AP1783" s="21"/>
      <c r="AQ1783" s="21"/>
      <c r="AR1783" s="21"/>
      <c r="AS1783" s="21"/>
      <c r="AT1783" s="21"/>
      <c r="AV1783" s="21"/>
    </row>
    <row r="1784" spans="2:48" x14ac:dyDescent="0.25">
      <c r="B1784" s="29"/>
      <c r="C1784" s="29"/>
      <c r="D1784" s="29"/>
      <c r="E1784" s="29"/>
      <c r="F1784" s="29"/>
      <c r="G1784" s="29"/>
      <c r="H1784" s="29"/>
      <c r="I1784" s="29"/>
      <c r="J1784" s="29"/>
      <c r="K1784" s="29"/>
      <c r="L1784" s="29"/>
      <c r="M1784" s="29"/>
      <c r="N1784" s="29"/>
      <c r="O1784" s="29"/>
      <c r="P1784" s="29"/>
      <c r="Q1784" s="29"/>
      <c r="R1784" s="29"/>
      <c r="S1784" s="29"/>
      <c r="T1784" s="29"/>
      <c r="U1784" s="29"/>
      <c r="V1784" s="29"/>
      <c r="W1784" s="29"/>
      <c r="X1784" s="29"/>
      <c r="Y1784" s="29"/>
      <c r="Z1784" s="29"/>
      <c r="AB1784" s="3"/>
      <c r="AC1784" s="3"/>
      <c r="AD1784" s="3"/>
      <c r="AE1784" s="3"/>
      <c r="AF1784" s="3"/>
      <c r="AG1784" s="3"/>
      <c r="AH1784" s="3"/>
      <c r="AI1784" s="3"/>
      <c r="AJ1784" s="89"/>
      <c r="AK1784" s="3"/>
      <c r="AL1784" s="21"/>
      <c r="AN1784" s="21"/>
      <c r="AO1784" s="21"/>
      <c r="AP1784" s="21"/>
      <c r="AQ1784" s="21"/>
      <c r="AR1784" s="21"/>
      <c r="AS1784" s="21"/>
      <c r="AT1784" s="21"/>
      <c r="AV1784" s="21"/>
    </row>
    <row r="1785" spans="2:48" x14ac:dyDescent="0.25">
      <c r="B1785" s="29"/>
      <c r="C1785" s="29"/>
      <c r="D1785" s="29"/>
      <c r="E1785" s="29"/>
      <c r="F1785" s="29"/>
      <c r="G1785" s="29"/>
      <c r="H1785" s="29"/>
      <c r="I1785" s="29"/>
      <c r="J1785" s="29"/>
      <c r="K1785" s="29"/>
      <c r="L1785" s="29"/>
      <c r="M1785" s="29"/>
      <c r="N1785" s="29"/>
      <c r="O1785" s="29"/>
      <c r="P1785" s="29"/>
      <c r="Q1785" s="29"/>
      <c r="R1785" s="29"/>
      <c r="S1785" s="29"/>
      <c r="T1785" s="29"/>
      <c r="U1785" s="29"/>
      <c r="V1785" s="29"/>
      <c r="W1785" s="29"/>
      <c r="X1785" s="29"/>
      <c r="Y1785" s="29"/>
      <c r="Z1785" s="29"/>
      <c r="AB1785" s="3"/>
      <c r="AC1785" s="3"/>
      <c r="AD1785" s="3"/>
      <c r="AE1785" s="3"/>
      <c r="AF1785" s="3"/>
      <c r="AG1785" s="3"/>
      <c r="AH1785" s="3"/>
      <c r="AI1785" s="3"/>
      <c r="AJ1785" s="89"/>
      <c r="AK1785" s="3"/>
      <c r="AL1785" s="21"/>
      <c r="AN1785" s="21"/>
      <c r="AO1785" s="21"/>
      <c r="AP1785" s="21"/>
      <c r="AQ1785" s="21"/>
      <c r="AR1785" s="21"/>
      <c r="AS1785" s="21"/>
      <c r="AT1785" s="21"/>
      <c r="AV1785" s="21"/>
    </row>
    <row r="1786" spans="2:48" x14ac:dyDescent="0.25">
      <c r="B1786" s="29"/>
      <c r="C1786" s="29"/>
      <c r="D1786" s="29"/>
      <c r="E1786" s="29"/>
      <c r="F1786" s="29"/>
      <c r="G1786" s="29"/>
      <c r="H1786" s="29"/>
      <c r="I1786" s="29"/>
      <c r="J1786" s="29"/>
      <c r="K1786" s="29"/>
      <c r="L1786" s="29"/>
      <c r="M1786" s="29"/>
      <c r="N1786" s="29"/>
      <c r="O1786" s="29"/>
      <c r="P1786" s="29"/>
      <c r="Q1786" s="29"/>
      <c r="R1786" s="29"/>
      <c r="S1786" s="29"/>
      <c r="T1786" s="29"/>
      <c r="U1786" s="29"/>
      <c r="V1786" s="29"/>
      <c r="W1786" s="29"/>
      <c r="X1786" s="29"/>
      <c r="Y1786" s="29"/>
      <c r="Z1786" s="29"/>
      <c r="AB1786" s="3"/>
      <c r="AC1786" s="3"/>
      <c r="AD1786" s="3"/>
      <c r="AE1786" s="3"/>
      <c r="AF1786" s="3"/>
      <c r="AG1786" s="3"/>
      <c r="AH1786" s="3"/>
      <c r="AI1786" s="3"/>
      <c r="AJ1786" s="89"/>
      <c r="AK1786" s="3"/>
      <c r="AL1786" s="21"/>
      <c r="AN1786" s="21"/>
      <c r="AO1786" s="21"/>
      <c r="AP1786" s="21"/>
      <c r="AQ1786" s="21"/>
      <c r="AR1786" s="21"/>
      <c r="AS1786" s="21"/>
      <c r="AT1786" s="21"/>
      <c r="AV1786" s="21"/>
    </row>
    <row r="1787" spans="2:48" x14ac:dyDescent="0.25">
      <c r="B1787" s="29"/>
      <c r="C1787" s="29"/>
      <c r="D1787" s="29"/>
      <c r="E1787" s="29"/>
      <c r="F1787" s="29"/>
      <c r="G1787" s="29"/>
      <c r="H1787" s="29"/>
      <c r="I1787" s="29"/>
      <c r="J1787" s="29"/>
      <c r="K1787" s="29"/>
      <c r="L1787" s="29"/>
      <c r="M1787" s="29"/>
      <c r="N1787" s="29"/>
      <c r="O1787" s="29"/>
      <c r="P1787" s="29"/>
      <c r="Q1787" s="29"/>
      <c r="R1787" s="29"/>
      <c r="S1787" s="29"/>
      <c r="T1787" s="29"/>
      <c r="U1787" s="29"/>
      <c r="V1787" s="29"/>
      <c r="W1787" s="29"/>
      <c r="X1787" s="29"/>
      <c r="Y1787" s="29"/>
      <c r="Z1787" s="29"/>
      <c r="AB1787" s="3"/>
      <c r="AC1787" s="3"/>
      <c r="AD1787" s="3"/>
      <c r="AE1787" s="3"/>
      <c r="AF1787" s="3"/>
      <c r="AG1787" s="3"/>
      <c r="AH1787" s="3"/>
      <c r="AI1787" s="3"/>
      <c r="AJ1787" s="89"/>
      <c r="AK1787" s="3"/>
      <c r="AL1787" s="21"/>
      <c r="AN1787" s="21"/>
      <c r="AO1787" s="21"/>
      <c r="AP1787" s="21"/>
      <c r="AQ1787" s="21"/>
      <c r="AR1787" s="21"/>
      <c r="AS1787" s="21"/>
      <c r="AT1787" s="21"/>
      <c r="AV1787" s="21"/>
    </row>
    <row r="1788" spans="2:48" x14ac:dyDescent="0.25">
      <c r="B1788" s="29"/>
      <c r="C1788" s="29"/>
      <c r="D1788" s="29"/>
      <c r="E1788" s="29"/>
      <c r="F1788" s="29"/>
      <c r="G1788" s="29"/>
      <c r="H1788" s="29"/>
      <c r="I1788" s="29"/>
      <c r="J1788" s="29"/>
      <c r="K1788" s="29"/>
      <c r="L1788" s="29"/>
      <c r="M1788" s="29"/>
      <c r="N1788" s="29"/>
      <c r="O1788" s="29"/>
      <c r="P1788" s="29"/>
      <c r="Q1788" s="29"/>
      <c r="R1788" s="29"/>
      <c r="S1788" s="29"/>
      <c r="T1788" s="29"/>
      <c r="U1788" s="29"/>
      <c r="V1788" s="29"/>
      <c r="W1788" s="29"/>
      <c r="X1788" s="29"/>
      <c r="Y1788" s="29"/>
      <c r="Z1788" s="29"/>
      <c r="AB1788" s="3"/>
      <c r="AC1788" s="3"/>
      <c r="AD1788" s="3"/>
      <c r="AE1788" s="3"/>
      <c r="AF1788" s="3"/>
      <c r="AG1788" s="3"/>
      <c r="AH1788" s="3"/>
      <c r="AI1788" s="3"/>
      <c r="AJ1788" s="89"/>
      <c r="AK1788" s="3"/>
      <c r="AL1788" s="21"/>
      <c r="AN1788" s="21"/>
      <c r="AO1788" s="21"/>
      <c r="AP1788" s="21"/>
      <c r="AQ1788" s="21"/>
      <c r="AR1788" s="21"/>
      <c r="AS1788" s="21"/>
      <c r="AT1788" s="21"/>
      <c r="AV1788" s="21"/>
    </row>
    <row r="1789" spans="2:48" x14ac:dyDescent="0.25">
      <c r="B1789" s="29"/>
      <c r="C1789" s="29"/>
      <c r="D1789" s="29"/>
      <c r="E1789" s="29"/>
      <c r="F1789" s="29"/>
      <c r="G1789" s="29"/>
      <c r="H1789" s="29"/>
      <c r="I1789" s="29"/>
      <c r="J1789" s="29"/>
      <c r="K1789" s="29"/>
      <c r="L1789" s="29"/>
      <c r="M1789" s="29"/>
      <c r="N1789" s="29"/>
      <c r="O1789" s="29"/>
      <c r="P1789" s="29"/>
      <c r="Q1789" s="29"/>
      <c r="R1789" s="29"/>
      <c r="S1789" s="29"/>
      <c r="T1789" s="29"/>
      <c r="U1789" s="29"/>
      <c r="V1789" s="29"/>
      <c r="W1789" s="29"/>
      <c r="X1789" s="29"/>
      <c r="Y1789" s="29"/>
      <c r="Z1789" s="29"/>
      <c r="AB1789" s="3"/>
      <c r="AC1789" s="3"/>
      <c r="AD1789" s="3"/>
      <c r="AE1789" s="3"/>
      <c r="AF1789" s="3"/>
      <c r="AG1789" s="3"/>
      <c r="AH1789" s="3"/>
      <c r="AI1789" s="3"/>
      <c r="AJ1789" s="89"/>
      <c r="AK1789" s="3"/>
      <c r="AL1789" s="21"/>
      <c r="AN1789" s="21"/>
      <c r="AO1789" s="21"/>
      <c r="AP1789" s="21"/>
      <c r="AQ1789" s="21"/>
      <c r="AR1789" s="21"/>
      <c r="AS1789" s="21"/>
      <c r="AT1789" s="21"/>
      <c r="AV1789" s="21"/>
    </row>
    <row r="1790" spans="2:48" x14ac:dyDescent="0.25">
      <c r="B1790" s="29"/>
      <c r="C1790" s="29"/>
      <c r="D1790" s="29"/>
      <c r="E1790" s="29"/>
      <c r="F1790" s="29"/>
      <c r="G1790" s="29"/>
      <c r="H1790" s="29"/>
      <c r="I1790" s="29"/>
      <c r="J1790" s="29"/>
      <c r="K1790" s="29"/>
      <c r="L1790" s="29"/>
      <c r="M1790" s="29"/>
      <c r="N1790" s="29"/>
      <c r="O1790" s="29"/>
      <c r="P1790" s="29"/>
      <c r="Q1790" s="29"/>
      <c r="R1790" s="29"/>
      <c r="S1790" s="29"/>
      <c r="T1790" s="29"/>
      <c r="U1790" s="29"/>
      <c r="V1790" s="29"/>
      <c r="W1790" s="29"/>
      <c r="X1790" s="29"/>
      <c r="Y1790" s="29"/>
      <c r="Z1790" s="29"/>
      <c r="AB1790" s="3"/>
      <c r="AC1790" s="3"/>
      <c r="AD1790" s="3"/>
      <c r="AE1790" s="3"/>
      <c r="AF1790" s="3"/>
      <c r="AG1790" s="3"/>
      <c r="AH1790" s="3"/>
      <c r="AI1790" s="3"/>
      <c r="AJ1790" s="89"/>
      <c r="AK1790" s="3"/>
      <c r="AL1790" s="21"/>
      <c r="AN1790" s="21"/>
      <c r="AO1790" s="21"/>
      <c r="AP1790" s="21"/>
      <c r="AQ1790" s="21"/>
      <c r="AR1790" s="21"/>
      <c r="AS1790" s="21"/>
      <c r="AT1790" s="21"/>
      <c r="AV1790" s="21"/>
    </row>
    <row r="1791" spans="2:48" x14ac:dyDescent="0.25">
      <c r="B1791" s="29"/>
      <c r="C1791" s="29"/>
      <c r="D1791" s="29"/>
      <c r="E1791" s="29"/>
      <c r="F1791" s="29"/>
      <c r="G1791" s="29"/>
      <c r="H1791" s="29"/>
      <c r="I1791" s="29"/>
      <c r="J1791" s="29"/>
      <c r="K1791" s="29"/>
      <c r="L1791" s="29"/>
      <c r="M1791" s="29"/>
      <c r="N1791" s="29"/>
      <c r="O1791" s="29"/>
      <c r="P1791" s="29"/>
      <c r="Q1791" s="29"/>
      <c r="R1791" s="29"/>
      <c r="S1791" s="29"/>
      <c r="T1791" s="29"/>
      <c r="U1791" s="29"/>
      <c r="V1791" s="29"/>
      <c r="W1791" s="29"/>
      <c r="X1791" s="29"/>
      <c r="Y1791" s="29"/>
      <c r="Z1791" s="29"/>
      <c r="AB1791" s="3"/>
      <c r="AC1791" s="3"/>
      <c r="AD1791" s="3"/>
      <c r="AE1791" s="3"/>
      <c r="AF1791" s="3"/>
      <c r="AG1791" s="3"/>
      <c r="AH1791" s="3"/>
      <c r="AI1791" s="3"/>
      <c r="AJ1791" s="89"/>
      <c r="AK1791" s="3"/>
      <c r="AL1791" s="21"/>
      <c r="AN1791" s="21"/>
      <c r="AO1791" s="21"/>
      <c r="AP1791" s="21"/>
      <c r="AQ1791" s="21"/>
      <c r="AR1791" s="21"/>
      <c r="AS1791" s="21"/>
      <c r="AT1791" s="21"/>
      <c r="AV1791" s="21"/>
    </row>
    <row r="1792" spans="2:48" x14ac:dyDescent="0.25">
      <c r="B1792" s="29"/>
      <c r="C1792" s="29"/>
      <c r="D1792" s="29"/>
      <c r="E1792" s="29"/>
      <c r="F1792" s="29"/>
      <c r="G1792" s="29"/>
      <c r="H1792" s="29"/>
      <c r="I1792" s="29"/>
      <c r="J1792" s="29"/>
      <c r="K1792" s="29"/>
      <c r="L1792" s="29"/>
      <c r="M1792" s="29"/>
      <c r="N1792" s="29"/>
      <c r="O1792" s="29"/>
      <c r="P1792" s="29"/>
      <c r="Q1792" s="29"/>
      <c r="R1792" s="29"/>
      <c r="S1792" s="29"/>
      <c r="T1792" s="29"/>
      <c r="U1792" s="29"/>
      <c r="V1792" s="29"/>
      <c r="W1792" s="29"/>
      <c r="X1792" s="29"/>
      <c r="Y1792" s="29"/>
      <c r="Z1792" s="29"/>
      <c r="AB1792" s="3"/>
      <c r="AC1792" s="3"/>
      <c r="AD1792" s="3"/>
      <c r="AE1792" s="3"/>
      <c r="AF1792" s="3"/>
      <c r="AG1792" s="3"/>
      <c r="AH1792" s="3"/>
      <c r="AI1792" s="3"/>
      <c r="AJ1792" s="89"/>
      <c r="AK1792" s="3"/>
      <c r="AL1792" s="21"/>
      <c r="AN1792" s="21"/>
      <c r="AO1792" s="21"/>
      <c r="AP1792" s="21"/>
      <c r="AQ1792" s="21"/>
      <c r="AR1792" s="21"/>
      <c r="AS1792" s="21"/>
      <c r="AT1792" s="21"/>
      <c r="AV1792" s="21"/>
    </row>
    <row r="1793" spans="2:48" x14ac:dyDescent="0.25">
      <c r="B1793" s="29"/>
      <c r="C1793" s="29"/>
      <c r="D1793" s="29"/>
      <c r="E1793" s="29"/>
      <c r="F1793" s="29"/>
      <c r="G1793" s="29"/>
      <c r="H1793" s="29"/>
      <c r="I1793" s="29"/>
      <c r="J1793" s="29"/>
      <c r="K1793" s="29"/>
      <c r="L1793" s="29"/>
      <c r="M1793" s="29"/>
      <c r="N1793" s="29"/>
      <c r="O1793" s="29"/>
      <c r="P1793" s="29"/>
      <c r="Q1793" s="29"/>
      <c r="R1793" s="29"/>
      <c r="S1793" s="29"/>
      <c r="T1793" s="29"/>
      <c r="U1793" s="29"/>
      <c r="V1793" s="29"/>
      <c r="W1793" s="29"/>
      <c r="X1793" s="29"/>
      <c r="Y1793" s="29"/>
      <c r="Z1793" s="29"/>
      <c r="AB1793" s="3"/>
      <c r="AC1793" s="3"/>
      <c r="AD1793" s="3"/>
      <c r="AE1793" s="3"/>
      <c r="AF1793" s="3"/>
      <c r="AG1793" s="3"/>
      <c r="AH1793" s="3"/>
      <c r="AI1793" s="3"/>
      <c r="AJ1793" s="89"/>
      <c r="AK1793" s="3"/>
      <c r="AL1793" s="21"/>
      <c r="AN1793" s="21"/>
      <c r="AO1793" s="21"/>
      <c r="AP1793" s="21"/>
      <c r="AQ1793" s="21"/>
      <c r="AR1793" s="21"/>
      <c r="AS1793" s="21"/>
      <c r="AT1793" s="21"/>
      <c r="AV1793" s="21"/>
    </row>
    <row r="1794" spans="2:48" x14ac:dyDescent="0.25">
      <c r="B1794" s="29"/>
      <c r="C1794" s="29"/>
      <c r="D1794" s="29"/>
      <c r="E1794" s="29"/>
      <c r="F1794" s="29"/>
      <c r="G1794" s="29"/>
      <c r="H1794" s="29"/>
      <c r="I1794" s="29"/>
      <c r="J1794" s="29"/>
      <c r="K1794" s="29"/>
      <c r="L1794" s="29"/>
      <c r="M1794" s="29"/>
      <c r="N1794" s="29"/>
      <c r="O1794" s="29"/>
      <c r="P1794" s="29"/>
      <c r="Q1794" s="29"/>
      <c r="R1794" s="29"/>
      <c r="S1794" s="29"/>
      <c r="T1794" s="29"/>
      <c r="U1794" s="29"/>
      <c r="V1794" s="29"/>
      <c r="W1794" s="29"/>
      <c r="X1794" s="29"/>
      <c r="Y1794" s="29"/>
      <c r="Z1794" s="29"/>
      <c r="AB1794" s="3"/>
      <c r="AC1794" s="3"/>
      <c r="AD1794" s="3"/>
      <c r="AE1794" s="3"/>
      <c r="AF1794" s="3"/>
      <c r="AG1794" s="3"/>
      <c r="AH1794" s="3"/>
      <c r="AI1794" s="3"/>
      <c r="AJ1794" s="89"/>
      <c r="AK1794" s="3"/>
      <c r="AL1794" s="21"/>
      <c r="AN1794" s="21"/>
      <c r="AO1794" s="21"/>
      <c r="AP1794" s="21"/>
      <c r="AQ1794" s="21"/>
      <c r="AR1794" s="21"/>
      <c r="AS1794" s="21"/>
      <c r="AT1794" s="21"/>
      <c r="AV1794" s="21"/>
    </row>
    <row r="1795" spans="2:48" x14ac:dyDescent="0.25">
      <c r="B1795" s="29"/>
      <c r="C1795" s="29"/>
      <c r="D1795" s="29"/>
      <c r="E1795" s="29"/>
      <c r="F1795" s="29"/>
      <c r="G1795" s="29"/>
      <c r="H1795" s="29"/>
      <c r="I1795" s="29"/>
      <c r="J1795" s="29"/>
      <c r="K1795" s="29"/>
      <c r="L1795" s="29"/>
      <c r="M1795" s="29"/>
      <c r="N1795" s="29"/>
      <c r="O1795" s="29"/>
      <c r="P1795" s="29"/>
      <c r="Q1795" s="29"/>
      <c r="R1795" s="29"/>
      <c r="S1795" s="29"/>
      <c r="T1795" s="29"/>
      <c r="U1795" s="29"/>
      <c r="V1795" s="29"/>
      <c r="W1795" s="29"/>
      <c r="X1795" s="29"/>
      <c r="Y1795" s="29"/>
      <c r="Z1795" s="29"/>
      <c r="AB1795" s="3"/>
      <c r="AC1795" s="3"/>
      <c r="AD1795" s="3"/>
      <c r="AE1795" s="3"/>
      <c r="AF1795" s="3"/>
      <c r="AG1795" s="3"/>
      <c r="AH1795" s="3"/>
      <c r="AI1795" s="3"/>
      <c r="AJ1795" s="89"/>
      <c r="AK1795" s="3"/>
      <c r="AL1795" s="21"/>
      <c r="AN1795" s="21"/>
      <c r="AO1795" s="21"/>
      <c r="AP1795" s="21"/>
      <c r="AQ1795" s="21"/>
      <c r="AR1795" s="21"/>
      <c r="AS1795" s="21"/>
      <c r="AT1795" s="21"/>
      <c r="AV1795" s="21"/>
    </row>
    <row r="1796" spans="2:48" x14ac:dyDescent="0.25">
      <c r="B1796" s="29"/>
      <c r="C1796" s="29"/>
      <c r="D1796" s="29"/>
      <c r="E1796" s="29"/>
      <c r="F1796" s="29"/>
      <c r="G1796" s="29"/>
      <c r="H1796" s="29"/>
      <c r="I1796" s="29"/>
      <c r="J1796" s="29"/>
      <c r="K1796" s="29"/>
      <c r="L1796" s="29"/>
      <c r="M1796" s="29"/>
      <c r="N1796" s="29"/>
      <c r="O1796" s="29"/>
      <c r="P1796" s="29"/>
      <c r="Q1796" s="29"/>
      <c r="R1796" s="29"/>
      <c r="S1796" s="29"/>
      <c r="T1796" s="29"/>
      <c r="U1796" s="29"/>
      <c r="V1796" s="29"/>
      <c r="W1796" s="29"/>
      <c r="X1796" s="29"/>
      <c r="Y1796" s="29"/>
      <c r="Z1796" s="29"/>
      <c r="AB1796" s="3"/>
      <c r="AC1796" s="3"/>
      <c r="AD1796" s="3"/>
      <c r="AE1796" s="3"/>
      <c r="AF1796" s="3"/>
      <c r="AG1796" s="3"/>
      <c r="AH1796" s="3"/>
      <c r="AI1796" s="3"/>
      <c r="AJ1796" s="89"/>
      <c r="AK1796" s="3"/>
      <c r="AL1796" s="21"/>
      <c r="AN1796" s="21"/>
      <c r="AO1796" s="21"/>
      <c r="AP1796" s="21"/>
      <c r="AQ1796" s="21"/>
      <c r="AR1796" s="21"/>
      <c r="AS1796" s="21"/>
      <c r="AT1796" s="21"/>
      <c r="AV1796" s="21"/>
    </row>
    <row r="1797" spans="2:48" x14ac:dyDescent="0.25">
      <c r="B1797" s="29"/>
      <c r="C1797" s="29"/>
      <c r="D1797" s="29"/>
      <c r="E1797" s="29"/>
      <c r="F1797" s="29"/>
      <c r="G1797" s="29"/>
      <c r="H1797" s="29"/>
      <c r="I1797" s="29"/>
      <c r="J1797" s="29"/>
      <c r="K1797" s="29"/>
      <c r="L1797" s="29"/>
      <c r="M1797" s="29"/>
      <c r="N1797" s="29"/>
      <c r="O1797" s="29"/>
      <c r="P1797" s="29"/>
      <c r="Q1797" s="29"/>
      <c r="R1797" s="29"/>
      <c r="S1797" s="29"/>
      <c r="T1797" s="29"/>
      <c r="U1797" s="29"/>
      <c r="V1797" s="29"/>
      <c r="W1797" s="29"/>
      <c r="X1797" s="29"/>
      <c r="Y1797" s="29"/>
      <c r="Z1797" s="29"/>
      <c r="AB1797" s="3"/>
      <c r="AC1797" s="3"/>
      <c r="AD1797" s="3"/>
      <c r="AE1797" s="3"/>
      <c r="AF1797" s="3"/>
      <c r="AG1797" s="3"/>
      <c r="AH1797" s="3"/>
      <c r="AI1797" s="3"/>
      <c r="AJ1797" s="89"/>
      <c r="AK1797" s="3"/>
      <c r="AL1797" s="21"/>
      <c r="AN1797" s="21"/>
      <c r="AO1797" s="21"/>
      <c r="AP1797" s="21"/>
      <c r="AQ1797" s="21"/>
      <c r="AR1797" s="21"/>
      <c r="AS1797" s="21"/>
      <c r="AT1797" s="21"/>
      <c r="AV1797" s="21"/>
    </row>
    <row r="1798" spans="2:48" x14ac:dyDescent="0.25">
      <c r="B1798" s="29"/>
      <c r="C1798" s="29"/>
      <c r="D1798" s="29"/>
      <c r="E1798" s="29"/>
      <c r="F1798" s="29"/>
      <c r="G1798" s="29"/>
      <c r="H1798" s="29"/>
      <c r="I1798" s="29"/>
      <c r="J1798" s="29"/>
      <c r="K1798" s="29"/>
      <c r="L1798" s="29"/>
      <c r="M1798" s="29"/>
      <c r="N1798" s="29"/>
      <c r="O1798" s="29"/>
      <c r="P1798" s="29"/>
      <c r="Q1798" s="29"/>
      <c r="R1798" s="29"/>
      <c r="S1798" s="29"/>
      <c r="T1798" s="29"/>
      <c r="U1798" s="29"/>
      <c r="V1798" s="29"/>
      <c r="W1798" s="29"/>
      <c r="X1798" s="29"/>
      <c r="Y1798" s="29"/>
      <c r="Z1798" s="29"/>
      <c r="AB1798" s="3"/>
      <c r="AC1798" s="3"/>
      <c r="AD1798" s="3"/>
      <c r="AE1798" s="3"/>
      <c r="AF1798" s="3"/>
      <c r="AG1798" s="3"/>
      <c r="AH1798" s="3"/>
      <c r="AI1798" s="3"/>
      <c r="AJ1798" s="89"/>
      <c r="AK1798" s="3"/>
      <c r="AL1798" s="21"/>
      <c r="AN1798" s="21"/>
      <c r="AO1798" s="21"/>
      <c r="AP1798" s="21"/>
      <c r="AQ1798" s="21"/>
      <c r="AR1798" s="21"/>
      <c r="AS1798" s="21"/>
      <c r="AT1798" s="21"/>
      <c r="AV1798" s="21"/>
    </row>
    <row r="1799" spans="2:48" x14ac:dyDescent="0.25">
      <c r="B1799" s="29"/>
      <c r="C1799" s="29"/>
      <c r="D1799" s="29"/>
      <c r="E1799" s="29"/>
      <c r="F1799" s="29"/>
      <c r="G1799" s="29"/>
      <c r="H1799" s="29"/>
      <c r="I1799" s="29"/>
      <c r="J1799" s="29"/>
      <c r="K1799" s="29"/>
      <c r="L1799" s="29"/>
      <c r="M1799" s="29"/>
      <c r="N1799" s="29"/>
      <c r="O1799" s="29"/>
      <c r="P1799" s="29"/>
      <c r="Q1799" s="29"/>
      <c r="R1799" s="29"/>
      <c r="S1799" s="29"/>
      <c r="T1799" s="29"/>
      <c r="U1799" s="29"/>
      <c r="V1799" s="29"/>
      <c r="W1799" s="29"/>
      <c r="X1799" s="29"/>
      <c r="Y1799" s="29"/>
      <c r="Z1799" s="29"/>
      <c r="AB1799" s="3"/>
      <c r="AC1799" s="3"/>
      <c r="AD1799" s="3"/>
      <c r="AE1799" s="3"/>
      <c r="AF1799" s="3"/>
      <c r="AG1799" s="3"/>
      <c r="AH1799" s="3"/>
      <c r="AI1799" s="3"/>
      <c r="AJ1799" s="89"/>
      <c r="AK1799" s="3"/>
      <c r="AL1799" s="21"/>
      <c r="AN1799" s="21"/>
      <c r="AO1799" s="21"/>
      <c r="AP1799" s="21"/>
      <c r="AQ1799" s="21"/>
      <c r="AR1799" s="21"/>
      <c r="AS1799" s="21"/>
      <c r="AT1799" s="21"/>
      <c r="AV1799" s="21"/>
    </row>
    <row r="1800" spans="2:48" x14ac:dyDescent="0.25">
      <c r="B1800" s="29"/>
      <c r="C1800" s="29"/>
      <c r="D1800" s="29"/>
      <c r="E1800" s="29"/>
      <c r="F1800" s="29"/>
      <c r="G1800" s="29"/>
      <c r="H1800" s="29"/>
      <c r="I1800" s="29"/>
      <c r="J1800" s="29"/>
      <c r="K1800" s="29"/>
      <c r="L1800" s="29"/>
      <c r="M1800" s="29"/>
      <c r="N1800" s="29"/>
      <c r="O1800" s="29"/>
      <c r="P1800" s="29"/>
      <c r="Q1800" s="29"/>
      <c r="R1800" s="29"/>
      <c r="S1800" s="29"/>
      <c r="T1800" s="29"/>
      <c r="U1800" s="29"/>
      <c r="V1800" s="29"/>
      <c r="W1800" s="29"/>
      <c r="X1800" s="29"/>
      <c r="Y1800" s="29"/>
      <c r="Z1800" s="29"/>
      <c r="AB1800" s="3"/>
      <c r="AC1800" s="3"/>
      <c r="AD1800" s="3"/>
      <c r="AE1800" s="3"/>
      <c r="AF1800" s="3"/>
      <c r="AG1800" s="3"/>
      <c r="AH1800" s="3"/>
      <c r="AI1800" s="3"/>
      <c r="AJ1800" s="89"/>
      <c r="AK1800" s="3"/>
      <c r="AL1800" s="21"/>
      <c r="AN1800" s="21"/>
      <c r="AO1800" s="21"/>
      <c r="AP1800" s="21"/>
      <c r="AQ1800" s="21"/>
      <c r="AR1800" s="21"/>
      <c r="AS1800" s="21"/>
      <c r="AT1800" s="21"/>
      <c r="AV1800" s="21"/>
    </row>
    <row r="1801" spans="2:48" x14ac:dyDescent="0.25">
      <c r="B1801" s="29"/>
      <c r="C1801" s="29"/>
      <c r="D1801" s="29"/>
      <c r="E1801" s="29"/>
      <c r="F1801" s="29"/>
      <c r="G1801" s="29"/>
      <c r="H1801" s="29"/>
      <c r="I1801" s="29"/>
      <c r="J1801" s="29"/>
      <c r="K1801" s="29"/>
      <c r="L1801" s="29"/>
      <c r="M1801" s="29"/>
      <c r="N1801" s="29"/>
      <c r="O1801" s="29"/>
      <c r="P1801" s="29"/>
      <c r="Q1801" s="29"/>
      <c r="R1801" s="29"/>
      <c r="S1801" s="29"/>
      <c r="T1801" s="29"/>
      <c r="U1801" s="29"/>
      <c r="V1801" s="29"/>
      <c r="W1801" s="29"/>
      <c r="X1801" s="29"/>
      <c r="Y1801" s="29"/>
      <c r="Z1801" s="29"/>
      <c r="AB1801" s="3"/>
      <c r="AC1801" s="3"/>
      <c r="AD1801" s="3"/>
      <c r="AE1801" s="3"/>
      <c r="AF1801" s="3"/>
      <c r="AG1801" s="3"/>
      <c r="AH1801" s="3"/>
      <c r="AI1801" s="3"/>
      <c r="AJ1801" s="89"/>
      <c r="AK1801" s="3"/>
      <c r="AL1801" s="21"/>
      <c r="AN1801" s="21"/>
      <c r="AO1801" s="21"/>
      <c r="AP1801" s="21"/>
      <c r="AQ1801" s="21"/>
      <c r="AR1801" s="21"/>
      <c r="AS1801" s="21"/>
      <c r="AT1801" s="21"/>
      <c r="AV1801" s="21"/>
    </row>
    <row r="1802" spans="2:48" x14ac:dyDescent="0.25">
      <c r="B1802" s="29"/>
      <c r="C1802" s="29"/>
      <c r="D1802" s="29"/>
      <c r="E1802" s="29"/>
      <c r="F1802" s="29"/>
      <c r="G1802" s="29"/>
      <c r="H1802" s="29"/>
      <c r="I1802" s="29"/>
      <c r="J1802" s="29"/>
      <c r="K1802" s="29"/>
      <c r="L1802" s="29"/>
      <c r="M1802" s="29"/>
      <c r="N1802" s="29"/>
      <c r="O1802" s="29"/>
      <c r="P1802" s="29"/>
      <c r="Q1802" s="29"/>
      <c r="R1802" s="29"/>
      <c r="S1802" s="29"/>
      <c r="T1802" s="29"/>
      <c r="U1802" s="29"/>
      <c r="V1802" s="29"/>
      <c r="W1802" s="29"/>
      <c r="X1802" s="29"/>
      <c r="Y1802" s="29"/>
      <c r="Z1802" s="29"/>
      <c r="AB1802" s="3"/>
      <c r="AC1802" s="3"/>
      <c r="AD1802" s="3"/>
      <c r="AE1802" s="3"/>
      <c r="AF1802" s="3"/>
      <c r="AG1802" s="3"/>
      <c r="AH1802" s="3"/>
      <c r="AI1802" s="3"/>
      <c r="AJ1802" s="89"/>
      <c r="AK1802" s="3"/>
      <c r="AL1802" s="21"/>
      <c r="AN1802" s="21"/>
      <c r="AO1802" s="21"/>
      <c r="AP1802" s="21"/>
      <c r="AQ1802" s="21"/>
      <c r="AR1802" s="21"/>
      <c r="AS1802" s="21"/>
      <c r="AT1802" s="21"/>
      <c r="AV1802" s="21"/>
    </row>
    <row r="1803" spans="2:48" x14ac:dyDescent="0.25">
      <c r="B1803" s="29"/>
      <c r="C1803" s="29"/>
      <c r="D1803" s="29"/>
      <c r="E1803" s="29"/>
      <c r="F1803" s="29"/>
      <c r="G1803" s="29"/>
      <c r="H1803" s="29"/>
      <c r="I1803" s="29"/>
      <c r="J1803" s="29"/>
      <c r="K1803" s="29"/>
      <c r="L1803" s="29"/>
      <c r="M1803" s="29"/>
      <c r="N1803" s="29"/>
      <c r="O1803" s="29"/>
      <c r="P1803" s="29"/>
      <c r="Q1803" s="29"/>
      <c r="R1803" s="29"/>
      <c r="S1803" s="29"/>
      <c r="T1803" s="29"/>
      <c r="U1803" s="29"/>
      <c r="V1803" s="29"/>
      <c r="W1803" s="29"/>
      <c r="X1803" s="29"/>
      <c r="Y1803" s="29"/>
      <c r="Z1803" s="29"/>
      <c r="AB1803" s="3"/>
      <c r="AC1803" s="3"/>
      <c r="AD1803" s="3"/>
      <c r="AE1803" s="3"/>
      <c r="AF1803" s="3"/>
      <c r="AG1803" s="3"/>
      <c r="AH1803" s="3"/>
      <c r="AI1803" s="3"/>
      <c r="AJ1803" s="89"/>
      <c r="AK1803" s="3"/>
      <c r="AL1803" s="21"/>
      <c r="AN1803" s="21"/>
      <c r="AO1803" s="21"/>
      <c r="AP1803" s="21"/>
      <c r="AQ1803" s="21"/>
      <c r="AR1803" s="21"/>
      <c r="AS1803" s="21"/>
      <c r="AT1803" s="21"/>
      <c r="AV1803" s="21"/>
    </row>
    <row r="1804" spans="2:48" x14ac:dyDescent="0.25">
      <c r="B1804" s="29"/>
      <c r="C1804" s="29"/>
      <c r="D1804" s="29"/>
      <c r="E1804" s="29"/>
      <c r="F1804" s="29"/>
      <c r="G1804" s="29"/>
      <c r="H1804" s="29"/>
      <c r="I1804" s="29"/>
      <c r="J1804" s="29"/>
      <c r="K1804" s="29"/>
      <c r="L1804" s="29"/>
      <c r="M1804" s="29"/>
      <c r="N1804" s="29"/>
      <c r="O1804" s="29"/>
      <c r="P1804" s="29"/>
      <c r="Q1804" s="29"/>
      <c r="R1804" s="29"/>
      <c r="S1804" s="29"/>
      <c r="T1804" s="29"/>
      <c r="U1804" s="29"/>
      <c r="V1804" s="29"/>
      <c r="W1804" s="29"/>
      <c r="X1804" s="29"/>
      <c r="Y1804" s="29"/>
      <c r="Z1804" s="29"/>
      <c r="AB1804" s="3"/>
      <c r="AC1804" s="3"/>
      <c r="AD1804" s="3"/>
      <c r="AE1804" s="3"/>
      <c r="AF1804" s="3"/>
      <c r="AG1804" s="3"/>
      <c r="AH1804" s="3"/>
      <c r="AI1804" s="3"/>
      <c r="AJ1804" s="89"/>
      <c r="AK1804" s="3"/>
      <c r="AL1804" s="21"/>
      <c r="AN1804" s="21"/>
      <c r="AO1804" s="21"/>
      <c r="AP1804" s="21"/>
      <c r="AQ1804" s="21"/>
      <c r="AR1804" s="21"/>
      <c r="AS1804" s="21"/>
      <c r="AT1804" s="21"/>
      <c r="AV1804" s="21"/>
    </row>
    <row r="1805" spans="2:48" x14ac:dyDescent="0.25">
      <c r="B1805" s="29"/>
      <c r="C1805" s="29"/>
      <c r="D1805" s="29"/>
      <c r="E1805" s="29"/>
      <c r="F1805" s="29"/>
      <c r="G1805" s="29"/>
      <c r="H1805" s="29"/>
      <c r="I1805" s="29"/>
      <c r="J1805" s="29"/>
      <c r="K1805" s="29"/>
      <c r="L1805" s="29"/>
      <c r="M1805" s="29"/>
      <c r="N1805" s="29"/>
      <c r="O1805" s="29"/>
      <c r="P1805" s="29"/>
      <c r="Q1805" s="29"/>
      <c r="R1805" s="29"/>
      <c r="S1805" s="29"/>
      <c r="T1805" s="29"/>
      <c r="U1805" s="29"/>
      <c r="V1805" s="29"/>
      <c r="W1805" s="29"/>
      <c r="X1805" s="29"/>
      <c r="Y1805" s="29"/>
      <c r="Z1805" s="29"/>
      <c r="AB1805" s="3"/>
      <c r="AC1805" s="3"/>
      <c r="AD1805" s="3"/>
      <c r="AE1805" s="3"/>
      <c r="AF1805" s="3"/>
      <c r="AG1805" s="3"/>
      <c r="AH1805" s="3"/>
      <c r="AI1805" s="3"/>
      <c r="AJ1805" s="89"/>
      <c r="AK1805" s="3"/>
      <c r="AL1805" s="21"/>
      <c r="AN1805" s="21"/>
      <c r="AO1805" s="21"/>
      <c r="AP1805" s="21"/>
      <c r="AQ1805" s="21"/>
      <c r="AR1805" s="21"/>
      <c r="AS1805" s="21"/>
      <c r="AT1805" s="21"/>
      <c r="AV1805" s="21"/>
    </row>
    <row r="1806" spans="2:48" x14ac:dyDescent="0.25">
      <c r="B1806" s="29"/>
      <c r="C1806" s="29"/>
      <c r="D1806" s="29"/>
      <c r="E1806" s="29"/>
      <c r="F1806" s="29"/>
      <c r="G1806" s="29"/>
      <c r="H1806" s="29"/>
      <c r="I1806" s="29"/>
      <c r="J1806" s="29"/>
      <c r="K1806" s="29"/>
      <c r="L1806" s="29"/>
      <c r="M1806" s="29"/>
      <c r="N1806" s="29"/>
      <c r="O1806" s="29"/>
      <c r="P1806" s="29"/>
      <c r="Q1806" s="29"/>
      <c r="R1806" s="29"/>
      <c r="S1806" s="29"/>
      <c r="T1806" s="29"/>
      <c r="U1806" s="29"/>
      <c r="V1806" s="29"/>
      <c r="W1806" s="29"/>
      <c r="X1806" s="29"/>
      <c r="Y1806" s="29"/>
      <c r="Z1806" s="29"/>
      <c r="AB1806" s="3"/>
      <c r="AC1806" s="3"/>
      <c r="AD1806" s="3"/>
      <c r="AE1806" s="3"/>
      <c r="AF1806" s="3"/>
      <c r="AG1806" s="3"/>
      <c r="AH1806" s="3"/>
      <c r="AI1806" s="3"/>
      <c r="AJ1806" s="89"/>
      <c r="AK1806" s="3"/>
      <c r="AL1806" s="21"/>
      <c r="AN1806" s="21"/>
      <c r="AO1806" s="21"/>
      <c r="AP1806" s="21"/>
      <c r="AQ1806" s="21"/>
      <c r="AR1806" s="21"/>
      <c r="AS1806" s="21"/>
      <c r="AT1806" s="21"/>
      <c r="AV1806" s="21"/>
    </row>
    <row r="1807" spans="2:48" x14ac:dyDescent="0.25">
      <c r="B1807" s="29"/>
      <c r="C1807" s="29"/>
      <c r="D1807" s="29"/>
      <c r="E1807" s="29"/>
      <c r="F1807" s="29"/>
      <c r="G1807" s="29"/>
      <c r="H1807" s="29"/>
      <c r="I1807" s="29"/>
      <c r="J1807" s="29"/>
      <c r="K1807" s="29"/>
      <c r="L1807" s="29"/>
      <c r="M1807" s="29"/>
      <c r="N1807" s="29"/>
      <c r="O1807" s="29"/>
      <c r="P1807" s="29"/>
      <c r="Q1807" s="29"/>
      <c r="R1807" s="29"/>
      <c r="S1807" s="29"/>
      <c r="T1807" s="29"/>
      <c r="U1807" s="29"/>
      <c r="V1807" s="29"/>
      <c r="W1807" s="29"/>
      <c r="X1807" s="29"/>
      <c r="Y1807" s="29"/>
      <c r="Z1807" s="29"/>
      <c r="AB1807" s="3"/>
      <c r="AC1807" s="3"/>
      <c r="AD1807" s="3"/>
      <c r="AE1807" s="3"/>
      <c r="AF1807" s="3"/>
      <c r="AG1807" s="3"/>
      <c r="AH1807" s="3"/>
      <c r="AI1807" s="3"/>
      <c r="AJ1807" s="89"/>
      <c r="AK1807" s="3"/>
      <c r="AL1807" s="21"/>
      <c r="AN1807" s="21"/>
      <c r="AO1807" s="21"/>
      <c r="AP1807" s="21"/>
      <c r="AQ1807" s="21"/>
      <c r="AR1807" s="21"/>
      <c r="AS1807" s="21"/>
      <c r="AT1807" s="21"/>
      <c r="AV1807" s="21"/>
    </row>
    <row r="1808" spans="2:48" x14ac:dyDescent="0.25">
      <c r="B1808" s="29"/>
      <c r="C1808" s="29"/>
      <c r="D1808" s="29"/>
      <c r="E1808" s="29"/>
      <c r="F1808" s="29"/>
      <c r="G1808" s="29"/>
      <c r="H1808" s="29"/>
      <c r="I1808" s="29"/>
      <c r="J1808" s="29"/>
      <c r="K1808" s="29"/>
      <c r="L1808" s="29"/>
      <c r="M1808" s="29"/>
      <c r="N1808" s="29"/>
      <c r="O1808" s="29"/>
      <c r="P1808" s="29"/>
      <c r="Q1808" s="29"/>
      <c r="R1808" s="29"/>
      <c r="S1808" s="29"/>
      <c r="T1808" s="29"/>
      <c r="U1808" s="29"/>
      <c r="V1808" s="29"/>
      <c r="W1808" s="29"/>
      <c r="X1808" s="29"/>
      <c r="Y1808" s="29"/>
      <c r="Z1808" s="29"/>
      <c r="AB1808" s="3"/>
      <c r="AC1808" s="3"/>
      <c r="AD1808" s="3"/>
      <c r="AE1808" s="3"/>
      <c r="AF1808" s="3"/>
      <c r="AG1808" s="3"/>
      <c r="AH1808" s="3"/>
      <c r="AI1808" s="3"/>
      <c r="AJ1808" s="89"/>
      <c r="AK1808" s="3"/>
      <c r="AL1808" s="21"/>
      <c r="AN1808" s="21"/>
      <c r="AO1808" s="21"/>
      <c r="AP1808" s="21"/>
      <c r="AQ1808" s="21"/>
      <c r="AR1808" s="21"/>
      <c r="AS1808" s="21"/>
      <c r="AT1808" s="21"/>
      <c r="AV1808" s="21"/>
    </row>
    <row r="1809" spans="2:48" x14ac:dyDescent="0.25">
      <c r="B1809" s="29"/>
      <c r="C1809" s="29"/>
      <c r="D1809" s="29"/>
      <c r="E1809" s="29"/>
      <c r="F1809" s="29"/>
      <c r="G1809" s="29"/>
      <c r="H1809" s="29"/>
      <c r="I1809" s="29"/>
      <c r="J1809" s="29"/>
      <c r="K1809" s="29"/>
      <c r="L1809" s="29"/>
      <c r="M1809" s="29"/>
      <c r="N1809" s="29"/>
      <c r="O1809" s="29"/>
      <c r="P1809" s="29"/>
      <c r="Q1809" s="29"/>
      <c r="R1809" s="29"/>
      <c r="S1809" s="29"/>
      <c r="T1809" s="29"/>
      <c r="U1809" s="29"/>
      <c r="V1809" s="29"/>
      <c r="W1809" s="29"/>
      <c r="X1809" s="29"/>
      <c r="Y1809" s="29"/>
      <c r="Z1809" s="29"/>
      <c r="AB1809" s="3"/>
      <c r="AC1809" s="3"/>
      <c r="AD1809" s="3"/>
      <c r="AE1809" s="3"/>
      <c r="AF1809" s="3"/>
      <c r="AG1809" s="3"/>
      <c r="AH1809" s="3"/>
      <c r="AI1809" s="3"/>
      <c r="AJ1809" s="89"/>
      <c r="AK1809" s="3"/>
      <c r="AL1809" s="21"/>
      <c r="AN1809" s="21"/>
      <c r="AO1809" s="21"/>
      <c r="AP1809" s="21"/>
      <c r="AQ1809" s="21"/>
      <c r="AR1809" s="21"/>
      <c r="AS1809" s="21"/>
      <c r="AT1809" s="21"/>
      <c r="AV1809" s="21"/>
    </row>
    <row r="1810" spans="2:48" x14ac:dyDescent="0.25">
      <c r="B1810" s="29"/>
      <c r="C1810" s="29"/>
      <c r="D1810" s="29"/>
      <c r="E1810" s="29"/>
      <c r="F1810" s="29"/>
      <c r="G1810" s="29"/>
      <c r="H1810" s="29"/>
      <c r="I1810" s="29"/>
      <c r="J1810" s="29"/>
      <c r="K1810" s="29"/>
      <c r="L1810" s="29"/>
      <c r="M1810" s="29"/>
      <c r="N1810" s="29"/>
      <c r="O1810" s="29"/>
      <c r="P1810" s="29"/>
      <c r="Q1810" s="29"/>
      <c r="R1810" s="29"/>
      <c r="S1810" s="29"/>
      <c r="T1810" s="29"/>
      <c r="U1810" s="29"/>
      <c r="V1810" s="29"/>
      <c r="W1810" s="29"/>
      <c r="X1810" s="29"/>
      <c r="Y1810" s="29"/>
      <c r="Z1810" s="29"/>
      <c r="AB1810" s="3"/>
      <c r="AC1810" s="3"/>
      <c r="AD1810" s="3"/>
      <c r="AE1810" s="3"/>
      <c r="AF1810" s="3"/>
      <c r="AG1810" s="3"/>
      <c r="AH1810" s="3"/>
      <c r="AI1810" s="3"/>
      <c r="AJ1810" s="89"/>
      <c r="AK1810" s="3"/>
      <c r="AL1810" s="21"/>
      <c r="AN1810" s="21"/>
      <c r="AO1810" s="21"/>
      <c r="AP1810" s="21"/>
      <c r="AQ1810" s="21"/>
      <c r="AR1810" s="21"/>
      <c r="AS1810" s="21"/>
      <c r="AT1810" s="21"/>
      <c r="AV1810" s="21"/>
    </row>
    <row r="1811" spans="2:48" x14ac:dyDescent="0.25">
      <c r="B1811" s="29"/>
      <c r="C1811" s="29"/>
      <c r="D1811" s="29"/>
      <c r="E1811" s="29"/>
      <c r="F1811" s="29"/>
      <c r="G1811" s="29"/>
      <c r="H1811" s="29"/>
      <c r="I1811" s="29"/>
      <c r="J1811" s="29"/>
      <c r="K1811" s="29"/>
      <c r="L1811" s="29"/>
      <c r="M1811" s="29"/>
      <c r="N1811" s="29"/>
      <c r="O1811" s="29"/>
      <c r="P1811" s="29"/>
      <c r="Q1811" s="29"/>
      <c r="R1811" s="29"/>
      <c r="S1811" s="29"/>
      <c r="T1811" s="29"/>
      <c r="U1811" s="29"/>
      <c r="V1811" s="29"/>
      <c r="W1811" s="29"/>
      <c r="X1811" s="29"/>
      <c r="Y1811" s="29"/>
      <c r="Z1811" s="29"/>
      <c r="AB1811" s="3"/>
      <c r="AC1811" s="3"/>
      <c r="AD1811" s="3"/>
      <c r="AE1811" s="3"/>
      <c r="AF1811" s="3"/>
      <c r="AG1811" s="3"/>
      <c r="AH1811" s="3"/>
      <c r="AI1811" s="3"/>
      <c r="AJ1811" s="89"/>
      <c r="AK1811" s="3"/>
      <c r="AL1811" s="21"/>
      <c r="AN1811" s="21"/>
      <c r="AO1811" s="21"/>
      <c r="AP1811" s="21"/>
      <c r="AQ1811" s="21"/>
      <c r="AR1811" s="21"/>
      <c r="AS1811" s="21"/>
      <c r="AT1811" s="21"/>
      <c r="AV1811" s="21"/>
    </row>
    <row r="1812" spans="2:48" x14ac:dyDescent="0.25">
      <c r="B1812" s="29"/>
      <c r="C1812" s="29"/>
      <c r="D1812" s="29"/>
      <c r="E1812" s="29"/>
      <c r="F1812" s="29"/>
      <c r="G1812" s="29"/>
      <c r="H1812" s="29"/>
      <c r="I1812" s="29"/>
      <c r="J1812" s="29"/>
      <c r="K1812" s="29"/>
      <c r="L1812" s="29"/>
      <c r="M1812" s="29"/>
      <c r="N1812" s="29"/>
      <c r="O1812" s="29"/>
      <c r="P1812" s="29"/>
      <c r="Q1812" s="29"/>
      <c r="R1812" s="29"/>
      <c r="S1812" s="29"/>
      <c r="T1812" s="29"/>
      <c r="U1812" s="29"/>
      <c r="V1812" s="29"/>
      <c r="W1812" s="29"/>
      <c r="X1812" s="29"/>
      <c r="Y1812" s="29"/>
      <c r="Z1812" s="29"/>
      <c r="AB1812" s="3"/>
      <c r="AC1812" s="3"/>
      <c r="AD1812" s="3"/>
      <c r="AE1812" s="3"/>
      <c r="AF1812" s="3"/>
      <c r="AG1812" s="3"/>
      <c r="AH1812" s="3"/>
      <c r="AI1812" s="3"/>
      <c r="AJ1812" s="89"/>
      <c r="AK1812" s="3"/>
      <c r="AL1812" s="21"/>
      <c r="AN1812" s="21"/>
      <c r="AO1812" s="21"/>
      <c r="AP1812" s="21"/>
      <c r="AQ1812" s="21"/>
      <c r="AR1812" s="21"/>
      <c r="AS1812" s="21"/>
      <c r="AT1812" s="21"/>
      <c r="AV1812" s="21"/>
    </row>
    <row r="1813" spans="2:48" x14ac:dyDescent="0.25">
      <c r="B1813" s="29"/>
      <c r="C1813" s="29"/>
      <c r="D1813" s="29"/>
      <c r="E1813" s="29"/>
      <c r="F1813" s="29"/>
      <c r="G1813" s="29"/>
      <c r="H1813" s="29"/>
      <c r="I1813" s="29"/>
      <c r="J1813" s="29"/>
      <c r="K1813" s="29"/>
      <c r="L1813" s="29"/>
      <c r="M1813" s="29"/>
      <c r="N1813" s="29"/>
      <c r="O1813" s="29"/>
      <c r="P1813" s="29"/>
      <c r="Q1813" s="29"/>
      <c r="R1813" s="29"/>
      <c r="S1813" s="29"/>
      <c r="T1813" s="29"/>
      <c r="U1813" s="29"/>
      <c r="V1813" s="29"/>
      <c r="W1813" s="29"/>
      <c r="X1813" s="29"/>
      <c r="Y1813" s="29"/>
      <c r="Z1813" s="29"/>
      <c r="AB1813" s="3"/>
      <c r="AC1813" s="3"/>
      <c r="AD1813" s="3"/>
      <c r="AE1813" s="3"/>
      <c r="AF1813" s="3"/>
      <c r="AG1813" s="3"/>
      <c r="AH1813" s="3"/>
      <c r="AI1813" s="3"/>
      <c r="AJ1813" s="89"/>
      <c r="AK1813" s="3"/>
      <c r="AL1813" s="21"/>
      <c r="AN1813" s="21"/>
      <c r="AO1813" s="21"/>
      <c r="AP1813" s="21"/>
      <c r="AQ1813" s="21"/>
      <c r="AR1813" s="21"/>
      <c r="AS1813" s="21"/>
      <c r="AT1813" s="21"/>
      <c r="AV1813" s="21"/>
    </row>
    <row r="1814" spans="2:48" x14ac:dyDescent="0.25">
      <c r="B1814" s="29"/>
      <c r="C1814" s="29"/>
      <c r="D1814" s="29"/>
      <c r="E1814" s="29"/>
      <c r="F1814" s="29"/>
      <c r="G1814" s="29"/>
      <c r="H1814" s="29"/>
      <c r="I1814" s="29"/>
      <c r="J1814" s="29"/>
      <c r="K1814" s="29"/>
      <c r="L1814" s="29"/>
      <c r="M1814" s="29"/>
      <c r="N1814" s="29"/>
      <c r="O1814" s="29"/>
      <c r="P1814" s="29"/>
      <c r="Q1814" s="29"/>
      <c r="R1814" s="29"/>
      <c r="S1814" s="29"/>
      <c r="T1814" s="29"/>
      <c r="U1814" s="29"/>
      <c r="V1814" s="29"/>
      <c r="W1814" s="29"/>
      <c r="X1814" s="29"/>
      <c r="Y1814" s="29"/>
      <c r="Z1814" s="29"/>
      <c r="AB1814" s="3"/>
      <c r="AC1814" s="3"/>
      <c r="AD1814" s="3"/>
      <c r="AE1814" s="3"/>
      <c r="AF1814" s="3"/>
      <c r="AG1814" s="3"/>
      <c r="AH1814" s="3"/>
      <c r="AI1814" s="3"/>
      <c r="AJ1814" s="89"/>
      <c r="AK1814" s="3"/>
      <c r="AL1814" s="21"/>
      <c r="AN1814" s="21"/>
      <c r="AO1814" s="21"/>
      <c r="AP1814" s="21"/>
      <c r="AQ1814" s="21"/>
      <c r="AR1814" s="21"/>
      <c r="AS1814" s="21"/>
      <c r="AT1814" s="21"/>
      <c r="AV1814" s="21"/>
    </row>
    <row r="1815" spans="2:48" x14ac:dyDescent="0.25">
      <c r="B1815" s="29"/>
      <c r="C1815" s="29"/>
      <c r="D1815" s="29"/>
      <c r="E1815" s="29"/>
      <c r="F1815" s="29"/>
      <c r="G1815" s="29"/>
      <c r="H1815" s="29"/>
      <c r="I1815" s="29"/>
      <c r="J1815" s="29"/>
      <c r="K1815" s="29"/>
      <c r="L1815" s="29"/>
      <c r="M1815" s="29"/>
      <c r="N1815" s="29"/>
      <c r="O1815" s="29"/>
      <c r="P1815" s="29"/>
      <c r="Q1815" s="29"/>
      <c r="R1815" s="29"/>
      <c r="S1815" s="29"/>
      <c r="T1815" s="29"/>
      <c r="U1815" s="29"/>
      <c r="V1815" s="29"/>
      <c r="W1815" s="29"/>
      <c r="X1815" s="29"/>
      <c r="Y1815" s="29"/>
      <c r="Z1815" s="29"/>
      <c r="AB1815" s="3"/>
      <c r="AC1815" s="3"/>
      <c r="AD1815" s="3"/>
      <c r="AE1815" s="3"/>
      <c r="AF1815" s="3"/>
      <c r="AG1815" s="3"/>
      <c r="AH1815" s="3"/>
      <c r="AI1815" s="3"/>
      <c r="AJ1815" s="89"/>
      <c r="AK1815" s="3"/>
      <c r="AL1815" s="21"/>
      <c r="AN1815" s="21"/>
      <c r="AO1815" s="21"/>
      <c r="AP1815" s="21"/>
      <c r="AQ1815" s="21"/>
      <c r="AR1815" s="21"/>
      <c r="AS1815" s="21"/>
      <c r="AT1815" s="21"/>
      <c r="AV1815" s="21"/>
    </row>
    <row r="1816" spans="2:48" x14ac:dyDescent="0.25">
      <c r="B1816" s="29"/>
      <c r="C1816" s="29"/>
      <c r="D1816" s="29"/>
      <c r="E1816" s="29"/>
      <c r="F1816" s="29"/>
      <c r="G1816" s="29"/>
      <c r="H1816" s="29"/>
      <c r="I1816" s="29"/>
      <c r="J1816" s="29"/>
      <c r="K1816" s="29"/>
      <c r="L1816" s="29"/>
      <c r="M1816" s="29"/>
      <c r="N1816" s="29"/>
      <c r="O1816" s="29"/>
      <c r="P1816" s="29"/>
      <c r="Q1816" s="29"/>
      <c r="R1816" s="29"/>
      <c r="S1816" s="29"/>
      <c r="T1816" s="29"/>
      <c r="U1816" s="29"/>
      <c r="V1816" s="29"/>
      <c r="W1816" s="29"/>
      <c r="X1816" s="29"/>
      <c r="Y1816" s="29"/>
      <c r="Z1816" s="29"/>
      <c r="AB1816" s="3"/>
      <c r="AC1816" s="3"/>
      <c r="AD1816" s="3"/>
      <c r="AE1816" s="3"/>
      <c r="AF1816" s="3"/>
      <c r="AG1816" s="3"/>
      <c r="AH1816" s="3"/>
      <c r="AI1816" s="3"/>
      <c r="AJ1816" s="89"/>
      <c r="AK1816" s="3"/>
      <c r="AL1816" s="21"/>
      <c r="AN1816" s="21"/>
      <c r="AO1816" s="21"/>
      <c r="AP1816" s="21"/>
      <c r="AQ1816" s="21"/>
      <c r="AR1816" s="21"/>
      <c r="AS1816" s="21"/>
      <c r="AT1816" s="21"/>
      <c r="AV1816" s="21"/>
    </row>
    <row r="1817" spans="2:48" x14ac:dyDescent="0.25">
      <c r="B1817" s="29"/>
      <c r="C1817" s="29"/>
      <c r="D1817" s="29"/>
      <c r="E1817" s="29"/>
      <c r="F1817" s="29"/>
      <c r="G1817" s="29"/>
      <c r="H1817" s="29"/>
      <c r="I1817" s="29"/>
      <c r="J1817" s="29"/>
      <c r="K1817" s="29"/>
      <c r="L1817" s="29"/>
      <c r="M1817" s="29"/>
      <c r="N1817" s="29"/>
      <c r="O1817" s="29"/>
      <c r="P1817" s="29"/>
      <c r="Q1817" s="29"/>
      <c r="R1817" s="29"/>
      <c r="S1817" s="29"/>
      <c r="T1817" s="29"/>
      <c r="U1817" s="29"/>
      <c r="V1817" s="29"/>
      <c r="W1817" s="29"/>
      <c r="X1817" s="29"/>
      <c r="Y1817" s="29"/>
      <c r="Z1817" s="29"/>
      <c r="AB1817" s="3"/>
      <c r="AC1817" s="3"/>
      <c r="AD1817" s="3"/>
      <c r="AE1817" s="3"/>
      <c r="AF1817" s="3"/>
      <c r="AG1817" s="3"/>
      <c r="AH1817" s="3"/>
      <c r="AI1817" s="3"/>
      <c r="AJ1817" s="89"/>
      <c r="AK1817" s="3"/>
      <c r="AL1817" s="21"/>
      <c r="AN1817" s="21"/>
      <c r="AO1817" s="21"/>
      <c r="AP1817" s="21"/>
      <c r="AQ1817" s="21"/>
      <c r="AR1817" s="21"/>
      <c r="AS1817" s="21"/>
      <c r="AT1817" s="21"/>
      <c r="AV1817" s="21"/>
    </row>
    <row r="1818" spans="2:48" x14ac:dyDescent="0.25">
      <c r="B1818" s="29"/>
      <c r="C1818" s="29"/>
      <c r="D1818" s="29"/>
      <c r="E1818" s="29"/>
      <c r="F1818" s="29"/>
      <c r="G1818" s="29"/>
      <c r="H1818" s="29"/>
      <c r="I1818" s="29"/>
      <c r="J1818" s="29"/>
      <c r="K1818" s="29"/>
      <c r="L1818" s="29"/>
      <c r="M1818" s="29"/>
      <c r="N1818" s="29"/>
      <c r="O1818" s="29"/>
      <c r="P1818" s="29"/>
      <c r="Q1818" s="29"/>
      <c r="R1818" s="29"/>
      <c r="S1818" s="29"/>
      <c r="T1818" s="29"/>
      <c r="U1818" s="29"/>
      <c r="V1818" s="29"/>
      <c r="W1818" s="29"/>
      <c r="X1818" s="29"/>
      <c r="Y1818" s="29"/>
      <c r="Z1818" s="29"/>
      <c r="AB1818" s="3"/>
      <c r="AC1818" s="3"/>
      <c r="AD1818" s="3"/>
      <c r="AE1818" s="3"/>
      <c r="AF1818" s="3"/>
      <c r="AG1818" s="3"/>
      <c r="AH1818" s="3"/>
      <c r="AI1818" s="3"/>
      <c r="AJ1818" s="89"/>
      <c r="AK1818" s="3"/>
      <c r="AL1818" s="21"/>
      <c r="AN1818" s="21"/>
      <c r="AO1818" s="21"/>
      <c r="AP1818" s="21"/>
      <c r="AQ1818" s="21"/>
      <c r="AR1818" s="21"/>
      <c r="AS1818" s="21"/>
      <c r="AT1818" s="21"/>
      <c r="AV1818" s="21"/>
    </row>
    <row r="1819" spans="2:48" x14ac:dyDescent="0.25">
      <c r="B1819" s="29"/>
      <c r="C1819" s="29"/>
      <c r="D1819" s="29"/>
      <c r="E1819" s="29"/>
      <c r="F1819" s="29"/>
      <c r="G1819" s="29"/>
      <c r="H1819" s="29"/>
      <c r="I1819" s="29"/>
      <c r="J1819" s="29"/>
      <c r="K1819" s="29"/>
      <c r="L1819" s="29"/>
      <c r="M1819" s="29"/>
      <c r="N1819" s="29"/>
      <c r="O1819" s="29"/>
      <c r="P1819" s="29"/>
      <c r="Q1819" s="29"/>
      <c r="R1819" s="29"/>
      <c r="S1819" s="29"/>
      <c r="T1819" s="29"/>
      <c r="U1819" s="29"/>
      <c r="V1819" s="29"/>
      <c r="W1819" s="29"/>
      <c r="X1819" s="29"/>
      <c r="Y1819" s="29"/>
      <c r="Z1819" s="29"/>
      <c r="AB1819" s="3"/>
      <c r="AC1819" s="3"/>
      <c r="AD1819" s="3"/>
      <c r="AE1819" s="3"/>
      <c r="AF1819" s="3"/>
      <c r="AG1819" s="3"/>
      <c r="AH1819" s="3"/>
      <c r="AI1819" s="3"/>
      <c r="AJ1819" s="89"/>
      <c r="AK1819" s="3"/>
      <c r="AL1819" s="21"/>
      <c r="AN1819" s="21"/>
      <c r="AO1819" s="21"/>
      <c r="AP1819" s="21"/>
      <c r="AQ1819" s="21"/>
      <c r="AR1819" s="21"/>
      <c r="AS1819" s="21"/>
      <c r="AT1819" s="21"/>
      <c r="AV1819" s="21"/>
    </row>
    <row r="1820" spans="2:48" x14ac:dyDescent="0.25">
      <c r="B1820" s="29"/>
      <c r="C1820" s="29"/>
      <c r="D1820" s="29"/>
      <c r="E1820" s="29"/>
      <c r="F1820" s="29"/>
      <c r="G1820" s="29"/>
      <c r="H1820" s="29"/>
      <c r="I1820" s="29"/>
      <c r="J1820" s="29"/>
      <c r="K1820" s="29"/>
      <c r="L1820" s="29"/>
      <c r="M1820" s="29"/>
      <c r="N1820" s="29"/>
      <c r="O1820" s="29"/>
      <c r="P1820" s="29"/>
      <c r="Q1820" s="29"/>
      <c r="R1820" s="29"/>
      <c r="S1820" s="29"/>
      <c r="T1820" s="29"/>
      <c r="U1820" s="29"/>
      <c r="V1820" s="29"/>
      <c r="W1820" s="29"/>
      <c r="X1820" s="29"/>
      <c r="Y1820" s="29"/>
      <c r="Z1820" s="29"/>
      <c r="AB1820" s="3"/>
      <c r="AC1820" s="3"/>
      <c r="AD1820" s="3"/>
      <c r="AE1820" s="3"/>
      <c r="AF1820" s="3"/>
      <c r="AG1820" s="3"/>
      <c r="AH1820" s="3"/>
      <c r="AI1820" s="3"/>
      <c r="AJ1820" s="89"/>
      <c r="AK1820" s="3"/>
      <c r="AL1820" s="21"/>
      <c r="AN1820" s="21"/>
      <c r="AO1820" s="21"/>
      <c r="AP1820" s="21"/>
      <c r="AQ1820" s="21"/>
      <c r="AR1820" s="21"/>
      <c r="AS1820" s="21"/>
      <c r="AT1820" s="21"/>
      <c r="AV1820" s="21"/>
    </row>
    <row r="1821" spans="2:48" x14ac:dyDescent="0.25">
      <c r="B1821" s="29"/>
      <c r="C1821" s="29"/>
      <c r="D1821" s="29"/>
      <c r="E1821" s="29"/>
      <c r="F1821" s="29"/>
      <c r="G1821" s="29"/>
      <c r="H1821" s="29"/>
      <c r="I1821" s="29"/>
      <c r="J1821" s="29"/>
      <c r="K1821" s="29"/>
      <c r="L1821" s="29"/>
      <c r="M1821" s="29"/>
      <c r="N1821" s="29"/>
      <c r="O1821" s="29"/>
      <c r="P1821" s="29"/>
      <c r="Q1821" s="29"/>
      <c r="R1821" s="29"/>
      <c r="S1821" s="29"/>
      <c r="T1821" s="29"/>
      <c r="U1821" s="29"/>
      <c r="V1821" s="29"/>
      <c r="W1821" s="29"/>
      <c r="X1821" s="29"/>
      <c r="Y1821" s="29"/>
      <c r="Z1821" s="29"/>
      <c r="AB1821" s="3"/>
      <c r="AC1821" s="3"/>
      <c r="AD1821" s="3"/>
      <c r="AE1821" s="3"/>
      <c r="AF1821" s="3"/>
      <c r="AG1821" s="3"/>
      <c r="AH1821" s="3"/>
      <c r="AI1821" s="3"/>
      <c r="AJ1821" s="89"/>
      <c r="AK1821" s="3"/>
      <c r="AL1821" s="21"/>
      <c r="AN1821" s="21"/>
      <c r="AO1821" s="21"/>
      <c r="AP1821" s="21"/>
      <c r="AQ1821" s="21"/>
      <c r="AR1821" s="21"/>
      <c r="AS1821" s="21"/>
      <c r="AT1821" s="21"/>
      <c r="AV1821" s="21"/>
    </row>
    <row r="1822" spans="2:48" x14ac:dyDescent="0.25">
      <c r="B1822" s="29"/>
      <c r="C1822" s="29"/>
      <c r="D1822" s="29"/>
      <c r="E1822" s="29"/>
      <c r="F1822" s="29"/>
      <c r="G1822" s="29"/>
      <c r="H1822" s="29"/>
      <c r="I1822" s="29"/>
      <c r="J1822" s="29"/>
      <c r="K1822" s="29"/>
      <c r="L1822" s="29"/>
      <c r="M1822" s="29"/>
      <c r="N1822" s="29"/>
      <c r="O1822" s="29"/>
      <c r="P1822" s="29"/>
      <c r="Q1822" s="29"/>
      <c r="R1822" s="29"/>
      <c r="S1822" s="29"/>
      <c r="T1822" s="29"/>
      <c r="U1822" s="29"/>
      <c r="V1822" s="29"/>
      <c r="W1822" s="29"/>
      <c r="X1822" s="29"/>
      <c r="Y1822" s="29"/>
      <c r="Z1822" s="29"/>
      <c r="AB1822" s="3"/>
      <c r="AC1822" s="3"/>
      <c r="AD1822" s="3"/>
      <c r="AE1822" s="3"/>
      <c r="AF1822" s="3"/>
      <c r="AG1822" s="3"/>
      <c r="AH1822" s="3"/>
      <c r="AI1822" s="3"/>
      <c r="AJ1822" s="89"/>
      <c r="AK1822" s="3"/>
      <c r="AL1822" s="21"/>
      <c r="AN1822" s="21"/>
      <c r="AO1822" s="21"/>
      <c r="AP1822" s="21"/>
      <c r="AQ1822" s="21"/>
      <c r="AR1822" s="21"/>
      <c r="AS1822" s="21"/>
      <c r="AT1822" s="21"/>
      <c r="AV1822" s="21"/>
    </row>
    <row r="1823" spans="2:48" x14ac:dyDescent="0.25">
      <c r="B1823" s="29"/>
      <c r="C1823" s="29"/>
      <c r="D1823" s="29"/>
      <c r="E1823" s="29"/>
      <c r="F1823" s="29"/>
      <c r="G1823" s="29"/>
      <c r="H1823" s="29"/>
      <c r="I1823" s="29"/>
      <c r="J1823" s="29"/>
      <c r="K1823" s="29"/>
      <c r="L1823" s="29"/>
      <c r="M1823" s="29"/>
      <c r="N1823" s="29"/>
      <c r="O1823" s="29"/>
      <c r="P1823" s="29"/>
      <c r="Q1823" s="29"/>
      <c r="R1823" s="29"/>
      <c r="S1823" s="29"/>
      <c r="T1823" s="29"/>
      <c r="U1823" s="29"/>
      <c r="V1823" s="29"/>
      <c r="W1823" s="29"/>
      <c r="X1823" s="29"/>
      <c r="Y1823" s="29"/>
      <c r="Z1823" s="29"/>
      <c r="AB1823" s="3"/>
      <c r="AC1823" s="3"/>
      <c r="AD1823" s="3"/>
      <c r="AE1823" s="3"/>
      <c r="AF1823" s="3"/>
      <c r="AG1823" s="3"/>
      <c r="AH1823" s="3"/>
      <c r="AI1823" s="3"/>
      <c r="AJ1823" s="89"/>
      <c r="AK1823" s="3"/>
      <c r="AL1823" s="21"/>
      <c r="AN1823" s="21"/>
      <c r="AO1823" s="21"/>
      <c r="AP1823" s="21"/>
      <c r="AQ1823" s="21"/>
      <c r="AR1823" s="21"/>
      <c r="AS1823" s="21"/>
      <c r="AT1823" s="21"/>
      <c r="AV1823" s="21"/>
    </row>
    <row r="1824" spans="2:48" x14ac:dyDescent="0.25">
      <c r="B1824" s="29"/>
      <c r="C1824" s="29"/>
      <c r="D1824" s="29"/>
      <c r="E1824" s="29"/>
      <c r="F1824" s="29"/>
      <c r="G1824" s="29"/>
      <c r="H1824" s="29"/>
      <c r="I1824" s="29"/>
      <c r="J1824" s="29"/>
      <c r="K1824" s="29"/>
      <c r="L1824" s="29"/>
      <c r="M1824" s="29"/>
      <c r="N1824" s="29"/>
      <c r="O1824" s="29"/>
      <c r="P1824" s="29"/>
      <c r="Q1824" s="29"/>
      <c r="R1824" s="29"/>
      <c r="S1824" s="29"/>
      <c r="T1824" s="29"/>
      <c r="U1824" s="29"/>
      <c r="V1824" s="29"/>
      <c r="W1824" s="29"/>
      <c r="X1824" s="29"/>
      <c r="Y1824" s="29"/>
      <c r="Z1824" s="29"/>
      <c r="AB1824" s="3"/>
      <c r="AC1824" s="3"/>
      <c r="AD1824" s="3"/>
      <c r="AE1824" s="3"/>
      <c r="AF1824" s="3"/>
      <c r="AG1824" s="3"/>
      <c r="AH1824" s="3"/>
      <c r="AI1824" s="3"/>
      <c r="AJ1824" s="89"/>
      <c r="AK1824" s="3"/>
      <c r="AL1824" s="21"/>
      <c r="AN1824" s="21"/>
      <c r="AO1824" s="21"/>
      <c r="AP1824" s="21"/>
      <c r="AQ1824" s="21"/>
      <c r="AR1824" s="21"/>
      <c r="AS1824" s="21"/>
      <c r="AT1824" s="21"/>
      <c r="AV1824" s="21"/>
    </row>
    <row r="1825" spans="2:48" x14ac:dyDescent="0.25">
      <c r="B1825" s="29"/>
      <c r="C1825" s="29"/>
      <c r="D1825" s="29"/>
      <c r="E1825" s="29"/>
      <c r="F1825" s="29"/>
      <c r="G1825" s="29"/>
      <c r="H1825" s="29"/>
      <c r="I1825" s="29"/>
      <c r="J1825" s="29"/>
      <c r="K1825" s="29"/>
      <c r="L1825" s="29"/>
      <c r="M1825" s="29"/>
      <c r="N1825" s="29"/>
      <c r="O1825" s="29"/>
      <c r="P1825" s="29"/>
      <c r="Q1825" s="29"/>
      <c r="R1825" s="29"/>
      <c r="S1825" s="29"/>
      <c r="T1825" s="29"/>
      <c r="U1825" s="29"/>
      <c r="V1825" s="29"/>
      <c r="W1825" s="29"/>
      <c r="X1825" s="29"/>
      <c r="Y1825" s="29"/>
      <c r="Z1825" s="29"/>
      <c r="AB1825" s="3"/>
      <c r="AC1825" s="3"/>
      <c r="AD1825" s="3"/>
      <c r="AE1825" s="3"/>
      <c r="AF1825" s="3"/>
      <c r="AG1825" s="3"/>
      <c r="AH1825" s="3"/>
      <c r="AI1825" s="3"/>
      <c r="AJ1825" s="89"/>
      <c r="AK1825" s="3"/>
      <c r="AL1825" s="21"/>
      <c r="AN1825" s="21"/>
      <c r="AO1825" s="21"/>
      <c r="AP1825" s="21"/>
      <c r="AQ1825" s="21"/>
      <c r="AR1825" s="21"/>
      <c r="AS1825" s="21"/>
      <c r="AT1825" s="21"/>
      <c r="AV1825" s="21"/>
    </row>
    <row r="1826" spans="2:48" x14ac:dyDescent="0.25">
      <c r="B1826" s="29"/>
      <c r="C1826" s="29"/>
      <c r="D1826" s="29"/>
      <c r="E1826" s="29"/>
      <c r="F1826" s="29"/>
      <c r="G1826" s="29"/>
      <c r="H1826" s="29"/>
      <c r="I1826" s="29"/>
      <c r="J1826" s="29"/>
      <c r="K1826" s="29"/>
      <c r="L1826" s="29"/>
      <c r="M1826" s="29"/>
      <c r="N1826" s="29"/>
      <c r="O1826" s="29"/>
      <c r="P1826" s="29"/>
      <c r="Q1826" s="29"/>
      <c r="R1826" s="29"/>
      <c r="S1826" s="29"/>
      <c r="T1826" s="29"/>
      <c r="U1826" s="29"/>
      <c r="V1826" s="29"/>
      <c r="W1826" s="29"/>
      <c r="X1826" s="29"/>
      <c r="Y1826" s="29"/>
      <c r="Z1826" s="29"/>
      <c r="AB1826" s="3"/>
      <c r="AC1826" s="3"/>
      <c r="AD1826" s="3"/>
      <c r="AE1826" s="3"/>
      <c r="AF1826" s="3"/>
      <c r="AG1826" s="3"/>
      <c r="AH1826" s="3"/>
      <c r="AI1826" s="3"/>
      <c r="AJ1826" s="89"/>
      <c r="AK1826" s="3"/>
      <c r="AL1826" s="21"/>
      <c r="AN1826" s="21"/>
      <c r="AO1826" s="21"/>
      <c r="AP1826" s="21"/>
      <c r="AQ1826" s="21"/>
      <c r="AR1826" s="21"/>
      <c r="AS1826" s="21"/>
      <c r="AT1826" s="21"/>
      <c r="AV1826" s="21"/>
    </row>
    <row r="1827" spans="2:48" x14ac:dyDescent="0.25">
      <c r="B1827" s="29"/>
      <c r="C1827" s="29"/>
      <c r="D1827" s="29"/>
      <c r="E1827" s="29"/>
      <c r="F1827" s="29"/>
      <c r="G1827" s="29"/>
      <c r="H1827" s="29"/>
      <c r="I1827" s="29"/>
      <c r="J1827" s="29"/>
      <c r="K1827" s="29"/>
      <c r="L1827" s="29"/>
      <c r="M1827" s="29"/>
      <c r="N1827" s="29"/>
      <c r="O1827" s="29"/>
      <c r="P1827" s="29"/>
      <c r="Q1827" s="29"/>
      <c r="R1827" s="29"/>
      <c r="S1827" s="29"/>
      <c r="T1827" s="29"/>
      <c r="U1827" s="29"/>
      <c r="V1827" s="29"/>
      <c r="W1827" s="29"/>
      <c r="X1827" s="29"/>
      <c r="Y1827" s="29"/>
      <c r="Z1827" s="29"/>
      <c r="AB1827" s="3"/>
      <c r="AC1827" s="3"/>
      <c r="AD1827" s="3"/>
      <c r="AE1827" s="3"/>
      <c r="AF1827" s="3"/>
      <c r="AG1827" s="3"/>
      <c r="AH1827" s="3"/>
      <c r="AI1827" s="3"/>
      <c r="AJ1827" s="89"/>
      <c r="AK1827" s="3"/>
      <c r="AL1827" s="21"/>
      <c r="AN1827" s="21"/>
      <c r="AO1827" s="21"/>
      <c r="AP1827" s="21"/>
      <c r="AQ1827" s="21"/>
      <c r="AR1827" s="21"/>
      <c r="AS1827" s="21"/>
      <c r="AT1827" s="21"/>
      <c r="AV1827" s="21"/>
    </row>
    <row r="1828" spans="2:48" x14ac:dyDescent="0.25">
      <c r="B1828" s="29"/>
      <c r="C1828" s="29"/>
      <c r="D1828" s="29"/>
      <c r="E1828" s="29"/>
      <c r="F1828" s="29"/>
      <c r="G1828" s="29"/>
      <c r="H1828" s="29"/>
      <c r="I1828" s="29"/>
      <c r="J1828" s="29"/>
      <c r="K1828" s="29"/>
      <c r="L1828" s="29"/>
      <c r="M1828" s="29"/>
      <c r="N1828" s="29"/>
      <c r="O1828" s="29"/>
      <c r="P1828" s="29"/>
      <c r="Q1828" s="29"/>
      <c r="R1828" s="29"/>
      <c r="S1828" s="29"/>
      <c r="T1828" s="29"/>
      <c r="U1828" s="29"/>
      <c r="V1828" s="29"/>
      <c r="W1828" s="29"/>
      <c r="X1828" s="29"/>
      <c r="Y1828" s="29"/>
      <c r="Z1828" s="29"/>
      <c r="AB1828" s="3"/>
      <c r="AC1828" s="3"/>
      <c r="AD1828" s="3"/>
      <c r="AE1828" s="3"/>
      <c r="AF1828" s="3"/>
      <c r="AG1828" s="3"/>
      <c r="AH1828" s="3"/>
      <c r="AI1828" s="3"/>
      <c r="AJ1828" s="89"/>
      <c r="AK1828" s="3"/>
      <c r="AL1828" s="21"/>
      <c r="AN1828" s="21"/>
      <c r="AO1828" s="21"/>
      <c r="AP1828" s="21"/>
      <c r="AQ1828" s="21"/>
      <c r="AR1828" s="21"/>
      <c r="AS1828" s="21"/>
      <c r="AT1828" s="21"/>
      <c r="AV1828" s="21"/>
    </row>
    <row r="1829" spans="2:48" x14ac:dyDescent="0.25">
      <c r="B1829" s="29"/>
      <c r="C1829" s="29"/>
      <c r="D1829" s="29"/>
      <c r="E1829" s="29"/>
      <c r="F1829" s="29"/>
      <c r="G1829" s="29"/>
      <c r="H1829" s="29"/>
      <c r="I1829" s="29"/>
      <c r="J1829" s="29"/>
      <c r="K1829" s="29"/>
      <c r="L1829" s="29"/>
      <c r="M1829" s="29"/>
      <c r="N1829" s="29"/>
      <c r="O1829" s="29"/>
      <c r="P1829" s="29"/>
      <c r="Q1829" s="29"/>
      <c r="R1829" s="29"/>
      <c r="S1829" s="29"/>
      <c r="T1829" s="29"/>
      <c r="U1829" s="29"/>
      <c r="V1829" s="29"/>
      <c r="W1829" s="29"/>
      <c r="X1829" s="29"/>
      <c r="Y1829" s="29"/>
      <c r="Z1829" s="29"/>
      <c r="AB1829" s="3"/>
      <c r="AC1829" s="3"/>
      <c r="AD1829" s="3"/>
      <c r="AE1829" s="3"/>
      <c r="AF1829" s="3"/>
      <c r="AG1829" s="3"/>
      <c r="AH1829" s="3"/>
      <c r="AI1829" s="3"/>
      <c r="AJ1829" s="89"/>
      <c r="AK1829" s="3"/>
      <c r="AL1829" s="21"/>
      <c r="AN1829" s="21"/>
      <c r="AO1829" s="21"/>
      <c r="AP1829" s="21"/>
      <c r="AQ1829" s="21"/>
      <c r="AR1829" s="21"/>
      <c r="AS1829" s="21"/>
      <c r="AT1829" s="21"/>
      <c r="AV1829" s="21"/>
    </row>
    <row r="1830" spans="2:48" x14ac:dyDescent="0.25">
      <c r="B1830" s="29"/>
      <c r="C1830" s="29"/>
      <c r="D1830" s="29"/>
      <c r="E1830" s="29"/>
      <c r="F1830" s="29"/>
      <c r="G1830" s="29"/>
      <c r="H1830" s="29"/>
      <c r="I1830" s="29"/>
      <c r="J1830" s="29"/>
      <c r="K1830" s="29"/>
      <c r="L1830" s="29"/>
      <c r="M1830" s="29"/>
      <c r="N1830" s="29"/>
      <c r="O1830" s="29"/>
      <c r="P1830" s="29"/>
      <c r="Q1830" s="29"/>
      <c r="R1830" s="29"/>
      <c r="S1830" s="29"/>
      <c r="T1830" s="29"/>
      <c r="U1830" s="29"/>
      <c r="V1830" s="29"/>
      <c r="W1830" s="29"/>
      <c r="X1830" s="29"/>
      <c r="Y1830" s="29"/>
      <c r="Z1830" s="29"/>
      <c r="AB1830" s="3"/>
      <c r="AC1830" s="3"/>
      <c r="AD1830" s="3"/>
      <c r="AE1830" s="3"/>
      <c r="AF1830" s="3"/>
      <c r="AG1830" s="3"/>
      <c r="AH1830" s="3"/>
      <c r="AI1830" s="3"/>
      <c r="AJ1830" s="89"/>
      <c r="AK1830" s="3"/>
      <c r="AL1830" s="21"/>
      <c r="AN1830" s="21"/>
      <c r="AO1830" s="21"/>
      <c r="AP1830" s="21"/>
      <c r="AQ1830" s="21"/>
      <c r="AR1830" s="21"/>
      <c r="AS1830" s="21"/>
      <c r="AT1830" s="21"/>
      <c r="AV1830" s="21"/>
    </row>
    <row r="1831" spans="2:48" x14ac:dyDescent="0.25">
      <c r="B1831" s="29"/>
      <c r="C1831" s="29"/>
      <c r="D1831" s="29"/>
      <c r="E1831" s="29"/>
      <c r="F1831" s="29"/>
      <c r="G1831" s="29"/>
      <c r="H1831" s="29"/>
      <c r="I1831" s="29"/>
      <c r="J1831" s="29"/>
      <c r="K1831" s="29"/>
      <c r="L1831" s="29"/>
      <c r="M1831" s="29"/>
      <c r="N1831" s="29"/>
      <c r="O1831" s="29"/>
      <c r="P1831" s="29"/>
      <c r="Q1831" s="29"/>
      <c r="R1831" s="29"/>
      <c r="S1831" s="29"/>
      <c r="T1831" s="29"/>
      <c r="U1831" s="29"/>
      <c r="V1831" s="29"/>
      <c r="W1831" s="29"/>
      <c r="X1831" s="29"/>
      <c r="Y1831" s="29"/>
      <c r="Z1831" s="29"/>
      <c r="AB1831" s="3"/>
      <c r="AC1831" s="3"/>
      <c r="AD1831" s="3"/>
      <c r="AE1831" s="3"/>
      <c r="AF1831" s="3"/>
      <c r="AG1831" s="3"/>
      <c r="AH1831" s="3"/>
      <c r="AI1831" s="3"/>
      <c r="AJ1831" s="89"/>
      <c r="AK1831" s="3"/>
      <c r="AL1831" s="21"/>
      <c r="AN1831" s="21"/>
      <c r="AO1831" s="21"/>
      <c r="AP1831" s="21"/>
      <c r="AQ1831" s="21"/>
      <c r="AR1831" s="21"/>
      <c r="AS1831" s="21"/>
      <c r="AT1831" s="21"/>
      <c r="AV1831" s="21"/>
    </row>
    <row r="1832" spans="2:48" x14ac:dyDescent="0.25">
      <c r="B1832" s="29"/>
      <c r="C1832" s="29"/>
      <c r="D1832" s="29"/>
      <c r="E1832" s="29"/>
      <c r="F1832" s="29"/>
      <c r="G1832" s="29"/>
      <c r="H1832" s="29"/>
      <c r="I1832" s="29"/>
      <c r="J1832" s="29"/>
      <c r="K1832" s="29"/>
      <c r="L1832" s="29"/>
      <c r="M1832" s="29"/>
      <c r="N1832" s="29"/>
      <c r="O1832" s="29"/>
      <c r="P1832" s="29"/>
      <c r="Q1832" s="29"/>
      <c r="R1832" s="29"/>
      <c r="S1832" s="29"/>
      <c r="T1832" s="29"/>
      <c r="U1832" s="29"/>
      <c r="V1832" s="29"/>
      <c r="W1832" s="29"/>
      <c r="X1832" s="29"/>
      <c r="Y1832" s="29"/>
      <c r="Z1832" s="29"/>
      <c r="AB1832" s="3"/>
      <c r="AC1832" s="3"/>
      <c r="AD1832" s="3"/>
      <c r="AE1832" s="3"/>
      <c r="AF1832" s="3"/>
      <c r="AG1832" s="3"/>
      <c r="AH1832" s="3"/>
      <c r="AI1832" s="3"/>
      <c r="AJ1832" s="89"/>
      <c r="AK1832" s="3"/>
      <c r="AL1832" s="21"/>
      <c r="AN1832" s="21"/>
      <c r="AO1832" s="21"/>
      <c r="AP1832" s="21"/>
      <c r="AQ1832" s="21"/>
      <c r="AR1832" s="21"/>
      <c r="AS1832" s="21"/>
      <c r="AT1832" s="21"/>
      <c r="AV1832" s="21"/>
    </row>
    <row r="1833" spans="2:48" x14ac:dyDescent="0.25">
      <c r="B1833" s="29"/>
      <c r="C1833" s="29"/>
      <c r="D1833" s="29"/>
      <c r="E1833" s="29"/>
      <c r="F1833" s="29"/>
      <c r="G1833" s="29"/>
      <c r="H1833" s="29"/>
      <c r="I1833" s="29"/>
      <c r="J1833" s="29"/>
      <c r="K1833" s="29"/>
      <c r="L1833" s="29"/>
      <c r="M1833" s="29"/>
      <c r="N1833" s="29"/>
      <c r="O1833" s="29"/>
      <c r="P1833" s="29"/>
      <c r="Q1833" s="29"/>
      <c r="R1833" s="29"/>
      <c r="S1833" s="29"/>
      <c r="T1833" s="29"/>
      <c r="U1833" s="29"/>
      <c r="V1833" s="29"/>
      <c r="W1833" s="29"/>
      <c r="X1833" s="29"/>
      <c r="Y1833" s="29"/>
      <c r="Z1833" s="29"/>
      <c r="AB1833" s="3"/>
      <c r="AC1833" s="3"/>
      <c r="AD1833" s="3"/>
      <c r="AE1833" s="3"/>
      <c r="AF1833" s="3"/>
      <c r="AG1833" s="3"/>
      <c r="AH1833" s="3"/>
      <c r="AI1833" s="3"/>
      <c r="AJ1833" s="89"/>
      <c r="AK1833" s="3"/>
      <c r="AL1833" s="21"/>
      <c r="AN1833" s="21"/>
      <c r="AO1833" s="21"/>
      <c r="AP1833" s="21"/>
      <c r="AQ1833" s="21"/>
      <c r="AR1833" s="21"/>
      <c r="AS1833" s="21"/>
      <c r="AT1833" s="21"/>
      <c r="AV1833" s="21"/>
    </row>
    <row r="1834" spans="2:48" x14ac:dyDescent="0.25">
      <c r="B1834" s="29"/>
      <c r="C1834" s="29"/>
      <c r="D1834" s="29"/>
      <c r="E1834" s="29"/>
      <c r="F1834" s="29"/>
      <c r="G1834" s="29"/>
      <c r="H1834" s="29"/>
      <c r="I1834" s="29"/>
      <c r="J1834" s="29"/>
      <c r="K1834" s="29"/>
      <c r="L1834" s="29"/>
      <c r="M1834" s="29"/>
      <c r="N1834" s="29"/>
      <c r="O1834" s="29"/>
      <c r="P1834" s="29"/>
      <c r="Q1834" s="29"/>
      <c r="R1834" s="29"/>
      <c r="S1834" s="29"/>
      <c r="T1834" s="29"/>
      <c r="U1834" s="29"/>
      <c r="V1834" s="29"/>
      <c r="W1834" s="29"/>
      <c r="X1834" s="29"/>
      <c r="Y1834" s="29"/>
      <c r="Z1834" s="29"/>
      <c r="AB1834" s="3"/>
      <c r="AC1834" s="3"/>
      <c r="AD1834" s="3"/>
      <c r="AE1834" s="3"/>
      <c r="AF1834" s="3"/>
      <c r="AG1834" s="3"/>
      <c r="AH1834" s="3"/>
      <c r="AI1834" s="3"/>
      <c r="AJ1834" s="89"/>
      <c r="AK1834" s="3"/>
      <c r="AL1834" s="21"/>
      <c r="AN1834" s="21"/>
      <c r="AO1834" s="21"/>
      <c r="AP1834" s="21"/>
      <c r="AQ1834" s="21"/>
      <c r="AR1834" s="21"/>
      <c r="AS1834" s="21"/>
      <c r="AT1834" s="21"/>
      <c r="AV1834" s="21"/>
    </row>
    <row r="1835" spans="2:48" x14ac:dyDescent="0.25">
      <c r="B1835" s="29"/>
      <c r="C1835" s="29"/>
      <c r="D1835" s="29"/>
      <c r="E1835" s="29"/>
      <c r="F1835" s="29"/>
      <c r="G1835" s="29"/>
      <c r="H1835" s="29"/>
      <c r="I1835" s="29"/>
      <c r="J1835" s="29"/>
      <c r="K1835" s="29"/>
      <c r="L1835" s="29"/>
      <c r="M1835" s="29"/>
      <c r="N1835" s="29"/>
      <c r="O1835" s="29"/>
      <c r="P1835" s="29"/>
      <c r="Q1835" s="29"/>
      <c r="R1835" s="29"/>
      <c r="S1835" s="29"/>
      <c r="T1835" s="29"/>
      <c r="U1835" s="29"/>
      <c r="V1835" s="29"/>
      <c r="W1835" s="29"/>
      <c r="X1835" s="29"/>
      <c r="Y1835" s="29"/>
      <c r="Z1835" s="29"/>
      <c r="AB1835" s="3"/>
      <c r="AC1835" s="3"/>
      <c r="AD1835" s="3"/>
      <c r="AE1835" s="3"/>
      <c r="AF1835" s="3"/>
      <c r="AG1835" s="3"/>
      <c r="AH1835" s="3"/>
      <c r="AI1835" s="3"/>
      <c r="AJ1835" s="89"/>
      <c r="AK1835" s="3"/>
      <c r="AL1835" s="21"/>
      <c r="AN1835" s="21"/>
      <c r="AO1835" s="21"/>
      <c r="AP1835" s="21"/>
      <c r="AQ1835" s="21"/>
      <c r="AR1835" s="21"/>
      <c r="AS1835" s="21"/>
      <c r="AT1835" s="21"/>
      <c r="AV1835" s="21"/>
    </row>
    <row r="1836" spans="2:48" x14ac:dyDescent="0.25">
      <c r="B1836" s="29"/>
      <c r="C1836" s="29"/>
      <c r="D1836" s="29"/>
      <c r="E1836" s="29"/>
      <c r="F1836" s="29"/>
      <c r="G1836" s="29"/>
      <c r="H1836" s="29"/>
      <c r="I1836" s="29"/>
      <c r="J1836" s="29"/>
      <c r="K1836" s="29"/>
      <c r="L1836" s="29"/>
      <c r="M1836" s="29"/>
      <c r="N1836" s="29"/>
      <c r="O1836" s="29"/>
      <c r="P1836" s="29"/>
      <c r="Q1836" s="29"/>
      <c r="R1836" s="29"/>
      <c r="S1836" s="29"/>
      <c r="T1836" s="29"/>
      <c r="U1836" s="29"/>
      <c r="V1836" s="29"/>
      <c r="W1836" s="29"/>
      <c r="X1836" s="29"/>
      <c r="Y1836" s="29"/>
      <c r="Z1836" s="29"/>
      <c r="AB1836" s="3"/>
      <c r="AC1836" s="3"/>
      <c r="AD1836" s="3"/>
      <c r="AE1836" s="3"/>
      <c r="AF1836" s="3"/>
      <c r="AG1836" s="3"/>
      <c r="AH1836" s="3"/>
      <c r="AI1836" s="3"/>
      <c r="AJ1836" s="89"/>
      <c r="AK1836" s="3"/>
      <c r="AL1836" s="21"/>
      <c r="AN1836" s="21"/>
      <c r="AO1836" s="21"/>
      <c r="AP1836" s="21"/>
      <c r="AQ1836" s="21"/>
      <c r="AR1836" s="21"/>
      <c r="AS1836" s="21"/>
      <c r="AT1836" s="21"/>
      <c r="AV1836" s="21"/>
    </row>
    <row r="1837" spans="2:48" x14ac:dyDescent="0.25">
      <c r="B1837" s="29"/>
      <c r="C1837" s="29"/>
      <c r="D1837" s="29"/>
      <c r="E1837" s="29"/>
      <c r="F1837" s="29"/>
      <c r="G1837" s="29"/>
      <c r="H1837" s="29"/>
      <c r="I1837" s="29"/>
      <c r="J1837" s="29"/>
      <c r="K1837" s="29"/>
      <c r="L1837" s="29"/>
      <c r="M1837" s="29"/>
      <c r="N1837" s="29"/>
      <c r="O1837" s="29"/>
      <c r="P1837" s="29"/>
      <c r="Q1837" s="29"/>
      <c r="R1837" s="29"/>
      <c r="S1837" s="29"/>
      <c r="T1837" s="29"/>
      <c r="U1837" s="29"/>
      <c r="V1837" s="29"/>
      <c r="W1837" s="29"/>
      <c r="X1837" s="29"/>
      <c r="Y1837" s="29"/>
      <c r="Z1837" s="29"/>
      <c r="AB1837" s="3"/>
      <c r="AC1837" s="3"/>
      <c r="AD1837" s="3"/>
      <c r="AE1837" s="3"/>
      <c r="AF1837" s="3"/>
      <c r="AG1837" s="3"/>
      <c r="AH1837" s="3"/>
      <c r="AI1837" s="3"/>
      <c r="AJ1837" s="89"/>
      <c r="AK1837" s="3"/>
      <c r="AL1837" s="21"/>
      <c r="AN1837" s="21"/>
      <c r="AO1837" s="21"/>
      <c r="AP1837" s="21"/>
      <c r="AQ1837" s="21"/>
      <c r="AR1837" s="21"/>
      <c r="AS1837" s="21"/>
      <c r="AT1837" s="21"/>
      <c r="AV1837" s="21"/>
    </row>
    <row r="1838" spans="2:48" x14ac:dyDescent="0.25">
      <c r="B1838" s="29"/>
      <c r="C1838" s="29"/>
      <c r="D1838" s="29"/>
      <c r="E1838" s="29"/>
      <c r="F1838" s="29"/>
      <c r="G1838" s="29"/>
      <c r="H1838" s="29"/>
      <c r="I1838" s="29"/>
      <c r="J1838" s="29"/>
      <c r="K1838" s="29"/>
      <c r="L1838" s="29"/>
      <c r="M1838" s="29"/>
      <c r="N1838" s="29"/>
      <c r="O1838" s="29"/>
      <c r="P1838" s="29"/>
      <c r="Q1838" s="29"/>
      <c r="R1838" s="29"/>
      <c r="S1838" s="29"/>
      <c r="T1838" s="29"/>
      <c r="U1838" s="29"/>
      <c r="V1838" s="29"/>
      <c r="W1838" s="29"/>
      <c r="X1838" s="29"/>
      <c r="Y1838" s="29"/>
      <c r="Z1838" s="29"/>
      <c r="AB1838" s="3"/>
      <c r="AC1838" s="3"/>
      <c r="AD1838" s="3"/>
      <c r="AE1838" s="3"/>
      <c r="AF1838" s="3"/>
      <c r="AG1838" s="3"/>
      <c r="AH1838" s="3"/>
      <c r="AI1838" s="3"/>
      <c r="AJ1838" s="89"/>
      <c r="AK1838" s="3"/>
      <c r="AL1838" s="21"/>
      <c r="AN1838" s="21"/>
      <c r="AO1838" s="21"/>
      <c r="AP1838" s="21"/>
      <c r="AQ1838" s="21"/>
      <c r="AR1838" s="21"/>
      <c r="AS1838" s="21"/>
      <c r="AT1838" s="21"/>
      <c r="AV1838" s="21"/>
    </row>
    <row r="1839" spans="2:48" x14ac:dyDescent="0.25">
      <c r="B1839" s="29"/>
      <c r="C1839" s="29"/>
      <c r="D1839" s="29"/>
      <c r="E1839" s="29"/>
      <c r="F1839" s="29"/>
      <c r="G1839" s="29"/>
      <c r="H1839" s="29"/>
      <c r="I1839" s="29"/>
      <c r="J1839" s="29"/>
      <c r="K1839" s="29"/>
      <c r="L1839" s="29"/>
      <c r="M1839" s="29"/>
      <c r="N1839" s="29"/>
      <c r="O1839" s="29"/>
      <c r="P1839" s="29"/>
      <c r="Q1839" s="29"/>
      <c r="R1839" s="29"/>
      <c r="S1839" s="29"/>
      <c r="T1839" s="29"/>
      <c r="U1839" s="29"/>
      <c r="V1839" s="29"/>
      <c r="W1839" s="29"/>
      <c r="X1839" s="29"/>
      <c r="Y1839" s="29"/>
      <c r="Z1839" s="29"/>
      <c r="AB1839" s="3"/>
      <c r="AC1839" s="3"/>
      <c r="AD1839" s="3"/>
      <c r="AE1839" s="3"/>
      <c r="AF1839" s="3"/>
      <c r="AG1839" s="3"/>
      <c r="AH1839" s="3"/>
      <c r="AI1839" s="3"/>
      <c r="AJ1839" s="89"/>
      <c r="AK1839" s="3"/>
      <c r="AL1839" s="21"/>
      <c r="AN1839" s="21"/>
      <c r="AO1839" s="21"/>
      <c r="AP1839" s="21"/>
      <c r="AQ1839" s="21"/>
      <c r="AR1839" s="21"/>
      <c r="AS1839" s="21"/>
      <c r="AT1839" s="21"/>
      <c r="AV1839" s="21"/>
    </row>
    <row r="1840" spans="2:48" x14ac:dyDescent="0.25">
      <c r="B1840" s="29"/>
      <c r="C1840" s="29"/>
      <c r="D1840" s="29"/>
      <c r="E1840" s="29"/>
      <c r="F1840" s="29"/>
      <c r="G1840" s="29"/>
      <c r="H1840" s="29"/>
      <c r="I1840" s="29"/>
      <c r="J1840" s="29"/>
      <c r="K1840" s="29"/>
      <c r="L1840" s="29"/>
      <c r="M1840" s="29"/>
      <c r="N1840" s="29"/>
      <c r="O1840" s="29"/>
      <c r="P1840" s="29"/>
      <c r="Q1840" s="29"/>
      <c r="R1840" s="29"/>
      <c r="S1840" s="29"/>
      <c r="T1840" s="29"/>
      <c r="U1840" s="29"/>
      <c r="V1840" s="29"/>
      <c r="W1840" s="29"/>
      <c r="X1840" s="29"/>
      <c r="Y1840" s="29"/>
      <c r="Z1840" s="29"/>
      <c r="AB1840" s="3"/>
      <c r="AC1840" s="3"/>
      <c r="AD1840" s="3"/>
      <c r="AE1840" s="3"/>
      <c r="AF1840" s="3"/>
      <c r="AG1840" s="3"/>
      <c r="AH1840" s="3"/>
      <c r="AI1840" s="3"/>
      <c r="AJ1840" s="89"/>
      <c r="AK1840" s="3"/>
      <c r="AL1840" s="21"/>
      <c r="AN1840" s="21"/>
      <c r="AO1840" s="21"/>
      <c r="AP1840" s="21"/>
      <c r="AQ1840" s="21"/>
      <c r="AR1840" s="21"/>
      <c r="AS1840" s="21"/>
      <c r="AT1840" s="21"/>
      <c r="AV1840" s="21"/>
    </row>
    <row r="1841" spans="2:48" x14ac:dyDescent="0.25">
      <c r="B1841" s="29"/>
      <c r="C1841" s="29"/>
      <c r="D1841" s="29"/>
      <c r="E1841" s="29"/>
      <c r="F1841" s="29"/>
      <c r="G1841" s="29"/>
      <c r="H1841" s="29"/>
      <c r="I1841" s="29"/>
      <c r="J1841" s="29"/>
      <c r="K1841" s="29"/>
      <c r="L1841" s="29"/>
      <c r="M1841" s="29"/>
      <c r="N1841" s="29"/>
      <c r="O1841" s="29"/>
      <c r="P1841" s="29"/>
      <c r="Q1841" s="29"/>
      <c r="R1841" s="29"/>
      <c r="S1841" s="29"/>
      <c r="T1841" s="29"/>
      <c r="U1841" s="29"/>
      <c r="V1841" s="29"/>
      <c r="W1841" s="29"/>
      <c r="X1841" s="29"/>
      <c r="Y1841" s="29"/>
      <c r="Z1841" s="29"/>
      <c r="AB1841" s="3"/>
      <c r="AC1841" s="3"/>
      <c r="AD1841" s="3"/>
      <c r="AE1841" s="3"/>
      <c r="AF1841" s="3"/>
      <c r="AG1841" s="3"/>
      <c r="AH1841" s="3"/>
      <c r="AI1841" s="3"/>
      <c r="AJ1841" s="89"/>
      <c r="AK1841" s="3"/>
      <c r="AL1841" s="21"/>
      <c r="AN1841" s="21"/>
      <c r="AO1841" s="21"/>
      <c r="AP1841" s="21"/>
      <c r="AQ1841" s="21"/>
      <c r="AR1841" s="21"/>
      <c r="AS1841" s="21"/>
      <c r="AT1841" s="21"/>
      <c r="AV1841" s="21"/>
    </row>
    <row r="1842" spans="2:48" x14ac:dyDescent="0.25">
      <c r="B1842" s="29"/>
      <c r="C1842" s="29"/>
      <c r="D1842" s="29"/>
      <c r="E1842" s="29"/>
      <c r="F1842" s="29"/>
      <c r="G1842" s="29"/>
      <c r="H1842" s="29"/>
      <c r="I1842" s="29"/>
      <c r="J1842" s="29"/>
      <c r="K1842" s="29"/>
      <c r="L1842" s="29"/>
      <c r="M1842" s="29"/>
      <c r="N1842" s="29"/>
      <c r="O1842" s="29"/>
      <c r="P1842" s="29"/>
      <c r="Q1842" s="29"/>
      <c r="R1842" s="29"/>
      <c r="S1842" s="29"/>
      <c r="T1842" s="29"/>
      <c r="U1842" s="29"/>
      <c r="V1842" s="29"/>
      <c r="W1842" s="29"/>
      <c r="X1842" s="29"/>
      <c r="Y1842" s="29"/>
      <c r="Z1842" s="29"/>
      <c r="AB1842" s="3"/>
      <c r="AC1842" s="3"/>
      <c r="AD1842" s="3"/>
      <c r="AE1842" s="3"/>
      <c r="AF1842" s="3"/>
      <c r="AG1842" s="3"/>
      <c r="AH1842" s="3"/>
      <c r="AI1842" s="3"/>
      <c r="AJ1842" s="89"/>
      <c r="AK1842" s="3"/>
      <c r="AL1842" s="21"/>
      <c r="AN1842" s="21"/>
      <c r="AO1842" s="21"/>
      <c r="AP1842" s="21"/>
      <c r="AQ1842" s="21"/>
      <c r="AR1842" s="21"/>
      <c r="AS1842" s="21"/>
      <c r="AT1842" s="21"/>
      <c r="AV1842" s="21"/>
    </row>
    <row r="1843" spans="2:48" x14ac:dyDescent="0.25">
      <c r="B1843" s="29"/>
      <c r="C1843" s="29"/>
      <c r="D1843" s="29"/>
      <c r="E1843" s="29"/>
      <c r="F1843" s="29"/>
      <c r="G1843" s="29"/>
      <c r="H1843" s="29"/>
      <c r="I1843" s="29"/>
      <c r="J1843" s="29"/>
      <c r="K1843" s="29"/>
      <c r="L1843" s="29"/>
      <c r="M1843" s="29"/>
      <c r="N1843" s="29"/>
      <c r="O1843" s="29"/>
      <c r="P1843" s="29"/>
      <c r="Q1843" s="29"/>
      <c r="R1843" s="29"/>
      <c r="S1843" s="29"/>
      <c r="T1843" s="29"/>
      <c r="U1843" s="29"/>
      <c r="V1843" s="29"/>
      <c r="W1843" s="29"/>
      <c r="X1843" s="29"/>
      <c r="Y1843" s="29"/>
      <c r="Z1843" s="29"/>
      <c r="AB1843" s="3"/>
      <c r="AC1843" s="3"/>
      <c r="AD1843" s="3"/>
      <c r="AE1843" s="3"/>
      <c r="AF1843" s="3"/>
      <c r="AG1843" s="3"/>
      <c r="AH1843" s="3"/>
      <c r="AI1843" s="3"/>
      <c r="AJ1843" s="89"/>
      <c r="AK1843" s="3"/>
      <c r="AL1843" s="21"/>
      <c r="AN1843" s="21"/>
      <c r="AO1843" s="21"/>
      <c r="AP1843" s="21"/>
      <c r="AQ1843" s="21"/>
      <c r="AR1843" s="21"/>
      <c r="AS1843" s="21"/>
      <c r="AT1843" s="21"/>
      <c r="AV1843" s="21"/>
    </row>
    <row r="1844" spans="2:48" x14ac:dyDescent="0.25">
      <c r="B1844" s="29"/>
      <c r="C1844" s="29"/>
      <c r="D1844" s="29"/>
      <c r="E1844" s="29"/>
      <c r="F1844" s="29"/>
      <c r="G1844" s="29"/>
      <c r="H1844" s="29"/>
      <c r="I1844" s="29"/>
      <c r="J1844" s="29"/>
      <c r="K1844" s="29"/>
      <c r="L1844" s="29"/>
      <c r="M1844" s="29"/>
      <c r="N1844" s="29"/>
      <c r="O1844" s="29"/>
      <c r="P1844" s="29"/>
      <c r="Q1844" s="29"/>
      <c r="R1844" s="29"/>
      <c r="S1844" s="29"/>
      <c r="T1844" s="29"/>
      <c r="U1844" s="29"/>
      <c r="V1844" s="29"/>
      <c r="W1844" s="29"/>
      <c r="X1844" s="29"/>
      <c r="Y1844" s="29"/>
      <c r="Z1844" s="29"/>
      <c r="AB1844" s="3"/>
      <c r="AC1844" s="3"/>
      <c r="AD1844" s="3"/>
      <c r="AE1844" s="3"/>
      <c r="AF1844" s="3"/>
      <c r="AG1844" s="3"/>
      <c r="AH1844" s="3"/>
      <c r="AI1844" s="3"/>
      <c r="AJ1844" s="89"/>
      <c r="AK1844" s="3"/>
      <c r="AL1844" s="21"/>
      <c r="AN1844" s="21"/>
      <c r="AO1844" s="21"/>
      <c r="AP1844" s="21"/>
      <c r="AQ1844" s="21"/>
      <c r="AR1844" s="21"/>
      <c r="AS1844" s="21"/>
      <c r="AT1844" s="21"/>
      <c r="AV1844" s="21"/>
    </row>
    <row r="1845" spans="2:48" x14ac:dyDescent="0.25">
      <c r="B1845" s="29"/>
      <c r="C1845" s="29"/>
      <c r="D1845" s="29"/>
      <c r="E1845" s="29"/>
      <c r="F1845" s="29"/>
      <c r="G1845" s="29"/>
      <c r="H1845" s="29"/>
      <c r="I1845" s="29"/>
      <c r="J1845" s="29"/>
      <c r="K1845" s="29"/>
      <c r="L1845" s="29"/>
      <c r="M1845" s="29"/>
      <c r="N1845" s="29"/>
      <c r="O1845" s="29"/>
      <c r="P1845" s="29"/>
      <c r="Q1845" s="29"/>
      <c r="R1845" s="29"/>
      <c r="S1845" s="29"/>
      <c r="T1845" s="29"/>
      <c r="U1845" s="29"/>
      <c r="V1845" s="29"/>
      <c r="W1845" s="29"/>
      <c r="X1845" s="29"/>
      <c r="Y1845" s="29"/>
      <c r="Z1845" s="29"/>
      <c r="AB1845" s="3"/>
      <c r="AC1845" s="3"/>
      <c r="AD1845" s="3"/>
      <c r="AE1845" s="3"/>
      <c r="AF1845" s="3"/>
      <c r="AG1845" s="3"/>
      <c r="AH1845" s="3"/>
      <c r="AI1845" s="3"/>
      <c r="AJ1845" s="89"/>
      <c r="AK1845" s="3"/>
      <c r="AL1845" s="21"/>
      <c r="AN1845" s="21"/>
      <c r="AO1845" s="21"/>
      <c r="AP1845" s="21"/>
      <c r="AQ1845" s="21"/>
      <c r="AR1845" s="21"/>
      <c r="AS1845" s="21"/>
      <c r="AT1845" s="21"/>
      <c r="AV1845" s="21"/>
    </row>
    <row r="1846" spans="2:48" x14ac:dyDescent="0.25">
      <c r="B1846" s="29"/>
      <c r="C1846" s="29"/>
      <c r="D1846" s="29"/>
      <c r="E1846" s="29"/>
      <c r="F1846" s="29"/>
      <c r="G1846" s="29"/>
      <c r="H1846" s="29"/>
      <c r="I1846" s="29"/>
      <c r="J1846" s="29"/>
      <c r="K1846" s="29"/>
      <c r="L1846" s="29"/>
      <c r="M1846" s="29"/>
      <c r="N1846" s="29"/>
      <c r="O1846" s="29"/>
      <c r="P1846" s="29"/>
      <c r="Q1846" s="29"/>
      <c r="R1846" s="29"/>
      <c r="S1846" s="29"/>
      <c r="T1846" s="29"/>
      <c r="U1846" s="29"/>
      <c r="V1846" s="29"/>
      <c r="W1846" s="29"/>
      <c r="X1846" s="29"/>
      <c r="Y1846" s="29"/>
      <c r="Z1846" s="29"/>
      <c r="AB1846" s="3"/>
      <c r="AC1846" s="3"/>
      <c r="AD1846" s="3"/>
      <c r="AE1846" s="3"/>
      <c r="AF1846" s="3"/>
      <c r="AG1846" s="3"/>
      <c r="AH1846" s="3"/>
      <c r="AI1846" s="3"/>
      <c r="AJ1846" s="89"/>
      <c r="AK1846" s="3"/>
      <c r="AL1846" s="21"/>
      <c r="AN1846" s="21"/>
      <c r="AO1846" s="21"/>
      <c r="AP1846" s="21"/>
      <c r="AQ1846" s="21"/>
      <c r="AR1846" s="21"/>
      <c r="AS1846" s="21"/>
      <c r="AT1846" s="21"/>
      <c r="AV1846" s="21"/>
    </row>
    <row r="1847" spans="2:48" x14ac:dyDescent="0.25">
      <c r="B1847" s="29"/>
      <c r="C1847" s="29"/>
      <c r="D1847" s="29"/>
      <c r="E1847" s="29"/>
      <c r="F1847" s="29"/>
      <c r="G1847" s="29"/>
      <c r="H1847" s="29"/>
      <c r="I1847" s="29"/>
      <c r="J1847" s="29"/>
      <c r="K1847" s="29"/>
      <c r="L1847" s="29"/>
      <c r="M1847" s="29"/>
      <c r="N1847" s="29"/>
      <c r="O1847" s="29"/>
      <c r="P1847" s="29"/>
      <c r="Q1847" s="29"/>
      <c r="R1847" s="29"/>
      <c r="S1847" s="29"/>
      <c r="T1847" s="29"/>
      <c r="U1847" s="29"/>
      <c r="V1847" s="29"/>
      <c r="W1847" s="29"/>
      <c r="X1847" s="29"/>
      <c r="Y1847" s="29"/>
      <c r="Z1847" s="29"/>
      <c r="AB1847" s="3"/>
      <c r="AC1847" s="3"/>
      <c r="AD1847" s="3"/>
      <c r="AE1847" s="3"/>
      <c r="AF1847" s="3"/>
      <c r="AG1847" s="3"/>
      <c r="AH1847" s="3"/>
      <c r="AI1847" s="3"/>
      <c r="AJ1847" s="89"/>
      <c r="AK1847" s="3"/>
      <c r="AL1847" s="21"/>
      <c r="AN1847" s="21"/>
      <c r="AO1847" s="21"/>
      <c r="AP1847" s="21"/>
      <c r="AQ1847" s="21"/>
      <c r="AR1847" s="21"/>
      <c r="AS1847" s="21"/>
      <c r="AT1847" s="21"/>
      <c r="AV1847" s="21"/>
    </row>
    <row r="1848" spans="2:48" x14ac:dyDescent="0.25">
      <c r="B1848" s="29"/>
      <c r="C1848" s="29"/>
      <c r="D1848" s="29"/>
      <c r="E1848" s="29"/>
      <c r="F1848" s="29"/>
      <c r="G1848" s="29"/>
      <c r="H1848" s="29"/>
      <c r="I1848" s="29"/>
      <c r="J1848" s="29"/>
      <c r="K1848" s="29"/>
      <c r="L1848" s="29"/>
      <c r="M1848" s="29"/>
      <c r="N1848" s="29"/>
      <c r="O1848" s="29"/>
      <c r="P1848" s="29"/>
      <c r="Q1848" s="29"/>
      <c r="R1848" s="29"/>
      <c r="S1848" s="29"/>
      <c r="T1848" s="29"/>
      <c r="U1848" s="29"/>
      <c r="V1848" s="29"/>
      <c r="W1848" s="29"/>
      <c r="X1848" s="29"/>
      <c r="Y1848" s="29"/>
      <c r="Z1848" s="29"/>
      <c r="AB1848" s="3"/>
      <c r="AC1848" s="3"/>
      <c r="AD1848" s="3"/>
      <c r="AE1848" s="3"/>
      <c r="AF1848" s="3"/>
      <c r="AG1848" s="3"/>
      <c r="AH1848" s="3"/>
      <c r="AI1848" s="3"/>
      <c r="AJ1848" s="89"/>
      <c r="AK1848" s="3"/>
      <c r="AL1848" s="21"/>
      <c r="AN1848" s="21"/>
      <c r="AO1848" s="21"/>
      <c r="AP1848" s="21"/>
      <c r="AQ1848" s="21"/>
      <c r="AR1848" s="21"/>
      <c r="AS1848" s="21"/>
      <c r="AT1848" s="21"/>
      <c r="AV1848" s="21"/>
    </row>
    <row r="1849" spans="2:48" x14ac:dyDescent="0.25">
      <c r="B1849" s="29"/>
      <c r="C1849" s="29"/>
      <c r="D1849" s="29"/>
      <c r="E1849" s="29"/>
      <c r="F1849" s="29"/>
      <c r="G1849" s="29"/>
      <c r="H1849" s="29"/>
      <c r="I1849" s="29"/>
      <c r="J1849" s="29"/>
      <c r="K1849" s="29"/>
      <c r="L1849" s="29"/>
      <c r="M1849" s="29"/>
      <c r="N1849" s="29"/>
      <c r="O1849" s="29"/>
      <c r="P1849" s="29"/>
      <c r="Q1849" s="29"/>
      <c r="R1849" s="29"/>
      <c r="S1849" s="29"/>
      <c r="T1849" s="29"/>
      <c r="U1849" s="29"/>
      <c r="V1849" s="29"/>
      <c r="W1849" s="29"/>
      <c r="X1849" s="29"/>
      <c r="Y1849" s="29"/>
      <c r="Z1849" s="29"/>
      <c r="AB1849" s="3"/>
      <c r="AC1849" s="3"/>
      <c r="AD1849" s="3"/>
      <c r="AE1849" s="3"/>
      <c r="AF1849" s="3"/>
      <c r="AG1849" s="3"/>
      <c r="AH1849" s="3"/>
      <c r="AI1849" s="3"/>
      <c r="AJ1849" s="89"/>
      <c r="AK1849" s="3"/>
      <c r="AL1849" s="21"/>
      <c r="AN1849" s="21"/>
      <c r="AO1849" s="21"/>
      <c r="AP1849" s="21"/>
      <c r="AQ1849" s="21"/>
      <c r="AR1849" s="21"/>
      <c r="AS1849" s="21"/>
      <c r="AT1849" s="21"/>
      <c r="AV1849" s="21"/>
    </row>
    <row r="1850" spans="2:48" x14ac:dyDescent="0.25">
      <c r="B1850" s="29"/>
      <c r="C1850" s="29"/>
      <c r="D1850" s="29"/>
      <c r="E1850" s="29"/>
      <c r="F1850" s="29"/>
      <c r="G1850" s="29"/>
      <c r="H1850" s="29"/>
      <c r="I1850" s="29"/>
      <c r="J1850" s="29"/>
      <c r="K1850" s="29"/>
      <c r="L1850" s="29"/>
      <c r="M1850" s="29"/>
      <c r="N1850" s="29"/>
      <c r="O1850" s="29"/>
      <c r="P1850" s="29"/>
      <c r="Q1850" s="29"/>
      <c r="R1850" s="29"/>
      <c r="S1850" s="29"/>
      <c r="T1850" s="29"/>
      <c r="U1850" s="29"/>
      <c r="V1850" s="29"/>
      <c r="W1850" s="29"/>
      <c r="X1850" s="29"/>
      <c r="Y1850" s="29"/>
      <c r="Z1850" s="29"/>
      <c r="AB1850" s="3"/>
      <c r="AC1850" s="3"/>
      <c r="AD1850" s="3"/>
      <c r="AE1850" s="3"/>
      <c r="AF1850" s="3"/>
      <c r="AG1850" s="3"/>
      <c r="AH1850" s="3"/>
      <c r="AI1850" s="3"/>
      <c r="AJ1850" s="89"/>
      <c r="AK1850" s="3"/>
      <c r="AL1850" s="21"/>
      <c r="AN1850" s="21"/>
      <c r="AO1850" s="21"/>
      <c r="AP1850" s="21"/>
      <c r="AQ1850" s="21"/>
      <c r="AR1850" s="21"/>
      <c r="AS1850" s="21"/>
      <c r="AT1850" s="21"/>
      <c r="AV1850" s="21"/>
    </row>
    <row r="1851" spans="2:48" x14ac:dyDescent="0.25">
      <c r="B1851" s="29"/>
      <c r="C1851" s="29"/>
      <c r="D1851" s="29"/>
      <c r="E1851" s="29"/>
      <c r="F1851" s="29"/>
      <c r="G1851" s="29"/>
      <c r="H1851" s="29"/>
      <c r="I1851" s="29"/>
      <c r="J1851" s="29"/>
      <c r="K1851" s="29"/>
      <c r="L1851" s="29"/>
      <c r="M1851" s="29"/>
      <c r="N1851" s="29"/>
      <c r="O1851" s="29"/>
      <c r="P1851" s="29"/>
      <c r="Q1851" s="29"/>
      <c r="R1851" s="29"/>
      <c r="S1851" s="29"/>
      <c r="T1851" s="29"/>
      <c r="U1851" s="29"/>
      <c r="V1851" s="29"/>
      <c r="W1851" s="29"/>
      <c r="X1851" s="29"/>
      <c r="Y1851" s="29"/>
      <c r="Z1851" s="29"/>
      <c r="AB1851" s="3"/>
      <c r="AC1851" s="3"/>
      <c r="AD1851" s="3"/>
      <c r="AE1851" s="3"/>
      <c r="AF1851" s="3"/>
      <c r="AG1851" s="3"/>
      <c r="AH1851" s="3"/>
      <c r="AI1851" s="3"/>
      <c r="AJ1851" s="89"/>
      <c r="AK1851" s="3"/>
      <c r="AL1851" s="21"/>
      <c r="AN1851" s="21"/>
      <c r="AO1851" s="21"/>
      <c r="AP1851" s="21"/>
      <c r="AQ1851" s="21"/>
      <c r="AR1851" s="21"/>
      <c r="AS1851" s="21"/>
      <c r="AT1851" s="21"/>
      <c r="AV1851" s="21"/>
    </row>
    <row r="1852" spans="2:48" x14ac:dyDescent="0.25">
      <c r="B1852" s="29"/>
      <c r="C1852" s="29"/>
      <c r="D1852" s="29"/>
      <c r="E1852" s="29"/>
      <c r="F1852" s="29"/>
      <c r="G1852" s="29"/>
      <c r="H1852" s="29"/>
      <c r="I1852" s="29"/>
      <c r="J1852" s="29"/>
      <c r="K1852" s="29"/>
      <c r="L1852" s="29"/>
      <c r="M1852" s="29"/>
      <c r="N1852" s="29"/>
      <c r="O1852" s="29"/>
      <c r="P1852" s="29"/>
      <c r="Q1852" s="29"/>
      <c r="R1852" s="29"/>
      <c r="S1852" s="29"/>
      <c r="T1852" s="29"/>
      <c r="U1852" s="29"/>
      <c r="V1852" s="29"/>
      <c r="W1852" s="29"/>
      <c r="X1852" s="29"/>
      <c r="Y1852" s="29"/>
      <c r="Z1852" s="29"/>
      <c r="AB1852" s="3"/>
      <c r="AC1852" s="3"/>
      <c r="AD1852" s="3"/>
      <c r="AE1852" s="3"/>
      <c r="AF1852" s="3"/>
      <c r="AG1852" s="3"/>
      <c r="AH1852" s="3"/>
      <c r="AI1852" s="3"/>
      <c r="AJ1852" s="89"/>
      <c r="AK1852" s="3"/>
      <c r="AL1852" s="21"/>
      <c r="AN1852" s="21"/>
      <c r="AO1852" s="21"/>
      <c r="AP1852" s="21"/>
      <c r="AQ1852" s="21"/>
      <c r="AR1852" s="21"/>
      <c r="AS1852" s="21"/>
      <c r="AT1852" s="21"/>
      <c r="AV1852" s="21"/>
    </row>
    <row r="1853" spans="2:48" x14ac:dyDescent="0.25">
      <c r="B1853" s="29"/>
      <c r="C1853" s="29"/>
      <c r="D1853" s="29"/>
      <c r="E1853" s="29"/>
      <c r="F1853" s="29"/>
      <c r="G1853" s="29"/>
      <c r="H1853" s="29"/>
      <c r="I1853" s="29"/>
      <c r="J1853" s="29"/>
      <c r="K1853" s="29"/>
      <c r="L1853" s="29"/>
      <c r="M1853" s="29"/>
      <c r="N1853" s="29"/>
      <c r="O1853" s="29"/>
      <c r="P1853" s="29"/>
      <c r="Q1853" s="29"/>
      <c r="R1853" s="29"/>
      <c r="S1853" s="29"/>
      <c r="T1853" s="29"/>
      <c r="U1853" s="29"/>
      <c r="V1853" s="29"/>
      <c r="W1853" s="29"/>
      <c r="X1853" s="29"/>
      <c r="Y1853" s="29"/>
      <c r="Z1853" s="29"/>
      <c r="AB1853" s="3"/>
      <c r="AC1853" s="3"/>
      <c r="AD1853" s="3"/>
      <c r="AE1853" s="3"/>
      <c r="AF1853" s="3"/>
      <c r="AG1853" s="3"/>
      <c r="AH1853" s="3"/>
      <c r="AI1853" s="3"/>
      <c r="AJ1853" s="89"/>
      <c r="AK1853" s="3"/>
      <c r="AL1853" s="21"/>
      <c r="AN1853" s="21"/>
      <c r="AO1853" s="21"/>
      <c r="AP1853" s="21"/>
      <c r="AQ1853" s="21"/>
      <c r="AR1853" s="21"/>
      <c r="AS1853" s="21"/>
      <c r="AT1853" s="21"/>
      <c r="AV1853" s="21"/>
    </row>
    <row r="1854" spans="2:48" x14ac:dyDescent="0.25">
      <c r="B1854" s="29"/>
      <c r="C1854" s="29"/>
      <c r="D1854" s="29"/>
      <c r="E1854" s="29"/>
      <c r="F1854" s="29"/>
      <c r="G1854" s="29"/>
      <c r="H1854" s="29"/>
      <c r="I1854" s="29"/>
      <c r="J1854" s="29"/>
      <c r="K1854" s="29"/>
      <c r="L1854" s="29"/>
      <c r="M1854" s="29"/>
      <c r="N1854" s="29"/>
      <c r="O1854" s="29"/>
      <c r="P1854" s="29"/>
      <c r="Q1854" s="29"/>
      <c r="R1854" s="29"/>
      <c r="S1854" s="29"/>
      <c r="T1854" s="29"/>
      <c r="U1854" s="29"/>
      <c r="V1854" s="29"/>
      <c r="W1854" s="29"/>
      <c r="X1854" s="29"/>
      <c r="Y1854" s="29"/>
      <c r="Z1854" s="29"/>
      <c r="AB1854" s="3"/>
      <c r="AC1854" s="3"/>
      <c r="AD1854" s="3"/>
      <c r="AE1854" s="3"/>
      <c r="AF1854" s="3"/>
      <c r="AG1854" s="3"/>
      <c r="AH1854" s="3"/>
      <c r="AI1854" s="3"/>
      <c r="AJ1854" s="89"/>
      <c r="AK1854" s="3"/>
      <c r="AL1854" s="21"/>
      <c r="AN1854" s="21"/>
      <c r="AO1854" s="21"/>
      <c r="AP1854" s="21"/>
      <c r="AQ1854" s="21"/>
      <c r="AR1854" s="21"/>
      <c r="AS1854" s="21"/>
      <c r="AT1854" s="21"/>
      <c r="AV1854" s="21"/>
    </row>
    <row r="1855" spans="2:48" x14ac:dyDescent="0.25">
      <c r="B1855" s="29"/>
      <c r="C1855" s="29"/>
      <c r="D1855" s="29"/>
      <c r="E1855" s="29"/>
      <c r="F1855" s="29"/>
      <c r="G1855" s="29"/>
      <c r="H1855" s="29"/>
      <c r="I1855" s="29"/>
      <c r="J1855" s="29"/>
      <c r="K1855" s="29"/>
      <c r="L1855" s="29"/>
      <c r="M1855" s="29"/>
      <c r="N1855" s="29"/>
      <c r="O1855" s="29"/>
      <c r="P1855" s="29"/>
      <c r="Q1855" s="29"/>
      <c r="R1855" s="29"/>
      <c r="S1855" s="29"/>
      <c r="T1855" s="29"/>
      <c r="U1855" s="29"/>
      <c r="V1855" s="29"/>
      <c r="W1855" s="29"/>
      <c r="X1855" s="29"/>
      <c r="Y1855" s="29"/>
      <c r="Z1855" s="29"/>
      <c r="AB1855" s="3"/>
      <c r="AC1855" s="3"/>
      <c r="AD1855" s="3"/>
      <c r="AE1855" s="3"/>
      <c r="AF1855" s="3"/>
      <c r="AG1855" s="3"/>
      <c r="AH1855" s="3"/>
      <c r="AI1855" s="3"/>
      <c r="AJ1855" s="89"/>
      <c r="AK1855" s="3"/>
      <c r="AL1855" s="21"/>
      <c r="AN1855" s="21"/>
      <c r="AO1855" s="21"/>
      <c r="AP1855" s="21"/>
      <c r="AQ1855" s="21"/>
      <c r="AR1855" s="21"/>
      <c r="AS1855" s="21"/>
      <c r="AT1855" s="21"/>
      <c r="AV1855" s="21"/>
    </row>
    <row r="1856" spans="2:48" x14ac:dyDescent="0.25">
      <c r="B1856" s="29"/>
      <c r="C1856" s="29"/>
      <c r="D1856" s="29"/>
      <c r="E1856" s="29"/>
      <c r="F1856" s="29"/>
      <c r="G1856" s="29"/>
      <c r="H1856" s="29"/>
      <c r="I1856" s="29"/>
      <c r="J1856" s="29"/>
      <c r="K1856" s="29"/>
      <c r="L1856" s="29"/>
      <c r="M1856" s="29"/>
      <c r="N1856" s="29"/>
      <c r="O1856" s="29"/>
      <c r="P1856" s="29"/>
      <c r="Q1856" s="29"/>
      <c r="R1856" s="29"/>
      <c r="S1856" s="29"/>
      <c r="T1856" s="29"/>
      <c r="U1856" s="29"/>
      <c r="V1856" s="29"/>
      <c r="W1856" s="29"/>
      <c r="X1856" s="29"/>
      <c r="Y1856" s="29"/>
      <c r="Z1856" s="29"/>
      <c r="AB1856" s="3"/>
      <c r="AC1856" s="3"/>
      <c r="AD1856" s="3"/>
      <c r="AE1856" s="3"/>
      <c r="AF1856" s="3"/>
      <c r="AG1856" s="3"/>
      <c r="AH1856" s="3"/>
      <c r="AI1856" s="3"/>
      <c r="AJ1856" s="89"/>
      <c r="AK1856" s="3"/>
      <c r="AL1856" s="21"/>
      <c r="AN1856" s="21"/>
      <c r="AO1856" s="21"/>
      <c r="AP1856" s="21"/>
      <c r="AQ1856" s="21"/>
      <c r="AR1856" s="21"/>
      <c r="AS1856" s="21"/>
      <c r="AT1856" s="21"/>
      <c r="AV1856" s="21"/>
    </row>
    <row r="1857" spans="2:48" x14ac:dyDescent="0.25">
      <c r="B1857" s="29"/>
      <c r="C1857" s="29"/>
      <c r="D1857" s="29"/>
      <c r="E1857" s="29"/>
      <c r="F1857" s="29"/>
      <c r="G1857" s="29"/>
      <c r="H1857" s="29"/>
      <c r="I1857" s="29"/>
      <c r="J1857" s="29"/>
      <c r="K1857" s="29"/>
      <c r="L1857" s="29"/>
      <c r="M1857" s="29"/>
      <c r="N1857" s="29"/>
      <c r="O1857" s="29"/>
      <c r="P1857" s="29"/>
      <c r="Q1857" s="29"/>
      <c r="R1857" s="29"/>
      <c r="S1857" s="29"/>
      <c r="T1857" s="29"/>
      <c r="U1857" s="29"/>
      <c r="V1857" s="29"/>
      <c r="W1857" s="29"/>
      <c r="X1857" s="29"/>
      <c r="Y1857" s="29"/>
      <c r="Z1857" s="29"/>
      <c r="AB1857" s="3"/>
      <c r="AC1857" s="3"/>
      <c r="AD1857" s="3"/>
      <c r="AE1857" s="3"/>
      <c r="AF1857" s="3"/>
      <c r="AG1857" s="3"/>
      <c r="AH1857" s="3"/>
      <c r="AI1857" s="3"/>
      <c r="AJ1857" s="89"/>
      <c r="AK1857" s="3"/>
      <c r="AL1857" s="21"/>
      <c r="AN1857" s="21"/>
      <c r="AO1857" s="21"/>
      <c r="AP1857" s="21"/>
      <c r="AQ1857" s="21"/>
      <c r="AR1857" s="21"/>
      <c r="AS1857" s="21"/>
      <c r="AT1857" s="21"/>
      <c r="AV1857" s="21"/>
    </row>
    <row r="1858" spans="2:48" x14ac:dyDescent="0.25">
      <c r="B1858" s="29"/>
      <c r="C1858" s="29"/>
      <c r="D1858" s="29"/>
      <c r="E1858" s="29"/>
      <c r="F1858" s="29"/>
      <c r="G1858" s="29"/>
      <c r="H1858" s="29"/>
      <c r="I1858" s="29"/>
      <c r="J1858" s="29"/>
      <c r="K1858" s="29"/>
      <c r="L1858" s="29"/>
      <c r="M1858" s="29"/>
      <c r="N1858" s="29"/>
      <c r="O1858" s="29"/>
      <c r="P1858" s="29"/>
      <c r="Q1858" s="29"/>
      <c r="R1858" s="29"/>
      <c r="S1858" s="29"/>
      <c r="T1858" s="29"/>
      <c r="U1858" s="29"/>
      <c r="V1858" s="29"/>
      <c r="W1858" s="29"/>
      <c r="X1858" s="29"/>
      <c r="Y1858" s="29"/>
      <c r="Z1858" s="29"/>
      <c r="AB1858" s="3"/>
      <c r="AC1858" s="3"/>
      <c r="AD1858" s="3"/>
      <c r="AE1858" s="3"/>
      <c r="AF1858" s="3"/>
      <c r="AG1858" s="3"/>
      <c r="AH1858" s="3"/>
      <c r="AI1858" s="3"/>
      <c r="AJ1858" s="89"/>
      <c r="AK1858" s="3"/>
      <c r="AL1858" s="21"/>
      <c r="AN1858" s="21"/>
      <c r="AO1858" s="21"/>
      <c r="AP1858" s="21"/>
      <c r="AQ1858" s="21"/>
      <c r="AR1858" s="21"/>
      <c r="AS1858" s="21"/>
      <c r="AT1858" s="21"/>
      <c r="AV1858" s="21"/>
    </row>
    <row r="1859" spans="2:48" x14ac:dyDescent="0.25">
      <c r="B1859" s="29"/>
      <c r="C1859" s="29"/>
      <c r="D1859" s="29"/>
      <c r="E1859" s="29"/>
      <c r="F1859" s="29"/>
      <c r="G1859" s="29"/>
      <c r="H1859" s="29"/>
      <c r="I1859" s="29"/>
      <c r="J1859" s="29"/>
      <c r="K1859" s="29"/>
      <c r="L1859" s="29"/>
      <c r="M1859" s="29"/>
      <c r="N1859" s="29"/>
      <c r="O1859" s="29"/>
      <c r="P1859" s="29"/>
      <c r="Q1859" s="29"/>
      <c r="R1859" s="29"/>
      <c r="S1859" s="29"/>
      <c r="T1859" s="29"/>
      <c r="U1859" s="29"/>
      <c r="V1859" s="29"/>
      <c r="W1859" s="29"/>
      <c r="X1859" s="29"/>
      <c r="Y1859" s="29"/>
      <c r="Z1859" s="29"/>
      <c r="AB1859" s="3"/>
      <c r="AC1859" s="3"/>
      <c r="AD1859" s="3"/>
      <c r="AE1859" s="3"/>
      <c r="AF1859" s="3"/>
      <c r="AG1859" s="3"/>
      <c r="AH1859" s="3"/>
      <c r="AI1859" s="3"/>
      <c r="AJ1859" s="89"/>
      <c r="AK1859" s="3"/>
      <c r="AL1859" s="21"/>
      <c r="AN1859" s="21"/>
      <c r="AO1859" s="21"/>
      <c r="AP1859" s="21"/>
      <c r="AQ1859" s="21"/>
      <c r="AR1859" s="21"/>
      <c r="AS1859" s="21"/>
      <c r="AT1859" s="21"/>
      <c r="AV1859" s="21"/>
    </row>
    <row r="1860" spans="2:48" x14ac:dyDescent="0.25">
      <c r="B1860" s="29"/>
      <c r="C1860" s="29"/>
      <c r="D1860" s="29"/>
      <c r="E1860" s="29"/>
      <c r="F1860" s="29"/>
      <c r="G1860" s="29"/>
      <c r="H1860" s="29"/>
      <c r="I1860" s="29"/>
      <c r="J1860" s="29"/>
      <c r="K1860" s="29"/>
      <c r="L1860" s="29"/>
      <c r="M1860" s="29"/>
      <c r="N1860" s="29"/>
      <c r="O1860" s="29"/>
      <c r="P1860" s="29"/>
      <c r="Q1860" s="29"/>
      <c r="R1860" s="29"/>
      <c r="S1860" s="29"/>
      <c r="T1860" s="29"/>
      <c r="U1860" s="29"/>
      <c r="V1860" s="29"/>
      <c r="W1860" s="29"/>
      <c r="X1860" s="29"/>
      <c r="Y1860" s="29"/>
      <c r="Z1860" s="29"/>
      <c r="AB1860" s="3"/>
      <c r="AC1860" s="3"/>
      <c r="AD1860" s="3"/>
      <c r="AE1860" s="3"/>
      <c r="AF1860" s="3"/>
      <c r="AG1860" s="3"/>
      <c r="AH1860" s="3"/>
      <c r="AI1860" s="3"/>
      <c r="AJ1860" s="89"/>
      <c r="AK1860" s="3"/>
      <c r="AL1860" s="21"/>
      <c r="AN1860" s="21"/>
      <c r="AO1860" s="21"/>
      <c r="AP1860" s="21"/>
      <c r="AQ1860" s="21"/>
      <c r="AR1860" s="21"/>
      <c r="AS1860" s="21"/>
      <c r="AT1860" s="21"/>
      <c r="AV1860" s="21"/>
    </row>
    <row r="1861" spans="2:48" x14ac:dyDescent="0.25">
      <c r="B1861" s="29"/>
      <c r="C1861" s="29"/>
      <c r="D1861" s="29"/>
      <c r="E1861" s="29"/>
      <c r="F1861" s="29"/>
      <c r="G1861" s="29"/>
      <c r="H1861" s="29"/>
      <c r="I1861" s="29"/>
      <c r="J1861" s="29"/>
      <c r="K1861" s="29"/>
      <c r="L1861" s="29"/>
      <c r="M1861" s="29"/>
      <c r="N1861" s="29"/>
      <c r="O1861" s="29"/>
      <c r="P1861" s="29"/>
      <c r="Q1861" s="29"/>
      <c r="R1861" s="29"/>
      <c r="S1861" s="29"/>
      <c r="T1861" s="29"/>
      <c r="U1861" s="29"/>
      <c r="V1861" s="29"/>
      <c r="W1861" s="29"/>
      <c r="X1861" s="29"/>
      <c r="Y1861" s="29"/>
      <c r="Z1861" s="29"/>
      <c r="AB1861" s="3"/>
      <c r="AC1861" s="3"/>
      <c r="AD1861" s="3"/>
      <c r="AE1861" s="3"/>
      <c r="AF1861" s="3"/>
      <c r="AG1861" s="3"/>
      <c r="AH1861" s="3"/>
      <c r="AI1861" s="3"/>
      <c r="AJ1861" s="89"/>
      <c r="AK1861" s="3"/>
      <c r="AL1861" s="21"/>
      <c r="AN1861" s="21"/>
      <c r="AO1861" s="21"/>
      <c r="AP1861" s="21"/>
      <c r="AQ1861" s="21"/>
      <c r="AR1861" s="21"/>
      <c r="AS1861" s="21"/>
      <c r="AT1861" s="21"/>
      <c r="AV1861" s="21"/>
    </row>
    <row r="1862" spans="2:48" x14ac:dyDescent="0.25">
      <c r="B1862" s="29"/>
      <c r="C1862" s="29"/>
      <c r="D1862" s="29"/>
      <c r="E1862" s="29"/>
      <c r="F1862" s="29"/>
      <c r="G1862" s="29"/>
      <c r="H1862" s="29"/>
      <c r="I1862" s="29"/>
      <c r="J1862" s="29"/>
      <c r="K1862" s="29"/>
      <c r="L1862" s="29"/>
      <c r="M1862" s="29"/>
      <c r="N1862" s="29"/>
      <c r="O1862" s="29"/>
      <c r="P1862" s="29"/>
      <c r="Q1862" s="29"/>
      <c r="R1862" s="29"/>
      <c r="S1862" s="29"/>
      <c r="T1862" s="29"/>
      <c r="U1862" s="29"/>
      <c r="V1862" s="29"/>
      <c r="W1862" s="29"/>
      <c r="X1862" s="29"/>
      <c r="Y1862" s="29"/>
      <c r="Z1862" s="29"/>
      <c r="AB1862" s="3"/>
      <c r="AC1862" s="3"/>
      <c r="AD1862" s="3"/>
      <c r="AE1862" s="3"/>
      <c r="AF1862" s="3"/>
      <c r="AG1862" s="3"/>
      <c r="AH1862" s="3"/>
      <c r="AI1862" s="3"/>
      <c r="AJ1862" s="89"/>
      <c r="AK1862" s="3"/>
      <c r="AL1862" s="21"/>
      <c r="AN1862" s="21"/>
      <c r="AO1862" s="21"/>
      <c r="AP1862" s="21"/>
      <c r="AQ1862" s="21"/>
      <c r="AR1862" s="21"/>
      <c r="AS1862" s="21"/>
      <c r="AT1862" s="21"/>
      <c r="AV1862" s="21"/>
    </row>
    <row r="1863" spans="2:48" x14ac:dyDescent="0.25">
      <c r="B1863" s="29"/>
      <c r="C1863" s="29"/>
      <c r="D1863" s="29"/>
      <c r="E1863" s="29"/>
      <c r="F1863" s="29"/>
      <c r="G1863" s="29"/>
      <c r="H1863" s="29"/>
      <c r="I1863" s="29"/>
      <c r="J1863" s="29"/>
      <c r="K1863" s="29"/>
      <c r="L1863" s="29"/>
      <c r="M1863" s="29"/>
      <c r="N1863" s="29"/>
      <c r="O1863" s="29"/>
      <c r="P1863" s="29"/>
      <c r="Q1863" s="29"/>
      <c r="R1863" s="29"/>
      <c r="S1863" s="29"/>
      <c r="T1863" s="29"/>
      <c r="U1863" s="29"/>
      <c r="V1863" s="29"/>
      <c r="W1863" s="29"/>
      <c r="X1863" s="29"/>
      <c r="Y1863" s="29"/>
      <c r="Z1863" s="29"/>
      <c r="AB1863" s="3"/>
      <c r="AC1863" s="3"/>
      <c r="AD1863" s="3"/>
      <c r="AE1863" s="3"/>
      <c r="AF1863" s="3"/>
      <c r="AG1863" s="3"/>
      <c r="AH1863" s="3"/>
      <c r="AI1863" s="3"/>
      <c r="AJ1863" s="89"/>
      <c r="AK1863" s="3"/>
      <c r="AL1863" s="21"/>
      <c r="AN1863" s="21"/>
      <c r="AO1863" s="21"/>
      <c r="AP1863" s="21"/>
      <c r="AQ1863" s="21"/>
      <c r="AR1863" s="21"/>
      <c r="AS1863" s="21"/>
      <c r="AT1863" s="21"/>
      <c r="AV1863" s="21"/>
    </row>
    <row r="1864" spans="2:48" x14ac:dyDescent="0.25">
      <c r="B1864" s="29"/>
      <c r="C1864" s="29"/>
      <c r="D1864" s="29"/>
      <c r="E1864" s="29"/>
      <c r="F1864" s="29"/>
      <c r="G1864" s="29"/>
      <c r="H1864" s="29"/>
      <c r="I1864" s="29"/>
      <c r="J1864" s="29"/>
      <c r="K1864" s="29"/>
      <c r="L1864" s="29"/>
      <c r="M1864" s="29"/>
      <c r="N1864" s="29"/>
      <c r="O1864" s="29"/>
      <c r="P1864" s="29"/>
      <c r="Q1864" s="29"/>
      <c r="R1864" s="29"/>
      <c r="S1864" s="29"/>
      <c r="T1864" s="29"/>
      <c r="U1864" s="29"/>
      <c r="V1864" s="29"/>
      <c r="W1864" s="29"/>
      <c r="X1864" s="29"/>
      <c r="Y1864" s="29"/>
      <c r="Z1864" s="29"/>
      <c r="AB1864" s="3"/>
      <c r="AC1864" s="3"/>
      <c r="AD1864" s="3"/>
      <c r="AE1864" s="3"/>
      <c r="AF1864" s="3"/>
      <c r="AG1864" s="3"/>
      <c r="AH1864" s="3"/>
      <c r="AI1864" s="3"/>
      <c r="AJ1864" s="89"/>
      <c r="AK1864" s="3"/>
      <c r="AL1864" s="21"/>
      <c r="AN1864" s="21"/>
      <c r="AO1864" s="21"/>
      <c r="AP1864" s="21"/>
      <c r="AQ1864" s="21"/>
      <c r="AR1864" s="21"/>
      <c r="AS1864" s="21"/>
      <c r="AT1864" s="21"/>
      <c r="AV1864" s="21"/>
    </row>
    <row r="1865" spans="2:48" x14ac:dyDescent="0.25">
      <c r="B1865" s="29"/>
      <c r="C1865" s="29"/>
      <c r="D1865" s="29"/>
      <c r="E1865" s="29"/>
      <c r="F1865" s="29"/>
      <c r="G1865" s="29"/>
      <c r="H1865" s="29"/>
      <c r="I1865" s="29"/>
      <c r="J1865" s="29"/>
      <c r="K1865" s="29"/>
      <c r="L1865" s="29"/>
      <c r="M1865" s="29"/>
      <c r="N1865" s="29"/>
      <c r="O1865" s="29"/>
      <c r="P1865" s="29"/>
      <c r="Q1865" s="29"/>
      <c r="R1865" s="29"/>
      <c r="S1865" s="29"/>
      <c r="T1865" s="29"/>
      <c r="U1865" s="29"/>
      <c r="V1865" s="29"/>
      <c r="W1865" s="29"/>
      <c r="X1865" s="29"/>
      <c r="Y1865" s="29"/>
      <c r="Z1865" s="29"/>
      <c r="AB1865" s="3"/>
      <c r="AC1865" s="3"/>
      <c r="AD1865" s="3"/>
      <c r="AE1865" s="3"/>
      <c r="AF1865" s="3"/>
      <c r="AG1865" s="3"/>
      <c r="AH1865" s="3"/>
      <c r="AI1865" s="3"/>
      <c r="AJ1865" s="89"/>
      <c r="AK1865" s="3"/>
      <c r="AL1865" s="21"/>
      <c r="AN1865" s="21"/>
      <c r="AO1865" s="21"/>
      <c r="AP1865" s="21"/>
      <c r="AQ1865" s="21"/>
      <c r="AR1865" s="21"/>
      <c r="AS1865" s="21"/>
      <c r="AT1865" s="21"/>
      <c r="AV1865" s="21"/>
    </row>
    <row r="1866" spans="2:48" x14ac:dyDescent="0.25">
      <c r="B1866" s="29"/>
      <c r="C1866" s="29"/>
      <c r="D1866" s="29"/>
      <c r="E1866" s="29"/>
      <c r="F1866" s="29"/>
      <c r="G1866" s="29"/>
      <c r="H1866" s="29"/>
      <c r="I1866" s="29"/>
      <c r="J1866" s="29"/>
      <c r="K1866" s="29"/>
      <c r="L1866" s="29"/>
      <c r="M1866" s="29"/>
      <c r="N1866" s="29"/>
      <c r="O1866" s="29"/>
      <c r="P1866" s="29"/>
      <c r="Q1866" s="29"/>
      <c r="R1866" s="29"/>
      <c r="S1866" s="29"/>
      <c r="T1866" s="29"/>
      <c r="U1866" s="29"/>
      <c r="V1866" s="29"/>
      <c r="W1866" s="29"/>
      <c r="X1866" s="29"/>
      <c r="Y1866" s="29"/>
      <c r="Z1866" s="29"/>
      <c r="AB1866" s="3"/>
      <c r="AC1866" s="3"/>
      <c r="AD1866" s="3"/>
      <c r="AE1866" s="3"/>
      <c r="AF1866" s="3"/>
      <c r="AG1866" s="3"/>
      <c r="AH1866" s="3"/>
      <c r="AI1866" s="3"/>
      <c r="AJ1866" s="89"/>
      <c r="AK1866" s="3"/>
      <c r="AL1866" s="21"/>
      <c r="AN1866" s="21"/>
      <c r="AO1866" s="21"/>
      <c r="AP1866" s="21"/>
      <c r="AQ1866" s="21"/>
      <c r="AR1866" s="21"/>
      <c r="AS1866" s="21"/>
      <c r="AT1866" s="21"/>
      <c r="AV1866" s="21"/>
    </row>
    <row r="1867" spans="2:48" x14ac:dyDescent="0.25">
      <c r="B1867" s="29"/>
      <c r="C1867" s="29"/>
      <c r="D1867" s="29"/>
      <c r="E1867" s="29"/>
      <c r="F1867" s="29"/>
      <c r="G1867" s="29"/>
      <c r="H1867" s="29"/>
      <c r="I1867" s="29"/>
      <c r="J1867" s="29"/>
      <c r="K1867" s="29"/>
      <c r="L1867" s="29"/>
      <c r="M1867" s="29"/>
      <c r="N1867" s="29"/>
      <c r="O1867" s="29"/>
      <c r="P1867" s="29"/>
      <c r="Q1867" s="29"/>
      <c r="R1867" s="29"/>
      <c r="S1867" s="29"/>
      <c r="T1867" s="29"/>
      <c r="U1867" s="29"/>
      <c r="V1867" s="29"/>
      <c r="W1867" s="29"/>
      <c r="X1867" s="29"/>
      <c r="Y1867" s="29"/>
      <c r="Z1867" s="29"/>
      <c r="AB1867" s="3"/>
      <c r="AC1867" s="3"/>
      <c r="AD1867" s="3"/>
      <c r="AE1867" s="3"/>
      <c r="AF1867" s="3"/>
      <c r="AG1867" s="3"/>
      <c r="AH1867" s="3"/>
      <c r="AI1867" s="3"/>
      <c r="AJ1867" s="89"/>
      <c r="AK1867" s="3"/>
      <c r="AL1867" s="21"/>
      <c r="AN1867" s="21"/>
      <c r="AO1867" s="21"/>
      <c r="AP1867" s="21"/>
      <c r="AQ1867" s="21"/>
      <c r="AR1867" s="21"/>
      <c r="AS1867" s="21"/>
      <c r="AT1867" s="21"/>
      <c r="AV1867" s="21"/>
    </row>
    <row r="1868" spans="2:48" x14ac:dyDescent="0.25">
      <c r="B1868" s="29"/>
      <c r="C1868" s="29"/>
      <c r="D1868" s="29"/>
      <c r="E1868" s="29"/>
      <c r="F1868" s="29"/>
      <c r="G1868" s="29"/>
      <c r="H1868" s="29"/>
      <c r="I1868" s="29"/>
      <c r="J1868" s="29"/>
      <c r="K1868" s="29"/>
      <c r="L1868" s="29"/>
      <c r="M1868" s="29"/>
      <c r="N1868" s="29"/>
      <c r="O1868" s="29"/>
      <c r="P1868" s="29"/>
      <c r="Q1868" s="29"/>
      <c r="R1868" s="29"/>
      <c r="S1868" s="29"/>
      <c r="T1868" s="29"/>
      <c r="U1868" s="29"/>
      <c r="V1868" s="29"/>
      <c r="W1868" s="29"/>
      <c r="X1868" s="29"/>
      <c r="Y1868" s="29"/>
      <c r="Z1868" s="29"/>
      <c r="AB1868" s="3"/>
      <c r="AC1868" s="3"/>
      <c r="AD1868" s="3"/>
      <c r="AE1868" s="3"/>
      <c r="AF1868" s="3"/>
      <c r="AG1868" s="3"/>
      <c r="AH1868" s="3"/>
      <c r="AI1868" s="3"/>
      <c r="AJ1868" s="89"/>
      <c r="AK1868" s="3"/>
      <c r="AL1868" s="21"/>
      <c r="AN1868" s="21"/>
      <c r="AO1868" s="21"/>
      <c r="AP1868" s="21"/>
      <c r="AQ1868" s="21"/>
      <c r="AR1868" s="21"/>
      <c r="AS1868" s="21"/>
      <c r="AT1868" s="21"/>
      <c r="AV1868" s="21"/>
    </row>
    <row r="1869" spans="2:48" x14ac:dyDescent="0.25">
      <c r="B1869" s="29"/>
      <c r="C1869" s="29"/>
      <c r="D1869" s="29"/>
      <c r="E1869" s="29"/>
      <c r="F1869" s="29"/>
      <c r="G1869" s="29"/>
      <c r="H1869" s="29"/>
      <c r="I1869" s="29"/>
      <c r="J1869" s="29"/>
      <c r="K1869" s="29"/>
      <c r="L1869" s="29"/>
      <c r="M1869" s="29"/>
      <c r="N1869" s="29"/>
      <c r="O1869" s="29"/>
      <c r="P1869" s="29"/>
      <c r="Q1869" s="29"/>
      <c r="R1869" s="29"/>
      <c r="S1869" s="29"/>
      <c r="T1869" s="29"/>
      <c r="U1869" s="29"/>
      <c r="V1869" s="29"/>
      <c r="W1869" s="29"/>
      <c r="X1869" s="29"/>
      <c r="Y1869" s="29"/>
      <c r="Z1869" s="29"/>
      <c r="AB1869" s="3"/>
      <c r="AC1869" s="3"/>
      <c r="AD1869" s="3"/>
      <c r="AE1869" s="3"/>
      <c r="AF1869" s="3"/>
      <c r="AG1869" s="3"/>
      <c r="AH1869" s="3"/>
      <c r="AI1869" s="3"/>
      <c r="AJ1869" s="89"/>
      <c r="AK1869" s="3"/>
      <c r="AL1869" s="21"/>
      <c r="AN1869" s="21"/>
      <c r="AO1869" s="21"/>
      <c r="AP1869" s="21"/>
      <c r="AQ1869" s="21"/>
      <c r="AR1869" s="21"/>
      <c r="AS1869" s="21"/>
      <c r="AT1869" s="21"/>
      <c r="AV1869" s="21"/>
    </row>
    <row r="1870" spans="2:48" x14ac:dyDescent="0.25">
      <c r="B1870" s="29"/>
      <c r="C1870" s="29"/>
      <c r="D1870" s="29"/>
      <c r="E1870" s="29"/>
      <c r="F1870" s="29"/>
      <c r="G1870" s="29"/>
      <c r="H1870" s="29"/>
      <c r="I1870" s="29"/>
      <c r="J1870" s="29"/>
      <c r="K1870" s="29"/>
      <c r="L1870" s="29"/>
      <c r="M1870" s="29"/>
      <c r="N1870" s="29"/>
      <c r="O1870" s="29"/>
      <c r="P1870" s="29"/>
      <c r="Q1870" s="29"/>
      <c r="R1870" s="29"/>
      <c r="S1870" s="29"/>
      <c r="T1870" s="29"/>
      <c r="U1870" s="29"/>
      <c r="V1870" s="29"/>
      <c r="W1870" s="29"/>
      <c r="X1870" s="29"/>
      <c r="Y1870" s="29"/>
      <c r="Z1870" s="29"/>
      <c r="AB1870" s="3"/>
      <c r="AC1870" s="3"/>
      <c r="AD1870" s="3"/>
      <c r="AE1870" s="3"/>
      <c r="AF1870" s="3"/>
      <c r="AG1870" s="3"/>
      <c r="AH1870" s="3"/>
      <c r="AI1870" s="3"/>
      <c r="AJ1870" s="89"/>
      <c r="AK1870" s="3"/>
      <c r="AL1870" s="21"/>
      <c r="AN1870" s="21"/>
      <c r="AO1870" s="21"/>
      <c r="AP1870" s="21"/>
      <c r="AQ1870" s="21"/>
      <c r="AR1870" s="21"/>
      <c r="AS1870" s="21"/>
      <c r="AT1870" s="21"/>
      <c r="AV1870" s="21"/>
    </row>
    <row r="1871" spans="2:48" x14ac:dyDescent="0.25">
      <c r="B1871" s="29"/>
      <c r="C1871" s="29"/>
      <c r="D1871" s="29"/>
      <c r="E1871" s="29"/>
      <c r="F1871" s="29"/>
      <c r="G1871" s="29"/>
      <c r="H1871" s="29"/>
      <c r="I1871" s="29"/>
      <c r="J1871" s="29"/>
      <c r="K1871" s="29"/>
      <c r="L1871" s="29"/>
      <c r="M1871" s="29"/>
      <c r="N1871" s="29"/>
      <c r="O1871" s="29"/>
      <c r="P1871" s="29"/>
      <c r="Q1871" s="29"/>
      <c r="R1871" s="29"/>
      <c r="S1871" s="29"/>
      <c r="T1871" s="29"/>
      <c r="U1871" s="29"/>
      <c r="V1871" s="29"/>
      <c r="W1871" s="29"/>
      <c r="X1871" s="29"/>
      <c r="Y1871" s="29"/>
      <c r="Z1871" s="29"/>
      <c r="AB1871" s="3"/>
      <c r="AC1871" s="3"/>
      <c r="AD1871" s="3"/>
      <c r="AE1871" s="3"/>
      <c r="AF1871" s="3"/>
      <c r="AG1871" s="3"/>
      <c r="AH1871" s="3"/>
      <c r="AI1871" s="3"/>
      <c r="AJ1871" s="89"/>
      <c r="AK1871" s="3"/>
      <c r="AL1871" s="21"/>
      <c r="AN1871" s="21"/>
      <c r="AO1871" s="21"/>
      <c r="AP1871" s="21"/>
      <c r="AQ1871" s="21"/>
      <c r="AR1871" s="21"/>
      <c r="AS1871" s="21"/>
      <c r="AT1871" s="21"/>
      <c r="AV1871" s="21"/>
    </row>
    <row r="1872" spans="2:48" x14ac:dyDescent="0.25">
      <c r="B1872" s="29"/>
      <c r="C1872" s="29"/>
      <c r="D1872" s="29"/>
      <c r="E1872" s="29"/>
      <c r="F1872" s="29"/>
      <c r="G1872" s="29"/>
      <c r="H1872" s="29"/>
      <c r="I1872" s="29"/>
      <c r="J1872" s="29"/>
      <c r="K1872" s="29"/>
      <c r="L1872" s="29"/>
      <c r="M1872" s="29"/>
      <c r="N1872" s="29"/>
      <c r="O1872" s="29"/>
      <c r="P1872" s="29"/>
      <c r="Q1872" s="29"/>
      <c r="R1872" s="29"/>
      <c r="S1872" s="29"/>
      <c r="T1872" s="29"/>
      <c r="U1872" s="29"/>
      <c r="V1872" s="29"/>
      <c r="W1872" s="29"/>
      <c r="X1872" s="29"/>
      <c r="Y1872" s="29"/>
      <c r="Z1872" s="29"/>
      <c r="AB1872" s="3"/>
      <c r="AC1872" s="3"/>
      <c r="AD1872" s="3"/>
      <c r="AE1872" s="3"/>
      <c r="AF1872" s="3"/>
      <c r="AG1872" s="3"/>
      <c r="AH1872" s="3"/>
      <c r="AI1872" s="3"/>
      <c r="AJ1872" s="89"/>
      <c r="AK1872" s="3"/>
      <c r="AL1872" s="21"/>
      <c r="AN1872" s="21"/>
      <c r="AO1872" s="21"/>
      <c r="AP1872" s="21"/>
      <c r="AQ1872" s="21"/>
      <c r="AR1872" s="21"/>
      <c r="AS1872" s="21"/>
      <c r="AT1872" s="21"/>
      <c r="AV1872" s="21"/>
    </row>
    <row r="1873" spans="2:48" x14ac:dyDescent="0.25">
      <c r="B1873" s="29"/>
      <c r="C1873" s="29"/>
      <c r="D1873" s="29"/>
      <c r="E1873" s="29"/>
      <c r="F1873" s="29"/>
      <c r="G1873" s="29"/>
      <c r="H1873" s="29"/>
      <c r="I1873" s="29"/>
      <c r="J1873" s="29"/>
      <c r="K1873" s="29"/>
      <c r="L1873" s="29"/>
      <c r="M1873" s="29"/>
      <c r="N1873" s="29"/>
      <c r="O1873" s="29"/>
      <c r="P1873" s="29"/>
      <c r="Q1873" s="29"/>
      <c r="R1873" s="29"/>
      <c r="S1873" s="29"/>
      <c r="T1873" s="29"/>
      <c r="U1873" s="29"/>
      <c r="V1873" s="29"/>
      <c r="W1873" s="29"/>
      <c r="X1873" s="29"/>
      <c r="Y1873" s="29"/>
      <c r="Z1873" s="29"/>
      <c r="AB1873" s="3"/>
      <c r="AC1873" s="3"/>
      <c r="AD1873" s="3"/>
      <c r="AE1873" s="3"/>
      <c r="AF1873" s="3"/>
      <c r="AG1873" s="3"/>
      <c r="AH1873" s="3"/>
      <c r="AI1873" s="3"/>
      <c r="AJ1873" s="89"/>
      <c r="AK1873" s="3"/>
      <c r="AL1873" s="21"/>
      <c r="AN1873" s="21"/>
      <c r="AO1873" s="21"/>
      <c r="AP1873" s="21"/>
      <c r="AQ1873" s="21"/>
      <c r="AR1873" s="21"/>
      <c r="AS1873" s="21"/>
      <c r="AT1873" s="21"/>
      <c r="AV1873" s="21"/>
    </row>
    <row r="1874" spans="2:48" x14ac:dyDescent="0.25">
      <c r="B1874" s="29"/>
      <c r="C1874" s="29"/>
      <c r="D1874" s="29"/>
      <c r="E1874" s="29"/>
      <c r="F1874" s="29"/>
      <c r="G1874" s="29"/>
      <c r="H1874" s="29"/>
      <c r="I1874" s="29"/>
      <c r="J1874" s="29"/>
      <c r="K1874" s="29"/>
      <c r="L1874" s="29"/>
      <c r="M1874" s="29"/>
      <c r="N1874" s="29"/>
      <c r="O1874" s="29"/>
      <c r="P1874" s="29"/>
      <c r="Q1874" s="29"/>
      <c r="R1874" s="29"/>
      <c r="S1874" s="29"/>
      <c r="T1874" s="29"/>
      <c r="U1874" s="29"/>
      <c r="V1874" s="29"/>
      <c r="W1874" s="29"/>
      <c r="X1874" s="29"/>
      <c r="Y1874" s="29"/>
      <c r="Z1874" s="29"/>
      <c r="AB1874" s="3"/>
      <c r="AC1874" s="3"/>
      <c r="AD1874" s="3"/>
      <c r="AE1874" s="3"/>
      <c r="AF1874" s="3"/>
      <c r="AG1874" s="3"/>
      <c r="AH1874" s="3"/>
      <c r="AI1874" s="3"/>
      <c r="AJ1874" s="89"/>
      <c r="AK1874" s="3"/>
      <c r="AL1874" s="21"/>
      <c r="AN1874" s="21"/>
      <c r="AO1874" s="21"/>
      <c r="AP1874" s="21"/>
      <c r="AQ1874" s="21"/>
      <c r="AR1874" s="21"/>
      <c r="AS1874" s="21"/>
      <c r="AT1874" s="21"/>
      <c r="AV1874" s="21"/>
    </row>
    <row r="1875" spans="2:48" x14ac:dyDescent="0.25">
      <c r="B1875" s="29"/>
      <c r="C1875" s="29"/>
      <c r="D1875" s="29"/>
      <c r="E1875" s="29"/>
      <c r="F1875" s="29"/>
      <c r="G1875" s="29"/>
      <c r="H1875" s="29"/>
      <c r="I1875" s="29"/>
      <c r="J1875" s="29"/>
      <c r="K1875" s="29"/>
      <c r="L1875" s="29"/>
      <c r="M1875" s="29"/>
      <c r="N1875" s="29"/>
      <c r="O1875" s="29"/>
      <c r="P1875" s="29"/>
      <c r="Q1875" s="29"/>
      <c r="R1875" s="29"/>
      <c r="S1875" s="29"/>
      <c r="T1875" s="29"/>
      <c r="U1875" s="29"/>
      <c r="V1875" s="29"/>
      <c r="W1875" s="29"/>
      <c r="X1875" s="29"/>
      <c r="Y1875" s="29"/>
      <c r="Z1875" s="29"/>
      <c r="AB1875" s="3"/>
      <c r="AC1875" s="3"/>
      <c r="AD1875" s="3"/>
      <c r="AE1875" s="3"/>
      <c r="AF1875" s="3"/>
      <c r="AG1875" s="3"/>
      <c r="AH1875" s="3"/>
      <c r="AI1875" s="3"/>
      <c r="AJ1875" s="89"/>
      <c r="AK1875" s="3"/>
      <c r="AL1875" s="21"/>
      <c r="AN1875" s="21"/>
      <c r="AO1875" s="21"/>
      <c r="AP1875" s="21"/>
      <c r="AQ1875" s="21"/>
      <c r="AR1875" s="21"/>
      <c r="AS1875" s="21"/>
      <c r="AT1875" s="21"/>
      <c r="AV1875" s="21"/>
    </row>
    <row r="1876" spans="2:48" x14ac:dyDescent="0.25">
      <c r="B1876" s="29"/>
      <c r="C1876" s="29"/>
      <c r="D1876" s="29"/>
      <c r="E1876" s="29"/>
      <c r="F1876" s="29"/>
      <c r="G1876" s="29"/>
      <c r="H1876" s="29"/>
      <c r="I1876" s="29"/>
      <c r="J1876" s="29"/>
      <c r="K1876" s="29"/>
      <c r="L1876" s="29"/>
      <c r="M1876" s="29"/>
      <c r="N1876" s="29"/>
      <c r="O1876" s="29"/>
      <c r="P1876" s="29"/>
      <c r="Q1876" s="29"/>
      <c r="R1876" s="29"/>
      <c r="S1876" s="29"/>
      <c r="T1876" s="29"/>
      <c r="U1876" s="29"/>
      <c r="V1876" s="29"/>
      <c r="W1876" s="29"/>
      <c r="X1876" s="29"/>
      <c r="Y1876" s="29"/>
      <c r="Z1876" s="29"/>
      <c r="AB1876" s="3"/>
      <c r="AC1876" s="3"/>
      <c r="AD1876" s="3"/>
      <c r="AE1876" s="3"/>
      <c r="AF1876" s="3"/>
      <c r="AG1876" s="3"/>
      <c r="AH1876" s="3"/>
      <c r="AI1876" s="3"/>
      <c r="AJ1876" s="89"/>
      <c r="AK1876" s="3"/>
      <c r="AL1876" s="21"/>
      <c r="AN1876" s="21"/>
      <c r="AO1876" s="21"/>
      <c r="AP1876" s="21"/>
      <c r="AQ1876" s="21"/>
      <c r="AR1876" s="21"/>
      <c r="AS1876" s="21"/>
      <c r="AT1876" s="21"/>
      <c r="AV1876" s="21"/>
    </row>
    <row r="1877" spans="2:48" x14ac:dyDescent="0.25">
      <c r="B1877" s="29"/>
      <c r="C1877" s="29"/>
      <c r="D1877" s="29"/>
      <c r="E1877" s="29"/>
      <c r="F1877" s="29"/>
      <c r="G1877" s="29"/>
      <c r="H1877" s="29"/>
      <c r="I1877" s="29"/>
      <c r="J1877" s="29"/>
      <c r="K1877" s="29"/>
      <c r="L1877" s="29"/>
      <c r="M1877" s="29"/>
      <c r="N1877" s="29"/>
      <c r="O1877" s="29"/>
      <c r="P1877" s="29"/>
      <c r="Q1877" s="29"/>
      <c r="R1877" s="29"/>
      <c r="S1877" s="29"/>
      <c r="T1877" s="29"/>
      <c r="U1877" s="29"/>
      <c r="V1877" s="29"/>
      <c r="W1877" s="29"/>
      <c r="X1877" s="29"/>
      <c r="Y1877" s="29"/>
      <c r="Z1877" s="29"/>
      <c r="AB1877" s="3"/>
      <c r="AC1877" s="3"/>
      <c r="AD1877" s="3"/>
      <c r="AE1877" s="3"/>
      <c r="AF1877" s="3"/>
      <c r="AG1877" s="3"/>
      <c r="AH1877" s="3"/>
      <c r="AI1877" s="3"/>
      <c r="AJ1877" s="89"/>
      <c r="AK1877" s="3"/>
      <c r="AL1877" s="21"/>
      <c r="AN1877" s="21"/>
      <c r="AO1877" s="21"/>
      <c r="AP1877" s="21"/>
      <c r="AQ1877" s="21"/>
      <c r="AR1877" s="21"/>
      <c r="AS1877" s="21"/>
      <c r="AT1877" s="21"/>
      <c r="AV1877" s="21"/>
    </row>
    <row r="1878" spans="2:48" x14ac:dyDescent="0.25">
      <c r="B1878" s="29"/>
      <c r="C1878" s="29"/>
      <c r="D1878" s="29"/>
      <c r="E1878" s="29"/>
      <c r="F1878" s="29"/>
      <c r="G1878" s="29"/>
      <c r="H1878" s="29"/>
      <c r="I1878" s="29"/>
      <c r="J1878" s="29"/>
      <c r="K1878" s="29"/>
      <c r="L1878" s="29"/>
      <c r="M1878" s="29"/>
      <c r="N1878" s="29"/>
      <c r="O1878" s="29"/>
      <c r="P1878" s="29"/>
      <c r="Q1878" s="29"/>
      <c r="R1878" s="29"/>
      <c r="S1878" s="29"/>
      <c r="T1878" s="29"/>
      <c r="U1878" s="29"/>
      <c r="V1878" s="29"/>
      <c r="W1878" s="29"/>
      <c r="X1878" s="29"/>
      <c r="Y1878" s="29"/>
      <c r="Z1878" s="29"/>
      <c r="AB1878" s="3"/>
      <c r="AC1878" s="3"/>
      <c r="AD1878" s="3"/>
      <c r="AE1878" s="3"/>
      <c r="AF1878" s="3"/>
      <c r="AG1878" s="3"/>
      <c r="AH1878" s="3"/>
      <c r="AI1878" s="3"/>
      <c r="AJ1878" s="89"/>
      <c r="AK1878" s="3"/>
      <c r="AL1878" s="21"/>
      <c r="AN1878" s="21"/>
      <c r="AO1878" s="21"/>
      <c r="AP1878" s="21"/>
      <c r="AQ1878" s="21"/>
      <c r="AR1878" s="21"/>
      <c r="AS1878" s="21"/>
      <c r="AT1878" s="21"/>
      <c r="AV1878" s="21"/>
    </row>
    <row r="1879" spans="2:48" x14ac:dyDescent="0.25">
      <c r="B1879" s="29"/>
      <c r="C1879" s="29"/>
      <c r="D1879" s="29"/>
      <c r="E1879" s="29"/>
      <c r="F1879" s="29"/>
      <c r="G1879" s="29"/>
      <c r="H1879" s="29"/>
      <c r="I1879" s="29"/>
      <c r="J1879" s="29"/>
      <c r="K1879" s="29"/>
      <c r="L1879" s="29"/>
      <c r="M1879" s="29"/>
      <c r="N1879" s="29"/>
      <c r="O1879" s="29"/>
      <c r="P1879" s="29"/>
      <c r="Q1879" s="29"/>
      <c r="R1879" s="29"/>
      <c r="S1879" s="29"/>
      <c r="T1879" s="29"/>
      <c r="U1879" s="29"/>
      <c r="V1879" s="29"/>
      <c r="W1879" s="29"/>
      <c r="X1879" s="29"/>
      <c r="Y1879" s="29"/>
      <c r="Z1879" s="29"/>
      <c r="AB1879" s="3"/>
      <c r="AC1879" s="3"/>
      <c r="AD1879" s="3"/>
      <c r="AE1879" s="3"/>
      <c r="AF1879" s="3"/>
      <c r="AG1879" s="3"/>
      <c r="AH1879" s="3"/>
      <c r="AI1879" s="3"/>
      <c r="AJ1879" s="89"/>
      <c r="AK1879" s="3"/>
      <c r="AL1879" s="21"/>
      <c r="AN1879" s="21"/>
      <c r="AO1879" s="21"/>
      <c r="AP1879" s="21"/>
      <c r="AQ1879" s="21"/>
      <c r="AR1879" s="21"/>
      <c r="AS1879" s="21"/>
      <c r="AT1879" s="21"/>
      <c r="AV1879" s="21"/>
    </row>
    <row r="1880" spans="2:48" x14ac:dyDescent="0.25">
      <c r="B1880" s="29"/>
      <c r="C1880" s="29"/>
      <c r="D1880" s="29"/>
      <c r="E1880" s="29"/>
      <c r="F1880" s="29"/>
      <c r="G1880" s="29"/>
      <c r="H1880" s="29"/>
      <c r="I1880" s="29"/>
      <c r="J1880" s="29"/>
      <c r="K1880" s="29"/>
      <c r="L1880" s="29"/>
      <c r="M1880" s="29"/>
      <c r="N1880" s="29"/>
      <c r="O1880" s="29"/>
      <c r="P1880" s="29"/>
      <c r="Q1880" s="29"/>
      <c r="R1880" s="29"/>
      <c r="S1880" s="29"/>
      <c r="T1880" s="29"/>
      <c r="U1880" s="29"/>
      <c r="V1880" s="29"/>
      <c r="W1880" s="29"/>
      <c r="X1880" s="29"/>
      <c r="Y1880" s="29"/>
      <c r="Z1880" s="29"/>
      <c r="AB1880" s="3"/>
      <c r="AC1880" s="3"/>
      <c r="AD1880" s="3"/>
      <c r="AE1880" s="3"/>
      <c r="AF1880" s="3"/>
      <c r="AG1880" s="3"/>
      <c r="AH1880" s="3"/>
      <c r="AI1880" s="3"/>
      <c r="AJ1880" s="89"/>
      <c r="AK1880" s="3"/>
      <c r="AL1880" s="21"/>
      <c r="AN1880" s="21"/>
      <c r="AO1880" s="21"/>
      <c r="AP1880" s="21"/>
      <c r="AQ1880" s="21"/>
      <c r="AR1880" s="21"/>
      <c r="AS1880" s="21"/>
      <c r="AT1880" s="21"/>
      <c r="AV1880" s="21"/>
    </row>
    <row r="1881" spans="2:48" x14ac:dyDescent="0.25">
      <c r="B1881" s="29"/>
      <c r="C1881" s="29"/>
      <c r="D1881" s="29"/>
      <c r="E1881" s="29"/>
      <c r="F1881" s="29"/>
      <c r="G1881" s="29"/>
      <c r="H1881" s="29"/>
      <c r="I1881" s="29"/>
      <c r="J1881" s="29"/>
      <c r="K1881" s="29"/>
      <c r="L1881" s="29"/>
      <c r="M1881" s="29"/>
      <c r="N1881" s="29"/>
      <c r="O1881" s="29"/>
      <c r="P1881" s="29"/>
      <c r="Q1881" s="29"/>
      <c r="R1881" s="29"/>
      <c r="S1881" s="29"/>
      <c r="T1881" s="29"/>
      <c r="U1881" s="29"/>
      <c r="V1881" s="29"/>
      <c r="W1881" s="29"/>
      <c r="X1881" s="29"/>
      <c r="Y1881" s="29"/>
      <c r="Z1881" s="29"/>
      <c r="AB1881" s="3"/>
      <c r="AC1881" s="3"/>
      <c r="AD1881" s="3"/>
      <c r="AE1881" s="3"/>
      <c r="AF1881" s="3"/>
      <c r="AG1881" s="3"/>
      <c r="AH1881" s="3"/>
      <c r="AI1881" s="3"/>
      <c r="AJ1881" s="89"/>
      <c r="AK1881" s="3"/>
      <c r="AL1881" s="21"/>
      <c r="AN1881" s="21"/>
      <c r="AO1881" s="21"/>
      <c r="AP1881" s="21"/>
      <c r="AQ1881" s="21"/>
      <c r="AR1881" s="21"/>
      <c r="AS1881" s="21"/>
      <c r="AT1881" s="21"/>
      <c r="AV1881" s="21"/>
    </row>
    <row r="1882" spans="2:48" x14ac:dyDescent="0.25">
      <c r="B1882" s="29"/>
      <c r="C1882" s="29"/>
      <c r="D1882" s="29"/>
      <c r="E1882" s="29"/>
      <c r="F1882" s="29"/>
      <c r="G1882" s="29"/>
      <c r="H1882" s="29"/>
      <c r="I1882" s="29"/>
      <c r="J1882" s="29"/>
      <c r="K1882" s="29"/>
      <c r="L1882" s="29"/>
      <c r="M1882" s="29"/>
      <c r="N1882" s="29"/>
      <c r="O1882" s="29"/>
      <c r="P1882" s="29"/>
      <c r="Q1882" s="29"/>
      <c r="R1882" s="29"/>
      <c r="S1882" s="29"/>
      <c r="T1882" s="29"/>
      <c r="U1882" s="29"/>
      <c r="V1882" s="29"/>
      <c r="W1882" s="29"/>
      <c r="X1882" s="29"/>
      <c r="Y1882" s="29"/>
      <c r="Z1882" s="29"/>
      <c r="AB1882" s="3"/>
      <c r="AC1882" s="3"/>
      <c r="AD1882" s="3"/>
      <c r="AE1882" s="3"/>
      <c r="AF1882" s="3"/>
      <c r="AG1882" s="3"/>
      <c r="AH1882" s="3"/>
      <c r="AI1882" s="3"/>
      <c r="AJ1882" s="89"/>
      <c r="AK1882" s="3"/>
      <c r="AL1882" s="21"/>
      <c r="AN1882" s="21"/>
      <c r="AO1882" s="21"/>
      <c r="AP1882" s="21"/>
      <c r="AQ1882" s="21"/>
      <c r="AR1882" s="21"/>
      <c r="AS1882" s="21"/>
      <c r="AT1882" s="21"/>
      <c r="AV1882" s="21"/>
    </row>
    <row r="1883" spans="2:48" x14ac:dyDescent="0.25">
      <c r="B1883" s="29"/>
      <c r="C1883" s="29"/>
      <c r="D1883" s="29"/>
      <c r="E1883" s="29"/>
      <c r="F1883" s="29"/>
      <c r="G1883" s="29"/>
      <c r="H1883" s="29"/>
      <c r="I1883" s="29"/>
      <c r="J1883" s="29"/>
      <c r="K1883" s="29"/>
      <c r="L1883" s="29"/>
      <c r="M1883" s="29"/>
      <c r="N1883" s="29"/>
      <c r="O1883" s="29"/>
      <c r="P1883" s="29"/>
      <c r="Q1883" s="29"/>
      <c r="R1883" s="29"/>
      <c r="S1883" s="29"/>
      <c r="T1883" s="29"/>
      <c r="U1883" s="29"/>
      <c r="V1883" s="29"/>
      <c r="W1883" s="29"/>
      <c r="X1883" s="29"/>
      <c r="Y1883" s="29"/>
      <c r="Z1883" s="29"/>
      <c r="AB1883" s="3"/>
      <c r="AC1883" s="3"/>
      <c r="AD1883" s="3"/>
      <c r="AE1883" s="3"/>
      <c r="AF1883" s="3"/>
      <c r="AG1883" s="3"/>
      <c r="AH1883" s="3"/>
      <c r="AI1883" s="3"/>
      <c r="AJ1883" s="89"/>
      <c r="AK1883" s="3"/>
      <c r="AL1883" s="21"/>
      <c r="AN1883" s="21"/>
      <c r="AO1883" s="21"/>
      <c r="AP1883" s="21"/>
      <c r="AQ1883" s="21"/>
      <c r="AR1883" s="21"/>
      <c r="AS1883" s="21"/>
      <c r="AT1883" s="21"/>
      <c r="AV1883" s="21"/>
    </row>
    <row r="1884" spans="2:48" x14ac:dyDescent="0.25">
      <c r="B1884" s="29"/>
      <c r="C1884" s="29"/>
      <c r="D1884" s="29"/>
      <c r="E1884" s="29"/>
      <c r="F1884" s="29"/>
      <c r="G1884" s="29"/>
      <c r="H1884" s="29"/>
      <c r="I1884" s="29"/>
      <c r="J1884" s="29"/>
      <c r="K1884" s="29"/>
      <c r="L1884" s="29"/>
      <c r="M1884" s="29"/>
      <c r="N1884" s="29"/>
      <c r="O1884" s="29"/>
      <c r="P1884" s="29"/>
      <c r="Q1884" s="29"/>
      <c r="R1884" s="29"/>
      <c r="S1884" s="29"/>
      <c r="T1884" s="29"/>
      <c r="U1884" s="29"/>
      <c r="V1884" s="29"/>
      <c r="W1884" s="29"/>
      <c r="X1884" s="29"/>
      <c r="Y1884" s="29"/>
      <c r="Z1884" s="29"/>
      <c r="AB1884" s="3"/>
      <c r="AC1884" s="3"/>
      <c r="AD1884" s="3"/>
      <c r="AE1884" s="3"/>
      <c r="AF1884" s="3"/>
      <c r="AG1884" s="3"/>
      <c r="AH1884" s="3"/>
      <c r="AI1884" s="3"/>
      <c r="AJ1884" s="89"/>
      <c r="AK1884" s="3"/>
      <c r="AL1884" s="21"/>
      <c r="AN1884" s="21"/>
      <c r="AO1884" s="21"/>
      <c r="AP1884" s="21"/>
      <c r="AQ1884" s="21"/>
      <c r="AR1884" s="21"/>
      <c r="AS1884" s="21"/>
      <c r="AT1884" s="21"/>
      <c r="AV1884" s="21"/>
    </row>
    <row r="1885" spans="2:48" x14ac:dyDescent="0.25">
      <c r="B1885" s="29"/>
      <c r="C1885" s="29"/>
      <c r="D1885" s="29"/>
      <c r="E1885" s="29"/>
      <c r="F1885" s="29"/>
      <c r="G1885" s="29"/>
      <c r="H1885" s="29"/>
      <c r="I1885" s="29"/>
      <c r="J1885" s="29"/>
      <c r="K1885" s="29"/>
      <c r="L1885" s="29"/>
      <c r="M1885" s="29"/>
      <c r="N1885" s="29"/>
      <c r="O1885" s="29"/>
      <c r="P1885" s="29"/>
      <c r="Q1885" s="29"/>
      <c r="R1885" s="29"/>
      <c r="S1885" s="29"/>
      <c r="T1885" s="29"/>
      <c r="U1885" s="29"/>
      <c r="V1885" s="29"/>
      <c r="W1885" s="29"/>
      <c r="X1885" s="29"/>
      <c r="Y1885" s="29"/>
      <c r="Z1885" s="29"/>
      <c r="AB1885" s="3"/>
      <c r="AC1885" s="3"/>
      <c r="AD1885" s="3"/>
      <c r="AE1885" s="3"/>
      <c r="AF1885" s="3"/>
      <c r="AG1885" s="3"/>
      <c r="AH1885" s="3"/>
      <c r="AI1885" s="3"/>
      <c r="AJ1885" s="89"/>
      <c r="AK1885" s="3"/>
      <c r="AL1885" s="21"/>
      <c r="AN1885" s="21"/>
      <c r="AO1885" s="21"/>
      <c r="AP1885" s="21"/>
      <c r="AQ1885" s="21"/>
      <c r="AR1885" s="21"/>
      <c r="AS1885" s="21"/>
      <c r="AT1885" s="21"/>
      <c r="AV1885" s="21"/>
    </row>
    <row r="1886" spans="2:48" x14ac:dyDescent="0.25">
      <c r="B1886" s="29"/>
      <c r="C1886" s="29"/>
      <c r="D1886" s="29"/>
      <c r="E1886" s="29"/>
      <c r="F1886" s="29"/>
      <c r="G1886" s="29"/>
      <c r="H1886" s="29"/>
      <c r="I1886" s="29"/>
      <c r="J1886" s="29"/>
      <c r="K1886" s="29"/>
      <c r="L1886" s="29"/>
      <c r="M1886" s="29"/>
      <c r="N1886" s="29"/>
      <c r="O1886" s="29"/>
      <c r="P1886" s="29"/>
      <c r="Q1886" s="29"/>
      <c r="R1886" s="29"/>
      <c r="S1886" s="29"/>
      <c r="T1886" s="29"/>
      <c r="U1886" s="29"/>
      <c r="V1886" s="29"/>
      <c r="W1886" s="29"/>
      <c r="X1886" s="29"/>
      <c r="Y1886" s="29"/>
      <c r="Z1886" s="29"/>
      <c r="AB1886" s="3"/>
      <c r="AC1886" s="3"/>
      <c r="AD1886" s="3"/>
      <c r="AE1886" s="3"/>
      <c r="AF1886" s="3"/>
      <c r="AG1886" s="3"/>
      <c r="AH1886" s="3"/>
      <c r="AI1886" s="3"/>
      <c r="AJ1886" s="89"/>
      <c r="AK1886" s="3"/>
      <c r="AL1886" s="21"/>
      <c r="AN1886" s="21"/>
      <c r="AO1886" s="21"/>
      <c r="AP1886" s="21"/>
      <c r="AQ1886" s="21"/>
      <c r="AR1886" s="21"/>
      <c r="AS1886" s="21"/>
      <c r="AT1886" s="21"/>
      <c r="AV1886" s="21"/>
    </row>
    <row r="1887" spans="2:48" x14ac:dyDescent="0.25">
      <c r="B1887" s="29"/>
      <c r="C1887" s="29"/>
      <c r="D1887" s="29"/>
      <c r="E1887" s="29"/>
      <c r="F1887" s="29"/>
      <c r="G1887" s="29"/>
      <c r="H1887" s="29"/>
      <c r="I1887" s="29"/>
      <c r="J1887" s="29"/>
      <c r="K1887" s="29"/>
      <c r="L1887" s="29"/>
      <c r="M1887" s="29"/>
      <c r="N1887" s="29"/>
      <c r="O1887" s="29"/>
      <c r="P1887" s="29"/>
      <c r="Q1887" s="29"/>
      <c r="R1887" s="29"/>
      <c r="S1887" s="29"/>
      <c r="T1887" s="29"/>
      <c r="U1887" s="29"/>
      <c r="V1887" s="29"/>
      <c r="W1887" s="29"/>
      <c r="X1887" s="29"/>
      <c r="Y1887" s="29"/>
      <c r="Z1887" s="29"/>
      <c r="AB1887" s="3"/>
      <c r="AC1887" s="3"/>
      <c r="AD1887" s="3"/>
      <c r="AE1887" s="3"/>
      <c r="AF1887" s="3"/>
      <c r="AG1887" s="3"/>
      <c r="AH1887" s="3"/>
      <c r="AI1887" s="3"/>
      <c r="AJ1887" s="89"/>
      <c r="AK1887" s="3"/>
      <c r="AL1887" s="21"/>
      <c r="AN1887" s="21"/>
      <c r="AO1887" s="21"/>
      <c r="AP1887" s="21"/>
      <c r="AQ1887" s="21"/>
      <c r="AR1887" s="21"/>
      <c r="AS1887" s="21"/>
      <c r="AT1887" s="21"/>
      <c r="AV1887" s="21"/>
    </row>
    <row r="1888" spans="2:48" x14ac:dyDescent="0.25">
      <c r="B1888" s="29"/>
      <c r="C1888" s="29"/>
      <c r="D1888" s="29"/>
      <c r="E1888" s="29"/>
      <c r="F1888" s="29"/>
      <c r="G1888" s="29"/>
      <c r="H1888" s="29"/>
      <c r="I1888" s="29"/>
      <c r="J1888" s="29"/>
      <c r="K1888" s="29"/>
      <c r="L1888" s="29"/>
      <c r="M1888" s="29"/>
      <c r="N1888" s="29"/>
      <c r="O1888" s="29"/>
      <c r="P1888" s="29"/>
      <c r="Q1888" s="29"/>
      <c r="R1888" s="29"/>
      <c r="S1888" s="29"/>
      <c r="T1888" s="29"/>
      <c r="U1888" s="29"/>
      <c r="V1888" s="29"/>
      <c r="W1888" s="29"/>
      <c r="X1888" s="29"/>
      <c r="Y1888" s="29"/>
      <c r="Z1888" s="29"/>
      <c r="AB1888" s="3"/>
      <c r="AC1888" s="3"/>
      <c r="AD1888" s="3"/>
      <c r="AE1888" s="3"/>
      <c r="AF1888" s="3"/>
      <c r="AG1888" s="3"/>
      <c r="AH1888" s="3"/>
      <c r="AI1888" s="3"/>
      <c r="AJ1888" s="89"/>
      <c r="AK1888" s="3"/>
      <c r="AL1888" s="21"/>
      <c r="AN1888" s="21"/>
      <c r="AO1888" s="21"/>
      <c r="AP1888" s="21"/>
      <c r="AQ1888" s="21"/>
      <c r="AR1888" s="21"/>
      <c r="AS1888" s="21"/>
      <c r="AT1888" s="21"/>
      <c r="AV1888" s="21"/>
    </row>
    <row r="1889" spans="2:48" x14ac:dyDescent="0.25">
      <c r="B1889" s="29"/>
      <c r="C1889" s="29"/>
      <c r="D1889" s="29"/>
      <c r="E1889" s="29"/>
      <c r="F1889" s="29"/>
      <c r="G1889" s="29"/>
      <c r="H1889" s="29"/>
      <c r="I1889" s="29"/>
      <c r="J1889" s="29"/>
      <c r="K1889" s="29"/>
      <c r="L1889" s="29"/>
      <c r="M1889" s="29"/>
      <c r="N1889" s="29"/>
      <c r="O1889" s="29"/>
      <c r="P1889" s="29"/>
      <c r="Q1889" s="29"/>
      <c r="R1889" s="29"/>
      <c r="S1889" s="29"/>
      <c r="T1889" s="29"/>
      <c r="U1889" s="29"/>
      <c r="V1889" s="29"/>
      <c r="W1889" s="29"/>
      <c r="X1889" s="29"/>
      <c r="Y1889" s="29"/>
      <c r="Z1889" s="29"/>
      <c r="AB1889" s="3"/>
      <c r="AC1889" s="3"/>
      <c r="AD1889" s="3"/>
      <c r="AE1889" s="3"/>
      <c r="AF1889" s="3"/>
      <c r="AG1889" s="3"/>
      <c r="AH1889" s="3"/>
      <c r="AI1889" s="3"/>
      <c r="AJ1889" s="89"/>
      <c r="AK1889" s="3"/>
      <c r="AL1889" s="21"/>
      <c r="AN1889" s="21"/>
      <c r="AO1889" s="21"/>
      <c r="AP1889" s="21"/>
      <c r="AQ1889" s="21"/>
      <c r="AR1889" s="21"/>
      <c r="AS1889" s="21"/>
      <c r="AT1889" s="21"/>
      <c r="AV1889" s="21"/>
    </row>
    <row r="1890" spans="2:48" x14ac:dyDescent="0.25">
      <c r="B1890" s="29"/>
      <c r="C1890" s="29"/>
      <c r="D1890" s="29"/>
      <c r="E1890" s="29"/>
      <c r="F1890" s="29"/>
      <c r="G1890" s="29"/>
      <c r="H1890" s="29"/>
      <c r="I1890" s="29"/>
      <c r="J1890" s="29"/>
      <c r="K1890" s="29"/>
      <c r="L1890" s="29"/>
      <c r="M1890" s="29"/>
      <c r="N1890" s="29"/>
      <c r="O1890" s="29"/>
      <c r="P1890" s="29"/>
      <c r="Q1890" s="29"/>
      <c r="R1890" s="29"/>
      <c r="S1890" s="29"/>
      <c r="T1890" s="29"/>
      <c r="U1890" s="29"/>
      <c r="V1890" s="29"/>
      <c r="W1890" s="29"/>
      <c r="X1890" s="29"/>
      <c r="Y1890" s="29"/>
      <c r="Z1890" s="29"/>
      <c r="AB1890" s="3"/>
      <c r="AC1890" s="3"/>
      <c r="AD1890" s="3"/>
      <c r="AE1890" s="3"/>
      <c r="AF1890" s="3"/>
      <c r="AG1890" s="3"/>
      <c r="AH1890" s="3"/>
      <c r="AI1890" s="3"/>
      <c r="AJ1890" s="89"/>
      <c r="AK1890" s="3"/>
      <c r="AL1890" s="21"/>
      <c r="AN1890" s="21"/>
      <c r="AO1890" s="21"/>
      <c r="AP1890" s="21"/>
      <c r="AQ1890" s="21"/>
      <c r="AR1890" s="21"/>
      <c r="AS1890" s="21"/>
      <c r="AT1890" s="21"/>
      <c r="AV1890" s="21"/>
    </row>
    <row r="1891" spans="2:48" x14ac:dyDescent="0.25">
      <c r="B1891" s="29"/>
      <c r="C1891" s="29"/>
      <c r="D1891" s="29"/>
      <c r="E1891" s="29"/>
      <c r="F1891" s="29"/>
      <c r="G1891" s="29"/>
      <c r="H1891" s="29"/>
      <c r="I1891" s="29"/>
      <c r="J1891" s="29"/>
      <c r="K1891" s="29"/>
      <c r="L1891" s="29"/>
      <c r="M1891" s="29"/>
      <c r="N1891" s="29"/>
      <c r="O1891" s="29"/>
      <c r="P1891" s="29"/>
      <c r="Q1891" s="29"/>
      <c r="R1891" s="29"/>
      <c r="S1891" s="29"/>
      <c r="T1891" s="29"/>
      <c r="U1891" s="29"/>
      <c r="V1891" s="29"/>
      <c r="W1891" s="29"/>
      <c r="X1891" s="29"/>
      <c r="Y1891" s="29"/>
      <c r="Z1891" s="29"/>
      <c r="AB1891" s="3"/>
      <c r="AC1891" s="3"/>
      <c r="AD1891" s="3"/>
      <c r="AE1891" s="3"/>
      <c r="AF1891" s="3"/>
      <c r="AG1891" s="3"/>
      <c r="AH1891" s="3"/>
      <c r="AI1891" s="3"/>
      <c r="AJ1891" s="89"/>
      <c r="AK1891" s="3"/>
      <c r="AL1891" s="21"/>
      <c r="AN1891" s="21"/>
      <c r="AO1891" s="21"/>
      <c r="AP1891" s="21"/>
      <c r="AQ1891" s="21"/>
      <c r="AR1891" s="21"/>
      <c r="AS1891" s="21"/>
      <c r="AT1891" s="21"/>
      <c r="AV1891" s="21"/>
    </row>
    <row r="1892" spans="2:48" x14ac:dyDescent="0.25">
      <c r="B1892" s="29"/>
      <c r="C1892" s="29"/>
      <c r="D1892" s="29"/>
      <c r="E1892" s="29"/>
      <c r="F1892" s="29"/>
      <c r="G1892" s="29"/>
      <c r="H1892" s="29"/>
      <c r="I1892" s="29"/>
      <c r="J1892" s="29"/>
      <c r="K1892" s="29"/>
      <c r="L1892" s="29"/>
      <c r="M1892" s="29"/>
      <c r="N1892" s="29"/>
      <c r="O1892" s="29"/>
      <c r="P1892" s="29"/>
      <c r="Q1892" s="29"/>
      <c r="R1892" s="29"/>
      <c r="S1892" s="29"/>
      <c r="T1892" s="29"/>
      <c r="U1892" s="29"/>
      <c r="V1892" s="29"/>
      <c r="W1892" s="29"/>
      <c r="X1892" s="29"/>
      <c r="Y1892" s="29"/>
      <c r="Z1892" s="29"/>
      <c r="AB1892" s="3"/>
      <c r="AC1892" s="3"/>
      <c r="AD1892" s="3"/>
      <c r="AE1892" s="3"/>
      <c r="AF1892" s="3"/>
      <c r="AG1892" s="3"/>
      <c r="AH1892" s="3"/>
      <c r="AI1892" s="3"/>
      <c r="AJ1892" s="89"/>
      <c r="AK1892" s="3"/>
      <c r="AL1892" s="21"/>
      <c r="AN1892" s="21"/>
      <c r="AO1892" s="21"/>
      <c r="AP1892" s="21"/>
      <c r="AQ1892" s="21"/>
      <c r="AR1892" s="21"/>
      <c r="AS1892" s="21"/>
      <c r="AT1892" s="21"/>
      <c r="AV1892" s="21"/>
    </row>
    <row r="1893" spans="2:48" x14ac:dyDescent="0.25">
      <c r="B1893" s="29"/>
      <c r="C1893" s="29"/>
      <c r="D1893" s="29"/>
      <c r="E1893" s="29"/>
      <c r="F1893" s="29"/>
      <c r="G1893" s="29"/>
      <c r="H1893" s="29"/>
      <c r="I1893" s="29"/>
      <c r="J1893" s="29"/>
      <c r="K1893" s="29"/>
      <c r="L1893" s="29"/>
      <c r="M1893" s="29"/>
      <c r="N1893" s="29"/>
      <c r="O1893" s="29"/>
      <c r="P1893" s="29"/>
      <c r="Q1893" s="29"/>
      <c r="R1893" s="29"/>
      <c r="S1893" s="29"/>
      <c r="T1893" s="29"/>
      <c r="U1893" s="29"/>
      <c r="V1893" s="29"/>
      <c r="W1893" s="29"/>
      <c r="X1893" s="29"/>
      <c r="Y1893" s="29"/>
      <c r="Z1893" s="29"/>
      <c r="AB1893" s="3"/>
      <c r="AC1893" s="3"/>
      <c r="AD1893" s="3"/>
      <c r="AE1893" s="3"/>
      <c r="AF1893" s="3"/>
      <c r="AG1893" s="3"/>
      <c r="AH1893" s="3"/>
      <c r="AI1893" s="3"/>
      <c r="AJ1893" s="89"/>
      <c r="AK1893" s="3"/>
      <c r="AL1893" s="21"/>
      <c r="AN1893" s="21"/>
      <c r="AO1893" s="21"/>
      <c r="AP1893" s="21"/>
      <c r="AQ1893" s="21"/>
      <c r="AR1893" s="21"/>
      <c r="AS1893" s="21"/>
      <c r="AT1893" s="21"/>
      <c r="AV1893" s="21"/>
    </row>
    <row r="1894" spans="2:48" x14ac:dyDescent="0.25">
      <c r="B1894" s="29"/>
      <c r="C1894" s="29"/>
      <c r="D1894" s="29"/>
      <c r="E1894" s="29"/>
      <c r="F1894" s="29"/>
      <c r="G1894" s="29"/>
      <c r="H1894" s="29"/>
      <c r="I1894" s="29"/>
      <c r="J1894" s="29"/>
      <c r="K1894" s="29"/>
      <c r="L1894" s="29"/>
      <c r="M1894" s="29"/>
      <c r="N1894" s="29"/>
      <c r="O1894" s="29"/>
      <c r="P1894" s="29"/>
      <c r="Q1894" s="29"/>
      <c r="R1894" s="29"/>
      <c r="S1894" s="29"/>
      <c r="T1894" s="29"/>
      <c r="U1894" s="29"/>
      <c r="V1894" s="29"/>
      <c r="W1894" s="29"/>
      <c r="X1894" s="29"/>
      <c r="Y1894" s="29"/>
      <c r="Z1894" s="29"/>
      <c r="AB1894" s="3"/>
      <c r="AC1894" s="3"/>
      <c r="AD1894" s="3"/>
      <c r="AE1894" s="3"/>
      <c r="AF1894" s="3"/>
      <c r="AG1894" s="3"/>
      <c r="AH1894" s="3"/>
      <c r="AI1894" s="3"/>
      <c r="AJ1894" s="89"/>
      <c r="AK1894" s="3"/>
      <c r="AL1894" s="21"/>
      <c r="AN1894" s="21"/>
      <c r="AO1894" s="21"/>
      <c r="AP1894" s="21"/>
      <c r="AQ1894" s="21"/>
      <c r="AR1894" s="21"/>
      <c r="AS1894" s="21"/>
      <c r="AT1894" s="21"/>
      <c r="AV1894" s="21"/>
    </row>
    <row r="1895" spans="2:48" x14ac:dyDescent="0.25">
      <c r="B1895" s="29"/>
      <c r="C1895" s="29"/>
      <c r="D1895" s="29"/>
      <c r="E1895" s="29"/>
      <c r="F1895" s="29"/>
      <c r="G1895" s="29"/>
      <c r="H1895" s="29"/>
      <c r="I1895" s="29"/>
      <c r="J1895" s="29"/>
      <c r="K1895" s="29"/>
      <c r="L1895" s="29"/>
      <c r="M1895" s="29"/>
      <c r="N1895" s="29"/>
      <c r="O1895" s="29"/>
      <c r="P1895" s="29"/>
      <c r="Q1895" s="29"/>
      <c r="R1895" s="29"/>
      <c r="S1895" s="29"/>
      <c r="T1895" s="29"/>
      <c r="U1895" s="29"/>
      <c r="V1895" s="29"/>
      <c r="W1895" s="29"/>
      <c r="X1895" s="29"/>
      <c r="Y1895" s="29"/>
      <c r="Z1895" s="29"/>
      <c r="AB1895" s="3"/>
      <c r="AC1895" s="3"/>
      <c r="AD1895" s="3"/>
      <c r="AE1895" s="3"/>
      <c r="AF1895" s="3"/>
      <c r="AG1895" s="3"/>
      <c r="AH1895" s="3"/>
      <c r="AI1895" s="3"/>
      <c r="AJ1895" s="89"/>
      <c r="AK1895" s="3"/>
      <c r="AL1895" s="21"/>
      <c r="AN1895" s="21"/>
      <c r="AO1895" s="21"/>
      <c r="AP1895" s="21"/>
      <c r="AQ1895" s="21"/>
      <c r="AR1895" s="21"/>
      <c r="AS1895" s="21"/>
      <c r="AT1895" s="21"/>
      <c r="AV1895" s="21"/>
    </row>
    <row r="1896" spans="2:48" x14ac:dyDescent="0.25">
      <c r="B1896" s="29"/>
      <c r="C1896" s="29"/>
      <c r="D1896" s="29"/>
      <c r="E1896" s="29"/>
      <c r="F1896" s="29"/>
      <c r="G1896" s="29"/>
      <c r="H1896" s="29"/>
      <c r="I1896" s="29"/>
      <c r="J1896" s="29"/>
      <c r="K1896" s="29"/>
      <c r="L1896" s="29"/>
      <c r="M1896" s="29"/>
      <c r="N1896" s="29"/>
      <c r="O1896" s="29"/>
      <c r="P1896" s="29"/>
      <c r="Q1896" s="29"/>
      <c r="R1896" s="29"/>
      <c r="S1896" s="29"/>
      <c r="T1896" s="29"/>
      <c r="U1896" s="29"/>
      <c r="V1896" s="29"/>
      <c r="W1896" s="29"/>
      <c r="X1896" s="29"/>
      <c r="Y1896" s="29"/>
      <c r="Z1896" s="29"/>
      <c r="AB1896" s="3"/>
      <c r="AC1896" s="3"/>
      <c r="AD1896" s="3"/>
      <c r="AE1896" s="3"/>
      <c r="AF1896" s="3"/>
      <c r="AG1896" s="3"/>
      <c r="AH1896" s="3"/>
      <c r="AI1896" s="3"/>
      <c r="AJ1896" s="89"/>
      <c r="AK1896" s="3"/>
      <c r="AL1896" s="21"/>
      <c r="AN1896" s="21"/>
      <c r="AO1896" s="21"/>
      <c r="AP1896" s="21"/>
      <c r="AQ1896" s="21"/>
      <c r="AR1896" s="21"/>
      <c r="AS1896" s="21"/>
      <c r="AT1896" s="21"/>
      <c r="AV1896" s="21"/>
    </row>
    <row r="1897" spans="2:48" x14ac:dyDescent="0.25">
      <c r="B1897" s="29"/>
      <c r="C1897" s="29"/>
      <c r="D1897" s="29"/>
      <c r="E1897" s="29"/>
      <c r="F1897" s="29"/>
      <c r="G1897" s="29"/>
      <c r="H1897" s="29"/>
      <c r="I1897" s="29"/>
      <c r="J1897" s="29"/>
      <c r="K1897" s="29"/>
      <c r="L1897" s="29"/>
      <c r="M1897" s="29"/>
      <c r="N1897" s="29"/>
      <c r="O1897" s="29"/>
      <c r="P1897" s="29"/>
      <c r="Q1897" s="29"/>
      <c r="R1897" s="29"/>
      <c r="S1897" s="29"/>
      <c r="T1897" s="29"/>
      <c r="U1897" s="29"/>
      <c r="V1897" s="29"/>
      <c r="W1897" s="29"/>
      <c r="X1897" s="29"/>
      <c r="Y1897" s="29"/>
      <c r="Z1897" s="29"/>
      <c r="AB1897" s="3"/>
      <c r="AC1897" s="3"/>
      <c r="AD1897" s="3"/>
      <c r="AE1897" s="3"/>
      <c r="AF1897" s="3"/>
      <c r="AG1897" s="3"/>
      <c r="AH1897" s="3"/>
      <c r="AI1897" s="3"/>
      <c r="AJ1897" s="89"/>
      <c r="AK1897" s="3"/>
      <c r="AL1897" s="21"/>
      <c r="AN1897" s="21"/>
      <c r="AO1897" s="21"/>
      <c r="AP1897" s="21"/>
      <c r="AQ1897" s="21"/>
      <c r="AR1897" s="21"/>
      <c r="AS1897" s="21"/>
      <c r="AT1897" s="21"/>
      <c r="AV1897" s="21"/>
    </row>
    <row r="1898" spans="2:48" x14ac:dyDescent="0.25">
      <c r="B1898" s="29"/>
      <c r="C1898" s="29"/>
      <c r="D1898" s="29"/>
      <c r="E1898" s="29"/>
      <c r="F1898" s="29"/>
      <c r="G1898" s="29"/>
      <c r="H1898" s="29"/>
      <c r="I1898" s="29"/>
      <c r="J1898" s="29"/>
      <c r="K1898" s="29"/>
      <c r="L1898" s="29"/>
      <c r="M1898" s="29"/>
      <c r="N1898" s="29"/>
      <c r="O1898" s="29"/>
      <c r="P1898" s="29"/>
      <c r="Q1898" s="29"/>
      <c r="R1898" s="29"/>
      <c r="S1898" s="29"/>
      <c r="T1898" s="29"/>
      <c r="U1898" s="29"/>
      <c r="V1898" s="29"/>
      <c r="W1898" s="29"/>
      <c r="X1898" s="29"/>
      <c r="Y1898" s="29"/>
      <c r="Z1898" s="29"/>
      <c r="AB1898" s="3"/>
      <c r="AC1898" s="3"/>
      <c r="AD1898" s="3"/>
      <c r="AE1898" s="3"/>
      <c r="AF1898" s="3"/>
      <c r="AG1898" s="3"/>
      <c r="AH1898" s="3"/>
      <c r="AI1898" s="3"/>
      <c r="AJ1898" s="89"/>
      <c r="AK1898" s="3"/>
      <c r="AL1898" s="21"/>
      <c r="AN1898" s="21"/>
      <c r="AO1898" s="21"/>
      <c r="AP1898" s="21"/>
      <c r="AQ1898" s="21"/>
      <c r="AR1898" s="21"/>
      <c r="AS1898" s="21"/>
      <c r="AT1898" s="21"/>
      <c r="AV1898" s="21"/>
    </row>
    <row r="1899" spans="2:48" x14ac:dyDescent="0.25">
      <c r="B1899" s="29"/>
      <c r="C1899" s="29"/>
      <c r="D1899" s="29"/>
      <c r="E1899" s="29"/>
      <c r="F1899" s="29"/>
      <c r="G1899" s="29"/>
      <c r="H1899" s="29"/>
      <c r="I1899" s="29"/>
      <c r="J1899" s="29"/>
      <c r="K1899" s="29"/>
      <c r="L1899" s="29"/>
      <c r="M1899" s="29"/>
      <c r="N1899" s="29"/>
      <c r="O1899" s="29"/>
      <c r="P1899" s="29"/>
      <c r="Q1899" s="29"/>
      <c r="R1899" s="29"/>
      <c r="S1899" s="29"/>
      <c r="T1899" s="29"/>
      <c r="U1899" s="29"/>
      <c r="V1899" s="29"/>
      <c r="W1899" s="29"/>
      <c r="X1899" s="29"/>
      <c r="Y1899" s="29"/>
      <c r="Z1899" s="29"/>
      <c r="AB1899" s="3"/>
      <c r="AC1899" s="3"/>
      <c r="AD1899" s="3"/>
      <c r="AE1899" s="3"/>
      <c r="AF1899" s="3"/>
      <c r="AG1899" s="3"/>
      <c r="AH1899" s="3"/>
      <c r="AI1899" s="3"/>
      <c r="AJ1899" s="89"/>
      <c r="AK1899" s="3"/>
      <c r="AL1899" s="21"/>
      <c r="AN1899" s="21"/>
      <c r="AO1899" s="21"/>
      <c r="AP1899" s="21"/>
      <c r="AQ1899" s="21"/>
      <c r="AR1899" s="21"/>
      <c r="AS1899" s="21"/>
      <c r="AT1899" s="21"/>
      <c r="AV1899" s="21"/>
    </row>
    <row r="1900" spans="2:48" x14ac:dyDescent="0.25">
      <c r="B1900" s="29"/>
      <c r="C1900" s="29"/>
      <c r="D1900" s="29"/>
      <c r="E1900" s="29"/>
      <c r="F1900" s="29"/>
      <c r="G1900" s="29"/>
      <c r="H1900" s="29"/>
      <c r="I1900" s="29"/>
      <c r="J1900" s="29"/>
      <c r="K1900" s="29"/>
      <c r="L1900" s="29"/>
      <c r="M1900" s="29"/>
      <c r="N1900" s="29"/>
      <c r="O1900" s="29"/>
      <c r="P1900" s="29"/>
      <c r="Q1900" s="29"/>
      <c r="R1900" s="29"/>
      <c r="S1900" s="29"/>
      <c r="T1900" s="29"/>
      <c r="U1900" s="29"/>
      <c r="V1900" s="29"/>
      <c r="W1900" s="29"/>
      <c r="X1900" s="29"/>
      <c r="Y1900" s="29"/>
      <c r="Z1900" s="29"/>
      <c r="AB1900" s="3"/>
      <c r="AC1900" s="3"/>
      <c r="AD1900" s="3"/>
      <c r="AE1900" s="3"/>
      <c r="AF1900" s="3"/>
      <c r="AG1900" s="3"/>
      <c r="AH1900" s="3"/>
      <c r="AI1900" s="3"/>
      <c r="AJ1900" s="89"/>
      <c r="AK1900" s="3"/>
      <c r="AL1900" s="21"/>
      <c r="AN1900" s="21"/>
      <c r="AO1900" s="21"/>
      <c r="AP1900" s="21"/>
      <c r="AQ1900" s="21"/>
      <c r="AR1900" s="21"/>
      <c r="AS1900" s="21"/>
      <c r="AT1900" s="21"/>
      <c r="AV1900" s="21"/>
    </row>
    <row r="1901" spans="2:48" x14ac:dyDescent="0.25">
      <c r="B1901" s="29"/>
      <c r="C1901" s="29"/>
      <c r="D1901" s="29"/>
      <c r="E1901" s="29"/>
      <c r="F1901" s="29"/>
      <c r="G1901" s="29"/>
      <c r="H1901" s="29"/>
      <c r="I1901" s="29"/>
      <c r="J1901" s="29"/>
      <c r="K1901" s="29"/>
      <c r="L1901" s="29"/>
      <c r="M1901" s="29"/>
      <c r="N1901" s="29"/>
      <c r="O1901" s="29"/>
      <c r="P1901" s="29"/>
      <c r="Q1901" s="29"/>
      <c r="R1901" s="29"/>
      <c r="S1901" s="29"/>
      <c r="T1901" s="29"/>
      <c r="U1901" s="29"/>
      <c r="V1901" s="29"/>
      <c r="W1901" s="29"/>
      <c r="X1901" s="29"/>
      <c r="Y1901" s="29"/>
      <c r="Z1901" s="29"/>
      <c r="AB1901" s="3"/>
      <c r="AC1901" s="3"/>
      <c r="AD1901" s="3"/>
      <c r="AE1901" s="3"/>
      <c r="AF1901" s="3"/>
      <c r="AG1901" s="3"/>
      <c r="AH1901" s="3"/>
      <c r="AI1901" s="3"/>
      <c r="AJ1901" s="89"/>
      <c r="AK1901" s="3"/>
      <c r="AL1901" s="21"/>
      <c r="AN1901" s="21"/>
      <c r="AO1901" s="21"/>
      <c r="AP1901" s="21"/>
      <c r="AQ1901" s="21"/>
      <c r="AR1901" s="21"/>
      <c r="AS1901" s="21"/>
      <c r="AT1901" s="21"/>
      <c r="AV1901" s="21"/>
    </row>
    <row r="1902" spans="2:48" x14ac:dyDescent="0.25">
      <c r="B1902" s="29"/>
      <c r="C1902" s="29"/>
      <c r="D1902" s="29"/>
      <c r="E1902" s="29"/>
      <c r="F1902" s="29"/>
      <c r="G1902" s="29"/>
      <c r="H1902" s="29"/>
      <c r="I1902" s="29"/>
      <c r="J1902" s="29"/>
      <c r="K1902" s="29"/>
      <c r="L1902" s="29"/>
      <c r="M1902" s="29"/>
      <c r="N1902" s="29"/>
      <c r="O1902" s="29"/>
      <c r="P1902" s="29"/>
      <c r="Q1902" s="29"/>
      <c r="R1902" s="29"/>
      <c r="S1902" s="29"/>
      <c r="T1902" s="29"/>
      <c r="U1902" s="29"/>
      <c r="V1902" s="29"/>
      <c r="W1902" s="29"/>
      <c r="X1902" s="29"/>
      <c r="Y1902" s="29"/>
      <c r="Z1902" s="29"/>
      <c r="AB1902" s="3"/>
      <c r="AC1902" s="3"/>
      <c r="AD1902" s="3"/>
      <c r="AE1902" s="3"/>
      <c r="AF1902" s="3"/>
      <c r="AG1902" s="3"/>
      <c r="AH1902" s="3"/>
      <c r="AI1902" s="3"/>
      <c r="AJ1902" s="89"/>
      <c r="AK1902" s="3"/>
      <c r="AL1902" s="21"/>
      <c r="AN1902" s="21"/>
      <c r="AO1902" s="21"/>
      <c r="AP1902" s="21"/>
      <c r="AQ1902" s="21"/>
      <c r="AR1902" s="21"/>
      <c r="AS1902" s="21"/>
      <c r="AT1902" s="21"/>
      <c r="AV1902" s="21"/>
    </row>
    <row r="1903" spans="2:48" x14ac:dyDescent="0.25">
      <c r="B1903" s="29"/>
      <c r="C1903" s="29"/>
      <c r="D1903" s="29"/>
      <c r="E1903" s="29"/>
      <c r="F1903" s="29"/>
      <c r="G1903" s="29"/>
      <c r="H1903" s="29"/>
      <c r="I1903" s="29"/>
      <c r="J1903" s="29"/>
      <c r="K1903" s="29"/>
      <c r="L1903" s="29"/>
      <c r="M1903" s="29"/>
      <c r="N1903" s="29"/>
      <c r="O1903" s="29"/>
      <c r="P1903" s="29"/>
      <c r="Q1903" s="29"/>
      <c r="R1903" s="29"/>
      <c r="S1903" s="29"/>
      <c r="T1903" s="29"/>
      <c r="U1903" s="29"/>
      <c r="V1903" s="29"/>
      <c r="W1903" s="29"/>
      <c r="X1903" s="29"/>
      <c r="Y1903" s="29"/>
      <c r="Z1903" s="29"/>
      <c r="AB1903" s="3"/>
      <c r="AC1903" s="3"/>
      <c r="AD1903" s="3"/>
      <c r="AE1903" s="3"/>
      <c r="AF1903" s="3"/>
      <c r="AG1903" s="3"/>
      <c r="AH1903" s="3"/>
      <c r="AI1903" s="3"/>
      <c r="AJ1903" s="89"/>
      <c r="AK1903" s="3"/>
      <c r="AL1903" s="21"/>
      <c r="AN1903" s="21"/>
      <c r="AO1903" s="21"/>
      <c r="AP1903" s="21"/>
      <c r="AQ1903" s="21"/>
      <c r="AR1903" s="21"/>
      <c r="AS1903" s="21"/>
      <c r="AT1903" s="21"/>
      <c r="AV1903" s="21"/>
    </row>
    <row r="1904" spans="2:48" x14ac:dyDescent="0.25">
      <c r="B1904" s="29"/>
      <c r="C1904" s="29"/>
      <c r="D1904" s="29"/>
      <c r="E1904" s="29"/>
      <c r="F1904" s="29"/>
      <c r="G1904" s="29"/>
      <c r="H1904" s="29"/>
      <c r="I1904" s="29"/>
      <c r="J1904" s="29"/>
      <c r="K1904" s="29"/>
      <c r="L1904" s="29"/>
      <c r="M1904" s="29"/>
      <c r="N1904" s="29"/>
      <c r="O1904" s="29"/>
      <c r="P1904" s="29"/>
      <c r="Q1904" s="29"/>
      <c r="R1904" s="29"/>
      <c r="S1904" s="29"/>
      <c r="T1904" s="29"/>
      <c r="U1904" s="29"/>
      <c r="V1904" s="29"/>
      <c r="W1904" s="29"/>
      <c r="X1904" s="29"/>
      <c r="Y1904" s="29"/>
      <c r="Z1904" s="29"/>
      <c r="AB1904" s="3"/>
      <c r="AC1904" s="3"/>
      <c r="AD1904" s="3"/>
      <c r="AE1904" s="3"/>
      <c r="AF1904" s="3"/>
      <c r="AG1904" s="3"/>
      <c r="AH1904" s="3"/>
      <c r="AI1904" s="3"/>
      <c r="AJ1904" s="89"/>
      <c r="AK1904" s="3"/>
      <c r="AL1904" s="21"/>
      <c r="AN1904" s="21"/>
      <c r="AO1904" s="21"/>
      <c r="AP1904" s="21"/>
      <c r="AQ1904" s="21"/>
      <c r="AR1904" s="21"/>
      <c r="AS1904" s="21"/>
      <c r="AT1904" s="21"/>
      <c r="AV1904" s="21"/>
    </row>
    <row r="1905" spans="2:48" x14ac:dyDescent="0.25">
      <c r="B1905" s="29"/>
      <c r="C1905" s="29"/>
      <c r="D1905" s="29"/>
      <c r="E1905" s="29"/>
      <c r="F1905" s="29"/>
      <c r="G1905" s="29"/>
      <c r="H1905" s="29"/>
      <c r="I1905" s="29"/>
      <c r="J1905" s="29"/>
      <c r="K1905" s="29"/>
      <c r="L1905" s="29"/>
      <c r="M1905" s="29"/>
      <c r="N1905" s="29"/>
      <c r="O1905" s="29"/>
      <c r="P1905" s="29"/>
      <c r="Q1905" s="29"/>
      <c r="R1905" s="29"/>
      <c r="S1905" s="29"/>
      <c r="T1905" s="29"/>
      <c r="U1905" s="29"/>
      <c r="V1905" s="29"/>
      <c r="W1905" s="29"/>
      <c r="X1905" s="29"/>
      <c r="Y1905" s="29"/>
      <c r="Z1905" s="29"/>
      <c r="AB1905" s="3"/>
      <c r="AC1905" s="3"/>
      <c r="AD1905" s="3"/>
      <c r="AE1905" s="3"/>
      <c r="AF1905" s="3"/>
      <c r="AG1905" s="3"/>
      <c r="AH1905" s="3"/>
      <c r="AI1905" s="3"/>
      <c r="AJ1905" s="89"/>
      <c r="AK1905" s="3"/>
      <c r="AL1905" s="21"/>
      <c r="AN1905" s="21"/>
      <c r="AO1905" s="21"/>
      <c r="AP1905" s="21"/>
      <c r="AQ1905" s="21"/>
      <c r="AR1905" s="21"/>
      <c r="AS1905" s="21"/>
      <c r="AT1905" s="21"/>
      <c r="AV1905" s="21"/>
    </row>
    <row r="1906" spans="2:48" x14ac:dyDescent="0.25">
      <c r="B1906" s="29"/>
      <c r="C1906" s="29"/>
      <c r="D1906" s="29"/>
      <c r="E1906" s="29"/>
      <c r="F1906" s="29"/>
      <c r="G1906" s="29"/>
      <c r="H1906" s="29"/>
      <c r="I1906" s="29"/>
      <c r="J1906" s="29"/>
      <c r="K1906" s="29"/>
      <c r="L1906" s="29"/>
      <c r="M1906" s="29"/>
      <c r="N1906" s="29"/>
      <c r="O1906" s="29"/>
      <c r="P1906" s="29"/>
      <c r="Q1906" s="29"/>
      <c r="R1906" s="29"/>
      <c r="S1906" s="29"/>
      <c r="T1906" s="29"/>
      <c r="U1906" s="29"/>
      <c r="V1906" s="29"/>
      <c r="W1906" s="29"/>
      <c r="X1906" s="29"/>
      <c r="Y1906" s="29"/>
      <c r="Z1906" s="29"/>
      <c r="AB1906" s="3"/>
      <c r="AC1906" s="3"/>
      <c r="AD1906" s="3"/>
      <c r="AE1906" s="3"/>
      <c r="AF1906" s="3"/>
      <c r="AG1906" s="3"/>
      <c r="AH1906" s="3"/>
      <c r="AI1906" s="3"/>
      <c r="AJ1906" s="89"/>
      <c r="AK1906" s="3"/>
      <c r="AL1906" s="21"/>
      <c r="AN1906" s="21"/>
      <c r="AO1906" s="21"/>
      <c r="AP1906" s="21"/>
      <c r="AQ1906" s="21"/>
      <c r="AR1906" s="21"/>
      <c r="AS1906" s="21"/>
      <c r="AT1906" s="21"/>
      <c r="AV1906" s="21"/>
    </row>
    <row r="1907" spans="2:48" x14ac:dyDescent="0.25">
      <c r="B1907" s="29"/>
      <c r="C1907" s="29"/>
      <c r="D1907" s="29"/>
      <c r="E1907" s="29"/>
      <c r="F1907" s="29"/>
      <c r="G1907" s="29"/>
      <c r="H1907" s="29"/>
      <c r="I1907" s="29"/>
      <c r="J1907" s="29"/>
      <c r="K1907" s="29"/>
      <c r="L1907" s="29"/>
      <c r="M1907" s="29"/>
      <c r="N1907" s="29"/>
      <c r="O1907" s="29"/>
      <c r="P1907" s="29"/>
      <c r="Q1907" s="29"/>
      <c r="R1907" s="29"/>
      <c r="S1907" s="29"/>
      <c r="T1907" s="29"/>
      <c r="U1907" s="29"/>
      <c r="V1907" s="29"/>
      <c r="W1907" s="29"/>
      <c r="X1907" s="29"/>
      <c r="Y1907" s="29"/>
      <c r="Z1907" s="29"/>
      <c r="AB1907" s="3"/>
      <c r="AC1907" s="3"/>
      <c r="AD1907" s="3"/>
      <c r="AE1907" s="3"/>
      <c r="AF1907" s="3"/>
      <c r="AG1907" s="3"/>
      <c r="AH1907" s="3"/>
      <c r="AI1907" s="3"/>
      <c r="AJ1907" s="89"/>
      <c r="AK1907" s="3"/>
      <c r="AL1907" s="21"/>
      <c r="AN1907" s="21"/>
      <c r="AO1907" s="21"/>
      <c r="AP1907" s="21"/>
      <c r="AQ1907" s="21"/>
      <c r="AR1907" s="21"/>
      <c r="AS1907" s="21"/>
      <c r="AT1907" s="21"/>
      <c r="AV1907" s="21"/>
    </row>
    <row r="1908" spans="2:48" x14ac:dyDescent="0.25">
      <c r="B1908" s="29"/>
      <c r="C1908" s="29"/>
      <c r="D1908" s="29"/>
      <c r="E1908" s="29"/>
      <c r="F1908" s="29"/>
      <c r="G1908" s="29"/>
      <c r="H1908" s="29"/>
      <c r="I1908" s="29"/>
      <c r="J1908" s="29"/>
      <c r="K1908" s="29"/>
      <c r="L1908" s="29"/>
      <c r="M1908" s="29"/>
      <c r="N1908" s="29"/>
      <c r="O1908" s="29"/>
      <c r="P1908" s="29"/>
      <c r="Q1908" s="29"/>
      <c r="R1908" s="29"/>
      <c r="S1908" s="29"/>
      <c r="T1908" s="29"/>
      <c r="U1908" s="29"/>
      <c r="V1908" s="29"/>
      <c r="W1908" s="29"/>
      <c r="X1908" s="29"/>
      <c r="Y1908" s="29"/>
      <c r="Z1908" s="29"/>
      <c r="AB1908" s="3"/>
      <c r="AC1908" s="3"/>
      <c r="AD1908" s="3"/>
      <c r="AE1908" s="3"/>
      <c r="AF1908" s="3"/>
      <c r="AG1908" s="3"/>
      <c r="AH1908" s="3"/>
      <c r="AI1908" s="3"/>
      <c r="AJ1908" s="89"/>
      <c r="AK1908" s="3"/>
      <c r="AL1908" s="21"/>
      <c r="AN1908" s="21"/>
      <c r="AO1908" s="21"/>
      <c r="AP1908" s="21"/>
      <c r="AQ1908" s="21"/>
      <c r="AR1908" s="21"/>
      <c r="AS1908" s="21"/>
      <c r="AT1908" s="21"/>
      <c r="AV1908" s="21"/>
    </row>
    <row r="1909" spans="2:48" x14ac:dyDescent="0.25">
      <c r="B1909" s="29"/>
      <c r="C1909" s="29"/>
      <c r="D1909" s="29"/>
      <c r="E1909" s="29"/>
      <c r="F1909" s="29"/>
      <c r="G1909" s="29"/>
      <c r="H1909" s="29"/>
      <c r="I1909" s="29"/>
      <c r="J1909" s="29"/>
      <c r="K1909" s="29"/>
      <c r="L1909" s="29"/>
      <c r="M1909" s="29"/>
      <c r="N1909" s="29"/>
      <c r="O1909" s="29"/>
      <c r="P1909" s="29"/>
      <c r="Q1909" s="29"/>
      <c r="R1909" s="29"/>
      <c r="S1909" s="29"/>
      <c r="T1909" s="29"/>
      <c r="U1909" s="29"/>
      <c r="V1909" s="29"/>
      <c r="W1909" s="29"/>
      <c r="X1909" s="29"/>
      <c r="Y1909" s="29"/>
      <c r="Z1909" s="29"/>
      <c r="AB1909" s="3"/>
      <c r="AC1909" s="3"/>
      <c r="AD1909" s="3"/>
      <c r="AE1909" s="3"/>
      <c r="AF1909" s="3"/>
      <c r="AG1909" s="3"/>
      <c r="AH1909" s="3"/>
      <c r="AI1909" s="3"/>
      <c r="AJ1909" s="89"/>
      <c r="AK1909" s="3"/>
      <c r="AL1909" s="21"/>
      <c r="AN1909" s="21"/>
      <c r="AO1909" s="21"/>
      <c r="AP1909" s="21"/>
      <c r="AQ1909" s="21"/>
      <c r="AR1909" s="21"/>
      <c r="AS1909" s="21"/>
      <c r="AT1909" s="21"/>
      <c r="AV1909" s="21"/>
    </row>
    <row r="1910" spans="2:48" x14ac:dyDescent="0.25">
      <c r="B1910" s="29"/>
      <c r="C1910" s="29"/>
      <c r="D1910" s="29"/>
      <c r="E1910" s="29"/>
      <c r="F1910" s="29"/>
      <c r="G1910" s="29"/>
      <c r="H1910" s="29"/>
      <c r="I1910" s="29"/>
      <c r="J1910" s="29"/>
      <c r="K1910" s="29"/>
      <c r="L1910" s="29"/>
      <c r="M1910" s="29"/>
      <c r="N1910" s="29"/>
      <c r="O1910" s="29"/>
      <c r="P1910" s="29"/>
      <c r="Q1910" s="29"/>
      <c r="R1910" s="29"/>
      <c r="S1910" s="29"/>
      <c r="T1910" s="29"/>
      <c r="U1910" s="29"/>
      <c r="V1910" s="29"/>
      <c r="W1910" s="29"/>
      <c r="X1910" s="29"/>
      <c r="Y1910" s="29"/>
      <c r="Z1910" s="29"/>
      <c r="AB1910" s="3"/>
      <c r="AC1910" s="3"/>
      <c r="AD1910" s="3"/>
      <c r="AE1910" s="3"/>
      <c r="AF1910" s="3"/>
      <c r="AG1910" s="3"/>
      <c r="AH1910" s="3"/>
      <c r="AI1910" s="3"/>
      <c r="AJ1910" s="89"/>
      <c r="AK1910" s="3"/>
      <c r="AL1910" s="21"/>
      <c r="AN1910" s="21"/>
      <c r="AO1910" s="21"/>
      <c r="AP1910" s="21"/>
      <c r="AQ1910" s="21"/>
      <c r="AR1910" s="21"/>
      <c r="AS1910" s="21"/>
      <c r="AT1910" s="21"/>
      <c r="AV1910" s="21"/>
    </row>
    <row r="1911" spans="2:48" x14ac:dyDescent="0.25">
      <c r="B1911" s="29"/>
      <c r="C1911" s="29"/>
      <c r="D1911" s="29"/>
      <c r="E1911" s="29"/>
      <c r="F1911" s="29"/>
      <c r="G1911" s="29"/>
      <c r="H1911" s="29"/>
      <c r="I1911" s="29"/>
      <c r="J1911" s="29"/>
      <c r="K1911" s="29"/>
      <c r="L1911" s="29"/>
      <c r="M1911" s="29"/>
      <c r="N1911" s="29"/>
      <c r="O1911" s="29"/>
      <c r="P1911" s="29"/>
      <c r="Q1911" s="29"/>
      <c r="R1911" s="29"/>
      <c r="S1911" s="29"/>
      <c r="T1911" s="29"/>
      <c r="U1911" s="29"/>
      <c r="V1911" s="29"/>
      <c r="W1911" s="29"/>
      <c r="X1911" s="29"/>
      <c r="Y1911" s="29"/>
      <c r="Z1911" s="29"/>
      <c r="AB1911" s="3"/>
      <c r="AC1911" s="3"/>
      <c r="AD1911" s="3"/>
      <c r="AE1911" s="3"/>
      <c r="AF1911" s="3"/>
      <c r="AG1911" s="3"/>
      <c r="AH1911" s="3"/>
      <c r="AI1911" s="3"/>
      <c r="AJ1911" s="89"/>
      <c r="AK1911" s="3"/>
      <c r="AL1911" s="21"/>
      <c r="AN1911" s="21"/>
      <c r="AO1911" s="21"/>
      <c r="AP1911" s="21"/>
      <c r="AQ1911" s="21"/>
      <c r="AR1911" s="21"/>
      <c r="AS1911" s="21"/>
      <c r="AT1911" s="21"/>
      <c r="AV1911" s="21"/>
    </row>
    <row r="1912" spans="2:48" x14ac:dyDescent="0.25">
      <c r="B1912" s="29"/>
      <c r="C1912" s="29"/>
      <c r="D1912" s="29"/>
      <c r="E1912" s="29"/>
      <c r="F1912" s="29"/>
      <c r="G1912" s="29"/>
      <c r="H1912" s="29"/>
      <c r="I1912" s="29"/>
      <c r="J1912" s="29"/>
      <c r="K1912" s="29"/>
      <c r="L1912" s="29"/>
      <c r="M1912" s="29"/>
      <c r="N1912" s="29"/>
      <c r="O1912" s="29"/>
      <c r="P1912" s="29"/>
      <c r="Q1912" s="29"/>
      <c r="R1912" s="29"/>
      <c r="S1912" s="29"/>
      <c r="T1912" s="29"/>
      <c r="U1912" s="29"/>
      <c r="V1912" s="29"/>
      <c r="W1912" s="29"/>
      <c r="X1912" s="29"/>
      <c r="Y1912" s="29"/>
      <c r="Z1912" s="29"/>
      <c r="AB1912" s="3"/>
      <c r="AC1912" s="3"/>
      <c r="AD1912" s="3"/>
      <c r="AE1912" s="3"/>
      <c r="AF1912" s="3"/>
      <c r="AG1912" s="3"/>
      <c r="AH1912" s="3"/>
      <c r="AI1912" s="3"/>
      <c r="AJ1912" s="89"/>
      <c r="AK1912" s="3"/>
      <c r="AL1912" s="21"/>
      <c r="AN1912" s="21"/>
      <c r="AO1912" s="21"/>
      <c r="AP1912" s="21"/>
      <c r="AQ1912" s="21"/>
      <c r="AR1912" s="21"/>
      <c r="AS1912" s="21"/>
      <c r="AT1912" s="21"/>
      <c r="AV1912" s="21"/>
    </row>
    <row r="1913" spans="2:48" x14ac:dyDescent="0.25">
      <c r="B1913" s="29"/>
      <c r="C1913" s="29"/>
      <c r="D1913" s="29"/>
      <c r="E1913" s="29"/>
      <c r="F1913" s="29"/>
      <c r="G1913" s="29"/>
      <c r="H1913" s="29"/>
      <c r="I1913" s="29"/>
      <c r="J1913" s="29"/>
      <c r="K1913" s="29"/>
      <c r="L1913" s="29"/>
      <c r="M1913" s="29"/>
      <c r="N1913" s="29"/>
      <c r="O1913" s="29"/>
      <c r="P1913" s="29"/>
      <c r="Q1913" s="29"/>
      <c r="R1913" s="29"/>
      <c r="S1913" s="29"/>
      <c r="T1913" s="29"/>
      <c r="U1913" s="29"/>
      <c r="V1913" s="29"/>
      <c r="W1913" s="29"/>
      <c r="X1913" s="29"/>
      <c r="Y1913" s="29"/>
      <c r="Z1913" s="29"/>
      <c r="AB1913" s="3"/>
      <c r="AC1913" s="3"/>
      <c r="AD1913" s="3"/>
      <c r="AE1913" s="3"/>
      <c r="AF1913" s="3"/>
      <c r="AG1913" s="3"/>
      <c r="AH1913" s="3"/>
      <c r="AI1913" s="3"/>
      <c r="AJ1913" s="89"/>
      <c r="AK1913" s="3"/>
      <c r="AL1913" s="21"/>
      <c r="AN1913" s="21"/>
      <c r="AO1913" s="21"/>
      <c r="AP1913" s="21"/>
      <c r="AQ1913" s="21"/>
      <c r="AR1913" s="21"/>
      <c r="AS1913" s="21"/>
      <c r="AT1913" s="21"/>
      <c r="AV1913" s="21"/>
    </row>
    <row r="1914" spans="2:48" x14ac:dyDescent="0.25">
      <c r="B1914" s="29"/>
      <c r="C1914" s="29"/>
      <c r="D1914" s="29"/>
      <c r="E1914" s="29"/>
      <c r="F1914" s="29"/>
      <c r="G1914" s="29"/>
      <c r="H1914" s="29"/>
      <c r="I1914" s="29"/>
      <c r="J1914" s="29"/>
      <c r="K1914" s="29"/>
      <c r="L1914" s="29"/>
      <c r="M1914" s="29"/>
      <c r="N1914" s="29"/>
      <c r="O1914" s="29"/>
      <c r="P1914" s="29"/>
      <c r="Q1914" s="29"/>
      <c r="R1914" s="29"/>
      <c r="S1914" s="29"/>
      <c r="T1914" s="29"/>
      <c r="U1914" s="29"/>
      <c r="V1914" s="29"/>
      <c r="W1914" s="29"/>
      <c r="X1914" s="29"/>
      <c r="Y1914" s="29"/>
      <c r="Z1914" s="29"/>
      <c r="AB1914" s="3"/>
      <c r="AC1914" s="3"/>
      <c r="AD1914" s="3"/>
      <c r="AE1914" s="3"/>
      <c r="AF1914" s="3"/>
      <c r="AG1914" s="3"/>
      <c r="AH1914" s="3"/>
      <c r="AI1914" s="3"/>
      <c r="AJ1914" s="89"/>
      <c r="AK1914" s="3"/>
      <c r="AL1914" s="21"/>
      <c r="AN1914" s="21"/>
      <c r="AO1914" s="21"/>
      <c r="AP1914" s="21"/>
      <c r="AQ1914" s="21"/>
      <c r="AR1914" s="21"/>
      <c r="AS1914" s="21"/>
      <c r="AT1914" s="21"/>
      <c r="AV1914" s="21"/>
    </row>
    <row r="1915" spans="2:48" x14ac:dyDescent="0.25">
      <c r="B1915" s="29"/>
      <c r="C1915" s="29"/>
      <c r="D1915" s="29"/>
      <c r="E1915" s="29"/>
      <c r="F1915" s="29"/>
      <c r="G1915" s="29"/>
      <c r="H1915" s="29"/>
      <c r="I1915" s="29"/>
      <c r="J1915" s="29"/>
      <c r="K1915" s="29"/>
      <c r="L1915" s="29"/>
      <c r="M1915" s="29"/>
      <c r="N1915" s="29"/>
      <c r="O1915" s="29"/>
      <c r="P1915" s="29"/>
      <c r="Q1915" s="29"/>
      <c r="R1915" s="29"/>
      <c r="S1915" s="29"/>
      <c r="T1915" s="29"/>
      <c r="U1915" s="29"/>
      <c r="V1915" s="29"/>
      <c r="W1915" s="29"/>
      <c r="X1915" s="29"/>
      <c r="Y1915" s="29"/>
      <c r="Z1915" s="29"/>
      <c r="AB1915" s="3"/>
      <c r="AC1915" s="3"/>
      <c r="AD1915" s="3"/>
      <c r="AE1915" s="3"/>
      <c r="AF1915" s="3"/>
      <c r="AG1915" s="3"/>
      <c r="AH1915" s="3"/>
      <c r="AI1915" s="3"/>
      <c r="AJ1915" s="89"/>
      <c r="AK1915" s="3"/>
      <c r="AL1915" s="21"/>
      <c r="AN1915" s="21"/>
      <c r="AO1915" s="21"/>
      <c r="AP1915" s="21"/>
      <c r="AQ1915" s="21"/>
      <c r="AR1915" s="21"/>
      <c r="AS1915" s="21"/>
      <c r="AT1915" s="21"/>
      <c r="AV1915" s="21"/>
    </row>
    <row r="1916" spans="2:48" x14ac:dyDescent="0.25">
      <c r="B1916" s="29"/>
      <c r="C1916" s="29"/>
      <c r="D1916" s="29"/>
      <c r="E1916" s="29"/>
      <c r="F1916" s="29"/>
      <c r="G1916" s="29"/>
      <c r="H1916" s="29"/>
      <c r="I1916" s="29"/>
      <c r="J1916" s="29"/>
      <c r="K1916" s="29"/>
      <c r="L1916" s="29"/>
      <c r="M1916" s="29"/>
      <c r="N1916" s="29"/>
      <c r="O1916" s="29"/>
      <c r="P1916" s="29"/>
      <c r="Q1916" s="29"/>
      <c r="R1916" s="29"/>
      <c r="S1916" s="29"/>
      <c r="T1916" s="29"/>
      <c r="U1916" s="29"/>
      <c r="V1916" s="29"/>
      <c r="W1916" s="29"/>
      <c r="X1916" s="29"/>
      <c r="Y1916" s="29"/>
      <c r="Z1916" s="29"/>
      <c r="AB1916" s="3"/>
      <c r="AC1916" s="3"/>
      <c r="AD1916" s="3"/>
      <c r="AE1916" s="3"/>
      <c r="AF1916" s="3"/>
      <c r="AG1916" s="3"/>
      <c r="AH1916" s="3"/>
      <c r="AI1916" s="3"/>
      <c r="AJ1916" s="89"/>
      <c r="AK1916" s="3"/>
      <c r="AL1916" s="21"/>
      <c r="AN1916" s="21"/>
      <c r="AO1916" s="21"/>
      <c r="AP1916" s="21"/>
      <c r="AQ1916" s="21"/>
      <c r="AR1916" s="21"/>
      <c r="AS1916" s="21"/>
      <c r="AT1916" s="21"/>
      <c r="AV1916" s="21"/>
    </row>
    <row r="1917" spans="2:48" x14ac:dyDescent="0.25">
      <c r="B1917" s="29"/>
      <c r="C1917" s="29"/>
      <c r="D1917" s="29"/>
      <c r="E1917" s="29"/>
      <c r="F1917" s="29"/>
      <c r="G1917" s="29"/>
      <c r="H1917" s="29"/>
      <c r="I1917" s="29"/>
      <c r="J1917" s="29"/>
      <c r="K1917" s="29"/>
      <c r="L1917" s="29"/>
      <c r="M1917" s="29"/>
      <c r="N1917" s="29"/>
      <c r="O1917" s="29"/>
      <c r="P1917" s="29"/>
      <c r="Q1917" s="29"/>
      <c r="R1917" s="29"/>
      <c r="S1917" s="29"/>
      <c r="T1917" s="29"/>
      <c r="U1917" s="29"/>
      <c r="V1917" s="29"/>
      <c r="W1917" s="29"/>
      <c r="X1917" s="29"/>
      <c r="Y1917" s="29"/>
      <c r="Z1917" s="29"/>
      <c r="AB1917" s="3"/>
      <c r="AC1917" s="3"/>
      <c r="AD1917" s="3"/>
      <c r="AE1917" s="3"/>
      <c r="AF1917" s="3"/>
      <c r="AG1917" s="3"/>
      <c r="AH1917" s="3"/>
      <c r="AI1917" s="3"/>
      <c r="AJ1917" s="89"/>
      <c r="AK1917" s="3"/>
      <c r="AL1917" s="21"/>
      <c r="AN1917" s="21"/>
      <c r="AO1917" s="21"/>
      <c r="AP1917" s="21"/>
      <c r="AQ1917" s="21"/>
      <c r="AR1917" s="21"/>
      <c r="AS1917" s="21"/>
      <c r="AT1917" s="21"/>
      <c r="AV1917" s="21"/>
    </row>
    <row r="1918" spans="2:48" x14ac:dyDescent="0.25">
      <c r="B1918" s="29"/>
      <c r="C1918" s="29"/>
      <c r="D1918" s="29"/>
      <c r="E1918" s="29"/>
      <c r="F1918" s="29"/>
      <c r="G1918" s="29"/>
      <c r="H1918" s="29"/>
      <c r="I1918" s="29"/>
      <c r="J1918" s="29"/>
      <c r="K1918" s="29"/>
      <c r="L1918" s="29"/>
      <c r="M1918" s="29"/>
      <c r="N1918" s="29"/>
      <c r="O1918" s="29"/>
      <c r="P1918" s="29"/>
      <c r="Q1918" s="29"/>
      <c r="R1918" s="29"/>
      <c r="S1918" s="29"/>
      <c r="T1918" s="29"/>
      <c r="U1918" s="29"/>
      <c r="V1918" s="29"/>
      <c r="W1918" s="29"/>
      <c r="X1918" s="29"/>
      <c r="Y1918" s="29"/>
      <c r="Z1918" s="29"/>
      <c r="AB1918" s="3"/>
      <c r="AC1918" s="3"/>
      <c r="AD1918" s="3"/>
      <c r="AE1918" s="3"/>
      <c r="AF1918" s="3"/>
      <c r="AG1918" s="3"/>
      <c r="AH1918" s="3"/>
      <c r="AI1918" s="3"/>
      <c r="AJ1918" s="89"/>
      <c r="AK1918" s="3"/>
      <c r="AL1918" s="21"/>
      <c r="AN1918" s="21"/>
      <c r="AO1918" s="21"/>
      <c r="AP1918" s="21"/>
      <c r="AQ1918" s="21"/>
      <c r="AR1918" s="21"/>
      <c r="AS1918" s="21"/>
      <c r="AT1918" s="21"/>
      <c r="AV1918" s="21"/>
    </row>
    <row r="1919" spans="2:48" x14ac:dyDescent="0.25">
      <c r="B1919" s="29"/>
      <c r="C1919" s="29"/>
      <c r="D1919" s="29"/>
      <c r="E1919" s="29"/>
      <c r="F1919" s="29"/>
      <c r="G1919" s="29"/>
      <c r="H1919" s="29"/>
      <c r="I1919" s="29"/>
      <c r="J1919" s="29"/>
      <c r="K1919" s="29"/>
      <c r="L1919" s="29"/>
      <c r="M1919" s="29"/>
      <c r="N1919" s="29"/>
      <c r="O1919" s="29"/>
      <c r="P1919" s="29"/>
      <c r="Q1919" s="29"/>
      <c r="R1919" s="29"/>
      <c r="S1919" s="29"/>
      <c r="T1919" s="29"/>
      <c r="U1919" s="29"/>
      <c r="V1919" s="29"/>
      <c r="W1919" s="29"/>
      <c r="X1919" s="29"/>
      <c r="Y1919" s="29"/>
      <c r="Z1919" s="29"/>
      <c r="AB1919" s="3"/>
      <c r="AC1919" s="3"/>
      <c r="AD1919" s="3"/>
      <c r="AE1919" s="3"/>
      <c r="AF1919" s="3"/>
      <c r="AG1919" s="3"/>
      <c r="AH1919" s="3"/>
      <c r="AI1919" s="3"/>
      <c r="AJ1919" s="89"/>
      <c r="AK1919" s="3"/>
      <c r="AL1919" s="21"/>
      <c r="AN1919" s="21"/>
      <c r="AO1919" s="21"/>
      <c r="AP1919" s="21"/>
      <c r="AQ1919" s="21"/>
      <c r="AR1919" s="21"/>
      <c r="AS1919" s="21"/>
      <c r="AT1919" s="21"/>
      <c r="AV1919" s="21"/>
    </row>
    <row r="1920" spans="2:48" x14ac:dyDescent="0.25">
      <c r="B1920" s="29"/>
      <c r="C1920" s="29"/>
      <c r="D1920" s="29"/>
      <c r="E1920" s="29"/>
      <c r="F1920" s="29"/>
      <c r="G1920" s="29"/>
      <c r="H1920" s="29"/>
      <c r="I1920" s="29"/>
      <c r="J1920" s="29"/>
      <c r="K1920" s="29"/>
      <c r="L1920" s="29"/>
      <c r="M1920" s="29"/>
      <c r="N1920" s="29"/>
      <c r="O1920" s="29"/>
      <c r="P1920" s="29"/>
      <c r="Q1920" s="29"/>
      <c r="R1920" s="29"/>
      <c r="S1920" s="29"/>
      <c r="T1920" s="29"/>
      <c r="U1920" s="29"/>
      <c r="V1920" s="29"/>
      <c r="W1920" s="29"/>
      <c r="X1920" s="29"/>
      <c r="Y1920" s="29"/>
      <c r="Z1920" s="29"/>
      <c r="AB1920" s="3"/>
      <c r="AC1920" s="3"/>
      <c r="AD1920" s="3"/>
      <c r="AE1920" s="3"/>
      <c r="AF1920" s="3"/>
      <c r="AG1920" s="3"/>
      <c r="AH1920" s="3"/>
      <c r="AI1920" s="3"/>
      <c r="AJ1920" s="89"/>
      <c r="AK1920" s="3"/>
      <c r="AL1920" s="21"/>
      <c r="AN1920" s="21"/>
      <c r="AO1920" s="21"/>
      <c r="AP1920" s="21"/>
      <c r="AQ1920" s="21"/>
      <c r="AR1920" s="21"/>
      <c r="AS1920" s="21"/>
      <c r="AT1920" s="21"/>
      <c r="AV1920" s="21"/>
    </row>
    <row r="1921" spans="2:48" x14ac:dyDescent="0.25">
      <c r="B1921" s="29"/>
      <c r="C1921" s="29"/>
      <c r="D1921" s="29"/>
      <c r="E1921" s="29"/>
      <c r="F1921" s="29"/>
      <c r="G1921" s="29"/>
      <c r="H1921" s="29"/>
      <c r="I1921" s="29"/>
      <c r="J1921" s="29"/>
      <c r="K1921" s="29"/>
      <c r="L1921" s="29"/>
      <c r="M1921" s="29"/>
      <c r="N1921" s="29"/>
      <c r="O1921" s="29"/>
      <c r="P1921" s="29"/>
      <c r="Q1921" s="29"/>
      <c r="R1921" s="29"/>
      <c r="S1921" s="29"/>
      <c r="T1921" s="29"/>
      <c r="U1921" s="29"/>
      <c r="V1921" s="29"/>
      <c r="W1921" s="29"/>
      <c r="X1921" s="29"/>
      <c r="Y1921" s="29"/>
      <c r="Z1921" s="29"/>
      <c r="AB1921" s="3"/>
      <c r="AC1921" s="3"/>
      <c r="AD1921" s="3"/>
      <c r="AE1921" s="3"/>
      <c r="AF1921" s="3"/>
      <c r="AG1921" s="3"/>
      <c r="AH1921" s="3"/>
      <c r="AI1921" s="3"/>
      <c r="AJ1921" s="89"/>
      <c r="AK1921" s="3"/>
      <c r="AL1921" s="21"/>
      <c r="AN1921" s="21"/>
      <c r="AO1921" s="21"/>
      <c r="AP1921" s="21"/>
      <c r="AQ1921" s="21"/>
      <c r="AR1921" s="21"/>
      <c r="AS1921" s="21"/>
      <c r="AT1921" s="21"/>
      <c r="AV1921" s="21"/>
    </row>
    <row r="1922" spans="2:48" x14ac:dyDescent="0.25">
      <c r="B1922" s="29"/>
      <c r="C1922" s="29"/>
      <c r="D1922" s="29"/>
      <c r="E1922" s="29"/>
      <c r="F1922" s="29"/>
      <c r="G1922" s="29"/>
      <c r="H1922" s="29"/>
      <c r="I1922" s="29"/>
      <c r="J1922" s="29"/>
      <c r="K1922" s="29"/>
      <c r="L1922" s="29"/>
      <c r="M1922" s="29"/>
      <c r="N1922" s="29"/>
      <c r="O1922" s="29"/>
      <c r="P1922" s="29"/>
      <c r="Q1922" s="29"/>
      <c r="R1922" s="29"/>
      <c r="S1922" s="29"/>
      <c r="T1922" s="29"/>
      <c r="U1922" s="29"/>
      <c r="V1922" s="29"/>
      <c r="W1922" s="29"/>
      <c r="X1922" s="29"/>
      <c r="Y1922" s="29"/>
      <c r="Z1922" s="29"/>
      <c r="AB1922" s="3"/>
      <c r="AC1922" s="3"/>
      <c r="AD1922" s="3"/>
      <c r="AE1922" s="3"/>
      <c r="AF1922" s="3"/>
      <c r="AG1922" s="3"/>
      <c r="AH1922" s="3"/>
      <c r="AI1922" s="3"/>
      <c r="AJ1922" s="89"/>
      <c r="AK1922" s="3"/>
      <c r="AL1922" s="21"/>
      <c r="AN1922" s="21"/>
      <c r="AO1922" s="21"/>
      <c r="AP1922" s="21"/>
      <c r="AQ1922" s="21"/>
      <c r="AR1922" s="21"/>
      <c r="AS1922" s="21"/>
      <c r="AT1922" s="21"/>
      <c r="AV1922" s="21"/>
    </row>
    <row r="1923" spans="2:48" x14ac:dyDescent="0.25">
      <c r="B1923" s="29"/>
      <c r="C1923" s="29"/>
      <c r="D1923" s="29"/>
      <c r="E1923" s="29"/>
      <c r="F1923" s="29"/>
      <c r="G1923" s="29"/>
      <c r="H1923" s="29"/>
      <c r="I1923" s="29"/>
      <c r="J1923" s="29"/>
      <c r="K1923" s="29"/>
      <c r="L1923" s="29"/>
      <c r="M1923" s="29"/>
      <c r="N1923" s="29"/>
      <c r="O1923" s="29"/>
      <c r="P1923" s="29"/>
      <c r="Q1923" s="29"/>
      <c r="R1923" s="29"/>
      <c r="S1923" s="29"/>
      <c r="T1923" s="29"/>
      <c r="U1923" s="29"/>
      <c r="V1923" s="29"/>
      <c r="W1923" s="29"/>
      <c r="X1923" s="29"/>
      <c r="Y1923" s="29"/>
      <c r="Z1923" s="29"/>
      <c r="AB1923" s="3"/>
      <c r="AC1923" s="3"/>
      <c r="AD1923" s="3"/>
      <c r="AE1923" s="3"/>
      <c r="AF1923" s="3"/>
      <c r="AG1923" s="3"/>
      <c r="AH1923" s="3"/>
      <c r="AI1923" s="3"/>
      <c r="AJ1923" s="89"/>
      <c r="AK1923" s="3"/>
      <c r="AL1923" s="21"/>
      <c r="AN1923" s="21"/>
      <c r="AO1923" s="21"/>
      <c r="AP1923" s="21"/>
      <c r="AQ1923" s="21"/>
      <c r="AR1923" s="21"/>
      <c r="AS1923" s="21"/>
      <c r="AT1923" s="21"/>
      <c r="AV1923" s="21"/>
    </row>
    <row r="1924" spans="2:48" x14ac:dyDescent="0.25">
      <c r="B1924" s="29"/>
      <c r="C1924" s="29"/>
      <c r="D1924" s="29"/>
      <c r="E1924" s="29"/>
      <c r="F1924" s="29"/>
      <c r="G1924" s="29"/>
      <c r="H1924" s="29"/>
      <c r="I1924" s="29"/>
      <c r="J1924" s="29"/>
      <c r="K1924" s="29"/>
      <c r="L1924" s="29"/>
      <c r="M1924" s="29"/>
      <c r="N1924" s="29"/>
      <c r="O1924" s="29"/>
      <c r="P1924" s="29"/>
      <c r="Q1924" s="29"/>
      <c r="R1924" s="29"/>
      <c r="S1924" s="29"/>
      <c r="T1924" s="29"/>
      <c r="U1924" s="29"/>
      <c r="V1924" s="29"/>
      <c r="W1924" s="29"/>
      <c r="X1924" s="29"/>
      <c r="Y1924" s="29"/>
      <c r="Z1924" s="29"/>
      <c r="AB1924" s="3"/>
      <c r="AC1924" s="3"/>
      <c r="AD1924" s="3"/>
      <c r="AE1924" s="3"/>
      <c r="AF1924" s="3"/>
      <c r="AG1924" s="3"/>
      <c r="AH1924" s="3"/>
      <c r="AI1924" s="3"/>
      <c r="AJ1924" s="89"/>
      <c r="AK1924" s="3"/>
      <c r="AL1924" s="21"/>
      <c r="AN1924" s="21"/>
      <c r="AO1924" s="21"/>
      <c r="AP1924" s="21"/>
      <c r="AQ1924" s="21"/>
      <c r="AR1924" s="21"/>
      <c r="AS1924" s="21"/>
      <c r="AT1924" s="21"/>
      <c r="AV1924" s="21"/>
    </row>
    <row r="1925" spans="2:48" x14ac:dyDescent="0.25">
      <c r="B1925" s="29"/>
      <c r="C1925" s="29"/>
      <c r="D1925" s="29"/>
      <c r="E1925" s="29"/>
      <c r="F1925" s="29"/>
      <c r="G1925" s="29"/>
      <c r="H1925" s="29"/>
      <c r="I1925" s="29"/>
      <c r="J1925" s="29"/>
      <c r="K1925" s="29"/>
      <c r="L1925" s="29"/>
      <c r="M1925" s="29"/>
      <c r="N1925" s="29"/>
      <c r="O1925" s="29"/>
      <c r="P1925" s="29"/>
      <c r="Q1925" s="29"/>
      <c r="R1925" s="29"/>
      <c r="S1925" s="29"/>
      <c r="T1925" s="29"/>
      <c r="U1925" s="29"/>
      <c r="V1925" s="29"/>
      <c r="W1925" s="29"/>
      <c r="X1925" s="29"/>
      <c r="Y1925" s="29"/>
      <c r="Z1925" s="29"/>
      <c r="AB1925" s="3"/>
      <c r="AC1925" s="3"/>
      <c r="AD1925" s="3"/>
      <c r="AE1925" s="3"/>
      <c r="AF1925" s="3"/>
      <c r="AG1925" s="3"/>
      <c r="AH1925" s="3"/>
      <c r="AI1925" s="3"/>
      <c r="AJ1925" s="89"/>
      <c r="AK1925" s="3"/>
      <c r="AL1925" s="21"/>
      <c r="AN1925" s="21"/>
      <c r="AO1925" s="21"/>
      <c r="AP1925" s="21"/>
      <c r="AQ1925" s="21"/>
      <c r="AR1925" s="21"/>
      <c r="AS1925" s="21"/>
      <c r="AT1925" s="21"/>
      <c r="AV1925" s="21"/>
    </row>
    <row r="1926" spans="2:48" x14ac:dyDescent="0.25">
      <c r="B1926" s="29"/>
      <c r="C1926" s="29"/>
      <c r="D1926" s="29"/>
      <c r="E1926" s="29"/>
      <c r="F1926" s="29"/>
      <c r="G1926" s="29"/>
      <c r="H1926" s="29"/>
      <c r="I1926" s="29"/>
      <c r="J1926" s="29"/>
      <c r="K1926" s="29"/>
      <c r="L1926" s="29"/>
      <c r="M1926" s="29"/>
      <c r="N1926" s="29"/>
      <c r="O1926" s="29"/>
      <c r="P1926" s="29"/>
      <c r="Q1926" s="29"/>
      <c r="R1926" s="29"/>
      <c r="S1926" s="29"/>
      <c r="T1926" s="29"/>
      <c r="U1926" s="29"/>
      <c r="V1926" s="29"/>
      <c r="W1926" s="29"/>
      <c r="X1926" s="29"/>
      <c r="Y1926" s="29"/>
      <c r="Z1926" s="29"/>
      <c r="AB1926" s="3"/>
      <c r="AC1926" s="3"/>
      <c r="AD1926" s="3"/>
      <c r="AE1926" s="3"/>
      <c r="AF1926" s="3"/>
      <c r="AG1926" s="3"/>
      <c r="AH1926" s="3"/>
      <c r="AI1926" s="3"/>
      <c r="AJ1926" s="89"/>
      <c r="AK1926" s="3"/>
      <c r="AL1926" s="21"/>
      <c r="AN1926" s="21"/>
      <c r="AO1926" s="21"/>
      <c r="AP1926" s="21"/>
      <c r="AQ1926" s="21"/>
      <c r="AR1926" s="21"/>
      <c r="AS1926" s="21"/>
      <c r="AT1926" s="21"/>
      <c r="AV1926" s="21"/>
    </row>
    <row r="1927" spans="2:48" x14ac:dyDescent="0.25">
      <c r="B1927" s="29"/>
      <c r="C1927" s="29"/>
      <c r="D1927" s="29"/>
      <c r="E1927" s="29"/>
      <c r="F1927" s="29"/>
      <c r="G1927" s="29"/>
      <c r="H1927" s="29"/>
      <c r="I1927" s="29"/>
      <c r="J1927" s="29"/>
      <c r="K1927" s="29"/>
      <c r="L1927" s="29"/>
      <c r="M1927" s="29"/>
      <c r="N1927" s="29"/>
      <c r="O1927" s="29"/>
      <c r="P1927" s="29"/>
      <c r="Q1927" s="29"/>
      <c r="R1927" s="29"/>
      <c r="S1927" s="29"/>
      <c r="T1927" s="29"/>
      <c r="U1927" s="29"/>
      <c r="V1927" s="29"/>
      <c r="W1927" s="29"/>
      <c r="X1927" s="29"/>
      <c r="Y1927" s="29"/>
      <c r="Z1927" s="29"/>
      <c r="AB1927" s="3"/>
      <c r="AC1927" s="3"/>
      <c r="AD1927" s="3"/>
      <c r="AE1927" s="3"/>
      <c r="AF1927" s="3"/>
      <c r="AG1927" s="3"/>
      <c r="AH1927" s="3"/>
      <c r="AI1927" s="3"/>
      <c r="AJ1927" s="89"/>
      <c r="AK1927" s="3"/>
      <c r="AL1927" s="21"/>
      <c r="AN1927" s="21"/>
      <c r="AO1927" s="21"/>
      <c r="AP1927" s="21"/>
      <c r="AQ1927" s="21"/>
      <c r="AR1927" s="21"/>
      <c r="AS1927" s="21"/>
      <c r="AT1927" s="21"/>
      <c r="AV1927" s="21"/>
    </row>
    <row r="1928" spans="2:48" x14ac:dyDescent="0.25">
      <c r="B1928" s="29"/>
      <c r="C1928" s="29"/>
      <c r="D1928" s="29"/>
      <c r="E1928" s="29"/>
      <c r="F1928" s="29"/>
      <c r="G1928" s="29"/>
      <c r="H1928" s="29"/>
      <c r="I1928" s="29"/>
      <c r="J1928" s="29"/>
      <c r="K1928" s="29"/>
      <c r="L1928" s="29"/>
      <c r="M1928" s="29"/>
      <c r="N1928" s="29"/>
      <c r="O1928" s="29"/>
      <c r="P1928" s="29"/>
      <c r="Q1928" s="29"/>
      <c r="R1928" s="29"/>
      <c r="S1928" s="29"/>
      <c r="T1928" s="29"/>
      <c r="U1928" s="29"/>
      <c r="V1928" s="29"/>
      <c r="W1928" s="29"/>
      <c r="X1928" s="29"/>
      <c r="Y1928" s="29"/>
      <c r="Z1928" s="29"/>
      <c r="AB1928" s="3"/>
      <c r="AC1928" s="3"/>
      <c r="AD1928" s="3"/>
      <c r="AE1928" s="3"/>
      <c r="AF1928" s="3"/>
      <c r="AG1928" s="3"/>
      <c r="AH1928" s="3"/>
      <c r="AI1928" s="3"/>
      <c r="AJ1928" s="89"/>
      <c r="AK1928" s="3"/>
      <c r="AL1928" s="21"/>
      <c r="AN1928" s="21"/>
      <c r="AO1928" s="21"/>
      <c r="AP1928" s="21"/>
      <c r="AQ1928" s="21"/>
      <c r="AR1928" s="21"/>
      <c r="AS1928" s="21"/>
      <c r="AT1928" s="21"/>
      <c r="AV1928" s="21"/>
    </row>
    <row r="1929" spans="2:48" x14ac:dyDescent="0.25">
      <c r="B1929" s="29"/>
      <c r="C1929" s="29"/>
      <c r="D1929" s="29"/>
      <c r="E1929" s="29"/>
      <c r="F1929" s="29"/>
      <c r="G1929" s="29"/>
      <c r="H1929" s="29"/>
      <c r="I1929" s="29"/>
      <c r="J1929" s="29"/>
      <c r="K1929" s="29"/>
      <c r="L1929" s="29"/>
      <c r="M1929" s="29"/>
      <c r="N1929" s="29"/>
      <c r="O1929" s="29"/>
      <c r="P1929" s="29"/>
      <c r="Q1929" s="29"/>
      <c r="R1929" s="29"/>
      <c r="S1929" s="29"/>
      <c r="T1929" s="29"/>
      <c r="U1929" s="29"/>
      <c r="V1929" s="29"/>
      <c r="W1929" s="29"/>
      <c r="X1929" s="29"/>
      <c r="Y1929" s="29"/>
      <c r="Z1929" s="29"/>
      <c r="AB1929" s="3"/>
      <c r="AC1929" s="3"/>
      <c r="AD1929" s="3"/>
      <c r="AE1929" s="3"/>
      <c r="AF1929" s="3"/>
      <c r="AG1929" s="3"/>
      <c r="AH1929" s="3"/>
      <c r="AI1929" s="3"/>
      <c r="AJ1929" s="89"/>
      <c r="AK1929" s="3"/>
      <c r="AL1929" s="21"/>
      <c r="AN1929" s="21"/>
      <c r="AO1929" s="21"/>
      <c r="AP1929" s="21"/>
      <c r="AQ1929" s="21"/>
      <c r="AR1929" s="21"/>
      <c r="AS1929" s="21"/>
      <c r="AT1929" s="21"/>
      <c r="AV1929" s="21"/>
    </row>
    <row r="1930" spans="2:48" x14ac:dyDescent="0.25">
      <c r="B1930" s="29"/>
      <c r="C1930" s="29"/>
      <c r="D1930" s="29"/>
      <c r="E1930" s="29"/>
      <c r="F1930" s="29"/>
      <c r="G1930" s="29"/>
      <c r="H1930" s="29"/>
      <c r="I1930" s="29"/>
      <c r="J1930" s="29"/>
      <c r="K1930" s="29"/>
      <c r="L1930" s="29"/>
      <c r="M1930" s="29"/>
      <c r="N1930" s="29"/>
      <c r="O1930" s="29"/>
      <c r="P1930" s="29"/>
      <c r="Q1930" s="29"/>
      <c r="R1930" s="29"/>
      <c r="S1930" s="29"/>
      <c r="T1930" s="29"/>
      <c r="U1930" s="29"/>
      <c r="V1930" s="29"/>
      <c r="W1930" s="29"/>
      <c r="X1930" s="29"/>
      <c r="Y1930" s="29"/>
      <c r="Z1930" s="29"/>
      <c r="AB1930" s="3"/>
      <c r="AC1930" s="3"/>
      <c r="AD1930" s="3"/>
      <c r="AE1930" s="3"/>
      <c r="AF1930" s="3"/>
      <c r="AG1930" s="3"/>
      <c r="AH1930" s="3"/>
      <c r="AI1930" s="3"/>
      <c r="AJ1930" s="89"/>
      <c r="AK1930" s="3"/>
      <c r="AL1930" s="21"/>
      <c r="AN1930" s="21"/>
      <c r="AO1930" s="21"/>
      <c r="AP1930" s="21"/>
      <c r="AQ1930" s="21"/>
      <c r="AR1930" s="21"/>
      <c r="AS1930" s="21"/>
      <c r="AT1930" s="21"/>
      <c r="AV1930" s="21"/>
    </row>
    <row r="1931" spans="2:48" x14ac:dyDescent="0.25">
      <c r="B1931" s="29"/>
      <c r="C1931" s="29"/>
      <c r="D1931" s="29"/>
      <c r="E1931" s="29"/>
      <c r="F1931" s="29"/>
      <c r="G1931" s="29"/>
      <c r="H1931" s="29"/>
      <c r="I1931" s="29"/>
      <c r="J1931" s="29"/>
      <c r="K1931" s="29"/>
      <c r="L1931" s="29"/>
      <c r="M1931" s="29"/>
      <c r="N1931" s="29"/>
      <c r="O1931" s="29"/>
      <c r="P1931" s="29"/>
      <c r="Q1931" s="29"/>
      <c r="R1931" s="29"/>
      <c r="S1931" s="29"/>
      <c r="T1931" s="29"/>
      <c r="U1931" s="29"/>
      <c r="V1931" s="29"/>
      <c r="W1931" s="29"/>
      <c r="X1931" s="29"/>
      <c r="Y1931" s="29"/>
      <c r="Z1931" s="29"/>
      <c r="AB1931" s="3"/>
      <c r="AC1931" s="3"/>
      <c r="AD1931" s="3"/>
      <c r="AE1931" s="3"/>
      <c r="AF1931" s="3"/>
      <c r="AG1931" s="3"/>
      <c r="AH1931" s="3"/>
      <c r="AI1931" s="3"/>
      <c r="AJ1931" s="89"/>
      <c r="AK1931" s="3"/>
      <c r="AL1931" s="21"/>
      <c r="AN1931" s="21"/>
      <c r="AO1931" s="21"/>
      <c r="AP1931" s="21"/>
      <c r="AQ1931" s="21"/>
      <c r="AR1931" s="21"/>
      <c r="AS1931" s="21"/>
      <c r="AT1931" s="21"/>
      <c r="AV1931" s="21"/>
    </row>
    <row r="1932" spans="2:48" x14ac:dyDescent="0.25">
      <c r="B1932" s="29"/>
      <c r="C1932" s="29"/>
      <c r="D1932" s="29"/>
      <c r="E1932" s="29"/>
      <c r="F1932" s="29"/>
      <c r="G1932" s="29"/>
      <c r="H1932" s="29"/>
      <c r="I1932" s="29"/>
      <c r="J1932" s="29"/>
      <c r="K1932" s="29"/>
      <c r="L1932" s="29"/>
      <c r="M1932" s="29"/>
      <c r="N1932" s="29"/>
      <c r="O1932" s="29"/>
      <c r="P1932" s="29"/>
      <c r="Q1932" s="29"/>
      <c r="R1932" s="29"/>
      <c r="S1932" s="29"/>
      <c r="T1932" s="29"/>
      <c r="U1932" s="29"/>
      <c r="V1932" s="29"/>
      <c r="W1932" s="29"/>
      <c r="X1932" s="29"/>
      <c r="Y1932" s="29"/>
      <c r="Z1932" s="29"/>
      <c r="AB1932" s="3"/>
      <c r="AC1932" s="3"/>
      <c r="AD1932" s="3"/>
      <c r="AE1932" s="3"/>
      <c r="AF1932" s="3"/>
      <c r="AG1932" s="3"/>
      <c r="AH1932" s="3"/>
      <c r="AI1932" s="3"/>
      <c r="AJ1932" s="89"/>
      <c r="AK1932" s="3"/>
      <c r="AL1932" s="21"/>
      <c r="AN1932" s="21"/>
      <c r="AO1932" s="21"/>
      <c r="AP1932" s="21"/>
      <c r="AQ1932" s="21"/>
      <c r="AR1932" s="21"/>
      <c r="AS1932" s="21"/>
      <c r="AT1932" s="21"/>
      <c r="AV1932" s="21"/>
    </row>
    <row r="1933" spans="2:48" x14ac:dyDescent="0.25">
      <c r="B1933" s="29"/>
      <c r="C1933" s="29"/>
      <c r="D1933" s="29"/>
      <c r="E1933" s="29"/>
      <c r="F1933" s="29"/>
      <c r="G1933" s="29"/>
      <c r="H1933" s="29"/>
      <c r="I1933" s="29"/>
      <c r="J1933" s="29"/>
      <c r="K1933" s="29"/>
      <c r="L1933" s="29"/>
      <c r="M1933" s="29"/>
      <c r="N1933" s="29"/>
      <c r="O1933" s="29"/>
      <c r="P1933" s="29"/>
      <c r="Q1933" s="29"/>
      <c r="R1933" s="29"/>
      <c r="S1933" s="29"/>
      <c r="T1933" s="29"/>
      <c r="U1933" s="29"/>
      <c r="V1933" s="29"/>
      <c r="W1933" s="29"/>
      <c r="X1933" s="29"/>
      <c r="Y1933" s="29"/>
      <c r="Z1933" s="29"/>
      <c r="AB1933" s="3"/>
      <c r="AC1933" s="3"/>
      <c r="AD1933" s="3"/>
      <c r="AE1933" s="3"/>
      <c r="AF1933" s="3"/>
      <c r="AG1933" s="3"/>
      <c r="AH1933" s="3"/>
      <c r="AI1933" s="3"/>
      <c r="AJ1933" s="89"/>
      <c r="AK1933" s="3"/>
      <c r="AL1933" s="21"/>
      <c r="AN1933" s="21"/>
      <c r="AO1933" s="21"/>
      <c r="AP1933" s="21"/>
      <c r="AQ1933" s="21"/>
      <c r="AR1933" s="21"/>
      <c r="AS1933" s="21"/>
      <c r="AT1933" s="21"/>
      <c r="AV1933" s="21"/>
    </row>
    <row r="1934" spans="2:48" x14ac:dyDescent="0.25">
      <c r="B1934" s="29"/>
      <c r="C1934" s="29"/>
      <c r="D1934" s="29"/>
      <c r="E1934" s="29"/>
      <c r="F1934" s="29"/>
      <c r="G1934" s="29"/>
      <c r="H1934" s="29"/>
      <c r="I1934" s="29"/>
      <c r="J1934" s="29"/>
      <c r="K1934" s="29"/>
      <c r="L1934" s="29"/>
      <c r="M1934" s="29"/>
      <c r="N1934" s="29"/>
      <c r="O1934" s="29"/>
      <c r="P1934" s="29"/>
      <c r="Q1934" s="29"/>
      <c r="R1934" s="29"/>
      <c r="S1934" s="29"/>
      <c r="T1934" s="29"/>
      <c r="U1934" s="29"/>
      <c r="V1934" s="29"/>
      <c r="W1934" s="29"/>
      <c r="X1934" s="29"/>
      <c r="Y1934" s="29"/>
      <c r="Z1934" s="29"/>
      <c r="AB1934" s="3"/>
      <c r="AC1934" s="3"/>
      <c r="AD1934" s="3"/>
      <c r="AE1934" s="3"/>
      <c r="AF1934" s="3"/>
      <c r="AG1934" s="3"/>
      <c r="AH1934" s="3"/>
      <c r="AI1934" s="3"/>
      <c r="AJ1934" s="89"/>
      <c r="AK1934" s="3"/>
      <c r="AL1934" s="21"/>
      <c r="AN1934" s="21"/>
      <c r="AO1934" s="21"/>
      <c r="AP1934" s="21"/>
      <c r="AQ1934" s="21"/>
      <c r="AR1934" s="21"/>
      <c r="AS1934" s="21"/>
      <c r="AT1934" s="21"/>
      <c r="AV1934" s="21"/>
    </row>
    <row r="1935" spans="2:48" x14ac:dyDescent="0.25">
      <c r="B1935" s="29"/>
      <c r="C1935" s="29"/>
      <c r="D1935" s="29"/>
      <c r="E1935" s="29"/>
      <c r="F1935" s="29"/>
      <c r="G1935" s="29"/>
      <c r="H1935" s="29"/>
      <c r="I1935" s="29"/>
      <c r="J1935" s="29"/>
      <c r="K1935" s="29"/>
      <c r="L1935" s="29"/>
      <c r="M1935" s="29"/>
      <c r="N1935" s="29"/>
      <c r="O1935" s="29"/>
      <c r="P1935" s="29"/>
      <c r="Q1935" s="29"/>
      <c r="R1935" s="29"/>
      <c r="S1935" s="29"/>
      <c r="T1935" s="29"/>
      <c r="U1935" s="29"/>
      <c r="V1935" s="29"/>
      <c r="W1935" s="29"/>
      <c r="X1935" s="29"/>
      <c r="Y1935" s="29"/>
      <c r="Z1935" s="29"/>
      <c r="AB1935" s="3"/>
      <c r="AC1935" s="3"/>
      <c r="AD1935" s="3"/>
      <c r="AE1935" s="3"/>
      <c r="AF1935" s="3"/>
      <c r="AG1935" s="3"/>
      <c r="AH1935" s="3"/>
      <c r="AI1935" s="3"/>
      <c r="AJ1935" s="89"/>
      <c r="AK1935" s="3"/>
      <c r="AL1935" s="21"/>
      <c r="AN1935" s="21"/>
      <c r="AO1935" s="21"/>
      <c r="AP1935" s="21"/>
      <c r="AQ1935" s="21"/>
      <c r="AR1935" s="21"/>
      <c r="AS1935" s="21"/>
      <c r="AT1935" s="21"/>
      <c r="AV1935" s="21"/>
    </row>
    <row r="1936" spans="2:48" x14ac:dyDescent="0.25">
      <c r="B1936" s="29"/>
      <c r="C1936" s="29"/>
      <c r="D1936" s="29"/>
      <c r="E1936" s="29"/>
      <c r="F1936" s="29"/>
      <c r="G1936" s="29"/>
      <c r="H1936" s="29"/>
      <c r="I1936" s="29"/>
      <c r="J1936" s="29"/>
      <c r="K1936" s="29"/>
      <c r="L1936" s="29"/>
      <c r="M1936" s="29"/>
      <c r="N1936" s="29"/>
      <c r="O1936" s="29"/>
      <c r="P1936" s="29"/>
      <c r="Q1936" s="29"/>
      <c r="R1936" s="29"/>
      <c r="S1936" s="29"/>
      <c r="T1936" s="29"/>
      <c r="U1936" s="29"/>
      <c r="V1936" s="29"/>
      <c r="W1936" s="29"/>
      <c r="X1936" s="29"/>
      <c r="Y1936" s="29"/>
      <c r="Z1936" s="29"/>
      <c r="AB1936" s="3"/>
      <c r="AC1936" s="3"/>
      <c r="AD1936" s="3"/>
      <c r="AE1936" s="3"/>
      <c r="AF1936" s="3"/>
      <c r="AG1936" s="3"/>
      <c r="AH1936" s="3"/>
      <c r="AI1936" s="3"/>
      <c r="AJ1936" s="89"/>
      <c r="AK1936" s="3"/>
      <c r="AL1936" s="21"/>
      <c r="AN1936" s="21"/>
      <c r="AO1936" s="21"/>
      <c r="AP1936" s="21"/>
      <c r="AQ1936" s="21"/>
      <c r="AR1936" s="21"/>
      <c r="AS1936" s="21"/>
      <c r="AT1936" s="21"/>
      <c r="AV1936" s="21"/>
    </row>
    <row r="1937" spans="2:48" x14ac:dyDescent="0.25">
      <c r="B1937" s="29"/>
      <c r="C1937" s="29"/>
      <c r="D1937" s="29"/>
      <c r="E1937" s="29"/>
      <c r="F1937" s="29"/>
      <c r="G1937" s="29"/>
      <c r="H1937" s="29"/>
      <c r="I1937" s="29"/>
      <c r="J1937" s="29"/>
      <c r="K1937" s="29"/>
      <c r="L1937" s="29"/>
      <c r="M1937" s="29"/>
      <c r="N1937" s="29"/>
      <c r="O1937" s="29"/>
      <c r="P1937" s="29"/>
      <c r="Q1937" s="29"/>
      <c r="R1937" s="29"/>
      <c r="S1937" s="29"/>
      <c r="T1937" s="29"/>
      <c r="U1937" s="29"/>
      <c r="V1937" s="29"/>
      <c r="W1937" s="29"/>
      <c r="X1937" s="29"/>
      <c r="Y1937" s="29"/>
      <c r="Z1937" s="29"/>
      <c r="AB1937" s="3"/>
      <c r="AC1937" s="3"/>
      <c r="AD1937" s="3"/>
      <c r="AE1937" s="3"/>
      <c r="AF1937" s="3"/>
      <c r="AG1937" s="3"/>
      <c r="AH1937" s="3"/>
      <c r="AI1937" s="3"/>
      <c r="AJ1937" s="89"/>
      <c r="AK1937" s="3"/>
      <c r="AL1937" s="21"/>
      <c r="AN1937" s="21"/>
      <c r="AO1937" s="21"/>
      <c r="AP1937" s="21"/>
      <c r="AQ1937" s="21"/>
      <c r="AR1937" s="21"/>
      <c r="AS1937" s="21"/>
      <c r="AT1937" s="21"/>
      <c r="AV1937" s="21"/>
    </row>
    <row r="1938" spans="2:48" x14ac:dyDescent="0.25">
      <c r="B1938" s="29"/>
      <c r="C1938" s="29"/>
      <c r="D1938" s="29"/>
      <c r="E1938" s="29"/>
      <c r="F1938" s="29"/>
      <c r="G1938" s="29"/>
      <c r="H1938" s="29"/>
      <c r="I1938" s="29"/>
      <c r="J1938" s="29"/>
      <c r="K1938" s="29"/>
      <c r="L1938" s="29"/>
      <c r="M1938" s="29"/>
      <c r="N1938" s="29"/>
      <c r="O1938" s="29"/>
      <c r="P1938" s="29"/>
      <c r="Q1938" s="29"/>
      <c r="R1938" s="29"/>
      <c r="S1938" s="29"/>
      <c r="T1938" s="29"/>
      <c r="U1938" s="29"/>
      <c r="V1938" s="29"/>
      <c r="W1938" s="29"/>
      <c r="X1938" s="29"/>
      <c r="Y1938" s="29"/>
      <c r="Z1938" s="29"/>
      <c r="AB1938" s="3"/>
      <c r="AC1938" s="3"/>
      <c r="AD1938" s="3"/>
      <c r="AE1938" s="3"/>
      <c r="AF1938" s="3"/>
      <c r="AG1938" s="3"/>
      <c r="AH1938" s="3"/>
      <c r="AI1938" s="3"/>
      <c r="AJ1938" s="89"/>
      <c r="AK1938" s="3"/>
      <c r="AL1938" s="21"/>
      <c r="AN1938" s="21"/>
      <c r="AO1938" s="21"/>
      <c r="AP1938" s="21"/>
      <c r="AQ1938" s="21"/>
      <c r="AR1938" s="21"/>
      <c r="AS1938" s="21"/>
      <c r="AT1938" s="21"/>
      <c r="AV1938" s="21"/>
    </row>
    <row r="1939" spans="2:48" x14ac:dyDescent="0.25">
      <c r="B1939" s="29"/>
      <c r="C1939" s="29"/>
      <c r="D1939" s="29"/>
      <c r="E1939" s="29"/>
      <c r="F1939" s="29"/>
      <c r="G1939" s="29"/>
      <c r="H1939" s="29"/>
      <c r="I1939" s="29"/>
      <c r="J1939" s="29"/>
      <c r="K1939" s="29"/>
      <c r="L1939" s="29"/>
      <c r="M1939" s="29"/>
      <c r="N1939" s="29"/>
      <c r="O1939" s="29"/>
      <c r="P1939" s="29"/>
      <c r="Q1939" s="29"/>
      <c r="R1939" s="29"/>
      <c r="S1939" s="29"/>
      <c r="T1939" s="29"/>
      <c r="U1939" s="29"/>
      <c r="V1939" s="29"/>
      <c r="W1939" s="29"/>
      <c r="X1939" s="29"/>
      <c r="Y1939" s="29"/>
      <c r="Z1939" s="29"/>
      <c r="AB1939" s="3"/>
      <c r="AC1939" s="3"/>
      <c r="AD1939" s="3"/>
      <c r="AE1939" s="3"/>
      <c r="AF1939" s="3"/>
      <c r="AG1939" s="3"/>
      <c r="AH1939" s="3"/>
      <c r="AI1939" s="3"/>
      <c r="AJ1939" s="89"/>
      <c r="AK1939" s="3"/>
      <c r="AL1939" s="21"/>
      <c r="AN1939" s="21"/>
      <c r="AO1939" s="21"/>
      <c r="AP1939" s="21"/>
      <c r="AQ1939" s="21"/>
      <c r="AR1939" s="21"/>
      <c r="AS1939" s="21"/>
      <c r="AT1939" s="21"/>
      <c r="AV1939" s="21"/>
    </row>
    <row r="1940" spans="2:48" x14ac:dyDescent="0.25">
      <c r="B1940" s="29"/>
      <c r="C1940" s="29"/>
      <c r="D1940" s="29"/>
      <c r="E1940" s="29"/>
      <c r="F1940" s="29"/>
      <c r="G1940" s="29"/>
      <c r="H1940" s="29"/>
      <c r="I1940" s="29"/>
      <c r="J1940" s="29"/>
      <c r="K1940" s="29"/>
      <c r="L1940" s="29"/>
      <c r="M1940" s="29"/>
      <c r="N1940" s="29"/>
      <c r="O1940" s="29"/>
      <c r="P1940" s="29"/>
      <c r="Q1940" s="29"/>
      <c r="R1940" s="29"/>
      <c r="S1940" s="29"/>
      <c r="T1940" s="29"/>
      <c r="U1940" s="29"/>
      <c r="V1940" s="29"/>
      <c r="W1940" s="29"/>
      <c r="X1940" s="29"/>
      <c r="Y1940" s="29"/>
      <c r="Z1940" s="29"/>
      <c r="AB1940" s="3"/>
      <c r="AC1940" s="3"/>
      <c r="AD1940" s="3"/>
      <c r="AE1940" s="3"/>
      <c r="AF1940" s="3"/>
      <c r="AG1940" s="3"/>
      <c r="AH1940" s="3"/>
      <c r="AI1940" s="3"/>
      <c r="AJ1940" s="89"/>
      <c r="AK1940" s="3"/>
      <c r="AL1940" s="21"/>
      <c r="AN1940" s="21"/>
      <c r="AO1940" s="21"/>
      <c r="AP1940" s="21"/>
      <c r="AQ1940" s="21"/>
      <c r="AR1940" s="21"/>
      <c r="AS1940" s="21"/>
      <c r="AT1940" s="21"/>
      <c r="AV1940" s="21"/>
    </row>
    <row r="1941" spans="2:48" x14ac:dyDescent="0.25">
      <c r="B1941" s="29"/>
      <c r="C1941" s="29"/>
      <c r="D1941" s="29"/>
      <c r="E1941" s="29"/>
      <c r="F1941" s="29"/>
      <c r="G1941" s="29"/>
      <c r="H1941" s="29"/>
      <c r="I1941" s="29"/>
      <c r="J1941" s="29"/>
      <c r="K1941" s="29"/>
      <c r="L1941" s="29"/>
      <c r="M1941" s="29"/>
      <c r="N1941" s="29"/>
      <c r="O1941" s="29"/>
      <c r="P1941" s="29"/>
      <c r="Q1941" s="29"/>
      <c r="R1941" s="29"/>
      <c r="S1941" s="29"/>
      <c r="T1941" s="29"/>
      <c r="U1941" s="29"/>
      <c r="V1941" s="29"/>
      <c r="W1941" s="29"/>
      <c r="X1941" s="29"/>
      <c r="Y1941" s="29"/>
      <c r="Z1941" s="29"/>
      <c r="AB1941" s="3"/>
      <c r="AC1941" s="3"/>
      <c r="AD1941" s="3"/>
      <c r="AE1941" s="3"/>
      <c r="AF1941" s="3"/>
      <c r="AG1941" s="3"/>
      <c r="AH1941" s="3"/>
      <c r="AI1941" s="3"/>
      <c r="AJ1941" s="89"/>
      <c r="AK1941" s="3"/>
      <c r="AL1941" s="21"/>
      <c r="AN1941" s="21"/>
      <c r="AO1941" s="21"/>
      <c r="AP1941" s="21"/>
      <c r="AQ1941" s="21"/>
      <c r="AR1941" s="21"/>
      <c r="AS1941" s="21"/>
      <c r="AT1941" s="21"/>
      <c r="AV1941" s="21"/>
    </row>
    <row r="1942" spans="2:48" x14ac:dyDescent="0.25">
      <c r="B1942" s="29"/>
      <c r="C1942" s="29"/>
      <c r="D1942" s="29"/>
      <c r="E1942" s="29"/>
      <c r="F1942" s="29"/>
      <c r="G1942" s="29"/>
      <c r="H1942" s="29"/>
      <c r="I1942" s="29"/>
      <c r="J1942" s="29"/>
      <c r="K1942" s="29"/>
      <c r="L1942" s="29"/>
      <c r="M1942" s="29"/>
      <c r="N1942" s="29"/>
      <c r="O1942" s="29"/>
      <c r="P1942" s="29"/>
      <c r="Q1942" s="29"/>
      <c r="R1942" s="29"/>
      <c r="S1942" s="29"/>
      <c r="T1942" s="29"/>
      <c r="U1942" s="29"/>
      <c r="V1942" s="29"/>
      <c r="W1942" s="29"/>
      <c r="X1942" s="29"/>
      <c r="Y1942" s="29"/>
      <c r="Z1942" s="29"/>
      <c r="AB1942" s="3"/>
      <c r="AC1942" s="3"/>
      <c r="AD1942" s="3"/>
      <c r="AE1942" s="3"/>
      <c r="AF1942" s="3"/>
      <c r="AG1942" s="3"/>
      <c r="AH1942" s="3"/>
      <c r="AI1942" s="3"/>
      <c r="AJ1942" s="89"/>
      <c r="AK1942" s="3"/>
      <c r="AL1942" s="21"/>
      <c r="AN1942" s="21"/>
      <c r="AO1942" s="21"/>
      <c r="AP1942" s="21"/>
      <c r="AQ1942" s="21"/>
      <c r="AR1942" s="21"/>
      <c r="AS1942" s="21"/>
      <c r="AT1942" s="21"/>
      <c r="AV1942" s="21"/>
    </row>
    <row r="1943" spans="2:48" x14ac:dyDescent="0.25">
      <c r="B1943" s="29"/>
      <c r="C1943" s="29"/>
      <c r="D1943" s="29"/>
      <c r="E1943" s="29"/>
      <c r="F1943" s="29"/>
      <c r="G1943" s="29"/>
      <c r="H1943" s="29"/>
      <c r="I1943" s="29"/>
      <c r="J1943" s="29"/>
      <c r="K1943" s="29"/>
      <c r="L1943" s="29"/>
      <c r="M1943" s="29"/>
      <c r="N1943" s="29"/>
      <c r="O1943" s="29"/>
      <c r="P1943" s="29"/>
      <c r="Q1943" s="29"/>
      <c r="R1943" s="29"/>
      <c r="S1943" s="29"/>
      <c r="T1943" s="29"/>
      <c r="U1943" s="29"/>
      <c r="V1943" s="29"/>
      <c r="W1943" s="29"/>
      <c r="X1943" s="29"/>
      <c r="Y1943" s="29"/>
      <c r="Z1943" s="29"/>
      <c r="AB1943" s="3"/>
      <c r="AC1943" s="3"/>
      <c r="AD1943" s="3"/>
      <c r="AE1943" s="3"/>
      <c r="AF1943" s="3"/>
      <c r="AG1943" s="3"/>
      <c r="AH1943" s="3"/>
      <c r="AI1943" s="3"/>
      <c r="AJ1943" s="89"/>
      <c r="AK1943" s="3"/>
      <c r="AL1943" s="21"/>
      <c r="AN1943" s="21"/>
      <c r="AO1943" s="21"/>
      <c r="AP1943" s="21"/>
      <c r="AQ1943" s="21"/>
      <c r="AR1943" s="21"/>
      <c r="AS1943" s="21"/>
      <c r="AT1943" s="21"/>
      <c r="AV1943" s="21"/>
    </row>
    <row r="1944" spans="2:48" x14ac:dyDescent="0.25">
      <c r="B1944" s="29"/>
      <c r="C1944" s="29"/>
      <c r="D1944" s="29"/>
      <c r="E1944" s="29"/>
      <c r="F1944" s="29"/>
      <c r="G1944" s="29"/>
      <c r="H1944" s="29"/>
      <c r="I1944" s="29"/>
      <c r="J1944" s="29"/>
      <c r="K1944" s="29"/>
      <c r="L1944" s="29"/>
      <c r="M1944" s="29"/>
      <c r="N1944" s="29"/>
      <c r="O1944" s="29"/>
      <c r="P1944" s="29"/>
      <c r="Q1944" s="29"/>
      <c r="R1944" s="29"/>
      <c r="S1944" s="29"/>
      <c r="T1944" s="29"/>
      <c r="U1944" s="29"/>
      <c r="V1944" s="29"/>
      <c r="W1944" s="29"/>
      <c r="X1944" s="29"/>
      <c r="Y1944" s="29"/>
      <c r="Z1944" s="29"/>
      <c r="AB1944" s="3"/>
      <c r="AC1944" s="3"/>
      <c r="AD1944" s="3"/>
      <c r="AE1944" s="3"/>
      <c r="AF1944" s="3"/>
      <c r="AG1944" s="3"/>
      <c r="AH1944" s="3"/>
      <c r="AI1944" s="3"/>
      <c r="AJ1944" s="89"/>
      <c r="AK1944" s="3"/>
      <c r="AL1944" s="21"/>
      <c r="AN1944" s="21"/>
      <c r="AO1944" s="21"/>
      <c r="AP1944" s="21"/>
      <c r="AQ1944" s="21"/>
      <c r="AR1944" s="21"/>
      <c r="AS1944" s="21"/>
      <c r="AT1944" s="21"/>
      <c r="AV1944" s="21"/>
    </row>
    <row r="1945" spans="2:48" x14ac:dyDescent="0.25">
      <c r="B1945" s="29"/>
      <c r="C1945" s="29"/>
      <c r="D1945" s="29"/>
      <c r="E1945" s="29"/>
      <c r="F1945" s="29"/>
      <c r="G1945" s="29"/>
      <c r="H1945" s="29"/>
      <c r="I1945" s="29"/>
      <c r="J1945" s="29"/>
      <c r="K1945" s="29"/>
      <c r="L1945" s="29"/>
      <c r="M1945" s="29"/>
      <c r="N1945" s="29"/>
      <c r="O1945" s="29"/>
      <c r="P1945" s="29"/>
      <c r="Q1945" s="29"/>
      <c r="R1945" s="29"/>
      <c r="S1945" s="29"/>
      <c r="T1945" s="29"/>
      <c r="U1945" s="29"/>
      <c r="V1945" s="29"/>
      <c r="W1945" s="29"/>
      <c r="X1945" s="29"/>
      <c r="Y1945" s="29"/>
      <c r="Z1945" s="29"/>
      <c r="AB1945" s="3"/>
      <c r="AC1945" s="3"/>
      <c r="AD1945" s="3"/>
      <c r="AE1945" s="3"/>
      <c r="AF1945" s="3"/>
      <c r="AG1945" s="3"/>
      <c r="AH1945" s="3"/>
      <c r="AI1945" s="3"/>
      <c r="AJ1945" s="89"/>
      <c r="AK1945" s="3"/>
      <c r="AL1945" s="21"/>
      <c r="AN1945" s="21"/>
      <c r="AO1945" s="21"/>
      <c r="AP1945" s="21"/>
      <c r="AQ1945" s="21"/>
      <c r="AR1945" s="21"/>
      <c r="AS1945" s="21"/>
      <c r="AT1945" s="21"/>
      <c r="AV1945" s="21"/>
    </row>
    <row r="1946" spans="2:48" x14ac:dyDescent="0.25">
      <c r="B1946" s="29"/>
      <c r="C1946" s="29"/>
      <c r="D1946" s="29"/>
      <c r="E1946" s="29"/>
      <c r="F1946" s="29"/>
      <c r="G1946" s="29"/>
      <c r="H1946" s="29"/>
      <c r="I1946" s="29"/>
      <c r="J1946" s="29"/>
      <c r="K1946" s="29"/>
      <c r="L1946" s="29"/>
      <c r="M1946" s="29"/>
      <c r="N1946" s="29"/>
      <c r="O1946" s="29"/>
      <c r="P1946" s="29"/>
      <c r="Q1946" s="29"/>
      <c r="R1946" s="29"/>
      <c r="S1946" s="29"/>
      <c r="T1946" s="29"/>
      <c r="U1946" s="29"/>
      <c r="V1946" s="29"/>
      <c r="W1946" s="29"/>
      <c r="X1946" s="29"/>
      <c r="Y1946" s="29"/>
      <c r="Z1946" s="29"/>
      <c r="AB1946" s="3"/>
      <c r="AC1946" s="3"/>
      <c r="AD1946" s="3"/>
      <c r="AE1946" s="3"/>
      <c r="AF1946" s="3"/>
      <c r="AG1946" s="3"/>
      <c r="AH1946" s="3"/>
      <c r="AI1946" s="3"/>
      <c r="AJ1946" s="89"/>
      <c r="AK1946" s="3"/>
      <c r="AL1946" s="21"/>
      <c r="AN1946" s="21"/>
      <c r="AO1946" s="21"/>
      <c r="AP1946" s="21"/>
      <c r="AQ1946" s="21"/>
      <c r="AR1946" s="21"/>
      <c r="AS1946" s="21"/>
      <c r="AT1946" s="21"/>
      <c r="AV1946" s="21"/>
    </row>
    <row r="1947" spans="2:48" x14ac:dyDescent="0.25">
      <c r="B1947" s="29"/>
      <c r="C1947" s="29"/>
      <c r="D1947" s="29"/>
      <c r="E1947" s="29"/>
      <c r="F1947" s="29"/>
      <c r="G1947" s="29"/>
      <c r="H1947" s="29"/>
      <c r="I1947" s="29"/>
      <c r="J1947" s="29"/>
      <c r="K1947" s="29"/>
      <c r="L1947" s="29"/>
      <c r="M1947" s="29"/>
      <c r="N1947" s="29"/>
      <c r="O1947" s="29"/>
      <c r="P1947" s="29"/>
      <c r="Q1947" s="29"/>
      <c r="R1947" s="29"/>
      <c r="S1947" s="29"/>
      <c r="T1947" s="29"/>
      <c r="U1947" s="29"/>
      <c r="V1947" s="29"/>
      <c r="W1947" s="29"/>
      <c r="X1947" s="29"/>
      <c r="Y1947" s="29"/>
      <c r="Z1947" s="29"/>
      <c r="AB1947" s="3"/>
      <c r="AC1947" s="3"/>
      <c r="AD1947" s="3"/>
      <c r="AE1947" s="3"/>
      <c r="AF1947" s="3"/>
      <c r="AG1947" s="3"/>
      <c r="AH1947" s="3"/>
      <c r="AI1947" s="3"/>
      <c r="AJ1947" s="89"/>
      <c r="AK1947" s="3"/>
      <c r="AL1947" s="21"/>
      <c r="AN1947" s="21"/>
      <c r="AO1947" s="21"/>
      <c r="AP1947" s="21"/>
      <c r="AQ1947" s="21"/>
      <c r="AR1947" s="21"/>
      <c r="AS1947" s="21"/>
      <c r="AT1947" s="21"/>
      <c r="AV1947" s="21"/>
    </row>
    <row r="1948" spans="2:48" x14ac:dyDescent="0.25">
      <c r="B1948" s="29"/>
      <c r="C1948" s="29"/>
      <c r="D1948" s="29"/>
      <c r="E1948" s="29"/>
      <c r="F1948" s="29"/>
      <c r="G1948" s="29"/>
      <c r="H1948" s="29"/>
      <c r="I1948" s="29"/>
      <c r="J1948" s="29"/>
      <c r="K1948" s="29"/>
      <c r="L1948" s="29"/>
      <c r="M1948" s="29"/>
      <c r="N1948" s="29"/>
      <c r="O1948" s="29"/>
      <c r="P1948" s="29"/>
      <c r="Q1948" s="29"/>
      <c r="R1948" s="29"/>
      <c r="S1948" s="29"/>
      <c r="T1948" s="29"/>
      <c r="U1948" s="29"/>
      <c r="V1948" s="29"/>
      <c r="W1948" s="29"/>
      <c r="X1948" s="29"/>
      <c r="Y1948" s="29"/>
      <c r="Z1948" s="29"/>
      <c r="AB1948" s="3"/>
      <c r="AC1948" s="3"/>
      <c r="AD1948" s="3"/>
      <c r="AE1948" s="3"/>
      <c r="AF1948" s="3"/>
      <c r="AG1948" s="3"/>
      <c r="AH1948" s="3"/>
      <c r="AI1948" s="3"/>
      <c r="AJ1948" s="89"/>
      <c r="AK1948" s="3"/>
      <c r="AL1948" s="21"/>
      <c r="AN1948" s="21"/>
      <c r="AO1948" s="21"/>
      <c r="AP1948" s="21"/>
      <c r="AQ1948" s="21"/>
      <c r="AR1948" s="21"/>
      <c r="AS1948" s="21"/>
      <c r="AT1948" s="21"/>
      <c r="AV1948" s="21"/>
    </row>
    <row r="1949" spans="2:48" x14ac:dyDescent="0.25">
      <c r="B1949" s="29"/>
      <c r="C1949" s="29"/>
      <c r="D1949" s="29"/>
      <c r="E1949" s="29"/>
      <c r="F1949" s="29"/>
      <c r="G1949" s="29"/>
      <c r="H1949" s="29"/>
      <c r="I1949" s="29"/>
      <c r="J1949" s="29"/>
      <c r="K1949" s="29"/>
      <c r="L1949" s="29"/>
      <c r="M1949" s="29"/>
      <c r="N1949" s="29"/>
      <c r="O1949" s="29"/>
      <c r="P1949" s="29"/>
      <c r="Q1949" s="29"/>
      <c r="R1949" s="29"/>
      <c r="S1949" s="29"/>
      <c r="T1949" s="29"/>
      <c r="U1949" s="29"/>
      <c r="V1949" s="29"/>
      <c r="W1949" s="29"/>
      <c r="X1949" s="29"/>
      <c r="Y1949" s="29"/>
      <c r="Z1949" s="29"/>
      <c r="AB1949" s="3"/>
      <c r="AC1949" s="3"/>
      <c r="AD1949" s="3"/>
      <c r="AE1949" s="3"/>
      <c r="AF1949" s="3"/>
      <c r="AG1949" s="3"/>
      <c r="AH1949" s="3"/>
      <c r="AI1949" s="3"/>
      <c r="AJ1949" s="89"/>
      <c r="AK1949" s="3"/>
      <c r="AL1949" s="21"/>
      <c r="AN1949" s="21"/>
      <c r="AO1949" s="21"/>
      <c r="AP1949" s="21"/>
      <c r="AQ1949" s="21"/>
      <c r="AR1949" s="21"/>
      <c r="AS1949" s="21"/>
      <c r="AT1949" s="21"/>
      <c r="AV1949" s="21"/>
    </row>
    <row r="1950" spans="2:48" x14ac:dyDescent="0.25">
      <c r="B1950" s="29"/>
      <c r="C1950" s="29"/>
      <c r="D1950" s="29"/>
      <c r="E1950" s="29"/>
      <c r="F1950" s="29"/>
      <c r="G1950" s="29"/>
      <c r="H1950" s="29"/>
      <c r="I1950" s="29"/>
      <c r="J1950" s="29"/>
      <c r="K1950" s="29"/>
      <c r="L1950" s="29"/>
      <c r="M1950" s="29"/>
      <c r="N1950" s="29"/>
      <c r="O1950" s="29"/>
      <c r="P1950" s="29"/>
      <c r="Q1950" s="29"/>
      <c r="R1950" s="29"/>
      <c r="S1950" s="29"/>
      <c r="T1950" s="29"/>
      <c r="U1950" s="29"/>
      <c r="V1950" s="29"/>
      <c r="W1950" s="29"/>
      <c r="X1950" s="29"/>
      <c r="Y1950" s="29"/>
      <c r="Z1950" s="29"/>
      <c r="AB1950" s="3"/>
      <c r="AC1950" s="3"/>
      <c r="AD1950" s="3"/>
      <c r="AE1950" s="3"/>
      <c r="AF1950" s="3"/>
      <c r="AG1950" s="3"/>
      <c r="AH1950" s="3"/>
      <c r="AI1950" s="3"/>
      <c r="AJ1950" s="89"/>
      <c r="AK1950" s="3"/>
      <c r="AL1950" s="21"/>
      <c r="AN1950" s="21"/>
      <c r="AO1950" s="21"/>
      <c r="AP1950" s="21"/>
      <c r="AQ1950" s="21"/>
      <c r="AR1950" s="21"/>
      <c r="AS1950" s="21"/>
      <c r="AT1950" s="21"/>
      <c r="AV1950" s="21"/>
    </row>
    <row r="1951" spans="2:48" x14ac:dyDescent="0.25">
      <c r="B1951" s="29"/>
      <c r="C1951" s="29"/>
      <c r="D1951" s="29"/>
      <c r="E1951" s="29"/>
      <c r="F1951" s="29"/>
      <c r="G1951" s="29"/>
      <c r="H1951" s="29"/>
      <c r="I1951" s="29"/>
      <c r="J1951" s="29"/>
      <c r="K1951" s="29"/>
      <c r="L1951" s="29"/>
      <c r="M1951" s="29"/>
      <c r="N1951" s="29"/>
      <c r="O1951" s="29"/>
      <c r="P1951" s="29"/>
      <c r="Q1951" s="29"/>
      <c r="R1951" s="29"/>
      <c r="S1951" s="29"/>
      <c r="T1951" s="29"/>
      <c r="U1951" s="29"/>
      <c r="V1951" s="29"/>
      <c r="W1951" s="29"/>
      <c r="X1951" s="29"/>
      <c r="Y1951" s="29"/>
      <c r="Z1951" s="29"/>
      <c r="AB1951" s="3"/>
      <c r="AC1951" s="3"/>
      <c r="AD1951" s="3"/>
      <c r="AE1951" s="3"/>
      <c r="AF1951" s="3"/>
      <c r="AG1951" s="3"/>
      <c r="AH1951" s="3"/>
      <c r="AI1951" s="3"/>
      <c r="AJ1951" s="89"/>
      <c r="AK1951" s="3"/>
      <c r="AL1951" s="21"/>
      <c r="AN1951" s="21"/>
      <c r="AO1951" s="21"/>
      <c r="AP1951" s="21"/>
      <c r="AQ1951" s="21"/>
      <c r="AR1951" s="21"/>
      <c r="AS1951" s="21"/>
      <c r="AT1951" s="21"/>
      <c r="AV1951" s="21"/>
    </row>
    <row r="1952" spans="2:48" x14ac:dyDescent="0.25">
      <c r="B1952" s="29"/>
      <c r="C1952" s="29"/>
      <c r="D1952" s="29"/>
      <c r="E1952" s="29"/>
      <c r="F1952" s="29"/>
      <c r="G1952" s="29"/>
      <c r="H1952" s="29"/>
      <c r="I1952" s="29"/>
      <c r="J1952" s="29"/>
      <c r="K1952" s="29"/>
      <c r="L1952" s="29"/>
      <c r="M1952" s="29"/>
      <c r="N1952" s="29"/>
      <c r="O1952" s="29"/>
      <c r="P1952" s="29"/>
      <c r="Q1952" s="29"/>
      <c r="R1952" s="29"/>
      <c r="S1952" s="29"/>
      <c r="T1952" s="29"/>
      <c r="U1952" s="29"/>
      <c r="V1952" s="29"/>
      <c r="W1952" s="29"/>
      <c r="X1952" s="29"/>
      <c r="Y1952" s="29"/>
      <c r="Z1952" s="29"/>
      <c r="AB1952" s="3"/>
      <c r="AC1952" s="3"/>
      <c r="AD1952" s="3"/>
      <c r="AE1952" s="3"/>
      <c r="AF1952" s="3"/>
      <c r="AG1952" s="3"/>
      <c r="AH1952" s="3"/>
      <c r="AI1952" s="3"/>
      <c r="AJ1952" s="89"/>
      <c r="AK1952" s="3"/>
      <c r="AL1952" s="21"/>
      <c r="AN1952" s="21"/>
      <c r="AO1952" s="21"/>
      <c r="AP1952" s="21"/>
      <c r="AQ1952" s="21"/>
      <c r="AR1952" s="21"/>
      <c r="AS1952" s="21"/>
      <c r="AT1952" s="21"/>
      <c r="AV1952" s="21"/>
    </row>
    <row r="1953" spans="2:48" x14ac:dyDescent="0.25">
      <c r="B1953" s="29"/>
      <c r="C1953" s="29"/>
      <c r="D1953" s="29"/>
      <c r="E1953" s="29"/>
      <c r="F1953" s="29"/>
      <c r="G1953" s="29"/>
      <c r="H1953" s="29"/>
      <c r="I1953" s="29"/>
      <c r="J1953" s="29"/>
      <c r="K1953" s="29"/>
      <c r="L1953" s="29"/>
      <c r="M1953" s="29"/>
      <c r="N1953" s="29"/>
      <c r="O1953" s="29"/>
      <c r="P1953" s="29"/>
      <c r="Q1953" s="29"/>
      <c r="R1953" s="29"/>
      <c r="S1953" s="29"/>
      <c r="T1953" s="29"/>
      <c r="U1953" s="29"/>
      <c r="V1953" s="29"/>
      <c r="W1953" s="29"/>
      <c r="X1953" s="29"/>
      <c r="Y1953" s="29"/>
      <c r="Z1953" s="29"/>
      <c r="AB1953" s="3"/>
      <c r="AC1953" s="3"/>
      <c r="AD1953" s="3"/>
      <c r="AE1953" s="3"/>
      <c r="AF1953" s="3"/>
      <c r="AG1953" s="3"/>
      <c r="AH1953" s="3"/>
      <c r="AI1953" s="3"/>
      <c r="AJ1953" s="89"/>
      <c r="AK1953" s="3"/>
      <c r="AL1953" s="21"/>
      <c r="AN1953" s="21"/>
      <c r="AO1953" s="21"/>
      <c r="AP1953" s="21"/>
      <c r="AQ1953" s="21"/>
      <c r="AR1953" s="21"/>
      <c r="AS1953" s="21"/>
      <c r="AT1953" s="21"/>
      <c r="AV1953" s="21"/>
    </row>
    <row r="1954" spans="2:48" x14ac:dyDescent="0.25">
      <c r="B1954" s="29"/>
      <c r="C1954" s="29"/>
      <c r="D1954" s="29"/>
      <c r="E1954" s="29"/>
      <c r="F1954" s="29"/>
      <c r="G1954" s="29"/>
      <c r="H1954" s="29"/>
      <c r="I1954" s="29"/>
      <c r="J1954" s="29"/>
      <c r="K1954" s="29"/>
      <c r="L1954" s="29"/>
      <c r="M1954" s="29"/>
      <c r="N1954" s="29"/>
      <c r="O1954" s="29"/>
      <c r="P1954" s="29"/>
      <c r="Q1954" s="29"/>
      <c r="R1954" s="29"/>
      <c r="S1954" s="29"/>
      <c r="T1954" s="29"/>
      <c r="U1954" s="29"/>
      <c r="V1954" s="29"/>
      <c r="W1954" s="29"/>
      <c r="X1954" s="29"/>
      <c r="Y1954" s="29"/>
      <c r="Z1954" s="29"/>
      <c r="AB1954" s="3"/>
      <c r="AC1954" s="3"/>
      <c r="AD1954" s="3"/>
      <c r="AE1954" s="3"/>
      <c r="AF1954" s="3"/>
      <c r="AG1954" s="3"/>
      <c r="AH1954" s="3"/>
      <c r="AI1954" s="3"/>
      <c r="AJ1954" s="89"/>
      <c r="AK1954" s="3"/>
      <c r="AL1954" s="21"/>
      <c r="AN1954" s="21"/>
      <c r="AO1954" s="21"/>
      <c r="AP1954" s="21"/>
      <c r="AQ1954" s="21"/>
      <c r="AR1954" s="21"/>
      <c r="AS1954" s="21"/>
      <c r="AT1954" s="21"/>
      <c r="AV1954" s="21"/>
    </row>
    <row r="1955" spans="2:48" x14ac:dyDescent="0.25">
      <c r="B1955" s="29"/>
      <c r="C1955" s="29"/>
      <c r="D1955" s="29"/>
      <c r="E1955" s="29"/>
      <c r="F1955" s="29"/>
      <c r="G1955" s="29"/>
      <c r="H1955" s="29"/>
      <c r="I1955" s="29"/>
      <c r="J1955" s="29"/>
      <c r="K1955" s="29"/>
      <c r="L1955" s="29"/>
      <c r="M1955" s="29"/>
      <c r="N1955" s="29"/>
      <c r="O1955" s="29"/>
      <c r="P1955" s="29"/>
      <c r="Q1955" s="29"/>
      <c r="R1955" s="29"/>
      <c r="S1955" s="29"/>
      <c r="T1955" s="29"/>
      <c r="U1955" s="29"/>
      <c r="V1955" s="29"/>
      <c r="W1955" s="29"/>
      <c r="X1955" s="29"/>
      <c r="Y1955" s="29"/>
      <c r="Z1955" s="29"/>
      <c r="AB1955" s="3"/>
      <c r="AC1955" s="3"/>
      <c r="AD1955" s="3"/>
      <c r="AE1955" s="3"/>
      <c r="AF1955" s="3"/>
      <c r="AG1955" s="3"/>
      <c r="AH1955" s="3"/>
      <c r="AI1955" s="3"/>
      <c r="AJ1955" s="89"/>
      <c r="AK1955" s="3"/>
      <c r="AL1955" s="21"/>
      <c r="AN1955" s="21"/>
      <c r="AO1955" s="21"/>
      <c r="AP1955" s="21"/>
      <c r="AQ1955" s="21"/>
      <c r="AR1955" s="21"/>
      <c r="AS1955" s="21"/>
      <c r="AT1955" s="21"/>
      <c r="AV1955" s="21"/>
    </row>
    <row r="1956" spans="2:48" x14ac:dyDescent="0.25">
      <c r="B1956" s="29"/>
      <c r="C1956" s="29"/>
      <c r="D1956" s="29"/>
      <c r="E1956" s="29"/>
      <c r="F1956" s="29"/>
      <c r="G1956" s="29"/>
      <c r="H1956" s="29"/>
      <c r="I1956" s="29"/>
      <c r="J1956" s="29"/>
      <c r="K1956" s="29"/>
      <c r="L1956" s="29"/>
      <c r="M1956" s="29"/>
      <c r="N1956" s="29"/>
      <c r="O1956" s="29"/>
      <c r="P1956" s="29"/>
      <c r="Q1956" s="29"/>
      <c r="R1956" s="29"/>
      <c r="S1956" s="29"/>
      <c r="T1956" s="29"/>
      <c r="U1956" s="29"/>
      <c r="V1956" s="29"/>
      <c r="W1956" s="29"/>
      <c r="X1956" s="29"/>
      <c r="Y1956" s="29"/>
      <c r="Z1956" s="29"/>
      <c r="AB1956" s="3"/>
      <c r="AC1956" s="3"/>
      <c r="AD1956" s="3"/>
      <c r="AE1956" s="3"/>
      <c r="AF1956" s="3"/>
      <c r="AG1956" s="3"/>
      <c r="AH1956" s="3"/>
      <c r="AI1956" s="3"/>
      <c r="AJ1956" s="89"/>
      <c r="AK1956" s="3"/>
      <c r="AL1956" s="21"/>
      <c r="AN1956" s="21"/>
      <c r="AO1956" s="21"/>
      <c r="AP1956" s="21"/>
      <c r="AQ1956" s="21"/>
      <c r="AR1956" s="21"/>
      <c r="AS1956" s="21"/>
      <c r="AT1956" s="21"/>
      <c r="AV1956" s="21"/>
    </row>
    <row r="1957" spans="2:48" x14ac:dyDescent="0.25">
      <c r="B1957" s="29"/>
      <c r="C1957" s="29"/>
      <c r="D1957" s="29"/>
      <c r="E1957" s="29"/>
      <c r="F1957" s="29"/>
      <c r="G1957" s="29"/>
      <c r="H1957" s="29"/>
      <c r="I1957" s="29"/>
      <c r="J1957" s="29"/>
      <c r="K1957" s="29"/>
      <c r="L1957" s="29"/>
      <c r="M1957" s="29"/>
      <c r="N1957" s="29"/>
      <c r="O1957" s="29"/>
      <c r="P1957" s="29"/>
      <c r="Q1957" s="29"/>
      <c r="R1957" s="29"/>
      <c r="S1957" s="29"/>
      <c r="T1957" s="29"/>
      <c r="U1957" s="29"/>
      <c r="V1957" s="29"/>
      <c r="W1957" s="29"/>
      <c r="X1957" s="29"/>
      <c r="Y1957" s="29"/>
      <c r="Z1957" s="29"/>
      <c r="AB1957" s="3"/>
      <c r="AC1957" s="3"/>
      <c r="AD1957" s="3"/>
      <c r="AE1957" s="3"/>
      <c r="AF1957" s="3"/>
      <c r="AG1957" s="3"/>
      <c r="AH1957" s="3"/>
      <c r="AI1957" s="3"/>
      <c r="AJ1957" s="89"/>
      <c r="AK1957" s="3"/>
      <c r="AL1957" s="21"/>
      <c r="AN1957" s="21"/>
      <c r="AO1957" s="21"/>
      <c r="AP1957" s="21"/>
      <c r="AQ1957" s="21"/>
      <c r="AR1957" s="21"/>
      <c r="AS1957" s="21"/>
      <c r="AT1957" s="21"/>
      <c r="AV1957" s="21"/>
    </row>
    <row r="1958" spans="2:48" x14ac:dyDescent="0.25">
      <c r="B1958" s="29"/>
      <c r="C1958" s="29"/>
      <c r="D1958" s="29"/>
      <c r="E1958" s="29"/>
      <c r="F1958" s="29"/>
      <c r="G1958" s="29"/>
      <c r="H1958" s="29"/>
      <c r="I1958" s="29"/>
      <c r="J1958" s="29"/>
      <c r="K1958" s="29"/>
      <c r="L1958" s="29"/>
      <c r="M1958" s="29"/>
      <c r="N1958" s="29"/>
      <c r="O1958" s="29"/>
      <c r="P1958" s="29"/>
      <c r="Q1958" s="29"/>
      <c r="R1958" s="29"/>
      <c r="S1958" s="29"/>
      <c r="T1958" s="29"/>
      <c r="U1958" s="29"/>
      <c r="V1958" s="29"/>
      <c r="W1958" s="29"/>
      <c r="X1958" s="29"/>
      <c r="Y1958" s="29"/>
      <c r="Z1958" s="29"/>
      <c r="AB1958" s="3"/>
      <c r="AC1958" s="3"/>
      <c r="AD1958" s="3"/>
      <c r="AE1958" s="3"/>
      <c r="AF1958" s="3"/>
      <c r="AG1958" s="3"/>
      <c r="AH1958" s="3"/>
      <c r="AI1958" s="3"/>
      <c r="AJ1958" s="89"/>
      <c r="AK1958" s="3"/>
      <c r="AL1958" s="21"/>
      <c r="AN1958" s="21"/>
      <c r="AO1958" s="21"/>
      <c r="AP1958" s="21"/>
      <c r="AQ1958" s="21"/>
      <c r="AR1958" s="21"/>
      <c r="AS1958" s="21"/>
      <c r="AT1958" s="21"/>
      <c r="AV1958" s="21"/>
    </row>
    <row r="1959" spans="2:48" x14ac:dyDescent="0.25">
      <c r="B1959" s="29"/>
      <c r="C1959" s="29"/>
      <c r="D1959" s="29"/>
      <c r="E1959" s="29"/>
      <c r="F1959" s="29"/>
      <c r="G1959" s="29"/>
      <c r="H1959" s="29"/>
      <c r="I1959" s="29"/>
      <c r="J1959" s="29"/>
      <c r="K1959" s="29"/>
      <c r="L1959" s="29"/>
      <c r="M1959" s="29"/>
      <c r="N1959" s="29"/>
      <c r="O1959" s="29"/>
      <c r="P1959" s="29"/>
      <c r="Q1959" s="29"/>
      <c r="R1959" s="29"/>
      <c r="S1959" s="29"/>
      <c r="T1959" s="29"/>
      <c r="U1959" s="29"/>
      <c r="V1959" s="29"/>
      <c r="W1959" s="29"/>
      <c r="X1959" s="29"/>
      <c r="Y1959" s="29"/>
      <c r="Z1959" s="29"/>
      <c r="AB1959" s="3"/>
      <c r="AC1959" s="3"/>
      <c r="AD1959" s="3"/>
      <c r="AE1959" s="3"/>
      <c r="AF1959" s="3"/>
      <c r="AG1959" s="3"/>
      <c r="AH1959" s="3"/>
      <c r="AI1959" s="3"/>
      <c r="AJ1959" s="89"/>
      <c r="AK1959" s="3"/>
      <c r="AL1959" s="21"/>
      <c r="AN1959" s="21"/>
      <c r="AO1959" s="21"/>
      <c r="AP1959" s="21"/>
      <c r="AQ1959" s="21"/>
      <c r="AR1959" s="21"/>
      <c r="AS1959" s="21"/>
      <c r="AT1959" s="21"/>
      <c r="AV1959" s="21"/>
    </row>
    <row r="1960" spans="2:48" x14ac:dyDescent="0.25">
      <c r="B1960" s="29"/>
      <c r="C1960" s="29"/>
      <c r="D1960" s="29"/>
      <c r="E1960" s="29"/>
      <c r="F1960" s="29"/>
      <c r="G1960" s="29"/>
      <c r="H1960" s="29"/>
      <c r="I1960" s="29"/>
      <c r="J1960" s="29"/>
      <c r="K1960" s="29"/>
      <c r="L1960" s="29"/>
      <c r="M1960" s="29"/>
      <c r="N1960" s="29"/>
      <c r="O1960" s="29"/>
      <c r="P1960" s="29"/>
      <c r="Q1960" s="29"/>
      <c r="R1960" s="29"/>
      <c r="S1960" s="29"/>
      <c r="T1960" s="29"/>
      <c r="U1960" s="29"/>
      <c r="V1960" s="29"/>
      <c r="W1960" s="29"/>
      <c r="X1960" s="29"/>
      <c r="Y1960" s="29"/>
      <c r="Z1960" s="29"/>
      <c r="AB1960" s="3"/>
      <c r="AC1960" s="3"/>
      <c r="AD1960" s="3"/>
      <c r="AE1960" s="3"/>
      <c r="AF1960" s="3"/>
      <c r="AG1960" s="3"/>
      <c r="AH1960" s="3"/>
      <c r="AI1960" s="3"/>
      <c r="AJ1960" s="89"/>
      <c r="AK1960" s="3"/>
      <c r="AL1960" s="21"/>
      <c r="AN1960" s="21"/>
      <c r="AO1960" s="21"/>
      <c r="AP1960" s="21"/>
      <c r="AQ1960" s="21"/>
      <c r="AR1960" s="21"/>
      <c r="AS1960" s="21"/>
      <c r="AT1960" s="21"/>
      <c r="AV1960" s="21"/>
    </row>
    <row r="1961" spans="2:48" x14ac:dyDescent="0.25">
      <c r="B1961" s="29"/>
      <c r="C1961" s="29"/>
      <c r="D1961" s="29"/>
      <c r="E1961" s="29"/>
      <c r="F1961" s="29"/>
      <c r="G1961" s="29"/>
      <c r="H1961" s="29"/>
      <c r="I1961" s="29"/>
      <c r="J1961" s="29"/>
      <c r="K1961" s="29"/>
      <c r="L1961" s="29"/>
      <c r="M1961" s="29"/>
      <c r="N1961" s="29"/>
      <c r="O1961" s="29"/>
      <c r="P1961" s="29"/>
      <c r="Q1961" s="29"/>
      <c r="R1961" s="29"/>
      <c r="S1961" s="29"/>
      <c r="T1961" s="29"/>
      <c r="U1961" s="29"/>
      <c r="V1961" s="29"/>
      <c r="W1961" s="29"/>
      <c r="X1961" s="29"/>
      <c r="Y1961" s="29"/>
      <c r="Z1961" s="29"/>
      <c r="AB1961" s="3"/>
      <c r="AC1961" s="3"/>
      <c r="AD1961" s="3"/>
      <c r="AE1961" s="3"/>
      <c r="AF1961" s="3"/>
      <c r="AG1961" s="3"/>
      <c r="AH1961" s="3"/>
      <c r="AI1961" s="3"/>
      <c r="AJ1961" s="89"/>
      <c r="AK1961" s="3"/>
      <c r="AL1961" s="21"/>
      <c r="AN1961" s="21"/>
      <c r="AO1961" s="21"/>
      <c r="AP1961" s="21"/>
      <c r="AQ1961" s="21"/>
      <c r="AR1961" s="21"/>
      <c r="AS1961" s="21"/>
      <c r="AT1961" s="21"/>
      <c r="AV1961" s="21"/>
    </row>
    <row r="1962" spans="2:48" x14ac:dyDescent="0.25">
      <c r="B1962" s="29"/>
      <c r="C1962" s="29"/>
      <c r="D1962" s="29"/>
      <c r="E1962" s="29"/>
      <c r="F1962" s="29"/>
      <c r="G1962" s="29"/>
      <c r="H1962" s="29"/>
      <c r="I1962" s="29"/>
      <c r="J1962" s="29"/>
      <c r="K1962" s="29"/>
      <c r="L1962" s="29"/>
      <c r="M1962" s="29"/>
      <c r="N1962" s="29"/>
      <c r="O1962" s="29"/>
      <c r="P1962" s="29"/>
      <c r="Q1962" s="29"/>
      <c r="R1962" s="29"/>
      <c r="S1962" s="29"/>
      <c r="T1962" s="29"/>
      <c r="U1962" s="29"/>
      <c r="V1962" s="29"/>
      <c r="W1962" s="29"/>
      <c r="X1962" s="29"/>
      <c r="Y1962" s="29"/>
      <c r="Z1962" s="29"/>
      <c r="AB1962" s="3"/>
      <c r="AC1962" s="3"/>
      <c r="AD1962" s="3"/>
      <c r="AE1962" s="3"/>
      <c r="AF1962" s="3"/>
      <c r="AG1962" s="3"/>
      <c r="AH1962" s="3"/>
      <c r="AI1962" s="3"/>
      <c r="AJ1962" s="89"/>
      <c r="AK1962" s="3"/>
      <c r="AL1962" s="21"/>
      <c r="AN1962" s="21"/>
      <c r="AO1962" s="21"/>
      <c r="AP1962" s="21"/>
      <c r="AQ1962" s="21"/>
      <c r="AR1962" s="21"/>
      <c r="AS1962" s="21"/>
      <c r="AT1962" s="21"/>
      <c r="AV1962" s="21"/>
    </row>
    <row r="1963" spans="2:48" x14ac:dyDescent="0.25">
      <c r="B1963" s="29"/>
      <c r="C1963" s="29"/>
      <c r="D1963" s="29"/>
      <c r="E1963" s="29"/>
      <c r="F1963" s="29"/>
      <c r="G1963" s="29"/>
      <c r="H1963" s="29"/>
      <c r="I1963" s="29"/>
      <c r="J1963" s="29"/>
      <c r="K1963" s="29"/>
      <c r="L1963" s="29"/>
      <c r="M1963" s="29"/>
      <c r="N1963" s="29"/>
      <c r="O1963" s="29"/>
      <c r="P1963" s="29"/>
      <c r="Q1963" s="29"/>
      <c r="R1963" s="29"/>
      <c r="S1963" s="29"/>
      <c r="T1963" s="29"/>
      <c r="U1963" s="29"/>
      <c r="V1963" s="29"/>
      <c r="W1963" s="29"/>
      <c r="X1963" s="29"/>
      <c r="Y1963" s="29"/>
      <c r="Z1963" s="29"/>
      <c r="AB1963" s="3"/>
      <c r="AC1963" s="3"/>
      <c r="AD1963" s="3"/>
      <c r="AE1963" s="3"/>
      <c r="AF1963" s="3"/>
      <c r="AG1963" s="3"/>
      <c r="AH1963" s="3"/>
      <c r="AI1963" s="3"/>
      <c r="AJ1963" s="89"/>
      <c r="AK1963" s="3"/>
      <c r="AL1963" s="21"/>
      <c r="AN1963" s="21"/>
      <c r="AO1963" s="21"/>
      <c r="AP1963" s="21"/>
      <c r="AQ1963" s="21"/>
      <c r="AR1963" s="21"/>
      <c r="AS1963" s="21"/>
      <c r="AT1963" s="21"/>
      <c r="AV1963" s="21"/>
    </row>
    <row r="1964" spans="2:48" x14ac:dyDescent="0.25">
      <c r="B1964" s="29"/>
      <c r="C1964" s="29"/>
      <c r="D1964" s="29"/>
      <c r="E1964" s="29"/>
      <c r="F1964" s="29"/>
      <c r="G1964" s="29"/>
      <c r="H1964" s="29"/>
      <c r="I1964" s="29"/>
      <c r="J1964" s="29"/>
      <c r="K1964" s="29"/>
      <c r="L1964" s="29"/>
      <c r="M1964" s="29"/>
      <c r="N1964" s="29"/>
      <c r="O1964" s="29"/>
      <c r="P1964" s="29"/>
      <c r="Q1964" s="29"/>
      <c r="R1964" s="29"/>
      <c r="S1964" s="29"/>
      <c r="T1964" s="29"/>
      <c r="U1964" s="29"/>
      <c r="V1964" s="29"/>
      <c r="W1964" s="29"/>
      <c r="X1964" s="29"/>
      <c r="Y1964" s="29"/>
      <c r="Z1964" s="29"/>
      <c r="AB1964" s="3"/>
      <c r="AC1964" s="3"/>
      <c r="AD1964" s="3"/>
      <c r="AE1964" s="3"/>
      <c r="AF1964" s="3"/>
      <c r="AG1964" s="3"/>
      <c r="AH1964" s="3"/>
      <c r="AI1964" s="3"/>
      <c r="AJ1964" s="89"/>
      <c r="AK1964" s="3"/>
      <c r="AL1964" s="21"/>
      <c r="AN1964" s="21"/>
      <c r="AO1964" s="21"/>
      <c r="AP1964" s="21"/>
      <c r="AQ1964" s="21"/>
      <c r="AR1964" s="21"/>
      <c r="AS1964" s="21"/>
      <c r="AT1964" s="21"/>
      <c r="AV1964" s="21"/>
    </row>
    <row r="1965" spans="2:48" x14ac:dyDescent="0.25">
      <c r="B1965" s="29"/>
      <c r="C1965" s="29"/>
      <c r="D1965" s="29"/>
      <c r="E1965" s="29"/>
      <c r="F1965" s="29"/>
      <c r="G1965" s="29"/>
      <c r="H1965" s="29"/>
      <c r="I1965" s="29"/>
      <c r="J1965" s="29"/>
      <c r="K1965" s="29"/>
      <c r="L1965" s="29"/>
      <c r="M1965" s="29"/>
      <c r="N1965" s="29"/>
      <c r="O1965" s="29"/>
      <c r="P1965" s="29"/>
      <c r="Q1965" s="29"/>
      <c r="R1965" s="29"/>
      <c r="S1965" s="29"/>
      <c r="T1965" s="29"/>
      <c r="U1965" s="29"/>
      <c r="V1965" s="29"/>
      <c r="W1965" s="29"/>
      <c r="X1965" s="29"/>
      <c r="Y1965" s="29"/>
      <c r="Z1965" s="29"/>
      <c r="AB1965" s="3"/>
      <c r="AC1965" s="3"/>
      <c r="AD1965" s="3"/>
      <c r="AE1965" s="3"/>
      <c r="AF1965" s="3"/>
      <c r="AG1965" s="3"/>
      <c r="AH1965" s="3"/>
      <c r="AI1965" s="3"/>
      <c r="AJ1965" s="89"/>
      <c r="AK1965" s="3"/>
      <c r="AL1965" s="21"/>
      <c r="AN1965" s="21"/>
      <c r="AO1965" s="21"/>
      <c r="AP1965" s="21"/>
      <c r="AQ1965" s="21"/>
      <c r="AR1965" s="21"/>
      <c r="AS1965" s="21"/>
      <c r="AT1965" s="21"/>
      <c r="AV1965" s="21"/>
    </row>
    <row r="1966" spans="2:48" x14ac:dyDescent="0.25">
      <c r="B1966" s="29"/>
      <c r="C1966" s="29"/>
      <c r="D1966" s="29"/>
      <c r="E1966" s="29"/>
      <c r="F1966" s="29"/>
      <c r="G1966" s="29"/>
      <c r="H1966" s="29"/>
      <c r="I1966" s="29"/>
      <c r="J1966" s="29"/>
      <c r="K1966" s="29"/>
      <c r="L1966" s="29"/>
      <c r="M1966" s="29"/>
      <c r="N1966" s="29"/>
      <c r="O1966" s="29"/>
      <c r="P1966" s="29"/>
      <c r="Q1966" s="29"/>
      <c r="R1966" s="29"/>
      <c r="S1966" s="29"/>
      <c r="T1966" s="29"/>
      <c r="U1966" s="29"/>
      <c r="V1966" s="29"/>
      <c r="W1966" s="29"/>
      <c r="X1966" s="29"/>
      <c r="Y1966" s="29"/>
      <c r="Z1966" s="29"/>
      <c r="AB1966" s="3"/>
      <c r="AC1966" s="3"/>
      <c r="AD1966" s="3"/>
      <c r="AE1966" s="3"/>
      <c r="AF1966" s="3"/>
      <c r="AG1966" s="3"/>
      <c r="AH1966" s="3"/>
      <c r="AI1966" s="3"/>
      <c r="AJ1966" s="89"/>
      <c r="AK1966" s="3"/>
      <c r="AL1966" s="21"/>
      <c r="AN1966" s="21"/>
      <c r="AO1966" s="21"/>
      <c r="AP1966" s="21"/>
      <c r="AQ1966" s="21"/>
      <c r="AR1966" s="21"/>
      <c r="AS1966" s="21"/>
      <c r="AT1966" s="21"/>
      <c r="AV1966" s="21"/>
    </row>
    <row r="1967" spans="2:48" x14ac:dyDescent="0.25">
      <c r="B1967" s="29"/>
      <c r="C1967" s="29"/>
      <c r="D1967" s="29"/>
      <c r="E1967" s="29"/>
      <c r="F1967" s="29"/>
      <c r="G1967" s="29"/>
      <c r="H1967" s="29"/>
      <c r="I1967" s="29"/>
      <c r="J1967" s="29"/>
      <c r="K1967" s="29"/>
      <c r="L1967" s="29"/>
      <c r="M1967" s="29"/>
      <c r="N1967" s="29"/>
      <c r="O1967" s="29"/>
      <c r="P1967" s="29"/>
      <c r="Q1967" s="29"/>
      <c r="R1967" s="29"/>
      <c r="S1967" s="29"/>
      <c r="T1967" s="29"/>
      <c r="U1967" s="29"/>
      <c r="V1967" s="29"/>
      <c r="W1967" s="29"/>
      <c r="X1967" s="29"/>
      <c r="Y1967" s="29"/>
      <c r="Z1967" s="29"/>
      <c r="AB1967" s="3"/>
      <c r="AC1967" s="3"/>
      <c r="AD1967" s="3"/>
      <c r="AE1967" s="3"/>
      <c r="AF1967" s="3"/>
      <c r="AG1967" s="3"/>
      <c r="AH1967" s="3"/>
      <c r="AI1967" s="3"/>
      <c r="AJ1967" s="89"/>
      <c r="AK1967" s="3"/>
      <c r="AL1967" s="21"/>
      <c r="AN1967" s="21"/>
      <c r="AO1967" s="21"/>
      <c r="AP1967" s="21"/>
      <c r="AQ1967" s="21"/>
      <c r="AR1967" s="21"/>
      <c r="AS1967" s="21"/>
      <c r="AT1967" s="21"/>
      <c r="AV1967" s="21"/>
    </row>
    <row r="1968" spans="2:48" x14ac:dyDescent="0.25">
      <c r="B1968" s="29"/>
      <c r="C1968" s="29"/>
      <c r="D1968" s="29"/>
      <c r="E1968" s="29"/>
      <c r="F1968" s="29"/>
      <c r="G1968" s="29"/>
      <c r="H1968" s="29"/>
      <c r="I1968" s="29"/>
      <c r="J1968" s="29"/>
      <c r="K1968" s="29"/>
      <c r="L1968" s="29"/>
      <c r="M1968" s="29"/>
      <c r="N1968" s="29"/>
      <c r="O1968" s="29"/>
      <c r="P1968" s="29"/>
      <c r="Q1968" s="29"/>
      <c r="R1968" s="29"/>
      <c r="S1968" s="29"/>
      <c r="T1968" s="29"/>
      <c r="U1968" s="29"/>
      <c r="V1968" s="29"/>
      <c r="W1968" s="29"/>
      <c r="X1968" s="29"/>
      <c r="Y1968" s="29"/>
      <c r="Z1968" s="29"/>
      <c r="AB1968" s="3"/>
      <c r="AC1968" s="3"/>
      <c r="AD1968" s="3"/>
      <c r="AE1968" s="3"/>
      <c r="AF1968" s="3"/>
      <c r="AG1968" s="3"/>
      <c r="AH1968" s="3"/>
      <c r="AI1968" s="3"/>
      <c r="AJ1968" s="89"/>
      <c r="AK1968" s="3"/>
      <c r="AL1968" s="21"/>
      <c r="AN1968" s="21"/>
      <c r="AO1968" s="21"/>
      <c r="AP1968" s="21"/>
      <c r="AQ1968" s="21"/>
      <c r="AR1968" s="21"/>
      <c r="AS1968" s="21"/>
      <c r="AT1968" s="21"/>
      <c r="AV1968" s="21"/>
    </row>
    <row r="1969" spans="2:48" x14ac:dyDescent="0.25">
      <c r="B1969" s="29"/>
      <c r="C1969" s="29"/>
      <c r="D1969" s="29"/>
      <c r="E1969" s="29"/>
      <c r="F1969" s="29"/>
      <c r="G1969" s="29"/>
      <c r="H1969" s="29"/>
      <c r="I1969" s="29"/>
      <c r="J1969" s="29"/>
      <c r="K1969" s="29"/>
      <c r="L1969" s="29"/>
      <c r="M1969" s="29"/>
      <c r="N1969" s="29"/>
      <c r="O1969" s="29"/>
      <c r="P1969" s="29"/>
      <c r="Q1969" s="29"/>
      <c r="R1969" s="29"/>
      <c r="S1969" s="29"/>
      <c r="T1969" s="29"/>
      <c r="U1969" s="29"/>
      <c r="V1969" s="29"/>
      <c r="W1969" s="29"/>
      <c r="X1969" s="29"/>
      <c r="Y1969" s="29"/>
      <c r="Z1969" s="29"/>
      <c r="AB1969" s="3"/>
      <c r="AC1969" s="3"/>
      <c r="AD1969" s="3"/>
      <c r="AE1969" s="3"/>
      <c r="AF1969" s="3"/>
      <c r="AG1969" s="3"/>
      <c r="AH1969" s="3"/>
      <c r="AI1969" s="3"/>
      <c r="AJ1969" s="89"/>
      <c r="AK1969" s="3"/>
      <c r="AL1969" s="21"/>
      <c r="AN1969" s="21"/>
      <c r="AO1969" s="21"/>
      <c r="AP1969" s="21"/>
      <c r="AQ1969" s="21"/>
      <c r="AR1969" s="21"/>
      <c r="AS1969" s="21"/>
      <c r="AT1969" s="21"/>
      <c r="AV1969" s="21"/>
    </row>
    <row r="1970" spans="2:48" x14ac:dyDescent="0.25">
      <c r="B1970" s="29"/>
      <c r="C1970" s="29"/>
      <c r="D1970" s="29"/>
      <c r="E1970" s="29"/>
      <c r="F1970" s="29"/>
      <c r="G1970" s="29"/>
      <c r="H1970" s="29"/>
      <c r="I1970" s="29"/>
      <c r="J1970" s="29"/>
      <c r="K1970" s="29"/>
      <c r="L1970" s="29"/>
      <c r="M1970" s="29"/>
      <c r="N1970" s="29"/>
      <c r="O1970" s="29"/>
      <c r="P1970" s="29"/>
      <c r="Q1970" s="29"/>
      <c r="R1970" s="29"/>
      <c r="S1970" s="29"/>
      <c r="T1970" s="29"/>
      <c r="U1970" s="29"/>
      <c r="V1970" s="29"/>
      <c r="W1970" s="29"/>
      <c r="X1970" s="29"/>
      <c r="Y1970" s="29"/>
      <c r="Z1970" s="29"/>
      <c r="AB1970" s="3"/>
      <c r="AC1970" s="3"/>
      <c r="AD1970" s="3"/>
      <c r="AE1970" s="3"/>
      <c r="AF1970" s="3"/>
      <c r="AG1970" s="3"/>
      <c r="AH1970" s="3"/>
      <c r="AI1970" s="3"/>
      <c r="AJ1970" s="89"/>
      <c r="AK1970" s="3"/>
      <c r="AL1970" s="21"/>
      <c r="AN1970" s="21"/>
      <c r="AO1970" s="21"/>
      <c r="AP1970" s="21"/>
      <c r="AQ1970" s="21"/>
      <c r="AR1970" s="21"/>
      <c r="AS1970" s="21"/>
      <c r="AT1970" s="21"/>
      <c r="AV1970" s="21"/>
    </row>
    <row r="1971" spans="2:48" x14ac:dyDescent="0.25">
      <c r="B1971" s="29"/>
      <c r="C1971" s="29"/>
      <c r="D1971" s="29"/>
      <c r="E1971" s="29"/>
      <c r="F1971" s="29"/>
      <c r="G1971" s="29"/>
      <c r="H1971" s="29"/>
      <c r="I1971" s="29"/>
      <c r="J1971" s="29"/>
      <c r="K1971" s="29"/>
      <c r="L1971" s="29"/>
      <c r="M1971" s="29"/>
      <c r="N1971" s="29"/>
      <c r="O1971" s="29"/>
      <c r="P1971" s="29"/>
      <c r="Q1971" s="29"/>
      <c r="R1971" s="29"/>
      <c r="S1971" s="29"/>
      <c r="T1971" s="29"/>
      <c r="U1971" s="29"/>
      <c r="V1971" s="29"/>
      <c r="W1971" s="29"/>
      <c r="X1971" s="29"/>
      <c r="Y1971" s="29"/>
      <c r="Z1971" s="29"/>
      <c r="AB1971" s="3"/>
      <c r="AC1971" s="3"/>
      <c r="AD1971" s="3"/>
      <c r="AE1971" s="3"/>
      <c r="AF1971" s="3"/>
      <c r="AG1971" s="3"/>
      <c r="AH1971" s="3"/>
      <c r="AI1971" s="3"/>
      <c r="AJ1971" s="89"/>
      <c r="AK1971" s="3"/>
      <c r="AL1971" s="21"/>
      <c r="AN1971" s="21"/>
      <c r="AO1971" s="21"/>
      <c r="AP1971" s="21"/>
      <c r="AQ1971" s="21"/>
      <c r="AR1971" s="21"/>
      <c r="AS1971" s="21"/>
      <c r="AT1971" s="21"/>
      <c r="AV1971" s="21"/>
    </row>
    <row r="1972" spans="2:48" x14ac:dyDescent="0.25">
      <c r="B1972" s="29"/>
      <c r="C1972" s="29"/>
      <c r="D1972" s="29"/>
      <c r="E1972" s="29"/>
      <c r="F1972" s="29"/>
      <c r="G1972" s="29"/>
      <c r="H1972" s="29"/>
      <c r="I1972" s="29"/>
      <c r="J1972" s="29"/>
      <c r="K1972" s="29"/>
      <c r="L1972" s="29"/>
      <c r="M1972" s="29"/>
      <c r="N1972" s="29"/>
      <c r="O1972" s="29"/>
      <c r="P1972" s="29"/>
      <c r="Q1972" s="29"/>
      <c r="R1972" s="29"/>
      <c r="S1972" s="29"/>
      <c r="T1972" s="29"/>
      <c r="U1972" s="29"/>
      <c r="V1972" s="29"/>
      <c r="W1972" s="29"/>
      <c r="X1972" s="29"/>
      <c r="Y1972" s="29"/>
      <c r="Z1972" s="29"/>
      <c r="AB1972" s="3"/>
      <c r="AC1972" s="3"/>
      <c r="AD1972" s="3"/>
      <c r="AE1972" s="3"/>
      <c r="AF1972" s="3"/>
      <c r="AG1972" s="3"/>
      <c r="AH1972" s="3"/>
      <c r="AI1972" s="3"/>
      <c r="AJ1972" s="89"/>
      <c r="AK1972" s="3"/>
      <c r="AL1972" s="21"/>
      <c r="AN1972" s="21"/>
      <c r="AO1972" s="21"/>
      <c r="AP1972" s="21"/>
      <c r="AQ1972" s="21"/>
      <c r="AR1972" s="21"/>
      <c r="AS1972" s="21"/>
      <c r="AT1972" s="21"/>
      <c r="AV1972" s="21"/>
    </row>
    <row r="1973" spans="2:48" x14ac:dyDescent="0.25">
      <c r="B1973" s="29"/>
      <c r="C1973" s="29"/>
      <c r="D1973" s="29"/>
      <c r="E1973" s="29"/>
      <c r="F1973" s="29"/>
      <c r="G1973" s="29"/>
      <c r="H1973" s="29"/>
      <c r="I1973" s="29"/>
      <c r="J1973" s="29"/>
      <c r="K1973" s="29"/>
      <c r="L1973" s="29"/>
      <c r="M1973" s="29"/>
      <c r="N1973" s="29"/>
      <c r="O1973" s="29"/>
      <c r="P1973" s="29"/>
      <c r="Q1973" s="29"/>
      <c r="R1973" s="29"/>
      <c r="S1973" s="29"/>
      <c r="T1973" s="29"/>
      <c r="U1973" s="29"/>
      <c r="V1973" s="29"/>
      <c r="W1973" s="29"/>
      <c r="X1973" s="29"/>
      <c r="Y1973" s="29"/>
      <c r="Z1973" s="29"/>
      <c r="AB1973" s="3"/>
      <c r="AC1973" s="3"/>
      <c r="AD1973" s="3"/>
      <c r="AE1973" s="3"/>
      <c r="AF1973" s="3"/>
      <c r="AG1973" s="3"/>
      <c r="AH1973" s="3"/>
      <c r="AI1973" s="3"/>
      <c r="AJ1973" s="89"/>
      <c r="AK1973" s="3"/>
      <c r="AL1973" s="21"/>
      <c r="AN1973" s="21"/>
      <c r="AO1973" s="21"/>
      <c r="AP1973" s="21"/>
      <c r="AQ1973" s="21"/>
      <c r="AR1973" s="21"/>
      <c r="AS1973" s="21"/>
      <c r="AT1973" s="21"/>
      <c r="AV1973" s="21"/>
    </row>
    <row r="1974" spans="2:48" x14ac:dyDescent="0.25">
      <c r="B1974" s="29"/>
      <c r="C1974" s="29"/>
      <c r="D1974" s="29"/>
      <c r="E1974" s="29"/>
      <c r="F1974" s="29"/>
      <c r="G1974" s="29"/>
      <c r="H1974" s="29"/>
      <c r="I1974" s="29"/>
      <c r="J1974" s="29"/>
      <c r="K1974" s="29"/>
      <c r="L1974" s="29"/>
      <c r="M1974" s="29"/>
      <c r="N1974" s="29"/>
      <c r="O1974" s="29"/>
      <c r="P1974" s="29"/>
      <c r="Q1974" s="29"/>
      <c r="R1974" s="29"/>
      <c r="S1974" s="29"/>
      <c r="T1974" s="29"/>
      <c r="U1974" s="29"/>
      <c r="V1974" s="29"/>
      <c r="W1974" s="29"/>
      <c r="X1974" s="29"/>
      <c r="Y1974" s="29"/>
      <c r="Z1974" s="29"/>
      <c r="AB1974" s="3"/>
      <c r="AC1974" s="3"/>
      <c r="AD1974" s="3"/>
      <c r="AE1974" s="3"/>
      <c r="AF1974" s="3"/>
      <c r="AG1974" s="3"/>
      <c r="AH1974" s="3"/>
      <c r="AI1974" s="3"/>
      <c r="AJ1974" s="89"/>
      <c r="AK1974" s="3"/>
      <c r="AL1974" s="21"/>
      <c r="AN1974" s="21"/>
      <c r="AO1974" s="21"/>
      <c r="AP1974" s="21"/>
      <c r="AQ1974" s="21"/>
      <c r="AR1974" s="21"/>
      <c r="AS1974" s="21"/>
      <c r="AT1974" s="21"/>
      <c r="AV1974" s="21"/>
    </row>
    <row r="1975" spans="2:48" x14ac:dyDescent="0.25">
      <c r="B1975" s="29"/>
      <c r="C1975" s="29"/>
      <c r="D1975" s="29"/>
      <c r="E1975" s="29"/>
      <c r="F1975" s="29"/>
      <c r="G1975" s="29"/>
      <c r="H1975" s="29"/>
      <c r="I1975" s="29"/>
      <c r="J1975" s="29"/>
      <c r="K1975" s="29"/>
      <c r="L1975" s="29"/>
      <c r="M1975" s="29"/>
      <c r="N1975" s="29"/>
      <c r="O1975" s="29"/>
      <c r="P1975" s="29"/>
      <c r="Q1975" s="29"/>
      <c r="R1975" s="29"/>
      <c r="S1975" s="29"/>
      <c r="T1975" s="29"/>
      <c r="U1975" s="29"/>
      <c r="V1975" s="29"/>
      <c r="W1975" s="29"/>
      <c r="X1975" s="29"/>
      <c r="Y1975" s="29"/>
      <c r="Z1975" s="29"/>
      <c r="AB1975" s="3"/>
      <c r="AC1975" s="3"/>
      <c r="AD1975" s="3"/>
      <c r="AE1975" s="3"/>
      <c r="AF1975" s="3"/>
      <c r="AG1975" s="3"/>
      <c r="AH1975" s="3"/>
      <c r="AI1975" s="3"/>
      <c r="AJ1975" s="89"/>
      <c r="AK1975" s="3"/>
      <c r="AL1975" s="21"/>
      <c r="AN1975" s="21"/>
      <c r="AO1975" s="21"/>
      <c r="AP1975" s="21"/>
      <c r="AQ1975" s="21"/>
      <c r="AR1975" s="21"/>
      <c r="AS1975" s="21"/>
      <c r="AT1975" s="21"/>
      <c r="AV1975" s="21"/>
    </row>
    <row r="1976" spans="2:48" x14ac:dyDescent="0.25">
      <c r="B1976" s="29"/>
      <c r="C1976" s="29"/>
      <c r="D1976" s="29"/>
      <c r="E1976" s="29"/>
      <c r="F1976" s="29"/>
      <c r="G1976" s="29"/>
      <c r="H1976" s="29"/>
      <c r="I1976" s="29"/>
      <c r="J1976" s="29"/>
      <c r="K1976" s="29"/>
      <c r="L1976" s="29"/>
      <c r="M1976" s="29"/>
      <c r="N1976" s="29"/>
      <c r="O1976" s="29"/>
      <c r="P1976" s="29"/>
      <c r="Q1976" s="29"/>
      <c r="R1976" s="29"/>
      <c r="S1976" s="29"/>
      <c r="T1976" s="29"/>
      <c r="U1976" s="29"/>
      <c r="V1976" s="29"/>
      <c r="W1976" s="29"/>
      <c r="X1976" s="29"/>
      <c r="Y1976" s="29"/>
      <c r="Z1976" s="29"/>
      <c r="AB1976" s="3"/>
      <c r="AC1976" s="3"/>
      <c r="AD1976" s="3"/>
      <c r="AE1976" s="3"/>
      <c r="AF1976" s="3"/>
      <c r="AG1976" s="3"/>
      <c r="AH1976" s="3"/>
      <c r="AI1976" s="3"/>
      <c r="AJ1976" s="89"/>
      <c r="AK1976" s="3"/>
      <c r="AL1976" s="21"/>
      <c r="AN1976" s="21"/>
      <c r="AO1976" s="21"/>
      <c r="AP1976" s="21"/>
      <c r="AQ1976" s="21"/>
      <c r="AR1976" s="21"/>
      <c r="AS1976" s="21"/>
      <c r="AT1976" s="21"/>
      <c r="AV1976" s="21"/>
    </row>
    <row r="1977" spans="2:48" x14ac:dyDescent="0.25">
      <c r="B1977" s="29"/>
      <c r="C1977" s="29"/>
      <c r="D1977" s="29"/>
      <c r="E1977" s="29"/>
      <c r="F1977" s="29"/>
      <c r="G1977" s="29"/>
      <c r="H1977" s="29"/>
      <c r="I1977" s="29"/>
      <c r="J1977" s="29"/>
      <c r="K1977" s="29"/>
      <c r="L1977" s="29"/>
      <c r="M1977" s="29"/>
      <c r="N1977" s="29"/>
      <c r="O1977" s="29"/>
      <c r="P1977" s="29"/>
      <c r="Q1977" s="29"/>
      <c r="R1977" s="29"/>
      <c r="S1977" s="29"/>
      <c r="T1977" s="29"/>
      <c r="U1977" s="29"/>
      <c r="V1977" s="29"/>
      <c r="W1977" s="29"/>
      <c r="X1977" s="29"/>
      <c r="Y1977" s="29"/>
      <c r="Z1977" s="29"/>
      <c r="AB1977" s="3"/>
      <c r="AC1977" s="3"/>
      <c r="AD1977" s="3"/>
      <c r="AE1977" s="3"/>
      <c r="AF1977" s="3"/>
      <c r="AG1977" s="3"/>
      <c r="AH1977" s="3"/>
      <c r="AI1977" s="3"/>
      <c r="AJ1977" s="89"/>
      <c r="AK1977" s="3"/>
      <c r="AL1977" s="21"/>
      <c r="AN1977" s="21"/>
      <c r="AO1977" s="21"/>
      <c r="AP1977" s="21"/>
      <c r="AQ1977" s="21"/>
      <c r="AR1977" s="21"/>
      <c r="AS1977" s="21"/>
      <c r="AT1977" s="21"/>
      <c r="AV1977" s="21"/>
    </row>
    <row r="1978" spans="2:48" x14ac:dyDescent="0.25">
      <c r="B1978" s="29"/>
      <c r="C1978" s="29"/>
      <c r="D1978" s="29"/>
      <c r="E1978" s="29"/>
      <c r="F1978" s="29"/>
      <c r="G1978" s="29"/>
      <c r="H1978" s="29"/>
      <c r="I1978" s="29"/>
      <c r="J1978" s="29"/>
      <c r="K1978" s="29"/>
      <c r="L1978" s="29"/>
      <c r="M1978" s="29"/>
      <c r="N1978" s="29"/>
      <c r="O1978" s="29"/>
      <c r="P1978" s="29"/>
      <c r="Q1978" s="29"/>
      <c r="R1978" s="29"/>
      <c r="S1978" s="29"/>
      <c r="T1978" s="29"/>
      <c r="U1978" s="29"/>
      <c r="V1978" s="29"/>
      <c r="W1978" s="29"/>
      <c r="X1978" s="29"/>
      <c r="Y1978" s="29"/>
      <c r="Z1978" s="29"/>
      <c r="AB1978" s="3"/>
      <c r="AC1978" s="3"/>
      <c r="AD1978" s="3"/>
      <c r="AE1978" s="3"/>
      <c r="AF1978" s="3"/>
      <c r="AG1978" s="3"/>
      <c r="AH1978" s="3"/>
      <c r="AI1978" s="3"/>
      <c r="AJ1978" s="89"/>
      <c r="AK1978" s="3"/>
      <c r="AL1978" s="21"/>
      <c r="AN1978" s="21"/>
      <c r="AO1978" s="21"/>
      <c r="AP1978" s="21"/>
      <c r="AQ1978" s="21"/>
      <c r="AR1978" s="21"/>
      <c r="AS1978" s="21"/>
      <c r="AT1978" s="21"/>
      <c r="AV1978" s="21"/>
    </row>
    <row r="1979" spans="2:48" x14ac:dyDescent="0.25">
      <c r="B1979" s="29"/>
      <c r="C1979" s="29"/>
      <c r="D1979" s="29"/>
      <c r="E1979" s="29"/>
      <c r="F1979" s="29"/>
      <c r="G1979" s="29"/>
      <c r="H1979" s="29"/>
      <c r="I1979" s="29"/>
      <c r="J1979" s="29"/>
      <c r="K1979" s="29"/>
      <c r="L1979" s="29"/>
      <c r="M1979" s="29"/>
      <c r="N1979" s="29"/>
      <c r="O1979" s="29"/>
      <c r="P1979" s="29"/>
      <c r="Q1979" s="29"/>
      <c r="R1979" s="29"/>
      <c r="S1979" s="29"/>
      <c r="T1979" s="29"/>
      <c r="U1979" s="29"/>
      <c r="V1979" s="29"/>
      <c r="W1979" s="29"/>
      <c r="X1979" s="29"/>
      <c r="Y1979" s="29"/>
      <c r="Z1979" s="29"/>
      <c r="AB1979" s="3"/>
      <c r="AC1979" s="3"/>
      <c r="AD1979" s="3"/>
      <c r="AE1979" s="3"/>
      <c r="AF1979" s="3"/>
      <c r="AG1979" s="3"/>
      <c r="AH1979" s="3"/>
      <c r="AI1979" s="3"/>
      <c r="AJ1979" s="89"/>
      <c r="AK1979" s="3"/>
      <c r="AL1979" s="21"/>
      <c r="AN1979" s="21"/>
      <c r="AO1979" s="21"/>
      <c r="AP1979" s="21"/>
      <c r="AQ1979" s="21"/>
      <c r="AR1979" s="21"/>
      <c r="AS1979" s="21"/>
      <c r="AT1979" s="21"/>
      <c r="AV1979" s="21"/>
    </row>
    <row r="1980" spans="2:48" x14ac:dyDescent="0.25">
      <c r="B1980" s="29"/>
      <c r="C1980" s="29"/>
      <c r="D1980" s="29"/>
      <c r="E1980" s="29"/>
      <c r="F1980" s="29"/>
      <c r="G1980" s="29"/>
      <c r="H1980" s="29"/>
      <c r="I1980" s="29"/>
      <c r="J1980" s="29"/>
      <c r="K1980" s="29"/>
      <c r="L1980" s="29"/>
      <c r="M1980" s="29"/>
      <c r="N1980" s="29"/>
      <c r="O1980" s="29"/>
      <c r="P1980" s="29"/>
      <c r="Q1980" s="29"/>
      <c r="R1980" s="29"/>
      <c r="S1980" s="29"/>
      <c r="T1980" s="29"/>
      <c r="U1980" s="29"/>
      <c r="V1980" s="29"/>
      <c r="W1980" s="29"/>
      <c r="X1980" s="29"/>
      <c r="Y1980" s="29"/>
      <c r="Z1980" s="29"/>
      <c r="AB1980" s="3"/>
      <c r="AC1980" s="3"/>
      <c r="AD1980" s="3"/>
      <c r="AE1980" s="3"/>
      <c r="AF1980" s="3"/>
      <c r="AG1980" s="3"/>
      <c r="AH1980" s="3"/>
      <c r="AI1980" s="3"/>
      <c r="AJ1980" s="89"/>
      <c r="AK1980" s="3"/>
      <c r="AL1980" s="21"/>
      <c r="AN1980" s="21"/>
      <c r="AO1980" s="21"/>
      <c r="AP1980" s="21"/>
      <c r="AQ1980" s="21"/>
      <c r="AR1980" s="21"/>
      <c r="AS1980" s="21"/>
      <c r="AT1980" s="21"/>
      <c r="AV1980" s="21"/>
    </row>
    <row r="1981" spans="2:48" x14ac:dyDescent="0.25">
      <c r="B1981" s="29"/>
      <c r="C1981" s="29"/>
      <c r="D1981" s="29"/>
      <c r="E1981" s="29"/>
      <c r="F1981" s="29"/>
      <c r="G1981" s="29"/>
      <c r="H1981" s="29"/>
      <c r="I1981" s="29"/>
      <c r="J1981" s="29"/>
      <c r="K1981" s="29"/>
      <c r="L1981" s="29"/>
      <c r="M1981" s="29"/>
      <c r="N1981" s="29"/>
      <c r="O1981" s="29"/>
      <c r="P1981" s="29"/>
      <c r="Q1981" s="29"/>
      <c r="R1981" s="29"/>
      <c r="S1981" s="29"/>
      <c r="T1981" s="29"/>
      <c r="U1981" s="29"/>
      <c r="V1981" s="29"/>
      <c r="W1981" s="29"/>
      <c r="X1981" s="29"/>
      <c r="Y1981" s="29"/>
      <c r="Z1981" s="29"/>
      <c r="AB1981" s="3"/>
      <c r="AC1981" s="3"/>
      <c r="AD1981" s="3"/>
      <c r="AE1981" s="3"/>
      <c r="AF1981" s="3"/>
      <c r="AG1981" s="3"/>
      <c r="AH1981" s="3"/>
      <c r="AI1981" s="3"/>
      <c r="AJ1981" s="89"/>
      <c r="AK1981" s="3"/>
      <c r="AL1981" s="21"/>
      <c r="AN1981" s="21"/>
      <c r="AO1981" s="21"/>
      <c r="AP1981" s="21"/>
      <c r="AQ1981" s="21"/>
      <c r="AR1981" s="21"/>
      <c r="AS1981" s="21"/>
      <c r="AT1981" s="21"/>
      <c r="AV1981" s="21"/>
    </row>
    <row r="1982" spans="2:48" x14ac:dyDescent="0.25">
      <c r="B1982" s="29"/>
      <c r="C1982" s="29"/>
      <c r="D1982" s="29"/>
      <c r="E1982" s="29"/>
      <c r="F1982" s="29"/>
      <c r="G1982" s="29"/>
      <c r="H1982" s="29"/>
      <c r="I1982" s="29"/>
      <c r="J1982" s="29"/>
      <c r="K1982" s="29"/>
      <c r="L1982" s="29"/>
      <c r="M1982" s="29"/>
      <c r="N1982" s="29"/>
      <c r="O1982" s="29"/>
      <c r="P1982" s="29"/>
      <c r="Q1982" s="29"/>
      <c r="R1982" s="29"/>
      <c r="S1982" s="29"/>
      <c r="T1982" s="29"/>
      <c r="U1982" s="29"/>
      <c r="V1982" s="29"/>
      <c r="W1982" s="29"/>
      <c r="X1982" s="29"/>
      <c r="Y1982" s="29"/>
      <c r="Z1982" s="29"/>
      <c r="AB1982" s="3"/>
      <c r="AC1982" s="3"/>
      <c r="AD1982" s="3"/>
      <c r="AE1982" s="3"/>
      <c r="AF1982" s="3"/>
      <c r="AG1982" s="3"/>
      <c r="AH1982" s="3"/>
      <c r="AI1982" s="3"/>
      <c r="AJ1982" s="89"/>
      <c r="AK1982" s="3"/>
      <c r="AL1982" s="21"/>
      <c r="AN1982" s="21"/>
      <c r="AO1982" s="21"/>
      <c r="AP1982" s="21"/>
      <c r="AQ1982" s="21"/>
      <c r="AR1982" s="21"/>
      <c r="AS1982" s="21"/>
      <c r="AT1982" s="21"/>
      <c r="AV1982" s="21"/>
    </row>
    <row r="1983" spans="2:48" x14ac:dyDescent="0.25">
      <c r="B1983" s="29"/>
      <c r="C1983" s="29"/>
      <c r="D1983" s="29"/>
      <c r="E1983" s="29"/>
      <c r="F1983" s="29"/>
      <c r="G1983" s="29"/>
      <c r="H1983" s="29"/>
      <c r="I1983" s="29"/>
      <c r="J1983" s="29"/>
      <c r="K1983" s="29"/>
      <c r="L1983" s="29"/>
      <c r="M1983" s="29"/>
      <c r="N1983" s="29"/>
      <c r="O1983" s="29"/>
      <c r="P1983" s="29"/>
      <c r="Q1983" s="29"/>
      <c r="R1983" s="29"/>
      <c r="S1983" s="29"/>
      <c r="T1983" s="29"/>
      <c r="U1983" s="29"/>
      <c r="V1983" s="29"/>
      <c r="W1983" s="29"/>
      <c r="X1983" s="29"/>
      <c r="Y1983" s="29"/>
      <c r="Z1983" s="29"/>
      <c r="AB1983" s="3"/>
      <c r="AC1983" s="3"/>
      <c r="AD1983" s="3"/>
      <c r="AE1983" s="3"/>
      <c r="AF1983" s="3"/>
      <c r="AG1983" s="3"/>
      <c r="AH1983" s="3"/>
      <c r="AI1983" s="3"/>
      <c r="AJ1983" s="89"/>
      <c r="AK1983" s="3"/>
      <c r="AL1983" s="21"/>
      <c r="AN1983" s="21"/>
      <c r="AO1983" s="21"/>
      <c r="AP1983" s="21"/>
      <c r="AQ1983" s="21"/>
      <c r="AR1983" s="21"/>
      <c r="AS1983" s="21"/>
      <c r="AT1983" s="21"/>
      <c r="AV1983" s="21"/>
    </row>
    <row r="1984" spans="2:48" x14ac:dyDescent="0.25">
      <c r="B1984" s="29"/>
      <c r="C1984" s="29"/>
      <c r="D1984" s="29"/>
      <c r="E1984" s="29"/>
      <c r="F1984" s="29"/>
      <c r="G1984" s="29"/>
      <c r="H1984" s="29"/>
      <c r="I1984" s="29"/>
      <c r="J1984" s="29"/>
      <c r="K1984" s="29"/>
      <c r="L1984" s="29"/>
      <c r="M1984" s="29"/>
      <c r="N1984" s="29"/>
      <c r="O1984" s="29"/>
      <c r="P1984" s="29"/>
      <c r="Q1984" s="29"/>
      <c r="R1984" s="29"/>
      <c r="S1984" s="29"/>
      <c r="T1984" s="29"/>
      <c r="U1984" s="29"/>
      <c r="V1984" s="29"/>
      <c r="W1984" s="29"/>
      <c r="X1984" s="29"/>
      <c r="Y1984" s="29"/>
      <c r="Z1984" s="29"/>
      <c r="AB1984" s="3"/>
      <c r="AC1984" s="3"/>
      <c r="AD1984" s="3"/>
      <c r="AE1984" s="3"/>
      <c r="AF1984" s="3"/>
      <c r="AG1984" s="3"/>
      <c r="AH1984" s="3"/>
      <c r="AI1984" s="3"/>
      <c r="AJ1984" s="89"/>
      <c r="AK1984" s="3"/>
      <c r="AL1984" s="21"/>
      <c r="AN1984" s="21"/>
      <c r="AO1984" s="21"/>
      <c r="AP1984" s="21"/>
      <c r="AQ1984" s="21"/>
      <c r="AR1984" s="21"/>
      <c r="AS1984" s="21"/>
      <c r="AT1984" s="21"/>
      <c r="AV1984" s="21"/>
    </row>
    <row r="1985" spans="2:48" x14ac:dyDescent="0.25">
      <c r="B1985" s="29"/>
      <c r="C1985" s="29"/>
      <c r="D1985" s="29"/>
      <c r="E1985" s="29"/>
      <c r="F1985" s="29"/>
      <c r="G1985" s="29"/>
      <c r="H1985" s="29"/>
      <c r="I1985" s="29"/>
      <c r="J1985" s="29"/>
      <c r="K1985" s="29"/>
      <c r="L1985" s="29"/>
      <c r="M1985" s="29"/>
      <c r="N1985" s="29"/>
      <c r="O1985" s="29"/>
      <c r="P1985" s="29"/>
      <c r="Q1985" s="29"/>
      <c r="R1985" s="29"/>
      <c r="S1985" s="29"/>
      <c r="T1985" s="29"/>
      <c r="U1985" s="29"/>
      <c r="V1985" s="29"/>
      <c r="W1985" s="29"/>
      <c r="X1985" s="29"/>
      <c r="Y1985" s="29"/>
      <c r="Z1985" s="29"/>
      <c r="AB1985" s="3"/>
      <c r="AC1985" s="3"/>
      <c r="AD1985" s="3"/>
      <c r="AE1985" s="3"/>
      <c r="AF1985" s="3"/>
      <c r="AG1985" s="3"/>
      <c r="AH1985" s="3"/>
      <c r="AI1985" s="3"/>
      <c r="AJ1985" s="89"/>
      <c r="AK1985" s="3"/>
      <c r="AL1985" s="21"/>
      <c r="AN1985" s="21"/>
      <c r="AO1985" s="21"/>
      <c r="AP1985" s="21"/>
      <c r="AQ1985" s="21"/>
      <c r="AR1985" s="21"/>
      <c r="AS1985" s="21"/>
      <c r="AT1985" s="21"/>
      <c r="AV1985" s="21"/>
    </row>
    <row r="1986" spans="2:48" x14ac:dyDescent="0.25">
      <c r="B1986" s="29"/>
      <c r="C1986" s="29"/>
      <c r="D1986" s="29"/>
      <c r="E1986" s="29"/>
      <c r="F1986" s="29"/>
      <c r="G1986" s="29"/>
      <c r="H1986" s="29"/>
      <c r="I1986" s="29"/>
      <c r="J1986" s="29"/>
      <c r="K1986" s="29"/>
      <c r="L1986" s="29"/>
      <c r="M1986" s="29"/>
      <c r="N1986" s="29"/>
      <c r="O1986" s="29"/>
      <c r="P1986" s="29"/>
      <c r="Q1986" s="29"/>
      <c r="R1986" s="29"/>
      <c r="S1986" s="29"/>
      <c r="T1986" s="29"/>
      <c r="U1986" s="29"/>
      <c r="V1986" s="29"/>
      <c r="W1986" s="29"/>
      <c r="X1986" s="29"/>
      <c r="Y1986" s="29"/>
      <c r="Z1986" s="29"/>
      <c r="AB1986" s="3"/>
      <c r="AC1986" s="3"/>
      <c r="AD1986" s="3"/>
      <c r="AE1986" s="3"/>
      <c r="AF1986" s="3"/>
      <c r="AG1986" s="3"/>
      <c r="AH1986" s="3"/>
      <c r="AI1986" s="3"/>
      <c r="AJ1986" s="89"/>
      <c r="AK1986" s="3"/>
      <c r="AL1986" s="21"/>
      <c r="AN1986" s="21"/>
      <c r="AO1986" s="21"/>
      <c r="AP1986" s="21"/>
      <c r="AQ1986" s="21"/>
      <c r="AR1986" s="21"/>
      <c r="AS1986" s="21"/>
      <c r="AT1986" s="21"/>
      <c r="AV1986" s="21"/>
    </row>
    <row r="1987" spans="2:48" x14ac:dyDescent="0.25">
      <c r="B1987" s="29"/>
      <c r="C1987" s="29"/>
      <c r="D1987" s="29"/>
      <c r="E1987" s="29"/>
      <c r="F1987" s="29"/>
      <c r="G1987" s="29"/>
      <c r="H1987" s="29"/>
      <c r="I1987" s="29"/>
      <c r="J1987" s="29"/>
      <c r="K1987" s="29"/>
      <c r="L1987" s="29"/>
      <c r="M1987" s="29"/>
      <c r="N1987" s="29"/>
      <c r="O1987" s="29"/>
      <c r="P1987" s="29"/>
      <c r="Q1987" s="29"/>
      <c r="R1987" s="29"/>
      <c r="S1987" s="29"/>
      <c r="T1987" s="29"/>
      <c r="U1987" s="29"/>
      <c r="V1987" s="29"/>
      <c r="W1987" s="29"/>
      <c r="X1987" s="29"/>
      <c r="Y1987" s="29"/>
      <c r="Z1987" s="29"/>
      <c r="AB1987" s="3"/>
      <c r="AC1987" s="3"/>
      <c r="AD1987" s="3"/>
      <c r="AE1987" s="3"/>
      <c r="AF1987" s="3"/>
      <c r="AG1987" s="3"/>
      <c r="AH1987" s="3"/>
      <c r="AI1987" s="3"/>
      <c r="AJ1987" s="89"/>
      <c r="AK1987" s="3"/>
      <c r="AL1987" s="21"/>
      <c r="AN1987" s="21"/>
      <c r="AO1987" s="21"/>
      <c r="AP1987" s="21"/>
      <c r="AQ1987" s="21"/>
      <c r="AR1987" s="21"/>
      <c r="AS1987" s="21"/>
      <c r="AT1987" s="21"/>
      <c r="AV1987" s="21"/>
    </row>
    <row r="1988" spans="2:48" x14ac:dyDescent="0.25">
      <c r="B1988" s="29"/>
      <c r="C1988" s="29"/>
      <c r="D1988" s="29"/>
      <c r="E1988" s="29"/>
      <c r="F1988" s="29"/>
      <c r="G1988" s="29"/>
      <c r="H1988" s="29"/>
      <c r="I1988" s="29"/>
      <c r="J1988" s="29"/>
      <c r="K1988" s="29"/>
      <c r="L1988" s="29"/>
      <c r="M1988" s="29"/>
      <c r="N1988" s="29"/>
      <c r="O1988" s="29"/>
      <c r="P1988" s="29"/>
      <c r="Q1988" s="29"/>
      <c r="R1988" s="29"/>
      <c r="S1988" s="29"/>
      <c r="T1988" s="29"/>
      <c r="U1988" s="29"/>
      <c r="V1988" s="29"/>
      <c r="W1988" s="29"/>
      <c r="X1988" s="29"/>
      <c r="Y1988" s="29"/>
      <c r="Z1988" s="29"/>
      <c r="AB1988" s="3"/>
      <c r="AC1988" s="3"/>
      <c r="AD1988" s="3"/>
      <c r="AE1988" s="3"/>
      <c r="AF1988" s="3"/>
      <c r="AG1988" s="3"/>
      <c r="AH1988" s="3"/>
      <c r="AI1988" s="3"/>
      <c r="AJ1988" s="89"/>
      <c r="AK1988" s="3"/>
      <c r="AL1988" s="21"/>
      <c r="AN1988" s="21"/>
      <c r="AO1988" s="21"/>
      <c r="AP1988" s="21"/>
      <c r="AQ1988" s="21"/>
      <c r="AR1988" s="21"/>
      <c r="AS1988" s="21"/>
      <c r="AT1988" s="21"/>
      <c r="AV1988" s="21"/>
    </row>
    <row r="1989" spans="2:48" x14ac:dyDescent="0.25">
      <c r="B1989" s="29"/>
      <c r="C1989" s="29"/>
      <c r="D1989" s="29"/>
      <c r="E1989" s="29"/>
      <c r="F1989" s="29"/>
      <c r="G1989" s="29"/>
      <c r="H1989" s="29"/>
      <c r="I1989" s="29"/>
      <c r="J1989" s="29"/>
      <c r="K1989" s="29"/>
      <c r="L1989" s="29"/>
      <c r="M1989" s="29"/>
      <c r="N1989" s="29"/>
      <c r="O1989" s="29"/>
      <c r="P1989" s="29"/>
      <c r="Q1989" s="29"/>
      <c r="R1989" s="29"/>
      <c r="S1989" s="29"/>
      <c r="T1989" s="29"/>
      <c r="U1989" s="29"/>
      <c r="V1989" s="29"/>
      <c r="W1989" s="29"/>
      <c r="X1989" s="29"/>
      <c r="Y1989" s="29"/>
      <c r="Z1989" s="29"/>
      <c r="AB1989" s="3"/>
      <c r="AC1989" s="3"/>
      <c r="AD1989" s="3"/>
      <c r="AE1989" s="3"/>
      <c r="AF1989" s="3"/>
      <c r="AG1989" s="3"/>
      <c r="AH1989" s="3"/>
      <c r="AI1989" s="3"/>
      <c r="AJ1989" s="89"/>
      <c r="AK1989" s="3"/>
      <c r="AL1989" s="21"/>
      <c r="AN1989" s="21"/>
      <c r="AO1989" s="21"/>
      <c r="AP1989" s="21"/>
      <c r="AQ1989" s="21"/>
      <c r="AR1989" s="21"/>
      <c r="AS1989" s="21"/>
      <c r="AT1989" s="21"/>
      <c r="AV1989" s="21"/>
    </row>
    <row r="1990" spans="2:48" x14ac:dyDescent="0.25">
      <c r="B1990" s="29"/>
      <c r="C1990" s="29"/>
      <c r="D1990" s="29"/>
      <c r="E1990" s="29"/>
      <c r="F1990" s="29"/>
      <c r="G1990" s="29"/>
      <c r="H1990" s="29"/>
      <c r="I1990" s="29"/>
      <c r="J1990" s="29"/>
      <c r="K1990" s="29"/>
      <c r="L1990" s="29"/>
      <c r="M1990" s="29"/>
      <c r="N1990" s="29"/>
      <c r="O1990" s="29"/>
      <c r="P1990" s="29"/>
      <c r="Q1990" s="29"/>
      <c r="R1990" s="29"/>
      <c r="S1990" s="29"/>
      <c r="T1990" s="29"/>
      <c r="U1990" s="29"/>
      <c r="V1990" s="29"/>
      <c r="W1990" s="29"/>
      <c r="X1990" s="29"/>
      <c r="Y1990" s="29"/>
      <c r="Z1990" s="29"/>
      <c r="AB1990" s="3"/>
      <c r="AC1990" s="3"/>
      <c r="AD1990" s="3"/>
      <c r="AE1990" s="3"/>
      <c r="AF1990" s="3"/>
      <c r="AG1990" s="3"/>
      <c r="AH1990" s="3"/>
      <c r="AI1990" s="3"/>
      <c r="AJ1990" s="89"/>
      <c r="AK1990" s="3"/>
      <c r="AL1990" s="21"/>
      <c r="AN1990" s="21"/>
      <c r="AO1990" s="21"/>
      <c r="AP1990" s="21"/>
      <c r="AQ1990" s="21"/>
      <c r="AR1990" s="21"/>
      <c r="AS1990" s="21"/>
      <c r="AT1990" s="21"/>
      <c r="AV1990" s="21"/>
    </row>
    <row r="1991" spans="2:48" x14ac:dyDescent="0.25">
      <c r="B1991" s="29"/>
      <c r="C1991" s="29"/>
      <c r="D1991" s="29"/>
      <c r="E1991" s="29"/>
      <c r="F1991" s="29"/>
      <c r="G1991" s="29"/>
      <c r="H1991" s="29"/>
      <c r="I1991" s="29"/>
      <c r="J1991" s="29"/>
      <c r="K1991" s="29"/>
      <c r="L1991" s="29"/>
      <c r="M1991" s="29"/>
      <c r="N1991" s="29"/>
      <c r="O1991" s="29"/>
      <c r="P1991" s="29"/>
      <c r="Q1991" s="29"/>
      <c r="R1991" s="29"/>
      <c r="S1991" s="29"/>
      <c r="T1991" s="29"/>
      <c r="U1991" s="29"/>
      <c r="V1991" s="29"/>
      <c r="W1991" s="29"/>
      <c r="X1991" s="29"/>
      <c r="Y1991" s="29"/>
      <c r="Z1991" s="29"/>
      <c r="AB1991" s="3"/>
      <c r="AC1991" s="3"/>
      <c r="AD1991" s="3"/>
      <c r="AE1991" s="3"/>
      <c r="AF1991" s="3"/>
      <c r="AG1991" s="3"/>
      <c r="AH1991" s="3"/>
      <c r="AI1991" s="3"/>
      <c r="AJ1991" s="89"/>
      <c r="AK1991" s="3"/>
      <c r="AL1991" s="21"/>
      <c r="AN1991" s="21"/>
      <c r="AO1991" s="21"/>
      <c r="AP1991" s="21"/>
      <c r="AQ1991" s="21"/>
      <c r="AR1991" s="21"/>
      <c r="AS1991" s="21"/>
      <c r="AT1991" s="21"/>
      <c r="AV1991" s="21"/>
    </row>
    <row r="1992" spans="2:48" x14ac:dyDescent="0.25">
      <c r="B1992" s="29"/>
      <c r="C1992" s="29"/>
      <c r="D1992" s="29"/>
      <c r="E1992" s="29"/>
      <c r="F1992" s="29"/>
      <c r="G1992" s="29"/>
      <c r="H1992" s="29"/>
      <c r="I1992" s="29"/>
      <c r="J1992" s="29"/>
      <c r="K1992" s="29"/>
      <c r="L1992" s="29"/>
      <c r="M1992" s="29"/>
      <c r="N1992" s="29"/>
      <c r="O1992" s="29"/>
      <c r="P1992" s="29"/>
      <c r="Q1992" s="29"/>
      <c r="R1992" s="29"/>
      <c r="S1992" s="29"/>
      <c r="T1992" s="29"/>
      <c r="U1992" s="29"/>
      <c r="V1992" s="29"/>
      <c r="W1992" s="29"/>
      <c r="X1992" s="29"/>
      <c r="Y1992" s="29"/>
      <c r="Z1992" s="29"/>
      <c r="AB1992" s="3"/>
      <c r="AC1992" s="3"/>
      <c r="AD1992" s="3"/>
      <c r="AE1992" s="3"/>
      <c r="AF1992" s="3"/>
      <c r="AG1992" s="3"/>
      <c r="AH1992" s="3"/>
      <c r="AI1992" s="3"/>
      <c r="AJ1992" s="89"/>
      <c r="AK1992" s="3"/>
      <c r="AL1992" s="21"/>
      <c r="AN1992" s="21"/>
      <c r="AO1992" s="21"/>
      <c r="AP1992" s="21"/>
      <c r="AQ1992" s="21"/>
      <c r="AR1992" s="21"/>
      <c r="AS1992" s="21"/>
      <c r="AT1992" s="21"/>
      <c r="AV1992" s="21"/>
    </row>
    <row r="1993" spans="2:48" x14ac:dyDescent="0.25">
      <c r="B1993" s="29"/>
      <c r="C1993" s="29"/>
      <c r="D1993" s="29"/>
      <c r="E1993" s="29"/>
      <c r="F1993" s="29"/>
      <c r="G1993" s="29"/>
      <c r="H1993" s="29"/>
      <c r="I1993" s="29"/>
      <c r="J1993" s="29"/>
      <c r="K1993" s="29"/>
      <c r="L1993" s="29"/>
      <c r="M1993" s="29"/>
      <c r="N1993" s="29"/>
      <c r="O1993" s="29"/>
      <c r="P1993" s="29"/>
      <c r="Q1993" s="29"/>
      <c r="R1993" s="29"/>
      <c r="S1993" s="29"/>
      <c r="T1993" s="29"/>
      <c r="U1993" s="29"/>
      <c r="V1993" s="29"/>
      <c r="W1993" s="29"/>
      <c r="X1993" s="29"/>
      <c r="Y1993" s="29"/>
      <c r="Z1993" s="29"/>
      <c r="AB1993" s="3"/>
      <c r="AC1993" s="3"/>
      <c r="AD1993" s="3"/>
      <c r="AE1993" s="3"/>
      <c r="AF1993" s="3"/>
      <c r="AG1993" s="3"/>
      <c r="AH1993" s="3"/>
      <c r="AI1993" s="3"/>
      <c r="AJ1993" s="89"/>
      <c r="AK1993" s="3"/>
      <c r="AL1993" s="21"/>
      <c r="AN1993" s="21"/>
      <c r="AO1993" s="21"/>
      <c r="AP1993" s="21"/>
      <c r="AQ1993" s="21"/>
      <c r="AR1993" s="21"/>
      <c r="AS1993" s="21"/>
      <c r="AT1993" s="21"/>
      <c r="AV1993" s="21"/>
    </row>
    <row r="1994" spans="2:48" x14ac:dyDescent="0.25">
      <c r="B1994" s="29"/>
      <c r="C1994" s="29"/>
      <c r="D1994" s="29"/>
      <c r="E1994" s="29"/>
      <c r="F1994" s="29"/>
      <c r="G1994" s="29"/>
      <c r="H1994" s="29"/>
      <c r="I1994" s="29"/>
      <c r="J1994" s="29"/>
      <c r="K1994" s="29"/>
      <c r="L1994" s="29"/>
      <c r="M1994" s="29"/>
      <c r="N1994" s="29"/>
      <c r="O1994" s="29"/>
      <c r="P1994" s="29"/>
      <c r="Q1994" s="29"/>
      <c r="R1994" s="29"/>
      <c r="S1994" s="29"/>
      <c r="T1994" s="29"/>
      <c r="U1994" s="29"/>
      <c r="V1994" s="29"/>
      <c r="W1994" s="29"/>
      <c r="X1994" s="29"/>
      <c r="Y1994" s="29"/>
      <c r="Z1994" s="29"/>
      <c r="AB1994" s="3"/>
      <c r="AC1994" s="3"/>
      <c r="AD1994" s="3"/>
      <c r="AE1994" s="3"/>
      <c r="AF1994" s="3"/>
      <c r="AG1994" s="3"/>
      <c r="AH1994" s="3"/>
      <c r="AI1994" s="3"/>
      <c r="AJ1994" s="89"/>
      <c r="AK1994" s="3"/>
      <c r="AL1994" s="21"/>
      <c r="AN1994" s="21"/>
      <c r="AO1994" s="21"/>
      <c r="AP1994" s="21"/>
      <c r="AQ1994" s="21"/>
      <c r="AR1994" s="21"/>
      <c r="AS1994" s="21"/>
      <c r="AT1994" s="21"/>
      <c r="AV1994" s="21"/>
    </row>
    <row r="1995" spans="2:48" x14ac:dyDescent="0.25">
      <c r="B1995" s="29"/>
      <c r="C1995" s="29"/>
      <c r="D1995" s="29"/>
      <c r="E1995" s="29"/>
      <c r="F1995" s="29"/>
      <c r="G1995" s="29"/>
      <c r="H1995" s="29"/>
      <c r="I1995" s="29"/>
      <c r="J1995" s="29"/>
      <c r="K1995" s="29"/>
      <c r="L1995" s="29"/>
      <c r="M1995" s="29"/>
      <c r="N1995" s="29"/>
      <c r="O1995" s="29"/>
      <c r="P1995" s="29"/>
      <c r="Q1995" s="29"/>
      <c r="R1995" s="29"/>
      <c r="S1995" s="29"/>
      <c r="T1995" s="29"/>
      <c r="U1995" s="29"/>
      <c r="V1995" s="29"/>
      <c r="W1995" s="29"/>
      <c r="X1995" s="29"/>
      <c r="Y1995" s="29"/>
      <c r="Z1995" s="29"/>
      <c r="AB1995" s="3"/>
      <c r="AC1995" s="3"/>
      <c r="AD1995" s="3"/>
      <c r="AE1995" s="3"/>
      <c r="AF1995" s="3"/>
      <c r="AG1995" s="3"/>
      <c r="AH1995" s="3"/>
      <c r="AI1995" s="3"/>
      <c r="AJ1995" s="89"/>
      <c r="AK1995" s="3"/>
      <c r="AL1995" s="21"/>
      <c r="AN1995" s="21"/>
      <c r="AO1995" s="21"/>
      <c r="AP1995" s="21"/>
      <c r="AQ1995" s="21"/>
      <c r="AR1995" s="21"/>
      <c r="AS1995" s="21"/>
      <c r="AT1995" s="21"/>
      <c r="AV1995" s="21"/>
    </row>
    <row r="1996" spans="2:48" x14ac:dyDescent="0.25">
      <c r="B1996" s="29"/>
      <c r="C1996" s="29"/>
      <c r="D1996" s="29"/>
      <c r="E1996" s="29"/>
      <c r="F1996" s="29"/>
      <c r="G1996" s="29"/>
      <c r="H1996" s="29"/>
      <c r="I1996" s="29"/>
      <c r="J1996" s="29"/>
      <c r="K1996" s="29"/>
      <c r="L1996" s="29"/>
      <c r="M1996" s="29"/>
      <c r="N1996" s="29"/>
      <c r="O1996" s="29"/>
      <c r="P1996" s="29"/>
      <c r="Q1996" s="29"/>
      <c r="R1996" s="29"/>
      <c r="S1996" s="29"/>
      <c r="T1996" s="29"/>
      <c r="U1996" s="29"/>
      <c r="V1996" s="29"/>
      <c r="W1996" s="29"/>
      <c r="X1996" s="29"/>
      <c r="Y1996" s="29"/>
      <c r="Z1996" s="29"/>
      <c r="AB1996" s="3"/>
      <c r="AC1996" s="3"/>
      <c r="AD1996" s="3"/>
      <c r="AE1996" s="3"/>
      <c r="AF1996" s="3"/>
      <c r="AG1996" s="3"/>
      <c r="AH1996" s="3"/>
      <c r="AI1996" s="3"/>
      <c r="AJ1996" s="89"/>
      <c r="AK1996" s="3"/>
      <c r="AL1996" s="21"/>
      <c r="AN1996" s="21"/>
      <c r="AO1996" s="21"/>
      <c r="AP1996" s="21"/>
      <c r="AQ1996" s="21"/>
      <c r="AR1996" s="21"/>
      <c r="AS1996" s="21"/>
      <c r="AT1996" s="21"/>
      <c r="AV1996" s="21"/>
    </row>
    <row r="1997" spans="2:48" x14ac:dyDescent="0.25">
      <c r="B1997" s="29"/>
      <c r="C1997" s="29"/>
      <c r="D1997" s="29"/>
      <c r="E1997" s="29"/>
      <c r="F1997" s="29"/>
      <c r="G1997" s="29"/>
      <c r="H1997" s="29"/>
      <c r="I1997" s="29"/>
      <c r="J1997" s="29"/>
      <c r="K1997" s="29"/>
      <c r="L1997" s="29"/>
      <c r="M1997" s="29"/>
      <c r="N1997" s="29"/>
      <c r="O1997" s="29"/>
      <c r="P1997" s="29"/>
      <c r="Q1997" s="29"/>
      <c r="R1997" s="29"/>
      <c r="S1997" s="29"/>
      <c r="T1997" s="29"/>
      <c r="U1997" s="29"/>
      <c r="V1997" s="29"/>
      <c r="W1997" s="29"/>
      <c r="X1997" s="29"/>
      <c r="Y1997" s="29"/>
      <c r="Z1997" s="29"/>
      <c r="AB1997" s="3"/>
      <c r="AC1997" s="3"/>
      <c r="AD1997" s="3"/>
      <c r="AE1997" s="3"/>
      <c r="AF1997" s="3"/>
      <c r="AG1997" s="3"/>
      <c r="AH1997" s="3"/>
      <c r="AI1997" s="3"/>
      <c r="AJ1997" s="89"/>
      <c r="AK1997" s="3"/>
      <c r="AL1997" s="21"/>
      <c r="AN1997" s="21"/>
      <c r="AO1997" s="21"/>
      <c r="AP1997" s="21"/>
      <c r="AQ1997" s="21"/>
      <c r="AR1997" s="21"/>
      <c r="AS1997" s="21"/>
      <c r="AT1997" s="21"/>
      <c r="AV1997" s="21"/>
    </row>
    <row r="1998" spans="2:48" x14ac:dyDescent="0.25">
      <c r="B1998" s="29"/>
      <c r="C1998" s="29"/>
      <c r="D1998" s="29"/>
      <c r="E1998" s="29"/>
      <c r="F1998" s="29"/>
      <c r="G1998" s="29"/>
      <c r="H1998" s="29"/>
      <c r="I1998" s="29"/>
      <c r="J1998" s="29"/>
      <c r="K1998" s="29"/>
      <c r="L1998" s="29"/>
      <c r="M1998" s="29"/>
      <c r="N1998" s="29"/>
      <c r="O1998" s="29"/>
      <c r="P1998" s="29"/>
      <c r="Q1998" s="29"/>
      <c r="R1998" s="29"/>
      <c r="S1998" s="29"/>
      <c r="T1998" s="29"/>
      <c r="U1998" s="29"/>
      <c r="V1998" s="29"/>
      <c r="W1998" s="29"/>
      <c r="X1998" s="29"/>
      <c r="Y1998" s="29"/>
      <c r="Z1998" s="29"/>
      <c r="AB1998" s="3"/>
      <c r="AC1998" s="3"/>
      <c r="AD1998" s="3"/>
      <c r="AE1998" s="3"/>
      <c r="AF1998" s="3"/>
      <c r="AG1998" s="3"/>
      <c r="AH1998" s="3"/>
      <c r="AI1998" s="3"/>
      <c r="AJ1998" s="89"/>
      <c r="AK1998" s="3"/>
      <c r="AL1998" s="21"/>
      <c r="AN1998" s="21"/>
      <c r="AO1998" s="21"/>
      <c r="AP1998" s="21"/>
      <c r="AQ1998" s="21"/>
      <c r="AR1998" s="21"/>
      <c r="AS1998" s="21"/>
      <c r="AT1998" s="21"/>
      <c r="AV1998" s="21"/>
    </row>
    <row r="1999" spans="2:48" x14ac:dyDescent="0.25">
      <c r="B1999" s="29"/>
      <c r="C1999" s="29"/>
      <c r="D1999" s="29"/>
      <c r="E1999" s="29"/>
      <c r="F1999" s="29"/>
      <c r="G1999" s="29"/>
      <c r="H1999" s="29"/>
      <c r="I1999" s="29"/>
      <c r="J1999" s="29"/>
      <c r="K1999" s="29"/>
      <c r="L1999" s="29"/>
      <c r="M1999" s="29"/>
      <c r="N1999" s="29"/>
      <c r="O1999" s="29"/>
      <c r="P1999" s="29"/>
      <c r="Q1999" s="29"/>
      <c r="R1999" s="29"/>
      <c r="S1999" s="29"/>
      <c r="T1999" s="29"/>
      <c r="U1999" s="29"/>
      <c r="V1999" s="29"/>
      <c r="W1999" s="29"/>
      <c r="X1999" s="29"/>
      <c r="Y1999" s="29"/>
      <c r="Z1999" s="29"/>
      <c r="AB1999" s="3"/>
      <c r="AC1999" s="3"/>
      <c r="AD1999" s="3"/>
      <c r="AE1999" s="3"/>
      <c r="AF1999" s="3"/>
      <c r="AG1999" s="3"/>
      <c r="AH1999" s="3"/>
      <c r="AI1999" s="3"/>
      <c r="AJ1999" s="89"/>
      <c r="AK1999" s="3"/>
      <c r="AL1999" s="21"/>
      <c r="AN1999" s="21"/>
      <c r="AO1999" s="21"/>
      <c r="AP1999" s="21"/>
      <c r="AQ1999" s="21"/>
      <c r="AR1999" s="21"/>
      <c r="AS1999" s="21"/>
      <c r="AT1999" s="21"/>
      <c r="AV1999" s="21"/>
    </row>
    <row r="2000" spans="2:48" x14ac:dyDescent="0.25">
      <c r="B2000" s="29"/>
      <c r="C2000" s="29"/>
      <c r="D2000" s="29"/>
      <c r="E2000" s="29"/>
      <c r="F2000" s="29"/>
      <c r="G2000" s="29"/>
      <c r="H2000" s="29"/>
      <c r="I2000" s="29"/>
      <c r="J2000" s="29"/>
      <c r="K2000" s="29"/>
      <c r="L2000" s="29"/>
      <c r="M2000" s="29"/>
      <c r="N2000" s="29"/>
      <c r="O2000" s="29"/>
      <c r="P2000" s="29"/>
      <c r="Q2000" s="29"/>
      <c r="R2000" s="29"/>
      <c r="S2000" s="29"/>
      <c r="T2000" s="29"/>
      <c r="U2000" s="29"/>
      <c r="V2000" s="29"/>
      <c r="W2000" s="29"/>
      <c r="X2000" s="29"/>
      <c r="Y2000" s="29"/>
      <c r="Z2000" s="29"/>
      <c r="AB2000" s="3"/>
      <c r="AC2000" s="3"/>
      <c r="AD2000" s="3"/>
      <c r="AE2000" s="3"/>
      <c r="AF2000" s="3"/>
      <c r="AG2000" s="3"/>
      <c r="AH2000" s="3"/>
      <c r="AI2000" s="3"/>
      <c r="AJ2000" s="89"/>
      <c r="AK2000" s="3"/>
      <c r="AL2000" s="21"/>
      <c r="AN2000" s="21"/>
      <c r="AO2000" s="21"/>
      <c r="AP2000" s="21"/>
      <c r="AQ2000" s="21"/>
      <c r="AR2000" s="21"/>
      <c r="AS2000" s="21"/>
      <c r="AT2000" s="21"/>
      <c r="AV2000" s="21"/>
    </row>
    <row r="2001" spans="2:48" x14ac:dyDescent="0.25">
      <c r="B2001" s="29"/>
      <c r="C2001" s="29"/>
      <c r="D2001" s="29"/>
      <c r="E2001" s="29"/>
      <c r="F2001" s="29"/>
      <c r="G2001" s="29"/>
      <c r="H2001" s="29"/>
      <c r="I2001" s="29"/>
      <c r="J2001" s="29"/>
      <c r="K2001" s="29"/>
      <c r="L2001" s="29"/>
      <c r="M2001" s="29"/>
      <c r="N2001" s="29"/>
      <c r="O2001" s="29"/>
      <c r="P2001" s="29"/>
      <c r="Q2001" s="29"/>
      <c r="R2001" s="29"/>
      <c r="S2001" s="29"/>
      <c r="T2001" s="29"/>
      <c r="U2001" s="29"/>
      <c r="V2001" s="29"/>
      <c r="W2001" s="29"/>
      <c r="X2001" s="29"/>
      <c r="Y2001" s="29"/>
      <c r="Z2001" s="29"/>
      <c r="AB2001" s="3"/>
      <c r="AC2001" s="3"/>
      <c r="AD2001" s="3"/>
      <c r="AE2001" s="3"/>
      <c r="AF2001" s="3"/>
      <c r="AG2001" s="3"/>
      <c r="AH2001" s="3"/>
      <c r="AI2001" s="3"/>
      <c r="AJ2001" s="89"/>
      <c r="AK2001" s="3"/>
      <c r="AL2001" s="21"/>
      <c r="AN2001" s="21"/>
      <c r="AO2001" s="21"/>
      <c r="AP2001" s="21"/>
      <c r="AQ2001" s="21"/>
      <c r="AR2001" s="21"/>
      <c r="AS2001" s="21"/>
      <c r="AT2001" s="21"/>
      <c r="AV2001" s="21"/>
    </row>
    <row r="2002" spans="2:48" x14ac:dyDescent="0.25">
      <c r="B2002" s="29"/>
      <c r="C2002" s="29"/>
      <c r="D2002" s="29"/>
      <c r="E2002" s="29"/>
      <c r="F2002" s="29"/>
      <c r="G2002" s="29"/>
      <c r="H2002" s="29"/>
      <c r="I2002" s="29"/>
      <c r="J2002" s="29"/>
      <c r="K2002" s="29"/>
      <c r="L2002" s="29"/>
      <c r="M2002" s="29"/>
      <c r="N2002" s="29"/>
      <c r="O2002" s="29"/>
      <c r="P2002" s="29"/>
      <c r="Q2002" s="29"/>
      <c r="R2002" s="29"/>
      <c r="S2002" s="29"/>
      <c r="T2002" s="29"/>
      <c r="U2002" s="29"/>
      <c r="V2002" s="29"/>
      <c r="W2002" s="29"/>
      <c r="X2002" s="29"/>
      <c r="Y2002" s="29"/>
      <c r="Z2002" s="29"/>
      <c r="AB2002" s="3"/>
      <c r="AC2002" s="3"/>
      <c r="AD2002" s="3"/>
      <c r="AE2002" s="3"/>
      <c r="AF2002" s="3"/>
      <c r="AG2002" s="3"/>
      <c r="AH2002" s="3"/>
      <c r="AI2002" s="3"/>
      <c r="AJ2002" s="89"/>
      <c r="AK2002" s="3"/>
      <c r="AL2002" s="21"/>
      <c r="AN2002" s="21"/>
      <c r="AO2002" s="21"/>
      <c r="AP2002" s="21"/>
      <c r="AQ2002" s="21"/>
      <c r="AR2002" s="21"/>
      <c r="AS2002" s="21"/>
      <c r="AT2002" s="21"/>
      <c r="AV2002" s="21"/>
    </row>
    <row r="2003" spans="2:48" x14ac:dyDescent="0.25">
      <c r="B2003" s="29"/>
      <c r="C2003" s="29"/>
      <c r="D2003" s="29"/>
      <c r="E2003" s="29"/>
      <c r="F2003" s="29"/>
      <c r="G2003" s="29"/>
      <c r="H2003" s="29"/>
      <c r="I2003" s="29"/>
      <c r="J2003" s="29"/>
      <c r="K2003" s="29"/>
      <c r="L2003" s="29"/>
      <c r="M2003" s="29"/>
      <c r="N2003" s="29"/>
      <c r="O2003" s="29"/>
      <c r="P2003" s="29"/>
      <c r="Q2003" s="29"/>
      <c r="R2003" s="29"/>
      <c r="S2003" s="29"/>
      <c r="T2003" s="29"/>
      <c r="U2003" s="29"/>
      <c r="V2003" s="29"/>
      <c r="W2003" s="29"/>
      <c r="X2003" s="29"/>
      <c r="Y2003" s="29"/>
      <c r="Z2003" s="29"/>
      <c r="AB2003" s="3"/>
      <c r="AC2003" s="3"/>
      <c r="AD2003" s="3"/>
      <c r="AE2003" s="3"/>
      <c r="AF2003" s="3"/>
      <c r="AG2003" s="3"/>
      <c r="AH2003" s="3"/>
      <c r="AI2003" s="3"/>
      <c r="AJ2003" s="89"/>
      <c r="AK2003" s="3"/>
      <c r="AL2003" s="21"/>
      <c r="AN2003" s="21"/>
      <c r="AO2003" s="21"/>
      <c r="AP2003" s="21"/>
      <c r="AQ2003" s="21"/>
      <c r="AR2003" s="21"/>
      <c r="AS2003" s="21"/>
      <c r="AT2003" s="21"/>
      <c r="AV2003" s="21"/>
    </row>
    <row r="2004" spans="2:48" x14ac:dyDescent="0.25">
      <c r="B2004" s="29"/>
      <c r="C2004" s="29"/>
      <c r="D2004" s="29"/>
      <c r="E2004" s="29"/>
      <c r="F2004" s="29"/>
      <c r="G2004" s="29"/>
      <c r="H2004" s="29"/>
      <c r="I2004" s="29"/>
      <c r="J2004" s="29"/>
      <c r="K2004" s="29"/>
      <c r="L2004" s="29"/>
      <c r="M2004" s="29"/>
      <c r="N2004" s="29"/>
      <c r="O2004" s="29"/>
      <c r="P2004" s="29"/>
      <c r="Q2004" s="29"/>
      <c r="R2004" s="29"/>
      <c r="S2004" s="29"/>
      <c r="T2004" s="29"/>
      <c r="U2004" s="29"/>
      <c r="V2004" s="29"/>
      <c r="W2004" s="29"/>
      <c r="X2004" s="29"/>
      <c r="Y2004" s="29"/>
      <c r="Z2004" s="29"/>
      <c r="AB2004" s="3"/>
      <c r="AC2004" s="3"/>
      <c r="AD2004" s="3"/>
      <c r="AE2004" s="3"/>
      <c r="AF2004" s="3"/>
      <c r="AG2004" s="3"/>
      <c r="AH2004" s="3"/>
      <c r="AI2004" s="3"/>
      <c r="AJ2004" s="89"/>
      <c r="AK2004" s="3"/>
      <c r="AL2004" s="21"/>
      <c r="AN2004" s="21"/>
      <c r="AO2004" s="21"/>
      <c r="AP2004" s="21"/>
      <c r="AQ2004" s="21"/>
      <c r="AR2004" s="21"/>
      <c r="AS2004" s="21"/>
      <c r="AT2004" s="21"/>
      <c r="AV2004" s="21"/>
    </row>
    <row r="2005" spans="2:48" x14ac:dyDescent="0.25">
      <c r="B2005" s="29"/>
      <c r="C2005" s="29"/>
      <c r="D2005" s="29"/>
      <c r="E2005" s="29"/>
      <c r="F2005" s="29"/>
      <c r="G2005" s="29"/>
      <c r="H2005" s="29"/>
      <c r="I2005" s="29"/>
      <c r="J2005" s="29"/>
      <c r="K2005" s="29"/>
      <c r="L2005" s="29"/>
      <c r="M2005" s="29"/>
      <c r="N2005" s="29"/>
      <c r="O2005" s="29"/>
      <c r="P2005" s="29"/>
      <c r="Q2005" s="29"/>
      <c r="R2005" s="29"/>
      <c r="S2005" s="29"/>
      <c r="T2005" s="29"/>
      <c r="U2005" s="29"/>
      <c r="V2005" s="29"/>
      <c r="W2005" s="29"/>
      <c r="X2005" s="29"/>
      <c r="Y2005" s="29"/>
      <c r="Z2005" s="29"/>
      <c r="AB2005" s="3"/>
      <c r="AC2005" s="3"/>
      <c r="AD2005" s="3"/>
      <c r="AE2005" s="3"/>
      <c r="AF2005" s="3"/>
      <c r="AG2005" s="3"/>
      <c r="AH2005" s="3"/>
      <c r="AI2005" s="3"/>
      <c r="AJ2005" s="89"/>
      <c r="AK2005" s="3"/>
      <c r="AL2005" s="21"/>
      <c r="AN2005" s="21"/>
      <c r="AO2005" s="21"/>
      <c r="AP2005" s="21"/>
      <c r="AQ2005" s="21"/>
      <c r="AR2005" s="21"/>
      <c r="AS2005" s="21"/>
      <c r="AT2005" s="21"/>
      <c r="AV2005" s="21"/>
    </row>
    <row r="2006" spans="2:48" x14ac:dyDescent="0.25">
      <c r="B2006" s="29"/>
      <c r="C2006" s="29"/>
      <c r="D2006" s="29"/>
      <c r="E2006" s="29"/>
      <c r="F2006" s="29"/>
      <c r="G2006" s="29"/>
      <c r="H2006" s="29"/>
      <c r="I2006" s="29"/>
      <c r="J2006" s="29"/>
      <c r="K2006" s="29"/>
      <c r="L2006" s="29"/>
      <c r="M2006" s="29"/>
      <c r="N2006" s="29"/>
      <c r="O2006" s="29"/>
      <c r="P2006" s="29"/>
      <c r="Q2006" s="29"/>
      <c r="R2006" s="29"/>
      <c r="S2006" s="29"/>
      <c r="T2006" s="29"/>
      <c r="U2006" s="29"/>
      <c r="V2006" s="29"/>
      <c r="W2006" s="29"/>
      <c r="X2006" s="29"/>
      <c r="Y2006" s="29"/>
      <c r="Z2006" s="29"/>
      <c r="AB2006" s="3"/>
      <c r="AC2006" s="3"/>
      <c r="AD2006" s="3"/>
      <c r="AE2006" s="3"/>
      <c r="AF2006" s="3"/>
      <c r="AG2006" s="3"/>
      <c r="AH2006" s="3"/>
      <c r="AI2006" s="3"/>
      <c r="AJ2006" s="89"/>
      <c r="AK2006" s="3"/>
      <c r="AL2006" s="21"/>
      <c r="AN2006" s="21"/>
      <c r="AO2006" s="21"/>
      <c r="AP2006" s="21"/>
      <c r="AQ2006" s="21"/>
      <c r="AR2006" s="21"/>
      <c r="AS2006" s="21"/>
      <c r="AT2006" s="21"/>
      <c r="AV2006" s="21"/>
    </row>
    <row r="2007" spans="2:48" x14ac:dyDescent="0.25">
      <c r="B2007" s="29"/>
      <c r="C2007" s="29"/>
      <c r="D2007" s="29"/>
      <c r="E2007" s="29"/>
      <c r="F2007" s="29"/>
      <c r="G2007" s="29"/>
      <c r="H2007" s="29"/>
      <c r="I2007" s="29"/>
      <c r="J2007" s="29"/>
      <c r="K2007" s="29"/>
      <c r="L2007" s="29"/>
      <c r="M2007" s="29"/>
      <c r="N2007" s="29"/>
      <c r="O2007" s="29"/>
      <c r="P2007" s="29"/>
      <c r="Q2007" s="29"/>
      <c r="R2007" s="29"/>
      <c r="S2007" s="29"/>
      <c r="T2007" s="29"/>
      <c r="U2007" s="29"/>
      <c r="V2007" s="29"/>
      <c r="W2007" s="29"/>
      <c r="X2007" s="29"/>
      <c r="Y2007" s="29"/>
      <c r="Z2007" s="29"/>
      <c r="AB2007" s="3"/>
      <c r="AC2007" s="3"/>
      <c r="AD2007" s="3"/>
      <c r="AE2007" s="3"/>
      <c r="AF2007" s="3"/>
      <c r="AG2007" s="3"/>
      <c r="AH2007" s="3"/>
      <c r="AI2007" s="3"/>
      <c r="AJ2007" s="89"/>
      <c r="AK2007" s="3"/>
      <c r="AL2007" s="21"/>
      <c r="AN2007" s="21"/>
      <c r="AO2007" s="21"/>
      <c r="AP2007" s="21"/>
      <c r="AQ2007" s="21"/>
      <c r="AR2007" s="21"/>
      <c r="AS2007" s="21"/>
      <c r="AT2007" s="21"/>
      <c r="AV2007" s="21"/>
    </row>
    <row r="2008" spans="2:48" x14ac:dyDescent="0.25">
      <c r="B2008" s="29"/>
      <c r="C2008" s="29"/>
      <c r="D2008" s="29"/>
      <c r="E2008" s="29"/>
      <c r="F2008" s="29"/>
      <c r="G2008" s="29"/>
      <c r="H2008" s="29"/>
      <c r="I2008" s="29"/>
      <c r="J2008" s="29"/>
      <c r="K2008" s="29"/>
      <c r="L2008" s="29"/>
      <c r="M2008" s="29"/>
      <c r="N2008" s="29"/>
      <c r="O2008" s="29"/>
      <c r="P2008" s="29"/>
      <c r="Q2008" s="29"/>
      <c r="R2008" s="29"/>
      <c r="S2008" s="29"/>
      <c r="T2008" s="29"/>
      <c r="U2008" s="29"/>
      <c r="V2008" s="29"/>
      <c r="W2008" s="29"/>
      <c r="X2008" s="29"/>
      <c r="Y2008" s="29"/>
      <c r="Z2008" s="29"/>
      <c r="AB2008" s="3"/>
      <c r="AC2008" s="3"/>
      <c r="AD2008" s="3"/>
      <c r="AE2008" s="3"/>
      <c r="AF2008" s="3"/>
      <c r="AG2008" s="3"/>
      <c r="AH2008" s="3"/>
      <c r="AI2008" s="3"/>
      <c r="AJ2008" s="89"/>
      <c r="AK2008" s="3"/>
      <c r="AL2008" s="21"/>
      <c r="AN2008" s="21"/>
      <c r="AO2008" s="21"/>
      <c r="AP2008" s="21"/>
      <c r="AQ2008" s="21"/>
      <c r="AR2008" s="21"/>
      <c r="AS2008" s="21"/>
      <c r="AT2008" s="21"/>
      <c r="AV2008" s="21"/>
    </row>
    <row r="2009" spans="2:48" x14ac:dyDescent="0.25">
      <c r="B2009" s="29"/>
      <c r="C2009" s="29"/>
      <c r="D2009" s="29"/>
      <c r="E2009" s="29"/>
      <c r="F2009" s="29"/>
      <c r="G2009" s="29"/>
      <c r="H2009" s="29"/>
      <c r="I2009" s="29"/>
      <c r="J2009" s="29"/>
      <c r="K2009" s="29"/>
      <c r="L2009" s="29"/>
      <c r="M2009" s="29"/>
      <c r="N2009" s="29"/>
      <c r="O2009" s="29"/>
      <c r="P2009" s="29"/>
      <c r="Q2009" s="29"/>
      <c r="R2009" s="29"/>
      <c r="S2009" s="29"/>
      <c r="T2009" s="29"/>
      <c r="U2009" s="29"/>
      <c r="V2009" s="29"/>
      <c r="W2009" s="29"/>
      <c r="X2009" s="29"/>
      <c r="Y2009" s="29"/>
      <c r="Z2009" s="29"/>
      <c r="AB2009" s="3"/>
      <c r="AC2009" s="3"/>
      <c r="AD2009" s="3"/>
      <c r="AE2009" s="3"/>
      <c r="AF2009" s="3"/>
      <c r="AG2009" s="3"/>
      <c r="AH2009" s="3"/>
      <c r="AI2009" s="3"/>
      <c r="AJ2009" s="89"/>
      <c r="AK2009" s="3"/>
      <c r="AL2009" s="21"/>
      <c r="AN2009" s="21"/>
      <c r="AO2009" s="21"/>
      <c r="AP2009" s="21"/>
      <c r="AQ2009" s="21"/>
      <c r="AR2009" s="21"/>
      <c r="AS2009" s="21"/>
      <c r="AT2009" s="21"/>
      <c r="AV2009" s="21"/>
    </row>
    <row r="2010" spans="2:48" x14ac:dyDescent="0.25">
      <c r="B2010" s="29"/>
      <c r="C2010" s="29"/>
      <c r="D2010" s="29"/>
      <c r="E2010" s="29"/>
      <c r="F2010" s="29"/>
      <c r="G2010" s="29"/>
      <c r="H2010" s="29"/>
      <c r="I2010" s="29"/>
      <c r="J2010" s="29"/>
      <c r="K2010" s="29"/>
      <c r="L2010" s="29"/>
      <c r="M2010" s="29"/>
      <c r="N2010" s="29"/>
      <c r="O2010" s="29"/>
      <c r="P2010" s="29"/>
      <c r="Q2010" s="29"/>
      <c r="R2010" s="29"/>
      <c r="S2010" s="29"/>
      <c r="T2010" s="29"/>
      <c r="U2010" s="29"/>
      <c r="V2010" s="29"/>
      <c r="W2010" s="29"/>
      <c r="X2010" s="29"/>
      <c r="Y2010" s="29"/>
      <c r="Z2010" s="29"/>
      <c r="AB2010" s="3"/>
      <c r="AC2010" s="3"/>
      <c r="AD2010" s="3"/>
      <c r="AE2010" s="3"/>
      <c r="AF2010" s="3"/>
      <c r="AG2010" s="3"/>
      <c r="AH2010" s="3"/>
      <c r="AI2010" s="3"/>
      <c r="AJ2010" s="89"/>
      <c r="AK2010" s="3"/>
      <c r="AL2010" s="21"/>
      <c r="AN2010" s="21"/>
      <c r="AO2010" s="21"/>
      <c r="AP2010" s="21"/>
      <c r="AQ2010" s="21"/>
      <c r="AR2010" s="21"/>
      <c r="AS2010" s="21"/>
      <c r="AT2010" s="21"/>
      <c r="AV2010" s="21"/>
    </row>
    <row r="2011" spans="2:48" x14ac:dyDescent="0.25">
      <c r="B2011" s="29"/>
      <c r="C2011" s="29"/>
      <c r="D2011" s="29"/>
      <c r="E2011" s="29"/>
      <c r="F2011" s="29"/>
      <c r="G2011" s="29"/>
      <c r="H2011" s="29"/>
      <c r="I2011" s="29"/>
      <c r="J2011" s="29"/>
      <c r="K2011" s="29"/>
      <c r="L2011" s="29"/>
      <c r="M2011" s="29"/>
      <c r="N2011" s="29"/>
      <c r="O2011" s="29"/>
      <c r="P2011" s="29"/>
      <c r="Q2011" s="29"/>
      <c r="R2011" s="29"/>
      <c r="S2011" s="29"/>
      <c r="T2011" s="29"/>
      <c r="U2011" s="29"/>
      <c r="V2011" s="29"/>
      <c r="W2011" s="29"/>
      <c r="X2011" s="29"/>
      <c r="Y2011" s="29"/>
      <c r="Z2011" s="29"/>
      <c r="AB2011" s="3"/>
      <c r="AC2011" s="3"/>
      <c r="AD2011" s="3"/>
      <c r="AE2011" s="3"/>
      <c r="AF2011" s="3"/>
      <c r="AG2011" s="3"/>
      <c r="AH2011" s="3"/>
      <c r="AI2011" s="3"/>
      <c r="AJ2011" s="89"/>
      <c r="AK2011" s="3"/>
      <c r="AL2011" s="21"/>
      <c r="AN2011" s="21"/>
      <c r="AO2011" s="21"/>
      <c r="AP2011" s="21"/>
      <c r="AQ2011" s="21"/>
      <c r="AR2011" s="21"/>
      <c r="AS2011" s="21"/>
      <c r="AT2011" s="21"/>
      <c r="AV2011" s="21"/>
    </row>
    <row r="2012" spans="2:48" x14ac:dyDescent="0.25">
      <c r="B2012" s="29"/>
      <c r="C2012" s="29"/>
      <c r="D2012" s="29"/>
      <c r="E2012" s="29"/>
      <c r="F2012" s="29"/>
      <c r="G2012" s="29"/>
      <c r="H2012" s="29"/>
      <c r="I2012" s="29"/>
      <c r="J2012" s="29"/>
      <c r="K2012" s="29"/>
      <c r="L2012" s="29"/>
      <c r="M2012" s="29"/>
      <c r="N2012" s="29"/>
      <c r="O2012" s="29"/>
      <c r="P2012" s="29"/>
      <c r="Q2012" s="29"/>
      <c r="R2012" s="29"/>
      <c r="S2012" s="29"/>
      <c r="T2012" s="29"/>
      <c r="U2012" s="29"/>
      <c r="V2012" s="29"/>
      <c r="W2012" s="29"/>
      <c r="X2012" s="29"/>
      <c r="Y2012" s="29"/>
      <c r="Z2012" s="29"/>
      <c r="AB2012" s="3"/>
      <c r="AC2012" s="3"/>
      <c r="AD2012" s="3"/>
      <c r="AE2012" s="3"/>
      <c r="AF2012" s="3"/>
      <c r="AG2012" s="3"/>
      <c r="AH2012" s="3"/>
      <c r="AI2012" s="3"/>
      <c r="AJ2012" s="89"/>
      <c r="AK2012" s="3"/>
      <c r="AL2012" s="21"/>
    </row>
    <row r="2013" spans="2:48" x14ac:dyDescent="0.25">
      <c r="B2013" s="29"/>
      <c r="C2013" s="29"/>
      <c r="D2013" s="29"/>
      <c r="E2013" s="29"/>
      <c r="F2013" s="29"/>
      <c r="G2013" s="29"/>
      <c r="H2013" s="29"/>
      <c r="I2013" s="29"/>
      <c r="J2013" s="29"/>
      <c r="K2013" s="29"/>
      <c r="L2013" s="29"/>
      <c r="M2013" s="29"/>
      <c r="N2013" s="29"/>
      <c r="O2013" s="29"/>
      <c r="P2013" s="29"/>
      <c r="Q2013" s="29"/>
      <c r="R2013" s="29"/>
      <c r="S2013" s="29"/>
      <c r="T2013" s="29"/>
      <c r="U2013" s="29"/>
      <c r="V2013" s="29"/>
      <c r="W2013" s="29"/>
      <c r="X2013" s="29"/>
      <c r="Y2013" s="29"/>
      <c r="Z2013" s="29"/>
      <c r="AB2013" s="3"/>
      <c r="AC2013" s="3"/>
      <c r="AD2013" s="3"/>
      <c r="AE2013" s="3"/>
      <c r="AF2013" s="3"/>
      <c r="AG2013" s="3"/>
      <c r="AH2013" s="3"/>
      <c r="AI2013" s="3"/>
    </row>
    <row r="2014" spans="2:48" x14ac:dyDescent="0.25">
      <c r="B2014" s="29"/>
      <c r="C2014" s="29"/>
      <c r="D2014" s="29"/>
      <c r="E2014" s="29"/>
      <c r="F2014" s="29"/>
      <c r="G2014" s="29"/>
      <c r="H2014" s="29"/>
      <c r="I2014" s="29"/>
      <c r="J2014" s="29"/>
      <c r="K2014" s="29"/>
      <c r="L2014" s="29"/>
      <c r="M2014" s="29"/>
      <c r="N2014" s="29"/>
      <c r="O2014" s="29"/>
      <c r="P2014" s="29"/>
      <c r="Q2014" s="29"/>
      <c r="R2014" s="29"/>
      <c r="S2014" s="29"/>
      <c r="T2014" s="29"/>
      <c r="U2014" s="29"/>
      <c r="V2014" s="29"/>
      <c r="W2014" s="29"/>
      <c r="X2014" s="29"/>
      <c r="Y2014" s="29"/>
      <c r="Z2014" s="29"/>
      <c r="AB2014" s="3"/>
      <c r="AC2014" s="3"/>
      <c r="AD2014" s="3"/>
      <c r="AE2014" s="3"/>
      <c r="AF2014" s="3"/>
      <c r="AG2014" s="3"/>
      <c r="AH2014" s="3"/>
      <c r="AI2014" s="3"/>
    </row>
    <row r="2015" spans="2:48" x14ac:dyDescent="0.25">
      <c r="B2015" s="29"/>
      <c r="C2015" s="29"/>
      <c r="D2015" s="29"/>
      <c r="E2015" s="29"/>
      <c r="F2015" s="29"/>
      <c r="G2015" s="29"/>
      <c r="H2015" s="29"/>
      <c r="I2015" s="29"/>
      <c r="J2015" s="29"/>
      <c r="K2015" s="29"/>
      <c r="L2015" s="29"/>
      <c r="M2015" s="29"/>
      <c r="N2015" s="29"/>
      <c r="O2015" s="29"/>
      <c r="P2015" s="29"/>
      <c r="Q2015" s="29"/>
      <c r="R2015" s="29"/>
      <c r="S2015" s="29"/>
      <c r="T2015" s="29"/>
      <c r="U2015" s="29"/>
      <c r="V2015" s="29"/>
      <c r="W2015" s="29"/>
      <c r="X2015" s="29"/>
      <c r="Y2015" s="29"/>
      <c r="Z2015" s="29"/>
      <c r="AB2015" s="3"/>
      <c r="AC2015" s="3"/>
      <c r="AD2015" s="3"/>
      <c r="AE2015" s="3"/>
      <c r="AF2015" s="3"/>
      <c r="AG2015" s="3"/>
      <c r="AH2015" s="3"/>
      <c r="AI2015" s="3"/>
    </row>
    <row r="2016" spans="2:48" x14ac:dyDescent="0.25">
      <c r="B2016" s="29"/>
      <c r="C2016" s="29"/>
      <c r="D2016" s="29"/>
      <c r="E2016" s="29"/>
      <c r="F2016" s="29"/>
      <c r="G2016" s="29"/>
      <c r="H2016" s="29"/>
      <c r="I2016" s="29"/>
      <c r="J2016" s="29"/>
      <c r="K2016" s="29"/>
      <c r="L2016" s="29"/>
      <c r="M2016" s="29"/>
      <c r="N2016" s="29"/>
      <c r="O2016" s="29"/>
      <c r="P2016" s="29"/>
      <c r="Q2016" s="29"/>
      <c r="R2016" s="29"/>
      <c r="S2016" s="29"/>
      <c r="T2016" s="29"/>
      <c r="U2016" s="29"/>
      <c r="V2016" s="29"/>
      <c r="W2016" s="29"/>
      <c r="X2016" s="29"/>
      <c r="Y2016" s="29"/>
      <c r="Z2016" s="29"/>
      <c r="AB2016" s="3"/>
      <c r="AC2016" s="3"/>
      <c r="AD2016" s="3"/>
      <c r="AE2016" s="3"/>
      <c r="AF2016" s="3"/>
      <c r="AG2016" s="3"/>
      <c r="AH2016" s="3"/>
      <c r="AI2016" s="3"/>
    </row>
    <row r="2017" spans="2:35" x14ac:dyDescent="0.25">
      <c r="B2017" s="29"/>
      <c r="C2017" s="29"/>
      <c r="D2017" s="29"/>
      <c r="E2017" s="29"/>
      <c r="F2017" s="29"/>
      <c r="G2017" s="29"/>
      <c r="H2017" s="29"/>
      <c r="I2017" s="29"/>
      <c r="J2017" s="29"/>
      <c r="K2017" s="29"/>
      <c r="L2017" s="29"/>
      <c r="M2017" s="29"/>
      <c r="N2017" s="29"/>
      <c r="O2017" s="29"/>
      <c r="P2017" s="29"/>
      <c r="Q2017" s="29"/>
      <c r="R2017" s="29"/>
      <c r="S2017" s="29"/>
      <c r="T2017" s="29"/>
      <c r="U2017" s="29"/>
      <c r="V2017" s="29"/>
      <c r="W2017" s="29"/>
      <c r="X2017" s="29"/>
      <c r="Y2017" s="29"/>
      <c r="Z2017" s="29"/>
      <c r="AB2017" s="3"/>
      <c r="AC2017" s="3"/>
      <c r="AD2017" s="3"/>
      <c r="AE2017" s="3"/>
      <c r="AF2017" s="3"/>
      <c r="AG2017" s="3"/>
      <c r="AH2017" s="3"/>
      <c r="AI2017" s="3"/>
    </row>
    <row r="2018" spans="2:35" x14ac:dyDescent="0.25">
      <c r="B2018" s="29"/>
      <c r="C2018" s="29"/>
      <c r="D2018" s="29"/>
      <c r="E2018" s="29"/>
      <c r="F2018" s="29"/>
      <c r="G2018" s="29"/>
      <c r="H2018" s="29"/>
      <c r="I2018" s="29"/>
      <c r="J2018" s="29"/>
      <c r="K2018" s="29"/>
      <c r="L2018" s="29"/>
      <c r="M2018" s="29"/>
      <c r="N2018" s="29"/>
      <c r="O2018" s="29"/>
      <c r="P2018" s="29"/>
      <c r="Q2018" s="29"/>
      <c r="R2018" s="29"/>
      <c r="S2018" s="29"/>
      <c r="T2018" s="29"/>
      <c r="U2018" s="29"/>
      <c r="V2018" s="29"/>
      <c r="W2018" s="29"/>
      <c r="X2018" s="29"/>
      <c r="Y2018" s="29"/>
      <c r="Z2018" s="29"/>
      <c r="AB2018" s="3"/>
      <c r="AC2018" s="3"/>
      <c r="AD2018" s="3"/>
      <c r="AE2018" s="3"/>
      <c r="AF2018" s="3"/>
      <c r="AG2018" s="3"/>
      <c r="AH2018" s="3"/>
      <c r="AI2018" s="3"/>
    </row>
    <row r="2019" spans="2:35" x14ac:dyDescent="0.25">
      <c r="B2019" s="29"/>
      <c r="C2019" s="29"/>
      <c r="D2019" s="29"/>
      <c r="E2019" s="29"/>
      <c r="F2019" s="29"/>
      <c r="G2019" s="29"/>
      <c r="H2019" s="29"/>
      <c r="I2019" s="29"/>
      <c r="J2019" s="29"/>
      <c r="K2019" s="29"/>
      <c r="L2019" s="29"/>
      <c r="M2019" s="29"/>
      <c r="N2019" s="29"/>
      <c r="O2019" s="29"/>
      <c r="P2019" s="29"/>
      <c r="Q2019" s="29"/>
      <c r="R2019" s="29"/>
      <c r="S2019" s="29"/>
      <c r="T2019" s="29"/>
      <c r="U2019" s="29"/>
      <c r="V2019" s="29"/>
      <c r="W2019" s="29"/>
      <c r="X2019" s="29"/>
      <c r="Y2019" s="29"/>
      <c r="Z2019" s="29"/>
      <c r="AB2019" s="3"/>
      <c r="AC2019" s="3"/>
      <c r="AD2019" s="3"/>
      <c r="AE2019" s="3"/>
      <c r="AF2019" s="3"/>
      <c r="AG2019" s="3"/>
      <c r="AH2019" s="3"/>
      <c r="AI2019" s="3"/>
    </row>
    <row r="2020" spans="2:35" x14ac:dyDescent="0.25">
      <c r="B2020" s="29"/>
      <c r="C2020" s="29"/>
      <c r="D2020" s="29"/>
      <c r="E2020" s="29"/>
      <c r="F2020" s="29"/>
      <c r="G2020" s="29"/>
      <c r="H2020" s="29"/>
      <c r="I2020" s="29"/>
      <c r="J2020" s="29"/>
      <c r="K2020" s="29"/>
      <c r="L2020" s="29"/>
      <c r="M2020" s="29"/>
      <c r="N2020" s="29"/>
      <c r="O2020" s="29"/>
      <c r="P2020" s="29"/>
      <c r="Q2020" s="29"/>
      <c r="R2020" s="29"/>
      <c r="S2020" s="29"/>
      <c r="T2020" s="29"/>
      <c r="U2020" s="29"/>
      <c r="V2020" s="29"/>
      <c r="W2020" s="29"/>
      <c r="X2020" s="29"/>
      <c r="Y2020" s="29"/>
      <c r="Z2020" s="29"/>
      <c r="AB2020" s="3"/>
      <c r="AC2020" s="3"/>
      <c r="AD2020" s="3"/>
      <c r="AE2020" s="3"/>
      <c r="AF2020" s="3"/>
      <c r="AG2020" s="3"/>
      <c r="AH2020" s="3"/>
      <c r="AI2020" s="3"/>
    </row>
    <row r="2021" spans="2:35" x14ac:dyDescent="0.25">
      <c r="B2021" s="29"/>
      <c r="C2021" s="29"/>
      <c r="D2021" s="29"/>
      <c r="E2021" s="29"/>
      <c r="F2021" s="29"/>
      <c r="G2021" s="29"/>
      <c r="H2021" s="29"/>
      <c r="I2021" s="29"/>
      <c r="J2021" s="29"/>
      <c r="K2021" s="29"/>
      <c r="L2021" s="29"/>
      <c r="M2021" s="29"/>
      <c r="N2021" s="29"/>
      <c r="O2021" s="29"/>
      <c r="P2021" s="29"/>
      <c r="Q2021" s="29"/>
      <c r="R2021" s="29"/>
      <c r="S2021" s="29"/>
      <c r="T2021" s="29"/>
      <c r="U2021" s="29"/>
      <c r="V2021" s="29"/>
      <c r="W2021" s="29"/>
      <c r="X2021" s="29"/>
      <c r="Y2021" s="29"/>
      <c r="Z2021" s="29"/>
      <c r="AB2021" s="3"/>
      <c r="AC2021" s="3"/>
      <c r="AD2021" s="3"/>
      <c r="AE2021" s="3"/>
      <c r="AF2021" s="3"/>
      <c r="AG2021" s="3"/>
      <c r="AH2021" s="3"/>
      <c r="AI2021" s="3"/>
    </row>
  </sheetData>
  <mergeCells count="11">
    <mergeCell ref="CD21:CG21"/>
    <mergeCell ref="CL21:CO21"/>
    <mergeCell ref="BL4:BN4"/>
    <mergeCell ref="AC21:AE21"/>
    <mergeCell ref="BY21:CB21"/>
    <mergeCell ref="AL21:AP21"/>
    <mergeCell ref="BL21:BO21"/>
    <mergeCell ref="BG21:BJ21"/>
    <mergeCell ref="BQ21:BU21"/>
    <mergeCell ref="AX21:AZ21"/>
    <mergeCell ref="BB21:BE21"/>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FF00"/>
  </sheetPr>
  <dimension ref="A1:Q270"/>
  <sheetViews>
    <sheetView zoomScaleNormal="100" workbookViewId="0">
      <pane xSplit="1" ySplit="1" topLeftCell="B213" activePane="bottomRight" state="frozen"/>
      <selection activeCell="AE93" sqref="AE93"/>
      <selection pane="topRight" activeCell="AE93" sqref="AE93"/>
      <selection pane="bottomLeft" activeCell="AE93" sqref="AE93"/>
      <selection pane="bottomRight" activeCell="D274" sqref="D274"/>
    </sheetView>
  </sheetViews>
  <sheetFormatPr defaultRowHeight="15" x14ac:dyDescent="0.25"/>
  <cols>
    <col min="1" max="1" width="11.140625" customWidth="1"/>
    <col min="2" max="12" width="9.140625" style="29"/>
  </cols>
  <sheetData>
    <row r="1" spans="1:17" s="229" customFormat="1" ht="30" x14ac:dyDescent="0.25">
      <c r="A1" s="229" t="s">
        <v>551</v>
      </c>
      <c r="B1" s="323" t="s">
        <v>572</v>
      </c>
      <c r="C1" s="323" t="s">
        <v>573</v>
      </c>
      <c r="D1" s="323" t="s">
        <v>574</v>
      </c>
      <c r="E1" s="323" t="s">
        <v>575</v>
      </c>
      <c r="F1" s="323" t="s">
        <v>576</v>
      </c>
      <c r="G1" s="323" t="s">
        <v>577</v>
      </c>
      <c r="H1" s="323" t="s">
        <v>578</v>
      </c>
      <c r="I1" s="323" t="s">
        <v>579</v>
      </c>
      <c r="J1" s="323" t="s">
        <v>580</v>
      </c>
      <c r="K1" s="323" t="s">
        <v>581</v>
      </c>
      <c r="L1" s="323" t="s">
        <v>582</v>
      </c>
    </row>
    <row r="2" spans="1:17" x14ac:dyDescent="0.25">
      <c r="A2" s="2">
        <v>17213</v>
      </c>
      <c r="E2" s="29">
        <v>1.9879778680427368E-2</v>
      </c>
      <c r="F2" s="29">
        <v>0.20585681850652127</v>
      </c>
    </row>
    <row r="3" spans="1:17" x14ac:dyDescent="0.25">
      <c r="A3" s="2">
        <v>17302</v>
      </c>
      <c r="B3" s="29">
        <v>1.0253288918655998</v>
      </c>
      <c r="C3" s="29">
        <v>-6.9956069346848562</v>
      </c>
      <c r="D3" s="29">
        <v>1.0127263347194118</v>
      </c>
      <c r="E3" s="29">
        <v>1.9922119810681854E-2</v>
      </c>
      <c r="F3" s="29">
        <v>0.2144928608018602</v>
      </c>
      <c r="G3" s="29">
        <v>-5.467733328377844E-2</v>
      </c>
      <c r="H3" s="29">
        <v>-11.510535836611799</v>
      </c>
      <c r="I3" s="29">
        <v>-2.4700170493418061</v>
      </c>
      <c r="J3" s="29">
        <v>2.2462896782295481</v>
      </c>
      <c r="K3" s="29">
        <v>-3.7054462783134934</v>
      </c>
      <c r="L3" s="29">
        <v>-9.516525444807785</v>
      </c>
      <c r="N3" s="3">
        <f>quarterly_final!Q24</f>
        <v>-3.700328705378682</v>
      </c>
      <c r="O3" s="3">
        <f>quarterly_final!R24</f>
        <v>0.90921406072510136</v>
      </c>
      <c r="P3" t="s">
        <v>1295</v>
      </c>
      <c r="Q3" s="3"/>
    </row>
    <row r="4" spans="1:17" x14ac:dyDescent="0.25">
      <c r="A4" s="2">
        <v>17394</v>
      </c>
      <c r="B4" s="29">
        <v>-3.1737216997484965</v>
      </c>
      <c r="C4" s="29">
        <v>-4.7428487102281096</v>
      </c>
      <c r="D4" s="29">
        <v>-3.2229796477761372</v>
      </c>
      <c r="E4" s="29">
        <v>1.9845323757666757E-2</v>
      </c>
      <c r="F4" s="29">
        <v>0.21803019429421297</v>
      </c>
      <c r="G4" s="29">
        <v>-7.6250516470086094</v>
      </c>
      <c r="H4" s="29">
        <v>-2.7562997206696327</v>
      </c>
      <c r="I4" s="29">
        <v>-0.75227818223450094</v>
      </c>
      <c r="J4" s="29">
        <v>-4.3561332615706752</v>
      </c>
      <c r="K4" s="29">
        <v>1.0178558154649044</v>
      </c>
      <c r="L4" s="29">
        <v>-4.5618152014840989</v>
      </c>
      <c r="N4" s="3">
        <f>quarterly_final!Q25</f>
        <v>1.016971588739505</v>
      </c>
      <c r="O4" s="3">
        <f>quarterly_final!R25</f>
        <v>-4.3814698368139808</v>
      </c>
      <c r="Q4" s="3"/>
    </row>
    <row r="5" spans="1:17" x14ac:dyDescent="0.25">
      <c r="A5" s="2">
        <v>17486</v>
      </c>
      <c r="B5" s="29">
        <v>2.8301185063528904</v>
      </c>
      <c r="C5" s="29">
        <v>4.6699920792310294</v>
      </c>
      <c r="D5" s="29">
        <v>2.7898452479957641</v>
      </c>
      <c r="E5" s="29">
        <v>1.9556856694326819E-2</v>
      </c>
      <c r="F5" s="29">
        <v>0.21293993448716395</v>
      </c>
      <c r="G5" s="29">
        <v>-1.1379040589419898</v>
      </c>
      <c r="H5" s="29">
        <v>8.4090318500992201</v>
      </c>
      <c r="I5" s="29">
        <v>1.7683648646479817</v>
      </c>
      <c r="J5" s="29">
        <v>2.1976474643651334</v>
      </c>
      <c r="K5" s="29">
        <v>7.301480592329705</v>
      </c>
      <c r="L5" s="29">
        <v>1.0738994537446236</v>
      </c>
      <c r="N5" s="3">
        <f>quarterly_final!Q26</f>
        <v>7.296326260908339</v>
      </c>
      <c r="O5" s="3">
        <f>quarterly_final!R26</f>
        <v>2.0465988213429647</v>
      </c>
      <c r="Q5" s="3"/>
    </row>
    <row r="6" spans="1:17" x14ac:dyDescent="0.25">
      <c r="A6" s="2">
        <v>17578</v>
      </c>
      <c r="B6" s="29">
        <v>9.2328612317975054</v>
      </c>
      <c r="C6" s="29">
        <v>11.616395378724555</v>
      </c>
      <c r="D6" s="29">
        <v>9.1756464608691992</v>
      </c>
      <c r="E6" s="29">
        <v>1.9934083635461019E-2</v>
      </c>
      <c r="F6" s="29">
        <v>0.21738334968329212</v>
      </c>
      <c r="G6" s="29">
        <v>3.8241272984499703</v>
      </c>
      <c r="H6" s="29">
        <v>16.517306039985741</v>
      </c>
      <c r="I6" s="29">
        <v>3.6668177881161248</v>
      </c>
      <c r="J6" s="29">
        <v>8.9925194923608824</v>
      </c>
      <c r="K6" s="29">
        <v>13.487850717420809</v>
      </c>
      <c r="L6" s="29">
        <v>5.9934248675974793</v>
      </c>
      <c r="N6" s="3">
        <f>quarterly_final!Q27</f>
        <v>13.488993885547801</v>
      </c>
      <c r="O6" s="3">
        <f>quarterly_final!R27</f>
        <v>8.5886824048709549</v>
      </c>
      <c r="Q6" s="3"/>
    </row>
    <row r="7" spans="1:17" x14ac:dyDescent="0.25">
      <c r="A7" s="2">
        <v>17668</v>
      </c>
      <c r="B7" s="29">
        <v>8.8302227037687224</v>
      </c>
      <c r="C7" s="29">
        <v>0.93991366494712469</v>
      </c>
      <c r="D7" s="29">
        <v>8.7528050305589726</v>
      </c>
      <c r="E7" s="29">
        <v>1.9832873051706001E-2</v>
      </c>
      <c r="F7" s="29">
        <v>0.22889794905477387</v>
      </c>
      <c r="G7" s="29">
        <v>1.3753236401727325</v>
      </c>
      <c r="H7" s="29">
        <v>0.64306537388180196</v>
      </c>
      <c r="I7" s="29">
        <v>0.17447296435024182</v>
      </c>
      <c r="J7" s="29">
        <v>9.1335702283387992</v>
      </c>
      <c r="K7" s="29">
        <v>4.4712756798392128</v>
      </c>
      <c r="L7" s="29">
        <v>5.5761493266091104</v>
      </c>
      <c r="N7" s="3">
        <f>quarterly_final!Q28</f>
        <v>4.4655400806013859</v>
      </c>
      <c r="O7" s="3">
        <f>quarterly_final!R28</f>
        <v>8.6420325812925789</v>
      </c>
      <c r="Q7" s="3"/>
    </row>
    <row r="8" spans="1:17" x14ac:dyDescent="0.25">
      <c r="A8" s="2">
        <v>17760</v>
      </c>
      <c r="B8" s="29">
        <v>-2.661454123518475</v>
      </c>
      <c r="C8" s="29">
        <v>-10.400220461915174</v>
      </c>
      <c r="D8" s="29">
        <v>-2.7034249968971595</v>
      </c>
      <c r="E8" s="29">
        <v>1.9555526143044843E-2</v>
      </c>
      <c r="F8" s="29">
        <v>0.23962053673806413</v>
      </c>
      <c r="G8" s="29">
        <v>-6.8216169434050018</v>
      </c>
      <c r="H8" s="29">
        <v>-12.915086228962519</v>
      </c>
      <c r="I8" s="29">
        <v>-3.2281202026769735</v>
      </c>
      <c r="J8" s="29">
        <v>-1.2282824538021329</v>
      </c>
      <c r="K8" s="29">
        <v>-10.917061657424192</v>
      </c>
      <c r="L8" s="29">
        <v>-6.1511696713163104</v>
      </c>
      <c r="N8" s="3">
        <f>quarterly_final!Q29</f>
        <v>-10.916928553702597</v>
      </c>
      <c r="O8" s="3">
        <f>quarterly_final!R29</f>
        <v>-1.9100243576841753</v>
      </c>
      <c r="Q8" s="3"/>
    </row>
    <row r="9" spans="1:17" x14ac:dyDescent="0.25">
      <c r="A9" s="2">
        <v>17852</v>
      </c>
      <c r="B9" s="29">
        <v>1.4367390134122049</v>
      </c>
      <c r="C9" s="29">
        <v>-5.8859553874807276</v>
      </c>
      <c r="D9" s="29">
        <v>1.3828965832198898</v>
      </c>
      <c r="E9" s="29">
        <v>1.9519214081930268E-2</v>
      </c>
      <c r="F9" s="29">
        <v>0.24717498974026489</v>
      </c>
      <c r="G9" s="29">
        <v>-3.8201266553552529</v>
      </c>
      <c r="H9" s="29">
        <v>-7.2832324884099213</v>
      </c>
      <c r="I9" s="29">
        <v>-1.8747987856046537</v>
      </c>
      <c r="J9" s="29">
        <v>2.0525912493220488</v>
      </c>
      <c r="K9" s="29">
        <v>-3.2746403973783114</v>
      </c>
      <c r="L9" s="29">
        <v>-2.890421875866676</v>
      </c>
      <c r="N9" s="3">
        <f>quarterly_final!Q30</f>
        <v>-3.2654183141807498</v>
      </c>
      <c r="O9" s="3">
        <f>quarterly_final!R30</f>
        <v>1.3887068682665737</v>
      </c>
      <c r="Q9" s="3"/>
    </row>
    <row r="10" spans="1:17" x14ac:dyDescent="0.25">
      <c r="A10" s="2">
        <v>17944</v>
      </c>
      <c r="B10" s="29">
        <v>-6.1108258605742378</v>
      </c>
      <c r="C10" s="29">
        <v>-5.7409521335433746</v>
      </c>
      <c r="D10" s="29">
        <v>-6.0699843849045045</v>
      </c>
      <c r="E10" s="29">
        <v>1.9826148976112699E-2</v>
      </c>
      <c r="F10" s="29">
        <v>0.26602299614174812</v>
      </c>
      <c r="G10" s="29">
        <v>-2.0446262395725636</v>
      </c>
      <c r="H10" s="29">
        <v>-8.3204761079345904</v>
      </c>
      <c r="I10" s="29">
        <v>-2.2539750479848255</v>
      </c>
      <c r="J10" s="29">
        <v>-5.2748653504123899</v>
      </c>
      <c r="K10" s="29">
        <v>-7.9473240963636274</v>
      </c>
      <c r="L10" s="29">
        <v>-7.9711074077092885</v>
      </c>
      <c r="N10" s="3">
        <f>quarterly_final!Q31</f>
        <v>-7.9425335030438156</v>
      </c>
      <c r="O10" s="3">
        <f>quarterly_final!R31</f>
        <v>-5.625066535682226</v>
      </c>
      <c r="Q10" s="3"/>
    </row>
    <row r="11" spans="1:17" x14ac:dyDescent="0.25">
      <c r="A11" s="2">
        <v>18033</v>
      </c>
      <c r="B11" s="29">
        <v>-0.20926424922964443</v>
      </c>
      <c r="C11" s="29">
        <v>-2.643600910523634</v>
      </c>
      <c r="D11" s="29">
        <v>-0.18661907205389633</v>
      </c>
      <c r="E11" s="29">
        <v>2.0068862704973517E-2</v>
      </c>
      <c r="F11" s="29">
        <v>0.27504564896661715</v>
      </c>
      <c r="G11" s="29">
        <v>2.0115644411246918</v>
      </c>
      <c r="H11" s="29">
        <v>-5.9429817042969679</v>
      </c>
      <c r="I11" s="29">
        <v>-1.5942214490639537</v>
      </c>
      <c r="J11" s="29">
        <v>0.21027143988417926</v>
      </c>
      <c r="K11" s="29">
        <v>-2.7573531463618299</v>
      </c>
      <c r="L11" s="29">
        <v>-1.0265957227863118</v>
      </c>
      <c r="N11" s="3">
        <f>quarterly_final!Q32</f>
        <v>-2.7575565842521379</v>
      </c>
      <c r="O11" s="3">
        <f>quarterly_final!R32</f>
        <v>4.9680849560301166E-2</v>
      </c>
      <c r="Q11" s="3"/>
    </row>
    <row r="12" spans="1:17" x14ac:dyDescent="0.25">
      <c r="A12" s="2">
        <v>18125</v>
      </c>
      <c r="B12" s="29">
        <v>7.0929331956554638</v>
      </c>
      <c r="C12" s="29">
        <v>5.0030792373963298</v>
      </c>
      <c r="D12" s="29">
        <v>7.0765365648827459</v>
      </c>
      <c r="E12" s="29">
        <v>1.9907383439456375E-2</v>
      </c>
      <c r="F12" s="29">
        <v>0.27143116640531978</v>
      </c>
      <c r="G12" s="29">
        <v>5.4421360411049093</v>
      </c>
      <c r="H12" s="29">
        <v>4.688166625884719</v>
      </c>
      <c r="I12" s="29">
        <v>1.3808532244663421</v>
      </c>
      <c r="J12" s="29">
        <v>6.3642182537518277</v>
      </c>
      <c r="K12" s="29">
        <v>6.8739639707363001</v>
      </c>
      <c r="L12" s="29">
        <v>10.051653643103828</v>
      </c>
      <c r="N12" s="3">
        <f>quarterly_final!Q33</f>
        <v>6.8748236405372172</v>
      </c>
      <c r="O12" s="3">
        <f>quarterly_final!R33</f>
        <v>6.8450652403884575</v>
      </c>
      <c r="Q12" s="3"/>
    </row>
    <row r="13" spans="1:17" x14ac:dyDescent="0.25">
      <c r="A13" s="2">
        <v>18217</v>
      </c>
      <c r="B13" s="29">
        <v>-2.8623829733079602</v>
      </c>
      <c r="C13" s="29">
        <v>-1.9357819911062417</v>
      </c>
      <c r="D13" s="29">
        <v>-2.8847300322871416</v>
      </c>
      <c r="E13" s="29">
        <v>2.0579460414531195E-2</v>
      </c>
      <c r="F13" s="29">
        <v>0.27030371640985862</v>
      </c>
      <c r="G13" s="29">
        <v>-4.9703594123744779</v>
      </c>
      <c r="H13" s="29">
        <v>0.27986095880027451</v>
      </c>
      <c r="I13" s="29">
        <v>-2.6639857531212563E-2</v>
      </c>
      <c r="J13" s="29">
        <v>-2.5590738426792043</v>
      </c>
      <c r="K13" s="29">
        <v>-2.404244939670984</v>
      </c>
      <c r="L13" s="29">
        <v>-4.5729117321134769</v>
      </c>
      <c r="N13" s="3">
        <f>quarterly_final!Q34</f>
        <v>-2.4137705972856249</v>
      </c>
      <c r="O13" s="3">
        <f>quarterly_final!R34</f>
        <v>-2.8431913046995341</v>
      </c>
      <c r="Q13" s="3"/>
    </row>
    <row r="14" spans="1:17" x14ac:dyDescent="0.25">
      <c r="A14" s="2">
        <v>18309</v>
      </c>
      <c r="B14" s="29">
        <v>17.167320861079961</v>
      </c>
      <c r="C14" s="29">
        <v>14.936172107647041</v>
      </c>
      <c r="D14" s="29">
        <v>17.156136498933222</v>
      </c>
      <c r="E14" s="29">
        <v>2.0312342857511122E-2</v>
      </c>
      <c r="F14" s="29">
        <v>0.27467893987280434</v>
      </c>
      <c r="G14" s="29">
        <v>16.099207611641283</v>
      </c>
      <c r="H14" s="29">
        <v>14.064560897546381</v>
      </c>
      <c r="I14" s="29">
        <v>4.1902513018564473</v>
      </c>
      <c r="J14" s="29">
        <v>17.450758079168484</v>
      </c>
      <c r="K14" s="29">
        <v>15.662392759931148</v>
      </c>
      <c r="L14" s="29">
        <v>15.93645150465901</v>
      </c>
      <c r="N14" s="3">
        <f>quarterly_final!Q35</f>
        <v>15.659360106423385</v>
      </c>
      <c r="O14" s="3">
        <f>quarterly_final!R35</f>
        <v>17.228442603426021</v>
      </c>
      <c r="Q14" s="3"/>
    </row>
    <row r="15" spans="1:17" x14ac:dyDescent="0.25">
      <c r="A15" s="2">
        <v>18398</v>
      </c>
      <c r="B15" s="29">
        <v>8.1844725600353971</v>
      </c>
      <c r="C15" s="29">
        <v>7.164962993585565</v>
      </c>
      <c r="D15" s="29">
        <v>8.2211287088661518</v>
      </c>
      <c r="E15" s="29">
        <v>2.0213001472163001E-2</v>
      </c>
      <c r="F15" s="29">
        <v>0.28500193304899729</v>
      </c>
      <c r="G15" s="29">
        <v>11.887799233296896</v>
      </c>
      <c r="H15" s="29">
        <v>3.9491187057458284</v>
      </c>
      <c r="I15" s="29">
        <v>1.3657945683809238</v>
      </c>
      <c r="J15" s="29">
        <v>9.3364828626864522</v>
      </c>
      <c r="K15" s="29">
        <v>6.2682956557399887</v>
      </c>
      <c r="L15" s="29">
        <v>4.1192213087602525</v>
      </c>
      <c r="N15" s="3">
        <f>quarterly_final!Q36</f>
        <v>6.2494476338833422</v>
      </c>
      <c r="O15" s="3">
        <f>quarterly_final!R36</f>
        <v>8.5255003437253229</v>
      </c>
      <c r="Q15" s="3"/>
    </row>
    <row r="16" spans="1:17" x14ac:dyDescent="0.25">
      <c r="A16" s="2">
        <v>18490</v>
      </c>
      <c r="B16" s="29">
        <v>8.0356479359247324</v>
      </c>
      <c r="C16" s="29">
        <v>8.2587247826802841</v>
      </c>
      <c r="D16" s="29">
        <v>8.0367033803360979</v>
      </c>
      <c r="E16" s="29">
        <v>1.9943577995048395E-2</v>
      </c>
      <c r="F16" s="29">
        <v>0.28828227772001491</v>
      </c>
      <c r="G16" s="29">
        <v>8.1382933149267824</v>
      </c>
      <c r="H16" s="29">
        <v>8.3371177922164765</v>
      </c>
      <c r="I16" s="29">
        <v>2.5657499942330508</v>
      </c>
      <c r="J16" s="29">
        <v>8.2326599877753281</v>
      </c>
      <c r="K16" s="29">
        <v>10.043419968203702</v>
      </c>
      <c r="L16" s="29">
        <v>3.6597332161856535</v>
      </c>
      <c r="N16" s="3">
        <f>quarterly_final!Q37</f>
        <v>10.026614900086852</v>
      </c>
      <c r="O16" s="3">
        <f>quarterly_final!R37</f>
        <v>7.4797240091032569</v>
      </c>
      <c r="Q16" s="3"/>
    </row>
    <row r="17" spans="1:17" x14ac:dyDescent="0.25">
      <c r="A17" s="2">
        <v>18582</v>
      </c>
      <c r="B17" s="29">
        <v>1.3624086954083849</v>
      </c>
      <c r="C17" s="29">
        <v>-5.3843140919877683</v>
      </c>
      <c r="D17" s="29">
        <v>1.2655198257292788</v>
      </c>
      <c r="E17" s="29">
        <v>1.977851072381006E-2</v>
      </c>
      <c r="F17" s="29">
        <v>0.28761784705605226</v>
      </c>
      <c r="G17" s="29">
        <v>-8.4948881271485384</v>
      </c>
      <c r="H17" s="29">
        <v>-3.2661416029476253</v>
      </c>
      <c r="I17" s="29">
        <v>-1.1074168519403735</v>
      </c>
      <c r="J17" s="29">
        <v>0.31030215760253099</v>
      </c>
      <c r="K17" s="29">
        <v>-0.22728777182619198</v>
      </c>
      <c r="L17" s="29">
        <v>3.007943207118525</v>
      </c>
      <c r="N17" s="3">
        <f>quarterly_final!Q38</f>
        <v>-0.23956026128635088</v>
      </c>
      <c r="O17" s="3">
        <f>quarterly_final!R38</f>
        <v>0.72922475374985474</v>
      </c>
      <c r="Q17" s="3"/>
    </row>
    <row r="18" spans="1:17" x14ac:dyDescent="0.25">
      <c r="A18" s="2">
        <v>18674</v>
      </c>
      <c r="B18" s="29">
        <v>-2.17752574653947</v>
      </c>
      <c r="C18" s="29">
        <v>-3.1097267407178841</v>
      </c>
      <c r="D18" s="29">
        <v>-2.204769390580525</v>
      </c>
      <c r="E18" s="29">
        <v>1.9788080824093203E-2</v>
      </c>
      <c r="F18" s="29">
        <v>0.29409705220510318</v>
      </c>
      <c r="G18" s="29">
        <v>-5.0683850058551947</v>
      </c>
      <c r="H18" s="29">
        <v>-1.7113371329117975</v>
      </c>
      <c r="I18" s="29">
        <v>-0.60359281826197719</v>
      </c>
      <c r="J18" s="29">
        <v>-2.010618081361752</v>
      </c>
      <c r="K18" s="29">
        <v>-2.6873877359307965</v>
      </c>
      <c r="L18" s="29">
        <v>-3.1968342567736929</v>
      </c>
      <c r="N18" s="3">
        <f>quarterly_final!Q39</f>
        <v>-2.684192319018583</v>
      </c>
      <c r="O18" s="3">
        <f>quarterly_final!R39</f>
        <v>-2.1861885499903067</v>
      </c>
      <c r="Q18" s="3"/>
    </row>
    <row r="19" spans="1:17" x14ac:dyDescent="0.25">
      <c r="A19" s="2">
        <v>18763</v>
      </c>
      <c r="B19" s="29">
        <v>1.1115896362056286</v>
      </c>
      <c r="C19" s="29">
        <v>-2.6877125347449664</v>
      </c>
      <c r="D19" s="29">
        <v>1.0520990681376334</v>
      </c>
      <c r="E19" s="29">
        <v>1.9646071917996548E-2</v>
      </c>
      <c r="F19" s="29">
        <v>0.29265274731923041</v>
      </c>
      <c r="G19" s="29">
        <v>-5.3678739756866722</v>
      </c>
      <c r="H19" s="29">
        <v>-0.71019239280365021</v>
      </c>
      <c r="I19" s="29">
        <v>-0.31329739305228871</v>
      </c>
      <c r="J19" s="29">
        <v>1.1269707032120602</v>
      </c>
      <c r="K19" s="29">
        <v>0.59796009489138457</v>
      </c>
      <c r="L19" s="29">
        <v>-2.3396579032321547</v>
      </c>
      <c r="N19" s="3">
        <f>quarterly_final!Q40</f>
        <v>0.61828963264113557</v>
      </c>
      <c r="O19" s="3">
        <f>quarterly_final!R40</f>
        <v>0.66221988238521523</v>
      </c>
      <c r="Q19" s="3"/>
    </row>
    <row r="20" spans="1:17" x14ac:dyDescent="0.25">
      <c r="A20" s="2">
        <v>18855</v>
      </c>
      <c r="B20" s="29">
        <v>7.824134519215983</v>
      </c>
      <c r="C20" s="29">
        <v>4.7969418796844128</v>
      </c>
      <c r="D20" s="29">
        <v>7.770538682636257</v>
      </c>
      <c r="E20" s="29">
        <v>1.977392545373903E-2</v>
      </c>
      <c r="F20" s="29">
        <v>0.29076907173043182</v>
      </c>
      <c r="G20" s="29">
        <v>2.082347944976032</v>
      </c>
      <c r="H20" s="29">
        <v>6.7699862556132864</v>
      </c>
      <c r="I20" s="29">
        <v>2.0096788122051601</v>
      </c>
      <c r="J20" s="29">
        <v>7.8091511677907279</v>
      </c>
      <c r="K20" s="29">
        <v>7.6621503766329573</v>
      </c>
      <c r="L20" s="29">
        <v>4.6589259896745538</v>
      </c>
      <c r="N20" s="3">
        <f>quarterly_final!Q41</f>
        <v>7.6709229349626682</v>
      </c>
      <c r="O20" s="3">
        <f>quarterly_final!R41</f>
        <v>7.4105717745314701</v>
      </c>
      <c r="Q20" s="3"/>
    </row>
    <row r="21" spans="1:17" x14ac:dyDescent="0.25">
      <c r="A21" s="2">
        <v>18947</v>
      </c>
      <c r="B21" s="29">
        <v>-0.67792050120278757</v>
      </c>
      <c r="C21" s="29">
        <v>0.19105199283592222</v>
      </c>
      <c r="D21" s="29">
        <v>-0.66368242365347763</v>
      </c>
      <c r="E21" s="29">
        <v>2.0053708471683709E-2</v>
      </c>
      <c r="F21" s="29">
        <v>0.29536338802294004</v>
      </c>
      <c r="G21" s="29">
        <v>0.80793394568681054</v>
      </c>
      <c r="H21" s="29">
        <v>-0.24786348950984871</v>
      </c>
      <c r="I21" s="29">
        <v>-5.700772821763693E-2</v>
      </c>
      <c r="J21" s="29">
        <v>-1.0102246837006272</v>
      </c>
      <c r="K21" s="29">
        <v>0.34982453746645836</v>
      </c>
      <c r="L21" s="29">
        <v>0.84160623192899164</v>
      </c>
      <c r="N21" s="3">
        <f>quarterly_final!Q42</f>
        <v>0.34838943492150898</v>
      </c>
      <c r="O21" s="3">
        <f>quarterly_final!R42</f>
        <v>-0.78026909489554319</v>
      </c>
      <c r="Q21" s="3"/>
    </row>
    <row r="22" spans="1:17" x14ac:dyDescent="0.25">
      <c r="A22" s="2">
        <v>19039</v>
      </c>
      <c r="B22" s="29">
        <v>0.35737971081894737</v>
      </c>
      <c r="C22" s="29">
        <v>-2.559119172022271</v>
      </c>
      <c r="D22" s="29">
        <v>0.31526750352141869</v>
      </c>
      <c r="E22" s="29">
        <v>2.0572116773045108E-2</v>
      </c>
      <c r="F22" s="29">
        <v>0.30318360733988275</v>
      </c>
      <c r="G22" s="29">
        <v>-3.7263803182690225</v>
      </c>
      <c r="H22" s="29">
        <v>-1.7197136388877259</v>
      </c>
      <c r="I22" s="29">
        <v>-0.5980485156777845</v>
      </c>
      <c r="J22" s="29">
        <v>1.0450931538412245</v>
      </c>
      <c r="K22" s="29">
        <v>-2.3552731497469868</v>
      </c>
      <c r="L22" s="29">
        <v>-2.9438339487019523</v>
      </c>
      <c r="N22" s="3">
        <f>quarterly_final!Q43</f>
        <v>-2.3593615520887683</v>
      </c>
      <c r="O22" s="3">
        <f>quarterly_final!R43</f>
        <v>0.54135984978762852</v>
      </c>
      <c r="Q22" s="3"/>
    </row>
    <row r="23" spans="1:17" x14ac:dyDescent="0.25">
      <c r="A23" s="2">
        <v>19129</v>
      </c>
      <c r="B23" s="29">
        <v>2.2628684905090064</v>
      </c>
      <c r="C23" s="29">
        <v>2.3632281878716701</v>
      </c>
      <c r="D23" s="29">
        <v>2.288017686165233</v>
      </c>
      <c r="E23" s="29">
        <v>2.0868461566882931E-2</v>
      </c>
      <c r="F23" s="29">
        <v>0.30785428534364256</v>
      </c>
      <c r="G23" s="29">
        <v>4.5263259498840416</v>
      </c>
      <c r="H23" s="29">
        <v>0.8046360845518965</v>
      </c>
      <c r="I23" s="29">
        <v>0.34216812589577084</v>
      </c>
      <c r="J23" s="29">
        <v>1.6654725142134679</v>
      </c>
      <c r="K23" s="29">
        <v>4.9617011537654161</v>
      </c>
      <c r="L23" s="29">
        <v>1.6074373181430961</v>
      </c>
      <c r="N23" s="3">
        <f>quarterly_final!Q44</f>
        <v>4.9616239913762161</v>
      </c>
      <c r="O23" s="3">
        <f>quarterly_final!R44</f>
        <v>1.6579585840333535</v>
      </c>
      <c r="Q23" s="3"/>
    </row>
    <row r="24" spans="1:17" x14ac:dyDescent="0.25">
      <c r="A24" s="2">
        <v>19221</v>
      </c>
      <c r="B24" s="29">
        <v>0.23878069163606441</v>
      </c>
      <c r="C24" s="29">
        <v>4.3165559170998584</v>
      </c>
      <c r="D24" s="29">
        <v>0.28185555027515341</v>
      </c>
      <c r="E24" s="29">
        <v>2.088246032008147E-2</v>
      </c>
      <c r="F24" s="29">
        <v>0.29507963504093504</v>
      </c>
      <c r="G24" s="29">
        <v>3.9880059646431656</v>
      </c>
      <c r="H24" s="29">
        <v>4.6049937986610789</v>
      </c>
      <c r="I24" s="29">
        <v>1.4421192657875894</v>
      </c>
      <c r="J24" s="29">
        <v>0.53006449503968844</v>
      </c>
      <c r="K24" s="29">
        <v>1.0986492230518163</v>
      </c>
      <c r="L24" s="29">
        <v>1.1492040301156756</v>
      </c>
      <c r="N24" s="3">
        <f>quarterly_final!Q45</f>
        <v>1.0974848231563752</v>
      </c>
      <c r="O24" s="3">
        <f>quarterly_final!R45</f>
        <v>0.60781851322262981</v>
      </c>
      <c r="Q24" s="3"/>
    </row>
    <row r="25" spans="1:17" x14ac:dyDescent="0.25">
      <c r="A25" s="2">
        <v>19313</v>
      </c>
      <c r="B25" s="29">
        <v>7.1086330146946732</v>
      </c>
      <c r="C25" s="29">
        <v>7.9763331641926047</v>
      </c>
      <c r="D25" s="29">
        <v>7.1101947611959568</v>
      </c>
      <c r="E25" s="29">
        <v>2.101757717748377E-2</v>
      </c>
      <c r="F25" s="29">
        <v>0.28100286086804827</v>
      </c>
      <c r="G25" s="29">
        <v>7.2244097276395145</v>
      </c>
      <c r="H25" s="29">
        <v>8.5745293935974196</v>
      </c>
      <c r="I25" s="29">
        <v>2.5613068792104738</v>
      </c>
      <c r="J25" s="29">
        <v>5.2273538818556089</v>
      </c>
      <c r="K25" s="29">
        <v>13.782538574869523</v>
      </c>
      <c r="L25" s="29">
        <v>9.1918978387788428</v>
      </c>
      <c r="N25" s="3">
        <f>quarterly_final!Q46</f>
        <v>13.78575586386602</v>
      </c>
      <c r="O25" s="3">
        <f>quarterly_final!R46</f>
        <v>5.7308106420018472</v>
      </c>
      <c r="Q25" s="3"/>
    </row>
    <row r="26" spans="1:17" x14ac:dyDescent="0.25">
      <c r="A26" s="2">
        <v>19405</v>
      </c>
      <c r="B26" s="29">
        <v>5.0246315037918343</v>
      </c>
      <c r="C26" s="29">
        <v>4.8255058768760906</v>
      </c>
      <c r="D26" s="29">
        <v>5.0094466144363334</v>
      </c>
      <c r="E26" s="29">
        <v>2.1534750902114787E-2</v>
      </c>
      <c r="F26" s="29">
        <v>0.28319542800263331</v>
      </c>
      <c r="G26" s="29">
        <v>3.7927593431931905</v>
      </c>
      <c r="H26" s="29">
        <v>5.6327068300061223</v>
      </c>
      <c r="I26" s="29">
        <v>1.6768329492242735</v>
      </c>
      <c r="J26" s="29">
        <v>5.7022270592466127</v>
      </c>
      <c r="K26" s="29">
        <v>2.7363399996930942</v>
      </c>
      <c r="L26" s="29">
        <v>4.3691144168006826</v>
      </c>
      <c r="N26" s="3">
        <f>quarterly_final!Q47</f>
        <v>2.7352699363731627</v>
      </c>
      <c r="O26" s="3">
        <f>quarterly_final!R47</f>
        <v>5.5303116020788545</v>
      </c>
      <c r="Q26" s="3"/>
    </row>
    <row r="27" spans="1:17" x14ac:dyDescent="0.25">
      <c r="A27" s="2">
        <v>19494</v>
      </c>
      <c r="B27" s="29">
        <v>1.8653745573926981</v>
      </c>
      <c r="C27" s="29">
        <v>-1.7604318298615105</v>
      </c>
      <c r="D27" s="29">
        <v>1.7903173195782203</v>
      </c>
      <c r="E27" s="29">
        <v>2.2056796534519543E-2</v>
      </c>
      <c r="F27" s="29">
        <v>0.28134333397418571</v>
      </c>
      <c r="G27" s="29">
        <v>-3.8920123254126726</v>
      </c>
      <c r="H27" s="29">
        <v>-3.8854230207505447E-2</v>
      </c>
      <c r="I27" s="29">
        <v>-9.6776702637049683E-2</v>
      </c>
      <c r="J27" s="29">
        <v>1.9507545499650358</v>
      </c>
      <c r="K27" s="29">
        <v>0.72466800474076387</v>
      </c>
      <c r="L27" s="29">
        <v>-0.82421440326813999</v>
      </c>
      <c r="N27" s="3">
        <f>quarterly_final!Q48</f>
        <v>0.72384120245789474</v>
      </c>
      <c r="O27" s="3">
        <f>quarterly_final!R48</f>
        <v>1.5905328696725634</v>
      </c>
      <c r="Q27" s="3"/>
    </row>
    <row r="28" spans="1:17" x14ac:dyDescent="0.25">
      <c r="A28" s="2">
        <v>19586</v>
      </c>
      <c r="B28" s="29">
        <v>-2.5823165221979356</v>
      </c>
      <c r="C28" s="29">
        <v>-4.355562137572691</v>
      </c>
      <c r="D28" s="29">
        <v>-2.6301892789102759</v>
      </c>
      <c r="E28" s="29">
        <v>2.2166310097568902E-2</v>
      </c>
      <c r="F28" s="29">
        <v>0.28880717605061551</v>
      </c>
      <c r="G28" s="29">
        <v>-6.2424298412562891</v>
      </c>
      <c r="H28" s="29">
        <v>-2.8725379597697582</v>
      </c>
      <c r="I28" s="29">
        <v>-0.9679812118829052</v>
      </c>
      <c r="J28" s="29">
        <v>-3.1035767777559893</v>
      </c>
      <c r="K28" s="29">
        <v>-0.34209793005592948</v>
      </c>
      <c r="L28" s="29">
        <v>-5.2522633159699801</v>
      </c>
      <c r="N28" s="3">
        <f>quarterly_final!Q49</f>
        <v>-0.3414468090340943</v>
      </c>
      <c r="O28" s="3">
        <f>quarterly_final!R49</f>
        <v>-3.3811952949805062</v>
      </c>
      <c r="Q28" s="3"/>
    </row>
    <row r="29" spans="1:17" x14ac:dyDescent="0.25">
      <c r="A29" s="2">
        <v>19678</v>
      </c>
      <c r="B29" s="29">
        <v>-6.0878845847092968</v>
      </c>
      <c r="C29" s="29">
        <v>-4.1806979467063803</v>
      </c>
      <c r="D29" s="29">
        <v>-6.0629431739375903</v>
      </c>
      <c r="E29" s="29">
        <v>2.2886079781913923E-2</v>
      </c>
      <c r="F29" s="29">
        <v>0.29272899859405282</v>
      </c>
      <c r="G29" s="29">
        <v>-4.2672261018208317</v>
      </c>
      <c r="H29" s="29">
        <v>-4.1075718972337754</v>
      </c>
      <c r="I29" s="29">
        <v>-1.3000654851440538</v>
      </c>
      <c r="J29" s="29">
        <v>-6.3904425608703477</v>
      </c>
      <c r="K29" s="29">
        <v>-5.03441156555993</v>
      </c>
      <c r="L29" s="29">
        <v>-3.7108909827037886</v>
      </c>
      <c r="N29" s="3">
        <f>quarterly_final!Q50</f>
        <v>-5.0316536867157495</v>
      </c>
      <c r="O29" s="3">
        <f>quarterly_final!R50</f>
        <v>-6.0382613489722692</v>
      </c>
      <c r="Q29" s="3"/>
    </row>
    <row r="30" spans="1:17" x14ac:dyDescent="0.25">
      <c r="A30" s="2">
        <v>19770</v>
      </c>
      <c r="B30" s="29">
        <v>-0.75430029572022583</v>
      </c>
      <c r="C30" s="29">
        <v>0.18269666263231921</v>
      </c>
      <c r="D30" s="29">
        <v>-0.65321281579979229</v>
      </c>
      <c r="E30" s="29">
        <v>2.3355603182036739E-2</v>
      </c>
      <c r="F30" s="29">
        <v>0.29920736248889102</v>
      </c>
      <c r="G30" s="29">
        <v>6.5305866047977306</v>
      </c>
      <c r="H30" s="29">
        <v>-5.2826108597167716</v>
      </c>
      <c r="I30" s="29">
        <v>-1.4280702731034478</v>
      </c>
      <c r="J30" s="29">
        <v>-0.75307486279738067</v>
      </c>
      <c r="K30" s="29">
        <v>-3.2297087514090892</v>
      </c>
      <c r="L30" s="29">
        <v>4.5747775653262721</v>
      </c>
      <c r="N30" s="3">
        <f>quarterly_final!Q51</f>
        <v>-3.2301592506060826</v>
      </c>
      <c r="O30" s="3">
        <f>quarterly_final!R51</f>
        <v>-5.2548611472843176E-2</v>
      </c>
      <c r="Q30" s="3"/>
    </row>
    <row r="31" spans="1:17" x14ac:dyDescent="0.25">
      <c r="A31" s="2">
        <v>19859</v>
      </c>
      <c r="B31" s="29">
        <v>3.1126504847042118</v>
      </c>
      <c r="C31" s="29">
        <v>1.1295611573773767</v>
      </c>
      <c r="D31" s="29">
        <v>3.1622020277318366</v>
      </c>
      <c r="E31" s="29">
        <v>2.4249182259451208E-2</v>
      </c>
      <c r="F31" s="29">
        <v>0.30212391984971354</v>
      </c>
      <c r="G31" s="29">
        <v>6.5965030203060149</v>
      </c>
      <c r="H31" s="29">
        <v>-3.6440146038822356</v>
      </c>
      <c r="I31" s="29">
        <v>-0.94098417210008123</v>
      </c>
      <c r="J31" s="29">
        <v>1.8594761439087399</v>
      </c>
      <c r="K31" s="29">
        <v>6.2976071427935212</v>
      </c>
      <c r="L31" s="29">
        <v>3.467479932151595</v>
      </c>
      <c r="N31" s="3">
        <f>quarterly_final!Q52</f>
        <v>6.3014287564303579</v>
      </c>
      <c r="O31" s="3">
        <f>quarterly_final!R52</f>
        <v>2.0793795551929857</v>
      </c>
      <c r="Q31" s="3"/>
    </row>
    <row r="32" spans="1:17" x14ac:dyDescent="0.25">
      <c r="A32" s="2">
        <v>19951</v>
      </c>
      <c r="B32" s="29">
        <v>4.1108302736422839</v>
      </c>
      <c r="C32" s="29">
        <v>5.9562068909239496</v>
      </c>
      <c r="D32" s="29">
        <v>4.0990797040801308</v>
      </c>
      <c r="E32" s="29">
        <v>2.5560060833319714E-2</v>
      </c>
      <c r="F32" s="29">
        <v>0.30269580207252766</v>
      </c>
      <c r="G32" s="29">
        <v>3.2459994110289001</v>
      </c>
      <c r="H32" s="29">
        <v>8.2379005646164423</v>
      </c>
      <c r="I32" s="29">
        <v>2.5765458612111214</v>
      </c>
      <c r="J32" s="29">
        <v>3.7588682402168541</v>
      </c>
      <c r="K32" s="29">
        <v>8.9174504687833789</v>
      </c>
      <c r="L32" s="29">
        <v>0.48923263343686196</v>
      </c>
      <c r="N32" s="3">
        <f>quarterly_final!Q53</f>
        <v>8.9121419965170077</v>
      </c>
      <c r="O32" s="3">
        <f>quarterly_final!R53</f>
        <v>3.2981054522761308</v>
      </c>
      <c r="Q32" s="3"/>
    </row>
    <row r="33" spans="1:17" x14ac:dyDescent="0.25">
      <c r="A33" s="2">
        <v>20043</v>
      </c>
      <c r="B33" s="29">
        <v>6.3777249971187429</v>
      </c>
      <c r="C33" s="29">
        <v>5.082423863151778</v>
      </c>
      <c r="D33" s="29">
        <v>6.3623074463932854</v>
      </c>
      <c r="E33" s="29">
        <v>2.6056916436080012E-2</v>
      </c>
      <c r="F33" s="29">
        <v>0.2966578304521833</v>
      </c>
      <c r="G33" s="29">
        <v>5.2754060228105022</v>
      </c>
      <c r="H33" s="29">
        <v>4.9196305535936009</v>
      </c>
      <c r="I33" s="29">
        <v>1.5969077405581176</v>
      </c>
      <c r="J33" s="29">
        <v>6.1282759744539055</v>
      </c>
      <c r="K33" s="29">
        <v>6.8584908010542964</v>
      </c>
      <c r="L33" s="29">
        <v>5.7459777044134777</v>
      </c>
      <c r="N33" s="3">
        <f>quarterly_final!Q54</f>
        <v>6.858153652492696</v>
      </c>
      <c r="O33" s="3">
        <f>quarterly_final!R54</f>
        <v>6.0735093501497097</v>
      </c>
      <c r="Q33" s="3"/>
    </row>
    <row r="34" spans="1:17" x14ac:dyDescent="0.25">
      <c r="A34" s="2">
        <v>20135</v>
      </c>
      <c r="B34" s="29">
        <v>6.5965922690803973</v>
      </c>
      <c r="C34" s="29">
        <v>9.884685498601776</v>
      </c>
      <c r="D34" s="29">
        <v>6.6111236419714743</v>
      </c>
      <c r="E34" s="29">
        <v>2.6489516064169025E-2</v>
      </c>
      <c r="F34" s="29">
        <v>0.28608441955452912</v>
      </c>
      <c r="G34" s="29">
        <v>7.6723631494871807</v>
      </c>
      <c r="H34" s="29">
        <v>11.817582960083149</v>
      </c>
      <c r="I34" s="29">
        <v>3.5840635485713608</v>
      </c>
      <c r="J34" s="29">
        <v>6.7122260858156277</v>
      </c>
      <c r="K34" s="29">
        <v>7.8285390363615655</v>
      </c>
      <c r="L34" s="29">
        <v>7.223730812478089</v>
      </c>
      <c r="N34" s="3">
        <f>quarterly_final!Q55</f>
        <v>7.8292808709661568</v>
      </c>
      <c r="O34" s="3">
        <f>quarterly_final!R55</f>
        <v>6.7872614819921013</v>
      </c>
      <c r="Q34" s="3"/>
    </row>
    <row r="35" spans="1:17" x14ac:dyDescent="0.25">
      <c r="A35" s="2">
        <v>20224</v>
      </c>
      <c r="B35" s="29">
        <v>4.9462656788563883</v>
      </c>
      <c r="C35" s="29">
        <v>3.3482817405022596</v>
      </c>
      <c r="D35" s="29">
        <v>4.9141970069400553</v>
      </c>
      <c r="E35" s="29">
        <v>2.6603771165240667E-2</v>
      </c>
      <c r="F35" s="29">
        <v>0.28231766776244127</v>
      </c>
      <c r="G35" s="29">
        <v>2.6228616319161437</v>
      </c>
      <c r="H35" s="29">
        <v>3.9393170785896805</v>
      </c>
      <c r="I35" s="29">
        <v>1.181916820857779</v>
      </c>
      <c r="J35" s="29">
        <v>5.3759693018558607</v>
      </c>
      <c r="K35" s="29">
        <v>3.9457122264937894</v>
      </c>
      <c r="L35" s="29">
        <v>2.5237337442889562</v>
      </c>
      <c r="N35" s="3">
        <f>quarterly_final!Q56</f>
        <v>3.9429229029891317</v>
      </c>
      <c r="O35" s="3">
        <f>quarterly_final!R56</f>
        <v>4.9503493488824626</v>
      </c>
      <c r="Q35" s="3"/>
    </row>
    <row r="36" spans="1:17" x14ac:dyDescent="0.25">
      <c r="A36" s="2">
        <v>20316</v>
      </c>
      <c r="B36" s="29">
        <v>0.77307186563602348</v>
      </c>
      <c r="C36" s="29">
        <v>-3.2977806871879429</v>
      </c>
      <c r="D36" s="29">
        <v>0.72913500939209153</v>
      </c>
      <c r="E36" s="29">
        <v>2.7112068086447144E-2</v>
      </c>
      <c r="F36" s="29">
        <v>0.28171918678936314</v>
      </c>
      <c r="G36" s="29">
        <v>-2.2915099919873008</v>
      </c>
      <c r="H36" s="29">
        <v>-4.0942173952031204</v>
      </c>
      <c r="I36" s="29">
        <v>-1.2155471700390215</v>
      </c>
      <c r="J36" s="29">
        <v>1.0314210229994363</v>
      </c>
      <c r="K36" s="29">
        <v>-1.812311804694348</v>
      </c>
      <c r="L36" s="29">
        <v>-0.6270264023084231</v>
      </c>
      <c r="N36" s="3">
        <f>quarterly_final!Q57</f>
        <v>-1.8117772479801895</v>
      </c>
      <c r="O36" s="3">
        <f>quarterly_final!R57</f>
        <v>0.78473963935295743</v>
      </c>
      <c r="Q36" s="3"/>
    </row>
    <row r="37" spans="1:17" x14ac:dyDescent="0.25">
      <c r="A37" s="2">
        <v>20408</v>
      </c>
      <c r="B37" s="29">
        <v>-1.095505339304095</v>
      </c>
      <c r="C37" s="29">
        <v>-8.2136031976638222</v>
      </c>
      <c r="D37" s="29">
        <v>-1.2059138844226882</v>
      </c>
      <c r="E37" s="29">
        <v>2.7621970197937253E-2</v>
      </c>
      <c r="F37" s="29">
        <v>0.29740913694524679</v>
      </c>
      <c r="G37" s="29">
        <v>-8.5625618518442224</v>
      </c>
      <c r="H37" s="29">
        <v>-7.9405730663300176</v>
      </c>
      <c r="I37" s="29">
        <v>-2.5981138107975181</v>
      </c>
      <c r="J37" s="29">
        <v>-1.3696194276095759</v>
      </c>
      <c r="K37" s="29">
        <v>-3.5220894091501331</v>
      </c>
      <c r="L37" s="29">
        <v>-3.401579420265378</v>
      </c>
      <c r="N37" s="3">
        <f>quarterly_final!Q58</f>
        <v>-3.5194621081259667</v>
      </c>
      <c r="O37" s="3">
        <f>quarterly_final!R58</f>
        <v>-1.6657488701056695</v>
      </c>
      <c r="Q37" s="3"/>
    </row>
    <row r="38" spans="1:17" x14ac:dyDescent="0.25">
      <c r="A38" s="2">
        <v>20500</v>
      </c>
      <c r="B38" s="29">
        <v>-0.79651567687916325</v>
      </c>
      <c r="C38" s="29">
        <v>-9.9092877272179809</v>
      </c>
      <c r="D38" s="29">
        <v>-1.0263697278627415</v>
      </c>
      <c r="E38" s="29">
        <v>2.8533386054216753E-2</v>
      </c>
      <c r="F38" s="29">
        <v>0.30945927009119012</v>
      </c>
      <c r="G38" s="29">
        <v>-15.290529192214239</v>
      </c>
      <c r="H38" s="29">
        <v>-5.1629267067234554</v>
      </c>
      <c r="I38" s="29">
        <v>-2.0340061026116727</v>
      </c>
      <c r="J38" s="29">
        <v>-1.2082765646254163</v>
      </c>
      <c r="K38" s="29">
        <v>-1.8181589205939299</v>
      </c>
      <c r="L38" s="29">
        <v>-7.1394032018216276</v>
      </c>
      <c r="N38" s="3">
        <f>quarterly_final!Q59</f>
        <v>-1.8196303951563566</v>
      </c>
      <c r="O38" s="3">
        <f>quarterly_final!R59</f>
        <v>-2.0740005344504442</v>
      </c>
      <c r="Q38" s="3"/>
    </row>
    <row r="39" spans="1:17" x14ac:dyDescent="0.25">
      <c r="A39" s="2">
        <v>20590</v>
      </c>
      <c r="B39" s="29">
        <v>1.5372248052252135</v>
      </c>
      <c r="C39" s="29">
        <v>2.4700239754431523</v>
      </c>
      <c r="D39" s="29">
        <v>1.6199815258881023</v>
      </c>
      <c r="E39" s="29">
        <v>2.9612546425520393E-2</v>
      </c>
      <c r="F39" s="29">
        <v>0.30511479949619669</v>
      </c>
      <c r="G39" s="29">
        <v>6.5404079210017212</v>
      </c>
      <c r="H39" s="29">
        <v>-1.1777152782890725</v>
      </c>
      <c r="I39" s="29">
        <v>-0.16566022779627307</v>
      </c>
      <c r="J39" s="29">
        <v>1.4176285747260555</v>
      </c>
      <c r="K39" s="29">
        <v>2.1302301480745491</v>
      </c>
      <c r="L39" s="29">
        <v>2.3182916693107378</v>
      </c>
      <c r="N39" s="3">
        <f>quarterly_final!Q60</f>
        <v>2.1306816164849236</v>
      </c>
      <c r="O39" s="3">
        <f>quarterly_final!R60</f>
        <v>1.550161072468657</v>
      </c>
      <c r="Q39" s="3"/>
    </row>
    <row r="40" spans="1:17" x14ac:dyDescent="0.25">
      <c r="A40" s="2">
        <v>20682</v>
      </c>
      <c r="B40" s="29">
        <v>-0.52241520843418388</v>
      </c>
      <c r="C40" s="29">
        <v>-6.9732370872144713</v>
      </c>
      <c r="D40" s="29">
        <v>-0.63985390350937732</v>
      </c>
      <c r="E40" s="29">
        <v>3.0359902346276318E-2</v>
      </c>
      <c r="F40" s="29">
        <v>0.30866313596176587</v>
      </c>
      <c r="G40" s="29">
        <v>-7.5472455836984293</v>
      </c>
      <c r="H40" s="29">
        <v>-6.4627879526107419</v>
      </c>
      <c r="I40" s="29">
        <v>-2.2239580354132014</v>
      </c>
      <c r="J40" s="29">
        <v>-0.62259035316651568</v>
      </c>
      <c r="K40" s="29">
        <v>-3.9136586376814564</v>
      </c>
      <c r="L40" s="29">
        <v>-1.9015703183874195</v>
      </c>
      <c r="N40" s="3">
        <f>quarterly_final!Q61</f>
        <v>-3.9133875095457618</v>
      </c>
      <c r="O40" s="3">
        <f>quarterly_final!R61</f>
        <v>-0.81034100255870767</v>
      </c>
      <c r="Q40" s="3"/>
    </row>
    <row r="41" spans="1:17" x14ac:dyDescent="0.25">
      <c r="A41" s="2">
        <v>20774</v>
      </c>
      <c r="B41" s="29">
        <v>7.097898767331575</v>
      </c>
      <c r="C41" s="29">
        <v>3.7524387963644186</v>
      </c>
      <c r="D41" s="29">
        <v>7.0627609762069357</v>
      </c>
      <c r="E41" s="29">
        <v>3.1463401734044112E-2</v>
      </c>
      <c r="F41" s="29">
        <v>0.30462604746212191</v>
      </c>
      <c r="G41" s="29">
        <v>5.0268485238969909</v>
      </c>
      <c r="H41" s="29">
        <v>2.6183635235410607</v>
      </c>
      <c r="I41" s="29">
        <v>0.9557834855588655</v>
      </c>
      <c r="J41" s="29">
        <v>7.2615864924975613</v>
      </c>
      <c r="K41" s="29">
        <v>3.5712533500888339</v>
      </c>
      <c r="L41" s="29">
        <v>8.2406857133534199</v>
      </c>
      <c r="N41" s="3">
        <f>quarterly_final!Q62</f>
        <v>3.5696729482277654</v>
      </c>
      <c r="O41" s="3">
        <f>quarterly_final!R62</f>
        <v>7.4017124747032046</v>
      </c>
      <c r="Q41" s="3"/>
    </row>
    <row r="42" spans="1:17" x14ac:dyDescent="0.25">
      <c r="A42" s="2">
        <v>20866</v>
      </c>
      <c r="B42" s="29">
        <v>0.34513206639031568</v>
      </c>
      <c r="C42" s="29">
        <v>-1.3776500655097872</v>
      </c>
      <c r="D42" s="29">
        <v>0.34562541417009596</v>
      </c>
      <c r="E42" s="29">
        <v>3.1944190832659702E-2</v>
      </c>
      <c r="F42" s="29">
        <v>0.30896172701136293</v>
      </c>
      <c r="G42" s="29">
        <v>0.3920859087344416</v>
      </c>
      <c r="H42" s="29">
        <v>-2.899259621625371</v>
      </c>
      <c r="I42" s="29">
        <v>-0.88323539266027551</v>
      </c>
      <c r="J42" s="29">
        <v>-0.33167841086570793</v>
      </c>
      <c r="K42" s="29">
        <v>-0.21918192606261411</v>
      </c>
      <c r="L42" s="29">
        <v>3.4026034852898399</v>
      </c>
      <c r="N42" s="3">
        <f>quarterly_final!Q63</f>
        <v>-0.22455312222138391</v>
      </c>
      <c r="O42" s="3">
        <f>quarterly_final!R63</f>
        <v>0.18915901846972227</v>
      </c>
      <c r="Q42" s="3"/>
    </row>
    <row r="43" spans="1:17" x14ac:dyDescent="0.25">
      <c r="A43" s="2">
        <v>20955</v>
      </c>
      <c r="B43" s="29">
        <v>-1.5735724554615285</v>
      </c>
      <c r="C43" s="29">
        <v>-1.5012284390622295</v>
      </c>
      <c r="D43" s="29">
        <v>-1.6148720142624233</v>
      </c>
      <c r="E43" s="29">
        <v>3.2546868570136597E-2</v>
      </c>
      <c r="F43" s="29">
        <v>0.31282668150659015</v>
      </c>
      <c r="G43" s="29">
        <v>-4.0481287023761556</v>
      </c>
      <c r="H43" s="29">
        <v>0.72122320309067867</v>
      </c>
      <c r="I43" s="29">
        <v>9.3863948417176157E-2</v>
      </c>
      <c r="J43" s="29">
        <v>-1.2713510602583233</v>
      </c>
      <c r="K43" s="29">
        <v>-2.3902815034799465</v>
      </c>
      <c r="L43" s="29">
        <v>-1.8864770792123862</v>
      </c>
      <c r="N43" s="3">
        <f>quarterly_final!Q64</f>
        <v>-2.3899357778792405</v>
      </c>
      <c r="O43" s="3">
        <f>quarterly_final!R64</f>
        <v>-1.356142349199146</v>
      </c>
      <c r="Q43" s="3"/>
    </row>
    <row r="44" spans="1:17" x14ac:dyDescent="0.25">
      <c r="A44" s="2">
        <v>21047</v>
      </c>
      <c r="B44" s="29">
        <v>1.2179022488242859</v>
      </c>
      <c r="C44" s="29">
        <v>1.6127908410900276</v>
      </c>
      <c r="D44" s="29">
        <v>1.2333645222483991</v>
      </c>
      <c r="E44" s="29">
        <v>3.2753109417867361E-2</v>
      </c>
      <c r="F44" s="29">
        <v>0.31467522278979598</v>
      </c>
      <c r="G44" s="29">
        <v>2.1490288014442362</v>
      </c>
      <c r="H44" s="29">
        <v>1.1618633069433506</v>
      </c>
      <c r="I44" s="29">
        <v>0.43599697043953933</v>
      </c>
      <c r="J44" s="29">
        <v>0.69787934857979672</v>
      </c>
      <c r="K44" s="29">
        <v>2.9564939708153979</v>
      </c>
      <c r="L44" s="29">
        <v>1.8346861571956017</v>
      </c>
      <c r="N44" s="3">
        <f>quarterly_final!Q65</f>
        <v>2.9555553191756445</v>
      </c>
      <c r="O44" s="3">
        <f>quarterly_final!R65</f>
        <v>0.85230794878961258</v>
      </c>
      <c r="Q44" s="3"/>
    </row>
    <row r="45" spans="1:17" x14ac:dyDescent="0.25">
      <c r="A45" s="2">
        <v>21139</v>
      </c>
      <c r="B45" s="29">
        <v>-0.15847898086234652</v>
      </c>
      <c r="C45" s="29">
        <v>-0.99012202143361883</v>
      </c>
      <c r="D45" s="29">
        <v>-0.10792344851694305</v>
      </c>
      <c r="E45" s="29">
        <v>3.3161437675790766E-2</v>
      </c>
      <c r="F45" s="29">
        <v>0.31717889287147744</v>
      </c>
      <c r="G45" s="29">
        <v>2.7554922439037455</v>
      </c>
      <c r="H45" s="29">
        <v>-4.215157784827106</v>
      </c>
      <c r="I45" s="29">
        <v>-1.245582995157712</v>
      </c>
      <c r="J45" s="29">
        <v>-0.59049869534870125</v>
      </c>
      <c r="K45" s="29">
        <v>-0.99618115272905094</v>
      </c>
      <c r="L45" s="29">
        <v>3.0446365137637317</v>
      </c>
      <c r="N45" s="3">
        <f>quarterly_final!Q66</f>
        <v>-0.99510390032877316</v>
      </c>
      <c r="O45" s="3">
        <f>quarterly_final!R66</f>
        <v>-9.5014038336151685E-2</v>
      </c>
      <c r="Q45" s="3"/>
    </row>
    <row r="46" spans="1:17" x14ac:dyDescent="0.25">
      <c r="A46" s="2">
        <v>21231</v>
      </c>
      <c r="B46" s="29">
        <v>-7.7468222098050052</v>
      </c>
      <c r="C46" s="29">
        <v>1.8719673607795873</v>
      </c>
      <c r="D46" s="29">
        <v>-7.4772365279701587</v>
      </c>
      <c r="E46" s="29">
        <v>3.4461793884167535E-2</v>
      </c>
      <c r="F46" s="29">
        <v>0.32592164591561928</v>
      </c>
      <c r="G46" s="29">
        <v>7.2621587049124026</v>
      </c>
      <c r="H46" s="29">
        <v>-3.2031616189820644</v>
      </c>
      <c r="I46" s="29">
        <v>-0.79371269054956994</v>
      </c>
      <c r="J46" s="29">
        <v>-7.4084576158053972</v>
      </c>
      <c r="K46" s="29">
        <v>-7.8710680292843129</v>
      </c>
      <c r="L46" s="29">
        <v>2.2907761870346688</v>
      </c>
      <c r="N46" s="3">
        <f>quarterly_final!Q67</f>
        <v>-7.8859915282267323</v>
      </c>
      <c r="O46" s="3">
        <f>quarterly_final!R67</f>
        <v>-6.1192803453778408</v>
      </c>
      <c r="Q46" s="3"/>
    </row>
    <row r="47" spans="1:17" x14ac:dyDescent="0.25">
      <c r="A47" s="2">
        <v>21320</v>
      </c>
      <c r="B47" s="29">
        <v>3.0853419841221821</v>
      </c>
      <c r="C47" s="29">
        <v>1.0587754262370628</v>
      </c>
      <c r="D47" s="29">
        <v>3.047941555457407</v>
      </c>
      <c r="E47" s="29">
        <v>3.4604397373973764E-2</v>
      </c>
      <c r="F47" s="29">
        <v>0.32797734436626313</v>
      </c>
      <c r="G47" s="29">
        <v>1.0007094220338892</v>
      </c>
      <c r="H47" s="29">
        <v>1.11461476752525</v>
      </c>
      <c r="I47" s="29">
        <v>0.40019733794029161</v>
      </c>
      <c r="J47" s="29">
        <v>2.7700378421259395</v>
      </c>
      <c r="K47" s="29">
        <v>3.4068327711864721</v>
      </c>
      <c r="L47" s="29">
        <v>2.1553848272215608</v>
      </c>
      <c r="N47" s="3">
        <f>quarterly_final!Q68</f>
        <v>3.4075899721536409</v>
      </c>
      <c r="O47" s="3">
        <f>quarterly_final!R68</f>
        <v>2.6902594253342897</v>
      </c>
      <c r="Q47" s="3"/>
    </row>
    <row r="48" spans="1:17" x14ac:dyDescent="0.25">
      <c r="A48" s="2">
        <v>21412</v>
      </c>
      <c r="B48" s="29">
        <v>7.1498251483470794</v>
      </c>
      <c r="C48" s="29">
        <v>6.9348703306584865</v>
      </c>
      <c r="D48" s="29">
        <v>7.1356205045692125</v>
      </c>
      <c r="E48" s="29">
        <v>3.4550178395995862E-2</v>
      </c>
      <c r="F48" s="29">
        <v>0.32626045134306336</v>
      </c>
      <c r="G48" s="29">
        <v>6.3431970464053151</v>
      </c>
      <c r="H48" s="29">
        <v>7.507305363737828</v>
      </c>
      <c r="I48" s="29">
        <v>2.6684954258975617</v>
      </c>
      <c r="J48" s="29">
        <v>6.9115670762120738</v>
      </c>
      <c r="K48" s="29">
        <v>7.8989088289351201</v>
      </c>
      <c r="L48" s="29">
        <v>7.2191621094773115</v>
      </c>
      <c r="N48" s="3">
        <f>quarterly_final!Q69</f>
        <v>7.8987980496277634</v>
      </c>
      <c r="O48" s="3">
        <f>quarterly_final!R69</f>
        <v>6.9511578167242041</v>
      </c>
      <c r="Q48" s="3"/>
    </row>
    <row r="49" spans="1:17" x14ac:dyDescent="0.25">
      <c r="A49" s="2">
        <v>21504</v>
      </c>
      <c r="B49" s="29">
        <v>5.4143379077366456</v>
      </c>
      <c r="C49" s="29">
        <v>4.6175080389492704</v>
      </c>
      <c r="D49" s="29">
        <v>5.3953293037937806</v>
      </c>
      <c r="E49" s="29">
        <v>3.4153907291649771E-2</v>
      </c>
      <c r="F49" s="29">
        <v>0.32099374363777855</v>
      </c>
      <c r="G49" s="29">
        <v>4.3485435425755909</v>
      </c>
      <c r="H49" s="29">
        <v>4.8688247946941061</v>
      </c>
      <c r="I49" s="29">
        <v>1.7113820509721287</v>
      </c>
      <c r="J49" s="29">
        <v>5.1990745290890512</v>
      </c>
      <c r="K49" s="29">
        <v>6.0188037231006106</v>
      </c>
      <c r="L49" s="29">
        <v>4.8804664243322975</v>
      </c>
      <c r="N49" s="3">
        <f>quarterly_final!Q70</f>
        <v>6.0182074194318416</v>
      </c>
      <c r="O49" s="3">
        <f>quarterly_final!R70</f>
        <v>5.156766857191422</v>
      </c>
      <c r="Q49" s="3"/>
    </row>
    <row r="50" spans="1:17" x14ac:dyDescent="0.25">
      <c r="A50" s="2">
        <v>21596</v>
      </c>
      <c r="B50" s="29">
        <v>5.1813761727390713</v>
      </c>
      <c r="C50" s="29">
        <v>6.5354951328797073</v>
      </c>
      <c r="D50" s="29">
        <v>5.2584864876328696</v>
      </c>
      <c r="E50" s="29">
        <v>3.4096351193507971E-2</v>
      </c>
      <c r="F50" s="29">
        <v>0.31328557113930827</v>
      </c>
      <c r="G50" s="29">
        <v>9.4982434743733783</v>
      </c>
      <c r="H50" s="29">
        <v>3.9330898441039852</v>
      </c>
      <c r="I50" s="29">
        <v>1.5560357433760101</v>
      </c>
      <c r="J50" s="29">
        <v>5.9536860470659683</v>
      </c>
      <c r="K50" s="29">
        <v>1.9085825060238433</v>
      </c>
      <c r="L50" s="29">
        <v>7.4588994867930865</v>
      </c>
      <c r="N50" s="3">
        <f>quarterly_final!Q71</f>
        <v>1.91245674011269</v>
      </c>
      <c r="O50" s="3">
        <f>quarterly_final!R71</f>
        <v>6.1628132633220609</v>
      </c>
      <c r="Q50" s="3"/>
    </row>
    <row r="51" spans="1:17" x14ac:dyDescent="0.25">
      <c r="A51" s="2">
        <v>21685</v>
      </c>
      <c r="B51" s="29">
        <v>4.802122481505088</v>
      </c>
      <c r="C51" s="29">
        <v>3.1332485983532843</v>
      </c>
      <c r="D51" s="29">
        <v>4.7740435112000679</v>
      </c>
      <c r="E51" s="29">
        <v>3.404314702472383E-2</v>
      </c>
      <c r="F51" s="29">
        <v>0.31134100117636854</v>
      </c>
      <c r="G51" s="29">
        <v>3.2277291094069716</v>
      </c>
      <c r="H51" s="29">
        <v>3.050872576047623</v>
      </c>
      <c r="I51" s="29">
        <v>1.059743778915716</v>
      </c>
      <c r="J51" s="29">
        <v>4.9095976446688834</v>
      </c>
      <c r="K51" s="29">
        <v>3.5068173085793628</v>
      </c>
      <c r="L51" s="29">
        <v>4.4832247302080983</v>
      </c>
      <c r="N51" s="3">
        <f>quarterly_final!Q72</f>
        <v>3.5065754299215439</v>
      </c>
      <c r="O51" s="3">
        <f>quarterly_final!R72</f>
        <v>4.8495599477402953</v>
      </c>
      <c r="Q51" s="3"/>
    </row>
    <row r="52" spans="1:17" x14ac:dyDescent="0.25">
      <c r="A52" s="2">
        <v>21777</v>
      </c>
      <c r="B52" s="29">
        <v>-2.2173965055595319</v>
      </c>
      <c r="C52" s="29">
        <v>-2.3802141391134191</v>
      </c>
      <c r="D52" s="29">
        <v>-2.2156592288743444</v>
      </c>
      <c r="E52" s="29">
        <v>3.5026998886382145E-2</v>
      </c>
      <c r="F52" s="29">
        <v>0.32133212713240689</v>
      </c>
      <c r="G52" s="29">
        <v>-2.1213913334595684</v>
      </c>
      <c r="H52" s="29">
        <v>-2.6051101486594757</v>
      </c>
      <c r="I52" s="29">
        <v>-0.91141155735763901</v>
      </c>
      <c r="J52" s="29">
        <v>-2.6235098772180239</v>
      </c>
      <c r="K52" s="29">
        <v>-1.5263291919330964</v>
      </c>
      <c r="L52" s="29">
        <v>-1.1482751428640809</v>
      </c>
      <c r="N52" s="3">
        <f>quarterly_final!Q73</f>
        <v>-1.5256771289677149</v>
      </c>
      <c r="O52" s="3">
        <f>quarterly_final!R73</f>
        <v>-2.4141224272961805</v>
      </c>
      <c r="Q52" s="3"/>
    </row>
    <row r="53" spans="1:17" x14ac:dyDescent="0.25">
      <c r="A53" s="2">
        <v>21869</v>
      </c>
      <c r="B53" s="29">
        <v>0.19166277146127081</v>
      </c>
      <c r="C53" s="29">
        <v>1.0581402752071487</v>
      </c>
      <c r="D53" s="29">
        <v>0.21344947914999701</v>
      </c>
      <c r="E53" s="29">
        <v>3.624521470787883E-2</v>
      </c>
      <c r="F53" s="29">
        <v>0.32818620435324902</v>
      </c>
      <c r="G53" s="29">
        <v>1.3793574991972377</v>
      </c>
      <c r="H53" s="29">
        <v>0.77901839146083485</v>
      </c>
      <c r="I53" s="29">
        <v>0.30565819773223157</v>
      </c>
      <c r="J53" s="29">
        <v>-0.13696106322622537</v>
      </c>
      <c r="K53" s="29">
        <v>1.2567611024256657</v>
      </c>
      <c r="L53" s="29">
        <v>1.4337105117085409</v>
      </c>
      <c r="N53" s="3">
        <f>quarterly_final!Q74</f>
        <v>1.2539075019499513</v>
      </c>
      <c r="O53" s="3">
        <f>quarterly_final!R74</f>
        <v>7.9733749765563411E-2</v>
      </c>
      <c r="Q53" s="3"/>
    </row>
    <row r="54" spans="1:17" x14ac:dyDescent="0.25">
      <c r="A54" s="2">
        <v>21961</v>
      </c>
      <c r="B54" s="29">
        <v>8.8681649821485014</v>
      </c>
      <c r="C54" s="29">
        <v>8.8105461528901294</v>
      </c>
      <c r="D54" s="29">
        <v>8.8471641564330277</v>
      </c>
      <c r="E54" s="29">
        <v>3.6915763358951581E-2</v>
      </c>
      <c r="F54" s="29">
        <v>0.33071970663688571</v>
      </c>
      <c r="G54" s="29">
        <v>7.7129167557125164</v>
      </c>
      <c r="H54" s="29">
        <v>9.7701160666096563</v>
      </c>
      <c r="I54" s="29">
        <v>3.5158981291186451</v>
      </c>
      <c r="J54" s="29">
        <v>8.8280344209332409</v>
      </c>
      <c r="K54" s="29">
        <v>9.5917505681436008</v>
      </c>
      <c r="L54" s="29">
        <v>7.8154689476954671</v>
      </c>
      <c r="N54" s="3">
        <f>quarterly_final!Q75</f>
        <v>9.5910026495991119</v>
      </c>
      <c r="O54" s="3">
        <f>quarterly_final!R75</f>
        <v>8.6871001692062393</v>
      </c>
      <c r="Q54" s="3"/>
    </row>
    <row r="55" spans="1:17" x14ac:dyDescent="0.25">
      <c r="A55" s="2">
        <v>22051</v>
      </c>
      <c r="B55" s="29">
        <v>-7.2137977170732634</v>
      </c>
      <c r="C55" s="29">
        <v>-5.464776000608901</v>
      </c>
      <c r="D55" s="29">
        <v>-7.1374288197308298</v>
      </c>
      <c r="E55" s="29">
        <v>3.8254528238938816E-2</v>
      </c>
      <c r="F55" s="29">
        <v>0.33809976304576556</v>
      </c>
      <c r="G55" s="29">
        <v>-3.0913913807009719</v>
      </c>
      <c r="H55" s="29">
        <v>-7.5103256687559705</v>
      </c>
      <c r="I55" s="29">
        <v>-2.6574990478735616</v>
      </c>
      <c r="J55" s="29">
        <v>-7.5062387424988177</v>
      </c>
      <c r="K55" s="29">
        <v>-6.0051454332411689</v>
      </c>
      <c r="L55" s="29">
        <v>-5.3716949216152798</v>
      </c>
      <c r="N55" s="3">
        <f>quarterly_final!Q76</f>
        <v>-6.0090561138192511</v>
      </c>
      <c r="O55" s="3">
        <f>quarterly_final!R76</f>
        <v>-7.2175173746510319</v>
      </c>
      <c r="Q55" s="3"/>
    </row>
    <row r="56" spans="1:17" x14ac:dyDescent="0.25">
      <c r="A56" s="2">
        <v>22143</v>
      </c>
      <c r="B56" s="29">
        <v>-1.4897640942777153</v>
      </c>
      <c r="C56" s="29">
        <v>0.35942754813166355</v>
      </c>
      <c r="D56" s="29">
        <v>-1.428121741085042</v>
      </c>
      <c r="E56" s="29">
        <v>3.9405189683647368E-2</v>
      </c>
      <c r="F56" s="29">
        <v>0.34282478606339239</v>
      </c>
      <c r="G56" s="29">
        <v>1.7022757943478155</v>
      </c>
      <c r="H56" s="29">
        <v>-0.85801681956420284</v>
      </c>
      <c r="I56" s="29">
        <v>-0.22707093203573303</v>
      </c>
      <c r="J56" s="29">
        <v>-1.9124034636442258</v>
      </c>
      <c r="K56" s="29">
        <v>0.16083328738714076</v>
      </c>
      <c r="L56" s="29">
        <v>0.58903753293508809</v>
      </c>
      <c r="N56" s="3">
        <f>quarterly_final!Q77</f>
        <v>0.157226027536983</v>
      </c>
      <c r="O56" s="3">
        <f>quarterly_final!R77</f>
        <v>-1.5832794846910074</v>
      </c>
      <c r="Q56" s="3"/>
    </row>
    <row r="57" spans="1:17" x14ac:dyDescent="0.25">
      <c r="A57" s="2">
        <v>22235</v>
      </c>
      <c r="B57" s="29">
        <v>-3.9065111154509191</v>
      </c>
      <c r="C57" s="29">
        <v>-0.29088538463038649</v>
      </c>
      <c r="D57" s="29">
        <v>-3.8099843707387855</v>
      </c>
      <c r="E57" s="29">
        <v>4.0892419390151327E-2</v>
      </c>
      <c r="F57" s="29">
        <v>0.35062737039215858</v>
      </c>
      <c r="G57" s="29">
        <v>0.88357011055831425</v>
      </c>
      <c r="H57" s="29">
        <v>-1.4295396804881717</v>
      </c>
      <c r="I57" s="29">
        <v>-0.46510441951926124</v>
      </c>
      <c r="J57" s="29">
        <v>-4.3854190119345171</v>
      </c>
      <c r="K57" s="29">
        <v>-1.3646863270540237</v>
      </c>
      <c r="L57" s="29">
        <v>-0.8938580452440017</v>
      </c>
      <c r="N57" s="3">
        <f>quarterly_final!Q78</f>
        <v>-1.3595920088048175</v>
      </c>
      <c r="O57" s="3">
        <f>quarterly_final!R78</f>
        <v>-3.9158184058234458</v>
      </c>
      <c r="Q57" s="3"/>
    </row>
    <row r="58" spans="1:17" x14ac:dyDescent="0.25">
      <c r="A58" s="2">
        <v>22327</v>
      </c>
      <c r="B58" s="29">
        <v>1.6995194259417885</v>
      </c>
      <c r="C58" s="29">
        <v>2.5423907197742159</v>
      </c>
      <c r="D58" s="29">
        <v>1.7055806722084561</v>
      </c>
      <c r="E58" s="29">
        <v>4.166856450978676E-2</v>
      </c>
      <c r="F58" s="29">
        <v>0.35079132190742091</v>
      </c>
      <c r="G58" s="29">
        <v>2.0015168460920689</v>
      </c>
      <c r="H58" s="29">
        <v>3.0887272692451644</v>
      </c>
      <c r="I58" s="29">
        <v>1.1668990556088219</v>
      </c>
      <c r="J58" s="29">
        <v>1.537847625785284</v>
      </c>
      <c r="K58" s="29">
        <v>2.3244991155759731</v>
      </c>
      <c r="L58" s="29">
        <v>2.7193928538712386</v>
      </c>
      <c r="N58" s="3">
        <f>quarterly_final!Q79</f>
        <v>2.3231652474961546</v>
      </c>
      <c r="O58" s="3">
        <f>quarterly_final!R79</f>
        <v>1.6941852251189251</v>
      </c>
      <c r="Q58" s="3"/>
    </row>
    <row r="59" spans="1:17" x14ac:dyDescent="0.25">
      <c r="A59" s="2">
        <v>22416</v>
      </c>
      <c r="B59" s="29">
        <v>10.446396768119453</v>
      </c>
      <c r="C59" s="29">
        <v>10.99415341267955</v>
      </c>
      <c r="D59" s="29">
        <v>10.437473049728846</v>
      </c>
      <c r="E59" s="29">
        <v>4.2040086056908121E-2</v>
      </c>
      <c r="F59" s="29">
        <v>0.34815876812996088</v>
      </c>
      <c r="G59" s="29">
        <v>9.9999089037270092</v>
      </c>
      <c r="H59" s="29">
        <v>11.947266180730912</v>
      </c>
      <c r="I59" s="29">
        <v>4.5799425068779422</v>
      </c>
      <c r="J59" s="29">
        <v>10.76132395591198</v>
      </c>
      <c r="K59" s="29">
        <v>10.125956445098636</v>
      </c>
      <c r="L59" s="29">
        <v>9.5510414653914317</v>
      </c>
      <c r="N59" s="3">
        <f>quarterly_final!Q80</f>
        <v>10.127496079712621</v>
      </c>
      <c r="O59" s="3">
        <f>quarterly_final!R80</f>
        <v>10.604910940508523</v>
      </c>
      <c r="Q59" s="3"/>
    </row>
    <row r="60" spans="1:17" x14ac:dyDescent="0.25">
      <c r="A60" s="2">
        <v>22508</v>
      </c>
      <c r="B60" s="29">
        <v>3.439947240602613</v>
      </c>
      <c r="C60" s="29">
        <v>4.6146910755345818</v>
      </c>
      <c r="D60" s="29">
        <v>3.4480270712263823</v>
      </c>
      <c r="E60" s="29">
        <v>4.2511886570364789E-2</v>
      </c>
      <c r="F60" s="29">
        <v>0.34566272038854789</v>
      </c>
      <c r="G60" s="29">
        <v>3.8335243780735073</v>
      </c>
      <c r="H60" s="29">
        <v>5.3661694078846711</v>
      </c>
      <c r="I60" s="29">
        <v>2.0178550691206079</v>
      </c>
      <c r="J60" s="29">
        <v>3.5422701780562358</v>
      </c>
      <c r="K60" s="29">
        <v>3.5342716081617498</v>
      </c>
      <c r="L60" s="29">
        <v>4.0059403144638015</v>
      </c>
      <c r="N60" s="3">
        <f>quarterly_final!Q81</f>
        <v>3.5346366431176106</v>
      </c>
      <c r="O60" s="3">
        <f>quarterly_final!R81</f>
        <v>3.6028728637222001</v>
      </c>
      <c r="Q60" s="3"/>
    </row>
    <row r="61" spans="1:17" x14ac:dyDescent="0.25">
      <c r="A61" s="2">
        <v>22600</v>
      </c>
      <c r="B61" s="29">
        <v>4.6147780867903769</v>
      </c>
      <c r="C61" s="29">
        <v>5.2189520023582361</v>
      </c>
      <c r="D61" s="29">
        <v>4.6039880427956508</v>
      </c>
      <c r="E61" s="29">
        <v>4.2670621457321783E-2</v>
      </c>
      <c r="F61" s="29">
        <v>0.34081271245843114</v>
      </c>
      <c r="G61" s="29">
        <v>4.070340477485912</v>
      </c>
      <c r="H61" s="29">
        <v>6.2587414707839795</v>
      </c>
      <c r="I61" s="29">
        <v>2.3067426149511747</v>
      </c>
      <c r="J61" s="29">
        <v>4.2901976814662337</v>
      </c>
      <c r="K61" s="29">
        <v>5.9537144418069214</v>
      </c>
      <c r="L61" s="29">
        <v>5.1263271915286159</v>
      </c>
      <c r="N61" s="3">
        <f>quarterly_final!Q82</f>
        <v>5.9536675493637272</v>
      </c>
      <c r="O61" s="3">
        <f>quarterly_final!R82</f>
        <v>4.399525865043004</v>
      </c>
      <c r="Q61" s="3"/>
    </row>
    <row r="62" spans="1:17" x14ac:dyDescent="0.25">
      <c r="A62" s="2">
        <v>22692</v>
      </c>
      <c r="B62" s="29">
        <v>1.4155369758421075</v>
      </c>
      <c r="C62" s="29">
        <v>3.1692048323888189</v>
      </c>
      <c r="D62" s="29">
        <v>1.44218045276666</v>
      </c>
      <c r="E62" s="29">
        <v>4.3237926285945208E-2</v>
      </c>
      <c r="F62" s="29">
        <v>0.34197617506915584</v>
      </c>
      <c r="G62" s="29">
        <v>2.754616155416977</v>
      </c>
      <c r="H62" s="29">
        <v>3.5407153306559298</v>
      </c>
      <c r="I62" s="29">
        <v>1.3299441760604291</v>
      </c>
      <c r="J62" s="29">
        <v>1.0183711236993811</v>
      </c>
      <c r="K62" s="29">
        <v>3.3881812247483398</v>
      </c>
      <c r="L62" s="29">
        <v>2.6942429757178772</v>
      </c>
      <c r="N62" s="3">
        <f>quarterly_final!Q83</f>
        <v>3.3876115758048919</v>
      </c>
      <c r="O62" s="3">
        <f>quarterly_final!R83</f>
        <v>1.2362063599180164</v>
      </c>
      <c r="Q62" s="3"/>
    </row>
    <row r="63" spans="1:17" x14ac:dyDescent="0.25">
      <c r="A63" s="2">
        <v>22781</v>
      </c>
      <c r="B63" s="29">
        <v>1.3133572715677664</v>
      </c>
      <c r="C63" s="29">
        <v>1.7682654264588318</v>
      </c>
      <c r="D63" s="29">
        <v>1.3088485487555841</v>
      </c>
      <c r="E63" s="29">
        <v>4.3583362373392581E-2</v>
      </c>
      <c r="F63" s="29">
        <v>0.34255614605169749</v>
      </c>
      <c r="G63" s="29">
        <v>1.0877005981313066</v>
      </c>
      <c r="H63" s="29">
        <v>2.3835472401162723</v>
      </c>
      <c r="I63" s="29">
        <v>0.86390440582850281</v>
      </c>
      <c r="J63" s="29">
        <v>1.1163022871886246</v>
      </c>
      <c r="K63" s="29">
        <v>2.0339873891370814</v>
      </c>
      <c r="L63" s="29">
        <v>1.873473912969098</v>
      </c>
      <c r="N63" s="3">
        <f>quarterly_final!Q84</f>
        <v>2.0350022814423134</v>
      </c>
      <c r="O63" s="3">
        <f>quarterly_final!R84</f>
        <v>1.2169270075400478</v>
      </c>
      <c r="Q63" s="3"/>
    </row>
    <row r="64" spans="1:17" x14ac:dyDescent="0.25">
      <c r="A64" s="2">
        <v>22873</v>
      </c>
      <c r="B64" s="29">
        <v>3.6244298797479639</v>
      </c>
      <c r="C64" s="29">
        <v>4.5007507213363862</v>
      </c>
      <c r="D64" s="29">
        <v>3.6474932713916486</v>
      </c>
      <c r="E64" s="29">
        <v>4.3950239623894445E-2</v>
      </c>
      <c r="F64" s="29">
        <v>0.34273328341551557</v>
      </c>
      <c r="G64" s="29">
        <v>4.7802370439599926</v>
      </c>
      <c r="H64" s="29">
        <v>4.2425827500221089</v>
      </c>
      <c r="I64" s="29">
        <v>1.6641668796181632</v>
      </c>
      <c r="J64" s="29">
        <v>3.6394843510192016</v>
      </c>
      <c r="K64" s="29">
        <v>3.6016099185896113</v>
      </c>
      <c r="L64" s="29">
        <v>4.6275390529698415</v>
      </c>
      <c r="N64" s="3">
        <f>quarterly_final!Q85</f>
        <v>3.6016520393103928</v>
      </c>
      <c r="O64" s="3">
        <f>quarterly_final!R85</f>
        <v>3.7711979755227913</v>
      </c>
      <c r="Q64" s="3"/>
    </row>
    <row r="65" spans="1:17" x14ac:dyDescent="0.25">
      <c r="A65" s="2">
        <v>22965</v>
      </c>
      <c r="B65" s="29">
        <v>3.7789216250850086</v>
      </c>
      <c r="C65" s="29">
        <v>3.8905582111151515</v>
      </c>
      <c r="D65" s="29">
        <v>3.7534029418657586</v>
      </c>
      <c r="E65" s="29">
        <v>4.4437620907743572E-2</v>
      </c>
      <c r="F65" s="29">
        <v>0.34230022570958962</v>
      </c>
      <c r="G65" s="29">
        <v>2.5193284750894334</v>
      </c>
      <c r="H65" s="29">
        <v>5.1416612221435569</v>
      </c>
      <c r="I65" s="29">
        <v>1.8719447605800921</v>
      </c>
      <c r="J65" s="29">
        <v>3.4689785307746943</v>
      </c>
      <c r="K65" s="29">
        <v>5.0975850435149024</v>
      </c>
      <c r="L65" s="29">
        <v>3.5474756992285053</v>
      </c>
      <c r="N65" s="3">
        <f>quarterly_final!Q86</f>
        <v>5.0975475774057841</v>
      </c>
      <c r="O65" s="3">
        <f>quarterly_final!R86</f>
        <v>3.4793597356459238</v>
      </c>
      <c r="Q65" s="3"/>
    </row>
    <row r="66" spans="1:17" x14ac:dyDescent="0.25">
      <c r="A66" s="2">
        <v>23057</v>
      </c>
      <c r="B66" s="29">
        <v>0.74237597884159479</v>
      </c>
      <c r="C66" s="29">
        <v>2.0679711819149746</v>
      </c>
      <c r="D66" s="29">
        <v>0.75276523168033915</v>
      </c>
      <c r="E66" s="29">
        <v>4.4804836944561242E-2</v>
      </c>
      <c r="F66" s="29">
        <v>0.33974874483315021</v>
      </c>
      <c r="G66" s="29">
        <v>1.2396832736133794</v>
      </c>
      <c r="H66" s="29">
        <v>2.7992076145365479</v>
      </c>
      <c r="I66" s="29">
        <v>1.0065710805033361</v>
      </c>
      <c r="J66" s="29">
        <v>0.28765786803475507</v>
      </c>
      <c r="K66" s="29">
        <v>2.6187392051918637</v>
      </c>
      <c r="L66" s="29">
        <v>1.8952859256430985</v>
      </c>
      <c r="N66" s="3">
        <f>quarterly_final!Q87</f>
        <v>2.6180512241917548</v>
      </c>
      <c r="O66" s="3">
        <f>quarterly_final!R87</f>
        <v>0.49853932869894368</v>
      </c>
      <c r="Q66" s="3"/>
    </row>
    <row r="67" spans="1:17" x14ac:dyDescent="0.25">
      <c r="A67" s="2">
        <v>23146</v>
      </c>
      <c r="B67" s="29">
        <v>3.2290840293401204</v>
      </c>
      <c r="C67" s="29">
        <v>3.1638155092030629</v>
      </c>
      <c r="D67" s="29">
        <v>3.2106174570713142</v>
      </c>
      <c r="E67" s="29">
        <v>4.5330286596310346E-2</v>
      </c>
      <c r="F67" s="29">
        <v>0.33899521286868095</v>
      </c>
      <c r="G67" s="29">
        <v>2.3573535075682632</v>
      </c>
      <c r="H67" s="29">
        <v>3.8965349987961777</v>
      </c>
      <c r="I67" s="29">
        <v>1.4277662214740625</v>
      </c>
      <c r="J67" s="29">
        <v>3.2931711839042759</v>
      </c>
      <c r="K67" s="29">
        <v>2.6545937685520902</v>
      </c>
      <c r="L67" s="29">
        <v>3.775144600856005</v>
      </c>
      <c r="N67" s="3">
        <f>quarterly_final!Q88</f>
        <v>2.6558022801384933</v>
      </c>
      <c r="O67" s="3">
        <f>quarterly_final!R88</f>
        <v>3.3590544824774788</v>
      </c>
      <c r="Q67" s="3"/>
    </row>
    <row r="68" spans="1:17" x14ac:dyDescent="0.25">
      <c r="A68" s="2">
        <v>23238</v>
      </c>
      <c r="B68" s="29">
        <v>6.0097142997506747</v>
      </c>
      <c r="C68" s="29">
        <v>5.8611067960542549</v>
      </c>
      <c r="D68" s="29">
        <v>5.9929459707908261</v>
      </c>
      <c r="E68" s="29">
        <v>4.5792496400938965E-2</v>
      </c>
      <c r="F68" s="29">
        <v>0.3354611093211089</v>
      </c>
      <c r="G68" s="29">
        <v>5.2111535438888277</v>
      </c>
      <c r="H68" s="29">
        <v>6.4336678164899661</v>
      </c>
      <c r="I68" s="29">
        <v>2.3968770726265101</v>
      </c>
      <c r="J68" s="29">
        <v>5.7030554357616676</v>
      </c>
      <c r="K68" s="29">
        <v>5.5612198174779408</v>
      </c>
      <c r="L68" s="29">
        <v>8.5997519772803059</v>
      </c>
      <c r="N68" s="3">
        <f>quarterly_final!Q89</f>
        <v>5.5591748812708417</v>
      </c>
      <c r="O68" s="3">
        <f>quarterly_final!R89</f>
        <v>6.0962085634960781</v>
      </c>
      <c r="Q68" s="3"/>
    </row>
    <row r="69" spans="1:17" x14ac:dyDescent="0.25">
      <c r="A69" s="2">
        <v>23330</v>
      </c>
      <c r="B69" s="29">
        <v>0.36892556283579575</v>
      </c>
      <c r="C69" s="29">
        <v>2.4098404325153115</v>
      </c>
      <c r="D69" s="29">
        <v>0.40545955210623741</v>
      </c>
      <c r="E69" s="29">
        <v>4.6573632129789516E-2</v>
      </c>
      <c r="F69" s="29">
        <v>0.33561409898560257</v>
      </c>
      <c r="G69" s="29">
        <v>2.1005429767189332</v>
      </c>
      <c r="H69" s="29">
        <v>2.6777987192179387</v>
      </c>
      <c r="I69" s="29">
        <v>0.99653692028564966</v>
      </c>
      <c r="J69" s="29">
        <v>0.33881480480241127</v>
      </c>
      <c r="K69" s="29">
        <v>1.648819608218659</v>
      </c>
      <c r="L69" s="29">
        <v>0.70138042068025586</v>
      </c>
      <c r="N69" s="3">
        <f>quarterly_final!Q90</f>
        <v>1.6492442295479568</v>
      </c>
      <c r="O69" s="3">
        <f>quarterly_final!R90</f>
        <v>0.38891459398168854</v>
      </c>
      <c r="Q69" s="3"/>
    </row>
    <row r="70" spans="1:17" x14ac:dyDescent="0.25">
      <c r="A70" s="2">
        <v>23422</v>
      </c>
      <c r="B70" s="29">
        <v>4.0232923596884058</v>
      </c>
      <c r="C70" s="29">
        <v>5.3760469673308471</v>
      </c>
      <c r="D70" s="29">
        <v>4.059611377864039</v>
      </c>
      <c r="E70" s="29">
        <v>4.6912855741527225E-2</v>
      </c>
      <c r="F70" s="29">
        <v>0.33404089353021682</v>
      </c>
      <c r="G70" s="29">
        <v>5.7906095625824072</v>
      </c>
      <c r="H70" s="29">
        <v>5.0189820920065209</v>
      </c>
      <c r="I70" s="29">
        <v>1.9481992936909516</v>
      </c>
      <c r="J70" s="29">
        <v>3.4896378839755013</v>
      </c>
      <c r="K70" s="29">
        <v>4.6656915051745349</v>
      </c>
      <c r="L70" s="29">
        <v>7.7405927860630541</v>
      </c>
      <c r="N70" s="3">
        <f>quarterly_final!Q91</f>
        <v>4.6687285841912898</v>
      </c>
      <c r="O70" s="3">
        <f>quarterly_final!R91</f>
        <v>4.0851100687461521</v>
      </c>
      <c r="Q70" s="3"/>
    </row>
    <row r="71" spans="1:17" x14ac:dyDescent="0.25">
      <c r="A71" s="2">
        <v>23512</v>
      </c>
      <c r="B71" s="29">
        <v>1.9466820370287117</v>
      </c>
      <c r="C71" s="29">
        <v>0.45305871579078572</v>
      </c>
      <c r="D71" s="29">
        <v>1.8684449308085938</v>
      </c>
      <c r="E71" s="29">
        <v>4.7560506888915458E-2</v>
      </c>
      <c r="F71" s="29">
        <v>0.33916940463401696</v>
      </c>
      <c r="G71" s="29">
        <v>-1.8217440379767831</v>
      </c>
      <c r="H71" s="29">
        <v>2.4475839907028476</v>
      </c>
      <c r="I71" s="29">
        <v>0.74350253505040065</v>
      </c>
      <c r="J71" s="29">
        <v>2.2410910760124731</v>
      </c>
      <c r="K71" s="29">
        <v>2.5907904532125934</v>
      </c>
      <c r="L71" s="29">
        <v>-2.8792338398858353</v>
      </c>
      <c r="N71" s="3">
        <f>quarterly_final!Q92</f>
        <v>2.5943980779319973</v>
      </c>
      <c r="O71" s="3">
        <f>quarterly_final!R92</f>
        <v>1.5310404505685831</v>
      </c>
      <c r="Q71" s="3"/>
    </row>
    <row r="72" spans="1:17" x14ac:dyDescent="0.25">
      <c r="A72" s="2">
        <v>23604</v>
      </c>
      <c r="B72" s="29">
        <v>2.9614109534742394</v>
      </c>
      <c r="C72" s="29">
        <v>4.9064482721812466</v>
      </c>
      <c r="D72" s="29">
        <v>2.9939392148260029</v>
      </c>
      <c r="E72" s="29">
        <v>4.7655791326239032E-2</v>
      </c>
      <c r="F72" s="29">
        <v>0.33879407651288279</v>
      </c>
      <c r="G72" s="29">
        <v>4.5236705036771951</v>
      </c>
      <c r="H72" s="29">
        <v>5.2395317570943334</v>
      </c>
      <c r="I72" s="29">
        <v>1.9907014205565998</v>
      </c>
      <c r="J72" s="29">
        <v>2.4808978635019847</v>
      </c>
      <c r="K72" s="29">
        <v>5.2576333675375615</v>
      </c>
      <c r="L72" s="29">
        <v>4.0948077781732914</v>
      </c>
      <c r="N72" s="3">
        <f>quarterly_final!Q93</f>
        <v>5.2568163774260377</v>
      </c>
      <c r="O72" s="3">
        <f>quarterly_final!R93</f>
        <v>2.7025740877470428</v>
      </c>
      <c r="Q72" s="3"/>
    </row>
    <row r="73" spans="1:17" x14ac:dyDescent="0.25">
      <c r="A73" s="2">
        <v>23696</v>
      </c>
      <c r="B73" s="29">
        <v>-0.50661465957933838</v>
      </c>
      <c r="C73" s="29">
        <v>-1.8675247599574396</v>
      </c>
      <c r="D73" s="29">
        <v>-0.60997360373061038</v>
      </c>
      <c r="E73" s="29">
        <v>4.8100991149071862E-2</v>
      </c>
      <c r="F73" s="29">
        <v>0.34074301159255338</v>
      </c>
      <c r="G73" s="29">
        <v>-5.4017169756610253</v>
      </c>
      <c r="H73" s="29">
        <v>1.1826154154043702</v>
      </c>
      <c r="I73" s="29">
        <v>0.1431399977646014</v>
      </c>
      <c r="J73" s="29">
        <v>-0.34494916418563526</v>
      </c>
      <c r="K73" s="29">
        <v>1.3751154545001589</v>
      </c>
      <c r="L73" s="29">
        <v>-6.728770660037223</v>
      </c>
      <c r="N73" s="3">
        <f>quarterly_final!Q94</f>
        <v>1.3748151710988097</v>
      </c>
      <c r="O73" s="3">
        <f>quarterly_final!R94</f>
        <v>-1.221633547325002</v>
      </c>
      <c r="Q73" s="3"/>
    </row>
    <row r="74" spans="1:17" x14ac:dyDescent="0.25">
      <c r="A74" s="2">
        <v>23788</v>
      </c>
      <c r="B74" s="29">
        <v>6.4809018998898722</v>
      </c>
      <c r="C74" s="29">
        <v>7.2955881533268716</v>
      </c>
      <c r="D74" s="29">
        <v>6.4976375364081234</v>
      </c>
      <c r="E74" s="29">
        <v>4.7607593671721016E-2</v>
      </c>
      <c r="F74" s="29">
        <v>0.33520844416769302</v>
      </c>
      <c r="G74" s="29">
        <v>7.264760107493883</v>
      </c>
      <c r="H74" s="29">
        <v>7.3216014578086455</v>
      </c>
      <c r="I74" s="29">
        <v>2.8001203808080461</v>
      </c>
      <c r="J74" s="29">
        <v>6.0334465946689964</v>
      </c>
      <c r="K74" s="29">
        <v>7.7358595178005771</v>
      </c>
      <c r="L74" s="29">
        <v>7.9045695770977993</v>
      </c>
      <c r="N74" s="3">
        <f>quarterly_final!Q95</f>
        <v>7.7361178416855028</v>
      </c>
      <c r="O74" s="3">
        <f>quarterly_final!R95</f>
        <v>6.2910108608231816</v>
      </c>
      <c r="Q74" s="3"/>
    </row>
    <row r="75" spans="1:17" x14ac:dyDescent="0.25">
      <c r="A75" s="2">
        <v>23877</v>
      </c>
      <c r="B75" s="29">
        <v>0.35134361124412639</v>
      </c>
      <c r="C75" s="29">
        <v>0.85794577550763096</v>
      </c>
      <c r="D75" s="29">
        <v>0.32570224777076889</v>
      </c>
      <c r="E75" s="29">
        <v>4.7632142253680759E-2</v>
      </c>
      <c r="F75" s="29">
        <v>0.33233973805857431</v>
      </c>
      <c r="G75" s="29">
        <v>-0.80385457554066631</v>
      </c>
      <c r="H75" s="29">
        <v>2.3292146181011359</v>
      </c>
      <c r="I75" s="29">
        <v>0.73580126056850859</v>
      </c>
      <c r="J75" s="29">
        <v>-0.32223517531850959</v>
      </c>
      <c r="K75" s="29">
        <v>2.7613919522623309</v>
      </c>
      <c r="L75" s="29">
        <v>0.57979142549927243</v>
      </c>
      <c r="N75" s="3">
        <f>quarterly_final!Q96</f>
        <v>2.7622962499009769</v>
      </c>
      <c r="O75" s="3">
        <f>quarterly_final!R96</f>
        <v>-0.19598402752247918</v>
      </c>
      <c r="Q75" s="3"/>
    </row>
    <row r="76" spans="1:17" x14ac:dyDescent="0.25">
      <c r="A76" s="2">
        <v>23969</v>
      </c>
      <c r="B76" s="29">
        <v>5.8239021293325335</v>
      </c>
      <c r="C76" s="29">
        <v>5.8856105823288845</v>
      </c>
      <c r="D76" s="29">
        <v>5.8293691893880046</v>
      </c>
      <c r="E76" s="29">
        <v>4.7779501377850274E-2</v>
      </c>
      <c r="F76" s="29">
        <v>0.32982940236597308</v>
      </c>
      <c r="G76" s="29">
        <v>6.0726414698818827</v>
      </c>
      <c r="H76" s="29">
        <v>5.7270480032971234</v>
      </c>
      <c r="I76" s="29">
        <v>2.1790966017261417</v>
      </c>
      <c r="J76" s="29">
        <v>5.1650157975385529</v>
      </c>
      <c r="K76" s="29">
        <v>7.4904961660399465</v>
      </c>
      <c r="L76" s="29">
        <v>6.7434528415251851</v>
      </c>
      <c r="N76" s="3">
        <f>quarterly_final!Q97</f>
        <v>7.4894662920795065</v>
      </c>
      <c r="O76" s="3">
        <f>quarterly_final!R97</f>
        <v>5.3840271174269336</v>
      </c>
      <c r="Q76" s="3"/>
    </row>
    <row r="77" spans="1:17" x14ac:dyDescent="0.25">
      <c r="A77" s="2">
        <v>24061</v>
      </c>
      <c r="B77" s="29">
        <v>5.6319629295501645</v>
      </c>
      <c r="C77" s="29">
        <v>4.5966104193287851</v>
      </c>
      <c r="D77" s="29">
        <v>5.4970292069273459</v>
      </c>
      <c r="E77" s="29">
        <v>4.7916716539416052E-2</v>
      </c>
      <c r="F77" s="29">
        <v>0.32589307408441276</v>
      </c>
      <c r="G77" s="29">
        <v>-0.39381457806253461</v>
      </c>
      <c r="H77" s="29">
        <v>8.9343738510615047</v>
      </c>
      <c r="I77" s="29">
        <v>2.8927802578357147</v>
      </c>
      <c r="J77" s="29">
        <v>5.5462347224422679</v>
      </c>
      <c r="K77" s="29">
        <v>9.0558527525835402</v>
      </c>
      <c r="L77" s="29">
        <v>-1.978189795519909</v>
      </c>
      <c r="N77" s="3">
        <f>quarterly_final!Q98</f>
        <v>9.0546821277784115</v>
      </c>
      <c r="O77" s="3">
        <f>quarterly_final!R98</f>
        <v>4.50087788155993</v>
      </c>
      <c r="Q77" s="3"/>
    </row>
    <row r="78" spans="1:17" x14ac:dyDescent="0.25">
      <c r="A78" s="2">
        <v>24153</v>
      </c>
      <c r="B78" s="29">
        <v>5.4957667905875054</v>
      </c>
      <c r="C78" s="29">
        <v>8.682579118062911</v>
      </c>
      <c r="D78" s="29">
        <v>5.5740987818647652</v>
      </c>
      <c r="E78" s="29">
        <v>4.7898351557797418E-2</v>
      </c>
      <c r="F78" s="29">
        <v>0.32387055250873681</v>
      </c>
      <c r="G78" s="29">
        <v>8.9794908560746478</v>
      </c>
      <c r="H78" s="29">
        <v>8.4320321370431017</v>
      </c>
      <c r="I78" s="29">
        <v>3.1609897168298651</v>
      </c>
      <c r="J78" s="29">
        <v>4.3703223247150156</v>
      </c>
      <c r="K78" s="29">
        <v>8.2803921390149142</v>
      </c>
      <c r="L78" s="29">
        <v>11.430314982112519</v>
      </c>
      <c r="N78" s="3">
        <f>quarterly_final!Q99</f>
        <v>8.2753638667588501</v>
      </c>
      <c r="O78" s="3">
        <f>quarterly_final!R99</f>
        <v>5.3400282443947598</v>
      </c>
      <c r="Q78" s="3"/>
    </row>
    <row r="79" spans="1:17" x14ac:dyDescent="0.25">
      <c r="A79" s="2">
        <v>24242</v>
      </c>
      <c r="B79" s="29">
        <v>-2.4024855550356583</v>
      </c>
      <c r="C79" s="29">
        <v>-3.5329630043528697</v>
      </c>
      <c r="D79" s="29">
        <v>-2.5221602867354145</v>
      </c>
      <c r="E79" s="29">
        <v>4.8431024047166198E-2</v>
      </c>
      <c r="F79" s="29">
        <v>0.32755270891289734</v>
      </c>
      <c r="G79" s="29">
        <v>-7.6241964407918248</v>
      </c>
      <c r="H79" s="29">
        <v>-0.16064407245862089</v>
      </c>
      <c r="I79" s="29">
        <v>-0.42186704226892885</v>
      </c>
      <c r="J79" s="29">
        <v>-2.0193249395951747</v>
      </c>
      <c r="K79" s="29">
        <v>-0.47708323464246649</v>
      </c>
      <c r="L79" s="29">
        <v>-10.548669810983229</v>
      </c>
      <c r="N79" s="3">
        <f>quarterly_final!Q100</f>
        <v>-0.46178429703653379</v>
      </c>
      <c r="O79" s="3">
        <f>quarterly_final!R100</f>
        <v>-3.1543188155473549</v>
      </c>
      <c r="Q79" s="3"/>
    </row>
    <row r="80" spans="1:17" x14ac:dyDescent="0.25">
      <c r="A80" s="2">
        <v>24334</v>
      </c>
      <c r="B80" s="29">
        <v>-1.6558897801366257</v>
      </c>
      <c r="C80" s="29">
        <v>1.1597209280269904</v>
      </c>
      <c r="D80" s="29">
        <v>-1.5813893604299687</v>
      </c>
      <c r="E80" s="29">
        <v>4.8819975418129415E-2</v>
      </c>
      <c r="F80" s="29">
        <v>0.33291368351354172</v>
      </c>
      <c r="G80" s="29">
        <v>1.5165754328776169</v>
      </c>
      <c r="H80" s="29">
        <v>0.86034074753335776</v>
      </c>
      <c r="I80" s="29">
        <v>0.36045838269094838</v>
      </c>
      <c r="J80" s="29">
        <v>-2.4231906995714843</v>
      </c>
      <c r="K80" s="29">
        <v>0.57129685827881893</v>
      </c>
      <c r="L80" s="29">
        <v>2.9895059923523997</v>
      </c>
      <c r="N80" s="3">
        <f>quarterly_final!Q101</f>
        <v>0.56556614283625373</v>
      </c>
      <c r="O80" s="3">
        <f>quarterly_final!R101</f>
        <v>-1.7186102202083784</v>
      </c>
      <c r="Q80" s="3"/>
    </row>
    <row r="81" spans="1:17" x14ac:dyDescent="0.25">
      <c r="A81" s="2">
        <v>24426</v>
      </c>
      <c r="B81" s="29">
        <v>0.9961681689493912</v>
      </c>
      <c r="C81" s="29">
        <v>0.42661713354173381</v>
      </c>
      <c r="D81" s="29">
        <v>0.95490932840945619</v>
      </c>
      <c r="E81" s="29">
        <v>4.9111717109790481E-2</v>
      </c>
      <c r="F81" s="29">
        <v>0.33818851187064419</v>
      </c>
      <c r="G81" s="29">
        <v>-0.74568636739217553</v>
      </c>
      <c r="H81" s="29">
        <v>1.381630528968123</v>
      </c>
      <c r="I81" s="29">
        <v>0.43062963461878867</v>
      </c>
      <c r="J81" s="29">
        <v>1.0015544947036716</v>
      </c>
      <c r="K81" s="29">
        <v>2.1204657593056924</v>
      </c>
      <c r="L81" s="29">
        <v>-2.5376843365151043</v>
      </c>
      <c r="N81" s="3">
        <f>quarterly_final!Q102</f>
        <v>2.1327859946288581</v>
      </c>
      <c r="O81" s="3">
        <f>quarterly_final!R102</f>
        <v>0.56994564874648956</v>
      </c>
      <c r="Q81" s="3"/>
    </row>
    <row r="82" spans="1:17" x14ac:dyDescent="0.25">
      <c r="A82" s="2">
        <v>24518</v>
      </c>
      <c r="B82" s="29">
        <v>0.52807951308369361</v>
      </c>
      <c r="C82" s="29">
        <v>-0.27749293201391134</v>
      </c>
      <c r="D82" s="29">
        <v>0.51701370318813233</v>
      </c>
      <c r="E82" s="29">
        <v>4.9401046871062899E-2</v>
      </c>
      <c r="F82" s="29">
        <v>0.34203333250255952</v>
      </c>
      <c r="G82" s="29">
        <v>5.8742469815375342E-2</v>
      </c>
      <c r="H82" s="29">
        <v>-0.5676321566059912</v>
      </c>
      <c r="I82" s="29">
        <v>-0.19124717865489058</v>
      </c>
      <c r="J82" s="29">
        <v>0.16123720417444548</v>
      </c>
      <c r="K82" s="29">
        <v>1.2119832098553374</v>
      </c>
      <c r="L82" s="29">
        <v>0.44426944007388919</v>
      </c>
      <c r="N82" s="3">
        <f>quarterly_final!Q103</f>
        <v>1.2116330103588104</v>
      </c>
      <c r="O82" s="3">
        <f>quarterly_final!R103</f>
        <v>0.19468250219619826</v>
      </c>
      <c r="Q82" s="3"/>
    </row>
    <row r="83" spans="1:17" x14ac:dyDescent="0.25">
      <c r="A83" s="2">
        <v>24607</v>
      </c>
      <c r="B83" s="29">
        <v>1.7009557542103542</v>
      </c>
      <c r="C83" s="29">
        <v>1.344445297289192</v>
      </c>
      <c r="D83" s="29">
        <v>1.6925072781012027</v>
      </c>
      <c r="E83" s="29">
        <v>5.0497293074533885E-2</v>
      </c>
      <c r="F83" s="29">
        <v>0.34591012358819695</v>
      </c>
      <c r="G83" s="29">
        <v>1.3499452593046435</v>
      </c>
      <c r="H83" s="29">
        <v>1.3397874396612686</v>
      </c>
      <c r="I83" s="29">
        <v>0.53161462022882755</v>
      </c>
      <c r="J83" s="29">
        <v>1.6416865111644836</v>
      </c>
      <c r="K83" s="29">
        <v>1.5817537589515758</v>
      </c>
      <c r="L83" s="29">
        <v>1.8364056334531451</v>
      </c>
      <c r="N83" s="3">
        <f>quarterly_final!Q104</f>
        <v>1.5822078073764827</v>
      </c>
      <c r="O83" s="3">
        <f>quarterly_final!R104</f>
        <v>1.6656606150064279</v>
      </c>
      <c r="Q83" s="3"/>
    </row>
    <row r="84" spans="1:17" x14ac:dyDescent="0.25">
      <c r="A84" s="2">
        <v>24699</v>
      </c>
      <c r="B84" s="29">
        <v>-3.4150025402909817E-2</v>
      </c>
      <c r="C84" s="29">
        <v>0.95617834197032237</v>
      </c>
      <c r="D84" s="29">
        <v>-1.2008447413805967E-2</v>
      </c>
      <c r="E84" s="29">
        <v>5.0537924626579731E-2</v>
      </c>
      <c r="F84" s="29">
        <v>0.34525461583526584</v>
      </c>
      <c r="G84" s="29">
        <v>0.8834138966049021</v>
      </c>
      <c r="H84" s="29">
        <v>1.0187204965029462</v>
      </c>
      <c r="I84" s="29">
        <v>0.3963638585843276</v>
      </c>
      <c r="J84" s="29">
        <v>-3.2201866359739442E-2</v>
      </c>
      <c r="K84" s="29">
        <v>9.1551337057391477E-2</v>
      </c>
      <c r="L84" s="29">
        <v>1.1588833323578933</v>
      </c>
      <c r="N84" s="3">
        <f>quarterly_final!Q105</f>
        <v>9.2552289787631539E-2</v>
      </c>
      <c r="O84" s="3">
        <f>quarterly_final!R105</f>
        <v>0.11748824641520351</v>
      </c>
      <c r="Q84" s="3"/>
    </row>
    <row r="85" spans="1:17" x14ac:dyDescent="0.25">
      <c r="A85" s="2">
        <v>24791</v>
      </c>
      <c r="B85" s="29">
        <v>1.0685209111391947</v>
      </c>
      <c r="C85" s="29">
        <v>0.48982334212372525</v>
      </c>
      <c r="D85" s="29">
        <v>1.0198861245195876</v>
      </c>
      <c r="E85" s="29">
        <v>5.0934564127098951E-2</v>
      </c>
      <c r="F85" s="29">
        <v>0.34990290648000166</v>
      </c>
      <c r="G85" s="29">
        <v>-0.92720963716400595</v>
      </c>
      <c r="H85" s="29">
        <v>1.6791551985179454</v>
      </c>
      <c r="I85" s="29">
        <v>0.54031426566903906</v>
      </c>
      <c r="J85" s="29">
        <v>1.3897083847328691</v>
      </c>
      <c r="K85" s="29">
        <v>1.0388486081743429</v>
      </c>
      <c r="L85" s="29">
        <v>-1.8655383140174171</v>
      </c>
      <c r="N85" s="3">
        <f>quarterly_final!Q106</f>
        <v>1.0335331378071844</v>
      </c>
      <c r="O85" s="3">
        <f>quarterly_final!R106</f>
        <v>0.96780199219589291</v>
      </c>
      <c r="Q85" s="3"/>
    </row>
    <row r="86" spans="1:17" x14ac:dyDescent="0.25">
      <c r="A86" s="2">
        <v>24883</v>
      </c>
      <c r="B86" s="29">
        <v>6.0602998881620804</v>
      </c>
      <c r="C86" s="29">
        <v>7.101808766004873</v>
      </c>
      <c r="D86" s="29">
        <v>6.0308759564485515</v>
      </c>
      <c r="E86" s="29">
        <v>5.0493453439743097E-2</v>
      </c>
      <c r="F86" s="29">
        <v>0.34680020446498055</v>
      </c>
      <c r="G86" s="29">
        <v>4.8471422428777782</v>
      </c>
      <c r="H86" s="29">
        <v>8.9795575992898673</v>
      </c>
      <c r="I86" s="29">
        <v>3.3588613625953569</v>
      </c>
      <c r="J86" s="29">
        <v>5.9304053454359824</v>
      </c>
      <c r="K86" s="29">
        <v>8.1060338651524031</v>
      </c>
      <c r="L86" s="29">
        <v>4.0751085275592622</v>
      </c>
      <c r="N86" s="3">
        <f>quarterly_final!Q107</f>
        <v>8.1061010865505576</v>
      </c>
      <c r="O86" s="3">
        <f>quarterly_final!R107</f>
        <v>5.6892722828970754</v>
      </c>
      <c r="Q86" s="3"/>
    </row>
    <row r="87" spans="1:17" x14ac:dyDescent="0.25">
      <c r="A87" s="2">
        <v>24973</v>
      </c>
      <c r="B87" s="29">
        <v>3.2129229638425971</v>
      </c>
      <c r="C87" s="29">
        <v>3.5610971619536156</v>
      </c>
      <c r="D87" s="29">
        <v>3.2011636934819609</v>
      </c>
      <c r="E87" s="29">
        <v>5.0725316032359927E-2</v>
      </c>
      <c r="F87" s="29">
        <v>0.3512434719798137</v>
      </c>
      <c r="G87" s="29">
        <v>2.7349809210296394</v>
      </c>
      <c r="H87" s="29">
        <v>4.270707600083079</v>
      </c>
      <c r="I87" s="29">
        <v>1.6387909368254616</v>
      </c>
      <c r="J87" s="29">
        <v>2.71105032901756</v>
      </c>
      <c r="K87" s="29">
        <v>4.9003926034977452</v>
      </c>
      <c r="L87" s="29">
        <v>3.5322168716514861</v>
      </c>
      <c r="N87" s="3">
        <f>quarterly_final!Q108</f>
        <v>4.899823699177734</v>
      </c>
      <c r="O87" s="3">
        <f>quarterly_final!R108</f>
        <v>2.8164724425132732</v>
      </c>
      <c r="Q87" s="3"/>
    </row>
    <row r="88" spans="1:17" x14ac:dyDescent="0.25">
      <c r="A88" s="2">
        <v>25065</v>
      </c>
      <c r="B88" s="29">
        <v>1.2202802621840338</v>
      </c>
      <c r="C88" s="29">
        <v>0.7574479215306904</v>
      </c>
      <c r="D88" s="29">
        <v>1.2102278593447267</v>
      </c>
      <c r="E88" s="29">
        <v>5.1248530629656557E-2</v>
      </c>
      <c r="F88" s="29">
        <v>0.35451050446771426</v>
      </c>
      <c r="G88" s="29">
        <v>0.81206990275333579</v>
      </c>
      <c r="H88" s="29">
        <v>0.71175535604435636</v>
      </c>
      <c r="I88" s="29">
        <v>0.29394213961355892</v>
      </c>
      <c r="J88" s="29">
        <v>1.0941834242821331</v>
      </c>
      <c r="K88" s="29">
        <v>0.73867165340910113</v>
      </c>
      <c r="L88" s="29">
        <v>2.4559144987863162</v>
      </c>
      <c r="N88" s="3">
        <f>quarterly_final!Q109</f>
        <v>0.73899914364525054</v>
      </c>
      <c r="O88" s="3">
        <f>quarterly_final!R109</f>
        <v>1.2694903658541934</v>
      </c>
      <c r="Q88" s="3"/>
    </row>
    <row r="89" spans="1:17" x14ac:dyDescent="0.25">
      <c r="A89" s="2">
        <v>25157</v>
      </c>
      <c r="B89" s="29">
        <v>-0.68529132964884909</v>
      </c>
      <c r="C89" s="29">
        <v>-2.2533411870462805</v>
      </c>
      <c r="D89" s="29">
        <v>-0.8046327346665284</v>
      </c>
      <c r="E89" s="29">
        <v>5.2187553389282694E-2</v>
      </c>
      <c r="F89" s="29">
        <v>0.36200583488473054</v>
      </c>
      <c r="G89" s="29">
        <v>-5.4859250392678574</v>
      </c>
      <c r="H89" s="29">
        <v>0.43879764878669369</v>
      </c>
      <c r="I89" s="29">
        <v>-0.12744969668191025</v>
      </c>
      <c r="J89" s="29">
        <v>-0.2794224077104186</v>
      </c>
      <c r="K89" s="29">
        <v>0.66099660522754089</v>
      </c>
      <c r="L89" s="29">
        <v>-8.4757444469993395</v>
      </c>
      <c r="N89" s="3">
        <f>quarterly_final!Q110</f>
        <v>0.64734965844380632</v>
      </c>
      <c r="O89" s="3">
        <f>quarterly_final!R110</f>
        <v>-1.3663220814248094</v>
      </c>
      <c r="Q89" s="3"/>
    </row>
    <row r="90" spans="1:17" x14ac:dyDescent="0.25">
      <c r="A90" s="2">
        <v>25249</v>
      </c>
      <c r="B90" s="29">
        <v>-0.60945640052191585</v>
      </c>
      <c r="C90" s="29">
        <v>0.34820682845530859</v>
      </c>
      <c r="D90" s="29">
        <v>-0.64314923393106194</v>
      </c>
      <c r="E90" s="29">
        <v>5.2549429446826224E-2</v>
      </c>
      <c r="F90" s="29">
        <v>0.36085063224096092</v>
      </c>
      <c r="G90" s="29">
        <v>-1.981510649289095</v>
      </c>
      <c r="H90" s="29">
        <v>2.2590741683094078</v>
      </c>
      <c r="I90" s="29">
        <v>0.71106108785072064</v>
      </c>
      <c r="J90" s="29">
        <v>-0.63738464801726968</v>
      </c>
      <c r="K90" s="29">
        <v>1.4147394386007526</v>
      </c>
      <c r="L90" s="29">
        <v>-3.3231253735946749</v>
      </c>
      <c r="N90" s="3">
        <f>quarterly_final!Q111</f>
        <v>1.4126912924407149</v>
      </c>
      <c r="O90" s="3">
        <f>quarterly_final!R111</f>
        <v>-0.99948418295311015</v>
      </c>
      <c r="Q90" s="3"/>
    </row>
    <row r="91" spans="1:17" x14ac:dyDescent="0.25">
      <c r="A91" s="2">
        <v>25338</v>
      </c>
      <c r="B91" s="29">
        <v>-1.2011968344195731</v>
      </c>
      <c r="C91" s="29">
        <v>0.18906499449906167</v>
      </c>
      <c r="D91" s="29">
        <v>-1.2278303530596648</v>
      </c>
      <c r="E91" s="29">
        <v>5.3473869081243727E-2</v>
      </c>
      <c r="F91" s="29">
        <v>0.36261578786986304</v>
      </c>
      <c r="G91" s="29">
        <v>-2.2571521832219252</v>
      </c>
      <c r="H91" s="29">
        <v>2.2207008575136991</v>
      </c>
      <c r="I91" s="29">
        <v>0.68456253072855777</v>
      </c>
      <c r="J91" s="29">
        <v>-1.6926914606281718</v>
      </c>
      <c r="K91" s="29">
        <v>1.5324090979331848</v>
      </c>
      <c r="L91" s="29">
        <v>-1.7874969571859747</v>
      </c>
      <c r="N91" s="3">
        <f>quarterly_final!Q112</f>
        <v>1.5324152966933959</v>
      </c>
      <c r="O91" s="3">
        <f>quarterly_final!R112</f>
        <v>-1.7054798471492938</v>
      </c>
      <c r="Q91" s="3"/>
    </row>
    <row r="92" spans="1:17" x14ac:dyDescent="0.25">
      <c r="A92" s="2">
        <v>25430</v>
      </c>
      <c r="B92" s="29">
        <v>-0.13476923362438364</v>
      </c>
      <c r="C92" s="29">
        <v>-0.38428764780626989</v>
      </c>
      <c r="D92" s="29">
        <v>-0.16761629196361827</v>
      </c>
      <c r="E92" s="29">
        <v>5.4368643083204465E-2</v>
      </c>
      <c r="F92" s="29">
        <v>0.36854381683028686</v>
      </c>
      <c r="G92" s="29">
        <v>-1.4243683047567037</v>
      </c>
      <c r="H92" s="29">
        <v>0.50306309160607399</v>
      </c>
      <c r="I92" s="29">
        <v>0.10795981990660052</v>
      </c>
      <c r="J92" s="29">
        <v>-0.74532012387368818</v>
      </c>
      <c r="K92" s="29">
        <v>1.1923581135389871</v>
      </c>
      <c r="L92" s="29">
        <v>0.62674154772124968</v>
      </c>
      <c r="N92" s="3">
        <f>quarterly_final!Q113</f>
        <v>1.1929507646076893</v>
      </c>
      <c r="O92" s="3">
        <f>quarterly_final!R113</f>
        <v>-0.55891365110909474</v>
      </c>
      <c r="Q92" s="3"/>
    </row>
    <row r="93" spans="1:17" x14ac:dyDescent="0.25">
      <c r="A93" s="2">
        <v>25522</v>
      </c>
      <c r="B93" s="29">
        <v>-2.5804088995637837</v>
      </c>
      <c r="C93" s="29">
        <v>-3.6252055578375142</v>
      </c>
      <c r="D93" s="29">
        <v>-2.6637192307540896</v>
      </c>
      <c r="E93" s="29">
        <v>5.550574695524832E-2</v>
      </c>
      <c r="F93" s="29">
        <v>0.37571600717944859</v>
      </c>
      <c r="G93" s="29">
        <v>-5.8201453190358361</v>
      </c>
      <c r="H93" s="29">
        <v>-1.7309929451032438</v>
      </c>
      <c r="I93" s="29">
        <v>-0.97341327111116127</v>
      </c>
      <c r="J93" s="29">
        <v>-2.8691947575667176</v>
      </c>
      <c r="K93" s="29">
        <v>-1.3011231733712085</v>
      </c>
      <c r="L93" s="29">
        <v>-4.9847919781915646</v>
      </c>
      <c r="N93" s="3">
        <f>quarterly_final!Q114</f>
        <v>-1.297918539750142</v>
      </c>
      <c r="O93" s="3">
        <f>quarterly_final!R114</f>
        <v>-3.1495613089582903</v>
      </c>
      <c r="Q93" s="3"/>
    </row>
    <row r="94" spans="1:17" x14ac:dyDescent="0.25">
      <c r="A94" s="2">
        <v>25614</v>
      </c>
      <c r="B94" s="29">
        <v>-2.0864265395277757</v>
      </c>
      <c r="C94" s="29">
        <v>-2.7004562831150793</v>
      </c>
      <c r="D94" s="29">
        <v>-2.0977739506212947</v>
      </c>
      <c r="E94" s="29">
        <v>5.7071385508043124E-2</v>
      </c>
      <c r="F94" s="29">
        <v>0.38820694113132537</v>
      </c>
      <c r="G94" s="29">
        <v>-2.527490811503077</v>
      </c>
      <c r="H94" s="29">
        <v>-2.8500217066594247</v>
      </c>
      <c r="I94" s="29">
        <v>-1.2506456113714637</v>
      </c>
      <c r="J94" s="29">
        <v>-2.8026461526999302</v>
      </c>
      <c r="K94" s="29">
        <v>-1.12975931529949</v>
      </c>
      <c r="L94" s="29">
        <v>-0.27768890006432123</v>
      </c>
      <c r="N94" s="3">
        <f>quarterly_final!Q115</f>
        <v>-1.1311599666960213</v>
      </c>
      <c r="O94" s="3">
        <f>quarterly_final!R115</f>
        <v>-2.4723034148609235</v>
      </c>
      <c r="Q94" s="3"/>
    </row>
    <row r="95" spans="1:17" x14ac:dyDescent="0.25">
      <c r="A95" s="2">
        <v>25703</v>
      </c>
      <c r="B95" s="29">
        <v>2.0066913445061667</v>
      </c>
      <c r="C95" s="29">
        <v>-0.9213293737454693</v>
      </c>
      <c r="D95" s="29">
        <v>1.8165747230359495</v>
      </c>
      <c r="E95" s="29">
        <v>5.8171809037808039E-2</v>
      </c>
      <c r="F95" s="29">
        <v>0.39788952683367085</v>
      </c>
      <c r="G95" s="29">
        <v>-5.4743698126176454</v>
      </c>
      <c r="H95" s="29">
        <v>3.0567263520732979</v>
      </c>
      <c r="I95" s="29">
        <v>0.89778540654452266</v>
      </c>
      <c r="J95" s="29">
        <v>1.9201561407215268</v>
      </c>
      <c r="K95" s="29">
        <v>4.2069456254772142</v>
      </c>
      <c r="L95" s="29">
        <v>-6.6098266440405151</v>
      </c>
      <c r="N95" s="3">
        <f>quarterly_final!Q116</f>
        <v>4.2154354694124416</v>
      </c>
      <c r="O95" s="3">
        <f>quarterly_final!R116</f>
        <v>0.82481359036066593</v>
      </c>
      <c r="Q95" s="3"/>
    </row>
    <row r="96" spans="1:17" x14ac:dyDescent="0.25">
      <c r="A96" s="2">
        <v>25795</v>
      </c>
      <c r="B96" s="29">
        <v>4.4726880561723288</v>
      </c>
      <c r="C96" s="29">
        <v>4.7616594932312424</v>
      </c>
      <c r="D96" s="29">
        <v>4.5050321835165583</v>
      </c>
      <c r="E96" s="29">
        <v>5.9050427536786396E-2</v>
      </c>
      <c r="F96" s="29">
        <v>0.40274884575101877</v>
      </c>
      <c r="G96" s="29">
        <v>5.7641139457185107</v>
      </c>
      <c r="H96" s="29">
        <v>3.8941895203723407</v>
      </c>
      <c r="I96" s="29">
        <v>1.9087537273311044</v>
      </c>
      <c r="J96" s="29">
        <v>3.6568494819071482</v>
      </c>
      <c r="K96" s="29">
        <v>3.7993033930559732</v>
      </c>
      <c r="L96" s="29">
        <v>11.895715036228861</v>
      </c>
      <c r="N96" s="3">
        <f>quarterly_final!Q117</f>
        <v>3.7996265162883289</v>
      </c>
      <c r="O96" s="3">
        <f>quarterly_final!R117</f>
        <v>4.7132862807992213</v>
      </c>
      <c r="Q96" s="3"/>
    </row>
    <row r="97" spans="1:17" x14ac:dyDescent="0.25">
      <c r="A97" s="2">
        <v>25887</v>
      </c>
      <c r="B97" s="29">
        <v>-4.0266714050118013</v>
      </c>
      <c r="C97" s="29">
        <v>-4.7510950016122599</v>
      </c>
      <c r="D97" s="29">
        <v>-4.0702279609522973</v>
      </c>
      <c r="E97" s="29">
        <v>5.99934256745219E-2</v>
      </c>
      <c r="F97" s="29">
        <v>0.40827038938878668</v>
      </c>
      <c r="G97" s="29">
        <v>-5.7626824695938925</v>
      </c>
      <c r="H97" s="29">
        <v>-3.8313269189309427</v>
      </c>
      <c r="I97" s="29">
        <v>-1.9099403954931278</v>
      </c>
      <c r="J97" s="29">
        <v>-3.9568396215331729</v>
      </c>
      <c r="K97" s="29">
        <v>-4.8080326741053012</v>
      </c>
      <c r="L97" s="29">
        <v>-3.9831108488926352</v>
      </c>
      <c r="N97" s="3">
        <f>quarterly_final!Q118</f>
        <v>-4.8080979870574438</v>
      </c>
      <c r="O97" s="3">
        <f>quarterly_final!R118</f>
        <v>-3.9603570726962496</v>
      </c>
      <c r="Q97" s="3"/>
    </row>
    <row r="98" spans="1:17" x14ac:dyDescent="0.25">
      <c r="A98" s="2">
        <v>25979</v>
      </c>
      <c r="B98" s="29">
        <v>9.5312628053081401</v>
      </c>
      <c r="C98" s="29">
        <v>7.4524661760790014</v>
      </c>
      <c r="D98" s="29">
        <v>9.4330543114195553</v>
      </c>
      <c r="E98" s="29">
        <v>5.8864196191775492E-2</v>
      </c>
      <c r="F98" s="29">
        <v>0.4003505818258834</v>
      </c>
      <c r="G98" s="29">
        <v>5.4499197273197879</v>
      </c>
      <c r="H98" s="29">
        <v>9.245863704336557</v>
      </c>
      <c r="I98" s="29">
        <v>4.022392057572338</v>
      </c>
      <c r="J98" s="29">
        <v>10.230709279465392</v>
      </c>
      <c r="K98" s="29">
        <v>8.5744719244962422</v>
      </c>
      <c r="L98" s="29">
        <v>4.1556038776861204</v>
      </c>
      <c r="N98" s="3">
        <f>quarterly_final!Q119</f>
        <v>8.5701144323500849</v>
      </c>
      <c r="O98" s="3">
        <f>quarterly_final!R119</f>
        <v>9.4035413842704276</v>
      </c>
      <c r="Q98" s="3"/>
    </row>
    <row r="99" spans="1:17" x14ac:dyDescent="0.25">
      <c r="A99" s="2">
        <v>26068</v>
      </c>
      <c r="B99" s="29">
        <v>0.53438099675350437</v>
      </c>
      <c r="C99" s="29">
        <v>-0.3176177978440452</v>
      </c>
      <c r="D99" s="29">
        <v>0.43119357265886876</v>
      </c>
      <c r="E99" s="29">
        <v>5.8739451454898062E-2</v>
      </c>
      <c r="F99" s="29">
        <v>0.40224649771861753</v>
      </c>
      <c r="G99" s="29">
        <v>-3.7498839072860206</v>
      </c>
      <c r="H99" s="29">
        <v>2.7170995685409722</v>
      </c>
      <c r="I99" s="29">
        <v>0.87267766166484217</v>
      </c>
      <c r="J99" s="29">
        <v>0.33762302984535836</v>
      </c>
      <c r="K99" s="29">
        <v>2.5567568890972043</v>
      </c>
      <c r="L99" s="29">
        <v>-3.2412163220152093</v>
      </c>
      <c r="N99" s="3">
        <f>quarterly_final!Q120</f>
        <v>2.5458178829190921</v>
      </c>
      <c r="O99" s="3">
        <f>quarterly_final!R120</f>
        <v>-0.17517816997617081</v>
      </c>
      <c r="Q99" s="3"/>
    </row>
    <row r="100" spans="1:17" x14ac:dyDescent="0.25">
      <c r="A100" s="2">
        <v>26160</v>
      </c>
      <c r="B100" s="29">
        <v>3.5784570925554506</v>
      </c>
      <c r="C100" s="29">
        <v>2.4960173994999826</v>
      </c>
      <c r="D100" s="29">
        <v>3.4478159790567537</v>
      </c>
      <c r="E100" s="29">
        <v>5.8606088953438558E-2</v>
      </c>
      <c r="F100" s="29">
        <v>0.40440386195952904</v>
      </c>
      <c r="G100" s="29">
        <v>-1.8351945415302962</v>
      </c>
      <c r="H100" s="29">
        <v>6.3676454171918344</v>
      </c>
      <c r="I100" s="29">
        <v>2.4675468237534846</v>
      </c>
      <c r="J100" s="29">
        <v>3.0448657602766191</v>
      </c>
      <c r="K100" s="29">
        <v>6.9741940345515419</v>
      </c>
      <c r="L100" s="29">
        <v>-0.98196846445872321</v>
      </c>
      <c r="N100" s="3">
        <f>quarterly_final!Q121</f>
        <v>6.9681102607951964</v>
      </c>
      <c r="O100" s="3">
        <f>quarterly_final!R121</f>
        <v>2.4506813698943124</v>
      </c>
      <c r="Q100" s="3"/>
    </row>
    <row r="101" spans="1:17" x14ac:dyDescent="0.25">
      <c r="A101" s="2">
        <v>26252</v>
      </c>
      <c r="B101" s="29">
        <v>-6.7776339095750648E-2</v>
      </c>
      <c r="C101" s="29">
        <v>-1.2471010661510469</v>
      </c>
      <c r="D101" s="29">
        <v>-0.18746645583353727</v>
      </c>
      <c r="E101" s="29">
        <v>5.9003175248616473E-2</v>
      </c>
      <c r="F101" s="29">
        <v>0.40726054964282737</v>
      </c>
      <c r="G101" s="29">
        <v>-4.9548533309944336</v>
      </c>
      <c r="H101" s="29">
        <v>2.0152362885341746</v>
      </c>
      <c r="I101" s="29">
        <v>0.52837415910874375</v>
      </c>
      <c r="J101" s="29">
        <v>-0.53988652484363042</v>
      </c>
      <c r="K101" s="29">
        <v>2.9393612065262862</v>
      </c>
      <c r="L101" s="29">
        <v>-4.4675408927754443</v>
      </c>
      <c r="N101" s="3">
        <f>quarterly_final!Q122</f>
        <v>2.9307985702703174</v>
      </c>
      <c r="O101" s="3">
        <f>quarterly_final!R122</f>
        <v>-1.140518950932673</v>
      </c>
      <c r="Q101" s="3"/>
    </row>
    <row r="102" spans="1:17" x14ac:dyDescent="0.25">
      <c r="A102" s="2">
        <v>26344</v>
      </c>
      <c r="B102" s="29">
        <v>3.3584699100324782</v>
      </c>
      <c r="C102" s="29">
        <v>3.399343404359195</v>
      </c>
      <c r="D102" s="29">
        <v>3.2942211408231916</v>
      </c>
      <c r="E102" s="29">
        <v>5.8002517291334266E-2</v>
      </c>
      <c r="F102" s="29">
        <v>0.40841088586475233</v>
      </c>
      <c r="G102" s="29">
        <v>0.73623587191936402</v>
      </c>
      <c r="H102" s="29">
        <v>5.7346592769795013</v>
      </c>
      <c r="I102" s="29">
        <v>2.3848008093352218</v>
      </c>
      <c r="J102" s="29">
        <v>2.9649749642226375</v>
      </c>
      <c r="K102" s="29">
        <v>5.2949513170828659</v>
      </c>
      <c r="L102" s="29">
        <v>2.0407428927349143</v>
      </c>
      <c r="N102" s="3">
        <f>quarterly_final!Q123</f>
        <v>5.2932463349531078</v>
      </c>
      <c r="O102" s="3">
        <f>quarterly_final!R123</f>
        <v>2.8191776694340014</v>
      </c>
      <c r="Q102" s="3"/>
    </row>
    <row r="103" spans="1:17" x14ac:dyDescent="0.25">
      <c r="A103" s="2">
        <v>26434</v>
      </c>
      <c r="B103" s="29">
        <v>6.5630263256429924</v>
      </c>
      <c r="C103" s="29">
        <v>4.7647383867596753</v>
      </c>
      <c r="D103" s="29">
        <v>6.4792465121580092</v>
      </c>
      <c r="E103" s="29">
        <v>5.7754456599205972E-2</v>
      </c>
      <c r="F103" s="29">
        <v>0.41759767455323515</v>
      </c>
      <c r="G103" s="29">
        <v>3.111141464186403</v>
      </c>
      <c r="H103" s="29">
        <v>6.2054337817248637</v>
      </c>
      <c r="I103" s="29">
        <v>2.7710570015097344</v>
      </c>
      <c r="J103" s="29">
        <v>6.6445740605305375</v>
      </c>
      <c r="K103" s="29">
        <v>5.9722501184186241</v>
      </c>
      <c r="L103" s="29">
        <v>4.9814022592149945</v>
      </c>
      <c r="N103" s="3">
        <f>quarterly_final!Q124</f>
        <v>5.9737284819010377</v>
      </c>
      <c r="O103" s="3">
        <f>quarterly_final!R124</f>
        <v>6.3847163731605843</v>
      </c>
      <c r="Q103" s="3"/>
    </row>
    <row r="104" spans="1:17" x14ac:dyDescent="0.25">
      <c r="A104" s="2">
        <v>26526</v>
      </c>
      <c r="B104" s="29">
        <v>2.4231389642176411</v>
      </c>
      <c r="C104" s="29">
        <v>3.0128743782862539</v>
      </c>
      <c r="D104" s="29">
        <v>2.3796900040105187</v>
      </c>
      <c r="E104" s="29">
        <v>5.7271157492628261E-2</v>
      </c>
      <c r="F104" s="29">
        <v>0.42354153379958004</v>
      </c>
      <c r="G104" s="29">
        <v>0.62845671614026166</v>
      </c>
      <c r="H104" s="29">
        <v>5.0694458161764029</v>
      </c>
      <c r="I104" s="29">
        <v>2.1831133000645866</v>
      </c>
      <c r="J104" s="29">
        <v>2.4788145370837813</v>
      </c>
      <c r="K104" s="29">
        <v>4.1305468297903536</v>
      </c>
      <c r="L104" s="29">
        <v>-0.25253639685613649</v>
      </c>
      <c r="N104" s="3">
        <f>quarterly_final!Q125</f>
        <v>4.1301248402460127</v>
      </c>
      <c r="O104" s="3">
        <f>quarterly_final!R125</f>
        <v>2.0517816020633699</v>
      </c>
      <c r="Q104" s="3"/>
    </row>
    <row r="105" spans="1:17" x14ac:dyDescent="0.25">
      <c r="A105" s="2">
        <v>26618</v>
      </c>
      <c r="B105" s="29">
        <v>6.3976650323266453</v>
      </c>
      <c r="C105" s="29">
        <v>7.2450981375546633</v>
      </c>
      <c r="D105" s="29">
        <v>6.3053187157172497</v>
      </c>
      <c r="E105" s="29">
        <v>5.7012637625249468E-2</v>
      </c>
      <c r="F105" s="29">
        <v>0.41879812974893316</v>
      </c>
      <c r="G105" s="29">
        <v>2.5200477868831483</v>
      </c>
      <c r="H105" s="29">
        <v>11.144999487456793</v>
      </c>
      <c r="I105" s="29">
        <v>4.8111795126716048</v>
      </c>
      <c r="J105" s="29">
        <v>6.2628687994322068</v>
      </c>
      <c r="K105" s="29">
        <v>10.971138050300176</v>
      </c>
      <c r="L105" s="29">
        <v>-0.16734348914130948</v>
      </c>
      <c r="N105" s="3">
        <f>quarterly_final!Q126</f>
        <v>10.959336822891874</v>
      </c>
      <c r="O105" s="3">
        <f>quarterly_final!R126</f>
        <v>5.2303026424231875</v>
      </c>
      <c r="Q105" s="3"/>
    </row>
    <row r="106" spans="1:17" x14ac:dyDescent="0.25">
      <c r="A106" s="2">
        <v>26710</v>
      </c>
      <c r="B106" s="29">
        <v>5.813622236612912</v>
      </c>
      <c r="C106" s="29">
        <v>7.0724435932327339</v>
      </c>
      <c r="D106" s="29">
        <v>5.7884239328839282</v>
      </c>
      <c r="E106" s="29">
        <v>5.7481960831294178E-2</v>
      </c>
      <c r="F106" s="29">
        <v>0.41166752485134156</v>
      </c>
      <c r="G106" s="29">
        <v>4.7412486396149855</v>
      </c>
      <c r="H106" s="29">
        <v>8.9652134369117942</v>
      </c>
      <c r="I106" s="29">
        <v>3.9632234939312427</v>
      </c>
      <c r="J106" s="29">
        <v>5.2156731317309006</v>
      </c>
      <c r="K106" s="29">
        <v>8.683022497258337</v>
      </c>
      <c r="L106" s="29">
        <v>5.1627491576177267</v>
      </c>
      <c r="N106" s="3">
        <f>quarterly_final!Q127</f>
        <v>8.6829924781156365</v>
      </c>
      <c r="O106" s="3">
        <f>quarterly_final!R127</f>
        <v>5.2070773308203817</v>
      </c>
      <c r="Q106" s="3"/>
    </row>
    <row r="107" spans="1:17" x14ac:dyDescent="0.25">
      <c r="A107" s="2">
        <v>26799</v>
      </c>
      <c r="B107" s="29">
        <v>-0.72864184468930493</v>
      </c>
      <c r="C107" s="29">
        <v>3.9360183975737928E-2</v>
      </c>
      <c r="D107" s="29">
        <v>-0.76896998075618728</v>
      </c>
      <c r="E107" s="29">
        <v>5.8189044947090859E-2</v>
      </c>
      <c r="F107" s="29">
        <v>0.40074683557087643</v>
      </c>
      <c r="G107" s="29">
        <v>-2.4319878078045378</v>
      </c>
      <c r="H107" s="29">
        <v>2.027371025414014</v>
      </c>
      <c r="I107" s="29">
        <v>0.67094747510363373</v>
      </c>
      <c r="J107" s="29">
        <v>-1.139937262499356</v>
      </c>
      <c r="K107" s="29">
        <v>2.3509121287481856</v>
      </c>
      <c r="L107" s="29">
        <v>-3.3143118707192736</v>
      </c>
      <c r="N107" s="3">
        <f>quarterly_final!Q128</f>
        <v>2.3544703046164592</v>
      </c>
      <c r="O107" s="3">
        <f>quarterly_final!R128</f>
        <v>-1.4852826239812575</v>
      </c>
      <c r="Q107" s="3"/>
    </row>
    <row r="108" spans="1:17" x14ac:dyDescent="0.25">
      <c r="A108" s="2">
        <v>26891</v>
      </c>
      <c r="B108" s="29">
        <v>-4.8164602780003074</v>
      </c>
      <c r="C108" s="29">
        <v>-3.2042876808269023</v>
      </c>
      <c r="D108" s="29">
        <v>-4.8805229988750982</v>
      </c>
      <c r="E108" s="29">
        <v>5.9167953381949474E-2</v>
      </c>
      <c r="F108" s="29">
        <v>0.38798133285745612</v>
      </c>
      <c r="G108" s="29">
        <v>-7.4317353524186123</v>
      </c>
      <c r="H108" s="29">
        <v>0.28226727617579517</v>
      </c>
      <c r="I108" s="29">
        <v>-0.33020613684616162</v>
      </c>
      <c r="J108" s="29">
        <v>-5.559904156823043</v>
      </c>
      <c r="K108" s="29">
        <v>0.60787236917613363</v>
      </c>
      <c r="L108" s="29">
        <v>-8.8509585955083843</v>
      </c>
      <c r="N108" s="3">
        <f>quarterly_final!Q129</f>
        <v>0.60763582733582755</v>
      </c>
      <c r="O108" s="3">
        <f>quarterly_final!R129</f>
        <v>-6.0815538353584673</v>
      </c>
      <c r="Q108" s="3"/>
    </row>
    <row r="109" spans="1:17" x14ac:dyDescent="0.25">
      <c r="A109" s="2">
        <v>26983</v>
      </c>
      <c r="B109" s="29">
        <v>-1.4699102103288397E-2</v>
      </c>
      <c r="C109" s="29">
        <v>2.3583755855859718</v>
      </c>
      <c r="D109" s="29">
        <v>-7.1452313573318493E-2</v>
      </c>
      <c r="E109" s="29">
        <v>5.9711614188939589E-2</v>
      </c>
      <c r="F109" s="29">
        <v>0.37628211727803229</v>
      </c>
      <c r="G109" s="29">
        <v>-2.3540920139204431</v>
      </c>
      <c r="H109" s="29">
        <v>6.2454091832181717</v>
      </c>
      <c r="I109" s="29">
        <v>2.2094691566285189</v>
      </c>
      <c r="J109" s="29">
        <v>-1.1478509153213883</v>
      </c>
      <c r="K109" s="29">
        <v>5.4807897932052256</v>
      </c>
      <c r="L109" s="29">
        <v>-0.76113808601586164</v>
      </c>
      <c r="N109" s="3">
        <f>quarterly_final!Q130</f>
        <v>5.4796544812971213</v>
      </c>
      <c r="O109" s="3">
        <f>quarterly_final!R130</f>
        <v>-1.0891522612605891</v>
      </c>
      <c r="Q109" s="3"/>
    </row>
    <row r="110" spans="1:17" x14ac:dyDescent="0.25">
      <c r="A110" s="2">
        <v>27075</v>
      </c>
      <c r="B110" s="29">
        <v>-8.0966827012518294</v>
      </c>
      <c r="C110" s="29">
        <v>-6.0682466765819001</v>
      </c>
      <c r="D110" s="29">
        <v>-8.1238304962069847</v>
      </c>
      <c r="E110" s="29">
        <v>6.1367300319023078E-2</v>
      </c>
      <c r="F110" s="29">
        <v>0.37723622940293039</v>
      </c>
      <c r="G110" s="29">
        <v>-9.1835113410535172</v>
      </c>
      <c r="H110" s="29">
        <v>-3.4683035711402397</v>
      </c>
      <c r="I110" s="29">
        <v>-1.8719370600512475</v>
      </c>
      <c r="J110" s="29">
        <v>-9.0306185843694582</v>
      </c>
      <c r="K110" s="29">
        <v>-3.6991202882004135</v>
      </c>
      <c r="L110" s="29">
        <v>-8.2673180423731996</v>
      </c>
      <c r="N110" s="3">
        <f>quarterly_final!Q131</f>
        <v>-3.7001758925990131</v>
      </c>
      <c r="O110" s="3">
        <f>quarterly_final!R131</f>
        <v>-8.9178041873728269</v>
      </c>
      <c r="Q110" s="3"/>
    </row>
    <row r="111" spans="1:17" x14ac:dyDescent="0.25">
      <c r="A111" s="2">
        <v>27164</v>
      </c>
      <c r="B111" s="29">
        <v>-1.780480511174481</v>
      </c>
      <c r="C111" s="29">
        <v>-6.1841583066338845</v>
      </c>
      <c r="D111" s="29">
        <v>-1.9863957828088319</v>
      </c>
      <c r="E111" s="29">
        <v>6.2059988364058516E-2</v>
      </c>
      <c r="F111" s="29">
        <v>0.37527016299933985</v>
      </c>
      <c r="G111" s="29">
        <v>-10.058024589255162</v>
      </c>
      <c r="H111" s="29">
        <v>-2.9127473601690275</v>
      </c>
      <c r="I111" s="29">
        <v>-1.7172680656011177</v>
      </c>
      <c r="J111" s="29">
        <v>-1.7467197413520128</v>
      </c>
      <c r="K111" s="29">
        <v>-2.9781156513720748</v>
      </c>
      <c r="L111" s="29">
        <v>-5.9220375017679903</v>
      </c>
      <c r="N111" s="3">
        <f>quarterly_final!Q132</f>
        <v>-2.9736236080317595</v>
      </c>
      <c r="O111" s="3">
        <f>quarterly_final!R132</f>
        <v>-2.3519479068992317</v>
      </c>
      <c r="Q111" s="3"/>
    </row>
    <row r="112" spans="1:17" x14ac:dyDescent="0.25">
      <c r="A112" s="2">
        <v>27256</v>
      </c>
      <c r="B112" s="29">
        <v>-3.8981787647728248</v>
      </c>
      <c r="C112" s="29">
        <v>-8.1973784895747457</v>
      </c>
      <c r="D112" s="29">
        <v>-4.0369187501141974</v>
      </c>
      <c r="E112" s="29">
        <v>6.205336615024204E-2</v>
      </c>
      <c r="F112" s="29">
        <v>0.36875592636850768</v>
      </c>
      <c r="G112" s="29">
        <v>-9.3931519488409592</v>
      </c>
      <c r="H112" s="29">
        <v>-7.2263010244685058</v>
      </c>
      <c r="I112" s="29">
        <v>-3.2476180256818674</v>
      </c>
      <c r="J112" s="29">
        <v>-3.8004447322824775</v>
      </c>
      <c r="K112" s="29">
        <v>-6.0664965810063389</v>
      </c>
      <c r="L112" s="29">
        <v>-6.3890543591965674</v>
      </c>
      <c r="N112" s="3">
        <f>quarterly_final!Q133</f>
        <v>-6.0648319641987669</v>
      </c>
      <c r="O112" s="3">
        <f>quarterly_final!R133</f>
        <v>-4.1710905401172091</v>
      </c>
      <c r="Q112" s="3"/>
    </row>
    <row r="113" spans="1:17" x14ac:dyDescent="0.25">
      <c r="A113" s="2">
        <v>27348</v>
      </c>
      <c r="B113" s="29">
        <v>-1.3071222238058429</v>
      </c>
      <c r="C113" s="29">
        <v>-7.5610137902077259</v>
      </c>
      <c r="D113" s="29">
        <v>-1.4275573997293289</v>
      </c>
      <c r="E113" s="29">
        <v>6.1152573322082855E-2</v>
      </c>
      <c r="F113" s="29">
        <v>0.37222334651846162</v>
      </c>
      <c r="G113" s="29">
        <v>-6.0769462691546199</v>
      </c>
      <c r="H113" s="29">
        <v>-8.7991665263906942</v>
      </c>
      <c r="I113" s="29">
        <v>-3.6468761133252072</v>
      </c>
      <c r="J113" s="29">
        <v>-1.5149668207067806</v>
      </c>
      <c r="K113" s="29">
        <v>-4.4603648226769597</v>
      </c>
      <c r="L113" s="29">
        <v>-3.1860737212233308</v>
      </c>
      <c r="N113" s="3">
        <f>quarterly_final!Q134</f>
        <v>-4.4529302227836105</v>
      </c>
      <c r="O113" s="3">
        <f>quarterly_final!R134</f>
        <v>-1.7368945964141087</v>
      </c>
      <c r="Q113" s="3"/>
    </row>
    <row r="114" spans="1:17" x14ac:dyDescent="0.25">
      <c r="A114" s="2">
        <v>27440</v>
      </c>
      <c r="B114" s="29">
        <v>1.7131546051666151</v>
      </c>
      <c r="C114" s="29">
        <v>-4.8209508158636716</v>
      </c>
      <c r="D114" s="29">
        <v>1.6375495495591972</v>
      </c>
      <c r="E114" s="29">
        <v>6.0718892062324031E-2</v>
      </c>
      <c r="F114" s="29">
        <v>0.37461568473713602</v>
      </c>
      <c r="G114" s="29">
        <v>-1.2922980456971223</v>
      </c>
      <c r="H114" s="29">
        <v>-7.816997663825993</v>
      </c>
      <c r="I114" s="29">
        <v>-3.0068368379718029</v>
      </c>
      <c r="J114" s="29">
        <v>1.3408688689223935</v>
      </c>
      <c r="K114" s="29">
        <v>-0.82844237418060418</v>
      </c>
      <c r="L114" s="29">
        <v>-0.55506682131637364</v>
      </c>
      <c r="N114" s="3">
        <f>quarterly_final!Q135</f>
        <v>-0.82514910680053966</v>
      </c>
      <c r="O114" s="3">
        <f>quarterly_final!R135</f>
        <v>1.0988600896335097</v>
      </c>
      <c r="Q114" s="3"/>
    </row>
    <row r="115" spans="1:17" x14ac:dyDescent="0.25">
      <c r="A115" s="2">
        <v>27529</v>
      </c>
      <c r="B115" s="29">
        <v>6.0983237333526557</v>
      </c>
      <c r="C115" s="29">
        <v>0.407192049794733</v>
      </c>
      <c r="D115" s="29">
        <v>6.0293600328246724</v>
      </c>
      <c r="E115" s="29">
        <v>6.0225441288737115E-2</v>
      </c>
      <c r="F115" s="29">
        <v>0.36871262734016974</v>
      </c>
      <c r="G115" s="29">
        <v>3.3593297134081253</v>
      </c>
      <c r="H115" s="29">
        <v>-2.0399379071862471</v>
      </c>
      <c r="I115" s="29">
        <v>-0.54983375094507747</v>
      </c>
      <c r="J115" s="29">
        <v>6.7145874863035626</v>
      </c>
      <c r="K115" s="29">
        <v>1.2429180737183625</v>
      </c>
      <c r="L115" s="29">
        <v>3.5010658031528248</v>
      </c>
      <c r="N115" s="3">
        <f>quarterly_final!Q136</f>
        <v>1.2444632032848721</v>
      </c>
      <c r="O115" s="3">
        <f>quarterly_final!R136</f>
        <v>6.309425327434389</v>
      </c>
      <c r="Q115" s="3"/>
    </row>
    <row r="116" spans="1:17" x14ac:dyDescent="0.25">
      <c r="A116" s="2">
        <v>27621</v>
      </c>
      <c r="B116" s="29">
        <v>5.2295971858004862</v>
      </c>
      <c r="C116" s="29">
        <v>7.9409298306004397</v>
      </c>
      <c r="D116" s="29">
        <v>5.3315827448023017</v>
      </c>
      <c r="E116" s="29">
        <v>6.1012824171714275E-2</v>
      </c>
      <c r="F116" s="29">
        <v>0.3596795479418271</v>
      </c>
      <c r="G116" s="29">
        <v>9.3681359689303569</v>
      </c>
      <c r="H116" s="29">
        <v>6.7658385205304983</v>
      </c>
      <c r="I116" s="29">
        <v>3.0051101732008698</v>
      </c>
      <c r="J116" s="29">
        <v>4.4181719328135074</v>
      </c>
      <c r="K116" s="29">
        <v>7.8236685518663815</v>
      </c>
      <c r="L116" s="29">
        <v>9.273294899694676</v>
      </c>
      <c r="N116" s="3">
        <f>quarterly_final!Q137</f>
        <v>7.8259552589729173</v>
      </c>
      <c r="O116" s="3">
        <f>quarterly_final!R137</f>
        <v>5.0348682520746086</v>
      </c>
      <c r="Q116" s="3"/>
    </row>
    <row r="117" spans="1:17" x14ac:dyDescent="0.25">
      <c r="A117" s="2">
        <v>27713</v>
      </c>
      <c r="B117" s="29">
        <v>1.3351294686692567</v>
      </c>
      <c r="C117" s="29">
        <v>2.1242523008092471</v>
      </c>
      <c r="D117" s="29">
        <v>1.3747985093094097</v>
      </c>
      <c r="E117" s="29">
        <v>6.1245657211245461E-2</v>
      </c>
      <c r="F117" s="29">
        <v>0.35207304715710303</v>
      </c>
      <c r="G117" s="29">
        <v>2.9455725032230866</v>
      </c>
      <c r="H117" s="29">
        <v>1.4563434046181702</v>
      </c>
      <c r="I117" s="29">
        <v>0.69314278399434048</v>
      </c>
      <c r="J117" s="29">
        <v>1.3576517514363577</v>
      </c>
      <c r="K117" s="29">
        <v>1.6873675280165457</v>
      </c>
      <c r="L117" s="29">
        <v>1.5994307182672673</v>
      </c>
      <c r="N117" s="3">
        <f>quarterly_final!Q138</f>
        <v>1.6874420492072906</v>
      </c>
      <c r="O117" s="3">
        <f>quarterly_final!R138</f>
        <v>1.3885636509699584</v>
      </c>
      <c r="Q117" s="3"/>
    </row>
    <row r="118" spans="1:17" x14ac:dyDescent="0.25">
      <c r="A118" s="2">
        <v>27805</v>
      </c>
      <c r="B118" s="29">
        <v>6.4908090923191484</v>
      </c>
      <c r="C118" s="29">
        <v>5.7635202957055256</v>
      </c>
      <c r="D118" s="29">
        <v>6.5229455128272686</v>
      </c>
      <c r="E118" s="29">
        <v>6.0389358122735375E-2</v>
      </c>
      <c r="F118" s="29">
        <v>0.34664629265481917</v>
      </c>
      <c r="G118" s="29">
        <v>7.7791295897400055</v>
      </c>
      <c r="H118" s="29">
        <v>4.1062397017082226</v>
      </c>
      <c r="I118" s="29">
        <v>1.8931894120271626</v>
      </c>
      <c r="J118" s="29">
        <v>6.657048194138623</v>
      </c>
      <c r="K118" s="29">
        <v>4.89380124200183</v>
      </c>
      <c r="L118" s="29">
        <v>7.7573698401901385</v>
      </c>
      <c r="N118" s="3">
        <f>quarterly_final!Q139</f>
        <v>4.895655129175438</v>
      </c>
      <c r="O118" s="3">
        <f>quarterly_final!R139</f>
        <v>6.8020456157787024</v>
      </c>
      <c r="Q118" s="3"/>
    </row>
    <row r="119" spans="1:17" x14ac:dyDescent="0.25">
      <c r="A119" s="2">
        <v>27895</v>
      </c>
      <c r="B119" s="29">
        <v>2.0384266487873104</v>
      </c>
      <c r="C119" s="29">
        <v>0.24030049497159656</v>
      </c>
      <c r="D119" s="29">
        <v>1.9470725109317399</v>
      </c>
      <c r="E119" s="29">
        <v>5.9918917437857586E-2</v>
      </c>
      <c r="F119" s="29">
        <v>0.34526605347237049</v>
      </c>
      <c r="G119" s="29">
        <v>-1.566285254734741</v>
      </c>
      <c r="H119" s="29">
        <v>1.7149476983968444</v>
      </c>
      <c r="I119" s="29">
        <v>0.49826310687441888</v>
      </c>
      <c r="J119" s="29">
        <v>2.8508671898864564</v>
      </c>
      <c r="K119" s="29">
        <v>1.2281926756603414</v>
      </c>
      <c r="L119" s="29">
        <v>-4.0470422694258321</v>
      </c>
      <c r="N119" s="3">
        <f>quarterly_final!Q140</f>
        <v>1.2212773344809273</v>
      </c>
      <c r="O119" s="3">
        <f>quarterly_final!R140</f>
        <v>1.9228110977777562</v>
      </c>
      <c r="Q119" s="3"/>
    </row>
    <row r="120" spans="1:17" x14ac:dyDescent="0.25">
      <c r="A120" s="2">
        <v>27987</v>
      </c>
      <c r="B120" s="29">
        <v>0.52135200137472204</v>
      </c>
      <c r="C120" s="29">
        <v>0.32492747998017901</v>
      </c>
      <c r="D120" s="29">
        <v>0.50599818025750309</v>
      </c>
      <c r="E120" s="29">
        <v>5.9605312420558297E-2</v>
      </c>
      <c r="F120" s="29">
        <v>0.35607079034231409</v>
      </c>
      <c r="G120" s="29">
        <v>-7.2706727671963733E-2</v>
      </c>
      <c r="H120" s="29">
        <v>0.64580908582767904</v>
      </c>
      <c r="I120" s="29">
        <v>0.22562004438294517</v>
      </c>
      <c r="J120" s="29">
        <v>0.51951028282926681</v>
      </c>
      <c r="K120" s="29">
        <v>0.81491899817347746</v>
      </c>
      <c r="L120" s="29">
        <v>-0.38589584567971014</v>
      </c>
      <c r="N120" s="3">
        <f>quarterly_final!Q141</f>
        <v>0.81511196816655851</v>
      </c>
      <c r="O120" s="3">
        <f>quarterly_final!R141</f>
        <v>0.39787837901287404</v>
      </c>
      <c r="Q120" s="3"/>
    </row>
    <row r="121" spans="1:17" x14ac:dyDescent="0.25">
      <c r="A121" s="2">
        <v>28079</v>
      </c>
      <c r="B121" s="29">
        <v>0.67321033587302059</v>
      </c>
      <c r="C121" s="29">
        <v>1.4382376645463073</v>
      </c>
      <c r="D121" s="29">
        <v>0.70234398819132959</v>
      </c>
      <c r="E121" s="29">
        <v>5.972706964074441E-2</v>
      </c>
      <c r="F121" s="29">
        <v>0.37095157914899002</v>
      </c>
      <c r="G121" s="29">
        <v>1.79031251651005</v>
      </c>
      <c r="H121" s="29">
        <v>1.160218139696533</v>
      </c>
      <c r="I121" s="29">
        <v>0.53731487143002454</v>
      </c>
      <c r="J121" s="29">
        <v>0.72784690965422438</v>
      </c>
      <c r="K121" s="29">
        <v>0.98357597555757348</v>
      </c>
      <c r="L121" s="29">
        <v>0.77705261947207038</v>
      </c>
      <c r="N121" s="3">
        <f>quarterly_final!Q142</f>
        <v>0.98373340819198707</v>
      </c>
      <c r="O121" s="3">
        <f>quarterly_final!R142</f>
        <v>0.73481444225468384</v>
      </c>
      <c r="Q121" s="3"/>
    </row>
    <row r="122" spans="1:17" x14ac:dyDescent="0.25">
      <c r="A122" s="2">
        <v>28171</v>
      </c>
      <c r="B122" s="29">
        <v>2.279300742828986</v>
      </c>
      <c r="C122" s="29">
        <v>-1.2495238984911401</v>
      </c>
      <c r="D122" s="29">
        <v>2.0993991644344243</v>
      </c>
      <c r="E122" s="29">
        <v>5.8728463220510493E-2</v>
      </c>
      <c r="F122" s="29">
        <v>0.37792663999347048</v>
      </c>
      <c r="G122" s="29">
        <v>-4.7031607320459603</v>
      </c>
      <c r="H122" s="29">
        <v>1.3298356623968086</v>
      </c>
      <c r="I122" s="29">
        <v>0.22637092156100663</v>
      </c>
      <c r="J122" s="29">
        <v>2.1278322277967598</v>
      </c>
      <c r="K122" s="29">
        <v>2.8670432151445233</v>
      </c>
      <c r="L122" s="29">
        <v>-3.0443446537797838</v>
      </c>
      <c r="N122" s="3">
        <f>quarterly_final!Q143</f>
        <v>2.8614911704799026</v>
      </c>
      <c r="O122" s="3">
        <f>quarterly_final!R143</f>
        <v>1.3778847215156946</v>
      </c>
      <c r="Q122" s="3"/>
    </row>
    <row r="123" spans="1:17" x14ac:dyDescent="0.25">
      <c r="A123" s="2">
        <v>28260</v>
      </c>
      <c r="B123" s="29">
        <v>3.8933754109544307</v>
      </c>
      <c r="C123" s="29">
        <v>3.4359570826344572</v>
      </c>
      <c r="D123" s="29">
        <v>3.8624955549315536</v>
      </c>
      <c r="E123" s="29">
        <v>5.8173914873741142E-2</v>
      </c>
      <c r="F123" s="29">
        <v>0.38260538334480265</v>
      </c>
      <c r="G123" s="29">
        <v>2.6947365741320213</v>
      </c>
      <c r="H123" s="29">
        <v>3.9956581066150449</v>
      </c>
      <c r="I123" s="29">
        <v>1.6855236776669307</v>
      </c>
      <c r="J123" s="29">
        <v>3.5943711041112238</v>
      </c>
      <c r="K123" s="29">
        <v>6.1356617101819175</v>
      </c>
      <c r="L123" s="29">
        <v>0.56098306050687485</v>
      </c>
      <c r="N123" s="3">
        <f>quarterly_final!Q144</f>
        <v>6.1247551245979563</v>
      </c>
      <c r="O123" s="3">
        <f>quarterly_final!R144</f>
        <v>3.1284481870786527</v>
      </c>
      <c r="Q123" s="3"/>
    </row>
    <row r="124" spans="1:17" x14ac:dyDescent="0.25">
      <c r="A124" s="2">
        <v>28352</v>
      </c>
      <c r="B124" s="29">
        <v>5.4381604024573704</v>
      </c>
      <c r="C124" s="29">
        <v>2.6935965803927875</v>
      </c>
      <c r="D124" s="29">
        <v>5.3311616367652146</v>
      </c>
      <c r="E124" s="29">
        <v>5.8304079596068981E-2</v>
      </c>
      <c r="F124" s="29">
        <v>0.38974387834973878</v>
      </c>
      <c r="G124" s="29">
        <v>1.2350214866943547</v>
      </c>
      <c r="H124" s="29">
        <v>3.7841999767449623</v>
      </c>
      <c r="I124" s="29">
        <v>1.5468755664506559</v>
      </c>
      <c r="J124" s="29">
        <v>6.1118055502575253</v>
      </c>
      <c r="K124" s="29">
        <v>5.1060529150575906</v>
      </c>
      <c r="L124" s="29">
        <v>-1.2725468312114003</v>
      </c>
      <c r="N124" s="3">
        <f>quarterly_final!Q145</f>
        <v>5.1055578704358426</v>
      </c>
      <c r="O124" s="3">
        <f>quarterly_final!R145</f>
        <v>4.9684654140685041</v>
      </c>
      <c r="Q124" s="3"/>
    </row>
    <row r="125" spans="1:17" x14ac:dyDescent="0.25">
      <c r="A125" s="2">
        <v>28444</v>
      </c>
      <c r="B125" s="29">
        <v>-2.793972528667596</v>
      </c>
      <c r="C125" s="29">
        <v>-4.7781793526261618</v>
      </c>
      <c r="D125" s="29">
        <v>-2.8690197722650876</v>
      </c>
      <c r="E125" s="29">
        <v>5.8423521974648E-2</v>
      </c>
      <c r="F125" s="29">
        <v>0.39823034418449416</v>
      </c>
      <c r="G125" s="29">
        <v>-5.7307341838489592</v>
      </c>
      <c r="H125" s="29">
        <v>-4.0947438452803766</v>
      </c>
      <c r="I125" s="29">
        <v>-1.9654609253743096</v>
      </c>
      <c r="J125" s="29">
        <v>-2.1710899578899547</v>
      </c>
      <c r="K125" s="29">
        <v>-3.1915375935190746</v>
      </c>
      <c r="L125" s="29">
        <v>-8.0932598719348974</v>
      </c>
      <c r="N125" s="3">
        <f>quarterly_final!Q146</f>
        <v>-3.1950053043365472</v>
      </c>
      <c r="O125" s="3">
        <f>quarterly_final!R146</f>
        <v>-3.0961320383577622</v>
      </c>
      <c r="Q125" s="3"/>
    </row>
    <row r="126" spans="1:17" x14ac:dyDescent="0.25">
      <c r="A126" s="2">
        <v>28536</v>
      </c>
      <c r="B126" s="29">
        <v>-1.9645096506851094</v>
      </c>
      <c r="C126" s="29">
        <v>0.2005210499057628</v>
      </c>
      <c r="D126" s="29">
        <v>-1.9658013172294733</v>
      </c>
      <c r="E126" s="29">
        <v>5.8844626739480377E-2</v>
      </c>
      <c r="F126" s="29">
        <v>0.40123662651412412</v>
      </c>
      <c r="G126" s="29">
        <v>-2.0182232317043076</v>
      </c>
      <c r="H126" s="29">
        <v>1.787618221825849</v>
      </c>
      <c r="I126" s="29">
        <v>0.59849631207399301</v>
      </c>
      <c r="J126" s="29">
        <v>-2.2319862103660215</v>
      </c>
      <c r="K126" s="29">
        <v>1.2257463934336288</v>
      </c>
      <c r="L126" s="29">
        <v>-3.7554332732868625</v>
      </c>
      <c r="N126" s="3">
        <f>quarterly_final!Q147</f>
        <v>1.225105217078899</v>
      </c>
      <c r="O126" s="3">
        <f>quarterly_final!R147</f>
        <v>-2.4717063672168491</v>
      </c>
      <c r="Q126" s="3"/>
    </row>
    <row r="127" spans="1:17" x14ac:dyDescent="0.25">
      <c r="A127" s="2">
        <v>28625</v>
      </c>
      <c r="B127" s="29">
        <v>7.7738274675383687</v>
      </c>
      <c r="C127" s="29">
        <v>7.2649348650499901</v>
      </c>
      <c r="D127" s="29">
        <v>7.6692585946093406</v>
      </c>
      <c r="E127" s="29">
        <v>5.7840078819024483E-2</v>
      </c>
      <c r="F127" s="29">
        <v>0.39701540711293293</v>
      </c>
      <c r="G127" s="29">
        <v>3.6547380041574113</v>
      </c>
      <c r="H127" s="29">
        <v>9.8737023320112165</v>
      </c>
      <c r="I127" s="29">
        <v>4.1314022852786971</v>
      </c>
      <c r="J127" s="29">
        <v>7.9773524090550696</v>
      </c>
      <c r="K127" s="29">
        <v>9.247003022330011</v>
      </c>
      <c r="L127" s="29">
        <v>3.2169854543610352</v>
      </c>
      <c r="N127" s="3">
        <f>quarterly_final!Q148</f>
        <v>9.2364405131325817</v>
      </c>
      <c r="O127" s="3">
        <f>quarterly_final!R148</f>
        <v>7.2033340552128911</v>
      </c>
      <c r="Q127" s="3"/>
    </row>
    <row r="128" spans="1:17" x14ac:dyDescent="0.25">
      <c r="A128" s="2">
        <v>28717</v>
      </c>
      <c r="B128" s="29">
        <v>-0.28152664659029597</v>
      </c>
      <c r="C128" s="29">
        <v>-0.95638104843009986</v>
      </c>
      <c r="D128" s="29">
        <v>-0.36949356124347033</v>
      </c>
      <c r="E128" s="29">
        <v>5.7586365046138066E-2</v>
      </c>
      <c r="F128" s="29">
        <v>0.39669429505145898</v>
      </c>
      <c r="G128" s="29">
        <v>-3.6591182546521526</v>
      </c>
      <c r="H128" s="29">
        <v>1.0849857821101563</v>
      </c>
      <c r="I128" s="29">
        <v>0.21969235041565788</v>
      </c>
      <c r="J128" s="29">
        <v>0.10458629743602393</v>
      </c>
      <c r="K128" s="29">
        <v>0.29423456928787167</v>
      </c>
      <c r="L128" s="29">
        <v>-4.1601694790536827</v>
      </c>
      <c r="N128" s="3">
        <f>quarterly_final!Q149</f>
        <v>0.28609256929499138</v>
      </c>
      <c r="O128" s="3">
        <f>quarterly_final!R149</f>
        <v>-0.61063678343551886</v>
      </c>
      <c r="Q128" s="3"/>
    </row>
    <row r="129" spans="1:17" x14ac:dyDescent="0.25">
      <c r="A129" s="2">
        <v>28809</v>
      </c>
      <c r="B129" s="29">
        <v>0.15116786666199847</v>
      </c>
      <c r="C129" s="29">
        <v>1.0268528943768429</v>
      </c>
      <c r="D129" s="29">
        <v>8.5311807678636276E-2</v>
      </c>
      <c r="E129" s="29">
        <v>5.6570193578625888E-2</v>
      </c>
      <c r="F129" s="29">
        <v>0.38969080482469465</v>
      </c>
      <c r="G129" s="29">
        <v>-2.3352143069090849</v>
      </c>
      <c r="H129" s="29">
        <v>3.6244400350370563</v>
      </c>
      <c r="I129" s="29">
        <v>1.2803074289030114</v>
      </c>
      <c r="J129" s="29">
        <v>1.0983548720741254E-2</v>
      </c>
      <c r="K129" s="29">
        <v>2.4309072096967288</v>
      </c>
      <c r="L129" s="29">
        <v>-2.1286205930539879</v>
      </c>
      <c r="N129" s="3">
        <f>quarterly_final!Q150</f>
        <v>2.4300830402457061</v>
      </c>
      <c r="O129" s="3">
        <f>quarterly_final!R150</f>
        <v>-0.35100850407760542</v>
      </c>
      <c r="Q129" s="3"/>
    </row>
    <row r="130" spans="1:17" x14ac:dyDescent="0.25">
      <c r="A130" s="2">
        <v>28901</v>
      </c>
      <c r="B130" s="29">
        <v>-0.49954112163630865</v>
      </c>
      <c r="C130" s="29">
        <v>-2.0215430425229801</v>
      </c>
      <c r="D130" s="29">
        <v>-0.59686921214259048</v>
      </c>
      <c r="E130" s="29">
        <v>5.6776183122942324E-2</v>
      </c>
      <c r="F130" s="29">
        <v>0.39304396753909393</v>
      </c>
      <c r="G130" s="29">
        <v>-4.1054011853619317</v>
      </c>
      <c r="H130" s="29">
        <v>-0.45656508786855188</v>
      </c>
      <c r="I130" s="29">
        <v>-0.41253916306894417</v>
      </c>
      <c r="J130" s="29">
        <v>-0.77474410430237717</v>
      </c>
      <c r="K130" s="29">
        <v>9.33153971079278E-2</v>
      </c>
      <c r="L130" s="29">
        <v>-2.3836175061388674</v>
      </c>
      <c r="N130" s="3">
        <f>quarterly_final!Q151</f>
        <v>9.4277544801363078E-2</v>
      </c>
      <c r="O130" s="3">
        <f>quarterly_final!R151</f>
        <v>-1.0449136805005024</v>
      </c>
      <c r="Q130" s="3"/>
    </row>
    <row r="131" spans="1:17" x14ac:dyDescent="0.25">
      <c r="A131" s="2">
        <v>28990</v>
      </c>
      <c r="B131" s="29">
        <v>-4.8656763651924635</v>
      </c>
      <c r="C131" s="29">
        <v>-3.4003490403900543</v>
      </c>
      <c r="D131" s="29">
        <v>-4.9008586265739602</v>
      </c>
      <c r="E131" s="29">
        <v>5.7070868695400394E-2</v>
      </c>
      <c r="F131" s="29">
        <v>0.40189464032443206</v>
      </c>
      <c r="G131" s="29">
        <v>-6.1171523412214519</v>
      </c>
      <c r="H131" s="29">
        <v>-1.2644014524873377</v>
      </c>
      <c r="I131" s="29">
        <v>-0.8572673650286986</v>
      </c>
      <c r="J131" s="29">
        <v>-5.4106769197094939</v>
      </c>
      <c r="K131" s="29">
        <v>-1.1353688269978059</v>
      </c>
      <c r="L131" s="29">
        <v>-6.8702930495525925</v>
      </c>
      <c r="N131" s="3">
        <f>quarterly_final!Q152</f>
        <v>-1.1346581573969274</v>
      </c>
      <c r="O131" s="3">
        <f>quarterly_final!R152</f>
        <v>-5.6538659130401587</v>
      </c>
      <c r="Q131" s="3"/>
    </row>
    <row r="132" spans="1:17" x14ac:dyDescent="0.25">
      <c r="A132" s="2">
        <v>29082</v>
      </c>
      <c r="B132" s="29">
        <v>-1.2852013703829699</v>
      </c>
      <c r="C132" s="29">
        <v>-2.7096074249478668</v>
      </c>
      <c r="D132" s="29">
        <v>-1.4134193885219075</v>
      </c>
      <c r="E132" s="29">
        <v>5.7998485610762568E-2</v>
      </c>
      <c r="F132" s="29">
        <v>0.41075811605963075</v>
      </c>
      <c r="G132" s="29">
        <v>-5.8705999564019926</v>
      </c>
      <c r="H132" s="29">
        <v>-0.15769814229404155</v>
      </c>
      <c r="I132" s="29">
        <v>-0.4052616989327284</v>
      </c>
      <c r="J132" s="29">
        <v>-1.4503027859618842</v>
      </c>
      <c r="K132" s="29">
        <v>0.69296831056966957</v>
      </c>
      <c r="L132" s="29">
        <v>-6.0550345362996385</v>
      </c>
      <c r="N132" s="3">
        <f>quarterly_final!Q153</f>
        <v>0.68750077138646093</v>
      </c>
      <c r="O132" s="3">
        <f>quarterly_final!R153</f>
        <v>-2.2294159807965026</v>
      </c>
      <c r="Q132" s="3"/>
    </row>
    <row r="133" spans="1:17" x14ac:dyDescent="0.25">
      <c r="A133" s="2">
        <v>29174</v>
      </c>
      <c r="B133" s="29">
        <v>-1.3821828845299855</v>
      </c>
      <c r="C133" s="29">
        <v>-1.9722502335731722</v>
      </c>
      <c r="D133" s="29">
        <v>-1.4217120400582899</v>
      </c>
      <c r="E133" s="29">
        <v>5.8047452686128709E-2</v>
      </c>
      <c r="F133" s="29">
        <v>0.41606889542552949</v>
      </c>
      <c r="G133" s="29">
        <v>-2.7774481286997994</v>
      </c>
      <c r="H133" s="29">
        <v>-1.2919750337471609</v>
      </c>
      <c r="I133" s="29">
        <v>-0.6987744140474208</v>
      </c>
      <c r="J133" s="29">
        <v>-1.12524951038076</v>
      </c>
      <c r="K133" s="29">
        <v>-1.4116759080985872</v>
      </c>
      <c r="L133" s="29">
        <v>-3.4407119452908521</v>
      </c>
      <c r="N133" s="3">
        <f>quarterly_final!Q154</f>
        <v>-1.4100193609622604</v>
      </c>
      <c r="O133" s="3">
        <f>quarterly_final!R154</f>
        <v>-1.5140437915239044</v>
      </c>
      <c r="Q133" s="3"/>
    </row>
    <row r="134" spans="1:17" x14ac:dyDescent="0.25">
      <c r="A134" s="2">
        <v>29266</v>
      </c>
      <c r="B134" s="29">
        <v>-0.38807641124742115</v>
      </c>
      <c r="C134" s="29">
        <v>-0.16232802817053243</v>
      </c>
      <c r="D134" s="29">
        <v>-0.32927689163857787</v>
      </c>
      <c r="E134" s="29">
        <v>5.8516340037827609E-2</v>
      </c>
      <c r="F134" s="29">
        <v>0.42227370477327197</v>
      </c>
      <c r="G134" s="29">
        <v>1.6794382974022342</v>
      </c>
      <c r="H134" s="29">
        <v>-1.7125388289786954</v>
      </c>
      <c r="I134" s="29">
        <v>-0.62488553339757513</v>
      </c>
      <c r="J134" s="29">
        <v>0.23758410449916845</v>
      </c>
      <c r="K134" s="29">
        <v>-2.078355127002661</v>
      </c>
      <c r="L134" s="29">
        <v>-0.1698477409587138</v>
      </c>
      <c r="N134" s="3">
        <f>quarterly_final!Q155</f>
        <v>-2.0774425404680796</v>
      </c>
      <c r="O134" s="3">
        <f>quarterly_final!R155</f>
        <v>0.17135614873466598</v>
      </c>
      <c r="Q134" s="3"/>
    </row>
    <row r="135" spans="1:17" x14ac:dyDescent="0.25">
      <c r="A135" s="2">
        <v>29356</v>
      </c>
      <c r="B135" s="29">
        <v>-8.3749350705933523</v>
      </c>
      <c r="C135" s="29">
        <v>-8.8517972795140221</v>
      </c>
      <c r="D135" s="29">
        <v>-8.3577169467562182</v>
      </c>
      <c r="E135" s="29">
        <v>5.9280752220979865E-2</v>
      </c>
      <c r="F135" s="29">
        <v>0.43327480955183351</v>
      </c>
      <c r="G135" s="29">
        <v>-7.7994148113868871</v>
      </c>
      <c r="H135" s="29">
        <v>-9.7901991444056673</v>
      </c>
      <c r="I135" s="29">
        <v>-4.7042018466693554</v>
      </c>
      <c r="J135" s="29">
        <v>-8.2271587994248545</v>
      </c>
      <c r="K135" s="29">
        <v>-9.2067395586554692</v>
      </c>
      <c r="L135" s="29">
        <v>-8.4078591492503314</v>
      </c>
      <c r="N135" s="3">
        <f>quarterly_final!Q156</f>
        <v>-9.205662860051925</v>
      </c>
      <c r="O135" s="3">
        <f>quarterly_final!R156</f>
        <v>-8.2539351431008718</v>
      </c>
      <c r="Q135" s="3"/>
    </row>
    <row r="136" spans="1:17" x14ac:dyDescent="0.25">
      <c r="A136" s="2">
        <v>29448</v>
      </c>
      <c r="B136" s="29">
        <v>0.20539672648615906</v>
      </c>
      <c r="C136" s="29">
        <v>0.79569299746491884</v>
      </c>
      <c r="D136" s="29">
        <v>0.22424013666240292</v>
      </c>
      <c r="E136" s="29">
        <v>5.9177194200058528E-2</v>
      </c>
      <c r="F136" s="29">
        <v>0.43241735808654314</v>
      </c>
      <c r="G136" s="29">
        <v>0.84900097081077308</v>
      </c>
      <c r="H136" s="29">
        <v>0.74863493577885509</v>
      </c>
      <c r="I136" s="29">
        <v>0.37396423642648874</v>
      </c>
      <c r="J136" s="29">
        <v>-0.1170132564258717</v>
      </c>
      <c r="K136" s="29">
        <v>1.4508911374611175</v>
      </c>
      <c r="L136" s="29">
        <v>0.57001767386817814</v>
      </c>
      <c r="N136" s="3">
        <f>quarterly_final!Q157</f>
        <v>1.4519200604546236</v>
      </c>
      <c r="O136" s="3">
        <f>quarterly_final!R157</f>
        <v>-1.4005195243012303E-2</v>
      </c>
      <c r="Q136" s="3"/>
    </row>
    <row r="137" spans="1:17" x14ac:dyDescent="0.25">
      <c r="A137" s="2">
        <v>29540</v>
      </c>
      <c r="B137" s="29">
        <v>5.8466800374643997</v>
      </c>
      <c r="C137" s="29">
        <v>7.2491717038384129</v>
      </c>
      <c r="D137" s="29">
        <v>5.7869161007851604</v>
      </c>
      <c r="E137" s="29">
        <v>5.7150412181860032E-2</v>
      </c>
      <c r="F137" s="29">
        <v>0.4152746462117754</v>
      </c>
      <c r="G137" s="29">
        <v>3.8232693677707124</v>
      </c>
      <c r="H137" s="29">
        <v>10.367212574772381</v>
      </c>
      <c r="I137" s="29">
        <v>4.5237419544412454</v>
      </c>
      <c r="J137" s="29">
        <v>5.0076606969411026</v>
      </c>
      <c r="K137" s="29">
        <v>9.7387486347903653</v>
      </c>
      <c r="L137" s="29">
        <v>5.3949132647806044</v>
      </c>
      <c r="N137" s="3">
        <f>quarterly_final!Q158</f>
        <v>9.7395346209628695</v>
      </c>
      <c r="O137" s="3">
        <f>quarterly_final!R158</f>
        <v>5.0676870751042085</v>
      </c>
      <c r="Q137" s="3"/>
    </row>
    <row r="138" spans="1:17" x14ac:dyDescent="0.25">
      <c r="A138" s="2">
        <v>29632</v>
      </c>
      <c r="B138" s="29">
        <v>4.4902547922314904</v>
      </c>
      <c r="C138" s="29">
        <v>2.8464479684076283</v>
      </c>
      <c r="D138" s="29">
        <v>4.2993654015596574</v>
      </c>
      <c r="E138" s="29">
        <v>5.5187611261837716E-2</v>
      </c>
      <c r="F138" s="29">
        <v>0.40288509627159558</v>
      </c>
      <c r="G138" s="29">
        <v>-1.9724049306300708</v>
      </c>
      <c r="H138" s="29">
        <v>7.2297304277203898</v>
      </c>
      <c r="I138" s="29">
        <v>2.8038983228272687</v>
      </c>
      <c r="J138" s="29">
        <v>3.2273809639012234</v>
      </c>
      <c r="K138" s="29">
        <v>8.4094966116623002</v>
      </c>
      <c r="L138" s="29">
        <v>1.7339041957190555</v>
      </c>
      <c r="N138" s="3">
        <f>quarterly_final!Q159</f>
        <v>8.4123962903426452</v>
      </c>
      <c r="O138" s="3">
        <f>quarterly_final!R159</f>
        <v>3.0016454372186212</v>
      </c>
      <c r="Q138" s="3"/>
    </row>
    <row r="139" spans="1:17" x14ac:dyDescent="0.25">
      <c r="A139" s="2">
        <v>29721</v>
      </c>
      <c r="B139" s="29">
        <v>-2.3887887389315461</v>
      </c>
      <c r="C139" s="29">
        <v>-6.7195425558546251</v>
      </c>
      <c r="D139" s="29">
        <v>-2.6175663970734409</v>
      </c>
      <c r="E139" s="29">
        <v>5.4150993771036791E-2</v>
      </c>
      <c r="F139" s="29">
        <v>0.39780596949923874</v>
      </c>
      <c r="G139" s="29">
        <v>-9.8390999540019912</v>
      </c>
      <c r="H139" s="29">
        <v>-3.7781660770048378</v>
      </c>
      <c r="I139" s="29">
        <v>-2.0357740595138152</v>
      </c>
      <c r="J139" s="29">
        <v>-2.4772919975686873</v>
      </c>
      <c r="K139" s="29">
        <v>-3.6443643287386722</v>
      </c>
      <c r="L139" s="29">
        <v>-6.3663144888411747</v>
      </c>
      <c r="N139" s="3">
        <f>quarterly_final!Q160</f>
        <v>-3.6491495940702201</v>
      </c>
      <c r="O139" s="3">
        <f>quarterly_final!R160</f>
        <v>-3.0738985051026022</v>
      </c>
      <c r="Q139" s="3"/>
    </row>
    <row r="140" spans="1:17" x14ac:dyDescent="0.25">
      <c r="A140" s="2">
        <v>29813</v>
      </c>
      <c r="B140" s="29">
        <v>4.2359731182449831</v>
      </c>
      <c r="C140" s="29">
        <v>3.5963418881718354</v>
      </c>
      <c r="D140" s="29">
        <v>4.119174569221256</v>
      </c>
      <c r="E140" s="29">
        <v>5.2675348737507031E-2</v>
      </c>
      <c r="F140" s="29">
        <v>0.38909338206038613</v>
      </c>
      <c r="G140" s="29">
        <v>0.46454600974388782</v>
      </c>
      <c r="H140" s="29">
        <v>6.5903502134742773</v>
      </c>
      <c r="I140" s="29">
        <v>2.5887317765909712</v>
      </c>
      <c r="J140" s="29">
        <v>3.6137396401134088</v>
      </c>
      <c r="K140" s="29">
        <v>6.0830865373390708</v>
      </c>
      <c r="L140" s="29">
        <v>3.2198415735811552</v>
      </c>
      <c r="N140" s="3">
        <f>quarterly_final!Q161</f>
        <v>6.0837874269991801</v>
      </c>
      <c r="O140" s="3">
        <f>quarterly_final!R161</f>
        <v>3.5547752608040954</v>
      </c>
      <c r="Q140" s="3"/>
    </row>
    <row r="141" spans="1:17" x14ac:dyDescent="0.25">
      <c r="A141" s="2">
        <v>29905</v>
      </c>
      <c r="B141" s="29">
        <v>-6.9760528212249646</v>
      </c>
      <c r="C141" s="29">
        <v>-11.045978383401124</v>
      </c>
      <c r="D141" s="29">
        <v>-7.2360137402881159</v>
      </c>
      <c r="E141" s="29">
        <v>5.3532500583723643E-2</v>
      </c>
      <c r="F141" s="29">
        <v>0.39460738028713116</v>
      </c>
      <c r="G141" s="29">
        <v>-14.885942273976944</v>
      </c>
      <c r="H141" s="29">
        <v>-7.0170258971784714</v>
      </c>
      <c r="I141" s="29">
        <v>-3.5658519201634999</v>
      </c>
      <c r="J141" s="29">
        <v>-7.1486896800083803</v>
      </c>
      <c r="K141" s="29">
        <v>-7.2385377639270923</v>
      </c>
      <c r="L141" s="29">
        <v>-12.294768158257755</v>
      </c>
      <c r="N141" s="3">
        <f>quarterly_final!Q162</f>
        <v>-7.2443240750336146</v>
      </c>
      <c r="O141" s="3">
        <f>quarterly_final!R162</f>
        <v>-7.9296430812228369</v>
      </c>
      <c r="Q141" s="3"/>
    </row>
    <row r="142" spans="1:17" x14ac:dyDescent="0.25">
      <c r="A142" s="2">
        <v>29997</v>
      </c>
      <c r="B142" s="29">
        <v>-4.9269493731347609</v>
      </c>
      <c r="C142" s="29">
        <v>-5.2616138199751425</v>
      </c>
      <c r="D142" s="29">
        <v>-5.0506039110910566</v>
      </c>
      <c r="E142" s="29">
        <v>5.3470217398663804E-2</v>
      </c>
      <c r="F142" s="29">
        <v>0.40658750437374197</v>
      </c>
      <c r="G142" s="29">
        <v>-8.5857838618206728</v>
      </c>
      <c r="H142" s="29">
        <v>-1.7388141996612205</v>
      </c>
      <c r="I142" s="29">
        <v>-1.1660638556393716</v>
      </c>
      <c r="J142" s="29">
        <v>-5.2756432722889315</v>
      </c>
      <c r="K142" s="29">
        <v>-2.8122605637456424</v>
      </c>
      <c r="L142" s="29">
        <v>-7.5273204093976602</v>
      </c>
      <c r="N142" s="3">
        <f>quarterly_final!Q163</f>
        <v>-2.8113726694927648</v>
      </c>
      <c r="O142" s="3">
        <f>quarterly_final!R163</f>
        <v>-5.616030210309872</v>
      </c>
      <c r="Q142" s="3"/>
    </row>
    <row r="143" spans="1:17" x14ac:dyDescent="0.25">
      <c r="A143" s="2">
        <v>30086</v>
      </c>
      <c r="B143" s="29">
        <v>-0.66032294243209344</v>
      </c>
      <c r="C143" s="29">
        <v>-0.51405174865916547</v>
      </c>
      <c r="D143" s="29">
        <v>-0.63075046233713883</v>
      </c>
      <c r="E143" s="29">
        <v>5.3079346184447776E-2</v>
      </c>
      <c r="F143" s="29">
        <v>0.40962584481477754</v>
      </c>
      <c r="G143" s="29">
        <v>0.21342145823057057</v>
      </c>
      <c r="H143" s="29">
        <v>-1.3029264696738561</v>
      </c>
      <c r="I143" s="29">
        <v>-0.52238408440707884</v>
      </c>
      <c r="J143" s="29">
        <v>-0.80317853152641161</v>
      </c>
      <c r="K143" s="29">
        <v>-0.14763820877704725</v>
      </c>
      <c r="L143" s="29">
        <v>-0.55120908994439455</v>
      </c>
      <c r="N143" s="3">
        <f>quarterly_final!Q164</f>
        <v>-0.14828297263583534</v>
      </c>
      <c r="O143" s="3">
        <f>quarterly_final!R164</f>
        <v>-0.76659010526356519</v>
      </c>
      <c r="Q143" s="3"/>
    </row>
    <row r="144" spans="1:17" x14ac:dyDescent="0.25">
      <c r="A144" s="2">
        <v>30178</v>
      </c>
      <c r="B144" s="29">
        <v>-3.1074465063134999</v>
      </c>
      <c r="C144" s="29">
        <v>0.90871924345530797</v>
      </c>
      <c r="D144" s="29">
        <v>-2.94289196165722</v>
      </c>
      <c r="E144" s="29">
        <v>5.2772600893847381E-2</v>
      </c>
      <c r="F144" s="29">
        <v>0.40729758789780607</v>
      </c>
      <c r="G144" s="29">
        <v>1.778143428213756</v>
      </c>
      <c r="H144" s="29">
        <v>-1.1281045813856139E-2</v>
      </c>
      <c r="I144" s="29">
        <v>8.924251072019386E-2</v>
      </c>
      <c r="J144" s="29">
        <v>-3.805542959513863</v>
      </c>
      <c r="K144" s="29">
        <v>0.46252688440962331</v>
      </c>
      <c r="L144" s="29">
        <v>0.97751087089891264</v>
      </c>
      <c r="N144" s="3">
        <f>quarterly_final!Q165</f>
        <v>0.45187848396552033</v>
      </c>
      <c r="O144" s="3">
        <f>quarterly_final!R165</f>
        <v>-3.1386391966324578</v>
      </c>
      <c r="Q144" s="3"/>
    </row>
    <row r="145" spans="1:17" x14ac:dyDescent="0.25">
      <c r="A145" s="2">
        <v>30270</v>
      </c>
      <c r="B145" s="29">
        <v>-6.1087015145691592E-2</v>
      </c>
      <c r="C145" s="29">
        <v>4.0372045558288212</v>
      </c>
      <c r="D145" s="29">
        <v>0.13532230635957943</v>
      </c>
      <c r="E145" s="29">
        <v>5.3076304136786462E-2</v>
      </c>
      <c r="F145" s="29">
        <v>0.40332517787184818</v>
      </c>
      <c r="G145" s="29">
        <v>5.7727916395657992</v>
      </c>
      <c r="H145" s="29">
        <v>2.196705229907546</v>
      </c>
      <c r="I145" s="29">
        <v>1.1923849723643727</v>
      </c>
      <c r="J145" s="29">
        <v>-0.37128532477942877</v>
      </c>
      <c r="K145" s="29">
        <v>2.1232040398213421</v>
      </c>
      <c r="L145" s="29">
        <v>4.2663765546003098</v>
      </c>
      <c r="N145" s="3">
        <f>quarterly_final!Q166</f>
        <v>2.1255668508037995</v>
      </c>
      <c r="O145" s="3">
        <f>quarterly_final!R166</f>
        <v>0.27787994331489291</v>
      </c>
      <c r="Q145" s="3"/>
    </row>
    <row r="146" spans="1:17" x14ac:dyDescent="0.25">
      <c r="A146" s="2">
        <v>30362</v>
      </c>
      <c r="B146" s="29">
        <v>1.0961504246376337</v>
      </c>
      <c r="C146" s="29">
        <v>9.4834578729469179</v>
      </c>
      <c r="D146" s="29">
        <v>1.4809112200847281</v>
      </c>
      <c r="E146" s="29">
        <v>5.3117087716662285E-2</v>
      </c>
      <c r="F146" s="29">
        <v>0.3985060118936084</v>
      </c>
      <c r="G146" s="29">
        <v>12.5983871996056</v>
      </c>
      <c r="H146" s="29">
        <v>6.2656619753977099</v>
      </c>
      <c r="I146" s="29">
        <v>3.1660936036590956</v>
      </c>
      <c r="J146" s="29">
        <v>1.1170694470482214</v>
      </c>
      <c r="K146" s="29">
        <v>4.0438544764493773</v>
      </c>
      <c r="L146" s="29">
        <v>8.3358662820495972</v>
      </c>
      <c r="N146" s="3">
        <f>quarterly_final!Q167</f>
        <v>4.0488418508786186</v>
      </c>
      <c r="O146" s="3">
        <f>quarterly_final!R167</f>
        <v>2.1399203384310344</v>
      </c>
      <c r="Q146" s="3"/>
    </row>
    <row r="147" spans="1:17" x14ac:dyDescent="0.25">
      <c r="A147" s="2">
        <v>30451</v>
      </c>
      <c r="B147" s="29">
        <v>5.0733853882865896</v>
      </c>
      <c r="C147" s="29">
        <v>11.039155910202904</v>
      </c>
      <c r="D147" s="29">
        <v>5.3120905308300541</v>
      </c>
      <c r="E147" s="29">
        <v>5.3309315160077073E-2</v>
      </c>
      <c r="F147" s="29">
        <v>0.3916899949932105</v>
      </c>
      <c r="G147" s="29">
        <v>12.218483838800427</v>
      </c>
      <c r="H147" s="29">
        <v>9.9101026624917559</v>
      </c>
      <c r="I147" s="29">
        <v>4.5330470679945183</v>
      </c>
      <c r="J147" s="29">
        <v>4.9275860124809423</v>
      </c>
      <c r="K147" s="29">
        <v>7.8253853067153525</v>
      </c>
      <c r="L147" s="29">
        <v>9.6144564094425</v>
      </c>
      <c r="N147" s="3">
        <f>quarterly_final!Q168</f>
        <v>7.8249080022980078</v>
      </c>
      <c r="O147" s="3">
        <f>quarterly_final!R168</f>
        <v>5.5914814446628673</v>
      </c>
      <c r="Q147" s="3"/>
    </row>
    <row r="148" spans="1:17" x14ac:dyDescent="0.25">
      <c r="A148" s="2">
        <v>30543</v>
      </c>
      <c r="B148" s="29">
        <v>0.39377315798851353</v>
      </c>
      <c r="C148" s="29">
        <v>6.8677064590210826</v>
      </c>
      <c r="D148" s="29">
        <v>0.59355764295325519</v>
      </c>
      <c r="E148" s="29">
        <v>5.3784775397217141E-2</v>
      </c>
      <c r="F148" s="29">
        <v>0.38323822419981518</v>
      </c>
      <c r="G148" s="29">
        <v>6.297187391146819</v>
      </c>
      <c r="H148" s="29">
        <v>7.4062893736730029</v>
      </c>
      <c r="I148" s="29">
        <v>3.1770659969434227</v>
      </c>
      <c r="J148" s="29">
        <v>-0.10873242105114067</v>
      </c>
      <c r="K148" s="29">
        <v>4.6675402488443662</v>
      </c>
      <c r="L148" s="29">
        <v>4.6521038926356919</v>
      </c>
      <c r="N148" s="3">
        <f>quarterly_final!Q169</f>
        <v>4.6757927961197687</v>
      </c>
      <c r="O148" s="3">
        <f>quarterly_final!R169</f>
        <v>0.58433685781430145</v>
      </c>
      <c r="Q148" s="3"/>
    </row>
    <row r="149" spans="1:17" x14ac:dyDescent="0.25">
      <c r="A149" s="2">
        <v>30635</v>
      </c>
      <c r="B149" s="29">
        <v>4.047950672056805</v>
      </c>
      <c r="C149" s="29">
        <v>7.580782176648631</v>
      </c>
      <c r="D149" s="29">
        <v>4.1711513087237062</v>
      </c>
      <c r="E149" s="29">
        <v>5.3461383348776495E-2</v>
      </c>
      <c r="F149" s="29">
        <v>0.37379734323353314</v>
      </c>
      <c r="G149" s="29">
        <v>7.6238713887662337</v>
      </c>
      <c r="H149" s="29">
        <v>7.5442347985605887</v>
      </c>
      <c r="I149" s="29">
        <v>3.2275976353485181</v>
      </c>
      <c r="J149" s="29">
        <v>4.1520571292146116</v>
      </c>
      <c r="K149" s="29">
        <v>5.7231639547961501</v>
      </c>
      <c r="L149" s="29">
        <v>5.4834628895897835</v>
      </c>
      <c r="N149" s="3">
        <f>quarterly_final!Q170</f>
        <v>5.7245310262389966</v>
      </c>
      <c r="O149" s="3">
        <f>quarterly_final!R170</f>
        <v>4.3496668459752126</v>
      </c>
      <c r="Q149" s="3"/>
    </row>
    <row r="150" spans="1:17" x14ac:dyDescent="0.25">
      <c r="A150" s="2">
        <v>30727</v>
      </c>
      <c r="B150" s="29">
        <v>4.4188570693163349</v>
      </c>
      <c r="C150" s="29">
        <v>8.3446246581893728</v>
      </c>
      <c r="D150" s="29">
        <v>4.5339670187402454</v>
      </c>
      <c r="E150" s="29">
        <v>5.3779910427645759E-2</v>
      </c>
      <c r="F150" s="29">
        <v>0.36892798072377841</v>
      </c>
      <c r="G150" s="29">
        <v>7.7416880946171673</v>
      </c>
      <c r="H150" s="29">
        <v>8.9064910392184515</v>
      </c>
      <c r="I150" s="29">
        <v>3.7022010467205728</v>
      </c>
      <c r="J150" s="29">
        <v>3.8028302649445083</v>
      </c>
      <c r="K150" s="29">
        <v>8.0054089783559768</v>
      </c>
      <c r="L150" s="29">
        <v>6.7204260477458666</v>
      </c>
      <c r="N150" s="3">
        <f>quarterly_final!Q171</f>
        <v>8.0073860923971711</v>
      </c>
      <c r="O150" s="3">
        <f>quarterly_final!R171</f>
        <v>4.241308372790062</v>
      </c>
      <c r="Q150" s="3"/>
    </row>
    <row r="151" spans="1:17" x14ac:dyDescent="0.25">
      <c r="A151" s="2">
        <v>30817</v>
      </c>
      <c r="B151" s="29">
        <v>3.0909786273026616</v>
      </c>
      <c r="C151" s="29">
        <v>4.4998544460152248</v>
      </c>
      <c r="D151" s="29">
        <v>3.0625810832758429</v>
      </c>
      <c r="E151" s="29">
        <v>5.4502053162349767E-2</v>
      </c>
      <c r="F151" s="29">
        <v>0.36595190107770242</v>
      </c>
      <c r="G151" s="29">
        <v>2.2846189122492504</v>
      </c>
      <c r="H151" s="29">
        <v>6.5645016604159139</v>
      </c>
      <c r="I151" s="29">
        <v>2.5268082836680561</v>
      </c>
      <c r="J151" s="29">
        <v>2.9038249239966105</v>
      </c>
      <c r="K151" s="29">
        <v>4.9345229503833377</v>
      </c>
      <c r="L151" s="29">
        <v>2.6352994737558428</v>
      </c>
      <c r="N151" s="3">
        <f>quarterly_final!Q172</f>
        <v>4.9342692269779036</v>
      </c>
      <c r="O151" s="3">
        <f>quarterly_final!R172</f>
        <v>2.862831653526428</v>
      </c>
      <c r="Q151" s="3"/>
    </row>
    <row r="152" spans="1:17" x14ac:dyDescent="0.25">
      <c r="A152" s="2">
        <v>30909</v>
      </c>
      <c r="B152" s="29">
        <v>-3.2069827752058688E-2</v>
      </c>
      <c r="C152" s="29">
        <v>2.2806632971675476</v>
      </c>
      <c r="D152" s="29">
        <v>-1.2536370194763086E-2</v>
      </c>
      <c r="E152" s="29">
        <v>5.6028167021338636E-2</v>
      </c>
      <c r="F152" s="29">
        <v>0.3636313035225669</v>
      </c>
      <c r="G152" s="29">
        <v>0.51671247361357608</v>
      </c>
      <c r="H152" s="29">
        <v>3.9393563239774805</v>
      </c>
      <c r="I152" s="29">
        <v>1.461423727901429</v>
      </c>
      <c r="J152" s="29">
        <v>-0.3391140313712171</v>
      </c>
      <c r="K152" s="29">
        <v>2.6742853053778446</v>
      </c>
      <c r="L152" s="29">
        <v>-9.7552664504396258E-2</v>
      </c>
      <c r="N152" s="3">
        <f>quarterly_final!Q173</f>
        <v>2.6742951426646706</v>
      </c>
      <c r="O152" s="3">
        <f>quarterly_final!R173</f>
        <v>-0.30214564502145702</v>
      </c>
      <c r="Q152" s="3"/>
    </row>
    <row r="153" spans="1:17" x14ac:dyDescent="0.25">
      <c r="A153" s="2">
        <v>31001</v>
      </c>
      <c r="B153" s="29">
        <v>-0.57785388936405702</v>
      </c>
      <c r="C153" s="29">
        <v>0.80756886014049267</v>
      </c>
      <c r="D153" s="29">
        <v>-0.58346490544874585</v>
      </c>
      <c r="E153" s="29">
        <v>5.7406342856971673E-2</v>
      </c>
      <c r="F153" s="29">
        <v>0.36447863466763519</v>
      </c>
      <c r="G153" s="29">
        <v>-0.73393815451619726</v>
      </c>
      <c r="H153" s="29">
        <v>2.2457701009045348</v>
      </c>
      <c r="I153" s="29">
        <v>0.77640251482111233</v>
      </c>
      <c r="J153" s="29">
        <v>-0.78756658489640252</v>
      </c>
      <c r="K153" s="29">
        <v>1.5044815175310888</v>
      </c>
      <c r="L153" s="29">
        <v>-1.4394246847820567</v>
      </c>
      <c r="N153" s="3">
        <f>quarterly_final!Q174</f>
        <v>1.5042674926391757</v>
      </c>
      <c r="O153" s="3">
        <f>quarterly_final!R174</f>
        <v>-0.88782714671971297</v>
      </c>
      <c r="Q153" s="3"/>
    </row>
    <row r="154" spans="1:17" x14ac:dyDescent="0.25">
      <c r="A154" s="2">
        <v>31093</v>
      </c>
      <c r="B154" s="29">
        <v>0.8792417362533328</v>
      </c>
      <c r="C154" s="29">
        <v>5.1447838399336518</v>
      </c>
      <c r="D154" s="29">
        <v>0.97080054026690121</v>
      </c>
      <c r="E154" s="29">
        <v>5.8836920042452556E-2</v>
      </c>
      <c r="F154" s="29">
        <v>0.36523220568898829</v>
      </c>
      <c r="G154" s="29">
        <v>3.4117412430482785</v>
      </c>
      <c r="H154" s="29">
        <v>6.8520627558770597</v>
      </c>
      <c r="I154" s="29">
        <v>2.7033303405711155</v>
      </c>
      <c r="J154" s="29">
        <v>-7.9023752956854709E-2</v>
      </c>
      <c r="K154" s="29">
        <v>5.2728685144915461</v>
      </c>
      <c r="L154" s="29">
        <v>3.9725418896247584</v>
      </c>
      <c r="N154" s="3">
        <f>quarterly_final!Q175</f>
        <v>5.2737413586045498</v>
      </c>
      <c r="O154" s="3">
        <f>quarterly_final!R175</f>
        <v>0.54656278062971486</v>
      </c>
      <c r="Q154" s="3"/>
    </row>
    <row r="155" spans="1:17" x14ac:dyDescent="0.25">
      <c r="A155" s="2">
        <v>31182</v>
      </c>
      <c r="B155" s="29">
        <v>-1.1739126077847912</v>
      </c>
      <c r="C155" s="29">
        <v>0.23532314510532548</v>
      </c>
      <c r="D155" s="29">
        <v>-1.1315442791360177</v>
      </c>
      <c r="E155" s="29">
        <v>6.0908666329075482E-2</v>
      </c>
      <c r="F155" s="29">
        <v>0.36707143393355868</v>
      </c>
      <c r="G155" s="29">
        <v>-2.162457150255781E-2</v>
      </c>
      <c r="H155" s="29">
        <v>0.48394675931358799</v>
      </c>
      <c r="I155" s="29">
        <v>0.17632590707857901</v>
      </c>
      <c r="J155" s="29">
        <v>-1.4656582677391503</v>
      </c>
      <c r="K155" s="29">
        <v>0.14889128074865798</v>
      </c>
      <c r="L155" s="29">
        <v>-2.9436692687252908E-2</v>
      </c>
      <c r="N155" s="3">
        <f>quarterly_final!Q176</f>
        <v>0.14822819103995433</v>
      </c>
      <c r="O155" s="3">
        <f>quarterly_final!R176</f>
        <v>-1.2453315121243136</v>
      </c>
      <c r="Q155" s="3"/>
    </row>
    <row r="156" spans="1:17" x14ac:dyDescent="0.25">
      <c r="A156" s="2">
        <v>31274</v>
      </c>
      <c r="B156" s="29">
        <v>4.0978838015687788</v>
      </c>
      <c r="C156" s="29">
        <v>4.6559196469247643</v>
      </c>
      <c r="D156" s="29">
        <v>4.0997276061274022</v>
      </c>
      <c r="E156" s="29">
        <v>6.2435967963573535E-2</v>
      </c>
      <c r="F156" s="29">
        <v>0.36915309738446223</v>
      </c>
      <c r="G156" s="29">
        <v>4.1494369554573209</v>
      </c>
      <c r="H156" s="29">
        <v>5.1497966535767672</v>
      </c>
      <c r="I156" s="29">
        <v>2.1601374983858035</v>
      </c>
      <c r="J156" s="29">
        <v>3.6469043459723727</v>
      </c>
      <c r="K156" s="29">
        <v>5.9406497759674277</v>
      </c>
      <c r="L156" s="29">
        <v>3.7038651603978914</v>
      </c>
      <c r="N156" s="3">
        <f>quarterly_final!Q177</f>
        <v>5.9406009109117459</v>
      </c>
      <c r="O156" s="3">
        <f>quarterly_final!R177</f>
        <v>3.6555216554641485</v>
      </c>
      <c r="Q156" s="3"/>
    </row>
    <row r="157" spans="1:17" x14ac:dyDescent="0.25">
      <c r="A157" s="2">
        <v>31366</v>
      </c>
      <c r="B157" s="29">
        <v>0.14835924179449703</v>
      </c>
      <c r="C157" s="29">
        <v>-0.81773325438442868</v>
      </c>
      <c r="D157" s="29">
        <v>0.10716768059173895</v>
      </c>
      <c r="E157" s="29">
        <v>6.4086424672693418E-2</v>
      </c>
      <c r="F157" s="29">
        <v>0.3754788804161413</v>
      </c>
      <c r="G157" s="29">
        <v>-0.96719747273294576</v>
      </c>
      <c r="H157" s="29">
        <v>-0.67301592384034326</v>
      </c>
      <c r="I157" s="29">
        <v>-0.31468749356572651</v>
      </c>
      <c r="J157" s="29">
        <v>0.35711768927575527</v>
      </c>
      <c r="K157" s="29">
        <v>6.8910128650776725E-2</v>
      </c>
      <c r="L157" s="29">
        <v>-2.3292961133563983</v>
      </c>
      <c r="N157" s="3">
        <f>quarterly_final!Q178</f>
        <v>6.7228917395315307E-2</v>
      </c>
      <c r="O157" s="3">
        <f>quarterly_final!R178</f>
        <v>-5.2465071745050364E-2</v>
      </c>
      <c r="Q157" s="3"/>
    </row>
    <row r="158" spans="1:17" x14ac:dyDescent="0.25">
      <c r="A158" s="2">
        <v>31458</v>
      </c>
      <c r="B158" s="29">
        <v>2.6542614346477578</v>
      </c>
      <c r="C158" s="29">
        <v>2.9856927043804675</v>
      </c>
      <c r="D158" s="29">
        <v>2.6483630631210269</v>
      </c>
      <c r="E158" s="29">
        <v>6.4658053790436709E-2</v>
      </c>
      <c r="F158" s="29">
        <v>0.38144659752688309</v>
      </c>
      <c r="G158" s="29">
        <v>2.4953351818722789</v>
      </c>
      <c r="H158" s="29">
        <v>3.4635064418986525</v>
      </c>
      <c r="I158" s="29">
        <v>1.4824862641893493</v>
      </c>
      <c r="J158" s="29">
        <v>2.7171455900120609</v>
      </c>
      <c r="K158" s="29">
        <v>3.7132722872673183</v>
      </c>
      <c r="L158" s="29">
        <v>0.70575533393288481</v>
      </c>
      <c r="N158" s="3">
        <f>quarterly_final!Q179</f>
        <v>3.7129630286869739</v>
      </c>
      <c r="O158" s="3">
        <f>quarterly_final!R179</f>
        <v>2.4093840730595382</v>
      </c>
      <c r="Q158" s="3"/>
    </row>
    <row r="159" spans="1:17" x14ac:dyDescent="0.25">
      <c r="A159" s="2">
        <v>31547</v>
      </c>
      <c r="B159" s="29">
        <v>0.60062119305966744</v>
      </c>
      <c r="C159" s="29">
        <v>-2.0957643984503411</v>
      </c>
      <c r="D159" s="29">
        <v>0.53144156764344985</v>
      </c>
      <c r="E159" s="29">
        <v>6.5568700777339853E-2</v>
      </c>
      <c r="F159" s="29">
        <v>0.38539270950172094</v>
      </c>
      <c r="G159" s="29">
        <v>-1.2409406422605169</v>
      </c>
      <c r="H159" s="29">
        <v>-2.8652113149383691</v>
      </c>
      <c r="I159" s="29">
        <v>-1.1855984176139067</v>
      </c>
      <c r="J159" s="29">
        <v>1.2225894452139427</v>
      </c>
      <c r="K159" s="29">
        <v>-1.5513328235941439</v>
      </c>
      <c r="L159" s="29">
        <v>-2.4376300990094109</v>
      </c>
      <c r="N159" s="3">
        <f>quarterly_final!Q180</f>
        <v>-1.5504929129960987</v>
      </c>
      <c r="O159" s="3">
        <f>quarterly_final!R180</f>
        <v>0.66430536805779128</v>
      </c>
      <c r="Q159" s="3"/>
    </row>
    <row r="160" spans="1:17" x14ac:dyDescent="0.25">
      <c r="A160" s="2">
        <v>31639</v>
      </c>
      <c r="B160" s="29">
        <v>1.1331144022718247</v>
      </c>
      <c r="C160" s="29">
        <v>-0.84282340784089449</v>
      </c>
      <c r="D160" s="29">
        <v>1.0974850137051591</v>
      </c>
      <c r="E160" s="29">
        <v>6.517043956340815E-2</v>
      </c>
      <c r="F160" s="29">
        <v>0.38995266897121139</v>
      </c>
      <c r="G160" s="29">
        <v>0.17733842300683511</v>
      </c>
      <c r="H160" s="29">
        <v>-1.748383352743931</v>
      </c>
      <c r="I160" s="29">
        <v>-0.67022953180849376</v>
      </c>
      <c r="J160" s="29">
        <v>2.0268367301564303</v>
      </c>
      <c r="K160" s="29">
        <v>-1.1632512936954478</v>
      </c>
      <c r="L160" s="29">
        <v>-1.815876496428793</v>
      </c>
      <c r="N160" s="3">
        <f>quarterly_final!Q181</f>
        <v>-1.1632056768454924</v>
      </c>
      <c r="O160" s="3">
        <f>quarterly_final!R181</f>
        <v>1.4410981348337868</v>
      </c>
      <c r="Q160" s="3"/>
    </row>
    <row r="161" spans="1:17" x14ac:dyDescent="0.25">
      <c r="A161" s="2">
        <v>31731</v>
      </c>
      <c r="B161" s="29">
        <v>-1.0832209597310123</v>
      </c>
      <c r="C161" s="29">
        <v>-1.3526362855880807</v>
      </c>
      <c r="D161" s="29">
        <v>-1.0947607130478234</v>
      </c>
      <c r="E161" s="29">
        <v>6.5480445108963684E-2</v>
      </c>
      <c r="F161" s="29">
        <v>0.39263217752628859</v>
      </c>
      <c r="G161" s="29">
        <v>-1.3926472008032798</v>
      </c>
      <c r="H161" s="29">
        <v>-1.3172866926002536</v>
      </c>
      <c r="I161" s="29">
        <v>-0.60840030113039134</v>
      </c>
      <c r="J161" s="29">
        <v>-0.75547135001739141</v>
      </c>
      <c r="K161" s="29">
        <v>-1.3195033688399462</v>
      </c>
      <c r="L161" s="29">
        <v>-2.7953285069032963</v>
      </c>
      <c r="N161" s="3">
        <f>quarterly_final!Q182</f>
        <v>-1.3197956608841104</v>
      </c>
      <c r="O161" s="3">
        <f>quarterly_final!R182</f>
        <v>-1.0670756635410659</v>
      </c>
      <c r="Q161" s="3"/>
    </row>
    <row r="162" spans="1:17" x14ac:dyDescent="0.25">
      <c r="A162" s="2">
        <v>31823</v>
      </c>
      <c r="B162" s="29">
        <v>-1.630757022586065</v>
      </c>
      <c r="C162" s="29">
        <v>0.41167684424276585</v>
      </c>
      <c r="D162" s="29">
        <v>-1.5595103912905135</v>
      </c>
      <c r="E162" s="29">
        <v>6.6260674039266734E-2</v>
      </c>
      <c r="F162" s="29">
        <v>0.39725950380290193</v>
      </c>
      <c r="G162" s="29">
        <v>0.29607376906278349</v>
      </c>
      <c r="H162" s="29">
        <v>0.51632641229838039</v>
      </c>
      <c r="I162" s="29">
        <v>0.22473362185343337</v>
      </c>
      <c r="J162" s="29">
        <v>-1.0574317501933184</v>
      </c>
      <c r="K162" s="29">
        <v>-1.451427961765948</v>
      </c>
      <c r="L162" s="29">
        <v>-2.3568159241002196</v>
      </c>
      <c r="N162" s="3">
        <f>quarterly_final!Q183</f>
        <v>-1.4489863664160973</v>
      </c>
      <c r="O162" s="3">
        <f>quarterly_final!R183</f>
        <v>-1.2503086624753617</v>
      </c>
      <c r="Q162" s="3"/>
    </row>
    <row r="163" spans="1:17" x14ac:dyDescent="0.25">
      <c r="A163" s="2">
        <v>31912</v>
      </c>
      <c r="B163" s="29">
        <v>4.1660533305008203</v>
      </c>
      <c r="C163" s="29">
        <v>6.9763505607225564</v>
      </c>
      <c r="D163" s="29">
        <v>4.1988565280174468</v>
      </c>
      <c r="E163" s="29">
        <v>6.70928622870791E-2</v>
      </c>
      <c r="F163" s="29">
        <v>0.39429026257592126</v>
      </c>
      <c r="G163" s="29">
        <v>5.0533840550711959</v>
      </c>
      <c r="H163" s="29">
        <v>8.7057621464290058</v>
      </c>
      <c r="I163" s="29">
        <v>3.7716432431296214</v>
      </c>
      <c r="J163" s="29">
        <v>4.3818582795328744</v>
      </c>
      <c r="K163" s="29">
        <v>5.5963186701566796</v>
      </c>
      <c r="L163" s="29">
        <v>4.0066414183373134</v>
      </c>
      <c r="N163" s="3">
        <f>quarterly_final!Q184</f>
        <v>5.5963025737475025</v>
      </c>
      <c r="O163" s="3">
        <f>quarterly_final!R184</f>
        <v>4.3263388516656835</v>
      </c>
      <c r="Q163" s="3"/>
    </row>
    <row r="164" spans="1:17" x14ac:dyDescent="0.25">
      <c r="A164" s="2">
        <v>32004</v>
      </c>
      <c r="B164" s="29">
        <v>0.9401926229201869</v>
      </c>
      <c r="C164" s="29">
        <v>4.5039006578178231</v>
      </c>
      <c r="D164" s="29">
        <v>0.99347205533547878</v>
      </c>
      <c r="E164" s="29">
        <v>6.7135575800875036E-2</v>
      </c>
      <c r="F164" s="29">
        <v>0.39630463565495988</v>
      </c>
      <c r="G164" s="29">
        <v>2.385954964851396</v>
      </c>
      <c r="H164" s="29">
        <v>6.4383885390235953</v>
      </c>
      <c r="I164" s="29">
        <v>2.7117456845630703</v>
      </c>
      <c r="J164" s="29">
        <v>0.84627991878414022</v>
      </c>
      <c r="K164" s="29">
        <v>3.4078135146173989</v>
      </c>
      <c r="L164" s="29">
        <v>1.4451450212831496</v>
      </c>
      <c r="N164" s="3">
        <f>quarterly_final!Q185</f>
        <v>3.4081660307909583</v>
      </c>
      <c r="O164" s="3">
        <f>quarterly_final!R185</f>
        <v>0.93571394757615167</v>
      </c>
      <c r="Q164" s="3"/>
    </row>
    <row r="165" spans="1:17" x14ac:dyDescent="0.25">
      <c r="A165" s="2">
        <v>32096</v>
      </c>
      <c r="B165" s="29">
        <v>1.8550660744643745</v>
      </c>
      <c r="C165" s="29">
        <v>-0.42047657983416764</v>
      </c>
      <c r="D165" s="29">
        <v>1.763664757415625</v>
      </c>
      <c r="E165" s="29">
        <v>6.7714943833373273E-2</v>
      </c>
      <c r="F165" s="29">
        <v>0.40174060000330447</v>
      </c>
      <c r="G165" s="29">
        <v>-0.61254634012230702</v>
      </c>
      <c r="H165" s="29">
        <v>-0.23798477072416069</v>
      </c>
      <c r="I165" s="29">
        <v>-0.13708668559909354</v>
      </c>
      <c r="J165" s="29">
        <v>2.165397647717259</v>
      </c>
      <c r="K165" s="29">
        <v>0.59150419773124985</v>
      </c>
      <c r="L165" s="29">
        <v>-0.63264163187071798</v>
      </c>
      <c r="N165" s="3">
        <f>quarterly_final!Q186</f>
        <v>0.59398423940133482</v>
      </c>
      <c r="O165" s="3">
        <f>quarterly_final!R186</f>
        <v>1.7527654220394497</v>
      </c>
      <c r="Q165" s="3"/>
    </row>
    <row r="166" spans="1:17" x14ac:dyDescent="0.25">
      <c r="A166" s="2">
        <v>32188</v>
      </c>
      <c r="B166" s="29">
        <v>1.9854869503323527</v>
      </c>
      <c r="C166" s="29">
        <v>0.97818074127564225</v>
      </c>
      <c r="D166" s="29">
        <v>1.8664625913251893</v>
      </c>
      <c r="E166" s="29">
        <v>6.8548601147141508E-2</v>
      </c>
      <c r="F166" s="29">
        <v>0.40442429416066639</v>
      </c>
      <c r="G166" s="29">
        <v>-1.2038632939693834</v>
      </c>
      <c r="H166" s="29">
        <v>2.9594562154610466</v>
      </c>
      <c r="I166" s="29">
        <v>1.1143528462632397</v>
      </c>
      <c r="J166" s="29">
        <v>1.2015840021511519</v>
      </c>
      <c r="K166" s="29">
        <v>4.0108854763716693</v>
      </c>
      <c r="L166" s="29">
        <v>0.7164287416311248</v>
      </c>
      <c r="N166" s="3">
        <f>quarterly_final!Q187</f>
        <v>4.0114190700046759</v>
      </c>
      <c r="O166" s="3">
        <f>quarterly_final!R187</f>
        <v>1.1313968007228525</v>
      </c>
      <c r="Q166" s="3"/>
    </row>
    <row r="167" spans="1:17" x14ac:dyDescent="0.25">
      <c r="A167" s="2">
        <v>32278</v>
      </c>
      <c r="B167" s="29">
        <v>-9.0452782240272589E-3</v>
      </c>
      <c r="C167" s="29">
        <v>1.1497665442024556</v>
      </c>
      <c r="D167" s="29">
        <v>-2.3021546133273531E-2</v>
      </c>
      <c r="E167" s="29">
        <v>6.8705192589835845E-2</v>
      </c>
      <c r="F167" s="29">
        <v>0.40413051179930293</v>
      </c>
      <c r="G167" s="29">
        <v>-0.38036010886409005</v>
      </c>
      <c r="H167" s="29">
        <v>2.545971059072079</v>
      </c>
      <c r="I167" s="29">
        <v>1.0027718725960144</v>
      </c>
      <c r="J167" s="29">
        <v>-0.32627288144328093</v>
      </c>
      <c r="K167" s="29">
        <v>1.7553494106587517</v>
      </c>
      <c r="L167" s="29">
        <v>-0.19552921343793939</v>
      </c>
      <c r="N167" s="3">
        <f>quarterly_final!Q188</f>
        <v>1.7553475649183234</v>
      </c>
      <c r="O167" s="3">
        <f>quarterly_final!R188</f>
        <v>-0.30740770413732471</v>
      </c>
      <c r="Q167" s="3"/>
    </row>
    <row r="168" spans="1:17" x14ac:dyDescent="0.25">
      <c r="A168" s="2">
        <v>32370</v>
      </c>
      <c r="B168" s="29">
        <v>0.43114625595037792</v>
      </c>
      <c r="C168" s="29">
        <v>3.9091164718830105</v>
      </c>
      <c r="D168" s="29">
        <v>0.4987713276486222</v>
      </c>
      <c r="E168" s="29">
        <v>6.8674578066280453E-2</v>
      </c>
      <c r="F168" s="29">
        <v>0.40163731474801234</v>
      </c>
      <c r="G168" s="29">
        <v>2.2176803470146855</v>
      </c>
      <c r="H168" s="29">
        <v>5.4458022523655751</v>
      </c>
      <c r="I168" s="29">
        <v>2.339535655405903</v>
      </c>
      <c r="J168" s="29">
        <v>-0.47745315400987104</v>
      </c>
      <c r="K168" s="29">
        <v>4.2929630149262259</v>
      </c>
      <c r="L168" s="29">
        <v>2.8429629088504691</v>
      </c>
      <c r="N168" s="3">
        <f>quarterly_final!Q189</f>
        <v>4.2896645183151358</v>
      </c>
      <c r="O168" s="3">
        <f>quarterly_final!R189</f>
        <v>-5.9840421412442613E-3</v>
      </c>
      <c r="Q168" s="3"/>
    </row>
    <row r="169" spans="1:17" x14ac:dyDescent="0.25">
      <c r="A169" s="2">
        <v>32462</v>
      </c>
      <c r="B169" s="29">
        <v>0.99876969864222898</v>
      </c>
      <c r="C169" s="29">
        <v>-0.53622544360243229</v>
      </c>
      <c r="D169" s="29">
        <v>0.94669744915956922</v>
      </c>
      <c r="E169" s="29">
        <v>6.8435898081098873E-2</v>
      </c>
      <c r="F169" s="29">
        <v>0.40463440533510209</v>
      </c>
      <c r="G169" s="29">
        <v>-0.35233892653340182</v>
      </c>
      <c r="H169" s="29">
        <v>-0.70370407482335229</v>
      </c>
      <c r="I169" s="29">
        <v>-0.30885551071427897</v>
      </c>
      <c r="J169" s="29">
        <v>0.92000963244608269</v>
      </c>
      <c r="K169" s="29">
        <v>0.6596584838528512</v>
      </c>
      <c r="L169" s="29">
        <v>-0.11843953771309335</v>
      </c>
      <c r="N169" s="3">
        <f>quarterly_final!Q190</f>
        <v>0.65994559075292458</v>
      </c>
      <c r="O169" s="3">
        <f>quarterly_final!R190</f>
        <v>0.77353728761392548</v>
      </c>
      <c r="Q169" s="3"/>
    </row>
    <row r="170" spans="1:17" x14ac:dyDescent="0.25">
      <c r="A170" s="2">
        <v>32554</v>
      </c>
      <c r="B170" s="29">
        <v>-1.1435180508077867</v>
      </c>
      <c r="C170" s="29">
        <v>0.31534764574319851</v>
      </c>
      <c r="D170" s="29">
        <v>-1.124693398344693</v>
      </c>
      <c r="E170" s="29">
        <v>6.9185010119840754E-2</v>
      </c>
      <c r="F170" s="29">
        <v>0.40180615834601419</v>
      </c>
      <c r="G170" s="29">
        <v>-0.65730528449210901</v>
      </c>
      <c r="H170" s="29">
        <v>1.2075607088266782</v>
      </c>
      <c r="I170" s="29">
        <v>0.43972965662382602</v>
      </c>
      <c r="J170" s="29">
        <v>-1.6753056815247138</v>
      </c>
      <c r="K170" s="29">
        <v>0.95160283122975997</v>
      </c>
      <c r="L170" s="29">
        <v>-0.205123838092514</v>
      </c>
      <c r="N170" s="3">
        <f>quarterly_final!Q191</f>
        <v>0.95031163642585037</v>
      </c>
      <c r="O170" s="3">
        <f>quarterly_final!R191</f>
        <v>-1.4710470546103376</v>
      </c>
      <c r="Q170" s="3"/>
    </row>
    <row r="171" spans="1:17" x14ac:dyDescent="0.25">
      <c r="A171" s="2">
        <v>32643</v>
      </c>
      <c r="B171" s="29">
        <v>-3.4136071750820789</v>
      </c>
      <c r="C171" s="29">
        <v>-1.3284843453950597</v>
      </c>
      <c r="D171" s="29">
        <v>-3.4184310255566888</v>
      </c>
      <c r="E171" s="29">
        <v>7.1074126315918904E-2</v>
      </c>
      <c r="F171" s="29">
        <v>0.39718176020758611</v>
      </c>
      <c r="G171" s="29">
        <v>-3.5403833788019745</v>
      </c>
      <c r="H171" s="29">
        <v>0.67764377932871378</v>
      </c>
      <c r="I171" s="29">
        <v>1.7518093595748296E-2</v>
      </c>
      <c r="J171" s="29">
        <v>-4.3047607773832492</v>
      </c>
      <c r="K171" s="29">
        <v>0.65228970347399873</v>
      </c>
      <c r="L171" s="29">
        <v>-3.6137100107273765</v>
      </c>
      <c r="N171" s="3">
        <f>quarterly_final!Q192</f>
        <v>0.65123952762280535</v>
      </c>
      <c r="O171" s="3">
        <f>quarterly_final!R192</f>
        <v>-4.2113572573979345</v>
      </c>
      <c r="Q171" s="3"/>
    </row>
    <row r="172" spans="1:17" x14ac:dyDescent="0.25">
      <c r="A172" s="2">
        <v>32735</v>
      </c>
      <c r="B172" s="29">
        <v>1.7661981531472901E-3</v>
      </c>
      <c r="C172" s="29">
        <v>-0.2757367015269464</v>
      </c>
      <c r="D172" s="29">
        <v>-2.7911308311881641E-2</v>
      </c>
      <c r="E172" s="29">
        <v>7.2113582300550455E-2</v>
      </c>
      <c r="F172" s="29">
        <v>0.40022225900691027</v>
      </c>
      <c r="G172" s="29">
        <v>-0.73828864188806498</v>
      </c>
      <c r="H172" s="29">
        <v>0.14922863905409772</v>
      </c>
      <c r="I172" s="29">
        <v>6.4839842924012264E-3</v>
      </c>
      <c r="J172" s="29">
        <v>-0.44706775024513901</v>
      </c>
      <c r="K172" s="29">
        <v>0.94999226784273594</v>
      </c>
      <c r="L172" s="29">
        <v>0.23830775887471711</v>
      </c>
      <c r="N172" s="3">
        <f>quarterly_final!Q193</f>
        <v>0.95026170916925712</v>
      </c>
      <c r="O172" s="3">
        <f>quarterly_final!R193</f>
        <v>-0.35412886515788095</v>
      </c>
      <c r="Q172" s="3"/>
    </row>
    <row r="173" spans="1:17" x14ac:dyDescent="0.25">
      <c r="A173" s="2">
        <v>32827</v>
      </c>
      <c r="B173" s="29">
        <v>-1.1706491597174049</v>
      </c>
      <c r="C173" s="29">
        <v>-1.7542588555833156</v>
      </c>
      <c r="D173" s="29">
        <v>-1.2149743419410663</v>
      </c>
      <c r="E173" s="29">
        <v>7.3010500727606439E-2</v>
      </c>
      <c r="F173" s="29">
        <v>0.40517818110665493</v>
      </c>
      <c r="G173" s="29">
        <v>-2.2526266429384996</v>
      </c>
      <c r="H173" s="29">
        <v>-1.2787213787034353</v>
      </c>
      <c r="I173" s="29">
        <v>-0.6825754015185389</v>
      </c>
      <c r="J173" s="29">
        <v>-1.3642388959834477</v>
      </c>
      <c r="K173" s="29">
        <v>-0.60381617627140871</v>
      </c>
      <c r="L173" s="29">
        <v>-2.1381447821967141</v>
      </c>
      <c r="N173" s="3">
        <f>quarterly_final!Q194</f>
        <v>-0.60298874208813191</v>
      </c>
      <c r="O173" s="3">
        <f>quarterly_final!R194</f>
        <v>-1.4673650894345787</v>
      </c>
      <c r="Q173" s="3"/>
    </row>
    <row r="174" spans="1:17" x14ac:dyDescent="0.25">
      <c r="A174" s="2">
        <v>32919</v>
      </c>
      <c r="B174" s="29">
        <v>2.6816097991609187</v>
      </c>
      <c r="C174" s="29">
        <v>4.4964578724272943</v>
      </c>
      <c r="D174" s="29">
        <v>2.7322662848816983</v>
      </c>
      <c r="E174" s="29">
        <v>7.3137550928505601E-2</v>
      </c>
      <c r="F174" s="29">
        <v>0.40735436144397252</v>
      </c>
      <c r="G174" s="29">
        <v>3.9231979281418101</v>
      </c>
      <c r="H174" s="29">
        <v>5.0521207748010966</v>
      </c>
      <c r="I174" s="29">
        <v>2.3449365204290076</v>
      </c>
      <c r="J174" s="29">
        <v>1.9898847512924793</v>
      </c>
      <c r="K174" s="29">
        <v>5.2938201158853699</v>
      </c>
      <c r="L174" s="29">
        <v>4.128931395948312</v>
      </c>
      <c r="N174" s="3">
        <f>quarterly_final!Q195</f>
        <v>5.2941006893241322</v>
      </c>
      <c r="O174" s="3">
        <f>quarterly_final!R195</f>
        <v>2.2748774141234116</v>
      </c>
      <c r="Q174" s="3"/>
    </row>
    <row r="175" spans="1:17" x14ac:dyDescent="0.25">
      <c r="A175" s="2">
        <v>33008</v>
      </c>
      <c r="B175" s="29">
        <v>1.8821399203797982</v>
      </c>
      <c r="C175" s="29">
        <v>3.9811028466321012</v>
      </c>
      <c r="D175" s="29">
        <v>1.928180821026994</v>
      </c>
      <c r="E175" s="29">
        <v>7.3502899399627411E-2</v>
      </c>
      <c r="F175" s="29">
        <v>0.40208839955198938</v>
      </c>
      <c r="G175" s="29">
        <v>3.0104146528795415</v>
      </c>
      <c r="H175" s="29">
        <v>4.9626879583982006</v>
      </c>
      <c r="I175" s="29">
        <v>2.2167134640500312</v>
      </c>
      <c r="J175" s="29">
        <v>1.0019726198193888</v>
      </c>
      <c r="K175" s="29">
        <v>5.2313938254819918</v>
      </c>
      <c r="L175" s="29">
        <v>3.6734241247548498</v>
      </c>
      <c r="N175" s="3">
        <f>quarterly_final!Q196</f>
        <v>5.2258192220483117</v>
      </c>
      <c r="O175" s="3">
        <f>quarterly_final!R196</f>
        <v>1.3451581454921393</v>
      </c>
      <c r="Q175" s="3"/>
    </row>
    <row r="176" spans="1:17" x14ac:dyDescent="0.25">
      <c r="A176" s="2">
        <v>33100</v>
      </c>
      <c r="B176" s="29">
        <v>-1.2425604187976906</v>
      </c>
      <c r="C176" s="29">
        <v>-1.3123462212548633</v>
      </c>
      <c r="D176" s="29">
        <v>-1.2540659052191232</v>
      </c>
      <c r="E176" s="29">
        <v>7.387317156839783E-2</v>
      </c>
      <c r="F176" s="29">
        <v>0.40459603754745743</v>
      </c>
      <c r="G176" s="29">
        <v>-1.5224264083512795</v>
      </c>
      <c r="H176" s="29">
        <v>-1.1042451136261067</v>
      </c>
      <c r="I176" s="29">
        <v>-0.55923966471865838</v>
      </c>
      <c r="J176" s="29">
        <v>-1.8820442820700074</v>
      </c>
      <c r="K176" s="29">
        <v>0.35537642581414275</v>
      </c>
      <c r="L176" s="29">
        <v>-0.58478698096977944</v>
      </c>
      <c r="N176" s="3">
        <f>quarterly_final!Q197</f>
        <v>0.35335235226872808</v>
      </c>
      <c r="O176" s="3">
        <f>quarterly_final!R197</f>
        <v>-1.7208187554876666</v>
      </c>
      <c r="Q176" s="3"/>
    </row>
    <row r="177" spans="1:17" x14ac:dyDescent="0.25">
      <c r="A177" s="2">
        <v>33192</v>
      </c>
      <c r="B177" s="29">
        <v>-3.9888069045912014</v>
      </c>
      <c r="C177" s="29">
        <v>-4.3710220592070979</v>
      </c>
      <c r="D177" s="29">
        <v>-3.971169215243004</v>
      </c>
      <c r="E177" s="29">
        <v>7.3530201843821447E-2</v>
      </c>
      <c r="F177" s="29">
        <v>0.40886605644501545</v>
      </c>
      <c r="G177" s="29">
        <v>-3.5688194174147361</v>
      </c>
      <c r="H177" s="29">
        <v>-5.1593952249483257</v>
      </c>
      <c r="I177" s="29">
        <v>-2.3719175913725201</v>
      </c>
      <c r="J177" s="29">
        <v>-4.6040005626643623</v>
      </c>
      <c r="K177" s="29">
        <v>-2.9640996402611721</v>
      </c>
      <c r="L177" s="29">
        <v>-2.575899421675425</v>
      </c>
      <c r="N177" s="3">
        <f>quarterly_final!Q198</f>
        <v>-2.9684496674914063</v>
      </c>
      <c r="O177" s="3">
        <f>quarterly_final!R198</f>
        <v>-4.3628275501377027</v>
      </c>
      <c r="Q177" s="3"/>
    </row>
    <row r="178" spans="1:17" x14ac:dyDescent="0.25">
      <c r="A178" s="2">
        <v>33284</v>
      </c>
      <c r="B178" s="29">
        <v>-1.8044895260039482</v>
      </c>
      <c r="C178" s="29">
        <v>-1.7880325473205927</v>
      </c>
      <c r="D178" s="29">
        <v>-1.8109933947542376</v>
      </c>
      <c r="E178" s="29">
        <v>7.418706324416878E-2</v>
      </c>
      <c r="F178" s="29">
        <v>0.41050927551297933</v>
      </c>
      <c r="G178" s="29">
        <v>-1.9539050641894837</v>
      </c>
      <c r="H178" s="29">
        <v>-1.6185101607160766</v>
      </c>
      <c r="I178" s="29">
        <v>-0.80936791205607928</v>
      </c>
      <c r="J178" s="29">
        <v>-1.8073399524507217</v>
      </c>
      <c r="K178" s="29">
        <v>-2.184670276180646</v>
      </c>
      <c r="L178" s="29">
        <v>-0.80823104820712421</v>
      </c>
      <c r="N178" s="3">
        <f>quarterly_final!Q199</f>
        <v>-2.186371062077658</v>
      </c>
      <c r="O178" s="3">
        <f>quarterly_final!R199</f>
        <v>-1.6930407202306879</v>
      </c>
      <c r="Q178" s="3"/>
    </row>
    <row r="179" spans="1:17" x14ac:dyDescent="0.25">
      <c r="A179" s="2">
        <v>33373</v>
      </c>
      <c r="B179" s="29">
        <v>2.9431365531182396</v>
      </c>
      <c r="C179" s="29">
        <v>5.658422234553683</v>
      </c>
      <c r="D179" s="29">
        <v>3.027152215829549</v>
      </c>
      <c r="E179" s="29">
        <v>7.4232689851110562E-2</v>
      </c>
      <c r="F179" s="29">
        <v>0.41391265747592915</v>
      </c>
      <c r="G179" s="29">
        <v>4.86701372630219</v>
      </c>
      <c r="H179" s="29">
        <v>6.4740883980194468</v>
      </c>
      <c r="I179" s="29">
        <v>3.0409986540039986</v>
      </c>
      <c r="J179" s="29">
        <v>2.7684905411786818</v>
      </c>
      <c r="K179" s="29">
        <v>4.9399200747047596</v>
      </c>
      <c r="L179" s="29">
        <v>4.2038539797899297</v>
      </c>
      <c r="N179" s="3">
        <f>quarterly_final!Q200</f>
        <v>4.9391493143197103</v>
      </c>
      <c r="O179" s="3">
        <f>quarterly_final!R200</f>
        <v>2.9302466722744458</v>
      </c>
      <c r="Q179" s="3"/>
    </row>
    <row r="180" spans="1:17" x14ac:dyDescent="0.25">
      <c r="A180" s="2">
        <v>33465</v>
      </c>
      <c r="B180" s="29">
        <v>0.61929503318613388</v>
      </c>
      <c r="C180" s="29">
        <v>4.3960515876701782</v>
      </c>
      <c r="D180" s="29">
        <v>0.76058544738631351</v>
      </c>
      <c r="E180" s="29">
        <v>7.7185877192267258E-2</v>
      </c>
      <c r="F180" s="29">
        <v>0.41618482603944573</v>
      </c>
      <c r="G180" s="29">
        <v>3.8708016450174916</v>
      </c>
      <c r="H180" s="29">
        <v>4.9113423672894907</v>
      </c>
      <c r="I180" s="29">
        <v>2.3427973891584823</v>
      </c>
      <c r="J180" s="29">
        <v>0.40747617976716227</v>
      </c>
      <c r="K180" s="29">
        <v>3.2126936697120847</v>
      </c>
      <c r="L180" s="29">
        <v>2.4689915831131106</v>
      </c>
      <c r="N180" s="3">
        <f>quarterly_final!Q201</f>
        <v>3.2108392191127537</v>
      </c>
      <c r="O180" s="3">
        <f>quarterly_final!R201</f>
        <v>0.63525928444620172</v>
      </c>
      <c r="Q180" s="3"/>
    </row>
    <row r="181" spans="1:17" x14ac:dyDescent="0.25">
      <c r="A181" s="2">
        <v>33557</v>
      </c>
      <c r="B181" s="29">
        <v>-0.44646765420946488</v>
      </c>
      <c r="C181" s="29">
        <v>3.1158750636372838</v>
      </c>
      <c r="D181" s="29">
        <v>-0.19269959093569122</v>
      </c>
      <c r="E181" s="29">
        <v>7.822789020981448E-2</v>
      </c>
      <c r="F181" s="29">
        <v>0.42353537194193719</v>
      </c>
      <c r="G181" s="29">
        <v>5.3436003491689057</v>
      </c>
      <c r="H181" s="29">
        <v>0.92211140960668248</v>
      </c>
      <c r="I181" s="29">
        <v>0.8085653802795818</v>
      </c>
      <c r="J181" s="29">
        <v>-0.7393077509216871</v>
      </c>
      <c r="K181" s="29">
        <v>1.2476982781219301</v>
      </c>
      <c r="L181" s="29">
        <v>4.0065691528420677</v>
      </c>
      <c r="N181" s="3">
        <f>quarterly_final!Q202</f>
        <v>1.2444841239030404</v>
      </c>
      <c r="O181" s="3">
        <f>quarterly_final!R202</f>
        <v>-0.22344683166340457</v>
      </c>
      <c r="Q181" s="3"/>
    </row>
    <row r="182" spans="1:17" x14ac:dyDescent="0.25">
      <c r="A182" s="2">
        <v>33649</v>
      </c>
      <c r="B182" s="29">
        <v>9.4049867521287993</v>
      </c>
      <c r="C182" s="29">
        <v>9.2323643200148915</v>
      </c>
      <c r="D182" s="29">
        <v>9.4343422487915802</v>
      </c>
      <c r="E182" s="29">
        <v>7.9835531140321256E-2</v>
      </c>
      <c r="F182" s="29">
        <v>0.42596470204946751</v>
      </c>
      <c r="G182" s="29">
        <v>10.086032369168578</v>
      </c>
      <c r="H182" s="29">
        <v>8.3926044771315418</v>
      </c>
      <c r="I182" s="29">
        <v>4.3801770168114107</v>
      </c>
      <c r="J182" s="29">
        <v>8.8781668681766419</v>
      </c>
      <c r="K182" s="29">
        <v>10.391297647285656</v>
      </c>
      <c r="L182" s="29">
        <v>10.903104320140073</v>
      </c>
      <c r="N182" s="3">
        <f>quarterly_final!Q203</f>
        <v>10.392048641181249</v>
      </c>
      <c r="O182" s="3">
        <f>quarterly_final!R203</f>
        <v>9.0996015879112075</v>
      </c>
      <c r="Q182" s="3"/>
    </row>
    <row r="183" spans="1:17" x14ac:dyDescent="0.25">
      <c r="A183" s="2">
        <v>33739</v>
      </c>
      <c r="B183" s="29">
        <v>1.4977894727418093</v>
      </c>
      <c r="C183" s="29">
        <v>3.4241593610664642</v>
      </c>
      <c r="D183" s="29">
        <v>1.5151266428938848</v>
      </c>
      <c r="E183" s="29">
        <v>7.9258920995126408E-2</v>
      </c>
      <c r="F183" s="29">
        <v>0.4270530303226977</v>
      </c>
      <c r="G183" s="29">
        <v>1.8916501471808136</v>
      </c>
      <c r="H183" s="29">
        <v>4.8614724975601167</v>
      </c>
      <c r="I183" s="29">
        <v>2.2260367114793245</v>
      </c>
      <c r="J183" s="29">
        <v>1.4127531704285863</v>
      </c>
      <c r="K183" s="29">
        <v>3.5111631372301857</v>
      </c>
      <c r="L183" s="29">
        <v>0.4591138804000674</v>
      </c>
      <c r="N183" s="3">
        <f>quarterly_final!Q204</f>
        <v>3.5106485816548729</v>
      </c>
      <c r="O183" s="3">
        <f>quarterly_final!R204</f>
        <v>1.3072000934834214</v>
      </c>
      <c r="Q183" s="3"/>
    </row>
    <row r="184" spans="1:17" x14ac:dyDescent="0.25">
      <c r="A184" s="2">
        <v>33831</v>
      </c>
      <c r="B184" s="29">
        <v>0.32877528083699775</v>
      </c>
      <c r="C184" s="29">
        <v>1.5839011524004503</v>
      </c>
      <c r="D184" s="29">
        <v>0.32782089564186379</v>
      </c>
      <c r="E184" s="29">
        <v>7.9694756818969398E-2</v>
      </c>
      <c r="F184" s="29">
        <v>0.43014656484218705</v>
      </c>
      <c r="G184" s="29">
        <v>0.30447002224913189</v>
      </c>
      <c r="H184" s="29">
        <v>2.7742596266544242</v>
      </c>
      <c r="I184" s="29">
        <v>1.2176029127675796</v>
      </c>
      <c r="J184" s="29">
        <v>8.4838254155245069E-2</v>
      </c>
      <c r="K184" s="29">
        <v>2.2110942538223788</v>
      </c>
      <c r="L184" s="29">
        <v>-0.29353164541455778</v>
      </c>
      <c r="N184" s="3">
        <f>quarterly_final!Q205</f>
        <v>2.2111559673359182</v>
      </c>
      <c r="O184" s="3">
        <f>quarterly_final!R205</f>
        <v>4.3042253633422511E-2</v>
      </c>
      <c r="Q184" s="3"/>
    </row>
    <row r="185" spans="1:17" x14ac:dyDescent="0.25">
      <c r="A185" s="2">
        <v>33923</v>
      </c>
      <c r="B185" s="29">
        <v>0.31373851706991407</v>
      </c>
      <c r="C185" s="29">
        <v>3.3064722944495522</v>
      </c>
      <c r="D185" s="29">
        <v>0.32385748987263224</v>
      </c>
      <c r="E185" s="29">
        <v>8.0953917885146623E-2</v>
      </c>
      <c r="F185" s="29">
        <v>0.42838906600269011</v>
      </c>
      <c r="G185" s="29">
        <v>0.54632070911719777</v>
      </c>
      <c r="H185" s="29">
        <v>5.8522252031725666</v>
      </c>
      <c r="I185" s="29">
        <v>2.551256090649328</v>
      </c>
      <c r="J185" s="29">
        <v>3.0272223504725235E-2</v>
      </c>
      <c r="K185" s="29">
        <v>3.7116998377969206</v>
      </c>
      <c r="L185" s="29">
        <v>-0.80332288506890603</v>
      </c>
      <c r="N185" s="3">
        <f>quarterly_final!Q206</f>
        <v>3.7108986826831121</v>
      </c>
      <c r="O185" s="3">
        <f>quarterly_final!R206</f>
        <v>-6.3598380623525963E-2</v>
      </c>
      <c r="Q185" s="3"/>
    </row>
    <row r="186" spans="1:17" x14ac:dyDescent="0.25">
      <c r="A186" s="2">
        <v>34015</v>
      </c>
      <c r="B186" s="29">
        <v>-5.3853669367315069</v>
      </c>
      <c r="C186" s="29">
        <v>-3.765011408805778</v>
      </c>
      <c r="D186" s="29">
        <v>-5.3921987289249804</v>
      </c>
      <c r="E186" s="29">
        <v>8.1262779897842058E-2</v>
      </c>
      <c r="F186" s="29">
        <v>0.43239516577293002</v>
      </c>
      <c r="G186" s="29">
        <v>-5.5472754642055442</v>
      </c>
      <c r="H186" s="29">
        <v>-2.1449591151535299</v>
      </c>
      <c r="I186" s="29">
        <v>-1.3782569772534026</v>
      </c>
      <c r="J186" s="29">
        <v>-5.8685793419287817</v>
      </c>
      <c r="K186" s="29">
        <v>-2.3674747928312172</v>
      </c>
      <c r="L186" s="29">
        <v>-6.4003806912572294</v>
      </c>
      <c r="N186" s="3">
        <f>quarterly_final!Q207</f>
        <v>-2.3675074074629503</v>
      </c>
      <c r="O186" s="3">
        <f>quarterly_final!R207</f>
        <v>-5.9286841326662012</v>
      </c>
      <c r="Q186" s="3"/>
    </row>
    <row r="187" spans="1:17" x14ac:dyDescent="0.25">
      <c r="A187" s="2">
        <v>34104</v>
      </c>
      <c r="B187" s="29">
        <v>-3.8683532715406005E-2</v>
      </c>
      <c r="C187" s="29">
        <v>1.8178330059638805</v>
      </c>
      <c r="D187" s="29">
        <v>-6.627070651277614E-2</v>
      </c>
      <c r="E187" s="29">
        <v>8.165062080023032E-2</v>
      </c>
      <c r="F187" s="29">
        <v>0.4362953071500319</v>
      </c>
      <c r="G187" s="29">
        <v>-0.68940807146441285</v>
      </c>
      <c r="H187" s="29">
        <v>4.0177875544060839</v>
      </c>
      <c r="I187" s="29">
        <v>1.696651258093419</v>
      </c>
      <c r="J187" s="29">
        <v>-0.15835484337032807</v>
      </c>
      <c r="K187" s="29">
        <v>2.0495308125951874</v>
      </c>
      <c r="L187" s="29">
        <v>-1.2364012484721243</v>
      </c>
      <c r="N187" s="3">
        <f>quarterly_final!Q208</f>
        <v>2.0493252749434263</v>
      </c>
      <c r="O187" s="3">
        <f>quarterly_final!R208</f>
        <v>-0.2806854954833734</v>
      </c>
      <c r="Q187" s="3"/>
    </row>
    <row r="188" spans="1:17" x14ac:dyDescent="0.25">
      <c r="A188" s="2">
        <v>34196</v>
      </c>
      <c r="B188" s="29">
        <v>-2.1891900844674459</v>
      </c>
      <c r="C188" s="29">
        <v>-0.98251034827513806</v>
      </c>
      <c r="D188" s="29">
        <v>-2.2412089462307341</v>
      </c>
      <c r="E188" s="29">
        <v>7.9327167250067651E-2</v>
      </c>
      <c r="F188" s="29">
        <v>0.4454228166867209</v>
      </c>
      <c r="G188" s="29">
        <v>-3.4011700295400673</v>
      </c>
      <c r="H188" s="29">
        <v>1.1431963927891373</v>
      </c>
      <c r="I188" s="29">
        <v>0.23940057352299404</v>
      </c>
      <c r="J188" s="29">
        <v>-2.3084714423959669</v>
      </c>
      <c r="K188" s="29">
        <v>-0.47334068181478695</v>
      </c>
      <c r="L188" s="29">
        <v>-3.5498002844068033</v>
      </c>
      <c r="N188" s="3">
        <f>quarterly_final!Q209</f>
        <v>-0.4745332456926874</v>
      </c>
      <c r="O188" s="3">
        <f>quarterly_final!R209</f>
        <v>-2.4521340798084226</v>
      </c>
      <c r="Q188" s="3"/>
    </row>
    <row r="189" spans="1:17" x14ac:dyDescent="0.25">
      <c r="A189" s="2">
        <v>34288</v>
      </c>
      <c r="B189" s="29">
        <v>4.874819010170782</v>
      </c>
      <c r="C189" s="29">
        <v>5.8945359113275622</v>
      </c>
      <c r="D189" s="29">
        <v>4.8183148539273386</v>
      </c>
      <c r="E189" s="29">
        <v>8.0294195322219805E-2</v>
      </c>
      <c r="F189" s="29">
        <v>0.44322594703479617</v>
      </c>
      <c r="G189" s="29">
        <v>3.5359754252391942</v>
      </c>
      <c r="H189" s="29">
        <v>7.9043365909937577</v>
      </c>
      <c r="I189" s="29">
        <v>3.7873253726737257</v>
      </c>
      <c r="J189" s="29">
        <v>4.8742771347005593</v>
      </c>
      <c r="K189" s="29">
        <v>5.5535503753296496</v>
      </c>
      <c r="L189" s="29">
        <v>4.9145320037126012</v>
      </c>
      <c r="N189" s="3">
        <f>quarterly_final!Q210</f>
        <v>5.553605775051822</v>
      </c>
      <c r="O189" s="3">
        <f>quarterly_final!R210</f>
        <v>4.8790743101305241</v>
      </c>
      <c r="Q189" s="3"/>
    </row>
    <row r="190" spans="1:17" x14ac:dyDescent="0.25">
      <c r="A190" s="2">
        <v>34380</v>
      </c>
      <c r="B190" s="29">
        <v>-1.4834521252206456</v>
      </c>
      <c r="C190" s="29">
        <v>-2.4184887917661357</v>
      </c>
      <c r="D190" s="29">
        <v>-1.5608883105860489</v>
      </c>
      <c r="E190" s="29">
        <v>7.9695831023892438E-2</v>
      </c>
      <c r="F190" s="29">
        <v>0.44406516664174722</v>
      </c>
      <c r="G190" s="29">
        <v>-3.3213742855946156</v>
      </c>
      <c r="H190" s="29">
        <v>-1.678767544079975</v>
      </c>
      <c r="I190" s="29">
        <v>-1.0101818730464807</v>
      </c>
      <c r="J190" s="29">
        <v>-1.4479956863812375</v>
      </c>
      <c r="K190" s="29">
        <v>-0.95463676966760613</v>
      </c>
      <c r="L190" s="29">
        <v>-4.6763699462260888</v>
      </c>
      <c r="N190" s="3">
        <f>quarterly_final!Q211</f>
        <v>-0.9542160503807231</v>
      </c>
      <c r="O190" s="3">
        <f>quarterly_final!R211</f>
        <v>-1.8330781513050847</v>
      </c>
      <c r="Q190" s="3"/>
    </row>
    <row r="191" spans="1:17" x14ac:dyDescent="0.25">
      <c r="A191" s="2">
        <v>34469</v>
      </c>
      <c r="B191" s="29">
        <v>1.0270985740669756</v>
      </c>
      <c r="C191" s="29">
        <v>1.068603071727884</v>
      </c>
      <c r="D191" s="29">
        <v>0.98961575370313259</v>
      </c>
      <c r="E191" s="29">
        <v>8.0792969525635513E-2</v>
      </c>
      <c r="F191" s="29">
        <v>0.44305184349446541</v>
      </c>
      <c r="G191" s="29">
        <v>0.13518660435564323</v>
      </c>
      <c r="H191" s="29">
        <v>1.8529365265242865</v>
      </c>
      <c r="I191" s="29">
        <v>0.83186907116079623</v>
      </c>
      <c r="J191" s="29">
        <v>1.0842606313780656</v>
      </c>
      <c r="K191" s="29">
        <v>1.2742952000574275</v>
      </c>
      <c r="L191" s="29">
        <v>7.4366597514713861E-2</v>
      </c>
      <c r="N191" s="3">
        <f>quarterly_final!Q212</f>
        <v>1.2734272604668468</v>
      </c>
      <c r="O191" s="3">
        <f>quarterly_final!R212</f>
        <v>0.96184159904017585</v>
      </c>
      <c r="Q191" s="3"/>
    </row>
    <row r="192" spans="1:17" x14ac:dyDescent="0.25">
      <c r="A192" s="2">
        <v>34561</v>
      </c>
      <c r="B192" s="29">
        <v>-1.7899337130289728</v>
      </c>
      <c r="C192" s="29">
        <v>-1.661783629471371</v>
      </c>
      <c r="D192" s="29">
        <v>-1.9170828452670352</v>
      </c>
      <c r="E192" s="29">
        <v>8.0682444101019005E-2</v>
      </c>
      <c r="F192" s="29">
        <v>0.43800700547358429</v>
      </c>
      <c r="G192" s="29">
        <v>-4.8034977792860358</v>
      </c>
      <c r="H192" s="29">
        <v>0.94272565401025776</v>
      </c>
      <c r="I192" s="29">
        <v>2.5362499629544788E-2</v>
      </c>
      <c r="J192" s="29">
        <v>-1.6585539490119023</v>
      </c>
      <c r="K192" s="29">
        <v>-1.0860911814164362</v>
      </c>
      <c r="L192" s="29">
        <v>-4.3021633875831</v>
      </c>
      <c r="N192" s="3">
        <f>quarterly_final!Q213</f>
        <v>-1.0849414892896825</v>
      </c>
      <c r="O192" s="3">
        <f>quarterly_final!R213</f>
        <v>-1.9770475488442376</v>
      </c>
      <c r="Q192" s="3"/>
    </row>
    <row r="193" spans="1:17" x14ac:dyDescent="0.25">
      <c r="A193" s="2">
        <v>34653</v>
      </c>
      <c r="B193" s="29">
        <v>3.7523706312795548</v>
      </c>
      <c r="C193" s="29">
        <v>4.6779412735362387</v>
      </c>
      <c r="D193" s="29">
        <v>3.5995315607734222</v>
      </c>
      <c r="E193" s="29">
        <v>7.9184447755524495E-2</v>
      </c>
      <c r="F193" s="29">
        <v>0.43391858800541749</v>
      </c>
      <c r="G193" s="29">
        <v>0.13284650270218146</v>
      </c>
      <c r="H193" s="29">
        <v>8.3349924863490408</v>
      </c>
      <c r="I193" s="29">
        <v>3.6272275476650648</v>
      </c>
      <c r="J193" s="29">
        <v>3.617921824270395</v>
      </c>
      <c r="K193" s="29">
        <v>6.0072480691387415</v>
      </c>
      <c r="L193" s="29">
        <v>0.51086756737888628</v>
      </c>
      <c r="N193" s="3">
        <f>quarterly_final!Q214</f>
        <v>6.0078090935487598</v>
      </c>
      <c r="O193" s="3">
        <f>quarterly_final!R214</f>
        <v>3.2452943646689185</v>
      </c>
      <c r="Q193" s="3"/>
    </row>
    <row r="194" spans="1:17" x14ac:dyDescent="0.25">
      <c r="A194" s="2">
        <v>34745</v>
      </c>
      <c r="B194" s="29">
        <v>-2.4181873501618028</v>
      </c>
      <c r="C194" s="29">
        <v>-1.5182111153882012</v>
      </c>
      <c r="D194" s="29">
        <v>-2.5342892731375666</v>
      </c>
      <c r="E194" s="29">
        <v>8.108835322971486E-2</v>
      </c>
      <c r="F194" s="29">
        <v>0.43329734822045213</v>
      </c>
      <c r="G194" s="29">
        <v>-5.0890997612277324</v>
      </c>
      <c r="H194" s="29">
        <v>1.3250388002844069</v>
      </c>
      <c r="I194" s="29">
        <v>0.16146907939275085</v>
      </c>
      <c r="J194" s="29">
        <v>-2.1699363276190615</v>
      </c>
      <c r="K194" s="29">
        <v>-1.4817475503000417</v>
      </c>
      <c r="L194" s="29">
        <v>-5.0526766761679864</v>
      </c>
      <c r="N194" s="3">
        <f>quarterly_final!Q215</f>
        <v>-1.4821452113738522</v>
      </c>
      <c r="O194" s="3">
        <f>quarterly_final!R215</f>
        <v>-2.5164190701640021</v>
      </c>
      <c r="Q194" s="3"/>
    </row>
    <row r="195" spans="1:17" x14ac:dyDescent="0.25">
      <c r="A195" s="2">
        <v>34834</v>
      </c>
      <c r="B195" s="29">
        <v>-0.5471545484673801</v>
      </c>
      <c r="C195" s="29">
        <v>-0.38580431176773877</v>
      </c>
      <c r="D195" s="29">
        <v>-0.58656531952543445</v>
      </c>
      <c r="E195" s="29">
        <v>8.0556745922521877E-2</v>
      </c>
      <c r="F195" s="29">
        <v>0.43458358022782329</v>
      </c>
      <c r="G195" s="29">
        <v>-1.4285886014227573</v>
      </c>
      <c r="H195" s="29">
        <v>0.47141563197701963</v>
      </c>
      <c r="I195" s="29">
        <v>8.9787044127311186E-2</v>
      </c>
      <c r="J195" s="29">
        <v>-0.93514698724355194</v>
      </c>
      <c r="K195" s="29">
        <v>0.85792593766050895</v>
      </c>
      <c r="L195" s="29">
        <v>-1.0877773270149751</v>
      </c>
      <c r="N195" s="3">
        <f>quarterly_final!Q216</f>
        <v>0.85800304144049844</v>
      </c>
      <c r="O195" s="3">
        <f>quarterly_final!R216</f>
        <v>-0.95332016652964291</v>
      </c>
      <c r="Q195" s="3"/>
    </row>
    <row r="196" spans="1:17" x14ac:dyDescent="0.25">
      <c r="A196" s="2">
        <v>34926</v>
      </c>
      <c r="B196" s="29">
        <v>1.4407906365768288</v>
      </c>
      <c r="C196" s="29">
        <v>1.6711592891488707</v>
      </c>
      <c r="D196" s="29">
        <v>1.3165264347138752</v>
      </c>
      <c r="E196" s="29">
        <v>8.1097757306282214E-2</v>
      </c>
      <c r="F196" s="29">
        <v>0.43506249171053307</v>
      </c>
      <c r="G196" s="29">
        <v>-1.3067143999607196</v>
      </c>
      <c r="H196" s="29">
        <v>4.1753788671415304</v>
      </c>
      <c r="I196" s="29">
        <v>1.7105791264974584</v>
      </c>
      <c r="J196" s="29">
        <v>0.90315897480252727</v>
      </c>
      <c r="K196" s="29">
        <v>3.5353806027207488</v>
      </c>
      <c r="L196" s="29">
        <v>0.31706895360736831</v>
      </c>
      <c r="N196" s="3">
        <f>quarterly_final!Q217</f>
        <v>3.5349812426117548</v>
      </c>
      <c r="O196" s="3">
        <f>quarterly_final!R217</f>
        <v>0.8325440490725089</v>
      </c>
      <c r="Q196" s="3"/>
    </row>
    <row r="197" spans="1:17" x14ac:dyDescent="0.25">
      <c r="A197" s="2">
        <v>35018</v>
      </c>
      <c r="B197" s="29">
        <v>0.92928811364234187</v>
      </c>
      <c r="C197" s="29">
        <v>1.9849856088304618</v>
      </c>
      <c r="D197" s="29">
        <v>0.84456551865791596</v>
      </c>
      <c r="E197" s="29">
        <v>7.815937335156288E-2</v>
      </c>
      <c r="F197" s="29">
        <v>0.4381872372210428</v>
      </c>
      <c r="G197" s="29">
        <v>-0.9400029297473611</v>
      </c>
      <c r="H197" s="29">
        <v>4.4085561148346848</v>
      </c>
      <c r="I197" s="29">
        <v>1.858302984155658</v>
      </c>
      <c r="J197" s="29">
        <v>0.29622397403687145</v>
      </c>
      <c r="K197" s="29">
        <v>3.8853256189920731</v>
      </c>
      <c r="L197" s="29">
        <v>-0.30576946099949703</v>
      </c>
      <c r="N197" s="3">
        <f>quarterly_final!Q218</f>
        <v>3.8852112988810825</v>
      </c>
      <c r="O197" s="3">
        <f>quarterly_final!R218</f>
        <v>0.22329941742862958</v>
      </c>
      <c r="Q197" s="3"/>
    </row>
    <row r="198" spans="1:17" x14ac:dyDescent="0.25">
      <c r="A198" s="2">
        <v>35110</v>
      </c>
      <c r="B198" s="29">
        <v>2.4574991660727568</v>
      </c>
      <c r="C198" s="29">
        <v>6.1360984980953788</v>
      </c>
      <c r="D198" s="29">
        <v>2.5362068587369495</v>
      </c>
      <c r="E198" s="29">
        <v>7.8181321666128095E-2</v>
      </c>
      <c r="F198" s="29">
        <v>0.44087734290174335</v>
      </c>
      <c r="G198" s="29">
        <v>4.1564972017890192</v>
      </c>
      <c r="H198" s="29">
        <v>7.7979630253401346</v>
      </c>
      <c r="I198" s="29">
        <v>3.762905663395427</v>
      </c>
      <c r="J198" s="29">
        <v>2.1894401726274597</v>
      </c>
      <c r="K198" s="29">
        <v>5.3762594593025863</v>
      </c>
      <c r="L198" s="29">
        <v>3.4064348220275438</v>
      </c>
      <c r="N198" s="3">
        <f>quarterly_final!Q219</f>
        <v>5.3771013671988106</v>
      </c>
      <c r="O198" s="3">
        <f>quarterly_final!R219</f>
        <v>2.33888888414889</v>
      </c>
      <c r="Q198" s="3"/>
    </row>
    <row r="199" spans="1:17" x14ac:dyDescent="0.25">
      <c r="A199" s="2">
        <v>35200</v>
      </c>
      <c r="B199" s="29">
        <v>3.2690822195960463</v>
      </c>
      <c r="C199" s="29">
        <v>7.1386526529995011</v>
      </c>
      <c r="D199" s="29">
        <v>3.317924041898813</v>
      </c>
      <c r="E199" s="29">
        <v>7.8914819077275281E-2</v>
      </c>
      <c r="F199" s="29">
        <v>0.43871824354505806</v>
      </c>
      <c r="G199" s="29">
        <v>4.3209673544758367</v>
      </c>
      <c r="H199" s="29">
        <v>9.5170107599338429</v>
      </c>
      <c r="I199" s="29">
        <v>4.5162746014148674</v>
      </c>
      <c r="J199" s="29">
        <v>2.275255519130547</v>
      </c>
      <c r="K199" s="29">
        <v>8.3497447555830391</v>
      </c>
      <c r="L199" s="29">
        <v>4.1172526816212969</v>
      </c>
      <c r="N199" s="3">
        <f>quarterly_final!Q220</f>
        <v>8.350892245987021</v>
      </c>
      <c r="O199" s="3">
        <f>quarterly_final!R220</f>
        <v>2.5045227577295557</v>
      </c>
      <c r="Q199" s="3"/>
    </row>
    <row r="200" spans="1:17" x14ac:dyDescent="0.25">
      <c r="A200" s="2">
        <v>35292</v>
      </c>
      <c r="B200" s="29">
        <v>1.5497766474723733</v>
      </c>
      <c r="C200" s="29">
        <v>1.6634891264133023</v>
      </c>
      <c r="D200" s="29">
        <v>1.384832365445247</v>
      </c>
      <c r="E200" s="29">
        <v>7.9604416229386757E-2</v>
      </c>
      <c r="F200" s="29">
        <v>0.43895686749405577</v>
      </c>
      <c r="G200" s="29">
        <v>-1.9440562555333381</v>
      </c>
      <c r="H200" s="29">
        <v>4.6730907872287677</v>
      </c>
      <c r="I200" s="29">
        <v>1.8965298301384521</v>
      </c>
      <c r="J200" s="29">
        <v>0.96733020991491625</v>
      </c>
      <c r="K200" s="29">
        <v>4.3281519974661942</v>
      </c>
      <c r="L200" s="29">
        <v>-1.303744851439895</v>
      </c>
      <c r="N200" s="3">
        <f>quarterly_final!Q221</f>
        <v>4.3277654531465624</v>
      </c>
      <c r="O200" s="3">
        <f>quarterly_final!R221</f>
        <v>0.68331091287293666</v>
      </c>
      <c r="Q200" s="3"/>
    </row>
    <row r="201" spans="1:17" x14ac:dyDescent="0.25">
      <c r="A201" s="2">
        <v>35384</v>
      </c>
      <c r="B201" s="29">
        <v>0.80271834721371538</v>
      </c>
      <c r="C201" s="29">
        <v>2.1429408721573164</v>
      </c>
      <c r="D201" s="29">
        <v>0.74880473498374367</v>
      </c>
      <c r="E201" s="29">
        <v>8.0394711837068741E-2</v>
      </c>
      <c r="F201" s="29">
        <v>0.43807566982594437</v>
      </c>
      <c r="G201" s="29">
        <v>-0.31445238149323607</v>
      </c>
      <c r="H201" s="29">
        <v>4.2707778716489777</v>
      </c>
      <c r="I201" s="29">
        <v>1.8456435682038184</v>
      </c>
      <c r="J201" s="29">
        <v>-1.2969575671771781E-2</v>
      </c>
      <c r="K201" s="29">
        <v>4.1971389580614566</v>
      </c>
      <c r="L201" s="29">
        <v>0.25372336126489953</v>
      </c>
      <c r="N201" s="3">
        <f>quarterly_final!Q222</f>
        <v>4.1971405874641183</v>
      </c>
      <c r="O201" s="3">
        <f>quarterly_final!R222</f>
        <v>2.0401242015245069E-2</v>
      </c>
      <c r="Q201" s="3"/>
    </row>
    <row r="202" spans="1:17" x14ac:dyDescent="0.25">
      <c r="A202" s="2">
        <v>35476</v>
      </c>
      <c r="B202" s="29">
        <v>-1.4181638015754658</v>
      </c>
      <c r="C202" s="29">
        <v>0.56192171051481243</v>
      </c>
      <c r="D202" s="29">
        <v>-1.5147637214771073</v>
      </c>
      <c r="E202" s="29">
        <v>8.0583556487392877E-2</v>
      </c>
      <c r="F202" s="29">
        <v>0.43871674937600391</v>
      </c>
      <c r="G202" s="29">
        <v>-3.3625126599798429</v>
      </c>
      <c r="H202" s="29">
        <v>4.0356523909780062</v>
      </c>
      <c r="I202" s="29">
        <v>1.4995450697063095</v>
      </c>
      <c r="J202" s="29">
        <v>-2.0856934960985503</v>
      </c>
      <c r="K202" s="29">
        <v>2.0766147654670948</v>
      </c>
      <c r="L202" s="29">
        <v>-2.173326805410754</v>
      </c>
      <c r="N202" s="3">
        <f>quarterly_final!Q223</f>
        <v>2.0766109726563862</v>
      </c>
      <c r="O202" s="3">
        <f>quarterly_final!R223</f>
        <v>-2.0966678666706056</v>
      </c>
      <c r="Q202" s="3"/>
    </row>
    <row r="203" spans="1:17" x14ac:dyDescent="0.25">
      <c r="A203" s="2">
        <v>35565</v>
      </c>
      <c r="B203" s="29">
        <v>2.6245611802490552</v>
      </c>
      <c r="C203" s="29">
        <v>4.6235395946976201</v>
      </c>
      <c r="D203" s="29">
        <v>2.545575159789085</v>
      </c>
      <c r="E203" s="29">
        <v>8.082524894698323E-2</v>
      </c>
      <c r="F203" s="29">
        <v>0.43993056623366733</v>
      </c>
      <c r="G203" s="29">
        <v>1.0309925906822066</v>
      </c>
      <c r="H203" s="29">
        <v>7.7624161807081045</v>
      </c>
      <c r="I203" s="29">
        <v>3.498254378524682</v>
      </c>
      <c r="J203" s="29">
        <v>1.5770238448911118</v>
      </c>
      <c r="K203" s="29">
        <v>7.1530210773727561</v>
      </c>
      <c r="L203" s="29">
        <v>2.0559825842201009</v>
      </c>
      <c r="N203" s="3">
        <f>quarterly_final!Q224</f>
        <v>7.1527441953599578</v>
      </c>
      <c r="O203" s="3">
        <f>quarterly_final!R224</f>
        <v>1.6363675454922659</v>
      </c>
      <c r="Q203" s="3"/>
    </row>
    <row r="204" spans="1:17" x14ac:dyDescent="0.25">
      <c r="A204" s="2">
        <v>35657</v>
      </c>
      <c r="B204" s="29">
        <v>3.6730143939642996</v>
      </c>
      <c r="C204" s="29">
        <v>3.8634265395034202</v>
      </c>
      <c r="D204" s="29">
        <v>3.4908348873226682</v>
      </c>
      <c r="E204" s="29">
        <v>8.0416648443506253E-2</v>
      </c>
      <c r="F204" s="29">
        <v>0.44043291485507602</v>
      </c>
      <c r="G204" s="29">
        <v>6.008701793625848E-2</v>
      </c>
      <c r="H204" s="29">
        <v>7.1650875304053976</v>
      </c>
      <c r="I204" s="29">
        <v>3.160572382805606</v>
      </c>
      <c r="J204" s="29">
        <v>3.0418137483995404</v>
      </c>
      <c r="K204" s="29">
        <v>6.6128014764520646</v>
      </c>
      <c r="L204" s="29">
        <v>0.76912355393058807</v>
      </c>
      <c r="N204" s="3">
        <f>quarterly_final!Q225</f>
        <v>6.610543628786969</v>
      </c>
      <c r="O204" s="3">
        <f>quarterly_final!R225</f>
        <v>2.7554076665220122</v>
      </c>
      <c r="Q204" s="3"/>
    </row>
    <row r="205" spans="1:17" x14ac:dyDescent="0.25">
      <c r="A205" s="2">
        <v>35749</v>
      </c>
      <c r="B205" s="29">
        <v>1.0188380200012828</v>
      </c>
      <c r="C205" s="29">
        <v>1.9128911339384183</v>
      </c>
      <c r="D205" s="29">
        <v>0.83509835830709989</v>
      </c>
      <c r="E205" s="29">
        <v>8.0440093175061345E-2</v>
      </c>
      <c r="F205" s="29">
        <v>0.44586963280088338</v>
      </c>
      <c r="G205" s="29">
        <v>-2.5652998290622913</v>
      </c>
      <c r="H205" s="29">
        <v>5.9380400563208076</v>
      </c>
      <c r="I205" s="29">
        <v>2.4412387821969559</v>
      </c>
      <c r="J205" s="29">
        <v>0.12602731836712239</v>
      </c>
      <c r="K205" s="29">
        <v>5.0193682830938444</v>
      </c>
      <c r="L205" s="29">
        <v>-1.4879146781466026</v>
      </c>
      <c r="N205" s="3">
        <f>quarterly_final!Q226</f>
        <v>5.0189155652478297</v>
      </c>
      <c r="O205" s="3">
        <f>quarterly_final!R226</f>
        <v>-7.8941813487873658E-2</v>
      </c>
      <c r="Q205" s="3"/>
    </row>
    <row r="206" spans="1:17" x14ac:dyDescent="0.25">
      <c r="A206" s="2">
        <v>35841</v>
      </c>
      <c r="B206" s="29">
        <v>1.7349825858388805</v>
      </c>
      <c r="C206" s="29">
        <v>2.5440120803849382</v>
      </c>
      <c r="D206" s="29">
        <v>1.4548335023593464</v>
      </c>
      <c r="E206" s="29">
        <v>8.1212786323826419E-2</v>
      </c>
      <c r="F206" s="29">
        <v>0.44991069847691623</v>
      </c>
      <c r="G206" s="29">
        <v>-3.717085801651971</v>
      </c>
      <c r="H206" s="29">
        <v>8.0248496133236866</v>
      </c>
      <c r="I206" s="29">
        <v>3.3085907997457804</v>
      </c>
      <c r="J206" s="29">
        <v>0.86441801570251364</v>
      </c>
      <c r="K206" s="29">
        <v>5.7028432376448386</v>
      </c>
      <c r="L206" s="29">
        <v>-1.0477460652885968</v>
      </c>
      <c r="N206" s="3">
        <f>quarterly_final!Q227</f>
        <v>5.702234059745126</v>
      </c>
      <c r="O206" s="3">
        <f>quarterly_final!R227</f>
        <v>0.61998267805861285</v>
      </c>
      <c r="Q206" s="3"/>
    </row>
    <row r="207" spans="1:17" x14ac:dyDescent="0.25">
      <c r="A207" s="2">
        <v>35930</v>
      </c>
      <c r="B207" s="29">
        <v>1.5059830685033639</v>
      </c>
      <c r="C207" s="29">
        <v>2.6563595733984204</v>
      </c>
      <c r="D207" s="29">
        <v>1.3034771657684456</v>
      </c>
      <c r="E207" s="29">
        <v>7.9916623160086228E-2</v>
      </c>
      <c r="F207" s="29">
        <v>0.45404748097050995</v>
      </c>
      <c r="G207" s="29">
        <v>-2.3445597451351166</v>
      </c>
      <c r="H207" s="29">
        <v>7.1649476824292844</v>
      </c>
      <c r="I207" s="29">
        <v>3.065857148864239</v>
      </c>
      <c r="J207" s="29">
        <v>0.79882909230708887</v>
      </c>
      <c r="K207" s="29">
        <v>5.3269163936811639</v>
      </c>
      <c r="L207" s="29">
        <v>-1.4601198026128903</v>
      </c>
      <c r="N207" s="3">
        <f>quarterly_final!Q228</f>
        <v>5.3220251988141207</v>
      </c>
      <c r="O207" s="3">
        <f>quarterly_final!R228</f>
        <v>0.49843382414638593</v>
      </c>
      <c r="Q207" s="3"/>
    </row>
    <row r="208" spans="1:17" x14ac:dyDescent="0.25">
      <c r="A208" s="2">
        <v>36022</v>
      </c>
      <c r="B208" s="29">
        <v>3.3798288192672219</v>
      </c>
      <c r="C208" s="29">
        <v>5.2419049506502109</v>
      </c>
      <c r="D208" s="29">
        <v>3.2639842537577746</v>
      </c>
      <c r="E208" s="29">
        <v>7.9317879566989394E-2</v>
      </c>
      <c r="F208" s="29">
        <v>0.45834122879319056</v>
      </c>
      <c r="G208" s="29">
        <v>1.1990066770428491</v>
      </c>
      <c r="H208" s="29">
        <v>8.9387447016213066</v>
      </c>
      <c r="I208" s="29">
        <v>4.1920978976194316</v>
      </c>
      <c r="J208" s="29">
        <v>2.7121690338426951</v>
      </c>
      <c r="K208" s="29">
        <v>7.4703975217372687</v>
      </c>
      <c r="L208" s="29">
        <v>0.77710663344246655</v>
      </c>
      <c r="N208" s="3">
        <f>quarterly_final!Q229</f>
        <v>7.4696476396773246</v>
      </c>
      <c r="O208" s="3">
        <f>quarterly_final!R229</f>
        <v>2.4516803387804424</v>
      </c>
      <c r="Q208" s="3"/>
    </row>
    <row r="209" spans="1:17" x14ac:dyDescent="0.25">
      <c r="A209" s="2">
        <v>36114</v>
      </c>
      <c r="B209" s="29">
        <v>-0.18726398417311133</v>
      </c>
      <c r="C209" s="29">
        <v>0.84369566585180256</v>
      </c>
      <c r="D209" s="29">
        <v>-0.34934144784583276</v>
      </c>
      <c r="E209" s="29">
        <v>8.1033099594739977E-2</v>
      </c>
      <c r="F209" s="29">
        <v>0.45770661283808156</v>
      </c>
      <c r="G209" s="29">
        <v>-3.2293812177939345</v>
      </c>
      <c r="H209" s="29">
        <v>4.50905144020596</v>
      </c>
      <c r="I209" s="29">
        <v>1.8021358919584647</v>
      </c>
      <c r="J209" s="29">
        <v>-0.47399077710372389</v>
      </c>
      <c r="K209" s="29">
        <v>2.5265266835064675</v>
      </c>
      <c r="L209" s="29">
        <v>-3.4143322634100066</v>
      </c>
      <c r="N209" s="3">
        <f>quarterly_final!Q230</f>
        <v>2.525482085715252</v>
      </c>
      <c r="O209" s="3">
        <f>quarterly_final!R230</f>
        <v>-0.87262872266511704</v>
      </c>
      <c r="Q209" s="3"/>
    </row>
    <row r="210" spans="1:17" x14ac:dyDescent="0.25">
      <c r="A210" s="2">
        <v>36206</v>
      </c>
      <c r="B210" s="29">
        <v>4.3523774168946501</v>
      </c>
      <c r="C210" s="29">
        <v>5.2485905889449018</v>
      </c>
      <c r="D210" s="29">
        <v>4.2390091851922875</v>
      </c>
      <c r="E210" s="29">
        <v>8.1451285645982516E-2</v>
      </c>
      <c r="F210" s="29">
        <v>0.45977295090305281</v>
      </c>
      <c r="G210" s="29">
        <v>2.268368574500407</v>
      </c>
      <c r="H210" s="29">
        <v>7.9249597812363461</v>
      </c>
      <c r="I210" s="29">
        <v>3.8284436811190496</v>
      </c>
      <c r="J210" s="29">
        <v>3.8423090102678628</v>
      </c>
      <c r="K210" s="29">
        <v>7.299785185314569</v>
      </c>
      <c r="L210" s="29">
        <v>1.7350169921177381</v>
      </c>
      <c r="N210" s="3">
        <f>quarterly_final!Q231</f>
        <v>7.300156380353469</v>
      </c>
      <c r="O210" s="3">
        <f>quarterly_final!R231</f>
        <v>3.5572242770308309</v>
      </c>
      <c r="Q210" s="3"/>
    </row>
    <row r="211" spans="1:17" x14ac:dyDescent="0.25">
      <c r="A211" s="2">
        <v>36295</v>
      </c>
      <c r="B211" s="29">
        <v>-2.0138229152850293</v>
      </c>
      <c r="C211" s="29">
        <v>0.12348278930108192</v>
      </c>
      <c r="D211" s="29">
        <v>-2.0973961602973872</v>
      </c>
      <c r="E211" s="29">
        <v>8.2665765022648441E-2</v>
      </c>
      <c r="F211" s="29">
        <v>0.46530475409484873</v>
      </c>
      <c r="G211" s="29">
        <v>-3.4989302937408846</v>
      </c>
      <c r="H211" s="29">
        <v>3.3728283553517557</v>
      </c>
      <c r="I211" s="29">
        <v>1.2801513189980716</v>
      </c>
      <c r="J211" s="29">
        <v>-2.2332725655089676</v>
      </c>
      <c r="K211" s="29">
        <v>0.9967461796722783</v>
      </c>
      <c r="L211" s="29">
        <v>-4.5556666122764859</v>
      </c>
      <c r="N211" s="3">
        <f>quarterly_final!Q232</f>
        <v>0.99519122035832019</v>
      </c>
      <c r="O211" s="3">
        <f>quarterly_final!R232</f>
        <v>-2.5509615531235674</v>
      </c>
      <c r="Q211" s="3"/>
    </row>
    <row r="212" spans="1:17" x14ac:dyDescent="0.25">
      <c r="A212" s="2">
        <v>36387</v>
      </c>
      <c r="B212" s="29">
        <v>0.65464657421899397</v>
      </c>
      <c r="C212" s="29">
        <v>3.1823571044953258</v>
      </c>
      <c r="D212" s="29">
        <v>0.58223726870944315</v>
      </c>
      <c r="E212" s="29">
        <v>8.2446826881146504E-2</v>
      </c>
      <c r="F212" s="29">
        <v>0.46944812435105293</v>
      </c>
      <c r="G212" s="29">
        <v>-0.59999080248905912</v>
      </c>
      <c r="H212" s="29">
        <v>6.5877045266940266</v>
      </c>
      <c r="I212" s="29">
        <v>3.0431181960123559</v>
      </c>
      <c r="J212" s="29">
        <v>3.6526124889463635E-2</v>
      </c>
      <c r="K212" s="29">
        <v>4.5183122197037324</v>
      </c>
      <c r="L212" s="29">
        <v>-0.93427171234540285</v>
      </c>
      <c r="N212" s="3">
        <f>quarterly_final!Q233</f>
        <v>4.5184612228184591</v>
      </c>
      <c r="O212" s="3">
        <f>quarterly_final!R233</f>
        <v>-9.6153345958144065E-2</v>
      </c>
      <c r="Q212" s="3"/>
    </row>
    <row r="213" spans="1:17" x14ac:dyDescent="0.25">
      <c r="A213" s="2">
        <v>36479</v>
      </c>
      <c r="B213" s="29">
        <v>4.2514414803682641</v>
      </c>
      <c r="C213" s="29">
        <v>5.4159407049782606</v>
      </c>
      <c r="D213" s="29">
        <v>4.1441226907291604</v>
      </c>
      <c r="E213" s="29">
        <v>8.4352064486567083E-2</v>
      </c>
      <c r="F213" s="29">
        <v>0.46985180907029256</v>
      </c>
      <c r="G213" s="29">
        <v>2.4153889682330485</v>
      </c>
      <c r="H213" s="29">
        <v>8.2303493949594504</v>
      </c>
      <c r="I213" s="29">
        <v>4.0707875985108224</v>
      </c>
      <c r="J213" s="29">
        <v>3.7779580257747782</v>
      </c>
      <c r="K213" s="29">
        <v>6.8789899516695447</v>
      </c>
      <c r="L213" s="29">
        <v>2.594897983734004</v>
      </c>
      <c r="N213" s="3">
        <f>quarterly_final!Q234</f>
        <v>6.879779735318067</v>
      </c>
      <c r="O213" s="3">
        <f>quarterly_final!R234</f>
        <v>3.618197092543002</v>
      </c>
      <c r="Q213" s="3"/>
    </row>
    <row r="214" spans="1:17" x14ac:dyDescent="0.25">
      <c r="A214" s="2">
        <v>36571</v>
      </c>
      <c r="B214" s="29">
        <v>1.4804042536702315</v>
      </c>
      <c r="C214" s="29">
        <v>2.346909634895995</v>
      </c>
      <c r="D214" s="29">
        <v>1.3484695180808473</v>
      </c>
      <c r="E214" s="29">
        <v>8.6628091789903786E-2</v>
      </c>
      <c r="F214" s="29">
        <v>0.47467149595352154</v>
      </c>
      <c r="G214" s="29">
        <v>-0.73317152990924894</v>
      </c>
      <c r="H214" s="29">
        <v>5.202609350456477</v>
      </c>
      <c r="I214" s="29">
        <v>2.4060171126522323</v>
      </c>
      <c r="J214" s="29">
        <v>0.93653436579503113</v>
      </c>
      <c r="K214" s="29">
        <v>4.6553409010636697</v>
      </c>
      <c r="L214" s="29">
        <v>-1.9450453112122235</v>
      </c>
      <c r="N214" s="3">
        <f>quarterly_final!Q235</f>
        <v>4.6507983646438102</v>
      </c>
      <c r="O214" s="3">
        <f>quarterly_final!R235</f>
        <v>0.53740313871161516</v>
      </c>
      <c r="Q214" s="3"/>
    </row>
    <row r="215" spans="1:17" x14ac:dyDescent="0.25">
      <c r="A215" s="2">
        <v>36661</v>
      </c>
      <c r="B215" s="29">
        <v>3.3938604791663805</v>
      </c>
      <c r="C215" s="29">
        <v>4.9886267856074422</v>
      </c>
      <c r="D215" s="29">
        <v>3.3268395218514892</v>
      </c>
      <c r="E215" s="29">
        <v>8.7955329202783386E-2</v>
      </c>
      <c r="F215" s="29">
        <v>0.47755793305959998</v>
      </c>
      <c r="G215" s="29">
        <v>2.2730180902586006</v>
      </c>
      <c r="H215" s="29">
        <v>7.5183356716281917</v>
      </c>
      <c r="I215" s="29">
        <v>3.7903648978035958</v>
      </c>
      <c r="J215" s="29">
        <v>2.9256145505076376</v>
      </c>
      <c r="K215" s="29">
        <v>6.1768287520576219</v>
      </c>
      <c r="L215" s="29">
        <v>2.0678747740381715</v>
      </c>
      <c r="N215" s="3">
        <f>quarterly_final!Q236</f>
        <v>6.1773717238035992</v>
      </c>
      <c r="O215" s="3">
        <f>quarterly_final!R236</f>
        <v>2.8075963666161359</v>
      </c>
      <c r="Q215" s="3"/>
    </row>
    <row r="216" spans="1:17" x14ac:dyDescent="0.25">
      <c r="A216" s="2">
        <v>36753</v>
      </c>
      <c r="B216" s="29">
        <v>-1.5054221927992291</v>
      </c>
      <c r="C216" s="29">
        <v>-0.61596573641372054</v>
      </c>
      <c r="D216" s="29">
        <v>-1.6225859334274375</v>
      </c>
      <c r="E216" s="29">
        <v>9.028162629407406E-2</v>
      </c>
      <c r="F216" s="29">
        <v>0.48346709918229103</v>
      </c>
      <c r="G216" s="29">
        <v>-3.4348536698808156</v>
      </c>
      <c r="H216" s="29">
        <v>2.0907355273528556</v>
      </c>
      <c r="I216" s="29">
        <v>0.70069766516763399</v>
      </c>
      <c r="J216" s="29">
        <v>-2.2705526161913077</v>
      </c>
      <c r="K216" s="29">
        <v>1.5260973732814569</v>
      </c>
      <c r="L216" s="29">
        <v>-2.932256317389855</v>
      </c>
      <c r="N216" s="3">
        <f>quarterly_final!Q237</f>
        <v>1.5258147205218364</v>
      </c>
      <c r="O216" s="3">
        <f>quarterly_final!R237</f>
        <v>-2.3621143770135387</v>
      </c>
      <c r="Q216" s="3"/>
    </row>
    <row r="217" spans="1:17" x14ac:dyDescent="0.25">
      <c r="A217" s="2">
        <v>36845</v>
      </c>
      <c r="B217" s="29">
        <v>0.88897860812187635</v>
      </c>
      <c r="C217" s="29">
        <v>2.0568871214397664</v>
      </c>
      <c r="D217" s="29">
        <v>0.72847757098100285</v>
      </c>
      <c r="E217" s="29">
        <v>9.0981120047836664E-2</v>
      </c>
      <c r="F217" s="29">
        <v>0.4903244217327748</v>
      </c>
      <c r="G217" s="29">
        <v>-1.7486071995837751</v>
      </c>
      <c r="H217" s="29">
        <v>5.7980436764672003</v>
      </c>
      <c r="I217" s="29">
        <v>2.6838321713033086</v>
      </c>
      <c r="J217" s="29">
        <v>0.21657747015703227</v>
      </c>
      <c r="K217" s="29">
        <v>4.1149243473241475</v>
      </c>
      <c r="L217" s="29">
        <v>-1.0268415249253759</v>
      </c>
      <c r="N217" s="3">
        <f>quarterly_final!Q238</f>
        <v>4.1149613451816567</v>
      </c>
      <c r="O217" s="3">
        <f>quarterly_final!R238</f>
        <v>4.4418971993910983E-2</v>
      </c>
      <c r="Q217" s="3"/>
    </row>
    <row r="218" spans="1:17" x14ac:dyDescent="0.25">
      <c r="A218" s="2">
        <v>36937</v>
      </c>
      <c r="B218" s="29">
        <v>-1.7796657213304559</v>
      </c>
      <c r="C218" s="29">
        <v>0.33348751272782051</v>
      </c>
      <c r="D218" s="29">
        <v>-1.9727195071866996</v>
      </c>
      <c r="E218" s="29">
        <v>9.152464101644836E-2</v>
      </c>
      <c r="F218" s="29">
        <v>0.49073522487748145</v>
      </c>
      <c r="G218" s="29">
        <v>-4.9492557130484061</v>
      </c>
      <c r="H218" s="29">
        <v>5.6108758008467374</v>
      </c>
      <c r="I218" s="29">
        <v>2.3004755454527812</v>
      </c>
      <c r="J218" s="29">
        <v>-2.7833474216954173</v>
      </c>
      <c r="K218" s="29">
        <v>3.4082178862436052</v>
      </c>
      <c r="L218" s="29">
        <v>-4.9268848246315251</v>
      </c>
      <c r="N218" s="3">
        <f>quarterly_final!Q239</f>
        <v>3.4077073907712858</v>
      </c>
      <c r="O218" s="3">
        <f>quarterly_final!R239</f>
        <v>-3.0813118680201335</v>
      </c>
      <c r="Q218" s="3"/>
    </row>
    <row r="219" spans="1:17" x14ac:dyDescent="0.25">
      <c r="A219" s="2">
        <v>37026</v>
      </c>
      <c r="B219" s="29">
        <v>1.5005865789999759</v>
      </c>
      <c r="C219" s="29">
        <v>2.0618428284631158</v>
      </c>
      <c r="D219" s="29">
        <v>1.288345973943503</v>
      </c>
      <c r="E219" s="29">
        <v>9.1495075622084532E-2</v>
      </c>
      <c r="F219" s="29">
        <v>0.49073957963938797</v>
      </c>
      <c r="G219" s="29">
        <v>-2.0578568475152288</v>
      </c>
      <c r="H219" s="29">
        <v>6.4120360091691957</v>
      </c>
      <c r="I219" s="29">
        <v>2.9583560878894795</v>
      </c>
      <c r="J219" s="29">
        <v>0.32912187559438133</v>
      </c>
      <c r="K219" s="29">
        <v>6.1490028267644448</v>
      </c>
      <c r="L219" s="29">
        <v>-1.5674687416634612</v>
      </c>
      <c r="N219" s="3">
        <f>quarterly_final!Q240</f>
        <v>6.1487767903947734</v>
      </c>
      <c r="O219" s="3">
        <f>quarterly_final!R240</f>
        <v>6.4792482894486136E-2</v>
      </c>
      <c r="Q219" s="3"/>
    </row>
    <row r="220" spans="1:17" x14ac:dyDescent="0.25">
      <c r="A220" s="2">
        <v>37118</v>
      </c>
      <c r="B220" s="29">
        <v>-1.3411654852000865</v>
      </c>
      <c r="C220" s="29">
        <v>-3.2416915562442821</v>
      </c>
      <c r="D220" s="29">
        <v>-1.7096780159673</v>
      </c>
      <c r="E220" s="29">
        <v>9.3394242677071901E-2</v>
      </c>
      <c r="F220" s="29">
        <v>0.49345063229360764</v>
      </c>
      <c r="G220" s="29">
        <v>-7.6513595282208575</v>
      </c>
      <c r="H220" s="29">
        <v>1.5712079040848368</v>
      </c>
      <c r="I220" s="29">
        <v>6.0720605147191575E-2</v>
      </c>
      <c r="J220" s="29">
        <v>-1.9545577326519261</v>
      </c>
      <c r="K220" s="29">
        <v>1.5838961770470656</v>
      </c>
      <c r="L220" s="29">
        <v>-7.6799898524918042</v>
      </c>
      <c r="N220" s="3">
        <f>quarterly_final!Q241</f>
        <v>1.5764276909778339</v>
      </c>
      <c r="O220" s="3">
        <f>quarterly_final!R241</f>
        <v>-2.7702086002875772</v>
      </c>
      <c r="Q220" s="3"/>
    </row>
    <row r="221" spans="1:17" x14ac:dyDescent="0.25">
      <c r="A221" s="2">
        <v>37210</v>
      </c>
      <c r="B221" s="29">
        <v>0.97459804023622842</v>
      </c>
      <c r="C221" s="29">
        <v>0.98330493445590939</v>
      </c>
      <c r="D221" s="29">
        <v>0.84840886626118961</v>
      </c>
      <c r="E221" s="29">
        <v>9.2348393880917951E-2</v>
      </c>
      <c r="F221" s="29">
        <v>0.49252802951709912</v>
      </c>
      <c r="G221" s="29">
        <v>-1.2604752770782244</v>
      </c>
      <c r="H221" s="29">
        <v>3.3176802682833153</v>
      </c>
      <c r="I221" s="29">
        <v>1.5176476577405631</v>
      </c>
      <c r="J221" s="29">
        <v>0.57914632449362657</v>
      </c>
      <c r="K221" s="29">
        <v>2.822928758439164</v>
      </c>
      <c r="L221" s="29">
        <v>-1.1710184562690555</v>
      </c>
      <c r="N221" s="3">
        <f>quarterly_final!Q242</f>
        <v>2.8257369784517148</v>
      </c>
      <c r="O221" s="3">
        <f>quarterly_final!R242</f>
        <v>0.33560815899685259</v>
      </c>
      <c r="Q221" s="3"/>
    </row>
    <row r="222" spans="1:17" x14ac:dyDescent="0.25">
      <c r="A222" s="2">
        <v>37302</v>
      </c>
      <c r="B222" s="29">
        <v>7.0064533504499709</v>
      </c>
      <c r="C222" s="29">
        <v>5.5148795908840613</v>
      </c>
      <c r="D222" s="29">
        <v>6.7732946711989079</v>
      </c>
      <c r="E222" s="29">
        <v>9.1235367455212865E-2</v>
      </c>
      <c r="F222" s="29">
        <v>0.48713715053607481</v>
      </c>
      <c r="G222" s="29">
        <v>2.8223196924391529</v>
      </c>
      <c r="H222" s="29">
        <v>8.3282841520273951</v>
      </c>
      <c r="I222" s="29">
        <v>4.314511984889144</v>
      </c>
      <c r="J222" s="29">
        <v>6.0578456309281625</v>
      </c>
      <c r="K222" s="29">
        <v>9.0194125968901773</v>
      </c>
      <c r="L222" s="29">
        <v>5.6526716255197931</v>
      </c>
      <c r="N222" s="3">
        <f>quarterly_final!Q243</f>
        <v>9.0197794438307266</v>
      </c>
      <c r="O222" s="3">
        <f>quarterly_final!R243</f>
        <v>6.0025508862112895</v>
      </c>
      <c r="Q222" s="3"/>
    </row>
    <row r="223" spans="1:17" x14ac:dyDescent="0.25">
      <c r="A223" s="2">
        <v>37391</v>
      </c>
      <c r="B223" s="29">
        <v>-0.14772253943573083</v>
      </c>
      <c r="C223" s="29">
        <v>-3.5886390047789651E-2</v>
      </c>
      <c r="D223" s="29">
        <v>-0.31097063662345831</v>
      </c>
      <c r="E223" s="29">
        <v>9.0543217933385406E-2</v>
      </c>
      <c r="F223" s="29">
        <v>0.48307303703676996</v>
      </c>
      <c r="G223" s="29">
        <v>-3.090372553800675</v>
      </c>
      <c r="H223" s="29">
        <v>3.1593304244015901</v>
      </c>
      <c r="I223" s="29">
        <v>1.2463750674842162</v>
      </c>
      <c r="J223" s="29">
        <v>-1.1611339492012023</v>
      </c>
      <c r="K223" s="29">
        <v>3.2307164250123162</v>
      </c>
      <c r="L223" s="29">
        <v>-1.7111483309042412</v>
      </c>
      <c r="N223" s="3">
        <f>quarterly_final!Q244</f>
        <v>3.2309255130699492</v>
      </c>
      <c r="O223" s="3">
        <f>quarterly_final!R244</f>
        <v>-1.2355414779163334</v>
      </c>
      <c r="Q223" s="3"/>
    </row>
    <row r="224" spans="1:17" x14ac:dyDescent="0.25">
      <c r="A224" s="2">
        <v>37483</v>
      </c>
      <c r="B224" s="29">
        <v>0.86891430978083373</v>
      </c>
      <c r="C224" s="29">
        <v>1.5359879625046626</v>
      </c>
      <c r="D224" s="29">
        <v>0.75221329372728851</v>
      </c>
      <c r="E224" s="29">
        <v>9.1317783393834756E-2</v>
      </c>
      <c r="F224" s="29">
        <v>0.48107884333914236</v>
      </c>
      <c r="G224" s="29">
        <v>-1.23719717907928</v>
      </c>
      <c r="H224" s="29">
        <v>4.4166709918757991</v>
      </c>
      <c r="I224" s="29">
        <v>2.0117888681665272</v>
      </c>
      <c r="J224" s="29">
        <v>5.1755865227505901E-2</v>
      </c>
      <c r="K224" s="29">
        <v>3.7826897448382573</v>
      </c>
      <c r="L224" s="29">
        <v>1.9216461255046099E-2</v>
      </c>
      <c r="N224" s="3">
        <f>quarterly_final!Q245</f>
        <v>3.7827155638727272</v>
      </c>
      <c r="O224" s="3">
        <f>quarterly_final!R245</f>
        <v>4.7418049569152299E-2</v>
      </c>
      <c r="Q224" s="3"/>
    </row>
    <row r="225" spans="1:17" x14ac:dyDescent="0.25">
      <c r="A225" s="2">
        <v>37575</v>
      </c>
      <c r="B225" s="29">
        <v>0.14305202305977366</v>
      </c>
      <c r="C225" s="29">
        <v>-0.46859225450869374</v>
      </c>
      <c r="D225" s="29">
        <v>-3.523700427105643E-2</v>
      </c>
      <c r="E225" s="29">
        <v>9.0697079484956866E-2</v>
      </c>
      <c r="F225" s="29">
        <v>0.47831966932712638</v>
      </c>
      <c r="G225" s="29">
        <v>-3.1080086006800944</v>
      </c>
      <c r="H225" s="29">
        <v>2.3114324222389082</v>
      </c>
      <c r="I225" s="29">
        <v>0.82371628878150116</v>
      </c>
      <c r="J225" s="29">
        <v>-0.49687024161541465</v>
      </c>
      <c r="K225" s="29">
        <v>3.3440261201718027</v>
      </c>
      <c r="L225" s="29">
        <v>-4.3559689493631248</v>
      </c>
      <c r="N225" s="3">
        <f>quarterly_final!Q246</f>
        <v>3.341742995319787</v>
      </c>
      <c r="O225" s="3">
        <f>quarterly_final!R246</f>
        <v>-1.0156336025261239</v>
      </c>
      <c r="Q225" s="3"/>
    </row>
    <row r="226" spans="1:17" x14ac:dyDescent="0.25">
      <c r="A226" s="2">
        <v>37667</v>
      </c>
      <c r="B226" s="29">
        <v>1.7388559577295477</v>
      </c>
      <c r="C226" s="29">
        <v>2.7360295820846563</v>
      </c>
      <c r="D226" s="29">
        <v>1.5725357232043429</v>
      </c>
      <c r="E226" s="29">
        <v>9.0727151245202808E-2</v>
      </c>
      <c r="F226" s="29">
        <v>0.47712969122650828</v>
      </c>
      <c r="G226" s="29">
        <v>-1.2974251717468563</v>
      </c>
      <c r="H226" s="29">
        <v>7.0475269582677482</v>
      </c>
      <c r="I226" s="29">
        <v>3.2448726717223737</v>
      </c>
      <c r="J226" s="29">
        <v>0.79271065364271398</v>
      </c>
      <c r="K226" s="29">
        <v>7.3603867768086246</v>
      </c>
      <c r="L226" s="29">
        <v>-3.7787700128785469</v>
      </c>
      <c r="N226" s="3">
        <f>quarterly_final!Q247</f>
        <v>7.356807966970444</v>
      </c>
      <c r="O226" s="3">
        <f>quarterly_final!R247</f>
        <v>0.16900312498442904</v>
      </c>
      <c r="Q226" s="3"/>
    </row>
    <row r="227" spans="1:17" x14ac:dyDescent="0.25">
      <c r="A227" s="2">
        <v>37756</v>
      </c>
      <c r="B227" s="29">
        <v>4.3686965777707751</v>
      </c>
      <c r="C227" s="29">
        <v>5.9538873235483543</v>
      </c>
      <c r="D227" s="29">
        <v>4.401428701879107</v>
      </c>
      <c r="E227" s="29">
        <v>9.0499155657780814E-2</v>
      </c>
      <c r="F227" s="29">
        <v>0.47585781730208776</v>
      </c>
      <c r="G227" s="29">
        <v>4.9657206356290811</v>
      </c>
      <c r="H227" s="29">
        <v>6.9975140200523338</v>
      </c>
      <c r="I227" s="29">
        <v>3.7792152728797115</v>
      </c>
      <c r="J227" s="29">
        <v>3.534869804448153</v>
      </c>
      <c r="K227" s="29">
        <v>7.5033883901497145</v>
      </c>
      <c r="L227" s="29">
        <v>4.6635299328424704</v>
      </c>
      <c r="N227" s="3">
        <f>quarterly_final!Q248</f>
        <v>7.504093554870229</v>
      </c>
      <c r="O227" s="3">
        <f>quarterly_final!R248</f>
        <v>3.6907706374985088</v>
      </c>
      <c r="Q227" s="3"/>
    </row>
    <row r="228" spans="1:17" x14ac:dyDescent="0.25">
      <c r="A228" s="2">
        <v>37848</v>
      </c>
      <c r="B228" s="29">
        <v>4.698518929784437</v>
      </c>
      <c r="C228" s="29">
        <v>5.2353619310452277</v>
      </c>
      <c r="D228" s="29">
        <v>4.6419526881566497</v>
      </c>
      <c r="E228" s="29">
        <v>9.1583149453102725E-2</v>
      </c>
      <c r="F228" s="29">
        <v>0.47382847482349394</v>
      </c>
      <c r="G228" s="29">
        <v>3.6581510498394083</v>
      </c>
      <c r="H228" s="29">
        <v>6.8793088502268391</v>
      </c>
      <c r="I228" s="29">
        <v>3.594637414662214</v>
      </c>
      <c r="J228" s="29">
        <v>3.5470644088015382</v>
      </c>
      <c r="K228" s="29">
        <v>8.5294752233653917</v>
      </c>
      <c r="L228" s="29">
        <v>3.7092457330406252</v>
      </c>
      <c r="N228" s="3">
        <f>quarterly_final!Q249</f>
        <v>8.5296374766569301</v>
      </c>
      <c r="O228" s="3">
        <f>quarterly_final!R249</f>
        <v>3.5698758891934945</v>
      </c>
      <c r="Q228" s="3"/>
    </row>
    <row r="229" spans="1:17" x14ac:dyDescent="0.25">
      <c r="A229" s="2">
        <v>37940</v>
      </c>
      <c r="B229" s="29">
        <v>2.3136900963489899</v>
      </c>
      <c r="C229" s="29">
        <v>0.56262529559835484</v>
      </c>
      <c r="D229" s="29">
        <v>2.0849938924928022</v>
      </c>
      <c r="E229" s="29">
        <v>9.1570938276871558E-2</v>
      </c>
      <c r="F229" s="29">
        <v>0.47242569226250342</v>
      </c>
      <c r="G229" s="29">
        <v>-1.9022642607291962</v>
      </c>
      <c r="H229" s="29">
        <v>3.1147481247285791</v>
      </c>
      <c r="I229" s="29">
        <v>1.2972949158427014</v>
      </c>
      <c r="J229" s="29">
        <v>1.636344032642681</v>
      </c>
      <c r="K229" s="29">
        <v>5.3858381608300627</v>
      </c>
      <c r="L229" s="29">
        <v>-3.0699775361145862</v>
      </c>
      <c r="N229" s="3">
        <f>quarterly_final!Q250</f>
        <v>5.381042562632353</v>
      </c>
      <c r="O229" s="3">
        <f>quarterly_final!R250</f>
        <v>0.96171026432127937</v>
      </c>
      <c r="Q229" s="3"/>
    </row>
    <row r="230" spans="1:17" x14ac:dyDescent="0.25">
      <c r="A230" s="2">
        <v>38032</v>
      </c>
      <c r="B230" s="29">
        <v>2.0479580715245196</v>
      </c>
      <c r="C230" s="29">
        <v>0.92330107099015635</v>
      </c>
      <c r="D230" s="29">
        <v>1.7524227341054384</v>
      </c>
      <c r="E230" s="29">
        <v>9.1365935440702123E-2</v>
      </c>
      <c r="F230" s="29">
        <v>0.47545415708198657</v>
      </c>
      <c r="G230" s="29">
        <v>-3.4557506167740901</v>
      </c>
      <c r="H230" s="29">
        <v>5.5645976821853012</v>
      </c>
      <c r="I230" s="29">
        <v>2.3299732127324408</v>
      </c>
      <c r="J230" s="29">
        <v>1.6191486283688123</v>
      </c>
      <c r="K230" s="29">
        <v>5.1431385699504215</v>
      </c>
      <c r="L230" s="29">
        <v>-3.7791416741932924</v>
      </c>
      <c r="N230" s="3">
        <f>quarterly_final!Q251</f>
        <v>5.1415522697687717</v>
      </c>
      <c r="O230" s="3">
        <f>quarterly_final!R251</f>
        <v>0.83987316077906038</v>
      </c>
      <c r="Q230" s="3"/>
    </row>
    <row r="231" spans="1:17" x14ac:dyDescent="0.25">
      <c r="A231" s="2">
        <v>38122</v>
      </c>
      <c r="B231" s="29">
        <v>3.2807150402276939</v>
      </c>
      <c r="C231" s="29">
        <v>0.43567708380146541</v>
      </c>
      <c r="D231" s="29">
        <v>2.9307491294232189</v>
      </c>
      <c r="E231" s="29">
        <v>9.0745516722543468E-2</v>
      </c>
      <c r="F231" s="29">
        <v>0.47807726704101816</v>
      </c>
      <c r="G231" s="29">
        <v>-3.3132487871262284</v>
      </c>
      <c r="H231" s="29">
        <v>4.2898824464879066</v>
      </c>
      <c r="I231" s="29">
        <v>1.7502328027260652</v>
      </c>
      <c r="J231" s="29">
        <v>2.809807502320155</v>
      </c>
      <c r="K231" s="29">
        <v>5.4171147140774778</v>
      </c>
      <c r="L231" s="29">
        <v>-2.5317170426204929</v>
      </c>
      <c r="N231" s="3">
        <f>quarterly_final!Q252</f>
        <v>5.4083983946746166</v>
      </c>
      <c r="O231" s="3">
        <f>quarterly_final!R252</f>
        <v>2.0180387431276348</v>
      </c>
      <c r="Q231" s="3"/>
    </row>
    <row r="232" spans="1:17" x14ac:dyDescent="0.25">
      <c r="A232" s="2">
        <v>38214</v>
      </c>
      <c r="B232" s="29">
        <v>3.3220314137339919</v>
      </c>
      <c r="C232" s="29">
        <v>8.0434612532055194E-2</v>
      </c>
      <c r="D232" s="29">
        <v>2.8319180503319754</v>
      </c>
      <c r="E232" s="29">
        <v>8.9005176716204462E-2</v>
      </c>
      <c r="F232" s="29">
        <v>0.47668689504488948</v>
      </c>
      <c r="G232" s="29">
        <v>-5.8093320560241288</v>
      </c>
      <c r="H232" s="29">
        <v>6.1392488426230374</v>
      </c>
      <c r="I232" s="29">
        <v>2.4094388424483677</v>
      </c>
      <c r="J232" s="29">
        <v>2.4699268873913347</v>
      </c>
      <c r="K232" s="29">
        <v>6.8281663255224672</v>
      </c>
      <c r="L232" s="29">
        <v>-3.8007476779693619</v>
      </c>
      <c r="N232" s="3">
        <f>quarterly_final!Q253</f>
        <v>6.8217998070436279</v>
      </c>
      <c r="O232" s="3">
        <f>quarterly_final!R253</f>
        <v>1.5224268543552588</v>
      </c>
      <c r="Q232" s="3"/>
    </row>
    <row r="233" spans="1:17" x14ac:dyDescent="0.25">
      <c r="A233" s="2">
        <v>38306</v>
      </c>
      <c r="B233" s="29">
        <v>0.3029004445239063</v>
      </c>
      <c r="C233" s="29">
        <v>-3.1355224950061866</v>
      </c>
      <c r="D233" s="29">
        <v>-0.19789012718984511</v>
      </c>
      <c r="E233" s="29">
        <v>9.0078982050237261E-2</v>
      </c>
      <c r="F233" s="29">
        <v>0.47289759032723411</v>
      </c>
      <c r="G233" s="29">
        <v>-8.9852833710414934</v>
      </c>
      <c r="H233" s="29">
        <v>2.8432436910661032</v>
      </c>
      <c r="I233" s="29">
        <v>0.535177910721929</v>
      </c>
      <c r="J233" s="29">
        <v>-0.50644869354535949</v>
      </c>
      <c r="K233" s="29">
        <v>2.6697874653649967</v>
      </c>
      <c r="L233" s="29">
        <v>-4.9470151124771959</v>
      </c>
      <c r="N233" s="3">
        <f>quarterly_final!Q254</f>
        <v>2.6663370449515864</v>
      </c>
      <c r="O233" s="3">
        <f>quarterly_final!R254</f>
        <v>-1.1868644479435555</v>
      </c>
      <c r="Q233" s="3"/>
    </row>
    <row r="234" spans="1:17" x14ac:dyDescent="0.25">
      <c r="A234" s="2">
        <v>38398</v>
      </c>
      <c r="B234" s="29">
        <v>2.6911562709245089</v>
      </c>
      <c r="C234" s="29">
        <v>-1.711707122174623</v>
      </c>
      <c r="D234" s="29">
        <v>2.1950473362057528</v>
      </c>
      <c r="E234" s="29">
        <v>9.0999362569183603E-2</v>
      </c>
      <c r="F234" s="29">
        <v>0.47097618025332288</v>
      </c>
      <c r="G234" s="29">
        <v>-6.4792594690164487</v>
      </c>
      <c r="H234" s="29">
        <v>3.2525265351395589</v>
      </c>
      <c r="I234" s="29">
        <v>0.94225404209176078</v>
      </c>
      <c r="J234" s="29">
        <v>1.6768663433699862</v>
      </c>
      <c r="K234" s="29">
        <v>4.6570522181916676</v>
      </c>
      <c r="L234" s="29">
        <v>-1.8228914658609643</v>
      </c>
      <c r="N234" s="3">
        <f>quarterly_final!Q255</f>
        <v>4.6540130730876035</v>
      </c>
      <c r="O234" s="3">
        <f>quarterly_final!R255</f>
        <v>1.1326789742341719</v>
      </c>
      <c r="Q234" s="3"/>
    </row>
    <row r="235" spans="1:17" x14ac:dyDescent="0.25">
      <c r="A235" s="2">
        <v>38487</v>
      </c>
      <c r="B235" s="29">
        <v>0.72239379208624765</v>
      </c>
      <c r="C235" s="29">
        <v>-2.7650564928477173</v>
      </c>
      <c r="D235" s="29">
        <v>0.26464937076352418</v>
      </c>
      <c r="E235" s="29">
        <v>9.2417596882117439E-2</v>
      </c>
      <c r="F235" s="29">
        <v>0.47051375524179051</v>
      </c>
      <c r="G235" s="29">
        <v>-7.6749128918749099</v>
      </c>
      <c r="H235" s="29">
        <v>2.328418033975042</v>
      </c>
      <c r="I235" s="29">
        <v>0.38625570719164237</v>
      </c>
      <c r="J235" s="29">
        <v>0.1613132125567408</v>
      </c>
      <c r="K235" s="29">
        <v>2.5475061098637983</v>
      </c>
      <c r="L235" s="29">
        <v>-4.7258400300126286</v>
      </c>
      <c r="N235" s="3">
        <f>quarterly_final!Q256</f>
        <v>2.5411969583752292</v>
      </c>
      <c r="O235" s="3">
        <f>quarterly_final!R256</f>
        <v>-0.61457981826131725</v>
      </c>
      <c r="Q235" s="3"/>
    </row>
    <row r="236" spans="1:17" x14ac:dyDescent="0.25">
      <c r="A236" s="2">
        <v>38579</v>
      </c>
      <c r="B236" s="29">
        <v>3.0083161670643772</v>
      </c>
      <c r="C236" s="29">
        <v>0.32125570207191689</v>
      </c>
      <c r="D236" s="29">
        <v>2.4264506140683308</v>
      </c>
      <c r="E236" s="29">
        <v>9.1263961895302184E-2</v>
      </c>
      <c r="F236" s="29">
        <v>0.4628731313256369</v>
      </c>
      <c r="G236" s="29">
        <v>-7.7295812500958991</v>
      </c>
      <c r="H236" s="29">
        <v>8.6033992466494631</v>
      </c>
      <c r="I236" s="29">
        <v>3.2768501406658683</v>
      </c>
      <c r="J236" s="29">
        <v>1.7500590946550392</v>
      </c>
      <c r="K236" s="29">
        <v>8.4742769041055155</v>
      </c>
      <c r="L236" s="29">
        <v>-4.8985673899291911</v>
      </c>
      <c r="N236" s="3">
        <f>quarterly_final!Q257</f>
        <v>8.468695753507907</v>
      </c>
      <c r="O236" s="3">
        <f>quarterly_final!R257</f>
        <v>0.67877365148372948</v>
      </c>
      <c r="Q236" s="3"/>
    </row>
    <row r="237" spans="1:17" x14ac:dyDescent="0.25">
      <c r="A237" s="2">
        <v>38671</v>
      </c>
      <c r="B237" s="29">
        <v>2.2059191482677556</v>
      </c>
      <c r="C237" s="29">
        <v>-3.689772808632648</v>
      </c>
      <c r="D237" s="29">
        <v>1.4649843353639174</v>
      </c>
      <c r="E237" s="29">
        <v>8.9318625618595243E-2</v>
      </c>
      <c r="F237" s="29">
        <v>0.45206584209255735</v>
      </c>
      <c r="G237" s="29">
        <v>-11.600745233282423</v>
      </c>
      <c r="H237" s="29">
        <v>4.5953817160671537</v>
      </c>
      <c r="I237" s="29">
        <v>1.041252484822383</v>
      </c>
      <c r="J237" s="29">
        <v>1.3831158039019387</v>
      </c>
      <c r="K237" s="29">
        <v>4.4060305468797862</v>
      </c>
      <c r="L237" s="29">
        <v>-5.5260662468316415</v>
      </c>
      <c r="N237" s="3">
        <f>quarterly_final!Q258</f>
        <v>4.4045645602203747</v>
      </c>
      <c r="O237" s="3">
        <f>quarterly_final!R258</f>
        <v>0.26458598545840561</v>
      </c>
      <c r="Q237" s="3"/>
    </row>
    <row r="238" spans="1:17" x14ac:dyDescent="0.25">
      <c r="A238" s="2">
        <v>38763</v>
      </c>
      <c r="B238" s="29">
        <v>4.6769818438223361</v>
      </c>
      <c r="C238" s="29">
        <v>1.2131420220642308</v>
      </c>
      <c r="D238" s="29">
        <v>4.2012361986790756</v>
      </c>
      <c r="E238" s="29">
        <v>8.6685500115310482E-2</v>
      </c>
      <c r="F238" s="29">
        <v>0.44538667960257272</v>
      </c>
      <c r="G238" s="29">
        <v>-4.2115297142420074</v>
      </c>
      <c r="H238" s="29">
        <v>6.802321632888547</v>
      </c>
      <c r="I238" s="29">
        <v>2.6645848861314216</v>
      </c>
      <c r="J238" s="29">
        <v>4.1539130461947051</v>
      </c>
      <c r="K238" s="29">
        <v>6.7417831946572324</v>
      </c>
      <c r="L238" s="29">
        <v>-1.3103486434963694</v>
      </c>
      <c r="N238" s="3">
        <f>quarterly_final!Q259</f>
        <v>6.7392058735620637</v>
      </c>
      <c r="O238" s="3">
        <f>quarterly_final!R259</f>
        <v>3.2629888229278778</v>
      </c>
      <c r="Q238" s="3"/>
    </row>
    <row r="239" spans="1:17" x14ac:dyDescent="0.25">
      <c r="A239" s="2">
        <v>38852</v>
      </c>
      <c r="B239" s="29">
        <v>-1.2096069157335116</v>
      </c>
      <c r="C239" s="29">
        <v>-3.3314493564248786</v>
      </c>
      <c r="D239" s="29">
        <v>-1.612170105604104</v>
      </c>
      <c r="E239" s="29">
        <v>8.4922920157861237E-2</v>
      </c>
      <c r="F239" s="29">
        <v>0.44340617849954445</v>
      </c>
      <c r="G239" s="29">
        <v>-8.6415731451688043</v>
      </c>
      <c r="H239" s="29">
        <v>2.3407912825479138</v>
      </c>
      <c r="I239" s="29">
        <v>0.3040536910141296</v>
      </c>
      <c r="J239" s="29">
        <v>-2.494224545438573</v>
      </c>
      <c r="K239" s="29">
        <v>2.301098716851929</v>
      </c>
      <c r="L239" s="29">
        <v>-4.2666902112444038</v>
      </c>
      <c r="N239" s="3">
        <f>quarterly_final!Q260</f>
        <v>2.3038850602922589</v>
      </c>
      <c r="O239" s="3">
        <f>quarterly_final!R260</f>
        <v>-2.7770269988221927</v>
      </c>
      <c r="Q239" s="3"/>
    </row>
    <row r="240" spans="1:17" x14ac:dyDescent="0.25">
      <c r="A240" s="2">
        <v>38944</v>
      </c>
      <c r="B240" s="29">
        <v>-1.6969247267220349</v>
      </c>
      <c r="C240" s="29">
        <v>-4.0019331859150666</v>
      </c>
      <c r="D240" s="29">
        <v>-1.9867307002304915</v>
      </c>
      <c r="E240" s="29">
        <v>8.3733680563208332E-2</v>
      </c>
      <c r="F240" s="29">
        <v>0.44272136507755311</v>
      </c>
      <c r="G240" s="29">
        <v>-6.954533936960031</v>
      </c>
      <c r="H240" s="29">
        <v>-0.77552109097208932</v>
      </c>
      <c r="I240" s="29">
        <v>-0.9256684791849995</v>
      </c>
      <c r="J240" s="29">
        <v>-2.9324377683116869</v>
      </c>
      <c r="K240" s="29">
        <v>0.63781951010806948</v>
      </c>
      <c r="L240" s="29">
        <v>-3.028592241746987</v>
      </c>
      <c r="N240" s="3">
        <f>quarterly_final!Q261</f>
        <v>0.63798613754944977</v>
      </c>
      <c r="O240" s="3">
        <f>quarterly_final!R261</f>
        <v>-2.9473468352154049</v>
      </c>
      <c r="Q240" s="3"/>
    </row>
    <row r="241" spans="1:17" x14ac:dyDescent="0.25">
      <c r="A241" s="2">
        <v>39036</v>
      </c>
      <c r="B241" s="29">
        <v>2.4470775292727946</v>
      </c>
      <c r="C241" s="29">
        <v>-4.3141878550041133</v>
      </c>
      <c r="D241" s="29">
        <v>1.8305322471660563</v>
      </c>
      <c r="E241" s="29">
        <v>8.2856847957153063E-2</v>
      </c>
      <c r="F241" s="29">
        <v>0.44339050479504521</v>
      </c>
      <c r="G241" s="29">
        <v>-8.6391937112368655</v>
      </c>
      <c r="H241" s="29">
        <v>0.48304867514395333</v>
      </c>
      <c r="I241" s="29">
        <v>-0.50163716389169055</v>
      </c>
      <c r="J241" s="29">
        <v>1.8104791602726267</v>
      </c>
      <c r="K241" s="29">
        <v>2.2870503216426723</v>
      </c>
      <c r="L241" s="29">
        <v>-3.7210822258482383</v>
      </c>
      <c r="N241" s="3">
        <f>quarterly_final!Q262</f>
        <v>2.2965037903276944</v>
      </c>
      <c r="O241" s="3">
        <f>quarterly_final!R262</f>
        <v>0.97769332781744644</v>
      </c>
      <c r="Q241" s="3"/>
    </row>
    <row r="242" spans="1:17" x14ac:dyDescent="0.25">
      <c r="A242" s="2">
        <v>39128</v>
      </c>
      <c r="B242" s="29">
        <v>-1.9937606887192245</v>
      </c>
      <c r="C242" s="29">
        <v>-1.059552318799428</v>
      </c>
      <c r="D242" s="29">
        <v>-2.0424139974364288</v>
      </c>
      <c r="E242" s="29">
        <v>8.4134184358055197E-2</v>
      </c>
      <c r="F242" s="29">
        <v>0.4413932290514142</v>
      </c>
      <c r="G242" s="29">
        <v>-2.8580909542407782</v>
      </c>
      <c r="H242" s="29">
        <v>0.96880422556516654</v>
      </c>
      <c r="I242" s="29">
        <v>0.18716047418467999</v>
      </c>
      <c r="J242" s="29">
        <v>-3.4151361508633014</v>
      </c>
      <c r="K242" s="29">
        <v>2.0755490480648953</v>
      </c>
      <c r="L242" s="29">
        <v>-1.0054768771127987</v>
      </c>
      <c r="N242" s="3">
        <f>quarterly_final!Q263</f>
        <v>2.0728822256821182</v>
      </c>
      <c r="O242" s="3">
        <f>quarterly_final!R263</f>
        <v>-3.0598230900942767</v>
      </c>
      <c r="Q242" s="3"/>
    </row>
    <row r="243" spans="1:17" x14ac:dyDescent="0.25">
      <c r="A243" s="2">
        <v>39217</v>
      </c>
      <c r="B243" s="29">
        <v>-0.19606659939281709</v>
      </c>
      <c r="C243" s="29">
        <v>1.1076738210621511</v>
      </c>
      <c r="D243" s="29">
        <v>-0.15972847697044437</v>
      </c>
      <c r="E243" s="29">
        <v>8.5054606271919297E-2</v>
      </c>
      <c r="F243" s="29">
        <v>0.42973806240457246</v>
      </c>
      <c r="G243" s="29">
        <v>0.45741516862636233</v>
      </c>
      <c r="H243" s="29">
        <v>1.8550167294414384</v>
      </c>
      <c r="I243" s="29">
        <v>0.83607656210854953</v>
      </c>
      <c r="J243" s="29">
        <v>-1.3023193412342766</v>
      </c>
      <c r="K243" s="29">
        <v>2.6580140384258892</v>
      </c>
      <c r="L243" s="29">
        <v>2.2555066778475381</v>
      </c>
      <c r="N243" s="3">
        <f>quarterly_final!Q264</f>
        <v>2.653933305868426</v>
      </c>
      <c r="O243" s="3">
        <f>quarterly_final!R264</f>
        <v>-0.78838681589619775</v>
      </c>
      <c r="Q243" s="3"/>
    </row>
    <row r="244" spans="1:17" x14ac:dyDescent="0.25">
      <c r="A244" s="2">
        <v>39309</v>
      </c>
      <c r="B244" s="29">
        <v>-1.4063015911895151</v>
      </c>
      <c r="C244" s="29">
        <v>-1.2495798787446812</v>
      </c>
      <c r="D244" s="29">
        <v>-1.5497063050175772</v>
      </c>
      <c r="E244" s="29">
        <v>8.6233676252233785E-2</v>
      </c>
      <c r="F244" s="29">
        <v>0.41767268136390812</v>
      </c>
      <c r="G244" s="29">
        <v>-3.9696284631334287</v>
      </c>
      <c r="H244" s="29">
        <v>1.9776133082951508</v>
      </c>
      <c r="I244" s="29">
        <v>0.48367939744508426</v>
      </c>
      <c r="J244" s="29">
        <v>-2.2570906119823291</v>
      </c>
      <c r="K244" s="29">
        <v>1.3683606788002867</v>
      </c>
      <c r="L244" s="29">
        <v>-2.0584541608932199</v>
      </c>
      <c r="N244" s="3">
        <f>quarterly_final!Q265</f>
        <v>1.3680633833895381</v>
      </c>
      <c r="O244" s="3">
        <f>quarterly_final!R265</f>
        <v>-2.2291559567596302</v>
      </c>
      <c r="Q244" s="3"/>
    </row>
    <row r="245" spans="1:17" x14ac:dyDescent="0.25">
      <c r="A245" s="2">
        <v>39401</v>
      </c>
      <c r="B245" s="29">
        <v>-0.3213047915853513</v>
      </c>
      <c r="C245" s="29">
        <v>-0.44237918863703252</v>
      </c>
      <c r="D245" s="29">
        <v>-0.5272028746608125</v>
      </c>
      <c r="E245" s="29">
        <v>8.543377155608782E-2</v>
      </c>
      <c r="F245" s="29">
        <v>0.40548488792612813</v>
      </c>
      <c r="G245" s="29">
        <v>-3.9446018040028386</v>
      </c>
      <c r="H245" s="29">
        <v>3.8193491237357668</v>
      </c>
      <c r="I245" s="29">
        <v>1.2116861419858427</v>
      </c>
      <c r="J245" s="29">
        <v>-1.1458054597933769</v>
      </c>
      <c r="K245" s="29">
        <v>2.4204147748195495</v>
      </c>
      <c r="L245" s="29">
        <v>-1.5313153164351685</v>
      </c>
      <c r="N245" s="3">
        <f>quarterly_final!Q266</f>
        <v>2.4211668469512828</v>
      </c>
      <c r="O245" s="3">
        <f>quarterly_final!R266</f>
        <v>-1.1981049577838236</v>
      </c>
      <c r="Q245" s="3"/>
    </row>
    <row r="246" spans="1:17" x14ac:dyDescent="0.25">
      <c r="A246" s="2">
        <v>39493</v>
      </c>
      <c r="B246" s="29">
        <v>-4.2458831120066893</v>
      </c>
      <c r="C246" s="29">
        <v>-5.0865485527940146</v>
      </c>
      <c r="D246" s="29">
        <v>-4.4282570610709877</v>
      </c>
      <c r="E246" s="29">
        <v>8.3877997576538188E-2</v>
      </c>
      <c r="F246" s="29">
        <v>0.39873501979063752</v>
      </c>
      <c r="G246" s="29">
        <v>-7.3631940991457565</v>
      </c>
      <c r="H246" s="29">
        <v>-2.2274451334204723</v>
      </c>
      <c r="I246" s="29">
        <v>-1.5057703561606992</v>
      </c>
      <c r="J246" s="29">
        <v>-5.0314534904287678</v>
      </c>
      <c r="K246" s="29">
        <v>-2.6466672013600099</v>
      </c>
      <c r="L246" s="29">
        <v>-4.2835185243034619</v>
      </c>
      <c r="N246" s="3">
        <f>quarterly_final!Q267</f>
        <v>-2.6478850398259381</v>
      </c>
      <c r="O246" s="3">
        <f>quarterly_final!R267</f>
        <v>-4.9332503532681198</v>
      </c>
      <c r="Q246" s="3"/>
    </row>
    <row r="247" spans="1:17" x14ac:dyDescent="0.25">
      <c r="A247" s="2">
        <v>39583</v>
      </c>
      <c r="B247" s="29">
        <v>0.62273857055821513</v>
      </c>
      <c r="C247" s="29">
        <v>5.9795210188373416E-2</v>
      </c>
      <c r="D247" s="29">
        <v>0.50108143121919213</v>
      </c>
      <c r="E247" s="29">
        <v>8.0989913903836877E-2</v>
      </c>
      <c r="F247" s="29">
        <v>0.40264306922775589</v>
      </c>
      <c r="G247" s="29">
        <v>-1.4501025683088784</v>
      </c>
      <c r="H247" s="29">
        <v>2.0441679570701723</v>
      </c>
      <c r="I247" s="29">
        <v>0.70562637809269702</v>
      </c>
      <c r="J247" s="29">
        <v>-0.36673196553722831</v>
      </c>
      <c r="K247" s="29">
        <v>2.8762110187071244</v>
      </c>
      <c r="L247" s="29">
        <v>1.0930742885819893</v>
      </c>
      <c r="N247" s="3">
        <f>quarterly_final!Q268</f>
        <v>2.8742641613222677</v>
      </c>
      <c r="O247" s="3">
        <f>quarterly_final!R268</f>
        <v>-0.18028117854664161</v>
      </c>
      <c r="Q247" s="3"/>
    </row>
    <row r="248" spans="1:17" x14ac:dyDescent="0.25">
      <c r="A248" s="2">
        <v>39675</v>
      </c>
      <c r="B248" s="29">
        <v>-0.79433625415607911</v>
      </c>
      <c r="C248" s="29">
        <v>-4.886275981784209</v>
      </c>
      <c r="D248" s="29">
        <v>-1.0905735086730972</v>
      </c>
      <c r="E248" s="29">
        <v>7.9382664707334155E-2</v>
      </c>
      <c r="F248" s="29">
        <v>0.40637733998168757</v>
      </c>
      <c r="G248" s="29">
        <v>-5.8862779362609263</v>
      </c>
      <c r="H248" s="29">
        <v>-3.5116262766120068</v>
      </c>
      <c r="I248" s="29">
        <v>-1.8943137730877653</v>
      </c>
      <c r="J248" s="29">
        <v>-2.001644523978674</v>
      </c>
      <c r="K248" s="29">
        <v>-0.31181007634783953</v>
      </c>
      <c r="L248" s="29">
        <v>-0.82836067190939877</v>
      </c>
      <c r="N248" s="3">
        <f>quarterly_final!Q269</f>
        <v>-0.31350625197533089</v>
      </c>
      <c r="O248" s="3">
        <f>quarterly_final!R269</f>
        <v>-1.8561565355782264</v>
      </c>
      <c r="Q248" s="3"/>
    </row>
    <row r="249" spans="1:17" x14ac:dyDescent="0.25">
      <c r="A249" s="2">
        <v>39767</v>
      </c>
      <c r="B249" s="29">
        <v>-4.8119461803511854</v>
      </c>
      <c r="C249" s="29">
        <v>-14.711940206963339</v>
      </c>
      <c r="D249" s="29">
        <v>-5.4035553444233599</v>
      </c>
      <c r="E249" s="29">
        <v>7.8697973442116625E-2</v>
      </c>
      <c r="F249" s="29">
        <v>0.41195971497035488</v>
      </c>
      <c r="G249" s="29">
        <v>-14.875144943730589</v>
      </c>
      <c r="H249" s="29">
        <v>-14.473708946504615</v>
      </c>
      <c r="I249" s="29">
        <v>-7.1332287738952624</v>
      </c>
      <c r="J249" s="29">
        <v>-5.8663888200278356</v>
      </c>
      <c r="K249" s="29">
        <v>-7.6387443288452621</v>
      </c>
      <c r="L249" s="29">
        <v>-8.7539909535380573</v>
      </c>
      <c r="N249" s="3">
        <f>quarterly_final!Q270</f>
        <v>-7.6337877769505953</v>
      </c>
      <c r="O249" s="3">
        <f>quarterly_final!R270</f>
        <v>-6.2119063964187742</v>
      </c>
      <c r="Q249" s="3"/>
    </row>
    <row r="250" spans="1:17" x14ac:dyDescent="0.25">
      <c r="A250" s="2">
        <v>39859</v>
      </c>
      <c r="B250" s="29">
        <v>-3.282726076509817</v>
      </c>
      <c r="C250" s="29">
        <v>0.85146404190185043</v>
      </c>
      <c r="D250" s="29">
        <v>-2.9373436431469662</v>
      </c>
      <c r="E250" s="29">
        <v>7.9719339476950257E-2</v>
      </c>
      <c r="F250" s="29">
        <v>0.41252286837177066</v>
      </c>
      <c r="G250" s="29">
        <v>2.6618419245082379</v>
      </c>
      <c r="H250" s="29">
        <v>-2.0650953992248446</v>
      </c>
      <c r="I250" s="29">
        <v>-0.63969879753572889</v>
      </c>
      <c r="J250" s="29">
        <v>-3.8629209885585212</v>
      </c>
      <c r="K250" s="29">
        <v>-0.36808069635189078</v>
      </c>
      <c r="L250" s="29">
        <v>2.1373839339159417</v>
      </c>
      <c r="N250" s="3">
        <f>quarterly_final!Q271</f>
        <v>-0.39213803139528691</v>
      </c>
      <c r="O250" s="3">
        <f>quarterly_final!R271</f>
        <v>-3.2024679076113727</v>
      </c>
      <c r="Q250" s="3"/>
    </row>
    <row r="251" spans="1:17" x14ac:dyDescent="0.25">
      <c r="A251" s="2">
        <v>39948</v>
      </c>
      <c r="B251" s="29">
        <v>2.2886052703974604</v>
      </c>
      <c r="C251" s="29">
        <v>9.8470462567969506</v>
      </c>
      <c r="D251" s="29">
        <v>2.9731526000351063</v>
      </c>
      <c r="E251" s="29">
        <v>7.9253789456301529E-2</v>
      </c>
      <c r="F251" s="29">
        <v>0.40858639538780872</v>
      </c>
      <c r="G251" s="29">
        <v>14.088691212246241</v>
      </c>
      <c r="H251" s="29">
        <v>3.1485455942911296</v>
      </c>
      <c r="I251" s="29">
        <v>2.4030350621357881</v>
      </c>
      <c r="J251" s="29">
        <v>2.7395464048630451</v>
      </c>
      <c r="K251" s="29">
        <v>3.1026096507947747</v>
      </c>
      <c r="L251" s="29">
        <v>10.961173753781914</v>
      </c>
      <c r="N251" s="3">
        <f>quarterly_final!Q272</f>
        <v>3.0723027441049271</v>
      </c>
      <c r="O251" s="3">
        <f>quarterly_final!R272</f>
        <v>3.5671530432662477</v>
      </c>
      <c r="Q251" s="3"/>
    </row>
    <row r="252" spans="1:17" x14ac:dyDescent="0.25">
      <c r="A252" s="2">
        <v>40040</v>
      </c>
      <c r="B252" s="29">
        <v>3.5141627058027645</v>
      </c>
      <c r="C252" s="29">
        <v>12.002488505585033</v>
      </c>
      <c r="D252" s="29">
        <v>4.2100894924244097</v>
      </c>
      <c r="E252" s="29">
        <v>7.8628423723175453E-2</v>
      </c>
      <c r="F252" s="29">
        <v>0.39877328573728421</v>
      </c>
      <c r="G252" s="29">
        <v>15.589286357392087</v>
      </c>
      <c r="H252" s="29">
        <v>6.6243149937438002</v>
      </c>
      <c r="I252" s="29">
        <v>3.8673608690649157</v>
      </c>
      <c r="J252" s="29">
        <v>3.570228869496801</v>
      </c>
      <c r="K252" s="29">
        <v>6.5214610824896297</v>
      </c>
      <c r="L252" s="29">
        <v>11.524583371650262</v>
      </c>
      <c r="N252" s="3">
        <f>quarterly_final!Q273</f>
        <v>6.5120864545351438</v>
      </c>
      <c r="O252" s="3">
        <f>quarterly_final!R273</f>
        <v>4.3420342131608169</v>
      </c>
      <c r="Q252" s="3"/>
    </row>
    <row r="253" spans="1:17" x14ac:dyDescent="0.25">
      <c r="A253" s="2">
        <v>40132</v>
      </c>
      <c r="B253" s="29">
        <v>5.0800036142804794</v>
      </c>
      <c r="C253" s="29">
        <v>8.9023210844422884</v>
      </c>
      <c r="D253" s="29">
        <v>5.2292954824508131</v>
      </c>
      <c r="E253" s="29">
        <v>7.9019639955218199E-2</v>
      </c>
      <c r="F253" s="29">
        <v>0.38480256534762675</v>
      </c>
      <c r="G253" s="29">
        <v>7.6496322354503512</v>
      </c>
      <c r="H253" s="29">
        <v>10.722495665639084</v>
      </c>
      <c r="I253" s="29">
        <v>4.7305150241018463</v>
      </c>
      <c r="J253" s="29">
        <v>5.3981213732305298</v>
      </c>
      <c r="K253" s="29">
        <v>6.4650983611685744</v>
      </c>
      <c r="L253" s="29">
        <v>5.7335866504791682</v>
      </c>
      <c r="N253" s="3">
        <f>quarterly_final!Q274</f>
        <v>6.4643599862425205</v>
      </c>
      <c r="O253" s="3">
        <f>quarterly_final!R274</f>
        <v>5.4288902603043434</v>
      </c>
      <c r="Q253" s="3"/>
    </row>
    <row r="254" spans="1:17" x14ac:dyDescent="0.25">
      <c r="A254" s="2">
        <v>40224</v>
      </c>
      <c r="B254" s="29">
        <v>-0.29729234298448481</v>
      </c>
      <c r="C254" s="29">
        <v>2.7188720783101625</v>
      </c>
      <c r="D254" s="29">
        <v>-0.26434940750018887</v>
      </c>
      <c r="E254" s="29">
        <v>7.9101101428599579E-2</v>
      </c>
      <c r="F254" s="29">
        <v>0.37540735140946924</v>
      </c>
      <c r="G254" s="29">
        <v>0.25208534826325635</v>
      </c>
      <c r="H254" s="29">
        <v>5.9914530363620511</v>
      </c>
      <c r="I254" s="29">
        <v>2.2691757441765352</v>
      </c>
      <c r="J254" s="29">
        <v>-0.97112330474941433</v>
      </c>
      <c r="K254" s="29">
        <v>3.7930800233504147</v>
      </c>
      <c r="L254" s="29">
        <v>0.68063713659096514</v>
      </c>
      <c r="N254" s="3">
        <f>quarterly_final!Q275</f>
        <v>3.7899425466004728</v>
      </c>
      <c r="O254" s="3">
        <f>quarterly_final!R275</f>
        <v>-0.82768752176446247</v>
      </c>
      <c r="Q254" s="3"/>
    </row>
    <row r="255" spans="1:17" x14ac:dyDescent="0.25">
      <c r="A255" s="2">
        <v>40313</v>
      </c>
      <c r="B255" s="29">
        <v>2.4032135089695799</v>
      </c>
      <c r="C255" s="29">
        <v>3.0240135346954631</v>
      </c>
      <c r="D255" s="29">
        <v>2.3818611836583208</v>
      </c>
      <c r="E255" s="29">
        <v>7.9301420547856771E-2</v>
      </c>
      <c r="F255" s="29">
        <v>0.37289281357560744</v>
      </c>
      <c r="G255" s="29">
        <v>2.0205491382368512</v>
      </c>
      <c r="H255" s="29">
        <v>4.3084839027974686</v>
      </c>
      <c r="I255" s="29">
        <v>1.7668351017082922</v>
      </c>
      <c r="J255" s="29">
        <v>1.5725656587779704</v>
      </c>
      <c r="K255" s="29">
        <v>4.9237367969629133</v>
      </c>
      <c r="L255" s="29">
        <v>4.5597170899229864</v>
      </c>
      <c r="N255" s="3">
        <f>quarterly_final!Q276</f>
        <v>4.926480480661648</v>
      </c>
      <c r="O255" s="3">
        <f>quarterly_final!R276</f>
        <v>1.8366667377117663</v>
      </c>
      <c r="Q255" s="3"/>
    </row>
    <row r="256" spans="1:17" x14ac:dyDescent="0.25">
      <c r="A256" s="2">
        <v>40405</v>
      </c>
      <c r="B256" s="29">
        <v>3.5903709750278727</v>
      </c>
      <c r="C256" s="29">
        <v>3.7920181432117674</v>
      </c>
      <c r="D256" s="29">
        <v>3.5723057907395108</v>
      </c>
      <c r="E256" s="29">
        <v>7.6004159387809272E-2</v>
      </c>
      <c r="F256" s="29">
        <v>0.37398518090490668</v>
      </c>
      <c r="G256" s="29">
        <v>3.2674206036517734</v>
      </c>
      <c r="H256" s="29">
        <v>4.4369152616372549</v>
      </c>
      <c r="I256" s="29">
        <v>1.9076781131301115</v>
      </c>
      <c r="J256" s="29">
        <v>2.7048624776185659</v>
      </c>
      <c r="K256" s="29">
        <v>6.4724110044795076</v>
      </c>
      <c r="L256" s="29">
        <v>4.3406861769150904</v>
      </c>
      <c r="N256" s="3">
        <f>quarterly_final!Q277</f>
        <v>6.4688432544013423</v>
      </c>
      <c r="O256" s="3">
        <f>quarterly_final!R277</f>
        <v>2.8417936394626029</v>
      </c>
      <c r="Q256" s="3"/>
    </row>
    <row r="257" spans="1:17" x14ac:dyDescent="0.25">
      <c r="A257" s="2">
        <v>40497</v>
      </c>
      <c r="B257" s="29">
        <v>0.35618175201910185</v>
      </c>
      <c r="C257" s="29">
        <v>1.1724686071899759</v>
      </c>
      <c r="D257" s="29">
        <v>0.36454799047219405</v>
      </c>
      <c r="E257" s="29">
        <v>7.4562840031247843E-2</v>
      </c>
      <c r="F257" s="29">
        <v>0.37754654023547829</v>
      </c>
      <c r="G257" s="29">
        <v>0.50329191838655385</v>
      </c>
      <c r="H257" s="29">
        <v>1.9883630966234613</v>
      </c>
      <c r="I257" s="29">
        <v>0.78822648266176631</v>
      </c>
      <c r="J257" s="29">
        <v>-0.31977053609388723</v>
      </c>
      <c r="K257" s="29">
        <v>3.0937216534975511</v>
      </c>
      <c r="L257" s="29">
        <v>0.59004845769186121</v>
      </c>
      <c r="N257" s="3">
        <f>quarterly_final!Q278</f>
        <v>3.0940727619098789</v>
      </c>
      <c r="O257" s="3">
        <f>quarterly_final!R278</f>
        <v>-0.24335608034962886</v>
      </c>
      <c r="Q257" s="3"/>
    </row>
    <row r="258" spans="1:17" x14ac:dyDescent="0.25">
      <c r="A258" s="2">
        <v>40589</v>
      </c>
      <c r="B258" s="29">
        <v>-0.37824909999140005</v>
      </c>
      <c r="C258" s="29">
        <v>-0.49686676626820286</v>
      </c>
      <c r="D258" s="29">
        <v>-0.43585230802009656</v>
      </c>
      <c r="E258" s="29">
        <v>7.5638472442205271E-2</v>
      </c>
      <c r="F258" s="29">
        <v>0.38503425320981011</v>
      </c>
      <c r="G258" s="29">
        <v>-1.3891538763249627</v>
      </c>
      <c r="H258" s="29">
        <v>0.53105830618567607</v>
      </c>
      <c r="I258" s="29">
        <v>9.9402161140680165E-2</v>
      </c>
      <c r="J258" s="29">
        <v>-0.79068068994806295</v>
      </c>
      <c r="K258" s="29">
        <v>0.89883567427658018</v>
      </c>
      <c r="L258" s="29">
        <v>-0.45728632464119956</v>
      </c>
      <c r="N258" s="3">
        <f>quarterly_final!Q279</f>
        <v>0.89850287614721114</v>
      </c>
      <c r="O258" s="3">
        <f>quarterly_final!R279</f>
        <v>-0.76340146513919671</v>
      </c>
      <c r="Q258" s="3"/>
    </row>
    <row r="259" spans="1:17" x14ac:dyDescent="0.25">
      <c r="A259" s="2">
        <v>40678</v>
      </c>
      <c r="B259" s="29">
        <v>0.89549446611072048</v>
      </c>
      <c r="C259" s="29">
        <v>0.61636321768184432</v>
      </c>
      <c r="D259" s="29">
        <v>0.81585590440172007</v>
      </c>
      <c r="E259" s="29">
        <v>7.7815445035999131E-2</v>
      </c>
      <c r="F259" s="29">
        <v>0.38682113618031294</v>
      </c>
      <c r="G259" s="29">
        <v>-0.48551492456474732</v>
      </c>
      <c r="H259" s="29">
        <v>1.9292930311581169</v>
      </c>
      <c r="I259" s="29">
        <v>0.70851076241071731</v>
      </c>
      <c r="J259" s="29">
        <v>0.52108593211370002</v>
      </c>
      <c r="K259" s="29">
        <v>1.9287486938519056</v>
      </c>
      <c r="L259" s="29">
        <v>0.86771650895798369</v>
      </c>
      <c r="N259" s="3">
        <f>quarterly_final!Q280</f>
        <v>1.9290446346627435</v>
      </c>
      <c r="O259" s="3">
        <f>quarterly_final!R280</f>
        <v>0.55002586632108352</v>
      </c>
      <c r="Q259" s="3"/>
    </row>
    <row r="260" spans="1:17" x14ac:dyDescent="0.25">
      <c r="A260" s="2">
        <v>40770</v>
      </c>
      <c r="B260" s="29">
        <v>-1.1045852997203562</v>
      </c>
      <c r="C260" s="29">
        <v>-0.57346420227322792</v>
      </c>
      <c r="D260" s="29">
        <v>-1.149970652131282</v>
      </c>
      <c r="E260" s="29">
        <v>7.9767137355841136E-2</v>
      </c>
      <c r="F260" s="29">
        <v>0.38374964821110669</v>
      </c>
      <c r="G260" s="29">
        <v>-1.8897911124632794</v>
      </c>
      <c r="H260" s="29">
        <v>0.97241171461985854</v>
      </c>
      <c r="I260" s="29">
        <v>0.22241942616002355</v>
      </c>
      <c r="J260" s="29">
        <v>-1.9257703339884753</v>
      </c>
      <c r="K260" s="29">
        <v>1.6204677153887814</v>
      </c>
      <c r="L260" s="29">
        <v>-0.17103456735711098</v>
      </c>
      <c r="N260" s="3">
        <f>quarterly_final!Q281</f>
        <v>1.6225197432355034</v>
      </c>
      <c r="O260" s="3">
        <f>quarterly_final!R281</f>
        <v>-1.774167524178313</v>
      </c>
      <c r="Q260" s="3"/>
    </row>
    <row r="261" spans="1:17" x14ac:dyDescent="0.25">
      <c r="A261" s="2">
        <v>40862</v>
      </c>
      <c r="B261" s="29">
        <v>3.5872421763498421</v>
      </c>
      <c r="C261" s="29">
        <v>2.0829185296520065</v>
      </c>
      <c r="D261" s="29">
        <v>3.4573877282516499</v>
      </c>
      <c r="E261" s="29">
        <v>8.0450998829472722E-2</v>
      </c>
      <c r="F261" s="29">
        <v>0.38099544435229032</v>
      </c>
      <c r="G261" s="29">
        <v>1.3399607718737019</v>
      </c>
      <c r="H261" s="29">
        <v>2.953472087246364</v>
      </c>
      <c r="I261" s="29">
        <v>1.2330605927520655</v>
      </c>
      <c r="J261" s="29">
        <v>2.964494602826186</v>
      </c>
      <c r="K261" s="29">
        <v>4.7844872637349951</v>
      </c>
      <c r="L261" s="29">
        <v>2.6020449749338614</v>
      </c>
      <c r="N261" s="3">
        <f>quarterly_final!Q282</f>
        <v>4.7842492769305425</v>
      </c>
      <c r="O261" s="3">
        <f>quarterly_final!R282</f>
        <v>2.9325154395339719</v>
      </c>
      <c r="Q261" s="3"/>
    </row>
    <row r="262" spans="1:17" x14ac:dyDescent="0.25">
      <c r="A262" s="2">
        <v>40954</v>
      </c>
      <c r="B262" s="29">
        <v>2.7441895216153056</v>
      </c>
      <c r="C262" s="29">
        <v>2.8893930108957706</v>
      </c>
      <c r="D262" s="29">
        <v>2.784288618081959</v>
      </c>
      <c r="E262" s="29">
        <v>8.1823751496328437E-2</v>
      </c>
      <c r="F262" s="29">
        <v>0.38129360264591872</v>
      </c>
      <c r="G262" s="29">
        <v>3.4421867164769866</v>
      </c>
      <c r="H262" s="29">
        <v>2.2496464222765029</v>
      </c>
      <c r="I262" s="29">
        <v>1.1394284195222852</v>
      </c>
      <c r="J262" s="29">
        <v>2.4441319419044198</v>
      </c>
      <c r="K262" s="29">
        <v>3.3159375305483492</v>
      </c>
      <c r="L262" s="29">
        <v>4.2714058580728214</v>
      </c>
      <c r="N262" s="3">
        <f>quarterly_final!Q283</f>
        <v>3.3171993161257918</v>
      </c>
      <c r="O262" s="3">
        <f>quarterly_final!R283</f>
        <v>2.6085848882542835</v>
      </c>
      <c r="Q262" s="3"/>
    </row>
    <row r="263" spans="1:17" x14ac:dyDescent="0.25">
      <c r="A263" s="2">
        <v>41044</v>
      </c>
      <c r="B263" s="29">
        <v>-2.543232371234327</v>
      </c>
      <c r="C263" s="29">
        <v>-1.6263089508981106</v>
      </c>
      <c r="D263" s="29">
        <v>-2.5306417747687959</v>
      </c>
      <c r="E263" s="29">
        <v>8.2128565121601937E-2</v>
      </c>
      <c r="F263" s="29">
        <v>0.38396048259997817</v>
      </c>
      <c r="G263" s="29">
        <v>-2.324793888099566</v>
      </c>
      <c r="H263" s="29">
        <v>-0.81563240568698614</v>
      </c>
      <c r="I263" s="29">
        <v>-0.50410259834484372</v>
      </c>
      <c r="J263" s="29">
        <v>-2.9779061776388467</v>
      </c>
      <c r="K263" s="29">
        <v>-0.66824107496450313</v>
      </c>
      <c r="L263" s="29">
        <v>-2.060331001435876</v>
      </c>
      <c r="N263" s="3">
        <f>quarterly_final!Q284</f>
        <v>-0.66790193117572727</v>
      </c>
      <c r="O263" s="3">
        <f>quarterly_final!R284</f>
        <v>-2.8943656530228914</v>
      </c>
      <c r="Q263" s="3"/>
    </row>
    <row r="264" spans="1:17" x14ac:dyDescent="0.25">
      <c r="A264" s="2">
        <v>41136</v>
      </c>
      <c r="B264" s="29">
        <v>1.0382420349126396</v>
      </c>
      <c r="C264" s="29">
        <v>3.0836290428622588</v>
      </c>
      <c r="D264" s="29">
        <v>1.1776984107675108</v>
      </c>
      <c r="E264" s="29">
        <v>8.3117755395268417E-2</v>
      </c>
      <c r="F264" s="29">
        <v>0.38388119046985597</v>
      </c>
      <c r="G264" s="29">
        <v>3.4718345509960962</v>
      </c>
      <c r="H264" s="29">
        <v>2.6232708780457763</v>
      </c>
      <c r="I264" s="29">
        <v>1.295595442571652</v>
      </c>
      <c r="J264" s="29">
        <v>0.32757288957940861</v>
      </c>
      <c r="K264" s="29">
        <v>4.4237603611871084</v>
      </c>
      <c r="L264" s="29">
        <v>2.0963442780553758</v>
      </c>
      <c r="N264" s="3">
        <f>quarterly_final!Q285</f>
        <v>4.4244820266558671</v>
      </c>
      <c r="O264" s="3">
        <f>quarterly_final!R285</f>
        <v>0.4904516300617664</v>
      </c>
      <c r="Q264" s="3"/>
    </row>
    <row r="265" spans="1:17" x14ac:dyDescent="0.25">
      <c r="A265" s="2">
        <v>41228</v>
      </c>
      <c r="B265" s="29">
        <v>0.9659123454884101</v>
      </c>
      <c r="C265" s="29">
        <v>0.34132968295577548</v>
      </c>
      <c r="D265" s="29">
        <v>0.93771072753859841</v>
      </c>
      <c r="E265" s="29">
        <v>8.2775750488846028E-2</v>
      </c>
      <c r="F265" s="29">
        <v>0.38368101258627796</v>
      </c>
      <c r="G265" s="29">
        <v>0.47879879838848038</v>
      </c>
      <c r="H265" s="29">
        <v>0.17852288734476784</v>
      </c>
      <c r="I265" s="29">
        <v>0.10812877205603071</v>
      </c>
      <c r="J265" s="29">
        <v>0.61093380278883369</v>
      </c>
      <c r="K265" s="29">
        <v>2.2303138974558636</v>
      </c>
      <c r="L265" s="29">
        <v>-0.89738309388062432</v>
      </c>
      <c r="N265" s="3">
        <f>quarterly_final!Q286</f>
        <v>2.2275245180877477</v>
      </c>
      <c r="O265" s="3">
        <f>quarterly_final!R286</f>
        <v>0.46548657347591754</v>
      </c>
      <c r="Q265" s="3"/>
    </row>
    <row r="266" spans="1:17" x14ac:dyDescent="0.25">
      <c r="A266" s="2">
        <v>41320</v>
      </c>
      <c r="B266" s="29">
        <v>0.86412224846746311</v>
      </c>
      <c r="C266" s="29">
        <v>0.17297293643943568</v>
      </c>
      <c r="D266" s="29">
        <v>0.710963701080358</v>
      </c>
      <c r="E266" s="29">
        <v>8.3546454448295379E-2</v>
      </c>
      <c r="F266" s="29">
        <v>0.38362808973795215</v>
      </c>
      <c r="G266" s="29">
        <v>-1.7778928449813092</v>
      </c>
      <c r="H266" s="29">
        <v>2.4251449866996357</v>
      </c>
      <c r="I266" s="29">
        <v>0.78181709499797136</v>
      </c>
      <c r="J266" s="29">
        <v>0.6522010981476235</v>
      </c>
      <c r="K266" s="29">
        <v>2.278870902375961</v>
      </c>
      <c r="L266" s="29">
        <v>-2.9679849175736508</v>
      </c>
      <c r="N266" s="3">
        <f>quarterly_final!Q287</f>
        <v>2.2809396626789491</v>
      </c>
      <c r="O266" s="3">
        <f>quarterly_final!R287</f>
        <v>0.30589225327972008</v>
      </c>
      <c r="Q266" s="3"/>
    </row>
    <row r="267" spans="1:17" x14ac:dyDescent="0.25">
      <c r="A267" s="2">
        <v>41409</v>
      </c>
      <c r="B267" s="29">
        <v>2.4077445908327233</v>
      </c>
      <c r="C267" s="29">
        <v>-0.12158163557932777</v>
      </c>
      <c r="D267" s="29">
        <v>2.1176249399384619</v>
      </c>
      <c r="E267" s="29">
        <v>8.2963501142790372E-2</v>
      </c>
      <c r="F267" s="29">
        <v>0.382770139946712</v>
      </c>
      <c r="G267" s="29">
        <v>-2.6204005083015152</v>
      </c>
      <c r="H267" s="29">
        <v>2.8147543661356167</v>
      </c>
      <c r="I267" s="29">
        <v>0.86000632207630734</v>
      </c>
      <c r="J267" s="29">
        <v>2.1154205770269425</v>
      </c>
      <c r="K267" s="29">
        <v>3.2035453151888862</v>
      </c>
      <c r="L267" s="29">
        <v>-2.5964210184688397</v>
      </c>
      <c r="N267" s="3">
        <f>quarterly_final!Q288</f>
        <v>3.1965415984681158</v>
      </c>
      <c r="O267" s="3">
        <f>quarterly_final!R288</f>
        <v>1.6494145423044468</v>
      </c>
      <c r="Q267" s="3"/>
    </row>
    <row r="268" spans="1:17" x14ac:dyDescent="0.25">
      <c r="A268" s="2">
        <v>41501</v>
      </c>
      <c r="B268" s="29">
        <v>2.152611331134465</v>
      </c>
      <c r="C268" s="29">
        <v>2.4087417610974322</v>
      </c>
      <c r="D268" s="29">
        <v>2.0946496787076199</v>
      </c>
      <c r="E268" s="29">
        <v>8.1804734619975353E-2</v>
      </c>
      <c r="F268" s="29">
        <v>0.38184569173383648</v>
      </c>
      <c r="G268" s="29">
        <v>1.1479337816455728</v>
      </c>
      <c r="H268" s="29">
        <v>3.9273780916721637</v>
      </c>
      <c r="I268" s="29">
        <v>1.5935588224836927</v>
      </c>
      <c r="J268" s="29">
        <v>1.5380813390591141</v>
      </c>
      <c r="K268" s="29">
        <v>4.9710048042047497</v>
      </c>
      <c r="L268" s="29">
        <v>0.10245463194147941</v>
      </c>
      <c r="N268" s="3">
        <f>quarterly_final!Q289</f>
        <v>4.970068094263719</v>
      </c>
      <c r="O268" s="3">
        <f>quarterly_final!R289</f>
        <v>1.3933274015797796</v>
      </c>
      <c r="Q268" s="3"/>
    </row>
    <row r="269" spans="1:17" x14ac:dyDescent="0.25">
      <c r="A269" s="2">
        <v>41593</v>
      </c>
      <c r="B269" s="29">
        <v>1.7902540832112741</v>
      </c>
      <c r="C269" s="29">
        <v>0.1823642515361481</v>
      </c>
      <c r="D269" s="29">
        <v>1.5882566083086864</v>
      </c>
      <c r="E269" s="29">
        <v>8.3139190707418417E-2</v>
      </c>
      <c r="F269" s="29">
        <v>0.38251486749812735</v>
      </c>
      <c r="G269" s="29">
        <v>-1.7248494282816411</v>
      </c>
      <c r="H269" s="29">
        <v>2.4337078992258538</v>
      </c>
      <c r="I269" s="29">
        <v>0.78752686904203428</v>
      </c>
      <c r="J269" s="29">
        <v>1.5411263489383855</v>
      </c>
      <c r="K269" s="29">
        <v>3.2062330298083412</v>
      </c>
      <c r="L269" s="29">
        <v>-3.4069741646699598</v>
      </c>
      <c r="N269" s="3">
        <f>quarterly_final!Q290</f>
        <v>3.2080058543308692</v>
      </c>
      <c r="O269" s="3">
        <f>quarterly_final!R290</f>
        <v>1.045336316678436</v>
      </c>
    </row>
    <row r="270" spans="1:17" x14ac:dyDescent="0.25">
      <c r="A270" s="2">
        <v>41685</v>
      </c>
      <c r="B270" s="29">
        <v>-3.4672919253921983</v>
      </c>
      <c r="C270" s="29">
        <v>-3.7347877939104457</v>
      </c>
      <c r="D270" s="29">
        <v>-3.5164508026538708</v>
      </c>
      <c r="E270" s="29">
        <v>8.6026340517506947E-2</v>
      </c>
      <c r="F270" s="29">
        <v>0.38460253896902324</v>
      </c>
      <c r="G270" s="29">
        <v>-4.3183514188153076</v>
      </c>
      <c r="H270" s="29">
        <v>-3.031358259851185</v>
      </c>
      <c r="I270" s="29">
        <v>-1.5373600528927507</v>
      </c>
      <c r="J270" s="29">
        <v>-3.7028399195413098</v>
      </c>
      <c r="K270" s="29">
        <v>-1.5581612832116187</v>
      </c>
      <c r="L270" s="29">
        <v>-7.3562359873408711</v>
      </c>
      <c r="N270" s="3">
        <f>quarterly_final!Q291</f>
        <v>-1.5582154660110672</v>
      </c>
      <c r="O270" s="3">
        <f>quarterly_final!R291</f>
        <v>-4.0686492399390382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FF00"/>
  </sheetPr>
  <dimension ref="A1:BF281"/>
  <sheetViews>
    <sheetView zoomScale="70" zoomScaleNormal="70" workbookViewId="0">
      <pane xSplit="1" ySplit="12" topLeftCell="B273" activePane="bottomRight" state="frozen"/>
      <selection activeCell="AE93" sqref="AE93"/>
      <selection pane="topRight" activeCell="AE93" sqref="AE93"/>
      <selection pane="bottomLeft" activeCell="AE93" sqref="AE93"/>
      <selection pane="bottomRight" activeCell="C294" sqref="C294"/>
    </sheetView>
  </sheetViews>
  <sheetFormatPr defaultRowHeight="15" x14ac:dyDescent="0.25"/>
  <cols>
    <col min="1" max="1" width="23.140625" style="2" customWidth="1"/>
    <col min="2" max="2" width="18.7109375" style="29" customWidth="1"/>
    <col min="3" max="8" width="9.28515625" style="29" bestFit="1" customWidth="1"/>
    <col min="9" max="10" width="9.28515625" style="29" customWidth="1"/>
    <col min="11" max="17" width="9.28515625" style="29" bestFit="1" customWidth="1"/>
    <col min="18" max="18" width="16.42578125" style="29" customWidth="1"/>
    <col min="19" max="24" width="9.28515625" style="29" bestFit="1" customWidth="1"/>
    <col min="25" max="26" width="9.28515625" style="29" customWidth="1"/>
    <col min="27" max="29" width="9.28515625" style="29" bestFit="1" customWidth="1"/>
    <col min="30" max="30" width="9.140625" style="21"/>
    <col min="31" max="32" width="15.28515625" style="3" customWidth="1"/>
    <col min="33" max="33" width="9.140625" style="3"/>
    <col min="34" max="34" width="14.42578125" style="33" customWidth="1"/>
    <col min="35" max="40" width="9.28515625" style="3" bestFit="1" customWidth="1"/>
    <col min="41" max="43" width="13.28515625" style="3" customWidth="1"/>
    <col min="44" max="45" width="9.42578125" style="3" bestFit="1" customWidth="1"/>
    <col min="46" max="46" width="9.42578125" style="3" customWidth="1"/>
    <col min="47" max="47" width="9.140625" style="3"/>
    <col min="48" max="48" width="9.28515625" style="3" bestFit="1" customWidth="1"/>
    <col min="49" max="51" width="9.28515625" style="3" customWidth="1"/>
    <col min="52" max="52" width="11" style="3" bestFit="1" customWidth="1"/>
    <col min="53" max="55" width="9.28515625" style="3" bestFit="1" customWidth="1"/>
    <col min="56" max="56" width="9.140625" style="3"/>
    <col min="57" max="57" width="11.42578125" style="3" customWidth="1"/>
    <col min="58" max="58" width="15.85546875" style="3" bestFit="1" customWidth="1"/>
  </cols>
  <sheetData>
    <row r="1" spans="1:58" x14ac:dyDescent="0.25">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E1" s="109" t="s">
        <v>846</v>
      </c>
      <c r="AF1" s="109"/>
      <c r="AG1" s="107"/>
      <c r="AH1" s="110"/>
      <c r="AI1" s="107"/>
      <c r="AJ1" s="107"/>
      <c r="AK1" s="107"/>
      <c r="AL1" s="107"/>
      <c r="AM1" s="107"/>
      <c r="AN1" s="107"/>
      <c r="AO1" s="107"/>
      <c r="AP1" s="107"/>
      <c r="AQ1" s="107"/>
      <c r="AR1" s="107"/>
      <c r="AS1" s="107"/>
      <c r="AT1" s="21"/>
      <c r="AU1" s="21"/>
      <c r="AV1" s="21"/>
      <c r="AW1" s="21"/>
      <c r="AX1" s="21"/>
      <c r="AY1" s="21"/>
      <c r="AZ1" s="21"/>
      <c r="BA1" s="21"/>
      <c r="BB1" s="21"/>
      <c r="BC1" s="21"/>
      <c r="BD1" s="21"/>
      <c r="BE1" s="21"/>
      <c r="BF1" s="21"/>
    </row>
    <row r="2" spans="1:58" x14ac:dyDescent="0.25">
      <c r="A2" s="70" t="s">
        <v>597</v>
      </c>
      <c r="B2" s="21"/>
      <c r="C2" s="21">
        <f>AVERAGE(C13:C303)</f>
        <v>1.8469946519942538E-2</v>
      </c>
      <c r="D2" s="21">
        <f t="shared" ref="D2:AF2" si="0">AVERAGE(D13:D303)</f>
        <v>6.3930267153580772E-2</v>
      </c>
      <c r="E2" s="21">
        <f t="shared" si="0"/>
        <v>0.10068143925352188</v>
      </c>
      <c r="F2" s="21">
        <f t="shared" si="0"/>
        <v>9.2506967994034031E-2</v>
      </c>
      <c r="G2" s="21">
        <f t="shared" si="0"/>
        <v>8.0199509937561808E-2</v>
      </c>
      <c r="H2" s="21">
        <f>AVERAGE(H13:H303)</f>
        <v>2.7979311154790468E-2</v>
      </c>
      <c r="I2" s="21">
        <f>AVERAGE(I13:I303)</f>
        <v>6.0765558347149008E-2</v>
      </c>
      <c r="J2" s="21">
        <f>AVERAGE(J13:J303)</f>
        <v>2.6745038419664007E-2</v>
      </c>
      <c r="K2" s="21">
        <f t="shared" si="0"/>
        <v>7.3205319075207373E-2</v>
      </c>
      <c r="L2" s="21">
        <f t="shared" si="0"/>
        <v>3.5981871640849691E-2</v>
      </c>
      <c r="M2" s="21">
        <f t="shared" si="0"/>
        <v>5.2348320070981232E-2</v>
      </c>
      <c r="N2" s="21">
        <f t="shared" si="0"/>
        <v>2.6099105830343521E-2</v>
      </c>
      <c r="O2" s="21">
        <f t="shared" si="0"/>
        <v>6.7031526774580283E-2</v>
      </c>
      <c r="P2" s="21">
        <f t="shared" si="0"/>
        <v>0.10779461702483642</v>
      </c>
      <c r="Q2" s="21">
        <f t="shared" si="0"/>
        <v>0.16626120080295709</v>
      </c>
      <c r="R2" s="21"/>
      <c r="S2" s="21">
        <f t="shared" si="0"/>
        <v>1.8480926984448986E-2</v>
      </c>
      <c r="T2" s="21">
        <f t="shared" si="0"/>
        <v>6.3547962564781763E-2</v>
      </c>
      <c r="U2" s="21">
        <f t="shared" si="0"/>
        <v>9.9605673642824535E-2</v>
      </c>
      <c r="V2" s="21">
        <f t="shared" si="0"/>
        <v>9.1082058470651636E-2</v>
      </c>
      <c r="W2" s="21">
        <f t="shared" si="0"/>
        <v>7.9154879698412034E-2</v>
      </c>
      <c r="X2" s="21">
        <f>AVERAGE(X13:X303)</f>
        <v>2.8018357247696461E-2</v>
      </c>
      <c r="Y2" s="21">
        <f>AVERAGE(Y13:Y303)</f>
        <v>5.9556801092042443E-2</v>
      </c>
      <c r="Z2" s="21">
        <f>AVERAGE(Z13:Z303)</f>
        <v>2.5481220119185927E-2</v>
      </c>
      <c r="AA2" s="21">
        <f t="shared" si="0"/>
        <v>0.30480793981567122</v>
      </c>
      <c r="AB2" s="21">
        <f t="shared" si="0"/>
        <v>9.1588344695158183E-2</v>
      </c>
      <c r="AC2" s="21">
        <f t="shared" si="0"/>
        <v>0.13867583566912661</v>
      </c>
      <c r="AE2" s="21">
        <f t="shared" si="0"/>
        <v>0.30430678707055042</v>
      </c>
      <c r="AF2" s="21">
        <f t="shared" si="0"/>
        <v>0.13792887802478238</v>
      </c>
      <c r="AG2" s="21"/>
      <c r="AH2" s="73"/>
      <c r="AI2" s="21">
        <f t="shared" ref="AI2:AN2" si="1">AVERAGE(AI13:AI303)</f>
        <v>4.9544484510879457E-2</v>
      </c>
      <c r="AJ2" s="21">
        <f t="shared" si="1"/>
        <v>7.6840878944166871E-2</v>
      </c>
      <c r="AK2" s="21">
        <f t="shared" si="1"/>
        <v>0.17669102165865139</v>
      </c>
      <c r="AL2" s="21">
        <f t="shared" si="1"/>
        <v>0.28293418114958629</v>
      </c>
      <c r="AM2" s="21">
        <f t="shared" si="1"/>
        <v>0.26381771975510782</v>
      </c>
      <c r="AN2" s="21">
        <f t="shared" si="1"/>
        <v>0.22701259292577478</v>
      </c>
      <c r="AO2" s="21"/>
      <c r="AP2" s="21"/>
      <c r="AQ2" s="21"/>
      <c r="AR2" s="21"/>
      <c r="AS2" s="21"/>
      <c r="AT2" s="21"/>
      <c r="AU2" s="21"/>
      <c r="AV2" s="21">
        <f t="shared" ref="AV2:BC2" si="2">AVERAGE(AV13:AV303)</f>
        <v>0.40761259324523019</v>
      </c>
      <c r="AW2" s="21">
        <f t="shared" si="2"/>
        <v>0.12890488120774976</v>
      </c>
      <c r="AX2" s="21">
        <f t="shared" si="2"/>
        <v>0.53651747445297981</v>
      </c>
      <c r="AY2" s="21">
        <f>AVERAGE(AY13:AY303)</f>
        <v>9.3844882572499871E-2</v>
      </c>
      <c r="AZ2" s="21">
        <f t="shared" si="2"/>
        <v>0.35541762472800276</v>
      </c>
      <c r="BA2" s="21">
        <f t="shared" si="2"/>
        <v>0.10806490081901746</v>
      </c>
      <c r="BB2" s="21">
        <f t="shared" si="2"/>
        <v>0.35541762472800276</v>
      </c>
      <c r="BC2" s="21">
        <f t="shared" si="2"/>
        <v>0.40128211755946963</v>
      </c>
      <c r="BD2" s="21"/>
      <c r="BE2" s="21">
        <f>AVERAGE(BE13:BE303)</f>
        <v>1.9502406700826903E-3</v>
      </c>
      <c r="BF2" s="21">
        <f>AVERAGE(BF13:BF303)</f>
        <v>5.9701396156585859E-3</v>
      </c>
    </row>
    <row r="3" spans="1:58" x14ac:dyDescent="0.25">
      <c r="A3" s="68" t="s">
        <v>598</v>
      </c>
      <c r="B3" s="21"/>
      <c r="C3" s="21">
        <f>AVERAGE(C13:C117)</f>
        <v>3.059865908367277E-3</v>
      </c>
      <c r="D3" s="21">
        <f t="shared" ref="D3:AF3" si="3">AVERAGE(D13:D117)</f>
        <v>4.0434351755953217E-2</v>
      </c>
      <c r="E3" s="21">
        <f t="shared" si="3"/>
        <v>0.10091272637251011</v>
      </c>
      <c r="F3" s="21">
        <f t="shared" si="3"/>
        <v>0.10481096350582195</v>
      </c>
      <c r="G3" s="21">
        <f t="shared" si="3"/>
        <v>8.2366305717244945E-2</v>
      </c>
      <c r="H3" s="21">
        <f>AVERAGE(H13:H117)</f>
        <v>2.3013326409348392E-3</v>
      </c>
      <c r="I3" s="21">
        <f>AVERAGE(I13:I117)</f>
        <v>4.0928013991086441E-2</v>
      </c>
      <c r="J3" s="21">
        <f>AVERAGE(J13:J117)</f>
        <v>2.5888532881523412E-2</v>
      </c>
      <c r="K3" s="21">
        <f t="shared" si="3"/>
        <v>3.6831316821103077E-2</v>
      </c>
      <c r="L3" s="21">
        <f t="shared" si="3"/>
        <v>2.5934316016499828E-2</v>
      </c>
      <c r="M3" s="21">
        <f t="shared" si="3"/>
        <v>4.1687956275399687E-2</v>
      </c>
      <c r="N3" s="21">
        <f t="shared" si="3"/>
        <v>1.5876268360152001E-2</v>
      </c>
      <c r="O3" s="21">
        <f t="shared" si="3"/>
        <v>6.1225782294509715E-2</v>
      </c>
      <c r="P3" s="21">
        <f t="shared" si="3"/>
        <v>0.17398046118246963</v>
      </c>
      <c r="Q3" s="21">
        <f t="shared" si="3"/>
        <v>0.24376180627642385</v>
      </c>
      <c r="R3" s="21"/>
      <c r="S3" s="21">
        <f t="shared" si="3"/>
        <v>3.0622018938954356E-3</v>
      </c>
      <c r="T3" s="21">
        <f t="shared" si="3"/>
        <v>3.9356687921437344E-2</v>
      </c>
      <c r="U3" s="21">
        <f t="shared" si="3"/>
        <v>9.8016970615791538E-2</v>
      </c>
      <c r="V3" s="21">
        <f t="shared" si="3"/>
        <v>0.10102595327726038</v>
      </c>
      <c r="W3" s="21">
        <f t="shared" si="3"/>
        <v>7.9574825831478638E-2</v>
      </c>
      <c r="X3" s="21">
        <f>AVERAGE(X13:X117)</f>
        <v>2.3049142325628261E-3</v>
      </c>
      <c r="Y3" s="21">
        <f>AVERAGE(Y13:Y117)</f>
        <v>3.7522010984192111E-2</v>
      </c>
      <c r="Z3" s="21">
        <f>AVERAGE(Z13:Z117)</f>
        <v>2.2495191396039647E-2</v>
      </c>
      <c r="AA3" s="21">
        <f t="shared" si="3"/>
        <v>0.31386645633197457</v>
      </c>
      <c r="AB3" s="21">
        <f t="shared" si="3"/>
        <v>0.13154857536306724</v>
      </c>
      <c r="AC3" s="21">
        <f t="shared" si="3"/>
        <v>0.17122621215230024</v>
      </c>
      <c r="AE3" s="21">
        <f t="shared" si="3"/>
        <v>0.30942653170256545</v>
      </c>
      <c r="AF3" s="21">
        <f t="shared" si="3"/>
        <v>0.17043899263068596</v>
      </c>
      <c r="AG3" s="21"/>
      <c r="AH3" s="73"/>
      <c r="AI3" s="21">
        <f t="shared" ref="AI3:AN3" si="4">AVERAGE(AI13:AI117)</f>
        <v>8.318633508519635E-3</v>
      </c>
      <c r="AJ3" s="21">
        <f t="shared" si="4"/>
        <v>6.256938152892925E-3</v>
      </c>
      <c r="AK3" s="21">
        <f t="shared" si="4"/>
        <v>0.1203719085066639</v>
      </c>
      <c r="AL3" s="21">
        <f t="shared" si="4"/>
        <v>0.30237225678703739</v>
      </c>
      <c r="AM3" s="21">
        <f t="shared" si="4"/>
        <v>0.32015451343677831</v>
      </c>
      <c r="AN3" s="21">
        <f t="shared" si="4"/>
        <v>0.24878268776100057</v>
      </c>
      <c r="AO3" s="21"/>
      <c r="AP3" s="21"/>
      <c r="AQ3" s="21"/>
      <c r="AR3" s="21"/>
      <c r="AS3" s="21"/>
      <c r="AT3" s="21"/>
      <c r="AU3" s="21"/>
      <c r="AV3" s="21">
        <f t="shared" ref="AV3:BC3" si="5">AVERAGE(AV13:AV117)</f>
        <v>0.38705981302176024</v>
      </c>
      <c r="AW3" s="21">
        <f t="shared" si="5"/>
        <v>7.4943204810465375E-2</v>
      </c>
      <c r="AX3" s="21">
        <f t="shared" si="5"/>
        <v>0.46200301783222553</v>
      </c>
      <c r="AY3" s="21">
        <f>AVERAGE(AY13:AY117)</f>
        <v>5.0893349349584296E-2</v>
      </c>
      <c r="AZ3" s="21">
        <f t="shared" si="5"/>
        <v>0.37741169600021141</v>
      </c>
      <c r="BA3" s="21">
        <f t="shared" si="5"/>
        <v>0.1605852861675629</v>
      </c>
      <c r="BB3" s="21">
        <f t="shared" si="5"/>
        <v>0.37741169600021141</v>
      </c>
      <c r="BC3" s="21">
        <f t="shared" si="5"/>
        <v>0.45185221783541724</v>
      </c>
      <c r="BD3" s="21"/>
      <c r="BE3" s="21">
        <f>AVERAGE(BE13:BE117)</f>
        <v>2.2482395754112988E-4</v>
      </c>
      <c r="BF3" s="21">
        <f>AVERAGE(BF13:BF117)</f>
        <v>1.1332560917753799E-4</v>
      </c>
    </row>
    <row r="4" spans="1:58" x14ac:dyDescent="0.25">
      <c r="A4" s="68" t="s">
        <v>599</v>
      </c>
      <c r="B4" s="21"/>
      <c r="C4" s="21">
        <f>AVERAGE(C117:C207)</f>
        <v>2.4117529561449986E-2</v>
      </c>
      <c r="D4" s="21">
        <f t="shared" ref="D4:AF4" si="6">AVERAGE(D117:D207)</f>
        <v>7.4369641386102997E-2</v>
      </c>
      <c r="E4" s="21">
        <f t="shared" si="6"/>
        <v>0.10567871267709186</v>
      </c>
      <c r="F4" s="21">
        <f t="shared" si="6"/>
        <v>8.8871535203822946E-2</v>
      </c>
      <c r="G4" s="21">
        <f t="shared" si="6"/>
        <v>8.2542762032480857E-2</v>
      </c>
      <c r="H4" s="21">
        <f>AVERAGE(H117:H207)</f>
        <v>2.2649400134442846E-2</v>
      </c>
      <c r="I4" s="21">
        <f>AVERAGE(I117:I207)</f>
        <v>6.4487578259514053E-2</v>
      </c>
      <c r="J4" s="21">
        <f>AVERAGE(J117:J207)</f>
        <v>2.4338728390764914E-2</v>
      </c>
      <c r="K4" s="21">
        <f t="shared" si="6"/>
        <v>8.6053165721328276E-2</v>
      </c>
      <c r="L4" s="21">
        <f t="shared" si="6"/>
        <v>4.4658701180615518E-2</v>
      </c>
      <c r="M4" s="21">
        <f t="shared" si="6"/>
        <v>6.5454687534512265E-2</v>
      </c>
      <c r="N4" s="21">
        <f t="shared" si="6"/>
        <v>3.3910089598225938E-2</v>
      </c>
      <c r="O4" s="21">
        <f t="shared" si="6"/>
        <v>7.4103594416209492E-2</v>
      </c>
      <c r="P4" s="21">
        <f t="shared" si="6"/>
        <v>7.4372576760839887E-2</v>
      </c>
      <c r="Q4" s="21">
        <f t="shared" si="6"/>
        <v>0.13439129714259829</v>
      </c>
      <c r="R4" s="21"/>
      <c r="S4" s="21">
        <f t="shared" si="6"/>
        <v>2.4128234280667592E-2</v>
      </c>
      <c r="T4" s="21">
        <f t="shared" si="6"/>
        <v>7.4427001381014518E-2</v>
      </c>
      <c r="U4" s="21">
        <f t="shared" si="6"/>
        <v>0.10576580788671794</v>
      </c>
      <c r="V4" s="21">
        <f t="shared" si="6"/>
        <v>8.8952830298446556E-2</v>
      </c>
      <c r="W4" s="21">
        <f t="shared" si="6"/>
        <v>8.261262577227442E-2</v>
      </c>
      <c r="X4" s="21">
        <f>AVERAGE(X117:X207)</f>
        <v>2.2671094223603545E-2</v>
      </c>
      <c r="Y4" s="21">
        <f>AVERAGE(Y117:Y207)</f>
        <v>6.4639104961013258E-2</v>
      </c>
      <c r="Z4" s="21">
        <f>AVERAGE(Z117:Z207)</f>
        <v>2.4417178296438732E-2</v>
      </c>
      <c r="AA4" s="21">
        <f t="shared" si="6"/>
        <v>0.30207215910449725</v>
      </c>
      <c r="AB4" s="21">
        <f t="shared" si="6"/>
        <v>7.4887229876568678E-2</v>
      </c>
      <c r="AC4" s="21">
        <f t="shared" si="6"/>
        <v>0.13542673391875765</v>
      </c>
      <c r="AE4" s="21">
        <f t="shared" si="6"/>
        <v>0.30418023845089137</v>
      </c>
      <c r="AF4" s="21">
        <f t="shared" si="6"/>
        <v>0.13439129714259829</v>
      </c>
      <c r="AG4" s="21"/>
      <c r="AH4" s="73"/>
      <c r="AI4" s="21">
        <f t="shared" ref="AI4:AN4" si="7">AVERAGE(AI117:AI207)</f>
        <v>6.4155280424244829E-2</v>
      </c>
      <c r="AJ4" s="21">
        <f t="shared" si="7"/>
        <v>5.9974105199656243E-2</v>
      </c>
      <c r="AK4" s="21">
        <f t="shared" si="7"/>
        <v>0.19790477618829097</v>
      </c>
      <c r="AL4" s="21">
        <f t="shared" si="7"/>
        <v>0.28124799154400904</v>
      </c>
      <c r="AM4" s="21">
        <f t="shared" si="7"/>
        <v>0.23676332378912815</v>
      </c>
      <c r="AN4" s="21">
        <f t="shared" si="7"/>
        <v>0.21992862805432689</v>
      </c>
      <c r="AO4" s="21"/>
      <c r="AP4" s="21"/>
      <c r="AQ4" s="21"/>
      <c r="AR4" s="21"/>
      <c r="AS4" s="21"/>
      <c r="AT4" s="21"/>
      <c r="AU4" s="21"/>
      <c r="AV4" s="21">
        <f t="shared" ref="AV4:BC4" si="8">AVERAGE(AV117:AV207)</f>
        <v>0.43407193099116204</v>
      </c>
      <c r="AW4" s="21">
        <f t="shared" si="8"/>
        <v>0.12844803262852583</v>
      </c>
      <c r="AX4" s="21">
        <f t="shared" si="8"/>
        <v>0.56251996361968726</v>
      </c>
      <c r="AY4" s="21">
        <f>AVERAGE(AY117:AY207)</f>
        <v>0.11378527623143263</v>
      </c>
      <c r="AZ4" s="21">
        <f t="shared" si="8"/>
        <v>0.35160743948784046</v>
      </c>
      <c r="BA4" s="21">
        <f t="shared" si="8"/>
        <v>8.5872596892471662E-2</v>
      </c>
      <c r="BB4" s="21">
        <f t="shared" si="8"/>
        <v>0.35160743948784057</v>
      </c>
      <c r="BC4" s="21">
        <f t="shared" si="8"/>
        <v>0.38494863306157384</v>
      </c>
      <c r="BD4" s="21"/>
      <c r="BE4" s="21">
        <f>AVERAGE(BE117:BE207)</f>
        <v>1.7847221880124555E-3</v>
      </c>
      <c r="BF4" s="21">
        <f>AVERAGE(BF117:BF207)</f>
        <v>1.667622086179159E-3</v>
      </c>
    </row>
    <row r="5" spans="1:58" x14ac:dyDescent="0.25">
      <c r="A5" s="68" t="s">
        <v>750</v>
      </c>
      <c r="B5" s="21"/>
      <c r="C5" s="21">
        <f>AVERAGE(C207:C255)</f>
        <v>3.7900631870317572E-2</v>
      </c>
      <c r="D5" s="21">
        <f t="shared" ref="D5:AF5" si="9">AVERAGE(D207:D255)</f>
        <v>9.1062298780385575E-2</v>
      </c>
      <c r="E5" s="21">
        <f t="shared" si="9"/>
        <v>0.10244387763073207</v>
      </c>
      <c r="F5" s="21">
        <f t="shared" si="9"/>
        <v>8.6661343286996345E-2</v>
      </c>
      <c r="G5" s="21">
        <f t="shared" si="9"/>
        <v>7.6480063038727966E-2</v>
      </c>
      <c r="H5" s="21">
        <f>AVERAGE(H207:H255)</f>
        <v>6.6991928590903138E-2</v>
      </c>
      <c r="I5" s="21">
        <f>AVERAGE(I207:I255)</f>
        <v>8.5909139159164163E-2</v>
      </c>
      <c r="J5" s="21">
        <f>AVERAGE(J207:J255)</f>
        <v>3.2134488006407697E-2</v>
      </c>
      <c r="K5" s="21">
        <f t="shared" si="9"/>
        <v>0.10265120832480991</v>
      </c>
      <c r="L5" s="21">
        <f t="shared" si="9"/>
        <v>4.0896285830973503E-2</v>
      </c>
      <c r="M5" s="21">
        <f t="shared" si="9"/>
        <v>5.1998428032629052E-2</v>
      </c>
      <c r="N5" s="21">
        <f t="shared" si="9"/>
        <v>4.6591126580125177E-3</v>
      </c>
      <c r="O5" s="21">
        <f t="shared" si="9"/>
        <v>6.5567880678013973E-2</v>
      </c>
      <c r="P5" s="21">
        <f t="shared" si="9"/>
        <v>6.2968321248026329E-2</v>
      </c>
      <c r="Q5" s="21">
        <f t="shared" si="9"/>
        <v>9.1674992863900226E-2</v>
      </c>
      <c r="R5" s="21"/>
      <c r="S5" s="21">
        <f t="shared" si="9"/>
        <v>3.7925047400140126E-2</v>
      </c>
      <c r="T5" s="21">
        <f t="shared" si="9"/>
        <v>9.1122950376491998E-2</v>
      </c>
      <c r="U5" s="21">
        <f t="shared" si="9"/>
        <v>0.10251333622364134</v>
      </c>
      <c r="V5" s="21">
        <f t="shared" si="9"/>
        <v>8.6721947920167505E-2</v>
      </c>
      <c r="W5" s="21">
        <f t="shared" si="9"/>
        <v>7.6533029111275477E-2</v>
      </c>
      <c r="X5" s="21">
        <f>AVERAGE(X207:X255)</f>
        <v>6.7086650931680036E-2</v>
      </c>
      <c r="Y5" s="21">
        <f>AVERAGE(Y207:Y255)</f>
        <v>8.6117852021221894E-2</v>
      </c>
      <c r="Z5" s="21">
        <f>AVERAGE(Z207:Z255)</f>
        <v>3.2226072973726018E-2</v>
      </c>
      <c r="AA5" s="21">
        <f t="shared" si="9"/>
        <v>0.2641154237504984</v>
      </c>
      <c r="AB5" s="21">
        <f t="shared" si="9"/>
        <v>6.327431949924392E-2</v>
      </c>
      <c r="AC5" s="21">
        <f t="shared" si="9"/>
        <v>9.2363369791913286E-2</v>
      </c>
      <c r="AE5" s="21">
        <f t="shared" si="9"/>
        <v>0.26577291552443899</v>
      </c>
      <c r="AF5" s="21">
        <f t="shared" si="9"/>
        <v>9.1674992863900226E-2</v>
      </c>
      <c r="AG5" s="21"/>
      <c r="AH5" s="73"/>
      <c r="AI5" s="21">
        <f t="shared" ref="AI5:AN5" si="10">AVERAGE(AI207:AI255)</f>
        <v>9.5811806481522016E-2</v>
      </c>
      <c r="AJ5" s="21">
        <f t="shared" si="10"/>
        <v>0.17016197193221955</v>
      </c>
      <c r="AK5" s="21">
        <f t="shared" si="10"/>
        <v>0.23071498838502108</v>
      </c>
      <c r="AL5" s="21">
        <f t="shared" si="10"/>
        <v>0.25951386574113156</v>
      </c>
      <c r="AM5" s="21">
        <f t="shared" si="10"/>
        <v>0.21982893619622118</v>
      </c>
      <c r="AN5" s="21">
        <f t="shared" si="10"/>
        <v>0.1941304031961042</v>
      </c>
      <c r="AO5" s="21"/>
      <c r="AP5" s="21"/>
      <c r="AQ5" s="21"/>
      <c r="AR5" s="21"/>
      <c r="AS5" s="21"/>
      <c r="AT5" s="21"/>
      <c r="AU5" s="21"/>
      <c r="AV5" s="29">
        <f t="shared" ref="AV5:BC5" si="11">AVERAGE(AV207:AV255)</f>
        <v>0.4343478316695889</v>
      </c>
      <c r="AW5" s="29">
        <f t="shared" si="11"/>
        <v>0.20371356321843234</v>
      </c>
      <c r="AX5" s="29">
        <f t="shared" si="11"/>
        <v>0.63806139488802138</v>
      </c>
      <c r="AY5" s="29">
        <f>AVERAGE(AY207:AY255)</f>
        <v>0.14203951645844509</v>
      </c>
      <c r="AZ5" s="29">
        <f t="shared" si="11"/>
        <v>0.29260785830540065</v>
      </c>
      <c r="BA5" s="29">
        <f t="shared" si="11"/>
        <v>6.9330746806578011E-2</v>
      </c>
      <c r="BB5" s="21">
        <f t="shared" si="11"/>
        <v>0.29260785830540065</v>
      </c>
      <c r="BC5" s="21">
        <f t="shared" si="11"/>
        <v>0.31452409110988455</v>
      </c>
      <c r="BD5" s="21"/>
      <c r="BE5" s="21">
        <f>AVERAGE(BE207:BE255)</f>
        <v>3.6665034281738395E-3</v>
      </c>
      <c r="BF5" s="21">
        <f>AVERAGE(BF207:BF255)</f>
        <v>1.1932931205487506E-2</v>
      </c>
    </row>
    <row r="6" spans="1:58" x14ac:dyDescent="0.25">
      <c r="A6" s="69" t="s">
        <v>600</v>
      </c>
      <c r="B6" s="53"/>
      <c r="C6" s="21">
        <f>AVERAGE(C207:C303)</f>
        <v>3.3167210842370613E-2</v>
      </c>
      <c r="D6" s="21">
        <f t="shared" ref="D6:AF6" si="12">AVERAGE(D207:D303)</f>
        <v>8.4194368329656627E-2</v>
      </c>
      <c r="E6" s="21">
        <f t="shared" si="12"/>
        <v>9.4733158756250505E-2</v>
      </c>
      <c r="F6" s="21">
        <f t="shared" si="12"/>
        <v>7.9901266072988489E-2</v>
      </c>
      <c r="G6" s="21">
        <f t="shared" si="12"/>
        <v>7.4459619376392075E-2</v>
      </c>
      <c r="H6" s="21">
        <f>AVERAGE(H207:H303)</f>
        <v>7.0030790722552083E-2</v>
      </c>
      <c r="I6" s="21">
        <f>AVERAGE(I207:I303)</f>
        <v>8.3976451391810508E-2</v>
      </c>
      <c r="J6" s="21">
        <f>AVERAGE(J207:J303)</f>
        <v>3.096416165329232E-2</v>
      </c>
      <c r="K6" s="21">
        <f>AVERAGE(K207:K303)</f>
        <v>0.10851290163930799</v>
      </c>
      <c r="L6" s="21">
        <f t="shared" si="12"/>
        <v>3.9660921869406174E-2</v>
      </c>
      <c r="M6" s="21">
        <f t="shared" si="12"/>
        <v>5.1439489747719877E-2</v>
      </c>
      <c r="N6" s="21">
        <f t="shared" si="12"/>
        <v>3.0602148938285438E-2</v>
      </c>
      <c r="O6" s="21">
        <f t="shared" si="12"/>
        <v>6.6814874899807017E-2</v>
      </c>
      <c r="P6" s="21">
        <f t="shared" si="12"/>
        <v>5.5455519482509326E-2</v>
      </c>
      <c r="Q6" s="21">
        <f t="shared" si="12"/>
        <v>9.6087116277650916E-2</v>
      </c>
      <c r="R6" s="21"/>
      <c r="S6" s="21">
        <f t="shared" si="12"/>
        <v>3.3190356063020433E-2</v>
      </c>
      <c r="T6" s="21">
        <f t="shared" si="12"/>
        <v>8.4253566468315236E-2</v>
      </c>
      <c r="U6" s="21">
        <f t="shared" si="12"/>
        <v>9.479985920100463E-2</v>
      </c>
      <c r="V6" s="21">
        <f t="shared" si="12"/>
        <v>7.9960328641357131E-2</v>
      </c>
      <c r="W6" s="21">
        <f t="shared" si="12"/>
        <v>7.4513617946519436E-2</v>
      </c>
      <c r="X6" s="21">
        <f>AVERAGE(X207:X303)</f>
        <v>7.0139276191937577E-2</v>
      </c>
      <c r="Y6" s="21">
        <f>AVERAGE(Y207:Y303)</f>
        <v>8.4197993996024775E-2</v>
      </c>
      <c r="Z6" s="21">
        <f>AVERAGE(Z207:Z303)</f>
        <v>3.1059365811702329E-2</v>
      </c>
      <c r="AA6" s="21">
        <f t="shared" si="12"/>
        <v>0.29526845069156016</v>
      </c>
      <c r="AB6" s="21">
        <f t="shared" si="12"/>
        <v>5.5764784018170879E-2</v>
      </c>
      <c r="AC6" s="21">
        <f t="shared" si="12"/>
        <v>9.6852400970387373E-2</v>
      </c>
      <c r="AE6" s="21">
        <f t="shared" si="12"/>
        <v>0.29703033709452648</v>
      </c>
      <c r="AF6" s="21">
        <f t="shared" si="12"/>
        <v>9.6087116277650916E-2</v>
      </c>
      <c r="AH6" s="73"/>
      <c r="AI6" s="21">
        <f t="shared" ref="AI6:AN6" si="13">AVERAGE(AI207:AI303)</f>
        <v>8.9370107080717895E-2</v>
      </c>
      <c r="AJ6" s="21">
        <f t="shared" si="13"/>
        <v>0.19497333090492316</v>
      </c>
      <c r="AK6" s="21">
        <f t="shared" si="13"/>
        <v>0.22951939813722452</v>
      </c>
      <c r="AL6" s="21">
        <f t="shared" si="13"/>
        <v>0.25831645648152618</v>
      </c>
      <c r="AM6" s="21">
        <f t="shared" si="13"/>
        <v>0.21778881969806865</v>
      </c>
      <c r="AN6" s="21">
        <f t="shared" si="13"/>
        <v>0.20500521860246262</v>
      </c>
      <c r="AO6" s="21"/>
      <c r="AP6" s="21"/>
      <c r="AQ6" s="21"/>
      <c r="AR6" s="21"/>
      <c r="AS6" s="21"/>
      <c r="AT6" s="21"/>
      <c r="AU6" s="21"/>
      <c r="AV6" s="21">
        <f t="shared" ref="AV6:BC6" si="14">AVERAGE(AV207:AV303)</f>
        <v>0.40512683342708122</v>
      </c>
      <c r="AW6" s="21">
        <f t="shared" si="14"/>
        <v>0.20466302942677814</v>
      </c>
      <c r="AX6" s="21">
        <f t="shared" si="14"/>
        <v>0.60978986285385917</v>
      </c>
      <c r="AY6" s="21">
        <f>AVERAGE(AY207:AY303)</f>
        <v>0.12977641218696456</v>
      </c>
      <c r="AZ6" s="21">
        <f t="shared" si="14"/>
        <v>0.32893927405209178</v>
      </c>
      <c r="BA6" s="21">
        <f t="shared" si="14"/>
        <v>6.1270863094048784E-2</v>
      </c>
      <c r="BB6" s="21">
        <f t="shared" si="14"/>
        <v>0.32893927405209178</v>
      </c>
      <c r="BC6" s="21">
        <f t="shared" si="14"/>
        <v>0.34986573534701088</v>
      </c>
      <c r="BD6" s="21"/>
      <c r="BE6" s="21">
        <f>AVERAGE(BE207:BE303)</f>
        <v>3.0495429060795787E-3</v>
      </c>
      <c r="BF6" s="21">
        <f>AVERAGE(BF207:BF303)</f>
        <v>1.4146364181613616E-2</v>
      </c>
    </row>
    <row r="7" spans="1:58" x14ac:dyDescent="0.25">
      <c r="A7" s="79" t="s">
        <v>549</v>
      </c>
      <c r="B7" s="53"/>
      <c r="C7" s="21">
        <f>AVERAGE(C229:C303)</f>
        <v>3.0166904608786804E-2</v>
      </c>
      <c r="D7" s="21">
        <f t="shared" ref="D7:AF7" si="15">AVERAGE(D229:D303)</f>
        <v>8.0680600463244212E-2</v>
      </c>
      <c r="E7" s="21">
        <f t="shared" si="15"/>
        <v>8.9465738841869841E-2</v>
      </c>
      <c r="F7" s="21">
        <f t="shared" si="15"/>
        <v>7.7647586098688742E-2</v>
      </c>
      <c r="G7" s="21">
        <f t="shared" si="15"/>
        <v>7.443657078149947E-2</v>
      </c>
      <c r="H7" s="21">
        <f>AVERAGE(H229:H303)</f>
        <v>7.7175779264175751E-2</v>
      </c>
      <c r="I7" s="21">
        <f>AVERAGE(I229:I303)</f>
        <v>8.4929955968086945E-2</v>
      </c>
      <c r="J7" s="21">
        <f>AVERAGE(J229:J303)</f>
        <v>3.1466313319573884E-2</v>
      </c>
      <c r="K7" s="21">
        <f t="shared" si="15"/>
        <v>0.11348610862645588</v>
      </c>
      <c r="L7" s="21">
        <f t="shared" si="15"/>
        <v>3.9167936518704115E-2</v>
      </c>
      <c r="M7" s="21">
        <f t="shared" si="15"/>
        <v>4.9208006265471137E-2</v>
      </c>
      <c r="N7" s="21">
        <f t="shared" si="15"/>
        <v>3.6345085277319306E-2</v>
      </c>
      <c r="O7" s="21">
        <f t="shared" si="15"/>
        <v>6.8649611438160743E-2</v>
      </c>
      <c r="P7" s="21">
        <f t="shared" si="15"/>
        <v>4.889907579390642E-2</v>
      </c>
      <c r="Q7" s="21">
        <f t="shared" si="15"/>
        <v>9.8274726734056767E-2</v>
      </c>
      <c r="R7" s="21"/>
      <c r="S7" s="21">
        <f t="shared" si="15"/>
        <v>3.0187317286387454E-2</v>
      </c>
      <c r="T7" s="21">
        <f t="shared" si="15"/>
        <v>8.073610027117252E-2</v>
      </c>
      <c r="U7" s="21">
        <f t="shared" si="15"/>
        <v>8.9527409801979707E-2</v>
      </c>
      <c r="V7" s="21">
        <f t="shared" si="15"/>
        <v>7.7704998269650466E-2</v>
      </c>
      <c r="W7" s="21">
        <f t="shared" si="15"/>
        <v>7.4490379450954949E-2</v>
      </c>
      <c r="X7" s="21">
        <f>AVERAGE(X229:X303)</f>
        <v>7.7295557821249722E-2</v>
      </c>
      <c r="Y7" s="21">
        <f>AVERAGE(Y229:Y303)</f>
        <v>8.5154741362778938E-2</v>
      </c>
      <c r="Z7" s="21">
        <f>AVERAGE(Z229:Z303)</f>
        <v>3.1563311455865321E-2</v>
      </c>
      <c r="AA7" s="21">
        <f t="shared" si="15"/>
        <v>0.3050674479183299</v>
      </c>
      <c r="AB7" s="21">
        <f t="shared" si="15"/>
        <v>4.9198513469106704E-2</v>
      </c>
      <c r="AC7" s="21">
        <f t="shared" si="15"/>
        <v>9.9074222892524169E-2</v>
      </c>
      <c r="AE7" s="21">
        <f t="shared" si="15"/>
        <v>0.30685674812611119</v>
      </c>
      <c r="AF7" s="21">
        <f t="shared" si="15"/>
        <v>9.8274726734056767E-2</v>
      </c>
      <c r="AH7" s="73"/>
      <c r="AI7" s="21">
        <f t="shared" ref="AI7:AN7" si="16">AVERAGE(AI229:AI303)</f>
        <v>8.4596030183731158E-2</v>
      </c>
      <c r="AJ7" s="21">
        <f t="shared" si="16"/>
        <v>0.22127456827009631</v>
      </c>
      <c r="AK7" s="21">
        <f t="shared" si="16"/>
        <v>0.22869806527909553</v>
      </c>
      <c r="AL7" s="21">
        <f t="shared" si="16"/>
        <v>0.25411487632186941</v>
      </c>
      <c r="AM7" s="21">
        <f t="shared" si="16"/>
        <v>0.21976188949182651</v>
      </c>
      <c r="AN7" s="21">
        <f t="shared" si="16"/>
        <v>0.21282913872347728</v>
      </c>
      <c r="AO7" s="21"/>
      <c r="AP7" s="21"/>
      <c r="AQ7" s="21"/>
      <c r="AR7" s="21"/>
      <c r="AS7" s="21"/>
      <c r="AT7" s="21"/>
      <c r="AU7" s="21"/>
      <c r="AV7" s="21">
        <f t="shared" ref="AV7:BC7" si="17">AVERAGE(AV229:AV303)</f>
        <v>0.39053078525925455</v>
      </c>
      <c r="AW7" s="21">
        <f t="shared" si="17"/>
        <v>0.21464644636276828</v>
      </c>
      <c r="AX7" s="21">
        <f t="shared" si="17"/>
        <v>0.60517723162202275</v>
      </c>
      <c r="AY7" s="21">
        <f>AVERAGE(AY229:AY303)</f>
        <v>0.12285774290371163</v>
      </c>
      <c r="AZ7" s="21">
        <f t="shared" si="17"/>
        <v>0.34065505628073567</v>
      </c>
      <c r="BA7" s="21">
        <f t="shared" si="17"/>
        <v>5.4167712097241451E-2</v>
      </c>
      <c r="BB7" s="21">
        <f t="shared" si="17"/>
        <v>0.34065505628073572</v>
      </c>
      <c r="BC7" s="21">
        <f t="shared" si="17"/>
        <v>0.3596173435995651</v>
      </c>
      <c r="BD7" s="21"/>
      <c r="BE7" s="21">
        <f>AVERAGE(BE229:BE303)</f>
        <v>2.6209485936529663E-3</v>
      </c>
      <c r="BF7" s="21">
        <f>AVERAGE(BF229:BF303)</f>
        <v>1.7054874401461299E-2</v>
      </c>
    </row>
    <row r="8" spans="1:58" x14ac:dyDescent="0.25">
      <c r="A8" s="79" t="s">
        <v>604</v>
      </c>
      <c r="B8" s="53"/>
      <c r="C8" s="21">
        <f>AVERAGE(C208:C304)</f>
        <v>3.3111042485521387E-2</v>
      </c>
      <c r="D8" s="21">
        <f t="shared" ref="D8:Q8" si="18">AVERAGE(D208:D304)</f>
        <v>8.4092886876353093E-2</v>
      </c>
      <c r="E8" s="21">
        <f t="shared" si="18"/>
        <v>9.4577533983766379E-2</v>
      </c>
      <c r="F8" s="21">
        <f t="shared" si="18"/>
        <v>7.9893094159894984E-2</v>
      </c>
      <c r="G8" s="21">
        <f t="shared" si="18"/>
        <v>7.4452137402159529E-2</v>
      </c>
      <c r="H8" s="21">
        <f>AVERAGE(H208:H304)</f>
        <v>7.038280867534423E-2</v>
      </c>
      <c r="I8" s="21">
        <f>AVERAGE(I208:I304)</f>
        <v>8.4019371104133267E-2</v>
      </c>
      <c r="J8" s="21">
        <f>AVERAGE(J208:J304)</f>
        <v>3.0998281905965156E-2</v>
      </c>
      <c r="K8" s="21">
        <f t="shared" si="18"/>
        <v>0.10858671957353166</v>
      </c>
      <c r="L8" s="21">
        <f t="shared" si="18"/>
        <v>3.9606281307385416E-2</v>
      </c>
      <c r="M8" s="21">
        <f t="shared" si="18"/>
        <v>5.1378048426400584E-2</v>
      </c>
      <c r="N8" s="21">
        <f t="shared" si="18"/>
        <v>3.0738103492006619E-2</v>
      </c>
      <c r="O8" s="21">
        <f t="shared" si="18"/>
        <v>6.6819553068832374E-2</v>
      </c>
      <c r="P8" s="21">
        <f t="shared" si="18"/>
        <v>5.5299978224390881E-2</v>
      </c>
      <c r="Q8" s="21">
        <f t="shared" si="18"/>
        <v>9.6044159314314426E-2</v>
      </c>
      <c r="R8" s="21"/>
      <c r="S8" s="21">
        <f t="shared" ref="S8:AC8" si="19">AVERAGE(S208:S304)</f>
        <v>3.3134452688321867E-2</v>
      </c>
      <c r="T8" s="21">
        <f t="shared" si="19"/>
        <v>8.4152767792668351E-2</v>
      </c>
      <c r="U8" s="21">
        <f t="shared" si="19"/>
        <v>9.4644999835751989E-2</v>
      </c>
      <c r="V8" s="21">
        <f t="shared" si="19"/>
        <v>7.9952851783332557E-2</v>
      </c>
      <c r="W8" s="21">
        <f t="shared" si="19"/>
        <v>7.450676983037291E-2</v>
      </c>
      <c r="X8" s="21">
        <f>AVERAGE(X208:X304)</f>
        <v>7.0492648643098343E-2</v>
      </c>
      <c r="Y8" s="21">
        <f>AVERAGE(Y208:Y304)</f>
        <v>8.4243544568749412E-2</v>
      </c>
      <c r="Z8" s="21">
        <f>AVERAGE(Z208:Z304)</f>
        <v>3.1094620525684551E-2</v>
      </c>
      <c r="AA8" s="21">
        <f t="shared" si="19"/>
        <v>0.29534596013619796</v>
      </c>
      <c r="AB8" s="21">
        <f t="shared" si="19"/>
        <v>5.5612813361513622E-2</v>
      </c>
      <c r="AC8" s="21">
        <f t="shared" si="19"/>
        <v>9.6818570834308379E-2</v>
      </c>
      <c r="AE8" s="21">
        <f>AVERAGE(AE208:AE304)</f>
        <v>0.29712870586815665</v>
      </c>
      <c r="AF8" s="21">
        <f>AVERAGE(AF208:AF304)</f>
        <v>9.6044159314314426E-2</v>
      </c>
      <c r="AH8" s="73"/>
      <c r="AI8" s="21">
        <f t="shared" ref="AI8:AN8" si="20">AVERAGE(AI208:AI304)</f>
        <v>8.9287180101518107E-2</v>
      </c>
      <c r="AJ8" s="21">
        <f t="shared" si="20"/>
        <v>0.19608725184622411</v>
      </c>
      <c r="AK8" s="21">
        <f t="shared" si="20"/>
        <v>0.22944993991412732</v>
      </c>
      <c r="AL8" s="21">
        <f t="shared" si="20"/>
        <v>0.25813317622198834</v>
      </c>
      <c r="AM8" s="21">
        <f t="shared" si="20"/>
        <v>0.21794806086275365</v>
      </c>
      <c r="AN8" s="21">
        <f t="shared" si="20"/>
        <v>0.20518164289961252</v>
      </c>
      <c r="AO8" s="21"/>
      <c r="AP8" s="21"/>
      <c r="AQ8" s="21"/>
      <c r="AR8" s="21"/>
      <c r="AS8" s="21"/>
      <c r="AT8" s="21"/>
      <c r="AU8" s="21"/>
      <c r="AV8" s="21">
        <f t="shared" ref="AV8:BC8" si="21">AVERAGE(AV208:AV304)</f>
        <v>0.40473848967327075</v>
      </c>
      <c r="AW8" s="21">
        <f t="shared" si="21"/>
        <v>0.20513000358247549</v>
      </c>
      <c r="AX8" s="21">
        <f t="shared" si="21"/>
        <v>0.60986849325574599</v>
      </c>
      <c r="AY8" s="21">
        <f>AVERAGE(AY208:AY304)</f>
        <v>0.12959419086467283</v>
      </c>
      <c r="AZ8" s="21">
        <f t="shared" si="21"/>
        <v>0.32903732865132707</v>
      </c>
      <c r="BA8" s="21">
        <f t="shared" si="21"/>
        <v>6.1094178092926735E-2</v>
      </c>
      <c r="BB8" s="21">
        <f t="shared" si="21"/>
        <v>0.32903732865132707</v>
      </c>
      <c r="BC8" s="21">
        <f t="shared" si="21"/>
        <v>0.34989743738800505</v>
      </c>
      <c r="BD8" s="21"/>
      <c r="BE8" s="21">
        <f>AVERAGE(BE208:BE304)</f>
        <v>3.0425818559716581E-3</v>
      </c>
      <c r="BF8" s="21">
        <f>AVERAGE(BF208:BF304)</f>
        <v>1.4270641891179358E-2</v>
      </c>
    </row>
    <row r="9" spans="1:58" x14ac:dyDescent="0.25">
      <c r="A9" s="79" t="s">
        <v>830</v>
      </c>
      <c r="B9" s="53"/>
      <c r="C9" s="21">
        <f>AVERAGE(C173:C304)</f>
        <v>3.3442860688874844E-2</v>
      </c>
      <c r="D9" s="21">
        <f t="shared" ref="D9:Q9" si="22">AVERAGE(D173:D304)</f>
        <v>8.4763296644027139E-2</v>
      </c>
      <c r="E9" s="21">
        <f t="shared" si="22"/>
        <v>9.7018249969321221E-2</v>
      </c>
      <c r="F9" s="21">
        <f t="shared" si="22"/>
        <v>8.0383997770006488E-2</v>
      </c>
      <c r="G9" s="21">
        <f t="shared" si="22"/>
        <v>7.5641755324712068E-2</v>
      </c>
      <c r="H9" s="21">
        <f>AVERAGE(H173:H304)</f>
        <v>5.9068803982136792E-2</v>
      </c>
      <c r="I9" s="21">
        <f>AVERAGE(I173:I304)</f>
        <v>8.1095854488085942E-2</v>
      </c>
      <c r="J9" s="21">
        <f>AVERAGE(J173:J304)</f>
        <v>2.8976363490445769E-2</v>
      </c>
      <c r="K9" s="21">
        <f t="shared" si="22"/>
        <v>0.10511306332624484</v>
      </c>
      <c r="L9" s="21">
        <f t="shared" si="22"/>
        <v>4.09340757485738E-2</v>
      </c>
      <c r="M9" s="21">
        <f t="shared" si="22"/>
        <v>5.2798686430852053E-2</v>
      </c>
      <c r="N9" s="21">
        <f t="shared" si="22"/>
        <v>3.1487551690637723E-2</v>
      </c>
      <c r="O9" s="21">
        <f t="shared" si="22"/>
        <v>6.6945748713162612E-2</v>
      </c>
      <c r="P9" s="21">
        <f t="shared" si="22"/>
        <v>5.7445855294316811E-2</v>
      </c>
      <c r="Q9" s="21">
        <f t="shared" si="22"/>
        <v>0.10488383643860202</v>
      </c>
      <c r="R9" s="21"/>
      <c r="S9" s="21">
        <f t="shared" ref="S9:AC9" si="23">AVERAGE(S173:S304)</f>
        <v>3.3460462482860193E-2</v>
      </c>
      <c r="T9" s="21">
        <f t="shared" si="23"/>
        <v>8.4808164574839751E-2</v>
      </c>
      <c r="U9" s="21">
        <f t="shared" si="23"/>
        <v>9.7069116949270715E-2</v>
      </c>
      <c r="V9" s="21">
        <f t="shared" si="23"/>
        <v>8.0428691977612682E-2</v>
      </c>
      <c r="W9" s="21">
        <f t="shared" si="23"/>
        <v>7.5682821247437027E-2</v>
      </c>
      <c r="X9" s="21">
        <f>AVERAGE(X173:X304)</f>
        <v>5.9146822049556576E-2</v>
      </c>
      <c r="Y9" s="21">
        <f>AVERAGE(Y173:Y304)</f>
        <v>8.1260724500090739E-2</v>
      </c>
      <c r="Z9" s="21">
        <f>AVERAGE(Z173:Z304)</f>
        <v>2.9047059632729719E-2</v>
      </c>
      <c r="AA9" s="21">
        <f t="shared" si="23"/>
        <v>0.29595752484639992</v>
      </c>
      <c r="AB9" s="21">
        <f t="shared" si="23"/>
        <v>5.7681029006371398E-2</v>
      </c>
      <c r="AC9" s="21">
        <f t="shared" si="23"/>
        <v>0.10545758273283112</v>
      </c>
      <c r="AE9" s="21">
        <f>AVERAGE(AE173:AE304)</f>
        <v>0.29727912590947114</v>
      </c>
      <c r="AF9" s="21">
        <f>AVERAGE(AF173:AF304)</f>
        <v>0.10488383643860202</v>
      </c>
      <c r="AH9" s="73"/>
      <c r="AI9" s="21">
        <f t="shared" ref="AI9:AN9" si="24">AVERAGE(AI173:AI304)</f>
        <v>8.9311970272238833E-2</v>
      </c>
      <c r="AJ9" s="21">
        <f t="shared" si="24"/>
        <v>0.16255373395408473</v>
      </c>
      <c r="AK9" s="21">
        <f t="shared" si="24"/>
        <v>0.22816245246476069</v>
      </c>
      <c r="AL9" s="21">
        <f t="shared" si="24"/>
        <v>0.26108676084498417</v>
      </c>
      <c r="AM9" s="21">
        <f t="shared" si="24"/>
        <v>0.21641683342049797</v>
      </c>
      <c r="AN9" s="21">
        <f t="shared" si="24"/>
        <v>0.20502198299751825</v>
      </c>
      <c r="AO9" s="21"/>
      <c r="AP9" s="21"/>
      <c r="AQ9" s="21"/>
      <c r="AR9" s="21"/>
      <c r="AS9" s="21"/>
      <c r="AT9" s="21"/>
      <c r="AU9" s="21"/>
      <c r="AV9" s="21">
        <f t="shared" ref="AV9:BC9" si="25">AVERAGE(AV173:AV304)</f>
        <v>0.41481724174878609</v>
      </c>
      <c r="AW9" s="21">
        <f t="shared" si="25"/>
        <v>0.18852002382743693</v>
      </c>
      <c r="AX9" s="21">
        <f t="shared" si="25"/>
        <v>0.60333726557622303</v>
      </c>
      <c r="AY9" s="21">
        <f>AVERAGE(AY173:AY304)</f>
        <v>0.13205754544708603</v>
      </c>
      <c r="AZ9" s="21">
        <f t="shared" si="25"/>
        <v>0.33250405642313136</v>
      </c>
      <c r="BA9" s="21">
        <f t="shared" si="25"/>
        <v>6.4158678000645633E-2</v>
      </c>
      <c r="BB9" s="21">
        <f t="shared" si="25"/>
        <v>0.33250405642313136</v>
      </c>
      <c r="BC9" s="21">
        <f t="shared" si="25"/>
        <v>0.35496171741456251</v>
      </c>
      <c r="BD9" s="21"/>
      <c r="BE9" s="21">
        <f>AVERAGE(BE173:BE304)</f>
        <v>3.0479494312933056E-3</v>
      </c>
      <c r="BF9" s="21">
        <f>AVERAGE(BF173:BF304)</f>
        <v>1.075753759803705E-2</v>
      </c>
    </row>
    <row r="10" spans="1:58" ht="18" customHeight="1" x14ac:dyDescent="0.25">
      <c r="A10" s="79" t="s">
        <v>606</v>
      </c>
      <c r="B10" s="53"/>
      <c r="C10" s="21">
        <f>AVERAGE(C240:C348)</f>
        <v>2.7455937489462179E-2</v>
      </c>
      <c r="D10" s="21">
        <f t="shared" ref="D10:Q10" si="26">AVERAGE(D240:D348)</f>
        <v>7.6743598256998252E-2</v>
      </c>
      <c r="E10" s="21">
        <f t="shared" si="26"/>
        <v>8.5911610115700768E-2</v>
      </c>
      <c r="F10" s="21">
        <f t="shared" si="26"/>
        <v>7.5267760633671771E-2</v>
      </c>
      <c r="G10" s="21">
        <f t="shared" si="26"/>
        <v>7.3619854901473339E-2</v>
      </c>
      <c r="H10" s="21">
        <f>AVERAGE(H240:H348)</f>
        <v>7.6022806778288987E-2</v>
      </c>
      <c r="I10" s="21">
        <f>AVERAGE(I240:I348)</f>
        <v>8.3187539402774652E-2</v>
      </c>
      <c r="J10" s="21">
        <f>AVERAGE(J240:J348)</f>
        <v>3.1190976479066011E-2</v>
      </c>
      <c r="K10" s="21">
        <f t="shared" si="26"/>
        <v>0.11582055952901692</v>
      </c>
      <c r="L10" s="21">
        <f t="shared" si="26"/>
        <v>3.85735287869663E-2</v>
      </c>
      <c r="M10" s="21">
        <f t="shared" si="26"/>
        <v>4.951442520545405E-2</v>
      </c>
      <c r="N10" s="21">
        <f t="shared" si="26"/>
        <v>4.7825325171392097E-2</v>
      </c>
      <c r="O10" s="21">
        <f t="shared" si="26"/>
        <v>6.9782932027848812E-2</v>
      </c>
      <c r="P10" s="21">
        <f t="shared" si="26"/>
        <v>4.7159756831080708E-2</v>
      </c>
      <c r="Q10" s="21">
        <f t="shared" si="26"/>
        <v>0.10192338839080518</v>
      </c>
      <c r="R10" s="21"/>
      <c r="S10" s="21">
        <f t="shared" ref="S10:AC10" si="27">AVERAGE(S240:S348)</f>
        <v>2.748925355501158E-2</v>
      </c>
      <c r="T10" s="21">
        <f t="shared" si="27"/>
        <v>7.6831191912486593E-2</v>
      </c>
      <c r="U10" s="21">
        <f t="shared" si="27"/>
        <v>8.6008156127912835E-2</v>
      </c>
      <c r="V10" s="21">
        <f t="shared" si="27"/>
        <v>7.53559578477669E-2</v>
      </c>
      <c r="W10" s="21">
        <f t="shared" si="27"/>
        <v>7.3701660816986495E-2</v>
      </c>
      <c r="X10" s="21">
        <f>AVERAGE(X240:X348)</f>
        <v>7.6203953796990423E-2</v>
      </c>
      <c r="Y10" s="21">
        <f>AVERAGE(Y240:Y348)</f>
        <v>8.3527072597855204E-2</v>
      </c>
      <c r="Z10" s="21">
        <f>AVERAGE(Z240:Z348)</f>
        <v>3.1336850102444087E-2</v>
      </c>
      <c r="AA10" s="21">
        <f t="shared" si="27"/>
        <v>0.31883440011266867</v>
      </c>
      <c r="AB10" s="21">
        <f t="shared" si="27"/>
        <v>4.7611269060562324E-2</v>
      </c>
      <c r="AC10" s="21">
        <f t="shared" si="27"/>
        <v>0.10310023406931482</v>
      </c>
      <c r="AE10" s="21">
        <f>AVERAGE(AE240:AE348)</f>
        <v>0.32151677072067819</v>
      </c>
      <c r="AF10" s="21">
        <f>AVERAGE(AF240:AF348)</f>
        <v>0.10192338839080518</v>
      </c>
      <c r="AH10" s="73"/>
      <c r="AI10" s="21">
        <f t="shared" ref="AI10:AN10" si="28">AVERAGE(AI240:AI348)</f>
        <v>8.0480558773814104E-2</v>
      </c>
      <c r="AJ10" s="21">
        <f t="shared" si="28"/>
        <v>0.22625038069275388</v>
      </c>
      <c r="AK10" s="21">
        <f t="shared" si="28"/>
        <v>0.22646141057100475</v>
      </c>
      <c r="AL10" s="21">
        <f t="shared" si="28"/>
        <v>0.25379945940306686</v>
      </c>
      <c r="AM10" s="21">
        <f t="shared" si="28"/>
        <v>0.22104740653344637</v>
      </c>
      <c r="AN10" s="21">
        <f t="shared" si="28"/>
        <v>0.21821116471866789</v>
      </c>
      <c r="AO10" s="21"/>
      <c r="AP10" s="21"/>
      <c r="AQ10" s="21"/>
      <c r="AR10" s="21"/>
      <c r="AS10" s="21"/>
      <c r="AT10" s="21"/>
      <c r="AU10" s="21"/>
      <c r="AV10" s="21">
        <f t="shared" ref="AV10:BC10" si="29">AVERAGE(AV240:AV348)</f>
        <v>0.37738826221531047</v>
      </c>
      <c r="AW10" s="21">
        <f t="shared" si="29"/>
        <v>0.21203160768332996</v>
      </c>
      <c r="AX10" s="21">
        <f t="shared" si="29"/>
        <v>0.58941986989864048</v>
      </c>
      <c r="AY10" s="21">
        <f>AVERAGE(AY240:AY348)</f>
        <v>0.11609885882370734</v>
      </c>
      <c r="AZ10" s="21">
        <f t="shared" si="29"/>
        <v>0.35810984371294263</v>
      </c>
      <c r="BA10" s="21">
        <f t="shared" si="29"/>
        <v>5.247028638841688E-2</v>
      </c>
      <c r="BB10" s="21">
        <f t="shared" si="29"/>
        <v>0.35810984371294263</v>
      </c>
      <c r="BC10" s="21">
        <f t="shared" si="29"/>
        <v>0.37740992135396273</v>
      </c>
      <c r="BD10" s="21"/>
      <c r="BE10" s="21">
        <f>AVERAGE(BE240:BE348)</f>
        <v>2.2392774324829358E-3</v>
      </c>
      <c r="BF10" s="21">
        <f>AVERAGE(BF240:BF348)</f>
        <v>1.7196516399566729E-2</v>
      </c>
    </row>
    <row r="11" spans="1:58" x14ac:dyDescent="0.25">
      <c r="B11" s="21"/>
      <c r="C11" s="21"/>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H11" s="73"/>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row>
    <row r="12" spans="1:58" s="59" customFormat="1" ht="90" x14ac:dyDescent="0.25">
      <c r="A12" s="116" t="s">
        <v>551</v>
      </c>
      <c r="B12" s="90" t="s">
        <v>844</v>
      </c>
      <c r="C12" s="90" t="s">
        <v>552</v>
      </c>
      <c r="D12" s="90" t="s">
        <v>554</v>
      </c>
      <c r="E12" s="90" t="s">
        <v>555</v>
      </c>
      <c r="F12" s="90" t="s">
        <v>556</v>
      </c>
      <c r="G12" s="90" t="s">
        <v>557</v>
      </c>
      <c r="H12" s="90" t="s">
        <v>553</v>
      </c>
      <c r="I12" s="90" t="s">
        <v>1070</v>
      </c>
      <c r="J12" s="90" t="s">
        <v>1071</v>
      </c>
      <c r="K12" s="90" t="s">
        <v>837</v>
      </c>
      <c r="L12" s="90" t="s">
        <v>838</v>
      </c>
      <c r="M12" s="90" t="s">
        <v>839</v>
      </c>
      <c r="N12" s="90" t="s">
        <v>840</v>
      </c>
      <c r="O12" s="90" t="s">
        <v>841</v>
      </c>
      <c r="P12" s="90" t="s">
        <v>559</v>
      </c>
      <c r="Q12" s="90" t="s">
        <v>560</v>
      </c>
      <c r="R12" s="90" t="s">
        <v>845</v>
      </c>
      <c r="S12" s="90" t="s">
        <v>552</v>
      </c>
      <c r="T12" s="90" t="s">
        <v>554</v>
      </c>
      <c r="U12" s="90" t="s">
        <v>555</v>
      </c>
      <c r="V12" s="90" t="s">
        <v>556</v>
      </c>
      <c r="W12" s="90" t="s">
        <v>557</v>
      </c>
      <c r="X12" s="90" t="s">
        <v>553</v>
      </c>
      <c r="Y12" s="90" t="s">
        <v>1070</v>
      </c>
      <c r="Z12" s="90" t="s">
        <v>1071</v>
      </c>
      <c r="AA12" s="90" t="s">
        <v>558</v>
      </c>
      <c r="AB12" s="90" t="s">
        <v>559</v>
      </c>
      <c r="AC12" s="90" t="s">
        <v>560</v>
      </c>
      <c r="AD12" s="72"/>
      <c r="AE12" s="115" t="s">
        <v>857</v>
      </c>
      <c r="AF12" s="115" t="s">
        <v>856</v>
      </c>
      <c r="AG12" s="71"/>
      <c r="AH12" s="111" t="s">
        <v>842</v>
      </c>
      <c r="AI12" s="71" t="s">
        <v>552</v>
      </c>
      <c r="AJ12" s="71" t="s">
        <v>553</v>
      </c>
      <c r="AK12" s="71" t="s">
        <v>554</v>
      </c>
      <c r="AL12" s="71" t="s">
        <v>555</v>
      </c>
      <c r="AM12" s="71" t="s">
        <v>556</v>
      </c>
      <c r="AN12" s="71" t="s">
        <v>557</v>
      </c>
      <c r="AO12" s="112" t="s">
        <v>843</v>
      </c>
      <c r="AP12" s="72" t="s">
        <v>837</v>
      </c>
      <c r="AQ12" s="72" t="s">
        <v>838</v>
      </c>
      <c r="AR12" s="72" t="s">
        <v>839</v>
      </c>
      <c r="AS12" s="72" t="s">
        <v>840</v>
      </c>
      <c r="AT12" s="72" t="s">
        <v>841</v>
      </c>
      <c r="AU12" s="71"/>
      <c r="AV12" s="71" t="s">
        <v>564</v>
      </c>
      <c r="AW12" s="71" t="s">
        <v>1092</v>
      </c>
      <c r="AX12" s="71" t="s">
        <v>1093</v>
      </c>
      <c r="AY12" s="71" t="s">
        <v>1317</v>
      </c>
      <c r="AZ12" s="71" t="s">
        <v>565</v>
      </c>
      <c r="BA12" s="71" t="s">
        <v>754</v>
      </c>
      <c r="BB12" s="71" t="s">
        <v>714</v>
      </c>
      <c r="BC12" s="71" t="s">
        <v>715</v>
      </c>
      <c r="BD12" s="71"/>
      <c r="BE12" s="71" t="s">
        <v>809</v>
      </c>
      <c r="BF12" s="71" t="s">
        <v>810</v>
      </c>
    </row>
    <row r="13" spans="1:58" x14ac:dyDescent="0.25">
      <c r="A13" s="2">
        <v>17213</v>
      </c>
      <c r="AE13" s="107">
        <f>AA13</f>
        <v>0</v>
      </c>
      <c r="AF13" s="107">
        <f>AC13</f>
        <v>0</v>
      </c>
      <c r="AG13" s="107"/>
      <c r="AH13" s="110"/>
      <c r="AI13" s="107"/>
      <c r="AJ13" s="107"/>
      <c r="AK13" s="107"/>
      <c r="AL13" s="107"/>
      <c r="AM13" s="107"/>
      <c r="AN13" s="107"/>
      <c r="AO13" s="107"/>
      <c r="AP13" s="107"/>
      <c r="AQ13" s="107"/>
      <c r="AR13" s="107"/>
      <c r="AS13" s="107"/>
      <c r="AT13" s="107"/>
      <c r="AU13" s="107"/>
      <c r="AV13" s="107"/>
      <c r="AW13" s="107"/>
      <c r="AX13" s="107"/>
      <c r="AY13" s="107"/>
      <c r="AZ13" s="107"/>
      <c r="BA13" s="107"/>
      <c r="BB13" s="107"/>
      <c r="BC13" s="107"/>
    </row>
    <row r="14" spans="1:58" x14ac:dyDescent="0.25">
      <c r="A14" s="2">
        <v>17302</v>
      </c>
      <c r="C14" s="29">
        <v>0</v>
      </c>
      <c r="D14" s="29">
        <v>2.2023152493853598E-2</v>
      </c>
      <c r="E14" s="29">
        <v>5.5009256282590992E-2</v>
      </c>
      <c r="F14" s="29">
        <v>9.6176038485168119E-2</v>
      </c>
      <c r="G14" s="29">
        <v>4.8620844277433149E-2</v>
      </c>
      <c r="H14" s="29">
        <v>0</v>
      </c>
      <c r="I14" s="29">
        <v>2.4881238014085507E-2</v>
      </c>
      <c r="J14" s="29">
        <v>2.6729420475818673E-2</v>
      </c>
      <c r="K14" s="29">
        <v>0</v>
      </c>
      <c r="L14" s="29">
        <v>0</v>
      </c>
      <c r="M14" s="29">
        <v>0</v>
      </c>
      <c r="N14" s="29">
        <v>0</v>
      </c>
      <c r="O14" s="29">
        <v>0</v>
      </c>
      <c r="P14" s="29">
        <v>0.31462482227472521</v>
      </c>
      <c r="Q14" s="29">
        <v>0.41193522769632474</v>
      </c>
      <c r="S14" s="29">
        <v>0</v>
      </c>
      <c r="T14" s="29">
        <v>2.0865944968205718E-2</v>
      </c>
      <c r="U14" s="29">
        <v>5.2118997826174088E-2</v>
      </c>
      <c r="V14" s="29">
        <v>9.1124086374922891E-2</v>
      </c>
      <c r="W14" s="29">
        <v>4.6065810484888017E-2</v>
      </c>
      <c r="X14" s="29">
        <v>0</v>
      </c>
      <c r="Y14" s="29">
        <v>1.9900949245554612E-2</v>
      </c>
      <c r="Z14" s="29">
        <v>2.0762702653690263E-2</v>
      </c>
      <c r="AA14" s="29">
        <v>0.26339365093282147</v>
      </c>
      <c r="AB14" s="29">
        <v>0.21916900829628347</v>
      </c>
      <c r="AC14" s="29">
        <v>0.26659884921745952</v>
      </c>
      <c r="AE14" s="107">
        <f t="shared" ref="AE14:AE56" si="30">AA14</f>
        <v>0.26339365093282147</v>
      </c>
      <c r="AF14" s="107">
        <f t="shared" ref="AF14:AF56" si="31">AC14</f>
        <v>0.26659884921745952</v>
      </c>
      <c r="AG14" s="107"/>
      <c r="AH14" s="110"/>
      <c r="AI14" s="107">
        <f t="shared" ref="AI14:AI76" si="32">C14/SUM($C14:$G14)</f>
        <v>0</v>
      </c>
      <c r="AJ14" s="107">
        <f t="shared" ref="AJ14:AJ76" si="33">H14/SUM($C14:$G14)</f>
        <v>0</v>
      </c>
      <c r="AK14" s="107">
        <f t="shared" ref="AK14:AK76" si="34">D14/SUM($C14:$G14)</f>
        <v>9.9279731459526996E-2</v>
      </c>
      <c r="AL14" s="107">
        <f t="shared" ref="AL14:AL76" si="35">E14/SUM($C14:$G14)</f>
        <v>0.24798012877802655</v>
      </c>
      <c r="AM14" s="107">
        <f t="shared" ref="AM14:AM76" si="36">F14/SUM($C14:$G14)</f>
        <v>0.43355878665933273</v>
      </c>
      <c r="AN14" s="107">
        <f t="shared" ref="AN14:AN76" si="37">G14/SUM($C14:$G14)</f>
        <v>0.21918135310311362</v>
      </c>
      <c r="AO14" s="107"/>
      <c r="AP14" s="107" t="e">
        <f t="shared" ref="AP14:AP76" si="38">K14/SUM($K14:$O14)</f>
        <v>#DIV/0!</v>
      </c>
      <c r="AQ14" s="107" t="e">
        <f t="shared" ref="AQ14:AQ76" si="39">L14/SUM($K14:$O14)</f>
        <v>#DIV/0!</v>
      </c>
      <c r="AR14" s="107" t="e">
        <f t="shared" ref="AR14:AR76" si="40">M14/SUM($K14:$O14)</f>
        <v>#DIV/0!</v>
      </c>
      <c r="AS14" s="107" t="e">
        <f t="shared" ref="AS14:AS76" si="41">N14/SUM($K14:$O14)</f>
        <v>#DIV/0!</v>
      </c>
      <c r="AT14" s="107" t="e">
        <f t="shared" ref="AT14:AT76" si="42">O14/SUM($K14:$O14)</f>
        <v>#DIV/0!</v>
      </c>
      <c r="AU14" s="107"/>
      <c r="AV14" s="107">
        <f>SUM(S14:W14)/SUM(S14:AB14)</f>
        <v>0.28657555204260821</v>
      </c>
      <c r="AW14" s="107">
        <f>SUM(X14:Z14)/SUM(S14:AB14)</f>
        <v>5.5445306918126151E-2</v>
      </c>
      <c r="AX14" s="107">
        <f>AV14+AW14</f>
        <v>0.34202085896073436</v>
      </c>
      <c r="AY14" s="107">
        <f>SUM(S14:T14)/SUM(S14:AB14)</f>
        <v>2.8450930225486708E-2</v>
      </c>
      <c r="AZ14" s="107">
        <f t="shared" ref="AZ14:AZ56" si="43">AA14/SUM(S14:AB14)</f>
        <v>0.35913994769680946</v>
      </c>
      <c r="BA14" s="107">
        <f t="shared" ref="BA14:BA56" si="44">AB14/SUM(S14:AB14)</f>
        <v>0.29883919334245618</v>
      </c>
      <c r="BB14" s="107">
        <f t="shared" ref="BB14:BB56" si="45">AA14/(1-AC14)</f>
        <v>0.35913994769680951</v>
      </c>
      <c r="BC14" s="107">
        <f t="shared" ref="BC14:BC56" si="46">AA14/(1-AB14-AC14)</f>
        <v>0.51220767659396305</v>
      </c>
    </row>
    <row r="15" spans="1:58" x14ac:dyDescent="0.25">
      <c r="A15" s="2">
        <v>17394</v>
      </c>
      <c r="C15" s="29">
        <v>0</v>
      </c>
      <c r="D15" s="29">
        <v>2.2957382108905702E-2</v>
      </c>
      <c r="E15" s="29">
        <v>5.6842225943786164E-2</v>
      </c>
      <c r="F15" s="29">
        <v>9.6668031209469651E-2</v>
      </c>
      <c r="G15" s="29">
        <v>5.2499565016006208E-2</v>
      </c>
      <c r="H15" s="29">
        <v>0</v>
      </c>
      <c r="I15" s="29">
        <v>2.5038648015647244E-2</v>
      </c>
      <c r="J15" s="29">
        <v>2.6078017473592938E-2</v>
      </c>
      <c r="K15" s="29">
        <v>0</v>
      </c>
      <c r="L15" s="29">
        <v>0</v>
      </c>
      <c r="M15" s="29">
        <v>0</v>
      </c>
      <c r="N15" s="29">
        <v>0</v>
      </c>
      <c r="O15" s="29">
        <v>0</v>
      </c>
      <c r="P15" s="29">
        <v>0.31935203606337592</v>
      </c>
      <c r="Q15" s="29">
        <v>0.40056409416921623</v>
      </c>
      <c r="S15" s="29">
        <v>0</v>
      </c>
      <c r="T15" s="29">
        <v>2.1683645685480812E-2</v>
      </c>
      <c r="U15" s="29">
        <v>5.3688705272508103E-2</v>
      </c>
      <c r="V15" s="29">
        <v>9.1305621893822991E-2</v>
      </c>
      <c r="W15" s="29">
        <v>4.9583554696224649E-2</v>
      </c>
      <c r="X15" s="29">
        <v>0</v>
      </c>
      <c r="Y15" s="29">
        <v>1.9883721784174305E-2</v>
      </c>
      <c r="Z15" s="29">
        <v>1.9909648011341603E-2</v>
      </c>
      <c r="AA15" s="29">
        <v>0.27219837009734071</v>
      </c>
      <c r="AB15" s="29">
        <v>0.22040744450467425</v>
      </c>
      <c r="AC15" s="29">
        <v>0.25133928805443267</v>
      </c>
      <c r="AE15" s="107">
        <f t="shared" si="30"/>
        <v>0.27219837009734071</v>
      </c>
      <c r="AF15" s="107">
        <f t="shared" si="31"/>
        <v>0.25133928805443267</v>
      </c>
      <c r="AG15" s="107"/>
      <c r="AH15" s="110"/>
      <c r="AI15" s="107">
        <f t="shared" si="32"/>
        <v>0</v>
      </c>
      <c r="AJ15" s="107">
        <f t="shared" si="33"/>
        <v>0</v>
      </c>
      <c r="AK15" s="107">
        <f t="shared" si="34"/>
        <v>0.10026493611292572</v>
      </c>
      <c r="AL15" s="107">
        <f t="shared" si="35"/>
        <v>0.24825488053184097</v>
      </c>
      <c r="AM15" s="107">
        <f t="shared" si="36"/>
        <v>0.42219160387716298</v>
      </c>
      <c r="AN15" s="107">
        <f t="shared" si="37"/>
        <v>0.22928857947807024</v>
      </c>
      <c r="AO15" s="107"/>
      <c r="AP15" s="107" t="e">
        <f t="shared" si="38"/>
        <v>#DIV/0!</v>
      </c>
      <c r="AQ15" s="107" t="e">
        <f t="shared" si="39"/>
        <v>#DIV/0!</v>
      </c>
      <c r="AR15" s="107" t="e">
        <f t="shared" si="40"/>
        <v>#DIV/0!</v>
      </c>
      <c r="AS15" s="107" t="e">
        <f t="shared" si="41"/>
        <v>#DIV/0!</v>
      </c>
      <c r="AT15" s="107" t="e">
        <f t="shared" si="42"/>
        <v>#DIV/0!</v>
      </c>
      <c r="AU15" s="107"/>
      <c r="AV15" s="107">
        <f t="shared" ref="AV15:AV56" si="47">SUM(S15:W15)/SUM(S15:AB15)</f>
        <v>0.28886453382338056</v>
      </c>
      <c r="AW15" s="107">
        <f t="shared" ref="AW15:AW56" si="48">SUM(X15:Z15)/SUM(S15:AB15)</f>
        <v>5.3152742170887619E-2</v>
      </c>
      <c r="AX15" s="107">
        <f t="shared" ref="AX15:AX78" si="49">AV15+AW15</f>
        <v>0.34201727599426818</v>
      </c>
      <c r="AY15" s="107">
        <f t="shared" ref="AY15:AY56" si="50">SUM(S15:T15)/SUM(S15:AB15)</f>
        <v>2.8963247756291177E-2</v>
      </c>
      <c r="AZ15" s="107">
        <f t="shared" si="43"/>
        <v>0.36358041199994384</v>
      </c>
      <c r="BA15" s="107">
        <f t="shared" si="44"/>
        <v>0.29440231200578787</v>
      </c>
      <c r="BB15" s="107">
        <f t="shared" si="45"/>
        <v>0.36358041199994395</v>
      </c>
      <c r="BC15" s="107">
        <f t="shared" si="46"/>
        <v>0.51528005007143152</v>
      </c>
    </row>
    <row r="16" spans="1:58" x14ac:dyDescent="0.25">
      <c r="A16" s="2">
        <v>17486</v>
      </c>
      <c r="C16" s="29">
        <v>0</v>
      </c>
      <c r="D16" s="29">
        <v>2.3120697753974892E-2</v>
      </c>
      <c r="E16" s="29">
        <v>5.8061942212022585E-2</v>
      </c>
      <c r="F16" s="29">
        <v>9.5725100020987788E-2</v>
      </c>
      <c r="G16" s="29">
        <v>5.2004922509963677E-2</v>
      </c>
      <c r="H16" s="29">
        <v>0</v>
      </c>
      <c r="I16" s="29">
        <v>2.5131879273993171E-2</v>
      </c>
      <c r="J16" s="29">
        <v>2.5235625707695587E-2</v>
      </c>
      <c r="K16" s="29">
        <v>0</v>
      </c>
      <c r="L16" s="29">
        <v>0</v>
      </c>
      <c r="M16" s="29">
        <v>0</v>
      </c>
      <c r="N16" s="29">
        <v>0</v>
      </c>
      <c r="O16" s="29">
        <v>0</v>
      </c>
      <c r="P16" s="29">
        <v>0.34123388995014248</v>
      </c>
      <c r="Q16" s="29">
        <v>0.37948594257121981</v>
      </c>
      <c r="S16" s="29">
        <v>0</v>
      </c>
      <c r="T16" s="29">
        <v>2.176428385238649E-2</v>
      </c>
      <c r="U16" s="29">
        <v>5.4654932413528118E-2</v>
      </c>
      <c r="V16" s="29">
        <v>9.0110179805314494E-2</v>
      </c>
      <c r="W16" s="29">
        <v>4.8955668319459369E-2</v>
      </c>
      <c r="X16" s="29">
        <v>0</v>
      </c>
      <c r="Y16" s="29">
        <v>1.9701090225996788E-2</v>
      </c>
      <c r="Z16" s="29">
        <v>1.8753089030743054E-2</v>
      </c>
      <c r="AA16" s="29">
        <v>0.28805185043977566</v>
      </c>
      <c r="AB16" s="29">
        <v>0.2335480927290744</v>
      </c>
      <c r="AC16" s="29">
        <v>0.22446081318372169</v>
      </c>
      <c r="AE16" s="107">
        <f t="shared" si="30"/>
        <v>0.28805185043977566</v>
      </c>
      <c r="AF16" s="107">
        <f t="shared" si="31"/>
        <v>0.22446081318372169</v>
      </c>
      <c r="AG16" s="107"/>
      <c r="AH16" s="110"/>
      <c r="AI16" s="107">
        <f t="shared" si="32"/>
        <v>0</v>
      </c>
      <c r="AJ16" s="107">
        <f t="shared" si="33"/>
        <v>0</v>
      </c>
      <c r="AK16" s="107">
        <f t="shared" si="34"/>
        <v>0.10100226654907328</v>
      </c>
      <c r="AL16" s="107">
        <f t="shared" si="35"/>
        <v>0.25364233493547544</v>
      </c>
      <c r="AM16" s="107">
        <f t="shared" si="36"/>
        <v>0.41817302274514256</v>
      </c>
      <c r="AN16" s="107">
        <f t="shared" si="37"/>
        <v>0.22718237577030856</v>
      </c>
      <c r="AO16" s="107"/>
      <c r="AP16" s="107" t="e">
        <f t="shared" si="38"/>
        <v>#DIV/0!</v>
      </c>
      <c r="AQ16" s="107" t="e">
        <f t="shared" si="39"/>
        <v>#DIV/0!</v>
      </c>
      <c r="AR16" s="107" t="e">
        <f t="shared" si="40"/>
        <v>#DIV/0!</v>
      </c>
      <c r="AS16" s="107" t="e">
        <f t="shared" si="41"/>
        <v>#DIV/0!</v>
      </c>
      <c r="AT16" s="107" t="e">
        <f t="shared" si="42"/>
        <v>#DIV/0!</v>
      </c>
      <c r="AU16" s="107"/>
      <c r="AV16" s="107">
        <f t="shared" si="47"/>
        <v>0.2778519358580599</v>
      </c>
      <c r="AW16" s="107">
        <f t="shared" si="48"/>
        <v>4.9583799130255249E-2</v>
      </c>
      <c r="AX16" s="107">
        <f t="shared" si="49"/>
        <v>0.32743573498831513</v>
      </c>
      <c r="AY16" s="107">
        <f t="shared" si="50"/>
        <v>2.8063422483823954E-2</v>
      </c>
      <c r="AZ16" s="107">
        <f t="shared" si="43"/>
        <v>0.37142139989376682</v>
      </c>
      <c r="BA16" s="107">
        <f t="shared" si="44"/>
        <v>0.3011428651179181</v>
      </c>
      <c r="BB16" s="107">
        <f t="shared" si="45"/>
        <v>0.37142139989376682</v>
      </c>
      <c r="BC16" s="107">
        <f t="shared" si="46"/>
        <v>0.53146971155476108</v>
      </c>
    </row>
    <row r="17" spans="1:55" x14ac:dyDescent="0.25">
      <c r="A17" s="2">
        <v>17578</v>
      </c>
      <c r="C17" s="29">
        <v>0</v>
      </c>
      <c r="D17" s="29">
        <v>2.3166498841481732E-2</v>
      </c>
      <c r="E17" s="29">
        <v>6.0268255616409368E-2</v>
      </c>
      <c r="F17" s="29">
        <v>9.5511456160090116E-2</v>
      </c>
      <c r="G17" s="29">
        <v>5.0259175177637151E-2</v>
      </c>
      <c r="H17" s="29">
        <v>0</v>
      </c>
      <c r="I17" s="29">
        <v>2.549442678146573E-2</v>
      </c>
      <c r="J17" s="29">
        <v>2.4870955793180188E-2</v>
      </c>
      <c r="K17" s="29">
        <v>0</v>
      </c>
      <c r="L17" s="29">
        <v>0</v>
      </c>
      <c r="M17" s="29">
        <v>0</v>
      </c>
      <c r="N17" s="29">
        <v>0</v>
      </c>
      <c r="O17" s="29">
        <v>0</v>
      </c>
      <c r="P17" s="29">
        <v>0.34670479218461481</v>
      </c>
      <c r="Q17" s="29">
        <v>0.37372443944512085</v>
      </c>
      <c r="S17" s="29">
        <v>0</v>
      </c>
      <c r="T17" s="29">
        <v>2.1747480201645068E-2</v>
      </c>
      <c r="U17" s="29">
        <v>5.6574522527546259E-2</v>
      </c>
      <c r="V17" s="29">
        <v>8.965960819845667E-2</v>
      </c>
      <c r="W17" s="29">
        <v>4.718003115758005E-2</v>
      </c>
      <c r="X17" s="29">
        <v>0</v>
      </c>
      <c r="Y17" s="29">
        <v>1.9745470164893919E-2</v>
      </c>
      <c r="Z17" s="29">
        <v>1.8203728059533016E-2</v>
      </c>
      <c r="AA17" s="29">
        <v>0.29980748084512243</v>
      </c>
      <c r="AB17" s="29">
        <v>0.23501965488839655</v>
      </c>
      <c r="AC17" s="29">
        <v>0.212062023956826</v>
      </c>
      <c r="AE17" s="107">
        <f t="shared" si="30"/>
        <v>0.29980748084512243</v>
      </c>
      <c r="AF17" s="107">
        <f t="shared" si="31"/>
        <v>0.212062023956826</v>
      </c>
      <c r="AG17" s="107"/>
      <c r="AH17" s="110"/>
      <c r="AI17" s="107">
        <f t="shared" si="32"/>
        <v>0</v>
      </c>
      <c r="AJ17" s="107">
        <f t="shared" si="33"/>
        <v>0</v>
      </c>
      <c r="AK17" s="107">
        <f t="shared" si="34"/>
        <v>0.10107309983605367</v>
      </c>
      <c r="AL17" s="107">
        <f t="shared" si="35"/>
        <v>0.26294432570685911</v>
      </c>
      <c r="AM17" s="107">
        <f t="shared" si="36"/>
        <v>0.41670685803717261</v>
      </c>
      <c r="AN17" s="107">
        <f t="shared" si="37"/>
        <v>0.21927571641991467</v>
      </c>
      <c r="AO17" s="107"/>
      <c r="AP17" s="107" t="e">
        <f t="shared" si="38"/>
        <v>#DIV/0!</v>
      </c>
      <c r="AQ17" s="107" t="e">
        <f t="shared" si="39"/>
        <v>#DIV/0!</v>
      </c>
      <c r="AR17" s="107" t="e">
        <f t="shared" si="40"/>
        <v>#DIV/0!</v>
      </c>
      <c r="AS17" s="107" t="e">
        <f t="shared" si="41"/>
        <v>#DIV/0!</v>
      </c>
      <c r="AT17" s="107" t="e">
        <f t="shared" si="42"/>
        <v>#DIV/0!</v>
      </c>
      <c r="AU17" s="107"/>
      <c r="AV17" s="107">
        <f t="shared" si="47"/>
        <v>0.27306926259058562</v>
      </c>
      <c r="AW17" s="107">
        <f t="shared" si="48"/>
        <v>4.8162671908515253E-2</v>
      </c>
      <c r="AX17" s="107">
        <f t="shared" si="49"/>
        <v>0.32123193449910087</v>
      </c>
      <c r="AY17" s="107">
        <f t="shared" si="50"/>
        <v>2.7600497580857107E-2</v>
      </c>
      <c r="AZ17" s="107">
        <f t="shared" si="43"/>
        <v>0.38049629534380369</v>
      </c>
      <c r="BA17" s="107">
        <f t="shared" si="44"/>
        <v>0.29827177015709544</v>
      </c>
      <c r="BB17" s="107">
        <f t="shared" si="45"/>
        <v>0.38049629534380369</v>
      </c>
      <c r="BC17" s="107">
        <f t="shared" si="46"/>
        <v>0.54222743102266968</v>
      </c>
    </row>
    <row r="18" spans="1:55" x14ac:dyDescent="0.25">
      <c r="A18" s="2">
        <v>17668</v>
      </c>
      <c r="C18" s="29">
        <v>0</v>
      </c>
      <c r="D18" s="29">
        <v>2.324679465771138E-2</v>
      </c>
      <c r="E18" s="29">
        <v>6.3802130347715619E-2</v>
      </c>
      <c r="F18" s="29">
        <v>9.6603766679262029E-2</v>
      </c>
      <c r="G18" s="29">
        <v>5.4836745092227288E-2</v>
      </c>
      <c r="H18" s="29">
        <v>0</v>
      </c>
      <c r="I18" s="29">
        <v>2.5953183762172718E-2</v>
      </c>
      <c r="J18" s="29">
        <v>2.4788606309866887E-2</v>
      </c>
      <c r="K18" s="29">
        <v>0</v>
      </c>
      <c r="L18" s="29">
        <v>0</v>
      </c>
      <c r="M18" s="29">
        <v>0</v>
      </c>
      <c r="N18" s="29">
        <v>0</v>
      </c>
      <c r="O18" s="29">
        <v>0</v>
      </c>
      <c r="P18" s="29">
        <v>0.33759294728499856</v>
      </c>
      <c r="Q18" s="29">
        <v>0.37317582586604547</v>
      </c>
      <c r="S18" s="29">
        <v>0</v>
      </c>
      <c r="T18" s="29">
        <v>2.1751429374047962E-2</v>
      </c>
      <c r="U18" s="29">
        <v>5.9695291399514752E-2</v>
      </c>
      <c r="V18" s="29">
        <v>9.0389742242200921E-2</v>
      </c>
      <c r="W18" s="29">
        <v>5.1304186353269367E-2</v>
      </c>
      <c r="X18" s="29">
        <v>0</v>
      </c>
      <c r="Y18" s="29">
        <v>1.9883478343583512E-2</v>
      </c>
      <c r="Z18" s="29">
        <v>1.7947970871119542E-2</v>
      </c>
      <c r="AA18" s="29">
        <v>0.30691987581657204</v>
      </c>
      <c r="AB18" s="29">
        <v>0.22528558006947819</v>
      </c>
      <c r="AC18" s="29">
        <v>0.20682244553021362</v>
      </c>
      <c r="AE18" s="107">
        <f t="shared" si="30"/>
        <v>0.30691987581657204</v>
      </c>
      <c r="AF18" s="107">
        <f t="shared" si="31"/>
        <v>0.20682244553021362</v>
      </c>
      <c r="AG18" s="107"/>
      <c r="AH18" s="110"/>
      <c r="AI18" s="107">
        <f t="shared" si="32"/>
        <v>0</v>
      </c>
      <c r="AJ18" s="107">
        <f t="shared" si="33"/>
        <v>0</v>
      </c>
      <c r="AK18" s="107">
        <f t="shared" si="34"/>
        <v>9.7475154337575531E-2</v>
      </c>
      <c r="AL18" s="107">
        <f t="shared" si="35"/>
        <v>0.26752602215835797</v>
      </c>
      <c r="AM18" s="107">
        <f t="shared" si="36"/>
        <v>0.40506518018081222</v>
      </c>
      <c r="AN18" s="107">
        <f t="shared" si="37"/>
        <v>0.22993364332325433</v>
      </c>
      <c r="AO18" s="107"/>
      <c r="AP18" s="107" t="e">
        <f t="shared" si="38"/>
        <v>#DIV/0!</v>
      </c>
      <c r="AQ18" s="107" t="e">
        <f t="shared" si="39"/>
        <v>#DIV/0!</v>
      </c>
      <c r="AR18" s="107" t="e">
        <f t="shared" si="40"/>
        <v>#DIV/0!</v>
      </c>
      <c r="AS18" s="107" t="e">
        <f t="shared" si="41"/>
        <v>#DIV/0!</v>
      </c>
      <c r="AT18" s="107" t="e">
        <f t="shared" si="42"/>
        <v>#DIV/0!</v>
      </c>
      <c r="AU18" s="107"/>
      <c r="AV18" s="107">
        <f t="shared" si="47"/>
        <v>0.28132496704120091</v>
      </c>
      <c r="AW18" s="107">
        <f t="shared" si="48"/>
        <v>4.769606628618249E-2</v>
      </c>
      <c r="AX18" s="107">
        <f t="shared" si="49"/>
        <v>0.32902103332738342</v>
      </c>
      <c r="AY18" s="107">
        <f t="shared" si="50"/>
        <v>2.7423152926444185E-2</v>
      </c>
      <c r="AZ18" s="107">
        <f t="shared" si="43"/>
        <v>0.38694977446977569</v>
      </c>
      <c r="BA18" s="107">
        <f t="shared" si="44"/>
        <v>0.28402919220284084</v>
      </c>
      <c r="BB18" s="107">
        <f t="shared" si="45"/>
        <v>0.38694977446977569</v>
      </c>
      <c r="BC18" s="107">
        <f t="shared" si="46"/>
        <v>0.54045468091123905</v>
      </c>
    </row>
    <row r="19" spans="1:55" x14ac:dyDescent="0.25">
      <c r="A19" s="2">
        <v>17760</v>
      </c>
      <c r="C19" s="29">
        <v>0</v>
      </c>
      <c r="D19" s="29">
        <v>2.3418091051217262E-2</v>
      </c>
      <c r="E19" s="29">
        <v>6.7518512008085535E-2</v>
      </c>
      <c r="F19" s="29">
        <v>9.8807293852720718E-2</v>
      </c>
      <c r="G19" s="29">
        <v>6.1683263135482488E-2</v>
      </c>
      <c r="H19" s="29">
        <v>0</v>
      </c>
      <c r="I19" s="29">
        <v>2.5987522200719943E-2</v>
      </c>
      <c r="J19" s="29">
        <v>2.5425153002721843E-2</v>
      </c>
      <c r="K19" s="29">
        <v>0</v>
      </c>
      <c r="L19" s="29">
        <v>0</v>
      </c>
      <c r="M19" s="29">
        <v>0</v>
      </c>
      <c r="N19" s="29">
        <v>0</v>
      </c>
      <c r="O19" s="29">
        <v>0</v>
      </c>
      <c r="P19" s="29">
        <v>0.32825866756661326</v>
      </c>
      <c r="Q19" s="29">
        <v>0.36890149718243903</v>
      </c>
      <c r="S19" s="29">
        <v>0</v>
      </c>
      <c r="T19" s="29">
        <v>2.1820273741085191E-2</v>
      </c>
      <c r="U19" s="29">
        <v>6.2908888866369805E-2</v>
      </c>
      <c r="V19" s="29">
        <v>9.2061624478477017E-2</v>
      </c>
      <c r="W19" s="29">
        <v>5.7468455810486985E-2</v>
      </c>
      <c r="X19" s="29">
        <v>0</v>
      </c>
      <c r="Y19" s="29">
        <v>1.9694199597375422E-2</v>
      </c>
      <c r="Z19" s="29">
        <v>1.8279399406832972E-2</v>
      </c>
      <c r="AA19" s="29">
        <v>0.31144752966983003</v>
      </c>
      <c r="AB19" s="29">
        <v>0.21516678322007868</v>
      </c>
      <c r="AC19" s="29">
        <v>0.20115284520946392</v>
      </c>
      <c r="AE19" s="107">
        <f t="shared" si="30"/>
        <v>0.31144752966983003</v>
      </c>
      <c r="AF19" s="107">
        <f t="shared" si="31"/>
        <v>0.20115284520946392</v>
      </c>
      <c r="AG19" s="107"/>
      <c r="AH19" s="110"/>
      <c r="AI19" s="107">
        <f t="shared" si="32"/>
        <v>0</v>
      </c>
      <c r="AJ19" s="107">
        <f t="shared" si="33"/>
        <v>0</v>
      </c>
      <c r="AK19" s="107">
        <f t="shared" si="34"/>
        <v>9.314065770298055E-2</v>
      </c>
      <c r="AL19" s="107">
        <f t="shared" si="35"/>
        <v>0.26854104383682426</v>
      </c>
      <c r="AM19" s="107">
        <f t="shared" si="36"/>
        <v>0.39298576110095484</v>
      </c>
      <c r="AN19" s="107">
        <f t="shared" si="37"/>
        <v>0.24533253735924046</v>
      </c>
      <c r="AO19" s="107"/>
      <c r="AP19" s="107" t="e">
        <f t="shared" si="38"/>
        <v>#DIV/0!</v>
      </c>
      <c r="AQ19" s="107" t="e">
        <f t="shared" si="39"/>
        <v>#DIV/0!</v>
      </c>
      <c r="AR19" s="107" t="e">
        <f t="shared" si="40"/>
        <v>#DIV/0!</v>
      </c>
      <c r="AS19" s="107" t="e">
        <f t="shared" si="41"/>
        <v>#DIV/0!</v>
      </c>
      <c r="AT19" s="107" t="e">
        <f t="shared" si="42"/>
        <v>#DIV/0!</v>
      </c>
      <c r="AU19" s="107"/>
      <c r="AV19" s="107">
        <f t="shared" si="47"/>
        <v>0.29324663859864852</v>
      </c>
      <c r="AW19" s="107">
        <f t="shared" si="48"/>
        <v>4.7535500097218679E-2</v>
      </c>
      <c r="AX19" s="107">
        <f t="shared" si="49"/>
        <v>0.34078213869586721</v>
      </c>
      <c r="AY19" s="107">
        <f t="shared" si="50"/>
        <v>2.7314704208725178E-2</v>
      </c>
      <c r="AZ19" s="107">
        <f t="shared" si="43"/>
        <v>0.38987123857441036</v>
      </c>
      <c r="BA19" s="107">
        <f t="shared" si="44"/>
        <v>0.26934662272972237</v>
      </c>
      <c r="BB19" s="107">
        <f t="shared" si="45"/>
        <v>0.38987123857441042</v>
      </c>
      <c r="BC19" s="107">
        <f t="shared" si="46"/>
        <v>0.53359260451374357</v>
      </c>
    </row>
    <row r="20" spans="1:55" x14ac:dyDescent="0.25">
      <c r="A20" s="2">
        <v>17852</v>
      </c>
      <c r="C20" s="29">
        <v>0</v>
      </c>
      <c r="D20" s="29">
        <v>2.4290356361217104E-2</v>
      </c>
      <c r="E20" s="29">
        <v>7.0515197352896242E-2</v>
      </c>
      <c r="F20" s="29">
        <v>0.1033416265323778</v>
      </c>
      <c r="G20" s="29">
        <v>6.4581480092748139E-2</v>
      </c>
      <c r="H20" s="29">
        <v>0</v>
      </c>
      <c r="I20" s="29">
        <v>2.6165902062887221E-2</v>
      </c>
      <c r="J20" s="29">
        <v>2.6113084648460641E-2</v>
      </c>
      <c r="K20" s="29">
        <v>0</v>
      </c>
      <c r="L20" s="29">
        <v>0</v>
      </c>
      <c r="M20" s="29">
        <v>0</v>
      </c>
      <c r="N20" s="29">
        <v>0</v>
      </c>
      <c r="O20" s="29">
        <v>0</v>
      </c>
      <c r="P20" s="29">
        <v>0.3114931608416085</v>
      </c>
      <c r="Q20" s="29">
        <v>0.37349919210780447</v>
      </c>
      <c r="S20" s="29">
        <v>0</v>
      </c>
      <c r="T20" s="29">
        <v>2.2502364452896294E-2</v>
      </c>
      <c r="U20" s="29">
        <v>6.5326286669311145E-2</v>
      </c>
      <c r="V20" s="29">
        <v>9.5736663532344127E-2</v>
      </c>
      <c r="W20" s="29">
        <v>5.9832448584612952E-2</v>
      </c>
      <c r="X20" s="29">
        <v>0</v>
      </c>
      <c r="Y20" s="29">
        <v>1.9537370112487556E-2</v>
      </c>
      <c r="Z20" s="29">
        <v>1.8562049456520763E-2</v>
      </c>
      <c r="AA20" s="29">
        <v>0.32217771262967204</v>
      </c>
      <c r="AB20" s="29">
        <v>0.19733542841777429</v>
      </c>
      <c r="AC20" s="29">
        <v>0.19898967614438084</v>
      </c>
      <c r="AE20" s="107">
        <f t="shared" si="30"/>
        <v>0.32217771262967204</v>
      </c>
      <c r="AF20" s="107">
        <f t="shared" si="31"/>
        <v>0.19898967614438084</v>
      </c>
      <c r="AG20" s="107"/>
      <c r="AH20" s="110"/>
      <c r="AI20" s="107">
        <f t="shared" si="32"/>
        <v>0</v>
      </c>
      <c r="AJ20" s="107">
        <f t="shared" si="33"/>
        <v>0</v>
      </c>
      <c r="AK20" s="107">
        <f t="shared" si="34"/>
        <v>9.2454155286496059E-2</v>
      </c>
      <c r="AL20" s="107">
        <f t="shared" si="35"/>
        <v>0.26839552739258038</v>
      </c>
      <c r="AM20" s="107">
        <f t="shared" si="36"/>
        <v>0.39333975364142426</v>
      </c>
      <c r="AN20" s="107">
        <f t="shared" si="37"/>
        <v>0.24581056367949941</v>
      </c>
      <c r="AO20" s="107"/>
      <c r="AP20" s="107" t="e">
        <f t="shared" si="38"/>
        <v>#DIV/0!</v>
      </c>
      <c r="AQ20" s="107" t="e">
        <f t="shared" si="39"/>
        <v>#DIV/0!</v>
      </c>
      <c r="AR20" s="107" t="e">
        <f t="shared" si="40"/>
        <v>#DIV/0!</v>
      </c>
      <c r="AS20" s="107" t="e">
        <f t="shared" si="41"/>
        <v>#DIV/0!</v>
      </c>
      <c r="AT20" s="107" t="e">
        <f t="shared" si="42"/>
        <v>#DIV/0!</v>
      </c>
      <c r="AU20" s="107"/>
      <c r="AV20" s="107">
        <f t="shared" si="47"/>
        <v>0.30386345342914278</v>
      </c>
      <c r="AW20" s="107">
        <f t="shared" si="48"/>
        <v>4.7564205397027673E-2</v>
      </c>
      <c r="AX20" s="107">
        <f t="shared" si="49"/>
        <v>0.35142765882617044</v>
      </c>
      <c r="AY20" s="107">
        <f t="shared" si="50"/>
        <v>2.8092477440967802E-2</v>
      </c>
      <c r="AZ20" s="107">
        <f t="shared" si="43"/>
        <v>0.40221418255745739</v>
      </c>
      <c r="BA20" s="107">
        <f t="shared" si="44"/>
        <v>0.24635815861637222</v>
      </c>
      <c r="BB20" s="107">
        <f t="shared" si="45"/>
        <v>0.40221418255745733</v>
      </c>
      <c r="BC20" s="107">
        <f t="shared" si="46"/>
        <v>0.53369407120366807</v>
      </c>
    </row>
    <row r="21" spans="1:55" x14ac:dyDescent="0.25">
      <c r="A21" s="2">
        <v>17944</v>
      </c>
      <c r="C21" s="29">
        <v>0</v>
      </c>
      <c r="D21" s="29">
        <v>2.6253782523834895E-2</v>
      </c>
      <c r="E21" s="29">
        <v>7.4113201801423528E-2</v>
      </c>
      <c r="F21" s="29">
        <v>0.10832734943081107</v>
      </c>
      <c r="G21" s="29">
        <v>6.9036699640541377E-2</v>
      </c>
      <c r="H21" s="29">
        <v>0</v>
      </c>
      <c r="I21" s="29">
        <v>2.6446424173680597E-2</v>
      </c>
      <c r="J21" s="29">
        <v>2.690801790131668E-2</v>
      </c>
      <c r="K21" s="29">
        <v>0</v>
      </c>
      <c r="L21" s="29">
        <v>0</v>
      </c>
      <c r="M21" s="29">
        <v>0</v>
      </c>
      <c r="N21" s="29">
        <v>0</v>
      </c>
      <c r="O21" s="29">
        <v>0</v>
      </c>
      <c r="P21" s="29">
        <v>0.2910119344854521</v>
      </c>
      <c r="Q21" s="29">
        <v>0.37790259004293986</v>
      </c>
      <c r="S21" s="29">
        <v>0</v>
      </c>
      <c r="T21" s="29">
        <v>2.42562150623373E-2</v>
      </c>
      <c r="U21" s="29">
        <v>6.8473985216830097E-2</v>
      </c>
      <c r="V21" s="29">
        <v>0.10008474563652689</v>
      </c>
      <c r="W21" s="29">
        <v>6.3784047025312221E-2</v>
      </c>
      <c r="X21" s="29">
        <v>0</v>
      </c>
      <c r="Y21" s="29">
        <v>1.9672681529021484E-2</v>
      </c>
      <c r="Z21" s="29">
        <v>1.9073017217886293E-2</v>
      </c>
      <c r="AA21" s="29">
        <v>0.32617062044234491</v>
      </c>
      <c r="AB21" s="29">
        <v>0.17918502784431692</v>
      </c>
      <c r="AC21" s="29">
        <v>0.19929966002542382</v>
      </c>
      <c r="AE21" s="107">
        <f t="shared" si="30"/>
        <v>0.32617062044234491</v>
      </c>
      <c r="AF21" s="107">
        <f t="shared" si="31"/>
        <v>0.19929966002542382</v>
      </c>
      <c r="AG21" s="107"/>
      <c r="AH21" s="110"/>
      <c r="AI21" s="107">
        <f t="shared" si="32"/>
        <v>0</v>
      </c>
      <c r="AJ21" s="107">
        <f t="shared" si="33"/>
        <v>0</v>
      </c>
      <c r="AK21" s="107">
        <f t="shared" si="34"/>
        <v>9.4529524492653505E-2</v>
      </c>
      <c r="AL21" s="107">
        <f t="shared" si="35"/>
        <v>0.26685243235165207</v>
      </c>
      <c r="AM21" s="107">
        <f t="shared" si="36"/>
        <v>0.39004409448228761</v>
      </c>
      <c r="AN21" s="107">
        <f t="shared" si="37"/>
        <v>0.24857394867340679</v>
      </c>
      <c r="AO21" s="107"/>
      <c r="AP21" s="107" t="e">
        <f t="shared" si="38"/>
        <v>#DIV/0!</v>
      </c>
      <c r="AQ21" s="107" t="e">
        <f t="shared" si="39"/>
        <v>#DIV/0!</v>
      </c>
      <c r="AR21" s="107" t="e">
        <f t="shared" si="40"/>
        <v>#DIV/0!</v>
      </c>
      <c r="AS21" s="107" t="e">
        <f t="shared" si="41"/>
        <v>#DIV/0!</v>
      </c>
      <c r="AT21" s="107" t="e">
        <f t="shared" si="42"/>
        <v>#DIV/0!</v>
      </c>
      <c r="AU21" s="107"/>
      <c r="AV21" s="107">
        <f t="shared" si="47"/>
        <v>0.32046819531655757</v>
      </c>
      <c r="AW21" s="107">
        <f t="shared" si="48"/>
        <v>4.8389761827924337E-2</v>
      </c>
      <c r="AX21" s="107">
        <f t="shared" si="49"/>
        <v>0.36885795714448188</v>
      </c>
      <c r="AY21" s="107">
        <f t="shared" si="50"/>
        <v>3.0293748923732797E-2</v>
      </c>
      <c r="AZ21" s="107">
        <f t="shared" si="43"/>
        <v>0.40735666535710663</v>
      </c>
      <c r="BA21" s="107">
        <f t="shared" si="44"/>
        <v>0.22378537749841146</v>
      </c>
      <c r="BB21" s="107">
        <f t="shared" si="45"/>
        <v>0.40735666535710657</v>
      </c>
      <c r="BC21" s="107">
        <f t="shared" si="46"/>
        <v>0.52479900989790096</v>
      </c>
    </row>
    <row r="22" spans="1:55" x14ac:dyDescent="0.25">
      <c r="A22" s="2">
        <v>18033</v>
      </c>
      <c r="C22" s="29">
        <v>0</v>
      </c>
      <c r="D22" s="29">
        <v>2.8172809229958483E-2</v>
      </c>
      <c r="E22" s="29">
        <v>7.5743273045897397E-2</v>
      </c>
      <c r="F22" s="29">
        <v>0.11309066959416622</v>
      </c>
      <c r="G22" s="29">
        <v>7.6027866813369371E-2</v>
      </c>
      <c r="H22" s="29">
        <v>0</v>
      </c>
      <c r="I22" s="29">
        <v>2.6715859277830739E-2</v>
      </c>
      <c r="J22" s="29">
        <v>2.8082846475780812E-2</v>
      </c>
      <c r="K22" s="29">
        <v>0</v>
      </c>
      <c r="L22" s="29">
        <v>0</v>
      </c>
      <c r="M22" s="29">
        <v>0</v>
      </c>
      <c r="N22" s="29">
        <v>0</v>
      </c>
      <c r="O22" s="29">
        <v>0</v>
      </c>
      <c r="P22" s="29">
        <v>0.27356073790006141</v>
      </c>
      <c r="Q22" s="29">
        <v>0.3786059376629356</v>
      </c>
      <c r="S22" s="29">
        <v>0</v>
      </c>
      <c r="T22" s="29">
        <v>2.6009438680065375E-2</v>
      </c>
      <c r="U22" s="29">
        <v>6.9928852643994815E-2</v>
      </c>
      <c r="V22" s="29">
        <v>0.10440698364331115</v>
      </c>
      <c r="W22" s="29">
        <v>7.0189047586811285E-2</v>
      </c>
      <c r="X22" s="29">
        <v>0</v>
      </c>
      <c r="Y22" s="29">
        <v>1.9947505840543108E-2</v>
      </c>
      <c r="Z22" s="29">
        <v>2.0041861597173777E-2</v>
      </c>
      <c r="AA22" s="29">
        <v>0.32317232947251573</v>
      </c>
      <c r="AB22" s="29">
        <v>0.16700673437082814</v>
      </c>
      <c r="AC22" s="29">
        <v>0.19929724616475658</v>
      </c>
      <c r="AE22" s="107">
        <f t="shared" si="30"/>
        <v>0.32317232947251573</v>
      </c>
      <c r="AF22" s="107">
        <f t="shared" si="31"/>
        <v>0.19929724616475658</v>
      </c>
      <c r="AG22" s="107"/>
      <c r="AH22" s="110"/>
      <c r="AI22" s="107">
        <f t="shared" si="32"/>
        <v>0</v>
      </c>
      <c r="AJ22" s="107">
        <f t="shared" si="33"/>
        <v>0</v>
      </c>
      <c r="AK22" s="107">
        <f t="shared" si="34"/>
        <v>9.6141573157940516E-2</v>
      </c>
      <c r="AL22" s="107">
        <f t="shared" si="35"/>
        <v>0.25847892438856868</v>
      </c>
      <c r="AM22" s="107">
        <f t="shared" si="36"/>
        <v>0.385929383027453</v>
      </c>
      <c r="AN22" s="107">
        <f t="shared" si="37"/>
        <v>0.2594501194260378</v>
      </c>
      <c r="AO22" s="107"/>
      <c r="AP22" s="107" t="e">
        <f t="shared" si="38"/>
        <v>#DIV/0!</v>
      </c>
      <c r="AQ22" s="107" t="e">
        <f t="shared" si="39"/>
        <v>#DIV/0!</v>
      </c>
      <c r="AR22" s="107" t="e">
        <f t="shared" si="40"/>
        <v>#DIV/0!</v>
      </c>
      <c r="AS22" s="107" t="e">
        <f t="shared" si="41"/>
        <v>#DIV/0!</v>
      </c>
      <c r="AT22" s="107" t="e">
        <f t="shared" si="42"/>
        <v>#DIV/0!</v>
      </c>
      <c r="AU22" s="107"/>
      <c r="AV22" s="107">
        <f t="shared" si="47"/>
        <v>0.33787110292597938</v>
      </c>
      <c r="AW22" s="107">
        <f t="shared" si="48"/>
        <v>4.9942837396491961E-2</v>
      </c>
      <c r="AX22" s="107">
        <f t="shared" si="49"/>
        <v>0.38781394032247135</v>
      </c>
      <c r="AY22" s="107">
        <f t="shared" si="50"/>
        <v>3.2483263677418557E-2</v>
      </c>
      <c r="AZ22" s="107">
        <f t="shared" si="43"/>
        <v>0.40361086298825605</v>
      </c>
      <c r="BA22" s="107">
        <f t="shared" si="44"/>
        <v>0.20857519668927263</v>
      </c>
      <c r="BB22" s="107">
        <f t="shared" si="45"/>
        <v>0.40361086298825605</v>
      </c>
      <c r="BC22" s="107">
        <f t="shared" si="46"/>
        <v>0.50998005281089387</v>
      </c>
    </row>
    <row r="23" spans="1:55" x14ac:dyDescent="0.25">
      <c r="A23" s="2">
        <v>18125</v>
      </c>
      <c r="C23" s="29">
        <v>0</v>
      </c>
      <c r="D23" s="29">
        <v>2.8768900407649012E-2</v>
      </c>
      <c r="E23" s="29">
        <v>7.3407325736905504E-2</v>
      </c>
      <c r="F23" s="29">
        <v>0.11604055673443305</v>
      </c>
      <c r="G23" s="29">
        <v>7.8136686238769626E-2</v>
      </c>
      <c r="H23" s="29">
        <v>0</v>
      </c>
      <c r="I23" s="29">
        <v>2.680585082647554E-2</v>
      </c>
      <c r="J23" s="29">
        <v>2.9602649886385633E-2</v>
      </c>
      <c r="K23" s="29">
        <v>0</v>
      </c>
      <c r="L23" s="29">
        <v>0</v>
      </c>
      <c r="M23" s="29">
        <v>0</v>
      </c>
      <c r="N23" s="29">
        <v>0</v>
      </c>
      <c r="O23" s="29">
        <v>0</v>
      </c>
      <c r="P23" s="29">
        <v>0.27412755141434081</v>
      </c>
      <c r="Q23" s="29">
        <v>0.37311047875504078</v>
      </c>
      <c r="S23" s="29">
        <v>0</v>
      </c>
      <c r="T23" s="29">
        <v>2.6524939780135537E-2</v>
      </c>
      <c r="U23" s="29">
        <v>6.7682292421673715E-2</v>
      </c>
      <c r="V23" s="29">
        <v>0.10698896064915264</v>
      </c>
      <c r="W23" s="29">
        <v>7.2042214835006557E-2</v>
      </c>
      <c r="X23" s="29">
        <v>0</v>
      </c>
      <c r="Y23" s="29">
        <v>1.9988123072214946E-2</v>
      </c>
      <c r="Z23" s="29">
        <v>2.1332409798838291E-2</v>
      </c>
      <c r="AA23" s="29">
        <v>0.32312106146041564</v>
      </c>
      <c r="AB23" s="29">
        <v>0.16959363244657752</v>
      </c>
      <c r="AC23" s="29">
        <v>0.19272636553598513</v>
      </c>
      <c r="AE23" s="107">
        <f t="shared" si="30"/>
        <v>0.32312106146041564</v>
      </c>
      <c r="AF23" s="107">
        <f t="shared" si="31"/>
        <v>0.19272636553598513</v>
      </c>
      <c r="AG23" s="107"/>
      <c r="AH23" s="110"/>
      <c r="AI23" s="107">
        <f t="shared" si="32"/>
        <v>0</v>
      </c>
      <c r="AJ23" s="107">
        <f t="shared" si="33"/>
        <v>0</v>
      </c>
      <c r="AK23" s="107">
        <f t="shared" si="34"/>
        <v>9.7076307199284312E-2</v>
      </c>
      <c r="AL23" s="107">
        <f t="shared" si="35"/>
        <v>0.24770192822590792</v>
      </c>
      <c r="AM23" s="107">
        <f t="shared" si="36"/>
        <v>0.39156132398208537</v>
      </c>
      <c r="AN23" s="107">
        <f t="shared" si="37"/>
        <v>0.26366044059272248</v>
      </c>
      <c r="AO23" s="107"/>
      <c r="AP23" s="107" t="e">
        <f t="shared" si="38"/>
        <v>#DIV/0!</v>
      </c>
      <c r="AQ23" s="107" t="e">
        <f t="shared" si="39"/>
        <v>#DIV/0!</v>
      </c>
      <c r="AR23" s="107" t="e">
        <f t="shared" si="40"/>
        <v>#DIV/0!</v>
      </c>
      <c r="AS23" s="107" t="e">
        <f t="shared" si="41"/>
        <v>#DIV/0!</v>
      </c>
      <c r="AT23" s="107" t="e">
        <f t="shared" si="42"/>
        <v>#DIV/0!</v>
      </c>
      <c r="AU23" s="107"/>
      <c r="AV23" s="107">
        <f t="shared" si="47"/>
        <v>0.33847062014775658</v>
      </c>
      <c r="AW23" s="107">
        <f t="shared" si="48"/>
        <v>5.1185287252057711E-2</v>
      </c>
      <c r="AX23" s="107">
        <f t="shared" si="49"/>
        <v>0.38965590739981432</v>
      </c>
      <c r="AY23" s="107">
        <f t="shared" si="50"/>
        <v>3.285743352406973E-2</v>
      </c>
      <c r="AZ23" s="107">
        <f t="shared" si="43"/>
        <v>0.40026212632963071</v>
      </c>
      <c r="BA23" s="107">
        <f t="shared" si="44"/>
        <v>0.210081966270555</v>
      </c>
      <c r="BB23" s="107">
        <f t="shared" si="45"/>
        <v>0.40026212632963071</v>
      </c>
      <c r="BC23" s="107">
        <f t="shared" si="46"/>
        <v>0.50671349334800042</v>
      </c>
    </row>
    <row r="24" spans="1:55" x14ac:dyDescent="0.25">
      <c r="A24" s="2">
        <v>18217</v>
      </c>
      <c r="C24" s="29">
        <v>0</v>
      </c>
      <c r="D24" s="29">
        <v>2.9072833105829803E-2</v>
      </c>
      <c r="E24" s="29">
        <v>7.1116924882399402E-2</v>
      </c>
      <c r="F24" s="29">
        <v>0.11810290479991539</v>
      </c>
      <c r="G24" s="29">
        <v>7.6273572318057564E-2</v>
      </c>
      <c r="H24" s="29">
        <v>0</v>
      </c>
      <c r="I24" s="29">
        <v>2.7316856228282449E-2</v>
      </c>
      <c r="J24" s="29">
        <v>3.0582402722787144E-2</v>
      </c>
      <c r="K24" s="29">
        <v>0</v>
      </c>
      <c r="L24" s="29">
        <v>0</v>
      </c>
      <c r="M24" s="29">
        <v>0</v>
      </c>
      <c r="N24" s="29">
        <v>0</v>
      </c>
      <c r="O24" s="29">
        <v>0</v>
      </c>
      <c r="P24" s="29">
        <v>0.27673494949877708</v>
      </c>
      <c r="Q24" s="29">
        <v>0.37079955644395113</v>
      </c>
      <c r="S24" s="29">
        <v>0</v>
      </c>
      <c r="T24" s="29">
        <v>2.6733034089806727E-2</v>
      </c>
      <c r="U24" s="29">
        <v>6.539618117676689E-2</v>
      </c>
      <c r="V24" s="29">
        <v>0.10859855293723999</v>
      </c>
      <c r="W24" s="29">
        <v>7.0139673203775607E-2</v>
      </c>
      <c r="X24" s="29">
        <v>0</v>
      </c>
      <c r="Y24" s="29">
        <v>2.0243421926993785E-2</v>
      </c>
      <c r="Z24" s="29">
        <v>2.1938967576535125E-2</v>
      </c>
      <c r="AA24" s="29">
        <v>0.33047612021528106</v>
      </c>
      <c r="AB24" s="29">
        <v>0.17057231917511384</v>
      </c>
      <c r="AC24" s="29">
        <v>0.18590172969848706</v>
      </c>
      <c r="AE24" s="107">
        <f t="shared" si="30"/>
        <v>0.33047612021528106</v>
      </c>
      <c r="AF24" s="107">
        <f t="shared" si="31"/>
        <v>0.18590172969848706</v>
      </c>
      <c r="AG24" s="107"/>
      <c r="AH24" s="110"/>
      <c r="AI24" s="107">
        <f t="shared" si="32"/>
        <v>0</v>
      </c>
      <c r="AJ24" s="107">
        <f t="shared" si="33"/>
        <v>0</v>
      </c>
      <c r="AK24" s="107">
        <f t="shared" si="34"/>
        <v>9.8697099806255656E-2</v>
      </c>
      <c r="AL24" s="107">
        <f t="shared" si="35"/>
        <v>0.24142931676048712</v>
      </c>
      <c r="AM24" s="107">
        <f t="shared" si="36"/>
        <v>0.40093836538099781</v>
      </c>
      <c r="AN24" s="107">
        <f t="shared" si="37"/>
        <v>0.25893521805225939</v>
      </c>
      <c r="AO24" s="107"/>
      <c r="AP24" s="107" t="e">
        <f t="shared" si="38"/>
        <v>#DIV/0!</v>
      </c>
      <c r="AQ24" s="107" t="e">
        <f t="shared" si="39"/>
        <v>#DIV/0!</v>
      </c>
      <c r="AR24" s="107" t="e">
        <f t="shared" si="40"/>
        <v>#DIV/0!</v>
      </c>
      <c r="AS24" s="107" t="e">
        <f t="shared" si="41"/>
        <v>#DIV/0!</v>
      </c>
      <c r="AT24" s="107" t="e">
        <f t="shared" si="42"/>
        <v>#DIV/0!</v>
      </c>
      <c r="AU24" s="107"/>
      <c r="AV24" s="107">
        <f t="shared" si="47"/>
        <v>0.3327208167476754</v>
      </c>
      <c r="AW24" s="107">
        <f t="shared" si="48"/>
        <v>5.1814861967347081E-2</v>
      </c>
      <c r="AX24" s="107">
        <f t="shared" si="49"/>
        <v>0.38453567871502248</v>
      </c>
      <c r="AY24" s="107">
        <f t="shared" si="50"/>
        <v>3.2837600895412496E-2</v>
      </c>
      <c r="AZ24" s="107">
        <f t="shared" si="43"/>
        <v>0.40594131233430142</v>
      </c>
      <c r="BA24" s="107">
        <f t="shared" si="44"/>
        <v>0.20952300895067608</v>
      </c>
      <c r="BB24" s="107">
        <f t="shared" si="45"/>
        <v>0.40594131233430147</v>
      </c>
      <c r="BC24" s="107">
        <f t="shared" si="46"/>
        <v>0.51353969429955448</v>
      </c>
    </row>
    <row r="25" spans="1:55" x14ac:dyDescent="0.25">
      <c r="A25" s="2">
        <v>18309</v>
      </c>
      <c r="C25" s="29">
        <v>0</v>
      </c>
      <c r="D25" s="29">
        <v>2.9454357451412609E-2</v>
      </c>
      <c r="E25" s="29">
        <v>7.2429066133965353E-2</v>
      </c>
      <c r="F25" s="29">
        <v>0.11808236134032576</v>
      </c>
      <c r="G25" s="29">
        <v>7.7499339060393496E-2</v>
      </c>
      <c r="H25" s="29">
        <v>0</v>
      </c>
      <c r="I25" s="29">
        <v>2.7901841984728802E-2</v>
      </c>
      <c r="J25" s="29">
        <v>3.0719969883171251E-2</v>
      </c>
      <c r="K25" s="29">
        <v>0</v>
      </c>
      <c r="L25" s="29">
        <v>0</v>
      </c>
      <c r="M25" s="29">
        <v>0</v>
      </c>
      <c r="N25" s="29">
        <v>0</v>
      </c>
      <c r="O25" s="29">
        <v>0</v>
      </c>
      <c r="P25" s="29">
        <v>0.27871348727864931</v>
      </c>
      <c r="Q25" s="29">
        <v>0.36519957686735349</v>
      </c>
      <c r="S25" s="29">
        <v>0</v>
      </c>
      <c r="T25" s="29">
        <v>2.6981943434540277E-2</v>
      </c>
      <c r="U25" s="29">
        <v>6.6346762384623392E-2</v>
      </c>
      <c r="V25" s="29">
        <v>0.10817230320915572</v>
      </c>
      <c r="W25" s="29">
        <v>7.0990319113012096E-2</v>
      </c>
      <c r="X25" s="29">
        <v>0</v>
      </c>
      <c r="Y25" s="29">
        <v>2.0445901636021158E-2</v>
      </c>
      <c r="Z25" s="29">
        <v>2.1687698685309363E-2</v>
      </c>
      <c r="AA25" s="29">
        <v>0.341141411543818</v>
      </c>
      <c r="AB25" s="29">
        <v>0.1687361878245428</v>
      </c>
      <c r="AC25" s="29">
        <v>0.17549747216897721</v>
      </c>
      <c r="AE25" s="107">
        <f t="shared" si="30"/>
        <v>0.341141411543818</v>
      </c>
      <c r="AF25" s="107">
        <f t="shared" si="31"/>
        <v>0.17549747216897721</v>
      </c>
      <c r="AG25" s="107"/>
      <c r="AH25" s="110"/>
      <c r="AI25" s="107">
        <f t="shared" si="32"/>
        <v>0</v>
      </c>
      <c r="AJ25" s="107">
        <f t="shared" si="33"/>
        <v>0</v>
      </c>
      <c r="AK25" s="107">
        <f t="shared" si="34"/>
        <v>9.9017851426472528E-2</v>
      </c>
      <c r="AL25" s="107">
        <f t="shared" si="35"/>
        <v>0.24348758995138703</v>
      </c>
      <c r="AM25" s="107">
        <f t="shared" si="36"/>
        <v>0.39696203628175458</v>
      </c>
      <c r="AN25" s="107">
        <f t="shared" si="37"/>
        <v>0.26053252234038571</v>
      </c>
      <c r="AO25" s="107"/>
      <c r="AP25" s="107" t="e">
        <f t="shared" si="38"/>
        <v>#DIV/0!</v>
      </c>
      <c r="AQ25" s="107" t="e">
        <f t="shared" si="39"/>
        <v>#DIV/0!</v>
      </c>
      <c r="AR25" s="107" t="e">
        <f t="shared" si="40"/>
        <v>#DIV/0!</v>
      </c>
      <c r="AS25" s="107" t="e">
        <f t="shared" si="41"/>
        <v>#DIV/0!</v>
      </c>
      <c r="AT25" s="107" t="e">
        <f t="shared" si="42"/>
        <v>#DIV/0!</v>
      </c>
      <c r="AU25" s="107"/>
      <c r="AV25" s="107">
        <f t="shared" si="47"/>
        <v>0.33049180438313597</v>
      </c>
      <c r="AW25" s="107">
        <f t="shared" si="48"/>
        <v>5.1101844929656269E-2</v>
      </c>
      <c r="AX25" s="107">
        <f t="shared" si="49"/>
        <v>0.38159364931279222</v>
      </c>
      <c r="AY25" s="107">
        <f t="shared" si="50"/>
        <v>3.2725119115790118E-2</v>
      </c>
      <c r="AZ25" s="107">
        <f t="shared" si="43"/>
        <v>0.41375423364830854</v>
      </c>
      <c r="BA25" s="107">
        <f t="shared" si="44"/>
        <v>0.20465211703889932</v>
      </c>
      <c r="BB25" s="107">
        <f t="shared" si="45"/>
        <v>0.41375423364830854</v>
      </c>
      <c r="BC25" s="107">
        <f t="shared" si="46"/>
        <v>0.52021793546226702</v>
      </c>
    </row>
    <row r="26" spans="1:55" x14ac:dyDescent="0.25">
      <c r="A26" s="2">
        <v>18398</v>
      </c>
      <c r="C26" s="29">
        <v>0</v>
      </c>
      <c r="D26" s="29">
        <v>2.9455224148008302E-2</v>
      </c>
      <c r="E26" s="29">
        <v>7.6946077224796489E-2</v>
      </c>
      <c r="F26" s="29">
        <v>0.11780864879253264</v>
      </c>
      <c r="G26" s="29">
        <v>8.2265442311669573E-2</v>
      </c>
      <c r="H26" s="29">
        <v>0</v>
      </c>
      <c r="I26" s="29">
        <v>2.7994386265481855E-2</v>
      </c>
      <c r="J26" s="29">
        <v>3.0948284776723397E-2</v>
      </c>
      <c r="K26" s="29">
        <v>0</v>
      </c>
      <c r="L26" s="29">
        <v>0</v>
      </c>
      <c r="M26" s="29">
        <v>0</v>
      </c>
      <c r="N26" s="29">
        <v>0</v>
      </c>
      <c r="O26" s="29">
        <v>0</v>
      </c>
      <c r="P26" s="29">
        <v>0.28041736026174591</v>
      </c>
      <c r="Q26" s="29">
        <v>0.35416457621904185</v>
      </c>
      <c r="S26" s="29">
        <v>0</v>
      </c>
      <c r="T26" s="29">
        <v>2.6896195606720991E-2</v>
      </c>
      <c r="U26" s="29">
        <v>7.0257050377509081E-2</v>
      </c>
      <c r="V26" s="29">
        <v>0.10757215831446851</v>
      </c>
      <c r="W26" s="29">
        <v>7.5115032162202222E-2</v>
      </c>
      <c r="X26" s="29">
        <v>0</v>
      </c>
      <c r="Y26" s="29">
        <v>2.0262672164837063E-2</v>
      </c>
      <c r="Z26" s="29">
        <v>2.1631065686484971E-2</v>
      </c>
      <c r="AA26" s="29">
        <v>0.34919551890093137</v>
      </c>
      <c r="AB26" s="29">
        <v>0.16606702300500831</v>
      </c>
      <c r="AC26" s="29">
        <v>0.16300328378183748</v>
      </c>
      <c r="AE26" s="107">
        <f t="shared" si="30"/>
        <v>0.34919551890093137</v>
      </c>
      <c r="AF26" s="107">
        <f t="shared" si="31"/>
        <v>0.16300328378183748</v>
      </c>
      <c r="AG26" s="107"/>
      <c r="AH26" s="110"/>
      <c r="AI26" s="107">
        <f t="shared" si="32"/>
        <v>0</v>
      </c>
      <c r="AJ26" s="107">
        <f t="shared" si="33"/>
        <v>0</v>
      </c>
      <c r="AK26" s="107">
        <f t="shared" si="34"/>
        <v>9.6109589451682159E-2</v>
      </c>
      <c r="AL26" s="107">
        <f t="shared" si="35"/>
        <v>0.25106771738800948</v>
      </c>
      <c r="AM26" s="107">
        <f t="shared" si="36"/>
        <v>0.38439839440411555</v>
      </c>
      <c r="AN26" s="107">
        <f t="shared" si="37"/>
        <v>0.26842429875619278</v>
      </c>
      <c r="AO26" s="107"/>
      <c r="AP26" s="107" t="e">
        <f t="shared" si="38"/>
        <v>#DIV/0!</v>
      </c>
      <c r="AQ26" s="107" t="e">
        <f t="shared" si="39"/>
        <v>#DIV/0!</v>
      </c>
      <c r="AR26" s="107" t="e">
        <f t="shared" si="40"/>
        <v>#DIV/0!</v>
      </c>
      <c r="AS26" s="107" t="e">
        <f t="shared" si="41"/>
        <v>#DIV/0!</v>
      </c>
      <c r="AT26" s="107" t="e">
        <f t="shared" si="42"/>
        <v>#DIV/0!</v>
      </c>
      <c r="AU26" s="107"/>
      <c r="AV26" s="107">
        <f t="shared" si="47"/>
        <v>0.33433875072451374</v>
      </c>
      <c r="AW26" s="107">
        <f t="shared" si="48"/>
        <v>5.0052451866970604E-2</v>
      </c>
      <c r="AX26" s="107">
        <f t="shared" si="49"/>
        <v>0.38439120259148435</v>
      </c>
      <c r="AY26" s="107">
        <f t="shared" si="50"/>
        <v>3.2134171001586727E-2</v>
      </c>
      <c r="AZ26" s="107">
        <f t="shared" si="43"/>
        <v>0.4172005841058925</v>
      </c>
      <c r="BA26" s="107">
        <f t="shared" si="44"/>
        <v>0.19840821330262312</v>
      </c>
      <c r="BB26" s="107">
        <f t="shared" si="45"/>
        <v>0.4172005841058925</v>
      </c>
      <c r="BC26" s="107">
        <f t="shared" si="46"/>
        <v>0.52046514326798776</v>
      </c>
    </row>
    <row r="27" spans="1:55" x14ac:dyDescent="0.25">
      <c r="A27" s="2">
        <v>18490</v>
      </c>
      <c r="C27" s="29">
        <v>0</v>
      </c>
      <c r="D27" s="29">
        <v>2.9228412306101771E-2</v>
      </c>
      <c r="E27" s="29">
        <v>8.2878028200043141E-2</v>
      </c>
      <c r="F27" s="29">
        <v>0.11779082997314813</v>
      </c>
      <c r="G27" s="29">
        <v>8.4463836460502983E-2</v>
      </c>
      <c r="H27" s="29">
        <v>0</v>
      </c>
      <c r="I27" s="29">
        <v>2.7907557875515333E-2</v>
      </c>
      <c r="J27" s="29">
        <v>3.0896216706920498E-2</v>
      </c>
      <c r="K27" s="29">
        <v>0</v>
      </c>
      <c r="L27" s="29">
        <v>0</v>
      </c>
      <c r="M27" s="29">
        <v>0</v>
      </c>
      <c r="N27" s="29">
        <v>0</v>
      </c>
      <c r="O27" s="29">
        <v>0</v>
      </c>
      <c r="P27" s="29">
        <v>0.27801099063885537</v>
      </c>
      <c r="Q27" s="29">
        <v>0.34882412783891281</v>
      </c>
      <c r="S27" s="29">
        <v>0</v>
      </c>
      <c r="T27" s="29">
        <v>2.6651106920205829E-2</v>
      </c>
      <c r="U27" s="29">
        <v>7.5570668372499331E-2</v>
      </c>
      <c r="V27" s="29">
        <v>0.10740424618623659</v>
      </c>
      <c r="W27" s="29">
        <v>7.7016083905564331E-2</v>
      </c>
      <c r="X27" s="29">
        <v>0</v>
      </c>
      <c r="Y27" s="29">
        <v>2.0078289733605696E-2</v>
      </c>
      <c r="Z27" s="29">
        <v>2.1467009042545646E-2</v>
      </c>
      <c r="AA27" s="29">
        <v>0.35267891614146785</v>
      </c>
      <c r="AB27" s="29">
        <v>0.16069413122358039</v>
      </c>
      <c r="AC27" s="29">
        <v>0.15843954847429445</v>
      </c>
      <c r="AE27" s="107">
        <f t="shared" si="30"/>
        <v>0.35267891614146785</v>
      </c>
      <c r="AF27" s="107">
        <f t="shared" si="31"/>
        <v>0.15843954847429445</v>
      </c>
      <c r="AG27" s="107"/>
      <c r="AH27" s="110"/>
      <c r="AI27" s="107">
        <f t="shared" si="32"/>
        <v>0</v>
      </c>
      <c r="AJ27" s="107">
        <f t="shared" si="33"/>
        <v>0</v>
      </c>
      <c r="AK27" s="107">
        <f t="shared" si="34"/>
        <v>9.297718980134323E-2</v>
      </c>
      <c r="AL27" s="107">
        <f t="shared" si="35"/>
        <v>0.26363957363184654</v>
      </c>
      <c r="AM27" s="107">
        <f t="shared" si="36"/>
        <v>0.37469911949287832</v>
      </c>
      <c r="AN27" s="107">
        <f t="shared" si="37"/>
        <v>0.26868411707393192</v>
      </c>
      <c r="AO27" s="107"/>
      <c r="AP27" s="107" t="e">
        <f t="shared" si="38"/>
        <v>#DIV/0!</v>
      </c>
      <c r="AQ27" s="107" t="e">
        <f t="shared" si="39"/>
        <v>#DIV/0!</v>
      </c>
      <c r="AR27" s="107" t="e">
        <f t="shared" si="40"/>
        <v>#DIV/0!</v>
      </c>
      <c r="AS27" s="107" t="e">
        <f t="shared" si="41"/>
        <v>#DIV/0!</v>
      </c>
      <c r="AT27" s="107" t="e">
        <f t="shared" si="42"/>
        <v>#DIV/0!</v>
      </c>
      <c r="AU27" s="107"/>
      <c r="AV27" s="107">
        <f t="shared" si="47"/>
        <v>0.34060786110473557</v>
      </c>
      <c r="AW27" s="107">
        <f t="shared" si="48"/>
        <v>4.9366980946920533E-2</v>
      </c>
      <c r="AX27" s="107">
        <f t="shared" si="49"/>
        <v>0.38997484205165611</v>
      </c>
      <c r="AY27" s="107">
        <f t="shared" si="50"/>
        <v>3.1668677956394872E-2</v>
      </c>
      <c r="AZ27" s="107">
        <f t="shared" si="43"/>
        <v>0.4190773407924282</v>
      </c>
      <c r="BA27" s="107">
        <f t="shared" si="44"/>
        <v>0.19094781715591583</v>
      </c>
      <c r="BB27" s="107">
        <f t="shared" si="45"/>
        <v>0.4190773407924282</v>
      </c>
      <c r="BC27" s="107">
        <f t="shared" si="46"/>
        <v>0.51798555109169053</v>
      </c>
    </row>
    <row r="28" spans="1:55" x14ac:dyDescent="0.25">
      <c r="A28" s="2">
        <v>18582</v>
      </c>
      <c r="C28" s="29">
        <v>0</v>
      </c>
      <c r="D28" s="29">
        <v>2.9160849756834775E-2</v>
      </c>
      <c r="E28" s="29">
        <v>8.5738117208512765E-2</v>
      </c>
      <c r="F28" s="29">
        <v>0.1152128512867433</v>
      </c>
      <c r="G28" s="29">
        <v>8.5208719288062756E-2</v>
      </c>
      <c r="H28" s="29">
        <v>0</v>
      </c>
      <c r="I28" s="29">
        <v>2.7494989136786038E-2</v>
      </c>
      <c r="J28" s="29">
        <v>3.0858509284792605E-2</v>
      </c>
      <c r="K28" s="29">
        <v>0</v>
      </c>
      <c r="L28" s="29">
        <v>0</v>
      </c>
      <c r="M28" s="29">
        <v>0</v>
      </c>
      <c r="N28" s="29">
        <v>0</v>
      </c>
      <c r="O28" s="29">
        <v>0</v>
      </c>
      <c r="P28" s="29">
        <v>0.2836603921489812</v>
      </c>
      <c r="Q28" s="29">
        <v>0.34266557188928654</v>
      </c>
      <c r="S28" s="29">
        <v>0</v>
      </c>
      <c r="T28" s="29">
        <v>2.6629925704263837E-2</v>
      </c>
      <c r="U28" s="29">
        <v>7.8295797488989391E-2</v>
      </c>
      <c r="V28" s="29">
        <v>0.10521065468421015</v>
      </c>
      <c r="W28" s="29">
        <v>7.7813684510570191E-2</v>
      </c>
      <c r="X28" s="29">
        <v>0</v>
      </c>
      <c r="Y28" s="29">
        <v>1.9861044359429227E-2</v>
      </c>
      <c r="Z28" s="29">
        <v>2.1638819577915868E-2</v>
      </c>
      <c r="AA28" s="29">
        <v>0.34833960615399379</v>
      </c>
      <c r="AB28" s="29">
        <v>0.1642322850421733</v>
      </c>
      <c r="AC28" s="29">
        <v>0.15797818247845424</v>
      </c>
      <c r="AE28" s="107">
        <f t="shared" si="30"/>
        <v>0.34833960615399379</v>
      </c>
      <c r="AF28" s="107">
        <f t="shared" si="31"/>
        <v>0.15797818247845424</v>
      </c>
      <c r="AG28" s="107"/>
      <c r="AH28" s="110"/>
      <c r="AI28" s="107">
        <f t="shared" si="32"/>
        <v>0</v>
      </c>
      <c r="AJ28" s="107">
        <f t="shared" si="33"/>
        <v>0</v>
      </c>
      <c r="AK28" s="107">
        <f t="shared" si="34"/>
        <v>9.248002043990354E-2</v>
      </c>
      <c r="AL28" s="107">
        <f t="shared" si="35"/>
        <v>0.271907811262039</v>
      </c>
      <c r="AM28" s="107">
        <f t="shared" si="36"/>
        <v>0.36538327692046335</v>
      </c>
      <c r="AN28" s="107">
        <f t="shared" si="37"/>
        <v>0.27022889137759409</v>
      </c>
      <c r="AO28" s="107"/>
      <c r="AP28" s="107" t="e">
        <f t="shared" si="38"/>
        <v>#DIV/0!</v>
      </c>
      <c r="AQ28" s="107" t="e">
        <f t="shared" si="39"/>
        <v>#DIV/0!</v>
      </c>
      <c r="AR28" s="107" t="e">
        <f t="shared" si="40"/>
        <v>#DIV/0!</v>
      </c>
      <c r="AS28" s="107" t="e">
        <f t="shared" si="41"/>
        <v>#DIV/0!</v>
      </c>
      <c r="AT28" s="107" t="e">
        <f t="shared" si="42"/>
        <v>#DIV/0!</v>
      </c>
      <c r="AU28" s="107"/>
      <c r="AV28" s="107">
        <f t="shared" si="47"/>
        <v>0.34197458592652852</v>
      </c>
      <c r="AW28" s="107">
        <f t="shared" si="48"/>
        <v>4.9285972256037411E-2</v>
      </c>
      <c r="AX28" s="107">
        <f t="shared" si="49"/>
        <v>0.39126055818256594</v>
      </c>
      <c r="AY28" s="107">
        <f t="shared" si="50"/>
        <v>3.162617066461277E-2</v>
      </c>
      <c r="AZ28" s="107">
        <f t="shared" si="43"/>
        <v>0.41369427597412634</v>
      </c>
      <c r="BA28" s="107">
        <f t="shared" si="44"/>
        <v>0.19504516584330775</v>
      </c>
      <c r="BB28" s="107">
        <f t="shared" si="45"/>
        <v>0.41369427597412634</v>
      </c>
      <c r="BC28" s="107">
        <f t="shared" si="46"/>
        <v>0.51393476803891935</v>
      </c>
    </row>
    <row r="29" spans="1:55" x14ac:dyDescent="0.25">
      <c r="A29" s="2">
        <v>18674</v>
      </c>
      <c r="C29" s="29">
        <v>0</v>
      </c>
      <c r="D29" s="29">
        <v>3.002991665836386E-2</v>
      </c>
      <c r="E29" s="29">
        <v>8.7602102171523089E-2</v>
      </c>
      <c r="F29" s="29">
        <v>0.11374331472859256</v>
      </c>
      <c r="G29" s="29">
        <v>8.6377307322887745E-2</v>
      </c>
      <c r="H29" s="29">
        <v>0</v>
      </c>
      <c r="I29" s="29">
        <v>2.71566957696859E-2</v>
      </c>
      <c r="J29" s="29">
        <v>3.0134944020553028E-2</v>
      </c>
      <c r="K29" s="29">
        <v>0</v>
      </c>
      <c r="L29" s="29">
        <v>0</v>
      </c>
      <c r="M29" s="29">
        <v>0</v>
      </c>
      <c r="N29" s="29">
        <v>0</v>
      </c>
      <c r="O29" s="29">
        <v>0</v>
      </c>
      <c r="P29" s="29">
        <v>0.2863720527548429</v>
      </c>
      <c r="Q29" s="29">
        <v>0.33858366657355088</v>
      </c>
      <c r="S29" s="29">
        <v>0</v>
      </c>
      <c r="T29" s="29">
        <v>2.7488495305834158E-2</v>
      </c>
      <c r="U29" s="29">
        <v>8.018847474686519E-2</v>
      </c>
      <c r="V29" s="29">
        <v>0.10411482222332086</v>
      </c>
      <c r="W29" s="29">
        <v>7.9065657354557506E-2</v>
      </c>
      <c r="X29" s="29">
        <v>0</v>
      </c>
      <c r="Y29" s="29">
        <v>1.9783295773951631E-2</v>
      </c>
      <c r="Z29" s="29">
        <v>2.1431566132281851E-2</v>
      </c>
      <c r="AA29" s="29">
        <v>0.34170607607382514</v>
      </c>
      <c r="AB29" s="29">
        <v>0.16649979480078514</v>
      </c>
      <c r="AC29" s="29">
        <v>0.15972181758857842</v>
      </c>
      <c r="AE29" s="107">
        <f t="shared" si="30"/>
        <v>0.34170607607382514</v>
      </c>
      <c r="AF29" s="107">
        <f t="shared" si="31"/>
        <v>0.15972181758857842</v>
      </c>
      <c r="AG29" s="107"/>
      <c r="AH29" s="110"/>
      <c r="AI29" s="107">
        <f t="shared" si="32"/>
        <v>0</v>
      </c>
      <c r="AJ29" s="107">
        <f t="shared" si="33"/>
        <v>0</v>
      </c>
      <c r="AK29" s="107">
        <f t="shared" si="34"/>
        <v>9.4507213457198341E-2</v>
      </c>
      <c r="AL29" s="107">
        <f t="shared" si="35"/>
        <v>0.2756927587715291</v>
      </c>
      <c r="AM29" s="107">
        <f t="shared" si="36"/>
        <v>0.35796182342685412</v>
      </c>
      <c r="AN29" s="107">
        <f t="shared" si="37"/>
        <v>0.27183820434441852</v>
      </c>
      <c r="AO29" s="107"/>
      <c r="AP29" s="107" t="e">
        <f t="shared" si="38"/>
        <v>#DIV/0!</v>
      </c>
      <c r="AQ29" s="107" t="e">
        <f t="shared" si="39"/>
        <v>#DIV/0!</v>
      </c>
      <c r="AR29" s="107" t="e">
        <f t="shared" si="40"/>
        <v>#DIV/0!</v>
      </c>
      <c r="AS29" s="107" t="e">
        <f t="shared" si="41"/>
        <v>#DIV/0!</v>
      </c>
      <c r="AT29" s="107" t="e">
        <f t="shared" si="42"/>
        <v>#DIV/0!</v>
      </c>
      <c r="AU29" s="107"/>
      <c r="AV29" s="107">
        <f t="shared" si="47"/>
        <v>0.3461442361812585</v>
      </c>
      <c r="AW29" s="107">
        <f t="shared" si="48"/>
        <v>4.9049068235897192E-2</v>
      </c>
      <c r="AX29" s="107">
        <f t="shared" si="49"/>
        <v>0.39519330441715572</v>
      </c>
      <c r="AY29" s="107">
        <f t="shared" si="50"/>
        <v>3.271356543727931E-2</v>
      </c>
      <c r="AZ29" s="107">
        <f t="shared" si="43"/>
        <v>0.40665827487416206</v>
      </c>
      <c r="BA29" s="107">
        <f t="shared" si="44"/>
        <v>0.19814842070868219</v>
      </c>
      <c r="BB29" s="107">
        <f t="shared" si="45"/>
        <v>0.40665827487416201</v>
      </c>
      <c r="BC29" s="107">
        <f t="shared" si="46"/>
        <v>0.5071490602208073</v>
      </c>
    </row>
    <row r="30" spans="1:55" x14ac:dyDescent="0.25">
      <c r="A30" s="2">
        <v>18763</v>
      </c>
      <c r="C30" s="29">
        <v>0</v>
      </c>
      <c r="D30" s="29">
        <v>3.0922687035791221E-2</v>
      </c>
      <c r="E30" s="29">
        <v>8.8039824899248012E-2</v>
      </c>
      <c r="F30" s="29">
        <v>0.11388043513885965</v>
      </c>
      <c r="G30" s="29">
        <v>8.6975362640655016E-2</v>
      </c>
      <c r="H30" s="29">
        <v>0</v>
      </c>
      <c r="I30" s="29">
        <v>2.689565917282288E-2</v>
      </c>
      <c r="J30" s="29">
        <v>2.8914733124652356E-2</v>
      </c>
      <c r="K30" s="29">
        <v>0</v>
      </c>
      <c r="L30" s="29">
        <v>0</v>
      </c>
      <c r="M30" s="29">
        <v>0</v>
      </c>
      <c r="N30" s="29">
        <v>0</v>
      </c>
      <c r="O30" s="29">
        <v>0</v>
      </c>
      <c r="P30" s="29">
        <v>0.28755380577858336</v>
      </c>
      <c r="Q30" s="29">
        <v>0.33681749220938739</v>
      </c>
      <c r="S30" s="29">
        <v>0</v>
      </c>
      <c r="T30" s="29">
        <v>2.8366237672524289E-2</v>
      </c>
      <c r="U30" s="29">
        <v>8.0759039983179265E-2</v>
      </c>
      <c r="V30" s="29">
        <v>0.1044650162727358</v>
      </c>
      <c r="W30" s="29">
        <v>7.9784605833727415E-2</v>
      </c>
      <c r="X30" s="29">
        <v>0</v>
      </c>
      <c r="Y30" s="29">
        <v>1.9717076371044875E-2</v>
      </c>
      <c r="Z30" s="29">
        <v>2.0719917189184638E-2</v>
      </c>
      <c r="AA30" s="29">
        <v>0.3345819985786363</v>
      </c>
      <c r="AB30" s="29">
        <v>0.17041089120381664</v>
      </c>
      <c r="AC30" s="29">
        <v>0.16119521689515071</v>
      </c>
      <c r="AE30" s="107">
        <f t="shared" si="30"/>
        <v>0.3345819985786363</v>
      </c>
      <c r="AF30" s="107">
        <f t="shared" si="31"/>
        <v>0.16119521689515071</v>
      </c>
      <c r="AG30" s="107"/>
      <c r="AH30" s="110"/>
      <c r="AI30" s="107">
        <f t="shared" si="32"/>
        <v>0</v>
      </c>
      <c r="AJ30" s="107">
        <f t="shared" si="33"/>
        <v>0</v>
      </c>
      <c r="AK30" s="107">
        <f t="shared" si="34"/>
        <v>9.6688294874019309E-2</v>
      </c>
      <c r="AL30" s="107">
        <f t="shared" si="35"/>
        <v>0.2752807523053506</v>
      </c>
      <c r="AM30" s="107">
        <f t="shared" si="36"/>
        <v>0.35607853484217611</v>
      </c>
      <c r="AN30" s="107">
        <f t="shared" si="37"/>
        <v>0.27195241797845399</v>
      </c>
      <c r="AO30" s="107"/>
      <c r="AP30" s="107" t="e">
        <f t="shared" si="38"/>
        <v>#DIV/0!</v>
      </c>
      <c r="AQ30" s="107" t="e">
        <f t="shared" si="39"/>
        <v>#DIV/0!</v>
      </c>
      <c r="AR30" s="107" t="e">
        <f t="shared" si="40"/>
        <v>#DIV/0!</v>
      </c>
      <c r="AS30" s="107" t="e">
        <f t="shared" si="41"/>
        <v>#DIV/0!</v>
      </c>
      <c r="AT30" s="107" t="e">
        <f t="shared" si="42"/>
        <v>#DIV/0!</v>
      </c>
      <c r="AU30" s="107"/>
      <c r="AV30" s="107">
        <f t="shared" si="47"/>
        <v>0.34975348933542666</v>
      </c>
      <c r="AW30" s="107">
        <f t="shared" si="48"/>
        <v>4.8207871932431451E-2</v>
      </c>
      <c r="AX30" s="107">
        <f t="shared" si="49"/>
        <v>0.39796136126785808</v>
      </c>
      <c r="AY30" s="107">
        <f t="shared" si="50"/>
        <v>3.3817448641060684E-2</v>
      </c>
      <c r="AZ30" s="107">
        <f t="shared" si="43"/>
        <v>0.39887945958078075</v>
      </c>
      <c r="BA30" s="107">
        <f t="shared" si="44"/>
        <v>0.20315917915136106</v>
      </c>
      <c r="BB30" s="107">
        <f t="shared" si="45"/>
        <v>0.39887945958078075</v>
      </c>
      <c r="BC30" s="107">
        <f t="shared" si="46"/>
        <v>0.50057608639574014</v>
      </c>
    </row>
    <row r="31" spans="1:55" x14ac:dyDescent="0.25">
      <c r="A31" s="2">
        <v>18855</v>
      </c>
      <c r="C31" s="29">
        <v>0</v>
      </c>
      <c r="D31" s="29">
        <v>3.1312175228951966E-2</v>
      </c>
      <c r="E31" s="29">
        <v>8.4227515210524698E-2</v>
      </c>
      <c r="F31" s="29">
        <v>0.11631182379441957</v>
      </c>
      <c r="G31" s="29">
        <v>8.5725799791652929E-2</v>
      </c>
      <c r="H31" s="29">
        <v>0</v>
      </c>
      <c r="I31" s="29">
        <v>2.6793301438001793E-2</v>
      </c>
      <c r="J31" s="29">
        <v>2.8212929444072395E-2</v>
      </c>
      <c r="K31" s="29">
        <v>0</v>
      </c>
      <c r="L31" s="29">
        <v>0</v>
      </c>
      <c r="M31" s="29">
        <v>0</v>
      </c>
      <c r="N31" s="29">
        <v>0</v>
      </c>
      <c r="O31" s="29">
        <v>0</v>
      </c>
      <c r="P31" s="29">
        <v>0.28966174119847632</v>
      </c>
      <c r="Q31" s="29">
        <v>0.33775471389390033</v>
      </c>
      <c r="S31" s="29">
        <v>0</v>
      </c>
      <c r="T31" s="29">
        <v>2.8761885244007641E-2</v>
      </c>
      <c r="U31" s="29">
        <v>7.7366886601300755E-2</v>
      </c>
      <c r="V31" s="29">
        <v>0.10683887840437561</v>
      </c>
      <c r="W31" s="29">
        <v>7.8743259275147109E-2</v>
      </c>
      <c r="X31" s="29">
        <v>0</v>
      </c>
      <c r="Y31" s="29">
        <v>1.9709998685867789E-2</v>
      </c>
      <c r="Z31" s="29">
        <v>2.0261139288101478E-2</v>
      </c>
      <c r="AA31" s="29">
        <v>0.33026680837400807</v>
      </c>
      <c r="AB31" s="29">
        <v>0.17546466654706289</v>
      </c>
      <c r="AC31" s="29">
        <v>0.16258647758012859</v>
      </c>
      <c r="AE31" s="107">
        <f t="shared" si="30"/>
        <v>0.33026680837400807</v>
      </c>
      <c r="AF31" s="107">
        <f t="shared" si="31"/>
        <v>0.16258647758012859</v>
      </c>
      <c r="AG31" s="107"/>
      <c r="AH31" s="110"/>
      <c r="AI31" s="107">
        <f t="shared" si="32"/>
        <v>0</v>
      </c>
      <c r="AJ31" s="107">
        <f t="shared" si="33"/>
        <v>0</v>
      </c>
      <c r="AK31" s="107">
        <f t="shared" si="34"/>
        <v>9.8597015108053021E-2</v>
      </c>
      <c r="AL31" s="107">
        <f t="shared" si="35"/>
        <v>0.26521892934628383</v>
      </c>
      <c r="AM31" s="107">
        <f t="shared" si="36"/>
        <v>0.36624726848424149</v>
      </c>
      <c r="AN31" s="107">
        <f t="shared" si="37"/>
        <v>0.26993678706142177</v>
      </c>
      <c r="AO31" s="107"/>
      <c r="AP31" s="107" t="e">
        <f t="shared" si="38"/>
        <v>#DIV/0!</v>
      </c>
      <c r="AQ31" s="107" t="e">
        <f t="shared" si="39"/>
        <v>#DIV/0!</v>
      </c>
      <c r="AR31" s="107" t="e">
        <f t="shared" si="40"/>
        <v>#DIV/0!</v>
      </c>
      <c r="AS31" s="107" t="e">
        <f t="shared" si="41"/>
        <v>#DIV/0!</v>
      </c>
      <c r="AT31" s="107" t="e">
        <f t="shared" si="42"/>
        <v>#DIV/0!</v>
      </c>
      <c r="AU31" s="107"/>
      <c r="AV31" s="107">
        <f t="shared" si="47"/>
        <v>0.34834750301365447</v>
      </c>
      <c r="AW31" s="107">
        <f t="shared" si="48"/>
        <v>4.7731660528319141E-2</v>
      </c>
      <c r="AX31" s="107">
        <f t="shared" si="49"/>
        <v>0.39607916354197359</v>
      </c>
      <c r="AY31" s="107">
        <f t="shared" si="50"/>
        <v>3.4346096013465971E-2</v>
      </c>
      <c r="AZ31" s="107">
        <f t="shared" si="43"/>
        <v>0.39438915127574853</v>
      </c>
      <c r="BA31" s="107">
        <f t="shared" si="44"/>
        <v>0.20953168518227788</v>
      </c>
      <c r="BB31" s="107">
        <f t="shared" si="45"/>
        <v>0.39438915127574847</v>
      </c>
      <c r="BC31" s="107">
        <f t="shared" si="46"/>
        <v>0.49893100568704335</v>
      </c>
    </row>
    <row r="32" spans="1:55" x14ac:dyDescent="0.25">
      <c r="A32" s="2">
        <v>18947</v>
      </c>
      <c r="C32" s="29">
        <v>0</v>
      </c>
      <c r="D32" s="29">
        <v>3.1644496794417623E-2</v>
      </c>
      <c r="E32" s="29">
        <v>8.2103817662432826E-2</v>
      </c>
      <c r="F32" s="29">
        <v>0.12125802752343445</v>
      </c>
      <c r="G32" s="29">
        <v>8.3362522735912992E-2</v>
      </c>
      <c r="H32" s="29">
        <v>0</v>
      </c>
      <c r="I32" s="29">
        <v>2.681393934206374E-2</v>
      </c>
      <c r="J32" s="29">
        <v>2.7515947604751335E-2</v>
      </c>
      <c r="K32" s="29">
        <v>0</v>
      </c>
      <c r="L32" s="29">
        <v>0</v>
      </c>
      <c r="M32" s="29">
        <v>0</v>
      </c>
      <c r="N32" s="29">
        <v>0</v>
      </c>
      <c r="O32" s="29">
        <v>0</v>
      </c>
      <c r="P32" s="29">
        <v>0.29159998814184684</v>
      </c>
      <c r="Q32" s="29">
        <v>0.33570126019514013</v>
      </c>
      <c r="S32" s="29">
        <v>0</v>
      </c>
      <c r="T32" s="29">
        <v>2.9129443754489975E-2</v>
      </c>
      <c r="U32" s="29">
        <v>7.5577671880172725E-2</v>
      </c>
      <c r="V32" s="29">
        <v>0.11162426244186732</v>
      </c>
      <c r="W32" s="29">
        <v>7.6734851800155934E-2</v>
      </c>
      <c r="X32" s="29">
        <v>0</v>
      </c>
      <c r="Y32" s="29">
        <v>1.991381696271137E-2</v>
      </c>
      <c r="Z32" s="29">
        <v>1.9849475732502425E-2</v>
      </c>
      <c r="AA32" s="29">
        <v>0.32229452662441116</v>
      </c>
      <c r="AB32" s="29">
        <v>0.18078803533692092</v>
      </c>
      <c r="AC32" s="29">
        <v>0.16408791546676821</v>
      </c>
      <c r="AE32" s="107">
        <f t="shared" si="30"/>
        <v>0.32229452662441116</v>
      </c>
      <c r="AF32" s="107">
        <f t="shared" si="31"/>
        <v>0.16408791546676821</v>
      </c>
      <c r="AG32" s="107"/>
      <c r="AH32" s="110"/>
      <c r="AI32" s="107">
        <f t="shared" si="32"/>
        <v>0</v>
      </c>
      <c r="AJ32" s="107">
        <f t="shared" si="33"/>
        <v>0</v>
      </c>
      <c r="AK32" s="107">
        <f t="shared" si="34"/>
        <v>9.9395701971756345E-2</v>
      </c>
      <c r="AL32" s="107">
        <f t="shared" si="35"/>
        <v>0.25788896704965875</v>
      </c>
      <c r="AM32" s="107">
        <f t="shared" si="36"/>
        <v>0.38087275786696961</v>
      </c>
      <c r="AN32" s="107">
        <f t="shared" si="37"/>
        <v>0.26184257311161524</v>
      </c>
      <c r="AO32" s="107"/>
      <c r="AP32" s="107" t="e">
        <f t="shared" si="38"/>
        <v>#DIV/0!</v>
      </c>
      <c r="AQ32" s="107" t="e">
        <f t="shared" si="39"/>
        <v>#DIV/0!</v>
      </c>
      <c r="AR32" s="107" t="e">
        <f t="shared" si="40"/>
        <v>#DIV/0!</v>
      </c>
      <c r="AS32" s="107" t="e">
        <f t="shared" si="41"/>
        <v>#DIV/0!</v>
      </c>
      <c r="AT32" s="107" t="e">
        <f t="shared" si="42"/>
        <v>#DIV/0!</v>
      </c>
      <c r="AU32" s="107"/>
      <c r="AV32" s="107">
        <f t="shared" si="47"/>
        <v>0.35059456047980492</v>
      </c>
      <c r="AW32" s="107">
        <f t="shared" si="48"/>
        <v>4.7568749669909809E-2</v>
      </c>
      <c r="AX32" s="107">
        <f t="shared" si="49"/>
        <v>0.39816331014971473</v>
      </c>
      <c r="AY32" s="107">
        <f t="shared" si="50"/>
        <v>3.484749687612864E-2</v>
      </c>
      <c r="AZ32" s="107">
        <f t="shared" si="43"/>
        <v>0.38556031499936794</v>
      </c>
      <c r="BA32" s="107">
        <f t="shared" si="44"/>
        <v>0.2162763748509173</v>
      </c>
      <c r="BB32" s="107">
        <f t="shared" si="45"/>
        <v>0.38556031499936799</v>
      </c>
      <c r="BC32" s="107">
        <f t="shared" si="46"/>
        <v>0.49195954112781193</v>
      </c>
    </row>
    <row r="33" spans="1:55" x14ac:dyDescent="0.25">
      <c r="A33" s="2">
        <v>19039</v>
      </c>
      <c r="C33" s="29">
        <v>0</v>
      </c>
      <c r="D33" s="29">
        <v>3.1872889012768149E-2</v>
      </c>
      <c r="E33" s="29">
        <v>8.205285272230653E-2</v>
      </c>
      <c r="F33" s="29">
        <v>0.12596606581464714</v>
      </c>
      <c r="G33" s="29">
        <v>8.3899728968557255E-2</v>
      </c>
      <c r="H33" s="29">
        <v>0</v>
      </c>
      <c r="I33" s="29">
        <v>2.6856489685956178E-2</v>
      </c>
      <c r="J33" s="29">
        <v>2.6856290844283884E-2</v>
      </c>
      <c r="K33" s="29">
        <v>0</v>
      </c>
      <c r="L33" s="29">
        <v>0</v>
      </c>
      <c r="M33" s="29">
        <v>0</v>
      </c>
      <c r="N33" s="29">
        <v>0</v>
      </c>
      <c r="O33" s="29">
        <v>0</v>
      </c>
      <c r="P33" s="29">
        <v>0.29292284289659259</v>
      </c>
      <c r="Q33" s="29">
        <v>0.32957284005488818</v>
      </c>
      <c r="S33" s="29">
        <v>0</v>
      </c>
      <c r="T33" s="29">
        <v>2.9458901168060721E-2</v>
      </c>
      <c r="U33" s="29">
        <v>7.5837816522106444E-2</v>
      </c>
      <c r="V33" s="29">
        <v>0.1164291471570264</v>
      </c>
      <c r="W33" s="29">
        <v>7.7547632834217839E-2</v>
      </c>
      <c r="X33" s="29">
        <v>0</v>
      </c>
      <c r="Y33" s="29">
        <v>2.0312912622364409E-2</v>
      </c>
      <c r="Z33" s="29">
        <v>1.9651034561161497E-2</v>
      </c>
      <c r="AA33" s="29">
        <v>0.30541720695056768</v>
      </c>
      <c r="AB33" s="29">
        <v>0.18868356927472957</v>
      </c>
      <c r="AC33" s="29">
        <v>0.16666177890976552</v>
      </c>
      <c r="AE33" s="107">
        <f t="shared" si="30"/>
        <v>0.30541720695056768</v>
      </c>
      <c r="AF33" s="107">
        <f t="shared" si="31"/>
        <v>0.16666177890976552</v>
      </c>
      <c r="AG33" s="107"/>
      <c r="AH33" s="110"/>
      <c r="AI33" s="107">
        <f t="shared" si="32"/>
        <v>0</v>
      </c>
      <c r="AJ33" s="107">
        <f t="shared" si="33"/>
        <v>0</v>
      </c>
      <c r="AK33" s="107">
        <f t="shared" si="34"/>
        <v>9.8436448819806691E-2</v>
      </c>
      <c r="AL33" s="107">
        <f t="shared" si="35"/>
        <v>0.25341259257304394</v>
      </c>
      <c r="AM33" s="107">
        <f t="shared" si="36"/>
        <v>0.38903446078040388</v>
      </c>
      <c r="AN33" s="107">
        <f t="shared" si="37"/>
        <v>0.25911649782674551</v>
      </c>
      <c r="AO33" s="107"/>
      <c r="AP33" s="107" t="e">
        <f t="shared" si="38"/>
        <v>#DIV/0!</v>
      </c>
      <c r="AQ33" s="107" t="e">
        <f t="shared" si="39"/>
        <v>#DIV/0!</v>
      </c>
      <c r="AR33" s="107" t="e">
        <f t="shared" si="40"/>
        <v>#DIV/0!</v>
      </c>
      <c r="AS33" s="107" t="e">
        <f t="shared" si="41"/>
        <v>#DIV/0!</v>
      </c>
      <c r="AT33" s="107" t="e">
        <f t="shared" si="42"/>
        <v>#DIV/0!</v>
      </c>
      <c r="AU33" s="107"/>
      <c r="AV33" s="107">
        <f t="shared" si="47"/>
        <v>0.35912609083245911</v>
      </c>
      <c r="AW33" s="107">
        <f t="shared" si="48"/>
        <v>4.7956455340836431E-2</v>
      </c>
      <c r="AX33" s="107">
        <f t="shared" si="49"/>
        <v>0.40708254617329553</v>
      </c>
      <c r="AY33" s="107">
        <f t="shared" si="50"/>
        <v>3.5350474060244608E-2</v>
      </c>
      <c r="AZ33" s="107">
        <f t="shared" si="43"/>
        <v>0.36649849871400159</v>
      </c>
      <c r="BA33" s="107">
        <f t="shared" si="44"/>
        <v>0.22641895511270299</v>
      </c>
      <c r="BB33" s="107">
        <f t="shared" si="45"/>
        <v>0.36649849871400159</v>
      </c>
      <c r="BC33" s="107">
        <f t="shared" si="46"/>
        <v>0.47376871645994989</v>
      </c>
    </row>
    <row r="34" spans="1:55" x14ac:dyDescent="0.25">
      <c r="A34" s="2">
        <v>19129</v>
      </c>
      <c r="C34" s="29">
        <v>0</v>
      </c>
      <c r="D34" s="29">
        <v>3.1854583903387149E-2</v>
      </c>
      <c r="E34" s="29">
        <v>8.4369316225539726E-2</v>
      </c>
      <c r="F34" s="29">
        <v>0.12827563729292057</v>
      </c>
      <c r="G34" s="29">
        <v>8.5148330845189801E-2</v>
      </c>
      <c r="H34" s="29">
        <v>0</v>
      </c>
      <c r="I34" s="29">
        <v>2.7041394727736159E-2</v>
      </c>
      <c r="J34" s="29">
        <v>2.6478497538453293E-2</v>
      </c>
      <c r="K34" s="29">
        <v>0</v>
      </c>
      <c r="L34" s="29">
        <v>0</v>
      </c>
      <c r="M34" s="29">
        <v>0</v>
      </c>
      <c r="N34" s="29">
        <v>0</v>
      </c>
      <c r="O34" s="29">
        <v>0</v>
      </c>
      <c r="P34" s="29">
        <v>0.29199457163384646</v>
      </c>
      <c r="Q34" s="29">
        <v>0.32483766783292678</v>
      </c>
      <c r="S34" s="29">
        <v>0</v>
      </c>
      <c r="T34" s="29">
        <v>2.9522769940610958E-2</v>
      </c>
      <c r="U34" s="29">
        <v>7.8194803293217638E-2</v>
      </c>
      <c r="V34" s="29">
        <v>0.11888597681069638</v>
      </c>
      <c r="W34" s="29">
        <v>7.8915396297237678E-2</v>
      </c>
      <c r="X34" s="29">
        <v>0</v>
      </c>
      <c r="Y34" s="29">
        <v>2.0720289169964018E-2</v>
      </c>
      <c r="Z34" s="29">
        <v>1.9608358923395595E-2</v>
      </c>
      <c r="AA34" s="29">
        <v>0.29215201561334803</v>
      </c>
      <c r="AB34" s="29">
        <v>0.19382257871821168</v>
      </c>
      <c r="AC34" s="29">
        <v>0.16817781123331799</v>
      </c>
      <c r="AE34" s="107">
        <f t="shared" si="30"/>
        <v>0.29215201561334803</v>
      </c>
      <c r="AF34" s="107">
        <f t="shared" si="31"/>
        <v>0.16817781123331799</v>
      </c>
      <c r="AG34" s="107"/>
      <c r="AH34" s="110"/>
      <c r="AI34" s="107">
        <f t="shared" si="32"/>
        <v>0</v>
      </c>
      <c r="AJ34" s="107">
        <f t="shared" si="33"/>
        <v>0</v>
      </c>
      <c r="AK34" s="107">
        <f t="shared" si="34"/>
        <v>9.663215500481491E-2</v>
      </c>
      <c r="AL34" s="107">
        <f t="shared" si="35"/>
        <v>0.25593769700095509</v>
      </c>
      <c r="AM34" s="107">
        <f t="shared" si="36"/>
        <v>0.38912927897051824</v>
      </c>
      <c r="AN34" s="107">
        <f t="shared" si="37"/>
        <v>0.25830086902371185</v>
      </c>
      <c r="AO34" s="107"/>
      <c r="AP34" s="107" t="e">
        <f t="shared" si="38"/>
        <v>#DIV/0!</v>
      </c>
      <c r="AQ34" s="107" t="e">
        <f t="shared" si="39"/>
        <v>#DIV/0!</v>
      </c>
      <c r="AR34" s="107" t="e">
        <f t="shared" si="40"/>
        <v>#DIV/0!</v>
      </c>
      <c r="AS34" s="107" t="e">
        <f t="shared" si="41"/>
        <v>#DIV/0!</v>
      </c>
      <c r="AT34" s="107" t="e">
        <f t="shared" si="42"/>
        <v>#DIV/0!</v>
      </c>
      <c r="AU34" s="107"/>
      <c r="AV34" s="107">
        <f t="shared" si="47"/>
        <v>0.36728876732026888</v>
      </c>
      <c r="AW34" s="107">
        <f t="shared" si="48"/>
        <v>4.8482294218616231E-2</v>
      </c>
      <c r="AX34" s="107">
        <f t="shared" si="49"/>
        <v>0.4157710615388851</v>
      </c>
      <c r="AY34" s="107">
        <f t="shared" si="50"/>
        <v>3.549168360654515E-2</v>
      </c>
      <c r="AZ34" s="107">
        <f t="shared" si="43"/>
        <v>0.35121931051937083</v>
      </c>
      <c r="BA34" s="107">
        <f t="shared" si="44"/>
        <v>0.23300962794174393</v>
      </c>
      <c r="BB34" s="107">
        <f t="shared" si="45"/>
        <v>0.35121931051937089</v>
      </c>
      <c r="BC34" s="107">
        <f t="shared" si="46"/>
        <v>0.45791879965436433</v>
      </c>
    </row>
    <row r="35" spans="1:55" x14ac:dyDescent="0.25">
      <c r="A35" s="2">
        <v>19221</v>
      </c>
      <c r="C35" s="29">
        <v>0</v>
      </c>
      <c r="D35" s="29">
        <v>3.1605031446171564E-2</v>
      </c>
      <c r="E35" s="29">
        <v>8.5793638225873367E-2</v>
      </c>
      <c r="F35" s="29">
        <v>0.12277841069515015</v>
      </c>
      <c r="G35" s="29">
        <v>8.5356886033053525E-2</v>
      </c>
      <c r="H35" s="29">
        <v>0</v>
      </c>
      <c r="I35" s="29">
        <v>2.7315235741998678E-2</v>
      </c>
      <c r="J35" s="29">
        <v>2.5951427439187335E-2</v>
      </c>
      <c r="K35" s="29">
        <v>0</v>
      </c>
      <c r="L35" s="29">
        <v>0</v>
      </c>
      <c r="M35" s="29">
        <v>0</v>
      </c>
      <c r="N35" s="29">
        <v>0</v>
      </c>
      <c r="O35" s="29">
        <v>0</v>
      </c>
      <c r="P35" s="29">
        <v>0.29646328625250534</v>
      </c>
      <c r="Q35" s="29">
        <v>0.32473608416606004</v>
      </c>
      <c r="S35" s="29">
        <v>0</v>
      </c>
      <c r="T35" s="29">
        <v>2.9267812399571512E-2</v>
      </c>
      <c r="U35" s="29">
        <v>7.9449835036912941E-2</v>
      </c>
      <c r="V35" s="29">
        <v>0.11370561328618994</v>
      </c>
      <c r="W35" s="29">
        <v>7.9043699469614398E-2</v>
      </c>
      <c r="X35" s="29">
        <v>0</v>
      </c>
      <c r="Y35" s="29">
        <v>2.0875460943482201E-2</v>
      </c>
      <c r="Z35" s="29">
        <v>1.9060926532818517E-2</v>
      </c>
      <c r="AA35" s="29">
        <v>0.29258645524772164</v>
      </c>
      <c r="AB35" s="29">
        <v>0.19908374633408937</v>
      </c>
      <c r="AC35" s="29">
        <v>0.1669264507495995</v>
      </c>
      <c r="AE35" s="107">
        <f t="shared" si="30"/>
        <v>0.29258645524772164</v>
      </c>
      <c r="AF35" s="107">
        <f t="shared" si="31"/>
        <v>0.1669264507495995</v>
      </c>
      <c r="AG35" s="107"/>
      <c r="AH35" s="110"/>
      <c r="AI35" s="107">
        <f t="shared" si="32"/>
        <v>0</v>
      </c>
      <c r="AJ35" s="107">
        <f t="shared" si="33"/>
        <v>0</v>
      </c>
      <c r="AK35" s="107">
        <f t="shared" si="34"/>
        <v>9.7086739659334745E-2</v>
      </c>
      <c r="AL35" s="107">
        <f t="shared" si="35"/>
        <v>0.26354742386663538</v>
      </c>
      <c r="AM35" s="107">
        <f t="shared" si="36"/>
        <v>0.37716006121521695</v>
      </c>
      <c r="AN35" s="107">
        <f t="shared" si="37"/>
        <v>0.26220577525881283</v>
      </c>
      <c r="AO35" s="107"/>
      <c r="AP35" s="107" t="e">
        <f t="shared" si="38"/>
        <v>#DIV/0!</v>
      </c>
      <c r="AQ35" s="107" t="e">
        <f t="shared" si="39"/>
        <v>#DIV/0!</v>
      </c>
      <c r="AR35" s="107" t="e">
        <f t="shared" si="40"/>
        <v>#DIV/0!</v>
      </c>
      <c r="AS35" s="107" t="e">
        <f t="shared" si="41"/>
        <v>#DIV/0!</v>
      </c>
      <c r="AT35" s="107" t="e">
        <f t="shared" si="42"/>
        <v>#DIV/0!</v>
      </c>
      <c r="AU35" s="107"/>
      <c r="AV35" s="107">
        <f t="shared" si="47"/>
        <v>0.36187316289605975</v>
      </c>
      <c r="AW35" s="107">
        <f t="shared" si="48"/>
        <v>4.7938609396775925E-2</v>
      </c>
      <c r="AX35" s="107">
        <f t="shared" si="49"/>
        <v>0.40981177229283566</v>
      </c>
      <c r="AY35" s="107">
        <f t="shared" si="50"/>
        <v>3.5132327062726558E-2</v>
      </c>
      <c r="AZ35" s="107">
        <f t="shared" si="43"/>
        <v>0.35121323382670228</v>
      </c>
      <c r="BA35" s="107">
        <f t="shared" si="44"/>
        <v>0.2389749938804622</v>
      </c>
      <c r="BB35" s="107">
        <f t="shared" si="45"/>
        <v>0.35121323382670228</v>
      </c>
      <c r="BC35" s="107">
        <f t="shared" si="46"/>
        <v>0.4615002542656732</v>
      </c>
    </row>
    <row r="36" spans="1:55" x14ac:dyDescent="0.25">
      <c r="A36" s="2">
        <v>19313</v>
      </c>
      <c r="C36" s="29">
        <v>0</v>
      </c>
      <c r="D36" s="29">
        <v>3.0971369779760741E-2</v>
      </c>
      <c r="E36" s="29">
        <v>8.6806957124476364E-2</v>
      </c>
      <c r="F36" s="29">
        <v>0.11038442723915007</v>
      </c>
      <c r="G36" s="29">
        <v>8.3768045712589723E-2</v>
      </c>
      <c r="H36" s="29">
        <v>0</v>
      </c>
      <c r="I36" s="29">
        <v>2.7763664561736338E-2</v>
      </c>
      <c r="J36" s="29">
        <v>2.4770584136941574E-2</v>
      </c>
      <c r="K36" s="29">
        <v>0</v>
      </c>
      <c r="L36" s="29">
        <v>0</v>
      </c>
      <c r="M36" s="29">
        <v>0</v>
      </c>
      <c r="N36" s="29">
        <v>0</v>
      </c>
      <c r="O36" s="29">
        <v>0</v>
      </c>
      <c r="P36" s="29">
        <v>0.30011998900496106</v>
      </c>
      <c r="Q36" s="29">
        <v>0.33541496244038416</v>
      </c>
      <c r="S36" s="29">
        <v>0</v>
      </c>
      <c r="T36" s="29">
        <v>2.8599094897830222E-2</v>
      </c>
      <c r="U36" s="29">
        <v>8.0153462781128768E-2</v>
      </c>
      <c r="V36" s="29">
        <v>0.101936096030303</v>
      </c>
      <c r="W36" s="29">
        <v>7.7352594245229639E-2</v>
      </c>
      <c r="X36" s="29">
        <v>0</v>
      </c>
      <c r="Y36" s="29">
        <v>2.095001874878262E-2</v>
      </c>
      <c r="Z36" s="29">
        <v>1.7689572285171214E-2</v>
      </c>
      <c r="AA36" s="29">
        <v>0.30111893469783824</v>
      </c>
      <c r="AB36" s="29">
        <v>0.20119731621531192</v>
      </c>
      <c r="AC36" s="29">
        <v>0.1710029100984044</v>
      </c>
      <c r="AE36" s="107">
        <f t="shared" si="30"/>
        <v>0.30111893469783824</v>
      </c>
      <c r="AF36" s="107">
        <f t="shared" si="31"/>
        <v>0.1710029100984044</v>
      </c>
      <c r="AG36" s="107"/>
      <c r="AH36" s="110"/>
      <c r="AI36" s="107">
        <f t="shared" si="32"/>
        <v>0</v>
      </c>
      <c r="AJ36" s="107">
        <f t="shared" si="33"/>
        <v>0</v>
      </c>
      <c r="AK36" s="107">
        <f t="shared" si="34"/>
        <v>9.9289232721041606E-2</v>
      </c>
      <c r="AL36" s="107">
        <f t="shared" si="35"/>
        <v>0.27828914991580322</v>
      </c>
      <c r="AM36" s="107">
        <f t="shared" si="36"/>
        <v>0.35387472891460608</v>
      </c>
      <c r="AN36" s="107">
        <f t="shared" si="37"/>
        <v>0.26854688844854913</v>
      </c>
      <c r="AO36" s="107"/>
      <c r="AP36" s="107" t="e">
        <f t="shared" si="38"/>
        <v>#DIV/0!</v>
      </c>
      <c r="AQ36" s="107" t="e">
        <f t="shared" si="39"/>
        <v>#DIV/0!</v>
      </c>
      <c r="AR36" s="107" t="e">
        <f t="shared" si="40"/>
        <v>#DIV/0!</v>
      </c>
      <c r="AS36" s="107" t="e">
        <f t="shared" si="41"/>
        <v>#DIV/0!</v>
      </c>
      <c r="AT36" s="107" t="e">
        <f t="shared" si="42"/>
        <v>#DIV/0!</v>
      </c>
      <c r="AU36" s="107"/>
      <c r="AV36" s="107">
        <f t="shared" si="47"/>
        <v>0.34745748985522124</v>
      </c>
      <c r="AW36" s="107">
        <f t="shared" si="48"/>
        <v>4.6610044238563575E-2</v>
      </c>
      <c r="AX36" s="107">
        <f t="shared" si="49"/>
        <v>0.39406753409378481</v>
      </c>
      <c r="AY36" s="107">
        <f t="shared" si="50"/>
        <v>3.4498426166037592E-2</v>
      </c>
      <c r="AZ36" s="107">
        <f t="shared" si="43"/>
        <v>0.36323280065263192</v>
      </c>
      <c r="BA36" s="107">
        <f t="shared" si="44"/>
        <v>0.24269966525358327</v>
      </c>
      <c r="BB36" s="107">
        <f t="shared" si="45"/>
        <v>0.36323280065263192</v>
      </c>
      <c r="BC36" s="107">
        <f t="shared" si="46"/>
        <v>0.47964167449399187</v>
      </c>
    </row>
    <row r="37" spans="1:55" x14ac:dyDescent="0.25">
      <c r="A37" s="2">
        <v>19405</v>
      </c>
      <c r="C37" s="29">
        <v>0</v>
      </c>
      <c r="D37" s="29">
        <v>3.0643431901624781E-2</v>
      </c>
      <c r="E37" s="29">
        <v>8.9146948299139772E-2</v>
      </c>
      <c r="F37" s="29">
        <v>0.10428137711959347</v>
      </c>
      <c r="G37" s="29">
        <v>8.2144540434737123E-2</v>
      </c>
      <c r="H37" s="29">
        <v>0</v>
      </c>
      <c r="I37" s="29">
        <v>2.8477211435413829E-2</v>
      </c>
      <c r="J37" s="29">
        <v>2.410482265704084E-2</v>
      </c>
      <c r="K37" s="29">
        <v>0</v>
      </c>
      <c r="L37" s="29">
        <v>0</v>
      </c>
      <c r="M37" s="29">
        <v>0</v>
      </c>
      <c r="N37" s="29">
        <v>0</v>
      </c>
      <c r="O37" s="29">
        <v>0</v>
      </c>
      <c r="P37" s="29">
        <v>0.28935025600730202</v>
      </c>
      <c r="Q37" s="29">
        <v>0.35185141214514815</v>
      </c>
      <c r="S37" s="29">
        <v>0</v>
      </c>
      <c r="T37" s="29">
        <v>2.8229987390601348E-2</v>
      </c>
      <c r="U37" s="29">
        <v>8.2125886468373377E-2</v>
      </c>
      <c r="V37" s="29">
        <v>9.606825306694515E-2</v>
      </c>
      <c r="W37" s="29">
        <v>7.5675017509420905E-2</v>
      </c>
      <c r="X37" s="29">
        <v>0</v>
      </c>
      <c r="Y37" s="29">
        <v>2.1276164039799279E-2</v>
      </c>
      <c r="Z37" s="29">
        <v>1.6820586619483473E-2</v>
      </c>
      <c r="AA37" s="29">
        <v>0.3071935917672155</v>
      </c>
      <c r="AB37" s="29">
        <v>0.19074473599534408</v>
      </c>
      <c r="AC37" s="29">
        <v>0.18186577714281682</v>
      </c>
      <c r="AE37" s="107">
        <f t="shared" si="30"/>
        <v>0.3071935917672155</v>
      </c>
      <c r="AF37" s="107">
        <f t="shared" si="31"/>
        <v>0.18186577714281682</v>
      </c>
      <c r="AG37" s="107"/>
      <c r="AH37" s="110"/>
      <c r="AI37" s="107">
        <f t="shared" si="32"/>
        <v>0</v>
      </c>
      <c r="AJ37" s="107">
        <f t="shared" si="33"/>
        <v>0</v>
      </c>
      <c r="AK37" s="107">
        <f t="shared" si="34"/>
        <v>0.10007119845114418</v>
      </c>
      <c r="AL37" s="107">
        <f t="shared" si="35"/>
        <v>0.29112411374798047</v>
      </c>
      <c r="AM37" s="107">
        <f t="shared" si="36"/>
        <v>0.34054809585280582</v>
      </c>
      <c r="AN37" s="107">
        <f t="shared" si="37"/>
        <v>0.26825659194806956</v>
      </c>
      <c r="AO37" s="107"/>
      <c r="AP37" s="107" t="e">
        <f t="shared" si="38"/>
        <v>#DIV/0!</v>
      </c>
      <c r="AQ37" s="107" t="e">
        <f t="shared" si="39"/>
        <v>#DIV/0!</v>
      </c>
      <c r="AR37" s="107" t="e">
        <f t="shared" si="40"/>
        <v>#DIV/0!</v>
      </c>
      <c r="AS37" s="107" t="e">
        <f t="shared" si="41"/>
        <v>#DIV/0!</v>
      </c>
      <c r="AT37" s="107" t="e">
        <f t="shared" si="42"/>
        <v>#DIV/0!</v>
      </c>
      <c r="AU37" s="107"/>
      <c r="AV37" s="107">
        <f t="shared" si="47"/>
        <v>0.34480790138586487</v>
      </c>
      <c r="AW37" s="107">
        <f t="shared" si="48"/>
        <v>4.6565404055873456E-2</v>
      </c>
      <c r="AX37" s="107">
        <f t="shared" si="49"/>
        <v>0.39137330544173832</v>
      </c>
      <c r="AY37" s="107">
        <f t="shared" si="50"/>
        <v>3.4505325167810873E-2</v>
      </c>
      <c r="AZ37" s="107">
        <f t="shared" si="43"/>
        <v>0.37548067686790865</v>
      </c>
      <c r="BA37" s="107">
        <f t="shared" si="44"/>
        <v>0.23314601769035309</v>
      </c>
      <c r="BB37" s="107">
        <f t="shared" si="45"/>
        <v>0.37548067686790859</v>
      </c>
      <c r="BC37" s="107">
        <f t="shared" si="46"/>
        <v>0.48963777398275765</v>
      </c>
    </row>
    <row r="38" spans="1:55" x14ac:dyDescent="0.25">
      <c r="A38" s="2">
        <v>19494</v>
      </c>
      <c r="C38" s="29">
        <v>0</v>
      </c>
      <c r="D38" s="29">
        <v>3.0588253429353666E-2</v>
      </c>
      <c r="E38" s="29">
        <v>8.8996948321544395E-2</v>
      </c>
      <c r="F38" s="29">
        <v>0.10405987898365149</v>
      </c>
      <c r="G38" s="29">
        <v>8.336903557581804E-2</v>
      </c>
      <c r="H38" s="29">
        <v>0</v>
      </c>
      <c r="I38" s="29">
        <v>2.9368379565148484E-2</v>
      </c>
      <c r="J38" s="29">
        <v>2.4268481174607434E-2</v>
      </c>
      <c r="K38" s="29">
        <v>0</v>
      </c>
      <c r="L38" s="29">
        <v>0</v>
      </c>
      <c r="M38" s="29">
        <v>0</v>
      </c>
      <c r="N38" s="29">
        <v>0</v>
      </c>
      <c r="O38" s="29">
        <v>0</v>
      </c>
      <c r="P38" s="29">
        <v>0.27392021238686715</v>
      </c>
      <c r="Q38" s="29">
        <v>0.36542881056300935</v>
      </c>
      <c r="S38" s="29">
        <v>0</v>
      </c>
      <c r="T38" s="29">
        <v>2.8123058303254456E-2</v>
      </c>
      <c r="U38" s="29">
        <v>8.1824340855055591E-2</v>
      </c>
      <c r="V38" s="29">
        <v>9.567347307452953E-2</v>
      </c>
      <c r="W38" s="29">
        <v>7.6648508755569944E-2</v>
      </c>
      <c r="X38" s="29">
        <v>0</v>
      </c>
      <c r="Y38" s="29">
        <v>2.1795773718317167E-2</v>
      </c>
      <c r="Z38" s="29">
        <v>1.6752030451678099E-2</v>
      </c>
      <c r="AA38" s="29">
        <v>0.31137198312528874</v>
      </c>
      <c r="AB38" s="29">
        <v>0.17589624341108856</v>
      </c>
      <c r="AC38" s="29">
        <v>0.1919145883052179</v>
      </c>
      <c r="AE38" s="107">
        <f t="shared" si="30"/>
        <v>0.31137198312528874</v>
      </c>
      <c r="AF38" s="107">
        <f t="shared" si="31"/>
        <v>0.1919145883052179</v>
      </c>
      <c r="AG38" s="107"/>
      <c r="AH38" s="110"/>
      <c r="AI38" s="107">
        <f t="shared" si="32"/>
        <v>0</v>
      </c>
      <c r="AJ38" s="107">
        <f t="shared" si="33"/>
        <v>0</v>
      </c>
      <c r="AK38" s="107">
        <f t="shared" si="34"/>
        <v>9.963142345686575E-2</v>
      </c>
      <c r="AL38" s="107">
        <f t="shared" si="35"/>
        <v>0.28987901074742556</v>
      </c>
      <c r="AM38" s="107">
        <f t="shared" si="36"/>
        <v>0.33894167549760151</v>
      </c>
      <c r="AN38" s="107">
        <f t="shared" si="37"/>
        <v>0.27154789029810728</v>
      </c>
      <c r="AO38" s="107"/>
      <c r="AP38" s="107" t="e">
        <f t="shared" si="38"/>
        <v>#DIV/0!</v>
      </c>
      <c r="AQ38" s="107" t="e">
        <f t="shared" si="39"/>
        <v>#DIV/0!</v>
      </c>
      <c r="AR38" s="107" t="e">
        <f t="shared" si="40"/>
        <v>#DIV/0!</v>
      </c>
      <c r="AS38" s="107" t="e">
        <f t="shared" si="41"/>
        <v>#DIV/0!</v>
      </c>
      <c r="AT38" s="107" t="e">
        <f t="shared" si="42"/>
        <v>#DIV/0!</v>
      </c>
      <c r="AU38" s="107"/>
      <c r="AV38" s="107">
        <f t="shared" si="47"/>
        <v>0.349306368984451</v>
      </c>
      <c r="AW38" s="107">
        <f t="shared" si="48"/>
        <v>4.7702635899774123E-2</v>
      </c>
      <c r="AX38" s="107">
        <f t="shared" si="49"/>
        <v>0.39700900488422514</v>
      </c>
      <c r="AY38" s="107">
        <f t="shared" si="50"/>
        <v>3.480208638375553E-2</v>
      </c>
      <c r="AZ38" s="107">
        <f t="shared" si="43"/>
        <v>0.38532063395656929</v>
      </c>
      <c r="BA38" s="107">
        <f t="shared" si="44"/>
        <v>0.2176703611592056</v>
      </c>
      <c r="BB38" s="107">
        <f t="shared" si="45"/>
        <v>0.38532063395656929</v>
      </c>
      <c r="BC38" s="107">
        <f t="shared" si="46"/>
        <v>0.49252976600440779</v>
      </c>
    </row>
    <row r="39" spans="1:55" x14ac:dyDescent="0.25">
      <c r="A39" s="2">
        <v>19586</v>
      </c>
      <c r="C39" s="29">
        <v>0</v>
      </c>
      <c r="D39" s="29">
        <v>3.0444967342165081E-2</v>
      </c>
      <c r="E39" s="29">
        <v>8.7762524205213133E-2</v>
      </c>
      <c r="F39" s="29">
        <v>0.10772453579249065</v>
      </c>
      <c r="G39" s="29">
        <v>8.4532536409426318E-2</v>
      </c>
      <c r="H39" s="29">
        <v>0</v>
      </c>
      <c r="I39" s="29">
        <v>2.9946608043281121E-2</v>
      </c>
      <c r="J39" s="29">
        <v>2.3917070321169964E-2</v>
      </c>
      <c r="K39" s="29">
        <v>0</v>
      </c>
      <c r="L39" s="29">
        <v>0</v>
      </c>
      <c r="M39" s="29">
        <v>0</v>
      </c>
      <c r="N39" s="29">
        <v>0</v>
      </c>
      <c r="O39" s="29">
        <v>0</v>
      </c>
      <c r="P39" s="29">
        <v>0.26654372091402079</v>
      </c>
      <c r="Q39" s="29">
        <v>0.36912803697223284</v>
      </c>
      <c r="S39" s="29">
        <v>0</v>
      </c>
      <c r="T39" s="29">
        <v>2.7955266931780822E-2</v>
      </c>
      <c r="U39" s="29">
        <v>8.0585674990216447E-2</v>
      </c>
      <c r="V39" s="29">
        <v>9.8914606519837384E-2</v>
      </c>
      <c r="W39" s="29">
        <v>7.7619706570565938E-2</v>
      </c>
      <c r="X39" s="29">
        <v>0</v>
      </c>
      <c r="Y39" s="29">
        <v>2.2111553316044225E-2</v>
      </c>
      <c r="Z39" s="29">
        <v>1.631433697668715E-2</v>
      </c>
      <c r="AA39" s="29">
        <v>0.31223089703760759</v>
      </c>
      <c r="AB39" s="29">
        <v>0.16909088724184979</v>
      </c>
      <c r="AC39" s="29">
        <v>0.19517707041541069</v>
      </c>
      <c r="AE39" s="107">
        <f t="shared" si="30"/>
        <v>0.31223089703760759</v>
      </c>
      <c r="AF39" s="107">
        <f t="shared" si="31"/>
        <v>0.19517707041541069</v>
      </c>
      <c r="AG39" s="107"/>
      <c r="AH39" s="110"/>
      <c r="AI39" s="107">
        <f t="shared" si="32"/>
        <v>0</v>
      </c>
      <c r="AJ39" s="107">
        <f t="shared" si="33"/>
        <v>0</v>
      </c>
      <c r="AK39" s="107">
        <f t="shared" si="34"/>
        <v>9.8062616146910239E-2</v>
      </c>
      <c r="AL39" s="107">
        <f t="shared" si="35"/>
        <v>0.28268129265819425</v>
      </c>
      <c r="AM39" s="107">
        <f t="shared" si="36"/>
        <v>0.34697852306094368</v>
      </c>
      <c r="AN39" s="107">
        <f t="shared" si="37"/>
        <v>0.27227756813395171</v>
      </c>
      <c r="AO39" s="107"/>
      <c r="AP39" s="107" t="e">
        <f t="shared" si="38"/>
        <v>#DIV/0!</v>
      </c>
      <c r="AQ39" s="107" t="e">
        <f t="shared" si="39"/>
        <v>#DIV/0!</v>
      </c>
      <c r="AR39" s="107" t="e">
        <f t="shared" si="40"/>
        <v>#DIV/0!</v>
      </c>
      <c r="AS39" s="107" t="e">
        <f t="shared" si="41"/>
        <v>#DIV/0!</v>
      </c>
      <c r="AT39" s="107" t="e">
        <f t="shared" si="42"/>
        <v>#DIV/0!</v>
      </c>
      <c r="AU39" s="107"/>
      <c r="AV39" s="107">
        <f t="shared" si="47"/>
        <v>0.35420866445684235</v>
      </c>
      <c r="AW39" s="107">
        <f t="shared" si="48"/>
        <v>4.7744527249695731E-2</v>
      </c>
      <c r="AX39" s="107">
        <f t="shared" si="49"/>
        <v>0.40195319170653809</v>
      </c>
      <c r="AY39" s="107">
        <f t="shared" si="50"/>
        <v>3.4734680019877145E-2</v>
      </c>
      <c r="AZ39" s="107">
        <f t="shared" si="43"/>
        <v>0.38794980306881433</v>
      </c>
      <c r="BA39" s="107">
        <f t="shared" si="44"/>
        <v>0.2100970052246478</v>
      </c>
      <c r="BB39" s="107">
        <f t="shared" si="45"/>
        <v>0.38794980306881427</v>
      </c>
      <c r="BC39" s="107">
        <f t="shared" si="46"/>
        <v>0.49113600737663593</v>
      </c>
    </row>
    <row r="40" spans="1:55" x14ac:dyDescent="0.25">
      <c r="A40" s="2">
        <v>19678</v>
      </c>
      <c r="C40" s="29">
        <v>0</v>
      </c>
      <c r="D40" s="29">
        <v>3.1639034022424711E-2</v>
      </c>
      <c r="E40" s="29">
        <v>8.6229528530087737E-2</v>
      </c>
      <c r="F40" s="29">
        <v>0.11317922427095931</v>
      </c>
      <c r="G40" s="29">
        <v>8.5726976828638529E-2</v>
      </c>
      <c r="H40" s="29">
        <v>0</v>
      </c>
      <c r="I40" s="29">
        <v>3.0549995604576885E-2</v>
      </c>
      <c r="J40" s="29">
        <v>2.3557460657937269E-2</v>
      </c>
      <c r="K40" s="29">
        <v>0</v>
      </c>
      <c r="L40" s="29">
        <v>0</v>
      </c>
      <c r="M40" s="29">
        <v>0</v>
      </c>
      <c r="N40" s="29">
        <v>0</v>
      </c>
      <c r="O40" s="29">
        <v>0</v>
      </c>
      <c r="P40" s="29">
        <v>0.26254719650130193</v>
      </c>
      <c r="Q40" s="29">
        <v>0.36657058358407357</v>
      </c>
      <c r="S40" s="29">
        <v>0</v>
      </c>
      <c r="T40" s="29">
        <v>2.9041347478678432E-2</v>
      </c>
      <c r="U40" s="29">
        <v>7.9150509023508675E-2</v>
      </c>
      <c r="V40" s="29">
        <v>0.10388736234440998</v>
      </c>
      <c r="W40" s="29">
        <v>7.8688868475737084E-2</v>
      </c>
      <c r="X40" s="29">
        <v>0</v>
      </c>
      <c r="Y40" s="29">
        <v>2.2526194939741413E-2</v>
      </c>
      <c r="Z40" s="29">
        <v>1.5948697344846177E-2</v>
      </c>
      <c r="AA40" s="29">
        <v>0.31038694234967279</v>
      </c>
      <c r="AB40" s="29">
        <v>0.16601017386417294</v>
      </c>
      <c r="AC40" s="29">
        <v>0.19435990417923255</v>
      </c>
      <c r="AE40" s="107">
        <f t="shared" si="30"/>
        <v>0.31038694234967279</v>
      </c>
      <c r="AF40" s="107">
        <f t="shared" si="31"/>
        <v>0.19435990417923255</v>
      </c>
      <c r="AG40" s="107"/>
      <c r="AH40" s="110"/>
      <c r="AI40" s="107">
        <f t="shared" si="32"/>
        <v>0</v>
      </c>
      <c r="AJ40" s="107">
        <f t="shared" si="33"/>
        <v>0</v>
      </c>
      <c r="AK40" s="107">
        <f t="shared" si="34"/>
        <v>9.9878644553804991E-2</v>
      </c>
      <c r="AL40" s="107">
        <f t="shared" si="35"/>
        <v>0.2722108527079104</v>
      </c>
      <c r="AM40" s="107">
        <f t="shared" si="36"/>
        <v>0.357286113849825</v>
      </c>
      <c r="AN40" s="107">
        <f t="shared" si="37"/>
        <v>0.27062438888845941</v>
      </c>
      <c r="AO40" s="107"/>
      <c r="AP40" s="107" t="e">
        <f t="shared" si="38"/>
        <v>#DIV/0!</v>
      </c>
      <c r="AQ40" s="107" t="e">
        <f t="shared" si="39"/>
        <v>#DIV/0!</v>
      </c>
      <c r="AR40" s="107" t="e">
        <f t="shared" si="40"/>
        <v>#DIV/0!</v>
      </c>
      <c r="AS40" s="107" t="e">
        <f t="shared" si="41"/>
        <v>#DIV/0!</v>
      </c>
      <c r="AT40" s="107" t="e">
        <f t="shared" si="42"/>
        <v>#DIV/0!</v>
      </c>
      <c r="AU40" s="107"/>
      <c r="AV40" s="107">
        <f t="shared" si="47"/>
        <v>0.36091561086728979</v>
      </c>
      <c r="AW40" s="107">
        <f t="shared" si="48"/>
        <v>4.7756923326153791E-2</v>
      </c>
      <c r="AX40" s="107">
        <f t="shared" si="49"/>
        <v>0.40867253419344357</v>
      </c>
      <c r="AY40" s="107">
        <f t="shared" si="50"/>
        <v>3.6047544839599599E-2</v>
      </c>
      <c r="AZ40" s="107">
        <f t="shared" si="43"/>
        <v>0.38526749594489557</v>
      </c>
      <c r="BA40" s="107">
        <f t="shared" si="44"/>
        <v>0.20605996986166089</v>
      </c>
      <c r="BB40" s="107">
        <f t="shared" si="45"/>
        <v>0.38526749594489557</v>
      </c>
      <c r="BC40" s="107">
        <f t="shared" si="46"/>
        <v>0.48526019764712591</v>
      </c>
    </row>
    <row r="41" spans="1:55" x14ac:dyDescent="0.25">
      <c r="A41" s="2">
        <v>19770</v>
      </c>
      <c r="C41" s="29">
        <v>0</v>
      </c>
      <c r="D41" s="29">
        <v>3.2806877071953497E-2</v>
      </c>
      <c r="E41" s="29">
        <v>8.78635806892063E-2</v>
      </c>
      <c r="F41" s="29">
        <v>0.11596789229075938</v>
      </c>
      <c r="G41" s="29">
        <v>8.5679721517292695E-2</v>
      </c>
      <c r="H41" s="29">
        <v>0</v>
      </c>
      <c r="I41" s="29">
        <v>3.1224287921451221E-2</v>
      </c>
      <c r="J41" s="29">
        <v>2.3982700402735618E-2</v>
      </c>
      <c r="K41" s="29">
        <v>0</v>
      </c>
      <c r="L41" s="29">
        <v>0</v>
      </c>
      <c r="M41" s="29">
        <v>0</v>
      </c>
      <c r="N41" s="29">
        <v>0</v>
      </c>
      <c r="O41" s="29">
        <v>0</v>
      </c>
      <c r="P41" s="29">
        <v>0.25978930631875596</v>
      </c>
      <c r="Q41" s="29">
        <v>0.36268563378784524</v>
      </c>
      <c r="S41" s="29">
        <v>0</v>
      </c>
      <c r="T41" s="29">
        <v>3.0124718444709056E-2</v>
      </c>
      <c r="U41" s="29">
        <v>8.0681464053208654E-2</v>
      </c>
      <c r="V41" s="29">
        <v>0.10648770105735827</v>
      </c>
      <c r="W41" s="29">
        <v>7.8674296986195963E-2</v>
      </c>
      <c r="X41" s="29">
        <v>0</v>
      </c>
      <c r="Y41" s="29">
        <v>2.3120841481975331E-2</v>
      </c>
      <c r="Z41" s="29">
        <v>1.6353261456724777E-2</v>
      </c>
      <c r="AA41" s="29">
        <v>0.3045895918296383</v>
      </c>
      <c r="AB41" s="29">
        <v>0.1652774415464851</v>
      </c>
      <c r="AC41" s="29">
        <v>0.19469068314370455</v>
      </c>
      <c r="AE41" s="107">
        <f t="shared" si="30"/>
        <v>0.3045895918296383</v>
      </c>
      <c r="AF41" s="107">
        <f t="shared" si="31"/>
        <v>0.19469068314370455</v>
      </c>
      <c r="AG41" s="107"/>
      <c r="AH41" s="110"/>
      <c r="AI41" s="107">
        <f t="shared" si="32"/>
        <v>0</v>
      </c>
      <c r="AJ41" s="107">
        <f t="shared" si="33"/>
        <v>0</v>
      </c>
      <c r="AK41" s="107">
        <f t="shared" si="34"/>
        <v>0.10178416901116517</v>
      </c>
      <c r="AL41" s="107">
        <f t="shared" si="35"/>
        <v>0.27259898975394314</v>
      </c>
      <c r="AM41" s="107">
        <f t="shared" si="36"/>
        <v>0.35979333000525665</v>
      </c>
      <c r="AN41" s="107">
        <f t="shared" si="37"/>
        <v>0.26582351122963499</v>
      </c>
      <c r="AO41" s="107"/>
      <c r="AP41" s="107" t="e">
        <f t="shared" si="38"/>
        <v>#DIV/0!</v>
      </c>
      <c r="AQ41" s="107" t="e">
        <f t="shared" si="39"/>
        <v>#DIV/0!</v>
      </c>
      <c r="AR41" s="107" t="e">
        <f t="shared" si="40"/>
        <v>#DIV/0!</v>
      </c>
      <c r="AS41" s="107" t="e">
        <f t="shared" si="41"/>
        <v>#DIV/0!</v>
      </c>
      <c r="AT41" s="107" t="e">
        <f t="shared" si="42"/>
        <v>#DIV/0!</v>
      </c>
      <c r="AU41" s="107"/>
      <c r="AV41" s="107">
        <f t="shared" si="47"/>
        <v>0.36752111809267246</v>
      </c>
      <c r="AW41" s="107">
        <f t="shared" si="48"/>
        <v>4.9017318081946537E-2</v>
      </c>
      <c r="AX41" s="107">
        <f t="shared" si="49"/>
        <v>0.416538436174619</v>
      </c>
      <c r="AY41" s="107">
        <f t="shared" si="50"/>
        <v>3.7407636810049105E-2</v>
      </c>
      <c r="AZ41" s="107">
        <f t="shared" si="43"/>
        <v>0.37822683216763431</v>
      </c>
      <c r="BA41" s="107">
        <f t="shared" si="44"/>
        <v>0.20523473165774669</v>
      </c>
      <c r="BB41" s="107">
        <f t="shared" si="45"/>
        <v>0.37822683216763431</v>
      </c>
      <c r="BC41" s="107">
        <f t="shared" si="46"/>
        <v>0.47589753507542149</v>
      </c>
    </row>
    <row r="42" spans="1:55" x14ac:dyDescent="0.25">
      <c r="A42" s="2">
        <v>19859</v>
      </c>
      <c r="C42" s="29">
        <v>0</v>
      </c>
      <c r="D42" s="29">
        <v>3.2887928000231527E-2</v>
      </c>
      <c r="E42" s="29">
        <v>8.8117728602452733E-2</v>
      </c>
      <c r="F42" s="29">
        <v>0.12120370325606981</v>
      </c>
      <c r="G42" s="29">
        <v>8.4950240162649154E-2</v>
      </c>
      <c r="H42" s="29">
        <v>0</v>
      </c>
      <c r="I42" s="29">
        <v>3.1893133208505592E-2</v>
      </c>
      <c r="J42" s="29">
        <v>2.4716412006082978E-2</v>
      </c>
      <c r="K42" s="29">
        <v>0</v>
      </c>
      <c r="L42" s="29">
        <v>0</v>
      </c>
      <c r="M42" s="29">
        <v>0</v>
      </c>
      <c r="N42" s="29">
        <v>0</v>
      </c>
      <c r="O42" s="29">
        <v>0</v>
      </c>
      <c r="P42" s="29">
        <v>0.25741826621022235</v>
      </c>
      <c r="Q42" s="29">
        <v>0.35881258855378584</v>
      </c>
      <c r="S42" s="29">
        <v>0</v>
      </c>
      <c r="T42" s="29">
        <v>3.0224577989723285E-2</v>
      </c>
      <c r="U42" s="29">
        <v>8.0981170836695204E-2</v>
      </c>
      <c r="V42" s="29">
        <v>0.11138910251722062</v>
      </c>
      <c r="W42" s="29">
        <v>7.8070789825663178E-2</v>
      </c>
      <c r="X42" s="29">
        <v>0</v>
      </c>
      <c r="Y42" s="29">
        <v>2.3802392720743974E-2</v>
      </c>
      <c r="Z42" s="29">
        <v>1.7131534470461486E-2</v>
      </c>
      <c r="AA42" s="29">
        <v>0.29536840451991209</v>
      </c>
      <c r="AB42" s="29">
        <v>0.1662986576897067</v>
      </c>
      <c r="AC42" s="29">
        <v>0.19673336942987335</v>
      </c>
      <c r="AE42" s="107">
        <f t="shared" si="30"/>
        <v>0.29536840451991209</v>
      </c>
      <c r="AF42" s="107">
        <f t="shared" si="31"/>
        <v>0.19673336942987335</v>
      </c>
      <c r="AG42" s="107"/>
      <c r="AH42" s="110"/>
      <c r="AI42" s="107">
        <f t="shared" si="32"/>
        <v>0</v>
      </c>
      <c r="AJ42" s="107">
        <f t="shared" si="33"/>
        <v>0</v>
      </c>
      <c r="AK42" s="107">
        <f t="shared" si="34"/>
        <v>0.10052563946795373</v>
      </c>
      <c r="AL42" s="107">
        <f t="shared" si="35"/>
        <v>0.26934171761026715</v>
      </c>
      <c r="AM42" s="107">
        <f t="shared" si="36"/>
        <v>0.37047270888013223</v>
      </c>
      <c r="AN42" s="107">
        <f t="shared" si="37"/>
        <v>0.25965993404164694</v>
      </c>
      <c r="AO42" s="107"/>
      <c r="AP42" s="107" t="e">
        <f t="shared" si="38"/>
        <v>#DIV/0!</v>
      </c>
      <c r="AQ42" s="107" t="e">
        <f t="shared" si="39"/>
        <v>#DIV/0!</v>
      </c>
      <c r="AR42" s="107" t="e">
        <f t="shared" si="40"/>
        <v>#DIV/0!</v>
      </c>
      <c r="AS42" s="107" t="e">
        <f t="shared" si="41"/>
        <v>#DIV/0!</v>
      </c>
      <c r="AT42" s="107" t="e">
        <f t="shared" si="42"/>
        <v>#DIV/0!</v>
      </c>
      <c r="AU42" s="107"/>
      <c r="AV42" s="107">
        <f t="shared" si="47"/>
        <v>0.37430366173172386</v>
      </c>
      <c r="AW42" s="107">
        <f t="shared" si="48"/>
        <v>5.0959327368239105E-2</v>
      </c>
      <c r="AX42" s="107">
        <f t="shared" si="49"/>
        <v>0.42526298909996296</v>
      </c>
      <c r="AY42" s="107">
        <f t="shared" si="50"/>
        <v>3.7627080273795376E-2</v>
      </c>
      <c r="AZ42" s="107">
        <f t="shared" si="43"/>
        <v>0.36770904364628143</v>
      </c>
      <c r="BA42" s="107">
        <f t="shared" si="44"/>
        <v>0.20702796725375552</v>
      </c>
      <c r="BB42" s="107">
        <f t="shared" si="45"/>
        <v>0.36770904364628143</v>
      </c>
      <c r="BC42" s="107">
        <f t="shared" si="46"/>
        <v>0.46370997773127065</v>
      </c>
    </row>
    <row r="43" spans="1:55" x14ac:dyDescent="0.25">
      <c r="A43" s="2">
        <v>19951</v>
      </c>
      <c r="C43" s="29">
        <v>0</v>
      </c>
      <c r="D43" s="29">
        <v>3.2752486080605811E-2</v>
      </c>
      <c r="E43" s="29">
        <v>8.7365895313568059E-2</v>
      </c>
      <c r="F43" s="29">
        <v>0.12095101401976052</v>
      </c>
      <c r="G43" s="29">
        <v>8.7643487153984179E-2</v>
      </c>
      <c r="H43" s="29">
        <v>0</v>
      </c>
      <c r="I43" s="29">
        <v>3.3111630863892447E-2</v>
      </c>
      <c r="J43" s="29">
        <v>2.5456740766895983E-2</v>
      </c>
      <c r="K43" s="29">
        <v>0</v>
      </c>
      <c r="L43" s="29">
        <v>0</v>
      </c>
      <c r="M43" s="29">
        <v>0</v>
      </c>
      <c r="N43" s="29">
        <v>0</v>
      </c>
      <c r="O43" s="29">
        <v>0</v>
      </c>
      <c r="P43" s="29">
        <v>0.24993651538368192</v>
      </c>
      <c r="Q43" s="29">
        <v>0.36278223041761104</v>
      </c>
      <c r="S43" s="29">
        <v>0</v>
      </c>
      <c r="T43" s="29">
        <v>3.0131563200026783E-2</v>
      </c>
      <c r="U43" s="29">
        <v>8.0376087843876537E-2</v>
      </c>
      <c r="V43" s="29">
        <v>0.11127004626402838</v>
      </c>
      <c r="W43" s="29">
        <v>8.0632163653188885E-2</v>
      </c>
      <c r="X43" s="29">
        <v>0</v>
      </c>
      <c r="Y43" s="29">
        <v>2.4904621546385459E-2</v>
      </c>
      <c r="Z43" s="29">
        <v>1.790401100006566E-2</v>
      </c>
      <c r="AA43" s="29">
        <v>0.28949435994868139</v>
      </c>
      <c r="AB43" s="29">
        <v>0.16169892737758362</v>
      </c>
      <c r="AC43" s="29">
        <v>0.20358821916616321</v>
      </c>
      <c r="AE43" s="107">
        <f t="shared" si="30"/>
        <v>0.28949435994868139</v>
      </c>
      <c r="AF43" s="107">
        <f t="shared" si="31"/>
        <v>0.20358821916616321</v>
      </c>
      <c r="AG43" s="107"/>
      <c r="AH43" s="110"/>
      <c r="AI43" s="107">
        <f t="shared" si="32"/>
        <v>0</v>
      </c>
      <c r="AJ43" s="107">
        <f t="shared" si="33"/>
        <v>0</v>
      </c>
      <c r="AK43" s="107">
        <f t="shared" si="34"/>
        <v>9.9638583753523871E-2</v>
      </c>
      <c r="AL43" s="107">
        <f t="shared" si="35"/>
        <v>0.26578178083883441</v>
      </c>
      <c r="AM43" s="107">
        <f t="shared" si="36"/>
        <v>0.36795337339652229</v>
      </c>
      <c r="AN43" s="107">
        <f t="shared" si="37"/>
        <v>0.26662626201111939</v>
      </c>
      <c r="AO43" s="107"/>
      <c r="AP43" s="107" t="e">
        <f t="shared" si="38"/>
        <v>#DIV/0!</v>
      </c>
      <c r="AQ43" s="107" t="e">
        <f t="shared" si="39"/>
        <v>#DIV/0!</v>
      </c>
      <c r="AR43" s="107" t="e">
        <f t="shared" si="40"/>
        <v>#DIV/0!</v>
      </c>
      <c r="AS43" s="107" t="e">
        <f t="shared" si="41"/>
        <v>#DIV/0!</v>
      </c>
      <c r="AT43" s="107" t="e">
        <f t="shared" si="42"/>
        <v>#DIV/0!</v>
      </c>
      <c r="AU43" s="107"/>
      <c r="AV43" s="107">
        <f t="shared" si="47"/>
        <v>0.37971545403873846</v>
      </c>
      <c r="AW43" s="107">
        <f t="shared" si="48"/>
        <v>5.3751882602277458E-2</v>
      </c>
      <c r="AX43" s="107">
        <f t="shared" si="49"/>
        <v>0.43346733664101594</v>
      </c>
      <c r="AY43" s="107">
        <f t="shared" si="50"/>
        <v>3.7834150530118071E-2</v>
      </c>
      <c r="AZ43" s="107">
        <f t="shared" si="43"/>
        <v>0.36349833957200267</v>
      </c>
      <c r="BA43" s="107">
        <f t="shared" si="44"/>
        <v>0.20303432378698133</v>
      </c>
      <c r="BB43" s="107">
        <f t="shared" si="45"/>
        <v>0.36349833957200267</v>
      </c>
      <c r="BC43" s="107">
        <f t="shared" si="46"/>
        <v>0.45610287923471909</v>
      </c>
    </row>
    <row r="44" spans="1:55" x14ac:dyDescent="0.25">
      <c r="A44" s="2">
        <v>20043</v>
      </c>
      <c r="C44" s="29">
        <v>0</v>
      </c>
      <c r="D44" s="29">
        <v>3.4594111340973434E-2</v>
      </c>
      <c r="E44" s="29">
        <v>8.802914689949444E-2</v>
      </c>
      <c r="F44" s="29">
        <v>0.11477027755760238</v>
      </c>
      <c r="G44" s="29">
        <v>8.9148202756726858E-2</v>
      </c>
      <c r="H44" s="29">
        <v>0</v>
      </c>
      <c r="I44" s="29">
        <v>3.4542513207762471E-2</v>
      </c>
      <c r="J44" s="29">
        <v>2.6332087405708617E-2</v>
      </c>
      <c r="K44" s="29">
        <v>0</v>
      </c>
      <c r="L44" s="29">
        <v>0</v>
      </c>
      <c r="M44" s="29">
        <v>0</v>
      </c>
      <c r="N44" s="29">
        <v>0</v>
      </c>
      <c r="O44" s="29">
        <v>0</v>
      </c>
      <c r="P44" s="29">
        <v>0.23961487838653173</v>
      </c>
      <c r="Q44" s="29">
        <v>0.37296878244520004</v>
      </c>
      <c r="S44" s="29">
        <v>0</v>
      </c>
      <c r="T44" s="29">
        <v>3.1741281172402928E-2</v>
      </c>
      <c r="U44" s="29">
        <v>8.0787524232664443E-2</v>
      </c>
      <c r="V44" s="29">
        <v>0.10533316224905351</v>
      </c>
      <c r="W44" s="29">
        <v>8.1814848608234597E-2</v>
      </c>
      <c r="X44" s="29">
        <v>0</v>
      </c>
      <c r="Y44" s="29">
        <v>2.5808488634699863E-2</v>
      </c>
      <c r="Z44" s="29">
        <v>1.8455554008512277E-2</v>
      </c>
      <c r="AA44" s="29">
        <v>0.29751919595787851</v>
      </c>
      <c r="AB44" s="29">
        <v>0.15018405271950452</v>
      </c>
      <c r="AC44" s="29">
        <v>0.20835589241704938</v>
      </c>
      <c r="AE44" s="107">
        <f t="shared" si="30"/>
        <v>0.29751919595787851</v>
      </c>
      <c r="AF44" s="107">
        <f t="shared" si="31"/>
        <v>0.20835589241704938</v>
      </c>
      <c r="AG44" s="107"/>
      <c r="AH44" s="110"/>
      <c r="AI44" s="107">
        <f t="shared" si="32"/>
        <v>0</v>
      </c>
      <c r="AJ44" s="107">
        <f t="shared" si="33"/>
        <v>0</v>
      </c>
      <c r="AK44" s="107">
        <f t="shared" si="34"/>
        <v>0.10594085611866791</v>
      </c>
      <c r="AL44" s="107">
        <f t="shared" si="35"/>
        <v>0.26958007662080918</v>
      </c>
      <c r="AM44" s="107">
        <f t="shared" si="36"/>
        <v>0.35147199884936831</v>
      </c>
      <c r="AN44" s="107">
        <f t="shared" si="37"/>
        <v>0.27300706841115457</v>
      </c>
      <c r="AO44" s="107"/>
      <c r="AP44" s="107" t="e">
        <f t="shared" si="38"/>
        <v>#DIV/0!</v>
      </c>
      <c r="AQ44" s="107" t="e">
        <f t="shared" si="39"/>
        <v>#DIV/0!</v>
      </c>
      <c r="AR44" s="107" t="e">
        <f t="shared" si="40"/>
        <v>#DIV/0!</v>
      </c>
      <c r="AS44" s="107" t="e">
        <f t="shared" si="41"/>
        <v>#DIV/0!</v>
      </c>
      <c r="AT44" s="107" t="e">
        <f t="shared" si="42"/>
        <v>#DIV/0!</v>
      </c>
      <c r="AU44" s="107"/>
      <c r="AV44" s="107">
        <f t="shared" si="47"/>
        <v>0.37854992337065368</v>
      </c>
      <c r="AW44" s="107">
        <f t="shared" si="48"/>
        <v>5.5914068227399812E-2</v>
      </c>
      <c r="AX44" s="107">
        <f t="shared" si="49"/>
        <v>0.43446399159805349</v>
      </c>
      <c r="AY44" s="107">
        <f t="shared" si="50"/>
        <v>4.0095392447643513E-2</v>
      </c>
      <c r="AZ44" s="107">
        <f t="shared" si="43"/>
        <v>0.37582443058442599</v>
      </c>
      <c r="BA44" s="107">
        <f t="shared" si="44"/>
        <v>0.18971157781752052</v>
      </c>
      <c r="BB44" s="107">
        <f t="shared" si="45"/>
        <v>0.37582443058442605</v>
      </c>
      <c r="BC44" s="107">
        <f t="shared" si="46"/>
        <v>0.46381562453053188</v>
      </c>
    </row>
    <row r="45" spans="1:55" x14ac:dyDescent="0.25">
      <c r="A45" s="2">
        <v>20135</v>
      </c>
      <c r="C45" s="29">
        <v>0</v>
      </c>
      <c r="D45" s="29">
        <v>3.5359853769891328E-2</v>
      </c>
      <c r="E45" s="29">
        <v>8.8834330626488114E-2</v>
      </c>
      <c r="F45" s="29">
        <v>0.10641246766829814</v>
      </c>
      <c r="G45" s="29">
        <v>8.8024728024835269E-2</v>
      </c>
      <c r="H45" s="29">
        <v>0</v>
      </c>
      <c r="I45" s="29">
        <v>3.5632343010877615E-2</v>
      </c>
      <c r="J45" s="29">
        <v>2.7526767550826073E-2</v>
      </c>
      <c r="K45" s="29">
        <v>0</v>
      </c>
      <c r="L45" s="29">
        <v>0</v>
      </c>
      <c r="M45" s="29">
        <v>0</v>
      </c>
      <c r="N45" s="29">
        <v>0</v>
      </c>
      <c r="O45" s="29">
        <v>0</v>
      </c>
      <c r="P45" s="29">
        <v>0.23791781617951357</v>
      </c>
      <c r="Q45" s="29">
        <v>0.38029169316926981</v>
      </c>
      <c r="S45" s="29">
        <v>0</v>
      </c>
      <c r="T45" s="29">
        <v>3.2334835237356876E-2</v>
      </c>
      <c r="U45" s="29">
        <v>8.1233317754361267E-2</v>
      </c>
      <c r="V45" s="29">
        <v>9.7309500322701137E-2</v>
      </c>
      <c r="W45" s="29">
        <v>8.0493471688936946E-2</v>
      </c>
      <c r="X45" s="29">
        <v>0</v>
      </c>
      <c r="Y45" s="29">
        <v>2.627321625012452E-2</v>
      </c>
      <c r="Z45" s="29">
        <v>1.9092495904359796E-2</v>
      </c>
      <c r="AA45" s="29">
        <v>0.30960968990092663</v>
      </c>
      <c r="AB45" s="29">
        <v>0.14515569299058984</v>
      </c>
      <c r="AC45" s="29">
        <v>0.208497779950643</v>
      </c>
      <c r="AE45" s="107">
        <f t="shared" si="30"/>
        <v>0.30960968990092663</v>
      </c>
      <c r="AF45" s="107">
        <f t="shared" si="31"/>
        <v>0.208497779950643</v>
      </c>
      <c r="AG45" s="107"/>
      <c r="AH45" s="110"/>
      <c r="AI45" s="107">
        <f t="shared" si="32"/>
        <v>0</v>
      </c>
      <c r="AJ45" s="107">
        <f t="shared" si="33"/>
        <v>0</v>
      </c>
      <c r="AK45" s="107">
        <f t="shared" si="34"/>
        <v>0.11097417260019309</v>
      </c>
      <c r="AL45" s="107">
        <f t="shared" si="35"/>
        <v>0.27879969198743687</v>
      </c>
      <c r="AM45" s="107">
        <f t="shared" si="36"/>
        <v>0.33396731871921642</v>
      </c>
      <c r="AN45" s="107">
        <f t="shared" si="37"/>
        <v>0.27625881669315355</v>
      </c>
      <c r="AO45" s="107"/>
      <c r="AP45" s="107" t="e">
        <f t="shared" si="38"/>
        <v>#DIV/0!</v>
      </c>
      <c r="AQ45" s="107" t="e">
        <f t="shared" si="39"/>
        <v>#DIV/0!</v>
      </c>
      <c r="AR45" s="107" t="e">
        <f t="shared" si="40"/>
        <v>#DIV/0!</v>
      </c>
      <c r="AS45" s="107" t="e">
        <f t="shared" si="41"/>
        <v>#DIV/0!</v>
      </c>
      <c r="AT45" s="107" t="e">
        <f t="shared" si="42"/>
        <v>#DIV/0!</v>
      </c>
      <c r="AU45" s="107"/>
      <c r="AV45" s="107">
        <f t="shared" si="47"/>
        <v>0.36812420435812132</v>
      </c>
      <c r="AW45" s="107">
        <f t="shared" si="48"/>
        <v>5.7315963247273484E-2</v>
      </c>
      <c r="AX45" s="107">
        <f t="shared" si="49"/>
        <v>0.42544016760539483</v>
      </c>
      <c r="AY45" s="107">
        <f t="shared" si="50"/>
        <v>4.0852488367424312E-2</v>
      </c>
      <c r="AZ45" s="107">
        <f t="shared" si="43"/>
        <v>0.39116717813074459</v>
      </c>
      <c r="BA45" s="107">
        <f t="shared" si="44"/>
        <v>0.18339265426386059</v>
      </c>
      <c r="BB45" s="107">
        <f t="shared" si="45"/>
        <v>0.39116717813074459</v>
      </c>
      <c r="BC45" s="107">
        <f t="shared" si="46"/>
        <v>0.47901501275147451</v>
      </c>
    </row>
    <row r="46" spans="1:55" x14ac:dyDescent="0.25">
      <c r="A46" s="2">
        <v>20224</v>
      </c>
      <c r="C46" s="29">
        <v>0</v>
      </c>
      <c r="D46" s="29">
        <v>3.4235500451482659E-2</v>
      </c>
      <c r="E46" s="29">
        <v>8.9642321273017286E-2</v>
      </c>
      <c r="F46" s="29">
        <v>9.9850386121845214E-2</v>
      </c>
      <c r="G46" s="29">
        <v>8.7717530095812651E-2</v>
      </c>
      <c r="H46" s="29">
        <v>0</v>
      </c>
      <c r="I46" s="29">
        <v>3.6349357716971509E-2</v>
      </c>
      <c r="J46" s="29">
        <v>2.8403629860133135E-2</v>
      </c>
      <c r="K46" s="29">
        <v>0</v>
      </c>
      <c r="L46" s="29">
        <v>0</v>
      </c>
      <c r="M46" s="29">
        <v>0</v>
      </c>
      <c r="N46" s="29">
        <v>0</v>
      </c>
      <c r="O46" s="29">
        <v>0</v>
      </c>
      <c r="P46" s="29">
        <v>0.23988861871546208</v>
      </c>
      <c r="Q46" s="29">
        <v>0.38391265576527539</v>
      </c>
      <c r="S46" s="29">
        <v>0</v>
      </c>
      <c r="T46" s="29">
        <v>3.1240167905439396E-2</v>
      </c>
      <c r="U46" s="29">
        <v>8.1801197121436894E-2</v>
      </c>
      <c r="V46" s="29">
        <v>9.111603105595481E-2</v>
      </c>
      <c r="W46" s="29">
        <v>8.0043647575654103E-2</v>
      </c>
      <c r="X46" s="29">
        <v>0</v>
      </c>
      <c r="Y46" s="29">
        <v>2.6546643614704844E-2</v>
      </c>
      <c r="Z46" s="29">
        <v>1.9545510150474218E-2</v>
      </c>
      <c r="AA46" s="29">
        <v>0.31701953817305839</v>
      </c>
      <c r="AB46" s="29">
        <v>0.14516431993774095</v>
      </c>
      <c r="AC46" s="29">
        <v>0.20752294446553637</v>
      </c>
      <c r="AE46" s="107">
        <f t="shared" si="30"/>
        <v>0.31701953817305839</v>
      </c>
      <c r="AF46" s="107">
        <f t="shared" si="31"/>
        <v>0.20752294446553637</v>
      </c>
      <c r="AG46" s="107"/>
      <c r="AH46" s="110"/>
      <c r="AI46" s="107">
        <f t="shared" si="32"/>
        <v>0</v>
      </c>
      <c r="AJ46" s="107">
        <f t="shared" si="33"/>
        <v>0</v>
      </c>
      <c r="AK46" s="107">
        <f t="shared" si="34"/>
        <v>0.10992444679991392</v>
      </c>
      <c r="AL46" s="107">
        <f t="shared" si="35"/>
        <v>0.28782645049284894</v>
      </c>
      <c r="AM46" s="107">
        <f t="shared" si="36"/>
        <v>0.32060283368009868</v>
      </c>
      <c r="AN46" s="107">
        <f t="shared" si="37"/>
        <v>0.28164626902713852</v>
      </c>
      <c r="AO46" s="107"/>
      <c r="AP46" s="107" t="e">
        <f t="shared" si="38"/>
        <v>#DIV/0!</v>
      </c>
      <c r="AQ46" s="107" t="e">
        <f t="shared" si="39"/>
        <v>#DIV/0!</v>
      </c>
      <c r="AR46" s="107" t="e">
        <f t="shared" si="40"/>
        <v>#DIV/0!</v>
      </c>
      <c r="AS46" s="107" t="e">
        <f t="shared" si="41"/>
        <v>#DIV/0!</v>
      </c>
      <c r="AT46" s="107" t="e">
        <f t="shared" si="42"/>
        <v>#DIV/0!</v>
      </c>
      <c r="AU46" s="107"/>
      <c r="AV46" s="107">
        <f t="shared" si="47"/>
        <v>0.35862368717642418</v>
      </c>
      <c r="AW46" s="107">
        <f t="shared" si="48"/>
        <v>5.8162130301795963E-2</v>
      </c>
      <c r="AX46" s="107">
        <f t="shared" si="49"/>
        <v>0.41678581747822013</v>
      </c>
      <c r="AY46" s="107">
        <f t="shared" si="50"/>
        <v>3.9420911542190143E-2</v>
      </c>
      <c r="AZ46" s="107">
        <f t="shared" si="43"/>
        <v>0.40003623569802105</v>
      </c>
      <c r="BA46" s="107">
        <f t="shared" si="44"/>
        <v>0.18317794682375885</v>
      </c>
      <c r="BB46" s="107">
        <f t="shared" si="45"/>
        <v>0.40003623569802105</v>
      </c>
      <c r="BC46" s="107">
        <f t="shared" si="46"/>
        <v>0.48974710482223888</v>
      </c>
    </row>
    <row r="47" spans="1:55" x14ac:dyDescent="0.25">
      <c r="A47" s="2">
        <v>20316</v>
      </c>
      <c r="C47" s="29">
        <v>0</v>
      </c>
      <c r="D47" s="29">
        <v>3.4065333310104057E-2</v>
      </c>
      <c r="E47" s="29">
        <v>8.8687720724770269E-2</v>
      </c>
      <c r="F47" s="29">
        <v>9.8440630818142388E-2</v>
      </c>
      <c r="G47" s="29">
        <v>8.8677102724722498E-2</v>
      </c>
      <c r="H47" s="29">
        <v>0</v>
      </c>
      <c r="I47" s="29">
        <v>3.704086593668459E-2</v>
      </c>
      <c r="J47" s="29">
        <v>2.8551530587673259E-2</v>
      </c>
      <c r="K47" s="29">
        <v>0</v>
      </c>
      <c r="L47" s="29">
        <v>0</v>
      </c>
      <c r="M47" s="29">
        <v>0</v>
      </c>
      <c r="N47" s="29">
        <v>0</v>
      </c>
      <c r="O47" s="29">
        <v>0</v>
      </c>
      <c r="P47" s="29">
        <v>0.23989813644151445</v>
      </c>
      <c r="Q47" s="29">
        <v>0.38463867945638852</v>
      </c>
      <c r="S47" s="29">
        <v>0</v>
      </c>
      <c r="T47" s="29">
        <v>3.1003621873877493E-2</v>
      </c>
      <c r="U47" s="29">
        <v>8.0716226915757083E-2</v>
      </c>
      <c r="V47" s="29">
        <v>8.9592918240678332E-2</v>
      </c>
      <c r="W47" s="29">
        <v>8.0705660245589284E-2</v>
      </c>
      <c r="X47" s="29">
        <v>0</v>
      </c>
      <c r="Y47" s="29">
        <v>2.6857919625843905E-2</v>
      </c>
      <c r="Z47" s="29">
        <v>1.9469409086449577E-2</v>
      </c>
      <c r="AA47" s="29">
        <v>0.32295060530455855</v>
      </c>
      <c r="AB47" s="29">
        <v>0.14440243944783057</v>
      </c>
      <c r="AC47" s="29">
        <v>0.2043011992594152</v>
      </c>
      <c r="AE47" s="107">
        <f t="shared" si="30"/>
        <v>0.32295060530455855</v>
      </c>
      <c r="AF47" s="107">
        <f t="shared" si="31"/>
        <v>0.2043011992594152</v>
      </c>
      <c r="AG47" s="107"/>
      <c r="AH47" s="110"/>
      <c r="AI47" s="107">
        <f t="shared" si="32"/>
        <v>0</v>
      </c>
      <c r="AJ47" s="107">
        <f t="shared" si="33"/>
        <v>0</v>
      </c>
      <c r="AK47" s="107">
        <f t="shared" si="34"/>
        <v>0.10993399402503494</v>
      </c>
      <c r="AL47" s="107">
        <f t="shared" si="35"/>
        <v>0.28620871756915978</v>
      </c>
      <c r="AM47" s="107">
        <f t="shared" si="36"/>
        <v>0.31768283673221687</v>
      </c>
      <c r="AN47" s="107">
        <f t="shared" si="37"/>
        <v>0.28617445167358835</v>
      </c>
      <c r="AO47" s="107"/>
      <c r="AP47" s="107" t="e">
        <f t="shared" si="38"/>
        <v>#DIV/0!</v>
      </c>
      <c r="AQ47" s="107" t="e">
        <f t="shared" si="39"/>
        <v>#DIV/0!</v>
      </c>
      <c r="AR47" s="107" t="e">
        <f t="shared" si="40"/>
        <v>#DIV/0!</v>
      </c>
      <c r="AS47" s="107" t="e">
        <f t="shared" si="41"/>
        <v>#DIV/0!</v>
      </c>
      <c r="AT47" s="107" t="e">
        <f t="shared" si="42"/>
        <v>#DIV/0!</v>
      </c>
      <c r="AU47" s="107"/>
      <c r="AV47" s="107">
        <f t="shared" si="47"/>
        <v>0.35442861923810587</v>
      </c>
      <c r="AW47" s="107">
        <f t="shared" si="48"/>
        <v>5.8222192454198761E-2</v>
      </c>
      <c r="AX47" s="107">
        <f t="shared" si="49"/>
        <v>0.41265081169230461</v>
      </c>
      <c r="AY47" s="107">
        <f t="shared" si="50"/>
        <v>3.8964017345534931E-2</v>
      </c>
      <c r="AZ47" s="107">
        <f t="shared" si="43"/>
        <v>0.4058704185603611</v>
      </c>
      <c r="BA47" s="107">
        <f t="shared" si="44"/>
        <v>0.18147876974733423</v>
      </c>
      <c r="BB47" s="107">
        <f t="shared" si="45"/>
        <v>0.40587041856036116</v>
      </c>
      <c r="BC47" s="107">
        <f t="shared" si="46"/>
        <v>0.49585814461412897</v>
      </c>
    </row>
    <row r="48" spans="1:55" x14ac:dyDescent="0.25">
      <c r="A48" s="2">
        <v>20408</v>
      </c>
      <c r="C48" s="29">
        <v>0</v>
      </c>
      <c r="D48" s="29">
        <v>3.3943695217165462E-2</v>
      </c>
      <c r="E48" s="29">
        <v>9.2153612861707826E-2</v>
      </c>
      <c r="F48" s="29">
        <v>0.10111705635943405</v>
      </c>
      <c r="G48" s="29">
        <v>9.0879410473593408E-2</v>
      </c>
      <c r="H48" s="29">
        <v>0</v>
      </c>
      <c r="I48" s="29">
        <v>3.7577778232692122E-2</v>
      </c>
      <c r="J48" s="29">
        <v>2.861936929803046E-2</v>
      </c>
      <c r="K48" s="29">
        <v>0</v>
      </c>
      <c r="L48" s="29">
        <v>0</v>
      </c>
      <c r="M48" s="29">
        <v>0</v>
      </c>
      <c r="N48" s="29">
        <v>0</v>
      </c>
      <c r="O48" s="29">
        <v>0</v>
      </c>
      <c r="P48" s="29">
        <v>0.23771589940973514</v>
      </c>
      <c r="Q48" s="29">
        <v>0.3779931781476415</v>
      </c>
      <c r="S48" s="29">
        <v>0</v>
      </c>
      <c r="T48" s="29">
        <v>3.0898656468082774E-2</v>
      </c>
      <c r="U48" s="29">
        <v>8.3889521854184981E-2</v>
      </c>
      <c r="V48" s="29">
        <v>9.2048614306828258E-2</v>
      </c>
      <c r="W48" s="29">
        <v>8.2727369238208975E-2</v>
      </c>
      <c r="X48" s="29">
        <v>0</v>
      </c>
      <c r="Y48" s="29">
        <v>2.7367019142192198E-2</v>
      </c>
      <c r="Z48" s="29">
        <v>1.964240828740876E-2</v>
      </c>
      <c r="AA48" s="29">
        <v>0.31818826430398706</v>
      </c>
      <c r="AB48" s="29">
        <v>0.14491357324933099</v>
      </c>
      <c r="AC48" s="29">
        <v>0.20032457314977614</v>
      </c>
      <c r="AE48" s="107">
        <f t="shared" si="30"/>
        <v>0.31818826430398706</v>
      </c>
      <c r="AF48" s="107">
        <f t="shared" si="31"/>
        <v>0.20032457314977614</v>
      </c>
      <c r="AG48" s="107"/>
      <c r="AH48" s="110"/>
      <c r="AI48" s="107">
        <f t="shared" si="32"/>
        <v>0</v>
      </c>
      <c r="AJ48" s="107">
        <f t="shared" si="33"/>
        <v>0</v>
      </c>
      <c r="AK48" s="107">
        <f t="shared" si="34"/>
        <v>0.10670971233739646</v>
      </c>
      <c r="AL48" s="107">
        <f t="shared" si="35"/>
        <v>0.28970580416806552</v>
      </c>
      <c r="AM48" s="107">
        <f t="shared" si="36"/>
        <v>0.31788442382262727</v>
      </c>
      <c r="AN48" s="107">
        <f t="shared" si="37"/>
        <v>0.28570005967191081</v>
      </c>
      <c r="AO48" s="107"/>
      <c r="AP48" s="107" t="e">
        <f t="shared" si="38"/>
        <v>#DIV/0!</v>
      </c>
      <c r="AQ48" s="107" t="e">
        <f t="shared" si="39"/>
        <v>#DIV/0!</v>
      </c>
      <c r="AR48" s="107" t="e">
        <f t="shared" si="40"/>
        <v>#DIV/0!</v>
      </c>
      <c r="AS48" s="107" t="e">
        <f t="shared" si="41"/>
        <v>#DIV/0!</v>
      </c>
      <c r="AT48" s="107" t="e">
        <f t="shared" si="42"/>
        <v>#DIV/0!</v>
      </c>
      <c r="AU48" s="107"/>
      <c r="AV48" s="107">
        <f t="shared" si="47"/>
        <v>0.36210211311337342</v>
      </c>
      <c r="AW48" s="107">
        <f t="shared" si="48"/>
        <v>5.8785634585224837E-2</v>
      </c>
      <c r="AX48" s="107">
        <f t="shared" si="49"/>
        <v>0.42088774769859827</v>
      </c>
      <c r="AY48" s="107">
        <f t="shared" si="50"/>
        <v>3.8638997061328943E-2</v>
      </c>
      <c r="AZ48" s="107">
        <f t="shared" si="43"/>
        <v>0.39789676363730814</v>
      </c>
      <c r="BA48" s="107">
        <f t="shared" si="44"/>
        <v>0.18121548866409362</v>
      </c>
      <c r="BB48" s="107">
        <f t="shared" si="45"/>
        <v>0.39789676363730819</v>
      </c>
      <c r="BC48" s="107">
        <f t="shared" si="46"/>
        <v>0.48596029618111697</v>
      </c>
    </row>
    <row r="49" spans="1:55" x14ac:dyDescent="0.25">
      <c r="A49" s="2">
        <v>20500</v>
      </c>
      <c r="C49" s="29">
        <v>0</v>
      </c>
      <c r="D49" s="29">
        <v>3.5330188991373232E-2</v>
      </c>
      <c r="E49" s="29">
        <v>9.5130952891496645E-2</v>
      </c>
      <c r="F49" s="29">
        <v>0.11073151586473584</v>
      </c>
      <c r="G49" s="29">
        <v>9.1763646187061537E-2</v>
      </c>
      <c r="H49" s="29">
        <v>0</v>
      </c>
      <c r="I49" s="29">
        <v>3.8245410111637332E-2</v>
      </c>
      <c r="J49" s="29">
        <v>2.8829251961229103E-2</v>
      </c>
      <c r="K49" s="29">
        <v>0</v>
      </c>
      <c r="L49" s="29">
        <v>0</v>
      </c>
      <c r="M49" s="29">
        <v>0</v>
      </c>
      <c r="N49" s="29">
        <v>0</v>
      </c>
      <c r="O49" s="29">
        <v>0</v>
      </c>
      <c r="P49" s="29">
        <v>0.23294695411991381</v>
      </c>
      <c r="Q49" s="29">
        <v>0.36702207987255242</v>
      </c>
      <c r="S49" s="29">
        <v>0</v>
      </c>
      <c r="T49" s="29">
        <v>3.2197650573572406E-2</v>
      </c>
      <c r="U49" s="29">
        <v>8.6695682080123487E-2</v>
      </c>
      <c r="V49" s="29">
        <v>0.10091386727582864</v>
      </c>
      <c r="W49" s="29">
        <v>8.3627003588693904E-2</v>
      </c>
      <c r="X49" s="29">
        <v>0</v>
      </c>
      <c r="Y49" s="29">
        <v>2.8077678126077005E-2</v>
      </c>
      <c r="Z49" s="29">
        <v>2.0012370646546207E-2</v>
      </c>
      <c r="AA49" s="29">
        <v>0.31153700680368357</v>
      </c>
      <c r="AB49" s="29">
        <v>0.14324787830994595</v>
      </c>
      <c r="AC49" s="29">
        <v>0.19369086259552892</v>
      </c>
      <c r="AE49" s="107">
        <f t="shared" si="30"/>
        <v>0.31153700680368357</v>
      </c>
      <c r="AF49" s="107">
        <f t="shared" si="31"/>
        <v>0.19369086259552892</v>
      </c>
      <c r="AG49" s="107"/>
      <c r="AH49" s="110"/>
      <c r="AI49" s="107">
        <f t="shared" si="32"/>
        <v>0</v>
      </c>
      <c r="AJ49" s="107">
        <f t="shared" si="33"/>
        <v>0</v>
      </c>
      <c r="AK49" s="107">
        <f t="shared" si="34"/>
        <v>0.1061105874070062</v>
      </c>
      <c r="AL49" s="107">
        <f t="shared" si="35"/>
        <v>0.28571602870196222</v>
      </c>
      <c r="AM49" s="107">
        <f t="shared" si="36"/>
        <v>0.33257071440360414</v>
      </c>
      <c r="AN49" s="107">
        <f t="shared" si="37"/>
        <v>0.27560266948742745</v>
      </c>
      <c r="AO49" s="107"/>
      <c r="AP49" s="107" t="e">
        <f t="shared" si="38"/>
        <v>#DIV/0!</v>
      </c>
      <c r="AQ49" s="107" t="e">
        <f t="shared" si="39"/>
        <v>#DIV/0!</v>
      </c>
      <c r="AR49" s="107" t="e">
        <f t="shared" si="40"/>
        <v>#DIV/0!</v>
      </c>
      <c r="AS49" s="107" t="e">
        <f t="shared" si="41"/>
        <v>#DIV/0!</v>
      </c>
      <c r="AT49" s="107" t="e">
        <f t="shared" si="42"/>
        <v>#DIV/0!</v>
      </c>
      <c r="AU49" s="107"/>
      <c r="AV49" s="107">
        <f t="shared" si="47"/>
        <v>0.37632489753865433</v>
      </c>
      <c r="AW49" s="107">
        <f t="shared" si="48"/>
        <v>5.9642197442318773E-2</v>
      </c>
      <c r="AX49" s="107">
        <f t="shared" si="49"/>
        <v>0.43596709498097308</v>
      </c>
      <c r="AY49" s="107">
        <f t="shared" si="50"/>
        <v>3.9932141507434016E-2</v>
      </c>
      <c r="AZ49" s="107">
        <f t="shared" si="43"/>
        <v>0.38637414901005435</v>
      </c>
      <c r="BA49" s="107">
        <f t="shared" si="44"/>
        <v>0.17765875600897238</v>
      </c>
      <c r="BB49" s="107">
        <f t="shared" si="45"/>
        <v>0.38637414901005446</v>
      </c>
      <c r="BC49" s="107">
        <f t="shared" si="46"/>
        <v>0.46984649235746001</v>
      </c>
    </row>
    <row r="50" spans="1:55" x14ac:dyDescent="0.25">
      <c r="A50" s="2">
        <v>20590</v>
      </c>
      <c r="C50" s="29">
        <v>0</v>
      </c>
      <c r="D50" s="29">
        <v>3.5261298489515119E-2</v>
      </c>
      <c r="E50" s="29">
        <v>9.3737515953073364E-2</v>
      </c>
      <c r="F50" s="29">
        <v>0.1178747202147581</v>
      </c>
      <c r="G50" s="29">
        <v>9.0360778771120781E-2</v>
      </c>
      <c r="H50" s="29">
        <v>0</v>
      </c>
      <c r="I50" s="29">
        <v>3.9421220028782636E-2</v>
      </c>
      <c r="J50" s="29">
        <v>2.8980211852002363E-2</v>
      </c>
      <c r="K50" s="29">
        <v>0</v>
      </c>
      <c r="L50" s="29">
        <v>0</v>
      </c>
      <c r="M50" s="29">
        <v>0</v>
      </c>
      <c r="N50" s="29">
        <v>0</v>
      </c>
      <c r="O50" s="29">
        <v>0</v>
      </c>
      <c r="P50" s="29">
        <v>0.23278741346163173</v>
      </c>
      <c r="Q50" s="29">
        <v>0.36157684122911593</v>
      </c>
      <c r="S50" s="29">
        <v>0</v>
      </c>
      <c r="T50" s="29">
        <v>3.2130284354760036E-2</v>
      </c>
      <c r="U50" s="29">
        <v>8.5413414459541398E-2</v>
      </c>
      <c r="V50" s="29">
        <v>0.10740668248782459</v>
      </c>
      <c r="W50" s="29">
        <v>8.233665349156738E-2</v>
      </c>
      <c r="X50" s="29">
        <v>0</v>
      </c>
      <c r="Y50" s="29">
        <v>2.9072966239868575E-2</v>
      </c>
      <c r="Z50" s="29">
        <v>2.0182021035872966E-2</v>
      </c>
      <c r="AA50" s="29">
        <v>0.310850272863885</v>
      </c>
      <c r="AB50" s="29">
        <v>0.14325524191526656</v>
      </c>
      <c r="AC50" s="29">
        <v>0.18935246315141346</v>
      </c>
      <c r="AE50" s="107">
        <f t="shared" si="30"/>
        <v>0.310850272863885</v>
      </c>
      <c r="AF50" s="107">
        <f t="shared" si="31"/>
        <v>0.18935246315141346</v>
      </c>
      <c r="AG50" s="107"/>
      <c r="AH50" s="110"/>
      <c r="AI50" s="107">
        <f t="shared" si="32"/>
        <v>0</v>
      </c>
      <c r="AJ50" s="107">
        <f t="shared" si="33"/>
        <v>0</v>
      </c>
      <c r="AK50" s="107">
        <f t="shared" si="34"/>
        <v>0.10456023330198454</v>
      </c>
      <c r="AL50" s="107">
        <f t="shared" si="35"/>
        <v>0.27795960322097102</v>
      </c>
      <c r="AM50" s="107">
        <f t="shared" si="36"/>
        <v>0.34953358991377126</v>
      </c>
      <c r="AN50" s="107">
        <f t="shared" si="37"/>
        <v>0.26794657356327328</v>
      </c>
      <c r="AO50" s="107"/>
      <c r="AP50" s="107" t="e">
        <f t="shared" si="38"/>
        <v>#DIV/0!</v>
      </c>
      <c r="AQ50" s="107" t="e">
        <f t="shared" si="39"/>
        <v>#DIV/0!</v>
      </c>
      <c r="AR50" s="107" t="e">
        <f t="shared" si="40"/>
        <v>#DIV/0!</v>
      </c>
      <c r="AS50" s="107" t="e">
        <f t="shared" si="41"/>
        <v>#DIV/0!</v>
      </c>
      <c r="AT50" s="107" t="e">
        <f t="shared" si="42"/>
        <v>#DIV/0!</v>
      </c>
      <c r="AU50" s="107"/>
      <c r="AV50" s="107">
        <f t="shared" si="47"/>
        <v>0.37906367542702929</v>
      </c>
      <c r="AW50" s="107">
        <f t="shared" si="48"/>
        <v>6.0760052966078927E-2</v>
      </c>
      <c r="AX50" s="107">
        <f t="shared" si="49"/>
        <v>0.43982372839310824</v>
      </c>
      <c r="AY50" s="107">
        <f t="shared" si="50"/>
        <v>3.9635332119391062E-2</v>
      </c>
      <c r="AZ50" s="107">
        <f t="shared" si="43"/>
        <v>0.38345922084994366</v>
      </c>
      <c r="BA50" s="107">
        <f t="shared" si="44"/>
        <v>0.17671705075694802</v>
      </c>
      <c r="BB50" s="107">
        <f t="shared" si="45"/>
        <v>0.38345922084994366</v>
      </c>
      <c r="BC50" s="107">
        <f t="shared" si="46"/>
        <v>0.46576844716935556</v>
      </c>
    </row>
    <row r="51" spans="1:55" x14ac:dyDescent="0.25">
      <c r="A51" s="2">
        <v>20682</v>
      </c>
      <c r="C51" s="29">
        <v>0</v>
      </c>
      <c r="D51" s="29">
        <v>3.6534408709150513E-2</v>
      </c>
      <c r="E51" s="29">
        <v>9.3979910908934927E-2</v>
      </c>
      <c r="F51" s="29">
        <v>0.11830621545209505</v>
      </c>
      <c r="G51" s="29">
        <v>8.9451142884721779E-2</v>
      </c>
      <c r="H51" s="29">
        <v>0</v>
      </c>
      <c r="I51" s="29">
        <v>4.1018333431768417E-2</v>
      </c>
      <c r="J51" s="29">
        <v>2.8796045461126029E-2</v>
      </c>
      <c r="K51" s="29">
        <v>0</v>
      </c>
      <c r="L51" s="29">
        <v>0</v>
      </c>
      <c r="M51" s="29">
        <v>0</v>
      </c>
      <c r="N51" s="29">
        <v>0</v>
      </c>
      <c r="O51" s="29">
        <v>0</v>
      </c>
      <c r="P51" s="29">
        <v>0.2281170930530525</v>
      </c>
      <c r="Q51" s="29">
        <v>0.36379685009915075</v>
      </c>
      <c r="S51" s="29">
        <v>0</v>
      </c>
      <c r="T51" s="29">
        <v>3.3136914838358941E-2</v>
      </c>
      <c r="U51" s="29">
        <v>8.5260774520682203E-2</v>
      </c>
      <c r="V51" s="29">
        <v>0.10733652705527755</v>
      </c>
      <c r="W51" s="29">
        <v>8.1154751314662599E-2</v>
      </c>
      <c r="X51" s="29">
        <v>0</v>
      </c>
      <c r="Y51" s="29">
        <v>2.9986224385898354E-2</v>
      </c>
      <c r="Z51" s="29">
        <v>1.9698226707643041E-2</v>
      </c>
      <c r="AA51" s="29">
        <v>0.32203413462326158</v>
      </c>
      <c r="AB51" s="29">
        <v>0.13617847679288139</v>
      </c>
      <c r="AC51" s="29">
        <v>0.18521396976133431</v>
      </c>
      <c r="AE51" s="107">
        <f t="shared" si="30"/>
        <v>0.32203413462326158</v>
      </c>
      <c r="AF51" s="107">
        <f t="shared" si="31"/>
        <v>0.18521396976133431</v>
      </c>
      <c r="AG51" s="107"/>
      <c r="AH51" s="110"/>
      <c r="AI51" s="107">
        <f t="shared" si="32"/>
        <v>0</v>
      </c>
      <c r="AJ51" s="107">
        <f t="shared" si="33"/>
        <v>0</v>
      </c>
      <c r="AK51" s="107">
        <f t="shared" si="34"/>
        <v>0.10800315571799425</v>
      </c>
      <c r="AL51" s="107">
        <f t="shared" si="35"/>
        <v>0.2778237642510058</v>
      </c>
      <c r="AM51" s="107">
        <f t="shared" si="36"/>
        <v>0.34973727675737432</v>
      </c>
      <c r="AN51" s="107">
        <f t="shared" si="37"/>
        <v>0.26443580327362565</v>
      </c>
      <c r="AO51" s="107"/>
      <c r="AP51" s="107" t="e">
        <f t="shared" si="38"/>
        <v>#DIV/0!</v>
      </c>
      <c r="AQ51" s="107" t="e">
        <f t="shared" si="39"/>
        <v>#DIV/0!</v>
      </c>
      <c r="AR51" s="107" t="e">
        <f t="shared" si="40"/>
        <v>#DIV/0!</v>
      </c>
      <c r="AS51" s="107" t="e">
        <f t="shared" si="41"/>
        <v>#DIV/0!</v>
      </c>
      <c r="AT51" s="107" t="e">
        <f t="shared" si="42"/>
        <v>#DIV/0!</v>
      </c>
      <c r="AU51" s="107"/>
      <c r="AV51" s="107">
        <f t="shared" si="47"/>
        <v>0.37664976612214118</v>
      </c>
      <c r="AW51" s="107">
        <f t="shared" si="48"/>
        <v>6.0978525956057336E-2</v>
      </c>
      <c r="AX51" s="107">
        <f t="shared" si="49"/>
        <v>0.43762829207819853</v>
      </c>
      <c r="AY51" s="107">
        <f t="shared" si="50"/>
        <v>4.0669468558085779E-2</v>
      </c>
      <c r="AZ51" s="107">
        <f t="shared" si="43"/>
        <v>0.39523767304764895</v>
      </c>
      <c r="BA51" s="107">
        <f t="shared" si="44"/>
        <v>0.16713403487415246</v>
      </c>
      <c r="BB51" s="107">
        <f t="shared" si="45"/>
        <v>0.39523767304764895</v>
      </c>
      <c r="BC51" s="107">
        <f t="shared" si="46"/>
        <v>0.47455135591706871</v>
      </c>
    </row>
    <row r="52" spans="1:55" x14ac:dyDescent="0.25">
      <c r="A52" s="2">
        <v>20774</v>
      </c>
      <c r="C52" s="29">
        <v>0</v>
      </c>
      <c r="D52" s="29">
        <v>3.8721668299436476E-2</v>
      </c>
      <c r="E52" s="29">
        <v>9.7242510716249841E-2</v>
      </c>
      <c r="F52" s="29">
        <v>0.11322860153939174</v>
      </c>
      <c r="G52" s="29">
        <v>9.0165243659948574E-2</v>
      </c>
      <c r="H52" s="29">
        <v>0</v>
      </c>
      <c r="I52" s="29">
        <v>4.2609599085610253E-2</v>
      </c>
      <c r="J52" s="29">
        <v>2.9045832253250553E-2</v>
      </c>
      <c r="K52" s="29">
        <v>0</v>
      </c>
      <c r="L52" s="29">
        <v>0</v>
      </c>
      <c r="M52" s="29">
        <v>0</v>
      </c>
      <c r="N52" s="29">
        <v>0</v>
      </c>
      <c r="O52" s="29">
        <v>0</v>
      </c>
      <c r="P52" s="29">
        <v>0.22230109235805337</v>
      </c>
      <c r="Q52" s="29">
        <v>0.36668545208805919</v>
      </c>
      <c r="S52" s="29">
        <v>0</v>
      </c>
      <c r="T52" s="29">
        <v>3.4988976589166394E-2</v>
      </c>
      <c r="U52" s="29">
        <v>8.7868542708364514E-2</v>
      </c>
      <c r="V52" s="29">
        <v>0.10231357185635503</v>
      </c>
      <c r="W52" s="29">
        <v>8.1473500558057924E-2</v>
      </c>
      <c r="X52" s="29">
        <v>0</v>
      </c>
      <c r="Y52" s="29">
        <v>3.0911652040160213E-2</v>
      </c>
      <c r="Z52" s="29">
        <v>1.9632074357506812E-2</v>
      </c>
      <c r="AA52" s="29">
        <v>0.33133693159768629</v>
      </c>
      <c r="AB52" s="29">
        <v>0.12893383045120371</v>
      </c>
      <c r="AC52" s="29">
        <v>0.18254091984149914</v>
      </c>
      <c r="AE52" s="107">
        <f t="shared" si="30"/>
        <v>0.33133693159768629</v>
      </c>
      <c r="AF52" s="107">
        <f t="shared" si="31"/>
        <v>0.18254091984149914</v>
      </c>
      <c r="AG52" s="107"/>
      <c r="AH52" s="110"/>
      <c r="AI52" s="107">
        <f t="shared" si="32"/>
        <v>0</v>
      </c>
      <c r="AJ52" s="107">
        <f t="shared" si="33"/>
        <v>0</v>
      </c>
      <c r="AK52" s="107">
        <f t="shared" si="34"/>
        <v>0.11410270433122678</v>
      </c>
      <c r="AL52" s="107">
        <f t="shared" si="35"/>
        <v>0.28654843491967735</v>
      </c>
      <c r="AM52" s="107">
        <f t="shared" si="36"/>
        <v>0.33365529458542281</v>
      </c>
      <c r="AN52" s="107">
        <f t="shared" si="37"/>
        <v>0.26569356616367318</v>
      </c>
      <c r="AO52" s="107"/>
      <c r="AP52" s="107" t="e">
        <f t="shared" si="38"/>
        <v>#DIV/0!</v>
      </c>
      <c r="AQ52" s="107" t="e">
        <f t="shared" si="39"/>
        <v>#DIV/0!</v>
      </c>
      <c r="AR52" s="107" t="e">
        <f t="shared" si="40"/>
        <v>#DIV/0!</v>
      </c>
      <c r="AS52" s="107" t="e">
        <f t="shared" si="41"/>
        <v>#DIV/0!</v>
      </c>
      <c r="AT52" s="107" t="e">
        <f t="shared" si="42"/>
        <v>#DIV/0!</v>
      </c>
      <c r="AU52" s="107"/>
      <c r="AV52" s="107">
        <f t="shared" si="47"/>
        <v>0.37511919453202125</v>
      </c>
      <c r="AW52" s="107">
        <f t="shared" si="48"/>
        <v>6.1830283159698789E-2</v>
      </c>
      <c r="AX52" s="107">
        <f t="shared" si="49"/>
        <v>0.43694947769172005</v>
      </c>
      <c r="AY52" s="107">
        <f t="shared" si="50"/>
        <v>4.280211381636647E-2</v>
      </c>
      <c r="AZ52" s="107">
        <f t="shared" si="43"/>
        <v>0.40532540360728742</v>
      </c>
      <c r="BA52" s="107">
        <f t="shared" si="44"/>
        <v>0.15772511870099251</v>
      </c>
      <c r="BB52" s="107">
        <f t="shared" si="45"/>
        <v>0.40532540360728742</v>
      </c>
      <c r="BC52" s="107">
        <f t="shared" si="46"/>
        <v>0.48122698730154462</v>
      </c>
    </row>
    <row r="53" spans="1:55" x14ac:dyDescent="0.25">
      <c r="A53" s="2">
        <v>20866</v>
      </c>
      <c r="C53" s="29">
        <v>0</v>
      </c>
      <c r="D53" s="29">
        <v>3.8544784594157402E-2</v>
      </c>
      <c r="E53" s="29">
        <v>0.10074800564305542</v>
      </c>
      <c r="F53" s="29">
        <v>0.10988130587546252</v>
      </c>
      <c r="G53" s="29">
        <v>9.0686677528899112E-2</v>
      </c>
      <c r="H53" s="29">
        <v>0</v>
      </c>
      <c r="I53" s="29">
        <v>4.369271000633005E-2</v>
      </c>
      <c r="J53" s="29">
        <v>2.9813541261326369E-2</v>
      </c>
      <c r="K53" s="29">
        <v>0</v>
      </c>
      <c r="L53" s="29">
        <v>0</v>
      </c>
      <c r="M53" s="29">
        <v>0</v>
      </c>
      <c r="N53" s="29">
        <v>0</v>
      </c>
      <c r="O53" s="29">
        <v>0</v>
      </c>
      <c r="P53" s="29">
        <v>0.21741671241032134</v>
      </c>
      <c r="Q53" s="29">
        <v>0.36921626268044783</v>
      </c>
      <c r="S53" s="29">
        <v>0</v>
      </c>
      <c r="T53" s="29">
        <v>3.4794658975769527E-2</v>
      </c>
      <c r="U53" s="29">
        <v>9.0945305322981909E-2</v>
      </c>
      <c r="V53" s="29">
        <v>9.9190033973915431E-2</v>
      </c>
      <c r="W53" s="29">
        <v>8.1863888964075537E-2</v>
      </c>
      <c r="X53" s="29">
        <v>0</v>
      </c>
      <c r="Y53" s="29">
        <v>3.1703796283351904E-2</v>
      </c>
      <c r="Z53" s="29">
        <v>2.0252740049391003E-2</v>
      </c>
      <c r="AA53" s="29">
        <v>0.33115589319750482</v>
      </c>
      <c r="AB53" s="29">
        <v>0.12504204413011061</v>
      </c>
      <c r="AC53" s="29">
        <v>0.18505163910289929</v>
      </c>
      <c r="AE53" s="107">
        <f t="shared" si="30"/>
        <v>0.33115589319750482</v>
      </c>
      <c r="AF53" s="107">
        <f t="shared" si="31"/>
        <v>0.18505163910289929</v>
      </c>
      <c r="AG53" s="107"/>
      <c r="AH53" s="110"/>
      <c r="AI53" s="107">
        <f t="shared" si="32"/>
        <v>0</v>
      </c>
      <c r="AJ53" s="107">
        <f t="shared" si="33"/>
        <v>0</v>
      </c>
      <c r="AK53" s="107">
        <f t="shared" si="34"/>
        <v>0.11341345510737784</v>
      </c>
      <c r="AL53" s="107">
        <f t="shared" si="35"/>
        <v>0.29643905227293682</v>
      </c>
      <c r="AM53" s="107">
        <f t="shared" si="36"/>
        <v>0.3233127044880621</v>
      </c>
      <c r="AN53" s="107">
        <f t="shared" si="37"/>
        <v>0.26683478813162337</v>
      </c>
      <c r="AO53" s="107"/>
      <c r="AP53" s="107" t="e">
        <f t="shared" si="38"/>
        <v>#DIV/0!</v>
      </c>
      <c r="AQ53" s="107" t="e">
        <f t="shared" si="39"/>
        <v>#DIV/0!</v>
      </c>
      <c r="AR53" s="107" t="e">
        <f t="shared" si="40"/>
        <v>#DIV/0!</v>
      </c>
      <c r="AS53" s="107" t="e">
        <f t="shared" si="41"/>
        <v>#DIV/0!</v>
      </c>
      <c r="AT53" s="107" t="e">
        <f t="shared" si="42"/>
        <v>#DIV/0!</v>
      </c>
      <c r="AU53" s="107"/>
      <c r="AV53" s="107">
        <f t="shared" si="47"/>
        <v>0.37645807017639943</v>
      </c>
      <c r="AW53" s="107">
        <f t="shared" si="48"/>
        <v>6.3754390861709073E-2</v>
      </c>
      <c r="AX53" s="107">
        <f t="shared" si="49"/>
        <v>0.44021246103810852</v>
      </c>
      <c r="AY53" s="107">
        <f t="shared" si="50"/>
        <v>4.2695538325234907E-2</v>
      </c>
      <c r="AZ53" s="107">
        <f t="shared" si="43"/>
        <v>0.40635199613502648</v>
      </c>
      <c r="BA53" s="107">
        <f t="shared" si="44"/>
        <v>0.15343554282686511</v>
      </c>
      <c r="BB53" s="107">
        <f t="shared" si="45"/>
        <v>0.40635199613502648</v>
      </c>
      <c r="BC53" s="107">
        <f t="shared" si="46"/>
        <v>0.48000124821200885</v>
      </c>
    </row>
    <row r="54" spans="1:55" x14ac:dyDescent="0.25">
      <c r="A54" s="2">
        <v>20955</v>
      </c>
      <c r="C54" s="29">
        <v>0</v>
      </c>
      <c r="D54" s="29">
        <v>3.8690223505624975E-2</v>
      </c>
      <c r="E54" s="29">
        <v>0.10263700842830692</v>
      </c>
      <c r="F54" s="29">
        <v>0.11208128919863342</v>
      </c>
      <c r="G54" s="29">
        <v>9.1474762842409393E-2</v>
      </c>
      <c r="H54" s="29">
        <v>0</v>
      </c>
      <c r="I54" s="29">
        <v>4.4592533590939072E-2</v>
      </c>
      <c r="J54" s="29">
        <v>3.0194835514623174E-2</v>
      </c>
      <c r="K54" s="29">
        <v>0</v>
      </c>
      <c r="L54" s="29">
        <v>0</v>
      </c>
      <c r="M54" s="29">
        <v>0</v>
      </c>
      <c r="N54" s="29">
        <v>0</v>
      </c>
      <c r="O54" s="29">
        <v>0</v>
      </c>
      <c r="P54" s="29">
        <v>0.20904611240310988</v>
      </c>
      <c r="Q54" s="29">
        <v>0.37128323451635326</v>
      </c>
      <c r="S54" s="29">
        <v>0</v>
      </c>
      <c r="T54" s="29">
        <v>3.4877320397550857E-2</v>
      </c>
      <c r="U54" s="29">
        <v>9.252189506992578E-2</v>
      </c>
      <c r="V54" s="29">
        <v>0.10103533201449072</v>
      </c>
      <c r="W54" s="29">
        <v>8.2459656777009199E-2</v>
      </c>
      <c r="X54" s="29">
        <v>0</v>
      </c>
      <c r="Y54" s="29">
        <v>3.224552970139815E-2</v>
      </c>
      <c r="Z54" s="29">
        <v>2.0414611954027571E-2</v>
      </c>
      <c r="AA54" s="29">
        <v>0.33363037574557702</v>
      </c>
      <c r="AB54" s="29">
        <v>0.11717886819476336</v>
      </c>
      <c r="AC54" s="29">
        <v>0.18563641014525728</v>
      </c>
      <c r="AE54" s="107">
        <f t="shared" si="30"/>
        <v>0.33363037574557702</v>
      </c>
      <c r="AF54" s="107">
        <f t="shared" si="31"/>
        <v>0.18563641014525728</v>
      </c>
      <c r="AG54" s="107"/>
      <c r="AH54" s="110"/>
      <c r="AI54" s="107">
        <f t="shared" si="32"/>
        <v>0</v>
      </c>
      <c r="AJ54" s="107">
        <f t="shared" si="33"/>
        <v>0</v>
      </c>
      <c r="AK54" s="107">
        <f t="shared" si="34"/>
        <v>0.11218352788716893</v>
      </c>
      <c r="AL54" s="107">
        <f t="shared" si="35"/>
        <v>0.29759925516063701</v>
      </c>
      <c r="AM54" s="107">
        <f t="shared" si="36"/>
        <v>0.32498324623575037</v>
      </c>
      <c r="AN54" s="107">
        <f t="shared" si="37"/>
        <v>0.26523397071644378</v>
      </c>
      <c r="AO54" s="107"/>
      <c r="AP54" s="107" t="e">
        <f t="shared" si="38"/>
        <v>#DIV/0!</v>
      </c>
      <c r="AQ54" s="107" t="e">
        <f t="shared" si="39"/>
        <v>#DIV/0!</v>
      </c>
      <c r="AR54" s="107" t="e">
        <f t="shared" si="40"/>
        <v>#DIV/0!</v>
      </c>
      <c r="AS54" s="107" t="e">
        <f t="shared" si="41"/>
        <v>#DIV/0!</v>
      </c>
      <c r="AT54" s="107" t="e">
        <f t="shared" si="42"/>
        <v>#DIV/0!</v>
      </c>
      <c r="AU54" s="107"/>
      <c r="AV54" s="107">
        <f t="shared" si="47"/>
        <v>0.38176338939027282</v>
      </c>
      <c r="AW54" s="107">
        <f t="shared" si="48"/>
        <v>6.4664165136384191E-2</v>
      </c>
      <c r="AX54" s="107">
        <f t="shared" si="49"/>
        <v>0.446427554526657</v>
      </c>
      <c r="AY54" s="107">
        <f t="shared" si="50"/>
        <v>4.2827701081002284E-2</v>
      </c>
      <c r="AZ54" s="107">
        <f t="shared" si="43"/>
        <v>0.40968233342196259</v>
      </c>
      <c r="BA54" s="107">
        <f t="shared" si="44"/>
        <v>0.14389011205138047</v>
      </c>
      <c r="BB54" s="107">
        <f t="shared" si="45"/>
        <v>0.40968233342196247</v>
      </c>
      <c r="BC54" s="107">
        <f t="shared" si="46"/>
        <v>0.47853942489045292</v>
      </c>
    </row>
    <row r="55" spans="1:55" x14ac:dyDescent="0.25">
      <c r="A55" s="2">
        <v>21047</v>
      </c>
      <c r="C55" s="29">
        <v>0</v>
      </c>
      <c r="D55" s="29">
        <v>3.8778505684596093E-2</v>
      </c>
      <c r="E55" s="29">
        <v>0.10647277454569851</v>
      </c>
      <c r="F55" s="29">
        <v>0.11080826238152536</v>
      </c>
      <c r="G55" s="29">
        <v>9.2950869471302655E-2</v>
      </c>
      <c r="H55" s="29">
        <v>0</v>
      </c>
      <c r="I55" s="29">
        <v>4.5536028092067235E-2</v>
      </c>
      <c r="J55" s="29">
        <v>3.0673615723145524E-2</v>
      </c>
      <c r="K55" s="29">
        <v>0</v>
      </c>
      <c r="L55" s="29">
        <v>0</v>
      </c>
      <c r="M55" s="29">
        <v>0</v>
      </c>
      <c r="N55" s="29">
        <v>0</v>
      </c>
      <c r="O55" s="29">
        <v>0</v>
      </c>
      <c r="P55" s="29">
        <v>0.2019069434267563</v>
      </c>
      <c r="Q55" s="29">
        <v>0.37287300067490836</v>
      </c>
      <c r="S55" s="29">
        <v>0</v>
      </c>
      <c r="T55" s="29">
        <v>3.4860973518019908E-2</v>
      </c>
      <c r="U55" s="29">
        <v>9.5710643157434716E-2</v>
      </c>
      <c r="V55" s="29">
        <v>9.9619534038610319E-2</v>
      </c>
      <c r="W55" s="29">
        <v>8.3559801434128125E-2</v>
      </c>
      <c r="X55" s="29">
        <v>0</v>
      </c>
      <c r="Y55" s="29">
        <v>3.2649988994001983E-2</v>
      </c>
      <c r="Z55" s="29">
        <v>2.0544701064932443E-2</v>
      </c>
      <c r="AA55" s="29">
        <v>0.34095358507544143</v>
      </c>
      <c r="AB55" s="29">
        <v>0.10888283982689524</v>
      </c>
      <c r="AC55" s="29">
        <v>0.18321793289053573</v>
      </c>
      <c r="AE55" s="107">
        <f>AA55</f>
        <v>0.34095358507544143</v>
      </c>
      <c r="AF55" s="107">
        <f t="shared" si="31"/>
        <v>0.18321793289053573</v>
      </c>
      <c r="AG55" s="107"/>
      <c r="AH55" s="110"/>
      <c r="AI55" s="107">
        <f t="shared" si="32"/>
        <v>0</v>
      </c>
      <c r="AJ55" s="107">
        <f t="shared" si="33"/>
        <v>0</v>
      </c>
      <c r="AK55" s="107">
        <f t="shared" si="34"/>
        <v>0.11110988194633102</v>
      </c>
      <c r="AL55" s="107">
        <f t="shared" si="35"/>
        <v>0.30507048173777762</v>
      </c>
      <c r="AM55" s="107">
        <f t="shared" si="36"/>
        <v>0.3174927123811267</v>
      </c>
      <c r="AN55" s="107">
        <f t="shared" si="37"/>
        <v>0.26632692393476465</v>
      </c>
      <c r="AO55" s="107"/>
      <c r="AP55" s="107" t="e">
        <f t="shared" si="38"/>
        <v>#DIV/0!</v>
      </c>
      <c r="AQ55" s="107" t="e">
        <f t="shared" si="39"/>
        <v>#DIV/0!</v>
      </c>
      <c r="AR55" s="107" t="e">
        <f t="shared" si="40"/>
        <v>#DIV/0!</v>
      </c>
      <c r="AS55" s="107" t="e">
        <f t="shared" si="41"/>
        <v>#DIV/0!</v>
      </c>
      <c r="AT55" s="107" t="e">
        <f t="shared" si="42"/>
        <v>#DIV/0!</v>
      </c>
      <c r="AU55" s="107"/>
      <c r="AV55" s="107">
        <f t="shared" si="47"/>
        <v>0.38413055915702971</v>
      </c>
      <c r="AW55" s="107">
        <f t="shared" si="48"/>
        <v>6.512715227353949E-2</v>
      </c>
      <c r="AX55" s="107">
        <f t="shared" si="49"/>
        <v>0.4492577114305692</v>
      </c>
      <c r="AY55" s="107">
        <f t="shared" si="50"/>
        <v>4.2680875256468964E-2</v>
      </c>
      <c r="AZ55" s="107">
        <f t="shared" si="43"/>
        <v>0.41743519943092383</v>
      </c>
      <c r="BA55" s="107">
        <f t="shared" si="44"/>
        <v>0.13330708913850683</v>
      </c>
      <c r="BB55" s="107">
        <f t="shared" si="45"/>
        <v>0.41743519943092383</v>
      </c>
      <c r="BC55" s="107">
        <f t="shared" si="46"/>
        <v>0.48164141439208619</v>
      </c>
    </row>
    <row r="56" spans="1:55" x14ac:dyDescent="0.25">
      <c r="A56" s="2">
        <v>21139</v>
      </c>
      <c r="C56" s="29">
        <v>0</v>
      </c>
      <c r="D56" s="29">
        <v>4.0506475403480666E-2</v>
      </c>
      <c r="E56" s="29">
        <v>0.10968108027605743</v>
      </c>
      <c r="F56" s="29">
        <v>0.10975201405589011</v>
      </c>
      <c r="G56" s="29">
        <v>9.3220792037346734E-2</v>
      </c>
      <c r="H56" s="29">
        <v>0</v>
      </c>
      <c r="I56" s="29">
        <v>4.6574954279390221E-2</v>
      </c>
      <c r="J56" s="29">
        <v>3.0949287765328806E-2</v>
      </c>
      <c r="K56" s="29">
        <v>0</v>
      </c>
      <c r="L56" s="29">
        <v>0</v>
      </c>
      <c r="M56" s="29">
        <v>0</v>
      </c>
      <c r="N56" s="29">
        <v>0</v>
      </c>
      <c r="O56" s="29">
        <v>0</v>
      </c>
      <c r="P56" s="29">
        <v>0.1960375289323581</v>
      </c>
      <c r="Q56" s="29">
        <v>0.37327786725014789</v>
      </c>
      <c r="S56" s="29">
        <v>0</v>
      </c>
      <c r="T56" s="29">
        <v>3.6232874018138468E-2</v>
      </c>
      <c r="U56" s="29">
        <v>9.8119124509059838E-2</v>
      </c>
      <c r="V56" s="29">
        <v>9.8179949812779291E-2</v>
      </c>
      <c r="W56" s="29">
        <v>8.3395109490659119E-2</v>
      </c>
      <c r="X56" s="29">
        <v>0</v>
      </c>
      <c r="Y56" s="29">
        <v>3.2957273546829063E-2</v>
      </c>
      <c r="Z56" s="29">
        <v>2.0367074413380454E-2</v>
      </c>
      <c r="AA56" s="29">
        <v>0.35216195188456673</v>
      </c>
      <c r="AB56" s="29">
        <v>0.10091307996829604</v>
      </c>
      <c r="AC56" s="29">
        <v>0.177673562356291</v>
      </c>
      <c r="AE56" s="107">
        <f t="shared" si="30"/>
        <v>0.35216195188456673</v>
      </c>
      <c r="AF56" s="107">
        <f t="shared" si="31"/>
        <v>0.177673562356291</v>
      </c>
      <c r="AG56" s="107"/>
      <c r="AH56" s="110"/>
      <c r="AI56" s="107">
        <f t="shared" si="32"/>
        <v>0</v>
      </c>
      <c r="AJ56" s="107">
        <f t="shared" si="33"/>
        <v>0</v>
      </c>
      <c r="AK56" s="107">
        <f t="shared" si="34"/>
        <v>0.11469711719669923</v>
      </c>
      <c r="AL56" s="107">
        <f t="shared" si="35"/>
        <v>0.31057018892348615</v>
      </c>
      <c r="AM56" s="107">
        <f t="shared" si="36"/>
        <v>0.31077104323079463</v>
      </c>
      <c r="AN56" s="107">
        <f t="shared" si="37"/>
        <v>0.26396165064902</v>
      </c>
      <c r="AO56" s="107"/>
      <c r="AP56" s="107" t="e">
        <f t="shared" si="38"/>
        <v>#DIV/0!</v>
      </c>
      <c r="AQ56" s="107" t="e">
        <f t="shared" si="39"/>
        <v>#DIV/0!</v>
      </c>
      <c r="AR56" s="107" t="e">
        <f t="shared" si="40"/>
        <v>#DIV/0!</v>
      </c>
      <c r="AS56" s="107" t="e">
        <f t="shared" si="41"/>
        <v>#DIV/0!</v>
      </c>
      <c r="AT56" s="107" t="e">
        <f t="shared" si="42"/>
        <v>#DIV/0!</v>
      </c>
      <c r="AU56" s="107"/>
      <c r="AV56" s="107">
        <f t="shared" si="47"/>
        <v>0.38418691576534114</v>
      </c>
      <c r="AW56" s="107">
        <f t="shared" si="48"/>
        <v>6.4845717611858505E-2</v>
      </c>
      <c r="AX56" s="107">
        <f t="shared" si="49"/>
        <v>0.44903263337719967</v>
      </c>
      <c r="AY56" s="107">
        <f t="shared" si="50"/>
        <v>4.4061424222186028E-2</v>
      </c>
      <c r="AZ56" s="107">
        <f t="shared" si="43"/>
        <v>0.42825079647645797</v>
      </c>
      <c r="BA56" s="107">
        <f t="shared" si="44"/>
        <v>0.12271657014634237</v>
      </c>
      <c r="BB56" s="107">
        <f t="shared" si="45"/>
        <v>0.42825079647645797</v>
      </c>
      <c r="BC56" s="107">
        <f t="shared" si="46"/>
        <v>0.48815557424570966</v>
      </c>
    </row>
    <row r="57" spans="1:55" x14ac:dyDescent="0.25">
      <c r="A57" s="2">
        <v>21231</v>
      </c>
      <c r="C57" s="29">
        <v>0</v>
      </c>
      <c r="D57" s="29">
        <v>3.8610952604589209E-2</v>
      </c>
      <c r="E57" s="29">
        <v>0.10629730069855878</v>
      </c>
      <c r="F57" s="29">
        <v>0.10826957673496271</v>
      </c>
      <c r="G57" s="29">
        <v>8.7944839183697401E-2</v>
      </c>
      <c r="H57" s="29">
        <v>0</v>
      </c>
      <c r="I57" s="29">
        <v>4.0961056763866813E-2</v>
      </c>
      <c r="J57" s="29">
        <v>2.5814373454228198E-2</v>
      </c>
      <c r="K57" s="29">
        <v>2.8549535214004843E-2</v>
      </c>
      <c r="L57" s="29">
        <v>2.3749641117580364E-2</v>
      </c>
      <c r="M57" s="29">
        <v>3.7094717618223826E-2</v>
      </c>
      <c r="N57" s="29">
        <v>1.263898769935003E-2</v>
      </c>
      <c r="O57" s="29">
        <v>6.1479683275694405E-2</v>
      </c>
      <c r="P57" s="29">
        <v>0.15246931256758739</v>
      </c>
      <c r="Q57" s="29">
        <v>0.27612002306765604</v>
      </c>
      <c r="S57" s="29">
        <v>0</v>
      </c>
      <c r="T57" s="29">
        <v>3.6297709935763908E-2</v>
      </c>
      <c r="U57" s="29">
        <v>0.10025430777597484</v>
      </c>
      <c r="V57" s="29">
        <v>0.10215754075902121</v>
      </c>
      <c r="W57" s="29">
        <v>8.2840710922788413E-2</v>
      </c>
      <c r="X57" s="29">
        <v>0</v>
      </c>
      <c r="Y57" s="29">
        <v>3.3811615779979154E-2</v>
      </c>
      <c r="Z57" s="29">
        <v>2.030499721615512E-2</v>
      </c>
      <c r="AA57" s="29">
        <v>0.34609412130469286</v>
      </c>
      <c r="AB57" s="29">
        <v>0.10337079011647735</v>
      </c>
      <c r="AC57" s="29">
        <v>0.17486820618914711</v>
      </c>
      <c r="AE57" s="3">
        <f t="shared" ref="AE57:AE120" si="51">SUM(K57:O57)</f>
        <v>0.16351256492485347</v>
      </c>
      <c r="AF57" s="3">
        <f t="shared" ref="AF57:AF120" si="52">Q57</f>
        <v>0.27612002306765604</v>
      </c>
      <c r="AI57" s="3">
        <f t="shared" si="32"/>
        <v>0</v>
      </c>
      <c r="AJ57" s="3">
        <f t="shared" si="33"/>
        <v>0</v>
      </c>
      <c r="AK57" s="3">
        <f t="shared" si="34"/>
        <v>0.11318788250769468</v>
      </c>
      <c r="AL57" s="3">
        <f t="shared" si="35"/>
        <v>0.3116101927234895</v>
      </c>
      <c r="AM57" s="3">
        <f t="shared" si="36"/>
        <v>0.31739191353642526</v>
      </c>
      <c r="AN57" s="3">
        <f t="shared" si="37"/>
        <v>0.25781001123239061</v>
      </c>
      <c r="AP57" s="3">
        <f t="shared" si="38"/>
        <v>0.17460147620536401</v>
      </c>
      <c r="AQ57" s="3">
        <f t="shared" si="39"/>
        <v>0.14524658168315774</v>
      </c>
      <c r="AR57" s="3">
        <f t="shared" si="40"/>
        <v>0.22686157259701531</v>
      </c>
      <c r="AS57" s="3">
        <f t="shared" si="41"/>
        <v>7.7296736829726889E-2</v>
      </c>
      <c r="AT57" s="3">
        <f t="shared" si="42"/>
        <v>0.37599363268473601</v>
      </c>
      <c r="AV57" s="3">
        <f>SUM(C57:G57)/SUM(C57:P57)</f>
        <v>0.47124202919303909</v>
      </c>
      <c r="AW57" s="3">
        <f>SUM(H57:J57)/SUM(C57:P57)</f>
        <v>9.224654962978214E-2</v>
      </c>
      <c r="AX57" s="21">
        <f t="shared" si="49"/>
        <v>0.56348857882282122</v>
      </c>
      <c r="AY57" s="107">
        <f>SUM(S57:T57)/SUM(C57:P57)</f>
        <v>5.0143271111857825E-2</v>
      </c>
      <c r="AZ57" s="21">
        <f t="shared" ref="AZ57:AZ120" si="53">AE57/SUM(C57:P57)</f>
        <v>0.22588353060653296</v>
      </c>
      <c r="BA57" s="3">
        <f t="shared" ref="BA57:BA120" si="54">P57/SUM(C57:P57)</f>
        <v>0.21062789057064588</v>
      </c>
      <c r="BB57" s="3">
        <f t="shared" ref="BB57:BB120" si="55">AE57/(1-Q57)</f>
        <v>0.22588353060653293</v>
      </c>
      <c r="BC57" s="3">
        <f t="shared" ref="BC57:BC120" si="56">AE57/(1-P57-Q57)</f>
        <v>0.28615595599118221</v>
      </c>
    </row>
    <row r="58" spans="1:55" x14ac:dyDescent="0.25">
      <c r="A58" s="2">
        <v>21320</v>
      </c>
      <c r="C58" s="29">
        <v>0</v>
      </c>
      <c r="D58" s="29">
        <v>3.646452728179285E-2</v>
      </c>
      <c r="E58" s="29">
        <v>0.10236133247303045</v>
      </c>
      <c r="F58" s="29">
        <v>0.10606787174896223</v>
      </c>
      <c r="G58" s="29">
        <v>8.3192399124696947E-2</v>
      </c>
      <c r="H58" s="29">
        <v>0</v>
      </c>
      <c r="I58" s="29">
        <v>3.4948499361149354E-2</v>
      </c>
      <c r="J58" s="29">
        <v>2.0534592383869892E-2</v>
      </c>
      <c r="K58" s="29">
        <v>6.013609129185269E-2</v>
      </c>
      <c r="L58" s="29">
        <v>4.9964217724709312E-2</v>
      </c>
      <c r="M58" s="29">
        <v>6.9551188438449596E-2</v>
      </c>
      <c r="N58" s="29">
        <v>2.2326136532842988E-2</v>
      </c>
      <c r="O58" s="29">
        <v>0.12666315337829839</v>
      </c>
      <c r="P58" s="29">
        <v>0.10787676735576152</v>
      </c>
      <c r="Q58" s="29">
        <v>0.17991322290458389</v>
      </c>
      <c r="S58" s="29">
        <v>0</v>
      </c>
      <c r="T58" s="29">
        <v>3.6337194657086493E-2</v>
      </c>
      <c r="U58" s="29">
        <v>0.10200749639252088</v>
      </c>
      <c r="V58" s="29">
        <v>0.1057003859552583</v>
      </c>
      <c r="W58" s="29">
        <v>8.2904418136075561E-2</v>
      </c>
      <c r="X58" s="29">
        <v>0</v>
      </c>
      <c r="Y58" s="29">
        <v>3.453309562907065E-2</v>
      </c>
      <c r="Z58" s="29">
        <v>2.0215094690590713E-2</v>
      </c>
      <c r="AA58" s="29">
        <v>0.33895250466206517</v>
      </c>
      <c r="AB58" s="29">
        <v>0.10508689490877493</v>
      </c>
      <c r="AC58" s="29">
        <v>0.1742629149685572</v>
      </c>
      <c r="AE58" s="3">
        <f>SUM(K58:O58)</f>
        <v>0.32864078736615299</v>
      </c>
      <c r="AF58" s="3">
        <f t="shared" si="52"/>
        <v>0.17991322290458389</v>
      </c>
      <c r="AI58" s="3">
        <f t="shared" si="32"/>
        <v>0</v>
      </c>
      <c r="AJ58" s="3">
        <f t="shared" si="33"/>
        <v>0</v>
      </c>
      <c r="AK58" s="3">
        <f t="shared" si="34"/>
        <v>0.11114315381738731</v>
      </c>
      <c r="AL58" s="3">
        <f t="shared" si="35"/>
        <v>0.31199530524788377</v>
      </c>
      <c r="AM58" s="3">
        <f t="shared" si="36"/>
        <v>0.32329276323195499</v>
      </c>
      <c r="AN58" s="3">
        <f t="shared" si="37"/>
        <v>0.25356877770277403</v>
      </c>
      <c r="AP58" s="3">
        <f t="shared" si="38"/>
        <v>0.182984260029941</v>
      </c>
      <c r="AQ58" s="3">
        <f t="shared" si="39"/>
        <v>0.15203291753631909</v>
      </c>
      <c r="AR58" s="3">
        <f t="shared" si="40"/>
        <v>0.21163285603061677</v>
      </c>
      <c r="AS58" s="3">
        <f t="shared" si="41"/>
        <v>6.7934770701387315E-2</v>
      </c>
      <c r="AT58" s="3">
        <f t="shared" si="42"/>
        <v>0.38541519570173577</v>
      </c>
      <c r="AV58" s="3">
        <f t="shared" ref="AV58:AV120" si="57">SUM(C58:G58)/SUM(C58:P58)</f>
        <v>0.40006270042604286</v>
      </c>
      <c r="AW58" s="3">
        <f t="shared" ref="AW58:AW121" si="58">SUM(H58:J58)/SUM(C58:P58)</f>
        <v>6.765514735102704E-2</v>
      </c>
      <c r="AX58" s="21">
        <f t="shared" si="49"/>
        <v>0.46771784777706993</v>
      </c>
      <c r="AY58" s="107">
        <f t="shared" ref="AY58:AY121" si="59">SUM(S58:T58)/SUM(C58:P58)</f>
        <v>4.4308962992654986E-2</v>
      </c>
      <c r="AZ58" s="21">
        <f t="shared" si="53"/>
        <v>0.40073903950766421</v>
      </c>
      <c r="BA58" s="3">
        <f t="shared" si="54"/>
        <v>0.13154311271526598</v>
      </c>
      <c r="BB58" s="3">
        <f t="shared" si="55"/>
        <v>0.40073903950766421</v>
      </c>
      <c r="BC58" s="3">
        <f t="shared" si="56"/>
        <v>0.46143803495023361</v>
      </c>
    </row>
    <row r="59" spans="1:55" x14ac:dyDescent="0.25">
      <c r="A59" s="2">
        <v>21412</v>
      </c>
      <c r="C59" s="29">
        <v>0</v>
      </c>
      <c r="D59" s="29">
        <v>3.7202741960494515E-2</v>
      </c>
      <c r="E59" s="29">
        <v>0.10284253434986462</v>
      </c>
      <c r="F59" s="29">
        <v>0.10621059963104737</v>
      </c>
      <c r="G59" s="29">
        <v>8.2519226087775122E-2</v>
      </c>
      <c r="H59" s="29">
        <v>0</v>
      </c>
      <c r="I59" s="29">
        <v>3.5191502776856745E-2</v>
      </c>
      <c r="J59" s="29">
        <v>2.0226843112057656E-2</v>
      </c>
      <c r="K59" s="29">
        <v>6.1896642424453571E-2</v>
      </c>
      <c r="L59" s="29">
        <v>5.1049941348285555E-2</v>
      </c>
      <c r="M59" s="29">
        <v>6.5858392080446831E-2</v>
      </c>
      <c r="N59" s="29">
        <v>2.0531802179865125E-2</v>
      </c>
      <c r="O59" s="29">
        <v>0.12740153500639595</v>
      </c>
      <c r="P59" s="29">
        <v>0.10505497388603183</v>
      </c>
      <c r="Q59" s="29">
        <v>0.18401326515642522</v>
      </c>
      <c r="S59" s="29">
        <v>0</v>
      </c>
      <c r="T59" s="29">
        <v>3.7015725606362695E-2</v>
      </c>
      <c r="U59" s="29">
        <v>0.10232357527716707</v>
      </c>
      <c r="V59" s="29">
        <v>0.10567564038518129</v>
      </c>
      <c r="W59" s="29">
        <v>8.2103956585952181E-2</v>
      </c>
      <c r="X59" s="29">
        <v>0</v>
      </c>
      <c r="Y59" s="29">
        <v>3.4577287884984813E-2</v>
      </c>
      <c r="Z59" s="29">
        <v>1.9760186413706814E-2</v>
      </c>
      <c r="AA59" s="29">
        <v>0.34175381862485726</v>
      </c>
      <c r="AB59" s="29">
        <v>0.10101642732900576</v>
      </c>
      <c r="AC59" s="29">
        <v>0.17577338189278208</v>
      </c>
      <c r="AE59" s="3">
        <f t="shared" si="51"/>
        <v>0.326738313039447</v>
      </c>
      <c r="AF59" s="3">
        <f t="shared" si="52"/>
        <v>0.18401326515642522</v>
      </c>
      <c r="AI59" s="3">
        <f t="shared" si="32"/>
        <v>0</v>
      </c>
      <c r="AJ59" s="3">
        <f t="shared" si="33"/>
        <v>0</v>
      </c>
      <c r="AK59" s="3">
        <f t="shared" si="34"/>
        <v>0.11315559399383124</v>
      </c>
      <c r="AL59" s="3">
        <f t="shared" si="35"/>
        <v>0.31280511728268423</v>
      </c>
      <c r="AM59" s="3">
        <f t="shared" si="36"/>
        <v>0.3230494005644633</v>
      </c>
      <c r="AN59" s="3">
        <f t="shared" si="37"/>
        <v>0.25098988815902135</v>
      </c>
      <c r="AP59" s="3">
        <f t="shared" si="38"/>
        <v>0.18943796902379431</v>
      </c>
      <c r="AQ59" s="3">
        <f t="shared" si="39"/>
        <v>0.15624106298829521</v>
      </c>
      <c r="AR59" s="3">
        <f t="shared" si="40"/>
        <v>0.20156311473792721</v>
      </c>
      <c r="AS59" s="3">
        <f t="shared" si="41"/>
        <v>6.2838673520929658E-2</v>
      </c>
      <c r="AT59" s="3">
        <f t="shared" si="42"/>
        <v>0.38991917972905371</v>
      </c>
      <c r="AV59" s="3">
        <f t="shared" si="57"/>
        <v>0.4029172142022725</v>
      </c>
      <c r="AW59" s="3">
        <f t="shared" si="58"/>
        <v>6.7915743629751696E-2</v>
      </c>
      <c r="AX59" s="21">
        <f t="shared" si="49"/>
        <v>0.47083295783202417</v>
      </c>
      <c r="AY59" s="107">
        <f t="shared" si="59"/>
        <v>4.5363146269110158E-2</v>
      </c>
      <c r="AZ59" s="21">
        <f t="shared" si="53"/>
        <v>0.40042110868638436</v>
      </c>
      <c r="BA59" s="3">
        <f t="shared" si="54"/>
        <v>0.12874593348159138</v>
      </c>
      <c r="BB59" s="3">
        <f t="shared" si="55"/>
        <v>0.40042110868638442</v>
      </c>
      <c r="BC59" s="3">
        <f t="shared" si="56"/>
        <v>0.45959166685613856</v>
      </c>
    </row>
    <row r="60" spans="1:55" x14ac:dyDescent="0.25">
      <c r="A60" s="2">
        <v>21504</v>
      </c>
      <c r="C60" s="29">
        <v>0</v>
      </c>
      <c r="D60" s="29">
        <v>3.6815272889797232E-2</v>
      </c>
      <c r="E60" s="29">
        <v>0.10354982479702493</v>
      </c>
      <c r="F60" s="29">
        <v>0.10447548246333735</v>
      </c>
      <c r="G60" s="29">
        <v>8.0508710013126261E-2</v>
      </c>
      <c r="H60" s="29">
        <v>0</v>
      </c>
      <c r="I60" s="29">
        <v>3.5005532777167322E-2</v>
      </c>
      <c r="J60" s="29">
        <v>2.0172819470623687E-2</v>
      </c>
      <c r="K60" s="29">
        <v>6.0907297739830307E-2</v>
      </c>
      <c r="L60" s="29">
        <v>4.959777354551146E-2</v>
      </c>
      <c r="M60" s="29">
        <v>6.8149716424454457E-2</v>
      </c>
      <c r="N60" s="29">
        <v>2.2844698922907983E-2</v>
      </c>
      <c r="O60" s="29">
        <v>0.12474666042364646</v>
      </c>
      <c r="P60" s="29">
        <v>0.1051327337217611</v>
      </c>
      <c r="Q60" s="29">
        <v>0.18809347681081148</v>
      </c>
      <c r="S60" s="29">
        <v>0</v>
      </c>
      <c r="T60" s="29">
        <v>3.6620655610748093E-2</v>
      </c>
      <c r="U60" s="29">
        <v>0.10300198459650445</v>
      </c>
      <c r="V60" s="29">
        <v>0.10392219704021086</v>
      </c>
      <c r="W60" s="29">
        <v>8.0082260242957559E-2</v>
      </c>
      <c r="X60" s="29">
        <v>0</v>
      </c>
      <c r="Y60" s="29">
        <v>3.4352042843822816E-2</v>
      </c>
      <c r="Z60" s="29">
        <v>1.9680494375406383E-2</v>
      </c>
      <c r="AA60" s="29">
        <v>0.34204499726842263</v>
      </c>
      <c r="AB60" s="29">
        <v>0.10088566083233286</v>
      </c>
      <c r="AC60" s="29">
        <v>0.17940970718959437</v>
      </c>
      <c r="AE60" s="3">
        <f t="shared" si="51"/>
        <v>0.32624614705635063</v>
      </c>
      <c r="AF60" s="3">
        <f t="shared" si="52"/>
        <v>0.18809347681081148</v>
      </c>
      <c r="AI60" s="3">
        <f t="shared" si="32"/>
        <v>0</v>
      </c>
      <c r="AJ60" s="3">
        <f t="shared" si="33"/>
        <v>0</v>
      </c>
      <c r="AK60" s="3">
        <f t="shared" si="34"/>
        <v>0.11315614941505005</v>
      </c>
      <c r="AL60" s="3">
        <f t="shared" si="35"/>
        <v>0.31827278536570813</v>
      </c>
      <c r="AM60" s="3">
        <f t="shared" si="36"/>
        <v>0.32111790503954496</v>
      </c>
      <c r="AN60" s="3">
        <f t="shared" si="37"/>
        <v>0.24745316017969698</v>
      </c>
      <c r="AP60" s="3">
        <f t="shared" si="38"/>
        <v>0.18669124000201645</v>
      </c>
      <c r="AQ60" s="3">
        <f t="shared" si="39"/>
        <v>0.1520256223499391</v>
      </c>
      <c r="AR60" s="3">
        <f t="shared" si="40"/>
        <v>0.2088904866443782</v>
      </c>
      <c r="AS60" s="3">
        <f t="shared" si="41"/>
        <v>7.0022892619670235E-2</v>
      </c>
      <c r="AT60" s="3">
        <f t="shared" si="42"/>
        <v>0.38236975838399612</v>
      </c>
      <c r="AV60" s="3">
        <f t="shared" si="57"/>
        <v>0.40072259659314696</v>
      </c>
      <c r="AW60" s="3">
        <f t="shared" si="58"/>
        <v>6.7961459443691988E-2</v>
      </c>
      <c r="AX60" s="21">
        <f t="shared" si="49"/>
        <v>0.46868405603683894</v>
      </c>
      <c r="AY60" s="107">
        <f t="shared" si="59"/>
        <v>4.5104521967505896E-2</v>
      </c>
      <c r="AZ60" s="21">
        <f t="shared" si="53"/>
        <v>0.40182722732026815</v>
      </c>
      <c r="BA60" s="3">
        <f t="shared" si="54"/>
        <v>0.1294887166428928</v>
      </c>
      <c r="BB60" s="3">
        <f t="shared" si="55"/>
        <v>0.40182722732026815</v>
      </c>
      <c r="BC60" s="3">
        <f t="shared" si="56"/>
        <v>0.46159910273722182</v>
      </c>
    </row>
    <row r="61" spans="1:55" x14ac:dyDescent="0.25">
      <c r="A61" s="2">
        <v>21596</v>
      </c>
      <c r="C61" s="29">
        <v>0</v>
      </c>
      <c r="D61" s="29">
        <v>3.662979438473956E-2</v>
      </c>
      <c r="E61" s="29">
        <v>0.1021095662468747</v>
      </c>
      <c r="F61" s="29">
        <v>0.10150925596426308</v>
      </c>
      <c r="G61" s="29">
        <v>7.8543185410351074E-2</v>
      </c>
      <c r="H61" s="29">
        <v>0</v>
      </c>
      <c r="I61" s="29">
        <v>3.4775038510870285E-2</v>
      </c>
      <c r="J61" s="29">
        <v>1.9994774675474294E-2</v>
      </c>
      <c r="K61" s="29">
        <v>6.1402563184437667E-2</v>
      </c>
      <c r="L61" s="29">
        <v>4.943740515845535E-2</v>
      </c>
      <c r="M61" s="29">
        <v>6.9873550101733184E-2</v>
      </c>
      <c r="N61" s="29">
        <v>2.5059714830565582E-2</v>
      </c>
      <c r="O61" s="29">
        <v>0.12538056752553878</v>
      </c>
      <c r="P61" s="29">
        <v>0.10609622276478137</v>
      </c>
      <c r="Q61" s="29">
        <v>0.18918836124191513</v>
      </c>
      <c r="S61" s="29">
        <v>0</v>
      </c>
      <c r="T61" s="29">
        <v>3.6439947774242337E-2</v>
      </c>
      <c r="U61" s="29">
        <v>0.10158035595178595</v>
      </c>
      <c r="V61" s="29">
        <v>0.10098331357550383</v>
      </c>
      <c r="W61" s="29">
        <v>7.8136040087011305E-2</v>
      </c>
      <c r="X61" s="29">
        <v>0</v>
      </c>
      <c r="Y61" s="29">
        <v>3.4125129242578871E-2</v>
      </c>
      <c r="Z61" s="29">
        <v>1.9513520643837719E-2</v>
      </c>
      <c r="AA61" s="29">
        <v>0.34662264802022713</v>
      </c>
      <c r="AB61" s="29">
        <v>0.10193440457342251</v>
      </c>
      <c r="AC61" s="29">
        <v>0.18066464013139033</v>
      </c>
      <c r="AE61" s="3">
        <f t="shared" si="51"/>
        <v>0.33115380080073054</v>
      </c>
      <c r="AF61" s="3">
        <f t="shared" si="52"/>
        <v>0.18918836124191513</v>
      </c>
      <c r="AI61" s="3">
        <f t="shared" si="32"/>
        <v>0</v>
      </c>
      <c r="AJ61" s="3">
        <f t="shared" si="33"/>
        <v>0</v>
      </c>
      <c r="AK61" s="3">
        <f t="shared" si="34"/>
        <v>0.11490193334401963</v>
      </c>
      <c r="AL61" s="3">
        <f t="shared" si="35"/>
        <v>0.32030173173926135</v>
      </c>
      <c r="AM61" s="3">
        <f t="shared" si="36"/>
        <v>0.31841865231615912</v>
      </c>
      <c r="AN61" s="3">
        <f t="shared" si="37"/>
        <v>0.24637768260055989</v>
      </c>
      <c r="AP61" s="3">
        <f t="shared" si="38"/>
        <v>0.18542007682220815</v>
      </c>
      <c r="AQ61" s="3">
        <f t="shared" si="39"/>
        <v>0.1492883519347071</v>
      </c>
      <c r="AR61" s="3">
        <f t="shared" si="40"/>
        <v>0.21100029633595871</v>
      </c>
      <c r="AS61" s="3">
        <f t="shared" si="41"/>
        <v>7.5673945973052825E-2</v>
      </c>
      <c r="AT61" s="3">
        <f t="shared" si="42"/>
        <v>0.37861732893407329</v>
      </c>
      <c r="AV61" s="3">
        <f t="shared" si="57"/>
        <v>0.39317615432176062</v>
      </c>
      <c r="AW61" s="3">
        <f t="shared" si="58"/>
        <v>6.7549367286137085E-2</v>
      </c>
      <c r="AX61" s="21">
        <f t="shared" si="49"/>
        <v>0.4607255216078977</v>
      </c>
      <c r="AY61" s="107">
        <f t="shared" si="59"/>
        <v>4.4942556362482879E-2</v>
      </c>
      <c r="AZ61" s="21">
        <f t="shared" si="53"/>
        <v>0.40842260393296365</v>
      </c>
      <c r="BA61" s="3">
        <f t="shared" si="54"/>
        <v>0.1308518744591386</v>
      </c>
      <c r="BB61" s="3">
        <f t="shared" si="55"/>
        <v>0.4084226039329637</v>
      </c>
      <c r="BC61" s="3">
        <f t="shared" si="56"/>
        <v>0.46991139016586697</v>
      </c>
    </row>
    <row r="62" spans="1:55" x14ac:dyDescent="0.25">
      <c r="A62" s="2">
        <v>21685</v>
      </c>
      <c r="C62" s="29">
        <v>0</v>
      </c>
      <c r="D62" s="29">
        <v>3.589780544749991E-2</v>
      </c>
      <c r="E62" s="29">
        <v>0.10205959878206319</v>
      </c>
      <c r="F62" s="29">
        <v>9.8387633510146372E-2</v>
      </c>
      <c r="G62" s="29">
        <v>7.7639440536458854E-2</v>
      </c>
      <c r="H62" s="29">
        <v>4.5123180813006897E-6</v>
      </c>
      <c r="I62" s="29">
        <v>3.4745726486516873E-2</v>
      </c>
      <c r="J62" s="29">
        <v>1.9800814651437695E-2</v>
      </c>
      <c r="K62" s="29">
        <v>6.2247002029962917E-2</v>
      </c>
      <c r="L62" s="29">
        <v>4.9534046522631374E-2</v>
      </c>
      <c r="M62" s="29">
        <v>7.097906494304157E-2</v>
      </c>
      <c r="N62" s="29">
        <v>2.6865810245113836E-2</v>
      </c>
      <c r="O62" s="29">
        <v>0.12658952607020513</v>
      </c>
      <c r="P62" s="29">
        <v>0.106316472026973</v>
      </c>
      <c r="Q62" s="29">
        <v>0.18893254642986798</v>
      </c>
      <c r="S62" s="29">
        <v>0</v>
      </c>
      <c r="T62" s="29">
        <v>3.5706178129195298E-2</v>
      </c>
      <c r="U62" s="29">
        <v>0.10151527120636233</v>
      </c>
      <c r="V62" s="29">
        <v>9.7862266980412366E-2</v>
      </c>
      <c r="W62" s="29">
        <v>7.7225108019531474E-2</v>
      </c>
      <c r="X62" s="29">
        <v>4.4618223369310983E-6</v>
      </c>
      <c r="Y62" s="29">
        <v>3.40697491091159E-2</v>
      </c>
      <c r="Z62" s="29">
        <v>1.9305283921268918E-2</v>
      </c>
      <c r="AA62" s="29">
        <v>0.35207958848323168</v>
      </c>
      <c r="AB62" s="29">
        <v>0.10204167950515017</v>
      </c>
      <c r="AC62" s="29">
        <v>0.18019041282339496</v>
      </c>
      <c r="AE62" s="3">
        <f t="shared" si="51"/>
        <v>0.33621544981095486</v>
      </c>
      <c r="AF62" s="3">
        <f t="shared" si="52"/>
        <v>0.18893254642986798</v>
      </c>
      <c r="AI62" s="3">
        <f t="shared" si="32"/>
        <v>0</v>
      </c>
      <c r="AJ62" s="3">
        <f t="shared" si="33"/>
        <v>1.4371150147530011E-5</v>
      </c>
      <c r="AK62" s="3">
        <f t="shared" si="34"/>
        <v>0.11432987275226268</v>
      </c>
      <c r="AL62" s="3">
        <f t="shared" si="35"/>
        <v>0.32504663715349524</v>
      </c>
      <c r="AM62" s="3">
        <f t="shared" si="36"/>
        <v>0.31335190213959718</v>
      </c>
      <c r="AN62" s="3">
        <f t="shared" si="37"/>
        <v>0.24727158795464493</v>
      </c>
      <c r="AP62" s="3">
        <f t="shared" si="38"/>
        <v>0.18514021906180331</v>
      </c>
      <c r="AQ62" s="3">
        <f t="shared" si="39"/>
        <v>0.14732828771099921</v>
      </c>
      <c r="AR62" s="3">
        <f t="shared" si="40"/>
        <v>0.21111184802171121</v>
      </c>
      <c r="AS62" s="3">
        <f t="shared" si="41"/>
        <v>7.99065309468074E-2</v>
      </c>
      <c r="AT62" s="3">
        <f t="shared" si="42"/>
        <v>0.37651311425867878</v>
      </c>
      <c r="AV62" s="3">
        <f t="shared" si="57"/>
        <v>0.38712498805627205</v>
      </c>
      <c r="AW62" s="3">
        <f t="shared" si="58"/>
        <v>6.7258343576622026E-2</v>
      </c>
      <c r="AX62" s="21">
        <f t="shared" si="49"/>
        <v>0.45438333163289407</v>
      </c>
      <c r="AY62" s="107">
        <f t="shared" si="59"/>
        <v>4.4023685048666335E-2</v>
      </c>
      <c r="AZ62" s="21">
        <f t="shared" si="53"/>
        <v>0.41453451045410827</v>
      </c>
      <c r="BA62" s="3">
        <f t="shared" si="54"/>
        <v>0.13108215791299774</v>
      </c>
      <c r="BB62" s="3">
        <f t="shared" si="55"/>
        <v>0.41453451045410827</v>
      </c>
      <c r="BC62" s="3">
        <f t="shared" si="56"/>
        <v>0.47706985675246627</v>
      </c>
    </row>
    <row r="63" spans="1:55" x14ac:dyDescent="0.25">
      <c r="A63" s="2">
        <v>21777</v>
      </c>
      <c r="C63" s="29">
        <v>0</v>
      </c>
      <c r="D63" s="29">
        <v>3.6910680332033374E-2</v>
      </c>
      <c r="E63" s="29">
        <v>0.10552943436621626</v>
      </c>
      <c r="F63" s="29">
        <v>9.5695378668248648E-2</v>
      </c>
      <c r="G63" s="29">
        <v>7.9727785007034285E-2</v>
      </c>
      <c r="H63" s="29">
        <v>1.0133221567167097E-5</v>
      </c>
      <c r="I63" s="29">
        <v>3.5156679231098435E-2</v>
      </c>
      <c r="J63" s="29">
        <v>2.0050014539184993E-2</v>
      </c>
      <c r="K63" s="29">
        <v>6.2847857553719494E-2</v>
      </c>
      <c r="L63" s="29">
        <v>4.9422571663018292E-2</v>
      </c>
      <c r="M63" s="29">
        <v>7.2248644981217275E-2</v>
      </c>
      <c r="N63" s="29">
        <v>2.8049277560032431E-2</v>
      </c>
      <c r="O63" s="29">
        <v>0.12675234421824666</v>
      </c>
      <c r="P63" s="29">
        <v>0.10504264676499742</v>
      </c>
      <c r="Q63" s="29">
        <v>0.18255655189338521</v>
      </c>
      <c r="S63" s="29">
        <v>0</v>
      </c>
      <c r="T63" s="29">
        <v>3.6732433204362994E-2</v>
      </c>
      <c r="U63" s="29">
        <v>0.10501943637275657</v>
      </c>
      <c r="V63" s="29">
        <v>9.5232054531548122E-2</v>
      </c>
      <c r="W63" s="29">
        <v>7.934261291068298E-2</v>
      </c>
      <c r="X63" s="29">
        <v>1.0027135037047158E-5</v>
      </c>
      <c r="Y63" s="29">
        <v>3.4535072955552984E-2</v>
      </c>
      <c r="Z63" s="29">
        <v>1.9593193937844082E-2</v>
      </c>
      <c r="AA63" s="29">
        <v>0.35363992517391768</v>
      </c>
      <c r="AB63" s="29">
        <v>0.10120442099961162</v>
      </c>
      <c r="AC63" s="29">
        <v>0.17469082277868586</v>
      </c>
      <c r="AE63" s="3">
        <f t="shared" si="51"/>
        <v>0.33932069597623415</v>
      </c>
      <c r="AF63" s="3">
        <f t="shared" si="52"/>
        <v>0.18255655189338521</v>
      </c>
      <c r="AI63" s="3">
        <f t="shared" si="32"/>
        <v>0</v>
      </c>
      <c r="AJ63" s="3">
        <f t="shared" si="33"/>
        <v>3.1879182833001503E-5</v>
      </c>
      <c r="AK63" s="3">
        <f t="shared" si="34"/>
        <v>0.11612124722585383</v>
      </c>
      <c r="AL63" s="3">
        <f t="shared" si="35"/>
        <v>0.3319963064189026</v>
      </c>
      <c r="AM63" s="3">
        <f t="shared" si="36"/>
        <v>0.3010583014115697</v>
      </c>
      <c r="AN63" s="3">
        <f t="shared" si="37"/>
        <v>0.25082414494367389</v>
      </c>
      <c r="AP63" s="3">
        <f t="shared" si="38"/>
        <v>0.18521669411559066</v>
      </c>
      <c r="AQ63" s="3">
        <f t="shared" si="39"/>
        <v>0.14565150976373048</v>
      </c>
      <c r="AR63" s="3">
        <f t="shared" si="40"/>
        <v>0.21292142164613953</v>
      </c>
      <c r="AS63" s="3">
        <f t="shared" si="41"/>
        <v>8.2663032030315622E-2</v>
      </c>
      <c r="AT63" s="3">
        <f t="shared" si="42"/>
        <v>0.37354734244422372</v>
      </c>
      <c r="AV63" s="3">
        <f t="shared" si="57"/>
        <v>0.38885048147339901</v>
      </c>
      <c r="AW63" s="3">
        <f t="shared" si="58"/>
        <v>6.7548192012236885E-2</v>
      </c>
      <c r="AX63" s="21">
        <f t="shared" si="49"/>
        <v>0.4563986734856359</v>
      </c>
      <c r="AY63" s="107">
        <f t="shared" si="59"/>
        <v>4.4935748508895243E-2</v>
      </c>
      <c r="AZ63" s="21">
        <f t="shared" si="53"/>
        <v>0.41509990295007959</v>
      </c>
      <c r="BA63" s="3">
        <f t="shared" si="54"/>
        <v>0.12850142356428465</v>
      </c>
      <c r="BB63" s="3">
        <f t="shared" si="55"/>
        <v>0.41509990295007948</v>
      </c>
      <c r="BC63" s="3">
        <f t="shared" si="56"/>
        <v>0.47630588755264436</v>
      </c>
    </row>
    <row r="64" spans="1:55" x14ac:dyDescent="0.25">
      <c r="A64" s="2">
        <v>21869</v>
      </c>
      <c r="C64" s="29">
        <v>0</v>
      </c>
      <c r="D64" s="29">
        <v>3.8045771862539851E-2</v>
      </c>
      <c r="E64" s="29">
        <v>0.10851019655220367</v>
      </c>
      <c r="F64" s="29">
        <v>9.6830889928622793E-2</v>
      </c>
      <c r="G64" s="29">
        <v>8.198498387792863E-2</v>
      </c>
      <c r="H64" s="29">
        <v>1.7885451471828867E-5</v>
      </c>
      <c r="I64" s="29">
        <v>3.5889450763913026E-2</v>
      </c>
      <c r="J64" s="29">
        <v>2.0806582747297991E-2</v>
      </c>
      <c r="K64" s="29">
        <v>6.2381103894821543E-2</v>
      </c>
      <c r="L64" s="29">
        <v>4.8574735884739789E-2</v>
      </c>
      <c r="M64" s="29">
        <v>7.2746996523933016E-2</v>
      </c>
      <c r="N64" s="29">
        <v>2.8797831830323341E-2</v>
      </c>
      <c r="O64" s="29">
        <v>0.12479427857015776</v>
      </c>
      <c r="P64" s="29">
        <v>0.10899970173579598</v>
      </c>
      <c r="Q64" s="29">
        <v>0.17161959037625074</v>
      </c>
      <c r="S64" s="29">
        <v>0</v>
      </c>
      <c r="T64" s="29">
        <v>3.7970706607110397E-2</v>
      </c>
      <c r="U64" s="29">
        <v>0.10829923317223715</v>
      </c>
      <c r="V64" s="29">
        <v>9.6647109693357158E-2</v>
      </c>
      <c r="W64" s="29">
        <v>8.1824269030790805E-2</v>
      </c>
      <c r="X64" s="29">
        <v>1.7847239332441754E-5</v>
      </c>
      <c r="Y64" s="29">
        <v>3.5636106797130487E-2</v>
      </c>
      <c r="Z64" s="29">
        <v>2.062060281558285E-2</v>
      </c>
      <c r="AA64" s="29">
        <v>0.34307651273595463</v>
      </c>
      <c r="AB64" s="29">
        <v>0.10746142083656021</v>
      </c>
      <c r="AC64" s="29">
        <v>0.16844619107194375</v>
      </c>
      <c r="AE64" s="3">
        <f t="shared" si="51"/>
        <v>0.33729494670397542</v>
      </c>
      <c r="AF64" s="3">
        <f t="shared" si="52"/>
        <v>0.17161959037625074</v>
      </c>
      <c r="AI64" s="3">
        <f t="shared" si="32"/>
        <v>0</v>
      </c>
      <c r="AJ64" s="3">
        <f t="shared" si="33"/>
        <v>5.4969266392954945E-5</v>
      </c>
      <c r="AK64" s="3">
        <f t="shared" si="34"/>
        <v>0.11693013016370299</v>
      </c>
      <c r="AL64" s="3">
        <f t="shared" si="35"/>
        <v>0.33349596514378987</v>
      </c>
      <c r="AM64" s="3">
        <f t="shared" si="36"/>
        <v>0.2976007059110089</v>
      </c>
      <c r="AN64" s="3">
        <f t="shared" si="37"/>
        <v>0.25197319878149821</v>
      </c>
      <c r="AP64" s="3">
        <f t="shared" si="38"/>
        <v>0.1849452667595696</v>
      </c>
      <c r="AQ64" s="3">
        <f t="shared" si="39"/>
        <v>0.14401264044839387</v>
      </c>
      <c r="AR64" s="3">
        <f t="shared" si="40"/>
        <v>0.21567769465511416</v>
      </c>
      <c r="AS64" s="3">
        <f t="shared" si="41"/>
        <v>8.5378782314214627E-2</v>
      </c>
      <c r="AT64" s="3">
        <f t="shared" si="42"/>
        <v>0.36998561582270784</v>
      </c>
      <c r="AV64" s="3">
        <f t="shared" si="57"/>
        <v>0.39278070611191657</v>
      </c>
      <c r="AW64" s="3">
        <f t="shared" si="58"/>
        <v>6.8463616840531427E-2</v>
      </c>
      <c r="AX64" s="21">
        <f t="shared" si="49"/>
        <v>0.46124432295244799</v>
      </c>
      <c r="AY64" s="107">
        <f t="shared" si="59"/>
        <v>4.5837282202698039E-2</v>
      </c>
      <c r="AZ64" s="21">
        <f t="shared" si="53"/>
        <v>0.40717397802438965</v>
      </c>
      <c r="BA64" s="3">
        <f t="shared" si="54"/>
        <v>0.13158169902316216</v>
      </c>
      <c r="BB64" s="3">
        <f t="shared" si="55"/>
        <v>0.4071739780243897</v>
      </c>
      <c r="BC64" s="3">
        <f t="shared" si="56"/>
        <v>0.46886849064141234</v>
      </c>
    </row>
    <row r="65" spans="1:58" x14ac:dyDescent="0.25">
      <c r="A65" s="2">
        <v>21961</v>
      </c>
      <c r="C65" s="29">
        <v>0</v>
      </c>
      <c r="D65" s="29">
        <v>3.8087046725279405E-2</v>
      </c>
      <c r="E65" s="29">
        <v>0.11000996137881977</v>
      </c>
      <c r="F65" s="29">
        <v>9.9022154801799045E-2</v>
      </c>
      <c r="G65" s="29">
        <v>8.2058820561188656E-2</v>
      </c>
      <c r="H65" s="29">
        <v>3.9879760979407894E-5</v>
      </c>
      <c r="I65" s="29">
        <v>3.6485750225594325E-2</v>
      </c>
      <c r="J65" s="29">
        <v>2.1390348837255119E-2</v>
      </c>
      <c r="K65" s="29">
        <v>6.2620862295253196E-2</v>
      </c>
      <c r="L65" s="29">
        <v>4.8357217481163811E-2</v>
      </c>
      <c r="M65" s="29">
        <v>7.2790725638643528E-2</v>
      </c>
      <c r="N65" s="29">
        <v>2.9248615486344859E-2</v>
      </c>
      <c r="O65" s="29">
        <v>0.12494086871726254</v>
      </c>
      <c r="P65" s="29">
        <v>0.11295307016027821</v>
      </c>
      <c r="Q65" s="29">
        <v>0.16199467793013811</v>
      </c>
      <c r="S65" s="29">
        <v>0</v>
      </c>
      <c r="T65" s="29">
        <v>3.8114246197897036E-2</v>
      </c>
      <c r="U65" s="29">
        <v>0.1100885332843976</v>
      </c>
      <c r="V65" s="29">
        <v>9.9092833257752755E-2</v>
      </c>
      <c r="W65" s="29">
        <v>8.2117400142711461E-2</v>
      </c>
      <c r="X65" s="29">
        <v>3.9942612308500342E-5</v>
      </c>
      <c r="Y65" s="29">
        <v>3.6580489033415209E-2</v>
      </c>
      <c r="Z65" s="29">
        <v>2.1460287470270401E-2</v>
      </c>
      <c r="AA65" s="29">
        <v>0.33585437356446068</v>
      </c>
      <c r="AB65" s="29">
        <v>0.1135191658886556</v>
      </c>
      <c r="AC65" s="29">
        <v>0.16313272854813071</v>
      </c>
      <c r="AE65" s="3">
        <f t="shared" si="51"/>
        <v>0.33795828961866792</v>
      </c>
      <c r="AF65" s="3">
        <f t="shared" si="52"/>
        <v>0.16199467793013811</v>
      </c>
      <c r="AI65" s="3">
        <f t="shared" si="32"/>
        <v>0</v>
      </c>
      <c r="AJ65" s="3">
        <f t="shared" si="33"/>
        <v>1.2114953910152774E-4</v>
      </c>
      <c r="AK65" s="3">
        <f t="shared" si="34"/>
        <v>0.11570350581811487</v>
      </c>
      <c r="AL65" s="3">
        <f t="shared" si="35"/>
        <v>0.33419598789728661</v>
      </c>
      <c r="AM65" s="3">
        <f t="shared" si="36"/>
        <v>0.30081645728199152</v>
      </c>
      <c r="AN65" s="3">
        <f t="shared" si="37"/>
        <v>0.24928404900260703</v>
      </c>
      <c r="AP65" s="3">
        <f t="shared" si="38"/>
        <v>0.18529168900076651</v>
      </c>
      <c r="AQ65" s="3">
        <f t="shared" si="39"/>
        <v>0.14308634812812915</v>
      </c>
      <c r="AR65" s="3">
        <f t="shared" si="40"/>
        <v>0.21538375555390657</v>
      </c>
      <c r="AS65" s="3">
        <f t="shared" si="41"/>
        <v>8.6545045305286825E-2</v>
      </c>
      <c r="AT65" s="3">
        <f t="shared" si="42"/>
        <v>0.36969316201191099</v>
      </c>
      <c r="AV65" s="3">
        <f t="shared" si="57"/>
        <v>0.39281132804028229</v>
      </c>
      <c r="AW65" s="3">
        <f t="shared" si="58"/>
        <v>6.911170764497912E-2</v>
      </c>
      <c r="AX65" s="21">
        <f t="shared" si="49"/>
        <v>0.46192303568526139</v>
      </c>
      <c r="AY65" s="107">
        <f t="shared" si="59"/>
        <v>4.5482105177751572E-2</v>
      </c>
      <c r="AZ65" s="21">
        <f t="shared" si="53"/>
        <v>0.40328895380272228</v>
      </c>
      <c r="BA65" s="3">
        <f t="shared" si="54"/>
        <v>0.13478801051201639</v>
      </c>
      <c r="BB65" s="3">
        <f t="shared" si="55"/>
        <v>0.40328895380272228</v>
      </c>
      <c r="BC65" s="3">
        <f t="shared" si="56"/>
        <v>0.46611577128211223</v>
      </c>
    </row>
    <row r="66" spans="1:58" x14ac:dyDescent="0.25">
      <c r="A66" s="2">
        <v>22051</v>
      </c>
      <c r="C66" s="29">
        <v>0</v>
      </c>
      <c r="D66" s="29">
        <v>3.879921370133578E-2</v>
      </c>
      <c r="E66" s="29">
        <v>0.11189297445783268</v>
      </c>
      <c r="F66" s="29">
        <v>0.10044274997308567</v>
      </c>
      <c r="G66" s="29">
        <v>8.2916398379278153E-2</v>
      </c>
      <c r="H66" s="29">
        <v>9.4515413475500568E-5</v>
      </c>
      <c r="I66" s="29">
        <v>3.7478564923863054E-2</v>
      </c>
      <c r="J66" s="29">
        <v>2.145132361519898E-2</v>
      </c>
      <c r="K66" s="29">
        <v>6.3039022776693487E-2</v>
      </c>
      <c r="L66" s="29">
        <v>4.8401423170233361E-2</v>
      </c>
      <c r="M66" s="29">
        <v>7.3916980575551405E-2</v>
      </c>
      <c r="N66" s="29">
        <v>2.9033167405049319E-2</v>
      </c>
      <c r="O66" s="29">
        <v>0.12577493828269928</v>
      </c>
      <c r="P66" s="29">
        <v>0.11152892846531984</v>
      </c>
      <c r="Q66" s="29">
        <v>0.15522979886038352</v>
      </c>
      <c r="S66" s="29">
        <v>0</v>
      </c>
      <c r="T66" s="29">
        <v>3.8829845258887552E-2</v>
      </c>
      <c r="U66" s="29">
        <v>0.11198130487018745</v>
      </c>
      <c r="V66" s="29">
        <v>0.10052205466410793</v>
      </c>
      <c r="W66" s="29">
        <v>8.2981854228824301E-2</v>
      </c>
      <c r="X66" s="29">
        <v>9.4675819318389593E-5</v>
      </c>
      <c r="Y66" s="29">
        <v>3.7585145798945202E-2</v>
      </c>
      <c r="Z66" s="29">
        <v>2.1528839401662423E-2</v>
      </c>
      <c r="AA66" s="29">
        <v>0.33784431485966737</v>
      </c>
      <c r="AB66" s="29">
        <v>0.11215386354842848</v>
      </c>
      <c r="AC66" s="29">
        <v>0.1564781015499708</v>
      </c>
      <c r="AE66" s="3">
        <f t="shared" si="51"/>
        <v>0.34016553221022683</v>
      </c>
      <c r="AF66" s="3">
        <f t="shared" si="52"/>
        <v>0.15522979886038352</v>
      </c>
      <c r="AI66" s="3">
        <f t="shared" si="32"/>
        <v>0</v>
      </c>
      <c r="AJ66" s="3">
        <f t="shared" si="33"/>
        <v>2.8293679187910587E-4</v>
      </c>
      <c r="AK66" s="3">
        <f t="shared" si="34"/>
        <v>0.11614745837125647</v>
      </c>
      <c r="AL66" s="3">
        <f t="shared" si="35"/>
        <v>0.33495742189305638</v>
      </c>
      <c r="AM66" s="3">
        <f t="shared" si="36"/>
        <v>0.30068058108074097</v>
      </c>
      <c r="AN66" s="3">
        <f t="shared" si="37"/>
        <v>0.24821453865494614</v>
      </c>
      <c r="AP66" s="3">
        <f t="shared" si="38"/>
        <v>0.18531866637721112</v>
      </c>
      <c r="AQ66" s="3">
        <f t="shared" si="39"/>
        <v>0.14228785278668574</v>
      </c>
      <c r="AR66" s="3">
        <f t="shared" si="40"/>
        <v>0.21729709090534702</v>
      </c>
      <c r="AS66" s="3">
        <f t="shared" si="41"/>
        <v>8.5350115328870046E-2</v>
      </c>
      <c r="AT66" s="3">
        <f t="shared" si="42"/>
        <v>0.36974627460188619</v>
      </c>
      <c r="AV66" s="3">
        <f t="shared" si="57"/>
        <v>0.39543456440685121</v>
      </c>
      <c r="AW66" s="3">
        <f t="shared" si="58"/>
        <v>6.9870366962414304E-2</v>
      </c>
      <c r="AX66" s="21">
        <f t="shared" si="49"/>
        <v>0.46530493136926554</v>
      </c>
      <c r="AY66" s="107">
        <f t="shared" si="59"/>
        <v>4.5964979832983109E-2</v>
      </c>
      <c r="AZ66" s="21">
        <f t="shared" si="53"/>
        <v>0.4026722672643222</v>
      </c>
      <c r="BA66" s="3">
        <f t="shared" si="54"/>
        <v>0.1320228013664124</v>
      </c>
      <c r="BB66" s="3">
        <f t="shared" si="55"/>
        <v>0.40267226726432215</v>
      </c>
      <c r="BC66" s="3">
        <f t="shared" si="56"/>
        <v>0.46392032866557853</v>
      </c>
    </row>
    <row r="67" spans="1:58" x14ac:dyDescent="0.25">
      <c r="A67" s="2">
        <v>22143</v>
      </c>
      <c r="C67" s="29">
        <v>0</v>
      </c>
      <c r="D67" s="29">
        <v>3.9648279022303098E-2</v>
      </c>
      <c r="E67" s="29">
        <v>0.11368948231861493</v>
      </c>
      <c r="F67" s="29">
        <v>0.10285867666092585</v>
      </c>
      <c r="G67" s="29">
        <v>8.3765125296048612E-2</v>
      </c>
      <c r="H67" s="29">
        <v>1.9075017165418761E-4</v>
      </c>
      <c r="I67" s="29">
        <v>3.8704629323270706E-2</v>
      </c>
      <c r="J67" s="29">
        <v>2.1652736953219235E-2</v>
      </c>
      <c r="K67" s="29">
        <v>6.3035378580427806E-2</v>
      </c>
      <c r="L67" s="29">
        <v>4.8059982996458583E-2</v>
      </c>
      <c r="M67" s="29">
        <v>7.6324199251904187E-2</v>
      </c>
      <c r="N67" s="29">
        <v>2.7871189528126221E-2</v>
      </c>
      <c r="O67" s="29">
        <v>0.12517899917841036</v>
      </c>
      <c r="P67" s="29">
        <v>0.10963736879179764</v>
      </c>
      <c r="Q67" s="29">
        <v>0.14938320192683857</v>
      </c>
      <c r="S67" s="29">
        <v>0</v>
      </c>
      <c r="T67" s="29">
        <v>3.9684396807472211E-2</v>
      </c>
      <c r="U67" s="29">
        <v>0.11379301922014787</v>
      </c>
      <c r="V67" s="29">
        <v>0.10295237024086723</v>
      </c>
      <c r="W67" s="29">
        <v>8.3841362644317657E-2</v>
      </c>
      <c r="X67" s="29">
        <v>1.911256417739873E-4</v>
      </c>
      <c r="Y67" s="29">
        <v>3.8829858961293096E-2</v>
      </c>
      <c r="Z67" s="29">
        <v>2.1742449219956009E-2</v>
      </c>
      <c r="AA67" s="29">
        <v>0.33780789534211725</v>
      </c>
      <c r="AB67" s="29">
        <v>0.11035048482031139</v>
      </c>
      <c r="AC67" s="29">
        <v>0.15080703710174326</v>
      </c>
      <c r="AE67" s="3">
        <f t="shared" si="51"/>
        <v>0.34046974953532716</v>
      </c>
      <c r="AF67" s="3">
        <f t="shared" si="52"/>
        <v>0.14938320192683857</v>
      </c>
      <c r="AI67" s="3">
        <f t="shared" si="32"/>
        <v>0</v>
      </c>
      <c r="AJ67" s="3">
        <f t="shared" si="33"/>
        <v>5.6109334774132134E-4</v>
      </c>
      <c r="AK67" s="3">
        <f t="shared" si="34"/>
        <v>0.11662576980080878</v>
      </c>
      <c r="AL67" s="3">
        <f t="shared" si="35"/>
        <v>0.33441863608267425</v>
      </c>
      <c r="AM67" s="3">
        <f t="shared" si="36"/>
        <v>0.3025597237026339</v>
      </c>
      <c r="AN67" s="3">
        <f t="shared" si="37"/>
        <v>0.24639587041388303</v>
      </c>
      <c r="AP67" s="3">
        <f t="shared" si="38"/>
        <v>0.18514237657371452</v>
      </c>
      <c r="AQ67" s="3">
        <f t="shared" si="39"/>
        <v>0.14115786516144477</v>
      </c>
      <c r="AR67" s="3">
        <f t="shared" si="40"/>
        <v>0.22417321760911621</v>
      </c>
      <c r="AS67" s="3">
        <f t="shared" si="41"/>
        <v>8.1860986375925607E-2</v>
      </c>
      <c r="AT67" s="3">
        <f t="shared" si="42"/>
        <v>0.36766555427979886</v>
      </c>
      <c r="AV67" s="3">
        <f t="shared" si="57"/>
        <v>0.39966476569470766</v>
      </c>
      <c r="AW67" s="3">
        <f t="shared" si="58"/>
        <v>7.1181425743412602E-2</v>
      </c>
      <c r="AX67" s="21">
        <f t="shared" si="49"/>
        <v>0.47084619143812023</v>
      </c>
      <c r="AY67" s="107">
        <f t="shared" si="59"/>
        <v>4.6653671661982588E-2</v>
      </c>
      <c r="AZ67" s="21">
        <f t="shared" si="53"/>
        <v>0.40026219833251331</v>
      </c>
      <c r="BA67" s="3">
        <f t="shared" si="54"/>
        <v>0.12889161022936646</v>
      </c>
      <c r="BB67" s="3">
        <f t="shared" si="55"/>
        <v>0.40026219833251331</v>
      </c>
      <c r="BC67" s="3">
        <f t="shared" si="56"/>
        <v>0.45948610188211364</v>
      </c>
    </row>
    <row r="68" spans="1:58" x14ac:dyDescent="0.25">
      <c r="A68" s="2">
        <v>22235</v>
      </c>
      <c r="C68" s="29">
        <v>0</v>
      </c>
      <c r="D68" s="29">
        <v>4.0586651504065804E-2</v>
      </c>
      <c r="E68" s="29">
        <v>0.11516254175249108</v>
      </c>
      <c r="F68" s="29">
        <v>0.10571727709329018</v>
      </c>
      <c r="G68" s="29">
        <v>8.4589395069276541E-2</v>
      </c>
      <c r="H68" s="29">
        <v>3.2094630606446334E-4</v>
      </c>
      <c r="I68" s="29">
        <v>4.0007473059580759E-2</v>
      </c>
      <c r="J68" s="29">
        <v>2.1700903236451671E-2</v>
      </c>
      <c r="K68" s="29">
        <v>6.2271620825295262E-2</v>
      </c>
      <c r="L68" s="29">
        <v>4.7257622086759238E-2</v>
      </c>
      <c r="M68" s="29">
        <v>7.775070073924531E-2</v>
      </c>
      <c r="N68" s="29">
        <v>2.689887287696073E-2</v>
      </c>
      <c r="O68" s="29">
        <v>0.12271567877982516</v>
      </c>
      <c r="P68" s="29">
        <v>0.10875042333722647</v>
      </c>
      <c r="Q68" s="29">
        <v>0.14626989333346735</v>
      </c>
      <c r="S68" s="29">
        <v>0</v>
      </c>
      <c r="T68" s="29">
        <v>4.0627536025412914E-2</v>
      </c>
      <c r="U68" s="29">
        <v>0.1152785503087872</v>
      </c>
      <c r="V68" s="29">
        <v>0.10582376980437661</v>
      </c>
      <c r="W68" s="29">
        <v>8.4674605677025033E-2</v>
      </c>
      <c r="X68" s="29">
        <v>3.2161641217373383E-4</v>
      </c>
      <c r="Y68" s="29">
        <v>4.0148804536899348E-2</v>
      </c>
      <c r="Z68" s="29">
        <v>2.1800866418153673E-2</v>
      </c>
      <c r="AA68" s="29">
        <v>0.33395435896876091</v>
      </c>
      <c r="AB68" s="29">
        <v>0.10953452008164696</v>
      </c>
      <c r="AC68" s="29">
        <v>0.14783537176676365</v>
      </c>
      <c r="AE68" s="3">
        <f t="shared" si="51"/>
        <v>0.33689449530808568</v>
      </c>
      <c r="AF68" s="3">
        <f t="shared" si="52"/>
        <v>0.14626989333346735</v>
      </c>
      <c r="AI68" s="3">
        <f t="shared" si="32"/>
        <v>0</v>
      </c>
      <c r="AJ68" s="3">
        <f t="shared" si="33"/>
        <v>9.274407346795034E-4</v>
      </c>
      <c r="AK68" s="3">
        <f t="shared" si="34"/>
        <v>0.11728352430873989</v>
      </c>
      <c r="AL68" s="3">
        <f t="shared" si="35"/>
        <v>0.33278598417342997</v>
      </c>
      <c r="AM68" s="3">
        <f t="shared" si="36"/>
        <v>0.30549193831825766</v>
      </c>
      <c r="AN68" s="3">
        <f t="shared" si="37"/>
        <v>0.2444385531995725</v>
      </c>
      <c r="AP68" s="3">
        <f t="shared" si="38"/>
        <v>0.18484012559584467</v>
      </c>
      <c r="AQ68" s="3">
        <f t="shared" si="39"/>
        <v>0.1402742483029969</v>
      </c>
      <c r="AR68" s="3">
        <f t="shared" si="40"/>
        <v>0.23078649791574449</v>
      </c>
      <c r="AS68" s="3">
        <f t="shared" si="41"/>
        <v>7.9843610541520005E-2</v>
      </c>
      <c r="AT68" s="3">
        <f t="shared" si="42"/>
        <v>0.36425551764389397</v>
      </c>
      <c r="AV68" s="3">
        <f t="shared" si="57"/>
        <v>0.40534574418410801</v>
      </c>
      <c r="AW68" s="3">
        <f t="shared" si="58"/>
        <v>7.2656829269259413E-2</v>
      </c>
      <c r="AX68" s="21">
        <f t="shared" si="49"/>
        <v>0.47800257345336744</v>
      </c>
      <c r="AY68" s="107">
        <f t="shared" si="59"/>
        <v>4.7588266722895421E-2</v>
      </c>
      <c r="AZ68" s="21">
        <f t="shared" si="53"/>
        <v>0.3946147531607162</v>
      </c>
      <c r="BA68" s="3">
        <f t="shared" si="54"/>
        <v>0.12738267338591638</v>
      </c>
      <c r="BB68" s="3">
        <f t="shared" si="55"/>
        <v>0.3946147531607162</v>
      </c>
      <c r="BC68" s="3">
        <f t="shared" si="56"/>
        <v>0.45221970859998201</v>
      </c>
    </row>
    <row r="69" spans="1:58" x14ac:dyDescent="0.25">
      <c r="A69" s="2">
        <v>22327</v>
      </c>
      <c r="C69" s="29">
        <v>0</v>
      </c>
      <c r="D69" s="29">
        <v>4.1522280902389658E-2</v>
      </c>
      <c r="E69" s="29">
        <v>0.11604270630214694</v>
      </c>
      <c r="F69" s="29">
        <v>0.10723050994761299</v>
      </c>
      <c r="G69" s="29">
        <v>8.5112010108142469E-2</v>
      </c>
      <c r="H69" s="29">
        <v>4.8620566992291784E-4</v>
      </c>
      <c r="I69" s="29">
        <v>4.1151772355525348E-2</v>
      </c>
      <c r="J69" s="29">
        <v>2.1905184318903443E-2</v>
      </c>
      <c r="K69" s="29">
        <v>6.1501175414508655E-2</v>
      </c>
      <c r="L69" s="29">
        <v>4.6554222286836693E-2</v>
      </c>
      <c r="M69" s="29">
        <v>7.9465313448122465E-2</v>
      </c>
      <c r="N69" s="29">
        <v>2.7950267710628286E-2</v>
      </c>
      <c r="O69" s="29">
        <v>0.11989847365928202</v>
      </c>
      <c r="P69" s="29">
        <v>0.10608003317832183</v>
      </c>
      <c r="Q69" s="29">
        <v>0.14509984469765627</v>
      </c>
      <c r="S69" s="29">
        <v>0</v>
      </c>
      <c r="T69" s="29">
        <v>4.1559592832217482E-2</v>
      </c>
      <c r="U69" s="29">
        <v>0.11614707341742464</v>
      </c>
      <c r="V69" s="29">
        <v>0.10732701634803926</v>
      </c>
      <c r="W69" s="29">
        <v>8.5188595697985509E-2</v>
      </c>
      <c r="X69" s="29">
        <v>4.8706785412285506E-4</v>
      </c>
      <c r="Y69" s="29">
        <v>4.1280491949969043E-2</v>
      </c>
      <c r="Z69" s="29">
        <v>2.1995348023707624E-2</v>
      </c>
      <c r="AA69" s="29">
        <v>0.33274968659909598</v>
      </c>
      <c r="AB69" s="29">
        <v>0.10677241840491955</v>
      </c>
      <c r="AC69" s="29">
        <v>0.14649270887251808</v>
      </c>
      <c r="AE69" s="3">
        <f t="shared" si="51"/>
        <v>0.33536945251937811</v>
      </c>
      <c r="AF69" s="3">
        <f t="shared" si="52"/>
        <v>0.14509984469765627</v>
      </c>
      <c r="AI69" s="3">
        <f t="shared" si="32"/>
        <v>0</v>
      </c>
      <c r="AJ69" s="3">
        <f t="shared" si="33"/>
        <v>1.3895262600388714E-3</v>
      </c>
      <c r="AK69" s="3">
        <f t="shared" si="34"/>
        <v>0.11866644767784799</v>
      </c>
      <c r="AL69" s="3">
        <f t="shared" si="35"/>
        <v>0.33163822980175206</v>
      </c>
      <c r="AM69" s="3">
        <f t="shared" si="36"/>
        <v>0.3064538705877079</v>
      </c>
      <c r="AN69" s="3">
        <f t="shared" si="37"/>
        <v>0.2432414519326922</v>
      </c>
      <c r="AP69" s="3">
        <f t="shared" si="38"/>
        <v>0.18338335514011977</v>
      </c>
      <c r="AQ69" s="3">
        <f t="shared" si="39"/>
        <v>0.13881473681371359</v>
      </c>
      <c r="AR69" s="3">
        <f t="shared" si="40"/>
        <v>0.23694857373311556</v>
      </c>
      <c r="AS69" s="3">
        <f t="shared" si="41"/>
        <v>8.3341722093825107E-2</v>
      </c>
      <c r="AT69" s="3">
        <f t="shared" si="42"/>
        <v>0.35751161221922595</v>
      </c>
      <c r="AV69" s="3">
        <f t="shared" si="57"/>
        <v>0.40929634307592783</v>
      </c>
      <c r="AW69" s="3">
        <f t="shared" si="58"/>
        <v>7.4328167974047288E-2</v>
      </c>
      <c r="AX69" s="21">
        <f t="shared" si="49"/>
        <v>0.48362451104997511</v>
      </c>
      <c r="AY69" s="107">
        <f t="shared" si="59"/>
        <v>4.8613387861088334E-2</v>
      </c>
      <c r="AZ69" s="21">
        <f t="shared" si="53"/>
        <v>0.3922907844142004</v>
      </c>
      <c r="BA69" s="3">
        <f t="shared" si="54"/>
        <v>0.12408470453582456</v>
      </c>
      <c r="BB69" s="3">
        <f t="shared" si="55"/>
        <v>0.39229078441420034</v>
      </c>
      <c r="BC69" s="3">
        <f t="shared" si="56"/>
        <v>0.44786383620155062</v>
      </c>
    </row>
    <row r="70" spans="1:58" x14ac:dyDescent="0.25">
      <c r="A70" s="2">
        <v>22416</v>
      </c>
      <c r="C70" s="29">
        <v>0</v>
      </c>
      <c r="D70" s="29">
        <v>4.2024204815401256E-2</v>
      </c>
      <c r="E70" s="29">
        <v>0.11616504528373631</v>
      </c>
      <c r="F70" s="29">
        <v>0.10599149001440025</v>
      </c>
      <c r="G70" s="29">
        <v>8.445808052863471E-2</v>
      </c>
      <c r="H70" s="29">
        <v>6.0197372412993787E-4</v>
      </c>
      <c r="I70" s="29">
        <v>4.1756878475159936E-2</v>
      </c>
      <c r="J70" s="29">
        <v>2.2547157396360165E-2</v>
      </c>
      <c r="K70" s="29">
        <v>6.1185581220821773E-2</v>
      </c>
      <c r="L70" s="29">
        <v>4.6020737150353659E-2</v>
      </c>
      <c r="M70" s="29">
        <v>8.3190887609824571E-2</v>
      </c>
      <c r="N70" s="29">
        <v>3.0660747967908374E-2</v>
      </c>
      <c r="O70" s="29">
        <v>0.1176854482547071</v>
      </c>
      <c r="P70" s="29">
        <v>0.10193795147380436</v>
      </c>
      <c r="Q70" s="29">
        <v>0.14577381608475773</v>
      </c>
      <c r="S70" s="29">
        <v>0</v>
      </c>
      <c r="T70" s="29">
        <v>4.205230951299091E-2</v>
      </c>
      <c r="U70" s="29">
        <v>0.11624278587913024</v>
      </c>
      <c r="V70" s="29">
        <v>0.10606251447823883</v>
      </c>
      <c r="W70" s="29">
        <v>8.4514651120246559E-2</v>
      </c>
      <c r="X70" s="29">
        <v>6.0278402808436131E-4</v>
      </c>
      <c r="Y70" s="29">
        <v>4.1854325283347441E-2</v>
      </c>
      <c r="Z70" s="29">
        <v>2.2615390252918366E-2</v>
      </c>
      <c r="AA70" s="29">
        <v>0.33679842052190162</v>
      </c>
      <c r="AB70" s="29">
        <v>0.10244693218346604</v>
      </c>
      <c r="AC70" s="29">
        <v>0.14680988673967563</v>
      </c>
      <c r="AE70" s="3">
        <f t="shared" si="51"/>
        <v>0.33874340220361548</v>
      </c>
      <c r="AF70" s="3">
        <f t="shared" si="52"/>
        <v>0.14577381608475773</v>
      </c>
      <c r="AI70" s="3">
        <f t="shared" si="32"/>
        <v>0</v>
      </c>
      <c r="AJ70" s="3">
        <f t="shared" si="33"/>
        <v>1.7266399737732507E-3</v>
      </c>
      <c r="AK70" s="3">
        <f t="shared" si="34"/>
        <v>0.12053793876997146</v>
      </c>
      <c r="AL70" s="3">
        <f t="shared" si="35"/>
        <v>0.33319595640487487</v>
      </c>
      <c r="AM70" s="3">
        <f t="shared" si="36"/>
        <v>0.30401516910586734</v>
      </c>
      <c r="AN70" s="3">
        <f t="shared" si="37"/>
        <v>0.24225093571928624</v>
      </c>
      <c r="AP70" s="3">
        <f t="shared" si="38"/>
        <v>0.18062515999660325</v>
      </c>
      <c r="AQ70" s="3">
        <f t="shared" si="39"/>
        <v>0.13585722068969192</v>
      </c>
      <c r="AR70" s="3">
        <f t="shared" si="40"/>
        <v>0.2455867393095949</v>
      </c>
      <c r="AS70" s="3">
        <f t="shared" si="41"/>
        <v>9.051319603113181E-2</v>
      </c>
      <c r="AT70" s="3">
        <f t="shared" si="42"/>
        <v>0.34741768397297812</v>
      </c>
      <c r="AV70" s="3">
        <f t="shared" si="57"/>
        <v>0.40813408346279983</v>
      </c>
      <c r="AW70" s="3">
        <f t="shared" si="58"/>
        <v>7.5982229083825542E-2</v>
      </c>
      <c r="AX70" s="21">
        <f t="shared" si="49"/>
        <v>0.48411631254662535</v>
      </c>
      <c r="AY70" s="107">
        <f t="shared" si="59"/>
        <v>4.9228541930486411E-2</v>
      </c>
      <c r="AZ70" s="21">
        <f t="shared" si="53"/>
        <v>0.39655001050310362</v>
      </c>
      <c r="BA70" s="3">
        <f t="shared" si="54"/>
        <v>0.11933367695027104</v>
      </c>
      <c r="BB70" s="3">
        <f t="shared" si="55"/>
        <v>0.39655001050310368</v>
      </c>
      <c r="BC70" s="3">
        <f t="shared" si="56"/>
        <v>0.45028406346896438</v>
      </c>
    </row>
    <row r="71" spans="1:58" x14ac:dyDescent="0.25">
      <c r="A71" s="2">
        <v>22508</v>
      </c>
      <c r="C71" s="29">
        <v>0</v>
      </c>
      <c r="D71" s="29">
        <v>4.2320713893585257E-2</v>
      </c>
      <c r="E71" s="29">
        <v>0.11616075730882477</v>
      </c>
      <c r="F71" s="29">
        <v>0.10423580551202513</v>
      </c>
      <c r="G71" s="29">
        <v>8.3317219808590276E-2</v>
      </c>
      <c r="H71" s="29">
        <v>6.9365339202468053E-4</v>
      </c>
      <c r="I71" s="29">
        <v>4.219810328252141E-2</v>
      </c>
      <c r="J71" s="29">
        <v>2.3345712915100215E-2</v>
      </c>
      <c r="K71" s="29">
        <v>6.0680269649871818E-2</v>
      </c>
      <c r="L71" s="29">
        <v>4.529895664490742E-2</v>
      </c>
      <c r="M71" s="29">
        <v>8.4306983362087085E-2</v>
      </c>
      <c r="N71" s="29">
        <v>3.2513470232257757E-2</v>
      </c>
      <c r="O71" s="29">
        <v>0.11584934623902444</v>
      </c>
      <c r="P71" s="29">
        <v>0.10195816479789716</v>
      </c>
      <c r="Q71" s="29">
        <v>0.14712084296128269</v>
      </c>
      <c r="S71" s="29">
        <v>0</v>
      </c>
      <c r="T71" s="29">
        <v>4.2342946654877076E-2</v>
      </c>
      <c r="U71" s="29">
        <v>0.11622178914669738</v>
      </c>
      <c r="V71" s="29">
        <v>0.10429059202503393</v>
      </c>
      <c r="W71" s="29">
        <v>8.3361010216915166E-2</v>
      </c>
      <c r="X71" s="29">
        <v>6.9440621573083517E-4</v>
      </c>
      <c r="Y71" s="29">
        <v>4.2275986313636452E-2</v>
      </c>
      <c r="Z71" s="29">
        <v>2.3400587780979809E-2</v>
      </c>
      <c r="AA71" s="29">
        <v>0.33711744633805907</v>
      </c>
      <c r="AB71" s="29">
        <v>0.10235894957456101</v>
      </c>
      <c r="AC71" s="29">
        <v>0.14793628573350925</v>
      </c>
      <c r="AE71" s="3">
        <f t="shared" si="51"/>
        <v>0.33864902612814851</v>
      </c>
      <c r="AF71" s="3">
        <f t="shared" si="52"/>
        <v>0.14712084296128269</v>
      </c>
      <c r="AI71" s="3">
        <f t="shared" si="32"/>
        <v>0</v>
      </c>
      <c r="AJ71" s="3">
        <f t="shared" si="33"/>
        <v>2.0045787312957227E-3</v>
      </c>
      <c r="AK71" s="3">
        <f t="shared" si="34"/>
        <v>0.12230200838016507</v>
      </c>
      <c r="AL71" s="3">
        <f t="shared" si="35"/>
        <v>0.3356912633740704</v>
      </c>
      <c r="AM71" s="3">
        <f t="shared" si="36"/>
        <v>0.30122952063852743</v>
      </c>
      <c r="AN71" s="3">
        <f t="shared" si="37"/>
        <v>0.24077720760723714</v>
      </c>
      <c r="AP71" s="3">
        <f t="shared" si="38"/>
        <v>0.17918335789605885</v>
      </c>
      <c r="AQ71" s="3">
        <f t="shared" si="39"/>
        <v>0.13376372925922958</v>
      </c>
      <c r="AR71" s="3">
        <f t="shared" si="40"/>
        <v>0.24895091040416692</v>
      </c>
      <c r="AS71" s="3">
        <f t="shared" si="41"/>
        <v>9.6009342191210975E-2</v>
      </c>
      <c r="AT71" s="3">
        <f t="shared" si="42"/>
        <v>0.34209266024933371</v>
      </c>
      <c r="AV71" s="3">
        <f t="shared" si="57"/>
        <v>0.40572511787542342</v>
      </c>
      <c r="AW71" s="3">
        <f t="shared" si="58"/>
        <v>7.7663370060102627E-2</v>
      </c>
      <c r="AX71" s="21">
        <f t="shared" si="49"/>
        <v>0.48338848793552602</v>
      </c>
      <c r="AY71" s="107">
        <f t="shared" si="59"/>
        <v>4.9647064657900725E-2</v>
      </c>
      <c r="AZ71" s="21">
        <f t="shared" si="53"/>
        <v>0.39706566086568712</v>
      </c>
      <c r="BA71" s="3">
        <f t="shared" si="54"/>
        <v>0.11954585119878669</v>
      </c>
      <c r="BB71" s="3">
        <f t="shared" si="55"/>
        <v>0.39706566086568723</v>
      </c>
      <c r="BC71" s="3">
        <f t="shared" si="56"/>
        <v>0.45097823822661737</v>
      </c>
    </row>
    <row r="72" spans="1:58" x14ac:dyDescent="0.25">
      <c r="A72" s="2">
        <v>22600</v>
      </c>
      <c r="C72" s="29">
        <v>0</v>
      </c>
      <c r="D72" s="29">
        <v>4.2301034296308604E-2</v>
      </c>
      <c r="E72" s="29">
        <v>0.11609361890521443</v>
      </c>
      <c r="F72" s="29">
        <v>0.10168974340238796</v>
      </c>
      <c r="G72" s="29">
        <v>8.2159363774792715E-2</v>
      </c>
      <c r="H72" s="29">
        <v>7.9988859933251256E-4</v>
      </c>
      <c r="I72" s="29">
        <v>4.250621597159835E-2</v>
      </c>
      <c r="J72" s="29">
        <v>2.3846694914083075E-2</v>
      </c>
      <c r="K72" s="29">
        <v>6.1241266332040571E-2</v>
      </c>
      <c r="L72" s="29">
        <v>4.5401522589799126E-2</v>
      </c>
      <c r="M72" s="29">
        <v>8.2951405711369858E-2</v>
      </c>
      <c r="N72" s="29">
        <v>3.2996832496487175E-2</v>
      </c>
      <c r="O72" s="29">
        <v>0.11644205999417015</v>
      </c>
      <c r="P72" s="29">
        <v>0.10526284641179479</v>
      </c>
      <c r="Q72" s="29">
        <v>0.1463075066006207</v>
      </c>
      <c r="S72" s="29">
        <v>0</v>
      </c>
      <c r="T72" s="29">
        <v>4.2324911067517332E-2</v>
      </c>
      <c r="U72" s="29">
        <v>0.11615917056460448</v>
      </c>
      <c r="V72" s="29">
        <v>0.101747073799808</v>
      </c>
      <c r="W72" s="29">
        <v>8.2205732567349449E-2</v>
      </c>
      <c r="X72" s="29">
        <v>8.0082842421025932E-4</v>
      </c>
      <c r="Y72" s="29">
        <v>4.2591254013843283E-2</v>
      </c>
      <c r="Z72" s="29">
        <v>2.3906913039777891E-2</v>
      </c>
      <c r="AA72" s="29">
        <v>0.33737818823623167</v>
      </c>
      <c r="AB72" s="29">
        <v>0.10570139122805972</v>
      </c>
      <c r="AC72" s="29">
        <v>0.14718453705859788</v>
      </c>
      <c r="AE72" s="3">
        <f t="shared" si="51"/>
        <v>0.33903308712386693</v>
      </c>
      <c r="AF72" s="3">
        <f t="shared" si="52"/>
        <v>0.1463075066006207</v>
      </c>
      <c r="AI72" s="3">
        <f t="shared" si="32"/>
        <v>0</v>
      </c>
      <c r="AJ72" s="3">
        <f t="shared" si="33"/>
        <v>2.3371897224580811E-3</v>
      </c>
      <c r="AK72" s="3">
        <f t="shared" si="34"/>
        <v>0.12359913954165637</v>
      </c>
      <c r="AL72" s="3">
        <f t="shared" si="35"/>
        <v>0.33921325191364515</v>
      </c>
      <c r="AM72" s="3">
        <f t="shared" si="36"/>
        <v>0.29712665408381733</v>
      </c>
      <c r="AN72" s="3">
        <f t="shared" si="37"/>
        <v>0.24006095446088119</v>
      </c>
      <c r="AP72" s="3">
        <f t="shared" si="38"/>
        <v>0.18063507267556414</v>
      </c>
      <c r="AQ72" s="3">
        <f t="shared" si="39"/>
        <v>0.13391472488704773</v>
      </c>
      <c r="AR72" s="3">
        <f t="shared" si="40"/>
        <v>0.24467053176158959</v>
      </c>
      <c r="AS72" s="3">
        <f t="shared" si="41"/>
        <v>9.7326289821475939E-2</v>
      </c>
      <c r="AT72" s="3">
        <f t="shared" si="42"/>
        <v>0.34345338085432242</v>
      </c>
      <c r="AV72" s="3">
        <f t="shared" si="57"/>
        <v>0.4008981723804303</v>
      </c>
      <c r="AW72" s="3">
        <f t="shared" si="58"/>
        <v>7.8661578969276627E-2</v>
      </c>
      <c r="AX72" s="21">
        <f t="shared" si="49"/>
        <v>0.47955975134970691</v>
      </c>
      <c r="AY72" s="107">
        <f t="shared" si="59"/>
        <v>4.9578637969487978E-2</v>
      </c>
      <c r="AZ72" s="21">
        <f t="shared" si="53"/>
        <v>0.39713724759819174</v>
      </c>
      <c r="BA72" s="3">
        <f t="shared" si="54"/>
        <v>0.12330300105210147</v>
      </c>
      <c r="BB72" s="3">
        <f t="shared" si="55"/>
        <v>0.39713724759819174</v>
      </c>
      <c r="BC72" s="3">
        <f t="shared" si="56"/>
        <v>0.45299259387768626</v>
      </c>
    </row>
    <row r="73" spans="1:58" x14ac:dyDescent="0.25">
      <c r="A73" s="2">
        <v>22692</v>
      </c>
      <c r="C73" s="29">
        <v>0</v>
      </c>
      <c r="D73" s="29">
        <v>4.2168083793709343E-2</v>
      </c>
      <c r="E73" s="29">
        <v>0.11597558653652065</v>
      </c>
      <c r="F73" s="29">
        <v>0.10038739721076566</v>
      </c>
      <c r="G73" s="29">
        <v>8.177346119869644E-2</v>
      </c>
      <c r="H73" s="29">
        <v>8.7520949494791756E-4</v>
      </c>
      <c r="I73" s="29">
        <v>4.2858454782744262E-2</v>
      </c>
      <c r="J73" s="29">
        <v>2.3722140731913872E-2</v>
      </c>
      <c r="K73" s="29">
        <v>6.1633509116851559E-2</v>
      </c>
      <c r="L73" s="29">
        <v>4.5358083736478365E-2</v>
      </c>
      <c r="M73" s="29">
        <v>8.1665509203430867E-2</v>
      </c>
      <c r="N73" s="29">
        <v>3.3421970792702621E-2</v>
      </c>
      <c r="O73" s="29">
        <v>0.11647205554167916</v>
      </c>
      <c r="P73" s="29">
        <v>0.10813671654574834</v>
      </c>
      <c r="Q73" s="29">
        <v>0.14555182131381095</v>
      </c>
      <c r="S73" s="29">
        <v>0</v>
      </c>
      <c r="T73" s="29">
        <v>4.2194546416637925E-2</v>
      </c>
      <c r="U73" s="29">
        <v>0.11604836666011221</v>
      </c>
      <c r="V73" s="29">
        <v>0.10045039600291744</v>
      </c>
      <c r="W73" s="29">
        <v>8.182477812270017E-2</v>
      </c>
      <c r="X73" s="29">
        <v>8.7635656142575095E-4</v>
      </c>
      <c r="Y73" s="29">
        <v>4.2954273871633496E-2</v>
      </c>
      <c r="Z73" s="29">
        <v>2.3789566878058943E-2</v>
      </c>
      <c r="AA73" s="29">
        <v>0.33670362420722799</v>
      </c>
      <c r="AB73" s="29">
        <v>0.1086307053975234</v>
      </c>
      <c r="AC73" s="29">
        <v>0.14652738588176265</v>
      </c>
      <c r="AE73" s="3">
        <f t="shared" si="51"/>
        <v>0.33855112839114254</v>
      </c>
      <c r="AF73" s="3">
        <f t="shared" si="52"/>
        <v>0.14555182131381095</v>
      </c>
      <c r="AI73" s="3">
        <f t="shared" si="32"/>
        <v>0</v>
      </c>
      <c r="AJ73" s="3">
        <f t="shared" si="33"/>
        <v>2.5718420445041694E-3</v>
      </c>
      <c r="AK73" s="3">
        <f t="shared" si="34"/>
        <v>0.12391279055226687</v>
      </c>
      <c r="AL73" s="3">
        <f t="shared" si="35"/>
        <v>0.34079942152410625</v>
      </c>
      <c r="AM73" s="3">
        <f t="shared" si="36"/>
        <v>0.2949928335733511</v>
      </c>
      <c r="AN73" s="3">
        <f t="shared" si="37"/>
        <v>0.24029495435027584</v>
      </c>
      <c r="AP73" s="3">
        <f t="shared" si="38"/>
        <v>0.18205081580955104</v>
      </c>
      <c r="AQ73" s="3">
        <f t="shared" si="39"/>
        <v>0.13397705673594518</v>
      </c>
      <c r="AR73" s="3">
        <f t="shared" si="40"/>
        <v>0.24122060851346278</v>
      </c>
      <c r="AS73" s="3">
        <f t="shared" si="41"/>
        <v>9.8720600789399218E-2</v>
      </c>
      <c r="AT73" s="3">
        <f t="shared" si="42"/>
        <v>0.34403091815164188</v>
      </c>
      <c r="AV73" s="3">
        <f t="shared" si="57"/>
        <v>0.39827404075335371</v>
      </c>
      <c r="AW73" s="3">
        <f t="shared" si="58"/>
        <v>7.8946630927725775E-2</v>
      </c>
      <c r="AX73" s="21">
        <f t="shared" si="49"/>
        <v>0.47722067168107951</v>
      </c>
      <c r="AY73" s="107">
        <f t="shared" si="59"/>
        <v>4.9382218218917417E-2</v>
      </c>
      <c r="AZ73" s="21">
        <f t="shared" si="53"/>
        <v>0.39622195568571911</v>
      </c>
      <c r="BA73" s="3">
        <f t="shared" si="54"/>
        <v>0.12655737263320149</v>
      </c>
      <c r="BB73" s="3">
        <f t="shared" si="55"/>
        <v>0.39622195568571905</v>
      </c>
      <c r="BC73" s="3">
        <f t="shared" si="56"/>
        <v>0.45363249201636147</v>
      </c>
    </row>
    <row r="74" spans="1:58" x14ac:dyDescent="0.25">
      <c r="A74" s="2">
        <v>22781</v>
      </c>
      <c r="C74" s="29">
        <v>0</v>
      </c>
      <c r="D74" s="29">
        <v>4.2382557831460263E-2</v>
      </c>
      <c r="E74" s="29">
        <v>0.11600015660626935</v>
      </c>
      <c r="F74" s="29">
        <v>0.10098337367234356</v>
      </c>
      <c r="G74" s="29">
        <v>8.1721222485138911E-2</v>
      </c>
      <c r="H74" s="29">
        <v>9.4774541945320475E-4</v>
      </c>
      <c r="I74" s="29">
        <v>4.3306425976117051E-2</v>
      </c>
      <c r="J74" s="29">
        <v>2.366772046491003E-2</v>
      </c>
      <c r="K74" s="29">
        <v>6.1329724159478016E-2</v>
      </c>
      <c r="L74" s="29">
        <v>4.4771473554954075E-2</v>
      </c>
      <c r="M74" s="29">
        <v>8.1227104652261475E-2</v>
      </c>
      <c r="N74" s="29">
        <v>3.3731788269150256E-2</v>
      </c>
      <c r="O74" s="29">
        <v>0.11508410113433445</v>
      </c>
      <c r="P74" s="29">
        <v>0.10967081513010503</v>
      </c>
      <c r="Q74" s="29">
        <v>0.14517579064402436</v>
      </c>
      <c r="S74" s="29">
        <v>0</v>
      </c>
      <c r="T74" s="29">
        <v>4.2411112027131853E-2</v>
      </c>
      <c r="U74" s="29">
        <v>0.11607829066210318</v>
      </c>
      <c r="V74" s="29">
        <v>0.10105140515512195</v>
      </c>
      <c r="W74" s="29">
        <v>8.1776261410480902E-2</v>
      </c>
      <c r="X74" s="29">
        <v>9.4909130558874701E-4</v>
      </c>
      <c r="Y74" s="29">
        <v>4.3410644329668895E-2</v>
      </c>
      <c r="Z74" s="29">
        <v>2.3740524014073231E-2</v>
      </c>
      <c r="AA74" s="29">
        <v>0.3341549849794162</v>
      </c>
      <c r="AB74" s="29">
        <v>0.1102046331308329</v>
      </c>
      <c r="AC74" s="29">
        <v>0.14622305298558208</v>
      </c>
      <c r="AE74" s="3">
        <f t="shared" si="51"/>
        <v>0.33614419177017829</v>
      </c>
      <c r="AF74" s="3">
        <f t="shared" si="52"/>
        <v>0.14517579064402436</v>
      </c>
      <c r="AI74" s="3">
        <f t="shared" si="32"/>
        <v>0</v>
      </c>
      <c r="AJ74" s="3">
        <f t="shared" si="33"/>
        <v>2.7786006398166736E-3</v>
      </c>
      <c r="AK74" s="3">
        <f t="shared" si="34"/>
        <v>0.12425721073440367</v>
      </c>
      <c r="AL74" s="3">
        <f t="shared" si="35"/>
        <v>0.34008933490912946</v>
      </c>
      <c r="AM74" s="3">
        <f t="shared" si="36"/>
        <v>0.29606312089453934</v>
      </c>
      <c r="AN74" s="3">
        <f t="shared" si="37"/>
        <v>0.23959033346192754</v>
      </c>
      <c r="AP74" s="3">
        <f t="shared" si="38"/>
        <v>0.18245064368510386</v>
      </c>
      <c r="AQ74" s="3">
        <f t="shared" si="39"/>
        <v>0.13319127520598162</v>
      </c>
      <c r="AR74" s="3">
        <f t="shared" si="40"/>
        <v>0.24164363579959289</v>
      </c>
      <c r="AS74" s="3">
        <f t="shared" si="41"/>
        <v>0.10034916293366351</v>
      </c>
      <c r="AT74" s="3">
        <f t="shared" si="42"/>
        <v>0.34236528237565811</v>
      </c>
      <c r="AV74" s="3">
        <f t="shared" si="57"/>
        <v>0.39901456564056276</v>
      </c>
      <c r="AW74" s="3">
        <f t="shared" si="58"/>
        <v>7.9457145828441877E-2</v>
      </c>
      <c r="AX74" s="21">
        <f t="shared" si="49"/>
        <v>0.47847171146900463</v>
      </c>
      <c r="AY74" s="107">
        <f t="shared" si="59"/>
        <v>4.9613840556860668E-2</v>
      </c>
      <c r="AZ74" s="21">
        <f t="shared" si="53"/>
        <v>0.39323195119079429</v>
      </c>
      <c r="BA74" s="3">
        <f t="shared" si="54"/>
        <v>0.12829633734020121</v>
      </c>
      <c r="BB74" s="3">
        <f t="shared" si="55"/>
        <v>0.39323195119079424</v>
      </c>
      <c r="BC74" s="3">
        <f t="shared" si="56"/>
        <v>0.45110737517258953</v>
      </c>
    </row>
    <row r="75" spans="1:58" x14ac:dyDescent="0.25">
      <c r="A75" s="2">
        <v>22873</v>
      </c>
      <c r="C75" s="29">
        <v>0</v>
      </c>
      <c r="D75" s="29">
        <v>4.2695439857293169E-2</v>
      </c>
      <c r="E75" s="29">
        <v>0.11564042839435783</v>
      </c>
      <c r="F75" s="29">
        <v>0.10147862741211947</v>
      </c>
      <c r="G75" s="29">
        <v>8.1560078388480117E-2</v>
      </c>
      <c r="H75" s="29">
        <v>1.0221233138025124E-3</v>
      </c>
      <c r="I75" s="29">
        <v>4.3653960448415886E-2</v>
      </c>
      <c r="J75" s="29">
        <v>2.3830350429172802E-2</v>
      </c>
      <c r="K75" s="29">
        <v>6.1119817596222092E-2</v>
      </c>
      <c r="L75" s="29">
        <v>4.4308456015012147E-2</v>
      </c>
      <c r="M75" s="29">
        <v>8.1373989608193004E-2</v>
      </c>
      <c r="N75" s="29">
        <v>3.3204949144523828E-2</v>
      </c>
      <c r="O75" s="29">
        <v>0.11358405997838081</v>
      </c>
      <c r="P75" s="29">
        <v>0.11310263842884441</v>
      </c>
      <c r="Q75" s="29">
        <v>0.14342508098518197</v>
      </c>
      <c r="S75" s="29">
        <v>0</v>
      </c>
      <c r="T75" s="29">
        <v>4.272626481209707E-2</v>
      </c>
      <c r="U75" s="29">
        <v>0.11572391311820956</v>
      </c>
      <c r="V75" s="29">
        <v>0.10155189128164396</v>
      </c>
      <c r="W75" s="29">
        <v>8.1618960699229193E-2</v>
      </c>
      <c r="X75" s="29">
        <v>1.0236848224267113E-3</v>
      </c>
      <c r="Y75" s="29">
        <v>4.376680099864351E-2</v>
      </c>
      <c r="Z75" s="29">
        <v>2.3908858929013902E-2</v>
      </c>
      <c r="AA75" s="29">
        <v>0.3314537688521299</v>
      </c>
      <c r="AB75" s="29">
        <v>0.11368010987467515</v>
      </c>
      <c r="AC75" s="29">
        <v>0.14454574661193093</v>
      </c>
      <c r="AE75" s="3">
        <f t="shared" si="51"/>
        <v>0.33359127234233188</v>
      </c>
      <c r="AF75" s="3">
        <f t="shared" si="52"/>
        <v>0.14342508098518197</v>
      </c>
      <c r="AI75" s="3">
        <f t="shared" si="32"/>
        <v>0</v>
      </c>
      <c r="AJ75" s="3">
        <f t="shared" si="33"/>
        <v>2.9941401366525523E-3</v>
      </c>
      <c r="AK75" s="3">
        <f t="shared" si="34"/>
        <v>0.12506918529544098</v>
      </c>
      <c r="AL75" s="3">
        <f t="shared" si="35"/>
        <v>0.33874938904107715</v>
      </c>
      <c r="AM75" s="3">
        <f t="shared" si="36"/>
        <v>0.29726475000035357</v>
      </c>
      <c r="AN75" s="3">
        <f t="shared" si="37"/>
        <v>0.23891667566312827</v>
      </c>
      <c r="AP75" s="3">
        <f t="shared" si="38"/>
        <v>0.18321767583146131</v>
      </c>
      <c r="AQ75" s="3">
        <f t="shared" si="39"/>
        <v>0.13282258766513155</v>
      </c>
      <c r="AR75" s="3">
        <f t="shared" si="40"/>
        <v>0.24393320915388605</v>
      </c>
      <c r="AS75" s="3">
        <f t="shared" si="41"/>
        <v>9.9537823371016909E-2</v>
      </c>
      <c r="AT75" s="3">
        <f t="shared" si="42"/>
        <v>0.34048870397850417</v>
      </c>
      <c r="AV75" s="3">
        <f t="shared" si="57"/>
        <v>0.39853440309095139</v>
      </c>
      <c r="AW75" s="3">
        <f t="shared" si="58"/>
        <v>7.9977165651993712E-2</v>
      </c>
      <c r="AX75" s="21">
        <f t="shared" si="49"/>
        <v>0.47851156874294509</v>
      </c>
      <c r="AY75" s="107">
        <f t="shared" si="59"/>
        <v>4.9880359398379655E-2</v>
      </c>
      <c r="AZ75" s="21">
        <f t="shared" si="53"/>
        <v>0.38944786373853774</v>
      </c>
      <c r="BA75" s="3">
        <f t="shared" si="54"/>
        <v>0.13204056751851712</v>
      </c>
      <c r="BB75" s="3">
        <f t="shared" si="55"/>
        <v>0.38944786373853779</v>
      </c>
      <c r="BC75" s="3">
        <f t="shared" si="56"/>
        <v>0.44869362456850337</v>
      </c>
    </row>
    <row r="76" spans="1:58" x14ac:dyDescent="0.25">
      <c r="A76" s="2">
        <v>22965</v>
      </c>
      <c r="C76" s="29">
        <v>0</v>
      </c>
      <c r="D76" s="29">
        <v>4.3149813086366645E-2</v>
      </c>
      <c r="E76" s="29">
        <v>0.1150607141049214</v>
      </c>
      <c r="F76" s="29">
        <v>0.10180534523493889</v>
      </c>
      <c r="G76" s="29">
        <v>8.1139786527247737E-2</v>
      </c>
      <c r="H76" s="29">
        <v>1.0970883797990689E-3</v>
      </c>
      <c r="I76" s="29">
        <v>4.4072473850651578E-2</v>
      </c>
      <c r="J76" s="29">
        <v>2.3842030429704255E-2</v>
      </c>
      <c r="K76" s="29">
        <v>6.0558265231861058E-2</v>
      </c>
      <c r="L76" s="29">
        <v>4.3564737372833298E-2</v>
      </c>
      <c r="M76" s="29">
        <v>8.1620041972754478E-2</v>
      </c>
      <c r="N76" s="29">
        <v>3.2331064600110933E-2</v>
      </c>
      <c r="O76" s="29">
        <v>0.11145684585809373</v>
      </c>
      <c r="P76" s="29">
        <v>0.11659622131792875</v>
      </c>
      <c r="Q76" s="29">
        <v>0.14370557203278816</v>
      </c>
      <c r="S76" s="29">
        <v>0</v>
      </c>
      <c r="T76" s="29">
        <v>4.318299119799314E-2</v>
      </c>
      <c r="U76" s="29">
        <v>0.11514914343200565</v>
      </c>
      <c r="V76" s="29">
        <v>0.10188360006799738</v>
      </c>
      <c r="W76" s="29">
        <v>8.1202136161601768E-2</v>
      </c>
      <c r="X76" s="29">
        <v>1.0988837029546612E-3</v>
      </c>
      <c r="Y76" s="29">
        <v>4.4193930265819012E-2</v>
      </c>
      <c r="Z76" s="29">
        <v>2.3925937009867788E-2</v>
      </c>
      <c r="AA76" s="29">
        <v>0.3272481513677204</v>
      </c>
      <c r="AB76" s="29">
        <v>0.11721572472847805</v>
      </c>
      <c r="AC76" s="29">
        <v>0.14489950206556224</v>
      </c>
      <c r="AE76" s="3">
        <f t="shared" si="51"/>
        <v>0.32953095503565349</v>
      </c>
      <c r="AF76" s="3">
        <f t="shared" si="52"/>
        <v>0.14370557203278816</v>
      </c>
      <c r="AI76" s="3">
        <f t="shared" si="32"/>
        <v>0</v>
      </c>
      <c r="AJ76" s="3">
        <f t="shared" si="33"/>
        <v>3.2158000344021409E-3</v>
      </c>
      <c r="AK76" s="3">
        <f t="shared" si="34"/>
        <v>0.1264813053921853</v>
      </c>
      <c r="AL76" s="3">
        <f t="shared" si="35"/>
        <v>0.33726749384102372</v>
      </c>
      <c r="AM76" s="3">
        <f t="shared" si="36"/>
        <v>0.29841318050310478</v>
      </c>
      <c r="AN76" s="3">
        <f t="shared" si="37"/>
        <v>0.23783802026368622</v>
      </c>
      <c r="AP76" s="3">
        <f t="shared" si="38"/>
        <v>0.18377109739298689</v>
      </c>
      <c r="AQ76" s="3">
        <f t="shared" si="39"/>
        <v>0.13220226114454051</v>
      </c>
      <c r="AR76" s="3">
        <f t="shared" si="40"/>
        <v>0.24768550791813662</v>
      </c>
      <c r="AS76" s="3">
        <f t="shared" si="41"/>
        <v>9.811237489544157E-2</v>
      </c>
      <c r="AT76" s="3">
        <f t="shared" si="42"/>
        <v>0.33822875864889446</v>
      </c>
      <c r="AV76" s="3">
        <f t="shared" si="57"/>
        <v>0.39840929452659918</v>
      </c>
      <c r="AW76" s="3">
        <f t="shared" si="58"/>
        <v>8.0593298760548993E-2</v>
      </c>
      <c r="AX76" s="21">
        <f t="shared" si="49"/>
        <v>0.47900259328714817</v>
      </c>
      <c r="AY76" s="107">
        <f t="shared" si="59"/>
        <v>5.0430073801258753E-2</v>
      </c>
      <c r="AZ76" s="21">
        <f t="shared" si="53"/>
        <v>0.38483370237260439</v>
      </c>
      <c r="BA76" s="3">
        <f t="shared" si="54"/>
        <v>0.13616370434024747</v>
      </c>
      <c r="BB76" s="3">
        <f t="shared" si="55"/>
        <v>0.38483370237260439</v>
      </c>
      <c r="BC76" s="3">
        <f t="shared" si="56"/>
        <v>0.44549378661924449</v>
      </c>
    </row>
    <row r="77" spans="1:58" x14ac:dyDescent="0.25">
      <c r="A77" s="2">
        <v>23057</v>
      </c>
      <c r="C77" s="29">
        <v>0</v>
      </c>
      <c r="D77" s="29">
        <v>4.3533279257428566E-2</v>
      </c>
      <c r="E77" s="29">
        <v>0.11382052409082685</v>
      </c>
      <c r="F77" s="29">
        <v>0.10171549446113624</v>
      </c>
      <c r="G77" s="29">
        <v>8.0477964793933016E-2</v>
      </c>
      <c r="H77" s="29">
        <v>1.1941918729452205E-3</v>
      </c>
      <c r="I77" s="29">
        <v>4.4489166099079214E-2</v>
      </c>
      <c r="J77" s="29">
        <v>2.3634987193360088E-2</v>
      </c>
      <c r="K77" s="29">
        <v>6.0949360085806592E-2</v>
      </c>
      <c r="L77" s="29">
        <v>4.3476909667739025E-2</v>
      </c>
      <c r="M77" s="29">
        <v>8.2075572140351216E-2</v>
      </c>
      <c r="N77" s="29">
        <v>3.183470930237757E-2</v>
      </c>
      <c r="O77" s="29">
        <v>0.11082104005253912</v>
      </c>
      <c r="P77" s="29">
        <v>0.1151633290763201</v>
      </c>
      <c r="Q77" s="29">
        <v>0.14681347190615712</v>
      </c>
      <c r="S77" s="29">
        <v>0</v>
      </c>
      <c r="T77" s="29">
        <v>4.3569300413994441E-2</v>
      </c>
      <c r="U77" s="29">
        <v>0.11391468144596942</v>
      </c>
      <c r="V77" s="29">
        <v>0.10179965055302781</v>
      </c>
      <c r="W77" s="29">
        <v>8.0544547895743557E-2</v>
      </c>
      <c r="X77" s="29">
        <v>1.1963049626346786E-3</v>
      </c>
      <c r="Y77" s="29">
        <v>4.4621228926152404E-2</v>
      </c>
      <c r="Z77" s="29">
        <v>2.3725258315063988E-2</v>
      </c>
      <c r="AA77" s="29">
        <v>0.32669957831979701</v>
      </c>
      <c r="AB77" s="29">
        <v>0.11582588202486212</v>
      </c>
      <c r="AC77" s="29">
        <v>0.14810356714275458</v>
      </c>
      <c r="AE77" s="3">
        <f t="shared" si="51"/>
        <v>0.32915759124881355</v>
      </c>
      <c r="AF77" s="3">
        <f t="shared" si="52"/>
        <v>0.14681347190615712</v>
      </c>
      <c r="AI77" s="3">
        <f t="shared" ref="AI77:AI140" si="60">C77/SUM($C77:$G77)</f>
        <v>0</v>
      </c>
      <c r="AJ77" s="3">
        <f t="shared" ref="AJ77:AJ140" si="61">H77/SUM($C77:$G77)</f>
        <v>3.5170122232448461E-3</v>
      </c>
      <c r="AK77" s="3">
        <f t="shared" ref="AK77:AK140" si="62">D77/SUM($C77:$G77)</f>
        <v>0.1282097782902353</v>
      </c>
      <c r="AL77" s="3">
        <f t="shared" ref="AL77:AL140" si="63">E77/SUM($C77:$G77)</f>
        <v>0.33521260992699392</v>
      </c>
      <c r="AM77" s="3">
        <f t="shared" ref="AM77:AM140" si="64">F77/SUM($C77:$G77)</f>
        <v>0.29956211009118083</v>
      </c>
      <c r="AN77" s="3">
        <f t="shared" ref="AN77:AN140" si="65">G77/SUM($C77:$G77)</f>
        <v>0.23701550169158989</v>
      </c>
      <c r="AP77" s="3">
        <f t="shared" ref="AP77:AP140" si="66">K77/SUM($K77:$O77)</f>
        <v>0.18516771815763577</v>
      </c>
      <c r="AQ77" s="3">
        <f t="shared" ref="AQ77:AQ140" si="67">L77/SUM($K77:$O77)</f>
        <v>0.13208539260112154</v>
      </c>
      <c r="AR77" s="3">
        <f t="shared" ref="AR77:AR140" si="68">M77/SUM($K77:$O77)</f>
        <v>0.24935038511176083</v>
      </c>
      <c r="AS77" s="3">
        <f t="shared" ref="AS77:AS140" si="69">N77/SUM($K77:$O77)</f>
        <v>9.6715707456716052E-2</v>
      </c>
      <c r="AT77" s="3">
        <f t="shared" ref="AT77:AT140" si="70">O77/SUM($K77:$O77)</f>
        <v>0.33668079667276574</v>
      </c>
      <c r="AV77" s="3">
        <f t="shared" si="57"/>
        <v>0.39797541501496558</v>
      </c>
      <c r="AW77" s="3">
        <f t="shared" si="58"/>
        <v>8.1246413161554426E-2</v>
      </c>
      <c r="AX77" s="21">
        <f t="shared" si="49"/>
        <v>0.47922182817652004</v>
      </c>
      <c r="AY77" s="107">
        <f t="shared" si="59"/>
        <v>5.1066559280226013E-2</v>
      </c>
      <c r="AZ77" s="21">
        <f t="shared" si="53"/>
        <v>0.38579792391261153</v>
      </c>
      <c r="BA77" s="3">
        <f t="shared" si="54"/>
        <v>0.13498024791086854</v>
      </c>
      <c r="BB77" s="3">
        <f t="shared" si="55"/>
        <v>0.38579792391261147</v>
      </c>
      <c r="BC77" s="3">
        <f t="shared" si="56"/>
        <v>0.44599897630182544</v>
      </c>
    </row>
    <row r="78" spans="1:58" x14ac:dyDescent="0.25">
      <c r="A78" s="2">
        <v>23146</v>
      </c>
      <c r="C78" s="29">
        <v>0</v>
      </c>
      <c r="D78" s="29">
        <v>4.3622898808835825E-2</v>
      </c>
      <c r="E78" s="29">
        <v>0.11211884638708108</v>
      </c>
      <c r="F78" s="29">
        <v>0.1015190591316318</v>
      </c>
      <c r="G78" s="29">
        <v>8.0480680195067961E-2</v>
      </c>
      <c r="H78" s="29">
        <v>1.3253687619065929E-3</v>
      </c>
      <c r="I78" s="29">
        <v>4.4922992135707995E-2</v>
      </c>
      <c r="J78" s="29">
        <v>2.3679254645630123E-2</v>
      </c>
      <c r="K78" s="29">
        <v>6.1170686820043944E-2</v>
      </c>
      <c r="L78" s="29">
        <v>4.3293821258091177E-2</v>
      </c>
      <c r="M78" s="29">
        <v>8.1460726640085995E-2</v>
      </c>
      <c r="N78" s="29">
        <v>3.1163331385367643E-2</v>
      </c>
      <c r="O78" s="29">
        <v>0.11003068371232316</v>
      </c>
      <c r="P78" s="29">
        <v>0.11407690550693331</v>
      </c>
      <c r="Q78" s="29">
        <v>0.15113474461129328</v>
      </c>
      <c r="S78" s="29">
        <v>0</v>
      </c>
      <c r="T78" s="29">
        <v>4.3661981820250481E-2</v>
      </c>
      <c r="U78" s="29">
        <v>0.11221926184352937</v>
      </c>
      <c r="V78" s="29">
        <v>0.10161001318861401</v>
      </c>
      <c r="W78" s="29">
        <v>8.0552798284674682E-2</v>
      </c>
      <c r="X78" s="29">
        <v>1.3279237138470396E-3</v>
      </c>
      <c r="Y78" s="29">
        <v>4.5067561770435791E-2</v>
      </c>
      <c r="Z78" s="29">
        <v>2.3777394106279645E-2</v>
      </c>
      <c r="AA78" s="29">
        <v>0.3244527119678916</v>
      </c>
      <c r="AB78" s="29">
        <v>0.11479074515732285</v>
      </c>
      <c r="AC78" s="29">
        <v>0.15253960814715448</v>
      </c>
      <c r="AE78" s="3">
        <f t="shared" si="51"/>
        <v>0.32711924981591189</v>
      </c>
      <c r="AF78" s="3">
        <f t="shared" si="52"/>
        <v>0.15113474461129328</v>
      </c>
      <c r="AI78" s="3">
        <f t="shared" si="60"/>
        <v>0</v>
      </c>
      <c r="AJ78" s="3">
        <f t="shared" si="61"/>
        <v>3.9242107429590589E-3</v>
      </c>
      <c r="AK78" s="3">
        <f t="shared" si="62"/>
        <v>0.12916061783317781</v>
      </c>
      <c r="AL78" s="3">
        <f t="shared" si="63"/>
        <v>0.33196646407105229</v>
      </c>
      <c r="AM78" s="3">
        <f t="shared" si="64"/>
        <v>0.30058214280405826</v>
      </c>
      <c r="AN78" s="3">
        <f t="shared" si="65"/>
        <v>0.23829077529171167</v>
      </c>
      <c r="AP78" s="3">
        <f t="shared" si="66"/>
        <v>0.1869981263850051</v>
      </c>
      <c r="AQ78" s="3">
        <f t="shared" si="67"/>
        <v>0.13234874218638923</v>
      </c>
      <c r="AR78" s="3">
        <f t="shared" si="68"/>
        <v>0.24902455812651947</v>
      </c>
      <c r="AS78" s="3">
        <f t="shared" si="69"/>
        <v>9.5265966166482016E-2</v>
      </c>
      <c r="AT78" s="3">
        <f t="shared" si="70"/>
        <v>0.33636260713560429</v>
      </c>
      <c r="AV78" s="3">
        <f t="shared" si="57"/>
        <v>0.39787408234533095</v>
      </c>
      <c r="AW78" s="3">
        <f t="shared" si="58"/>
        <v>8.2377756775100813E-2</v>
      </c>
      <c r="AX78" s="21">
        <f t="shared" si="49"/>
        <v>0.48025183912043179</v>
      </c>
      <c r="AY78" s="107">
        <f t="shared" si="59"/>
        <v>5.1435703774042538E-2</v>
      </c>
      <c r="AZ78" s="21">
        <f t="shared" si="53"/>
        <v>0.38536063025234751</v>
      </c>
      <c r="BA78" s="3">
        <f t="shared" si="54"/>
        <v>0.13438753062722067</v>
      </c>
      <c r="BB78" s="3">
        <f t="shared" si="55"/>
        <v>0.38536063025234746</v>
      </c>
      <c r="BC78" s="3">
        <f t="shared" si="56"/>
        <v>0.44518839999102461</v>
      </c>
    </row>
    <row r="79" spans="1:58" x14ac:dyDescent="0.25">
      <c r="A79" s="2">
        <v>23238</v>
      </c>
      <c r="C79" s="29">
        <v>1.5358383602326735E-4</v>
      </c>
      <c r="D79" s="29">
        <v>4.378765496380034E-2</v>
      </c>
      <c r="E79" s="29">
        <v>0.11055938407830296</v>
      </c>
      <c r="F79" s="29">
        <v>0.10064025008950328</v>
      </c>
      <c r="G79" s="29">
        <v>8.0275627312525341E-2</v>
      </c>
      <c r="H79" s="29">
        <v>1.5017866883871417E-3</v>
      </c>
      <c r="I79" s="29">
        <v>4.5412124293015152E-2</v>
      </c>
      <c r="J79" s="29">
        <v>2.3952708356572691E-2</v>
      </c>
      <c r="K79" s="29">
        <v>6.1149554523938617E-2</v>
      </c>
      <c r="L79" s="29">
        <v>4.2819095753421778E-2</v>
      </c>
      <c r="M79" s="29">
        <v>8.0274532859684833E-2</v>
      </c>
      <c r="N79" s="29">
        <v>3.0656199352625972E-2</v>
      </c>
      <c r="O79" s="29">
        <v>0.10881113036794124</v>
      </c>
      <c r="P79" s="29">
        <v>0.11472969914373939</v>
      </c>
      <c r="Q79" s="29">
        <v>0.15527666838051785</v>
      </c>
      <c r="S79" s="29">
        <v>1.5371947817315347E-4</v>
      </c>
      <c r="T79" s="29">
        <v>4.3827710225044239E-2</v>
      </c>
      <c r="U79" s="29">
        <v>0.11066056023502541</v>
      </c>
      <c r="V79" s="29">
        <v>0.10073235190985844</v>
      </c>
      <c r="W79" s="29">
        <v>8.0349084660064699E-2</v>
      </c>
      <c r="X79" s="29">
        <v>1.5047345867290043E-3</v>
      </c>
      <c r="Y79" s="29">
        <v>4.5561391498624655E-2</v>
      </c>
      <c r="Z79" s="29">
        <v>2.4054147484797377E-2</v>
      </c>
      <c r="AA79" s="29">
        <v>0.32098036658539131</v>
      </c>
      <c r="AB79" s="29">
        <v>0.11545695971794129</v>
      </c>
      <c r="AC79" s="29">
        <v>0.15671897361835047</v>
      </c>
      <c r="AE79" s="3">
        <f t="shared" si="51"/>
        <v>0.32371051285761243</v>
      </c>
      <c r="AF79" s="3">
        <f t="shared" si="52"/>
        <v>0.15527666838051785</v>
      </c>
      <c r="AI79" s="3">
        <f t="shared" si="60"/>
        <v>4.5788992460116625E-4</v>
      </c>
      <c r="AJ79" s="3">
        <f t="shared" si="61"/>
        <v>4.4773786833169522E-3</v>
      </c>
      <c r="AK79" s="3">
        <f t="shared" si="62"/>
        <v>0.13054711061389909</v>
      </c>
      <c r="AL79" s="3">
        <f t="shared" si="63"/>
        <v>0.32961820299823857</v>
      </c>
      <c r="AM79" s="3">
        <f t="shared" si="64"/>
        <v>0.30004561494572846</v>
      </c>
      <c r="AN79" s="3">
        <f t="shared" si="65"/>
        <v>0.23933118151753255</v>
      </c>
      <c r="AP79" s="3">
        <f t="shared" si="66"/>
        <v>0.18890197288969701</v>
      </c>
      <c r="AQ79" s="3">
        <f t="shared" si="67"/>
        <v>0.13227588864948672</v>
      </c>
      <c r="AR79" s="3">
        <f t="shared" si="68"/>
        <v>0.24798247097706849</v>
      </c>
      <c r="AS79" s="3">
        <f t="shared" si="69"/>
        <v>9.4702513928271559E-2</v>
      </c>
      <c r="AT79" s="3">
        <f t="shared" si="70"/>
        <v>0.33613715355547624</v>
      </c>
      <c r="AV79" s="3">
        <f t="shared" si="57"/>
        <v>0.39707261268266764</v>
      </c>
      <c r="AW79" s="3">
        <f t="shared" si="58"/>
        <v>8.3893289891864717E-2</v>
      </c>
      <c r="AX79" s="21">
        <f t="shared" ref="AX79:AX142" si="71">AV79+AW79</f>
        <v>0.48096590257453237</v>
      </c>
      <c r="AY79" s="107">
        <f t="shared" si="59"/>
        <v>5.2066076615756914E-2</v>
      </c>
      <c r="AZ79" s="21">
        <f t="shared" si="53"/>
        <v>0.38321483584098814</v>
      </c>
      <c r="BA79" s="3">
        <f t="shared" si="54"/>
        <v>0.13581926158447941</v>
      </c>
      <c r="BB79" s="3">
        <f t="shared" si="55"/>
        <v>0.38321483584098809</v>
      </c>
      <c r="BC79" s="3">
        <f t="shared" si="56"/>
        <v>0.44344292670028068</v>
      </c>
      <c r="BE79" s="3">
        <f t="shared" ref="BE79:BE110" si="72">AI79*C79</f>
        <v>7.0324491096651762E-8</v>
      </c>
      <c r="BF79" s="3">
        <f t="shared" ref="BF79:BF110" si="73">AJ79*H79</f>
        <v>6.724067705473747E-6</v>
      </c>
    </row>
    <row r="80" spans="1:58" x14ac:dyDescent="0.25">
      <c r="A80" s="2">
        <v>23330</v>
      </c>
      <c r="C80" s="29">
        <v>4.5771729097419261E-4</v>
      </c>
      <c r="D80" s="29">
        <v>4.407363648949017E-2</v>
      </c>
      <c r="E80" s="29">
        <v>0.10945267641174494</v>
      </c>
      <c r="F80" s="29">
        <v>9.9169308255852961E-2</v>
      </c>
      <c r="G80" s="29">
        <v>8.0373029488715636E-2</v>
      </c>
      <c r="H80" s="29">
        <v>1.727607630834726E-3</v>
      </c>
      <c r="I80" s="29">
        <v>4.6044195959907011E-2</v>
      </c>
      <c r="J80" s="29">
        <v>2.3969599602940206E-2</v>
      </c>
      <c r="K80" s="29">
        <v>6.1671569247647703E-2</v>
      </c>
      <c r="L80" s="29">
        <v>4.279383116671618E-2</v>
      </c>
      <c r="M80" s="29">
        <v>7.8933597489169505E-2</v>
      </c>
      <c r="N80" s="29">
        <v>3.0961982853775508E-2</v>
      </c>
      <c r="O80" s="29">
        <v>0.10874574861775477</v>
      </c>
      <c r="P80" s="29">
        <v>0.11283850871971804</v>
      </c>
      <c r="Q80" s="29">
        <v>0.15878699077475833</v>
      </c>
      <c r="S80" s="29">
        <v>4.5809589561745655E-4</v>
      </c>
      <c r="T80" s="29">
        <v>4.4110698555114888E-2</v>
      </c>
      <c r="U80" s="29">
        <v>0.10954473930880826</v>
      </c>
      <c r="V80" s="29">
        <v>9.9252737255105125E-2</v>
      </c>
      <c r="W80" s="29">
        <v>8.0440601808246831E-2</v>
      </c>
      <c r="X80" s="29">
        <v>1.730731330463183E-3</v>
      </c>
      <c r="Y80" s="29">
        <v>4.618306426536424E-2</v>
      </c>
      <c r="Z80" s="29">
        <v>2.4063900270811268E-2</v>
      </c>
      <c r="AA80" s="29">
        <v>0.32059449335952328</v>
      </c>
      <c r="AB80" s="29">
        <v>0.11350256089549662</v>
      </c>
      <c r="AC80" s="29">
        <v>0.16011837705544896</v>
      </c>
      <c r="AE80" s="3">
        <f t="shared" si="51"/>
        <v>0.32310672937506368</v>
      </c>
      <c r="AF80" s="3">
        <f t="shared" si="52"/>
        <v>0.15878699077475833</v>
      </c>
      <c r="AI80" s="3">
        <f t="shared" si="60"/>
        <v>1.3723571356761691E-3</v>
      </c>
      <c r="AJ80" s="3">
        <f t="shared" si="61"/>
        <v>5.1798232371306997E-3</v>
      </c>
      <c r="AK80" s="3">
        <f t="shared" si="62"/>
        <v>0.13214438415209381</v>
      </c>
      <c r="AL80" s="3">
        <f t="shared" si="63"/>
        <v>0.32816798590416818</v>
      </c>
      <c r="AM80" s="3">
        <f t="shared" si="64"/>
        <v>0.29733573650959777</v>
      </c>
      <c r="AN80" s="3">
        <f t="shared" si="65"/>
        <v>0.240979536298464</v>
      </c>
      <c r="AP80" s="3">
        <f t="shared" si="66"/>
        <v>0.19087058126870232</v>
      </c>
      <c r="AQ80" s="3">
        <f t="shared" si="67"/>
        <v>0.13244487742327679</v>
      </c>
      <c r="AR80" s="3">
        <f t="shared" si="68"/>
        <v>0.24429573980659203</v>
      </c>
      <c r="AS80" s="3">
        <f t="shared" si="69"/>
        <v>9.582586816950725E-2</v>
      </c>
      <c r="AT80" s="3">
        <f t="shared" si="70"/>
        <v>0.3365629333319215</v>
      </c>
      <c r="AV80" s="3">
        <f t="shared" si="57"/>
        <v>0.3964826557353841</v>
      </c>
      <c r="AW80" s="3">
        <f t="shared" si="58"/>
        <v>8.5283278321808029E-2</v>
      </c>
      <c r="AX80" s="21">
        <f t="shared" si="71"/>
        <v>0.48176593405719215</v>
      </c>
      <c r="AY80" s="107">
        <f t="shared" si="59"/>
        <v>5.2981580125324342E-2</v>
      </c>
      <c r="AZ80" s="21">
        <f t="shared" si="53"/>
        <v>0.38409621086655027</v>
      </c>
      <c r="BA80" s="3">
        <f t="shared" si="54"/>
        <v>0.13413785507625764</v>
      </c>
      <c r="BB80" s="3">
        <f t="shared" si="55"/>
        <v>0.38409621086655021</v>
      </c>
      <c r="BC80" s="3">
        <f t="shared" si="56"/>
        <v>0.44359972672136866</v>
      </c>
      <c r="BE80" s="3">
        <f t="shared" si="72"/>
        <v>6.2815159039079868E-7</v>
      </c>
      <c r="BF80" s="3">
        <f t="shared" si="73"/>
        <v>8.9487021508420295E-6</v>
      </c>
    </row>
    <row r="81" spans="1:58" x14ac:dyDescent="0.25">
      <c r="A81" s="2">
        <v>23422</v>
      </c>
      <c r="C81" s="29">
        <v>7.2308043724374205E-4</v>
      </c>
      <c r="D81" s="29">
        <v>4.4180404469640458E-2</v>
      </c>
      <c r="E81" s="29">
        <v>0.10901320656965827</v>
      </c>
      <c r="F81" s="29">
        <v>9.7779007083997588E-2</v>
      </c>
      <c r="G81" s="29">
        <v>8.0877385059269946E-2</v>
      </c>
      <c r="H81" s="29">
        <v>1.9905470219601915E-3</v>
      </c>
      <c r="I81" s="29">
        <v>4.6612372633995619E-2</v>
      </c>
      <c r="J81" s="29">
        <v>2.3716735983356028E-2</v>
      </c>
      <c r="K81" s="29">
        <v>6.1888959713670366E-2</v>
      </c>
      <c r="L81" s="29">
        <v>4.2702380092374911E-2</v>
      </c>
      <c r="M81" s="29">
        <v>7.7572613061117318E-2</v>
      </c>
      <c r="N81" s="29">
        <v>3.1266511097111781E-2</v>
      </c>
      <c r="O81" s="29">
        <v>0.10858057193071333</v>
      </c>
      <c r="P81" s="29">
        <v>0.11207272713601896</v>
      </c>
      <c r="Q81" s="29">
        <v>0.1610234977098714</v>
      </c>
      <c r="S81" s="29">
        <v>7.2364497474248493E-4</v>
      </c>
      <c r="T81" s="29">
        <v>4.4215007761256281E-2</v>
      </c>
      <c r="U81" s="29">
        <v>0.10909859123981702</v>
      </c>
      <c r="V81" s="29">
        <v>9.7855602297989092E-2</v>
      </c>
      <c r="W81" s="29">
        <v>8.0940730903433344E-2</v>
      </c>
      <c r="X81" s="29">
        <v>1.9939190806715036E-3</v>
      </c>
      <c r="Y81" s="29">
        <v>4.6743243935658374E-2</v>
      </c>
      <c r="Z81" s="29">
        <v>2.3805003115869368E-2</v>
      </c>
      <c r="AA81" s="29">
        <v>0.31967099965216539</v>
      </c>
      <c r="AB81" s="29">
        <v>0.11268635584733735</v>
      </c>
      <c r="AC81" s="29">
        <v>0.16226690119105983</v>
      </c>
      <c r="AE81" s="3">
        <f t="shared" si="51"/>
        <v>0.3220110358949877</v>
      </c>
      <c r="AF81" s="3">
        <f t="shared" si="52"/>
        <v>0.1610234977098714</v>
      </c>
      <c r="AI81" s="3">
        <f t="shared" si="60"/>
        <v>2.1742001167789969E-3</v>
      </c>
      <c r="AJ81" s="3">
        <f t="shared" si="61"/>
        <v>5.9852920155009882E-3</v>
      </c>
      <c r="AK81" s="3">
        <f t="shared" si="62"/>
        <v>0.13284419769865227</v>
      </c>
      <c r="AL81" s="3">
        <f t="shared" si="63"/>
        <v>0.32778722012957512</v>
      </c>
      <c r="AM81" s="3">
        <f t="shared" si="64"/>
        <v>0.29400757878462686</v>
      </c>
      <c r="AN81" s="3">
        <f t="shared" si="65"/>
        <v>0.24318680327036668</v>
      </c>
      <c r="AP81" s="3">
        <f t="shared" si="66"/>
        <v>0.19219515114337019</v>
      </c>
      <c r="AQ81" s="3">
        <f t="shared" si="67"/>
        <v>0.13261154225254801</v>
      </c>
      <c r="AR81" s="3">
        <f t="shared" si="68"/>
        <v>0.2409004798407432</v>
      </c>
      <c r="AS81" s="3">
        <f t="shared" si="69"/>
        <v>9.7097638316061399E-2</v>
      </c>
      <c r="AT81" s="3">
        <f t="shared" si="70"/>
        <v>0.33719518844727725</v>
      </c>
      <c r="AV81" s="3">
        <f t="shared" si="57"/>
        <v>0.3964033351494296</v>
      </c>
      <c r="AW81" s="3">
        <f t="shared" si="58"/>
        <v>8.6199858329646994E-2</v>
      </c>
      <c r="AX81" s="21">
        <f t="shared" si="71"/>
        <v>0.4826031934790766</v>
      </c>
      <c r="AY81" s="107">
        <f t="shared" si="59"/>
        <v>5.3563660738210304E-2</v>
      </c>
      <c r="AZ81" s="21">
        <f t="shared" si="53"/>
        <v>0.38381412949707649</v>
      </c>
      <c r="BA81" s="3">
        <f t="shared" si="54"/>
        <v>0.13358267702384685</v>
      </c>
      <c r="BB81" s="3">
        <f t="shared" si="55"/>
        <v>0.38381412949707649</v>
      </c>
      <c r="BC81" s="3">
        <f t="shared" si="56"/>
        <v>0.44298990719468845</v>
      </c>
      <c r="BE81" s="3">
        <f t="shared" si="72"/>
        <v>1.5721215710959521E-6</v>
      </c>
      <c r="BF81" s="3">
        <f t="shared" si="73"/>
        <v>1.1914005197017605E-5</v>
      </c>
    </row>
    <row r="82" spans="1:58" x14ac:dyDescent="0.25">
      <c r="A82" s="2">
        <v>23512</v>
      </c>
      <c r="C82" s="29">
        <v>1.6400008176510484E-3</v>
      </c>
      <c r="D82" s="29">
        <v>4.4463826411566716E-2</v>
      </c>
      <c r="E82" s="29">
        <v>0.10930410730672066</v>
      </c>
      <c r="F82" s="29">
        <v>9.7616867647604078E-2</v>
      </c>
      <c r="G82" s="29">
        <v>8.1052254185072531E-2</v>
      </c>
      <c r="H82" s="29">
        <v>2.2646719134516869E-3</v>
      </c>
      <c r="I82" s="29">
        <v>4.7105549744197936E-2</v>
      </c>
      <c r="J82" s="29">
        <v>2.3684033723838205E-2</v>
      </c>
      <c r="K82" s="29">
        <v>6.1555749085945605E-2</v>
      </c>
      <c r="L82" s="29">
        <v>4.226229474940453E-2</v>
      </c>
      <c r="M82" s="29">
        <v>7.5688422718774878E-2</v>
      </c>
      <c r="N82" s="29">
        <v>3.1349268137949422E-2</v>
      </c>
      <c r="O82" s="29">
        <v>0.10758401395748315</v>
      </c>
      <c r="P82" s="29">
        <v>0.11223384341670392</v>
      </c>
      <c r="Q82" s="29">
        <v>0.16219509618363565</v>
      </c>
      <c r="S82" s="29">
        <v>1.6412826677530963E-3</v>
      </c>
      <c r="T82" s="29">
        <v>4.4498377806328301E-2</v>
      </c>
      <c r="U82" s="29">
        <v>0.10938904170013269</v>
      </c>
      <c r="V82" s="29">
        <v>9.7692722407558691E-2</v>
      </c>
      <c r="W82" s="29">
        <v>8.1115234327483521E-2</v>
      </c>
      <c r="X82" s="29">
        <v>2.2684901728605772E-3</v>
      </c>
      <c r="Y82" s="29">
        <v>4.7236681315221338E-2</v>
      </c>
      <c r="Z82" s="29">
        <v>2.3772093513208227E-2</v>
      </c>
      <c r="AA82" s="29">
        <v>0.31611878314493647</v>
      </c>
      <c r="AB82" s="29">
        <v>0.11283737224758619</v>
      </c>
      <c r="AC82" s="29">
        <v>0.16342992069693091</v>
      </c>
      <c r="AE82" s="3">
        <f t="shared" si="51"/>
        <v>0.3184397486495576</v>
      </c>
      <c r="AF82" s="3">
        <f t="shared" si="52"/>
        <v>0.16219509618363565</v>
      </c>
      <c r="AI82" s="3">
        <f t="shared" si="60"/>
        <v>4.9090495332953926E-3</v>
      </c>
      <c r="AJ82" s="3">
        <f t="shared" si="61"/>
        <v>6.7788908884328933E-3</v>
      </c>
      <c r="AK82" s="3">
        <f t="shared" si="62"/>
        <v>0.13309452284716633</v>
      </c>
      <c r="AL82" s="3">
        <f t="shared" si="63"/>
        <v>0.32718232282948617</v>
      </c>
      <c r="AM82" s="3">
        <f t="shared" si="64"/>
        <v>0.29219865832359121</v>
      </c>
      <c r="AN82" s="3">
        <f t="shared" si="65"/>
        <v>0.2426154464664608</v>
      </c>
      <c r="AP82" s="3">
        <f t="shared" si="66"/>
        <v>0.19330422582919321</v>
      </c>
      <c r="AQ82" s="3">
        <f t="shared" si="67"/>
        <v>0.13271676958869263</v>
      </c>
      <c r="AR82" s="3">
        <f t="shared" si="68"/>
        <v>0.23768522315368945</v>
      </c>
      <c r="AS82" s="3">
        <f t="shared" si="69"/>
        <v>9.8446466783420422E-2</v>
      </c>
      <c r="AT82" s="3">
        <f t="shared" si="70"/>
        <v>0.33784731464500428</v>
      </c>
      <c r="AV82" s="3">
        <f t="shared" si="57"/>
        <v>0.39875280610895092</v>
      </c>
      <c r="AW82" s="3">
        <f t="shared" si="58"/>
        <v>8.7197216259670321E-2</v>
      </c>
      <c r="AX82" s="21">
        <f t="shared" si="71"/>
        <v>0.48595002236862123</v>
      </c>
      <c r="AY82" s="107">
        <f t="shared" si="59"/>
        <v>5.5072082132613762E-2</v>
      </c>
      <c r="AZ82" s="21">
        <f t="shared" si="53"/>
        <v>0.38008818902706648</v>
      </c>
      <c r="BA82" s="3">
        <f t="shared" si="54"/>
        <v>0.13396178860431218</v>
      </c>
      <c r="BB82" s="3">
        <f t="shared" si="55"/>
        <v>0.38008818902706654</v>
      </c>
      <c r="BC82" s="3">
        <f t="shared" si="56"/>
        <v>0.43888154590145045</v>
      </c>
      <c r="BE82" s="3">
        <f t="shared" si="72"/>
        <v>8.0508452484939412E-6</v>
      </c>
      <c r="BF82" s="3">
        <f t="shared" si="73"/>
        <v>1.5351963799387527E-5</v>
      </c>
    </row>
    <row r="83" spans="1:58" x14ac:dyDescent="0.25">
      <c r="A83" s="2">
        <v>23604</v>
      </c>
      <c r="C83" s="29">
        <v>2.4906906906133185E-3</v>
      </c>
      <c r="D83" s="29">
        <v>4.4996230697480405E-2</v>
      </c>
      <c r="E83" s="29">
        <v>0.10962739136929089</v>
      </c>
      <c r="F83" s="29">
        <v>9.8053231216281733E-2</v>
      </c>
      <c r="G83" s="29">
        <v>8.1061396260755994E-2</v>
      </c>
      <c r="H83" s="29">
        <v>2.484560738611666E-3</v>
      </c>
      <c r="I83" s="29">
        <v>4.7474693462353987E-2</v>
      </c>
      <c r="J83" s="29">
        <v>2.3695784670233005E-2</v>
      </c>
      <c r="K83" s="29">
        <v>6.2502141508267689E-2</v>
      </c>
      <c r="L83" s="29">
        <v>4.262094335057641E-2</v>
      </c>
      <c r="M83" s="29">
        <v>7.3808704560914706E-2</v>
      </c>
      <c r="N83" s="29">
        <v>3.0410582251571304E-2</v>
      </c>
      <c r="O83" s="29">
        <v>0.10839943086249521</v>
      </c>
      <c r="P83" s="29">
        <v>0.11065983512129848</v>
      </c>
      <c r="Q83" s="29">
        <v>0.16171438323925519</v>
      </c>
      <c r="S83" s="29">
        <v>2.4926462908765974E-3</v>
      </c>
      <c r="T83" s="29">
        <v>4.5031560904679059E-2</v>
      </c>
      <c r="U83" s="29">
        <v>0.10971346968562744</v>
      </c>
      <c r="V83" s="29">
        <v>9.8130221685824318E-2</v>
      </c>
      <c r="W83" s="29">
        <v>8.1125044970547872E-2</v>
      </c>
      <c r="X83" s="29">
        <v>2.4887970358945972E-3</v>
      </c>
      <c r="Y83" s="29">
        <v>4.7608149107577241E-2</v>
      </c>
      <c r="Z83" s="29">
        <v>2.3785308055296155E-2</v>
      </c>
      <c r="AA83" s="29">
        <v>0.31539760260802696</v>
      </c>
      <c r="AB83" s="29">
        <v>0.11126606556549443</v>
      </c>
      <c r="AC83" s="29">
        <v>0.16296113409015534</v>
      </c>
      <c r="AE83" s="3">
        <f t="shared" si="51"/>
        <v>0.31774180253382533</v>
      </c>
      <c r="AF83" s="3">
        <f t="shared" si="52"/>
        <v>0.16171438323925519</v>
      </c>
      <c r="AI83" s="3">
        <f t="shared" si="60"/>
        <v>7.4077225145366219E-3</v>
      </c>
      <c r="AJ83" s="3">
        <f t="shared" si="61"/>
        <v>7.3894910321503082E-3</v>
      </c>
      <c r="AK83" s="3">
        <f t="shared" si="62"/>
        <v>0.1338261681641936</v>
      </c>
      <c r="AL83" s="3">
        <f t="shared" si="63"/>
        <v>0.32604983762806833</v>
      </c>
      <c r="AM83" s="3">
        <f t="shared" si="64"/>
        <v>0.29162638750821984</v>
      </c>
      <c r="AN83" s="3">
        <f t="shared" si="65"/>
        <v>0.24108988418498162</v>
      </c>
      <c r="AP83" s="3">
        <f t="shared" si="66"/>
        <v>0.19670732969299498</v>
      </c>
      <c r="AQ83" s="3">
        <f t="shared" si="67"/>
        <v>0.13413703519869463</v>
      </c>
      <c r="AR83" s="3">
        <f t="shared" si="68"/>
        <v>0.23229145165139978</v>
      </c>
      <c r="AS83" s="3">
        <f t="shared" si="69"/>
        <v>9.5708471498124434E-2</v>
      </c>
      <c r="AT83" s="3">
        <f t="shared" si="70"/>
        <v>0.34115571195878608</v>
      </c>
      <c r="AV83" s="3">
        <f t="shared" si="57"/>
        <v>0.40109114782818162</v>
      </c>
      <c r="AW83" s="3">
        <f t="shared" si="58"/>
        <v>8.7863894355974068E-2</v>
      </c>
      <c r="AX83" s="21">
        <f t="shared" si="71"/>
        <v>0.4889550421841557</v>
      </c>
      <c r="AY83" s="107">
        <f t="shared" si="59"/>
        <v>5.6692141968504674E-2</v>
      </c>
      <c r="AZ83" s="21">
        <f t="shared" si="53"/>
        <v>0.37903764084802616</v>
      </c>
      <c r="BA83" s="3">
        <f t="shared" si="54"/>
        <v>0.13200731696781801</v>
      </c>
      <c r="BB83" s="3">
        <f t="shared" si="55"/>
        <v>0.37903764084802621</v>
      </c>
      <c r="BC83" s="3">
        <f t="shared" si="56"/>
        <v>0.4366829908334296</v>
      </c>
      <c r="BE83" s="3">
        <f t="shared" si="72"/>
        <v>1.8450345505603048E-5</v>
      </c>
      <c r="BF83" s="3">
        <f t="shared" si="73"/>
        <v>1.8359639296803651E-5</v>
      </c>
    </row>
    <row r="84" spans="1:58" x14ac:dyDescent="0.25">
      <c r="A84" s="2">
        <v>23696</v>
      </c>
      <c r="C84" s="29">
        <v>2.652906135763038E-3</v>
      </c>
      <c r="D84" s="29">
        <v>4.5621000404296785E-2</v>
      </c>
      <c r="E84" s="29">
        <v>0.10960522476440264</v>
      </c>
      <c r="F84" s="29">
        <v>9.8165536151947952E-2</v>
      </c>
      <c r="G84" s="29">
        <v>8.0771717651890979E-2</v>
      </c>
      <c r="H84" s="29">
        <v>2.6581130427006149E-3</v>
      </c>
      <c r="I84" s="29">
        <v>4.7731772968855571E-2</v>
      </c>
      <c r="J84" s="29">
        <v>2.3465502452299395E-2</v>
      </c>
      <c r="K84" s="29">
        <v>6.3919887975838974E-2</v>
      </c>
      <c r="L84" s="29">
        <v>4.3258627331341656E-2</v>
      </c>
      <c r="M84" s="29">
        <v>7.3968368689240713E-2</v>
      </c>
      <c r="N84" s="29">
        <v>2.8824862440426847E-2</v>
      </c>
      <c r="O84" s="29">
        <v>0.10970625694855801</v>
      </c>
      <c r="P84" s="29">
        <v>0.10833628173438442</v>
      </c>
      <c r="Q84" s="29">
        <v>0.16131394130805227</v>
      </c>
      <c r="S84" s="29">
        <v>2.6551909164695365E-3</v>
      </c>
      <c r="T84" s="29">
        <v>4.5660174647150067E-2</v>
      </c>
      <c r="U84" s="29">
        <v>0.10969928280334848</v>
      </c>
      <c r="V84" s="29">
        <v>9.8249790930091951E-2</v>
      </c>
      <c r="W84" s="29">
        <v>8.0841019248651766E-2</v>
      </c>
      <c r="X84" s="29">
        <v>2.6630855070063023E-3</v>
      </c>
      <c r="Y84" s="29">
        <v>4.7878391237655443E-2</v>
      </c>
      <c r="Z84" s="29">
        <v>2.356339251892383E-2</v>
      </c>
      <c r="AA84" s="29">
        <v>0.31711898936070482</v>
      </c>
      <c r="AB84" s="29">
        <v>0.10899592281791472</v>
      </c>
      <c r="AC84" s="29">
        <v>0.16267476001208309</v>
      </c>
      <c r="AE84" s="3">
        <f t="shared" si="51"/>
        <v>0.3196780033854062</v>
      </c>
      <c r="AF84" s="3">
        <f t="shared" si="52"/>
        <v>0.16131394130805227</v>
      </c>
      <c r="AI84" s="3">
        <f t="shared" si="60"/>
        <v>7.8764165077955198E-3</v>
      </c>
      <c r="AJ84" s="3">
        <f t="shared" si="61"/>
        <v>7.8918756931789825E-3</v>
      </c>
      <c r="AK84" s="3">
        <f t="shared" si="62"/>
        <v>0.13544768728999812</v>
      </c>
      <c r="AL84" s="3">
        <f t="shared" si="63"/>
        <v>0.32541535866540372</v>
      </c>
      <c r="AM84" s="3">
        <f t="shared" si="64"/>
        <v>0.29145118970498834</v>
      </c>
      <c r="AN84" s="3">
        <f t="shared" si="65"/>
        <v>0.23980934783181435</v>
      </c>
      <c r="AP84" s="3">
        <f t="shared" si="66"/>
        <v>0.19995084835029039</v>
      </c>
      <c r="AQ84" s="3">
        <f t="shared" si="67"/>
        <v>0.1353193740990328</v>
      </c>
      <c r="AR84" s="3">
        <f t="shared" si="68"/>
        <v>0.23138397983568451</v>
      </c>
      <c r="AS84" s="3">
        <f t="shared" si="69"/>
        <v>9.0168426151221226E-2</v>
      </c>
      <c r="AT84" s="3">
        <f t="shared" si="70"/>
        <v>0.34317737156377109</v>
      </c>
      <c r="AV84" s="3">
        <f t="shared" si="57"/>
        <v>0.40160007623545729</v>
      </c>
      <c r="AW84" s="3">
        <f t="shared" si="58"/>
        <v>8.8060827646334994E-2</v>
      </c>
      <c r="AX84" s="21">
        <f t="shared" si="71"/>
        <v>0.48966090388179229</v>
      </c>
      <c r="AY84" s="107">
        <f t="shared" si="59"/>
        <v>5.760840431635935E-2</v>
      </c>
      <c r="AZ84" s="21">
        <f t="shared" si="53"/>
        <v>0.38116527641342979</v>
      </c>
      <c r="BA84" s="3">
        <f t="shared" si="54"/>
        <v>0.1291738197047779</v>
      </c>
      <c r="BB84" s="3">
        <f t="shared" si="55"/>
        <v>0.38116527641342968</v>
      </c>
      <c r="BC84" s="3">
        <f t="shared" si="56"/>
        <v>0.43770534813756912</v>
      </c>
      <c r="BE84" s="3">
        <f t="shared" si="72"/>
        <v>2.0895393681356014E-5</v>
      </c>
      <c r="BF84" s="3">
        <f t="shared" si="73"/>
        <v>2.0977497711411011E-5</v>
      </c>
    </row>
    <row r="85" spans="1:58" x14ac:dyDescent="0.25">
      <c r="A85" s="2">
        <v>23788</v>
      </c>
      <c r="C85" s="29">
        <v>2.942447060543692E-3</v>
      </c>
      <c r="D85" s="29">
        <v>4.5653343682890993E-2</v>
      </c>
      <c r="E85" s="29">
        <v>0.1085900317666208</v>
      </c>
      <c r="F85" s="29">
        <v>9.7415821295246119E-2</v>
      </c>
      <c r="G85" s="29">
        <v>8.0287964462042491E-2</v>
      </c>
      <c r="H85" s="29">
        <v>2.7506024022936988E-3</v>
      </c>
      <c r="I85" s="29">
        <v>4.7685831115839364E-2</v>
      </c>
      <c r="J85" s="29">
        <v>2.3375860132025653E-2</v>
      </c>
      <c r="K85" s="29">
        <v>6.4425377355042279E-2</v>
      </c>
      <c r="L85" s="29">
        <v>4.3306828418594678E-2</v>
      </c>
      <c r="M85" s="29">
        <v>7.5606295525273481E-2</v>
      </c>
      <c r="N85" s="29">
        <v>2.7450512987969682E-2</v>
      </c>
      <c r="O85" s="29">
        <v>0.10940026737865444</v>
      </c>
      <c r="P85" s="29">
        <v>0.10725124466047928</v>
      </c>
      <c r="Q85" s="29">
        <v>0.16385757175648324</v>
      </c>
      <c r="S85" s="29">
        <v>2.9453534507848304E-3</v>
      </c>
      <c r="T85" s="29">
        <v>4.569827596163939E-2</v>
      </c>
      <c r="U85" s="29">
        <v>0.10869689049804107</v>
      </c>
      <c r="V85" s="29">
        <v>9.7511682703687833E-2</v>
      </c>
      <c r="W85" s="29">
        <v>8.0366995482423292E-2</v>
      </c>
      <c r="X85" s="29">
        <v>2.7565297835467724E-3</v>
      </c>
      <c r="Y85" s="29">
        <v>4.7854292410396439E-2</v>
      </c>
      <c r="Z85" s="29">
        <v>2.3488232263255825E-2</v>
      </c>
      <c r="AA85" s="29">
        <v>0.31725308284024945</v>
      </c>
      <c r="AB85" s="29">
        <v>0.10801029125746806</v>
      </c>
      <c r="AC85" s="29">
        <v>0.16541837334850693</v>
      </c>
      <c r="AE85" s="3">
        <f t="shared" si="51"/>
        <v>0.32018928166553456</v>
      </c>
      <c r="AF85" s="3">
        <f t="shared" si="52"/>
        <v>0.16385757175648324</v>
      </c>
      <c r="AI85" s="3">
        <f t="shared" si="60"/>
        <v>8.7863193957177718E-3</v>
      </c>
      <c r="AJ85" s="3">
        <f t="shared" si="61"/>
        <v>8.2134600011173793E-3</v>
      </c>
      <c r="AK85" s="3">
        <f t="shared" si="62"/>
        <v>0.13632356022957182</v>
      </c>
      <c r="AL85" s="3">
        <f t="shared" si="63"/>
        <v>0.32425619991150284</v>
      </c>
      <c r="AM85" s="3">
        <f t="shared" si="64"/>
        <v>0.29088935246231518</v>
      </c>
      <c r="AN85" s="3">
        <f t="shared" si="65"/>
        <v>0.23974456800089239</v>
      </c>
      <c r="AP85" s="3">
        <f t="shared" si="66"/>
        <v>0.20121028730230942</v>
      </c>
      <c r="AQ85" s="3">
        <f t="shared" si="67"/>
        <v>0.13525383546046496</v>
      </c>
      <c r="AR85" s="3">
        <f t="shared" si="68"/>
        <v>0.23613000139164811</v>
      </c>
      <c r="AS85" s="3">
        <f t="shared" si="69"/>
        <v>8.5732142079147172E-2</v>
      </c>
      <c r="AT85" s="3">
        <f t="shared" si="70"/>
        <v>0.34167373376643034</v>
      </c>
      <c r="AV85" s="3">
        <f t="shared" si="57"/>
        <v>0.40051742018503506</v>
      </c>
      <c r="AW85" s="3">
        <f t="shared" si="58"/>
        <v>8.8277177615799368E-2</v>
      </c>
      <c r="AX85" s="21">
        <f t="shared" si="71"/>
        <v>0.48879459780083445</v>
      </c>
      <c r="AY85" s="107">
        <f t="shared" si="59"/>
        <v>5.817624817174967E-2</v>
      </c>
      <c r="AZ85" s="21">
        <f t="shared" si="53"/>
        <v>0.38293629272964386</v>
      </c>
      <c r="BA85" s="3">
        <f t="shared" si="54"/>
        <v>0.12826910946952164</v>
      </c>
      <c r="BB85" s="3">
        <f t="shared" si="55"/>
        <v>0.38293629272964386</v>
      </c>
      <c r="BC85" s="3">
        <f t="shared" si="56"/>
        <v>0.4392826925022858</v>
      </c>
      <c r="BE85" s="3">
        <f t="shared" si="72"/>
        <v>2.5853279678927784E-5</v>
      </c>
      <c r="BF85" s="3">
        <f t="shared" si="73"/>
        <v>2.259196281021667E-5</v>
      </c>
    </row>
    <row r="86" spans="1:58" x14ac:dyDescent="0.25">
      <c r="A86" s="2">
        <v>23877</v>
      </c>
      <c r="C86" s="29">
        <v>3.3494116893092295E-3</v>
      </c>
      <c r="D86" s="29">
        <v>4.512049150444003E-2</v>
      </c>
      <c r="E86" s="29">
        <v>0.10646767873081253</v>
      </c>
      <c r="F86" s="29">
        <v>9.6219941088937166E-2</v>
      </c>
      <c r="G86" s="29">
        <v>7.9444244498662567E-2</v>
      </c>
      <c r="H86" s="29">
        <v>2.8098778783375768E-3</v>
      </c>
      <c r="I86" s="29">
        <v>4.7435866317075012E-2</v>
      </c>
      <c r="J86" s="29">
        <v>2.3565063552528451E-2</v>
      </c>
      <c r="K86" s="29">
        <v>6.4800278063078212E-2</v>
      </c>
      <c r="L86" s="29">
        <v>4.3314169008209551E-2</v>
      </c>
      <c r="M86" s="29">
        <v>7.6692023306994789E-2</v>
      </c>
      <c r="N86" s="29">
        <v>2.6004629966181025E-2</v>
      </c>
      <c r="O86" s="29">
        <v>0.10862248422039089</v>
      </c>
      <c r="P86" s="29">
        <v>0.1089256339623671</v>
      </c>
      <c r="Q86" s="29">
        <v>0.16722820621267584</v>
      </c>
      <c r="S86" s="29">
        <v>3.3530258414067472E-3</v>
      </c>
      <c r="T86" s="29">
        <v>4.5169049019946124E-2</v>
      </c>
      <c r="U86" s="29">
        <v>0.10658223492635679</v>
      </c>
      <c r="V86" s="29">
        <v>9.6323500033068471E-2</v>
      </c>
      <c r="W86" s="29">
        <v>7.9529735683372765E-2</v>
      </c>
      <c r="X86" s="29">
        <v>2.8165456089827507E-3</v>
      </c>
      <c r="Y86" s="29">
        <v>4.7619867962700888E-2</v>
      </c>
      <c r="Z86" s="29">
        <v>2.3688482410965397E-2</v>
      </c>
      <c r="AA86" s="29">
        <v>0.31622271976421917</v>
      </c>
      <c r="AB86" s="29">
        <v>0.10976437684337792</v>
      </c>
      <c r="AC86" s="29">
        <v>0.1689304619056029</v>
      </c>
      <c r="AE86" s="3">
        <f t="shared" si="51"/>
        <v>0.31943358456485449</v>
      </c>
      <c r="AF86" s="3">
        <f t="shared" si="52"/>
        <v>0.16722820621267584</v>
      </c>
      <c r="AI86" s="3">
        <f t="shared" si="60"/>
        <v>1.0131257659371158E-2</v>
      </c>
      <c r="AJ86" s="3">
        <f t="shared" si="61"/>
        <v>8.4992826852754583E-3</v>
      </c>
      <c r="AK86" s="3">
        <f t="shared" si="62"/>
        <v>0.13647988588802759</v>
      </c>
      <c r="AL86" s="3">
        <f t="shared" si="63"/>
        <v>0.32204207355575015</v>
      </c>
      <c r="AM86" s="3">
        <f t="shared" si="64"/>
        <v>0.29104484774237516</v>
      </c>
      <c r="AN86" s="3">
        <f t="shared" si="65"/>
        <v>0.24030193515447593</v>
      </c>
      <c r="AP86" s="3">
        <f t="shared" si="66"/>
        <v>0.20285994082729844</v>
      </c>
      <c r="AQ86" s="3">
        <f t="shared" si="67"/>
        <v>0.13559679101123284</v>
      </c>
      <c r="AR86" s="3">
        <f t="shared" si="68"/>
        <v>0.24008753935960681</v>
      </c>
      <c r="AS86" s="3">
        <f t="shared" si="69"/>
        <v>8.1408565732390345E-2</v>
      </c>
      <c r="AT86" s="3">
        <f t="shared" si="70"/>
        <v>0.34004716306947153</v>
      </c>
      <c r="AV86" s="3">
        <f t="shared" si="57"/>
        <v>0.39698963146750338</v>
      </c>
      <c r="AW86" s="3">
        <f t="shared" si="58"/>
        <v>8.8632694212973165E-2</v>
      </c>
      <c r="AX86" s="21">
        <f t="shared" si="71"/>
        <v>0.48562232568047653</v>
      </c>
      <c r="AY86" s="107">
        <f t="shared" si="59"/>
        <v>5.8265752062376636E-2</v>
      </c>
      <c r="AZ86" s="21">
        <f t="shared" si="53"/>
        <v>0.38357877505927207</v>
      </c>
      <c r="BA86" s="3">
        <f t="shared" si="54"/>
        <v>0.13079889926025146</v>
      </c>
      <c r="BB86" s="3">
        <f t="shared" si="55"/>
        <v>0.38357877505927207</v>
      </c>
      <c r="BC86" s="3">
        <f t="shared" si="56"/>
        <v>0.44130037885688445</v>
      </c>
      <c r="BE86" s="3">
        <f t="shared" si="72"/>
        <v>3.3933752831701419E-5</v>
      </c>
      <c r="BF86" s="3">
        <f t="shared" si="73"/>
        <v>2.3881946399093107E-5</v>
      </c>
    </row>
    <row r="87" spans="1:58" x14ac:dyDescent="0.25">
      <c r="A87" s="2">
        <v>23969</v>
      </c>
      <c r="C87" s="29">
        <v>4.1104146931354073E-3</v>
      </c>
      <c r="D87" s="29">
        <v>4.4600509245868267E-2</v>
      </c>
      <c r="E87" s="29">
        <v>0.10461546056623099</v>
      </c>
      <c r="F87" s="29">
        <v>9.5723212486740067E-2</v>
      </c>
      <c r="G87" s="29">
        <v>7.8741911980547197E-2</v>
      </c>
      <c r="H87" s="29">
        <v>2.9163325253046628E-3</v>
      </c>
      <c r="I87" s="29">
        <v>4.7512837454550899E-2</v>
      </c>
      <c r="J87" s="29">
        <v>2.400758401033623E-2</v>
      </c>
      <c r="K87" s="29">
        <v>6.4435658026162204E-2</v>
      </c>
      <c r="L87" s="29">
        <v>4.2929903732839336E-2</v>
      </c>
      <c r="M87" s="29">
        <v>7.6015371818447919E-2</v>
      </c>
      <c r="N87" s="29">
        <v>2.5098379555460737E-2</v>
      </c>
      <c r="O87" s="29">
        <v>0.1069431979354612</v>
      </c>
      <c r="P87" s="29">
        <v>0.11139196177108404</v>
      </c>
      <c r="Q87" s="29">
        <v>0.1709572641978308</v>
      </c>
      <c r="S87" s="29">
        <v>4.1150540490373123E-3</v>
      </c>
      <c r="T87" s="29">
        <v>4.4650778602572772E-2</v>
      </c>
      <c r="U87" s="29">
        <v>0.10473337200800638</v>
      </c>
      <c r="V87" s="29">
        <v>9.5831106719389117E-2</v>
      </c>
      <c r="W87" s="29">
        <v>7.8830666069116401E-2</v>
      </c>
      <c r="X87" s="29">
        <v>2.9235927641517549E-3</v>
      </c>
      <c r="Y87" s="29">
        <v>4.770582181576552E-2</v>
      </c>
      <c r="Z87" s="29">
        <v>2.413813296381696E-2</v>
      </c>
      <c r="AA87" s="29">
        <v>0.31206557400929713</v>
      </c>
      <c r="AB87" s="29">
        <v>0.11227198808526812</v>
      </c>
      <c r="AC87" s="29">
        <v>0.17273391291357854</v>
      </c>
      <c r="AE87" s="3">
        <f t="shared" si="51"/>
        <v>0.31542251106837138</v>
      </c>
      <c r="AF87" s="3">
        <f t="shared" si="52"/>
        <v>0.1709572641978308</v>
      </c>
      <c r="AI87" s="3">
        <f t="shared" si="60"/>
        <v>1.2539722905024897E-2</v>
      </c>
      <c r="AJ87" s="3">
        <f t="shared" si="61"/>
        <v>8.896912962895364E-3</v>
      </c>
      <c r="AK87" s="3">
        <f t="shared" si="62"/>
        <v>0.13606365029304962</v>
      </c>
      <c r="AL87" s="3">
        <f t="shared" si="63"/>
        <v>0.3191524420329041</v>
      </c>
      <c r="AM87" s="3">
        <f t="shared" si="64"/>
        <v>0.29202468601700216</v>
      </c>
      <c r="AN87" s="3">
        <f t="shared" si="65"/>
        <v>0.24021949875201909</v>
      </c>
      <c r="AP87" s="3">
        <f t="shared" si="66"/>
        <v>0.20428363786690878</v>
      </c>
      <c r="AQ87" s="3">
        <f t="shared" si="67"/>
        <v>0.13610285324097809</v>
      </c>
      <c r="AR87" s="3">
        <f t="shared" si="68"/>
        <v>0.24099539237378886</v>
      </c>
      <c r="AS87" s="3">
        <f t="shared" si="69"/>
        <v>7.9570666882492674E-2</v>
      </c>
      <c r="AT87" s="3">
        <f t="shared" si="70"/>
        <v>0.33904744963583167</v>
      </c>
      <c r="AV87" s="3">
        <f t="shared" si="57"/>
        <v>0.39538553902816104</v>
      </c>
      <c r="AW87" s="3">
        <f t="shared" si="58"/>
        <v>8.9786389501583311E-2</v>
      </c>
      <c r="AX87" s="21">
        <f t="shared" si="71"/>
        <v>0.48517192852974433</v>
      </c>
      <c r="AY87" s="107">
        <f t="shared" si="59"/>
        <v>5.8821856275509128E-2</v>
      </c>
      <c r="AZ87" s="21">
        <f t="shared" si="53"/>
        <v>0.38046592467054591</v>
      </c>
      <c r="BA87" s="3">
        <f t="shared" si="54"/>
        <v>0.13436214679970976</v>
      </c>
      <c r="BB87" s="3">
        <f t="shared" si="55"/>
        <v>0.38046592467054585</v>
      </c>
      <c r="BC87" s="3">
        <f t="shared" si="56"/>
        <v>0.4395208957925667</v>
      </c>
      <c r="BE87" s="3">
        <f t="shared" si="72"/>
        <v>5.1543461276660949E-5</v>
      </c>
      <c r="BF87" s="3">
        <f t="shared" si="73"/>
        <v>2.5946356648496426E-5</v>
      </c>
    </row>
    <row r="88" spans="1:58" x14ac:dyDescent="0.25">
      <c r="A88" s="2">
        <v>24061</v>
      </c>
      <c r="C88" s="29">
        <v>4.1683245165503825E-3</v>
      </c>
      <c r="D88" s="29">
        <v>4.4156660807949263E-2</v>
      </c>
      <c r="E88" s="29">
        <v>0.10325522601226765</v>
      </c>
      <c r="F88" s="29">
        <v>9.4600338599738765E-2</v>
      </c>
      <c r="G88" s="29">
        <v>7.8264724236228128E-2</v>
      </c>
      <c r="H88" s="29">
        <v>3.0531325596337613E-3</v>
      </c>
      <c r="I88" s="29">
        <v>4.7659757390225863E-2</v>
      </c>
      <c r="J88" s="29">
        <v>2.4124415630521812E-2</v>
      </c>
      <c r="K88" s="29">
        <v>6.4680359146884886E-2</v>
      </c>
      <c r="L88" s="29">
        <v>4.3014757502984668E-2</v>
      </c>
      <c r="M88" s="29">
        <v>7.4477197719570676E-2</v>
      </c>
      <c r="N88" s="29">
        <v>2.5075464538247591E-2</v>
      </c>
      <c r="O88" s="29">
        <v>0.10649538855802759</v>
      </c>
      <c r="P88" s="29">
        <v>0.11164148764688259</v>
      </c>
      <c r="Q88" s="29">
        <v>0.17533276513428647</v>
      </c>
      <c r="S88" s="29">
        <v>4.1729103936789785E-3</v>
      </c>
      <c r="T88" s="29">
        <v>4.4205027644443118E-2</v>
      </c>
      <c r="U88" s="29">
        <v>0.10336833666308845</v>
      </c>
      <c r="V88" s="29">
        <v>9.4703982468165304E-2</v>
      </c>
      <c r="W88" s="29">
        <v>7.8350452374474855E-2</v>
      </c>
      <c r="X88" s="29">
        <v>3.0605286813422754E-3</v>
      </c>
      <c r="Y88" s="29">
        <v>4.7848108958633159E-2</v>
      </c>
      <c r="Z88" s="29">
        <v>2.4252144851249213E-2</v>
      </c>
      <c r="AA88" s="29">
        <v>0.31048316278480315</v>
      </c>
      <c r="AB88" s="29">
        <v>0.11249821173015398</v>
      </c>
      <c r="AC88" s="29">
        <v>0.17705713344996754</v>
      </c>
      <c r="AE88" s="3">
        <f t="shared" si="51"/>
        <v>0.3137431674657154</v>
      </c>
      <c r="AF88" s="3">
        <f t="shared" si="52"/>
        <v>0.17533276513428647</v>
      </c>
      <c r="AI88" s="3">
        <f t="shared" si="60"/>
        <v>1.2847542708639279E-2</v>
      </c>
      <c r="AJ88" s="3">
        <f t="shared" si="61"/>
        <v>9.410316015292854E-3</v>
      </c>
      <c r="AK88" s="3">
        <f t="shared" si="62"/>
        <v>0.13609894895383906</v>
      </c>
      <c r="AL88" s="3">
        <f t="shared" si="63"/>
        <v>0.31825159505111095</v>
      </c>
      <c r="AM88" s="3">
        <f t="shared" si="64"/>
        <v>0.29157564042487388</v>
      </c>
      <c r="AN88" s="3">
        <f t="shared" si="65"/>
        <v>0.24122627286153692</v>
      </c>
      <c r="AP88" s="3">
        <f t="shared" si="66"/>
        <v>0.20615702859554033</v>
      </c>
      <c r="AQ88" s="3">
        <f t="shared" si="67"/>
        <v>0.13710181436121679</v>
      </c>
      <c r="AR88" s="3">
        <f t="shared" si="68"/>
        <v>0.2373826920954677</v>
      </c>
      <c r="AS88" s="3">
        <f t="shared" si="69"/>
        <v>7.9923539820154765E-2</v>
      </c>
      <c r="AT88" s="3">
        <f t="shared" si="70"/>
        <v>0.33943492512762047</v>
      </c>
      <c r="AV88" s="3">
        <f t="shared" si="57"/>
        <v>0.39342568790860943</v>
      </c>
      <c r="AW88" s="3">
        <f t="shared" si="58"/>
        <v>9.0748489107327898E-2</v>
      </c>
      <c r="AX88" s="21">
        <f t="shared" si="71"/>
        <v>0.48417417701593735</v>
      </c>
      <c r="AY88" s="107">
        <f t="shared" si="59"/>
        <v>5.8663586950923087E-2</v>
      </c>
      <c r="AZ88" s="21">
        <f t="shared" si="53"/>
        <v>0.38044820286427944</v>
      </c>
      <c r="BA88" s="3">
        <f t="shared" si="54"/>
        <v>0.13537762011978319</v>
      </c>
      <c r="BB88" s="3">
        <f t="shared" si="55"/>
        <v>0.38044820286427944</v>
      </c>
      <c r="BC88" s="3">
        <f t="shared" si="56"/>
        <v>0.44001660345292709</v>
      </c>
      <c r="BE88" s="3">
        <f t="shared" si="72"/>
        <v>5.3552727249849214E-5</v>
      </c>
      <c r="BF88" s="3">
        <f t="shared" si="73"/>
        <v>2.8730942222733647E-5</v>
      </c>
    </row>
    <row r="89" spans="1:58" x14ac:dyDescent="0.25">
      <c r="A89" s="2">
        <v>24153</v>
      </c>
      <c r="C89" s="29">
        <v>4.1930460669530835E-3</v>
      </c>
      <c r="D89" s="29">
        <v>4.3939364924230194E-2</v>
      </c>
      <c r="E89" s="29">
        <v>0.10227370249235285</v>
      </c>
      <c r="F89" s="29">
        <v>9.3107930004241266E-2</v>
      </c>
      <c r="G89" s="29">
        <v>7.7799844628938269E-2</v>
      </c>
      <c r="H89" s="29">
        <v>3.2202150637746898E-3</v>
      </c>
      <c r="I89" s="29">
        <v>4.7724594174251553E-2</v>
      </c>
      <c r="J89" s="29">
        <v>2.3961296368906721E-2</v>
      </c>
      <c r="K89" s="29">
        <v>6.5644226740382172E-2</v>
      </c>
      <c r="L89" s="29">
        <v>4.3609858878762633E-2</v>
      </c>
      <c r="M89" s="29">
        <v>7.2362979039883424E-2</v>
      </c>
      <c r="N89" s="29">
        <v>2.5489639068407385E-2</v>
      </c>
      <c r="O89" s="29">
        <v>0.10704482507079656</v>
      </c>
      <c r="P89" s="29">
        <v>0.11174821514465567</v>
      </c>
      <c r="Q89" s="29">
        <v>0.17788026233346352</v>
      </c>
      <c r="S89" s="29">
        <v>4.1974884375152472E-3</v>
      </c>
      <c r="T89" s="29">
        <v>4.3985880190789292E-2</v>
      </c>
      <c r="U89" s="29">
        <v>0.10238197026182691</v>
      </c>
      <c r="V89" s="29">
        <v>9.320649294513618E-2</v>
      </c>
      <c r="W89" s="29">
        <v>7.788220504351967E-2</v>
      </c>
      <c r="X89" s="29">
        <v>3.2277764177874842E-3</v>
      </c>
      <c r="Y89" s="29">
        <v>4.7907534048606731E-2</v>
      </c>
      <c r="Z89" s="29">
        <v>2.408522626296989E-2</v>
      </c>
      <c r="AA89" s="29">
        <v>0.31099782172108037</v>
      </c>
      <c r="AB89" s="29">
        <v>0.11258551691187113</v>
      </c>
      <c r="AC89" s="29">
        <v>0.17954208775889716</v>
      </c>
      <c r="AE89" s="3">
        <f t="shared" si="51"/>
        <v>0.31415152879823216</v>
      </c>
      <c r="AF89" s="3">
        <f t="shared" si="52"/>
        <v>0.17788026233346352</v>
      </c>
      <c r="AI89" s="3">
        <f t="shared" si="60"/>
        <v>1.3049688239526017E-2</v>
      </c>
      <c r="AJ89" s="3">
        <f t="shared" si="61"/>
        <v>1.0022022647850697E-2</v>
      </c>
      <c r="AK89" s="3">
        <f t="shared" si="62"/>
        <v>0.13674903746541275</v>
      </c>
      <c r="AL89" s="3">
        <f t="shared" si="63"/>
        <v>0.31829841869518705</v>
      </c>
      <c r="AM89" s="3">
        <f t="shared" si="64"/>
        <v>0.28977250423243539</v>
      </c>
      <c r="AN89" s="3">
        <f t="shared" si="65"/>
        <v>0.24213035136743874</v>
      </c>
      <c r="AP89" s="3">
        <f t="shared" si="66"/>
        <v>0.20895720925344602</v>
      </c>
      <c r="AQ89" s="3">
        <f t="shared" si="67"/>
        <v>0.13881791072476882</v>
      </c>
      <c r="AR89" s="3">
        <f t="shared" si="68"/>
        <v>0.23034418873179979</v>
      </c>
      <c r="AS89" s="3">
        <f t="shared" si="69"/>
        <v>8.1138039231947942E-2</v>
      </c>
      <c r="AT89" s="3">
        <f t="shared" si="70"/>
        <v>0.34074265205803744</v>
      </c>
      <c r="AV89" s="3">
        <f t="shared" si="57"/>
        <v>0.39083587632711131</v>
      </c>
      <c r="AW89" s="3">
        <f t="shared" si="58"/>
        <v>9.1113377011896951E-2</v>
      </c>
      <c r="AX89" s="21">
        <f t="shared" si="71"/>
        <v>0.48194925333900829</v>
      </c>
      <c r="AY89" s="107">
        <f t="shared" si="59"/>
        <v>5.8608699463980507E-2</v>
      </c>
      <c r="AZ89" s="21">
        <f t="shared" si="53"/>
        <v>0.38212381287658181</v>
      </c>
      <c r="BA89" s="3">
        <f t="shared" si="54"/>
        <v>0.13592693378440981</v>
      </c>
      <c r="BB89" s="3">
        <f t="shared" si="55"/>
        <v>0.38212381287658187</v>
      </c>
      <c r="BC89" s="3">
        <f t="shared" si="56"/>
        <v>0.44223553287013379</v>
      </c>
      <c r="BE89" s="3">
        <f t="shared" si="72"/>
        <v>5.4717943947708476E-5</v>
      </c>
      <c r="BF89" s="3">
        <f t="shared" si="73"/>
        <v>3.2273068300099918E-5</v>
      </c>
    </row>
    <row r="90" spans="1:58" x14ac:dyDescent="0.25">
      <c r="A90" s="2">
        <v>24242</v>
      </c>
      <c r="C90" s="29">
        <v>5.1775200383305763E-3</v>
      </c>
      <c r="D90" s="29">
        <v>4.4244743875161786E-2</v>
      </c>
      <c r="E90" s="29">
        <v>0.10205364926583346</v>
      </c>
      <c r="F90" s="29">
        <v>9.254491958071849E-2</v>
      </c>
      <c r="G90" s="29">
        <v>7.7900191388408591E-2</v>
      </c>
      <c r="H90" s="29">
        <v>3.4464154613996992E-3</v>
      </c>
      <c r="I90" s="29">
        <v>4.7983836885912637E-2</v>
      </c>
      <c r="J90" s="29">
        <v>2.3862866076363329E-2</v>
      </c>
      <c r="K90" s="29">
        <v>6.6181213813761824E-2</v>
      </c>
      <c r="L90" s="29">
        <v>4.4027489189011282E-2</v>
      </c>
      <c r="M90" s="29">
        <v>7.0362911801390357E-2</v>
      </c>
      <c r="N90" s="29">
        <v>2.5400473582657866E-2</v>
      </c>
      <c r="O90" s="29">
        <v>0.10703730945366302</v>
      </c>
      <c r="P90" s="29">
        <v>0.11324160703675618</v>
      </c>
      <c r="Q90" s="29">
        <v>0.17653485255063084</v>
      </c>
      <c r="S90" s="29">
        <v>5.1829184652641882E-3</v>
      </c>
      <c r="T90" s="29">
        <v>4.4290954814584685E-2</v>
      </c>
      <c r="U90" s="29">
        <v>0.10216025245369417</v>
      </c>
      <c r="V90" s="29">
        <v>9.2641592059114403E-2</v>
      </c>
      <c r="W90" s="29">
        <v>7.798156140306281E-2</v>
      </c>
      <c r="X90" s="29">
        <v>3.4543515150967882E-3</v>
      </c>
      <c r="Y90" s="29">
        <v>4.8164687802481808E-2</v>
      </c>
      <c r="Z90" s="29">
        <v>2.3985253139222194E-2</v>
      </c>
      <c r="AA90" s="29">
        <v>0.30990809715583784</v>
      </c>
      <c r="AB90" s="29">
        <v>0.1140719943912829</v>
      </c>
      <c r="AC90" s="29">
        <v>0.17815833680035828</v>
      </c>
      <c r="AE90" s="3">
        <f t="shared" si="51"/>
        <v>0.31300939784048432</v>
      </c>
      <c r="AF90" s="3">
        <f t="shared" si="52"/>
        <v>0.17653485255063084</v>
      </c>
      <c r="AI90" s="3">
        <f t="shared" si="60"/>
        <v>1.6083199449387246E-2</v>
      </c>
      <c r="AJ90" s="3">
        <f t="shared" si="61"/>
        <v>1.0705779377150575E-2</v>
      </c>
      <c r="AK90" s="3">
        <f t="shared" si="62"/>
        <v>0.13743974626136396</v>
      </c>
      <c r="AL90" s="3">
        <f t="shared" si="63"/>
        <v>0.31701455204979634</v>
      </c>
      <c r="AM90" s="3">
        <f t="shared" si="64"/>
        <v>0.28747709108318964</v>
      </c>
      <c r="AN90" s="3">
        <f t="shared" si="65"/>
        <v>0.24198541115626282</v>
      </c>
      <c r="AP90" s="3">
        <f t="shared" si="66"/>
        <v>0.21143522932652986</v>
      </c>
      <c r="AQ90" s="3">
        <f t="shared" si="67"/>
        <v>0.14065868147335484</v>
      </c>
      <c r="AR90" s="3">
        <f t="shared" si="68"/>
        <v>0.22479488567064898</v>
      </c>
      <c r="AS90" s="3">
        <f t="shared" si="69"/>
        <v>8.1149236278210538E-2</v>
      </c>
      <c r="AT90" s="3">
        <f t="shared" si="70"/>
        <v>0.34196196725125588</v>
      </c>
      <c r="AV90" s="3">
        <f t="shared" si="57"/>
        <v>0.39093460742762803</v>
      </c>
      <c r="AW90" s="3">
        <f t="shared" si="58"/>
        <v>9.1434493198517652E-2</v>
      </c>
      <c r="AX90" s="21">
        <f t="shared" si="71"/>
        <v>0.48236910062614569</v>
      </c>
      <c r="AY90" s="107">
        <f t="shared" si="59"/>
        <v>6.0080105919589982E-2</v>
      </c>
      <c r="AZ90" s="21">
        <f t="shared" si="53"/>
        <v>0.38011250240524574</v>
      </c>
      <c r="BA90" s="3">
        <f t="shared" si="54"/>
        <v>0.13751839696860862</v>
      </c>
      <c r="BB90" s="3">
        <f t="shared" si="55"/>
        <v>0.38011250240524569</v>
      </c>
      <c r="BC90" s="3">
        <f t="shared" si="56"/>
        <v>0.44071954818427683</v>
      </c>
      <c r="BE90" s="3">
        <f t="shared" si="72"/>
        <v>8.3271087429669755E-5</v>
      </c>
      <c r="BF90" s="3">
        <f t="shared" si="73"/>
        <v>3.6896563571745783E-5</v>
      </c>
    </row>
    <row r="91" spans="1:58" x14ac:dyDescent="0.25">
      <c r="A91" s="2">
        <v>24334</v>
      </c>
      <c r="C91" s="29">
        <v>6.423264952041173E-3</v>
      </c>
      <c r="D91" s="29">
        <v>4.5283987874043932E-2</v>
      </c>
      <c r="E91" s="29">
        <v>0.10306284452856251</v>
      </c>
      <c r="F91" s="29">
        <v>9.3074628434967333E-2</v>
      </c>
      <c r="G91" s="29">
        <v>7.8328140823480955E-2</v>
      </c>
      <c r="H91" s="29">
        <v>3.738754648562579E-3</v>
      </c>
      <c r="I91" s="29">
        <v>4.8458853787872749E-2</v>
      </c>
      <c r="J91" s="29">
        <v>2.347901333525363E-2</v>
      </c>
      <c r="K91" s="29">
        <v>6.6627783706276533E-2</v>
      </c>
      <c r="L91" s="29">
        <v>4.4520565691994127E-2</v>
      </c>
      <c r="M91" s="29">
        <v>6.934144921564582E-2</v>
      </c>
      <c r="N91" s="29">
        <v>2.5374273239283783E-2</v>
      </c>
      <c r="O91" s="29">
        <v>0.10612934934589018</v>
      </c>
      <c r="P91" s="29">
        <v>0.11361021395756669</v>
      </c>
      <c r="Q91" s="29">
        <v>0.17254687645855801</v>
      </c>
      <c r="S91" s="29">
        <v>6.4294000245340511E-3</v>
      </c>
      <c r="T91" s="29">
        <v>4.532752990138797E-2</v>
      </c>
      <c r="U91" s="29">
        <v>0.10316198464893288</v>
      </c>
      <c r="V91" s="29">
        <v>9.3164178359268851E-2</v>
      </c>
      <c r="W91" s="29">
        <v>7.8403517205484552E-2</v>
      </c>
      <c r="X91" s="29">
        <v>3.7465860736111988E-3</v>
      </c>
      <c r="Y91" s="29">
        <v>4.8625499732647806E-2</v>
      </c>
      <c r="Z91" s="29">
        <v>2.359087248271155E-2</v>
      </c>
      <c r="AA91" s="29">
        <v>0.30915414536475283</v>
      </c>
      <c r="AB91" s="29">
        <v>0.11437345064587195</v>
      </c>
      <c r="AC91" s="29">
        <v>0.17402283556079634</v>
      </c>
      <c r="AE91" s="3">
        <f t="shared" si="51"/>
        <v>0.31199342119909046</v>
      </c>
      <c r="AF91" s="3">
        <f t="shared" si="52"/>
        <v>0.17254687645855801</v>
      </c>
      <c r="AI91" s="3">
        <f t="shared" si="60"/>
        <v>1.9692824295101184E-2</v>
      </c>
      <c r="AJ91" s="3">
        <f t="shared" si="61"/>
        <v>1.1462494374179398E-2</v>
      </c>
      <c r="AK91" s="3">
        <f t="shared" si="62"/>
        <v>0.13883431918866354</v>
      </c>
      <c r="AL91" s="3">
        <f t="shared" si="63"/>
        <v>0.31597614356688652</v>
      </c>
      <c r="AM91" s="3">
        <f t="shared" si="64"/>
        <v>0.28535368193385574</v>
      </c>
      <c r="AN91" s="3">
        <f t="shared" si="65"/>
        <v>0.240143031015493</v>
      </c>
      <c r="AP91" s="3">
        <f t="shared" si="66"/>
        <v>0.21355509180355361</v>
      </c>
      <c r="AQ91" s="3">
        <f t="shared" si="67"/>
        <v>0.14269712970513082</v>
      </c>
      <c r="AR91" s="3">
        <f t="shared" si="68"/>
        <v>0.22225292106847785</v>
      </c>
      <c r="AS91" s="3">
        <f t="shared" si="69"/>
        <v>8.1329513749880816E-2</v>
      </c>
      <c r="AT91" s="3">
        <f t="shared" si="70"/>
        <v>0.34016534367295681</v>
      </c>
      <c r="AV91" s="3">
        <f t="shared" si="57"/>
        <v>0.39418893630747165</v>
      </c>
      <c r="AW91" s="3">
        <f t="shared" si="58"/>
        <v>9.1457291801375143E-2</v>
      </c>
      <c r="AX91" s="21">
        <f t="shared" si="71"/>
        <v>0.48564622810884678</v>
      </c>
      <c r="AY91" s="107">
        <f t="shared" si="59"/>
        <v>6.2549682215719909E-2</v>
      </c>
      <c r="AZ91" s="21">
        <f t="shared" si="53"/>
        <v>0.37705268410104043</v>
      </c>
      <c r="BA91" s="3">
        <f t="shared" si="54"/>
        <v>0.13730108779011296</v>
      </c>
      <c r="BB91" s="3">
        <f t="shared" si="55"/>
        <v>0.37705268410104037</v>
      </c>
      <c r="BC91" s="3">
        <f t="shared" si="56"/>
        <v>0.4370617358670168</v>
      </c>
      <c r="BE91" s="3">
        <f t="shared" si="72"/>
        <v>1.2649222810142837E-4</v>
      </c>
      <c r="BF91" s="3">
        <f t="shared" si="73"/>
        <v>4.2855454125585635E-5</v>
      </c>
    </row>
    <row r="92" spans="1:58" x14ac:dyDescent="0.25">
      <c r="A92" s="2">
        <v>24426</v>
      </c>
      <c r="C92" s="29">
        <v>8.1380716472254332E-3</v>
      </c>
      <c r="D92" s="29">
        <v>4.6066458995075568E-2</v>
      </c>
      <c r="E92" s="29">
        <v>0.10422455466431561</v>
      </c>
      <c r="F92" s="29">
        <v>9.37291951333174E-2</v>
      </c>
      <c r="G92" s="29">
        <v>7.9042313792254668E-2</v>
      </c>
      <c r="H92" s="29">
        <v>4.0373849517323073E-3</v>
      </c>
      <c r="I92" s="29">
        <v>4.8806656528000397E-2</v>
      </c>
      <c r="J92" s="29">
        <v>2.3303573744885522E-2</v>
      </c>
      <c r="K92" s="29">
        <v>6.7094314982441977E-2</v>
      </c>
      <c r="L92" s="29">
        <v>4.5145477007131438E-2</v>
      </c>
      <c r="M92" s="29">
        <v>6.8316631890067148E-2</v>
      </c>
      <c r="N92" s="29">
        <v>2.5275047685824035E-2</v>
      </c>
      <c r="O92" s="29">
        <v>0.10527476730638735</v>
      </c>
      <c r="P92" s="29">
        <v>0.11398782642848851</v>
      </c>
      <c r="Q92" s="29">
        <v>0.16755772524285251</v>
      </c>
      <c r="S92" s="29">
        <v>8.1455858234081198E-3</v>
      </c>
      <c r="T92" s="29">
        <v>4.6108888963776365E-2</v>
      </c>
      <c r="U92" s="29">
        <v>0.10432055302419044</v>
      </c>
      <c r="V92" s="29">
        <v>9.3815524473867817E-2</v>
      </c>
      <c r="W92" s="29">
        <v>7.9115123738763476E-2</v>
      </c>
      <c r="X92" s="29">
        <v>4.0454216680867652E-3</v>
      </c>
      <c r="Y92" s="29">
        <v>4.8965846263959945E-2</v>
      </c>
      <c r="Z92" s="29">
        <v>2.3409630106192868E-2</v>
      </c>
      <c r="AA92" s="29">
        <v>0.30841265471959933</v>
      </c>
      <c r="AB92" s="29">
        <v>0.11471119872703256</v>
      </c>
      <c r="AC92" s="29">
        <v>0.16894957249112225</v>
      </c>
      <c r="AE92" s="3">
        <f t="shared" si="51"/>
        <v>0.31110623887185196</v>
      </c>
      <c r="AF92" s="3">
        <f t="shared" si="52"/>
        <v>0.16755772524285251</v>
      </c>
      <c r="AI92" s="3">
        <f t="shared" si="60"/>
        <v>2.4571428279262762E-2</v>
      </c>
      <c r="AJ92" s="3">
        <f t="shared" si="61"/>
        <v>1.2190150084398374E-2</v>
      </c>
      <c r="AK92" s="3">
        <f t="shared" si="62"/>
        <v>0.13908930055475865</v>
      </c>
      <c r="AL92" s="3">
        <f t="shared" si="63"/>
        <v>0.31468710044417619</v>
      </c>
      <c r="AM92" s="3">
        <f t="shared" si="64"/>
        <v>0.28299826982679988</v>
      </c>
      <c r="AN92" s="3">
        <f t="shared" si="65"/>
        <v>0.23865390089500238</v>
      </c>
      <c r="AP92" s="3">
        <f t="shared" si="66"/>
        <v>0.21566367561686495</v>
      </c>
      <c r="AQ92" s="3">
        <f t="shared" si="67"/>
        <v>0.14511273438565581</v>
      </c>
      <c r="AR92" s="3">
        <f t="shared" si="68"/>
        <v>0.21959261292155413</v>
      </c>
      <c r="AS92" s="3">
        <f t="shared" si="69"/>
        <v>8.1242497024417118E-2</v>
      </c>
      <c r="AT92" s="3">
        <f t="shared" si="70"/>
        <v>0.33838848005150796</v>
      </c>
      <c r="AV92" s="3">
        <f t="shared" si="57"/>
        <v>0.39786613952158018</v>
      </c>
      <c r="AW92" s="3">
        <f t="shared" si="58"/>
        <v>9.1474949715682291E-2</v>
      </c>
      <c r="AX92" s="21">
        <f t="shared" si="71"/>
        <v>0.48934108923726249</v>
      </c>
      <c r="AY92" s="107">
        <f t="shared" si="59"/>
        <v>6.5175059499485918E-2</v>
      </c>
      <c r="AZ92" s="21">
        <f t="shared" si="53"/>
        <v>0.37372710193341946</v>
      </c>
      <c r="BA92" s="3">
        <f t="shared" si="54"/>
        <v>0.13693180882931824</v>
      </c>
      <c r="BB92" s="3">
        <f t="shared" si="55"/>
        <v>0.37372710193341935</v>
      </c>
      <c r="BC92" s="3">
        <f t="shared" si="56"/>
        <v>0.43302152223509588</v>
      </c>
      <c r="BE92" s="3">
        <f t="shared" si="72"/>
        <v>1.999640438113015E-4</v>
      </c>
      <c r="BF92" s="3">
        <f t="shared" si="73"/>
        <v>4.9216328510108308E-5</v>
      </c>
    </row>
    <row r="93" spans="1:58" x14ac:dyDescent="0.25">
      <c r="A93" s="2">
        <v>24518</v>
      </c>
      <c r="C93" s="29">
        <v>9.9241354985163469E-3</v>
      </c>
      <c r="D93" s="29">
        <v>4.6561129566260302E-2</v>
      </c>
      <c r="E93" s="29">
        <v>0.10492641664325422</v>
      </c>
      <c r="F93" s="29">
        <v>9.4215196917238786E-2</v>
      </c>
      <c r="G93" s="29">
        <v>7.9791465384519505E-2</v>
      </c>
      <c r="H93" s="29">
        <v>4.3695104963072818E-3</v>
      </c>
      <c r="I93" s="29">
        <v>4.9094612930530426E-2</v>
      </c>
      <c r="J93" s="29">
        <v>2.3591323408285535E-2</v>
      </c>
      <c r="K93" s="29">
        <v>6.7076735677219931E-2</v>
      </c>
      <c r="L93" s="29">
        <v>4.542304871855847E-2</v>
      </c>
      <c r="M93" s="29">
        <v>6.7528590903679089E-2</v>
      </c>
      <c r="N93" s="29">
        <v>2.4709785000932166E-2</v>
      </c>
      <c r="O93" s="29">
        <v>0.10447741362631974</v>
      </c>
      <c r="P93" s="29">
        <v>0.11648001108392356</v>
      </c>
      <c r="Q93" s="29">
        <v>0.16183062414445457</v>
      </c>
      <c r="S93" s="29">
        <v>9.9334318882458895E-3</v>
      </c>
      <c r="T93" s="29">
        <v>4.6604759304985865E-2</v>
      </c>
      <c r="U93" s="29">
        <v>0.1050247389738288</v>
      </c>
      <c r="V93" s="29">
        <v>9.4303482360641691E-2</v>
      </c>
      <c r="W93" s="29">
        <v>7.9866235138130556E-2</v>
      </c>
      <c r="X93" s="29">
        <v>4.378274520769024E-3</v>
      </c>
      <c r="Y93" s="29">
        <v>4.9256381990426687E-2</v>
      </c>
      <c r="Z93" s="29">
        <v>2.3698688660116193E-2</v>
      </c>
      <c r="AA93" s="29">
        <v>0.30649632796346205</v>
      </c>
      <c r="AB93" s="29">
        <v>0.11720768269621341</v>
      </c>
      <c r="AC93" s="29">
        <v>0.16322999650317974</v>
      </c>
      <c r="AE93" s="3">
        <f t="shared" si="51"/>
        <v>0.3092155739267094</v>
      </c>
      <c r="AF93" s="3">
        <f t="shared" si="52"/>
        <v>0.16183062414445457</v>
      </c>
      <c r="AI93" s="3">
        <f t="shared" si="60"/>
        <v>2.9587336756473612E-2</v>
      </c>
      <c r="AJ93" s="3">
        <f t="shared" si="61"/>
        <v>1.3027046893355831E-2</v>
      </c>
      <c r="AK93" s="3">
        <f t="shared" si="62"/>
        <v>0.13881509582821569</v>
      </c>
      <c r="AL93" s="3">
        <f t="shared" si="63"/>
        <v>0.31282253495411672</v>
      </c>
      <c r="AM93" s="3">
        <f t="shared" si="64"/>
        <v>0.28088862341556703</v>
      </c>
      <c r="AN93" s="3">
        <f t="shared" si="65"/>
        <v>0.23788640904562688</v>
      </c>
      <c r="AP93" s="3">
        <f t="shared" si="66"/>
        <v>0.21692547637693868</v>
      </c>
      <c r="AQ93" s="3">
        <f t="shared" si="67"/>
        <v>0.14689767446617902</v>
      </c>
      <c r="AR93" s="3">
        <f t="shared" si="68"/>
        <v>0.21838677155273165</v>
      </c>
      <c r="AS93" s="3">
        <f t="shared" si="69"/>
        <v>7.9911191687870503E-2</v>
      </c>
      <c r="AT93" s="3">
        <f t="shared" si="70"/>
        <v>0.33787888591628018</v>
      </c>
      <c r="AV93" s="3">
        <f t="shared" si="57"/>
        <v>0.4001796697325255</v>
      </c>
      <c r="AW93" s="3">
        <f t="shared" si="58"/>
        <v>9.193302577593028E-2</v>
      </c>
      <c r="AX93" s="21">
        <f t="shared" si="71"/>
        <v>0.49211269550845577</v>
      </c>
      <c r="AY93" s="107">
        <f t="shared" si="59"/>
        <v>6.7454374762286523E-2</v>
      </c>
      <c r="AZ93" s="21">
        <f t="shared" si="53"/>
        <v>0.368917766305985</v>
      </c>
      <c r="BA93" s="3">
        <f t="shared" si="54"/>
        <v>0.13896953818555921</v>
      </c>
      <c r="BB93" s="3">
        <f t="shared" si="55"/>
        <v>0.368917766305985</v>
      </c>
      <c r="BC93" s="3">
        <f t="shared" si="56"/>
        <v>0.42846076029478486</v>
      </c>
      <c r="BE93" s="3">
        <f t="shared" si="72"/>
        <v>2.9362873901147727E-4</v>
      </c>
      <c r="BF93" s="3">
        <f t="shared" si="73"/>
        <v>5.6921818136405471E-5</v>
      </c>
    </row>
    <row r="94" spans="1:58" x14ac:dyDescent="0.25">
      <c r="A94" s="2">
        <v>24607</v>
      </c>
      <c r="C94" s="29">
        <v>9.4821214657007935E-3</v>
      </c>
      <c r="D94" s="29">
        <v>4.7375958712294476E-2</v>
      </c>
      <c r="E94" s="29">
        <v>0.10636754469327862</v>
      </c>
      <c r="F94" s="29">
        <v>9.4954145237613086E-2</v>
      </c>
      <c r="G94" s="29">
        <v>8.0740887896225549E-2</v>
      </c>
      <c r="H94" s="29">
        <v>4.7388882142861567E-3</v>
      </c>
      <c r="I94" s="29">
        <v>4.9793871074754664E-2</v>
      </c>
      <c r="J94" s="29">
        <v>2.425607122736282E-2</v>
      </c>
      <c r="K94" s="29">
        <v>6.567567886146225E-2</v>
      </c>
      <c r="L94" s="29">
        <v>4.4639692865288662E-2</v>
      </c>
      <c r="M94" s="29">
        <v>6.81143576958326E-2</v>
      </c>
      <c r="N94" s="29">
        <v>2.465562974733599E-2</v>
      </c>
      <c r="O94" s="29">
        <v>0.10164087218614917</v>
      </c>
      <c r="P94" s="29">
        <v>0.11818206247469271</v>
      </c>
      <c r="Q94" s="29">
        <v>0.15938221764772234</v>
      </c>
      <c r="S94" s="29">
        <v>9.4906549289559446E-3</v>
      </c>
      <c r="T94" s="29">
        <v>4.7418332517967586E-2</v>
      </c>
      <c r="U94" s="29">
        <v>0.1064626781110585</v>
      </c>
      <c r="V94" s="29">
        <v>9.5039090116918717E-2</v>
      </c>
      <c r="W94" s="29">
        <v>8.0813103083401366E-2</v>
      </c>
      <c r="X94" s="29">
        <v>4.7478692870760739E-3</v>
      </c>
      <c r="Y94" s="29">
        <v>4.9949169972798392E-2</v>
      </c>
      <c r="Z94" s="29">
        <v>2.4359057457054127E-2</v>
      </c>
      <c r="AA94" s="29">
        <v>0.30213532492798689</v>
      </c>
      <c r="AB94" s="29">
        <v>0.11887233457975942</v>
      </c>
      <c r="AC94" s="29">
        <v>0.16071238501702284</v>
      </c>
      <c r="AE94" s="3">
        <f t="shared" si="51"/>
        <v>0.30472623135606869</v>
      </c>
      <c r="AF94" s="3">
        <f t="shared" si="52"/>
        <v>0.15938221764772234</v>
      </c>
      <c r="AI94" s="3">
        <f t="shared" si="60"/>
        <v>2.7977407814302541E-2</v>
      </c>
      <c r="AJ94" s="3">
        <f t="shared" si="61"/>
        <v>1.3982293797549136E-2</v>
      </c>
      <c r="AK94" s="3">
        <f t="shared" si="62"/>
        <v>0.13978480683694361</v>
      </c>
      <c r="AL94" s="3">
        <f t="shared" si="63"/>
        <v>0.31384202225782915</v>
      </c>
      <c r="AM94" s="3">
        <f t="shared" si="64"/>
        <v>0.28016629554690858</v>
      </c>
      <c r="AN94" s="3">
        <f t="shared" si="65"/>
        <v>0.23822946754401617</v>
      </c>
      <c r="AP94" s="3">
        <f t="shared" si="66"/>
        <v>0.21552354902036991</v>
      </c>
      <c r="AQ94" s="3">
        <f t="shared" si="67"/>
        <v>0.14649113949474127</v>
      </c>
      <c r="AR94" s="3">
        <f t="shared" si="68"/>
        <v>0.22352640070635024</v>
      </c>
      <c r="AS94" s="3">
        <f t="shared" si="69"/>
        <v>8.0910755984528959E-2</v>
      </c>
      <c r="AT94" s="3">
        <f t="shared" si="70"/>
        <v>0.33354815479400957</v>
      </c>
      <c r="AV94" s="3">
        <f t="shared" si="57"/>
        <v>0.40318045266270736</v>
      </c>
      <c r="AW94" s="3">
        <f t="shared" si="58"/>
        <v>9.3727294580815357E-2</v>
      </c>
      <c r="AX94" s="21">
        <f t="shared" si="71"/>
        <v>0.49690774724352271</v>
      </c>
      <c r="AY94" s="107">
        <f t="shared" si="59"/>
        <v>6.7699004995679116E-2</v>
      </c>
      <c r="AZ94" s="21">
        <f t="shared" si="53"/>
        <v>0.36250271854035931</v>
      </c>
      <c r="BA94" s="3">
        <f t="shared" si="54"/>
        <v>0.14058953421611795</v>
      </c>
      <c r="BB94" s="3">
        <f t="shared" si="55"/>
        <v>0.36250271854035926</v>
      </c>
      <c r="BC94" s="3">
        <f t="shared" si="56"/>
        <v>0.42180393766756696</v>
      </c>
      <c r="BE94" s="3">
        <f t="shared" si="72"/>
        <v>2.6528517919066326E-4</v>
      </c>
      <c r="BF94" s="3">
        <f t="shared" si="73"/>
        <v>6.6260527285892025E-5</v>
      </c>
    </row>
    <row r="95" spans="1:58" x14ac:dyDescent="0.25">
      <c r="A95" s="2">
        <v>24699</v>
      </c>
      <c r="C95" s="29">
        <v>7.3243507863643299E-3</v>
      </c>
      <c r="D95" s="29">
        <v>4.7935213566143164E-2</v>
      </c>
      <c r="E95" s="29">
        <v>0.10795550981182656</v>
      </c>
      <c r="F95" s="29">
        <v>9.5499055308092801E-2</v>
      </c>
      <c r="G95" s="29">
        <v>8.1534580515686406E-2</v>
      </c>
      <c r="H95" s="29">
        <v>5.032882325497162E-3</v>
      </c>
      <c r="I95" s="29">
        <v>5.0367779380212419E-2</v>
      </c>
      <c r="J95" s="29">
        <v>2.4633001217627203E-2</v>
      </c>
      <c r="K95" s="29">
        <v>6.4706218487862815E-2</v>
      </c>
      <c r="L95" s="29">
        <v>4.4010113576545093E-2</v>
      </c>
      <c r="M95" s="29">
        <v>6.9467718670861406E-2</v>
      </c>
      <c r="N95" s="29">
        <v>2.499965045924251E-2</v>
      </c>
      <c r="O95" s="29">
        <v>9.9749083932926835E-2</v>
      </c>
      <c r="P95" s="29">
        <v>0.1186555695437248</v>
      </c>
      <c r="Q95" s="29">
        <v>0.15812927241738645</v>
      </c>
      <c r="S95" s="29">
        <v>7.3306287971124946E-3</v>
      </c>
      <c r="T95" s="29">
        <v>4.7976305667687527E-2</v>
      </c>
      <c r="U95" s="29">
        <v>0.10804805406008069</v>
      </c>
      <c r="V95" s="29">
        <v>9.5580921034547073E-2</v>
      </c>
      <c r="W95" s="29">
        <v>8.1604475276240651E-2</v>
      </c>
      <c r="X95" s="29">
        <v>5.0419848760629264E-3</v>
      </c>
      <c r="Y95" s="29">
        <v>5.0517608850556811E-2</v>
      </c>
      <c r="Z95" s="29">
        <v>2.4732574633954008E-2</v>
      </c>
      <c r="AA95" s="29">
        <v>0.30045623496055751</v>
      </c>
      <c r="AB95" s="29">
        <v>0.11931212565389723</v>
      </c>
      <c r="AC95" s="29">
        <v>0.15939908618930304</v>
      </c>
      <c r="AE95" s="3">
        <f t="shared" si="51"/>
        <v>0.30293278512743871</v>
      </c>
      <c r="AF95" s="3">
        <f t="shared" si="52"/>
        <v>0.15812927241738645</v>
      </c>
      <c r="AI95" s="3">
        <f t="shared" si="60"/>
        <v>2.1526461589289225E-2</v>
      </c>
      <c r="AJ95" s="3">
        <f t="shared" si="61"/>
        <v>1.4791774892175161E-2</v>
      </c>
      <c r="AK95" s="3">
        <f t="shared" si="62"/>
        <v>0.1408828664414857</v>
      </c>
      <c r="AL95" s="3">
        <f t="shared" si="63"/>
        <v>0.31728411201205736</v>
      </c>
      <c r="AM95" s="3">
        <f t="shared" si="64"/>
        <v>0.28067426122329486</v>
      </c>
      <c r="AN95" s="3">
        <f t="shared" si="65"/>
        <v>0.23963229873387276</v>
      </c>
      <c r="AP95" s="3">
        <f t="shared" si="66"/>
        <v>0.21359925919091921</v>
      </c>
      <c r="AQ95" s="3">
        <f t="shared" si="67"/>
        <v>0.14528012726661718</v>
      </c>
      <c r="AR95" s="3">
        <f t="shared" si="68"/>
        <v>0.22931726799275789</v>
      </c>
      <c r="AS95" s="3">
        <f t="shared" si="69"/>
        <v>8.2525403939773576E-2</v>
      </c>
      <c r="AT95" s="3">
        <f t="shared" si="70"/>
        <v>0.32927794160993196</v>
      </c>
      <c r="AV95" s="3">
        <f t="shared" si="57"/>
        <v>0.40415790553155256</v>
      </c>
      <c r="AW95" s="3">
        <f t="shared" si="58"/>
        <v>9.5066451773598473E-2</v>
      </c>
      <c r="AX95" s="21">
        <f t="shared" si="71"/>
        <v>0.49922435730515102</v>
      </c>
      <c r="AY95" s="107">
        <f t="shared" si="59"/>
        <v>6.5695281535219682E-2</v>
      </c>
      <c r="AZ95" s="21">
        <f t="shared" si="53"/>
        <v>0.35983289975801147</v>
      </c>
      <c r="BA95" s="3">
        <f t="shared" si="54"/>
        <v>0.1409427429368377</v>
      </c>
      <c r="BB95" s="3">
        <f t="shared" si="55"/>
        <v>0.35983289975801136</v>
      </c>
      <c r="BC95" s="3">
        <f t="shared" si="56"/>
        <v>0.41886951864903993</v>
      </c>
      <c r="BE95" s="3">
        <f t="shared" si="72"/>
        <v>1.5766735586915208E-4</v>
      </c>
      <c r="BF95" s="3">
        <f t="shared" si="73"/>
        <v>7.4445262417561052E-5</v>
      </c>
    </row>
    <row r="96" spans="1:58" x14ac:dyDescent="0.25">
      <c r="A96" s="2">
        <v>24791</v>
      </c>
      <c r="C96" s="29">
        <v>7.2992197991465259E-3</v>
      </c>
      <c r="D96" s="29">
        <v>4.8227780385129634E-2</v>
      </c>
      <c r="E96" s="29">
        <v>0.10923808373337995</v>
      </c>
      <c r="F96" s="29">
        <v>9.5644901219017753E-2</v>
      </c>
      <c r="G96" s="29">
        <v>8.1632839875092553E-2</v>
      </c>
      <c r="H96" s="29">
        <v>5.2259437500784683E-3</v>
      </c>
      <c r="I96" s="29">
        <v>5.0582228975662849E-2</v>
      </c>
      <c r="J96" s="29">
        <v>2.4867334028144259E-2</v>
      </c>
      <c r="K96" s="29">
        <v>6.3897204245639522E-2</v>
      </c>
      <c r="L96" s="29">
        <v>4.3528387555033632E-2</v>
      </c>
      <c r="M96" s="29">
        <v>7.0196934016777096E-2</v>
      </c>
      <c r="N96" s="29">
        <v>2.546960886008983E-2</v>
      </c>
      <c r="O96" s="29">
        <v>9.8084539510758961E-2</v>
      </c>
      <c r="P96" s="29">
        <v>0.11921361975742935</v>
      </c>
      <c r="Q96" s="29">
        <v>0.1568913742886196</v>
      </c>
      <c r="S96" s="29">
        <v>7.3056449556588732E-3</v>
      </c>
      <c r="T96" s="29">
        <v>4.8270124320066554E-2</v>
      </c>
      <c r="U96" s="29">
        <v>0.10933400213763533</v>
      </c>
      <c r="V96" s="29">
        <v>9.5728871631961046E-2</v>
      </c>
      <c r="W96" s="29">
        <v>8.1704509062001371E-2</v>
      </c>
      <c r="X96" s="29">
        <v>5.2356090503105635E-3</v>
      </c>
      <c r="Y96" s="29">
        <v>5.0736244376839337E-2</v>
      </c>
      <c r="Z96" s="29">
        <v>2.4970189592027389E-2</v>
      </c>
      <c r="AA96" s="29">
        <v>0.29865197959267709</v>
      </c>
      <c r="AB96" s="29">
        <v>0.11988010830082459</v>
      </c>
      <c r="AC96" s="29">
        <v>0.15818271697999781</v>
      </c>
      <c r="AE96" s="3">
        <f t="shared" si="51"/>
        <v>0.30117667418829908</v>
      </c>
      <c r="AF96" s="3">
        <f t="shared" si="52"/>
        <v>0.1568913742886196</v>
      </c>
      <c r="AI96" s="3">
        <f t="shared" si="60"/>
        <v>2.1340075760675377E-2</v>
      </c>
      <c r="AJ96" s="3">
        <f t="shared" si="61"/>
        <v>1.5278624101817349E-2</v>
      </c>
      <c r="AK96" s="3">
        <f t="shared" si="62"/>
        <v>0.14099924587943213</v>
      </c>
      <c r="AL96" s="3">
        <f t="shared" si="63"/>
        <v>0.31936961031011868</v>
      </c>
      <c r="AM96" s="3">
        <f t="shared" si="64"/>
        <v>0.27962843897025913</v>
      </c>
      <c r="AN96" s="3">
        <f t="shared" si="65"/>
        <v>0.23866262907951469</v>
      </c>
      <c r="AP96" s="3">
        <f t="shared" si="66"/>
        <v>0.21215854254931529</v>
      </c>
      <c r="AQ96" s="3">
        <f t="shared" si="67"/>
        <v>0.14452775160077366</v>
      </c>
      <c r="AR96" s="3">
        <f t="shared" si="68"/>
        <v>0.23307559991478349</v>
      </c>
      <c r="AS96" s="3">
        <f t="shared" si="69"/>
        <v>8.4567003499633378E-2</v>
      </c>
      <c r="AT96" s="3">
        <f t="shared" si="70"/>
        <v>0.32567110243549402</v>
      </c>
      <c r="AV96" s="3">
        <f t="shared" si="57"/>
        <v>0.40569247494433441</v>
      </c>
      <c r="AW96" s="3">
        <f t="shared" si="58"/>
        <v>9.5688152503261237E-2</v>
      </c>
      <c r="AX96" s="21">
        <f t="shared" si="71"/>
        <v>0.50138062744759559</v>
      </c>
      <c r="AY96" s="107">
        <f t="shared" si="59"/>
        <v>6.5917685551885888E-2</v>
      </c>
      <c r="AZ96" s="21">
        <f t="shared" si="53"/>
        <v>0.35722167346369937</v>
      </c>
      <c r="BA96" s="3">
        <f t="shared" si="54"/>
        <v>0.14139769908870495</v>
      </c>
      <c r="BB96" s="3">
        <f t="shared" si="55"/>
        <v>0.35722167346369937</v>
      </c>
      <c r="BC96" s="3">
        <f t="shared" si="56"/>
        <v>0.41605021682862353</v>
      </c>
      <c r="BE96" s="3">
        <f t="shared" si="72"/>
        <v>1.5576590350760856E-4</v>
      </c>
      <c r="BF96" s="3">
        <f t="shared" si="73"/>
        <v>7.9845230134690634E-5</v>
      </c>
    </row>
    <row r="97" spans="1:58" x14ac:dyDescent="0.25">
      <c r="A97" s="2">
        <v>24883</v>
      </c>
      <c r="C97" s="29">
        <v>8.3789521057870981E-3</v>
      </c>
      <c r="D97" s="29">
        <v>4.8285816416735225E-2</v>
      </c>
      <c r="E97" s="29">
        <v>0.1098854799593824</v>
      </c>
      <c r="F97" s="29">
        <v>9.45361412994076E-2</v>
      </c>
      <c r="G97" s="29">
        <v>8.1603988415913473E-2</v>
      </c>
      <c r="H97" s="29">
        <v>5.3543833674277452E-3</v>
      </c>
      <c r="I97" s="29">
        <v>5.0561444385924796E-2</v>
      </c>
      <c r="J97" s="29">
        <v>2.5132387228442868E-2</v>
      </c>
      <c r="K97" s="29">
        <v>6.3737935531093803E-2</v>
      </c>
      <c r="L97" s="29">
        <v>4.3551263078991445E-2</v>
      </c>
      <c r="M97" s="29">
        <v>6.9795579798912544E-2</v>
      </c>
      <c r="N97" s="29">
        <v>2.5948183156738216E-2</v>
      </c>
      <c r="O97" s="29">
        <v>9.7235078953236367E-2</v>
      </c>
      <c r="P97" s="29">
        <v>0.11973561375611291</v>
      </c>
      <c r="Q97" s="29">
        <v>0.15625775254589347</v>
      </c>
      <c r="S97" s="29">
        <v>8.3862059669318201E-3</v>
      </c>
      <c r="T97" s="29">
        <v>4.8327662842024416E-2</v>
      </c>
      <c r="U97" s="29">
        <v>0.10998070674876931</v>
      </c>
      <c r="V97" s="29">
        <v>9.461809948624024E-2</v>
      </c>
      <c r="W97" s="29">
        <v>8.1674706842605888E-2</v>
      </c>
      <c r="X97" s="29">
        <v>5.3641735859194448E-3</v>
      </c>
      <c r="Y97" s="29">
        <v>5.0714008783421027E-2</v>
      </c>
      <c r="Z97" s="29">
        <v>2.5235217779638969E-2</v>
      </c>
      <c r="AA97" s="29">
        <v>0.29778341243866013</v>
      </c>
      <c r="AB97" s="29">
        <v>0.12039170997296701</v>
      </c>
      <c r="AC97" s="29">
        <v>0.15752409555282176</v>
      </c>
      <c r="AE97" s="3">
        <f t="shared" si="51"/>
        <v>0.30026804051897238</v>
      </c>
      <c r="AF97" s="3">
        <f t="shared" si="52"/>
        <v>0.15625775254589347</v>
      </c>
      <c r="AI97" s="3">
        <f t="shared" si="60"/>
        <v>2.445050295799326E-2</v>
      </c>
      <c r="AJ97" s="3">
        <f t="shared" si="61"/>
        <v>1.5624551221996028E-2</v>
      </c>
      <c r="AK97" s="3">
        <f t="shared" si="62"/>
        <v>0.14090216559551516</v>
      </c>
      <c r="AL97" s="3">
        <f t="shared" si="63"/>
        <v>0.32065528229141266</v>
      </c>
      <c r="AM97" s="3">
        <f t="shared" si="64"/>
        <v>0.27586459181237932</v>
      </c>
      <c r="AN97" s="3">
        <f t="shared" si="65"/>
        <v>0.23812745734269958</v>
      </c>
      <c r="AP97" s="3">
        <f t="shared" si="66"/>
        <v>0.21227012845233703</v>
      </c>
      <c r="AQ97" s="3">
        <f t="shared" si="67"/>
        <v>0.14504128712372794</v>
      </c>
      <c r="AR97" s="3">
        <f t="shared" si="68"/>
        <v>0.23244425107074465</v>
      </c>
      <c r="AS97" s="3">
        <f t="shared" si="69"/>
        <v>8.6416733235712723E-2</v>
      </c>
      <c r="AT97" s="3">
        <f t="shared" si="70"/>
        <v>0.32382760011747769</v>
      </c>
      <c r="AV97" s="3">
        <f t="shared" si="57"/>
        <v>0.40615529118193844</v>
      </c>
      <c r="AW97" s="3">
        <f t="shared" si="58"/>
        <v>9.6058026282728998E-2</v>
      </c>
      <c r="AX97" s="21">
        <f t="shared" si="71"/>
        <v>0.50221331746466746</v>
      </c>
      <c r="AY97" s="107">
        <f t="shared" si="59"/>
        <v>6.7217054710823954E-2</v>
      </c>
      <c r="AZ97" s="21">
        <f t="shared" si="53"/>
        <v>0.35587650307306057</v>
      </c>
      <c r="BA97" s="3">
        <f t="shared" si="54"/>
        <v>0.14191017946227194</v>
      </c>
      <c r="BB97" s="3">
        <f t="shared" si="55"/>
        <v>0.35587650307306057</v>
      </c>
      <c r="BC97" s="3">
        <f t="shared" si="56"/>
        <v>0.41473106259441239</v>
      </c>
      <c r="BE97" s="3">
        <f t="shared" si="72"/>
        <v>2.0486959324743129E-4</v>
      </c>
      <c r="BF97" s="3">
        <f t="shared" si="73"/>
        <v>8.3659837186578383E-5</v>
      </c>
    </row>
    <row r="98" spans="1:58" x14ac:dyDescent="0.25">
      <c r="A98" s="2">
        <v>24973</v>
      </c>
      <c r="C98" s="29">
        <v>9.001568638884622E-3</v>
      </c>
      <c r="D98" s="29">
        <v>4.8397874999960913E-2</v>
      </c>
      <c r="E98" s="29">
        <v>0.11056277604392489</v>
      </c>
      <c r="F98" s="29">
        <v>9.3578308645059324E-2</v>
      </c>
      <c r="G98" s="29">
        <v>8.1727094191124783E-2</v>
      </c>
      <c r="H98" s="29">
        <v>5.4571942292336879E-3</v>
      </c>
      <c r="I98" s="29">
        <v>5.0461582472139985E-2</v>
      </c>
      <c r="J98" s="29">
        <v>2.4994356920627424E-2</v>
      </c>
      <c r="K98" s="29">
        <v>6.4105571080191576E-2</v>
      </c>
      <c r="L98" s="29">
        <v>4.381752478844228E-2</v>
      </c>
      <c r="M98" s="29">
        <v>6.8161139271094157E-2</v>
      </c>
      <c r="N98" s="29">
        <v>2.6740646121358853E-2</v>
      </c>
      <c r="O98" s="29">
        <v>9.7085871156987857E-2</v>
      </c>
      <c r="P98" s="29">
        <v>0.12004995923847049</v>
      </c>
      <c r="Q98" s="29">
        <v>0.15585853220249912</v>
      </c>
      <c r="S98" s="29">
        <v>9.0091043883322834E-3</v>
      </c>
      <c r="T98" s="29">
        <v>4.8438388383713213E-2</v>
      </c>
      <c r="U98" s="29">
        <v>0.11065532754723113</v>
      </c>
      <c r="V98" s="29">
        <v>9.3656641718221176E-2</v>
      </c>
      <c r="W98" s="29">
        <v>8.1795506857196595E-2</v>
      </c>
      <c r="X98" s="29">
        <v>5.4668693277026906E-3</v>
      </c>
      <c r="Y98" s="29">
        <v>5.0609384736051512E-2</v>
      </c>
      <c r="Z98" s="29">
        <v>2.5094044264291598E-2</v>
      </c>
      <c r="AA98" s="29">
        <v>0.29751947447419214</v>
      </c>
      <c r="AB98" s="29">
        <v>0.12068292619483886</v>
      </c>
      <c r="AC98" s="29">
        <v>0.15707233210822888</v>
      </c>
      <c r="AE98" s="3">
        <f t="shared" si="51"/>
        <v>0.29991075241807474</v>
      </c>
      <c r="AF98" s="3">
        <f t="shared" si="52"/>
        <v>0.15585853220249912</v>
      </c>
      <c r="AI98" s="3">
        <f t="shared" si="60"/>
        <v>2.6223179957461831E-2</v>
      </c>
      <c r="AJ98" s="3">
        <f t="shared" si="61"/>
        <v>1.5897783161685611E-2</v>
      </c>
      <c r="AK98" s="3">
        <f t="shared" si="62"/>
        <v>0.14099166896315274</v>
      </c>
      <c r="AL98" s="3">
        <f t="shared" si="63"/>
        <v>0.32208914791496202</v>
      </c>
      <c r="AM98" s="3">
        <f t="shared" si="64"/>
        <v>0.27261035561223695</v>
      </c>
      <c r="AN98" s="3">
        <f t="shared" si="65"/>
        <v>0.23808564755218642</v>
      </c>
      <c r="AP98" s="3">
        <f t="shared" si="66"/>
        <v>0.21374882548668542</v>
      </c>
      <c r="AQ98" s="3">
        <f t="shared" si="67"/>
        <v>0.14610188009318442</v>
      </c>
      <c r="AR98" s="3">
        <f t="shared" si="68"/>
        <v>0.22727140898262199</v>
      </c>
      <c r="AS98" s="3">
        <f t="shared" si="69"/>
        <v>8.9162012051113348E-2</v>
      </c>
      <c r="AT98" s="3">
        <f t="shared" si="70"/>
        <v>0.32371587338639474</v>
      </c>
      <c r="AV98" s="3">
        <f t="shared" si="57"/>
        <v>0.40664703206038949</v>
      </c>
      <c r="AW98" s="3">
        <f t="shared" si="58"/>
        <v>9.585257531905915E-2</v>
      </c>
      <c r="AX98" s="21">
        <f t="shared" si="71"/>
        <v>0.50249960737944865</v>
      </c>
      <c r="AY98" s="107">
        <f t="shared" si="59"/>
        <v>6.8054342741786081E-2</v>
      </c>
      <c r="AZ98" s="21">
        <f t="shared" si="53"/>
        <v>0.35528494199033905</v>
      </c>
      <c r="BA98" s="3">
        <f t="shared" si="54"/>
        <v>0.14221545063021238</v>
      </c>
      <c r="BB98" s="3">
        <f t="shared" si="55"/>
        <v>0.35528494199033905</v>
      </c>
      <c r="BC98" s="3">
        <f t="shared" si="56"/>
        <v>0.4141890201349116</v>
      </c>
      <c r="BE98" s="3">
        <f t="shared" si="72"/>
        <v>2.360497543169162E-4</v>
      </c>
      <c r="BF98" s="3">
        <f t="shared" si="73"/>
        <v>8.6757290527559214E-5</v>
      </c>
    </row>
    <row r="99" spans="1:58" x14ac:dyDescent="0.25">
      <c r="A99" s="2">
        <v>25065</v>
      </c>
      <c r="C99" s="29">
        <v>8.8388628229821211E-3</v>
      </c>
      <c r="D99" s="29">
        <v>4.8980830760062988E-2</v>
      </c>
      <c r="E99" s="29">
        <v>0.11219600446286185</v>
      </c>
      <c r="F99" s="29">
        <v>9.4234474316574057E-2</v>
      </c>
      <c r="G99" s="29">
        <v>8.2736181574762313E-2</v>
      </c>
      <c r="H99" s="29">
        <v>5.5951513690168557E-3</v>
      </c>
      <c r="I99" s="29">
        <v>5.0840680684912848E-2</v>
      </c>
      <c r="J99" s="29">
        <v>2.4678626894540853E-2</v>
      </c>
      <c r="K99" s="29">
        <v>6.4290108673785012E-2</v>
      </c>
      <c r="L99" s="29">
        <v>4.3955299927682816E-2</v>
      </c>
      <c r="M99" s="29">
        <v>6.645448402518242E-2</v>
      </c>
      <c r="N99" s="29">
        <v>2.7392970211314684E-2</v>
      </c>
      <c r="O99" s="29">
        <v>9.6569205159455995E-2</v>
      </c>
      <c r="P99" s="29">
        <v>0.11717460175757013</v>
      </c>
      <c r="Q99" s="29">
        <v>0.15606251735929516</v>
      </c>
      <c r="S99" s="29">
        <v>8.8461506707934803E-3</v>
      </c>
      <c r="T99" s="29">
        <v>4.9021163722121591E-2</v>
      </c>
      <c r="U99" s="29">
        <v>0.11228839126613691</v>
      </c>
      <c r="V99" s="29">
        <v>9.4312074755696834E-2</v>
      </c>
      <c r="W99" s="29">
        <v>8.280430738440106E-2</v>
      </c>
      <c r="X99" s="29">
        <v>5.604900424614043E-3</v>
      </c>
      <c r="Y99" s="29">
        <v>5.0986923331008238E-2</v>
      </c>
      <c r="Z99" s="29">
        <v>2.4776113570289401E-2</v>
      </c>
      <c r="AA99" s="29">
        <v>0.29632034408830271</v>
      </c>
      <c r="AB99" s="29">
        <v>0.11779062695129502</v>
      </c>
      <c r="AC99" s="29">
        <v>0.15724900383534077</v>
      </c>
      <c r="AE99" s="3">
        <f t="shared" si="51"/>
        <v>0.2986620679974209</v>
      </c>
      <c r="AF99" s="3">
        <f t="shared" si="52"/>
        <v>0.15606251735929516</v>
      </c>
      <c r="AI99" s="3">
        <f t="shared" si="60"/>
        <v>2.5473228911419194E-2</v>
      </c>
      <c r="AJ99" s="3">
        <f t="shared" si="61"/>
        <v>1.6124989658898244E-2</v>
      </c>
      <c r="AK99" s="3">
        <f t="shared" si="62"/>
        <v>0.14116068313430491</v>
      </c>
      <c r="AL99" s="3">
        <f t="shared" si="63"/>
        <v>0.32334414074149392</v>
      </c>
      <c r="AM99" s="3">
        <f t="shared" si="64"/>
        <v>0.27157977034917485</v>
      </c>
      <c r="AN99" s="3">
        <f t="shared" si="65"/>
        <v>0.23844217686360697</v>
      </c>
      <c r="AP99" s="3">
        <f t="shared" si="66"/>
        <v>0.21526037472673024</v>
      </c>
      <c r="AQ99" s="3">
        <f t="shared" si="67"/>
        <v>0.14717402923782874</v>
      </c>
      <c r="AR99" s="3">
        <f t="shared" si="68"/>
        <v>0.2225072787809006</v>
      </c>
      <c r="AS99" s="3">
        <f t="shared" si="69"/>
        <v>9.1718946416560795E-2</v>
      </c>
      <c r="AT99" s="3">
        <f t="shared" si="70"/>
        <v>0.32333937083797976</v>
      </c>
      <c r="AV99" s="3">
        <f t="shared" si="57"/>
        <v>0.41115172755630308</v>
      </c>
      <c r="AW99" s="3">
        <f t="shared" si="58"/>
        <v>9.6114298294538422E-2</v>
      </c>
      <c r="AX99" s="21">
        <f t="shared" si="71"/>
        <v>0.50726602585084146</v>
      </c>
      <c r="AY99" s="107">
        <f t="shared" si="59"/>
        <v>6.8568247747269814E-2</v>
      </c>
      <c r="AZ99" s="21">
        <f t="shared" si="53"/>
        <v>0.35389122315423011</v>
      </c>
      <c r="BA99" s="3">
        <f t="shared" si="54"/>
        <v>0.13884275099492843</v>
      </c>
      <c r="BB99" s="3">
        <f t="shared" si="55"/>
        <v>0.35389122315423011</v>
      </c>
      <c r="BC99" s="3">
        <f t="shared" si="56"/>
        <v>0.41094843428780792</v>
      </c>
      <c r="BE99" s="3">
        <f t="shared" si="72"/>
        <v>2.2515437600645645E-4</v>
      </c>
      <c r="BF99" s="3">
        <f t="shared" si="73"/>
        <v>9.022175796536715E-5</v>
      </c>
    </row>
    <row r="100" spans="1:58" x14ac:dyDescent="0.25">
      <c r="A100" s="2">
        <v>25157</v>
      </c>
      <c r="C100" s="29">
        <v>8.5595209121530347E-3</v>
      </c>
      <c r="D100" s="29">
        <v>4.9972233460122195E-2</v>
      </c>
      <c r="E100" s="29">
        <v>0.1140526624193192</v>
      </c>
      <c r="F100" s="29">
        <v>9.5422658705168972E-2</v>
      </c>
      <c r="G100" s="29">
        <v>8.4161387176602931E-2</v>
      </c>
      <c r="H100" s="29">
        <v>5.7932518335273159E-3</v>
      </c>
      <c r="I100" s="29">
        <v>5.1572249501799942E-2</v>
      </c>
      <c r="J100" s="29">
        <v>2.4606446387441125E-2</v>
      </c>
      <c r="K100" s="29">
        <v>6.4421364552593008E-2</v>
      </c>
      <c r="L100" s="29">
        <v>4.4050612100059297E-2</v>
      </c>
      <c r="M100" s="29">
        <v>6.5363994000111364E-2</v>
      </c>
      <c r="N100" s="29">
        <v>2.6829551910862091E-2</v>
      </c>
      <c r="O100" s="29">
        <v>9.6110511162162807E-2</v>
      </c>
      <c r="P100" s="29">
        <v>0.11304681974580388</v>
      </c>
      <c r="Q100" s="29">
        <v>0.15603673613227287</v>
      </c>
      <c r="S100" s="29">
        <v>8.5664862419597906E-3</v>
      </c>
      <c r="T100" s="29">
        <v>5.0012893141049744E-2</v>
      </c>
      <c r="U100" s="29">
        <v>0.11414545856446603</v>
      </c>
      <c r="V100" s="29">
        <v>9.5500296403428095E-2</v>
      </c>
      <c r="W100" s="29">
        <v>8.4229862422620733E-2</v>
      </c>
      <c r="X100" s="29">
        <v>5.8031729026979516E-3</v>
      </c>
      <c r="Y100" s="29">
        <v>5.1718042009469625E-2</v>
      </c>
      <c r="Z100" s="29">
        <v>2.4702638184463225E-2</v>
      </c>
      <c r="AA100" s="29">
        <v>0.29447235417130979</v>
      </c>
      <c r="AB100" s="29">
        <v>0.1136454431172521</v>
      </c>
      <c r="AC100" s="29">
        <v>0.15720335284128292</v>
      </c>
      <c r="AE100" s="3">
        <f t="shared" si="51"/>
        <v>0.29677603372578859</v>
      </c>
      <c r="AF100" s="3">
        <f t="shared" si="52"/>
        <v>0.15603673613227287</v>
      </c>
      <c r="AI100" s="3">
        <f t="shared" si="60"/>
        <v>2.4305188622446093E-2</v>
      </c>
      <c r="AJ100" s="3">
        <f t="shared" si="61"/>
        <v>1.6450228931772674E-2</v>
      </c>
      <c r="AK100" s="3">
        <f t="shared" si="62"/>
        <v>0.14189866145530208</v>
      </c>
      <c r="AL100" s="3">
        <f t="shared" si="63"/>
        <v>0.32385825111518352</v>
      </c>
      <c r="AM100" s="3">
        <f t="shared" si="64"/>
        <v>0.27095742185657545</v>
      </c>
      <c r="AN100" s="3">
        <f t="shared" si="65"/>
        <v>0.23898047695049288</v>
      </c>
      <c r="AP100" s="3">
        <f t="shared" si="66"/>
        <v>0.21707064328555672</v>
      </c>
      <c r="AQ100" s="3">
        <f t="shared" si="67"/>
        <v>0.14843048997939176</v>
      </c>
      <c r="AR100" s="3">
        <f t="shared" si="68"/>
        <v>0.22024687499026815</v>
      </c>
      <c r="AS100" s="3">
        <f t="shared" si="69"/>
        <v>9.040336436213621E-2</v>
      </c>
      <c r="AT100" s="3">
        <f t="shared" si="70"/>
        <v>0.32384862738264708</v>
      </c>
      <c r="AV100" s="3">
        <f t="shared" si="57"/>
        <v>0.41727937429343015</v>
      </c>
      <c r="AW100" s="3">
        <f t="shared" si="58"/>
        <v>9.7127388397341072E-2</v>
      </c>
      <c r="AX100" s="21">
        <f t="shared" si="71"/>
        <v>0.51440676269077124</v>
      </c>
      <c r="AY100" s="107">
        <f t="shared" si="59"/>
        <v>6.9409868759631899E-2</v>
      </c>
      <c r="AZ100" s="21">
        <f t="shared" si="53"/>
        <v>0.35164567752122172</v>
      </c>
      <c r="BA100" s="3">
        <f t="shared" si="54"/>
        <v>0.13394755978800696</v>
      </c>
      <c r="BB100" s="3">
        <f t="shared" si="55"/>
        <v>0.35164567752122178</v>
      </c>
      <c r="BC100" s="3">
        <f t="shared" si="56"/>
        <v>0.40603277722437414</v>
      </c>
      <c r="BE100" s="3">
        <f t="shared" si="72"/>
        <v>2.0804077028765134E-4</v>
      </c>
      <c r="BF100" s="3">
        <f t="shared" si="73"/>
        <v>9.530031892093614E-5</v>
      </c>
    </row>
    <row r="101" spans="1:58" x14ac:dyDescent="0.25">
      <c r="A101" s="2">
        <v>25249</v>
      </c>
      <c r="C101" s="29">
        <v>8.5980618116753733E-3</v>
      </c>
      <c r="D101" s="29">
        <v>5.0740597120134942E-2</v>
      </c>
      <c r="E101" s="29">
        <v>0.1147548169763954</v>
      </c>
      <c r="F101" s="29">
        <v>9.6142183401533535E-2</v>
      </c>
      <c r="G101" s="29">
        <v>8.4883351688733649E-2</v>
      </c>
      <c r="H101" s="29">
        <v>6.0166932683932556E-3</v>
      </c>
      <c r="I101" s="29">
        <v>5.2224529985396242E-2</v>
      </c>
      <c r="J101" s="29">
        <v>2.4945018655473508E-2</v>
      </c>
      <c r="K101" s="29">
        <v>6.4724446377947914E-2</v>
      </c>
      <c r="L101" s="29">
        <v>4.421224485240504E-2</v>
      </c>
      <c r="M101" s="29">
        <v>6.4160505742076435E-2</v>
      </c>
      <c r="N101" s="29">
        <v>2.6000073406386416E-2</v>
      </c>
      <c r="O101" s="29">
        <v>9.4901417235977281E-2</v>
      </c>
      <c r="P101" s="29">
        <v>0.11209900936322131</v>
      </c>
      <c r="Q101" s="29">
        <v>0.15559705011424957</v>
      </c>
      <c r="S101" s="29">
        <v>8.6049076362537252E-3</v>
      </c>
      <c r="T101" s="29">
        <v>5.0780960600274684E-2</v>
      </c>
      <c r="U101" s="29">
        <v>0.11484611745455772</v>
      </c>
      <c r="V101" s="29">
        <v>9.6218669679508012E-2</v>
      </c>
      <c r="W101" s="29">
        <v>8.4950878624204376E-2</v>
      </c>
      <c r="X101" s="29">
        <v>6.0266995680471926E-3</v>
      </c>
      <c r="Y101" s="29">
        <v>5.2368491418054455E-2</v>
      </c>
      <c r="Z101" s="29">
        <v>2.5039833347566664E-2</v>
      </c>
      <c r="AA101" s="29">
        <v>0.29174735125917028</v>
      </c>
      <c r="AB101" s="29">
        <v>0.11268159372528559</v>
      </c>
      <c r="AC101" s="29">
        <v>0.15673449668707728</v>
      </c>
      <c r="AE101" s="3">
        <f t="shared" si="51"/>
        <v>0.29399868761479309</v>
      </c>
      <c r="AF101" s="3">
        <f t="shared" si="52"/>
        <v>0.15559705011424957</v>
      </c>
      <c r="AI101" s="3">
        <f t="shared" si="60"/>
        <v>2.4211775617139088E-2</v>
      </c>
      <c r="AJ101" s="3">
        <f t="shared" si="61"/>
        <v>1.6942751815726163E-2</v>
      </c>
      <c r="AK101" s="3">
        <f t="shared" si="62"/>
        <v>0.14288335895470589</v>
      </c>
      <c r="AL101" s="3">
        <f t="shared" si="63"/>
        <v>0.32314467382003631</v>
      </c>
      <c r="AM101" s="3">
        <f t="shared" si="64"/>
        <v>0.27073229093315698</v>
      </c>
      <c r="AN101" s="3">
        <f t="shared" si="65"/>
        <v>0.23902790067496182</v>
      </c>
      <c r="AP101" s="3">
        <f t="shared" si="66"/>
        <v>0.22015216089247328</v>
      </c>
      <c r="AQ101" s="3">
        <f t="shared" si="67"/>
        <v>0.15038245650379706</v>
      </c>
      <c r="AR101" s="3">
        <f t="shared" si="68"/>
        <v>0.2182339869018112</v>
      </c>
      <c r="AS101" s="3">
        <f t="shared" si="69"/>
        <v>8.8436018600370703E-2</v>
      </c>
      <c r="AT101" s="3">
        <f t="shared" si="70"/>
        <v>0.32279537710154776</v>
      </c>
      <c r="AV101" s="3">
        <f t="shared" si="57"/>
        <v>0.42055633633980244</v>
      </c>
      <c r="AW101" s="3">
        <f t="shared" si="58"/>
        <v>9.8514864165879942E-2</v>
      </c>
      <c r="AX101" s="21">
        <f t="shared" si="71"/>
        <v>0.51907120050568234</v>
      </c>
      <c r="AY101" s="107">
        <f t="shared" si="59"/>
        <v>7.0328826118576993E-2</v>
      </c>
      <c r="AZ101" s="21">
        <f t="shared" si="53"/>
        <v>0.3481734492454957</v>
      </c>
      <c r="BA101" s="3">
        <f t="shared" si="54"/>
        <v>0.13275535024882207</v>
      </c>
      <c r="BB101" s="3">
        <f t="shared" si="55"/>
        <v>0.34817344924549559</v>
      </c>
      <c r="BC101" s="3">
        <f t="shared" si="56"/>
        <v>0.40147085294258128</v>
      </c>
      <c r="BE101" s="3">
        <f t="shared" si="72"/>
        <v>2.0817434332657652E-4</v>
      </c>
      <c r="BF101" s="3">
        <f t="shared" si="73"/>
        <v>1.0193934079773721E-4</v>
      </c>
    </row>
    <row r="102" spans="1:58" x14ac:dyDescent="0.25">
      <c r="A102" s="2">
        <v>25338</v>
      </c>
      <c r="C102" s="29">
        <v>8.2516084431321773E-3</v>
      </c>
      <c r="D102" s="29">
        <v>5.1139443282890842E-2</v>
      </c>
      <c r="E102" s="29">
        <v>0.11452062650876016</v>
      </c>
      <c r="F102" s="29">
        <v>9.6298653552344099E-2</v>
      </c>
      <c r="G102" s="29">
        <v>8.4991771781487591E-2</v>
      </c>
      <c r="H102" s="29">
        <v>6.2600646795091218E-3</v>
      </c>
      <c r="I102" s="29">
        <v>5.2876888080236738E-2</v>
      </c>
      <c r="J102" s="29">
        <v>2.5250512044942532E-2</v>
      </c>
      <c r="K102" s="29">
        <v>6.526194764480979E-2</v>
      </c>
      <c r="L102" s="29">
        <v>4.4466076451951643E-2</v>
      </c>
      <c r="M102" s="29">
        <v>6.3779082830773173E-2</v>
      </c>
      <c r="N102" s="29">
        <v>2.6344611933562898E-2</v>
      </c>
      <c r="O102" s="29">
        <v>9.3522699333568382E-2</v>
      </c>
      <c r="P102" s="29">
        <v>0.11202277125080157</v>
      </c>
      <c r="Q102" s="29">
        <v>0.15501324218122914</v>
      </c>
      <c r="S102" s="29">
        <v>8.2576867169620802E-3</v>
      </c>
      <c r="T102" s="29">
        <v>5.1177080645042512E-2</v>
      </c>
      <c r="U102" s="29">
        <v>0.11460492911967413</v>
      </c>
      <c r="V102" s="29">
        <v>9.6369538500137131E-2</v>
      </c>
      <c r="W102" s="29">
        <v>8.5054338450010439E-2</v>
      </c>
      <c r="X102" s="29">
        <v>6.269636623585699E-3</v>
      </c>
      <c r="Y102" s="29">
        <v>5.3011649264034975E-2</v>
      </c>
      <c r="Z102" s="29">
        <v>2.53390140514521E-2</v>
      </c>
      <c r="AA102" s="29">
        <v>0.29128785036388488</v>
      </c>
      <c r="AB102" s="29">
        <v>0.11256385727481061</v>
      </c>
      <c r="AC102" s="29">
        <v>0.15606441899040555</v>
      </c>
      <c r="AE102" s="3">
        <f t="shared" si="51"/>
        <v>0.29337441819466592</v>
      </c>
      <c r="AF102" s="3">
        <f t="shared" si="52"/>
        <v>0.15501324218122914</v>
      </c>
      <c r="AI102" s="3">
        <f t="shared" si="60"/>
        <v>2.323074204862698E-2</v>
      </c>
      <c r="AJ102" s="3">
        <f t="shared" si="61"/>
        <v>1.7623951594362832E-2</v>
      </c>
      <c r="AK102" s="3">
        <f t="shared" si="62"/>
        <v>0.14397280525398737</v>
      </c>
      <c r="AL102" s="3">
        <f t="shared" si="63"/>
        <v>0.32240976435162932</v>
      </c>
      <c r="AM102" s="3">
        <f t="shared" si="64"/>
        <v>0.27110946862323959</v>
      </c>
      <c r="AN102" s="3">
        <f t="shared" si="65"/>
        <v>0.2392772197225167</v>
      </c>
      <c r="AP102" s="3">
        <f t="shared" si="66"/>
        <v>0.22245275524161695</v>
      </c>
      <c r="AQ102" s="3">
        <f t="shared" si="67"/>
        <v>0.15156766812042413</v>
      </c>
      <c r="AR102" s="3">
        <f t="shared" si="68"/>
        <v>0.21739824223001319</v>
      </c>
      <c r="AS102" s="3">
        <f t="shared" si="69"/>
        <v>8.9798599672321025E-2</v>
      </c>
      <c r="AT102" s="3">
        <f t="shared" si="70"/>
        <v>0.31878273473562457</v>
      </c>
      <c r="AV102" s="3">
        <f t="shared" si="57"/>
        <v>0.42036410663467128</v>
      </c>
      <c r="AW102" s="3">
        <f t="shared" si="58"/>
        <v>9.9868387313576668E-2</v>
      </c>
      <c r="AX102" s="21">
        <f t="shared" si="71"/>
        <v>0.52023249394824789</v>
      </c>
      <c r="AY102" s="107">
        <f t="shared" si="59"/>
        <v>7.0338105079218199E-2</v>
      </c>
      <c r="AZ102" s="21">
        <f t="shared" si="53"/>
        <v>0.34719410154068675</v>
      </c>
      <c r="BA102" s="3">
        <f t="shared" si="54"/>
        <v>0.13257340451106545</v>
      </c>
      <c r="BB102" s="3">
        <f t="shared" si="55"/>
        <v>0.34719410154068664</v>
      </c>
      <c r="BC102" s="3">
        <f t="shared" si="56"/>
        <v>0.40025761643264673</v>
      </c>
      <c r="BE102" s="3">
        <f t="shared" si="72"/>
        <v>1.9169098722867609E-4</v>
      </c>
      <c r="BF102" s="3">
        <f t="shared" si="73"/>
        <v>1.1032707688924924E-4</v>
      </c>
    </row>
    <row r="103" spans="1:58" x14ac:dyDescent="0.25">
      <c r="A103" s="2">
        <v>25430</v>
      </c>
      <c r="C103" s="29">
        <v>9.1378637067169258E-3</v>
      </c>
      <c r="D103" s="29">
        <v>5.1903766673296978E-2</v>
      </c>
      <c r="E103" s="29">
        <v>0.11529843859501776</v>
      </c>
      <c r="F103" s="29">
        <v>9.7334848450083944E-2</v>
      </c>
      <c r="G103" s="29">
        <v>8.5031192973831993E-2</v>
      </c>
      <c r="H103" s="29">
        <v>6.612048042619674E-3</v>
      </c>
      <c r="I103" s="29">
        <v>5.3791204397637467E-2</v>
      </c>
      <c r="J103" s="29">
        <v>2.5593399067140553E-2</v>
      </c>
      <c r="K103" s="29">
        <v>6.3821760611539158E-2</v>
      </c>
      <c r="L103" s="29">
        <v>4.3284647069566827E-2</v>
      </c>
      <c r="M103" s="29">
        <v>6.4251958496754857E-2</v>
      </c>
      <c r="N103" s="29">
        <v>2.7948917450189563E-2</v>
      </c>
      <c r="O103" s="29">
        <v>9.0144845174052579E-2</v>
      </c>
      <c r="P103" s="29">
        <v>0.10938460155065927</v>
      </c>
      <c r="Q103" s="29">
        <v>0.15646050774089243</v>
      </c>
      <c r="S103" s="29">
        <v>9.1442880891896144E-3</v>
      </c>
      <c r="T103" s="29">
        <v>5.1940244622569298E-2</v>
      </c>
      <c r="U103" s="29">
        <v>0.11537946923731493</v>
      </c>
      <c r="V103" s="29">
        <v>9.7403255147372567E-2</v>
      </c>
      <c r="W103" s="29">
        <v>8.5090950815562061E-2</v>
      </c>
      <c r="X103" s="29">
        <v>6.6215944380665212E-3</v>
      </c>
      <c r="Y103" s="29">
        <v>5.3921256082224096E-2</v>
      </c>
      <c r="Z103" s="29">
        <v>2.5678389604665723E-2</v>
      </c>
      <c r="AA103" s="29">
        <v>0.28746320602176467</v>
      </c>
      <c r="AB103" s="29">
        <v>0.10989764610099009</v>
      </c>
      <c r="AC103" s="29">
        <v>0.15745969984028058</v>
      </c>
      <c r="AE103" s="3">
        <f t="shared" si="51"/>
        <v>0.28945212880210303</v>
      </c>
      <c r="AF103" s="3">
        <f t="shared" si="52"/>
        <v>0.15646050774089243</v>
      </c>
      <c r="AI103" s="3">
        <f t="shared" si="60"/>
        <v>2.5474513652845025E-2</v>
      </c>
      <c r="AJ103" s="3">
        <f t="shared" si="61"/>
        <v>1.8433051043557223E-2</v>
      </c>
      <c r="AK103" s="3">
        <f t="shared" si="62"/>
        <v>0.14469719129002395</v>
      </c>
      <c r="AL103" s="3">
        <f t="shared" si="63"/>
        <v>0.32142869957465892</v>
      </c>
      <c r="AM103" s="3">
        <f t="shared" si="64"/>
        <v>0.27134984776766019</v>
      </c>
      <c r="AN103" s="3">
        <f t="shared" si="65"/>
        <v>0.23704974771481188</v>
      </c>
      <c r="AP103" s="3">
        <f t="shared" si="66"/>
        <v>0.22049159173803753</v>
      </c>
      <c r="AQ103" s="3">
        <f t="shared" si="67"/>
        <v>0.14953991614675713</v>
      </c>
      <c r="AR103" s="3">
        <f t="shared" si="68"/>
        <v>0.22197784055920211</v>
      </c>
      <c r="AS103" s="3">
        <f t="shared" si="69"/>
        <v>9.6557995844964398E-2</v>
      </c>
      <c r="AT103" s="3">
        <f t="shared" si="70"/>
        <v>0.31143265571103868</v>
      </c>
      <c r="AV103" s="3">
        <f t="shared" si="57"/>
        <v>0.42523926110238941</v>
      </c>
      <c r="AW103" s="3">
        <f t="shared" si="58"/>
        <v>0.10194739226386137</v>
      </c>
      <c r="AX103" s="21">
        <f t="shared" si="71"/>
        <v>0.52718665336625081</v>
      </c>
      <c r="AY103" s="107">
        <f t="shared" si="59"/>
        <v>7.2414549967502601E-2</v>
      </c>
      <c r="AZ103" s="21">
        <f t="shared" si="53"/>
        <v>0.3431399850965044</v>
      </c>
      <c r="BA103" s="3">
        <f t="shared" si="54"/>
        <v>0.12967336153724493</v>
      </c>
      <c r="BB103" s="3">
        <f t="shared" si="55"/>
        <v>0.3431399850965044</v>
      </c>
      <c r="BC103" s="3">
        <f t="shared" si="56"/>
        <v>0.39426575027346905</v>
      </c>
      <c r="BE103" s="3">
        <f t="shared" si="72"/>
        <v>2.3278263375459737E-4</v>
      </c>
      <c r="BF103" s="3">
        <f t="shared" si="73"/>
        <v>1.2188021907206107E-4</v>
      </c>
    </row>
    <row r="104" spans="1:58" x14ac:dyDescent="0.25">
      <c r="A104" s="2">
        <v>25522</v>
      </c>
      <c r="C104" s="29">
        <v>1.1567935609501548E-2</v>
      </c>
      <c r="D104" s="29">
        <v>5.2838223969538439E-2</v>
      </c>
      <c r="E104" s="29">
        <v>0.11638607098993073</v>
      </c>
      <c r="F104" s="29">
        <v>9.8586491932663001E-2</v>
      </c>
      <c r="G104" s="29">
        <v>8.5352697011559703E-2</v>
      </c>
      <c r="H104" s="29">
        <v>7.1201519905375503E-3</v>
      </c>
      <c r="I104" s="29">
        <v>5.480012568978971E-2</v>
      </c>
      <c r="J104" s="29">
        <v>2.6398872278119559E-2</v>
      </c>
      <c r="K104" s="29">
        <v>6.2130768133554032E-2</v>
      </c>
      <c r="L104" s="29">
        <v>4.199613987071886E-2</v>
      </c>
      <c r="M104" s="29">
        <v>6.3348627095271753E-2</v>
      </c>
      <c r="N104" s="29">
        <v>2.8201622007259425E-2</v>
      </c>
      <c r="O104" s="29">
        <v>8.7867555133572514E-2</v>
      </c>
      <c r="P104" s="29">
        <v>0.10745816924742527</v>
      </c>
      <c r="Q104" s="29">
        <v>0.15594654904055794</v>
      </c>
      <c r="S104" s="29">
        <v>1.1576466575783286E-2</v>
      </c>
      <c r="T104" s="29">
        <v>5.2877015292712368E-2</v>
      </c>
      <c r="U104" s="29">
        <v>0.11647150008301688</v>
      </c>
      <c r="V104" s="29">
        <v>9.8658857545583956E-2</v>
      </c>
      <c r="W104" s="29">
        <v>8.5415347752646475E-2</v>
      </c>
      <c r="X104" s="29">
        <v>7.1307247551247758E-3</v>
      </c>
      <c r="Y104" s="29">
        <v>5.4937195019226392E-2</v>
      </c>
      <c r="Z104" s="29">
        <v>2.648825562001441E-2</v>
      </c>
      <c r="AA104" s="29">
        <v>0.28147531019749084</v>
      </c>
      <c r="AB104" s="29">
        <v>0.10798922693911572</v>
      </c>
      <c r="AC104" s="29">
        <v>0.15698010021928499</v>
      </c>
      <c r="AE104" s="3">
        <f t="shared" si="51"/>
        <v>0.28354471224037658</v>
      </c>
      <c r="AF104" s="3">
        <f t="shared" si="52"/>
        <v>0.15594654904055794</v>
      </c>
      <c r="AI104" s="3">
        <f t="shared" si="60"/>
        <v>3.1716312307125218E-2</v>
      </c>
      <c r="AJ104" s="3">
        <f t="shared" si="61"/>
        <v>1.9521630464523206E-2</v>
      </c>
      <c r="AK104" s="3">
        <f t="shared" si="62"/>
        <v>0.14486885730892488</v>
      </c>
      <c r="AL104" s="3">
        <f t="shared" si="63"/>
        <v>0.31910075404326577</v>
      </c>
      <c r="AM104" s="3">
        <f t="shared" si="64"/>
        <v>0.2702988737966317</v>
      </c>
      <c r="AN104" s="3">
        <f t="shared" si="65"/>
        <v>0.23401520254405239</v>
      </c>
      <c r="AP104" s="3">
        <f t="shared" si="66"/>
        <v>0.219121589828423</v>
      </c>
      <c r="AQ104" s="3">
        <f t="shared" si="67"/>
        <v>0.14811117279844177</v>
      </c>
      <c r="AR104" s="3">
        <f t="shared" si="68"/>
        <v>0.22341671122954185</v>
      </c>
      <c r="AS104" s="3">
        <f t="shared" si="69"/>
        <v>9.9460934342345791E-2</v>
      </c>
      <c r="AT104" s="3">
        <f t="shared" si="70"/>
        <v>0.30988959180124759</v>
      </c>
      <c r="AV104" s="3">
        <f t="shared" si="57"/>
        <v>0.43211886533797172</v>
      </c>
      <c r="AW104" s="3">
        <f t="shared" si="58"/>
        <v>0.10463691589443035</v>
      </c>
      <c r="AX104" s="21">
        <f t="shared" si="71"/>
        <v>0.53675578123240208</v>
      </c>
      <c r="AY104" s="107">
        <f t="shared" si="59"/>
        <v>7.6361848642678851E-2</v>
      </c>
      <c r="AZ104" s="21">
        <f t="shared" si="53"/>
        <v>0.33593217576217377</v>
      </c>
      <c r="BA104" s="3">
        <f t="shared" si="54"/>
        <v>0.12731204300542431</v>
      </c>
      <c r="BB104" s="3">
        <f t="shared" si="55"/>
        <v>0.33593217576217371</v>
      </c>
      <c r="BC104" s="3">
        <f t="shared" si="56"/>
        <v>0.3849396259793485</v>
      </c>
      <c r="BE104" s="3">
        <f t="shared" si="72"/>
        <v>3.6689225853966598E-4</v>
      </c>
      <c r="BF104" s="3">
        <f t="shared" si="73"/>
        <v>1.3899697601051339E-4</v>
      </c>
    </row>
    <row r="105" spans="1:58" x14ac:dyDescent="0.25">
      <c r="A105" s="2">
        <v>25614</v>
      </c>
      <c r="C105" s="29">
        <v>1.3197026477267098E-2</v>
      </c>
      <c r="D105" s="29">
        <v>5.4193402358505283E-2</v>
      </c>
      <c r="E105" s="29">
        <v>0.11851462509058275</v>
      </c>
      <c r="F105" s="29">
        <v>0.10116395234119066</v>
      </c>
      <c r="G105" s="29">
        <v>8.6826405344704372E-2</v>
      </c>
      <c r="H105" s="29">
        <v>7.782716742063038E-3</v>
      </c>
      <c r="I105" s="29">
        <v>5.6151151213593396E-2</v>
      </c>
      <c r="J105" s="29">
        <v>2.7524037297519777E-2</v>
      </c>
      <c r="K105" s="29">
        <v>5.9780684285594403E-2</v>
      </c>
      <c r="L105" s="29">
        <v>4.0402260724910724E-2</v>
      </c>
      <c r="M105" s="29">
        <v>6.244368359056926E-2</v>
      </c>
      <c r="N105" s="29">
        <v>2.7218363022948625E-2</v>
      </c>
      <c r="O105" s="29">
        <v>8.4967724528286964E-2</v>
      </c>
      <c r="P105" s="29">
        <v>0.10721681077486497</v>
      </c>
      <c r="Q105" s="29">
        <v>0.15261715620739871</v>
      </c>
      <c r="S105" s="29">
        <v>1.320663221824217E-2</v>
      </c>
      <c r="T105" s="29">
        <v>5.4232843900516248E-2</v>
      </c>
      <c r="U105" s="29">
        <v>0.11860088871098164</v>
      </c>
      <c r="V105" s="29">
        <v>0.10123756280661653</v>
      </c>
      <c r="W105" s="29">
        <v>8.6889607615769027E-2</v>
      </c>
      <c r="X105" s="29">
        <v>7.7939389032613774E-3</v>
      </c>
      <c r="Y105" s="29">
        <v>5.6288566231645722E-2</v>
      </c>
      <c r="Z105" s="29">
        <v>2.761364733378395E-2</v>
      </c>
      <c r="AA105" s="29">
        <v>0.27276552900976114</v>
      </c>
      <c r="AB105" s="29">
        <v>0.10773995421940029</v>
      </c>
      <c r="AC105" s="29">
        <v>0.15363082905002196</v>
      </c>
      <c r="AE105" s="3">
        <f t="shared" si="51"/>
        <v>0.27481271615230995</v>
      </c>
      <c r="AF105" s="3">
        <f t="shared" si="52"/>
        <v>0.15261715620739871</v>
      </c>
      <c r="AI105" s="3">
        <f t="shared" si="60"/>
        <v>3.5296037521190898E-2</v>
      </c>
      <c r="AJ105" s="3">
        <f t="shared" si="61"/>
        <v>2.0815223991392909E-2</v>
      </c>
      <c r="AK105" s="3">
        <f t="shared" si="62"/>
        <v>0.1449426782875495</v>
      </c>
      <c r="AL105" s="3">
        <f t="shared" si="63"/>
        <v>0.31697266510852196</v>
      </c>
      <c r="AM105" s="3">
        <f t="shared" si="64"/>
        <v>0.27056751486991543</v>
      </c>
      <c r="AN105" s="3">
        <f t="shared" si="65"/>
        <v>0.2322211042128221</v>
      </c>
      <c r="AP105" s="3">
        <f t="shared" si="66"/>
        <v>0.21753245309238908</v>
      </c>
      <c r="AQ105" s="3">
        <f t="shared" si="67"/>
        <v>0.14701743533046158</v>
      </c>
      <c r="AR105" s="3">
        <f t="shared" si="68"/>
        <v>0.22722268628923628</v>
      </c>
      <c r="AS105" s="3">
        <f t="shared" si="69"/>
        <v>9.9043317223586336E-2</v>
      </c>
      <c r="AT105" s="3">
        <f t="shared" si="70"/>
        <v>0.30918410806432678</v>
      </c>
      <c r="AV105" s="3">
        <f t="shared" si="57"/>
        <v>0.44123552223316176</v>
      </c>
      <c r="AW105" s="3">
        <f t="shared" si="58"/>
        <v>0.10792985239569082</v>
      </c>
      <c r="AX105" s="21">
        <f t="shared" si="71"/>
        <v>0.54916537462885262</v>
      </c>
      <c r="AY105" s="107">
        <f t="shared" si="59"/>
        <v>7.9585604798088599E-2</v>
      </c>
      <c r="AZ105" s="21">
        <f t="shared" si="53"/>
        <v>0.32430762336695468</v>
      </c>
      <c r="BA105" s="3">
        <f t="shared" si="54"/>
        <v>0.12652700200419267</v>
      </c>
      <c r="BB105" s="3">
        <f t="shared" si="55"/>
        <v>0.32430762336695468</v>
      </c>
      <c r="BC105" s="3">
        <f t="shared" si="56"/>
        <v>0.37128523046629014</v>
      </c>
      <c r="BE105" s="3">
        <f t="shared" si="72"/>
        <v>4.6580274170976926E-4</v>
      </c>
      <c r="BF105" s="3">
        <f t="shared" si="73"/>
        <v>1.6199899224760581E-4</v>
      </c>
    </row>
    <row r="106" spans="1:58" x14ac:dyDescent="0.25">
      <c r="A106" s="2">
        <v>25703</v>
      </c>
      <c r="C106" s="29">
        <v>1.3220676871455405E-2</v>
      </c>
      <c r="D106" s="29">
        <v>5.5752632880231759E-2</v>
      </c>
      <c r="E106" s="29">
        <v>0.12174100853500575</v>
      </c>
      <c r="F106" s="29">
        <v>0.10455904595133193</v>
      </c>
      <c r="G106" s="29">
        <v>8.9077535334139674E-2</v>
      </c>
      <c r="H106" s="29">
        <v>8.4504123504679021E-3</v>
      </c>
      <c r="I106" s="29">
        <v>5.7504022639618596E-2</v>
      </c>
      <c r="J106" s="29">
        <v>2.8261349611251877E-2</v>
      </c>
      <c r="K106" s="29">
        <v>5.7853111131417098E-2</v>
      </c>
      <c r="L106" s="29">
        <v>3.9130497471139995E-2</v>
      </c>
      <c r="M106" s="29">
        <v>6.2745020649536298E-2</v>
      </c>
      <c r="N106" s="29">
        <v>2.7171574230385076E-2</v>
      </c>
      <c r="O106" s="29">
        <v>8.1205277864420625E-2</v>
      </c>
      <c r="P106" s="29">
        <v>0.10470373563751237</v>
      </c>
      <c r="Q106" s="29">
        <v>0.14862409884208561</v>
      </c>
      <c r="S106" s="29">
        <v>1.3228845783464872E-2</v>
      </c>
      <c r="T106" s="29">
        <v>5.5786977233224469E-2</v>
      </c>
      <c r="U106" s="29">
        <v>0.12181599489048711</v>
      </c>
      <c r="V106" s="29">
        <v>0.10462345468210021</v>
      </c>
      <c r="W106" s="29">
        <v>8.9132402934205157E-2</v>
      </c>
      <c r="X106" s="29">
        <v>8.4605584590162694E-3</v>
      </c>
      <c r="Y106" s="29">
        <v>5.7621597272925582E-2</v>
      </c>
      <c r="Z106" s="29">
        <v>2.8337715494769853E-2</v>
      </c>
      <c r="AA106" s="29">
        <v>0.26637859051942492</v>
      </c>
      <c r="AB106" s="29">
        <v>0.10514072525123364</v>
      </c>
      <c r="AC106" s="29">
        <v>0.14947313747914781</v>
      </c>
      <c r="AE106" s="3">
        <f t="shared" si="51"/>
        <v>0.2681054813468991</v>
      </c>
      <c r="AF106" s="3">
        <f t="shared" si="52"/>
        <v>0.14862409884208561</v>
      </c>
      <c r="AI106" s="3">
        <f t="shared" si="60"/>
        <v>3.439741362950325E-2</v>
      </c>
      <c r="AJ106" s="3">
        <f t="shared" si="61"/>
        <v>2.1986191159886384E-2</v>
      </c>
      <c r="AK106" s="3">
        <f t="shared" si="62"/>
        <v>0.14505659526826167</v>
      </c>
      <c r="AL106" s="3">
        <f t="shared" si="63"/>
        <v>0.31674443502153959</v>
      </c>
      <c r="AM106" s="3">
        <f t="shared" si="64"/>
        <v>0.27204059120902424</v>
      </c>
      <c r="AN106" s="3">
        <f t="shared" si="65"/>
        <v>0.23176096487167128</v>
      </c>
      <c r="AP106" s="3">
        <f t="shared" si="66"/>
        <v>0.21578488750314476</v>
      </c>
      <c r="AQ106" s="3">
        <f t="shared" si="67"/>
        <v>0.14595187414504748</v>
      </c>
      <c r="AR106" s="3">
        <f t="shared" si="68"/>
        <v>0.23403109975342548</v>
      </c>
      <c r="AS106" s="3">
        <f t="shared" si="69"/>
        <v>0.10134658229992709</v>
      </c>
      <c r="AT106" s="3">
        <f t="shared" si="70"/>
        <v>0.30288555629845515</v>
      </c>
      <c r="AV106" s="3">
        <f t="shared" si="57"/>
        <v>0.45144676875329431</v>
      </c>
      <c r="AW106" s="3">
        <f t="shared" si="58"/>
        <v>0.11066296858203307</v>
      </c>
      <c r="AX106" s="21">
        <f t="shared" si="71"/>
        <v>0.56210973733532743</v>
      </c>
      <c r="AY106" s="107">
        <f t="shared" si="59"/>
        <v>8.1063867232821996E-2</v>
      </c>
      <c r="AZ106" s="21">
        <f t="shared" si="53"/>
        <v>0.31490846872957301</v>
      </c>
      <c r="BA106" s="3">
        <f t="shared" si="54"/>
        <v>0.12298179393509963</v>
      </c>
      <c r="BB106" s="3">
        <f t="shared" si="55"/>
        <v>0.31490846872957295</v>
      </c>
      <c r="BC106" s="3">
        <f t="shared" si="56"/>
        <v>0.35906719672620957</v>
      </c>
      <c r="BE106" s="3">
        <f t="shared" si="72"/>
        <v>4.5475709080945855E-4</v>
      </c>
      <c r="BF106" s="3">
        <f t="shared" si="73"/>
        <v>1.8579238131725211E-4</v>
      </c>
    </row>
    <row r="107" spans="1:58" x14ac:dyDescent="0.25">
      <c r="A107" s="2">
        <v>25795</v>
      </c>
      <c r="C107" s="29">
        <v>1.3308288939851417E-2</v>
      </c>
      <c r="D107" s="29">
        <v>5.6962180905388723E-2</v>
      </c>
      <c r="E107" s="29">
        <v>0.1249622498878438</v>
      </c>
      <c r="F107" s="29">
        <v>0.10561315307043645</v>
      </c>
      <c r="G107" s="29">
        <v>9.0220444387017124E-2</v>
      </c>
      <c r="H107" s="29">
        <v>9.0052473550130581E-3</v>
      </c>
      <c r="I107" s="29">
        <v>5.8494613121942374E-2</v>
      </c>
      <c r="J107" s="29">
        <v>2.8363536711299365E-2</v>
      </c>
      <c r="K107" s="29">
        <v>5.8082588225054674E-2</v>
      </c>
      <c r="L107" s="29">
        <v>3.9261116047679047E-2</v>
      </c>
      <c r="M107" s="29">
        <v>6.3017222675028878E-2</v>
      </c>
      <c r="N107" s="29">
        <v>2.7402630733243116E-2</v>
      </c>
      <c r="O107" s="29">
        <v>8.0600113254188838E-2</v>
      </c>
      <c r="P107" s="29">
        <v>0.10072284689035337</v>
      </c>
      <c r="Q107" s="29">
        <v>0.14398376779565975</v>
      </c>
      <c r="S107" s="29">
        <v>1.3316366757466537E-2</v>
      </c>
      <c r="T107" s="29">
        <v>5.6996720647885128E-2</v>
      </c>
      <c r="U107" s="29">
        <v>0.12503805371262766</v>
      </c>
      <c r="V107" s="29">
        <v>0.1056771126183863</v>
      </c>
      <c r="W107" s="29">
        <v>9.0275094470357684E-2</v>
      </c>
      <c r="X107" s="29">
        <v>9.015838085621522E-3</v>
      </c>
      <c r="Y107" s="29">
        <v>5.8611118287297218E-2</v>
      </c>
      <c r="Z107" s="29">
        <v>2.8438203119008996E-2</v>
      </c>
      <c r="AA107" s="29">
        <v>0.26667813055619499</v>
      </c>
      <c r="AB107" s="29">
        <v>0.10114414997295025</v>
      </c>
      <c r="AC107" s="29">
        <v>0.14480921177220363</v>
      </c>
      <c r="AE107" s="3">
        <f t="shared" si="51"/>
        <v>0.26836367093519453</v>
      </c>
      <c r="AF107" s="3">
        <f t="shared" si="52"/>
        <v>0.14398376779565975</v>
      </c>
      <c r="AI107" s="3">
        <f t="shared" si="60"/>
        <v>3.4030772671652207E-2</v>
      </c>
      <c r="AJ107" s="3">
        <f t="shared" si="61"/>
        <v>2.3027417497133794E-2</v>
      </c>
      <c r="AK107" s="3">
        <f t="shared" si="62"/>
        <v>0.14565862208387353</v>
      </c>
      <c r="AL107" s="3">
        <f t="shared" si="63"/>
        <v>0.31954234971087775</v>
      </c>
      <c r="AM107" s="3">
        <f t="shared" si="64"/>
        <v>0.27006456047959509</v>
      </c>
      <c r="AN107" s="3">
        <f t="shared" si="65"/>
        <v>0.23070369505400132</v>
      </c>
      <c r="AP107" s="3">
        <f t="shared" si="66"/>
        <v>0.21643238081610783</v>
      </c>
      <c r="AQ107" s="3">
        <f t="shared" si="67"/>
        <v>0.14629817780797896</v>
      </c>
      <c r="AR107" s="3">
        <f t="shared" si="68"/>
        <v>0.23482024394518927</v>
      </c>
      <c r="AS107" s="3">
        <f t="shared" si="69"/>
        <v>0.10211006071630466</v>
      </c>
      <c r="AT107" s="3">
        <f t="shared" si="70"/>
        <v>0.30033913671441936</v>
      </c>
      <c r="AV107" s="3">
        <f t="shared" si="57"/>
        <v>0.45684451121154185</v>
      </c>
      <c r="AW107" s="3">
        <f t="shared" si="58"/>
        <v>0.11198782637730539</v>
      </c>
      <c r="AX107" s="21">
        <f t="shared" si="71"/>
        <v>0.56883233758884721</v>
      </c>
      <c r="AY107" s="107">
        <f t="shared" si="59"/>
        <v>8.2139899642191816E-2</v>
      </c>
      <c r="AZ107" s="21">
        <f t="shared" si="53"/>
        <v>0.31350301646047907</v>
      </c>
      <c r="BA107" s="3">
        <f t="shared" si="54"/>
        <v>0.11766464595067369</v>
      </c>
      <c r="BB107" s="3">
        <f t="shared" si="55"/>
        <v>0.31350301646047901</v>
      </c>
      <c r="BC107" s="3">
        <f t="shared" si="56"/>
        <v>0.3553105007316219</v>
      </c>
      <c r="BE107" s="3">
        <f t="shared" si="72"/>
        <v>4.5289135556074694E-4</v>
      </c>
      <c r="BF107" s="3">
        <f t="shared" si="73"/>
        <v>2.0736759050884551E-4</v>
      </c>
    </row>
    <row r="108" spans="1:58" x14ac:dyDescent="0.25">
      <c r="A108" s="2">
        <v>25887</v>
      </c>
      <c r="C108" s="29">
        <v>1.4228892594181147E-2</v>
      </c>
      <c r="D108" s="29">
        <v>5.8133742922643269E-2</v>
      </c>
      <c r="E108" s="29">
        <v>0.12721687784988975</v>
      </c>
      <c r="F108" s="29">
        <v>0.10548685160101327</v>
      </c>
      <c r="G108" s="29">
        <v>9.0692702164914235E-2</v>
      </c>
      <c r="H108" s="29">
        <v>9.4912692423735484E-3</v>
      </c>
      <c r="I108" s="29">
        <v>5.9400741403652944E-2</v>
      </c>
      <c r="J108" s="29">
        <v>2.8576872488377685E-2</v>
      </c>
      <c r="K108" s="29">
        <v>5.9591593488422093E-2</v>
      </c>
      <c r="L108" s="29">
        <v>4.0267517401933628E-2</v>
      </c>
      <c r="M108" s="29">
        <v>6.2491250811908518E-2</v>
      </c>
      <c r="N108" s="29">
        <v>2.638592244434098E-2</v>
      </c>
      <c r="O108" s="29">
        <v>8.204067388228839E-2</v>
      </c>
      <c r="P108" s="29">
        <v>9.6387328035616171E-2</v>
      </c>
      <c r="Q108" s="29">
        <v>0.1396077636684443</v>
      </c>
      <c r="S108" s="29">
        <v>1.4237778312392587E-2</v>
      </c>
      <c r="T108" s="29">
        <v>5.8170141781186652E-2</v>
      </c>
      <c r="U108" s="29">
        <v>0.1272965667883364</v>
      </c>
      <c r="V108" s="29">
        <v>0.10555294706340307</v>
      </c>
      <c r="W108" s="29">
        <v>9.074951027149003E-2</v>
      </c>
      <c r="X108" s="29">
        <v>9.5026733530940155E-3</v>
      </c>
      <c r="Y108" s="29">
        <v>5.9521926605654148E-2</v>
      </c>
      <c r="Z108" s="29">
        <v>2.8654068293664542E-2</v>
      </c>
      <c r="AA108" s="29">
        <v>0.26904439654489992</v>
      </c>
      <c r="AB108" s="29">
        <v>9.681421928432235E-2</v>
      </c>
      <c r="AC108" s="29">
        <v>0.14045577170155624</v>
      </c>
      <c r="AE108" s="3">
        <f t="shared" si="51"/>
        <v>0.27077695802889362</v>
      </c>
      <c r="AF108" s="3">
        <f t="shared" si="52"/>
        <v>0.1396077636684443</v>
      </c>
      <c r="AI108" s="3">
        <f t="shared" si="60"/>
        <v>3.5953421603887668E-2</v>
      </c>
      <c r="AJ108" s="3">
        <f t="shared" si="61"/>
        <v>2.3982442932109698E-2</v>
      </c>
      <c r="AK108" s="3">
        <f t="shared" si="62"/>
        <v>0.14689175245897601</v>
      </c>
      <c r="AL108" s="3">
        <f t="shared" si="63"/>
        <v>0.32145031766827986</v>
      </c>
      <c r="AM108" s="3">
        <f t="shared" si="64"/>
        <v>0.26654310756614596</v>
      </c>
      <c r="AN108" s="3">
        <f t="shared" si="65"/>
        <v>0.2291614007027106</v>
      </c>
      <c r="AP108" s="3">
        <f t="shared" si="66"/>
        <v>0.22007630901172651</v>
      </c>
      <c r="AQ108" s="3">
        <f t="shared" si="67"/>
        <v>0.1487110191910673</v>
      </c>
      <c r="AR108" s="3">
        <f t="shared" si="68"/>
        <v>0.23078496511228369</v>
      </c>
      <c r="AS108" s="3">
        <f t="shared" si="69"/>
        <v>9.74452281184333E-2</v>
      </c>
      <c r="AT108" s="3">
        <f t="shared" si="70"/>
        <v>0.30298247856648913</v>
      </c>
      <c r="AV108" s="3">
        <f t="shared" si="57"/>
        <v>0.45997517227728013</v>
      </c>
      <c r="AW108" s="3">
        <f t="shared" si="58"/>
        <v>0.11328424295177407</v>
      </c>
      <c r="AX108" s="21">
        <f t="shared" si="71"/>
        <v>0.57325941522905421</v>
      </c>
      <c r="AY108" s="107">
        <f t="shared" si="59"/>
        <v>8.4156872919151429E-2</v>
      </c>
      <c r="AZ108" s="21">
        <f t="shared" si="53"/>
        <v>0.3147133907012018</v>
      </c>
      <c r="BA108" s="3">
        <f t="shared" si="54"/>
        <v>0.11202719406974393</v>
      </c>
      <c r="BB108" s="3">
        <f t="shared" si="55"/>
        <v>0.3147133907012018</v>
      </c>
      <c r="BC108" s="3">
        <f t="shared" si="56"/>
        <v>0.35441782518497567</v>
      </c>
      <c r="BE108" s="3">
        <f t="shared" si="72"/>
        <v>5.1157737439502967E-4</v>
      </c>
      <c r="BF108" s="3">
        <f t="shared" si="73"/>
        <v>2.2762382295851168E-4</v>
      </c>
    </row>
    <row r="109" spans="1:58" x14ac:dyDescent="0.25">
      <c r="A109" s="2">
        <v>25979</v>
      </c>
      <c r="C109" s="29">
        <v>1.4053696674198531E-2</v>
      </c>
      <c r="D109" s="29">
        <v>5.8305620520427148E-2</v>
      </c>
      <c r="E109" s="29">
        <v>0.12657281010279231</v>
      </c>
      <c r="F109" s="29">
        <v>0.10447657704716687</v>
      </c>
      <c r="G109" s="29">
        <v>9.1029617722454229E-2</v>
      </c>
      <c r="H109" s="29">
        <v>9.6148397066143018E-3</v>
      </c>
      <c r="I109" s="29">
        <v>5.9308160545587268E-2</v>
      </c>
      <c r="J109" s="29">
        <v>2.8938225220603762E-2</v>
      </c>
      <c r="K109" s="29">
        <v>6.1171045529950528E-2</v>
      </c>
      <c r="L109" s="29">
        <v>4.1266648577464433E-2</v>
      </c>
      <c r="M109" s="29">
        <v>6.2635241055651963E-2</v>
      </c>
      <c r="N109" s="29">
        <v>2.4849601845560856E-2</v>
      </c>
      <c r="O109" s="29">
        <v>8.3976147998898437E-2</v>
      </c>
      <c r="P109" s="29">
        <v>9.4439716854421346E-2</v>
      </c>
      <c r="Q109" s="29">
        <v>0.13936205059820791</v>
      </c>
      <c r="S109" s="29">
        <v>1.4062424073642235E-2</v>
      </c>
      <c r="T109" s="29">
        <v>5.8341956935451605E-2</v>
      </c>
      <c r="U109" s="29">
        <v>0.12665168087770518</v>
      </c>
      <c r="V109" s="29">
        <v>0.10454167585719512</v>
      </c>
      <c r="W109" s="29">
        <v>9.1086372603099902E-2</v>
      </c>
      <c r="X109" s="29">
        <v>9.6263752602409776E-3</v>
      </c>
      <c r="Y109" s="29">
        <v>5.9428810933148696E-2</v>
      </c>
      <c r="Z109" s="29">
        <v>2.9015373351338514E-2</v>
      </c>
      <c r="AA109" s="29">
        <v>0.27218136156343414</v>
      </c>
      <c r="AB109" s="29">
        <v>9.4859810765514446E-2</v>
      </c>
      <c r="AC109" s="29">
        <v>0.14020415777922915</v>
      </c>
      <c r="AE109" s="3">
        <f t="shared" si="51"/>
        <v>0.27389868500752623</v>
      </c>
      <c r="AF109" s="3">
        <f t="shared" si="52"/>
        <v>0.13936205059820791</v>
      </c>
      <c r="AI109" s="3">
        <f t="shared" si="60"/>
        <v>3.5629643186165752E-2</v>
      </c>
      <c r="AJ109" s="3">
        <f t="shared" si="61"/>
        <v>2.4376028313446062E-2</v>
      </c>
      <c r="AK109" s="3">
        <f t="shared" si="62"/>
        <v>0.14781936048931238</v>
      </c>
      <c r="AL109" s="3">
        <f t="shared" si="63"/>
        <v>0.32089379510462446</v>
      </c>
      <c r="AM109" s="3">
        <f t="shared" si="64"/>
        <v>0.26487430658274103</v>
      </c>
      <c r="AN109" s="3">
        <f t="shared" si="65"/>
        <v>0.23078289463715634</v>
      </c>
      <c r="AP109" s="3">
        <f t="shared" si="66"/>
        <v>0.2233345717898195</v>
      </c>
      <c r="AQ109" s="3">
        <f t="shared" si="67"/>
        <v>0.15066391639058252</v>
      </c>
      <c r="AR109" s="3">
        <f t="shared" si="68"/>
        <v>0.2286803277421024</v>
      </c>
      <c r="AS109" s="3">
        <f t="shared" si="69"/>
        <v>9.0725524457622109E-2</v>
      </c>
      <c r="AT109" s="3">
        <f t="shared" si="70"/>
        <v>0.3065956596198734</v>
      </c>
      <c r="AV109" s="3">
        <f t="shared" si="57"/>
        <v>0.45830923716668942</v>
      </c>
      <c r="AW109" s="3">
        <f t="shared" si="58"/>
        <v>0.11370777403067835</v>
      </c>
      <c r="AX109" s="21">
        <f t="shared" si="71"/>
        <v>0.57201701119736781</v>
      </c>
      <c r="AY109" s="107">
        <f t="shared" si="59"/>
        <v>8.4128733876330145E-2</v>
      </c>
      <c r="AZ109" s="21">
        <f t="shared" si="53"/>
        <v>0.31825076409645475</v>
      </c>
      <c r="BA109" s="3">
        <f t="shared" si="54"/>
        <v>0.10973222470617761</v>
      </c>
      <c r="BB109" s="3">
        <f t="shared" si="55"/>
        <v>0.3182507640964547</v>
      </c>
      <c r="BC109" s="3">
        <f t="shared" si="56"/>
        <v>0.35747757352153936</v>
      </c>
      <c r="BE109" s="3">
        <f t="shared" si="72"/>
        <v>5.0072819794829803E-4</v>
      </c>
      <c r="BF109" s="3">
        <f t="shared" si="73"/>
        <v>2.3437160491767564E-4</v>
      </c>
    </row>
    <row r="110" spans="1:58" x14ac:dyDescent="0.25">
      <c r="A110" s="2">
        <v>26068</v>
      </c>
      <c r="C110" s="29">
        <v>1.2047006015334561E-2</v>
      </c>
      <c r="D110" s="29">
        <v>5.8060992571095718E-2</v>
      </c>
      <c r="E110" s="29">
        <v>0.12528133439484757</v>
      </c>
      <c r="F110" s="29">
        <v>0.10514387823170243</v>
      </c>
      <c r="G110" s="29">
        <v>9.0996111221831141E-2</v>
      </c>
      <c r="H110" s="29">
        <v>9.5065702515547829E-3</v>
      </c>
      <c r="I110" s="29">
        <v>5.8677847788006846E-2</v>
      </c>
      <c r="J110" s="29">
        <v>2.922801180719586E-2</v>
      </c>
      <c r="K110" s="29">
        <v>6.1447076920295593E-2</v>
      </c>
      <c r="L110" s="29">
        <v>4.1258823060588506E-2</v>
      </c>
      <c r="M110" s="29">
        <v>6.4711386428855544E-2</v>
      </c>
      <c r="N110" s="29">
        <v>2.4883284259241412E-2</v>
      </c>
      <c r="O110" s="29">
        <v>8.433580312784103E-2</v>
      </c>
      <c r="P110" s="29">
        <v>9.1001088245237449E-2</v>
      </c>
      <c r="Q110" s="29">
        <v>0.14342078567637156</v>
      </c>
      <c r="S110" s="29">
        <v>1.2054752832621923E-2</v>
      </c>
      <c r="T110" s="29">
        <v>5.8098183434998035E-2</v>
      </c>
      <c r="U110" s="29">
        <v>0.12536159602928859</v>
      </c>
      <c r="V110" s="29">
        <v>0.10521119351278188</v>
      </c>
      <c r="W110" s="29">
        <v>9.105440459158233E-2</v>
      </c>
      <c r="X110" s="29">
        <v>9.5184093709777193E-3</v>
      </c>
      <c r="Y110" s="29">
        <v>5.8801823823336777E-2</v>
      </c>
      <c r="Z110" s="29">
        <v>2.9307366090470969E-2</v>
      </c>
      <c r="AA110" s="29">
        <v>0.2748690381923542</v>
      </c>
      <c r="AB110" s="29">
        <v>9.1432173272780692E-2</v>
      </c>
      <c r="AC110" s="29">
        <v>0.144291058848807</v>
      </c>
      <c r="AE110" s="3">
        <f t="shared" si="51"/>
        <v>0.27663637379682204</v>
      </c>
      <c r="AF110" s="3">
        <f t="shared" si="52"/>
        <v>0.14342078567637156</v>
      </c>
      <c r="AI110" s="3">
        <f t="shared" si="60"/>
        <v>3.0769102912695266E-2</v>
      </c>
      <c r="AJ110" s="3">
        <f t="shared" si="61"/>
        <v>2.428060864620836E-2</v>
      </c>
      <c r="AK110" s="3">
        <f t="shared" si="62"/>
        <v>0.14829283336949231</v>
      </c>
      <c r="AL110" s="3">
        <f t="shared" si="63"/>
        <v>0.31997944270369832</v>
      </c>
      <c r="AM110" s="3">
        <f t="shared" si="64"/>
        <v>0.26854662526382966</v>
      </c>
      <c r="AN110" s="3">
        <f t="shared" si="65"/>
        <v>0.23241199575028446</v>
      </c>
      <c r="AP110" s="3">
        <f t="shared" si="66"/>
        <v>0.22212218905611425</v>
      </c>
      <c r="AQ110" s="3">
        <f t="shared" si="67"/>
        <v>0.14914460630868231</v>
      </c>
      <c r="AR110" s="3">
        <f t="shared" si="68"/>
        <v>0.23392219013246385</v>
      </c>
      <c r="AS110" s="3">
        <f t="shared" si="69"/>
        <v>8.9949430429988042E-2</v>
      </c>
      <c r="AT110" s="3">
        <f t="shared" si="70"/>
        <v>0.30486158407275171</v>
      </c>
      <c r="AV110" s="3">
        <f t="shared" si="57"/>
        <v>0.45708478082084975</v>
      </c>
      <c r="AW110" s="3">
        <f t="shared" si="58"/>
        <v>0.11372261691369225</v>
      </c>
      <c r="AX110" s="21">
        <f t="shared" si="71"/>
        <v>0.57080739773454203</v>
      </c>
      <c r="AY110" s="107">
        <f t="shared" si="59"/>
        <v>8.1898947691620178E-2</v>
      </c>
      <c r="AZ110" s="21">
        <f t="shared" si="53"/>
        <v>0.3229548057797077</v>
      </c>
      <c r="BA110" s="3">
        <f t="shared" si="54"/>
        <v>0.1062377964857502</v>
      </c>
      <c r="BB110" s="3">
        <f t="shared" si="55"/>
        <v>0.32295480577970775</v>
      </c>
      <c r="BC110" s="3">
        <f t="shared" si="56"/>
        <v>0.36134310055835639</v>
      </c>
      <c r="BE110" s="3">
        <f t="shared" si="72"/>
        <v>3.7067556787568804E-4</v>
      </c>
      <c r="BF110" s="3">
        <f t="shared" si="73"/>
        <v>2.3082531184568826E-4</v>
      </c>
    </row>
    <row r="111" spans="1:58" x14ac:dyDescent="0.25">
      <c r="A111" s="2">
        <v>26160</v>
      </c>
      <c r="C111" s="29">
        <v>1.1469440093113105E-2</v>
      </c>
      <c r="D111" s="29">
        <v>5.848409403049673E-2</v>
      </c>
      <c r="E111" s="29">
        <v>0.1256396852981298</v>
      </c>
      <c r="F111" s="29">
        <v>0.10702268745629366</v>
      </c>
      <c r="G111" s="29">
        <v>9.0923602504494036E-2</v>
      </c>
      <c r="H111" s="29">
        <v>9.5281016715939824E-3</v>
      </c>
      <c r="I111" s="29">
        <v>5.8551346597543213E-2</v>
      </c>
      <c r="J111" s="29">
        <v>2.9337297576815642E-2</v>
      </c>
      <c r="K111" s="29">
        <v>6.2235186642937007E-2</v>
      </c>
      <c r="L111" s="29">
        <v>4.1552058983457929E-2</v>
      </c>
      <c r="M111" s="29">
        <v>6.6969573031911478E-2</v>
      </c>
      <c r="N111" s="29">
        <v>2.5260066732953619E-2</v>
      </c>
      <c r="O111" s="29">
        <v>8.4320759357137814E-2</v>
      </c>
      <c r="P111" s="29">
        <v>8.0082356110129066E-2</v>
      </c>
      <c r="Q111" s="29">
        <v>0.14862374391299288</v>
      </c>
      <c r="S111" s="29">
        <v>1.1476612716374516E-2</v>
      </c>
      <c r="T111" s="29">
        <v>5.8520642546430912E-2</v>
      </c>
      <c r="U111" s="29">
        <v>0.12571820107603665</v>
      </c>
      <c r="V111" s="29">
        <v>0.10708956675238721</v>
      </c>
      <c r="W111" s="29">
        <v>9.0980418895629633E-2</v>
      </c>
      <c r="X111" s="29">
        <v>9.5397378522143663E-3</v>
      </c>
      <c r="Y111" s="29">
        <v>5.8672770204168306E-2</v>
      </c>
      <c r="Z111" s="29">
        <v>2.9414219732825757E-2</v>
      </c>
      <c r="AA111" s="29">
        <v>0.27861188255498093</v>
      </c>
      <c r="AB111" s="29">
        <v>8.0495775741630873E-2</v>
      </c>
      <c r="AC111" s="29">
        <v>0.14948017192732094</v>
      </c>
      <c r="AE111" s="3">
        <f t="shared" si="51"/>
        <v>0.28033764474839784</v>
      </c>
      <c r="AF111" s="3">
        <f t="shared" si="52"/>
        <v>0.14862374391299288</v>
      </c>
      <c r="AI111" s="3">
        <f t="shared" si="60"/>
        <v>2.9144316694171123E-2</v>
      </c>
      <c r="AJ111" s="3">
        <f t="shared" si="61"/>
        <v>2.4211296310613886E-2</v>
      </c>
      <c r="AK111" s="3">
        <f t="shared" si="62"/>
        <v>0.14861047654976151</v>
      </c>
      <c r="AL111" s="3">
        <f t="shared" si="63"/>
        <v>0.31925558248334807</v>
      </c>
      <c r="AM111" s="3">
        <f t="shared" si="64"/>
        <v>0.27194902901671741</v>
      </c>
      <c r="AN111" s="3">
        <f t="shared" si="65"/>
        <v>0.23104059525600182</v>
      </c>
      <c r="AP111" s="3">
        <f t="shared" si="66"/>
        <v>0.22200081868702612</v>
      </c>
      <c r="AQ111" s="3">
        <f t="shared" si="67"/>
        <v>0.14822147421817278</v>
      </c>
      <c r="AR111" s="3">
        <f t="shared" si="68"/>
        <v>0.23888897651264945</v>
      </c>
      <c r="AS111" s="3">
        <f t="shared" si="69"/>
        <v>9.0105867714000559E-2</v>
      </c>
      <c r="AT111" s="3">
        <f t="shared" si="70"/>
        <v>0.30078286286815115</v>
      </c>
      <c r="AV111" s="3">
        <f t="shared" si="57"/>
        <v>0.46223923508422265</v>
      </c>
      <c r="AW111" s="3">
        <f t="shared" si="58"/>
        <v>0.11442267170297649</v>
      </c>
      <c r="AX111" s="21">
        <f t="shared" si="71"/>
        <v>0.5766619067871992</v>
      </c>
      <c r="AY111" s="107">
        <f t="shared" si="59"/>
        <v>8.2216593148273107E-2</v>
      </c>
      <c r="AZ111" s="21">
        <f t="shared" si="53"/>
        <v>0.32927585511587082</v>
      </c>
      <c r="BA111" s="3">
        <f t="shared" si="54"/>
        <v>9.4062238096930192E-2</v>
      </c>
      <c r="BB111" s="3">
        <f t="shared" si="55"/>
        <v>0.32927585511587076</v>
      </c>
      <c r="BC111" s="3">
        <f t="shared" si="56"/>
        <v>0.36346410201973828</v>
      </c>
      <c r="BE111" s="3">
        <f t="shared" ref="BE111:BE142" si="74">AI111*C111</f>
        <v>3.3426899437851186E-4</v>
      </c>
      <c r="BF111" s="3">
        <f t="shared" ref="BF111:BF142" si="75">AJ111*H111</f>
        <v>2.3068769284861738E-4</v>
      </c>
    </row>
    <row r="112" spans="1:58" x14ac:dyDescent="0.25">
      <c r="A112" s="2">
        <v>26252</v>
      </c>
      <c r="C112" s="29">
        <v>1.1454037900066761E-2</v>
      </c>
      <c r="D112" s="29">
        <v>5.9361219048313534E-2</v>
      </c>
      <c r="E112" s="29">
        <v>0.12722390974809092</v>
      </c>
      <c r="F112" s="29">
        <v>0.10709665691485376</v>
      </c>
      <c r="G112" s="29">
        <v>9.0760540237978943E-2</v>
      </c>
      <c r="H112" s="29">
        <v>9.6582703317713535E-3</v>
      </c>
      <c r="I112" s="29">
        <v>5.8673759457229788E-2</v>
      </c>
      <c r="J112" s="29">
        <v>2.9723924253368023E-2</v>
      </c>
      <c r="K112" s="29">
        <v>6.3695422464972271E-2</v>
      </c>
      <c r="L112" s="29">
        <v>4.2192327208416452E-2</v>
      </c>
      <c r="M112" s="29">
        <v>6.8189295829441818E-2</v>
      </c>
      <c r="N112" s="29">
        <v>2.5544401801226302E-2</v>
      </c>
      <c r="O112" s="29">
        <v>8.5190626161104094E-2</v>
      </c>
      <c r="P112" s="29">
        <v>6.8367556036358162E-2</v>
      </c>
      <c r="Q112" s="29">
        <v>0.1528680526068078</v>
      </c>
      <c r="S112" s="29">
        <v>1.1461680077844059E-2</v>
      </c>
      <c r="T112" s="29">
        <v>5.9400956432080453E-2</v>
      </c>
      <c r="U112" s="29">
        <v>0.12730906648315327</v>
      </c>
      <c r="V112" s="29">
        <v>0.10716830579211495</v>
      </c>
      <c r="W112" s="29">
        <v>9.0821261468819692E-2</v>
      </c>
      <c r="X112" s="29">
        <v>9.6709355471657661E-3</v>
      </c>
      <c r="Y112" s="29">
        <v>5.8804632101027515E-2</v>
      </c>
      <c r="Z112" s="29">
        <v>2.9806049967829755E-2</v>
      </c>
      <c r="AA112" s="29">
        <v>0.28296142455257267</v>
      </c>
      <c r="AB112" s="29">
        <v>6.8801893663902519E-2</v>
      </c>
      <c r="AC112" s="29">
        <v>0.15379379391348938</v>
      </c>
      <c r="AE112" s="3">
        <f t="shared" si="51"/>
        <v>0.28481207346516091</v>
      </c>
      <c r="AF112" s="3">
        <f t="shared" si="52"/>
        <v>0.1528680526068078</v>
      </c>
      <c r="AI112" s="3">
        <f t="shared" si="60"/>
        <v>2.8931909827862642E-2</v>
      </c>
      <c r="AJ112" s="3">
        <f t="shared" si="61"/>
        <v>2.4395956148381619E-2</v>
      </c>
      <c r="AK112" s="3">
        <f t="shared" si="62"/>
        <v>0.14994130906165407</v>
      </c>
      <c r="AL112" s="3">
        <f t="shared" si="63"/>
        <v>0.32135660078079953</v>
      </c>
      <c r="AM112" s="3">
        <f t="shared" si="64"/>
        <v>0.27051689960865516</v>
      </c>
      <c r="AN112" s="3">
        <f t="shared" si="65"/>
        <v>0.22925328072102857</v>
      </c>
      <c r="AP112" s="3">
        <f t="shared" si="66"/>
        <v>0.22364017680157683</v>
      </c>
      <c r="AQ112" s="3">
        <f t="shared" si="67"/>
        <v>0.14814093621483201</v>
      </c>
      <c r="AR112" s="3">
        <f t="shared" si="68"/>
        <v>0.23941855764686515</v>
      </c>
      <c r="AS112" s="3">
        <f t="shared" si="69"/>
        <v>8.9688619904489314E-2</v>
      </c>
      <c r="AT112" s="3">
        <f t="shared" si="70"/>
        <v>0.29911170943223681</v>
      </c>
      <c r="AV112" s="3">
        <f t="shared" si="57"/>
        <v>0.46733730803986617</v>
      </c>
      <c r="AW112" s="3">
        <f t="shared" si="58"/>
        <v>0.11575050893087967</v>
      </c>
      <c r="AX112" s="21">
        <f t="shared" si="71"/>
        <v>0.58308781697074585</v>
      </c>
      <c r="AY112" s="107">
        <f t="shared" si="59"/>
        <v>8.3650057972650127E-2</v>
      </c>
      <c r="AZ112" s="21">
        <f t="shared" si="53"/>
        <v>0.336207451910637</v>
      </c>
      <c r="BA112" s="3">
        <f t="shared" si="54"/>
        <v>8.0704731118617229E-2</v>
      </c>
      <c r="BB112" s="3">
        <f t="shared" si="55"/>
        <v>0.33620745191063695</v>
      </c>
      <c r="BC112" s="3">
        <f t="shared" si="56"/>
        <v>0.36572303077306273</v>
      </c>
      <c r="BE112" s="3">
        <f t="shared" si="74"/>
        <v>3.3138719168965269E-4</v>
      </c>
      <c r="BF112" s="3">
        <f t="shared" si="75"/>
        <v>2.3562273948310913E-4</v>
      </c>
    </row>
    <row r="113" spans="1:58" x14ac:dyDescent="0.25">
      <c r="A113" s="2">
        <v>26344</v>
      </c>
      <c r="C113" s="29">
        <v>1.1048148377372799E-2</v>
      </c>
      <c r="D113" s="29">
        <v>6.041057521738305E-2</v>
      </c>
      <c r="E113" s="29">
        <v>0.12826953449608733</v>
      </c>
      <c r="F113" s="29">
        <v>0.1070910785725184</v>
      </c>
      <c r="G113" s="29">
        <v>9.0915250339541814E-2</v>
      </c>
      <c r="H113" s="29">
        <v>9.7917995080230216E-3</v>
      </c>
      <c r="I113" s="29">
        <v>5.8357522563213929E-2</v>
      </c>
      <c r="J113" s="29">
        <v>3.0530159507644691E-2</v>
      </c>
      <c r="K113" s="29">
        <v>6.5990840785966343E-2</v>
      </c>
      <c r="L113" s="29">
        <v>4.3262698742769057E-2</v>
      </c>
      <c r="M113" s="29">
        <v>6.8531179779717677E-2</v>
      </c>
      <c r="N113" s="29">
        <v>2.6598015422266676E-2</v>
      </c>
      <c r="O113" s="29">
        <v>8.6862510364438567E-2</v>
      </c>
      <c r="P113" s="29">
        <v>6.0719277054916733E-2</v>
      </c>
      <c r="Q113" s="29">
        <v>0.15162140926813999</v>
      </c>
      <c r="S113" s="29">
        <v>1.1056351133763541E-2</v>
      </c>
      <c r="T113" s="29">
        <v>6.0455401979548261E-2</v>
      </c>
      <c r="U113" s="29">
        <v>0.12836467947117108</v>
      </c>
      <c r="V113" s="29">
        <v>0.10717051954309692</v>
      </c>
      <c r="W113" s="29">
        <v>9.0982696481533565E-2</v>
      </c>
      <c r="X113" s="29">
        <v>9.806069144676452E-3</v>
      </c>
      <c r="Y113" s="29">
        <v>5.8502846269975373E-2</v>
      </c>
      <c r="Z113" s="29">
        <v>3.062181162274475E-2</v>
      </c>
      <c r="AA113" s="29">
        <v>0.28919480160071787</v>
      </c>
      <c r="AB113" s="29">
        <v>6.1194744181870951E-2</v>
      </c>
      <c r="AC113" s="29">
        <v>0.15265007857090129</v>
      </c>
      <c r="AE113" s="3">
        <f t="shared" si="51"/>
        <v>0.29124524509515831</v>
      </c>
      <c r="AF113" s="3">
        <f t="shared" si="52"/>
        <v>0.15162140926813999</v>
      </c>
      <c r="AI113" s="3">
        <f t="shared" si="60"/>
        <v>2.7777690797838882E-2</v>
      </c>
      <c r="AJ113" s="3">
        <f t="shared" si="61"/>
        <v>2.4618928873670076E-2</v>
      </c>
      <c r="AK113" s="3">
        <f t="shared" si="62"/>
        <v>0.15188665303815294</v>
      </c>
      <c r="AL113" s="3">
        <f t="shared" si="63"/>
        <v>0.32250032732293149</v>
      </c>
      <c r="AM113" s="3">
        <f t="shared" si="64"/>
        <v>0.26925261737857525</v>
      </c>
      <c r="AN113" s="3">
        <f t="shared" si="65"/>
        <v>0.22858271146250136</v>
      </c>
      <c r="AP113" s="3">
        <f t="shared" si="66"/>
        <v>0.22658169325444338</v>
      </c>
      <c r="AQ113" s="3">
        <f t="shared" si="67"/>
        <v>0.14854388001642352</v>
      </c>
      <c r="AR113" s="3">
        <f t="shared" si="68"/>
        <v>0.23530402962399108</v>
      </c>
      <c r="AS113" s="3">
        <f t="shared" si="69"/>
        <v>9.1325149063210723E-2</v>
      </c>
      <c r="AT113" s="3">
        <f t="shared" si="70"/>
        <v>0.29824524804193131</v>
      </c>
      <c r="AV113" s="3">
        <f t="shared" si="57"/>
        <v>0.46881733149323657</v>
      </c>
      <c r="AW113" s="3">
        <f t="shared" si="58"/>
        <v>0.11631538402419493</v>
      </c>
      <c r="AX113" s="21">
        <f t="shared" si="71"/>
        <v>0.58513271551743151</v>
      </c>
      <c r="AY113" s="107">
        <f t="shared" si="59"/>
        <v>8.4292265145000461E-2</v>
      </c>
      <c r="AZ113" s="21">
        <f t="shared" si="53"/>
        <v>0.34329631638147939</v>
      </c>
      <c r="BA113" s="3">
        <f t="shared" si="54"/>
        <v>7.15709681010889E-2</v>
      </c>
      <c r="BB113" s="3">
        <f t="shared" si="55"/>
        <v>0.3432963163814795</v>
      </c>
      <c r="BC113" s="3">
        <f t="shared" si="56"/>
        <v>0.36976042819270455</v>
      </c>
      <c r="BE113" s="3">
        <f t="shared" si="74"/>
        <v>3.0689204951530696E-4</v>
      </c>
      <c r="BF113" s="3">
        <f t="shared" si="75"/>
        <v>2.4106361563325642E-4</v>
      </c>
    </row>
    <row r="114" spans="1:58" x14ac:dyDescent="0.25">
      <c r="A114" s="2">
        <v>26434</v>
      </c>
      <c r="C114" s="29">
        <v>1.1725496910429057E-2</v>
      </c>
      <c r="D114" s="29">
        <v>6.1452625404322121E-2</v>
      </c>
      <c r="E114" s="29">
        <v>0.12890790948179509</v>
      </c>
      <c r="F114" s="29">
        <v>0.10810052986589846</v>
      </c>
      <c r="G114" s="29">
        <v>9.2554835130990901E-2</v>
      </c>
      <c r="H114" s="29">
        <v>9.9243553423070761E-3</v>
      </c>
      <c r="I114" s="29">
        <v>5.7721736211649374E-2</v>
      </c>
      <c r="J114" s="29">
        <v>3.1293381833019933E-2</v>
      </c>
      <c r="K114" s="29">
        <v>6.7474926104268806E-2</v>
      </c>
      <c r="L114" s="29">
        <v>4.3849473084059287E-2</v>
      </c>
      <c r="M114" s="29">
        <v>6.7992924370836788E-2</v>
      </c>
      <c r="N114" s="29">
        <v>2.7245911180050535E-2</v>
      </c>
      <c r="O114" s="29">
        <v>8.7940349314335017E-2</v>
      </c>
      <c r="P114" s="29">
        <v>5.7949429188806544E-2</v>
      </c>
      <c r="Q114" s="29">
        <v>0.14586611657723103</v>
      </c>
      <c r="S114" s="29">
        <v>1.173490439894212E-2</v>
      </c>
      <c r="T114" s="29">
        <v>6.1501888708683228E-2</v>
      </c>
      <c r="U114" s="29">
        <v>0.12901123465053183</v>
      </c>
      <c r="V114" s="29">
        <v>0.1081871842767782</v>
      </c>
      <c r="W114" s="29">
        <v>9.2629042185329039E-2</v>
      </c>
      <c r="X114" s="29">
        <v>9.9400259887293223E-3</v>
      </c>
      <c r="Y114" s="29">
        <v>5.7878486945270119E-2</v>
      </c>
      <c r="Z114" s="29">
        <v>3.1393221852058804E-2</v>
      </c>
      <c r="AA114" s="29">
        <v>0.29228565576684051</v>
      </c>
      <c r="AB114" s="29">
        <v>5.8464139453598934E-2</v>
      </c>
      <c r="AC114" s="29">
        <v>0.14697421577323799</v>
      </c>
      <c r="AE114" s="3">
        <f t="shared" si="51"/>
        <v>0.29450358405355043</v>
      </c>
      <c r="AF114" s="3">
        <f t="shared" si="52"/>
        <v>0.14586611657723103</v>
      </c>
      <c r="AI114" s="3">
        <f t="shared" si="60"/>
        <v>2.9114208282996584E-2</v>
      </c>
      <c r="AJ114" s="3">
        <f t="shared" si="61"/>
        <v>2.464200457495368E-2</v>
      </c>
      <c r="AK114" s="3">
        <f t="shared" si="62"/>
        <v>0.15258581783148781</v>
      </c>
      <c r="AL114" s="3">
        <f t="shared" si="63"/>
        <v>0.32007613448267258</v>
      </c>
      <c r="AM114" s="3">
        <f t="shared" si="64"/>
        <v>0.26841176677286732</v>
      </c>
      <c r="AN114" s="3">
        <f t="shared" si="65"/>
        <v>0.22981207262997572</v>
      </c>
      <c r="AP114" s="3">
        <f t="shared" si="66"/>
        <v>0.22911410847889596</v>
      </c>
      <c r="AQ114" s="3">
        <f t="shared" si="67"/>
        <v>0.14889283342672668</v>
      </c>
      <c r="AR114" s="3">
        <f t="shared" si="68"/>
        <v>0.23087299459986688</v>
      </c>
      <c r="AS114" s="3">
        <f t="shared" si="69"/>
        <v>9.251470153618345E-2</v>
      </c>
      <c r="AT114" s="3">
        <f t="shared" si="70"/>
        <v>0.29860536195832704</v>
      </c>
      <c r="AV114" s="3">
        <f t="shared" si="57"/>
        <v>0.47152022020193241</v>
      </c>
      <c r="AW114" s="3">
        <f t="shared" si="58"/>
        <v>0.11583602443038141</v>
      </c>
      <c r="AX114" s="21">
        <f t="shared" si="71"/>
        <v>0.58735624463231384</v>
      </c>
      <c r="AY114" s="107">
        <f t="shared" si="59"/>
        <v>8.5743926718073404E-2</v>
      </c>
      <c r="AZ114" s="21">
        <f t="shared" si="53"/>
        <v>0.34479791724616621</v>
      </c>
      <c r="BA114" s="3">
        <f t="shared" si="54"/>
        <v>6.7845838121520161E-2</v>
      </c>
      <c r="BB114" s="3">
        <f t="shared" si="55"/>
        <v>0.34479791724616615</v>
      </c>
      <c r="BC114" s="3">
        <f t="shared" si="56"/>
        <v>0.36989366281573893</v>
      </c>
      <c r="BE114" s="3">
        <f t="shared" si="74"/>
        <v>3.4137855927186448E-4</v>
      </c>
      <c r="BF114" s="3">
        <f t="shared" si="75"/>
        <v>2.4455600974859694E-4</v>
      </c>
    </row>
    <row r="115" spans="1:58" x14ac:dyDescent="0.25">
      <c r="A115" s="2">
        <v>26526</v>
      </c>
      <c r="C115" s="29">
        <v>1.2934960106282513E-2</v>
      </c>
      <c r="D115" s="29">
        <v>6.2644335624016792E-2</v>
      </c>
      <c r="E115" s="29">
        <v>0.12995738656362374</v>
      </c>
      <c r="F115" s="29">
        <v>0.10981517559725712</v>
      </c>
      <c r="G115" s="29">
        <v>9.4741756474220729E-2</v>
      </c>
      <c r="H115" s="29">
        <v>1.0132990973607998E-2</v>
      </c>
      <c r="I115" s="29">
        <v>5.7356433509368795E-2</v>
      </c>
      <c r="J115" s="29">
        <v>3.21540424593105E-2</v>
      </c>
      <c r="K115" s="29">
        <v>6.8849404783703633E-2</v>
      </c>
      <c r="L115" s="29">
        <v>4.4356147709623442E-2</v>
      </c>
      <c r="M115" s="29">
        <v>6.6323634312903001E-2</v>
      </c>
      <c r="N115" s="29">
        <v>2.6179465123796371E-2</v>
      </c>
      <c r="O115" s="29">
        <v>8.8502345070091942E-2</v>
      </c>
      <c r="P115" s="29">
        <v>5.8846706247598274E-2</v>
      </c>
      <c r="Q115" s="29">
        <v>0.13720521544459513</v>
      </c>
      <c r="S115" s="29">
        <v>1.2945260262078383E-2</v>
      </c>
      <c r="T115" s="29">
        <v>6.2694295076205483E-2</v>
      </c>
      <c r="U115" s="29">
        <v>0.13006104955178494</v>
      </c>
      <c r="V115" s="29">
        <v>0.10990275911509308</v>
      </c>
      <c r="W115" s="29">
        <v>9.4817316655516529E-2</v>
      </c>
      <c r="X115" s="29">
        <v>1.0148923515729194E-2</v>
      </c>
      <c r="Y115" s="29">
        <v>5.7512807045917116E-2</v>
      </c>
      <c r="Z115" s="29">
        <v>3.2253980057727005E-2</v>
      </c>
      <c r="AA115" s="29">
        <v>0.29199148650211126</v>
      </c>
      <c r="AB115" s="29">
        <v>5.9365565440894733E-2</v>
      </c>
      <c r="AC115" s="29">
        <v>0.13830655677694237</v>
      </c>
      <c r="AE115" s="3">
        <f t="shared" si="51"/>
        <v>0.29421099700011843</v>
      </c>
      <c r="AF115" s="3">
        <f t="shared" si="52"/>
        <v>0.13720521544459513</v>
      </c>
      <c r="AI115" s="3">
        <f t="shared" si="60"/>
        <v>3.1541481391507913E-2</v>
      </c>
      <c r="AJ115" s="3">
        <f t="shared" si="61"/>
        <v>2.4708970387866899E-2</v>
      </c>
      <c r="AK115" s="3">
        <f t="shared" si="62"/>
        <v>0.15275618402631247</v>
      </c>
      <c r="AL115" s="3">
        <f t="shared" si="63"/>
        <v>0.31689687917898018</v>
      </c>
      <c r="AM115" s="3">
        <f t="shared" si="64"/>
        <v>0.26778074993240397</v>
      </c>
      <c r="AN115" s="3">
        <f t="shared" si="65"/>
        <v>0.23102470547079551</v>
      </c>
      <c r="AP115" s="3">
        <f t="shared" si="66"/>
        <v>0.2340137027022002</v>
      </c>
      <c r="AQ115" s="3">
        <f t="shared" si="67"/>
        <v>0.15076305155787764</v>
      </c>
      <c r="AR115" s="3">
        <f t="shared" si="68"/>
        <v>0.22542880785953864</v>
      </c>
      <c r="AS115" s="3">
        <f t="shared" si="69"/>
        <v>8.8981939460902729E-2</v>
      </c>
      <c r="AT115" s="3">
        <f t="shared" si="70"/>
        <v>0.3008124984194806</v>
      </c>
      <c r="AV115" s="3">
        <f t="shared" si="57"/>
        <v>0.4753084067107809</v>
      </c>
      <c r="AW115" s="3">
        <f t="shared" si="58"/>
        <v>0.11548918552356947</v>
      </c>
      <c r="AX115" s="21">
        <f t="shared" si="71"/>
        <v>0.59079759223435035</v>
      </c>
      <c r="AY115" s="107">
        <f t="shared" si="59"/>
        <v>8.766807205175757E-2</v>
      </c>
      <c r="AZ115" s="21">
        <f t="shared" si="53"/>
        <v>0.34099765351702305</v>
      </c>
      <c r="BA115" s="3">
        <f t="shared" si="54"/>
        <v>6.8204754248626792E-2</v>
      </c>
      <c r="BB115" s="3">
        <f t="shared" si="55"/>
        <v>0.34099765351702294</v>
      </c>
      <c r="BC115" s="3">
        <f t="shared" si="56"/>
        <v>0.36595770913389042</v>
      </c>
      <c r="BE115" s="3">
        <f t="shared" si="74"/>
        <v>4.0798780349220708E-4</v>
      </c>
      <c r="BF115" s="3">
        <f t="shared" si="75"/>
        <v>2.5037577390740257E-4</v>
      </c>
    </row>
    <row r="116" spans="1:58" x14ac:dyDescent="0.25">
      <c r="A116" s="2">
        <v>26618</v>
      </c>
      <c r="C116" s="29">
        <v>1.336098089159932E-2</v>
      </c>
      <c r="D116" s="29">
        <v>6.2740635500640435E-2</v>
      </c>
      <c r="E116" s="29">
        <v>0.12964971467422703</v>
      </c>
      <c r="F116" s="29">
        <v>0.10957752917897035</v>
      </c>
      <c r="G116" s="29">
        <v>9.530242205436254E-2</v>
      </c>
      <c r="H116" s="29">
        <v>1.0247324433704737E-2</v>
      </c>
      <c r="I116" s="29">
        <v>5.7008891113023603E-2</v>
      </c>
      <c r="J116" s="29">
        <v>3.2918755305891667E-2</v>
      </c>
      <c r="K116" s="29">
        <v>7.3466855505474327E-2</v>
      </c>
      <c r="L116" s="29">
        <v>4.6818634847986026E-2</v>
      </c>
      <c r="M116" s="29">
        <v>6.4280733383526759E-2</v>
      </c>
      <c r="N116" s="29">
        <v>2.1528999867240155E-2</v>
      </c>
      <c r="O116" s="29">
        <v>9.0526643325521058E-2</v>
      </c>
      <c r="P116" s="29">
        <v>6.3114829168296943E-2</v>
      </c>
      <c r="Q116" s="29">
        <v>0.12945705074953506</v>
      </c>
      <c r="S116" s="29">
        <v>1.3370031223483611E-2</v>
      </c>
      <c r="T116" s="29">
        <v>6.2783040128328596E-2</v>
      </c>
      <c r="U116" s="29">
        <v>0.12973731145843079</v>
      </c>
      <c r="V116" s="29">
        <v>0.10965161062601868</v>
      </c>
      <c r="W116" s="29">
        <v>9.5366783232785649E-2</v>
      </c>
      <c r="X116" s="29">
        <v>1.0261055105209272E-2</v>
      </c>
      <c r="Y116" s="29">
        <v>5.7141897558938864E-2</v>
      </c>
      <c r="Z116" s="29">
        <v>3.3003676766483504E-2</v>
      </c>
      <c r="AA116" s="29">
        <v>0.29472946778855696</v>
      </c>
      <c r="AB116" s="29">
        <v>6.3563010648681584E-2</v>
      </c>
      <c r="AC116" s="29">
        <v>0.13039211546308246</v>
      </c>
      <c r="AE116" s="3">
        <f t="shared" si="51"/>
        <v>0.29662186692974835</v>
      </c>
      <c r="AF116" s="3">
        <f t="shared" si="52"/>
        <v>0.12945705074953506</v>
      </c>
      <c r="AI116" s="3">
        <f t="shared" si="60"/>
        <v>3.2537659617088155E-2</v>
      </c>
      <c r="AJ116" s="3">
        <f t="shared" si="61"/>
        <v>2.4955050614539443E-2</v>
      </c>
      <c r="AK116" s="3">
        <f t="shared" si="62"/>
        <v>0.15279068645051214</v>
      </c>
      <c r="AL116" s="3">
        <f t="shared" si="63"/>
        <v>0.31573267859210608</v>
      </c>
      <c r="AM116" s="3">
        <f t="shared" si="64"/>
        <v>0.26685139175287764</v>
      </c>
      <c r="AN116" s="3">
        <f t="shared" si="65"/>
        <v>0.23208758358741588</v>
      </c>
      <c r="AP116" s="3">
        <f t="shared" si="66"/>
        <v>0.24767848798846023</v>
      </c>
      <c r="AQ116" s="3">
        <f t="shared" si="67"/>
        <v>0.15783945847483494</v>
      </c>
      <c r="AR116" s="3">
        <f t="shared" si="68"/>
        <v>0.21670935473800032</v>
      </c>
      <c r="AS116" s="3">
        <f t="shared" si="69"/>
        <v>7.2580622899049665E-2</v>
      </c>
      <c r="AT116" s="3">
        <f t="shared" si="70"/>
        <v>0.3051920758996548</v>
      </c>
      <c r="AV116" s="3">
        <f t="shared" si="57"/>
        <v>0.47169560405187605</v>
      </c>
      <c r="AW116" s="3">
        <f t="shared" si="58"/>
        <v>0.1150718306763272</v>
      </c>
      <c r="AX116" s="21">
        <f t="shared" si="71"/>
        <v>0.58676743472820325</v>
      </c>
      <c r="AY116" s="107">
        <f t="shared" si="59"/>
        <v>8.7477672890671029E-2</v>
      </c>
      <c r="AZ116" s="21">
        <f t="shared" si="53"/>
        <v>0.34073203072305502</v>
      </c>
      <c r="BA116" s="3">
        <f t="shared" si="54"/>
        <v>7.2500534548741835E-2</v>
      </c>
      <c r="BB116" s="3">
        <f t="shared" si="55"/>
        <v>0.34073203072305502</v>
      </c>
      <c r="BC116" s="3">
        <f t="shared" si="56"/>
        <v>0.36736628258570259</v>
      </c>
      <c r="BE116" s="3">
        <f t="shared" si="74"/>
        <v>4.3473504840127767E-4</v>
      </c>
      <c r="BF116" s="3">
        <f t="shared" si="75"/>
        <v>2.5572249990670848E-4</v>
      </c>
    </row>
    <row r="117" spans="1:58" x14ac:dyDescent="0.25">
      <c r="A117" s="2">
        <v>26710</v>
      </c>
      <c r="C117" s="29">
        <v>1.3192721146126622E-2</v>
      </c>
      <c r="D117" s="29">
        <v>6.2371980445000419E-2</v>
      </c>
      <c r="E117" s="29">
        <v>0.12779819121126229</v>
      </c>
      <c r="F117" s="29">
        <v>0.10787145358448186</v>
      </c>
      <c r="G117" s="29">
        <v>9.3476644042492701E-2</v>
      </c>
      <c r="H117" s="29">
        <v>1.0306459383150774E-2</v>
      </c>
      <c r="I117" s="29">
        <v>5.7146901358701596E-2</v>
      </c>
      <c r="J117" s="29">
        <v>3.3434267809506028E-2</v>
      </c>
      <c r="K117" s="29">
        <v>7.7686766321367839E-2</v>
      </c>
      <c r="L117" s="29">
        <v>4.8833890150795395E-2</v>
      </c>
      <c r="M117" s="29">
        <v>6.4549822812852056E-2</v>
      </c>
      <c r="N117" s="29">
        <v>1.700935877079255E-2</v>
      </c>
      <c r="O117" s="29">
        <v>9.1106202010155332E-2</v>
      </c>
      <c r="P117" s="29">
        <v>6.5113474162033225E-2</v>
      </c>
      <c r="Q117" s="29">
        <v>0.13010186679128133</v>
      </c>
      <c r="S117" s="29">
        <v>1.3199383609367763E-2</v>
      </c>
      <c r="T117" s="29">
        <v>6.2403518797742058E-2</v>
      </c>
      <c r="U117" s="29">
        <v>0.12786291330232863</v>
      </c>
      <c r="V117" s="29">
        <v>0.10792605982570395</v>
      </c>
      <c r="W117" s="29">
        <v>9.3524040023912153E-2</v>
      </c>
      <c r="X117" s="29">
        <v>1.0316911741082827E-2</v>
      </c>
      <c r="Y117" s="29">
        <v>5.724729922827182E-2</v>
      </c>
      <c r="Z117" s="29">
        <v>3.3498057122877026E-2</v>
      </c>
      <c r="AA117" s="29">
        <v>0.29775111651332486</v>
      </c>
      <c r="AB117" s="29">
        <v>6.5461566976362379E-2</v>
      </c>
      <c r="AC117" s="29">
        <v>0.13080913285902651</v>
      </c>
      <c r="AE117" s="3">
        <f t="shared" si="51"/>
        <v>0.29918604006596317</v>
      </c>
      <c r="AF117" s="3">
        <f t="shared" si="52"/>
        <v>0.13010186679128133</v>
      </c>
      <c r="AI117" s="3">
        <f t="shared" si="60"/>
        <v>3.2597882088969882E-2</v>
      </c>
      <c r="AJ117" s="3">
        <f t="shared" si="61"/>
        <v>2.5466220653450746E-2</v>
      </c>
      <c r="AK117" s="3">
        <f t="shared" si="62"/>
        <v>0.154114866954389</v>
      </c>
      <c r="AL117" s="3">
        <f t="shared" si="63"/>
        <v>0.31577642869465766</v>
      </c>
      <c r="AM117" s="3">
        <f t="shared" si="64"/>
        <v>0.26653947171051479</v>
      </c>
      <c r="AN117" s="3">
        <f t="shared" si="65"/>
        <v>0.23097135055146872</v>
      </c>
      <c r="AP117" s="3">
        <f t="shared" si="66"/>
        <v>0.25966039827339477</v>
      </c>
      <c r="AQ117" s="3">
        <f t="shared" si="67"/>
        <v>0.1632224890574063</v>
      </c>
      <c r="AR117" s="3">
        <f t="shared" si="68"/>
        <v>0.21575145283723934</v>
      </c>
      <c r="AS117" s="3">
        <f t="shared" si="69"/>
        <v>5.6852113711730684E-2</v>
      </c>
      <c r="AT117" s="3">
        <f t="shared" si="70"/>
        <v>0.30451354612022891</v>
      </c>
      <c r="AV117" s="3">
        <f t="shared" si="57"/>
        <v>0.46523952055919604</v>
      </c>
      <c r="AW117" s="3">
        <f t="shared" si="58"/>
        <v>0.11597637091049141</v>
      </c>
      <c r="AX117" s="21">
        <f t="shared" si="71"/>
        <v>0.58121589146968744</v>
      </c>
      <c r="AY117" s="107">
        <f t="shared" si="59"/>
        <v>8.691006397293885E-2</v>
      </c>
      <c r="AZ117" s="21">
        <f t="shared" si="53"/>
        <v>0.34393227050894026</v>
      </c>
      <c r="BA117" s="3">
        <f t="shared" si="54"/>
        <v>7.4851838021372394E-2</v>
      </c>
      <c r="BB117" s="3">
        <f t="shared" si="55"/>
        <v>0.34393227050894026</v>
      </c>
      <c r="BC117" s="3">
        <f t="shared" si="56"/>
        <v>0.37175912426109925</v>
      </c>
      <c r="BE117" s="3">
        <f t="shared" si="74"/>
        <v>4.3005476835409522E-4</v>
      </c>
      <c r="BF117" s="3">
        <f t="shared" si="75"/>
        <v>2.6246656880714547E-4</v>
      </c>
    </row>
    <row r="118" spans="1:58" x14ac:dyDescent="0.25">
      <c r="A118" s="2">
        <v>26799</v>
      </c>
      <c r="C118" s="29">
        <v>1.3682216551448509E-2</v>
      </c>
      <c r="D118" s="29">
        <v>6.2453045092880258E-2</v>
      </c>
      <c r="E118" s="29">
        <v>0.1237267983072811</v>
      </c>
      <c r="F118" s="29">
        <v>0.10622989427089816</v>
      </c>
      <c r="G118" s="29">
        <v>8.950962675571765E-2</v>
      </c>
      <c r="H118" s="29">
        <v>1.0440866524241041E-2</v>
      </c>
      <c r="I118" s="29">
        <v>5.7756532125321239E-2</v>
      </c>
      <c r="J118" s="29">
        <v>3.3286798369836043E-2</v>
      </c>
      <c r="K118" s="29">
        <v>8.0274290880885543E-2</v>
      </c>
      <c r="L118" s="29">
        <v>4.9734671817825267E-2</v>
      </c>
      <c r="M118" s="29">
        <v>6.5774721741998957E-2</v>
      </c>
      <c r="N118" s="29">
        <v>1.5653709903527886E-2</v>
      </c>
      <c r="O118" s="29">
        <v>9.0492040369446428E-2</v>
      </c>
      <c r="P118" s="29">
        <v>6.6803907073614138E-2</v>
      </c>
      <c r="Q118" s="29">
        <v>0.13418088021507774</v>
      </c>
      <c r="S118" s="29">
        <v>1.3687605703971199E-2</v>
      </c>
      <c r="T118" s="29">
        <v>6.2477706500389543E-2</v>
      </c>
      <c r="U118" s="29">
        <v>0.12377576458759348</v>
      </c>
      <c r="V118" s="29">
        <v>0.106271878242259</v>
      </c>
      <c r="W118" s="29">
        <v>8.954506049906899E-2</v>
      </c>
      <c r="X118" s="29">
        <v>1.0449164677826788E-2</v>
      </c>
      <c r="Y118" s="29">
        <v>5.7835502889192522E-2</v>
      </c>
      <c r="Z118" s="29">
        <v>3.3336246275194159E-2</v>
      </c>
      <c r="AA118" s="29">
        <v>0.30079506076110479</v>
      </c>
      <c r="AB118" s="29">
        <v>6.7087616517307269E-2</v>
      </c>
      <c r="AC118" s="29">
        <v>0.13473839334609222</v>
      </c>
      <c r="AE118" s="3">
        <f t="shared" si="51"/>
        <v>0.30192943471368405</v>
      </c>
      <c r="AF118" s="3">
        <f t="shared" si="52"/>
        <v>0.13418088021507774</v>
      </c>
      <c r="AI118" s="3">
        <f t="shared" si="60"/>
        <v>3.4585849019146346E-2</v>
      </c>
      <c r="AJ118" s="3">
        <f t="shared" si="61"/>
        <v>2.6392378155879304E-2</v>
      </c>
      <c r="AK118" s="3">
        <f t="shared" si="62"/>
        <v>0.15786854273546935</v>
      </c>
      <c r="AL118" s="3">
        <f t="shared" si="63"/>
        <v>0.31275607645787229</v>
      </c>
      <c r="AM118" s="3">
        <f t="shared" si="64"/>
        <v>0.26852747657938497</v>
      </c>
      <c r="AN118" s="3">
        <f t="shared" si="65"/>
        <v>0.22626205520812706</v>
      </c>
      <c r="AP118" s="3">
        <f t="shared" si="66"/>
        <v>0.26587103359766384</v>
      </c>
      <c r="AQ118" s="3">
        <f t="shared" si="67"/>
        <v>0.16472283288639294</v>
      </c>
      <c r="AR118" s="3">
        <f t="shared" si="68"/>
        <v>0.21784799419895021</v>
      </c>
      <c r="AS118" s="3">
        <f t="shared" si="69"/>
        <v>5.1845590736696825E-2</v>
      </c>
      <c r="AT118" s="3">
        <f t="shared" si="70"/>
        <v>0.29971254858029628</v>
      </c>
      <c r="AV118" s="3">
        <f t="shared" si="57"/>
        <v>0.45691019283161227</v>
      </c>
      <c r="AW118" s="3">
        <f t="shared" si="58"/>
        <v>0.11721177634031456</v>
      </c>
      <c r="AX118" s="21">
        <f t="shared" si="71"/>
        <v>0.57412196917192682</v>
      </c>
      <c r="AY118" s="107">
        <f t="shared" si="59"/>
        <v>8.7969080912975131E-2</v>
      </c>
      <c r="AZ118" s="21">
        <f t="shared" si="53"/>
        <v>0.34872114488380229</v>
      </c>
      <c r="BA118" s="3">
        <f t="shared" si="54"/>
        <v>7.7156885944270739E-2</v>
      </c>
      <c r="BB118" s="3">
        <f t="shared" si="55"/>
        <v>0.34872114488380229</v>
      </c>
      <c r="BC118" s="3">
        <f t="shared" si="56"/>
        <v>0.37787695391824039</v>
      </c>
      <c r="BE118" s="3">
        <f t="shared" si="74"/>
        <v>4.7321107589566331E-4</v>
      </c>
      <c r="BF118" s="3">
        <f t="shared" si="75"/>
        <v>2.755592975828307E-4</v>
      </c>
    </row>
    <row r="119" spans="1:58" x14ac:dyDescent="0.25">
      <c r="A119" s="2">
        <v>26891</v>
      </c>
      <c r="C119" s="29">
        <v>1.3841041823304298E-2</v>
      </c>
      <c r="D119" s="29">
        <v>6.2446214750642243E-2</v>
      </c>
      <c r="E119" s="29">
        <v>0.11735225740288091</v>
      </c>
      <c r="F119" s="29">
        <v>0.10508122222214714</v>
      </c>
      <c r="G119" s="29">
        <v>8.4802840720197628E-2</v>
      </c>
      <c r="H119" s="29">
        <v>1.0642308565422767E-2</v>
      </c>
      <c r="I119" s="29">
        <v>5.8579145049543722E-2</v>
      </c>
      <c r="J119" s="29">
        <v>3.2751703198171209E-2</v>
      </c>
      <c r="K119" s="29">
        <v>8.2508619360285501E-2</v>
      </c>
      <c r="L119" s="29">
        <v>5.0447374794191424E-2</v>
      </c>
      <c r="M119" s="29">
        <v>6.5222860497740037E-2</v>
      </c>
      <c r="N119" s="29">
        <v>1.4193740708286617E-2</v>
      </c>
      <c r="O119" s="29">
        <v>9.119714228109646E-2</v>
      </c>
      <c r="P119" s="29">
        <v>7.5098254319677579E-2</v>
      </c>
      <c r="Q119" s="29">
        <v>0.1358352743064124</v>
      </c>
      <c r="S119" s="29">
        <v>1.3847819215835814E-2</v>
      </c>
      <c r="T119" s="29">
        <v>6.2476911201573046E-2</v>
      </c>
      <c r="U119" s="29">
        <v>0.11740946730978923</v>
      </c>
      <c r="V119" s="29">
        <v>0.10513284941894033</v>
      </c>
      <c r="W119" s="29">
        <v>8.4844202037120731E-2</v>
      </c>
      <c r="X119" s="29">
        <v>1.0652835030907137E-2</v>
      </c>
      <c r="Y119" s="29">
        <v>5.867849916452017E-2</v>
      </c>
      <c r="Z119" s="29">
        <v>3.281195934414996E-2</v>
      </c>
      <c r="AA119" s="29">
        <v>0.30214249767949025</v>
      </c>
      <c r="AB119" s="29">
        <v>7.5465535193605882E-2</v>
      </c>
      <c r="AC119" s="29">
        <v>0.13653742440406749</v>
      </c>
      <c r="AE119" s="3">
        <f t="shared" si="51"/>
        <v>0.3035697376416</v>
      </c>
      <c r="AF119" s="3">
        <f t="shared" si="52"/>
        <v>0.1358352743064124</v>
      </c>
      <c r="AI119" s="3">
        <f t="shared" si="60"/>
        <v>3.6089155025327967E-2</v>
      </c>
      <c r="AJ119" s="3">
        <f t="shared" si="61"/>
        <v>2.7748772711476979E-2</v>
      </c>
      <c r="AK119" s="3">
        <f t="shared" si="62"/>
        <v>0.16282236219287979</v>
      </c>
      <c r="AL119" s="3">
        <f t="shared" si="63"/>
        <v>0.30598446735808627</v>
      </c>
      <c r="AM119" s="3">
        <f t="shared" si="64"/>
        <v>0.2739889502133348</v>
      </c>
      <c r="AN119" s="3">
        <f t="shared" si="65"/>
        <v>0.22111506521037136</v>
      </c>
      <c r="AP119" s="3">
        <f t="shared" si="66"/>
        <v>0.27179461299827157</v>
      </c>
      <c r="AQ119" s="3">
        <f t="shared" si="67"/>
        <v>0.16618051320303381</v>
      </c>
      <c r="AR119" s="3">
        <f t="shared" si="68"/>
        <v>0.21485297251448476</v>
      </c>
      <c r="AS119" s="3">
        <f t="shared" si="69"/>
        <v>4.6756112182183347E-2</v>
      </c>
      <c r="AT119" s="3">
        <f t="shared" si="70"/>
        <v>0.30041578910202665</v>
      </c>
      <c r="AV119" s="3">
        <f t="shared" si="57"/>
        <v>0.44380841466463722</v>
      </c>
      <c r="AW119" s="3">
        <f t="shared" si="58"/>
        <v>0.1180019894138736</v>
      </c>
      <c r="AX119" s="21">
        <f t="shared" si="71"/>
        <v>0.56181040407851079</v>
      </c>
      <c r="AY119" s="107">
        <f t="shared" si="59"/>
        <v>8.832196935156067E-2</v>
      </c>
      <c r="AZ119" s="21">
        <f t="shared" si="53"/>
        <v>0.35128688850143913</v>
      </c>
      <c r="BA119" s="3">
        <f t="shared" si="54"/>
        <v>8.6902707420049977E-2</v>
      </c>
      <c r="BB119" s="3">
        <f t="shared" si="55"/>
        <v>0.35128688850143908</v>
      </c>
      <c r="BC119" s="3">
        <f t="shared" si="56"/>
        <v>0.38472010743661328</v>
      </c>
      <c r="BE119" s="3">
        <f t="shared" si="74"/>
        <v>4.9951150407327683E-4</v>
      </c>
      <c r="BF119" s="3">
        <f t="shared" si="75"/>
        <v>2.9531100150732099E-4</v>
      </c>
    </row>
    <row r="120" spans="1:58" x14ac:dyDescent="0.25">
      <c r="A120" s="2">
        <v>26983</v>
      </c>
      <c r="C120" s="29">
        <v>1.2913449949991919E-2</v>
      </c>
      <c r="D120" s="29">
        <v>6.2243801693094292E-2</v>
      </c>
      <c r="E120" s="29">
        <v>0.1101015076057624</v>
      </c>
      <c r="F120" s="29">
        <v>0.1046659681592062</v>
      </c>
      <c r="G120" s="29">
        <v>8.110206320864248E-2</v>
      </c>
      <c r="H120" s="29">
        <v>1.0835106915153369E-2</v>
      </c>
      <c r="I120" s="29">
        <v>5.9298984138590985E-2</v>
      </c>
      <c r="J120" s="29">
        <v>3.2011243320455143E-2</v>
      </c>
      <c r="K120" s="29">
        <v>8.568834461623144E-2</v>
      </c>
      <c r="L120" s="29">
        <v>5.1729990507348098E-2</v>
      </c>
      <c r="M120" s="29">
        <v>6.4797870151876602E-2</v>
      </c>
      <c r="N120" s="29">
        <v>1.2698328188405319E-2</v>
      </c>
      <c r="O120" s="29">
        <v>9.3489499401522957E-2</v>
      </c>
      <c r="P120" s="29">
        <v>8.0239138305920998E-2</v>
      </c>
      <c r="Q120" s="29">
        <v>0.13818470383779782</v>
      </c>
      <c r="S120" s="29">
        <v>1.2922289560224256E-2</v>
      </c>
      <c r="T120" s="29">
        <v>6.228661253348905E-2</v>
      </c>
      <c r="U120" s="29">
        <v>0.11017702900739337</v>
      </c>
      <c r="V120" s="29">
        <v>0.10473796437927022</v>
      </c>
      <c r="W120" s="29">
        <v>8.1157781564135723E-2</v>
      </c>
      <c r="X120" s="29">
        <v>1.0850048023231607E-2</v>
      </c>
      <c r="Y120" s="29">
        <v>5.9439783785444532E-2</v>
      </c>
      <c r="Z120" s="29">
        <v>3.2094238653671815E-2</v>
      </c>
      <c r="AA120" s="29">
        <v>0.30638720599233871</v>
      </c>
      <c r="AB120" s="29">
        <v>8.0762078087266279E-2</v>
      </c>
      <c r="AC120" s="29">
        <v>0.13918496841353456</v>
      </c>
      <c r="AE120" s="3">
        <f t="shared" si="51"/>
        <v>0.30840403286538443</v>
      </c>
      <c r="AF120" s="3">
        <f t="shared" si="52"/>
        <v>0.13818470383779782</v>
      </c>
      <c r="AI120" s="3">
        <f t="shared" si="60"/>
        <v>3.4804629413762812E-2</v>
      </c>
      <c r="AJ120" s="3">
        <f t="shared" si="61"/>
        <v>2.9203031126523071E-2</v>
      </c>
      <c r="AK120" s="3">
        <f t="shared" si="62"/>
        <v>0.16776093604894832</v>
      </c>
      <c r="AL120" s="3">
        <f t="shared" si="63"/>
        <v>0.29674813353170165</v>
      </c>
      <c r="AM120" s="3">
        <f t="shared" si="64"/>
        <v>0.282098141714341</v>
      </c>
      <c r="AN120" s="3">
        <f t="shared" si="65"/>
        <v>0.2185881592912462</v>
      </c>
      <c r="AP120" s="3">
        <f t="shared" si="66"/>
        <v>0.27784443614469084</v>
      </c>
      <c r="AQ120" s="3">
        <f t="shared" si="67"/>
        <v>0.16773448137731639</v>
      </c>
      <c r="AR120" s="3">
        <f t="shared" si="68"/>
        <v>0.21010707788039948</v>
      </c>
      <c r="AS120" s="3">
        <f t="shared" si="69"/>
        <v>4.1174325998350435E-2</v>
      </c>
      <c r="AT120" s="3">
        <f t="shared" si="70"/>
        <v>0.30313967859924285</v>
      </c>
      <c r="AV120" s="3">
        <f t="shared" si="57"/>
        <v>0.43051775974380757</v>
      </c>
      <c r="AW120" s="3">
        <f t="shared" si="58"/>
        <v>0.11852346416809796</v>
      </c>
      <c r="AX120" s="21">
        <f t="shared" si="71"/>
        <v>0.54904122391190557</v>
      </c>
      <c r="AY120" s="107">
        <f t="shared" si="59"/>
        <v>8.7268005602395643E-2</v>
      </c>
      <c r="AZ120" s="21">
        <f t="shared" si="53"/>
        <v>0.35785397896597526</v>
      </c>
      <c r="BA120" s="3">
        <f t="shared" si="54"/>
        <v>9.3104797122119318E-2</v>
      </c>
      <c r="BB120" s="3">
        <f t="shared" si="55"/>
        <v>0.35785397896597526</v>
      </c>
      <c r="BC120" s="3">
        <f t="shared" si="56"/>
        <v>0.39459242681004963</v>
      </c>
      <c r="BE120" s="3">
        <f t="shared" si="74"/>
        <v>4.4944783996264263E-4</v>
      </c>
      <c r="BF120" s="3">
        <f t="shared" si="75"/>
        <v>3.1641796450242919E-4</v>
      </c>
    </row>
    <row r="121" spans="1:58" x14ac:dyDescent="0.25">
      <c r="A121" s="2">
        <v>27075</v>
      </c>
      <c r="C121" s="29">
        <v>1.2061085738894237E-2</v>
      </c>
      <c r="D121" s="29">
        <v>6.2636928844734513E-2</v>
      </c>
      <c r="E121" s="29">
        <v>0.1045192043055449</v>
      </c>
      <c r="F121" s="29">
        <v>0.10630424680275348</v>
      </c>
      <c r="G121" s="29">
        <v>7.9776332239168996E-2</v>
      </c>
      <c r="H121" s="29">
        <v>1.1146750255876345E-2</v>
      </c>
      <c r="I121" s="29">
        <v>6.0370489999956034E-2</v>
      </c>
      <c r="J121" s="29">
        <v>3.1629509979149012E-2</v>
      </c>
      <c r="K121" s="29">
        <v>8.8423487882110519E-2</v>
      </c>
      <c r="L121" s="29">
        <v>5.2877794857211342E-2</v>
      </c>
      <c r="M121" s="29">
        <v>6.5043820368083552E-2</v>
      </c>
      <c r="N121" s="29">
        <v>1.1939548845279766E-2</v>
      </c>
      <c r="O121" s="29">
        <v>9.4780550624992341E-2</v>
      </c>
      <c r="P121" s="29">
        <v>8.011577943494369E-2</v>
      </c>
      <c r="Q121" s="29">
        <v>0.13837446982130125</v>
      </c>
      <c r="S121" s="29">
        <v>1.2070870571692486E-2</v>
      </c>
      <c r="T121" s="29">
        <v>6.2687821455191278E-2</v>
      </c>
      <c r="U121" s="29">
        <v>0.10460394670132298</v>
      </c>
      <c r="V121" s="29">
        <v>0.10639067212212688</v>
      </c>
      <c r="W121" s="29">
        <v>7.9841100991216329E-2</v>
      </c>
      <c r="X121" s="29">
        <v>1.1164761498931423E-2</v>
      </c>
      <c r="Y121" s="29">
        <v>6.0539457253981334E-2</v>
      </c>
      <c r="Z121" s="29">
        <v>3.1726242498583183E-2</v>
      </c>
      <c r="AA121" s="29">
        <v>0.31066115213798734</v>
      </c>
      <c r="AB121" s="29">
        <v>8.0735393145441703E-2</v>
      </c>
      <c r="AC121" s="29">
        <v>0.13957858162352513</v>
      </c>
      <c r="AE121" s="3">
        <f t="shared" ref="AE121:AE184" si="76">SUM(K121:O121)</f>
        <v>0.3130652025776775</v>
      </c>
      <c r="AF121" s="3">
        <f t="shared" ref="AF121:AF184" si="77">Q121</f>
        <v>0.13837446982130125</v>
      </c>
      <c r="AI121" s="3">
        <f t="shared" si="60"/>
        <v>3.3017132342991147E-2</v>
      </c>
      <c r="AJ121" s="3">
        <f t="shared" si="61"/>
        <v>3.0514145770949568E-2</v>
      </c>
      <c r="AK121" s="3">
        <f t="shared" si="62"/>
        <v>0.17146812600427813</v>
      </c>
      <c r="AL121" s="3">
        <f t="shared" si="63"/>
        <v>0.28612054301312739</v>
      </c>
      <c r="AM121" s="3">
        <f t="shared" si="64"/>
        <v>0.29100708354887211</v>
      </c>
      <c r="AN121" s="3">
        <f t="shared" si="65"/>
        <v>0.21838711509073133</v>
      </c>
      <c r="AP121" s="3">
        <f t="shared" si="66"/>
        <v>0.28244431880023763</v>
      </c>
      <c r="AQ121" s="3">
        <f t="shared" si="67"/>
        <v>0.16890345660211581</v>
      </c>
      <c r="AR121" s="3">
        <f t="shared" si="68"/>
        <v>0.20776445236498275</v>
      </c>
      <c r="AS121" s="3">
        <f t="shared" si="69"/>
        <v>3.8137578839722165E-2</v>
      </c>
      <c r="AT121" s="3">
        <f t="shared" si="70"/>
        <v>0.30275019339294174</v>
      </c>
      <c r="AV121" s="3">
        <f t="shared" ref="AV121:AV184" si="78">SUM(C121:G121)/SUM(C121:P121)</f>
        <v>0.42396352607534077</v>
      </c>
      <c r="AW121" s="3">
        <f t="shared" si="58"/>
        <v>0.11971180823018213</v>
      </c>
      <c r="AX121" s="21">
        <f t="shared" si="71"/>
        <v>0.54367533430552295</v>
      </c>
      <c r="AY121" s="107">
        <f t="shared" si="59"/>
        <v>8.6764713217561004E-2</v>
      </c>
      <c r="AZ121" s="21">
        <f t="shared" ref="AZ121:AZ184" si="79">AE121/SUM(C121:P121)</f>
        <v>0.36334253293626134</v>
      </c>
      <c r="BA121" s="3">
        <f t="shared" ref="BA121:BA184" si="80">P121/SUM(C121:P121)</f>
        <v>9.2982132758215624E-2</v>
      </c>
      <c r="BB121" s="3">
        <f t="shared" ref="BB121:BB184" si="81">AE121/(1-Q121)</f>
        <v>0.36334253293626134</v>
      </c>
      <c r="BC121" s="3">
        <f t="shared" ref="BC121:BC184" si="82">AE121/(1-P121-Q121)</f>
        <v>0.40059027066487196</v>
      </c>
      <c r="BE121" s="3">
        <f t="shared" si="74"/>
        <v>3.982224640412342E-4</v>
      </c>
      <c r="BF121" s="3">
        <f t="shared" si="75"/>
        <v>3.4013356218018018E-4</v>
      </c>
    </row>
    <row r="122" spans="1:58" x14ac:dyDescent="0.25">
      <c r="A122" s="2">
        <v>27164</v>
      </c>
      <c r="C122" s="29">
        <v>1.2328927484776181E-2</v>
      </c>
      <c r="D122" s="29">
        <v>6.3814137439317797E-2</v>
      </c>
      <c r="E122" s="29">
        <v>0.10119780371319365</v>
      </c>
      <c r="F122" s="29">
        <v>0.10808145901898286</v>
      </c>
      <c r="G122" s="29">
        <v>7.8921155436100954E-2</v>
      </c>
      <c r="H122" s="29">
        <v>1.1543214603215723E-2</v>
      </c>
      <c r="I122" s="29">
        <v>6.1514774040708389E-2</v>
      </c>
      <c r="J122" s="29">
        <v>3.1366709115712758E-2</v>
      </c>
      <c r="K122" s="29">
        <v>9.0557493279730561E-2</v>
      </c>
      <c r="L122" s="29">
        <v>5.3768607544287375E-2</v>
      </c>
      <c r="M122" s="29">
        <v>6.4269430468511218E-2</v>
      </c>
      <c r="N122" s="29">
        <v>1.1265045670363722E-2</v>
      </c>
      <c r="O122" s="29">
        <v>9.5721789402595264E-2</v>
      </c>
      <c r="P122" s="29">
        <v>8.1480071501097387E-2</v>
      </c>
      <c r="Q122" s="29">
        <v>0.13416938128140615</v>
      </c>
      <c r="S122" s="29">
        <v>1.2340633819918541E-2</v>
      </c>
      <c r="T122" s="29">
        <v>6.3874625455309669E-2</v>
      </c>
      <c r="U122" s="29">
        <v>0.10129355485958903</v>
      </c>
      <c r="V122" s="29">
        <v>0.10818383027369141</v>
      </c>
      <c r="W122" s="29">
        <v>7.8995851468917466E-2</v>
      </c>
      <c r="X122" s="29">
        <v>1.1564700323709032E-2</v>
      </c>
      <c r="Y122" s="29">
        <v>6.1713644341540794E-2</v>
      </c>
      <c r="Z122" s="29">
        <v>3.1477616658582314E-2</v>
      </c>
      <c r="AA122" s="29">
        <v>0.31277428558691911</v>
      </c>
      <c r="AB122" s="29">
        <v>8.2198279965353199E-2</v>
      </c>
      <c r="AC122" s="29">
        <v>0.13558297724646934</v>
      </c>
      <c r="AE122" s="3">
        <f t="shared" si="76"/>
        <v>0.31558236636548809</v>
      </c>
      <c r="AF122" s="3">
        <f t="shared" si="77"/>
        <v>0.13416938128140615</v>
      </c>
      <c r="AI122" s="3">
        <f t="shared" si="60"/>
        <v>3.3838748480236838E-2</v>
      </c>
      <c r="AJ122" s="3">
        <f t="shared" si="61"/>
        <v>3.1682231572368179E-2</v>
      </c>
      <c r="AK122" s="3">
        <f t="shared" si="62"/>
        <v>0.17514828836155988</v>
      </c>
      <c r="AL122" s="3">
        <f t="shared" si="63"/>
        <v>0.27775384605283887</v>
      </c>
      <c r="AM122" s="3">
        <f t="shared" si="64"/>
        <v>0.29664715861428248</v>
      </c>
      <c r="AN122" s="3">
        <f t="shared" si="65"/>
        <v>0.21661195849108186</v>
      </c>
      <c r="AP122" s="3">
        <f t="shared" si="66"/>
        <v>0.28695359098376377</v>
      </c>
      <c r="AQ122" s="3">
        <f t="shared" si="67"/>
        <v>0.17037899855917768</v>
      </c>
      <c r="AR122" s="3">
        <f t="shared" si="68"/>
        <v>0.20365342718191776</v>
      </c>
      <c r="AS122" s="3">
        <f t="shared" si="69"/>
        <v>3.5696055518251738E-2</v>
      </c>
      <c r="AT122" s="3">
        <f t="shared" si="70"/>
        <v>0.30331792775688921</v>
      </c>
      <c r="AV122" s="3">
        <f t="shared" si="78"/>
        <v>0.42080226226186146</v>
      </c>
      <c r="AW122" s="3">
        <f t="shared" ref="AW122:AW185" si="83">SUM(H122:J122)/SUM(C122:P122)</f>
        <v>0.12060638131991985</v>
      </c>
      <c r="AX122" s="21">
        <f t="shared" si="71"/>
        <v>0.54140864358178131</v>
      </c>
      <c r="AY122" s="107">
        <f t="shared" ref="AY122:AY185" si="84">SUM(S122:T122)/SUM(C122:P122)</f>
        <v>8.8025599496613732E-2</v>
      </c>
      <c r="AZ122" s="21">
        <f t="shared" si="79"/>
        <v>0.36448510775992371</v>
      </c>
      <c r="BA122" s="3">
        <f t="shared" si="80"/>
        <v>9.4106248658294991E-2</v>
      </c>
      <c r="BB122" s="3">
        <f t="shared" si="81"/>
        <v>0.36448510775992371</v>
      </c>
      <c r="BC122" s="3">
        <f t="shared" si="82"/>
        <v>0.40234862777239661</v>
      </c>
      <c r="BE122" s="3">
        <f t="shared" si="74"/>
        <v>4.1719547618842016E-4</v>
      </c>
      <c r="BF122" s="3">
        <f t="shared" si="75"/>
        <v>3.6571479814862261E-4</v>
      </c>
    </row>
    <row r="123" spans="1:58" x14ac:dyDescent="0.25">
      <c r="A123" s="2">
        <v>27256</v>
      </c>
      <c r="C123" s="29">
        <v>1.219597846845491E-2</v>
      </c>
      <c r="D123" s="29">
        <v>6.4308000810659627E-2</v>
      </c>
      <c r="E123" s="29">
        <v>9.9357891319293901E-2</v>
      </c>
      <c r="F123" s="29">
        <v>0.10558354419758928</v>
      </c>
      <c r="G123" s="29">
        <v>7.8353550904437921E-2</v>
      </c>
      <c r="H123" s="29">
        <v>1.183842292475786E-2</v>
      </c>
      <c r="I123" s="29">
        <v>6.185186653882277E-2</v>
      </c>
      <c r="J123" s="29">
        <v>3.0738062332802053E-2</v>
      </c>
      <c r="K123" s="29">
        <v>9.4758518339728343E-2</v>
      </c>
      <c r="L123" s="29">
        <v>5.5851774487720648E-2</v>
      </c>
      <c r="M123" s="29">
        <v>6.1485532644473519E-2</v>
      </c>
      <c r="N123" s="29">
        <v>1.1058428074923864E-2</v>
      </c>
      <c r="O123" s="29">
        <v>9.8666586680040635E-2</v>
      </c>
      <c r="P123" s="29">
        <v>8.6463886229097592E-2</v>
      </c>
      <c r="Q123" s="29">
        <v>0.12748795604719704</v>
      </c>
      <c r="S123" s="29">
        <v>1.2207963589299957E-2</v>
      </c>
      <c r="T123" s="29">
        <v>6.4371094349352398E-2</v>
      </c>
      <c r="U123" s="29">
        <v>9.9455382515814525E-2</v>
      </c>
      <c r="V123" s="29">
        <v>0.10568722160749672</v>
      </c>
      <c r="W123" s="29">
        <v>7.8430410833726427E-2</v>
      </c>
      <c r="X123" s="29">
        <v>1.1860971788233751E-2</v>
      </c>
      <c r="Y123" s="29">
        <v>6.2056677257150278E-2</v>
      </c>
      <c r="Z123" s="29">
        <v>3.0850049287569355E-2</v>
      </c>
      <c r="AA123" s="29">
        <v>0.31893480610428609</v>
      </c>
      <c r="AB123" s="29">
        <v>8.7209856031550403E-2</v>
      </c>
      <c r="AC123" s="29">
        <v>0.12893556663552011</v>
      </c>
      <c r="AE123" s="3">
        <f t="shared" si="76"/>
        <v>0.32182084022688695</v>
      </c>
      <c r="AF123" s="3">
        <f t="shared" si="77"/>
        <v>0.12748795604719704</v>
      </c>
      <c r="AI123" s="3">
        <f t="shared" si="60"/>
        <v>3.3896646825297264E-2</v>
      </c>
      <c r="AJ123" s="3">
        <f t="shared" si="61"/>
        <v>3.2902882035003932E-2</v>
      </c>
      <c r="AK123" s="3">
        <f t="shared" si="62"/>
        <v>0.17873314528703152</v>
      </c>
      <c r="AL123" s="3">
        <f t="shared" si="63"/>
        <v>0.27614835169375695</v>
      </c>
      <c r="AM123" s="3">
        <f t="shared" si="64"/>
        <v>0.29345149448121788</v>
      </c>
      <c r="AN123" s="3">
        <f t="shared" si="65"/>
        <v>0.21777036171269643</v>
      </c>
      <c r="AP123" s="3">
        <f t="shared" si="66"/>
        <v>0.29444494108250613</v>
      </c>
      <c r="AQ123" s="3">
        <f t="shared" si="67"/>
        <v>0.17354927806522594</v>
      </c>
      <c r="AR123" s="3">
        <f t="shared" si="68"/>
        <v>0.19105516162696484</v>
      </c>
      <c r="AS123" s="3">
        <f t="shared" si="69"/>
        <v>3.4362063274483906E-2</v>
      </c>
      <c r="AT123" s="3">
        <f t="shared" si="70"/>
        <v>0.30658855595081941</v>
      </c>
      <c r="AV123" s="3">
        <f t="shared" si="78"/>
        <v>0.41237134569559974</v>
      </c>
      <c r="AW123" s="3">
        <f t="shared" si="83"/>
        <v>0.11968700319973069</v>
      </c>
      <c r="AX123" s="21">
        <f t="shared" si="71"/>
        <v>0.53205834889533044</v>
      </c>
      <c r="AY123" s="107">
        <f t="shared" si="84"/>
        <v>8.7768482360106856E-2</v>
      </c>
      <c r="AZ123" s="21">
        <f t="shared" si="79"/>
        <v>0.36884400903959935</v>
      </c>
      <c r="BA123" s="3">
        <f t="shared" si="80"/>
        <v>9.9097642065070116E-2</v>
      </c>
      <c r="BB123" s="3">
        <f t="shared" si="81"/>
        <v>0.36884400903959935</v>
      </c>
      <c r="BC123" s="3">
        <f t="shared" si="82"/>
        <v>0.40941618788197259</v>
      </c>
      <c r="BE123" s="3">
        <f t="shared" si="74"/>
        <v>4.134027748341459E-4</v>
      </c>
      <c r="BF123" s="3">
        <f t="shared" si="75"/>
        <v>3.8951823297379411E-4</v>
      </c>
    </row>
    <row r="124" spans="1:58" x14ac:dyDescent="0.25">
      <c r="A124" s="2">
        <v>27348</v>
      </c>
      <c r="C124" s="29">
        <v>1.2280562854583302E-2</v>
      </c>
      <c r="D124" s="29">
        <v>6.4232507548746876E-2</v>
      </c>
      <c r="E124" s="29">
        <v>9.9195504175241422E-2</v>
      </c>
      <c r="F124" s="29">
        <v>0.10238726223794969</v>
      </c>
      <c r="G124" s="29">
        <v>7.9934635354898892E-2</v>
      </c>
      <c r="H124" s="29">
        <v>1.2097063817687008E-2</v>
      </c>
      <c r="I124" s="29">
        <v>6.1408604563392109E-2</v>
      </c>
      <c r="J124" s="29">
        <v>3.0154865282649185E-2</v>
      </c>
      <c r="K124" s="29">
        <v>9.6897034583528122E-2</v>
      </c>
      <c r="L124" s="29">
        <v>5.6779490502105914E-2</v>
      </c>
      <c r="M124" s="29">
        <v>5.9540213916504242E-2</v>
      </c>
      <c r="N124" s="29">
        <v>1.0975612131550141E-2</v>
      </c>
      <c r="O124" s="29">
        <v>0.10038985815986773</v>
      </c>
      <c r="P124" s="29">
        <v>9.6781995696284373E-2</v>
      </c>
      <c r="Q124" s="29">
        <v>0.11694478917501089</v>
      </c>
      <c r="S124" s="29">
        <v>1.2292232694202876E-2</v>
      </c>
      <c r="T124" s="29">
        <v>6.4293522404220926E-2</v>
      </c>
      <c r="U124" s="29">
        <v>9.9289732115296875E-2</v>
      </c>
      <c r="V124" s="29">
        <v>0.10248451470256731</v>
      </c>
      <c r="W124" s="29">
        <v>8.0010575427977987E-2</v>
      </c>
      <c r="X124" s="29">
        <v>1.2119059099218676E-2</v>
      </c>
      <c r="Y124" s="29">
        <v>6.1602969736162444E-2</v>
      </c>
      <c r="Z124" s="29">
        <v>3.0259847650672612E-2</v>
      </c>
      <c r="AA124" s="29">
        <v>0.32184126857381179</v>
      </c>
      <c r="AB124" s="29">
        <v>9.7501992032773266E-2</v>
      </c>
      <c r="AC124" s="29">
        <v>0.11830428556309515</v>
      </c>
      <c r="AE124" s="3">
        <f t="shared" si="76"/>
        <v>0.32458220929355613</v>
      </c>
      <c r="AF124" s="3">
        <f t="shared" si="77"/>
        <v>0.11694478917501089</v>
      </c>
      <c r="AI124" s="3">
        <f t="shared" si="60"/>
        <v>3.4300328628741786E-2</v>
      </c>
      <c r="AJ124" s="3">
        <f t="shared" si="61"/>
        <v>3.3787805111446204E-2</v>
      </c>
      <c r="AK124" s="3">
        <f t="shared" si="62"/>
        <v>0.17940514157686896</v>
      </c>
      <c r="AL124" s="3">
        <f t="shared" si="63"/>
        <v>0.27705883125989333</v>
      </c>
      <c r="AM124" s="3">
        <f t="shared" si="64"/>
        <v>0.28597359776943249</v>
      </c>
      <c r="AN124" s="3">
        <f t="shared" si="65"/>
        <v>0.22326210076506356</v>
      </c>
      <c r="AP124" s="3">
        <f t="shared" si="66"/>
        <v>0.29852848310578001</v>
      </c>
      <c r="AQ124" s="3">
        <f t="shared" si="67"/>
        <v>0.17493100014842108</v>
      </c>
      <c r="AR124" s="3">
        <f t="shared" si="68"/>
        <v>0.1834364675935006</v>
      </c>
      <c r="AS124" s="3">
        <f t="shared" si="69"/>
        <v>3.3814583231281364E-2</v>
      </c>
      <c r="AT124" s="3">
        <f t="shared" si="70"/>
        <v>0.30928946592101697</v>
      </c>
      <c r="AV124" s="3">
        <f t="shared" si="78"/>
        <v>0.40544517237708427</v>
      </c>
      <c r="AW124" s="3">
        <f t="shared" si="83"/>
        <v>0.1173885079811534</v>
      </c>
      <c r="AX124" s="21">
        <f t="shared" si="71"/>
        <v>0.52283368035823763</v>
      </c>
      <c r="AY124" s="107">
        <f t="shared" si="84"/>
        <v>8.6728161681843233E-2</v>
      </c>
      <c r="AZ124" s="21">
        <f t="shared" si="79"/>
        <v>0.36756728833559249</v>
      </c>
      <c r="BA124" s="3">
        <f t="shared" si="80"/>
        <v>0.10959903130616984</v>
      </c>
      <c r="BB124" s="3">
        <f t="shared" si="81"/>
        <v>0.36756728833559238</v>
      </c>
      <c r="BC124" s="3">
        <f t="shared" si="82"/>
        <v>0.41281097085371954</v>
      </c>
      <c r="BE124" s="3">
        <f t="shared" si="74"/>
        <v>4.2122734165812658E-4</v>
      </c>
      <c r="BF124" s="3">
        <f t="shared" si="75"/>
        <v>4.0873323469273605E-4</v>
      </c>
    </row>
    <row r="125" spans="1:58" x14ac:dyDescent="0.25">
      <c r="A125" s="2">
        <v>27440</v>
      </c>
      <c r="C125" s="29">
        <v>1.3447307172640349E-2</v>
      </c>
      <c r="D125" s="29">
        <v>6.4434184246761131E-2</v>
      </c>
      <c r="E125" s="29">
        <v>9.9765510769145721E-2</v>
      </c>
      <c r="F125" s="29">
        <v>0.10046902591480614</v>
      </c>
      <c r="G125" s="29">
        <v>8.2564174457808753E-2</v>
      </c>
      <c r="H125" s="29">
        <v>1.2355019912807675E-2</v>
      </c>
      <c r="I125" s="29">
        <v>6.0735899897987194E-2</v>
      </c>
      <c r="J125" s="29">
        <v>2.9324896176307902E-2</v>
      </c>
      <c r="K125" s="29">
        <v>9.6251121935101283E-2</v>
      </c>
      <c r="L125" s="29">
        <v>5.6224814760504838E-2</v>
      </c>
      <c r="M125" s="29">
        <v>6.0220582779707314E-2</v>
      </c>
      <c r="N125" s="29">
        <v>9.7594161977422669E-3</v>
      </c>
      <c r="O125" s="29">
        <v>0.10011222065882397</v>
      </c>
      <c r="P125" s="29">
        <v>0.10870644698570592</v>
      </c>
      <c r="Q125" s="29">
        <v>0.10562937813414958</v>
      </c>
      <c r="S125" s="29">
        <v>1.3460786485052431E-2</v>
      </c>
      <c r="T125" s="29">
        <v>6.4498663572373133E-2</v>
      </c>
      <c r="U125" s="29">
        <v>9.9865348432500126E-2</v>
      </c>
      <c r="V125" s="29">
        <v>0.1005695027552449</v>
      </c>
      <c r="W125" s="29">
        <v>8.2646842490057118E-2</v>
      </c>
      <c r="X125" s="29">
        <v>1.2378371892571103E-2</v>
      </c>
      <c r="Y125" s="29">
        <v>6.093573269220344E-2</v>
      </c>
      <c r="Z125" s="29">
        <v>2.9431463452318354E-2</v>
      </c>
      <c r="AA125" s="29">
        <v>0.31976519678550563</v>
      </c>
      <c r="AB125" s="29">
        <v>0.10943905557158276</v>
      </c>
      <c r="AC125" s="29">
        <v>0.10700903587059092</v>
      </c>
      <c r="AE125" s="3">
        <f t="shared" si="76"/>
        <v>0.32256815633187963</v>
      </c>
      <c r="AF125" s="3">
        <f t="shared" si="77"/>
        <v>0.10562937813414958</v>
      </c>
      <c r="AI125" s="3">
        <f t="shared" si="60"/>
        <v>3.7283186260715355E-2</v>
      </c>
      <c r="AJ125" s="3">
        <f t="shared" si="61"/>
        <v>3.4254777015970489E-2</v>
      </c>
      <c r="AK125" s="3">
        <f t="shared" si="62"/>
        <v>0.17864630159686892</v>
      </c>
      <c r="AL125" s="3">
        <f t="shared" si="63"/>
        <v>0.27660378934224444</v>
      </c>
      <c r="AM125" s="3">
        <f t="shared" si="64"/>
        <v>0.27855431266086522</v>
      </c>
      <c r="AN125" s="3">
        <f t="shared" si="65"/>
        <v>0.22891241013930616</v>
      </c>
      <c r="AP125" s="3">
        <f t="shared" si="66"/>
        <v>0.2983900302795906</v>
      </c>
      <c r="AQ125" s="3">
        <f t="shared" si="67"/>
        <v>0.17430367398900032</v>
      </c>
      <c r="AR125" s="3">
        <f t="shared" si="68"/>
        <v>0.18669103442978532</v>
      </c>
      <c r="AS125" s="3">
        <f t="shared" si="69"/>
        <v>3.0255361560553824E-2</v>
      </c>
      <c r="AT125" s="3">
        <f t="shared" si="70"/>
        <v>0.31035989974107003</v>
      </c>
      <c r="AV125" s="3">
        <f t="shared" si="78"/>
        <v>0.40327823135413948</v>
      </c>
      <c r="AW125" s="3">
        <f t="shared" si="83"/>
        <v>0.114511605684723</v>
      </c>
      <c r="AX125" s="21">
        <f t="shared" si="71"/>
        <v>0.5177898370388625</v>
      </c>
      <c r="AY125" s="107">
        <f t="shared" si="84"/>
        <v>8.7166827880353778E-2</v>
      </c>
      <c r="AZ125" s="21">
        <f t="shared" si="79"/>
        <v>0.36066497316172208</v>
      </c>
      <c r="BA125" s="3">
        <f t="shared" si="80"/>
        <v>0.12154518979941534</v>
      </c>
      <c r="BB125" s="3">
        <f t="shared" si="81"/>
        <v>0.36066497316172208</v>
      </c>
      <c r="BC125" s="3">
        <f t="shared" si="82"/>
        <v>0.41056747481338118</v>
      </c>
      <c r="BE125" s="3">
        <f t="shared" si="74"/>
        <v>5.0135845802260371E-4</v>
      </c>
      <c r="BF125" s="3">
        <f t="shared" si="75"/>
        <v>4.2321845214110206E-4</v>
      </c>
    </row>
    <row r="126" spans="1:58" x14ac:dyDescent="0.25">
      <c r="A126" s="2">
        <v>27529</v>
      </c>
      <c r="C126" s="29">
        <v>1.3950883629940864E-2</v>
      </c>
      <c r="D126" s="29">
        <v>6.4537518683714767E-2</v>
      </c>
      <c r="E126" s="29">
        <v>9.9649749790931191E-2</v>
      </c>
      <c r="F126" s="29">
        <v>9.8006866230900019E-2</v>
      </c>
      <c r="G126" s="29">
        <v>8.2572939082520072E-2</v>
      </c>
      <c r="H126" s="29">
        <v>1.2526727384199509E-2</v>
      </c>
      <c r="I126" s="29">
        <v>6.0256760573069473E-2</v>
      </c>
      <c r="J126" s="29">
        <v>2.8545720125050453E-2</v>
      </c>
      <c r="K126" s="29">
        <v>9.7449725239789606E-2</v>
      </c>
      <c r="L126" s="29">
        <v>5.6765897339317931E-2</v>
      </c>
      <c r="M126" s="29">
        <v>6.2107050457636384E-2</v>
      </c>
      <c r="N126" s="29">
        <v>8.1377357089429964E-3</v>
      </c>
      <c r="O126" s="29">
        <v>0.10126855639824642</v>
      </c>
      <c r="P126" s="29">
        <v>0.11555503691091364</v>
      </c>
      <c r="Q126" s="29">
        <v>9.8668832444826715E-2</v>
      </c>
      <c r="S126" s="29">
        <v>1.3966196312790457E-2</v>
      </c>
      <c r="T126" s="29">
        <v>6.460836566840153E-2</v>
      </c>
      <c r="U126" s="29">
        <v>9.9759124048611758E-2</v>
      </c>
      <c r="V126" s="29">
        <v>9.8114391035732509E-2</v>
      </c>
      <c r="W126" s="29">
        <v>8.2663520799633683E-2</v>
      </c>
      <c r="X126" s="29">
        <v>1.2552558173482947E-2</v>
      </c>
      <c r="Y126" s="29">
        <v>6.047216667553057E-2</v>
      </c>
      <c r="Z126" s="29">
        <v>2.8659965955208561E-2</v>
      </c>
      <c r="AA126" s="29">
        <v>0.32272952664463661</v>
      </c>
      <c r="AB126" s="29">
        <v>0.11633136233018977</v>
      </c>
      <c r="AC126" s="29">
        <v>0.10014282235578169</v>
      </c>
      <c r="AE126" s="3">
        <f t="shared" si="76"/>
        <v>0.32572896514393335</v>
      </c>
      <c r="AF126" s="3">
        <f t="shared" si="77"/>
        <v>9.8668832444826715E-2</v>
      </c>
      <c r="AI126" s="3">
        <f t="shared" si="60"/>
        <v>3.8890954136662235E-2</v>
      </c>
      <c r="AJ126" s="3">
        <f t="shared" si="61"/>
        <v>3.4920826028239121E-2</v>
      </c>
      <c r="AK126" s="3">
        <f t="shared" si="62"/>
        <v>0.17991159168123405</v>
      </c>
      <c r="AL126" s="3">
        <f t="shared" si="63"/>
        <v>0.2777941492201666</v>
      </c>
      <c r="AM126" s="3">
        <f t="shared" si="64"/>
        <v>0.27321427378862595</v>
      </c>
      <c r="AN126" s="3">
        <f t="shared" si="65"/>
        <v>0.23018903117331108</v>
      </c>
      <c r="AP126" s="3">
        <f t="shared" si="66"/>
        <v>0.29917426961623894</v>
      </c>
      <c r="AQ126" s="3">
        <f t="shared" si="67"/>
        <v>0.1742734095330889</v>
      </c>
      <c r="AR126" s="3">
        <f t="shared" si="68"/>
        <v>0.19067094763952747</v>
      </c>
      <c r="AS126" s="3">
        <f t="shared" si="69"/>
        <v>2.4983150348164732E-2</v>
      </c>
      <c r="AT126" s="3">
        <f t="shared" si="70"/>
        <v>0.31089822286297997</v>
      </c>
      <c r="AV126" s="3">
        <f t="shared" si="78"/>
        <v>0.397986855809076</v>
      </c>
      <c r="AW126" s="3">
        <f t="shared" si="83"/>
        <v>0.1124217288049309</v>
      </c>
      <c r="AX126" s="21">
        <f t="shared" si="71"/>
        <v>0.51040858461400695</v>
      </c>
      <c r="AY126" s="107">
        <f t="shared" si="84"/>
        <v>8.7176128829897795E-2</v>
      </c>
      <c r="AZ126" s="21">
        <f t="shared" si="79"/>
        <v>0.36138655454183483</v>
      </c>
      <c r="BA126" s="3">
        <f t="shared" si="80"/>
        <v>0.12820486084415819</v>
      </c>
      <c r="BB126" s="3">
        <f t="shared" si="81"/>
        <v>0.36138655454183488</v>
      </c>
      <c r="BC126" s="3">
        <f t="shared" si="82"/>
        <v>0.41453150896409569</v>
      </c>
      <c r="BE126" s="3">
        <f t="shared" si="74"/>
        <v>5.4256317541794214E-4</v>
      </c>
      <c r="BF126" s="3">
        <f t="shared" si="75"/>
        <v>4.3744366768680995E-4</v>
      </c>
    </row>
    <row r="127" spans="1:58" x14ac:dyDescent="0.25">
      <c r="A127" s="2">
        <v>27621</v>
      </c>
      <c r="C127" s="29">
        <v>1.3219279151675816E-2</v>
      </c>
      <c r="D127" s="29">
        <v>6.4119402268827536E-2</v>
      </c>
      <c r="E127" s="29">
        <v>9.8625880736427918E-2</v>
      </c>
      <c r="F127" s="29">
        <v>9.5742579473446554E-2</v>
      </c>
      <c r="G127" s="29">
        <v>7.9549978181096104E-2</v>
      </c>
      <c r="H127" s="29">
        <v>1.2526088527822114E-2</v>
      </c>
      <c r="I127" s="29">
        <v>6.0404389494391988E-2</v>
      </c>
      <c r="J127" s="29">
        <v>2.8145237501162691E-2</v>
      </c>
      <c r="K127" s="29">
        <v>9.8574794469275667E-2</v>
      </c>
      <c r="L127" s="29">
        <v>5.7245742057684137E-2</v>
      </c>
      <c r="M127" s="29">
        <v>6.3892269455256973E-2</v>
      </c>
      <c r="N127" s="29">
        <v>7.2506353855425597E-3</v>
      </c>
      <c r="O127" s="29">
        <v>9.9816433652717695E-2</v>
      </c>
      <c r="P127" s="29">
        <v>0.11827982956756751</v>
      </c>
      <c r="Q127" s="29">
        <v>0.10260746007710478</v>
      </c>
      <c r="S127" s="29">
        <v>1.3233864009678842E-2</v>
      </c>
      <c r="T127" s="29">
        <v>6.4189995372562578E-2</v>
      </c>
      <c r="U127" s="29">
        <v>9.873446687430798E-2</v>
      </c>
      <c r="V127" s="29">
        <v>9.5848011891990964E-2</v>
      </c>
      <c r="W127" s="29">
        <v>7.9637626946446383E-2</v>
      </c>
      <c r="X127" s="29">
        <v>1.2552122546011676E-2</v>
      </c>
      <c r="Y127" s="29">
        <v>6.0619132730225692E-2</v>
      </c>
      <c r="Z127" s="29">
        <v>2.8258670609152159E-2</v>
      </c>
      <c r="AA127" s="29">
        <v>0.32380248407912199</v>
      </c>
      <c r="AB127" s="29">
        <v>0.1190467663632595</v>
      </c>
      <c r="AC127" s="29">
        <v>0.10407685857724228</v>
      </c>
      <c r="AE127" s="3">
        <f t="shared" si="76"/>
        <v>0.32677987502047701</v>
      </c>
      <c r="AF127" s="3">
        <f t="shared" si="77"/>
        <v>0.10260746007710478</v>
      </c>
      <c r="AI127" s="3">
        <f t="shared" si="60"/>
        <v>3.7634195596578497E-2</v>
      </c>
      <c r="AJ127" s="3">
        <f t="shared" si="61"/>
        <v>3.5660739160376577E-2</v>
      </c>
      <c r="AK127" s="3">
        <f t="shared" si="62"/>
        <v>0.18254264085306396</v>
      </c>
      <c r="AL127" s="3">
        <f t="shared" si="63"/>
        <v>0.28077973419972874</v>
      </c>
      <c r="AM127" s="3">
        <f t="shared" si="64"/>
        <v>0.27257121371613291</v>
      </c>
      <c r="AN127" s="3">
        <f t="shared" si="65"/>
        <v>0.22647221563449599</v>
      </c>
      <c r="AP127" s="3">
        <f t="shared" si="66"/>
        <v>0.30165503448796738</v>
      </c>
      <c r="AQ127" s="3">
        <f t="shared" si="67"/>
        <v>0.17518135734061635</v>
      </c>
      <c r="AR127" s="3">
        <f t="shared" si="68"/>
        <v>0.19552082101522711</v>
      </c>
      <c r="AS127" s="3">
        <f t="shared" si="69"/>
        <v>2.2188133174015728E-2</v>
      </c>
      <c r="AT127" s="3">
        <f t="shared" si="70"/>
        <v>0.30545465398217347</v>
      </c>
      <c r="AV127" s="3">
        <f t="shared" si="78"/>
        <v>0.39141970117297187</v>
      </c>
      <c r="AW127" s="3">
        <f t="shared" si="83"/>
        <v>0.11263266745237409</v>
      </c>
      <c r="AX127" s="21">
        <f t="shared" si="71"/>
        <v>0.50405236862534597</v>
      </c>
      <c r="AY127" s="107">
        <f t="shared" si="84"/>
        <v>8.6276468699966843E-2</v>
      </c>
      <c r="AZ127" s="21">
        <f t="shared" si="79"/>
        <v>0.36414373920308524</v>
      </c>
      <c r="BA127" s="3">
        <f t="shared" si="80"/>
        <v>0.13180389217156877</v>
      </c>
      <c r="BB127" s="3">
        <f t="shared" si="81"/>
        <v>0.36414373920308524</v>
      </c>
      <c r="BC127" s="3">
        <f t="shared" si="82"/>
        <v>0.41942567574265788</v>
      </c>
      <c r="BE127" s="3">
        <f t="shared" si="74"/>
        <v>4.974969372399399E-4</v>
      </c>
      <c r="BF127" s="3">
        <f t="shared" si="75"/>
        <v>4.4668957569044985E-4</v>
      </c>
    </row>
    <row r="128" spans="1:58" x14ac:dyDescent="0.25">
      <c r="A128" s="2">
        <v>27713</v>
      </c>
      <c r="C128" s="29">
        <v>1.1922319689194799E-2</v>
      </c>
      <c r="D128" s="29">
        <v>6.3687142719946133E-2</v>
      </c>
      <c r="E128" s="29">
        <v>9.6463725002260414E-2</v>
      </c>
      <c r="F128" s="29">
        <v>9.4505344451232487E-2</v>
      </c>
      <c r="G128" s="29">
        <v>7.633069625653563E-2</v>
      </c>
      <c r="H128" s="29">
        <v>1.2480569937633629E-2</v>
      </c>
      <c r="I128" s="29">
        <v>6.0870097510357477E-2</v>
      </c>
      <c r="J128" s="29">
        <v>2.7717168999906169E-2</v>
      </c>
      <c r="K128" s="29">
        <v>9.7153449731146632E-2</v>
      </c>
      <c r="L128" s="29">
        <v>5.6350306964677535E-2</v>
      </c>
      <c r="M128" s="29">
        <v>6.7731690222646732E-2</v>
      </c>
      <c r="N128" s="29">
        <v>6.3473152625721299E-3</v>
      </c>
      <c r="O128" s="29">
        <v>9.7999377414268396E-2</v>
      </c>
      <c r="P128" s="29">
        <v>0.11841590643704494</v>
      </c>
      <c r="Q128" s="29">
        <v>0.11202488940057703</v>
      </c>
      <c r="S128" s="29">
        <v>1.1938000461981742E-2</v>
      </c>
      <c r="T128" s="29">
        <v>6.3771809133741905E-2</v>
      </c>
      <c r="U128" s="29">
        <v>9.6591559912077657E-2</v>
      </c>
      <c r="V128" s="29">
        <v>9.4630943251316713E-2</v>
      </c>
      <c r="W128" s="29">
        <v>7.6431787680388136E-2</v>
      </c>
      <c r="X128" s="29">
        <v>1.2512197109958916E-2</v>
      </c>
      <c r="Y128" s="29">
        <v>6.1129240691479868E-2</v>
      </c>
      <c r="Z128" s="29">
        <v>2.7852329421939333E-2</v>
      </c>
      <c r="AA128" s="29">
        <v>0.32201097218312003</v>
      </c>
      <c r="AB128" s="29">
        <v>0.11932460458146779</v>
      </c>
      <c r="AC128" s="29">
        <v>0.11380655557252795</v>
      </c>
      <c r="AE128" s="3">
        <f t="shared" si="76"/>
        <v>0.32558213959531146</v>
      </c>
      <c r="AF128" s="3">
        <f t="shared" si="77"/>
        <v>0.11202488940057703</v>
      </c>
      <c r="AI128" s="3">
        <f t="shared" si="60"/>
        <v>3.476815061113344E-2</v>
      </c>
      <c r="AJ128" s="3">
        <f t="shared" si="61"/>
        <v>3.639613318687452E-2</v>
      </c>
      <c r="AK128" s="3">
        <f t="shared" si="62"/>
        <v>0.18572595164401137</v>
      </c>
      <c r="AL128" s="3">
        <f t="shared" si="63"/>
        <v>0.28130979598115941</v>
      </c>
      <c r="AM128" s="3">
        <f t="shared" si="64"/>
        <v>0.27559872030737398</v>
      </c>
      <c r="AN128" s="3">
        <f t="shared" si="65"/>
        <v>0.2225973814563218</v>
      </c>
      <c r="AP128" s="3">
        <f t="shared" si="66"/>
        <v>0.29839919920639801</v>
      </c>
      <c r="AQ128" s="3">
        <f t="shared" si="67"/>
        <v>0.17307554718670756</v>
      </c>
      <c r="AR128" s="3">
        <f t="shared" si="68"/>
        <v>0.20803257299935166</v>
      </c>
      <c r="AS128" s="3">
        <f t="shared" si="69"/>
        <v>1.9495280885068349E-2</v>
      </c>
      <c r="AT128" s="3">
        <f t="shared" si="70"/>
        <v>0.3009973997224743</v>
      </c>
      <c r="AV128" s="3">
        <f t="shared" si="78"/>
        <v>0.38616986447704632</v>
      </c>
      <c r="AW128" s="3">
        <f t="shared" si="83"/>
        <v>0.11381832130370405</v>
      </c>
      <c r="AX128" s="21">
        <f t="shared" si="71"/>
        <v>0.49998818578075038</v>
      </c>
      <c r="AY128" s="107">
        <f t="shared" si="84"/>
        <v>8.5261184341772961E-2</v>
      </c>
      <c r="AZ128" s="21">
        <f t="shared" si="79"/>
        <v>0.3666568304775219</v>
      </c>
      <c r="BA128" s="3">
        <f t="shared" si="80"/>
        <v>0.13335498374172772</v>
      </c>
      <c r="BB128" s="3">
        <f t="shared" si="81"/>
        <v>0.36665683047752201</v>
      </c>
      <c r="BC128" s="3">
        <f t="shared" si="82"/>
        <v>0.42307614259475895</v>
      </c>
      <c r="BE128" s="3">
        <f t="shared" si="74"/>
        <v>4.1451700658800639E-4</v>
      </c>
      <c r="BF128" s="3">
        <f t="shared" si="75"/>
        <v>4.5424448569821577E-4</v>
      </c>
    </row>
    <row r="129" spans="1:58" x14ac:dyDescent="0.25">
      <c r="A129" s="2">
        <v>27805</v>
      </c>
      <c r="C129" s="29">
        <v>1.1227665659457167E-2</v>
      </c>
      <c r="D129" s="29">
        <v>6.4211892847795132E-2</v>
      </c>
      <c r="E129" s="29">
        <v>9.3514057935518785E-2</v>
      </c>
      <c r="F129" s="29">
        <v>9.3209567144474148E-2</v>
      </c>
      <c r="G129" s="29">
        <v>7.4053644376345304E-2</v>
      </c>
      <c r="H129" s="29">
        <v>1.2409067057924304E-2</v>
      </c>
      <c r="I129" s="29">
        <v>6.0422726374049135E-2</v>
      </c>
      <c r="J129" s="29">
        <v>2.6883400742305108E-2</v>
      </c>
      <c r="K129" s="29">
        <v>9.4164186414376988E-2</v>
      </c>
      <c r="L129" s="29">
        <v>5.4643912222322191E-2</v>
      </c>
      <c r="M129" s="29">
        <v>7.3346109389727451E-2</v>
      </c>
      <c r="N129" s="29">
        <v>7.936385223848744E-3</v>
      </c>
      <c r="O129" s="29">
        <v>9.897108184050131E-2</v>
      </c>
      <c r="P129" s="29">
        <v>0.11835981468846099</v>
      </c>
      <c r="Q129" s="29">
        <v>0.11664648808289327</v>
      </c>
      <c r="S129" s="29">
        <v>1.1250556081344875E-2</v>
      </c>
      <c r="T129" s="29">
        <v>6.4343255982363151E-2</v>
      </c>
      <c r="U129" s="29">
        <v>9.3704388616094911E-2</v>
      </c>
      <c r="V129" s="29">
        <v>9.3399423043184743E-2</v>
      </c>
      <c r="W129" s="29">
        <v>7.4204489079417152E-2</v>
      </c>
      <c r="X129" s="29">
        <v>1.2457557103556265E-2</v>
      </c>
      <c r="Y129" s="29">
        <v>6.0817507666990414E-2</v>
      </c>
      <c r="Z129" s="29">
        <v>2.7086859239733155E-2</v>
      </c>
      <c r="AA129" s="29">
        <v>0.32362421858698481</v>
      </c>
      <c r="AB129" s="29">
        <v>0.11973791264818735</v>
      </c>
      <c r="AC129" s="29">
        <v>0.11937383195214318</v>
      </c>
      <c r="AE129" s="3">
        <f t="shared" si="76"/>
        <v>0.32906167509077672</v>
      </c>
      <c r="AF129" s="3">
        <f t="shared" si="77"/>
        <v>0.11664648808289327</v>
      </c>
      <c r="AI129" s="3">
        <f t="shared" si="60"/>
        <v>3.339412166684598E-2</v>
      </c>
      <c r="AJ129" s="3">
        <f t="shared" si="61"/>
        <v>3.6907929722268695E-2</v>
      </c>
      <c r="AK129" s="3">
        <f t="shared" si="62"/>
        <v>0.19098357817696365</v>
      </c>
      <c r="AL129" s="3">
        <f t="shared" si="63"/>
        <v>0.27813616142272801</v>
      </c>
      <c r="AM129" s="3">
        <f t="shared" si="64"/>
        <v>0.27723052325794939</v>
      </c>
      <c r="AN129" s="3">
        <f t="shared" si="65"/>
        <v>0.22025561547551301</v>
      </c>
      <c r="AP129" s="3">
        <f t="shared" si="66"/>
        <v>0.2861596884182892</v>
      </c>
      <c r="AQ129" s="3">
        <f t="shared" si="67"/>
        <v>0.16605978866195167</v>
      </c>
      <c r="AR129" s="3">
        <f t="shared" si="68"/>
        <v>0.22289471835179164</v>
      </c>
      <c r="AS129" s="3">
        <f t="shared" si="69"/>
        <v>2.4118230181802151E-2</v>
      </c>
      <c r="AT129" s="3">
        <f t="shared" si="70"/>
        <v>0.30076757438616519</v>
      </c>
      <c r="AV129" s="3">
        <f t="shared" si="78"/>
        <v>0.38061412948244538</v>
      </c>
      <c r="AW129" s="3">
        <f t="shared" si="83"/>
        <v>0.11288254682756697</v>
      </c>
      <c r="AX129" s="21">
        <f t="shared" si="71"/>
        <v>0.49349667631001237</v>
      </c>
      <c r="AY129" s="107">
        <f t="shared" si="84"/>
        <v>8.5575945579986198E-2</v>
      </c>
      <c r="AZ129" s="21">
        <f t="shared" si="79"/>
        <v>0.37251414145241507</v>
      </c>
      <c r="BA129" s="3">
        <f t="shared" si="80"/>
        <v>0.13398918223757261</v>
      </c>
      <c r="BB129" s="3">
        <f t="shared" si="81"/>
        <v>0.37251414145241507</v>
      </c>
      <c r="BC129" s="3">
        <f t="shared" si="82"/>
        <v>0.43014952447696425</v>
      </c>
      <c r="BE129" s="3">
        <f t="shared" si="74"/>
        <v>3.7493803306658116E-4</v>
      </c>
      <c r="BF129" s="3">
        <f t="shared" si="75"/>
        <v>4.5799297489278976E-4</v>
      </c>
    </row>
    <row r="130" spans="1:58" x14ac:dyDescent="0.25">
      <c r="A130" s="2">
        <v>27895</v>
      </c>
      <c r="C130" s="29">
        <v>1.1053211454403047E-2</v>
      </c>
      <c r="D130" s="29">
        <v>6.5188335590062235E-2</v>
      </c>
      <c r="E130" s="29">
        <v>9.2127827004322038E-2</v>
      </c>
      <c r="F130" s="29">
        <v>8.999262367563432E-2</v>
      </c>
      <c r="G130" s="29">
        <v>7.4229476394568866E-2</v>
      </c>
      <c r="H130" s="29">
        <v>1.2379959340368793E-2</v>
      </c>
      <c r="I130" s="29">
        <v>5.9621343434916457E-2</v>
      </c>
      <c r="J130" s="29">
        <v>2.6052608569801822E-2</v>
      </c>
      <c r="K130" s="29">
        <v>9.235457067292413E-2</v>
      </c>
      <c r="L130" s="29">
        <v>5.370272197644195E-2</v>
      </c>
      <c r="M130" s="29">
        <v>7.5939417314830338E-2</v>
      </c>
      <c r="N130" s="29">
        <v>1.1108890677501433E-2</v>
      </c>
      <c r="O130" s="29">
        <v>0.10042500331558567</v>
      </c>
      <c r="P130" s="29">
        <v>0.12101327650487542</v>
      </c>
      <c r="Q130" s="29">
        <v>0.11481073407376352</v>
      </c>
      <c r="S130" s="29">
        <v>1.1083735371653773E-2</v>
      </c>
      <c r="T130" s="29">
        <v>6.5368630799279376E-2</v>
      </c>
      <c r="U130" s="29">
        <v>9.2382477210856823E-2</v>
      </c>
      <c r="V130" s="29">
        <v>9.0240742293531961E-2</v>
      </c>
      <c r="W130" s="29">
        <v>7.4434941262281951E-2</v>
      </c>
      <c r="X130" s="29">
        <v>1.2445646125990898E-2</v>
      </c>
      <c r="Y130" s="29">
        <v>6.0154137780296477E-2</v>
      </c>
      <c r="Z130" s="29">
        <v>2.632463014000417E-2</v>
      </c>
      <c r="AA130" s="29">
        <v>0.3261845303241705</v>
      </c>
      <c r="AB130" s="29">
        <v>0.12288983975273157</v>
      </c>
      <c r="AC130" s="29">
        <v>0.1184906889392025</v>
      </c>
      <c r="AE130" s="3">
        <f t="shared" si="76"/>
        <v>0.33353060395728351</v>
      </c>
      <c r="AF130" s="3">
        <f t="shared" si="77"/>
        <v>0.11481073407376352</v>
      </c>
      <c r="AI130" s="3">
        <f t="shared" si="60"/>
        <v>3.3233598316620004E-2</v>
      </c>
      <c r="AJ130" s="3">
        <f t="shared" si="61"/>
        <v>3.7222720074717379E-2</v>
      </c>
      <c r="AK130" s="3">
        <f t="shared" si="62"/>
        <v>0.19600122270945514</v>
      </c>
      <c r="AL130" s="3">
        <f t="shared" si="63"/>
        <v>0.27699996594429138</v>
      </c>
      <c r="AM130" s="3">
        <f t="shared" si="64"/>
        <v>0.27058006797684137</v>
      </c>
      <c r="AN130" s="3">
        <f t="shared" si="65"/>
        <v>0.22318514505279219</v>
      </c>
      <c r="AP130" s="3">
        <f t="shared" si="66"/>
        <v>0.27689983940649809</v>
      </c>
      <c r="AQ130" s="3">
        <f t="shared" si="67"/>
        <v>0.16101287659743468</v>
      </c>
      <c r="AR130" s="3">
        <f t="shared" si="68"/>
        <v>0.2276835061425313</v>
      </c>
      <c r="AS130" s="3">
        <f t="shared" si="69"/>
        <v>3.3306960577819088E-2</v>
      </c>
      <c r="AT130" s="3">
        <f t="shared" si="70"/>
        <v>0.3010968172757168</v>
      </c>
      <c r="AV130" s="3">
        <f t="shared" si="78"/>
        <v>0.37572922189807206</v>
      </c>
      <c r="AW130" s="3">
        <f t="shared" si="83"/>
        <v>0.1107716904389778</v>
      </c>
      <c r="AX130" s="21">
        <f t="shared" si="71"/>
        <v>0.48650091233704984</v>
      </c>
      <c r="AY130" s="107">
        <f t="shared" si="84"/>
        <v>8.6368383704851628E-2</v>
      </c>
      <c r="AZ130" s="21">
        <f t="shared" si="79"/>
        <v>0.37679015866543147</v>
      </c>
      <c r="BA130" s="3">
        <f t="shared" si="80"/>
        <v>0.13670892899751852</v>
      </c>
      <c r="BB130" s="3">
        <f t="shared" si="81"/>
        <v>0.37679015866543153</v>
      </c>
      <c r="BC130" s="3">
        <f t="shared" si="82"/>
        <v>0.43645784292416073</v>
      </c>
      <c r="BE130" s="3">
        <f t="shared" si="74"/>
        <v>3.6733798958429404E-4</v>
      </c>
      <c r="BF130" s="3">
        <f t="shared" si="75"/>
        <v>4.6081576106293039E-4</v>
      </c>
    </row>
    <row r="131" spans="1:58" x14ac:dyDescent="0.25">
      <c r="A131" s="2">
        <v>27987</v>
      </c>
      <c r="C131" s="29">
        <v>1.115922494058829E-2</v>
      </c>
      <c r="D131" s="29">
        <v>6.5618750149740557E-2</v>
      </c>
      <c r="E131" s="29">
        <v>9.4180895248236279E-2</v>
      </c>
      <c r="F131" s="29">
        <v>8.7849249370194005E-2</v>
      </c>
      <c r="G131" s="29">
        <v>7.8197975081513604E-2</v>
      </c>
      <c r="H131" s="29">
        <v>1.2537450586585683E-2</v>
      </c>
      <c r="I131" s="29">
        <v>5.9161507129559851E-2</v>
      </c>
      <c r="J131" s="29">
        <v>2.534354581342602E-2</v>
      </c>
      <c r="K131" s="29">
        <v>9.1813017688845727E-2</v>
      </c>
      <c r="L131" s="29">
        <v>5.3554316665149052E-2</v>
      </c>
      <c r="M131" s="29">
        <v>7.745789825889085E-2</v>
      </c>
      <c r="N131" s="29">
        <v>1.2707020163126585E-2</v>
      </c>
      <c r="O131" s="29">
        <v>0.10206798744944173</v>
      </c>
      <c r="P131" s="29">
        <v>0.11549831106043446</v>
      </c>
      <c r="Q131" s="29">
        <v>0.11285285039426735</v>
      </c>
      <c r="S131" s="29">
        <v>1.1193998597806534E-2</v>
      </c>
      <c r="T131" s="29">
        <v>6.5823157762092632E-2</v>
      </c>
      <c r="U131" s="29">
        <v>9.4474396227722662E-2</v>
      </c>
      <c r="V131" s="29">
        <v>8.8122903712369291E-2</v>
      </c>
      <c r="W131" s="29">
        <v>7.8441745160500495E-2</v>
      </c>
      <c r="X131" s="29">
        <v>1.2612220446850661E-2</v>
      </c>
      <c r="Y131" s="29">
        <v>5.9762114929207938E-2</v>
      </c>
      <c r="Z131" s="29">
        <v>2.5647914309079659E-2</v>
      </c>
      <c r="AA131" s="29">
        <v>0.3293224274811638</v>
      </c>
      <c r="AB131" s="29">
        <v>0.11759232865381108</v>
      </c>
      <c r="AC131" s="29">
        <v>0.11700679271939533</v>
      </c>
      <c r="AE131" s="3">
        <f t="shared" si="76"/>
        <v>0.33760024022545398</v>
      </c>
      <c r="AF131" s="3">
        <f t="shared" si="77"/>
        <v>0.11285285039426735</v>
      </c>
      <c r="AI131" s="3">
        <f t="shared" si="60"/>
        <v>3.3112828263634077E-2</v>
      </c>
      <c r="AJ131" s="3">
        <f t="shared" si="61"/>
        <v>3.7202444645364791E-2</v>
      </c>
      <c r="AK131" s="3">
        <f t="shared" si="62"/>
        <v>0.19471087070569668</v>
      </c>
      <c r="AL131" s="3">
        <f t="shared" si="63"/>
        <v>0.27946347767641228</v>
      </c>
      <c r="AM131" s="3">
        <f t="shared" si="64"/>
        <v>0.26067555076374738</v>
      </c>
      <c r="AN131" s="3">
        <f t="shared" si="65"/>
        <v>0.23203727259050949</v>
      </c>
      <c r="AP131" s="3">
        <f t="shared" si="66"/>
        <v>0.27195779726795144</v>
      </c>
      <c r="AQ131" s="3">
        <f t="shared" si="67"/>
        <v>0.15863234169911952</v>
      </c>
      <c r="AR131" s="3">
        <f t="shared" si="68"/>
        <v>0.22943673916571689</v>
      </c>
      <c r="AS131" s="3">
        <f t="shared" si="69"/>
        <v>3.7639250951482336E-2</v>
      </c>
      <c r="AT131" s="3">
        <f t="shared" si="70"/>
        <v>0.30233387091572966</v>
      </c>
      <c r="AV131" s="3">
        <f t="shared" si="78"/>
        <v>0.37987620761679219</v>
      </c>
      <c r="AW131" s="3">
        <f t="shared" si="83"/>
        <v>0.10938715586551714</v>
      </c>
      <c r="AX131" s="21">
        <f t="shared" si="71"/>
        <v>0.48926336348230937</v>
      </c>
      <c r="AY131" s="107">
        <f t="shared" si="84"/>
        <v>8.6814409981621696E-2</v>
      </c>
      <c r="AZ131" s="21">
        <f t="shared" si="79"/>
        <v>0.38054593353029514</v>
      </c>
      <c r="BA131" s="3">
        <f t="shared" si="80"/>
        <v>0.13019070298739546</v>
      </c>
      <c r="BB131" s="3">
        <f t="shared" si="81"/>
        <v>0.3805459335302952</v>
      </c>
      <c r="BC131" s="3">
        <f t="shared" si="82"/>
        <v>0.43750501959141586</v>
      </c>
      <c r="BE131" s="3">
        <f t="shared" si="74"/>
        <v>3.6951349901296222E-4</v>
      </c>
      <c r="BF131" s="3">
        <f t="shared" si="75"/>
        <v>4.6642381144145021E-4</v>
      </c>
    </row>
    <row r="132" spans="1:58" x14ac:dyDescent="0.25">
      <c r="A132" s="2">
        <v>28079</v>
      </c>
      <c r="C132" s="29">
        <v>1.176560725836193E-2</v>
      </c>
      <c r="D132" s="29">
        <v>6.5526254252240707E-2</v>
      </c>
      <c r="E132" s="29">
        <v>9.9862012994378052E-2</v>
      </c>
      <c r="F132" s="29">
        <v>8.8637297867960166E-2</v>
      </c>
      <c r="G132" s="29">
        <v>8.3750535512654878E-2</v>
      </c>
      <c r="H132" s="29">
        <v>1.2754607533475397E-2</v>
      </c>
      <c r="I132" s="29">
        <v>5.9040619554519398E-2</v>
      </c>
      <c r="J132" s="29">
        <v>2.475038307107448E-2</v>
      </c>
      <c r="K132" s="29">
        <v>9.051699785801684E-2</v>
      </c>
      <c r="L132" s="29">
        <v>5.2924755330757675E-2</v>
      </c>
      <c r="M132" s="29">
        <v>7.9415752860544808E-2</v>
      </c>
      <c r="N132" s="29">
        <v>1.3239254994606913E-2</v>
      </c>
      <c r="O132" s="29">
        <v>0.10123496489148184</v>
      </c>
      <c r="P132" s="29">
        <v>0.1004329257148384</v>
      </c>
      <c r="Q132" s="29">
        <v>0.11614803030508858</v>
      </c>
      <c r="S132" s="29">
        <v>1.1803852165831455E-2</v>
      </c>
      <c r="T132" s="29">
        <v>6.5739079066756217E-2</v>
      </c>
      <c r="U132" s="29">
        <v>0.10018663616654726</v>
      </c>
      <c r="V132" s="29">
        <v>8.8925255326415792E-2</v>
      </c>
      <c r="W132" s="29">
        <v>8.4022751004658974E-2</v>
      </c>
      <c r="X132" s="29">
        <v>1.2833611015442337E-2</v>
      </c>
      <c r="Y132" s="29">
        <v>5.966619103065135E-2</v>
      </c>
      <c r="Z132" s="29">
        <v>2.5065021380892654E-2</v>
      </c>
      <c r="AA132" s="29">
        <v>0.32870419327877953</v>
      </c>
      <c r="AB132" s="29">
        <v>0.10254584154324828</v>
      </c>
      <c r="AC132" s="29">
        <v>0.12050756802077608</v>
      </c>
      <c r="AE132" s="3">
        <f t="shared" si="76"/>
        <v>0.33733172593540806</v>
      </c>
      <c r="AF132" s="3">
        <f t="shared" si="77"/>
        <v>0.11614803030508858</v>
      </c>
      <c r="AI132" s="3">
        <f t="shared" si="60"/>
        <v>3.3660095470531913E-2</v>
      </c>
      <c r="AJ132" s="3">
        <f t="shared" si="61"/>
        <v>3.648951540183569E-2</v>
      </c>
      <c r="AK132" s="3">
        <f t="shared" si="62"/>
        <v>0.18746333491534953</v>
      </c>
      <c r="AL132" s="3">
        <f t="shared" si="63"/>
        <v>0.28569412674227329</v>
      </c>
      <c r="AM132" s="3">
        <f t="shared" si="64"/>
        <v>0.25358146358022304</v>
      </c>
      <c r="AN132" s="3">
        <f t="shared" si="65"/>
        <v>0.23960097929162219</v>
      </c>
      <c r="AP132" s="3">
        <f t="shared" si="66"/>
        <v>0.26833229992529356</v>
      </c>
      <c r="AQ132" s="3">
        <f t="shared" si="67"/>
        <v>0.15689231478005616</v>
      </c>
      <c r="AR132" s="3">
        <f t="shared" si="68"/>
        <v>0.23542331406963857</v>
      </c>
      <c r="AS132" s="3">
        <f t="shared" si="69"/>
        <v>3.9246990356139676E-2</v>
      </c>
      <c r="AT132" s="3">
        <f t="shared" si="70"/>
        <v>0.30010508086887211</v>
      </c>
      <c r="AV132" s="3">
        <f t="shared" si="78"/>
        <v>0.39547539618681932</v>
      </c>
      <c r="AW132" s="3">
        <f t="shared" si="83"/>
        <v>0.1092327827163127</v>
      </c>
      <c r="AX132" s="21">
        <f t="shared" si="71"/>
        <v>0.50470817890313202</v>
      </c>
      <c r="AY132" s="107">
        <f t="shared" si="84"/>
        <v>8.7732939328464668E-2</v>
      </c>
      <c r="AZ132" s="21">
        <f t="shared" si="79"/>
        <v>0.38166088610047266</v>
      </c>
      <c r="BA132" s="3">
        <f t="shared" si="80"/>
        <v>0.11363093499639526</v>
      </c>
      <c r="BB132" s="3">
        <f t="shared" si="81"/>
        <v>0.38166088610047272</v>
      </c>
      <c r="BC132" s="3">
        <f t="shared" si="82"/>
        <v>0.43058913173929481</v>
      </c>
      <c r="BE132" s="3">
        <f t="shared" si="74"/>
        <v>3.960314635852458E-4</v>
      </c>
      <c r="BF132" s="3">
        <f t="shared" si="75"/>
        <v>4.6540944803712001E-4</v>
      </c>
    </row>
    <row r="133" spans="1:58" x14ac:dyDescent="0.25">
      <c r="A133" s="2">
        <v>28171</v>
      </c>
      <c r="C133" s="29">
        <v>1.2630749793793713E-2</v>
      </c>
      <c r="D133" s="29">
        <v>6.5180034889021313E-2</v>
      </c>
      <c r="E133" s="29">
        <v>0.10611814620167166</v>
      </c>
      <c r="F133" s="29">
        <v>8.9469452346106509E-2</v>
      </c>
      <c r="G133" s="29">
        <v>8.6827435997428842E-2</v>
      </c>
      <c r="H133" s="29">
        <v>1.2909836263472179E-2</v>
      </c>
      <c r="I133" s="29">
        <v>5.8579581004673073E-2</v>
      </c>
      <c r="J133" s="29">
        <v>2.4748924482759574E-2</v>
      </c>
      <c r="K133" s="29">
        <v>8.7773498039711892E-2</v>
      </c>
      <c r="L133" s="29">
        <v>5.1355093598732277E-2</v>
      </c>
      <c r="M133" s="29">
        <v>8.0858453819084228E-2</v>
      </c>
      <c r="N133" s="29">
        <v>1.2844146832589172E-2</v>
      </c>
      <c r="O133" s="29">
        <v>9.9278924342314501E-2</v>
      </c>
      <c r="P133" s="29">
        <v>9.2188964078124852E-2</v>
      </c>
      <c r="Q133" s="29">
        <v>0.11923675831051631</v>
      </c>
      <c r="S133" s="29">
        <v>1.2673553351917825E-2</v>
      </c>
      <c r="T133" s="29">
        <v>6.5400748487511234E-2</v>
      </c>
      <c r="U133" s="29">
        <v>0.10647768037557545</v>
      </c>
      <c r="V133" s="29">
        <v>8.9772437698397989E-2</v>
      </c>
      <c r="W133" s="29">
        <v>8.7121503113698817E-2</v>
      </c>
      <c r="X133" s="29">
        <v>1.2993186544128935E-2</v>
      </c>
      <c r="Y133" s="29">
        <v>5.9227766430627451E-2</v>
      </c>
      <c r="Z133" s="29">
        <v>2.5074746054865028E-2</v>
      </c>
      <c r="AA133" s="29">
        <v>0.32308719969632183</v>
      </c>
      <c r="AB133" s="29">
        <v>9.4351682545563892E-2</v>
      </c>
      <c r="AC133" s="29">
        <v>0.12381949570139145</v>
      </c>
      <c r="AE133" s="3">
        <f t="shared" si="76"/>
        <v>0.33211011663243206</v>
      </c>
      <c r="AF133" s="3">
        <f t="shared" si="77"/>
        <v>0.11923675831051631</v>
      </c>
      <c r="AI133" s="3">
        <f t="shared" si="60"/>
        <v>3.5063421663838266E-2</v>
      </c>
      <c r="AJ133" s="3">
        <f t="shared" si="61"/>
        <v>3.5838175872952314E-2</v>
      </c>
      <c r="AK133" s="3">
        <f t="shared" si="62"/>
        <v>0.18094215186658377</v>
      </c>
      <c r="AL133" s="3">
        <f t="shared" si="63"/>
        <v>0.29458784056369697</v>
      </c>
      <c r="AM133" s="3">
        <f t="shared" si="64"/>
        <v>0.24837045977948788</v>
      </c>
      <c r="AN133" s="3">
        <f t="shared" si="65"/>
        <v>0.24103612612639325</v>
      </c>
      <c r="AP133" s="3">
        <f t="shared" si="66"/>
        <v>0.26429034721895134</v>
      </c>
      <c r="AQ133" s="3">
        <f t="shared" si="67"/>
        <v>0.15463272880533871</v>
      </c>
      <c r="AR133" s="3">
        <f t="shared" si="68"/>
        <v>0.24346880678909144</v>
      </c>
      <c r="AS133" s="3">
        <f t="shared" si="69"/>
        <v>3.867436187378967E-2</v>
      </c>
      <c r="AT133" s="3">
        <f t="shared" si="70"/>
        <v>0.29893375531282884</v>
      </c>
      <c r="AV133" s="3">
        <f t="shared" si="78"/>
        <v>0.40899279417818951</v>
      </c>
      <c r="AW133" s="3">
        <f t="shared" si="83"/>
        <v>0.10926698253925771</v>
      </c>
      <c r="AX133" s="21">
        <f t="shared" si="71"/>
        <v>0.51825977671744727</v>
      </c>
      <c r="AY133" s="107">
        <f t="shared" si="84"/>
        <v>8.8643914895524728E-2</v>
      </c>
      <c r="AZ133" s="21">
        <f t="shared" si="79"/>
        <v>0.37707081870875658</v>
      </c>
      <c r="BA133" s="3">
        <f t="shared" si="80"/>
        <v>0.10466940457379624</v>
      </c>
      <c r="BB133" s="3">
        <f t="shared" si="81"/>
        <v>0.37707081870875658</v>
      </c>
      <c r="BC133" s="3">
        <f t="shared" si="82"/>
        <v>0.42115261182296548</v>
      </c>
      <c r="BE133" s="3">
        <f t="shared" si="74"/>
        <v>4.4287730595022722E-4</v>
      </c>
      <c r="BF133" s="3">
        <f t="shared" si="75"/>
        <v>4.6266498250133349E-4</v>
      </c>
    </row>
    <row r="134" spans="1:58" x14ac:dyDescent="0.25">
      <c r="A134" s="2">
        <v>28260</v>
      </c>
      <c r="C134" s="29">
        <v>1.3381431025884013E-2</v>
      </c>
      <c r="D134" s="29">
        <v>6.486247632171778E-2</v>
      </c>
      <c r="E134" s="29">
        <v>0.11069356227601146</v>
      </c>
      <c r="F134" s="29">
        <v>8.953236273866759E-2</v>
      </c>
      <c r="G134" s="29">
        <v>8.7573776028330441E-2</v>
      </c>
      <c r="H134" s="29">
        <v>1.2891610644643732E-2</v>
      </c>
      <c r="I134" s="29">
        <v>5.7805303230938257E-2</v>
      </c>
      <c r="J134" s="29">
        <v>2.4905488015446668E-2</v>
      </c>
      <c r="K134" s="29">
        <v>8.469198976028991E-2</v>
      </c>
      <c r="L134" s="29">
        <v>4.9478613437213895E-2</v>
      </c>
      <c r="M134" s="29">
        <v>8.1125867826551151E-2</v>
      </c>
      <c r="N134" s="29">
        <v>1.2551698931893611E-2</v>
      </c>
      <c r="O134" s="29">
        <v>9.7242833575503423E-2</v>
      </c>
      <c r="P134" s="29">
        <v>9.0267561063271537E-2</v>
      </c>
      <c r="Q134" s="29">
        <v>0.12299542512363662</v>
      </c>
      <c r="S134" s="29">
        <v>1.3427000795144771E-2</v>
      </c>
      <c r="T134" s="29">
        <v>6.5083432150698978E-2</v>
      </c>
      <c r="U134" s="29">
        <v>0.11107054377198772</v>
      </c>
      <c r="V134" s="29">
        <v>8.983734990091341E-2</v>
      </c>
      <c r="W134" s="29">
        <v>8.7872079875695203E-2</v>
      </c>
      <c r="X134" s="29">
        <v>1.2975605174696489E-2</v>
      </c>
      <c r="Y134" s="29">
        <v>5.8451189047125818E-2</v>
      </c>
      <c r="Z134" s="29">
        <v>2.5231230146734611E-2</v>
      </c>
      <c r="AA134" s="29">
        <v>0.31599279131429991</v>
      </c>
      <c r="AB134" s="29">
        <v>9.2422860105575863E-2</v>
      </c>
      <c r="AC134" s="29">
        <v>0.12763591771712718</v>
      </c>
      <c r="AE134" s="3">
        <f t="shared" si="76"/>
        <v>0.32509100353145198</v>
      </c>
      <c r="AF134" s="3">
        <f t="shared" si="77"/>
        <v>0.12299542512363662</v>
      </c>
      <c r="AI134" s="3">
        <f t="shared" si="60"/>
        <v>3.6556931248487919E-2</v>
      </c>
      <c r="AJ134" s="3">
        <f t="shared" si="61"/>
        <v>3.5218783634344678E-2</v>
      </c>
      <c r="AK134" s="3">
        <f t="shared" si="62"/>
        <v>0.17719876767388312</v>
      </c>
      <c r="AL134" s="3">
        <f t="shared" si="63"/>
        <v>0.30240539580160758</v>
      </c>
      <c r="AM134" s="3">
        <f t="shared" si="64"/>
        <v>0.24459479877907361</v>
      </c>
      <c r="AN134" s="3">
        <f t="shared" si="65"/>
        <v>0.23924410649694774</v>
      </c>
      <c r="AP134" s="3">
        <f t="shared" si="66"/>
        <v>0.26051778991200569</v>
      </c>
      <c r="AQ134" s="3">
        <f t="shared" si="67"/>
        <v>0.15219927004970757</v>
      </c>
      <c r="AR134" s="3">
        <f t="shared" si="68"/>
        <v>0.24954817864931278</v>
      </c>
      <c r="AS134" s="3">
        <f t="shared" si="69"/>
        <v>3.8609800934338238E-2</v>
      </c>
      <c r="AT134" s="3">
        <f t="shared" si="70"/>
        <v>0.29912496045463577</v>
      </c>
      <c r="AV134" s="3">
        <f t="shared" si="78"/>
        <v>0.41737936024132444</v>
      </c>
      <c r="AW134" s="3">
        <f t="shared" si="83"/>
        <v>0.10901015186209982</v>
      </c>
      <c r="AX134" s="21">
        <f t="shared" si="71"/>
        <v>0.52638951210342422</v>
      </c>
      <c r="AY134" s="107">
        <f t="shared" si="84"/>
        <v>8.9521121320161684E-2</v>
      </c>
      <c r="AZ134" s="21">
        <f t="shared" si="79"/>
        <v>0.37068336111847766</v>
      </c>
      <c r="BA134" s="3">
        <f t="shared" si="80"/>
        <v>0.10292712677809816</v>
      </c>
      <c r="BB134" s="3">
        <f t="shared" si="81"/>
        <v>0.37068336111847766</v>
      </c>
      <c r="BC134" s="3">
        <f t="shared" si="82"/>
        <v>0.41321432425789628</v>
      </c>
      <c r="BE134" s="3">
        <f t="shared" si="74"/>
        <v>4.8918405401962497E-4</v>
      </c>
      <c r="BF134" s="3">
        <f t="shared" si="75"/>
        <v>4.540268459919223E-4</v>
      </c>
    </row>
    <row r="135" spans="1:58" x14ac:dyDescent="0.25">
      <c r="A135" s="2">
        <v>28352</v>
      </c>
      <c r="C135" s="29">
        <v>1.3255521865325276E-2</v>
      </c>
      <c r="D135" s="29">
        <v>6.5478189625801736E-2</v>
      </c>
      <c r="E135" s="29">
        <v>0.11367327126978458</v>
      </c>
      <c r="F135" s="29">
        <v>9.0632769095146865E-2</v>
      </c>
      <c r="G135" s="29">
        <v>8.9071245267359878E-2</v>
      </c>
      <c r="H135" s="29">
        <v>1.2744095000885554E-2</v>
      </c>
      <c r="I135" s="29">
        <v>5.761166121736884E-2</v>
      </c>
      <c r="J135" s="29">
        <v>2.5365637104969613E-2</v>
      </c>
      <c r="K135" s="29">
        <v>8.3804391658116234E-2</v>
      </c>
      <c r="L135" s="29">
        <v>4.8632737969346571E-2</v>
      </c>
      <c r="M135" s="29">
        <v>8.0365390880477255E-2</v>
      </c>
      <c r="N135" s="29">
        <v>1.2789972731820108E-2</v>
      </c>
      <c r="O135" s="29">
        <v>9.5529196594522095E-2</v>
      </c>
      <c r="P135" s="29">
        <v>8.310257148907757E-2</v>
      </c>
      <c r="Q135" s="29">
        <v>0.12794334822999787</v>
      </c>
      <c r="S135" s="29">
        <v>1.3299650065173628E-2</v>
      </c>
      <c r="T135" s="29">
        <v>6.5696079563545839E-2</v>
      </c>
      <c r="U135" s="29">
        <v>0.1140515464238125</v>
      </c>
      <c r="V135" s="29">
        <v>9.0934362345982372E-2</v>
      </c>
      <c r="W135" s="29">
        <v>8.9367636938772865E-2</v>
      </c>
      <c r="X135" s="29">
        <v>1.2825355509983493E-2</v>
      </c>
      <c r="Y135" s="29">
        <v>5.8238997234905061E-2</v>
      </c>
      <c r="Z135" s="29">
        <v>2.568326894794783E-2</v>
      </c>
      <c r="AA135" s="29">
        <v>0.31226338355838712</v>
      </c>
      <c r="AB135" s="29">
        <v>8.5159147350604703E-2</v>
      </c>
      <c r="AC135" s="29">
        <v>0.13248057206088459</v>
      </c>
      <c r="AE135" s="3">
        <f t="shared" si="76"/>
        <v>0.32112168983428224</v>
      </c>
      <c r="AF135" s="3">
        <f t="shared" si="77"/>
        <v>0.12794334822999787</v>
      </c>
      <c r="AI135" s="3">
        <f t="shared" si="60"/>
        <v>3.5622494276697787E-2</v>
      </c>
      <c r="AJ135" s="3">
        <f t="shared" si="61"/>
        <v>3.4248100968267567E-2</v>
      </c>
      <c r="AK135" s="3">
        <f t="shared" si="62"/>
        <v>0.17596413471242972</v>
      </c>
      <c r="AL135" s="3">
        <f t="shared" si="63"/>
        <v>0.30548216029230246</v>
      </c>
      <c r="AM135" s="3">
        <f t="shared" si="64"/>
        <v>0.24356380164998626</v>
      </c>
      <c r="AN135" s="3">
        <f t="shared" si="65"/>
        <v>0.23936740906858378</v>
      </c>
      <c r="AP135" s="3">
        <f t="shared" si="66"/>
        <v>0.26097393701859334</v>
      </c>
      <c r="AQ135" s="3">
        <f t="shared" si="67"/>
        <v>0.15144644385262152</v>
      </c>
      <c r="AR135" s="3">
        <f t="shared" si="68"/>
        <v>0.25026459882529439</v>
      </c>
      <c r="AS135" s="3">
        <f t="shared" si="69"/>
        <v>3.9829052775664231E-2</v>
      </c>
      <c r="AT135" s="3">
        <f t="shared" si="70"/>
        <v>0.29748596752782663</v>
      </c>
      <c r="AV135" s="3">
        <f t="shared" si="78"/>
        <v>0.42670507285065645</v>
      </c>
      <c r="AW135" s="3">
        <f t="shared" si="83"/>
        <v>0.10976510887101146</v>
      </c>
      <c r="AX135" s="21">
        <f t="shared" si="71"/>
        <v>0.53647018172166794</v>
      </c>
      <c r="AY135" s="107">
        <f t="shared" si="84"/>
        <v>9.0585547932445498E-2</v>
      </c>
      <c r="AZ135" s="21">
        <f t="shared" si="79"/>
        <v>0.36823489527028513</v>
      </c>
      <c r="BA135" s="3">
        <f t="shared" si="80"/>
        <v>9.5294923008046956E-2</v>
      </c>
      <c r="BB135" s="3">
        <f t="shared" si="81"/>
        <v>0.36823489527028513</v>
      </c>
      <c r="BC135" s="3">
        <f t="shared" si="82"/>
        <v>0.40702202810072263</v>
      </c>
      <c r="BE135" s="3">
        <f t="shared" si="74"/>
        <v>4.72194751782192E-4</v>
      </c>
      <c r="BF135" s="3">
        <f t="shared" si="75"/>
        <v>4.3646105233952239E-4</v>
      </c>
    </row>
    <row r="136" spans="1:58" x14ac:dyDescent="0.25">
      <c r="A136" s="2">
        <v>28444</v>
      </c>
      <c r="C136" s="29">
        <v>1.246868847733053E-2</v>
      </c>
      <c r="D136" s="29">
        <v>6.7134279703646521E-2</v>
      </c>
      <c r="E136" s="29">
        <v>0.11518912769376349</v>
      </c>
      <c r="F136" s="29">
        <v>9.3872168271694076E-2</v>
      </c>
      <c r="G136" s="29">
        <v>9.1417137222841033E-2</v>
      </c>
      <c r="H136" s="29">
        <v>1.2607549002924628E-2</v>
      </c>
      <c r="I136" s="29">
        <v>5.7760689413392352E-2</v>
      </c>
      <c r="J136" s="29">
        <v>2.5808323185497889E-2</v>
      </c>
      <c r="K136" s="29">
        <v>8.2560186575391825E-2</v>
      </c>
      <c r="L136" s="29">
        <v>4.760113205682439E-2</v>
      </c>
      <c r="M136" s="29">
        <v>8.0516753688858522E-2</v>
      </c>
      <c r="N136" s="29">
        <v>1.2564947003778151E-2</v>
      </c>
      <c r="O136" s="29">
        <v>9.3705440908987553E-2</v>
      </c>
      <c r="P136" s="29">
        <v>7.7654636322367174E-2</v>
      </c>
      <c r="Q136" s="29">
        <v>0.12913894047270189</v>
      </c>
      <c r="S136" s="29">
        <v>1.2508778118824974E-2</v>
      </c>
      <c r="T136" s="29">
        <v>6.7349888728542931E-2</v>
      </c>
      <c r="U136" s="29">
        <v>0.11555916127313312</v>
      </c>
      <c r="V136" s="29">
        <v>9.4173578813677411E-2</v>
      </c>
      <c r="W136" s="29">
        <v>9.1710746797510345E-2</v>
      </c>
      <c r="X136" s="29">
        <v>1.2684957535427647E-2</v>
      </c>
      <c r="Y136" s="29">
        <v>5.8363800785358494E-2</v>
      </c>
      <c r="Z136" s="29">
        <v>2.611382550171178E-2</v>
      </c>
      <c r="AA136" s="29">
        <v>0.30844417123342588</v>
      </c>
      <c r="AB136" s="29">
        <v>7.9608852715749717E-2</v>
      </c>
      <c r="AC136" s="29">
        <v>0.13348223849663771</v>
      </c>
      <c r="AE136" s="3">
        <f t="shared" si="76"/>
        <v>0.31694846023384049</v>
      </c>
      <c r="AF136" s="3">
        <f t="shared" si="77"/>
        <v>0.12913894047270189</v>
      </c>
      <c r="AI136" s="3">
        <f t="shared" si="60"/>
        <v>3.2805310737150026E-2</v>
      </c>
      <c r="AJ136" s="3">
        <f t="shared" si="61"/>
        <v>3.3170654911039731E-2</v>
      </c>
      <c r="AK136" s="3">
        <f t="shared" si="62"/>
        <v>0.1766313201903317</v>
      </c>
      <c r="AL136" s="3">
        <f t="shared" si="63"/>
        <v>0.30306436273594239</v>
      </c>
      <c r="AM136" s="3">
        <f t="shared" si="64"/>
        <v>0.2469791153513736</v>
      </c>
      <c r="AN136" s="3">
        <f t="shared" si="65"/>
        <v>0.2405198909852021</v>
      </c>
      <c r="AP136" s="3">
        <f t="shared" si="66"/>
        <v>0.26048458009381076</v>
      </c>
      <c r="AQ136" s="3">
        <f t="shared" si="67"/>
        <v>0.15018571796091038</v>
      </c>
      <c r="AR136" s="3">
        <f t="shared" si="68"/>
        <v>0.25403737134250248</v>
      </c>
      <c r="AS136" s="3">
        <f t="shared" si="69"/>
        <v>3.964350227323362E-2</v>
      </c>
      <c r="AT136" s="3">
        <f t="shared" si="70"/>
        <v>0.29564882832954253</v>
      </c>
      <c r="AV136" s="3">
        <f t="shared" si="78"/>
        <v>0.43644321583925599</v>
      </c>
      <c r="AW136" s="3">
        <f t="shared" si="83"/>
        <v>0.11043846839818437</v>
      </c>
      <c r="AX136" s="21">
        <f t="shared" si="71"/>
        <v>0.54688168423744032</v>
      </c>
      <c r="AY136" s="107">
        <f t="shared" si="84"/>
        <v>9.1700812631024128E-2</v>
      </c>
      <c r="AZ136" s="21">
        <f t="shared" si="79"/>
        <v>0.36394836669569264</v>
      </c>
      <c r="BA136" s="3">
        <f t="shared" si="80"/>
        <v>8.9169949066867205E-2</v>
      </c>
      <c r="BB136" s="3">
        <f t="shared" si="81"/>
        <v>0.36394836669569264</v>
      </c>
      <c r="BC136" s="3">
        <f t="shared" si="82"/>
        <v>0.39957878675921216</v>
      </c>
      <c r="BE136" s="3">
        <f t="shared" si="74"/>
        <v>4.0903919998355005E-4</v>
      </c>
      <c r="BF136" s="3">
        <f t="shared" si="75"/>
        <v>4.1820065725003589E-4</v>
      </c>
    </row>
    <row r="137" spans="1:58" x14ac:dyDescent="0.25">
      <c r="A137" s="2">
        <v>28536</v>
      </c>
      <c r="C137" s="29">
        <v>1.1931332168701162E-2</v>
      </c>
      <c r="D137" s="29">
        <v>6.9400410390867445E-2</v>
      </c>
      <c r="E137" s="29">
        <v>0.11587442197218972</v>
      </c>
      <c r="F137" s="29">
        <v>9.6747514300822582E-2</v>
      </c>
      <c r="G137" s="29">
        <v>9.2113248307762394E-2</v>
      </c>
      <c r="H137" s="29">
        <v>1.2434792378981954E-2</v>
      </c>
      <c r="I137" s="29">
        <v>5.8071471319487408E-2</v>
      </c>
      <c r="J137" s="29">
        <v>2.6367356620586667E-2</v>
      </c>
      <c r="K137" s="29">
        <v>8.0944240030234288E-2</v>
      </c>
      <c r="L137" s="29">
        <v>4.6496295217843112E-2</v>
      </c>
      <c r="M137" s="29">
        <v>8.0269762884044138E-2</v>
      </c>
      <c r="N137" s="29">
        <v>1.1952856105776104E-2</v>
      </c>
      <c r="O137" s="29">
        <v>9.1191168669451955E-2</v>
      </c>
      <c r="P137" s="29">
        <v>7.8810144614775673E-2</v>
      </c>
      <c r="Q137" s="29">
        <v>0.12739498501847538</v>
      </c>
      <c r="S137" s="29">
        <v>1.1967228740991067E-2</v>
      </c>
      <c r="T137" s="29">
        <v>6.9608924827732233E-2</v>
      </c>
      <c r="U137" s="29">
        <v>0.11622281921732425</v>
      </c>
      <c r="V137" s="29">
        <v>9.7038332640769803E-2</v>
      </c>
      <c r="W137" s="29">
        <v>9.2390271788922687E-2</v>
      </c>
      <c r="X137" s="29">
        <v>1.250590813356911E-2</v>
      </c>
      <c r="Y137" s="29">
        <v>5.8634074357064192E-2</v>
      </c>
      <c r="Z137" s="29">
        <v>2.6654387352827262E-2</v>
      </c>
      <c r="AA137" s="29">
        <v>0.30291949845376975</v>
      </c>
      <c r="AB137" s="29">
        <v>8.0657570792200567E-2</v>
      </c>
      <c r="AC137" s="29">
        <v>0.13140098369482908</v>
      </c>
      <c r="AE137" s="3">
        <f t="shared" si="76"/>
        <v>0.3108543229073496</v>
      </c>
      <c r="AF137" s="3">
        <f t="shared" si="77"/>
        <v>0.12739498501847538</v>
      </c>
      <c r="AI137" s="3">
        <f t="shared" si="60"/>
        <v>3.090482848939784E-2</v>
      </c>
      <c r="AJ137" s="3">
        <f t="shared" si="61"/>
        <v>3.2208903443473803E-2</v>
      </c>
      <c r="AK137" s="3">
        <f t="shared" si="62"/>
        <v>0.17976264091028696</v>
      </c>
      <c r="AL137" s="3">
        <f t="shared" si="63"/>
        <v>0.30014076271823975</v>
      </c>
      <c r="AM137" s="3">
        <f t="shared" si="64"/>
        <v>0.25059777851847137</v>
      </c>
      <c r="AN137" s="3">
        <f t="shared" si="65"/>
        <v>0.23859398936360413</v>
      </c>
      <c r="AP137" s="3">
        <f t="shared" si="66"/>
        <v>0.26039284019981213</v>
      </c>
      <c r="AQ137" s="3">
        <f t="shared" si="67"/>
        <v>0.14957583598315077</v>
      </c>
      <c r="AR137" s="3">
        <f t="shared" si="68"/>
        <v>0.25822308705022773</v>
      </c>
      <c r="AS137" s="3">
        <f t="shared" si="69"/>
        <v>3.8451632243630289E-2</v>
      </c>
      <c r="AT137" s="3">
        <f t="shared" si="70"/>
        <v>0.29335660452317908</v>
      </c>
      <c r="AV137" s="3">
        <f t="shared" si="78"/>
        <v>0.44243033275314997</v>
      </c>
      <c r="AW137" s="3">
        <f t="shared" si="83"/>
        <v>0.11101657526126768</v>
      </c>
      <c r="AX137" s="21">
        <f t="shared" si="71"/>
        <v>0.55344690801441765</v>
      </c>
      <c r="AY137" s="107">
        <f t="shared" si="84"/>
        <v>9.3485772105550521E-2</v>
      </c>
      <c r="AZ137" s="21">
        <f t="shared" si="79"/>
        <v>0.3562371491916434</v>
      </c>
      <c r="BA137" s="3">
        <f t="shared" si="80"/>
        <v>9.0315942793939022E-2</v>
      </c>
      <c r="BB137" s="3">
        <f t="shared" si="81"/>
        <v>0.3562371491916434</v>
      </c>
      <c r="BC137" s="3">
        <f t="shared" si="82"/>
        <v>0.39160535613404596</v>
      </c>
      <c r="BE137" s="3">
        <f t="shared" si="74"/>
        <v>3.6873577432374458E-4</v>
      </c>
      <c r="BF137" s="3">
        <f t="shared" si="75"/>
        <v>4.0051102707427364E-4</v>
      </c>
    </row>
    <row r="138" spans="1:58" x14ac:dyDescent="0.25">
      <c r="A138" s="2">
        <v>28625</v>
      </c>
      <c r="C138" s="29">
        <v>1.1494228298737377E-2</v>
      </c>
      <c r="D138" s="29">
        <v>7.0922903130282308E-2</v>
      </c>
      <c r="E138" s="29">
        <v>0.11566561174668881</v>
      </c>
      <c r="F138" s="29">
        <v>9.657164299148488E-2</v>
      </c>
      <c r="G138" s="29">
        <v>9.1306794770822458E-2</v>
      </c>
      <c r="H138" s="29">
        <v>1.2147410906369976E-2</v>
      </c>
      <c r="I138" s="29">
        <v>5.7879546944387766E-2</v>
      </c>
      <c r="J138" s="29">
        <v>2.6877635052851484E-2</v>
      </c>
      <c r="K138" s="29">
        <v>8.0945666618082612E-2</v>
      </c>
      <c r="L138" s="29">
        <v>4.6294461283383243E-2</v>
      </c>
      <c r="M138" s="29">
        <v>7.9325980820259698E-2</v>
      </c>
      <c r="N138" s="29">
        <v>1.440012849814146E-2</v>
      </c>
      <c r="O138" s="29">
        <v>8.9142643111149E-2</v>
      </c>
      <c r="P138" s="29">
        <v>7.8429968056828975E-2</v>
      </c>
      <c r="Q138" s="29">
        <v>0.12859537777052998</v>
      </c>
      <c r="S138" s="29">
        <v>1.1522899729228903E-2</v>
      </c>
      <c r="T138" s="29">
        <v>7.1099075068379328E-2</v>
      </c>
      <c r="U138" s="29">
        <v>0.11595320376513853</v>
      </c>
      <c r="V138" s="29">
        <v>9.6811988804293619E-2</v>
      </c>
      <c r="W138" s="29">
        <v>9.153385490803162E-2</v>
      </c>
      <c r="X138" s="29">
        <v>1.2204994538456519E-2</v>
      </c>
      <c r="Y138" s="29">
        <v>5.8342352779252427E-2</v>
      </c>
      <c r="Z138" s="29">
        <v>2.7116644591984838E-2</v>
      </c>
      <c r="AA138" s="29">
        <v>0.30356516756731733</v>
      </c>
      <c r="AB138" s="29">
        <v>7.9977405541146213E-2</v>
      </c>
      <c r="AC138" s="29">
        <v>0.13187241270677058</v>
      </c>
      <c r="AE138" s="3">
        <f t="shared" si="76"/>
        <v>0.31010888033101602</v>
      </c>
      <c r="AF138" s="3">
        <f t="shared" si="77"/>
        <v>0.12859537777052998</v>
      </c>
      <c r="AI138" s="3">
        <f t="shared" si="60"/>
        <v>2.9780788500031335E-2</v>
      </c>
      <c r="AJ138" s="3">
        <f t="shared" si="61"/>
        <v>3.1473141617112038E-2</v>
      </c>
      <c r="AK138" s="3">
        <f t="shared" si="62"/>
        <v>0.18375657095336823</v>
      </c>
      <c r="AL138" s="3">
        <f t="shared" si="63"/>
        <v>0.29968198217650371</v>
      </c>
      <c r="AM138" s="3">
        <f t="shared" si="64"/>
        <v>0.25021076668068848</v>
      </c>
      <c r="AN138" s="3">
        <f t="shared" si="65"/>
        <v>0.23656989168940809</v>
      </c>
      <c r="AP138" s="3">
        <f t="shared" si="66"/>
        <v>0.26102337518254781</v>
      </c>
      <c r="AQ138" s="3">
        <f t="shared" si="67"/>
        <v>0.1492845391398262</v>
      </c>
      <c r="AR138" s="3">
        <f t="shared" si="68"/>
        <v>0.25580041672971654</v>
      </c>
      <c r="AS138" s="3">
        <f t="shared" si="69"/>
        <v>4.6435717941293697E-2</v>
      </c>
      <c r="AT138" s="3">
        <f t="shared" si="70"/>
        <v>0.2874559510066157</v>
      </c>
      <c r="AV138" s="3">
        <f t="shared" si="78"/>
        <v>0.44291844579679013</v>
      </c>
      <c r="AW138" s="3">
        <f t="shared" si="83"/>
        <v>0.11120504807018455</v>
      </c>
      <c r="AX138" s="21">
        <f t="shared" si="71"/>
        <v>0.55412349386697468</v>
      </c>
      <c r="AY138" s="107">
        <f t="shared" si="84"/>
        <v>9.4814707989753E-2</v>
      </c>
      <c r="AZ138" s="21">
        <f t="shared" si="79"/>
        <v>0.35587242989096052</v>
      </c>
      <c r="BA138" s="3">
        <f t="shared" si="80"/>
        <v>9.0004076242064898E-2</v>
      </c>
      <c r="BB138" s="3">
        <f t="shared" si="81"/>
        <v>0.35587242989096052</v>
      </c>
      <c r="BC138" s="3">
        <f t="shared" si="82"/>
        <v>0.39107035603120455</v>
      </c>
      <c r="BE138" s="3">
        <f t="shared" si="74"/>
        <v>3.4230718193577284E-4</v>
      </c>
      <c r="BF138" s="3">
        <f t="shared" si="75"/>
        <v>3.8231718373743354E-4</v>
      </c>
    </row>
    <row r="139" spans="1:58" x14ac:dyDescent="0.25">
      <c r="A139" s="2">
        <v>28717</v>
      </c>
      <c r="C139" s="29">
        <v>1.1354781989857846E-2</v>
      </c>
      <c r="D139" s="29">
        <v>7.1081866943125821E-2</v>
      </c>
      <c r="E139" s="29">
        <v>0.11421829425961572</v>
      </c>
      <c r="F139" s="29">
        <v>9.5971589595248721E-2</v>
      </c>
      <c r="G139" s="29">
        <v>9.1546933007282449E-2</v>
      </c>
      <c r="H139" s="29">
        <v>1.2028133607115767E-2</v>
      </c>
      <c r="I139" s="29">
        <v>5.74161027813921E-2</v>
      </c>
      <c r="J139" s="29">
        <v>2.7129422916850832E-2</v>
      </c>
      <c r="K139" s="29">
        <v>7.9575076750082491E-2</v>
      </c>
      <c r="L139" s="29">
        <v>4.5502196801607907E-2</v>
      </c>
      <c r="M139" s="29">
        <v>7.9798277148484267E-2</v>
      </c>
      <c r="N139" s="29">
        <v>2.0281559483941343E-2</v>
      </c>
      <c r="O139" s="29">
        <v>8.604800998545345E-2</v>
      </c>
      <c r="P139" s="29">
        <v>7.5501830117973123E-2</v>
      </c>
      <c r="Q139" s="29">
        <v>0.13254592461196807</v>
      </c>
      <c r="S139" s="29">
        <v>1.1372940099676442E-2</v>
      </c>
      <c r="T139" s="29">
        <v>7.1195945628432677E-2</v>
      </c>
      <c r="U139" s="29">
        <v>0.11440208686505099</v>
      </c>
      <c r="V139" s="29">
        <v>9.6125448539937486E-2</v>
      </c>
      <c r="W139" s="29">
        <v>9.1693531312211543E-2</v>
      </c>
      <c r="X139" s="29">
        <v>1.2064898636886819E-2</v>
      </c>
      <c r="Y139" s="29">
        <v>5.7713221932581271E-2</v>
      </c>
      <c r="Z139" s="29">
        <v>2.7283305332185155E-2</v>
      </c>
      <c r="AA139" s="29">
        <v>0.30699100518183975</v>
      </c>
      <c r="AB139" s="29">
        <v>7.6502997487998284E-2</v>
      </c>
      <c r="AC139" s="29">
        <v>0.13465461898319947</v>
      </c>
      <c r="AE139" s="3">
        <f t="shared" si="76"/>
        <v>0.31120512016956947</v>
      </c>
      <c r="AF139" s="3">
        <f t="shared" si="77"/>
        <v>0.13254592461196807</v>
      </c>
      <c r="AI139" s="3">
        <f t="shared" si="60"/>
        <v>2.9556393142240199E-2</v>
      </c>
      <c r="AJ139" s="3">
        <f t="shared" si="61"/>
        <v>3.1309121212265215E-2</v>
      </c>
      <c r="AK139" s="3">
        <f t="shared" si="62"/>
        <v>0.18502544624211992</v>
      </c>
      <c r="AL139" s="3">
        <f t="shared" si="63"/>
        <v>0.29730917002093338</v>
      </c>
      <c r="AM139" s="3">
        <f t="shared" si="64"/>
        <v>0.24981316551005062</v>
      </c>
      <c r="AN139" s="3">
        <f t="shared" si="65"/>
        <v>0.23829582508465585</v>
      </c>
      <c r="AP139" s="3">
        <f t="shared" si="66"/>
        <v>0.25569976710769932</v>
      </c>
      <c r="AQ139" s="3">
        <f t="shared" si="67"/>
        <v>0.14621287971359426</v>
      </c>
      <c r="AR139" s="3">
        <f t="shared" si="68"/>
        <v>0.25641698023799792</v>
      </c>
      <c r="AS139" s="3">
        <f t="shared" si="69"/>
        <v>6.5171034052686302E-2</v>
      </c>
      <c r="AT139" s="3">
        <f t="shared" si="70"/>
        <v>0.27649933888802214</v>
      </c>
      <c r="AV139" s="3">
        <f t="shared" si="78"/>
        <v>0.44287470275966023</v>
      </c>
      <c r="AW139" s="3">
        <f t="shared" si="83"/>
        <v>0.11132999664813276</v>
      </c>
      <c r="AX139" s="21">
        <f t="shared" si="71"/>
        <v>0.55420469940779293</v>
      </c>
      <c r="AY139" s="107">
        <f t="shared" si="84"/>
        <v>9.5185310751089824E-2</v>
      </c>
      <c r="AZ139" s="21">
        <f t="shared" si="79"/>
        <v>0.35875688292819458</v>
      </c>
      <c r="BA139" s="3">
        <f t="shared" si="80"/>
        <v>8.7038417664012283E-2</v>
      </c>
      <c r="BB139" s="3">
        <f t="shared" si="81"/>
        <v>0.35875688292819458</v>
      </c>
      <c r="BC139" s="3">
        <f t="shared" si="82"/>
        <v>0.39295945182079417</v>
      </c>
      <c r="BE139" s="3">
        <f t="shared" si="74"/>
        <v>3.3560640053666694E-4</v>
      </c>
      <c r="BF139" s="3">
        <f t="shared" si="75"/>
        <v>3.7659029306250839E-4</v>
      </c>
    </row>
    <row r="140" spans="1:58" x14ac:dyDescent="0.25">
      <c r="A140" s="2">
        <v>28809</v>
      </c>
      <c r="C140" s="29">
        <v>1.1927903818318854E-2</v>
      </c>
      <c r="D140" s="29">
        <v>7.024395193913413E-2</v>
      </c>
      <c r="E140" s="29">
        <v>0.11219002152064106</v>
      </c>
      <c r="F140" s="29">
        <v>9.5241442016916936E-2</v>
      </c>
      <c r="G140" s="29">
        <v>9.1057957498926173E-2</v>
      </c>
      <c r="H140" s="29">
        <v>1.2147489413470255E-2</v>
      </c>
      <c r="I140" s="29">
        <v>5.6903168807878185E-2</v>
      </c>
      <c r="J140" s="29">
        <v>2.7181844291933863E-2</v>
      </c>
      <c r="K140" s="29">
        <v>7.7268618651753079E-2</v>
      </c>
      <c r="L140" s="29">
        <v>4.43532705013399E-2</v>
      </c>
      <c r="M140" s="29">
        <v>8.2504106904046137E-2</v>
      </c>
      <c r="N140" s="29">
        <v>2.5993893038999787E-2</v>
      </c>
      <c r="O140" s="29">
        <v>8.5207481206928753E-2</v>
      </c>
      <c r="P140" s="29">
        <v>7.301450383960946E-2</v>
      </c>
      <c r="Q140" s="29">
        <v>0.13476434655010339</v>
      </c>
      <c r="S140" s="29">
        <v>1.193914875432147E-2</v>
      </c>
      <c r="T140" s="29">
        <v>7.0310768102297055E-2</v>
      </c>
      <c r="U140" s="29">
        <v>0.11229668171755298</v>
      </c>
      <c r="V140" s="29">
        <v>9.5332024875307605E-2</v>
      </c>
      <c r="W140" s="29">
        <v>9.1144585412806095E-2</v>
      </c>
      <c r="X140" s="29">
        <v>1.2169341075791575E-2</v>
      </c>
      <c r="Y140" s="29">
        <v>5.7078279312381977E-2</v>
      </c>
      <c r="Z140" s="29">
        <v>2.7272396964222748E-2</v>
      </c>
      <c r="AA140" s="29">
        <v>0.31284057455829528</v>
      </c>
      <c r="AB140" s="29">
        <v>7.3605675991433195E-2</v>
      </c>
      <c r="AC140" s="29">
        <v>0.13601052323558996</v>
      </c>
      <c r="AE140" s="3">
        <f t="shared" si="76"/>
        <v>0.31532737030306768</v>
      </c>
      <c r="AF140" s="3">
        <f t="shared" si="77"/>
        <v>0.13476434655010339</v>
      </c>
      <c r="AI140" s="3">
        <f t="shared" si="60"/>
        <v>3.1334691878248944E-2</v>
      </c>
      <c r="AJ140" s="3">
        <f t="shared" si="61"/>
        <v>3.1911544866818804E-2</v>
      </c>
      <c r="AK140" s="3">
        <f t="shared" si="62"/>
        <v>0.18453138320438933</v>
      </c>
      <c r="AL140" s="3">
        <f t="shared" si="63"/>
        <v>0.29472401938422732</v>
      </c>
      <c r="AM140" s="3">
        <f t="shared" si="64"/>
        <v>0.25019997520912501</v>
      </c>
      <c r="AN140" s="3">
        <f t="shared" si="65"/>
        <v>0.23920993032400945</v>
      </c>
      <c r="AP140" s="3">
        <f t="shared" si="66"/>
        <v>0.24504253651526858</v>
      </c>
      <c r="AQ140" s="3">
        <f t="shared" si="67"/>
        <v>0.14065785173900716</v>
      </c>
      <c r="AR140" s="3">
        <f t="shared" si="68"/>
        <v>0.26164587877274886</v>
      </c>
      <c r="AS140" s="3">
        <f t="shared" si="69"/>
        <v>8.2434623464548981E-2</v>
      </c>
      <c r="AT140" s="3">
        <f t="shared" si="70"/>
        <v>0.27021910950842637</v>
      </c>
      <c r="AV140" s="3">
        <f t="shared" si="78"/>
        <v>0.43995098361487039</v>
      </c>
      <c r="AW140" s="3">
        <f t="shared" si="83"/>
        <v>0.11122114782207695</v>
      </c>
      <c r="AX140" s="21">
        <f t="shared" si="71"/>
        <v>0.55117213143694732</v>
      </c>
      <c r="AY140" s="107">
        <f t="shared" si="84"/>
        <v>9.5060711528320532E-2</v>
      </c>
      <c r="AZ140" s="21">
        <f t="shared" si="79"/>
        <v>0.3644410271881236</v>
      </c>
      <c r="BA140" s="3">
        <f t="shared" si="80"/>
        <v>8.4386841374928995E-2</v>
      </c>
      <c r="BB140" s="3">
        <f t="shared" si="81"/>
        <v>0.3644410271881236</v>
      </c>
      <c r="BC140" s="3">
        <f t="shared" si="82"/>
        <v>0.39802947757477175</v>
      </c>
      <c r="BE140" s="3">
        <f t="shared" si="74"/>
        <v>3.7375719090041034E-4</v>
      </c>
      <c r="BF140" s="3">
        <f t="shared" si="75"/>
        <v>3.8764515343716249E-4</v>
      </c>
    </row>
    <row r="141" spans="1:58" x14ac:dyDescent="0.25">
      <c r="A141" s="2">
        <v>28901</v>
      </c>
      <c r="C141" s="29">
        <v>1.3310175832803554E-2</v>
      </c>
      <c r="D141" s="29">
        <v>6.8893916018108348E-2</v>
      </c>
      <c r="E141" s="29">
        <v>0.11154048649693887</v>
      </c>
      <c r="F141" s="29">
        <v>9.4835308382731076E-2</v>
      </c>
      <c r="G141" s="29">
        <v>9.01331965312481E-2</v>
      </c>
      <c r="H141" s="29">
        <v>1.2465705219757027E-2</v>
      </c>
      <c r="I141" s="29">
        <v>5.6586681072886683E-2</v>
      </c>
      <c r="J141" s="29">
        <v>2.6668405803748449E-2</v>
      </c>
      <c r="K141" s="29">
        <v>7.5818270212124034E-2</v>
      </c>
      <c r="L141" s="29">
        <v>4.3764025388062192E-2</v>
      </c>
      <c r="M141" s="29">
        <v>8.3215795285127347E-2</v>
      </c>
      <c r="N141" s="29">
        <v>3.1541874832942851E-2</v>
      </c>
      <c r="O141" s="29">
        <v>8.5059849185641107E-2</v>
      </c>
      <c r="P141" s="29">
        <v>6.8842178317124733E-2</v>
      </c>
      <c r="Q141" s="29">
        <v>0.13732413142075572</v>
      </c>
      <c r="S141" s="29">
        <v>1.3316150052681804E-2</v>
      </c>
      <c r="T141" s="29">
        <v>6.8926486596108311E-2</v>
      </c>
      <c r="U141" s="29">
        <v>0.11159285252075046</v>
      </c>
      <c r="V141" s="29">
        <v>9.4879724695886264E-2</v>
      </c>
      <c r="W141" s="29">
        <v>9.0175531170682832E-2</v>
      </c>
      <c r="X141" s="29">
        <v>1.2476641145784551E-2</v>
      </c>
      <c r="Y141" s="29">
        <v>5.6673188350784109E-2</v>
      </c>
      <c r="Z141" s="29">
        <v>2.6712760625384392E-2</v>
      </c>
      <c r="AA141" s="29">
        <v>0.31816690581189333</v>
      </c>
      <c r="AB141" s="29">
        <v>6.9137052618937656E-2</v>
      </c>
      <c r="AC141" s="29">
        <v>0.13794270641110618</v>
      </c>
      <c r="AE141" s="3">
        <f t="shared" si="76"/>
        <v>0.31939981490389757</v>
      </c>
      <c r="AF141" s="3">
        <f t="shared" si="77"/>
        <v>0.13732413142075572</v>
      </c>
      <c r="AI141" s="3">
        <f t="shared" ref="AI141:AI204" si="85">C141/SUM($C141:$G141)</f>
        <v>3.5145804095712559E-2</v>
      </c>
      <c r="AJ141" s="3">
        <f t="shared" ref="AJ141:AJ204" si="86">H141/SUM($C141:$G141)</f>
        <v>3.2915961372104598E-2</v>
      </c>
      <c r="AK141" s="3">
        <f t="shared" ref="AK141:AK204" si="87">D141/SUM($C141:$G141)</f>
        <v>0.18191585942774871</v>
      </c>
      <c r="AL141" s="3">
        <f t="shared" ref="AL141:AL204" si="88">E141/SUM($C141:$G141)</f>
        <v>0.29452504132217527</v>
      </c>
      <c r="AM141" s="3">
        <f t="shared" ref="AM141:AM204" si="89">F141/SUM($C141:$G141)</f>
        <v>0.25041466105665278</v>
      </c>
      <c r="AN141" s="3">
        <f t="shared" ref="AN141:AN204" si="90">G141/SUM($C141:$G141)</f>
        <v>0.23799863409771066</v>
      </c>
      <c r="AP141" s="3">
        <f t="shared" ref="AP141:AP204" si="91">K141/SUM($K141:$O141)</f>
        <v>0.23737731418202784</v>
      </c>
      <c r="AQ141" s="3">
        <f t="shared" ref="AQ141:AQ204" si="92">L141/SUM($K141:$O141)</f>
        <v>0.13701957028757236</v>
      </c>
      <c r="AR141" s="3">
        <f t="shared" ref="AR141:AR204" si="93">M141/SUM($K141:$O141)</f>
        <v>0.2605380197548508</v>
      </c>
      <c r="AS141" s="3">
        <f t="shared" ref="AS141:AS204" si="94">N141/SUM($K141:$O141)</f>
        <v>9.8753578935020084E-2</v>
      </c>
      <c r="AT141" s="3">
        <f t="shared" ref="AT141:AT204" si="95">O141/SUM($K141:$O141)</f>
        <v>0.26631151684052884</v>
      </c>
      <c r="AV141" s="3">
        <f t="shared" si="78"/>
        <v>0.43899811859295312</v>
      </c>
      <c r="AW141" s="3">
        <f t="shared" si="83"/>
        <v>0.11095800355936276</v>
      </c>
      <c r="AX141" s="21">
        <f t="shared" si="71"/>
        <v>0.54995612215231593</v>
      </c>
      <c r="AY141" s="107">
        <f t="shared" si="84"/>
        <v>9.533434241557831E-2</v>
      </c>
      <c r="AZ141" s="21">
        <f t="shared" si="79"/>
        <v>0.37024313132801845</v>
      </c>
      <c r="BA141" s="3">
        <f t="shared" si="80"/>
        <v>7.9800746519665719E-2</v>
      </c>
      <c r="BB141" s="3">
        <f t="shared" si="81"/>
        <v>0.3702431313280185</v>
      </c>
      <c r="BC141" s="3">
        <f t="shared" si="82"/>
        <v>0.40235104508909603</v>
      </c>
      <c r="BE141" s="3">
        <f t="shared" si="74"/>
        <v>4.6779683229920149E-4</v>
      </c>
      <c r="BF141" s="3">
        <f t="shared" si="75"/>
        <v>4.1032067148956495E-4</v>
      </c>
    </row>
    <row r="142" spans="1:58" x14ac:dyDescent="0.25">
      <c r="A142" s="2">
        <v>28990</v>
      </c>
      <c r="C142" s="29">
        <v>1.4801457912364691E-2</v>
      </c>
      <c r="D142" s="29">
        <v>6.8139970217253515E-2</v>
      </c>
      <c r="E142" s="29">
        <v>0.11214682746983246</v>
      </c>
      <c r="F142" s="29">
        <v>9.778529495101522E-2</v>
      </c>
      <c r="G142" s="29">
        <v>9.1571203803469919E-2</v>
      </c>
      <c r="H142" s="29">
        <v>1.2911568740575662E-2</v>
      </c>
      <c r="I142" s="29">
        <v>5.6872974656633907E-2</v>
      </c>
      <c r="J142" s="29">
        <v>2.644826659542094E-2</v>
      </c>
      <c r="K142" s="29">
        <v>7.5526521813182756E-2</v>
      </c>
      <c r="L142" s="29">
        <v>4.3883396698103275E-2</v>
      </c>
      <c r="M142" s="29">
        <v>8.0549350268285608E-2</v>
      </c>
      <c r="N142" s="29">
        <v>3.5290309546698428E-2</v>
      </c>
      <c r="O142" s="29">
        <v>8.2835894441775401E-2</v>
      </c>
      <c r="P142" s="29">
        <v>6.1522830508779672E-2</v>
      </c>
      <c r="Q142" s="29">
        <v>0.13971413237660862</v>
      </c>
      <c r="S142" s="29">
        <v>1.4805594230005693E-2</v>
      </c>
      <c r="T142" s="29">
        <v>6.8158709938921827E-2</v>
      </c>
      <c r="U142" s="29">
        <v>0.11217773917571311</v>
      </c>
      <c r="V142" s="29">
        <v>9.7812476285875E-2</v>
      </c>
      <c r="W142" s="29">
        <v>9.1596554809549688E-2</v>
      </c>
      <c r="X142" s="29">
        <v>1.2918229491697616E-2</v>
      </c>
      <c r="Y142" s="29">
        <v>5.6923525909171359E-2</v>
      </c>
      <c r="Z142" s="29">
        <v>2.6473620552897464E-2</v>
      </c>
      <c r="AA142" s="29">
        <v>0.3173606498079905</v>
      </c>
      <c r="AB142" s="29">
        <v>6.1695318814543432E-2</v>
      </c>
      <c r="AC142" s="29">
        <v>0.14007758098363426</v>
      </c>
      <c r="AE142" s="3">
        <f t="shared" si="76"/>
        <v>0.3180854727680455</v>
      </c>
      <c r="AF142" s="3">
        <f t="shared" si="77"/>
        <v>0.13971413237660862</v>
      </c>
      <c r="AI142" s="3">
        <f t="shared" si="85"/>
        <v>3.8500871047749699E-2</v>
      </c>
      <c r="AJ142" s="3">
        <f t="shared" si="86"/>
        <v>3.3584978320939027E-2</v>
      </c>
      <c r="AK142" s="3">
        <f t="shared" si="87"/>
        <v>0.17724255421761076</v>
      </c>
      <c r="AL142" s="3">
        <f t="shared" si="88"/>
        <v>0.29171116577802342</v>
      </c>
      <c r="AM142" s="3">
        <f t="shared" si="89"/>
        <v>0.2543546084153096</v>
      </c>
      <c r="AN142" s="3">
        <f t="shared" si="90"/>
        <v>0.23819080054130659</v>
      </c>
      <c r="AP142" s="3">
        <f t="shared" si="91"/>
        <v>0.23744096564968956</v>
      </c>
      <c r="AQ142" s="3">
        <f t="shared" si="92"/>
        <v>0.13796102134505198</v>
      </c>
      <c r="AR142" s="3">
        <f t="shared" si="93"/>
        <v>0.25323177939353381</v>
      </c>
      <c r="AS142" s="3">
        <f t="shared" si="94"/>
        <v>0.110945995865812</v>
      </c>
      <c r="AT142" s="3">
        <f t="shared" si="95"/>
        <v>0.26042023774591255</v>
      </c>
      <c r="AV142" s="3">
        <f t="shared" si="78"/>
        <v>0.44688023925813775</v>
      </c>
      <c r="AW142" s="3">
        <f t="shared" si="83"/>
        <v>0.11186143305885211</v>
      </c>
      <c r="AX142" s="21">
        <f t="shared" si="71"/>
        <v>0.5587416723169899</v>
      </c>
      <c r="AY142" s="107">
        <f t="shared" si="84"/>
        <v>9.6438064707633817E-2</v>
      </c>
      <c r="AZ142" s="21">
        <f t="shared" si="79"/>
        <v>0.369743924361773</v>
      </c>
      <c r="BA142" s="3">
        <f t="shared" si="80"/>
        <v>7.151440332123718E-2</v>
      </c>
      <c r="BB142" s="3">
        <f t="shared" si="81"/>
        <v>0.36974392436177306</v>
      </c>
      <c r="BC142" s="3">
        <f t="shared" si="82"/>
        <v>0.39822257414047629</v>
      </c>
      <c r="BE142" s="3">
        <f t="shared" si="74"/>
        <v>5.6986902240264742E-4</v>
      </c>
      <c r="BF142" s="3">
        <f t="shared" si="75"/>
        <v>4.3363475624154759E-4</v>
      </c>
    </row>
    <row r="143" spans="1:58" x14ac:dyDescent="0.25">
      <c r="A143" s="2">
        <v>29082</v>
      </c>
      <c r="C143" s="29">
        <v>1.5392607771323293E-2</v>
      </c>
      <c r="D143" s="29">
        <v>6.7879757925849882E-2</v>
      </c>
      <c r="E143" s="29">
        <v>0.1132445527291961</v>
      </c>
      <c r="F143" s="29">
        <v>0.10266249317217591</v>
      </c>
      <c r="G143" s="29">
        <v>9.3299969174470657E-2</v>
      </c>
      <c r="H143" s="29">
        <v>1.3243647114043546E-2</v>
      </c>
      <c r="I143" s="29">
        <v>5.7270460952344435E-2</v>
      </c>
      <c r="J143" s="29">
        <v>2.6287449152638379E-2</v>
      </c>
      <c r="K143" s="29">
        <v>7.6203638529828727E-2</v>
      </c>
      <c r="L143" s="29">
        <v>4.4482260219597863E-2</v>
      </c>
      <c r="M143" s="29">
        <v>7.9607180762559945E-2</v>
      </c>
      <c r="N143" s="29">
        <v>3.1142249088599867E-2</v>
      </c>
      <c r="O143" s="29">
        <v>8.1178598182244932E-2</v>
      </c>
      <c r="P143" s="29">
        <v>5.8378466795252243E-2</v>
      </c>
      <c r="Q143" s="29">
        <v>0.13972666842987425</v>
      </c>
      <c r="S143" s="29">
        <v>1.5414760226150875E-2</v>
      </c>
      <c r="T143" s="29">
        <v>6.7977213872018868E-2</v>
      </c>
      <c r="U143" s="29">
        <v>0.11340808169644651</v>
      </c>
      <c r="V143" s="29">
        <v>0.10281264887018908</v>
      </c>
      <c r="W143" s="29">
        <v>9.3434507000139944E-2</v>
      </c>
      <c r="X143" s="29">
        <v>1.3279166527086095E-2</v>
      </c>
      <c r="Y143" s="29">
        <v>5.7534677153081484E-2</v>
      </c>
      <c r="Z143" s="29">
        <v>2.6417743586748178E-2</v>
      </c>
      <c r="AA143" s="29">
        <v>0.3088240211567671</v>
      </c>
      <c r="AB143" s="29">
        <v>5.9272818574154354E-2</v>
      </c>
      <c r="AC143" s="29">
        <v>0.14162436133721762</v>
      </c>
      <c r="AE143" s="3">
        <f t="shared" si="76"/>
        <v>0.31261392678283134</v>
      </c>
      <c r="AF143" s="3">
        <f t="shared" si="77"/>
        <v>0.13972666842987425</v>
      </c>
      <c r="AI143" s="3">
        <f t="shared" si="85"/>
        <v>3.9218895374851202E-2</v>
      </c>
      <c r="AJ143" s="3">
        <f t="shared" si="86"/>
        <v>3.3743548738685965E-2</v>
      </c>
      <c r="AK143" s="3">
        <f t="shared" si="87"/>
        <v>0.1729511440630484</v>
      </c>
      <c r="AL143" s="3">
        <f t="shared" si="88"/>
        <v>0.28853631114621353</v>
      </c>
      <c r="AM143" s="3">
        <f t="shared" si="89"/>
        <v>0.26157423345393299</v>
      </c>
      <c r="AN143" s="3">
        <f t="shared" si="90"/>
        <v>0.23771941596195395</v>
      </c>
      <c r="AP143" s="3">
        <f t="shared" si="91"/>
        <v>0.24376277574724417</v>
      </c>
      <c r="AQ143" s="3">
        <f t="shared" si="92"/>
        <v>0.14229135815340399</v>
      </c>
      <c r="AR143" s="3">
        <f t="shared" si="93"/>
        <v>0.25465014173172767</v>
      </c>
      <c r="AS143" s="3">
        <f t="shared" si="94"/>
        <v>9.9618879456493198E-2</v>
      </c>
      <c r="AT143" s="3">
        <f t="shared" si="95"/>
        <v>0.25967684491113091</v>
      </c>
      <c r="AV143" s="3">
        <f t="shared" si="78"/>
        <v>0.45622637174708536</v>
      </c>
      <c r="AW143" s="3">
        <f t="shared" si="83"/>
        <v>0.11252418698409404</v>
      </c>
      <c r="AX143" s="21">
        <f t="shared" ref="AX143:AX206" si="96">AV143+AW143</f>
        <v>0.56875055873117941</v>
      </c>
      <c r="AY143" s="107">
        <f t="shared" si="84"/>
        <v>9.6936602632987687E-2</v>
      </c>
      <c r="AZ143" s="21">
        <f t="shared" si="79"/>
        <v>0.36338907102032886</v>
      </c>
      <c r="BA143" s="3">
        <f t="shared" si="80"/>
        <v>6.7860370248491758E-2</v>
      </c>
      <c r="BB143" s="3">
        <f t="shared" si="81"/>
        <v>0.36338907102032886</v>
      </c>
      <c r="BC143" s="3">
        <f t="shared" si="82"/>
        <v>0.38984403132522311</v>
      </c>
      <c r="BE143" s="3">
        <f t="shared" ref="BE143:BE174" si="97">AI143*C143</f>
        <v>6.0368107372964978E-4</v>
      </c>
      <c r="BF143" s="3">
        <f t="shared" ref="BF143:BF174" si="98">AJ143*H143</f>
        <v>4.468876518706861E-4</v>
      </c>
    </row>
    <row r="144" spans="1:58" x14ac:dyDescent="0.25">
      <c r="A144" s="2">
        <v>29174</v>
      </c>
      <c r="C144" s="29">
        <v>1.5388555845244241E-2</v>
      </c>
      <c r="D144" s="29">
        <v>6.8706296125369687E-2</v>
      </c>
      <c r="E144" s="29">
        <v>0.11509357505022688</v>
      </c>
      <c r="F144" s="29">
        <v>0.10574736947770108</v>
      </c>
      <c r="G144" s="29">
        <v>9.3545952543033023E-2</v>
      </c>
      <c r="H144" s="29">
        <v>1.3549469649283288E-2</v>
      </c>
      <c r="I144" s="29">
        <v>5.7424685090716361E-2</v>
      </c>
      <c r="J144" s="29">
        <v>2.6686399364394098E-2</v>
      </c>
      <c r="K144" s="29">
        <v>7.7309807832493041E-2</v>
      </c>
      <c r="L144" s="29">
        <v>4.5130601070620974E-2</v>
      </c>
      <c r="M144" s="29">
        <v>7.9542237447402256E-2</v>
      </c>
      <c r="N144" s="29">
        <v>2.2220333434000462E-2</v>
      </c>
      <c r="O144" s="29">
        <v>7.9252800480440949E-2</v>
      </c>
      <c r="P144" s="29">
        <v>6.2792295527227676E-2</v>
      </c>
      <c r="Q144" s="29">
        <v>0.13760962106184599</v>
      </c>
      <c r="S144" s="29">
        <v>1.5438682069440591E-2</v>
      </c>
      <c r="T144" s="29">
        <v>6.8930923274715866E-2</v>
      </c>
      <c r="U144" s="29">
        <v>0.11546952649712967</v>
      </c>
      <c r="V144" s="29">
        <v>0.10609246865075964</v>
      </c>
      <c r="W144" s="29">
        <v>9.385068187656681E-2</v>
      </c>
      <c r="X144" s="29">
        <v>1.363122337396752E-2</v>
      </c>
      <c r="Y144" s="29">
        <v>5.8022969148445638E-2</v>
      </c>
      <c r="Z144" s="29">
        <v>2.6982632364661526E-2</v>
      </c>
      <c r="AA144" s="29">
        <v>0.29484791030130347</v>
      </c>
      <c r="AB144" s="29">
        <v>6.4823488584221572E-2</v>
      </c>
      <c r="AC144" s="29">
        <v>0.14190949385878771</v>
      </c>
      <c r="AE144" s="3">
        <f t="shared" si="76"/>
        <v>0.30345578026495768</v>
      </c>
      <c r="AF144" s="3">
        <f t="shared" si="77"/>
        <v>0.13760962106184599</v>
      </c>
      <c r="AI144" s="3">
        <f t="shared" si="85"/>
        <v>3.861796903435772E-2</v>
      </c>
      <c r="AJ144" s="3">
        <f t="shared" si="86"/>
        <v>3.4002735838899435E-2</v>
      </c>
      <c r="AK144" s="3">
        <f t="shared" si="87"/>
        <v>0.17242018308397192</v>
      </c>
      <c r="AL144" s="3">
        <f t="shared" si="88"/>
        <v>0.2888302295576875</v>
      </c>
      <c r="AM144" s="3">
        <f t="shared" si="89"/>
        <v>0.2653756909370224</v>
      </c>
      <c r="AN144" s="3">
        <f t="shared" si="90"/>
        <v>0.23475592738696066</v>
      </c>
      <c r="AP144" s="3">
        <f t="shared" si="91"/>
        <v>0.25476465719318708</v>
      </c>
      <c r="AQ144" s="3">
        <f t="shared" si="92"/>
        <v>0.14872216647584005</v>
      </c>
      <c r="AR144" s="3">
        <f t="shared" si="93"/>
        <v>0.26212134558106354</v>
      </c>
      <c r="AS144" s="3">
        <f t="shared" si="94"/>
        <v>7.3224287949298986E-2</v>
      </c>
      <c r="AT144" s="3">
        <f t="shared" si="95"/>
        <v>0.26116754280061039</v>
      </c>
      <c r="AV144" s="3">
        <f t="shared" si="78"/>
        <v>0.46206655219440002</v>
      </c>
      <c r="AW144" s="3">
        <f t="shared" si="83"/>
        <v>0.11324402090923311</v>
      </c>
      <c r="AX144" s="21">
        <f t="shared" si="96"/>
        <v>0.57531057310363309</v>
      </c>
      <c r="AY144" s="107">
        <f t="shared" si="84"/>
        <v>9.7832266459233083E-2</v>
      </c>
      <c r="AZ144" s="21">
        <f t="shared" si="79"/>
        <v>0.35187751124797734</v>
      </c>
      <c r="BA144" s="3">
        <f t="shared" si="80"/>
        <v>7.2811915648389694E-2</v>
      </c>
      <c r="BB144" s="3">
        <f t="shared" si="81"/>
        <v>0.35187751124797728</v>
      </c>
      <c r="BC144" s="3">
        <f t="shared" si="82"/>
        <v>0.37951038973289636</v>
      </c>
      <c r="BE144" s="3">
        <f t="shared" si="97"/>
        <v>5.942747731151266E-4</v>
      </c>
      <c r="BF144" s="3">
        <f t="shared" si="98"/>
        <v>4.6071903724176502E-4</v>
      </c>
    </row>
    <row r="145" spans="1:58" x14ac:dyDescent="0.25">
      <c r="A145" s="2">
        <v>29266</v>
      </c>
      <c r="C145" s="29">
        <v>1.5524954135410256E-2</v>
      </c>
      <c r="D145" s="29">
        <v>7.063888698009077E-2</v>
      </c>
      <c r="E145" s="29">
        <v>0.11693734093309831</v>
      </c>
      <c r="F145" s="29">
        <v>0.10666606801050713</v>
      </c>
      <c r="G145" s="29">
        <v>9.3517539017278023E-2</v>
      </c>
      <c r="H145" s="29">
        <v>1.3842946603346434E-2</v>
      </c>
      <c r="I145" s="29">
        <v>5.7409014210340302E-2</v>
      </c>
      <c r="J145" s="29">
        <v>2.7030026769777317E-2</v>
      </c>
      <c r="K145" s="29">
        <v>7.7663354508803822E-2</v>
      </c>
      <c r="L145" s="29">
        <v>4.5273200374905911E-2</v>
      </c>
      <c r="M145" s="29">
        <v>7.8097082884219349E-2</v>
      </c>
      <c r="N145" s="29">
        <v>1.5922331812515074E-2</v>
      </c>
      <c r="O145" s="29">
        <v>7.7069355254444624E-2</v>
      </c>
      <c r="P145" s="29">
        <v>7.0706850382393244E-2</v>
      </c>
      <c r="Q145" s="29">
        <v>0.13370104812286954</v>
      </c>
      <c r="S145" s="29">
        <v>1.5599018644146135E-2</v>
      </c>
      <c r="T145" s="29">
        <v>7.0976056771703433E-2</v>
      </c>
      <c r="U145" s="29">
        <v>0.1174948124613199</v>
      </c>
      <c r="V145" s="29">
        <v>0.10717431677559966</v>
      </c>
      <c r="W145" s="29">
        <v>9.3963046520509935E-2</v>
      </c>
      <c r="X145" s="29">
        <v>1.3964048926121669E-2</v>
      </c>
      <c r="Y145" s="29">
        <v>5.8281896361978155E-2</v>
      </c>
      <c r="Z145" s="29">
        <v>2.7457278532757069E-2</v>
      </c>
      <c r="AA145" s="29">
        <v>0.28146295194501425</v>
      </c>
      <c r="AB145" s="29">
        <v>7.3683218179779755E-2</v>
      </c>
      <c r="AC145" s="29">
        <v>0.13994335488106996</v>
      </c>
      <c r="AE145" s="3">
        <f t="shared" si="76"/>
        <v>0.2940253248348888</v>
      </c>
      <c r="AF145" s="3">
        <f t="shared" si="77"/>
        <v>0.13370104812286954</v>
      </c>
      <c r="AI145" s="3">
        <f t="shared" si="85"/>
        <v>3.8496255142590419E-2</v>
      </c>
      <c r="AJ145" s="3">
        <f t="shared" si="86"/>
        <v>3.4325486550211795E-2</v>
      </c>
      <c r="AK145" s="3">
        <f t="shared" si="87"/>
        <v>0.17515881802006514</v>
      </c>
      <c r="AL145" s="3">
        <f t="shared" si="88"/>
        <v>0.28996219074096968</v>
      </c>
      <c r="AM145" s="3">
        <f t="shared" si="89"/>
        <v>0.26449315942413082</v>
      </c>
      <c r="AN145" s="3">
        <f t="shared" si="90"/>
        <v>0.23188957667224405</v>
      </c>
      <c r="AP145" s="3">
        <f t="shared" si="91"/>
        <v>0.26413831717528419</v>
      </c>
      <c r="AQ145" s="3">
        <f t="shared" si="92"/>
        <v>0.15397721403872022</v>
      </c>
      <c r="AR145" s="3">
        <f t="shared" si="93"/>
        <v>0.26561345669144354</v>
      </c>
      <c r="AS145" s="3">
        <f t="shared" si="94"/>
        <v>5.415292652582334E-2</v>
      </c>
      <c r="AT145" s="3">
        <f t="shared" si="95"/>
        <v>0.26211808556872868</v>
      </c>
      <c r="AV145" s="3">
        <f t="shared" si="78"/>
        <v>0.46552611913304426</v>
      </c>
      <c r="AW145" s="3">
        <f t="shared" si="83"/>
        <v>0.11345042882771909</v>
      </c>
      <c r="AX145" s="21">
        <f t="shared" si="96"/>
        <v>0.57897654796076337</v>
      </c>
      <c r="AY145" s="107">
        <f t="shared" si="84"/>
        <v>9.993671956806055E-2</v>
      </c>
      <c r="AZ145" s="21">
        <f t="shared" si="79"/>
        <v>0.33940399465771398</v>
      </c>
      <c r="BA145" s="3">
        <f t="shared" si="80"/>
        <v>8.1619457381522709E-2</v>
      </c>
      <c r="BB145" s="3">
        <f t="shared" si="81"/>
        <v>0.33940399465771398</v>
      </c>
      <c r="BC145" s="3">
        <f t="shared" si="82"/>
        <v>0.36956792844283126</v>
      </c>
      <c r="BE145" s="3">
        <f t="shared" si="97"/>
        <v>5.9765259547376747E-4</v>
      </c>
      <c r="BF145" s="3">
        <f t="shared" si="98"/>
        <v>4.7516587744846805E-4</v>
      </c>
    </row>
    <row r="146" spans="1:58" x14ac:dyDescent="0.25">
      <c r="A146" s="2">
        <v>29356</v>
      </c>
      <c r="C146" s="29">
        <v>1.5686355497269478E-2</v>
      </c>
      <c r="D146" s="29">
        <v>7.2979220856693713E-2</v>
      </c>
      <c r="E146" s="29">
        <v>0.11919537888964116</v>
      </c>
      <c r="F146" s="29">
        <v>0.10776225175253924</v>
      </c>
      <c r="G146" s="29">
        <v>9.4923544355887554E-2</v>
      </c>
      <c r="H146" s="29">
        <v>1.4272093795919122E-2</v>
      </c>
      <c r="I146" s="29">
        <v>5.7661686930570305E-2</v>
      </c>
      <c r="J146" s="29">
        <v>2.6735045539954795E-2</v>
      </c>
      <c r="K146" s="29">
        <v>7.668492595532575E-2</v>
      </c>
      <c r="L146" s="29">
        <v>4.4691786392020358E-2</v>
      </c>
      <c r="M146" s="29">
        <v>7.7051344912438383E-2</v>
      </c>
      <c r="N146" s="29">
        <v>9.9414445665776344E-3</v>
      </c>
      <c r="O146" s="29">
        <v>7.4455429412436464E-2</v>
      </c>
      <c r="P146" s="29">
        <v>7.7109102450192937E-2</v>
      </c>
      <c r="Q146" s="29">
        <v>0.13085038869253321</v>
      </c>
      <c r="S146" s="29">
        <v>1.5792332975188464E-2</v>
      </c>
      <c r="T146" s="29">
        <v>7.3474001396085425E-2</v>
      </c>
      <c r="U146" s="29">
        <v>0.12000267511319843</v>
      </c>
      <c r="V146" s="29">
        <v>0.10849135367402754</v>
      </c>
      <c r="W146" s="29">
        <v>9.5566496858613778E-2</v>
      </c>
      <c r="X146" s="29">
        <v>1.4447397145439123E-2</v>
      </c>
      <c r="Y146" s="29">
        <v>5.8898546129403734E-2</v>
      </c>
      <c r="Z146" s="29">
        <v>2.7328533722191399E-2</v>
      </c>
      <c r="AA146" s="29">
        <v>0.26505947429241949</v>
      </c>
      <c r="AB146" s="29">
        <v>8.1316228769842902E-2</v>
      </c>
      <c r="AC146" s="29">
        <v>0.1396229599235897</v>
      </c>
      <c r="AE146" s="3">
        <f t="shared" si="76"/>
        <v>0.28282493123879859</v>
      </c>
      <c r="AF146" s="3">
        <f t="shared" si="77"/>
        <v>0.13085038869253321</v>
      </c>
      <c r="AI146" s="3">
        <f t="shared" si="85"/>
        <v>3.8208451158389299E-2</v>
      </c>
      <c r="AJ146" s="3">
        <f t="shared" si="86"/>
        <v>3.4763626186098455E-2</v>
      </c>
      <c r="AK146" s="3">
        <f t="shared" si="87"/>
        <v>0.1777610482030493</v>
      </c>
      <c r="AL146" s="3">
        <f t="shared" si="88"/>
        <v>0.29033326532752124</v>
      </c>
      <c r="AM146" s="3">
        <f t="shared" si="89"/>
        <v>0.26248472652055266</v>
      </c>
      <c r="AN146" s="3">
        <f t="shared" si="90"/>
        <v>0.23121250879048741</v>
      </c>
      <c r="AP146" s="3">
        <f t="shared" si="91"/>
        <v>0.27113920126998314</v>
      </c>
      <c r="AQ146" s="3">
        <f t="shared" si="92"/>
        <v>0.15801926017012122</v>
      </c>
      <c r="AR146" s="3">
        <f t="shared" si="93"/>
        <v>0.27243476936402522</v>
      </c>
      <c r="AS146" s="3">
        <f t="shared" si="94"/>
        <v>3.5150524117634238E-2</v>
      </c>
      <c r="AT146" s="3">
        <f t="shared" si="95"/>
        <v>0.2632562450782362</v>
      </c>
      <c r="AV146" s="3">
        <f t="shared" si="78"/>
        <v>0.47235452448105375</v>
      </c>
      <c r="AW146" s="3">
        <f t="shared" si="83"/>
        <v>0.11352340837846792</v>
      </c>
      <c r="AX146" s="21">
        <f t="shared" si="96"/>
        <v>0.58587793285952161</v>
      </c>
      <c r="AY146" s="107">
        <f t="shared" si="84"/>
        <v>0.10270537225114791</v>
      </c>
      <c r="AZ146" s="21">
        <f t="shared" si="79"/>
        <v>0.32540419688313893</v>
      </c>
      <c r="BA146" s="3">
        <f t="shared" si="80"/>
        <v>8.8717870257339543E-2</v>
      </c>
      <c r="BB146" s="3">
        <f t="shared" si="81"/>
        <v>0.32540419688313893</v>
      </c>
      <c r="BC146" s="3">
        <f t="shared" si="82"/>
        <v>0.35708392194087107</v>
      </c>
      <c r="BE146" s="3">
        <f t="shared" si="97"/>
        <v>5.9935134787055238E-4</v>
      </c>
      <c r="BF146" s="3">
        <f t="shared" si="98"/>
        <v>4.961497336142673E-4</v>
      </c>
    </row>
    <row r="147" spans="1:58" x14ac:dyDescent="0.25">
      <c r="A147" s="2">
        <v>29448</v>
      </c>
      <c r="C147" s="29">
        <v>1.5022124242960818E-2</v>
      </c>
      <c r="D147" s="29">
        <v>7.4584041388062489E-2</v>
      </c>
      <c r="E147" s="29">
        <v>0.12178754951173854</v>
      </c>
      <c r="F147" s="29">
        <v>0.10794363082026409</v>
      </c>
      <c r="G147" s="29">
        <v>9.5242688295177624E-2</v>
      </c>
      <c r="H147" s="29">
        <v>1.4607151956283038E-2</v>
      </c>
      <c r="I147" s="29">
        <v>5.7712666198743448E-2</v>
      </c>
      <c r="J147" s="29">
        <v>2.668783349987976E-2</v>
      </c>
      <c r="K147" s="29">
        <v>7.5653274483934302E-2</v>
      </c>
      <c r="L147" s="29">
        <v>4.3983709421997218E-2</v>
      </c>
      <c r="M147" s="29">
        <v>7.6446049310248759E-2</v>
      </c>
      <c r="N147" s="29">
        <v>5.5717820412942067E-3</v>
      </c>
      <c r="O147" s="29">
        <v>7.1710211328092549E-2</v>
      </c>
      <c r="P147" s="29">
        <v>7.9187465602731655E-2</v>
      </c>
      <c r="Q147" s="29">
        <v>0.13385982189859147</v>
      </c>
      <c r="S147" s="29">
        <v>1.5146621542186028E-2</v>
      </c>
      <c r="T147" s="29">
        <v>7.5203143500512021E-2</v>
      </c>
      <c r="U147" s="29">
        <v>0.12279864694940446</v>
      </c>
      <c r="V147" s="29">
        <v>0.10883936603615754</v>
      </c>
      <c r="W147" s="29">
        <v>9.6032916256829956E-2</v>
      </c>
      <c r="X147" s="29">
        <v>1.4825389534098309E-2</v>
      </c>
      <c r="Y147" s="29">
        <v>5.9228973210519197E-2</v>
      </c>
      <c r="Z147" s="29">
        <v>2.740994125644124E-2</v>
      </c>
      <c r="AA147" s="29">
        <v>0.25161010123723865</v>
      </c>
      <c r="AB147" s="29">
        <v>8.4307100639203048E-2</v>
      </c>
      <c r="AC147" s="29">
        <v>0.14459779983740967</v>
      </c>
      <c r="AE147" s="3">
        <f t="shared" si="76"/>
        <v>0.27336502658556705</v>
      </c>
      <c r="AF147" s="3">
        <f t="shared" si="77"/>
        <v>0.13385982189859147</v>
      </c>
      <c r="AI147" s="3">
        <f t="shared" si="85"/>
        <v>3.6234557869723474E-2</v>
      </c>
      <c r="AJ147" s="3">
        <f t="shared" si="86"/>
        <v>3.5233611725705036E-2</v>
      </c>
      <c r="AK147" s="3">
        <f t="shared" si="87"/>
        <v>0.17990263694563494</v>
      </c>
      <c r="AL147" s="3">
        <f t="shared" si="88"/>
        <v>0.29376125102032369</v>
      </c>
      <c r="AM147" s="3">
        <f t="shared" si="89"/>
        <v>0.26036861860317179</v>
      </c>
      <c r="AN147" s="3">
        <f t="shared" si="90"/>
        <v>0.2297329355611461</v>
      </c>
      <c r="AP147" s="3">
        <f t="shared" si="91"/>
        <v>0.27674818329496065</v>
      </c>
      <c r="AQ147" s="3">
        <f t="shared" si="92"/>
        <v>0.16089735388381771</v>
      </c>
      <c r="AR147" s="3">
        <f t="shared" si="93"/>
        <v>0.27964824273642075</v>
      </c>
      <c r="AS147" s="3">
        <f t="shared" si="94"/>
        <v>2.0382205108268162E-2</v>
      </c>
      <c r="AT147" s="3">
        <f t="shared" si="95"/>
        <v>0.26232401497653268</v>
      </c>
      <c r="AV147" s="3">
        <f t="shared" si="78"/>
        <v>0.47865235297936287</v>
      </c>
      <c r="AW147" s="3">
        <f t="shared" si="83"/>
        <v>0.11430903929654022</v>
      </c>
      <c r="AX147" s="21">
        <f t="shared" si="96"/>
        <v>0.59296139227590305</v>
      </c>
      <c r="AY147" s="107">
        <f t="shared" si="84"/>
        <v>0.10431309772598937</v>
      </c>
      <c r="AZ147" s="21">
        <f t="shared" si="79"/>
        <v>0.31561291520361873</v>
      </c>
      <c r="BA147" s="3">
        <f t="shared" si="80"/>
        <v>9.1425692520478274E-2</v>
      </c>
      <c r="BB147" s="3">
        <f t="shared" si="81"/>
        <v>0.31561291520361873</v>
      </c>
      <c r="BC147" s="3">
        <f t="shared" si="82"/>
        <v>0.34737160472780843</v>
      </c>
      <c r="BE147" s="3">
        <f t="shared" si="97"/>
        <v>5.4432003020773968E-4</v>
      </c>
      <c r="BF147" s="3">
        <f t="shared" si="98"/>
        <v>5.1466272044604932E-4</v>
      </c>
    </row>
    <row r="148" spans="1:58" x14ac:dyDescent="0.25">
      <c r="A148" s="2">
        <v>29540</v>
      </c>
      <c r="C148" s="29">
        <v>1.4364259657164462E-2</v>
      </c>
      <c r="D148" s="29">
        <v>7.2903816282103656E-2</v>
      </c>
      <c r="E148" s="29">
        <v>0.1206152892908503</v>
      </c>
      <c r="F148" s="29">
        <v>0.10599128383588058</v>
      </c>
      <c r="G148" s="29">
        <v>9.2008546965549512E-2</v>
      </c>
      <c r="H148" s="29">
        <v>1.4520757494107916E-2</v>
      </c>
      <c r="I148" s="29">
        <v>5.6714989763910498E-2</v>
      </c>
      <c r="J148" s="29">
        <v>2.5807112083030791E-2</v>
      </c>
      <c r="K148" s="29">
        <v>7.4343666619055906E-2</v>
      </c>
      <c r="L148" s="29">
        <v>4.3207781925589279E-2</v>
      </c>
      <c r="M148" s="29">
        <v>7.6341960112900564E-2</v>
      </c>
      <c r="N148" s="29">
        <v>7.2676916556329747E-3</v>
      </c>
      <c r="O148" s="29">
        <v>6.9523087713853821E-2</v>
      </c>
      <c r="P148" s="29">
        <v>8.4694670996849603E-2</v>
      </c>
      <c r="Q148" s="29">
        <v>0.14169508560352012</v>
      </c>
      <c r="S148" s="29">
        <v>1.447848535477159E-2</v>
      </c>
      <c r="T148" s="29">
        <v>7.3484767291214531E-2</v>
      </c>
      <c r="U148" s="29">
        <v>0.12157581694254635</v>
      </c>
      <c r="V148" s="29">
        <v>0.10683497021583496</v>
      </c>
      <c r="W148" s="29">
        <v>9.2741636001774902E-2</v>
      </c>
      <c r="X148" s="29">
        <v>1.4730326343016922E-2</v>
      </c>
      <c r="Y148" s="29">
        <v>5.8163803190959276E-2</v>
      </c>
      <c r="Z148" s="29">
        <v>2.6489366762403821E-2</v>
      </c>
      <c r="AA148" s="29">
        <v>0.24988486964259532</v>
      </c>
      <c r="AB148" s="29">
        <v>8.959514538837629E-2</v>
      </c>
      <c r="AC148" s="29">
        <v>0.15202081286650609</v>
      </c>
      <c r="AE148" s="3">
        <f t="shared" si="76"/>
        <v>0.27068418802703254</v>
      </c>
      <c r="AF148" s="3">
        <f t="shared" si="77"/>
        <v>0.14169508560352012</v>
      </c>
      <c r="AI148" s="3">
        <f t="shared" si="85"/>
        <v>3.5390131440790069E-2</v>
      </c>
      <c r="AJ148" s="3">
        <f t="shared" si="86"/>
        <v>3.5775705020759829E-2</v>
      </c>
      <c r="AK148" s="3">
        <f t="shared" si="87"/>
        <v>0.1796177249881441</v>
      </c>
      <c r="AL148" s="3">
        <f t="shared" si="88"/>
        <v>0.29716748677980531</v>
      </c>
      <c r="AM148" s="3">
        <f t="shared" si="89"/>
        <v>0.26113740325342782</v>
      </c>
      <c r="AN148" s="3">
        <f t="shared" si="90"/>
        <v>0.22668725353783278</v>
      </c>
      <c r="AP148" s="3">
        <f t="shared" si="91"/>
        <v>0.27465093975726207</v>
      </c>
      <c r="AQ148" s="3">
        <f t="shared" si="92"/>
        <v>0.159624329150967</v>
      </c>
      <c r="AR148" s="3">
        <f t="shared" si="93"/>
        <v>0.28203331960149991</v>
      </c>
      <c r="AS148" s="3">
        <f t="shared" si="94"/>
        <v>2.684933947788324E-2</v>
      </c>
      <c r="AT148" s="3">
        <f t="shared" si="95"/>
        <v>0.25684207201238785</v>
      </c>
      <c r="AV148" s="3">
        <f t="shared" si="78"/>
        <v>0.47288928354435283</v>
      </c>
      <c r="AW148" s="3">
        <f t="shared" si="83"/>
        <v>0.11306338541622497</v>
      </c>
      <c r="AX148" s="21">
        <f t="shared" si="96"/>
        <v>0.58595266896057785</v>
      </c>
      <c r="AY148" s="107">
        <f t="shared" si="84"/>
        <v>0.10248485260956217</v>
      </c>
      <c r="AZ148" s="21">
        <f t="shared" si="79"/>
        <v>0.31537066080690573</v>
      </c>
      <c r="BA148" s="3">
        <f t="shared" si="80"/>
        <v>9.867667023251632E-2</v>
      </c>
      <c r="BB148" s="3">
        <f t="shared" si="81"/>
        <v>0.31537066080690579</v>
      </c>
      <c r="BC148" s="3">
        <f t="shared" si="82"/>
        <v>0.34989736800473431</v>
      </c>
      <c r="BE148" s="3">
        <f t="shared" si="97"/>
        <v>5.0835303731668838E-4</v>
      </c>
      <c r="BF148" s="3">
        <f t="shared" si="98"/>
        <v>5.1949033678719248E-4</v>
      </c>
    </row>
    <row r="149" spans="1:58" x14ac:dyDescent="0.25">
      <c r="A149" s="2">
        <v>29632</v>
      </c>
      <c r="C149" s="29">
        <v>1.4568923710164479E-2</v>
      </c>
      <c r="D149" s="29">
        <v>6.9426620706175959E-2</v>
      </c>
      <c r="E149" s="29">
        <v>0.1169576697428813</v>
      </c>
      <c r="F149" s="29">
        <v>0.10235150846451774</v>
      </c>
      <c r="G149" s="29">
        <v>8.8815461338658239E-2</v>
      </c>
      <c r="H149" s="29">
        <v>1.4366456266200601E-2</v>
      </c>
      <c r="I149" s="29">
        <v>5.5048452860944799E-2</v>
      </c>
      <c r="J149" s="29">
        <v>2.4378101955182731E-2</v>
      </c>
      <c r="K149" s="29">
        <v>7.3779418431389437E-2</v>
      </c>
      <c r="L149" s="29">
        <v>4.2828530753485416E-2</v>
      </c>
      <c r="M149" s="29">
        <v>7.5868572539002865E-2</v>
      </c>
      <c r="N149" s="29">
        <v>1.2176552480832881E-2</v>
      </c>
      <c r="O149" s="29">
        <v>6.831381935962845E-2</v>
      </c>
      <c r="P149" s="29">
        <v>9.2486854337447633E-2</v>
      </c>
      <c r="Q149" s="29">
        <v>0.14863305705348745</v>
      </c>
      <c r="S149" s="29">
        <v>1.4658712512569352E-2</v>
      </c>
      <c r="T149" s="29">
        <v>6.9857373317872423E-2</v>
      </c>
      <c r="U149" s="29">
        <v>0.11768201516125024</v>
      </c>
      <c r="V149" s="29">
        <v>0.10298658761019711</v>
      </c>
      <c r="W149" s="29">
        <v>8.9365299532997128E-2</v>
      </c>
      <c r="X149" s="29">
        <v>1.4529883106799268E-2</v>
      </c>
      <c r="Y149" s="29">
        <v>5.6169011721848877E-2</v>
      </c>
      <c r="Z149" s="29">
        <v>2.4897587137511307E-2</v>
      </c>
      <c r="AA149" s="29">
        <v>0.25683694477597574</v>
      </c>
      <c r="AB149" s="29">
        <v>9.6326989498947496E-2</v>
      </c>
      <c r="AC149" s="29">
        <v>0.15668959562403104</v>
      </c>
      <c r="AE149" s="3">
        <f t="shared" si="76"/>
        <v>0.27296689356433906</v>
      </c>
      <c r="AF149" s="3">
        <f t="shared" si="77"/>
        <v>0.14863305705348745</v>
      </c>
      <c r="AI149" s="3">
        <f t="shared" si="85"/>
        <v>3.7154230529386781E-2</v>
      </c>
      <c r="AJ149" s="3">
        <f t="shared" si="86"/>
        <v>3.6637890253510309E-2</v>
      </c>
      <c r="AK149" s="3">
        <f t="shared" si="87"/>
        <v>0.17705444286141009</v>
      </c>
      <c r="AL149" s="3">
        <f t="shared" si="88"/>
        <v>0.29826995530048239</v>
      </c>
      <c r="AM149" s="3">
        <f t="shared" si="89"/>
        <v>0.26102076009005626</v>
      </c>
      <c r="AN149" s="3">
        <f t="shared" si="90"/>
        <v>0.22650061121866447</v>
      </c>
      <c r="AP149" s="3">
        <f t="shared" si="91"/>
        <v>0.27028705740829856</v>
      </c>
      <c r="AQ149" s="3">
        <f t="shared" si="92"/>
        <v>0.15690009214758716</v>
      </c>
      <c r="AR149" s="3">
        <f t="shared" si="93"/>
        <v>0.27794056469020273</v>
      </c>
      <c r="AS149" s="3">
        <f t="shared" si="94"/>
        <v>4.460816592750224E-2</v>
      </c>
      <c r="AT149" s="3">
        <f t="shared" si="95"/>
        <v>0.25026411982640923</v>
      </c>
      <c r="AV149" s="3">
        <f t="shared" si="78"/>
        <v>0.4605771779267131</v>
      </c>
      <c r="AW149" s="3">
        <f t="shared" si="83"/>
        <v>0.1101675509712863</v>
      </c>
      <c r="AX149" s="21">
        <f t="shared" si="96"/>
        <v>0.57074472889799943</v>
      </c>
      <c r="AY149" s="107">
        <f t="shared" si="84"/>
        <v>9.9271044677795905E-2</v>
      </c>
      <c r="AZ149" s="21">
        <f t="shared" si="79"/>
        <v>0.3206219078927619</v>
      </c>
      <c r="BA149" s="3">
        <f t="shared" si="80"/>
        <v>0.10863336320923861</v>
      </c>
      <c r="BB149" s="3">
        <f t="shared" si="81"/>
        <v>0.32062190789276196</v>
      </c>
      <c r="BC149" s="3">
        <f t="shared" si="82"/>
        <v>0.35969700307284941</v>
      </c>
      <c r="BE149" s="3">
        <f t="shared" si="97"/>
        <v>5.412971500925E-4</v>
      </c>
      <c r="BF149" s="3">
        <f t="shared" si="98"/>
        <v>5.2635664801291315E-4</v>
      </c>
    </row>
    <row r="150" spans="1:58" x14ac:dyDescent="0.25">
      <c r="A150" s="2">
        <v>29721</v>
      </c>
      <c r="C150" s="29">
        <v>1.5108618621627504E-2</v>
      </c>
      <c r="D150" s="29">
        <v>6.6858373692402634E-2</v>
      </c>
      <c r="E150" s="29">
        <v>0.11498359611186429</v>
      </c>
      <c r="F150" s="29">
        <v>9.9402792508273385E-2</v>
      </c>
      <c r="G150" s="29">
        <v>8.7814861000757111E-2</v>
      </c>
      <c r="H150" s="29">
        <v>1.4444834771880539E-2</v>
      </c>
      <c r="I150" s="29">
        <v>5.39082184731874E-2</v>
      </c>
      <c r="J150" s="29">
        <v>2.3242197602281058E-2</v>
      </c>
      <c r="K150" s="29">
        <v>7.4192392319834349E-2</v>
      </c>
      <c r="L150" s="29">
        <v>4.2955649913353294E-2</v>
      </c>
      <c r="M150" s="29">
        <v>7.503999480512738E-2</v>
      </c>
      <c r="N150" s="29">
        <v>1.8719685461469834E-2</v>
      </c>
      <c r="O150" s="29">
        <v>6.7887566503186475E-2</v>
      </c>
      <c r="P150" s="29">
        <v>9.4148463814752933E-2</v>
      </c>
      <c r="Q150" s="29">
        <v>0.15129275440000187</v>
      </c>
      <c r="S150" s="29">
        <v>1.5171976281573124E-2</v>
      </c>
      <c r="T150" s="29">
        <v>6.7140818837387456E-2</v>
      </c>
      <c r="U150" s="29">
        <v>0.11546832089384305</v>
      </c>
      <c r="V150" s="29">
        <v>9.9821988548995266E-2</v>
      </c>
      <c r="W150" s="29">
        <v>8.8184795979689562E-2</v>
      </c>
      <c r="X150" s="29">
        <v>1.4557632343928737E-2</v>
      </c>
      <c r="Y150" s="29">
        <v>5.4669302516437257E-2</v>
      </c>
      <c r="Z150" s="29">
        <v>2.3588864807464555E-2</v>
      </c>
      <c r="AA150" s="29">
        <v>0.26786686543114019</v>
      </c>
      <c r="AB150" s="29">
        <v>9.6761142203675349E-2</v>
      </c>
      <c r="AC150" s="29">
        <v>0.15676829215586557</v>
      </c>
      <c r="AE150" s="3">
        <f t="shared" si="76"/>
        <v>0.27879528900297135</v>
      </c>
      <c r="AF150" s="3">
        <f t="shared" si="77"/>
        <v>0.15129275440000187</v>
      </c>
      <c r="AI150" s="3">
        <f t="shared" si="85"/>
        <v>3.9328130158626656E-2</v>
      </c>
      <c r="AJ150" s="3">
        <f t="shared" si="86"/>
        <v>3.7600283404809344E-2</v>
      </c>
      <c r="AK150" s="3">
        <f t="shared" si="87"/>
        <v>0.1740340985909187</v>
      </c>
      <c r="AL150" s="3">
        <f t="shared" si="88"/>
        <v>0.29930531355931705</v>
      </c>
      <c r="AM150" s="3">
        <f t="shared" si="89"/>
        <v>0.25874807352012047</v>
      </c>
      <c r="AN150" s="3">
        <f t="shared" si="90"/>
        <v>0.22858438417101706</v>
      </c>
      <c r="AP150" s="3">
        <f t="shared" si="91"/>
        <v>0.26611781205185148</v>
      </c>
      <c r="AQ150" s="3">
        <f t="shared" si="92"/>
        <v>0.15407595324501872</v>
      </c>
      <c r="AR150" s="3">
        <f t="shared" si="93"/>
        <v>0.26915804450457415</v>
      </c>
      <c r="AS150" s="3">
        <f t="shared" si="94"/>
        <v>6.714491313111938E-2</v>
      </c>
      <c r="AT150" s="3">
        <f t="shared" si="95"/>
        <v>0.24350327706743619</v>
      </c>
      <c r="AV150" s="3">
        <f t="shared" si="78"/>
        <v>0.45265106893642121</v>
      </c>
      <c r="AW150" s="3">
        <f t="shared" si="83"/>
        <v>0.10792325778083257</v>
      </c>
      <c r="AX150" s="21">
        <f t="shared" si="96"/>
        <v>0.56057432671725382</v>
      </c>
      <c r="AY150" s="107">
        <f t="shared" si="84"/>
        <v>9.6986087423784284E-2</v>
      </c>
      <c r="AZ150" s="21">
        <f t="shared" si="79"/>
        <v>0.32849406017015387</v>
      </c>
      <c r="BA150" s="3">
        <f t="shared" si="80"/>
        <v>0.11093161311259239</v>
      </c>
      <c r="BB150" s="3">
        <f t="shared" si="81"/>
        <v>0.32849406017015387</v>
      </c>
      <c r="BC150" s="3">
        <f t="shared" si="82"/>
        <v>0.36948120641225168</v>
      </c>
      <c r="BE150" s="3">
        <f t="shared" si="97"/>
        <v>5.941937196684169E-4</v>
      </c>
      <c r="BF150" s="3">
        <f t="shared" si="98"/>
        <v>5.4312988115835282E-4</v>
      </c>
    </row>
    <row r="151" spans="1:58" x14ac:dyDescent="0.25">
      <c r="A151" s="2">
        <v>29813</v>
      </c>
      <c r="C151" s="29">
        <v>1.578575879059322E-2</v>
      </c>
      <c r="D151" s="29">
        <v>6.461503262305926E-2</v>
      </c>
      <c r="E151" s="29">
        <v>0.1130982620572212</v>
      </c>
      <c r="F151" s="29">
        <v>9.7502837971773226E-2</v>
      </c>
      <c r="G151" s="29">
        <v>8.6932974946131059E-2</v>
      </c>
      <c r="H151" s="29">
        <v>1.4605803459672224E-2</v>
      </c>
      <c r="I151" s="29">
        <v>5.3009376551343801E-2</v>
      </c>
      <c r="J151" s="29">
        <v>2.2172176674746163E-2</v>
      </c>
      <c r="K151" s="29">
        <v>7.3815113061880613E-2</v>
      </c>
      <c r="L151" s="29">
        <v>4.2739076799924308E-2</v>
      </c>
      <c r="M151" s="29">
        <v>7.4874072585590423E-2</v>
      </c>
      <c r="N151" s="29">
        <v>2.951419607219051E-2</v>
      </c>
      <c r="O151" s="29">
        <v>6.6759820973840575E-2</v>
      </c>
      <c r="P151" s="29">
        <v>9.1665915025563802E-2</v>
      </c>
      <c r="Q151" s="29">
        <v>0.15290958240646962</v>
      </c>
      <c r="S151" s="29">
        <v>1.5820595658903629E-2</v>
      </c>
      <c r="T151" s="29">
        <v>6.4760632355143094E-2</v>
      </c>
      <c r="U151" s="29">
        <v>0.11335223246566767</v>
      </c>
      <c r="V151" s="29">
        <v>9.7721887504442662E-2</v>
      </c>
      <c r="W151" s="29">
        <v>8.7127898664380213E-2</v>
      </c>
      <c r="X151" s="29">
        <v>1.4666429131275169E-2</v>
      </c>
      <c r="Y151" s="29">
        <v>5.3413171254271911E-2</v>
      </c>
      <c r="Z151" s="29">
        <v>2.2352598773105786E-2</v>
      </c>
      <c r="AA151" s="29">
        <v>0.28195281732286021</v>
      </c>
      <c r="AB151" s="29">
        <v>9.3031456048505143E-2</v>
      </c>
      <c r="AC151" s="29">
        <v>0.15580028082144459</v>
      </c>
      <c r="AE151" s="3">
        <f t="shared" si="76"/>
        <v>0.28770227949342647</v>
      </c>
      <c r="AF151" s="3">
        <f t="shared" si="77"/>
        <v>0.15290958240646962</v>
      </c>
      <c r="AI151" s="3">
        <f t="shared" si="85"/>
        <v>4.1768463813430121E-2</v>
      </c>
      <c r="AJ151" s="3">
        <f t="shared" si="86"/>
        <v>3.8646350889063978E-2</v>
      </c>
      <c r="AK151" s="3">
        <f t="shared" si="87"/>
        <v>0.1709686995552043</v>
      </c>
      <c r="AL151" s="3">
        <f t="shared" si="88"/>
        <v>0.29925331615442463</v>
      </c>
      <c r="AM151" s="3">
        <f t="shared" si="89"/>
        <v>0.2579884700859354</v>
      </c>
      <c r="AN151" s="3">
        <f t="shared" si="90"/>
        <v>0.23002105039100559</v>
      </c>
      <c r="AP151" s="3">
        <f t="shared" si="91"/>
        <v>0.2565677032238014</v>
      </c>
      <c r="AQ151" s="3">
        <f t="shared" si="92"/>
        <v>0.14855313929099692</v>
      </c>
      <c r="AR151" s="3">
        <f t="shared" si="93"/>
        <v>0.26024845099394206</v>
      </c>
      <c r="AS151" s="3">
        <f t="shared" si="94"/>
        <v>0.10258589582313289</v>
      </c>
      <c r="AT151" s="3">
        <f t="shared" si="95"/>
        <v>0.23204481066812654</v>
      </c>
      <c r="AV151" s="3">
        <f t="shared" si="78"/>
        <v>0.44615646516512364</v>
      </c>
      <c r="AW151" s="3">
        <f t="shared" si="83"/>
        <v>0.1059950092940916</v>
      </c>
      <c r="AX151" s="21">
        <f t="shared" si="96"/>
        <v>0.5521514744592152</v>
      </c>
      <c r="AY151" s="107">
        <f t="shared" si="84"/>
        <v>9.5127068303956425E-2</v>
      </c>
      <c r="AZ151" s="21">
        <f t="shared" si="79"/>
        <v>0.3396358564776944</v>
      </c>
      <c r="BA151" s="3">
        <f t="shared" si="80"/>
        <v>0.10821266906309046</v>
      </c>
      <c r="BB151" s="3">
        <f t="shared" si="81"/>
        <v>0.3396358564776944</v>
      </c>
      <c r="BC151" s="3">
        <f t="shared" si="82"/>
        <v>0.38084848785738384</v>
      </c>
      <c r="BE151" s="3">
        <f t="shared" si="97"/>
        <v>6.5934689481242934E-4</v>
      </c>
      <c r="BF151" s="3">
        <f t="shared" si="98"/>
        <v>5.6446100551919745E-4</v>
      </c>
    </row>
    <row r="152" spans="1:58" x14ac:dyDescent="0.25">
      <c r="A152" s="2">
        <v>29905</v>
      </c>
      <c r="C152" s="29">
        <v>1.6668349954261523E-2</v>
      </c>
      <c r="D152" s="29">
        <v>6.3864304997865967E-2</v>
      </c>
      <c r="E152" s="29">
        <v>0.11264117686062189</v>
      </c>
      <c r="F152" s="29">
        <v>9.6779167672253863E-2</v>
      </c>
      <c r="G152" s="29">
        <v>8.6759269826599358E-2</v>
      </c>
      <c r="H152" s="29">
        <v>1.4908005063051467E-2</v>
      </c>
      <c r="I152" s="29">
        <v>5.3000342475755163E-2</v>
      </c>
      <c r="J152" s="29">
        <v>2.119009083949629E-2</v>
      </c>
      <c r="K152" s="29">
        <v>7.2954593370779891E-2</v>
      </c>
      <c r="L152" s="29">
        <v>4.2263865730807801E-2</v>
      </c>
      <c r="M152" s="29">
        <v>7.3632610459589812E-2</v>
      </c>
      <c r="N152" s="29">
        <v>3.8944443908453107E-2</v>
      </c>
      <c r="O152" s="29">
        <v>6.5300644862272383E-2</v>
      </c>
      <c r="P152" s="29">
        <v>8.7761459943690362E-2</v>
      </c>
      <c r="Q152" s="29">
        <v>0.1533316740345011</v>
      </c>
      <c r="S152" s="29">
        <v>1.6677627867270426E-2</v>
      </c>
      <c r="T152" s="29">
        <v>6.3900673452427684E-2</v>
      </c>
      <c r="U152" s="29">
        <v>0.11270527606183442</v>
      </c>
      <c r="V152" s="29">
        <v>9.6834362130013119E-2</v>
      </c>
      <c r="W152" s="29">
        <v>8.6808678734009576E-2</v>
      </c>
      <c r="X152" s="29">
        <v>1.4923762928203424E-2</v>
      </c>
      <c r="Y152" s="29">
        <v>5.3103924660615337E-2</v>
      </c>
      <c r="Z152" s="29">
        <v>2.123599517759505E-2</v>
      </c>
      <c r="AA152" s="29">
        <v>0.29163159730976734</v>
      </c>
      <c r="AB152" s="29">
        <v>8.8105769199512046E-2</v>
      </c>
      <c r="AC152" s="29">
        <v>0.15407233247875157</v>
      </c>
      <c r="AE152" s="3">
        <f t="shared" si="76"/>
        <v>0.293096158331903</v>
      </c>
      <c r="AF152" s="3">
        <f t="shared" si="77"/>
        <v>0.1533316740345011</v>
      </c>
      <c r="AI152" s="3">
        <f t="shared" si="85"/>
        <v>4.4246899589230192E-2</v>
      </c>
      <c r="AJ152" s="3">
        <f t="shared" si="86"/>
        <v>3.9573983322322086E-2</v>
      </c>
      <c r="AK152" s="3">
        <f t="shared" si="87"/>
        <v>0.16953072729638055</v>
      </c>
      <c r="AL152" s="3">
        <f t="shared" si="88"/>
        <v>0.29901117122216486</v>
      </c>
      <c r="AM152" s="3">
        <f t="shared" si="89"/>
        <v>0.25690474018567649</v>
      </c>
      <c r="AN152" s="3">
        <f t="shared" si="90"/>
        <v>0.23030646170654787</v>
      </c>
      <c r="AP152" s="3">
        <f t="shared" si="91"/>
        <v>0.24891009758021421</v>
      </c>
      <c r="AQ152" s="3">
        <f t="shared" si="92"/>
        <v>0.14419795186448015</v>
      </c>
      <c r="AR152" s="3">
        <f t="shared" si="93"/>
        <v>0.25122338988902071</v>
      </c>
      <c r="AS152" s="3">
        <f t="shared" si="94"/>
        <v>0.13287258396731458</v>
      </c>
      <c r="AT152" s="3">
        <f t="shared" si="95"/>
        <v>0.22279597669897033</v>
      </c>
      <c r="AV152" s="3">
        <f t="shared" si="78"/>
        <v>0.44493487917127233</v>
      </c>
      <c r="AW152" s="3">
        <f t="shared" si="83"/>
        <v>0.10523416979925339</v>
      </c>
      <c r="AX152" s="21">
        <f t="shared" si="96"/>
        <v>0.55016904897052576</v>
      </c>
      <c r="AY152" s="107">
        <f t="shared" si="84"/>
        <v>9.5171035514775626E-2</v>
      </c>
      <c r="AZ152" s="21">
        <f t="shared" si="79"/>
        <v>0.34617588652282533</v>
      </c>
      <c r="BA152" s="3">
        <f t="shared" si="80"/>
        <v>0.10365506450664908</v>
      </c>
      <c r="BB152" s="3">
        <f t="shared" si="81"/>
        <v>0.34617588652282527</v>
      </c>
      <c r="BC152" s="3">
        <f t="shared" si="82"/>
        <v>0.38620833656218412</v>
      </c>
      <c r="BE152" s="3">
        <f t="shared" si="97"/>
        <v>7.3752280674435925E-4</v>
      </c>
      <c r="BF152" s="3">
        <f t="shared" si="98"/>
        <v>5.8996914373429202E-4</v>
      </c>
    </row>
    <row r="153" spans="1:58" x14ac:dyDescent="0.25">
      <c r="A153" s="2">
        <v>29997</v>
      </c>
      <c r="C153" s="29">
        <v>1.9238276233521787E-2</v>
      </c>
      <c r="D153" s="29">
        <v>6.4721387539366682E-2</v>
      </c>
      <c r="E153" s="29">
        <v>0.11441726973742489</v>
      </c>
      <c r="F153" s="29">
        <v>9.7313039078008173E-2</v>
      </c>
      <c r="G153" s="29">
        <v>8.939756400702692E-2</v>
      </c>
      <c r="H153" s="29">
        <v>1.5522651537657407E-2</v>
      </c>
      <c r="I153" s="29">
        <v>5.3506807178398563E-2</v>
      </c>
      <c r="J153" s="29">
        <v>2.0292223677127567E-2</v>
      </c>
      <c r="K153" s="29">
        <v>7.1214963475712906E-2</v>
      </c>
      <c r="L153" s="29">
        <v>4.1425969698915349E-2</v>
      </c>
      <c r="M153" s="29">
        <v>7.2473025034747285E-2</v>
      </c>
      <c r="N153" s="29">
        <v>4.3205038191048706E-2</v>
      </c>
      <c r="O153" s="29">
        <v>6.3170244315979451E-2</v>
      </c>
      <c r="P153" s="29">
        <v>8.3207807004741563E-2</v>
      </c>
      <c r="Q153" s="29">
        <v>0.1508937332903228</v>
      </c>
      <c r="S153" s="29">
        <v>1.9237513710793231E-2</v>
      </c>
      <c r="T153" s="29">
        <v>6.4719444364817635E-2</v>
      </c>
      <c r="U153" s="29">
        <v>0.11441381786347843</v>
      </c>
      <c r="V153" s="29">
        <v>9.7310175298001261E-2</v>
      </c>
      <c r="W153" s="29">
        <v>8.9394737445255237E-2</v>
      </c>
      <c r="X153" s="29">
        <v>1.5521753648090804E-2</v>
      </c>
      <c r="Y153" s="29">
        <v>5.3501358991193723E-2</v>
      </c>
      <c r="Z153" s="29">
        <v>2.0289965344427643E-2</v>
      </c>
      <c r="AA153" s="29">
        <v>0.29156328243222562</v>
      </c>
      <c r="AB153" s="29">
        <v>8.3191317498841358E-2</v>
      </c>
      <c r="AC153" s="29">
        <v>0.15085663340287508</v>
      </c>
      <c r="AE153" s="3">
        <f t="shared" si="76"/>
        <v>0.2914892407164037</v>
      </c>
      <c r="AF153" s="3">
        <f t="shared" si="77"/>
        <v>0.1508937332903228</v>
      </c>
      <c r="AI153" s="3">
        <f t="shared" si="85"/>
        <v>4.9958189775789724E-2</v>
      </c>
      <c r="AJ153" s="3">
        <f t="shared" si="86"/>
        <v>4.030941036133473E-2</v>
      </c>
      <c r="AK153" s="3">
        <f t="shared" si="87"/>
        <v>0.16806928656165826</v>
      </c>
      <c r="AL153" s="3">
        <f t="shared" si="88"/>
        <v>0.29712015805293385</v>
      </c>
      <c r="AM153" s="3">
        <f t="shared" si="89"/>
        <v>0.25270368378674668</v>
      </c>
      <c r="AN153" s="3">
        <f t="shared" si="90"/>
        <v>0.23214868182287146</v>
      </c>
      <c r="AP153" s="3">
        <f t="shared" si="91"/>
        <v>0.24431420967952472</v>
      </c>
      <c r="AQ153" s="3">
        <f t="shared" si="92"/>
        <v>0.14211834919567268</v>
      </c>
      <c r="AR153" s="3">
        <f t="shared" si="93"/>
        <v>0.24863018908220316</v>
      </c>
      <c r="AS153" s="3">
        <f t="shared" si="94"/>
        <v>0.14822172538808676</v>
      </c>
      <c r="AT153" s="3">
        <f t="shared" si="95"/>
        <v>0.21671552665451269</v>
      </c>
      <c r="AV153" s="3">
        <f t="shared" si="78"/>
        <v>0.45352101579414672</v>
      </c>
      <c r="AW153" s="3">
        <f t="shared" si="83"/>
        <v>0.10519493954426792</v>
      </c>
      <c r="AX153" s="21">
        <f t="shared" si="96"/>
        <v>0.55871595533841467</v>
      </c>
      <c r="AY153" s="107">
        <f t="shared" si="84"/>
        <v>9.8876856015852582E-2</v>
      </c>
      <c r="AZ153" s="21">
        <f t="shared" si="79"/>
        <v>0.34328947052285563</v>
      </c>
      <c r="BA153" s="3">
        <f t="shared" si="80"/>
        <v>9.7994574138729834E-2</v>
      </c>
      <c r="BB153" s="3">
        <f t="shared" si="81"/>
        <v>0.34328947052285563</v>
      </c>
      <c r="BC153" s="3">
        <f t="shared" si="82"/>
        <v>0.38058470678828715</v>
      </c>
      <c r="BE153" s="3">
        <f t="shared" si="97"/>
        <v>9.6110945503334664E-4</v>
      </c>
      <c r="BF153" s="3">
        <f t="shared" si="98"/>
        <v>6.2570893072743598E-4</v>
      </c>
    </row>
    <row r="154" spans="1:58" x14ac:dyDescent="0.25">
      <c r="A154" s="2">
        <v>30086</v>
      </c>
      <c r="C154" s="29">
        <v>2.1651223039137246E-2</v>
      </c>
      <c r="D154" s="29">
        <v>6.6082755583069752E-2</v>
      </c>
      <c r="E154" s="29">
        <v>0.11647511605593849</v>
      </c>
      <c r="F154" s="29">
        <v>9.6920171574272795E-2</v>
      </c>
      <c r="G154" s="29">
        <v>9.092745699514504E-2</v>
      </c>
      <c r="H154" s="29">
        <v>1.6083277121186984E-2</v>
      </c>
      <c r="I154" s="29">
        <v>5.3289401225260422E-2</v>
      </c>
      <c r="J154" s="29">
        <v>1.9764643841771751E-2</v>
      </c>
      <c r="K154" s="29">
        <v>6.9222224829556839E-2</v>
      </c>
      <c r="L154" s="29">
        <v>4.0429385205346696E-2</v>
      </c>
      <c r="M154" s="29">
        <v>7.1614155803580687E-2</v>
      </c>
      <c r="N154" s="29">
        <v>4.7349030920110148E-2</v>
      </c>
      <c r="O154" s="29">
        <v>6.0754527763580979E-2</v>
      </c>
      <c r="P154" s="29">
        <v>7.9918985238538826E-2</v>
      </c>
      <c r="Q154" s="29">
        <v>0.14951764480350344</v>
      </c>
      <c r="S154" s="29">
        <v>2.164952576287453E-2</v>
      </c>
      <c r="T154" s="29">
        <v>6.6077564422674442E-2</v>
      </c>
      <c r="U154" s="29">
        <v>0.11646594197712357</v>
      </c>
      <c r="V154" s="29">
        <v>9.6912472600600152E-2</v>
      </c>
      <c r="W154" s="29">
        <v>9.0920228552141491E-2</v>
      </c>
      <c r="X154" s="29">
        <v>1.6080941278845601E-2</v>
      </c>
      <c r="Y154" s="29">
        <v>5.3274781791555786E-2</v>
      </c>
      <c r="Z154" s="29">
        <v>1.9758449679235145E-2</v>
      </c>
      <c r="AA154" s="29">
        <v>0.2895694142131181</v>
      </c>
      <c r="AB154" s="29">
        <v>7.9873680144687279E-2</v>
      </c>
      <c r="AC154" s="29">
        <v>0.14941699957714391</v>
      </c>
      <c r="AE154" s="3">
        <f t="shared" si="76"/>
        <v>0.28936932452217534</v>
      </c>
      <c r="AF154" s="3">
        <f t="shared" si="77"/>
        <v>0.14951764480350344</v>
      </c>
      <c r="AI154" s="3">
        <f t="shared" si="85"/>
        <v>5.5224720698044578E-2</v>
      </c>
      <c r="AJ154" s="3">
        <f t="shared" si="86"/>
        <v>4.1022832073794674E-2</v>
      </c>
      <c r="AK154" s="3">
        <f t="shared" si="87"/>
        <v>0.16855406798199948</v>
      </c>
      <c r="AL154" s="3">
        <f t="shared" si="88"/>
        <v>0.29708740891146646</v>
      </c>
      <c r="AM154" s="3">
        <f t="shared" si="89"/>
        <v>0.24720956389025567</v>
      </c>
      <c r="AN154" s="3">
        <f t="shared" si="90"/>
        <v>0.23192423851823374</v>
      </c>
      <c r="AP154" s="3">
        <f t="shared" si="91"/>
        <v>0.23921756372711894</v>
      </c>
      <c r="AQ154" s="3">
        <f t="shared" si="92"/>
        <v>0.13971551847144204</v>
      </c>
      <c r="AR154" s="3">
        <f t="shared" si="93"/>
        <v>0.24748357802553689</v>
      </c>
      <c r="AS154" s="3">
        <f t="shared" si="94"/>
        <v>0.1636283700710012</v>
      </c>
      <c r="AT154" s="3">
        <f t="shared" si="95"/>
        <v>0.20995496970490096</v>
      </c>
      <c r="AV154" s="3">
        <f t="shared" si="78"/>
        <v>0.46098160749846723</v>
      </c>
      <c r="AW154" s="3">
        <f t="shared" si="83"/>
        <v>0.10480796179201714</v>
      </c>
      <c r="AX154" s="21">
        <f t="shared" si="96"/>
        <v>0.56578956929048441</v>
      </c>
      <c r="AY154" s="107">
        <f t="shared" si="84"/>
        <v>0.10314980628290683</v>
      </c>
      <c r="AZ154" s="21">
        <f t="shared" si="79"/>
        <v>0.34024142035882576</v>
      </c>
      <c r="BA154" s="3">
        <f t="shared" si="80"/>
        <v>9.3969010350690038E-2</v>
      </c>
      <c r="BB154" s="3">
        <f t="shared" si="81"/>
        <v>0.34024142035882571</v>
      </c>
      <c r="BC154" s="3">
        <f t="shared" si="82"/>
        <v>0.37552956162186046</v>
      </c>
      <c r="BE154" s="3">
        <f t="shared" si="97"/>
        <v>1.1956827451074224E-3</v>
      </c>
      <c r="BF154" s="3">
        <f t="shared" si="98"/>
        <v>6.5978157653875751E-4</v>
      </c>
    </row>
    <row r="155" spans="1:58" x14ac:dyDescent="0.25">
      <c r="A155" s="2">
        <v>30178</v>
      </c>
      <c r="C155" s="29">
        <v>2.2382024716000298E-2</v>
      </c>
      <c r="D155" s="29">
        <v>6.7245211382165562E-2</v>
      </c>
      <c r="E155" s="29">
        <v>0.11777367702200968</v>
      </c>
      <c r="F155" s="29">
        <v>9.5391298603990649E-2</v>
      </c>
      <c r="G155" s="29">
        <v>8.919994851406908E-2</v>
      </c>
      <c r="H155" s="29">
        <v>1.6515443447465437E-2</v>
      </c>
      <c r="I155" s="29">
        <v>5.2946234785629105E-2</v>
      </c>
      <c r="J155" s="29">
        <v>1.9628057356722586E-2</v>
      </c>
      <c r="K155" s="29">
        <v>6.8084166435589455E-2</v>
      </c>
      <c r="L155" s="29">
        <v>3.9744690190393749E-2</v>
      </c>
      <c r="M155" s="29">
        <v>7.1147056585262783E-2</v>
      </c>
      <c r="N155" s="29">
        <v>5.4261591917072353E-2</v>
      </c>
      <c r="O155" s="29">
        <v>5.9753974322961076E-2</v>
      </c>
      <c r="P155" s="29">
        <v>7.60779276869952E-2</v>
      </c>
      <c r="Q155" s="29">
        <v>0.14984869703367301</v>
      </c>
      <c r="S155" s="29">
        <v>2.2379562773295808E-2</v>
      </c>
      <c r="T155" s="29">
        <v>6.7237877695126499E-2</v>
      </c>
      <c r="U155" s="29">
        <v>0.11776085055087207</v>
      </c>
      <c r="V155" s="29">
        <v>9.5381003683417065E-2</v>
      </c>
      <c r="W155" s="29">
        <v>8.9190335567654683E-2</v>
      </c>
      <c r="X155" s="29">
        <v>1.6512086085925734E-2</v>
      </c>
      <c r="Y155" s="29">
        <v>5.2925973539147575E-2</v>
      </c>
      <c r="Z155" s="29">
        <v>1.9619513912286557E-2</v>
      </c>
      <c r="AA155" s="29">
        <v>0.29326129652975319</v>
      </c>
      <c r="AB155" s="29">
        <v>7.6018211232319333E-2</v>
      </c>
      <c r="AC155" s="29">
        <v>0.14971328843020149</v>
      </c>
      <c r="AE155" s="3">
        <f t="shared" si="76"/>
        <v>0.29299147945127946</v>
      </c>
      <c r="AF155" s="3">
        <f t="shared" si="77"/>
        <v>0.14984869703367301</v>
      </c>
      <c r="AI155" s="3">
        <f t="shared" si="85"/>
        <v>5.7098143754705462E-2</v>
      </c>
      <c r="AJ155" s="3">
        <f t="shared" si="86"/>
        <v>4.2132075900263133E-2</v>
      </c>
      <c r="AK155" s="3">
        <f t="shared" si="87"/>
        <v>0.17154733742964892</v>
      </c>
      <c r="AL155" s="3">
        <f t="shared" si="88"/>
        <v>0.30044906242622837</v>
      </c>
      <c r="AM155" s="3">
        <f t="shared" si="89"/>
        <v>0.24335001635240891</v>
      </c>
      <c r="AN155" s="3">
        <f t="shared" si="90"/>
        <v>0.22755544003700826</v>
      </c>
      <c r="AP155" s="3">
        <f t="shared" si="91"/>
        <v>0.23237592630031051</v>
      </c>
      <c r="AQ155" s="3">
        <f t="shared" si="92"/>
        <v>0.13565135158479158</v>
      </c>
      <c r="AR155" s="3">
        <f t="shared" si="93"/>
        <v>0.24282978030114893</v>
      </c>
      <c r="AS155" s="3">
        <f t="shared" si="94"/>
        <v>0.18519853211668336</v>
      </c>
      <c r="AT155" s="3">
        <f t="shared" si="95"/>
        <v>0.20394440969706545</v>
      </c>
      <c r="AV155" s="3">
        <f t="shared" si="78"/>
        <v>0.46108517256928966</v>
      </c>
      <c r="AW155" s="3">
        <f t="shared" si="83"/>
        <v>0.10479280015094658</v>
      </c>
      <c r="AX155" s="21">
        <f t="shared" si="96"/>
        <v>0.56587797272023621</v>
      </c>
      <c r="AY155" s="107">
        <f t="shared" si="84"/>
        <v>0.10541351892978502</v>
      </c>
      <c r="AZ155" s="21">
        <f t="shared" si="79"/>
        <v>0.34463451203212986</v>
      </c>
      <c r="BA155" s="3">
        <f t="shared" si="80"/>
        <v>8.9487515247634125E-2</v>
      </c>
      <c r="BB155" s="3">
        <f t="shared" si="81"/>
        <v>0.3446345120321298</v>
      </c>
      <c r="BC155" s="3">
        <f t="shared" si="82"/>
        <v>0.37850608070010244</v>
      </c>
      <c r="BE155" s="3">
        <f t="shared" si="97"/>
        <v>1.2779720647555558E-3</v>
      </c>
      <c r="BF155" s="3">
        <f t="shared" si="98"/>
        <v>6.9582991685511724E-4</v>
      </c>
    </row>
    <row r="156" spans="1:58" x14ac:dyDescent="0.25">
      <c r="A156" s="2">
        <v>30270</v>
      </c>
      <c r="C156" s="29">
        <v>2.3360492555787676E-2</v>
      </c>
      <c r="D156" s="29">
        <v>6.726125476991876E-2</v>
      </c>
      <c r="E156" s="29">
        <v>0.11707417921382068</v>
      </c>
      <c r="F156" s="29">
        <v>9.2855533618835501E-2</v>
      </c>
      <c r="G156" s="29">
        <v>8.8243388152003263E-2</v>
      </c>
      <c r="H156" s="29">
        <v>1.6945939878192876E-2</v>
      </c>
      <c r="I156" s="29">
        <v>5.3118772372478244E-2</v>
      </c>
      <c r="J156" s="29">
        <v>1.9330944076458172E-2</v>
      </c>
      <c r="K156" s="29">
        <v>6.6780579141306931E-2</v>
      </c>
      <c r="L156" s="29">
        <v>3.8896604881842711E-2</v>
      </c>
      <c r="M156" s="29">
        <v>6.9643801398586752E-2</v>
      </c>
      <c r="N156" s="29">
        <v>6.5312478313316269E-2</v>
      </c>
      <c r="O156" s="29">
        <v>5.8550262936417963E-2</v>
      </c>
      <c r="P156" s="29">
        <v>7.1530932717627713E-2</v>
      </c>
      <c r="Q156" s="29">
        <v>0.15109483597340642</v>
      </c>
      <c r="S156" s="29">
        <v>2.3336032271054699E-2</v>
      </c>
      <c r="T156" s="29">
        <v>6.719252622657422E-2</v>
      </c>
      <c r="U156" s="29">
        <v>0.11695496935621466</v>
      </c>
      <c r="V156" s="29">
        <v>9.2761622574671132E-2</v>
      </c>
      <c r="W156" s="29">
        <v>8.8152784548897689E-2</v>
      </c>
      <c r="X156" s="29">
        <v>1.6913447907414725E-2</v>
      </c>
      <c r="Y156" s="29">
        <v>5.2924452515316925E-2</v>
      </c>
      <c r="Z156" s="29">
        <v>1.9250447970724813E-2</v>
      </c>
      <c r="AA156" s="29">
        <v>0.30169325180719042</v>
      </c>
      <c r="AB156" s="29">
        <v>7.0981882622229459E-2</v>
      </c>
      <c r="AC156" s="29">
        <v>0.14983858219971127</v>
      </c>
      <c r="AE156" s="3">
        <f t="shared" si="76"/>
        <v>0.29918372667147064</v>
      </c>
      <c r="AF156" s="3">
        <f t="shared" si="77"/>
        <v>0.15109483597340642</v>
      </c>
      <c r="AI156" s="3">
        <f t="shared" si="85"/>
        <v>6.0084367520064297E-2</v>
      </c>
      <c r="AJ156" s="3">
        <f t="shared" si="86"/>
        <v>4.358581383430607E-2</v>
      </c>
      <c r="AK156" s="3">
        <f t="shared" si="87"/>
        <v>0.17299934673060702</v>
      </c>
      <c r="AL156" s="3">
        <f t="shared" si="88"/>
        <v>0.30112070600370477</v>
      </c>
      <c r="AM156" s="3">
        <f t="shared" si="89"/>
        <v>0.23882912549476756</v>
      </c>
      <c r="AN156" s="3">
        <f t="shared" si="90"/>
        <v>0.22696645425085624</v>
      </c>
      <c r="AP156" s="3">
        <f t="shared" si="91"/>
        <v>0.22320926303133368</v>
      </c>
      <c r="AQ156" s="3">
        <f t="shared" si="92"/>
        <v>0.13000909278917605</v>
      </c>
      <c r="AR156" s="3">
        <f t="shared" si="93"/>
        <v>0.23277937665059442</v>
      </c>
      <c r="AS156" s="3">
        <f t="shared" si="94"/>
        <v>0.21830224203683032</v>
      </c>
      <c r="AT156" s="3">
        <f t="shared" si="95"/>
        <v>0.1957000254920655</v>
      </c>
      <c r="AV156" s="3">
        <f t="shared" si="78"/>
        <v>0.45799562163835089</v>
      </c>
      <c r="AW156" s="3">
        <f t="shared" si="83"/>
        <v>0.10530700025795675</v>
      </c>
      <c r="AX156" s="21">
        <f t="shared" si="96"/>
        <v>0.56330262189630764</v>
      </c>
      <c r="AY156" s="107">
        <f t="shared" si="84"/>
        <v>0.10664154529138067</v>
      </c>
      <c r="AZ156" s="21">
        <f t="shared" si="79"/>
        <v>0.35243480585317555</v>
      </c>
      <c r="BA156" s="3">
        <f t="shared" si="80"/>
        <v>8.4262572250516865E-2</v>
      </c>
      <c r="BB156" s="3">
        <f t="shared" si="81"/>
        <v>0.35243480585317555</v>
      </c>
      <c r="BC156" s="3">
        <f t="shared" si="82"/>
        <v>0.38486447662112</v>
      </c>
      <c r="BE156" s="3">
        <f t="shared" si="97"/>
        <v>1.4036004201716729E-3</v>
      </c>
      <c r="BF156" s="3">
        <f t="shared" si="98"/>
        <v>7.3860258077825794E-4</v>
      </c>
    </row>
    <row r="157" spans="1:58" x14ac:dyDescent="0.25">
      <c r="A157" s="2">
        <v>30362</v>
      </c>
      <c r="C157" s="29">
        <v>2.3349133638236666E-2</v>
      </c>
      <c r="D157" s="29">
        <v>6.6553294783056993E-2</v>
      </c>
      <c r="E157" s="29">
        <v>0.11551055394991627</v>
      </c>
      <c r="F157" s="29">
        <v>9.1347828330306385E-2</v>
      </c>
      <c r="G157" s="29">
        <v>8.8063957187711955E-2</v>
      </c>
      <c r="H157" s="29">
        <v>1.7116941381204814E-2</v>
      </c>
      <c r="I157" s="29">
        <v>5.3568815288027094E-2</v>
      </c>
      <c r="J157" s="29">
        <v>1.8519398775260525E-2</v>
      </c>
      <c r="K157" s="29">
        <v>6.4944698082018637E-2</v>
      </c>
      <c r="L157" s="29">
        <v>3.7689192058306259E-2</v>
      </c>
      <c r="M157" s="29">
        <v>6.7985214268171723E-2</v>
      </c>
      <c r="N157" s="29">
        <v>7.4551790317553143E-2</v>
      </c>
      <c r="O157" s="29">
        <v>5.7387184683043352E-2</v>
      </c>
      <c r="P157" s="29">
        <v>7.040675114868522E-2</v>
      </c>
      <c r="Q157" s="29">
        <v>0.15300524610850089</v>
      </c>
      <c r="S157" s="29">
        <v>2.3291947256147701E-2</v>
      </c>
      <c r="T157" s="29">
        <v>6.6389492973693287E-2</v>
      </c>
      <c r="U157" s="29">
        <v>0.11522615891070304</v>
      </c>
      <c r="V157" s="29">
        <v>9.1122628053342369E-2</v>
      </c>
      <c r="W157" s="29">
        <v>8.7847071096902624E-2</v>
      </c>
      <c r="X157" s="29">
        <v>1.7038296591939252E-2</v>
      </c>
      <c r="Y157" s="29">
        <v>5.3096695926724377E-2</v>
      </c>
      <c r="Z157" s="29">
        <v>1.8325491192804931E-2</v>
      </c>
      <c r="AA157" s="29">
        <v>0.30854162762422505</v>
      </c>
      <c r="AB157" s="29">
        <v>6.9095599849148703E-2</v>
      </c>
      <c r="AC157" s="29">
        <v>0.15002499052436874</v>
      </c>
      <c r="AE157" s="3">
        <f t="shared" si="76"/>
        <v>0.30255807940909307</v>
      </c>
      <c r="AF157" s="3">
        <f t="shared" si="77"/>
        <v>0.15300524610850089</v>
      </c>
      <c r="AI157" s="3">
        <f t="shared" si="85"/>
        <v>6.0674716355465223E-2</v>
      </c>
      <c r="AJ157" s="3">
        <f t="shared" si="86"/>
        <v>4.447983292523397E-2</v>
      </c>
      <c r="AK157" s="3">
        <f t="shared" si="87"/>
        <v>0.17294441609905511</v>
      </c>
      <c r="AL157" s="3">
        <f t="shared" si="88"/>
        <v>0.30016403201772596</v>
      </c>
      <c r="AM157" s="3">
        <f t="shared" si="89"/>
        <v>0.23737512746736936</v>
      </c>
      <c r="AN157" s="3">
        <f t="shared" si="90"/>
        <v>0.22884170806038437</v>
      </c>
      <c r="AP157" s="3">
        <f t="shared" si="91"/>
        <v>0.21465200403459062</v>
      </c>
      <c r="AQ157" s="3">
        <f t="shared" si="92"/>
        <v>0.12456845354093542</v>
      </c>
      <c r="AR157" s="3">
        <f t="shared" si="93"/>
        <v>0.22470136775375266</v>
      </c>
      <c r="AS157" s="3">
        <f t="shared" si="94"/>
        <v>0.24640489013929326</v>
      </c>
      <c r="AT157" s="3">
        <f t="shared" si="95"/>
        <v>0.18967328453142818</v>
      </c>
      <c r="AV157" s="3">
        <f t="shared" si="78"/>
        <v>0.45434138301466354</v>
      </c>
      <c r="AW157" s="3">
        <f t="shared" si="83"/>
        <v>0.10531960798415962</v>
      </c>
      <c r="AX157" s="21">
        <f t="shared" si="96"/>
        <v>0.55966099099882316</v>
      </c>
      <c r="AY157" s="107">
        <f t="shared" si="84"/>
        <v>0.10588193116639925</v>
      </c>
      <c r="AZ157" s="21">
        <f t="shared" si="79"/>
        <v>0.35721364036671599</v>
      </c>
      <c r="BA157" s="3">
        <f t="shared" si="80"/>
        <v>8.3125368634460753E-2</v>
      </c>
      <c r="BB157" s="3">
        <f t="shared" si="81"/>
        <v>0.35721364036671599</v>
      </c>
      <c r="BC157" s="3">
        <f t="shared" si="82"/>
        <v>0.38959921907175349</v>
      </c>
      <c r="BE157" s="3">
        <f t="shared" si="97"/>
        <v>1.4167020606458615E-3</v>
      </c>
      <c r="BF157" s="3">
        <f t="shared" si="98"/>
        <v>7.6135869282701371E-4</v>
      </c>
    </row>
    <row r="158" spans="1:58" x14ac:dyDescent="0.25">
      <c r="A158" s="2">
        <v>30451</v>
      </c>
      <c r="C158" s="29">
        <v>2.2442613259003395E-2</v>
      </c>
      <c r="D158" s="29">
        <v>6.5461125528684855E-2</v>
      </c>
      <c r="E158" s="29">
        <v>0.11424727610861722</v>
      </c>
      <c r="F158" s="29">
        <v>9.0002262381918385E-2</v>
      </c>
      <c r="G158" s="29">
        <v>8.7362313227743515E-2</v>
      </c>
      <c r="H158" s="29">
        <v>1.7087957541787713E-2</v>
      </c>
      <c r="I158" s="29">
        <v>5.3923562976096392E-2</v>
      </c>
      <c r="J158" s="29">
        <v>1.8007341441412781E-2</v>
      </c>
      <c r="K158" s="29">
        <v>6.4450210837416838E-2</v>
      </c>
      <c r="L158" s="29">
        <v>3.7124129305844543E-2</v>
      </c>
      <c r="M158" s="29">
        <v>6.8187954320279714E-2</v>
      </c>
      <c r="N158" s="29">
        <v>7.8820451459970103E-2</v>
      </c>
      <c r="O158" s="29">
        <v>5.7556440357747554E-2</v>
      </c>
      <c r="P158" s="29">
        <v>6.8068017298684669E-2</v>
      </c>
      <c r="Q158" s="29">
        <v>0.15725834395479232</v>
      </c>
      <c r="S158" s="29">
        <v>2.2360602374475833E-2</v>
      </c>
      <c r="T158" s="29">
        <v>6.5221807871536322E-2</v>
      </c>
      <c r="U158" s="29">
        <v>0.11382932063530389</v>
      </c>
      <c r="V158" s="29">
        <v>8.9673503085168998E-2</v>
      </c>
      <c r="W158" s="29">
        <v>8.7042621512991414E-2</v>
      </c>
      <c r="X158" s="29">
        <v>1.6970147963933008E-2</v>
      </c>
      <c r="Y158" s="29">
        <v>5.3213201438369676E-2</v>
      </c>
      <c r="Z158" s="29">
        <v>1.7716657454860681E-2</v>
      </c>
      <c r="AA158" s="29">
        <v>0.3149556200460229</v>
      </c>
      <c r="AB158" s="29">
        <v>6.6136927631669867E-2</v>
      </c>
      <c r="AC158" s="29">
        <v>0.15287958998566742</v>
      </c>
      <c r="AE158" s="3">
        <f t="shared" si="76"/>
        <v>0.30613918628125875</v>
      </c>
      <c r="AF158" s="3">
        <f t="shared" si="77"/>
        <v>0.15725834395479232</v>
      </c>
      <c r="AI158" s="3">
        <f t="shared" si="85"/>
        <v>5.9134891478590031E-2</v>
      </c>
      <c r="AJ158" s="3">
        <f t="shared" si="86"/>
        <v>4.5025706372184011E-2</v>
      </c>
      <c r="AK158" s="3">
        <f t="shared" si="87"/>
        <v>0.17248599837865045</v>
      </c>
      <c r="AL158" s="3">
        <f t="shared" si="88"/>
        <v>0.30103447385732846</v>
      </c>
      <c r="AM158" s="3">
        <f t="shared" si="89"/>
        <v>0.23715036913747872</v>
      </c>
      <c r="AN158" s="3">
        <f t="shared" si="90"/>
        <v>0.23019426714795227</v>
      </c>
      <c r="AP158" s="3">
        <f t="shared" si="91"/>
        <v>0.21052584486261947</v>
      </c>
      <c r="AQ158" s="3">
        <f t="shared" si="92"/>
        <v>0.12126552551732973</v>
      </c>
      <c r="AR158" s="3">
        <f t="shared" si="93"/>
        <v>0.22273513936119732</v>
      </c>
      <c r="AS158" s="3">
        <f t="shared" si="94"/>
        <v>0.25746606443108372</v>
      </c>
      <c r="AT158" s="3">
        <f t="shared" si="95"/>
        <v>0.1880074258277698</v>
      </c>
      <c r="AV158" s="3">
        <f t="shared" si="78"/>
        <v>0.45033443853594063</v>
      </c>
      <c r="AW158" s="3">
        <f t="shared" si="83"/>
        <v>0.10563007218254984</v>
      </c>
      <c r="AX158" s="21">
        <f t="shared" si="96"/>
        <v>0.55596451071849051</v>
      </c>
      <c r="AY158" s="107">
        <f t="shared" si="84"/>
        <v>0.10392557389059918</v>
      </c>
      <c r="AZ158" s="21">
        <f t="shared" si="79"/>
        <v>0.36326575776246706</v>
      </c>
      <c r="BA158" s="3">
        <f t="shared" si="80"/>
        <v>8.0769731519042487E-2</v>
      </c>
      <c r="BB158" s="3">
        <f t="shared" si="81"/>
        <v>0.36326575776246706</v>
      </c>
      <c r="BC158" s="3">
        <f t="shared" si="82"/>
        <v>0.39518472162885743</v>
      </c>
      <c r="BE158" s="3">
        <f t="shared" si="97"/>
        <v>1.3271414995671316E-3</v>
      </c>
      <c r="BF158" s="3">
        <f t="shared" si="98"/>
        <v>7.6939735877688082E-4</v>
      </c>
    </row>
    <row r="159" spans="1:58" x14ac:dyDescent="0.25">
      <c r="A159" s="2">
        <v>30543</v>
      </c>
      <c r="C159" s="29">
        <v>2.2011637316625966E-2</v>
      </c>
      <c r="D159" s="29">
        <v>6.4560673473760544E-2</v>
      </c>
      <c r="E159" s="29">
        <v>0.1123804854842233</v>
      </c>
      <c r="F159" s="29">
        <v>8.7282416253009032E-2</v>
      </c>
      <c r="G159" s="29">
        <v>8.6282093890853076E-2</v>
      </c>
      <c r="H159" s="29">
        <v>1.7072460952437769E-2</v>
      </c>
      <c r="I159" s="29">
        <v>5.4586159509888897E-2</v>
      </c>
      <c r="J159" s="29">
        <v>1.785098945332543E-2</v>
      </c>
      <c r="K159" s="29">
        <v>6.4991070537819801E-2</v>
      </c>
      <c r="L159" s="29">
        <v>3.7194967106191988E-2</v>
      </c>
      <c r="M159" s="29">
        <v>6.7585737853848013E-2</v>
      </c>
      <c r="N159" s="29">
        <v>8.2890561963465337E-2</v>
      </c>
      <c r="O159" s="29">
        <v>5.8120323953062603E-2</v>
      </c>
      <c r="P159" s="29">
        <v>6.434626393197479E-2</v>
      </c>
      <c r="Q159" s="29">
        <v>0.16284415831951349</v>
      </c>
      <c r="S159" s="29">
        <v>2.1896078107449805E-2</v>
      </c>
      <c r="T159" s="29">
        <v>6.4221555166920324E-2</v>
      </c>
      <c r="U159" s="29">
        <v>0.11179095434110239</v>
      </c>
      <c r="V159" s="29">
        <v>8.6824969181058906E-2</v>
      </c>
      <c r="W159" s="29">
        <v>8.582927205116514E-2</v>
      </c>
      <c r="X159" s="29">
        <v>1.690128074881625E-2</v>
      </c>
      <c r="Y159" s="29">
        <v>5.3547045278647107E-2</v>
      </c>
      <c r="Z159" s="29">
        <v>1.7428541309773497E-2</v>
      </c>
      <c r="AA159" s="29">
        <v>0.32341496569855421</v>
      </c>
      <c r="AB159" s="29">
        <v>6.1585823308682001E-2</v>
      </c>
      <c r="AC159" s="29">
        <v>0.15655951480783031</v>
      </c>
      <c r="AE159" s="3">
        <f t="shared" si="76"/>
        <v>0.31078266141438776</v>
      </c>
      <c r="AF159" s="3">
        <f t="shared" si="77"/>
        <v>0.16284415831951349</v>
      </c>
      <c r="AI159" s="3">
        <f t="shared" si="85"/>
        <v>5.9088898521935843E-2</v>
      </c>
      <c r="AJ159" s="3">
        <f t="shared" si="86"/>
        <v>4.5829980670103979E-2</v>
      </c>
      <c r="AK159" s="3">
        <f t="shared" si="87"/>
        <v>0.17330919224793145</v>
      </c>
      <c r="AL159" s="3">
        <f t="shared" si="88"/>
        <v>0.30167856243967173</v>
      </c>
      <c r="AM159" s="3">
        <f t="shared" si="89"/>
        <v>0.23430432559543757</v>
      </c>
      <c r="AN159" s="3">
        <f t="shared" si="90"/>
        <v>0.23161902119502339</v>
      </c>
      <c r="AP159" s="3">
        <f t="shared" si="91"/>
        <v>0.20912064476841186</v>
      </c>
      <c r="AQ159" s="3">
        <f t="shared" si="92"/>
        <v>0.1196816030112999</v>
      </c>
      <c r="AR159" s="3">
        <f t="shared" si="93"/>
        <v>0.21746946096111627</v>
      </c>
      <c r="AS159" s="3">
        <f t="shared" si="94"/>
        <v>0.26671552906531582</v>
      </c>
      <c r="AT159" s="3">
        <f t="shared" si="95"/>
        <v>0.18701276219385612</v>
      </c>
      <c r="AV159" s="3">
        <f t="shared" si="78"/>
        <v>0.44497964162883896</v>
      </c>
      <c r="AW159" s="3">
        <f t="shared" si="83"/>
        <v>0.106921083816333</v>
      </c>
      <c r="AX159" s="21">
        <f t="shared" si="96"/>
        <v>0.55190072544517199</v>
      </c>
      <c r="AY159" s="107">
        <f t="shared" si="84"/>
        <v>0.10286929743152681</v>
      </c>
      <c r="AZ159" s="21">
        <f t="shared" si="79"/>
        <v>0.37123632893790731</v>
      </c>
      <c r="BA159" s="3">
        <f t="shared" si="80"/>
        <v>7.6862945616920794E-2</v>
      </c>
      <c r="BB159" s="3">
        <f t="shared" si="81"/>
        <v>0.37123632893790731</v>
      </c>
      <c r="BC159" s="3">
        <f t="shared" si="82"/>
        <v>0.4021464929560214</v>
      </c>
      <c r="BE159" s="3">
        <f t="shared" si="97"/>
        <v>1.3006434037037679E-3</v>
      </c>
      <c r="BF159" s="3">
        <f t="shared" si="98"/>
        <v>7.8243055544132789E-4</v>
      </c>
    </row>
    <row r="160" spans="1:58" x14ac:dyDescent="0.25">
      <c r="A160" s="2">
        <v>30635</v>
      </c>
      <c r="C160" s="29">
        <v>2.2984069180162953E-2</v>
      </c>
      <c r="D160" s="29">
        <v>6.3655266589988074E-2</v>
      </c>
      <c r="E160" s="29">
        <v>0.1083773399734755</v>
      </c>
      <c r="F160" s="29">
        <v>8.4162859963447134E-2</v>
      </c>
      <c r="G160" s="29">
        <v>8.482785864449191E-2</v>
      </c>
      <c r="H160" s="29">
        <v>1.7122329110156261E-2</v>
      </c>
      <c r="I160" s="29">
        <v>5.4943089130063932E-2</v>
      </c>
      <c r="J160" s="29">
        <v>1.7328159617235318E-2</v>
      </c>
      <c r="K160" s="29">
        <v>6.5664530999486076E-2</v>
      </c>
      <c r="L160" s="29">
        <v>3.7412485103566692E-2</v>
      </c>
      <c r="M160" s="29">
        <v>6.6889241938077812E-2</v>
      </c>
      <c r="N160" s="29">
        <v>8.5801133048707567E-2</v>
      </c>
      <c r="O160" s="29">
        <v>5.8589151973787362E-2</v>
      </c>
      <c r="P160" s="29">
        <v>6.5747133458451956E-2</v>
      </c>
      <c r="Q160" s="29">
        <v>0.16649535126890141</v>
      </c>
      <c r="S160" s="29">
        <v>2.2832419050297491E-2</v>
      </c>
      <c r="T160" s="29">
        <v>6.3236484102845783E-2</v>
      </c>
      <c r="U160" s="29">
        <v>0.10766488048910872</v>
      </c>
      <c r="V160" s="29">
        <v>8.3609449653285983E-2</v>
      </c>
      <c r="W160" s="29">
        <v>8.426973615178622E-2</v>
      </c>
      <c r="X160" s="29">
        <v>1.6904814269349967E-2</v>
      </c>
      <c r="Y160" s="29">
        <v>5.3623079372996818E-2</v>
      </c>
      <c r="Z160" s="29">
        <v>1.6797157795357721E-2</v>
      </c>
      <c r="AA160" s="29">
        <v>0.33021493246530487</v>
      </c>
      <c r="AB160" s="29">
        <v>6.2256398457122053E-2</v>
      </c>
      <c r="AC160" s="29">
        <v>0.15859064819254451</v>
      </c>
      <c r="AE160" s="3">
        <f t="shared" si="76"/>
        <v>0.31435654306362548</v>
      </c>
      <c r="AF160" s="3">
        <f t="shared" si="77"/>
        <v>0.16649535126890141</v>
      </c>
      <c r="AI160" s="3">
        <f t="shared" si="85"/>
        <v>6.3141764526806518E-2</v>
      </c>
      <c r="AJ160" s="3">
        <f t="shared" si="86"/>
        <v>4.7038410141798312E-2</v>
      </c>
      <c r="AK160" s="3">
        <f t="shared" si="87"/>
        <v>0.17487355360838783</v>
      </c>
      <c r="AL160" s="3">
        <f t="shared" si="88"/>
        <v>0.29773389677024664</v>
      </c>
      <c r="AM160" s="3">
        <f t="shared" si="89"/>
        <v>0.231211951376353</v>
      </c>
      <c r="AN160" s="3">
        <f t="shared" si="90"/>
        <v>0.23303883371820594</v>
      </c>
      <c r="AP160" s="3">
        <f t="shared" si="91"/>
        <v>0.20888552329637888</v>
      </c>
      <c r="AQ160" s="3">
        <f t="shared" si="92"/>
        <v>0.11901290407050455</v>
      </c>
      <c r="AR160" s="3">
        <f t="shared" si="93"/>
        <v>0.21278145282485655</v>
      </c>
      <c r="AS160" s="3">
        <f t="shared" si="94"/>
        <v>0.27294209375289352</v>
      </c>
      <c r="AT160" s="3">
        <f t="shared" si="95"/>
        <v>0.1863780260553666</v>
      </c>
      <c r="AV160" s="3">
        <f t="shared" si="78"/>
        <v>0.43671909317568786</v>
      </c>
      <c r="AW160" s="3">
        <f t="shared" si="83"/>
        <v>0.10725024508686964</v>
      </c>
      <c r="AX160" s="21">
        <f t="shared" si="96"/>
        <v>0.54396933826255744</v>
      </c>
      <c r="AY160" s="107">
        <f t="shared" si="84"/>
        <v>0.10326145545099465</v>
      </c>
      <c r="AZ160" s="21">
        <f t="shared" si="79"/>
        <v>0.37715031768832014</v>
      </c>
      <c r="BA160" s="3">
        <f t="shared" si="80"/>
        <v>7.8880344049122392E-2</v>
      </c>
      <c r="BB160" s="3">
        <f t="shared" si="81"/>
        <v>0.37715031768832008</v>
      </c>
      <c r="BC160" s="3">
        <f t="shared" si="82"/>
        <v>0.40944769254650798</v>
      </c>
      <c r="BE160" s="3">
        <f t="shared" si="97"/>
        <v>1.4512546840416802E-3</v>
      </c>
      <c r="BF160" s="3">
        <f t="shared" si="98"/>
        <v>8.0540713926638278E-4</v>
      </c>
    </row>
    <row r="161" spans="1:58" x14ac:dyDescent="0.25">
      <c r="A161" s="2">
        <v>30727</v>
      </c>
      <c r="C161" s="29">
        <v>2.4044013454622808E-2</v>
      </c>
      <c r="D161" s="29">
        <v>6.3820820895202232E-2</v>
      </c>
      <c r="E161" s="29">
        <v>0.10502579070504989</v>
      </c>
      <c r="F161" s="29">
        <v>8.1056600342082313E-2</v>
      </c>
      <c r="G161" s="29">
        <v>8.2789082175703382E-2</v>
      </c>
      <c r="H161" s="29">
        <v>1.7212981302251233E-2</v>
      </c>
      <c r="I161" s="29">
        <v>5.4964910184073103E-2</v>
      </c>
      <c r="J161" s="29">
        <v>1.6762112558635425E-2</v>
      </c>
      <c r="K161" s="29">
        <v>6.6735038171096661E-2</v>
      </c>
      <c r="L161" s="29">
        <v>3.7729215245242698E-2</v>
      </c>
      <c r="M161" s="29">
        <v>6.636975709049267E-2</v>
      </c>
      <c r="N161" s="29">
        <v>8.4050776261451882E-2</v>
      </c>
      <c r="O161" s="29">
        <v>5.9327638013120659E-2</v>
      </c>
      <c r="P161" s="29">
        <v>7.0156391791362377E-2</v>
      </c>
      <c r="Q161" s="29">
        <v>0.16995487180961255</v>
      </c>
      <c r="S161" s="29">
        <v>2.38847067314992E-2</v>
      </c>
      <c r="T161" s="29">
        <v>6.3398242821299799E-2</v>
      </c>
      <c r="U161" s="29">
        <v>0.10432984371565404</v>
      </c>
      <c r="V161" s="29">
        <v>8.0519224708130124E-2</v>
      </c>
      <c r="W161" s="29">
        <v>8.2240239067312426E-2</v>
      </c>
      <c r="X161" s="29">
        <v>1.6990404934760183E-2</v>
      </c>
      <c r="Y161" s="29">
        <v>5.3620646888211124E-2</v>
      </c>
      <c r="Z161" s="29">
        <v>1.6228831821900769E-2</v>
      </c>
      <c r="AA161" s="29">
        <v>0.33030071746304435</v>
      </c>
      <c r="AB161" s="29">
        <v>6.6562697553498751E-2</v>
      </c>
      <c r="AC161" s="29">
        <v>0.16192444429468933</v>
      </c>
      <c r="AE161" s="3">
        <f t="shared" si="76"/>
        <v>0.31421242478140454</v>
      </c>
      <c r="AF161" s="3">
        <f t="shared" si="77"/>
        <v>0.16995487180961255</v>
      </c>
      <c r="AI161" s="3">
        <f t="shared" si="85"/>
        <v>6.7399961664192209E-2</v>
      </c>
      <c r="AJ161" s="3">
        <f t="shared" si="86"/>
        <v>4.8251273943416217E-2</v>
      </c>
      <c r="AK161" s="3">
        <f t="shared" si="87"/>
        <v>0.17890194953650213</v>
      </c>
      <c r="AL161" s="3">
        <f t="shared" si="88"/>
        <v>0.29440734928181672</v>
      </c>
      <c r="AM161" s="3">
        <f t="shared" si="89"/>
        <v>0.22721713103332655</v>
      </c>
      <c r="AN161" s="3">
        <f t="shared" si="90"/>
        <v>0.23207360848416242</v>
      </c>
      <c r="AP161" s="3">
        <f t="shared" si="91"/>
        <v>0.21238828546491684</v>
      </c>
      <c r="AQ161" s="3">
        <f t="shared" si="92"/>
        <v>0.12007550392537997</v>
      </c>
      <c r="AR161" s="3">
        <f t="shared" si="93"/>
        <v>0.21122575638651356</v>
      </c>
      <c r="AS161" s="3">
        <f t="shared" si="94"/>
        <v>0.26749666668950295</v>
      </c>
      <c r="AT161" s="3">
        <f t="shared" si="95"/>
        <v>0.1888137875336868</v>
      </c>
      <c r="AV161" s="3">
        <f t="shared" si="78"/>
        <v>0.42977941253675561</v>
      </c>
      <c r="AW161" s="3">
        <f t="shared" si="83"/>
        <v>0.1071508054494112</v>
      </c>
      <c r="AX161" s="21">
        <f t="shared" si="96"/>
        <v>0.5369302179861668</v>
      </c>
      <c r="AY161" s="107">
        <f t="shared" si="84"/>
        <v>0.10515446279780939</v>
      </c>
      <c r="AZ161" s="21">
        <f t="shared" si="79"/>
        <v>0.37854860429869752</v>
      </c>
      <c r="BA161" s="3">
        <f t="shared" si="80"/>
        <v>8.4521177715135773E-2</v>
      </c>
      <c r="BB161" s="3">
        <f t="shared" si="81"/>
        <v>0.37854860429869741</v>
      </c>
      <c r="BC161" s="3">
        <f t="shared" si="82"/>
        <v>0.41349793690902725</v>
      </c>
      <c r="BE161" s="3">
        <f t="shared" si="97"/>
        <v>1.620565585094899E-3</v>
      </c>
      <c r="BF161" s="3">
        <f t="shared" si="98"/>
        <v>8.3054827619782542E-4</v>
      </c>
    </row>
    <row r="162" spans="1:58" x14ac:dyDescent="0.25">
      <c r="A162" s="2">
        <v>30817</v>
      </c>
      <c r="C162" s="29">
        <v>2.4355108971322155E-2</v>
      </c>
      <c r="D162" s="29">
        <v>6.4956172016505193E-2</v>
      </c>
      <c r="E162" s="29">
        <v>0.10349163628802061</v>
      </c>
      <c r="F162" s="29">
        <v>7.8483952539393609E-2</v>
      </c>
      <c r="G162" s="29">
        <v>8.0908426591525362E-2</v>
      </c>
      <c r="H162" s="29">
        <v>1.7443727646219265E-2</v>
      </c>
      <c r="I162" s="29">
        <v>5.5306413400657201E-2</v>
      </c>
      <c r="J162" s="29">
        <v>1.6764972302884137E-2</v>
      </c>
      <c r="K162" s="29">
        <v>6.791372768365303E-2</v>
      </c>
      <c r="L162" s="29">
        <v>3.8028003415150953E-2</v>
      </c>
      <c r="M162" s="29">
        <v>6.6557580613510164E-2</v>
      </c>
      <c r="N162" s="29">
        <v>8.1121084330557897E-2</v>
      </c>
      <c r="O162" s="29">
        <v>6.0459452977876568E-2</v>
      </c>
      <c r="P162" s="29">
        <v>6.9636581138163067E-2</v>
      </c>
      <c r="Q162" s="29">
        <v>0.1745731600845607</v>
      </c>
      <c r="S162" s="29">
        <v>2.4216865531178973E-2</v>
      </c>
      <c r="T162" s="29">
        <v>6.4587030076134339E-2</v>
      </c>
      <c r="U162" s="29">
        <v>0.10290252951511039</v>
      </c>
      <c r="V162" s="29">
        <v>7.8036880623933158E-2</v>
      </c>
      <c r="W162" s="29">
        <v>8.0447999427105121E-2</v>
      </c>
      <c r="X162" s="29">
        <v>1.7248635727278416E-2</v>
      </c>
      <c r="Y162" s="29">
        <v>5.4140981794997767E-2</v>
      </c>
      <c r="Z162" s="29">
        <v>1.6304146451689115E-2</v>
      </c>
      <c r="AA162" s="29">
        <v>0.32798942573857676</v>
      </c>
      <c r="AB162" s="29">
        <v>6.6508529913460041E-2</v>
      </c>
      <c r="AC162" s="29">
        <v>0.16761697520053598</v>
      </c>
      <c r="AE162" s="3">
        <f t="shared" si="76"/>
        <v>0.31407984902074859</v>
      </c>
      <c r="AF162" s="3">
        <f t="shared" si="77"/>
        <v>0.1745731600845607</v>
      </c>
      <c r="AI162" s="3">
        <f t="shared" si="85"/>
        <v>6.9152283462619826E-2</v>
      </c>
      <c r="AJ162" s="3">
        <f t="shared" si="86"/>
        <v>4.9528565043846257E-2</v>
      </c>
      <c r="AK162" s="3">
        <f t="shared" si="87"/>
        <v>0.18443225301193195</v>
      </c>
      <c r="AL162" s="3">
        <f t="shared" si="88"/>
        <v>0.29384729820040884</v>
      </c>
      <c r="AM162" s="3">
        <f t="shared" si="89"/>
        <v>0.22284213713277082</v>
      </c>
      <c r="AN162" s="3">
        <f t="shared" si="90"/>
        <v>0.2297260281922687</v>
      </c>
      <c r="AP162" s="3">
        <f t="shared" si="91"/>
        <v>0.2162307702814979</v>
      </c>
      <c r="AQ162" s="3">
        <f t="shared" si="92"/>
        <v>0.1210775015771189</v>
      </c>
      <c r="AR162" s="3">
        <f t="shared" si="93"/>
        <v>0.21191292857859617</v>
      </c>
      <c r="AS162" s="3">
        <f t="shared" si="94"/>
        <v>0.25828172225464524</v>
      </c>
      <c r="AT162" s="3">
        <f t="shared" si="95"/>
        <v>0.19249707730814186</v>
      </c>
      <c r="AV162" s="3">
        <f t="shared" si="78"/>
        <v>0.42668263179187088</v>
      </c>
      <c r="AW162" s="3">
        <f t="shared" si="83"/>
        <v>0.10844705917114468</v>
      </c>
      <c r="AX162" s="21">
        <f t="shared" si="96"/>
        <v>0.53512969096301555</v>
      </c>
      <c r="AY162" s="107">
        <f t="shared" si="84"/>
        <v>0.10758542285396343</v>
      </c>
      <c r="AZ162" s="21">
        <f t="shared" si="79"/>
        <v>0.38050598046087825</v>
      </c>
      <c r="BA162" s="3">
        <f t="shared" si="80"/>
        <v>8.4364328576106137E-2</v>
      </c>
      <c r="BB162" s="3">
        <f t="shared" si="81"/>
        <v>0.38050598046087819</v>
      </c>
      <c r="BC162" s="3">
        <f t="shared" si="82"/>
        <v>0.4155648281692193</v>
      </c>
      <c r="BE162" s="3">
        <f t="shared" si="97"/>
        <v>1.6842113993478648E-3</v>
      </c>
      <c r="BF162" s="3">
        <f t="shared" si="98"/>
        <v>8.6396279933290999E-4</v>
      </c>
    </row>
    <row r="163" spans="1:58" x14ac:dyDescent="0.25">
      <c r="A163" s="2">
        <v>30909</v>
      </c>
      <c r="C163" s="29">
        <v>2.5707445851152293E-2</v>
      </c>
      <c r="D163" s="29">
        <v>6.5389523612165518E-2</v>
      </c>
      <c r="E163" s="29">
        <v>0.10090151325844109</v>
      </c>
      <c r="F163" s="29">
        <v>7.6384918299406676E-2</v>
      </c>
      <c r="G163" s="29">
        <v>8.0211252097361851E-2</v>
      </c>
      <c r="H163" s="29">
        <v>1.7894816587796278E-2</v>
      </c>
      <c r="I163" s="29">
        <v>5.618048830518553E-2</v>
      </c>
      <c r="J163" s="29">
        <v>1.6839095699188587E-2</v>
      </c>
      <c r="K163" s="29">
        <v>6.8631812244956014E-2</v>
      </c>
      <c r="L163" s="29">
        <v>3.8057801011331174E-2</v>
      </c>
      <c r="M163" s="29">
        <v>6.7371970653687746E-2</v>
      </c>
      <c r="N163" s="29">
        <v>7.7891963612832654E-2</v>
      </c>
      <c r="O163" s="29">
        <v>6.1002356845923381E-2</v>
      </c>
      <c r="P163" s="29">
        <v>7.0165294287540869E-2</v>
      </c>
      <c r="Q163" s="29">
        <v>0.17736974763303034</v>
      </c>
      <c r="S163" s="29">
        <v>2.5594402761199404E-2</v>
      </c>
      <c r="T163" s="29">
        <v>6.5100535050234859E-2</v>
      </c>
      <c r="U163" s="29">
        <v>0.10045448380409655</v>
      </c>
      <c r="V163" s="29">
        <v>7.60467165232072E-2</v>
      </c>
      <c r="W163" s="29">
        <v>7.9856590599071312E-2</v>
      </c>
      <c r="X163" s="29">
        <v>1.7738873562325327E-2</v>
      </c>
      <c r="Y163" s="29">
        <v>5.5265110091844205E-2</v>
      </c>
      <c r="Z163" s="29">
        <v>1.647482322188136E-2</v>
      </c>
      <c r="AA163" s="29">
        <v>0.32379051517994539</v>
      </c>
      <c r="AB163" s="29">
        <v>6.7722945066548482E-2</v>
      </c>
      <c r="AC163" s="29">
        <v>0.17195500413964593</v>
      </c>
      <c r="AE163" s="3">
        <f t="shared" si="76"/>
        <v>0.312955904368731</v>
      </c>
      <c r="AF163" s="3">
        <f t="shared" si="77"/>
        <v>0.17736974763303034</v>
      </c>
      <c r="AI163" s="3">
        <f t="shared" si="85"/>
        <v>7.3745955714390646E-2</v>
      </c>
      <c r="AJ163" s="3">
        <f t="shared" si="86"/>
        <v>5.1334168288897336E-2</v>
      </c>
      <c r="AK163" s="3">
        <f t="shared" si="87"/>
        <v>0.18758039753963779</v>
      </c>
      <c r="AL163" s="3">
        <f t="shared" si="88"/>
        <v>0.28945226886234843</v>
      </c>
      <c r="AM163" s="3">
        <f t="shared" si="89"/>
        <v>0.21912246104771621</v>
      </c>
      <c r="AN163" s="3">
        <f t="shared" si="90"/>
        <v>0.23009891683590689</v>
      </c>
      <c r="AP163" s="3">
        <f t="shared" si="91"/>
        <v>0.21930186101902913</v>
      </c>
      <c r="AQ163" s="3">
        <f t="shared" si="92"/>
        <v>0.12160755071260998</v>
      </c>
      <c r="AR163" s="3">
        <f t="shared" si="93"/>
        <v>0.21527624087995709</v>
      </c>
      <c r="AS163" s="3">
        <f t="shared" si="94"/>
        <v>0.24889117772022848</v>
      </c>
      <c r="AT163" s="3">
        <f t="shared" si="95"/>
        <v>0.19492316966817524</v>
      </c>
      <c r="AV163" s="3">
        <f t="shared" si="78"/>
        <v>0.42375617978491475</v>
      </c>
      <c r="AW163" s="3">
        <f t="shared" si="83"/>
        <v>0.11051672404531764</v>
      </c>
      <c r="AX163" s="21">
        <f t="shared" si="96"/>
        <v>0.5342729038302324</v>
      </c>
      <c r="AY163" s="107">
        <f t="shared" si="84"/>
        <v>0.11024994224376745</v>
      </c>
      <c r="AZ163" s="21">
        <f t="shared" si="79"/>
        <v>0.38043325475601825</v>
      </c>
      <c r="BA163" s="3">
        <f t="shared" si="80"/>
        <v>8.529384141374928E-2</v>
      </c>
      <c r="BB163" s="3">
        <f t="shared" si="81"/>
        <v>0.3804332547560183</v>
      </c>
      <c r="BC163" s="3">
        <f t="shared" si="82"/>
        <v>0.41590761271795457</v>
      </c>
      <c r="BE163" s="3">
        <f t="shared" si="97"/>
        <v>1.8958201632691726E-3</v>
      </c>
      <c r="BF163" s="3">
        <f t="shared" si="98"/>
        <v>9.1861552621688573E-4</v>
      </c>
    </row>
    <row r="164" spans="1:58" x14ac:dyDescent="0.25">
      <c r="A164" s="2">
        <v>31001</v>
      </c>
      <c r="C164" s="29">
        <v>2.7133337289603647E-2</v>
      </c>
      <c r="D164" s="29">
        <v>6.6186911679633517E-2</v>
      </c>
      <c r="E164" s="29">
        <v>9.8937489090665576E-2</v>
      </c>
      <c r="F164" s="29">
        <v>7.4664102968533874E-2</v>
      </c>
      <c r="G164" s="29">
        <v>7.9669838125781267E-2</v>
      </c>
      <c r="H164" s="29">
        <v>1.8443451425317826E-2</v>
      </c>
      <c r="I164" s="29">
        <v>5.7253049767214917E-2</v>
      </c>
      <c r="J164" s="29">
        <v>1.7011961297752422E-2</v>
      </c>
      <c r="K164" s="29">
        <v>6.9050643861666428E-2</v>
      </c>
      <c r="L164" s="29">
        <v>3.7891970299981828E-2</v>
      </c>
      <c r="M164" s="29">
        <v>6.8008303982165369E-2</v>
      </c>
      <c r="N164" s="29">
        <v>7.0719580228776613E-2</v>
      </c>
      <c r="O164" s="29">
        <v>6.1553812361367199E-2</v>
      </c>
      <c r="P164" s="29">
        <v>7.5463749654367918E-2</v>
      </c>
      <c r="Q164" s="29">
        <v>0.17801179796717154</v>
      </c>
      <c r="S164" s="29">
        <v>2.7064449061564293E-2</v>
      </c>
      <c r="T164" s="29">
        <v>6.6018370718505109E-2</v>
      </c>
      <c r="U164" s="29">
        <v>9.8683846257665381E-2</v>
      </c>
      <c r="V164" s="29">
        <v>7.4471963201018274E-2</v>
      </c>
      <c r="W164" s="29">
        <v>7.946542839819018E-2</v>
      </c>
      <c r="X164" s="29">
        <v>1.8350911458157843E-2</v>
      </c>
      <c r="Y164" s="29">
        <v>5.6717254939155151E-2</v>
      </c>
      <c r="Z164" s="29">
        <v>1.6798721319644029E-2</v>
      </c>
      <c r="AA164" s="29">
        <v>0.31350140970143658</v>
      </c>
      <c r="AB164" s="29">
        <v>7.4036327169669292E-2</v>
      </c>
      <c r="AC164" s="29">
        <v>0.17489131777499384</v>
      </c>
      <c r="AE164" s="3">
        <f t="shared" si="76"/>
        <v>0.30722431073395745</v>
      </c>
      <c r="AF164" s="3">
        <f t="shared" si="77"/>
        <v>0.17801179796717154</v>
      </c>
      <c r="AI164" s="3">
        <f t="shared" si="85"/>
        <v>7.8286176274677724E-2</v>
      </c>
      <c r="AJ164" s="3">
        <f t="shared" si="86"/>
        <v>5.3213774405447598E-2</v>
      </c>
      <c r="AK164" s="3">
        <f t="shared" si="87"/>
        <v>0.1909650913753855</v>
      </c>
      <c r="AL164" s="3">
        <f t="shared" si="88"/>
        <v>0.28545835067968495</v>
      </c>
      <c r="AM164" s="3">
        <f t="shared" si="89"/>
        <v>0.21542381845615996</v>
      </c>
      <c r="AN164" s="3">
        <f t="shared" si="90"/>
        <v>0.22986656321409185</v>
      </c>
      <c r="AP164" s="3">
        <f t="shared" si="91"/>
        <v>0.22475644488128158</v>
      </c>
      <c r="AQ164" s="3">
        <f t="shared" si="92"/>
        <v>0.12333649706775511</v>
      </c>
      <c r="AR164" s="3">
        <f t="shared" si="93"/>
        <v>0.2213636799109219</v>
      </c>
      <c r="AS164" s="3">
        <f t="shared" si="94"/>
        <v>0.23018875055762308</v>
      </c>
      <c r="AT164" s="3">
        <f t="shared" si="95"/>
        <v>0.20035462758241829</v>
      </c>
      <c r="AV164" s="3">
        <f t="shared" si="78"/>
        <v>0.42165043037974859</v>
      </c>
      <c r="AW164" s="3">
        <f t="shared" si="83"/>
        <v>0.11278563641304254</v>
      </c>
      <c r="AX164" s="21">
        <f t="shared" si="96"/>
        <v>0.5344360667927911</v>
      </c>
      <c r="AY164" s="107">
        <f t="shared" si="84"/>
        <v>0.11324106544336004</v>
      </c>
      <c r="AZ164" s="21">
        <f t="shared" si="79"/>
        <v>0.37375756729132165</v>
      </c>
      <c r="BA164" s="3">
        <f t="shared" si="80"/>
        <v>9.1806365915887006E-2</v>
      </c>
      <c r="BB164" s="3">
        <f t="shared" si="81"/>
        <v>0.37375756729132176</v>
      </c>
      <c r="BC164" s="3">
        <f t="shared" si="82"/>
        <v>0.41153951455324339</v>
      </c>
      <c r="BE164" s="3">
        <f t="shared" si="97"/>
        <v>2.1241652259741976E-3</v>
      </c>
      <c r="BF164" s="3">
        <f t="shared" si="98"/>
        <v>9.8144566340469365E-4</v>
      </c>
    </row>
    <row r="165" spans="1:58" x14ac:dyDescent="0.25">
      <c r="A165" s="2">
        <v>31093</v>
      </c>
      <c r="C165" s="29">
        <v>2.7666209495710158E-2</v>
      </c>
      <c r="D165" s="29">
        <v>6.7073923817611278E-2</v>
      </c>
      <c r="E165" s="29">
        <v>9.8268217306938938E-2</v>
      </c>
      <c r="F165" s="29">
        <v>7.3987789834058362E-2</v>
      </c>
      <c r="G165" s="29">
        <v>7.8977865024196958E-2</v>
      </c>
      <c r="H165" s="29">
        <v>1.9071876085192337E-2</v>
      </c>
      <c r="I165" s="29">
        <v>5.8225938527535104E-2</v>
      </c>
      <c r="J165" s="29">
        <v>1.7562918190351051E-2</v>
      </c>
      <c r="K165" s="29">
        <v>6.981846265241462E-2</v>
      </c>
      <c r="L165" s="29">
        <v>3.7868458889252284E-2</v>
      </c>
      <c r="M165" s="29">
        <v>6.8778294754873015E-2</v>
      </c>
      <c r="N165" s="29">
        <v>6.439644856623461E-2</v>
      </c>
      <c r="O165" s="29">
        <v>6.2371272368437994E-2</v>
      </c>
      <c r="P165" s="29">
        <v>7.9057164281506248E-2</v>
      </c>
      <c r="Q165" s="29">
        <v>0.17687516020568694</v>
      </c>
      <c r="S165" s="29">
        <v>2.7652516958774256E-2</v>
      </c>
      <c r="T165" s="29">
        <v>6.7040718210075373E-2</v>
      </c>
      <c r="U165" s="29">
        <v>9.8219059652543336E-2</v>
      </c>
      <c r="V165" s="29">
        <v>7.3951109391217296E-2</v>
      </c>
      <c r="W165" s="29">
        <v>7.8938338083296949E-2</v>
      </c>
      <c r="X165" s="29">
        <v>1.9053677882404536E-2</v>
      </c>
      <c r="Y165" s="29">
        <v>5.8121631449712115E-2</v>
      </c>
      <c r="Z165" s="29">
        <v>1.7521309134677206E-2</v>
      </c>
      <c r="AA165" s="29">
        <v>0.30445545098899729</v>
      </c>
      <c r="AB165" s="29">
        <v>7.8776371160871911E-2</v>
      </c>
      <c r="AC165" s="29">
        <v>0.17626981708742978</v>
      </c>
      <c r="AE165" s="3">
        <f t="shared" si="76"/>
        <v>0.30323293723121253</v>
      </c>
      <c r="AF165" s="3">
        <f t="shared" si="77"/>
        <v>0.17687516020568694</v>
      </c>
      <c r="AI165" s="3">
        <f t="shared" si="85"/>
        <v>7.9966150802124852E-2</v>
      </c>
      <c r="AJ165" s="3">
        <f t="shared" si="86"/>
        <v>5.5125170628972771E-2</v>
      </c>
      <c r="AK165" s="3">
        <f t="shared" si="87"/>
        <v>0.19386983633305491</v>
      </c>
      <c r="AL165" s="3">
        <f t="shared" si="88"/>
        <v>0.2840335278109245</v>
      </c>
      <c r="AM165" s="3">
        <f t="shared" si="89"/>
        <v>0.21385360941127948</v>
      </c>
      <c r="AN165" s="3">
        <f t="shared" si="90"/>
        <v>0.22827687564261623</v>
      </c>
      <c r="AP165" s="3">
        <f t="shared" si="91"/>
        <v>0.2302469622525822</v>
      </c>
      <c r="AQ165" s="3">
        <f t="shared" si="92"/>
        <v>0.12488240636068471</v>
      </c>
      <c r="AR165" s="3">
        <f t="shared" si="93"/>
        <v>0.22681670198125659</v>
      </c>
      <c r="AS165" s="3">
        <f t="shared" si="94"/>
        <v>0.21236627245783946</v>
      </c>
      <c r="AT165" s="3">
        <f t="shared" si="95"/>
        <v>0.20568765694763702</v>
      </c>
      <c r="AV165" s="3">
        <f t="shared" si="78"/>
        <v>0.42031778018625904</v>
      </c>
      <c r="AW165" s="3">
        <f t="shared" si="83"/>
        <v>0.11524464846278097</v>
      </c>
      <c r="AX165" s="21">
        <f t="shared" si="96"/>
        <v>0.53556242864904002</v>
      </c>
      <c r="AY165" s="107">
        <f t="shared" si="84"/>
        <v>0.1150411585106727</v>
      </c>
      <c r="AZ165" s="21">
        <f t="shared" si="79"/>
        <v>0.36839240242948573</v>
      </c>
      <c r="BA165" s="3">
        <f t="shared" si="80"/>
        <v>9.6045168921474286E-2</v>
      </c>
      <c r="BB165" s="3">
        <f t="shared" si="81"/>
        <v>0.36839240242948573</v>
      </c>
      <c r="BC165" s="3">
        <f t="shared" si="82"/>
        <v>0.40753408219517973</v>
      </c>
      <c r="BE165" s="3">
        <f t="shared" si="97"/>
        <v>2.2123602806571369E-3</v>
      </c>
      <c r="BF165" s="3">
        <f t="shared" si="98"/>
        <v>1.0513404234108528E-3</v>
      </c>
    </row>
    <row r="166" spans="1:58" x14ac:dyDescent="0.25">
      <c r="A166" s="2">
        <v>31182</v>
      </c>
      <c r="C166" s="29">
        <v>2.7820773533717657E-2</v>
      </c>
      <c r="D166" s="29">
        <v>6.8226303775020411E-2</v>
      </c>
      <c r="E166" s="29">
        <v>9.7929684633853126E-2</v>
      </c>
      <c r="F166" s="29">
        <v>7.3659005858395438E-2</v>
      </c>
      <c r="G166" s="29">
        <v>7.8504331900776742E-2</v>
      </c>
      <c r="H166" s="29">
        <v>1.9718796753389639E-2</v>
      </c>
      <c r="I166" s="29">
        <v>5.9709336196357446E-2</v>
      </c>
      <c r="J166" s="29">
        <v>1.800255658693798E-2</v>
      </c>
      <c r="K166" s="29">
        <v>7.0446302937529459E-2</v>
      </c>
      <c r="L166" s="29">
        <v>3.7756774669005053E-2</v>
      </c>
      <c r="M166" s="29">
        <v>6.9037485587092204E-2</v>
      </c>
      <c r="N166" s="29">
        <v>6.2852262039270801E-2</v>
      </c>
      <c r="O166" s="29">
        <v>6.2402398558922878E-2</v>
      </c>
      <c r="P166" s="29">
        <v>8.0918084172435789E-2</v>
      </c>
      <c r="Q166" s="29">
        <v>0.1730159027972954</v>
      </c>
      <c r="S166" s="29">
        <v>2.7841934401404873E-2</v>
      </c>
      <c r="T166" s="29">
        <v>6.8278548332500452E-2</v>
      </c>
      <c r="U166" s="29">
        <v>9.8004064095327234E-2</v>
      </c>
      <c r="V166" s="29">
        <v>7.3714736508904477E-2</v>
      </c>
      <c r="W166" s="29">
        <v>7.8563878192779962E-2</v>
      </c>
      <c r="X166" s="29">
        <v>1.9748658280356463E-2</v>
      </c>
      <c r="Y166" s="29">
        <v>5.9872793185764023E-2</v>
      </c>
      <c r="Z166" s="29">
        <v>1.8067958276675442E-2</v>
      </c>
      <c r="AA166" s="29">
        <v>0.30067403209243693</v>
      </c>
      <c r="AB166" s="29">
        <v>8.1335369355524628E-2</v>
      </c>
      <c r="AC166" s="29">
        <v>0.17389802727832562</v>
      </c>
      <c r="AE166" s="3">
        <f t="shared" si="76"/>
        <v>0.30249522379182037</v>
      </c>
      <c r="AF166" s="3">
        <f t="shared" si="77"/>
        <v>0.1730159027972954</v>
      </c>
      <c r="AI166" s="3">
        <f t="shared" si="85"/>
        <v>8.0374315364467222E-2</v>
      </c>
      <c r="AJ166" s="3">
        <f t="shared" si="86"/>
        <v>5.6967675141884701E-2</v>
      </c>
      <c r="AK166" s="3">
        <f t="shared" si="87"/>
        <v>0.19710603837522622</v>
      </c>
      <c r="AL166" s="3">
        <f t="shared" si="88"/>
        <v>0.28291921311119395</v>
      </c>
      <c r="AM166" s="3">
        <f t="shared" si="89"/>
        <v>0.21280113434375422</v>
      </c>
      <c r="AN166" s="3">
        <f t="shared" si="90"/>
        <v>0.22679929880535826</v>
      </c>
      <c r="AP166" s="3">
        <f t="shared" si="91"/>
        <v>0.23288401732257158</v>
      </c>
      <c r="AQ166" s="3">
        <f t="shared" si="92"/>
        <v>0.12481775479202134</v>
      </c>
      <c r="AR166" s="3">
        <f t="shared" si="93"/>
        <v>0.22822669634811937</v>
      </c>
      <c r="AS166" s="3">
        <f t="shared" si="94"/>
        <v>0.20777935350981352</v>
      </c>
      <c r="AT166" s="3">
        <f t="shared" si="95"/>
        <v>0.20629217802747427</v>
      </c>
      <c r="AV166" s="3">
        <f t="shared" si="78"/>
        <v>0.41855714139194627</v>
      </c>
      <c r="AW166" s="3">
        <f t="shared" si="83"/>
        <v>0.1178144656786593</v>
      </c>
      <c r="AX166" s="21">
        <f t="shared" si="96"/>
        <v>0.5363716070706056</v>
      </c>
      <c r="AY166" s="107">
        <f t="shared" si="84"/>
        <v>0.11623014645509556</v>
      </c>
      <c r="AZ166" s="21">
        <f t="shared" si="79"/>
        <v>0.36578118589585751</v>
      </c>
      <c r="BA166" s="3">
        <f t="shared" si="80"/>
        <v>9.7847207033537095E-2</v>
      </c>
      <c r="BB166" s="3">
        <f t="shared" si="81"/>
        <v>0.36578118589585751</v>
      </c>
      <c r="BC166" s="3">
        <f t="shared" si="82"/>
        <v>0.40545369780776724</v>
      </c>
      <c r="BE166" s="3">
        <f t="shared" si="97"/>
        <v>2.2360756256824461E-3</v>
      </c>
      <c r="BF166" s="3">
        <f t="shared" si="98"/>
        <v>1.1233340076359517E-3</v>
      </c>
    </row>
    <row r="167" spans="1:58" x14ac:dyDescent="0.25">
      <c r="A167" s="2">
        <v>31274</v>
      </c>
      <c r="C167" s="29">
        <v>2.8835556578907601E-2</v>
      </c>
      <c r="D167" s="29">
        <v>6.9075736361199125E-2</v>
      </c>
      <c r="E167" s="29">
        <v>9.6675268559631364E-2</v>
      </c>
      <c r="F167" s="29">
        <v>7.3993277043975708E-2</v>
      </c>
      <c r="G167" s="29">
        <v>7.8496496825145534E-2</v>
      </c>
      <c r="H167" s="29">
        <v>2.0320472374703524E-2</v>
      </c>
      <c r="I167" s="29">
        <v>6.127140542241262E-2</v>
      </c>
      <c r="J167" s="29">
        <v>1.8339385027875913E-2</v>
      </c>
      <c r="K167" s="29">
        <v>7.1336250359609568E-2</v>
      </c>
      <c r="L167" s="29">
        <v>3.7763546323164178E-2</v>
      </c>
      <c r="M167" s="29">
        <v>6.8960692411820373E-2</v>
      </c>
      <c r="N167" s="29">
        <v>6.5197274423386131E-2</v>
      </c>
      <c r="O167" s="29">
        <v>6.1862184148368686E-2</v>
      </c>
      <c r="P167" s="29">
        <v>8.1309434683318332E-2</v>
      </c>
      <c r="Q167" s="29">
        <v>0.16656301945648136</v>
      </c>
      <c r="S167" s="29">
        <v>2.8889394633580666E-2</v>
      </c>
      <c r="T167" s="29">
        <v>6.9203184082328686E-2</v>
      </c>
      <c r="U167" s="29">
        <v>9.6852928558317231E-2</v>
      </c>
      <c r="V167" s="29">
        <v>7.413039373084046E-2</v>
      </c>
      <c r="W167" s="29">
        <v>7.8641512040357367E-2</v>
      </c>
      <c r="X167" s="29">
        <v>2.0394852613585999E-2</v>
      </c>
      <c r="Y167" s="29">
        <v>6.1672317146324512E-2</v>
      </c>
      <c r="Z167" s="29">
        <v>1.8499369372618917E-2</v>
      </c>
      <c r="AA167" s="29">
        <v>0.30074588782020828</v>
      </c>
      <c r="AB167" s="29">
        <v>8.2307318043604139E-2</v>
      </c>
      <c r="AC167" s="29">
        <v>0.16866284195823378</v>
      </c>
      <c r="AE167" s="3">
        <f t="shared" si="76"/>
        <v>0.30511994766634892</v>
      </c>
      <c r="AF167" s="3">
        <f t="shared" si="77"/>
        <v>0.16656301945648136</v>
      </c>
      <c r="AI167" s="3">
        <f t="shared" si="85"/>
        <v>8.308130990337409E-2</v>
      </c>
      <c r="AJ167" s="3">
        <f t="shared" si="86"/>
        <v>5.85475594384956E-2</v>
      </c>
      <c r="AK167" s="3">
        <f t="shared" si="87"/>
        <v>0.19902174052802563</v>
      </c>
      <c r="AL167" s="3">
        <f t="shared" si="88"/>
        <v>0.27854180394318334</v>
      </c>
      <c r="AM167" s="3">
        <f t="shared" si="89"/>
        <v>0.2131902106357626</v>
      </c>
      <c r="AN167" s="3">
        <f t="shared" si="90"/>
        <v>0.22616493498965431</v>
      </c>
      <c r="AP167" s="3">
        <f t="shared" si="91"/>
        <v>0.2337973996954677</v>
      </c>
      <c r="AQ167" s="3">
        <f t="shared" si="92"/>
        <v>0.12376623230303813</v>
      </c>
      <c r="AR167" s="3">
        <f t="shared" si="93"/>
        <v>0.2260117469842694</v>
      </c>
      <c r="AS167" s="3">
        <f t="shared" si="94"/>
        <v>0.21367752230568637</v>
      </c>
      <c r="AT167" s="3">
        <f t="shared" si="95"/>
        <v>0.20274709871153843</v>
      </c>
      <c r="AV167" s="3">
        <f t="shared" si="78"/>
        <v>0.41643980705357786</v>
      </c>
      <c r="AW167" s="3">
        <f t="shared" si="83"/>
        <v>0.11990260230572296</v>
      </c>
      <c r="AX167" s="21">
        <f t="shared" si="96"/>
        <v>0.53634240935930078</v>
      </c>
      <c r="AY167" s="107">
        <f t="shared" si="84"/>
        <v>0.11769645576794438</v>
      </c>
      <c r="AZ167" s="21">
        <f t="shared" si="79"/>
        <v>0.36609840310585651</v>
      </c>
      <c r="BA167" s="3">
        <f t="shared" si="80"/>
        <v>9.7559187534842898E-2</v>
      </c>
      <c r="BB167" s="3">
        <f t="shared" si="81"/>
        <v>0.36609840310585645</v>
      </c>
      <c r="BC167" s="3">
        <f t="shared" si="82"/>
        <v>0.40567580504897804</v>
      </c>
      <c r="BE167" s="3">
        <f t="shared" si="97"/>
        <v>2.3956958123684999E-3</v>
      </c>
      <c r="BF167" s="3">
        <f t="shared" si="98"/>
        <v>1.1897140641762623E-3</v>
      </c>
    </row>
    <row r="168" spans="1:58" x14ac:dyDescent="0.25">
      <c r="A168" s="2">
        <v>31366</v>
      </c>
      <c r="C168" s="29">
        <v>3.0072166523426827E-2</v>
      </c>
      <c r="D168" s="29">
        <v>6.9787636920348894E-2</v>
      </c>
      <c r="E168" s="29">
        <v>9.5163141855389113E-2</v>
      </c>
      <c r="F168" s="29">
        <v>7.6480311623557701E-2</v>
      </c>
      <c r="G168" s="29">
        <v>7.8780371150201381E-2</v>
      </c>
      <c r="H168" s="29">
        <v>2.0917292408531914E-2</v>
      </c>
      <c r="I168" s="29">
        <v>6.2638881374954575E-2</v>
      </c>
      <c r="J168" s="29">
        <v>1.8295670239359407E-2</v>
      </c>
      <c r="K168" s="29">
        <v>7.249107150217303E-2</v>
      </c>
      <c r="L168" s="29">
        <v>3.7972089731383635E-2</v>
      </c>
      <c r="M168" s="29">
        <v>6.8065726653397357E-2</v>
      </c>
      <c r="N168" s="29">
        <v>6.7825637029539643E-2</v>
      </c>
      <c r="O168" s="29">
        <v>6.1007960292601457E-2</v>
      </c>
      <c r="P168" s="29">
        <v>8.0837909679103204E-2</v>
      </c>
      <c r="Q168" s="29">
        <v>0.15966413301603188</v>
      </c>
      <c r="S168" s="29">
        <v>3.0157863633406182E-2</v>
      </c>
      <c r="T168" s="29">
        <v>6.9986563705201413E-2</v>
      </c>
      <c r="U168" s="29">
        <v>9.5433908470401674E-2</v>
      </c>
      <c r="V168" s="29">
        <v>7.6698593535952569E-2</v>
      </c>
      <c r="W168" s="29">
        <v>7.900464124802499E-2</v>
      </c>
      <c r="X168" s="29">
        <v>2.1034418307314888E-2</v>
      </c>
      <c r="Y168" s="29">
        <v>6.3261196318133484E-2</v>
      </c>
      <c r="Z168" s="29">
        <v>1.8541941044272068E-2</v>
      </c>
      <c r="AA168" s="29">
        <v>0.3006791089344315</v>
      </c>
      <c r="AB168" s="29">
        <v>8.2365052696666191E-2</v>
      </c>
      <c r="AC168" s="29">
        <v>0.16283671210619502</v>
      </c>
      <c r="AE168" s="3">
        <f t="shared" si="76"/>
        <v>0.30736248520909515</v>
      </c>
      <c r="AF168" s="3">
        <f t="shared" si="77"/>
        <v>0.15966413301603188</v>
      </c>
      <c r="AI168" s="3">
        <f t="shared" si="85"/>
        <v>8.5850905133271732E-2</v>
      </c>
      <c r="AJ168" s="3">
        <f t="shared" si="86"/>
        <v>5.9715301350530839E-2</v>
      </c>
      <c r="AK168" s="3">
        <f t="shared" si="87"/>
        <v>0.19923179768430438</v>
      </c>
      <c r="AL168" s="3">
        <f t="shared" si="88"/>
        <v>0.27167453522999807</v>
      </c>
      <c r="AM168" s="3">
        <f t="shared" si="89"/>
        <v>0.21833824219622283</v>
      </c>
      <c r="AN168" s="3">
        <f t="shared" si="90"/>
        <v>0.22490451975620301</v>
      </c>
      <c r="AP168" s="3">
        <f t="shared" si="91"/>
        <v>0.23584879414564269</v>
      </c>
      <c r="AQ168" s="3">
        <f t="shared" si="92"/>
        <v>0.1235417188455893</v>
      </c>
      <c r="AR168" s="3">
        <f t="shared" si="93"/>
        <v>0.2214509900487466</v>
      </c>
      <c r="AS168" s="3">
        <f t="shared" si="94"/>
        <v>0.22066986146145534</v>
      </c>
      <c r="AT168" s="3">
        <f t="shared" si="95"/>
        <v>0.19848863549856596</v>
      </c>
      <c r="AV168" s="3">
        <f t="shared" si="78"/>
        <v>0.41683765008165069</v>
      </c>
      <c r="AW168" s="3">
        <f t="shared" si="83"/>
        <v>0.121203732965011</v>
      </c>
      <c r="AX168" s="21">
        <f t="shared" si="96"/>
        <v>0.53804138304666171</v>
      </c>
      <c r="AY168" s="107">
        <f t="shared" si="84"/>
        <v>0.11917190646405924</v>
      </c>
      <c r="AZ168" s="21">
        <f t="shared" si="79"/>
        <v>0.36576147381670543</v>
      </c>
      <c r="BA168" s="3">
        <f t="shared" si="80"/>
        <v>9.6197143136632787E-2</v>
      </c>
      <c r="BB168" s="3">
        <f t="shared" si="81"/>
        <v>0.36576147381670548</v>
      </c>
      <c r="BC168" s="3">
        <f t="shared" si="82"/>
        <v>0.40469165486605629</v>
      </c>
      <c r="BE168" s="3">
        <f t="shared" si="97"/>
        <v>2.5817227153546664E-3</v>
      </c>
      <c r="BF168" s="3">
        <f t="shared" si="98"/>
        <v>1.2490824196126542E-3</v>
      </c>
    </row>
    <row r="169" spans="1:58" x14ac:dyDescent="0.25">
      <c r="A169" s="2">
        <v>31458</v>
      </c>
      <c r="C169" s="29">
        <v>3.030862362329944E-2</v>
      </c>
      <c r="D169" s="29">
        <v>7.1705791614209521E-2</v>
      </c>
      <c r="E169" s="29">
        <v>9.5763834077476878E-2</v>
      </c>
      <c r="F169" s="29">
        <v>7.8677372406681628E-2</v>
      </c>
      <c r="G169" s="29">
        <v>7.9240570039680006E-2</v>
      </c>
      <c r="H169" s="29">
        <v>2.1504549613372902E-2</v>
      </c>
      <c r="I169" s="29">
        <v>6.3674743373693318E-2</v>
      </c>
      <c r="J169" s="29">
        <v>1.8318818398506818E-2</v>
      </c>
      <c r="K169" s="29">
        <v>7.3059314438455134E-2</v>
      </c>
      <c r="L169" s="29">
        <v>3.7932931090196166E-2</v>
      </c>
      <c r="M169" s="29">
        <v>6.6600867573359632E-2</v>
      </c>
      <c r="N169" s="29">
        <v>6.9597358374414803E-2</v>
      </c>
      <c r="O169" s="29">
        <v>6.0326224347757959E-2</v>
      </c>
      <c r="P169" s="29">
        <v>7.8377476415716907E-2</v>
      </c>
      <c r="Q169" s="29">
        <v>0.15491152461317895</v>
      </c>
      <c r="S169" s="29">
        <v>3.0404832472252327E-2</v>
      </c>
      <c r="T169" s="29">
        <v>7.193337003540054E-2</v>
      </c>
      <c r="U169" s="29">
        <v>9.6067786272509337E-2</v>
      </c>
      <c r="V169" s="29">
        <v>7.892709801953196E-2</v>
      </c>
      <c r="W169" s="29">
        <v>7.9492088941519601E-2</v>
      </c>
      <c r="X169" s="29">
        <v>2.1637563230298449E-2</v>
      </c>
      <c r="Y169" s="29">
        <v>6.437223923156507E-2</v>
      </c>
      <c r="Z169" s="29">
        <v>1.8594801501592352E-2</v>
      </c>
      <c r="AA169" s="29">
        <v>0.30013221928468403</v>
      </c>
      <c r="AB169" s="29">
        <v>8.0050082180280563E-2</v>
      </c>
      <c r="AC169" s="29">
        <v>0.15838791883036574</v>
      </c>
      <c r="AE169" s="3">
        <f t="shared" si="76"/>
        <v>0.30751669582418367</v>
      </c>
      <c r="AF169" s="3">
        <f t="shared" si="77"/>
        <v>0.15491152461317895</v>
      </c>
      <c r="AI169" s="3">
        <f t="shared" si="85"/>
        <v>8.5209300311077985E-2</v>
      </c>
      <c r="AJ169" s="3">
        <f t="shared" si="86"/>
        <v>6.0457632416265138E-2</v>
      </c>
      <c r="AK169" s="3">
        <f t="shared" si="87"/>
        <v>0.20159280103375454</v>
      </c>
      <c r="AL169" s="3">
        <f t="shared" si="88"/>
        <v>0.26922929256923034</v>
      </c>
      <c r="AM169" s="3">
        <f t="shared" si="89"/>
        <v>0.22119261951353644</v>
      </c>
      <c r="AN169" s="3">
        <f t="shared" si="90"/>
        <v>0.22277598657240069</v>
      </c>
      <c r="AP169" s="3">
        <f t="shared" si="91"/>
        <v>0.23757836706279287</v>
      </c>
      <c r="AQ169" s="3">
        <f t="shared" si="92"/>
        <v>0.12335242803169144</v>
      </c>
      <c r="AR169" s="3">
        <f t="shared" si="93"/>
        <v>0.21657642813461192</v>
      </c>
      <c r="AS169" s="3">
        <f t="shared" si="94"/>
        <v>0.2263205846039841</v>
      </c>
      <c r="AT169" s="3">
        <f t="shared" si="95"/>
        <v>0.19617219216691972</v>
      </c>
      <c r="AV169" s="3">
        <f t="shared" si="78"/>
        <v>0.42089816879651004</v>
      </c>
      <c r="AW169" s="3">
        <f t="shared" si="83"/>
        <v>0.1224701488660096</v>
      </c>
      <c r="AX169" s="21">
        <f t="shared" si="96"/>
        <v>0.5433683176625197</v>
      </c>
      <c r="AY169" s="107">
        <f t="shared" si="84"/>
        <v>0.12109761934785558</v>
      </c>
      <c r="AZ169" s="21">
        <f t="shared" si="79"/>
        <v>0.36388698317466056</v>
      </c>
      <c r="BA169" s="3">
        <f t="shared" si="80"/>
        <v>9.274469916281998E-2</v>
      </c>
      <c r="BB169" s="3">
        <f t="shared" si="81"/>
        <v>0.36388698317466051</v>
      </c>
      <c r="BC169" s="3">
        <f t="shared" si="82"/>
        <v>0.40108554101461819</v>
      </c>
      <c r="BE169" s="3">
        <f t="shared" si="97"/>
        <v>2.5825766123331543E-3</v>
      </c>
      <c r="BF169" s="3">
        <f t="shared" si="98"/>
        <v>1.3001141558026356E-3</v>
      </c>
    </row>
    <row r="170" spans="1:58" x14ac:dyDescent="0.25">
      <c r="A170" s="2">
        <v>31547</v>
      </c>
      <c r="C170" s="29">
        <v>3.0584632264543929E-2</v>
      </c>
      <c r="D170" s="29">
        <v>7.3279539114773626E-2</v>
      </c>
      <c r="E170" s="29">
        <v>9.5666058519686514E-2</v>
      </c>
      <c r="F170" s="29">
        <v>8.0316094924752598E-2</v>
      </c>
      <c r="G170" s="29">
        <v>8.021796916118612E-2</v>
      </c>
      <c r="H170" s="29">
        <v>2.2142099195043279E-2</v>
      </c>
      <c r="I170" s="29">
        <v>6.4448637704889733E-2</v>
      </c>
      <c r="J170" s="29">
        <v>1.873799551579949E-2</v>
      </c>
      <c r="K170" s="29">
        <v>7.42445074910561E-2</v>
      </c>
      <c r="L170" s="29">
        <v>3.8163303878572613E-2</v>
      </c>
      <c r="M170" s="29">
        <v>6.5134983645546943E-2</v>
      </c>
      <c r="N170" s="29">
        <v>6.9319840706000488E-2</v>
      </c>
      <c r="O170" s="29">
        <v>6.0308020214742283E-2</v>
      </c>
      <c r="P170" s="29">
        <v>7.3325644084822256E-2</v>
      </c>
      <c r="Q170" s="29">
        <v>0.15411067357858413</v>
      </c>
      <c r="S170" s="29">
        <v>3.0676737702197771E-2</v>
      </c>
      <c r="T170" s="29">
        <v>7.3500261382756393E-2</v>
      </c>
      <c r="U170" s="29">
        <v>9.5954415576334801E-2</v>
      </c>
      <c r="V170" s="29">
        <v>8.0557934176310866E-2</v>
      </c>
      <c r="W170" s="29">
        <v>8.0459575494416499E-2</v>
      </c>
      <c r="X170" s="29">
        <v>2.2270729182285679E-2</v>
      </c>
      <c r="Y170" s="29">
        <v>6.5113377283888274E-2</v>
      </c>
      <c r="Z170" s="29">
        <v>1.9002365538572707E-2</v>
      </c>
      <c r="AA170" s="29">
        <v>0.30024131596766995</v>
      </c>
      <c r="AB170" s="29">
        <v>7.4862285330850639E-2</v>
      </c>
      <c r="AC170" s="29">
        <v>0.1573610023647164</v>
      </c>
      <c r="AE170" s="3">
        <f t="shared" si="76"/>
        <v>0.30717065593591847</v>
      </c>
      <c r="AF170" s="3">
        <f t="shared" si="77"/>
        <v>0.15411067357858413</v>
      </c>
      <c r="AI170" s="3">
        <f t="shared" si="85"/>
        <v>8.4942141654909334E-2</v>
      </c>
      <c r="AJ170" s="3">
        <f t="shared" si="86"/>
        <v>6.1494848461617305E-2</v>
      </c>
      <c r="AK170" s="3">
        <f t="shared" si="87"/>
        <v>0.20351792815601438</v>
      </c>
      <c r="AL170" s="3">
        <f t="shared" si="88"/>
        <v>0.26569160041091744</v>
      </c>
      <c r="AM170" s="3">
        <f t="shared" si="89"/>
        <v>0.2230604263362789</v>
      </c>
      <c r="AN170" s="3">
        <f t="shared" si="90"/>
        <v>0.22278790344187999</v>
      </c>
      <c r="AP170" s="3">
        <f t="shared" si="91"/>
        <v>0.24170442734785477</v>
      </c>
      <c r="AQ170" s="3">
        <f t="shared" si="92"/>
        <v>0.1242413724784121</v>
      </c>
      <c r="AR170" s="3">
        <f t="shared" si="93"/>
        <v>0.21204819661919566</v>
      </c>
      <c r="AS170" s="3">
        <f t="shared" si="94"/>
        <v>0.2256720795636869</v>
      </c>
      <c r="AT170" s="3">
        <f t="shared" si="95"/>
        <v>0.19633392399085042</v>
      </c>
      <c r="AV170" s="3">
        <f t="shared" si="78"/>
        <v>0.42566359775245749</v>
      </c>
      <c r="AW170" s="3">
        <f t="shared" si="83"/>
        <v>0.12451833724079704</v>
      </c>
      <c r="AX170" s="21">
        <f t="shared" si="96"/>
        <v>0.55018193499325452</v>
      </c>
      <c r="AY170" s="107">
        <f t="shared" si="84"/>
        <v>0.12315677220527303</v>
      </c>
      <c r="AZ170" s="21">
        <f t="shared" si="79"/>
        <v>0.36313338676990031</v>
      </c>
      <c r="BA170" s="3">
        <f t="shared" si="80"/>
        <v>8.6684678236845322E-2</v>
      </c>
      <c r="BB170" s="3">
        <f t="shared" si="81"/>
        <v>0.36313338676990031</v>
      </c>
      <c r="BC170" s="3">
        <f t="shared" si="82"/>
        <v>0.39759914031538585</v>
      </c>
      <c r="BE170" s="3">
        <f t="shared" si="97"/>
        <v>2.597924166278201E-3</v>
      </c>
      <c r="BF170" s="3">
        <f t="shared" si="98"/>
        <v>1.361625034621285E-3</v>
      </c>
    </row>
    <row r="171" spans="1:58" x14ac:dyDescent="0.25">
      <c r="A171" s="2">
        <v>31639</v>
      </c>
      <c r="C171" s="29">
        <v>3.1962454493525611E-2</v>
      </c>
      <c r="D171" s="29">
        <v>7.4443607393470529E-2</v>
      </c>
      <c r="E171" s="29">
        <v>9.4320108327718269E-2</v>
      </c>
      <c r="F171" s="29">
        <v>8.2340168224032756E-2</v>
      </c>
      <c r="G171" s="29">
        <v>8.0741892867714007E-2</v>
      </c>
      <c r="H171" s="29">
        <v>2.2823680585584934E-2</v>
      </c>
      <c r="I171" s="29">
        <v>6.480450804852475E-2</v>
      </c>
      <c r="J171" s="29">
        <v>1.9168020011399237E-2</v>
      </c>
      <c r="K171" s="29">
        <v>7.5763512108184411E-2</v>
      </c>
      <c r="L171" s="29">
        <v>3.8554089652370865E-2</v>
      </c>
      <c r="M171" s="29">
        <v>6.3923161251512817E-2</v>
      </c>
      <c r="N171" s="29">
        <v>6.3283963000609719E-2</v>
      </c>
      <c r="O171" s="29">
        <v>6.0638138087377676E-2</v>
      </c>
      <c r="P171" s="29">
        <v>6.9065240596141025E-2</v>
      </c>
      <c r="Q171" s="29">
        <v>0.15816745535183346</v>
      </c>
      <c r="S171" s="29">
        <v>3.2043825755589339E-2</v>
      </c>
      <c r="T171" s="29">
        <v>7.4633699295044986E-2</v>
      </c>
      <c r="U171" s="29">
        <v>9.4561368011346542E-2</v>
      </c>
      <c r="V171" s="29">
        <v>8.2550375872453702E-2</v>
      </c>
      <c r="W171" s="29">
        <v>8.0948346903964852E-2</v>
      </c>
      <c r="X171" s="29">
        <v>2.2935073398066746E-2</v>
      </c>
      <c r="Y171" s="29">
        <v>6.5369570170374008E-2</v>
      </c>
      <c r="Z171" s="29">
        <v>1.9393611468915425E-2</v>
      </c>
      <c r="AA171" s="29">
        <v>0.29633340958174514</v>
      </c>
      <c r="AB171" s="29">
        <v>7.033459245537331E-2</v>
      </c>
      <c r="AC171" s="29">
        <v>0.16089612708712603</v>
      </c>
      <c r="AE171" s="3">
        <f t="shared" si="76"/>
        <v>0.30216286410005549</v>
      </c>
      <c r="AF171" s="3">
        <f t="shared" si="77"/>
        <v>0.15816745535183346</v>
      </c>
      <c r="AI171" s="3">
        <f t="shared" si="85"/>
        <v>8.7855226306304754E-2</v>
      </c>
      <c r="AJ171" s="3">
        <f t="shared" si="86"/>
        <v>6.2735470562673853E-2</v>
      </c>
      <c r="AK171" s="3">
        <f t="shared" si="87"/>
        <v>0.20462320801851638</v>
      </c>
      <c r="AL171" s="3">
        <f t="shared" si="88"/>
        <v>0.25925776332494749</v>
      </c>
      <c r="AM171" s="3">
        <f t="shared" si="89"/>
        <v>0.22632849160213711</v>
      </c>
      <c r="AN171" s="3">
        <f t="shared" si="90"/>
        <v>0.22193531074809425</v>
      </c>
      <c r="AP171" s="3">
        <f t="shared" si="91"/>
        <v>0.25073733773948065</v>
      </c>
      <c r="AQ171" s="3">
        <f t="shared" si="92"/>
        <v>0.1275937391154871</v>
      </c>
      <c r="AR171" s="3">
        <f t="shared" si="93"/>
        <v>0.21155201001254037</v>
      </c>
      <c r="AS171" s="3">
        <f t="shared" si="94"/>
        <v>0.20943660032178685</v>
      </c>
      <c r="AT171" s="3">
        <f t="shared" si="95"/>
        <v>0.20068031281070497</v>
      </c>
      <c r="AV171" s="3">
        <f t="shared" si="78"/>
        <v>0.43216223181120927</v>
      </c>
      <c r="AW171" s="3">
        <f t="shared" si="83"/>
        <v>0.12686158229977085</v>
      </c>
      <c r="AX171" s="21">
        <f t="shared" si="96"/>
        <v>0.55902381411098012</v>
      </c>
      <c r="AY171" s="107">
        <f t="shared" si="84"/>
        <v>0.12672059987324305</v>
      </c>
      <c r="AZ171" s="21">
        <f t="shared" si="79"/>
        <v>0.35893464326250379</v>
      </c>
      <c r="BA171" s="3">
        <f t="shared" si="80"/>
        <v>8.2041542626516042E-2</v>
      </c>
      <c r="BB171" s="3">
        <f t="shared" si="81"/>
        <v>0.35893464326250385</v>
      </c>
      <c r="BC171" s="3">
        <f t="shared" si="82"/>
        <v>0.39101403814014468</v>
      </c>
      <c r="BE171" s="3">
        <f t="shared" si="97"/>
        <v>2.8080686728336598E-3</v>
      </c>
      <c r="BF171" s="3">
        <f t="shared" si="98"/>
        <v>1.4318543415088344E-3</v>
      </c>
    </row>
    <row r="172" spans="1:58" x14ac:dyDescent="0.25">
      <c r="A172" s="2">
        <v>31731</v>
      </c>
      <c r="C172" s="29">
        <v>3.3422464531885826E-2</v>
      </c>
      <c r="D172" s="29">
        <v>7.620027579560304E-2</v>
      </c>
      <c r="E172" s="29">
        <v>9.2809501983601272E-2</v>
      </c>
      <c r="F172" s="29">
        <v>8.4137357582380695E-2</v>
      </c>
      <c r="G172" s="29">
        <v>8.0449501839918627E-2</v>
      </c>
      <c r="H172" s="29">
        <v>2.3493834587064506E-2</v>
      </c>
      <c r="I172" s="29">
        <v>6.4906073608149248E-2</v>
      </c>
      <c r="J172" s="29">
        <v>1.989440211567035E-2</v>
      </c>
      <c r="K172" s="29">
        <v>7.750727423618331E-2</v>
      </c>
      <c r="L172" s="29">
        <v>3.9003012298829506E-2</v>
      </c>
      <c r="M172" s="29">
        <v>6.3134428125790634E-2</v>
      </c>
      <c r="N172" s="29">
        <v>5.6933889428058534E-2</v>
      </c>
      <c r="O172" s="29">
        <v>6.1413770067900053E-2</v>
      </c>
      <c r="P172" s="29">
        <v>6.4263069614099416E-2</v>
      </c>
      <c r="Q172" s="29">
        <v>0.16243114418486507</v>
      </c>
      <c r="S172" s="29">
        <v>3.3485651574950731E-2</v>
      </c>
      <c r="T172" s="29">
        <v>7.6344293922493395E-2</v>
      </c>
      <c r="U172" s="29">
        <v>9.2985722776728341E-2</v>
      </c>
      <c r="V172" s="29">
        <v>8.4296474645315034E-2</v>
      </c>
      <c r="W172" s="29">
        <v>8.0601990608245383E-2</v>
      </c>
      <c r="X172" s="29">
        <v>2.3578289721017096E-2</v>
      </c>
      <c r="Y172" s="29">
        <v>6.5325442336185924E-2</v>
      </c>
      <c r="Z172" s="29">
        <v>2.0063699905862001E-2</v>
      </c>
      <c r="AA172" s="29">
        <v>0.29369959344936036</v>
      </c>
      <c r="AB172" s="29">
        <v>6.5180583710116882E-2</v>
      </c>
      <c r="AC172" s="29">
        <v>0.16443825734972486</v>
      </c>
      <c r="AE172" s="3">
        <f t="shared" si="76"/>
        <v>0.29799237415676205</v>
      </c>
      <c r="AF172" s="3">
        <f t="shared" si="77"/>
        <v>0.16243114418486507</v>
      </c>
      <c r="AI172" s="3">
        <f t="shared" si="85"/>
        <v>9.1064645883648362E-2</v>
      </c>
      <c r="AJ172" s="3">
        <f t="shared" si="86"/>
        <v>6.401256631086992E-2</v>
      </c>
      <c r="AK172" s="3">
        <f t="shared" si="87"/>
        <v>0.20761937304003472</v>
      </c>
      <c r="AL172" s="3">
        <f t="shared" si="88"/>
        <v>0.25287376473124301</v>
      </c>
      <c r="AM172" s="3">
        <f t="shared" si="89"/>
        <v>0.22924517330299574</v>
      </c>
      <c r="AN172" s="3">
        <f t="shared" si="90"/>
        <v>0.21919704304207813</v>
      </c>
      <c r="AP172" s="3">
        <f t="shared" si="91"/>
        <v>0.26009818021520842</v>
      </c>
      <c r="AQ172" s="3">
        <f t="shared" si="92"/>
        <v>0.13088594098824677</v>
      </c>
      <c r="AR172" s="3">
        <f t="shared" si="93"/>
        <v>0.21186591873179311</v>
      </c>
      <c r="AS172" s="3">
        <f t="shared" si="94"/>
        <v>0.19105820942286214</v>
      </c>
      <c r="AT172" s="3">
        <f t="shared" si="95"/>
        <v>0.20609175064188953</v>
      </c>
      <c r="AV172" s="3">
        <f t="shared" si="78"/>
        <v>0.43819573660747063</v>
      </c>
      <c r="AW172" s="3">
        <f t="shared" si="83"/>
        <v>0.1292960089896017</v>
      </c>
      <c r="AX172" s="21">
        <f t="shared" si="96"/>
        <v>0.56749174559707227</v>
      </c>
      <c r="AY172" s="107">
        <f t="shared" si="84"/>
        <v>0.13112945250400448</v>
      </c>
      <c r="AZ172" s="21">
        <f t="shared" si="79"/>
        <v>0.35578253905674562</v>
      </c>
      <c r="BA172" s="3">
        <f t="shared" si="80"/>
        <v>7.6725715346182013E-2</v>
      </c>
      <c r="BB172" s="3">
        <f t="shared" si="81"/>
        <v>0.35578253905674567</v>
      </c>
      <c r="BC172" s="3">
        <f t="shared" si="82"/>
        <v>0.38534869320025139</v>
      </c>
      <c r="BE172" s="3">
        <f t="shared" si="97"/>
        <v>3.0436048971549802E-3</v>
      </c>
      <c r="BF172" s="3">
        <f t="shared" si="98"/>
        <v>1.503900644401076E-3</v>
      </c>
    </row>
    <row r="173" spans="1:58" x14ac:dyDescent="0.25">
      <c r="A173" s="2">
        <v>31823</v>
      </c>
      <c r="C173" s="29">
        <v>3.2738507051853799E-2</v>
      </c>
      <c r="D173" s="29">
        <v>7.8594522712872816E-2</v>
      </c>
      <c r="E173" s="29">
        <v>9.3427647916524637E-2</v>
      </c>
      <c r="F173" s="29">
        <v>8.5140335929643193E-2</v>
      </c>
      <c r="G173" s="29">
        <v>8.040611699400628E-2</v>
      </c>
      <c r="H173" s="29">
        <v>2.4122659271084465E-2</v>
      </c>
      <c r="I173" s="29">
        <v>6.5594158964772123E-2</v>
      </c>
      <c r="J173" s="29">
        <v>2.0566267766909105E-2</v>
      </c>
      <c r="K173" s="29">
        <v>8.0124774576847496E-2</v>
      </c>
      <c r="L173" s="29">
        <v>3.9855838084822216E-2</v>
      </c>
      <c r="M173" s="29">
        <v>6.1910078830341518E-2</v>
      </c>
      <c r="N173" s="29">
        <v>5.1255197260938391E-2</v>
      </c>
      <c r="O173" s="29">
        <v>6.2875619063443397E-2</v>
      </c>
      <c r="P173" s="29">
        <v>5.8982083567535259E-2</v>
      </c>
      <c r="Q173" s="29">
        <v>0.16440619200840528</v>
      </c>
      <c r="S173" s="29">
        <v>3.2779530523332323E-2</v>
      </c>
      <c r="T173" s="29">
        <v>7.8691753701220835E-2</v>
      </c>
      <c r="U173" s="29">
        <v>9.3543179864998521E-2</v>
      </c>
      <c r="V173" s="29">
        <v>8.5246083189212951E-2</v>
      </c>
      <c r="W173" s="29">
        <v>8.0505974981857437E-2</v>
      </c>
      <c r="X173" s="29">
        <v>2.417931840397318E-2</v>
      </c>
      <c r="Y173" s="29">
        <v>6.5870559574115209E-2</v>
      </c>
      <c r="Z173" s="29">
        <v>2.0678664067614733E-2</v>
      </c>
      <c r="AA173" s="29">
        <v>0.29322111660630168</v>
      </c>
      <c r="AB173" s="29">
        <v>5.957306357295989E-2</v>
      </c>
      <c r="AC173" s="29">
        <v>0.16571075551441328</v>
      </c>
      <c r="AE173" s="3">
        <f t="shared" si="76"/>
        <v>0.29602150781639303</v>
      </c>
      <c r="AF173" s="3">
        <f t="shared" si="77"/>
        <v>0.16440619200840528</v>
      </c>
      <c r="AI173" s="3">
        <f t="shared" si="85"/>
        <v>8.8409064654993527E-2</v>
      </c>
      <c r="AJ173" s="3">
        <f t="shared" si="86"/>
        <v>6.5142302908614905E-2</v>
      </c>
      <c r="AK173" s="3">
        <f t="shared" si="87"/>
        <v>0.21224145099363279</v>
      </c>
      <c r="AL173" s="3">
        <f t="shared" si="88"/>
        <v>0.25229772854740756</v>
      </c>
      <c r="AM173" s="3">
        <f t="shared" si="89"/>
        <v>0.22991816493127076</v>
      </c>
      <c r="AN173" s="3">
        <f t="shared" si="90"/>
        <v>0.21713359087269535</v>
      </c>
      <c r="AP173" s="3">
        <f t="shared" si="91"/>
        <v>0.27067213854793548</v>
      </c>
      <c r="AQ173" s="3">
        <f t="shared" si="92"/>
        <v>0.13463831861008813</v>
      </c>
      <c r="AR173" s="3">
        <f t="shared" si="93"/>
        <v>0.20914047525472768</v>
      </c>
      <c r="AS173" s="3">
        <f t="shared" si="94"/>
        <v>0.17314686908739538</v>
      </c>
      <c r="AT173" s="3">
        <f t="shared" si="95"/>
        <v>0.21240219849985334</v>
      </c>
      <c r="AV173" s="3">
        <f t="shared" si="78"/>
        <v>0.44316643692580548</v>
      </c>
      <c r="AW173" s="3">
        <f t="shared" si="83"/>
        <v>0.13198169367463172</v>
      </c>
      <c r="AX173" s="21">
        <f t="shared" si="96"/>
        <v>0.57514813060043724</v>
      </c>
      <c r="AY173" s="107">
        <f t="shared" si="84"/>
        <v>0.13340367431932243</v>
      </c>
      <c r="AZ173" s="21">
        <f t="shared" si="79"/>
        <v>0.35426484134426556</v>
      </c>
      <c r="BA173" s="3">
        <f t="shared" si="80"/>
        <v>7.0587028055297124E-2</v>
      </c>
      <c r="BB173" s="3">
        <f t="shared" si="81"/>
        <v>0.35426484134426556</v>
      </c>
      <c r="BC173" s="3">
        <f t="shared" si="82"/>
        <v>0.38117053671308471</v>
      </c>
      <c r="BE173" s="3">
        <f t="shared" si="97"/>
        <v>2.894380786655304E-3</v>
      </c>
      <c r="BF173" s="3">
        <f t="shared" si="98"/>
        <v>1.5714055771982919E-3</v>
      </c>
    </row>
    <row r="174" spans="1:58" x14ac:dyDescent="0.25">
      <c r="A174" s="2">
        <v>31912</v>
      </c>
      <c r="C174" s="29">
        <v>3.1026887644277534E-2</v>
      </c>
      <c r="D174" s="29">
        <v>7.9816151710066605E-2</v>
      </c>
      <c r="E174" s="29">
        <v>9.5127468110809354E-2</v>
      </c>
      <c r="F174" s="29">
        <v>8.4529679769256794E-2</v>
      </c>
      <c r="G174" s="29">
        <v>8.0345217646267675E-2</v>
      </c>
      <c r="H174" s="29">
        <v>2.4638051699413972E-2</v>
      </c>
      <c r="I174" s="29">
        <v>6.6520299439068439E-2</v>
      </c>
      <c r="J174" s="29">
        <v>2.1126845631033453E-2</v>
      </c>
      <c r="K174" s="29">
        <v>8.3158356237229197E-2</v>
      </c>
      <c r="L174" s="29">
        <v>4.0866841938663773E-2</v>
      </c>
      <c r="M174" s="29">
        <v>6.0392113946427309E-2</v>
      </c>
      <c r="N174" s="29">
        <v>4.6273317403202202E-2</v>
      </c>
      <c r="O174" s="29">
        <v>6.4736283795193056E-2</v>
      </c>
      <c r="P174" s="29">
        <v>5.5768421557163675E-2</v>
      </c>
      <c r="Q174" s="29">
        <v>0.16567406347192709</v>
      </c>
      <c r="S174" s="29">
        <v>3.1048661097135062E-2</v>
      </c>
      <c r="T174" s="29">
        <v>7.9871825990219941E-2</v>
      </c>
      <c r="U174" s="29">
        <v>9.5193801532190161E-2</v>
      </c>
      <c r="V174" s="29">
        <v>8.4588782415580363E-2</v>
      </c>
      <c r="W174" s="29">
        <v>8.040128224995996E-2</v>
      </c>
      <c r="X174" s="29">
        <v>2.4670529904326069E-2</v>
      </c>
      <c r="Y174" s="29">
        <v>6.6676768163172917E-2</v>
      </c>
      <c r="Z174" s="29">
        <v>2.1190657722476747E-2</v>
      </c>
      <c r="AA174" s="29">
        <v>0.29385706502245279</v>
      </c>
      <c r="AB174" s="29">
        <v>5.6099632583029621E-2</v>
      </c>
      <c r="AC174" s="29">
        <v>0.1664009933194564</v>
      </c>
      <c r="AE174" s="3">
        <f t="shared" si="76"/>
        <v>0.29542691332071552</v>
      </c>
      <c r="AF174" s="3">
        <f t="shared" si="77"/>
        <v>0.16567406347192709</v>
      </c>
      <c r="AI174" s="3">
        <f t="shared" si="85"/>
        <v>8.3665288111795924E-2</v>
      </c>
      <c r="AJ174" s="3">
        <f t="shared" si="86"/>
        <v>6.6437527269190333E-2</v>
      </c>
      <c r="AK174" s="3">
        <f t="shared" si="87"/>
        <v>0.2152275602167647</v>
      </c>
      <c r="AL174" s="3">
        <f t="shared" si="88"/>
        <v>0.25651515930584945</v>
      </c>
      <c r="AM174" s="3">
        <f t="shared" si="89"/>
        <v>0.22793778393035447</v>
      </c>
      <c r="AN174" s="3">
        <f t="shared" si="90"/>
        <v>0.21665420843523542</v>
      </c>
      <c r="AP174" s="3">
        <f t="shared" si="91"/>
        <v>0.28148537755919506</v>
      </c>
      <c r="AQ174" s="3">
        <f t="shared" si="92"/>
        <v>0.13833147927961026</v>
      </c>
      <c r="AR174" s="3">
        <f t="shared" si="93"/>
        <v>0.20442319647724722</v>
      </c>
      <c r="AS174" s="3">
        <f t="shared" si="94"/>
        <v>0.15663203085687688</v>
      </c>
      <c r="AT174" s="3">
        <f t="shared" si="95"/>
        <v>0.21912791582707067</v>
      </c>
      <c r="AV174" s="3">
        <f t="shared" si="78"/>
        <v>0.44448504912108766</v>
      </c>
      <c r="AW174" s="3">
        <f t="shared" si="83"/>
        <v>0.13458193237618205</v>
      </c>
      <c r="AX174" s="21">
        <f t="shared" si="96"/>
        <v>0.57906698149726976</v>
      </c>
      <c r="AY174" s="107">
        <f t="shared" si="84"/>
        <v>0.13294622908276663</v>
      </c>
      <c r="AZ174" s="21">
        <f t="shared" si="79"/>
        <v>0.35409053031491744</v>
      </c>
      <c r="BA174" s="3">
        <f t="shared" si="80"/>
        <v>6.6842488187812923E-2</v>
      </c>
      <c r="BB174" s="3">
        <f t="shared" si="81"/>
        <v>0.3540905303149175</v>
      </c>
      <c r="BC174" s="3">
        <f t="shared" si="82"/>
        <v>0.3794541927088767</v>
      </c>
      <c r="BE174" s="3">
        <f t="shared" si="97"/>
        <v>2.5958734939708012E-3</v>
      </c>
      <c r="BF174" s="3">
        <f t="shared" si="98"/>
        <v>1.6368912316395371E-3</v>
      </c>
    </row>
    <row r="175" spans="1:58" x14ac:dyDescent="0.25">
      <c r="A175" s="2">
        <v>32004</v>
      </c>
      <c r="C175" s="29">
        <v>3.0065459591087161E-2</v>
      </c>
      <c r="D175" s="29">
        <v>7.9778452332533265E-2</v>
      </c>
      <c r="E175" s="29">
        <v>9.5477383197815846E-2</v>
      </c>
      <c r="F175" s="29">
        <v>8.4970979440813263E-2</v>
      </c>
      <c r="G175" s="29">
        <v>7.9705702147133253E-2</v>
      </c>
      <c r="H175" s="29">
        <v>2.5144262259057144E-2</v>
      </c>
      <c r="I175" s="29">
        <v>6.7029729794704659E-2</v>
      </c>
      <c r="J175" s="29">
        <v>2.1353743849016497E-2</v>
      </c>
      <c r="K175" s="29">
        <v>8.5974543550895316E-2</v>
      </c>
      <c r="L175" s="29">
        <v>4.1742752973405434E-2</v>
      </c>
      <c r="M175" s="29">
        <v>5.9162503050952588E-2</v>
      </c>
      <c r="N175" s="29">
        <v>4.4036183501451415E-2</v>
      </c>
      <c r="O175" s="29">
        <v>6.6323447424875989E-2</v>
      </c>
      <c r="P175" s="29">
        <v>5.4902700338869015E-2</v>
      </c>
      <c r="Q175" s="29">
        <v>0.16433215654738934</v>
      </c>
      <c r="S175" s="29">
        <v>3.0076670630078274E-2</v>
      </c>
      <c r="T175" s="29">
        <v>7.9808105076268079E-2</v>
      </c>
      <c r="U175" s="29">
        <v>9.551284173297013E-2</v>
      </c>
      <c r="V175" s="29">
        <v>8.5002456107864041E-2</v>
      </c>
      <c r="W175" s="29">
        <v>7.9735377050660389E-2</v>
      </c>
      <c r="X175" s="29">
        <v>2.5161998517599617E-2</v>
      </c>
      <c r="Y175" s="29">
        <v>6.7114219043977075E-2</v>
      </c>
      <c r="Z175" s="29">
        <v>2.1388438867414483E-2</v>
      </c>
      <c r="AA175" s="29">
        <v>0.29640082892706898</v>
      </c>
      <c r="AB175" s="29">
        <v>5.5080296531865601E-2</v>
      </c>
      <c r="AC175" s="29">
        <v>0.16471876751423331</v>
      </c>
      <c r="AE175" s="3">
        <f t="shared" si="76"/>
        <v>0.29723943050158075</v>
      </c>
      <c r="AF175" s="3">
        <f t="shared" si="77"/>
        <v>0.16433215654738934</v>
      </c>
      <c r="AI175" s="3">
        <f t="shared" si="85"/>
        <v>8.1258443244683648E-2</v>
      </c>
      <c r="AJ175" s="3">
        <f t="shared" si="86"/>
        <v>6.7957837182463468E-2</v>
      </c>
      <c r="AK175" s="3">
        <f t="shared" si="87"/>
        <v>0.21561861781529618</v>
      </c>
      <c r="AL175" s="3">
        <f t="shared" si="88"/>
        <v>0.25804839271542601</v>
      </c>
      <c r="AM175" s="3">
        <f t="shared" si="89"/>
        <v>0.22965255160720582</v>
      </c>
      <c r="AN175" s="3">
        <f t="shared" si="90"/>
        <v>0.2154219946173884</v>
      </c>
      <c r="AP175" s="3">
        <f t="shared" si="91"/>
        <v>0.28924340019699402</v>
      </c>
      <c r="AQ175" s="3">
        <f t="shared" si="92"/>
        <v>0.14043477644593133</v>
      </c>
      <c r="AR175" s="3">
        <f t="shared" si="93"/>
        <v>0.19903988831871333</v>
      </c>
      <c r="AS175" s="3">
        <f t="shared" si="94"/>
        <v>0.1481505445867056</v>
      </c>
      <c r="AT175" s="3">
        <f t="shared" si="95"/>
        <v>0.2231313904516557</v>
      </c>
      <c r="AV175" s="3">
        <f t="shared" si="78"/>
        <v>0.44275722658025746</v>
      </c>
      <c r="AW175" s="3">
        <f t="shared" si="83"/>
        <v>0.13585270366959651</v>
      </c>
      <c r="AX175" s="21">
        <f t="shared" si="96"/>
        <v>0.57860993024985397</v>
      </c>
      <c r="AY175" s="107">
        <f t="shared" si="84"/>
        <v>0.13149336374168824</v>
      </c>
      <c r="AZ175" s="21">
        <f t="shared" si="79"/>
        <v>0.35569087985187814</v>
      </c>
      <c r="BA175" s="3">
        <f t="shared" si="80"/>
        <v>6.5699189898267799E-2</v>
      </c>
      <c r="BB175" s="3">
        <f t="shared" si="81"/>
        <v>0.35569087985187825</v>
      </c>
      <c r="BC175" s="3">
        <f t="shared" si="82"/>
        <v>0.38070274156473066</v>
      </c>
      <c r="BE175" s="3">
        <f t="shared" ref="BE175:BE206" si="99">AI175*C175</f>
        <v>2.4430724418076856E-3</v>
      </c>
      <c r="BF175" s="3">
        <f t="shared" ref="BF175:BF206" si="100">AJ175*H175</f>
        <v>1.7087496806741664E-3</v>
      </c>
    </row>
    <row r="176" spans="1:58" x14ac:dyDescent="0.25">
      <c r="A176" s="2">
        <v>32096</v>
      </c>
      <c r="C176" s="29">
        <v>3.0082393992292157E-2</v>
      </c>
      <c r="D176" s="29">
        <v>8.0611709200508253E-2</v>
      </c>
      <c r="E176" s="29">
        <v>9.7599305264197411E-2</v>
      </c>
      <c r="F176" s="29">
        <v>8.6181061348396176E-2</v>
      </c>
      <c r="G176" s="29">
        <v>7.8853868108115871E-2</v>
      </c>
      <c r="H176" s="29">
        <v>2.5582018942549866E-2</v>
      </c>
      <c r="I176" s="29">
        <v>6.7364115821913942E-2</v>
      </c>
      <c r="J176" s="29">
        <v>2.1528193753589567E-2</v>
      </c>
      <c r="K176" s="29">
        <v>8.7655155996296918E-2</v>
      </c>
      <c r="L176" s="29">
        <v>4.2117763539712236E-2</v>
      </c>
      <c r="M176" s="29">
        <v>5.7401166558826329E-2</v>
      </c>
      <c r="N176" s="29">
        <v>4.2789024174042539E-2</v>
      </c>
      <c r="O176" s="29">
        <v>6.7014728393596151E-2</v>
      </c>
      <c r="P176" s="29">
        <v>5.372006805310036E-2</v>
      </c>
      <c r="Q176" s="29">
        <v>0.1614994268528622</v>
      </c>
      <c r="S176" s="29">
        <v>3.0090392355727372E-2</v>
      </c>
      <c r="T176" s="29">
        <v>8.0633144260437786E-2</v>
      </c>
      <c r="U176" s="29">
        <v>9.762525017059337E-2</v>
      </c>
      <c r="V176" s="29">
        <v>8.6203984255006721E-2</v>
      </c>
      <c r="W176" s="29">
        <v>7.8874846105814245E-2</v>
      </c>
      <c r="X176" s="29">
        <v>2.5595000681552682E-2</v>
      </c>
      <c r="Y176" s="29">
        <v>6.7425259817124161E-2</v>
      </c>
      <c r="Z176" s="29">
        <v>2.1553397204352509E-2</v>
      </c>
      <c r="AA176" s="29">
        <v>0.29637675966884525</v>
      </c>
      <c r="AB176" s="29">
        <v>5.3847690942944032E-2</v>
      </c>
      <c r="AC176" s="29">
        <v>0.16177427453760196</v>
      </c>
      <c r="AE176" s="3">
        <f t="shared" si="76"/>
        <v>0.29697783866247418</v>
      </c>
      <c r="AF176" s="3">
        <f t="shared" si="77"/>
        <v>0.1614994268528622</v>
      </c>
      <c r="AI176" s="3">
        <f t="shared" si="85"/>
        <v>8.0578919244167962E-2</v>
      </c>
      <c r="AJ176" s="3">
        <f t="shared" si="86"/>
        <v>6.8524181918589139E-2</v>
      </c>
      <c r="AK176" s="3">
        <f t="shared" si="87"/>
        <v>0.21592711030466652</v>
      </c>
      <c r="AL176" s="3">
        <f t="shared" si="88"/>
        <v>0.261430208619225</v>
      </c>
      <c r="AM176" s="3">
        <f t="shared" si="89"/>
        <v>0.23084521745670969</v>
      </c>
      <c r="AN176" s="3">
        <f t="shared" si="90"/>
        <v>0.21121854437523088</v>
      </c>
      <c r="AP176" s="3">
        <f t="shared" si="91"/>
        <v>0.29515722920968557</v>
      </c>
      <c r="AQ176" s="3">
        <f t="shared" si="92"/>
        <v>0.14182123396614979</v>
      </c>
      <c r="AR176" s="3">
        <f t="shared" si="93"/>
        <v>0.19328434342895459</v>
      </c>
      <c r="AS176" s="3">
        <f t="shared" si="94"/>
        <v>0.14408153943996399</v>
      </c>
      <c r="AT176" s="3">
        <f t="shared" si="95"/>
        <v>0.22565565395524601</v>
      </c>
      <c r="AV176" s="3">
        <f t="shared" si="78"/>
        <v>0.44523325310595735</v>
      </c>
      <c r="AW176" s="3">
        <f t="shared" si="83"/>
        <v>0.13652265983360962</v>
      </c>
      <c r="AX176" s="21">
        <f t="shared" si="96"/>
        <v>0.58175591293956697</v>
      </c>
      <c r="AY176" s="107">
        <f t="shared" si="84"/>
        <v>0.13204944655027173</v>
      </c>
      <c r="AZ176" s="21">
        <f t="shared" si="79"/>
        <v>0.35417726376480529</v>
      </c>
      <c r="BA176" s="3">
        <f t="shared" si="80"/>
        <v>6.4066823295627864E-2</v>
      </c>
      <c r="BB176" s="3">
        <f t="shared" si="81"/>
        <v>0.35417726376480524</v>
      </c>
      <c r="BC176" s="3">
        <f t="shared" si="82"/>
        <v>0.37842152899413373</v>
      </c>
      <c r="BE176" s="3">
        <f t="shared" si="99"/>
        <v>2.424006796176153E-3</v>
      </c>
      <c r="BF176" s="3">
        <f t="shared" si="100"/>
        <v>1.7529869198640803E-3</v>
      </c>
    </row>
    <row r="177" spans="1:58" x14ac:dyDescent="0.25">
      <c r="A177" s="2">
        <v>32188</v>
      </c>
      <c r="C177" s="29">
        <v>3.0739481440501579E-2</v>
      </c>
      <c r="D177" s="29">
        <v>8.2048709956075841E-2</v>
      </c>
      <c r="E177" s="29">
        <v>9.9432505142714817E-2</v>
      </c>
      <c r="F177" s="29">
        <v>8.6345236083480409E-2</v>
      </c>
      <c r="G177" s="29">
        <v>7.8374451586523855E-2</v>
      </c>
      <c r="H177" s="29">
        <v>2.6034430027845182E-2</v>
      </c>
      <c r="I177" s="29">
        <v>6.8073039177913991E-2</v>
      </c>
      <c r="J177" s="29">
        <v>2.158405321375936E-2</v>
      </c>
      <c r="K177" s="29">
        <v>8.9237057223513078E-2</v>
      </c>
      <c r="L177" s="29">
        <v>4.2465828304620742E-2</v>
      </c>
      <c r="M177" s="29">
        <v>5.4849830961071377E-2</v>
      </c>
      <c r="N177" s="29">
        <v>4.2265917929156085E-2</v>
      </c>
      <c r="O177" s="29">
        <v>6.7184866055347708E-2</v>
      </c>
      <c r="P177" s="29">
        <v>5.2062058923809676E-2</v>
      </c>
      <c r="Q177" s="29">
        <v>0.15930253397366639</v>
      </c>
      <c r="S177" s="29">
        <v>3.0747234823960929E-2</v>
      </c>
      <c r="T177" s="29">
        <v>8.2069405540779489E-2</v>
      </c>
      <c r="U177" s="29">
        <v>9.9457588975737851E-2</v>
      </c>
      <c r="V177" s="29">
        <v>8.6367018206219059E-2</v>
      </c>
      <c r="W177" s="29">
        <v>7.8394223793448264E-2</v>
      </c>
      <c r="X177" s="29">
        <v>2.6046975741839836E-2</v>
      </c>
      <c r="Y177" s="29">
        <v>6.8131772490257397E-2</v>
      </c>
      <c r="Z177" s="29">
        <v>2.1608104640780244E-2</v>
      </c>
      <c r="AA177" s="29">
        <v>0.29543263107343398</v>
      </c>
      <c r="AB177" s="29">
        <v>5.2183592666625825E-2</v>
      </c>
      <c r="AC177" s="29">
        <v>0.15956145204691724</v>
      </c>
      <c r="AE177" s="3">
        <f t="shared" si="76"/>
        <v>0.29600350047370894</v>
      </c>
      <c r="AF177" s="3">
        <f t="shared" si="77"/>
        <v>0.15930253397366639</v>
      </c>
      <c r="AI177" s="3">
        <f t="shared" si="85"/>
        <v>8.1549981716560929E-2</v>
      </c>
      <c r="AJ177" s="3">
        <f t="shared" si="86"/>
        <v>6.9067765403957204E-2</v>
      </c>
      <c r="AK177" s="3">
        <f t="shared" si="87"/>
        <v>0.21767025607560855</v>
      </c>
      <c r="AL177" s="3">
        <f t="shared" si="88"/>
        <v>0.26378841139904191</v>
      </c>
      <c r="AM177" s="3">
        <f t="shared" si="89"/>
        <v>0.2290686795595166</v>
      </c>
      <c r="AN177" s="3">
        <f t="shared" si="90"/>
        <v>0.20792267124927205</v>
      </c>
      <c r="AP177" s="3">
        <f t="shared" si="91"/>
        <v>0.30147297947727858</v>
      </c>
      <c r="AQ177" s="3">
        <f t="shared" si="92"/>
        <v>0.14346393957051384</v>
      </c>
      <c r="AR177" s="3">
        <f t="shared" si="93"/>
        <v>0.18530129161747244</v>
      </c>
      <c r="AS177" s="3">
        <f t="shared" si="94"/>
        <v>0.14278857466724501</v>
      </c>
      <c r="AT177" s="3">
        <f t="shared" si="95"/>
        <v>0.22697321466749032</v>
      </c>
      <c r="AV177" s="3">
        <f t="shared" si="78"/>
        <v>0.44836626663210305</v>
      </c>
      <c r="AW177" s="3">
        <f t="shared" si="83"/>
        <v>0.13761373989426856</v>
      </c>
      <c r="AX177" s="21">
        <f t="shared" si="96"/>
        <v>0.58598000652637161</v>
      </c>
      <c r="AY177" s="107">
        <f t="shared" si="84"/>
        <v>0.13419410064120094</v>
      </c>
      <c r="AZ177" s="21">
        <f t="shared" si="79"/>
        <v>0.35209277110445947</v>
      </c>
      <c r="BA177" s="3">
        <f t="shared" si="80"/>
        <v>6.1927222369169019E-2</v>
      </c>
      <c r="BB177" s="3">
        <f t="shared" si="81"/>
        <v>0.35209277110445947</v>
      </c>
      <c r="BC177" s="3">
        <f t="shared" si="82"/>
        <v>0.37533630598864043</v>
      </c>
      <c r="BE177" s="3">
        <f t="shared" si="99"/>
        <v>2.5068041494494676E-3</v>
      </c>
      <c r="BF177" s="3">
        <f t="shared" si="100"/>
        <v>1.79813990558895E-3</v>
      </c>
    </row>
    <row r="178" spans="1:58" x14ac:dyDescent="0.25">
      <c r="A178" s="2">
        <v>32278</v>
      </c>
      <c r="C178" s="29">
        <v>3.1485836684241014E-2</v>
      </c>
      <c r="D178" s="29">
        <v>8.2716068197295406E-2</v>
      </c>
      <c r="E178" s="29">
        <v>9.9583495359142238E-2</v>
      </c>
      <c r="F178" s="29">
        <v>8.5628056361585492E-2</v>
      </c>
      <c r="G178" s="29">
        <v>7.8240696152805156E-2</v>
      </c>
      <c r="H178" s="29">
        <v>2.6558521580684728E-2</v>
      </c>
      <c r="I178" s="29">
        <v>6.8591382024687841E-2</v>
      </c>
      <c r="J178" s="29">
        <v>2.1400574642793994E-2</v>
      </c>
      <c r="K178" s="29">
        <v>9.1426327611743574E-2</v>
      </c>
      <c r="L178" s="29">
        <v>4.3048693012990427E-2</v>
      </c>
      <c r="M178" s="29">
        <v>5.2597615643823661E-2</v>
      </c>
      <c r="N178" s="29">
        <v>4.1031552220208947E-2</v>
      </c>
      <c r="O178" s="29">
        <v>6.7531413650848138E-2</v>
      </c>
      <c r="P178" s="29">
        <v>5.1329679365915495E-2</v>
      </c>
      <c r="Q178" s="29">
        <v>0.15883008749123398</v>
      </c>
      <c r="S178" s="29">
        <v>3.1490550357690286E-2</v>
      </c>
      <c r="T178" s="29">
        <v>8.2728566499257528E-2</v>
      </c>
      <c r="U178" s="29">
        <v>9.9598536457995573E-2</v>
      </c>
      <c r="V178" s="29">
        <v>8.5641075062372812E-2</v>
      </c>
      <c r="W178" s="29">
        <v>7.825252413254434E-2</v>
      </c>
      <c r="X178" s="29">
        <v>2.6566150470124124E-2</v>
      </c>
      <c r="Y178" s="29">
        <v>6.8626896868488677E-2</v>
      </c>
      <c r="Z178" s="29">
        <v>2.1414965430763641E-2</v>
      </c>
      <c r="AA178" s="29">
        <v>0.29529311470785125</v>
      </c>
      <c r="AB178" s="29">
        <v>5.1402739348973527E-2</v>
      </c>
      <c r="AC178" s="29">
        <v>0.15898488066393832</v>
      </c>
      <c r="AE178" s="3">
        <f t="shared" si="76"/>
        <v>0.29563560213961471</v>
      </c>
      <c r="AF178" s="3">
        <f t="shared" si="77"/>
        <v>0.15883008749123398</v>
      </c>
      <c r="AI178" s="3">
        <f t="shared" si="85"/>
        <v>8.3372144737572665E-2</v>
      </c>
      <c r="AJ178" s="3">
        <f t="shared" si="86"/>
        <v>7.0324982227613617E-2</v>
      </c>
      <c r="AK178" s="3">
        <f t="shared" si="87"/>
        <v>0.21902597282159794</v>
      </c>
      <c r="AL178" s="3">
        <f t="shared" si="88"/>
        <v>0.26368966058670068</v>
      </c>
      <c r="AM178" s="3">
        <f t="shared" si="89"/>
        <v>0.22673670006515265</v>
      </c>
      <c r="AN178" s="3">
        <f t="shared" si="90"/>
        <v>0.20717552178897605</v>
      </c>
      <c r="AP178" s="3">
        <f t="shared" si="91"/>
        <v>0.30925344224464296</v>
      </c>
      <c r="AQ178" s="3">
        <f t="shared" si="92"/>
        <v>0.14561403532400191</v>
      </c>
      <c r="AR178" s="3">
        <f t="shared" si="93"/>
        <v>0.17791367231536714</v>
      </c>
      <c r="AS178" s="3">
        <f t="shared" si="94"/>
        <v>0.13879097078717767</v>
      </c>
      <c r="AT178" s="3">
        <f t="shared" si="95"/>
        <v>0.22842787932881051</v>
      </c>
      <c r="AV178" s="3">
        <f t="shared" si="78"/>
        <v>0.44896298255453071</v>
      </c>
      <c r="AW178" s="3">
        <f t="shared" si="83"/>
        <v>0.13855759284180524</v>
      </c>
      <c r="AX178" s="21">
        <f t="shared" si="96"/>
        <v>0.58752057539633595</v>
      </c>
      <c r="AY178" s="107">
        <f t="shared" si="84"/>
        <v>0.1357860227267193</v>
      </c>
      <c r="AZ178" s="21">
        <f t="shared" si="79"/>
        <v>0.35145765171021115</v>
      </c>
      <c r="BA178" s="3">
        <f t="shared" si="80"/>
        <v>6.1021772893452807E-2</v>
      </c>
      <c r="BB178" s="3">
        <f t="shared" si="81"/>
        <v>0.35145765171021115</v>
      </c>
      <c r="BC178" s="3">
        <f t="shared" si="82"/>
        <v>0.37429797791289016</v>
      </c>
      <c r="BE178" s="3">
        <f t="shared" si="99"/>
        <v>2.625041733222117E-3</v>
      </c>
      <c r="BF178" s="3">
        <f t="shared" si="100"/>
        <v>1.8677275581533463E-3</v>
      </c>
    </row>
    <row r="179" spans="1:58" x14ac:dyDescent="0.25">
      <c r="A179" s="2">
        <v>32370</v>
      </c>
      <c r="C179" s="29">
        <v>3.260442013318296E-2</v>
      </c>
      <c r="D179" s="29">
        <v>8.2019838521205563E-2</v>
      </c>
      <c r="E179" s="29">
        <v>9.8173760054798054E-2</v>
      </c>
      <c r="F179" s="29">
        <v>8.5454670734277816E-2</v>
      </c>
      <c r="G179" s="29">
        <v>7.7604269121114122E-2</v>
      </c>
      <c r="H179" s="29">
        <v>2.7009883562195879E-2</v>
      </c>
      <c r="I179" s="29">
        <v>6.8680426341931389E-2</v>
      </c>
      <c r="J179" s="29">
        <v>2.1577439621701403E-2</v>
      </c>
      <c r="K179" s="29">
        <v>9.322550090737336E-2</v>
      </c>
      <c r="L179" s="29">
        <v>4.3409146057665798E-2</v>
      </c>
      <c r="M179" s="29">
        <v>5.1765706544674966E-2</v>
      </c>
      <c r="N179" s="29">
        <v>3.862242517951768E-2</v>
      </c>
      <c r="O179" s="29">
        <v>6.7809496506599953E-2</v>
      </c>
      <c r="P179" s="29">
        <v>5.1115297947350785E-2</v>
      </c>
      <c r="Q179" s="29">
        <v>0.16092771876641032</v>
      </c>
      <c r="S179" s="29">
        <v>3.2605710870773644E-2</v>
      </c>
      <c r="T179" s="29">
        <v>8.202312064372233E-2</v>
      </c>
      <c r="U179" s="29">
        <v>9.8177698053243709E-2</v>
      </c>
      <c r="V179" s="29">
        <v>8.5458069728970187E-2</v>
      </c>
      <c r="W179" s="29">
        <v>7.7607373309101974E-2</v>
      </c>
      <c r="X179" s="29">
        <v>2.7011940667845787E-2</v>
      </c>
      <c r="Y179" s="29">
        <v>6.8689885328058142E-2</v>
      </c>
      <c r="Z179" s="29">
        <v>2.1581253206901865E-2</v>
      </c>
      <c r="AA179" s="29">
        <v>0.29474152340738952</v>
      </c>
      <c r="AB179" s="29">
        <v>5.1134754825324757E-2</v>
      </c>
      <c r="AC179" s="29">
        <v>0.16096866995866815</v>
      </c>
      <c r="AE179" s="3">
        <f t="shared" si="76"/>
        <v>0.29483227519583177</v>
      </c>
      <c r="AF179" s="3">
        <f t="shared" si="77"/>
        <v>0.16092771876641032</v>
      </c>
      <c r="AI179" s="3">
        <f t="shared" si="85"/>
        <v>8.6746884393736651E-2</v>
      </c>
      <c r="AJ179" s="3">
        <f t="shared" si="86"/>
        <v>7.1862135173307237E-2</v>
      </c>
      <c r="AK179" s="3">
        <f t="shared" si="87"/>
        <v>0.21822088603718956</v>
      </c>
      <c r="AL179" s="3">
        <f t="shared" si="88"/>
        <v>0.26119979374528501</v>
      </c>
      <c r="AM179" s="3">
        <f t="shared" si="89"/>
        <v>0.22735955471101188</v>
      </c>
      <c r="AN179" s="3">
        <f t="shared" si="90"/>
        <v>0.20647288111277687</v>
      </c>
      <c r="AP179" s="3">
        <f t="shared" si="91"/>
        <v>0.31619842449559382</v>
      </c>
      <c r="AQ179" s="3">
        <f t="shared" si="92"/>
        <v>0.14723335845382882</v>
      </c>
      <c r="AR179" s="3">
        <f t="shared" si="93"/>
        <v>0.17557679704602033</v>
      </c>
      <c r="AS179" s="3">
        <f t="shared" si="94"/>
        <v>0.13099795520644447</v>
      </c>
      <c r="AT179" s="3">
        <f t="shared" si="95"/>
        <v>0.2299934647981125</v>
      </c>
      <c r="AV179" s="3">
        <f t="shared" si="78"/>
        <v>0.44794348111702614</v>
      </c>
      <c r="AW179" s="3">
        <f t="shared" si="83"/>
        <v>0.13975881714674646</v>
      </c>
      <c r="AX179" s="21">
        <f t="shared" si="96"/>
        <v>0.58770229826377263</v>
      </c>
      <c r="AY179" s="107">
        <f t="shared" si="84"/>
        <v>0.13661377461542482</v>
      </c>
      <c r="AZ179" s="21">
        <f t="shared" si="79"/>
        <v>0.35137887615876717</v>
      </c>
      <c r="BA179" s="3">
        <f t="shared" si="80"/>
        <v>6.0918825577460325E-2</v>
      </c>
      <c r="BB179" s="3">
        <f t="shared" si="81"/>
        <v>0.35137887615876717</v>
      </c>
      <c r="BC179" s="3">
        <f t="shared" si="82"/>
        <v>0.37417305950663665</v>
      </c>
      <c r="BE179" s="3">
        <f t="shared" si="99"/>
        <v>2.8283318640180419E-3</v>
      </c>
      <c r="BF179" s="3">
        <f t="shared" si="100"/>
        <v>1.9409879035618095E-3</v>
      </c>
    </row>
    <row r="180" spans="1:58" x14ac:dyDescent="0.25">
      <c r="A180" s="2">
        <v>32462</v>
      </c>
      <c r="C180" s="29">
        <v>3.2909050413840971E-2</v>
      </c>
      <c r="D180" s="29">
        <v>8.2248561167142686E-2</v>
      </c>
      <c r="E180" s="29">
        <v>9.7776002194495198E-2</v>
      </c>
      <c r="F180" s="29">
        <v>8.5736281253414245E-2</v>
      </c>
      <c r="G180" s="29">
        <v>7.7125828014244668E-2</v>
      </c>
      <c r="H180" s="29">
        <v>2.7408464123713235E-2</v>
      </c>
      <c r="I180" s="29">
        <v>6.8592962254438908E-2</v>
      </c>
      <c r="J180" s="29">
        <v>2.1383301809834367E-2</v>
      </c>
      <c r="K180" s="29">
        <v>9.4289087249155426E-2</v>
      </c>
      <c r="L180" s="29">
        <v>4.3469549990875059E-2</v>
      </c>
      <c r="M180" s="29">
        <v>5.1735449355052809E-2</v>
      </c>
      <c r="N180" s="29">
        <v>3.2874338507276266E-2</v>
      </c>
      <c r="O180" s="29">
        <v>6.7890901477226498E-2</v>
      </c>
      <c r="P180" s="29">
        <v>5.3029169446896021E-2</v>
      </c>
      <c r="Q180" s="29">
        <v>0.16353105274239368</v>
      </c>
      <c r="S180" s="29">
        <v>3.290388955405818E-2</v>
      </c>
      <c r="T180" s="29">
        <v>8.2235327471018319E-2</v>
      </c>
      <c r="U180" s="29">
        <v>9.7760275070580022E-2</v>
      </c>
      <c r="V180" s="29">
        <v>8.5722733397043449E-2</v>
      </c>
      <c r="W180" s="29">
        <v>7.7113560227553044E-2</v>
      </c>
      <c r="X180" s="29">
        <v>2.740007432130423E-2</v>
      </c>
      <c r="Y180" s="29">
        <v>6.8555238073689656E-2</v>
      </c>
      <c r="Z180" s="29">
        <v>2.1368198921308444E-2</v>
      </c>
      <c r="AA180" s="29">
        <v>0.29062203645429019</v>
      </c>
      <c r="AB180" s="29">
        <v>5.2950822878692197E-2</v>
      </c>
      <c r="AC180" s="29">
        <v>0.16336784363046239</v>
      </c>
      <c r="AE180" s="3">
        <f t="shared" si="76"/>
        <v>0.29025932657958603</v>
      </c>
      <c r="AF180" s="3">
        <f t="shared" si="77"/>
        <v>0.16353105274239368</v>
      </c>
      <c r="AI180" s="3">
        <f t="shared" si="85"/>
        <v>8.7571647030329089E-2</v>
      </c>
      <c r="AJ180" s="3">
        <f t="shared" si="86"/>
        <v>7.29344759481656E-2</v>
      </c>
      <c r="AK180" s="3">
        <f t="shared" si="87"/>
        <v>0.21886508047804826</v>
      </c>
      <c r="AL180" s="3">
        <f t="shared" si="88"/>
        <v>0.26018391428917736</v>
      </c>
      <c r="AM180" s="3">
        <f t="shared" si="89"/>
        <v>0.22814597398590544</v>
      </c>
      <c r="AN180" s="3">
        <f t="shared" si="90"/>
        <v>0.20523338421653978</v>
      </c>
      <c r="AP180" s="3">
        <f t="shared" si="91"/>
        <v>0.32484429823584793</v>
      </c>
      <c r="AQ180" s="3">
        <f t="shared" si="92"/>
        <v>0.14976107918088266</v>
      </c>
      <c r="AR180" s="3">
        <f t="shared" si="93"/>
        <v>0.17823871489231027</v>
      </c>
      <c r="AS180" s="3">
        <f t="shared" si="94"/>
        <v>0.11325850884678626</v>
      </c>
      <c r="AT180" s="3">
        <f t="shared" si="95"/>
        <v>0.23389739884417299</v>
      </c>
      <c r="AV180" s="3">
        <f t="shared" si="78"/>
        <v>0.44926440398677991</v>
      </c>
      <c r="AW180" s="3">
        <f t="shared" si="83"/>
        <v>0.14033363530449822</v>
      </c>
      <c r="AX180" s="21">
        <f t="shared" si="96"/>
        <v>0.58959803929127808</v>
      </c>
      <c r="AY180" s="107">
        <f t="shared" si="84"/>
        <v>0.13764912302191798</v>
      </c>
      <c r="AZ180" s="21">
        <f t="shared" si="79"/>
        <v>0.34700550155652721</v>
      </c>
      <c r="BA180" s="3">
        <f t="shared" si="80"/>
        <v>6.3396459152194551E-2</v>
      </c>
      <c r="BB180" s="3">
        <f t="shared" si="81"/>
        <v>0.34700550155652726</v>
      </c>
      <c r="BC180" s="3">
        <f t="shared" si="82"/>
        <v>0.37049347607891903</v>
      </c>
      <c r="BE180" s="3">
        <f t="shared" si="99"/>
        <v>2.8818997469441869E-3</v>
      </c>
      <c r="BF180" s="3">
        <f t="shared" si="100"/>
        <v>1.9990219674071229E-3</v>
      </c>
    </row>
    <row r="181" spans="1:58" x14ac:dyDescent="0.25">
      <c r="A181" s="2">
        <v>32554</v>
      </c>
      <c r="C181" s="29">
        <v>3.2271365596055021E-2</v>
      </c>
      <c r="D181" s="29">
        <v>8.3506727730517691E-2</v>
      </c>
      <c r="E181" s="29">
        <v>9.8794514636586145E-2</v>
      </c>
      <c r="F181" s="29">
        <v>8.4080214967208633E-2</v>
      </c>
      <c r="G181" s="29">
        <v>7.7009239845094848E-2</v>
      </c>
      <c r="H181" s="29">
        <v>2.7748755971575511E-2</v>
      </c>
      <c r="I181" s="29">
        <v>6.891673897658665E-2</v>
      </c>
      <c r="J181" s="29">
        <v>2.1390583171790475E-2</v>
      </c>
      <c r="K181" s="29">
        <v>9.5738821629686693E-2</v>
      </c>
      <c r="L181" s="29">
        <v>4.369568235086195E-2</v>
      </c>
      <c r="M181" s="29">
        <v>5.1933186287260409E-2</v>
      </c>
      <c r="N181" s="29">
        <v>2.5758114675496574E-2</v>
      </c>
      <c r="O181" s="29">
        <v>6.8484111166900286E-2</v>
      </c>
      <c r="P181" s="29">
        <v>5.5591220789787933E-2</v>
      </c>
      <c r="Q181" s="29">
        <v>0.16508072220459125</v>
      </c>
      <c r="S181" s="29">
        <v>3.2257043938437473E-2</v>
      </c>
      <c r="T181" s="29">
        <v>8.34695610049625E-2</v>
      </c>
      <c r="U181" s="29">
        <v>9.8750589460998239E-2</v>
      </c>
      <c r="V181" s="29">
        <v>8.4042957485568059E-2</v>
      </c>
      <c r="W181" s="29">
        <v>7.697501811267668E-2</v>
      </c>
      <c r="X181" s="29">
        <v>2.7725111837915189E-2</v>
      </c>
      <c r="Y181" s="29">
        <v>6.881045410046982E-2</v>
      </c>
      <c r="Z181" s="29">
        <v>2.1347665832119805E-2</v>
      </c>
      <c r="AA181" s="29">
        <v>0.28662907331804893</v>
      </c>
      <c r="AB181" s="29">
        <v>5.5370098198501985E-2</v>
      </c>
      <c r="AC181" s="29">
        <v>0.16462242671030136</v>
      </c>
      <c r="AE181" s="3">
        <f t="shared" si="76"/>
        <v>0.28560991611020592</v>
      </c>
      <c r="AF181" s="3">
        <f t="shared" si="77"/>
        <v>0.16508072220459125</v>
      </c>
      <c r="AI181" s="3">
        <f t="shared" si="85"/>
        <v>8.590530903660612E-2</v>
      </c>
      <c r="AJ181" s="3">
        <f t="shared" si="86"/>
        <v>7.3866271634038472E-2</v>
      </c>
      <c r="AK181" s="3">
        <f t="shared" si="87"/>
        <v>0.22229215032669045</v>
      </c>
      <c r="AL181" s="3">
        <f t="shared" si="88"/>
        <v>0.26298773399334924</v>
      </c>
      <c r="AM181" s="3">
        <f t="shared" si="89"/>
        <v>0.22381875440391322</v>
      </c>
      <c r="AN181" s="3">
        <f t="shared" si="90"/>
        <v>0.20499605223944103</v>
      </c>
      <c r="AP181" s="3">
        <f t="shared" si="91"/>
        <v>0.3352083251645393</v>
      </c>
      <c r="AQ181" s="3">
        <f t="shared" si="92"/>
        <v>0.152990774781088</v>
      </c>
      <c r="AR181" s="3">
        <f t="shared" si="93"/>
        <v>0.18183257428366523</v>
      </c>
      <c r="AS181" s="3">
        <f t="shared" si="94"/>
        <v>9.0186345860476025E-2</v>
      </c>
      <c r="AT181" s="3">
        <f t="shared" si="95"/>
        <v>0.23978197991023145</v>
      </c>
      <c r="AV181" s="3">
        <f t="shared" si="78"/>
        <v>0.4499381829670912</v>
      </c>
      <c r="AW181" s="3">
        <f t="shared" si="83"/>
        <v>0.14139819412444021</v>
      </c>
      <c r="AX181" s="21">
        <f t="shared" si="96"/>
        <v>0.59133637709153142</v>
      </c>
      <c r="AY181" s="107">
        <f t="shared" si="84"/>
        <v>0.13860813616494069</v>
      </c>
      <c r="AZ181" s="21">
        <f t="shared" si="79"/>
        <v>0.34208087381136337</v>
      </c>
      <c r="BA181" s="3">
        <f t="shared" si="80"/>
        <v>6.658274909710514E-2</v>
      </c>
      <c r="BB181" s="3">
        <f t="shared" si="81"/>
        <v>0.34208087381136343</v>
      </c>
      <c r="BC181" s="3">
        <f t="shared" si="82"/>
        <v>0.36648227090346625</v>
      </c>
      <c r="BE181" s="3">
        <f t="shared" si="99"/>
        <v>2.7722816345624054E-3</v>
      </c>
      <c r="BF181" s="3">
        <f t="shared" si="100"/>
        <v>2.0496971461030438E-3</v>
      </c>
    </row>
    <row r="182" spans="1:58" x14ac:dyDescent="0.25">
      <c r="A182" s="2">
        <v>32643</v>
      </c>
      <c r="C182" s="29">
        <v>3.1753743085406641E-2</v>
      </c>
      <c r="D182" s="29">
        <v>8.3906682464615134E-2</v>
      </c>
      <c r="E182" s="29">
        <v>9.7691791732733568E-2</v>
      </c>
      <c r="F182" s="29">
        <v>8.1574063718590009E-2</v>
      </c>
      <c r="G182" s="29">
        <v>7.6544896555349171E-2</v>
      </c>
      <c r="H182" s="29">
        <v>2.8265883180726516E-2</v>
      </c>
      <c r="I182" s="29">
        <v>7.0267682098748507E-2</v>
      </c>
      <c r="J182" s="29">
        <v>2.2158474503364299E-2</v>
      </c>
      <c r="K182" s="29">
        <v>9.839218303190804E-2</v>
      </c>
      <c r="L182" s="29">
        <v>4.4469866650844361E-2</v>
      </c>
      <c r="M182" s="29">
        <v>5.316814451804127E-2</v>
      </c>
      <c r="N182" s="29">
        <v>2.0914117661119901E-2</v>
      </c>
      <c r="O182" s="29">
        <v>6.9971203786841532E-2</v>
      </c>
      <c r="P182" s="29">
        <v>5.7204478928650368E-2</v>
      </c>
      <c r="Q182" s="29">
        <v>0.16371678808306062</v>
      </c>
      <c r="S182" s="29">
        <v>3.1735604444048299E-2</v>
      </c>
      <c r="T182" s="29">
        <v>8.3858735285617256E-2</v>
      </c>
      <c r="U182" s="29">
        <v>9.7635995110184753E-2</v>
      </c>
      <c r="V182" s="29">
        <v>8.1527481472240135E-2</v>
      </c>
      <c r="W182" s="29">
        <v>7.6501163861669427E-2</v>
      </c>
      <c r="X182" s="29">
        <v>2.8234979103040306E-2</v>
      </c>
      <c r="Y182" s="29">
        <v>7.0129568217879829E-2</v>
      </c>
      <c r="Z182" s="29">
        <v>2.2102313019135959E-2</v>
      </c>
      <c r="AA182" s="29">
        <v>0.28822773905604027</v>
      </c>
      <c r="AB182" s="29">
        <v>5.6919015507800305E-2</v>
      </c>
      <c r="AC182" s="29">
        <v>0.16312740492234346</v>
      </c>
      <c r="AE182" s="3">
        <f t="shared" si="76"/>
        <v>0.28691551564875512</v>
      </c>
      <c r="AF182" s="3">
        <f t="shared" si="77"/>
        <v>0.16371678808306062</v>
      </c>
      <c r="AI182" s="3">
        <f t="shared" si="85"/>
        <v>8.5481041340173244E-2</v>
      </c>
      <c r="AJ182" s="3">
        <f t="shared" si="86"/>
        <v>7.6091726326230333E-2</v>
      </c>
      <c r="AK182" s="3">
        <f t="shared" si="87"/>
        <v>0.22587669658922371</v>
      </c>
      <c r="AL182" s="3">
        <f t="shared" si="88"/>
        <v>0.26298619552474889</v>
      </c>
      <c r="AM182" s="3">
        <f t="shared" si="89"/>
        <v>0.21959728949937185</v>
      </c>
      <c r="AN182" s="3">
        <f t="shared" si="90"/>
        <v>0.20605877704648234</v>
      </c>
      <c r="AP182" s="3">
        <f t="shared" si="91"/>
        <v>0.34293085478291369</v>
      </c>
      <c r="AQ182" s="3">
        <f t="shared" si="92"/>
        <v>0.15499289590628074</v>
      </c>
      <c r="AR182" s="3">
        <f t="shared" si="93"/>
        <v>0.18530940858259562</v>
      </c>
      <c r="AS182" s="3">
        <f t="shared" si="94"/>
        <v>7.2892947646383738E-2</v>
      </c>
      <c r="AT182" s="3">
        <f t="shared" si="95"/>
        <v>0.24387389308182619</v>
      </c>
      <c r="AV182" s="3">
        <f t="shared" si="78"/>
        <v>0.44419303444487834</v>
      </c>
      <c r="AW182" s="3">
        <f t="shared" si="83"/>
        <v>0.14431957746250512</v>
      </c>
      <c r="AX182" s="21">
        <f t="shared" si="96"/>
        <v>0.58851261190738346</v>
      </c>
      <c r="AY182" s="107">
        <f t="shared" si="84"/>
        <v>0.13822391515512872</v>
      </c>
      <c r="AZ182" s="21">
        <f t="shared" si="79"/>
        <v>0.34308415087166894</v>
      </c>
      <c r="BA182" s="3">
        <f t="shared" si="80"/>
        <v>6.8403237220947571E-2</v>
      </c>
      <c r="BB182" s="3">
        <f t="shared" si="81"/>
        <v>0.34308415087166894</v>
      </c>
      <c r="BC182" s="3">
        <f t="shared" si="82"/>
        <v>0.36827537898286838</v>
      </c>
      <c r="BE182" s="3">
        <f t="shared" si="99"/>
        <v>2.7143430253888856E-3</v>
      </c>
      <c r="BF182" s="3">
        <f t="shared" si="100"/>
        <v>2.1507998473570388E-3</v>
      </c>
    </row>
    <row r="183" spans="1:58" x14ac:dyDescent="0.25">
      <c r="A183" s="2">
        <v>32735</v>
      </c>
      <c r="C183" s="29">
        <v>3.2323838993132674E-2</v>
      </c>
      <c r="D183" s="29">
        <v>8.4342829316001205E-2</v>
      </c>
      <c r="E183" s="29">
        <v>9.7364617537849224E-2</v>
      </c>
      <c r="F183" s="29">
        <v>7.9471310885124852E-2</v>
      </c>
      <c r="G183" s="29">
        <v>7.6476575832534033E-2</v>
      </c>
      <c r="H183" s="29">
        <v>2.8938107863957091E-2</v>
      </c>
      <c r="I183" s="29">
        <v>7.1717451706744623E-2</v>
      </c>
      <c r="J183" s="29">
        <v>2.2685413830108431E-2</v>
      </c>
      <c r="K183" s="29">
        <v>0.10117182772358051</v>
      </c>
      <c r="L183" s="29">
        <v>4.5375766053644032E-2</v>
      </c>
      <c r="M183" s="29">
        <v>5.4987246391762321E-2</v>
      </c>
      <c r="N183" s="29">
        <v>1.6680250394495777E-2</v>
      </c>
      <c r="O183" s="29">
        <v>7.1497749095094681E-2</v>
      </c>
      <c r="P183" s="29">
        <v>5.9830878386061957E-2</v>
      </c>
      <c r="Q183" s="29">
        <v>0.15713613598990858</v>
      </c>
      <c r="S183" s="29">
        <v>3.230753662949197E-2</v>
      </c>
      <c r="T183" s="29">
        <v>8.4300135336840637E-2</v>
      </c>
      <c r="U183" s="29">
        <v>9.731535836433837E-2</v>
      </c>
      <c r="V183" s="29">
        <v>7.9430973380073211E-2</v>
      </c>
      <c r="W183" s="29">
        <v>7.6437850051110756E-2</v>
      </c>
      <c r="X183" s="29">
        <v>2.8910155845393311E-2</v>
      </c>
      <c r="Y183" s="29">
        <v>7.1593854308234672E-2</v>
      </c>
      <c r="Z183" s="29">
        <v>2.2634941441659402E-2</v>
      </c>
      <c r="AA183" s="29">
        <v>0.2908738926691613</v>
      </c>
      <c r="AB183" s="29">
        <v>5.9578573772790994E-2</v>
      </c>
      <c r="AC183" s="29">
        <v>0.15661672820090536</v>
      </c>
      <c r="AE183" s="3">
        <f t="shared" si="76"/>
        <v>0.2897128396585773</v>
      </c>
      <c r="AF183" s="3">
        <f t="shared" si="77"/>
        <v>0.15713613598990858</v>
      </c>
      <c r="AI183" s="3">
        <f t="shared" si="85"/>
        <v>8.7366644908870153E-2</v>
      </c>
      <c r="AJ183" s="3">
        <f t="shared" si="86"/>
        <v>7.8215505114415815E-2</v>
      </c>
      <c r="AK183" s="3">
        <f t="shared" si="87"/>
        <v>0.22796642505941331</v>
      </c>
      <c r="AL183" s="3">
        <f t="shared" si="88"/>
        <v>0.26316242847653232</v>
      </c>
      <c r="AM183" s="3">
        <f t="shared" si="89"/>
        <v>0.21479941785436527</v>
      </c>
      <c r="AN183" s="3">
        <f t="shared" si="90"/>
        <v>0.20670508370081886</v>
      </c>
      <c r="AP183" s="3">
        <f t="shared" si="91"/>
        <v>0.34921416614745188</v>
      </c>
      <c r="AQ183" s="3">
        <f t="shared" si="92"/>
        <v>0.15662324841080141</v>
      </c>
      <c r="AR183" s="3">
        <f t="shared" si="93"/>
        <v>0.18979913509033308</v>
      </c>
      <c r="AS183" s="3">
        <f t="shared" si="94"/>
        <v>5.7575116153475381E-2</v>
      </c>
      <c r="AT183" s="3">
        <f t="shared" si="95"/>
        <v>0.24678833419793827</v>
      </c>
      <c r="AV183" s="3">
        <f t="shared" si="78"/>
        <v>0.43895483999562285</v>
      </c>
      <c r="AW183" s="3">
        <f t="shared" si="83"/>
        <v>0.146335581186256</v>
      </c>
      <c r="AX183" s="21">
        <f t="shared" si="96"/>
        <v>0.58529042118187879</v>
      </c>
      <c r="AY183" s="107">
        <f t="shared" si="84"/>
        <v>0.13834698217046415</v>
      </c>
      <c r="AZ183" s="21">
        <f t="shared" si="79"/>
        <v>0.3437243569563076</v>
      </c>
      <c r="BA183" s="3">
        <f t="shared" si="80"/>
        <v>7.098522186181376E-2</v>
      </c>
      <c r="BB183" s="3">
        <f t="shared" si="81"/>
        <v>0.34372435695630754</v>
      </c>
      <c r="BC183" s="3">
        <f t="shared" si="82"/>
        <v>0.36998804006665681</v>
      </c>
      <c r="BE183" s="3">
        <f t="shared" si="99"/>
        <v>2.8240253634045131E-3</v>
      </c>
      <c r="BF183" s="3">
        <f t="shared" si="100"/>
        <v>2.2634087236348523E-3</v>
      </c>
    </row>
    <row r="184" spans="1:58" x14ac:dyDescent="0.25">
      <c r="A184" s="2">
        <v>32827</v>
      </c>
      <c r="C184" s="29">
        <v>3.3541938490257425E-2</v>
      </c>
      <c r="D184" s="29">
        <v>8.5260958810088674E-2</v>
      </c>
      <c r="E184" s="29">
        <v>9.9269422768254428E-2</v>
      </c>
      <c r="F184" s="29">
        <v>7.7938971542228036E-2</v>
      </c>
      <c r="G184" s="29">
        <v>7.7033144908544321E-2</v>
      </c>
      <c r="H184" s="29">
        <v>2.9815680671303434E-2</v>
      </c>
      <c r="I184" s="29">
        <v>7.2653442497213921E-2</v>
      </c>
      <c r="J184" s="29">
        <v>2.241375776200908E-2</v>
      </c>
      <c r="K184" s="29">
        <v>0.10290463405747138</v>
      </c>
      <c r="L184" s="29">
        <v>4.5909938464832989E-2</v>
      </c>
      <c r="M184" s="29">
        <v>5.5908981351515979E-2</v>
      </c>
      <c r="N184" s="29">
        <v>1.7398181245112172E-2</v>
      </c>
      <c r="O184" s="29">
        <v>7.177606051070895E-2</v>
      </c>
      <c r="P184" s="29">
        <v>6.3736318741333925E-2</v>
      </c>
      <c r="Q184" s="29">
        <v>0.14443856817912534</v>
      </c>
      <c r="S184" s="29">
        <v>3.3529468042772181E-2</v>
      </c>
      <c r="T184" s="29">
        <v>8.5229238041569122E-2</v>
      </c>
      <c r="U184" s="29">
        <v>9.9232514590351123E-2</v>
      </c>
      <c r="V184" s="29">
        <v>7.7909923060076283E-2</v>
      </c>
      <c r="W184" s="29">
        <v>7.7004479812370658E-2</v>
      </c>
      <c r="X184" s="29">
        <v>2.9794596509643265E-2</v>
      </c>
      <c r="Y184" s="29">
        <v>7.256204151407844E-2</v>
      </c>
      <c r="Z184" s="29">
        <v>2.2376533015865334E-2</v>
      </c>
      <c r="AA184" s="29">
        <v>0.29474653186355482</v>
      </c>
      <c r="AB184" s="29">
        <v>6.3551347416446829E-2</v>
      </c>
      <c r="AC184" s="29">
        <v>0.144063326133272</v>
      </c>
      <c r="AE184" s="3">
        <f t="shared" si="76"/>
        <v>0.29389779562964147</v>
      </c>
      <c r="AF184" s="3">
        <f t="shared" si="77"/>
        <v>0.14443856817912534</v>
      </c>
      <c r="AI184" s="3">
        <f t="shared" si="85"/>
        <v>8.9914056360724012E-2</v>
      </c>
      <c r="AJ184" s="3">
        <f t="shared" si="86"/>
        <v>7.9925279008295963E-2</v>
      </c>
      <c r="AK184" s="3">
        <f t="shared" si="87"/>
        <v>0.22855443068820813</v>
      </c>
      <c r="AL184" s="3">
        <f t="shared" si="88"/>
        <v>0.26610616068817627</v>
      </c>
      <c r="AM184" s="3">
        <f t="shared" si="89"/>
        <v>0.20892677630961135</v>
      </c>
      <c r="AN184" s="3">
        <f t="shared" si="90"/>
        <v>0.20649857595328014</v>
      </c>
      <c r="AP184" s="3">
        <f t="shared" si="91"/>
        <v>0.35013748176304049</v>
      </c>
      <c r="AQ184" s="3">
        <f t="shared" si="92"/>
        <v>0.15621055736902123</v>
      </c>
      <c r="AR184" s="3">
        <f t="shared" si="93"/>
        <v>0.19023273458631276</v>
      </c>
      <c r="AS184" s="3">
        <f t="shared" si="94"/>
        <v>5.9198066483753697E-2</v>
      </c>
      <c r="AT184" s="3">
        <f t="shared" si="95"/>
        <v>0.24422115979787185</v>
      </c>
      <c r="AV184" s="3">
        <f t="shared" si="78"/>
        <v>0.43602296999927836</v>
      </c>
      <c r="AW184" s="3">
        <f t="shared" si="83"/>
        <v>0.14596600113768643</v>
      </c>
      <c r="AX184" s="21">
        <f t="shared" si="96"/>
        <v>0.58198897113696479</v>
      </c>
      <c r="AY184" s="107">
        <f t="shared" si="84"/>
        <v>0.13880792385835983</v>
      </c>
      <c r="AZ184" s="21">
        <f t="shared" si="79"/>
        <v>0.34351454460043213</v>
      </c>
      <c r="BA184" s="3">
        <f t="shared" si="80"/>
        <v>7.4496484262603052E-2</v>
      </c>
      <c r="BB184" s="3">
        <f t="shared" si="81"/>
        <v>0.34351454460043218</v>
      </c>
      <c r="BC184" s="3">
        <f t="shared" si="82"/>
        <v>0.37116503477216534</v>
      </c>
      <c r="BE184" s="3">
        <f t="shared" si="99"/>
        <v>3.0158917478609443E-3</v>
      </c>
      <c r="BF184" s="3">
        <f t="shared" si="100"/>
        <v>2.3830265964761839E-3</v>
      </c>
    </row>
    <row r="185" spans="1:58" x14ac:dyDescent="0.25">
      <c r="A185" s="2">
        <v>32919</v>
      </c>
      <c r="C185" s="29">
        <v>3.4077161889327259E-2</v>
      </c>
      <c r="D185" s="29">
        <v>8.5401357296389993E-2</v>
      </c>
      <c r="E185" s="29">
        <v>0.10137610698627032</v>
      </c>
      <c r="F185" s="29">
        <v>7.6976347079242502E-2</v>
      </c>
      <c r="G185" s="29">
        <v>7.7607781789975336E-2</v>
      </c>
      <c r="H185" s="29">
        <v>3.0948961518252219E-2</v>
      </c>
      <c r="I185" s="29">
        <v>7.3143025445961726E-2</v>
      </c>
      <c r="J185" s="29">
        <v>2.1925596361207292E-2</v>
      </c>
      <c r="K185" s="29">
        <v>0.10353920764121027</v>
      </c>
      <c r="L185" s="29">
        <v>4.5999046416045186E-2</v>
      </c>
      <c r="M185" s="29">
        <v>5.6067954214416495E-2</v>
      </c>
      <c r="N185" s="29">
        <v>2.2937299390896781E-2</v>
      </c>
      <c r="O185" s="29">
        <v>7.1147218059775114E-2</v>
      </c>
      <c r="P185" s="29">
        <v>6.7503496362818632E-2</v>
      </c>
      <c r="Q185" s="29">
        <v>0.13134943954821091</v>
      </c>
      <c r="S185" s="29">
        <v>3.4067626500596734E-2</v>
      </c>
      <c r="T185" s="29">
        <v>8.5377425888727126E-2</v>
      </c>
      <c r="U185" s="29">
        <v>0.10134776619061919</v>
      </c>
      <c r="V185" s="29">
        <v>7.695477956682753E-2</v>
      </c>
      <c r="W185" s="29">
        <v>7.7586061560112995E-2</v>
      </c>
      <c r="X185" s="29">
        <v>3.0932611568430156E-2</v>
      </c>
      <c r="Y185" s="29">
        <v>7.3074025828056027E-2</v>
      </c>
      <c r="Z185" s="29">
        <v>2.189775591732937E-2</v>
      </c>
      <c r="AA185" s="29">
        <v>0.30032467011642289</v>
      </c>
      <c r="AB185" s="29">
        <v>6.7364344307581397E-2</v>
      </c>
      <c r="AC185" s="29">
        <v>0.13107293255529665</v>
      </c>
      <c r="AE185" s="3">
        <f t="shared" ref="AE185:AE248" si="101">SUM(K185:O185)</f>
        <v>0.29969072572234384</v>
      </c>
      <c r="AF185" s="3">
        <f t="shared" ref="AF185:AF248" si="102">Q185</f>
        <v>0.13134943954821091</v>
      </c>
      <c r="AI185" s="3">
        <f t="shared" si="85"/>
        <v>9.0766233990913367E-2</v>
      </c>
      <c r="AJ185" s="3">
        <f t="shared" si="86"/>
        <v>8.2434115025912774E-2</v>
      </c>
      <c r="AK185" s="3">
        <f t="shared" si="87"/>
        <v>0.22747080888603777</v>
      </c>
      <c r="AL185" s="3">
        <f t="shared" si="88"/>
        <v>0.27002035784809697</v>
      </c>
      <c r="AM185" s="3">
        <f t="shared" si="89"/>
        <v>0.20503037058812465</v>
      </c>
      <c r="AN185" s="3">
        <f t="shared" si="90"/>
        <v>0.20671222868682715</v>
      </c>
      <c r="AP185" s="3">
        <f t="shared" si="91"/>
        <v>0.34548685946703878</v>
      </c>
      <c r="AQ185" s="3">
        <f t="shared" si="92"/>
        <v>0.15348838808799903</v>
      </c>
      <c r="AR185" s="3">
        <f t="shared" si="93"/>
        <v>0.18708605039170312</v>
      </c>
      <c r="AS185" s="3">
        <f t="shared" si="94"/>
        <v>7.6536567274849976E-2</v>
      </c>
      <c r="AT185" s="3">
        <f t="shared" si="95"/>
        <v>0.23740213477840913</v>
      </c>
      <c r="AV185" s="3">
        <f t="shared" ref="AV185:AV248" si="103">SUM(C185:G185)/SUM(C185:P185)</f>
        <v>0.4322091899024828</v>
      </c>
      <c r="AW185" s="3">
        <f t="shared" si="83"/>
        <v>0.14507281646129247</v>
      </c>
      <c r="AX185" s="21">
        <f t="shared" si="96"/>
        <v>0.57728200636377525</v>
      </c>
      <c r="AY185" s="107">
        <f t="shared" si="84"/>
        <v>0.1375064471577615</v>
      </c>
      <c r="AZ185" s="21">
        <f t="shared" ref="AZ185:AZ248" si="104">AE185/SUM(C185:P185)</f>
        <v>0.34500723232881281</v>
      </c>
      <c r="BA185" s="3">
        <f t="shared" ref="BA185:BA248" si="105">P185/SUM(C185:P185)</f>
        <v>7.7710761307411988E-2</v>
      </c>
      <c r="BB185" s="3">
        <f t="shared" ref="BB185:BB248" si="106">AE185/(1-Q185)</f>
        <v>0.34500723232881281</v>
      </c>
      <c r="BC185" s="3">
        <f t="shared" ref="BC185:BC248" si="107">AE185/(1-P185-Q185)</f>
        <v>0.37407704422300925</v>
      </c>
      <c r="BE185" s="3">
        <f t="shared" si="99"/>
        <v>3.0930556497929134E-3</v>
      </c>
      <c r="BF185" s="3">
        <f t="shared" si="100"/>
        <v>2.5512502537281515E-3</v>
      </c>
    </row>
    <row r="186" spans="1:58" x14ac:dyDescent="0.25">
      <c r="A186" s="2">
        <v>33008</v>
      </c>
      <c r="C186" s="29">
        <v>3.4620258581275515E-2</v>
      </c>
      <c r="D186" s="29">
        <v>8.4231211169911863E-2</v>
      </c>
      <c r="E186" s="29">
        <v>0.10067962723337594</v>
      </c>
      <c r="F186" s="29">
        <v>7.5866049895668849E-2</v>
      </c>
      <c r="G186" s="29">
        <v>7.727970301483382E-2</v>
      </c>
      <c r="H186" s="29">
        <v>3.2090436399566429E-2</v>
      </c>
      <c r="I186" s="29">
        <v>7.3346188446816923E-2</v>
      </c>
      <c r="J186" s="29">
        <v>2.19111908718479E-2</v>
      </c>
      <c r="K186" s="29">
        <v>0.10413455350007692</v>
      </c>
      <c r="L186" s="29">
        <v>4.6082405390342945E-2</v>
      </c>
      <c r="M186" s="29">
        <v>5.6687229967047947E-2</v>
      </c>
      <c r="N186" s="29">
        <v>3.0123212498168135E-2</v>
      </c>
      <c r="O186" s="29">
        <v>7.0681974902619626E-2</v>
      </c>
      <c r="P186" s="29">
        <v>6.9865894942105877E-2</v>
      </c>
      <c r="Q186" s="29">
        <v>0.1224000631863414</v>
      </c>
      <c r="S186" s="29">
        <v>3.4616666061508983E-2</v>
      </c>
      <c r="T186" s="29">
        <v>8.4222245166406542E-2</v>
      </c>
      <c r="U186" s="29">
        <v>0.10066882031097757</v>
      </c>
      <c r="V186" s="29">
        <v>7.5857959163585814E-2</v>
      </c>
      <c r="W186" s="29">
        <v>7.727149860317889E-2</v>
      </c>
      <c r="X186" s="29">
        <v>3.2084191192323162E-2</v>
      </c>
      <c r="Y186" s="29">
        <v>7.3320225164066499E-2</v>
      </c>
      <c r="Z186" s="29">
        <v>2.1900749768309264E-2</v>
      </c>
      <c r="AA186" s="29">
        <v>0.30794691413498831</v>
      </c>
      <c r="AB186" s="29">
        <v>6.9813631082522754E-2</v>
      </c>
      <c r="AC186" s="29">
        <v>0.12229709935213223</v>
      </c>
      <c r="AE186" s="3">
        <f t="shared" si="101"/>
        <v>0.30770937625825556</v>
      </c>
      <c r="AF186" s="3">
        <f t="shared" si="102"/>
        <v>0.1224000631863414</v>
      </c>
      <c r="AI186" s="3">
        <f t="shared" si="85"/>
        <v>9.289618765164373E-2</v>
      </c>
      <c r="AJ186" s="3">
        <f t="shared" si="86"/>
        <v>8.6107941527900328E-2</v>
      </c>
      <c r="AK186" s="3">
        <f t="shared" si="87"/>
        <v>0.22601675202961682</v>
      </c>
      <c r="AL186" s="3">
        <f t="shared" si="88"/>
        <v>0.27015261951936143</v>
      </c>
      <c r="AM186" s="3">
        <f t="shared" si="89"/>
        <v>0.20357059988306311</v>
      </c>
      <c r="AN186" s="3">
        <f t="shared" si="90"/>
        <v>0.20736384091631488</v>
      </c>
      <c r="AP186" s="3">
        <f t="shared" si="91"/>
        <v>0.3384185258387396</v>
      </c>
      <c r="AQ186" s="3">
        <f t="shared" si="92"/>
        <v>0.1497595099333818</v>
      </c>
      <c r="AR186" s="3">
        <f t="shared" si="93"/>
        <v>0.18422327800460414</v>
      </c>
      <c r="AS186" s="3">
        <f t="shared" si="94"/>
        <v>9.7895010104879623E-2</v>
      </c>
      <c r="AT186" s="3">
        <f t="shared" si="95"/>
        <v>0.22970367611839482</v>
      </c>
      <c r="AV186" s="3">
        <f t="shared" si="103"/>
        <v>0.42465459973500053</v>
      </c>
      <c r="AW186" s="3">
        <f t="shared" ref="AW186:AW249" si="108">SUM(H186:J186)/SUM(C186:P186)</f>
        <v>0.14510918970732686</v>
      </c>
      <c r="AX186" s="21">
        <f t="shared" si="96"/>
        <v>0.56976378944232742</v>
      </c>
      <c r="AY186" s="107">
        <f t="shared" ref="AY186:AY249" si="109">SUM(S186:T186)/SUM(C186:P186)</f>
        <v>0.13541353667297343</v>
      </c>
      <c r="AZ186" s="21">
        <f t="shared" si="104"/>
        <v>0.35062602371585139</v>
      </c>
      <c r="BA186" s="3">
        <f t="shared" si="105"/>
        <v>7.9610186841821237E-2</v>
      </c>
      <c r="BB186" s="3">
        <f t="shared" si="106"/>
        <v>0.35062602371585144</v>
      </c>
      <c r="BC186" s="3">
        <f t="shared" si="107"/>
        <v>0.38095382923973387</v>
      </c>
      <c r="BE186" s="3">
        <f t="shared" si="99"/>
        <v>3.2160900377145992E-3</v>
      </c>
      <c r="BF186" s="3">
        <f t="shared" si="100"/>
        <v>2.7632414210986703E-3</v>
      </c>
    </row>
    <row r="187" spans="1:58" x14ac:dyDescent="0.25">
      <c r="A187" s="2">
        <v>33100</v>
      </c>
      <c r="C187" s="29">
        <v>3.5508859951686636E-2</v>
      </c>
      <c r="D187" s="29">
        <v>8.329234131419036E-2</v>
      </c>
      <c r="E187" s="29">
        <v>9.9495803381594902E-2</v>
      </c>
      <c r="F187" s="29">
        <v>7.4598597155122542E-2</v>
      </c>
      <c r="G187" s="29">
        <v>7.6886369070518518E-2</v>
      </c>
      <c r="H187" s="29">
        <v>3.3527610985432499E-2</v>
      </c>
      <c r="I187" s="29">
        <v>7.3669255198801298E-2</v>
      </c>
      <c r="J187" s="29">
        <v>2.2252847377747249E-2</v>
      </c>
      <c r="K187" s="29">
        <v>0.10485485489667984</v>
      </c>
      <c r="L187" s="29">
        <v>4.6284519876225963E-2</v>
      </c>
      <c r="M187" s="29">
        <v>5.7078411130154251E-2</v>
      </c>
      <c r="N187" s="29">
        <v>3.5217736662051788E-2</v>
      </c>
      <c r="O187" s="29">
        <v>7.0187090967938376E-2</v>
      </c>
      <c r="P187" s="29">
        <v>7.021883994857625E-2</v>
      </c>
      <c r="Q187" s="29">
        <v>0.11692686208327964</v>
      </c>
      <c r="S187" s="29">
        <v>3.5511555484789487E-2</v>
      </c>
      <c r="T187" s="29">
        <v>8.3298595403711831E-2</v>
      </c>
      <c r="U187" s="29">
        <v>9.9503308752305564E-2</v>
      </c>
      <c r="V187" s="29">
        <v>7.4604182235139968E-2</v>
      </c>
      <c r="W187" s="29">
        <v>7.689215814223363E-2</v>
      </c>
      <c r="X187" s="29">
        <v>3.3532418531542929E-2</v>
      </c>
      <c r="Y187" s="29">
        <v>7.3688035484012621E-2</v>
      </c>
      <c r="Z187" s="29">
        <v>2.2260504287240614E-2</v>
      </c>
      <c r="AA187" s="29">
        <v>0.31345377182447032</v>
      </c>
      <c r="AB187" s="29">
        <v>7.025623041766911E-2</v>
      </c>
      <c r="AC187" s="29">
        <v>0.11699923943688401</v>
      </c>
      <c r="AE187" s="3">
        <f t="shared" si="101"/>
        <v>0.31362261353305021</v>
      </c>
      <c r="AF187" s="3">
        <f t="shared" si="102"/>
        <v>0.11692686208327964</v>
      </c>
      <c r="AI187" s="3">
        <f t="shared" si="85"/>
        <v>9.6026477082819042E-2</v>
      </c>
      <c r="AJ187" s="3">
        <f t="shared" si="86"/>
        <v>9.0668592917790392E-2</v>
      </c>
      <c r="AK187" s="3">
        <f t="shared" si="87"/>
        <v>0.22524716691169164</v>
      </c>
      <c r="AL187" s="3">
        <f t="shared" si="88"/>
        <v>0.26906612874248514</v>
      </c>
      <c r="AM187" s="3">
        <f t="shared" si="89"/>
        <v>0.20173670711685487</v>
      </c>
      <c r="AN187" s="3">
        <f t="shared" si="90"/>
        <v>0.20792352014614937</v>
      </c>
      <c r="AP187" s="3">
        <f t="shared" si="91"/>
        <v>0.33433448473456462</v>
      </c>
      <c r="AQ187" s="3">
        <f t="shared" si="92"/>
        <v>0.14758030154400331</v>
      </c>
      <c r="AR187" s="3">
        <f t="shared" si="93"/>
        <v>0.18199711585573916</v>
      </c>
      <c r="AS187" s="3">
        <f t="shared" si="94"/>
        <v>0.11229335877701456</v>
      </c>
      <c r="AT187" s="3">
        <f t="shared" si="95"/>
        <v>0.22379473908867836</v>
      </c>
      <c r="AV187" s="3">
        <f t="shared" si="103"/>
        <v>0.41874444482081596</v>
      </c>
      <c r="AW187" s="3">
        <f t="shared" si="108"/>
        <v>0.14659002522414966</v>
      </c>
      <c r="AX187" s="21">
        <f t="shared" si="96"/>
        <v>0.56533447004496562</v>
      </c>
      <c r="AY187" s="107">
        <f t="shared" si="109"/>
        <v>0.13454168832356206</v>
      </c>
      <c r="AZ187" s="21">
        <f t="shared" si="104"/>
        <v>0.35514908116549104</v>
      </c>
      <c r="BA187" s="3">
        <f t="shared" si="105"/>
        <v>7.9516448789543351E-2</v>
      </c>
      <c r="BB187" s="3">
        <f t="shared" si="106"/>
        <v>0.35514908116549104</v>
      </c>
      <c r="BC187" s="3">
        <f t="shared" si="107"/>
        <v>0.38582881866651719</v>
      </c>
      <c r="BE187" s="3">
        <f t="shared" si="99"/>
        <v>3.4097907263876677E-3</v>
      </c>
      <c r="BF187" s="3">
        <f t="shared" si="100"/>
        <v>3.0399013119442164E-3</v>
      </c>
    </row>
    <row r="188" spans="1:58" x14ac:dyDescent="0.25">
      <c r="A188" s="2">
        <v>33192</v>
      </c>
      <c r="C188" s="29">
        <v>3.6407142123653216E-2</v>
      </c>
      <c r="D188" s="29">
        <v>8.3562174473757744E-2</v>
      </c>
      <c r="E188" s="29">
        <v>0.1001121903199296</v>
      </c>
      <c r="F188" s="29">
        <v>7.4236785975124092E-2</v>
      </c>
      <c r="G188" s="29">
        <v>7.727408559623504E-2</v>
      </c>
      <c r="H188" s="29">
        <v>3.5072670060076735E-2</v>
      </c>
      <c r="I188" s="29">
        <v>7.3664100334902588E-2</v>
      </c>
      <c r="J188" s="29">
        <v>2.2758237032958067E-2</v>
      </c>
      <c r="K188" s="29">
        <v>0.10460269457796981</v>
      </c>
      <c r="L188" s="29">
        <v>4.6118482299688748E-2</v>
      </c>
      <c r="M188" s="29">
        <v>5.6806130011280903E-2</v>
      </c>
      <c r="N188" s="29">
        <v>3.6111868032630556E-2</v>
      </c>
      <c r="O188" s="29">
        <v>6.9192082970534141E-2</v>
      </c>
      <c r="P188" s="29">
        <v>6.9512771121758854E-2</v>
      </c>
      <c r="Q188" s="29">
        <v>0.11456858506949989</v>
      </c>
      <c r="S188" s="29">
        <v>3.6412646495782727E-2</v>
      </c>
      <c r="T188" s="29">
        <v>8.3574796399745882E-2</v>
      </c>
      <c r="U188" s="29">
        <v>0.10012730421027063</v>
      </c>
      <c r="V188" s="29">
        <v>7.4247992720003569E-2</v>
      </c>
      <c r="W188" s="29">
        <v>7.7285754141357688E-2</v>
      </c>
      <c r="X188" s="29">
        <v>3.5082553029075904E-2</v>
      </c>
      <c r="Y188" s="29">
        <v>7.3701686706109631E-2</v>
      </c>
      <c r="Z188" s="29">
        <v>2.2773643355394245E-2</v>
      </c>
      <c r="AA188" s="29">
        <v>0.31249327452577708</v>
      </c>
      <c r="AB188" s="29">
        <v>6.9587242191904264E-2</v>
      </c>
      <c r="AC188" s="29">
        <v>0.11471310622457842</v>
      </c>
      <c r="AE188" s="3">
        <f t="shared" si="101"/>
        <v>0.3128312578921042</v>
      </c>
      <c r="AF188" s="3">
        <f t="shared" si="102"/>
        <v>0.11456858506949989</v>
      </c>
      <c r="AI188" s="3">
        <f t="shared" si="85"/>
        <v>9.7976019507516277E-2</v>
      </c>
      <c r="AJ188" s="3">
        <f t="shared" si="86"/>
        <v>9.4384793904332742E-2</v>
      </c>
      <c r="AK188" s="3">
        <f t="shared" si="87"/>
        <v>0.22487591057064402</v>
      </c>
      <c r="AL188" s="3">
        <f t="shared" si="88"/>
        <v>0.26941400339558913</v>
      </c>
      <c r="AM188" s="3">
        <f t="shared" si="89"/>
        <v>0.1997801630836776</v>
      </c>
      <c r="AN188" s="3">
        <f t="shared" si="90"/>
        <v>0.20795390344257281</v>
      </c>
      <c r="AP188" s="3">
        <f t="shared" si="91"/>
        <v>0.33437417757674132</v>
      </c>
      <c r="AQ188" s="3">
        <f t="shared" si="92"/>
        <v>0.14742287139220295</v>
      </c>
      <c r="AR188" s="3">
        <f t="shared" si="93"/>
        <v>0.18158712909332542</v>
      </c>
      <c r="AS188" s="3">
        <f t="shared" si="94"/>
        <v>0.11543561303930049</v>
      </c>
      <c r="AT188" s="3">
        <f t="shared" si="95"/>
        <v>0.22118020889842971</v>
      </c>
      <c r="AV188" s="3">
        <f t="shared" si="103"/>
        <v>0.41967381349109584</v>
      </c>
      <c r="AW188" s="3">
        <f t="shared" si="108"/>
        <v>0.14850953468627359</v>
      </c>
      <c r="AX188" s="21">
        <f t="shared" si="96"/>
        <v>0.56818334817736948</v>
      </c>
      <c r="AY188" s="107">
        <f t="shared" si="109"/>
        <v>0.13551297240221227</v>
      </c>
      <c r="AZ188" s="21">
        <f t="shared" si="104"/>
        <v>0.35330941800462229</v>
      </c>
      <c r="BA188" s="3">
        <f t="shared" si="105"/>
        <v>7.850723381800849E-2</v>
      </c>
      <c r="BB188" s="3">
        <f t="shared" si="106"/>
        <v>0.35330941800462223</v>
      </c>
      <c r="BC188" s="3">
        <f t="shared" si="107"/>
        <v>0.38340986600305543</v>
      </c>
      <c r="BE188" s="3">
        <f t="shared" si="99"/>
        <v>3.5670268669199651E-3</v>
      </c>
      <c r="BF188" s="3">
        <f t="shared" si="100"/>
        <v>3.3103267352950043E-3</v>
      </c>
    </row>
    <row r="189" spans="1:58" x14ac:dyDescent="0.25">
      <c r="A189" s="2">
        <v>33284</v>
      </c>
      <c r="C189" s="29">
        <v>3.678860362766434E-2</v>
      </c>
      <c r="D189" s="29">
        <v>8.3861190781888362E-2</v>
      </c>
      <c r="E189" s="29">
        <v>9.9391448439849012E-2</v>
      </c>
      <c r="F189" s="29">
        <v>7.5405685694423907E-2</v>
      </c>
      <c r="G189" s="29">
        <v>7.7560245452675564E-2</v>
      </c>
      <c r="H189" s="29">
        <v>3.658374751880368E-2</v>
      </c>
      <c r="I189" s="29">
        <v>7.3803869304882377E-2</v>
      </c>
      <c r="J189" s="29">
        <v>2.3441244527519008E-2</v>
      </c>
      <c r="K189" s="29">
        <v>0.10444952850478033</v>
      </c>
      <c r="L189" s="29">
        <v>4.6015987871594589E-2</v>
      </c>
      <c r="M189" s="29">
        <v>5.7064127260556798E-2</v>
      </c>
      <c r="N189" s="29">
        <v>3.7078631883483384E-2</v>
      </c>
      <c r="O189" s="29">
        <v>6.8699058753978734E-2</v>
      </c>
      <c r="P189" s="29">
        <v>6.7052029443984196E-2</v>
      </c>
      <c r="Q189" s="29">
        <v>0.11280460093391567</v>
      </c>
      <c r="S189" s="29">
        <v>3.6796669793927698E-2</v>
      </c>
      <c r="T189" s="29">
        <v>8.3879575778206178E-2</v>
      </c>
      <c r="U189" s="29">
        <v>9.9413204635006913E-2</v>
      </c>
      <c r="V189" s="29">
        <v>7.5422272452791331E-2</v>
      </c>
      <c r="W189" s="29">
        <v>7.7577256956351287E-2</v>
      </c>
      <c r="X189" s="29">
        <v>3.6598686362713954E-2</v>
      </c>
      <c r="Y189" s="29">
        <v>7.3858632543995106E-2</v>
      </c>
      <c r="Z189" s="29">
        <v>2.3463946950954287E-2</v>
      </c>
      <c r="AA189" s="29">
        <v>0.31281889330480073</v>
      </c>
      <c r="AB189" s="29">
        <v>6.7157517384416388E-2</v>
      </c>
      <c r="AC189" s="29">
        <v>0.11301334383683607</v>
      </c>
      <c r="AE189" s="3">
        <f t="shared" si="101"/>
        <v>0.31330733427439383</v>
      </c>
      <c r="AF189" s="3">
        <f t="shared" si="102"/>
        <v>0.11280460093391567</v>
      </c>
      <c r="AI189" s="3">
        <f t="shared" si="85"/>
        <v>9.8627067231713397E-2</v>
      </c>
      <c r="AJ189" s="3">
        <f t="shared" si="86"/>
        <v>9.8077865706536885E-2</v>
      </c>
      <c r="AK189" s="3">
        <f t="shared" si="87"/>
        <v>0.22482460560577577</v>
      </c>
      <c r="AL189" s="3">
        <f t="shared" si="88"/>
        <v>0.26645988433665169</v>
      </c>
      <c r="AM189" s="3">
        <f t="shared" si="89"/>
        <v>0.20215612715033524</v>
      </c>
      <c r="AN189" s="3">
        <f t="shared" si="90"/>
        <v>0.20793231567552392</v>
      </c>
      <c r="AP189" s="3">
        <f t="shared" si="91"/>
        <v>0.33337722127278285</v>
      </c>
      <c r="AQ189" s="3">
        <f t="shared" si="92"/>
        <v>0.14687172254733716</v>
      </c>
      <c r="AR189" s="3">
        <f t="shared" si="93"/>
        <v>0.18213466784208815</v>
      </c>
      <c r="AS189" s="3">
        <f t="shared" si="94"/>
        <v>0.11834587903713101</v>
      </c>
      <c r="AT189" s="3">
        <f t="shared" si="95"/>
        <v>0.21927050930066086</v>
      </c>
      <c r="AV189" s="3">
        <f t="shared" si="103"/>
        <v>0.42043407167028957</v>
      </c>
      <c r="AW189" s="3">
        <f t="shared" si="108"/>
        <v>0.1508448550252644</v>
      </c>
      <c r="AX189" s="21">
        <f t="shared" si="96"/>
        <v>0.57127892669555402</v>
      </c>
      <c r="AY189" s="107">
        <f t="shared" si="109"/>
        <v>0.13601991815913952</v>
      </c>
      <c r="AZ189" s="21">
        <f t="shared" si="104"/>
        <v>0.35314355169582734</v>
      </c>
      <c r="BA189" s="3">
        <f t="shared" si="105"/>
        <v>7.5577521608618844E-2</v>
      </c>
      <c r="BB189" s="3">
        <f t="shared" si="106"/>
        <v>0.35314355169582723</v>
      </c>
      <c r="BC189" s="3">
        <f t="shared" si="107"/>
        <v>0.38201532302670127</v>
      </c>
      <c r="BE189" s="3">
        <f t="shared" si="99"/>
        <v>3.6283520833465064E-3</v>
      </c>
      <c r="BF189" s="3">
        <f t="shared" si="100"/>
        <v>3.5880558761910795E-3</v>
      </c>
    </row>
    <row r="190" spans="1:58" x14ac:dyDescent="0.25">
      <c r="A190" s="2">
        <v>33373</v>
      </c>
      <c r="C190" s="29">
        <v>3.6495029183248789E-2</v>
      </c>
      <c r="D190" s="29">
        <v>8.3718247339237467E-2</v>
      </c>
      <c r="E190" s="29">
        <v>9.9274147211382932E-2</v>
      </c>
      <c r="F190" s="29">
        <v>7.7017856817812508E-2</v>
      </c>
      <c r="G190" s="29">
        <v>7.7829072855796377E-2</v>
      </c>
      <c r="H190" s="29">
        <v>3.7727322437300023E-2</v>
      </c>
      <c r="I190" s="29">
        <v>7.4125034754590632E-2</v>
      </c>
      <c r="J190" s="29">
        <v>2.4282482296740439E-2</v>
      </c>
      <c r="K190" s="29">
        <v>0.10425806989809766</v>
      </c>
      <c r="L190" s="29">
        <v>4.5863734406715137E-2</v>
      </c>
      <c r="M190" s="29">
        <v>5.8260521632800363E-2</v>
      </c>
      <c r="N190" s="29">
        <v>3.7479085182567137E-2</v>
      </c>
      <c r="O190" s="29">
        <v>6.8721670287074432E-2</v>
      </c>
      <c r="P190" s="29">
        <v>6.483582649410391E-2</v>
      </c>
      <c r="Q190" s="29">
        <v>0.1101118992025322</v>
      </c>
      <c r="S190" s="29">
        <v>3.6507259249550138E-2</v>
      </c>
      <c r="T190" s="29">
        <v>8.374634310552373E-2</v>
      </c>
      <c r="U190" s="29">
        <v>9.9307518084871399E-2</v>
      </c>
      <c r="V190" s="29">
        <v>7.7043741708568175E-2</v>
      </c>
      <c r="W190" s="29">
        <v>7.7855208376957502E-2</v>
      </c>
      <c r="X190" s="29">
        <v>3.7750895968983289E-2</v>
      </c>
      <c r="Y190" s="29">
        <v>7.4209876547639664E-2</v>
      </c>
      <c r="Z190" s="29">
        <v>2.4318093029544307E-2</v>
      </c>
      <c r="AA190" s="29">
        <v>0.31383637211364518</v>
      </c>
      <c r="AB190" s="29">
        <v>6.4993685226662906E-2</v>
      </c>
      <c r="AC190" s="29">
        <v>0.11043100658805363</v>
      </c>
      <c r="AE190" s="3">
        <f t="shared" si="101"/>
        <v>0.31458308140725477</v>
      </c>
      <c r="AF190" s="3">
        <f t="shared" si="102"/>
        <v>0.1101118992025322</v>
      </c>
      <c r="AI190" s="3">
        <f t="shared" si="85"/>
        <v>9.7493133748059929E-2</v>
      </c>
      <c r="AJ190" s="3">
        <f t="shared" si="86"/>
        <v>0.10078509250854759</v>
      </c>
      <c r="AK190" s="3">
        <f t="shared" si="87"/>
        <v>0.22364564346598126</v>
      </c>
      <c r="AL190" s="3">
        <f t="shared" si="88"/>
        <v>0.26520180770937424</v>
      </c>
      <c r="AM190" s="3">
        <f t="shared" si="89"/>
        <v>0.20574616280001279</v>
      </c>
      <c r="AN190" s="3">
        <f t="shared" si="90"/>
        <v>0.20791325227657181</v>
      </c>
      <c r="AP190" s="3">
        <f t="shared" si="91"/>
        <v>0.33141664653963587</v>
      </c>
      <c r="AQ190" s="3">
        <f t="shared" si="92"/>
        <v>0.14579212016599394</v>
      </c>
      <c r="AR190" s="3">
        <f t="shared" si="93"/>
        <v>0.18519915747591373</v>
      </c>
      <c r="AS190" s="3">
        <f t="shared" si="94"/>
        <v>0.11913890923475076</v>
      </c>
      <c r="AT190" s="3">
        <f t="shared" si="95"/>
        <v>0.21845316658370556</v>
      </c>
      <c r="AV190" s="3">
        <f t="shared" si="103"/>
        <v>0.42065328558952592</v>
      </c>
      <c r="AW190" s="3">
        <f t="shared" si="108"/>
        <v>0.15297972786312647</v>
      </c>
      <c r="AX190" s="21">
        <f t="shared" si="96"/>
        <v>0.57363301345265238</v>
      </c>
      <c r="AY190" s="107">
        <f t="shared" si="109"/>
        <v>0.13513339738705274</v>
      </c>
      <c r="AZ190" s="21">
        <f t="shared" si="104"/>
        <v>0.35350858284917291</v>
      </c>
      <c r="BA190" s="3">
        <f t="shared" si="105"/>
        <v>7.2858403698174729E-2</v>
      </c>
      <c r="BB190" s="3">
        <f t="shared" si="106"/>
        <v>0.35350858284917291</v>
      </c>
      <c r="BC190" s="3">
        <f t="shared" si="107"/>
        <v>0.3812886664337411</v>
      </c>
      <c r="BE190" s="3">
        <f t="shared" si="99"/>
        <v>3.5580147613018245E-3</v>
      </c>
      <c r="BF190" s="3">
        <f t="shared" si="100"/>
        <v>3.802351681943086E-3</v>
      </c>
    </row>
    <row r="191" spans="1:58" x14ac:dyDescent="0.25">
      <c r="A191" s="2">
        <v>33465</v>
      </c>
      <c r="C191" s="29">
        <v>3.5428801912068125E-2</v>
      </c>
      <c r="D191" s="29">
        <v>8.4106336179592456E-2</v>
      </c>
      <c r="E191" s="29">
        <v>0.10078561499602448</v>
      </c>
      <c r="F191" s="29">
        <v>7.8024604218928054E-2</v>
      </c>
      <c r="G191" s="29">
        <v>7.8355881553665727E-2</v>
      </c>
      <c r="H191" s="29">
        <v>3.813554926468786E-2</v>
      </c>
      <c r="I191" s="29">
        <v>7.5587283840578223E-2</v>
      </c>
      <c r="J191" s="29">
        <v>2.4992058407210561E-2</v>
      </c>
      <c r="K191" s="29">
        <v>0.10320642363056959</v>
      </c>
      <c r="L191" s="29">
        <v>4.5345735328885542E-2</v>
      </c>
      <c r="M191" s="29">
        <v>5.9638376855571662E-2</v>
      </c>
      <c r="N191" s="29">
        <v>3.7224414132699446E-2</v>
      </c>
      <c r="O191" s="29">
        <v>6.8410309277007919E-2</v>
      </c>
      <c r="P191" s="29">
        <v>6.5322499372864953E-2</v>
      </c>
      <c r="Q191" s="29">
        <v>0.10543611102964548</v>
      </c>
      <c r="S191" s="29">
        <v>3.5445498118232367E-2</v>
      </c>
      <c r="T191" s="29">
        <v>8.4146128093117833E-2</v>
      </c>
      <c r="U191" s="29">
        <v>0.10083331612590637</v>
      </c>
      <c r="V191" s="29">
        <v>7.8061526033318424E-2</v>
      </c>
      <c r="W191" s="29">
        <v>7.8392948470906221E-2</v>
      </c>
      <c r="X191" s="29">
        <v>3.8169324916206226E-2</v>
      </c>
      <c r="Y191" s="29">
        <v>7.5709283521688903E-2</v>
      </c>
      <c r="Z191" s="29">
        <v>2.5043138651437022E-2</v>
      </c>
      <c r="AA191" s="29">
        <v>0.31277148433483837</v>
      </c>
      <c r="AB191" s="29">
        <v>6.5542998204976999E-2</v>
      </c>
      <c r="AC191" s="29">
        <v>0.1058843535293712</v>
      </c>
      <c r="AE191" s="3">
        <f t="shared" si="101"/>
        <v>0.31382525922473414</v>
      </c>
      <c r="AF191" s="3">
        <f t="shared" si="102"/>
        <v>0.10543611102964548</v>
      </c>
      <c r="AI191" s="3">
        <f t="shared" si="85"/>
        <v>9.4050133785753012E-2</v>
      </c>
      <c r="AJ191" s="3">
        <f t="shared" si="86"/>
        <v>0.10123552919567808</v>
      </c>
      <c r="AK191" s="3">
        <f t="shared" si="87"/>
        <v>0.22327066519361274</v>
      </c>
      <c r="AL191" s="3">
        <f t="shared" si="88"/>
        <v>0.26754787242259798</v>
      </c>
      <c r="AM191" s="3">
        <f t="shared" si="89"/>
        <v>0.20712595598303282</v>
      </c>
      <c r="AN191" s="3">
        <f t="shared" si="90"/>
        <v>0.20800537261500349</v>
      </c>
      <c r="AP191" s="3">
        <f t="shared" si="91"/>
        <v>0.32886589143757289</v>
      </c>
      <c r="AQ191" s="3">
        <f t="shared" si="92"/>
        <v>0.14449358041129792</v>
      </c>
      <c r="AR191" s="3">
        <f t="shared" si="93"/>
        <v>0.19003689187702982</v>
      </c>
      <c r="AS191" s="3">
        <f t="shared" si="94"/>
        <v>0.11861509881217873</v>
      </c>
      <c r="AT191" s="3">
        <f t="shared" si="95"/>
        <v>0.21798853746192065</v>
      </c>
      <c r="AV191" s="3">
        <f t="shared" si="103"/>
        <v>0.4211004306174968</v>
      </c>
      <c r="AW191" s="3">
        <f t="shared" si="108"/>
        <v>0.15506426452350752</v>
      </c>
      <c r="AX191" s="21">
        <f t="shared" si="96"/>
        <v>0.57616469514100432</v>
      </c>
      <c r="AY191" s="107">
        <f t="shared" si="109"/>
        <v>0.13368707108108344</v>
      </c>
      <c r="AZ191" s="21">
        <f t="shared" si="104"/>
        <v>0.35081369044076649</v>
      </c>
      <c r="BA191" s="3">
        <f t="shared" si="105"/>
        <v>7.3021614418229353E-2</v>
      </c>
      <c r="BB191" s="3">
        <f t="shared" si="106"/>
        <v>0.35081369044076649</v>
      </c>
      <c r="BC191" s="3">
        <f t="shared" si="107"/>
        <v>0.37844861961975107</v>
      </c>
      <c r="BE191" s="3">
        <f t="shared" si="99"/>
        <v>3.3320835596989495E-3</v>
      </c>
      <c r="BF191" s="3">
        <f t="shared" si="100"/>
        <v>3.8606725109785272E-3</v>
      </c>
    </row>
    <row r="192" spans="1:58" x14ac:dyDescent="0.25">
      <c r="A192" s="2">
        <v>33557</v>
      </c>
      <c r="C192" s="29">
        <v>3.4471124663783617E-2</v>
      </c>
      <c r="D192" s="29">
        <v>8.5315534301991347E-2</v>
      </c>
      <c r="E192" s="29">
        <v>0.10291673332542209</v>
      </c>
      <c r="F192" s="29">
        <v>7.9466768465930038E-2</v>
      </c>
      <c r="G192" s="29">
        <v>7.9024832224227792E-2</v>
      </c>
      <c r="H192" s="29">
        <v>3.8478057500141043E-2</v>
      </c>
      <c r="I192" s="29">
        <v>7.7598747702422699E-2</v>
      </c>
      <c r="J192" s="29">
        <v>2.5441631453975978E-2</v>
      </c>
      <c r="K192" s="29">
        <v>0.10301300491713772</v>
      </c>
      <c r="L192" s="29">
        <v>4.5260937037805135E-2</v>
      </c>
      <c r="M192" s="29">
        <v>5.9245691632369743E-2</v>
      </c>
      <c r="N192" s="29">
        <v>3.5676228096809391E-2</v>
      </c>
      <c r="O192" s="29">
        <v>6.8196685083069142E-2</v>
      </c>
      <c r="P192" s="29">
        <v>6.5909859016870853E-2</v>
      </c>
      <c r="Q192" s="29">
        <v>9.9984164578043488E-2</v>
      </c>
      <c r="S192" s="29">
        <v>3.4485398315341143E-2</v>
      </c>
      <c r="T192" s="29">
        <v>8.5350713053833863E-2</v>
      </c>
      <c r="U192" s="29">
        <v>0.1029591182603551</v>
      </c>
      <c r="V192" s="29">
        <v>7.9499509124470707E-2</v>
      </c>
      <c r="W192" s="29">
        <v>7.9057466106167984E-2</v>
      </c>
      <c r="X192" s="29">
        <v>3.8507894130522656E-2</v>
      </c>
      <c r="Y192" s="29">
        <v>7.7706883701040869E-2</v>
      </c>
      <c r="Z192" s="29">
        <v>2.5486646280300746E-2</v>
      </c>
      <c r="AA192" s="29">
        <v>0.3104705455621245</v>
      </c>
      <c r="AB192" s="29">
        <v>6.6102297256494913E-2</v>
      </c>
      <c r="AC192" s="29">
        <v>0.1003735282093475</v>
      </c>
      <c r="AE192" s="3">
        <f t="shared" si="101"/>
        <v>0.31139254676719119</v>
      </c>
      <c r="AF192" s="3">
        <f t="shared" si="102"/>
        <v>9.9984164578043488E-2</v>
      </c>
      <c r="AI192" s="3">
        <f t="shared" si="85"/>
        <v>9.0429111867871989E-2</v>
      </c>
      <c r="AJ192" s="3">
        <f t="shared" si="86"/>
        <v>0.10094061624262492</v>
      </c>
      <c r="AK192" s="3">
        <f t="shared" si="87"/>
        <v>0.22381074219976527</v>
      </c>
      <c r="AL192" s="3">
        <f t="shared" si="88"/>
        <v>0.26998448358542837</v>
      </c>
      <c r="AM192" s="3">
        <f t="shared" si="89"/>
        <v>0.20846750332268119</v>
      </c>
      <c r="AN192" s="3">
        <f t="shared" si="90"/>
        <v>0.20730815902425317</v>
      </c>
      <c r="AP192" s="3">
        <f t="shared" si="91"/>
        <v>0.33081397093988291</v>
      </c>
      <c r="AQ192" s="3">
        <f t="shared" si="92"/>
        <v>0.14535009751419617</v>
      </c>
      <c r="AR192" s="3">
        <f t="shared" si="93"/>
        <v>0.19026046784820466</v>
      </c>
      <c r="AS192" s="3">
        <f t="shared" si="94"/>
        <v>0.11456994866188074</v>
      </c>
      <c r="AT192" s="3">
        <f t="shared" si="95"/>
        <v>0.21900551503583532</v>
      </c>
      <c r="AV192" s="3">
        <f t="shared" si="103"/>
        <v>0.42354254000724156</v>
      </c>
      <c r="AW192" s="3">
        <f t="shared" si="108"/>
        <v>0.15723994077303244</v>
      </c>
      <c r="AX192" s="21">
        <f t="shared" si="96"/>
        <v>0.58078248078027395</v>
      </c>
      <c r="AY192" s="107">
        <f t="shared" si="109"/>
        <v>0.13314889211142822</v>
      </c>
      <c r="AZ192" s="21">
        <f t="shared" si="104"/>
        <v>0.34598563104303642</v>
      </c>
      <c r="BA192" s="3">
        <f t="shared" si="105"/>
        <v>7.3231888176689908E-2</v>
      </c>
      <c r="BB192" s="3">
        <f t="shared" si="106"/>
        <v>0.34598563104303637</v>
      </c>
      <c r="BC192" s="3">
        <f t="shared" si="107"/>
        <v>0.37332491982525084</v>
      </c>
      <c r="BE192" s="3">
        <f t="shared" si="99"/>
        <v>3.11719318843265E-3</v>
      </c>
      <c r="BF192" s="3">
        <f t="shared" si="100"/>
        <v>3.8839988358833925E-3</v>
      </c>
    </row>
    <row r="193" spans="1:58" x14ac:dyDescent="0.25">
      <c r="A193" s="2">
        <v>33649</v>
      </c>
      <c r="C193" s="29">
        <v>3.4712684626872173E-2</v>
      </c>
      <c r="D193" s="29">
        <v>8.6465956387027865E-2</v>
      </c>
      <c r="E193" s="29">
        <v>0.10491369270088172</v>
      </c>
      <c r="F193" s="29">
        <v>8.0779203817292533E-2</v>
      </c>
      <c r="G193" s="29">
        <v>7.9268473677532092E-2</v>
      </c>
      <c r="H193" s="29">
        <v>3.8474054999317928E-2</v>
      </c>
      <c r="I193" s="29">
        <v>7.8953421392501416E-2</v>
      </c>
      <c r="J193" s="29">
        <v>2.5967007513787138E-2</v>
      </c>
      <c r="K193" s="29">
        <v>0.10269191064681861</v>
      </c>
      <c r="L193" s="29">
        <v>4.5191037386846523E-2</v>
      </c>
      <c r="M193" s="29">
        <v>5.8225894430699386E-2</v>
      </c>
      <c r="N193" s="29">
        <v>3.4411897331681485E-2</v>
      </c>
      <c r="O193" s="29">
        <v>6.7900539113205649E-2</v>
      </c>
      <c r="P193" s="29">
        <v>6.5427337466542487E-2</v>
      </c>
      <c r="Q193" s="29">
        <v>9.6616888508992971E-2</v>
      </c>
      <c r="S193" s="29">
        <v>3.4722984052902653E-2</v>
      </c>
      <c r="T193" s="29">
        <v>8.6491605375250677E-2</v>
      </c>
      <c r="U193" s="29">
        <v>0.10494481584403222</v>
      </c>
      <c r="V193" s="29">
        <v>8.0803166194678117E-2</v>
      </c>
      <c r="W193" s="29">
        <v>7.9291983579922273E-2</v>
      </c>
      <c r="X193" s="29">
        <v>3.8495481948916443E-2</v>
      </c>
      <c r="Y193" s="29">
        <v>7.9031710675067868E-2</v>
      </c>
      <c r="Z193" s="29">
        <v>2.5999428761671786E-2</v>
      </c>
      <c r="AA193" s="29">
        <v>0.30776192553175352</v>
      </c>
      <c r="AB193" s="29">
        <v>6.556489679363027E-2</v>
      </c>
      <c r="AC193" s="29">
        <v>9.6892001242174106E-2</v>
      </c>
      <c r="AE193" s="3">
        <f t="shared" si="101"/>
        <v>0.30842127890925164</v>
      </c>
      <c r="AF193" s="3">
        <f t="shared" si="102"/>
        <v>9.6616888508992971E-2</v>
      </c>
      <c r="AI193" s="3">
        <f t="shared" si="85"/>
        <v>8.9896627179692254E-2</v>
      </c>
      <c r="AJ193" s="3">
        <f t="shared" si="86"/>
        <v>9.9637576740094033E-2</v>
      </c>
      <c r="AK193" s="3">
        <f t="shared" si="87"/>
        <v>0.22392384595465295</v>
      </c>
      <c r="AL193" s="3">
        <f t="shared" si="88"/>
        <v>0.27169857993279012</v>
      </c>
      <c r="AM193" s="3">
        <f t="shared" si="89"/>
        <v>0.20919666823504487</v>
      </c>
      <c r="AN193" s="3">
        <f t="shared" si="90"/>
        <v>0.20528427869781979</v>
      </c>
      <c r="AP193" s="3">
        <f t="shared" si="91"/>
        <v>0.33295987556369017</v>
      </c>
      <c r="AQ193" s="3">
        <f t="shared" si="92"/>
        <v>0.14652373385736239</v>
      </c>
      <c r="AR193" s="3">
        <f t="shared" si="93"/>
        <v>0.18878689121781214</v>
      </c>
      <c r="AS193" s="3">
        <f t="shared" si="94"/>
        <v>0.11157432928551818</v>
      </c>
      <c r="AT193" s="3">
        <f t="shared" si="95"/>
        <v>0.22015517007561716</v>
      </c>
      <c r="AV193" s="3">
        <f t="shared" si="103"/>
        <v>0.4274377130786669</v>
      </c>
      <c r="AW193" s="3">
        <f t="shared" si="108"/>
        <v>0.15873053423473696</v>
      </c>
      <c r="AX193" s="21">
        <f t="shared" si="96"/>
        <v>0.58616824731340389</v>
      </c>
      <c r="AY193" s="107">
        <f t="shared" si="109"/>
        <v>0.13417849845354343</v>
      </c>
      <c r="AZ193" s="21">
        <f t="shared" si="104"/>
        <v>0.3414069567895856</v>
      </c>
      <c r="BA193" s="3">
        <f t="shared" si="105"/>
        <v>7.2424795897010522E-2</v>
      </c>
      <c r="BB193" s="3">
        <f t="shared" si="106"/>
        <v>0.3414069567895856</v>
      </c>
      <c r="BC193" s="3">
        <f t="shared" si="107"/>
        <v>0.36806391037559355</v>
      </c>
      <c r="BE193" s="3">
        <f t="shared" si="99"/>
        <v>3.1205532683081624E-3</v>
      </c>
      <c r="BF193" s="3">
        <f t="shared" si="100"/>
        <v>3.8334616074971383E-3</v>
      </c>
    </row>
    <row r="194" spans="1:58" x14ac:dyDescent="0.25">
      <c r="A194" s="2">
        <v>33739</v>
      </c>
      <c r="C194" s="29">
        <v>3.5093335913148851E-2</v>
      </c>
      <c r="D194" s="29">
        <v>8.6955097443617069E-2</v>
      </c>
      <c r="E194" s="29">
        <v>0.10592673656899682</v>
      </c>
      <c r="F194" s="29">
        <v>8.0705992873629201E-2</v>
      </c>
      <c r="G194" s="29">
        <v>7.9298749071805813E-2</v>
      </c>
      <c r="H194" s="29">
        <v>3.8391918455070742E-2</v>
      </c>
      <c r="I194" s="29">
        <v>7.9467842668461408E-2</v>
      </c>
      <c r="J194" s="29">
        <v>2.6425485641383962E-2</v>
      </c>
      <c r="K194" s="29">
        <v>0.10138238595426241</v>
      </c>
      <c r="L194" s="29">
        <v>4.474645108443058E-2</v>
      </c>
      <c r="M194" s="29">
        <v>5.7545027557593401E-2</v>
      </c>
      <c r="N194" s="29">
        <v>3.5449183970458757E-2</v>
      </c>
      <c r="O194" s="29">
        <v>6.7347642732735344E-2</v>
      </c>
      <c r="P194" s="29">
        <v>6.5668323031583403E-2</v>
      </c>
      <c r="Q194" s="29">
        <v>9.5595827032822142E-2</v>
      </c>
      <c r="S194" s="29">
        <v>3.5103786434112591E-2</v>
      </c>
      <c r="T194" s="29">
        <v>8.6980990611259593E-2</v>
      </c>
      <c r="U194" s="29">
        <v>0.1059582772466284</v>
      </c>
      <c r="V194" s="29">
        <v>8.0730029797691991E-2</v>
      </c>
      <c r="W194" s="29">
        <v>7.9322362248023914E-2</v>
      </c>
      <c r="X194" s="29">
        <v>3.8413419848366159E-2</v>
      </c>
      <c r="Y194" s="29">
        <v>7.9547226067723825E-2</v>
      </c>
      <c r="Z194" s="29">
        <v>2.6458236837093536E-2</v>
      </c>
      <c r="AA194" s="29">
        <v>0.30580879528044158</v>
      </c>
      <c r="AB194" s="29">
        <v>6.580673663185363E-2</v>
      </c>
      <c r="AC194" s="29">
        <v>9.5870138996804632E-2</v>
      </c>
      <c r="AE194" s="3">
        <f t="shared" si="101"/>
        <v>0.30647069129948051</v>
      </c>
      <c r="AF194" s="3">
        <f t="shared" si="102"/>
        <v>9.5595827032822142E-2</v>
      </c>
      <c r="AI194" s="3">
        <f t="shared" si="85"/>
        <v>9.0451425033570287E-2</v>
      </c>
      <c r="AJ194" s="3">
        <f t="shared" si="86"/>
        <v>9.8953366605784895E-2</v>
      </c>
      <c r="AK194" s="3">
        <f t="shared" si="87"/>
        <v>0.22412267950739825</v>
      </c>
      <c r="AL194" s="3">
        <f t="shared" si="88"/>
        <v>0.27302118828297112</v>
      </c>
      <c r="AM194" s="3">
        <f t="shared" si="89"/>
        <v>0.20801590598954031</v>
      </c>
      <c r="AN194" s="3">
        <f t="shared" si="90"/>
        <v>0.20438880118652009</v>
      </c>
      <c r="AP194" s="3">
        <f t="shared" si="91"/>
        <v>0.3308061385067077</v>
      </c>
      <c r="AQ194" s="3">
        <f t="shared" si="92"/>
        <v>0.14600564541652936</v>
      </c>
      <c r="AR194" s="3">
        <f t="shared" si="93"/>
        <v>0.18776682140009562</v>
      </c>
      <c r="AS194" s="3">
        <f t="shared" si="94"/>
        <v>0.11566908346161597</v>
      </c>
      <c r="AT194" s="3">
        <f t="shared" si="95"/>
        <v>0.21975231121505126</v>
      </c>
      <c r="AV194" s="3">
        <f t="shared" si="103"/>
        <v>0.42898951980540917</v>
      </c>
      <c r="AW194" s="3">
        <f t="shared" si="108"/>
        <v>0.15953624615811285</v>
      </c>
      <c r="AX194" s="21">
        <f t="shared" si="96"/>
        <v>0.58852576596352202</v>
      </c>
      <c r="AY194" s="107">
        <f t="shared" si="109"/>
        <v>0.13498917927903331</v>
      </c>
      <c r="AZ194" s="21">
        <f t="shared" si="104"/>
        <v>0.33886474704556996</v>
      </c>
      <c r="BA194" s="3">
        <f t="shared" si="105"/>
        <v>7.2609486990908231E-2</v>
      </c>
      <c r="BB194" s="3">
        <f t="shared" si="106"/>
        <v>0.33886474704556979</v>
      </c>
      <c r="BC194" s="3">
        <f t="shared" si="107"/>
        <v>0.36539596026927196</v>
      </c>
      <c r="BE194" s="3">
        <f t="shared" si="99"/>
        <v>3.1742422425260833E-3</v>
      </c>
      <c r="BF194" s="3">
        <f t="shared" si="100"/>
        <v>3.7990095815840139E-3</v>
      </c>
    </row>
    <row r="195" spans="1:58" x14ac:dyDescent="0.25">
      <c r="A195" s="2">
        <v>33831</v>
      </c>
      <c r="C195" s="29">
        <v>3.4953960042733045E-2</v>
      </c>
      <c r="D195" s="29">
        <v>8.7517877908328823E-2</v>
      </c>
      <c r="E195" s="29">
        <v>0.10749926947848767</v>
      </c>
      <c r="F195" s="29">
        <v>7.9856757216544033E-2</v>
      </c>
      <c r="G195" s="29">
        <v>7.9582039442172986E-2</v>
      </c>
      <c r="H195" s="29">
        <v>3.9063809939575381E-2</v>
      </c>
      <c r="I195" s="29">
        <v>7.9403472945095518E-2</v>
      </c>
      <c r="J195" s="29">
        <v>2.6399042562677374E-2</v>
      </c>
      <c r="K195" s="29">
        <v>9.9531802436245501E-2</v>
      </c>
      <c r="L195" s="29">
        <v>4.4032466522025554E-2</v>
      </c>
      <c r="M195" s="29">
        <v>5.5862463158581774E-2</v>
      </c>
      <c r="N195" s="29">
        <v>3.7401237441799663E-2</v>
      </c>
      <c r="O195" s="29">
        <v>6.6071194766121027E-2</v>
      </c>
      <c r="P195" s="29">
        <v>6.6112521879365171E-2</v>
      </c>
      <c r="Q195" s="29">
        <v>9.6712084260246522E-2</v>
      </c>
      <c r="S195" s="29">
        <v>3.4963486527153621E-2</v>
      </c>
      <c r="T195" s="29">
        <v>8.7541717635019833E-2</v>
      </c>
      <c r="U195" s="29">
        <v>0.1075285407345335</v>
      </c>
      <c r="V195" s="29">
        <v>7.987852385496802E-2</v>
      </c>
      <c r="W195" s="29">
        <v>7.9603721612371572E-2</v>
      </c>
      <c r="X195" s="29">
        <v>3.9083807218395855E-2</v>
      </c>
      <c r="Y195" s="29">
        <v>7.9476838907047903E-2</v>
      </c>
      <c r="Z195" s="29">
        <v>2.6429220206810333E-2</v>
      </c>
      <c r="AA195" s="29">
        <v>0.30229097106435876</v>
      </c>
      <c r="AB195" s="29">
        <v>6.6239793469758695E-2</v>
      </c>
      <c r="AC195" s="29">
        <v>9.6963378769581859E-2</v>
      </c>
      <c r="AE195" s="3">
        <f t="shared" si="101"/>
        <v>0.30289916432477354</v>
      </c>
      <c r="AF195" s="3">
        <f t="shared" si="102"/>
        <v>9.6712084260246522E-2</v>
      </c>
      <c r="AI195" s="3">
        <f t="shared" si="85"/>
        <v>8.9761353462674429E-2</v>
      </c>
      <c r="AJ195" s="3">
        <f t="shared" si="86"/>
        <v>0.10031539909349836</v>
      </c>
      <c r="AK195" s="3">
        <f t="shared" si="87"/>
        <v>0.22474486906858784</v>
      </c>
      <c r="AL195" s="3">
        <f t="shared" si="88"/>
        <v>0.27605684485652188</v>
      </c>
      <c r="AM195" s="3">
        <f t="shared" si="89"/>
        <v>0.20507120229392803</v>
      </c>
      <c r="AN195" s="3">
        <f t="shared" si="90"/>
        <v>0.20436573031828775</v>
      </c>
      <c r="AP195" s="3">
        <f t="shared" si="91"/>
        <v>0.32859715099618381</v>
      </c>
      <c r="AQ195" s="3">
        <f t="shared" si="92"/>
        <v>0.14537004953507632</v>
      </c>
      <c r="AR195" s="3">
        <f t="shared" si="93"/>
        <v>0.18442594017421954</v>
      </c>
      <c r="AS195" s="3">
        <f t="shared" si="94"/>
        <v>0.12347751940872782</v>
      </c>
      <c r="AT195" s="3">
        <f t="shared" si="95"/>
        <v>0.21812933988579244</v>
      </c>
      <c r="AV195" s="3">
        <f t="shared" si="103"/>
        <v>0.43110274952516864</v>
      </c>
      <c r="AW195" s="3">
        <f t="shared" si="108"/>
        <v>0.16037668934019678</v>
      </c>
      <c r="AX195" s="21">
        <f t="shared" si="96"/>
        <v>0.59147943886536547</v>
      </c>
      <c r="AY195" s="107">
        <f t="shared" si="109"/>
        <v>0.13562143589826176</v>
      </c>
      <c r="AZ195" s="21">
        <f t="shared" si="104"/>
        <v>0.33532958766166188</v>
      </c>
      <c r="BA195" s="3">
        <f t="shared" si="105"/>
        <v>7.3190973472972778E-2</v>
      </c>
      <c r="BB195" s="3">
        <f t="shared" si="106"/>
        <v>0.33532958766166188</v>
      </c>
      <c r="BC195" s="3">
        <f t="shared" si="107"/>
        <v>0.36181087803840373</v>
      </c>
      <c r="BE195" s="3">
        <f t="shared" si="99"/>
        <v>3.1375147623159596E-3</v>
      </c>
      <c r="BF195" s="3">
        <f t="shared" si="100"/>
        <v>3.9187016842010727E-3</v>
      </c>
    </row>
    <row r="196" spans="1:58" x14ac:dyDescent="0.25">
      <c r="A196" s="2">
        <v>33923</v>
      </c>
      <c r="C196" s="29">
        <v>3.4713685131253974E-2</v>
      </c>
      <c r="D196" s="29">
        <v>8.7941821713780177E-2</v>
      </c>
      <c r="E196" s="29">
        <v>0.1081724082760428</v>
      </c>
      <c r="F196" s="29">
        <v>7.9187677317146293E-2</v>
      </c>
      <c r="G196" s="29">
        <v>7.912047784831025E-2</v>
      </c>
      <c r="H196" s="29">
        <v>4.0037312340008624E-2</v>
      </c>
      <c r="I196" s="29">
        <v>8.0268907368299711E-2</v>
      </c>
      <c r="J196" s="29">
        <v>2.6704134719015841E-2</v>
      </c>
      <c r="K196" s="29">
        <v>9.734712693026798E-2</v>
      </c>
      <c r="L196" s="29">
        <v>4.3151672686740389E-2</v>
      </c>
      <c r="M196" s="29">
        <v>5.379101116001947E-2</v>
      </c>
      <c r="N196" s="29">
        <v>4.1477891949032175E-2</v>
      </c>
      <c r="O196" s="29">
        <v>6.4468720221788262E-2</v>
      </c>
      <c r="P196" s="29">
        <v>6.4775075817518846E-2</v>
      </c>
      <c r="Q196" s="29">
        <v>9.8842076520775368E-2</v>
      </c>
      <c r="S196" s="29">
        <v>3.4720747720647968E-2</v>
      </c>
      <c r="T196" s="29">
        <v>8.7959698870608449E-2</v>
      </c>
      <c r="U196" s="29">
        <v>0.10819442462691284</v>
      </c>
      <c r="V196" s="29">
        <v>7.9203787910733958E-2</v>
      </c>
      <c r="W196" s="29">
        <v>7.9136593214582232E-2</v>
      </c>
      <c r="X196" s="29">
        <v>4.0052563078953149E-2</v>
      </c>
      <c r="Y196" s="29">
        <v>8.0324337352058017E-2</v>
      </c>
      <c r="Z196" s="29">
        <v>2.6726852005967208E-2</v>
      </c>
      <c r="AA196" s="29">
        <v>0.29978036695427457</v>
      </c>
      <c r="AB196" s="29">
        <v>6.4869758982566528E-2</v>
      </c>
      <c r="AC196" s="29">
        <v>9.9030869282695111E-2</v>
      </c>
      <c r="AE196" s="3">
        <f t="shared" si="101"/>
        <v>0.30023642294784825</v>
      </c>
      <c r="AF196" s="3">
        <f t="shared" si="102"/>
        <v>9.8842076520775368E-2</v>
      </c>
      <c r="AI196" s="3">
        <f t="shared" si="85"/>
        <v>8.9207060927796178E-2</v>
      </c>
      <c r="AJ196" s="3">
        <f t="shared" si="86"/>
        <v>0.10288769249925316</v>
      </c>
      <c r="AK196" s="3">
        <f t="shared" si="87"/>
        <v>0.22599247006073162</v>
      </c>
      <c r="AL196" s="3">
        <f t="shared" si="88"/>
        <v>0.27798093401208462</v>
      </c>
      <c r="AM196" s="3">
        <f t="shared" si="89"/>
        <v>0.20349611193544159</v>
      </c>
      <c r="AN196" s="3">
        <f t="shared" si="90"/>
        <v>0.20332342306394591</v>
      </c>
      <c r="AP196" s="3">
        <f t="shared" si="91"/>
        <v>0.32423490119710557</v>
      </c>
      <c r="AQ196" s="3">
        <f t="shared" si="92"/>
        <v>0.14372564215580177</v>
      </c>
      <c r="AR196" s="3">
        <f t="shared" si="93"/>
        <v>0.1791621770332745</v>
      </c>
      <c r="AS196" s="3">
        <f t="shared" si="94"/>
        <v>0.13815076645859514</v>
      </c>
      <c r="AT196" s="3">
        <f t="shared" si="95"/>
        <v>0.21472651315522309</v>
      </c>
      <c r="AV196" s="3">
        <f t="shared" si="103"/>
        <v>0.43181784251992383</v>
      </c>
      <c r="AW196" s="3">
        <f t="shared" si="108"/>
        <v>0.16313495181814636</v>
      </c>
      <c r="AX196" s="21">
        <f t="shared" si="96"/>
        <v>0.59495279433807013</v>
      </c>
      <c r="AY196" s="107">
        <f t="shared" si="109"/>
        <v>0.13613645665746027</v>
      </c>
      <c r="AZ196" s="21">
        <f t="shared" si="104"/>
        <v>0.33316737846423633</v>
      </c>
      <c r="BA196" s="3">
        <f t="shared" si="105"/>
        <v>7.1879827197693341E-2</v>
      </c>
      <c r="BB196" s="3">
        <f t="shared" si="106"/>
        <v>0.33316737846423644</v>
      </c>
      <c r="BC196" s="3">
        <f t="shared" si="107"/>
        <v>0.35897008623171306</v>
      </c>
      <c r="BE196" s="3">
        <f t="shared" si="99"/>
        <v>3.0967058245321057E-3</v>
      </c>
      <c r="BF196" s="3">
        <f t="shared" si="100"/>
        <v>4.119346680535361E-3</v>
      </c>
    </row>
    <row r="197" spans="1:58" x14ac:dyDescent="0.25">
      <c r="A197" s="2">
        <v>34015</v>
      </c>
      <c r="C197" s="29">
        <v>3.4801227860616152E-2</v>
      </c>
      <c r="D197" s="29">
        <v>8.8564940035574663E-2</v>
      </c>
      <c r="E197" s="29">
        <v>0.10707343129420019</v>
      </c>
      <c r="F197" s="29">
        <v>7.9689270818696034E-2</v>
      </c>
      <c r="G197" s="29">
        <v>7.8657495030764413E-2</v>
      </c>
      <c r="H197" s="29">
        <v>4.153034957967433E-2</v>
      </c>
      <c r="I197" s="29">
        <v>8.1063868744259901E-2</v>
      </c>
      <c r="J197" s="29">
        <v>2.766475364314782E-2</v>
      </c>
      <c r="K197" s="29">
        <v>9.5722884297692962E-2</v>
      </c>
      <c r="L197" s="29">
        <v>4.2506317238607691E-2</v>
      </c>
      <c r="M197" s="29">
        <v>5.2753412992725957E-2</v>
      </c>
      <c r="N197" s="29">
        <v>4.2823027680737036E-2</v>
      </c>
      <c r="O197" s="29">
        <v>6.3675915393983179E-2</v>
      </c>
      <c r="P197" s="29">
        <v>6.2590740516306809E-2</v>
      </c>
      <c r="Q197" s="29">
        <v>0.10088236487301291</v>
      </c>
      <c r="S197" s="29">
        <v>3.4806847386552417E-2</v>
      </c>
      <c r="T197" s="29">
        <v>8.857924221452404E-2</v>
      </c>
      <c r="U197" s="29">
        <v>0.10709070873407679</v>
      </c>
      <c r="V197" s="29">
        <v>7.9702141624520717E-2</v>
      </c>
      <c r="W197" s="29">
        <v>7.8670193079390716E-2</v>
      </c>
      <c r="X197" s="29">
        <v>4.1542982848745358E-2</v>
      </c>
      <c r="Y197" s="29">
        <v>8.1108348891494347E-2</v>
      </c>
      <c r="Z197" s="29">
        <v>2.7683112577622661E-2</v>
      </c>
      <c r="AA197" s="29">
        <v>0.29711644122898295</v>
      </c>
      <c r="AB197" s="29">
        <v>6.2665340492863111E-2</v>
      </c>
      <c r="AC197" s="29">
        <v>0.10103464092122695</v>
      </c>
      <c r="AE197" s="3">
        <f t="shared" si="101"/>
        <v>0.29748155760374684</v>
      </c>
      <c r="AF197" s="3">
        <f t="shared" si="102"/>
        <v>0.10088236487301291</v>
      </c>
      <c r="AI197" s="3">
        <f t="shared" si="85"/>
        <v>8.9512470060643584E-2</v>
      </c>
      <c r="AJ197" s="3">
        <f t="shared" si="86"/>
        <v>0.10682048887032697</v>
      </c>
      <c r="AK197" s="3">
        <f t="shared" si="87"/>
        <v>0.22779847237311565</v>
      </c>
      <c r="AL197" s="3">
        <f t="shared" si="88"/>
        <v>0.27540428606138212</v>
      </c>
      <c r="AM197" s="3">
        <f t="shared" si="89"/>
        <v>0.2049693044418564</v>
      </c>
      <c r="AN197" s="3">
        <f t="shared" si="90"/>
        <v>0.20231546706300219</v>
      </c>
      <c r="AP197" s="3">
        <f t="shared" si="91"/>
        <v>0.32177754166931694</v>
      </c>
      <c r="AQ197" s="3">
        <f t="shared" si="92"/>
        <v>0.14288723503064082</v>
      </c>
      <c r="AR197" s="3">
        <f t="shared" si="93"/>
        <v>0.17733338973233048</v>
      </c>
      <c r="AS197" s="3">
        <f t="shared" si="94"/>
        <v>0.14395187394365611</v>
      </c>
      <c r="AT197" s="3">
        <f t="shared" si="95"/>
        <v>0.2140499596240556</v>
      </c>
      <c r="AV197" s="3">
        <f t="shared" si="103"/>
        <v>0.43240878595929344</v>
      </c>
      <c r="AW197" s="3">
        <f t="shared" si="108"/>
        <v>0.16711825694071741</v>
      </c>
      <c r="AX197" s="21">
        <f t="shared" si="96"/>
        <v>0.5995270429000108</v>
      </c>
      <c r="AY197" s="107">
        <f t="shared" si="109"/>
        <v>0.13723019633982597</v>
      </c>
      <c r="AZ197" s="21">
        <f t="shared" si="104"/>
        <v>0.33085944039094722</v>
      </c>
      <c r="BA197" s="3">
        <f t="shared" si="105"/>
        <v>6.961351670904195E-2</v>
      </c>
      <c r="BB197" s="3">
        <f t="shared" si="106"/>
        <v>0.33085944039094728</v>
      </c>
      <c r="BC197" s="3">
        <f t="shared" si="107"/>
        <v>0.35561505496149626</v>
      </c>
      <c r="BE197" s="3">
        <f t="shared" si="99"/>
        <v>3.1151438669470388E-3</v>
      </c>
      <c r="BF197" s="3">
        <f t="shared" si="100"/>
        <v>4.4362922450563898E-3</v>
      </c>
    </row>
    <row r="198" spans="1:58" x14ac:dyDescent="0.25">
      <c r="A198" s="2">
        <v>34104</v>
      </c>
      <c r="C198" s="29">
        <v>3.4606570455171584E-2</v>
      </c>
      <c r="D198" s="29">
        <v>8.9795694493589928E-2</v>
      </c>
      <c r="E198" s="29">
        <v>0.10647100582086431</v>
      </c>
      <c r="F198" s="29">
        <v>8.1129391448351185E-2</v>
      </c>
      <c r="G198" s="29">
        <v>7.9316467019184156E-2</v>
      </c>
      <c r="H198" s="29">
        <v>4.2911480154982917E-2</v>
      </c>
      <c r="I198" s="29">
        <v>8.1389815679003552E-2</v>
      </c>
      <c r="J198" s="29">
        <v>2.8300946919611682E-2</v>
      </c>
      <c r="K198" s="29">
        <v>9.4818239129522239E-2</v>
      </c>
      <c r="L198" s="29">
        <v>4.2036457387369344E-2</v>
      </c>
      <c r="M198" s="29">
        <v>5.3146636626265335E-2</v>
      </c>
      <c r="N198" s="29">
        <v>3.9329999749911249E-2</v>
      </c>
      <c r="O198" s="29">
        <v>6.3573476618404262E-2</v>
      </c>
      <c r="P198" s="29">
        <v>6.0906499331414621E-2</v>
      </c>
      <c r="Q198" s="29">
        <v>0.10226731916635358</v>
      </c>
      <c r="S198" s="29">
        <v>3.4614929905918079E-2</v>
      </c>
      <c r="T198" s="29">
        <v>8.9817500635337846E-2</v>
      </c>
      <c r="U198" s="29">
        <v>0.10649680947927995</v>
      </c>
      <c r="V198" s="29">
        <v>8.1149102914147689E-2</v>
      </c>
      <c r="W198" s="29">
        <v>7.9335727069439851E-2</v>
      </c>
      <c r="X198" s="29">
        <v>4.2931166457357513E-2</v>
      </c>
      <c r="Y198" s="29">
        <v>8.1456700349036182E-2</v>
      </c>
      <c r="Z198" s="29">
        <v>2.8328766216337637E-2</v>
      </c>
      <c r="AA198" s="29">
        <v>0.29235236615599419</v>
      </c>
      <c r="AB198" s="29">
        <v>6.101820603960139E-2</v>
      </c>
      <c r="AC198" s="29">
        <v>0.1024987247775497</v>
      </c>
      <c r="AE198" s="3">
        <f t="shared" si="101"/>
        <v>0.29290480951147246</v>
      </c>
      <c r="AF198" s="3">
        <f t="shared" si="102"/>
        <v>0.10226731916635358</v>
      </c>
      <c r="AI198" s="3">
        <f t="shared" si="85"/>
        <v>8.8435672752910768E-2</v>
      </c>
      <c r="AJ198" s="3">
        <f t="shared" si="86"/>
        <v>0.10965852918725108</v>
      </c>
      <c r="AK198" s="3">
        <f t="shared" si="87"/>
        <v>0.22946921779325727</v>
      </c>
      <c r="AL198" s="3">
        <f t="shared" si="88"/>
        <v>0.27208229259944244</v>
      </c>
      <c r="AM198" s="3">
        <f t="shared" si="89"/>
        <v>0.2073228354731983</v>
      </c>
      <c r="AN198" s="3">
        <f t="shared" si="90"/>
        <v>0.20268998138119121</v>
      </c>
      <c r="AP198" s="3">
        <f t="shared" si="91"/>
        <v>0.32371690750884857</v>
      </c>
      <c r="AQ198" s="3">
        <f t="shared" si="92"/>
        <v>0.14351576355977474</v>
      </c>
      <c r="AR198" s="3">
        <f t="shared" si="93"/>
        <v>0.18144678714872278</v>
      </c>
      <c r="AS198" s="3">
        <f t="shared" si="94"/>
        <v>0.13427570484591436</v>
      </c>
      <c r="AT198" s="3">
        <f t="shared" si="95"/>
        <v>0.21704483693673943</v>
      </c>
      <c r="AV198" s="3">
        <f t="shared" si="103"/>
        <v>0.43589716358969699</v>
      </c>
      <c r="AW198" s="3">
        <f t="shared" si="108"/>
        <v>0.16998628434902216</v>
      </c>
      <c r="AX198" s="21">
        <f t="shared" si="96"/>
        <v>0.60588344793871918</v>
      </c>
      <c r="AY198" s="107">
        <f t="shared" si="109"/>
        <v>0.13860744205692316</v>
      </c>
      <c r="AZ198" s="21">
        <f t="shared" si="104"/>
        <v>0.32627174632818001</v>
      </c>
      <c r="BA198" s="3">
        <f t="shared" si="105"/>
        <v>6.7844805733100907E-2</v>
      </c>
      <c r="BB198" s="3">
        <f t="shared" si="106"/>
        <v>0.32627174632818001</v>
      </c>
      <c r="BC198" s="3">
        <f t="shared" si="107"/>
        <v>0.35001869681665937</v>
      </c>
      <c r="BE198" s="3">
        <f t="shared" si="99"/>
        <v>3.0604553398741047E-3</v>
      </c>
      <c r="BF198" s="3">
        <f t="shared" si="100"/>
        <v>4.7056097990433397E-3</v>
      </c>
    </row>
    <row r="199" spans="1:58" x14ac:dyDescent="0.25">
      <c r="A199" s="2">
        <v>34196</v>
      </c>
      <c r="C199" s="29">
        <v>3.4295261520477086E-2</v>
      </c>
      <c r="D199" s="29">
        <v>9.1105654835399161E-2</v>
      </c>
      <c r="E199" s="29">
        <v>0.10784497901299381</v>
      </c>
      <c r="F199" s="29">
        <v>8.3591861804904646E-2</v>
      </c>
      <c r="G199" s="29">
        <v>8.0326286681827896E-2</v>
      </c>
      <c r="H199" s="29">
        <v>4.3526742186281775E-2</v>
      </c>
      <c r="I199" s="29">
        <v>8.0392564806999078E-2</v>
      </c>
      <c r="J199" s="29">
        <v>2.8732285940955199E-2</v>
      </c>
      <c r="K199" s="29">
        <v>9.4477731728930897E-2</v>
      </c>
      <c r="L199" s="29">
        <v>4.1688174044734155E-2</v>
      </c>
      <c r="M199" s="29">
        <v>5.3839487409329118E-2</v>
      </c>
      <c r="N199" s="29">
        <v>3.3822554876240939E-2</v>
      </c>
      <c r="O199" s="29">
        <v>6.3779750798738238E-2</v>
      </c>
      <c r="P199" s="29">
        <v>6.0426540524596589E-2</v>
      </c>
      <c r="Q199" s="29">
        <v>0.10215012382759134</v>
      </c>
      <c r="S199" s="29">
        <v>3.4307278918014626E-2</v>
      </c>
      <c r="T199" s="29">
        <v>9.1137597125862474E-2</v>
      </c>
      <c r="U199" s="29">
        <v>0.10788281095224614</v>
      </c>
      <c r="V199" s="29">
        <v>8.362121180421897E-2</v>
      </c>
      <c r="W199" s="29">
        <v>8.0354444886902202E-2</v>
      </c>
      <c r="X199" s="29">
        <v>4.3555718231131968E-2</v>
      </c>
      <c r="Y199" s="29">
        <v>8.0488894025148985E-2</v>
      </c>
      <c r="Z199" s="29">
        <v>2.8772800743206935E-2</v>
      </c>
      <c r="AA199" s="29">
        <v>0.28680502587706702</v>
      </c>
      <c r="AB199" s="29">
        <v>6.0587661998328463E-2</v>
      </c>
      <c r="AC199" s="29">
        <v>0.10248655543787226</v>
      </c>
      <c r="AE199" s="3">
        <f t="shared" si="101"/>
        <v>0.28760769885797333</v>
      </c>
      <c r="AF199" s="3">
        <f t="shared" si="102"/>
        <v>0.10215012382759134</v>
      </c>
      <c r="AI199" s="3">
        <f t="shared" si="85"/>
        <v>8.6350368446107009E-2</v>
      </c>
      <c r="AJ199" s="3">
        <f t="shared" si="86"/>
        <v>0.10959386394531435</v>
      </c>
      <c r="AK199" s="3">
        <f t="shared" si="87"/>
        <v>0.22939049051611166</v>
      </c>
      <c r="AL199" s="3">
        <f t="shared" si="88"/>
        <v>0.27153761948350774</v>
      </c>
      <c r="AM199" s="3">
        <f t="shared" si="89"/>
        <v>0.21047187704458017</v>
      </c>
      <c r="AN199" s="3">
        <f t="shared" si="90"/>
        <v>0.20224964450969338</v>
      </c>
      <c r="AP199" s="3">
        <f t="shared" si="91"/>
        <v>0.32849514148641051</v>
      </c>
      <c r="AQ199" s="3">
        <f t="shared" si="92"/>
        <v>0.14494804628064092</v>
      </c>
      <c r="AR199" s="3">
        <f t="shared" si="93"/>
        <v>0.18719765716673731</v>
      </c>
      <c r="AS199" s="3">
        <f t="shared" si="94"/>
        <v>0.11759961576321787</v>
      </c>
      <c r="AT199" s="3">
        <f t="shared" si="95"/>
        <v>0.22175953930299344</v>
      </c>
      <c r="AV199" s="3">
        <f t="shared" si="103"/>
        <v>0.44235016832517515</v>
      </c>
      <c r="AW199" s="3">
        <f t="shared" si="108"/>
        <v>0.17001906107622305</v>
      </c>
      <c r="AX199" s="21">
        <f t="shared" si="96"/>
        <v>0.61236922940139826</v>
      </c>
      <c r="AY199" s="107">
        <f t="shared" si="109"/>
        <v>0.13971698317613701</v>
      </c>
      <c r="AZ199" s="21">
        <f t="shared" si="104"/>
        <v>0.32032938522424631</v>
      </c>
      <c r="BA199" s="3">
        <f t="shared" si="105"/>
        <v>6.7301385374355441E-2</v>
      </c>
      <c r="BB199" s="3">
        <f t="shared" si="106"/>
        <v>0.32032938522424631</v>
      </c>
      <c r="BC199" s="3">
        <f t="shared" si="107"/>
        <v>0.343443616406374</v>
      </c>
      <c r="BE199" s="3">
        <f t="shared" si="99"/>
        <v>2.9614084682487926E-3</v>
      </c>
      <c r="BF199" s="3">
        <f t="shared" si="100"/>
        <v>4.7702638611461399E-3</v>
      </c>
    </row>
    <row r="200" spans="1:58" x14ac:dyDescent="0.25">
      <c r="A200" s="2">
        <v>34288</v>
      </c>
      <c r="C200" s="29">
        <v>3.4325218582348591E-2</v>
      </c>
      <c r="D200" s="29">
        <v>9.2074370335808314E-2</v>
      </c>
      <c r="E200" s="29">
        <v>0.10855584780054547</v>
      </c>
      <c r="F200" s="29">
        <v>8.558323173266108E-2</v>
      </c>
      <c r="G200" s="29">
        <v>8.0287315820395E-2</v>
      </c>
      <c r="H200" s="29">
        <v>4.3304047905094886E-2</v>
      </c>
      <c r="I200" s="29">
        <v>7.9699832721707969E-2</v>
      </c>
      <c r="J200" s="29">
        <v>2.8829966670025277E-2</v>
      </c>
      <c r="K200" s="29">
        <v>9.5031758363575164E-2</v>
      </c>
      <c r="L200" s="29">
        <v>4.1655955780080314E-2</v>
      </c>
      <c r="M200" s="29">
        <v>5.4662896822608449E-2</v>
      </c>
      <c r="N200" s="29">
        <v>3.0330544208634395E-2</v>
      </c>
      <c r="O200" s="29">
        <v>6.4235551939031521E-2</v>
      </c>
      <c r="P200" s="29">
        <v>6.1515236776183146E-2</v>
      </c>
      <c r="Q200" s="29">
        <v>9.9908224541300342E-2</v>
      </c>
      <c r="S200" s="29">
        <v>3.4338999882724958E-2</v>
      </c>
      <c r="T200" s="29">
        <v>9.2111343135200849E-2</v>
      </c>
      <c r="U200" s="29">
        <v>0.10859942500308889</v>
      </c>
      <c r="V200" s="29">
        <v>8.5617597557622854E-2</v>
      </c>
      <c r="W200" s="29">
        <v>8.031954487089088E-2</v>
      </c>
      <c r="X200" s="29">
        <v>4.3337471411230066E-2</v>
      </c>
      <c r="Y200" s="29">
        <v>7.9810681286143728E-2</v>
      </c>
      <c r="Z200" s="29">
        <v>2.8876682874359214E-2</v>
      </c>
      <c r="AA200" s="29">
        <v>0.28499390480500419</v>
      </c>
      <c r="AB200" s="29">
        <v>6.1700186749126168E-2</v>
      </c>
      <c r="AC200" s="29">
        <v>0.10029416242460823</v>
      </c>
      <c r="AE200" s="3">
        <f t="shared" si="101"/>
        <v>0.28591670711392986</v>
      </c>
      <c r="AF200" s="3">
        <f t="shared" si="102"/>
        <v>9.9908224541300342E-2</v>
      </c>
      <c r="AI200" s="3">
        <f t="shared" si="85"/>
        <v>8.5636211047326272E-2</v>
      </c>
      <c r="AJ200" s="3">
        <f t="shared" si="86"/>
        <v>0.10803702754892984</v>
      </c>
      <c r="AK200" s="3">
        <f t="shared" si="87"/>
        <v>0.2297115804582725</v>
      </c>
      <c r="AL200" s="3">
        <f t="shared" si="88"/>
        <v>0.27083036544593136</v>
      </c>
      <c r="AM200" s="3">
        <f t="shared" si="89"/>
        <v>0.21351717476139465</v>
      </c>
      <c r="AN200" s="3">
        <f t="shared" si="90"/>
        <v>0.20030466828707519</v>
      </c>
      <c r="AP200" s="3">
        <f t="shared" si="91"/>
        <v>0.33237567445020849</v>
      </c>
      <c r="AQ200" s="3">
        <f t="shared" si="92"/>
        <v>0.14569262566206589</v>
      </c>
      <c r="AR200" s="3">
        <f t="shared" si="93"/>
        <v>0.19118468932571611</v>
      </c>
      <c r="AS200" s="3">
        <f t="shared" si="94"/>
        <v>0.10608174847421041</v>
      </c>
      <c r="AT200" s="3">
        <f t="shared" si="95"/>
        <v>0.22466526208779902</v>
      </c>
      <c r="AV200" s="3">
        <f t="shared" si="103"/>
        <v>0.44531679457629963</v>
      </c>
      <c r="AW200" s="3">
        <f t="shared" si="108"/>
        <v>0.16868707329255561</v>
      </c>
      <c r="AX200" s="21">
        <f t="shared" si="96"/>
        <v>0.6140038678688553</v>
      </c>
      <c r="AY200" s="107">
        <f t="shared" si="109"/>
        <v>0.14048605538416892</v>
      </c>
      <c r="AZ200" s="21">
        <f t="shared" si="104"/>
        <v>0.31765283819888551</v>
      </c>
      <c r="BA200" s="3">
        <f t="shared" si="105"/>
        <v>6.8343293932259422E-2</v>
      </c>
      <c r="BB200" s="3">
        <f t="shared" si="106"/>
        <v>0.31765283819888546</v>
      </c>
      <c r="BC200" s="3">
        <f t="shared" si="107"/>
        <v>0.3409548132161343</v>
      </c>
      <c r="BE200" s="3">
        <f t="shared" si="99"/>
        <v>2.9394816627636095E-3</v>
      </c>
      <c r="BF200" s="3">
        <f t="shared" si="100"/>
        <v>4.6784406165029137E-3</v>
      </c>
    </row>
    <row r="201" spans="1:58" x14ac:dyDescent="0.25">
      <c r="A201" s="2">
        <v>34380</v>
      </c>
      <c r="C201" s="29">
        <v>3.4588040861937772E-2</v>
      </c>
      <c r="D201" s="29">
        <v>9.2768031197677681E-2</v>
      </c>
      <c r="E201" s="29">
        <v>0.10780170293289999</v>
      </c>
      <c r="F201" s="29">
        <v>8.6119932654588782E-2</v>
      </c>
      <c r="G201" s="29">
        <v>7.9662682785171551E-2</v>
      </c>
      <c r="H201" s="29">
        <v>4.2575415991709366E-2</v>
      </c>
      <c r="I201" s="29">
        <v>7.9920475261791746E-2</v>
      </c>
      <c r="J201" s="29">
        <v>2.8749288765499398E-2</v>
      </c>
      <c r="K201" s="29">
        <v>9.6818298928167623E-2</v>
      </c>
      <c r="L201" s="29">
        <v>4.2102226418982439E-2</v>
      </c>
      <c r="M201" s="29">
        <v>5.5041194376731592E-2</v>
      </c>
      <c r="N201" s="29">
        <v>2.7856185870465847E-2</v>
      </c>
      <c r="O201" s="29">
        <v>6.5121782529824257E-2</v>
      </c>
      <c r="P201" s="29">
        <v>6.3747954659502684E-2</v>
      </c>
      <c r="Q201" s="29">
        <v>9.712678676504935E-2</v>
      </c>
      <c r="S201" s="29">
        <v>3.4597276992815354E-2</v>
      </c>
      <c r="T201" s="29">
        <v>9.2792864911348846E-2</v>
      </c>
      <c r="U201" s="29">
        <v>0.10783064564279184</v>
      </c>
      <c r="V201" s="29">
        <v>8.61429979361297E-2</v>
      </c>
      <c r="W201" s="29">
        <v>7.9684076198018539E-2</v>
      </c>
      <c r="X201" s="29">
        <v>4.2597695157167409E-2</v>
      </c>
      <c r="Y201" s="29">
        <v>7.9995013173056129E-2</v>
      </c>
      <c r="Z201" s="29">
        <v>2.8780618450441366E-2</v>
      </c>
      <c r="AA201" s="29">
        <v>0.28632270890300032</v>
      </c>
      <c r="AB201" s="29">
        <v>6.3872103347181464E-2</v>
      </c>
      <c r="AC201" s="29">
        <v>9.7383999288049028E-2</v>
      </c>
      <c r="AE201" s="3">
        <f t="shared" si="101"/>
        <v>0.28693968812417175</v>
      </c>
      <c r="AF201" s="3">
        <f t="shared" si="102"/>
        <v>9.712678676504935E-2</v>
      </c>
      <c r="AI201" s="3">
        <f t="shared" si="85"/>
        <v>8.6267289819931856E-2</v>
      </c>
      <c r="AJ201" s="3">
        <f t="shared" si="86"/>
        <v>0.10618889243312822</v>
      </c>
      <c r="AK201" s="3">
        <f t="shared" si="87"/>
        <v>0.23137611827448809</v>
      </c>
      <c r="AL201" s="3">
        <f t="shared" si="88"/>
        <v>0.268872145349769</v>
      </c>
      <c r="AM201" s="3">
        <f t="shared" si="89"/>
        <v>0.21479485407229279</v>
      </c>
      <c r="AN201" s="3">
        <f t="shared" si="90"/>
        <v>0.19868959248351817</v>
      </c>
      <c r="AP201" s="3">
        <f t="shared" si="91"/>
        <v>0.33741689607702502</v>
      </c>
      <c r="AQ201" s="3">
        <f t="shared" si="92"/>
        <v>0.14672848741915026</v>
      </c>
      <c r="AR201" s="3">
        <f t="shared" si="93"/>
        <v>0.19182147557403345</v>
      </c>
      <c r="AS201" s="3">
        <f t="shared" si="94"/>
        <v>9.7080282105873134E-2</v>
      </c>
      <c r="AT201" s="3">
        <f t="shared" si="95"/>
        <v>0.22695285882391816</v>
      </c>
      <c r="AV201" s="3">
        <f t="shared" si="103"/>
        <v>0.44407164212539418</v>
      </c>
      <c r="AW201" s="3">
        <f t="shared" si="108"/>
        <v>0.16751541390523303</v>
      </c>
      <c r="AX201" s="21">
        <f t="shared" si="96"/>
        <v>0.61158705603062724</v>
      </c>
      <c r="AY201" s="107">
        <f t="shared" si="109"/>
        <v>0.14109416475845099</v>
      </c>
      <c r="AZ201" s="21">
        <f t="shared" si="104"/>
        <v>0.31780728890613646</v>
      </c>
      <c r="BA201" s="3">
        <f t="shared" si="105"/>
        <v>7.0605655063236239E-2</v>
      </c>
      <c r="BB201" s="3">
        <f t="shared" si="106"/>
        <v>0.31780728890613652</v>
      </c>
      <c r="BC201" s="3">
        <f t="shared" si="107"/>
        <v>0.34195096046959506</v>
      </c>
      <c r="BE201" s="3">
        <f t="shared" si="99"/>
        <v>2.9838165453404315E-3</v>
      </c>
      <c r="BF201" s="3">
        <f t="shared" si="100"/>
        <v>4.5210362690393125E-3</v>
      </c>
    </row>
    <row r="202" spans="1:58" x14ac:dyDescent="0.25">
      <c r="A202" s="2">
        <v>34469</v>
      </c>
      <c r="C202" s="29">
        <v>3.5119238048594487E-2</v>
      </c>
      <c r="D202" s="29">
        <v>9.3523393796362791E-2</v>
      </c>
      <c r="E202" s="29">
        <v>0.10801755546795061</v>
      </c>
      <c r="F202" s="29">
        <v>8.5626294239240494E-2</v>
      </c>
      <c r="G202" s="29">
        <v>7.9135182110965457E-2</v>
      </c>
      <c r="H202" s="29">
        <v>4.2113355186947712E-2</v>
      </c>
      <c r="I202" s="29">
        <v>8.0231018912149038E-2</v>
      </c>
      <c r="J202" s="29">
        <v>2.8767204004446253E-2</v>
      </c>
      <c r="K202" s="29">
        <v>9.8627894276758638E-2</v>
      </c>
      <c r="L202" s="29">
        <v>4.2595730239548636E-2</v>
      </c>
      <c r="M202" s="29">
        <v>5.4865406143533593E-2</v>
      </c>
      <c r="N202" s="29">
        <v>2.3876554639299646E-2</v>
      </c>
      <c r="O202" s="29">
        <v>6.5861865449955537E-2</v>
      </c>
      <c r="P202" s="29">
        <v>6.5390635368768102E-2</v>
      </c>
      <c r="Q202" s="29">
        <v>9.624867211547905E-2</v>
      </c>
      <c r="S202" s="29">
        <v>3.5120923784748515E-2</v>
      </c>
      <c r="T202" s="29">
        <v>9.3527900848751622E-2</v>
      </c>
      <c r="U202" s="29">
        <v>0.10802276718439839</v>
      </c>
      <c r="V202" s="29">
        <v>8.5630501731892378E-2</v>
      </c>
      <c r="W202" s="29">
        <v>7.913904738709146E-2</v>
      </c>
      <c r="X202" s="29">
        <v>4.2117364131223987E-2</v>
      </c>
      <c r="Y202" s="29">
        <v>8.0244400274763983E-2</v>
      </c>
      <c r="Z202" s="29">
        <v>2.8772892790879599E-2</v>
      </c>
      <c r="AA202" s="29">
        <v>0.28571613769656318</v>
      </c>
      <c r="AB202" s="29">
        <v>6.5413165613038976E-2</v>
      </c>
      <c r="AC202" s="29">
        <v>9.6294898556647857E-2</v>
      </c>
      <c r="AE202" s="3">
        <f t="shared" si="101"/>
        <v>0.28582745074909599</v>
      </c>
      <c r="AF202" s="3">
        <f t="shared" si="102"/>
        <v>9.624867211547905E-2</v>
      </c>
      <c r="AI202" s="3">
        <f t="shared" si="85"/>
        <v>8.7487151859516221E-2</v>
      </c>
      <c r="AJ202" s="3">
        <f t="shared" si="86"/>
        <v>0.10491051928450632</v>
      </c>
      <c r="AK202" s="3">
        <f t="shared" si="87"/>
        <v>0.23298043494446449</v>
      </c>
      <c r="AL202" s="3">
        <f t="shared" si="88"/>
        <v>0.26908750883610127</v>
      </c>
      <c r="AM202" s="3">
        <f t="shared" si="89"/>
        <v>0.21330760641533505</v>
      </c>
      <c r="AN202" s="3">
        <f t="shared" si="90"/>
        <v>0.19713729794458301</v>
      </c>
      <c r="AP202" s="3">
        <f t="shared" si="91"/>
        <v>0.34506095904460843</v>
      </c>
      <c r="AQ202" s="3">
        <f t="shared" si="92"/>
        <v>0.14902602996288086</v>
      </c>
      <c r="AR202" s="3">
        <f t="shared" si="93"/>
        <v>0.19195289325690185</v>
      </c>
      <c r="AS202" s="3">
        <f t="shared" si="94"/>
        <v>8.3534854950859411E-2</v>
      </c>
      <c r="AT202" s="3">
        <f t="shared" si="95"/>
        <v>0.23042526278474967</v>
      </c>
      <c r="AV202" s="3">
        <f t="shared" si="103"/>
        <v>0.44417269582635288</v>
      </c>
      <c r="AW202" s="3">
        <f t="shared" si="108"/>
        <v>0.1672048199998348</v>
      </c>
      <c r="AX202" s="21">
        <f t="shared" si="96"/>
        <v>0.61137751582618771</v>
      </c>
      <c r="AY202" s="107">
        <f t="shared" si="109"/>
        <v>0.14234980427042709</v>
      </c>
      <c r="AZ202" s="21">
        <f t="shared" si="104"/>
        <v>0.31626780722762965</v>
      </c>
      <c r="BA202" s="3">
        <f t="shared" si="105"/>
        <v>7.2354676946182653E-2</v>
      </c>
      <c r="BB202" s="3">
        <f t="shared" si="106"/>
        <v>0.31626780722762965</v>
      </c>
      <c r="BC202" s="3">
        <f t="shared" si="107"/>
        <v>0.34093613083335877</v>
      </c>
      <c r="BE202" s="3">
        <f t="shared" si="99"/>
        <v>3.0724821123478858E-3</v>
      </c>
      <c r="BF202" s="3">
        <f t="shared" si="100"/>
        <v>4.4181339614755418E-3</v>
      </c>
    </row>
    <row r="203" spans="1:58" x14ac:dyDescent="0.25">
      <c r="A203" s="2">
        <v>34561</v>
      </c>
      <c r="C203" s="29">
        <v>3.5728224162074745E-2</v>
      </c>
      <c r="D203" s="29">
        <v>9.3214658581480841E-2</v>
      </c>
      <c r="E203" s="29">
        <v>0.10717399607366321</v>
      </c>
      <c r="F203" s="29">
        <v>8.437703537210145E-2</v>
      </c>
      <c r="G203" s="29">
        <v>7.8101415851301079E-2</v>
      </c>
      <c r="H203" s="29">
        <v>4.1903790926235474E-2</v>
      </c>
      <c r="I203" s="29">
        <v>8.0720121419268126E-2</v>
      </c>
      <c r="J203" s="29">
        <v>2.8702186194212314E-2</v>
      </c>
      <c r="K203" s="29">
        <v>0.10002732013713492</v>
      </c>
      <c r="L203" s="29">
        <v>4.3031688354844749E-2</v>
      </c>
      <c r="M203" s="29">
        <v>5.4659573454729722E-2</v>
      </c>
      <c r="N203" s="29">
        <v>2.4739619380717698E-2</v>
      </c>
      <c r="O203" s="29">
        <v>6.5998181993627794E-2</v>
      </c>
      <c r="P203" s="29">
        <v>6.4887964783709506E-2</v>
      </c>
      <c r="Q203" s="29">
        <v>9.6734223314898449E-2</v>
      </c>
      <c r="S203" s="29">
        <v>3.5730521697179357E-2</v>
      </c>
      <c r="T203" s="29">
        <v>9.3220507018250104E-2</v>
      </c>
      <c r="U203" s="29">
        <v>0.10718068478671468</v>
      </c>
      <c r="V203" s="29">
        <v>8.4382341614781947E-2</v>
      </c>
      <c r="W203" s="29">
        <v>7.8106310060231277E-2</v>
      </c>
      <c r="X203" s="29">
        <v>4.1909059306867502E-2</v>
      </c>
      <c r="Y203" s="29">
        <v>8.0737706813327259E-2</v>
      </c>
      <c r="Z203" s="29">
        <v>2.8709639009450422E-2</v>
      </c>
      <c r="AA203" s="29">
        <v>0.28831129924204513</v>
      </c>
      <c r="AB203" s="29">
        <v>6.4917454088687099E-2</v>
      </c>
      <c r="AC203" s="29">
        <v>9.6794476362465215E-2</v>
      </c>
      <c r="AE203" s="3">
        <f t="shared" si="101"/>
        <v>0.28845638332105489</v>
      </c>
      <c r="AF203" s="3">
        <f t="shared" si="102"/>
        <v>9.6734223314898449E-2</v>
      </c>
      <c r="AI203" s="3">
        <f t="shared" si="85"/>
        <v>8.9635330545477385E-2</v>
      </c>
      <c r="AJ203" s="3">
        <f t="shared" si="86"/>
        <v>0.10512865497436963</v>
      </c>
      <c r="AK203" s="3">
        <f t="shared" si="87"/>
        <v>0.23385787929823768</v>
      </c>
      <c r="AL203" s="3">
        <f t="shared" si="88"/>
        <v>0.26887920654449454</v>
      </c>
      <c r="AM203" s="3">
        <f t="shared" si="89"/>
        <v>0.21168596070481427</v>
      </c>
      <c r="AN203" s="3">
        <f t="shared" si="90"/>
        <v>0.195941622906976</v>
      </c>
      <c r="AP203" s="3">
        <f t="shared" si="91"/>
        <v>0.34676757361199906</v>
      </c>
      <c r="AQ203" s="3">
        <f t="shared" si="92"/>
        <v>0.14917918563428026</v>
      </c>
      <c r="AR203" s="3">
        <f t="shared" si="93"/>
        <v>0.18948990771299057</v>
      </c>
      <c r="AS203" s="3">
        <f t="shared" si="94"/>
        <v>8.5765546582417806E-2</v>
      </c>
      <c r="AT203" s="3">
        <f t="shared" si="95"/>
        <v>0.22879778645831231</v>
      </c>
      <c r="AV203" s="3">
        <f t="shared" si="103"/>
        <v>0.44128244457952104</v>
      </c>
      <c r="AW203" s="3">
        <f t="shared" si="108"/>
        <v>0.16753219533576055</v>
      </c>
      <c r="AX203" s="21">
        <f t="shared" si="96"/>
        <v>0.60881463991528162</v>
      </c>
      <c r="AY203" s="107">
        <f t="shared" si="109"/>
        <v>0.1427608928001981</v>
      </c>
      <c r="AZ203" s="21">
        <f t="shared" si="104"/>
        <v>0.31934829234830753</v>
      </c>
      <c r="BA203" s="3">
        <f t="shared" si="105"/>
        <v>7.1837067736410978E-2</v>
      </c>
      <c r="BB203" s="3">
        <f t="shared" si="106"/>
        <v>0.31934829234830753</v>
      </c>
      <c r="BC203" s="3">
        <f t="shared" si="107"/>
        <v>0.34406490633006209</v>
      </c>
      <c r="BE203" s="3">
        <f t="shared" si="99"/>
        <v>3.2025111825704816E-3</v>
      </c>
      <c r="BF203" s="3">
        <f t="shared" si="100"/>
        <v>4.40528917840233E-3</v>
      </c>
    </row>
    <row r="204" spans="1:58" x14ac:dyDescent="0.25">
      <c r="A204" s="2">
        <v>34653</v>
      </c>
      <c r="C204" s="29">
        <v>3.6229845893357954E-2</v>
      </c>
      <c r="D204" s="29">
        <v>9.2219544827824906E-2</v>
      </c>
      <c r="E204" s="29">
        <v>0.10567787979870755</v>
      </c>
      <c r="F204" s="29">
        <v>8.2864814186527191E-2</v>
      </c>
      <c r="G204" s="29">
        <v>7.6763799961789947E-2</v>
      </c>
      <c r="H204" s="29">
        <v>4.2123791096580945E-2</v>
      </c>
      <c r="I204" s="29">
        <v>7.9885042361982642E-2</v>
      </c>
      <c r="J204" s="29">
        <v>2.8363467377647417E-2</v>
      </c>
      <c r="K204" s="29">
        <v>0.10185773875366871</v>
      </c>
      <c r="L204" s="29">
        <v>4.3658119844760784E-2</v>
      </c>
      <c r="M204" s="29">
        <v>5.4680734228070516E-2</v>
      </c>
      <c r="N204" s="29">
        <v>2.6919786429675567E-2</v>
      </c>
      <c r="O204" s="29">
        <v>6.6349598167493598E-2</v>
      </c>
      <c r="P204" s="29">
        <v>6.3736112328651867E-2</v>
      </c>
      <c r="Q204" s="29">
        <v>9.8669724743260467E-2</v>
      </c>
      <c r="S204" s="29">
        <v>3.6236160418469006E-2</v>
      </c>
      <c r="T204" s="29">
        <v>9.2235603164282087E-2</v>
      </c>
      <c r="U204" s="29">
        <v>0.10569628287472826</v>
      </c>
      <c r="V204" s="29">
        <v>8.2879226074599854E-2</v>
      </c>
      <c r="W204" s="29">
        <v>7.6777156820013931E-2</v>
      </c>
      <c r="X204" s="29">
        <v>4.2138367387407762E-2</v>
      </c>
      <c r="Y204" s="29">
        <v>7.9933445928271757E-2</v>
      </c>
      <c r="Z204" s="29">
        <v>2.8383965724686495E-2</v>
      </c>
      <c r="AA204" s="29">
        <v>0.29306593461519703</v>
      </c>
      <c r="AB204" s="29">
        <v>6.3817841205399323E-2</v>
      </c>
      <c r="AC204" s="29">
        <v>9.8836015786944592E-2</v>
      </c>
      <c r="AE204" s="3">
        <f t="shared" si="101"/>
        <v>0.2934659774236692</v>
      </c>
      <c r="AF204" s="3">
        <f t="shared" si="102"/>
        <v>9.8669724743260467E-2</v>
      </c>
      <c r="AI204" s="3">
        <f t="shared" si="85"/>
        <v>9.2010931909973837E-2</v>
      </c>
      <c r="AJ204" s="3">
        <f t="shared" si="86"/>
        <v>0.1069794579249931</v>
      </c>
      <c r="AK204" s="3">
        <f t="shared" si="87"/>
        <v>0.23420486758066439</v>
      </c>
      <c r="AL204" s="3">
        <f t="shared" si="88"/>
        <v>0.2683842551020042</v>
      </c>
      <c r="AM204" s="3">
        <f t="shared" si="89"/>
        <v>0.21044717657071202</v>
      </c>
      <c r="AN204" s="3">
        <f t="shared" si="90"/>
        <v>0.19495276883664558</v>
      </c>
      <c r="AP204" s="3">
        <f t="shared" si="91"/>
        <v>0.34708534068540198</v>
      </c>
      <c r="AQ204" s="3">
        <f t="shared" si="92"/>
        <v>0.14876722756087221</v>
      </c>
      <c r="AR204" s="3">
        <f t="shared" si="93"/>
        <v>0.18632733752686215</v>
      </c>
      <c r="AS204" s="3">
        <f t="shared" si="94"/>
        <v>9.1730519040073163E-2</v>
      </c>
      <c r="AT204" s="3">
        <f t="shared" si="95"/>
        <v>0.22608957518679043</v>
      </c>
      <c r="AV204" s="3">
        <f t="shared" si="103"/>
        <v>0.43686082169607376</v>
      </c>
      <c r="AW204" s="3">
        <f t="shared" si="108"/>
        <v>0.16683374004426757</v>
      </c>
      <c r="AX204" s="21">
        <f t="shared" si="96"/>
        <v>0.60369456174034131</v>
      </c>
      <c r="AY204" s="107">
        <f t="shared" si="109"/>
        <v>0.14253572426173805</v>
      </c>
      <c r="AZ204" s="21">
        <f t="shared" si="104"/>
        <v>0.32559205596425445</v>
      </c>
      <c r="BA204" s="3">
        <f t="shared" si="105"/>
        <v>7.0713382295404373E-2</v>
      </c>
      <c r="BB204" s="3">
        <f t="shared" si="106"/>
        <v>0.32559205596425445</v>
      </c>
      <c r="BC204" s="3">
        <f t="shared" si="107"/>
        <v>0.3503677442041403</v>
      </c>
      <c r="BE204" s="3">
        <f t="shared" si="99"/>
        <v>3.333541883602604E-3</v>
      </c>
      <c r="BF204" s="3">
        <f t="shared" si="100"/>
        <v>4.5063803372578804E-3</v>
      </c>
    </row>
    <row r="205" spans="1:58" x14ac:dyDescent="0.25">
      <c r="A205" s="2">
        <v>34745</v>
      </c>
      <c r="C205" s="29">
        <v>3.6415692501557753E-2</v>
      </c>
      <c r="D205" s="29">
        <v>9.2034511638952071E-2</v>
      </c>
      <c r="E205" s="29">
        <v>0.10538876595834243</v>
      </c>
      <c r="F205" s="29">
        <v>8.0985994542325301E-2</v>
      </c>
      <c r="G205" s="29">
        <v>7.5893078907756872E-2</v>
      </c>
      <c r="H205" s="29">
        <v>4.2807796955729491E-2</v>
      </c>
      <c r="I205" s="29">
        <v>8.00878666764782E-2</v>
      </c>
      <c r="J205" s="29">
        <v>2.8079945327305986E-2</v>
      </c>
      <c r="K205" s="29">
        <v>0.10259641579939888</v>
      </c>
      <c r="L205" s="29">
        <v>4.379752276398436E-2</v>
      </c>
      <c r="M205" s="29">
        <v>5.5551221949242016E-2</v>
      </c>
      <c r="N205" s="29">
        <v>2.4695382820154155E-2</v>
      </c>
      <c r="O205" s="29">
        <v>6.6687377222677424E-2</v>
      </c>
      <c r="P205" s="29">
        <v>6.418477733163562E-2</v>
      </c>
      <c r="Q205" s="29">
        <v>0.1007936496044595</v>
      </c>
      <c r="S205" s="29">
        <v>3.6421977508493866E-2</v>
      </c>
      <c r="T205" s="29">
        <v>9.2050396543133711E-2</v>
      </c>
      <c r="U205" s="29">
        <v>0.10540695897867276</v>
      </c>
      <c r="V205" s="29">
        <v>8.0999996198697299E-2</v>
      </c>
      <c r="W205" s="29">
        <v>7.5906184746099142E-2</v>
      </c>
      <c r="X205" s="29">
        <v>4.282245413783807E-2</v>
      </c>
      <c r="Y205" s="29">
        <v>8.0136400492619678E-2</v>
      </c>
      <c r="Z205" s="29">
        <v>2.8100307628396534E-2</v>
      </c>
      <c r="AA205" s="29">
        <v>0.29292940319783883</v>
      </c>
      <c r="AB205" s="29">
        <v>6.426676199772953E-2</v>
      </c>
      <c r="AC205" s="29">
        <v>0.10095915857048068</v>
      </c>
      <c r="AE205" s="3">
        <f t="shared" si="101"/>
        <v>0.29332792055545681</v>
      </c>
      <c r="AF205" s="3">
        <f t="shared" si="102"/>
        <v>0.1007936496044595</v>
      </c>
      <c r="AI205" s="3">
        <f t="shared" ref="AI205:AI268" si="110">C205/SUM($C205:$G205)</f>
        <v>9.3201972887635445E-2</v>
      </c>
      <c r="AJ205" s="3">
        <f t="shared" ref="AJ205:AJ268" si="111">H205/SUM($C205:$G205)</f>
        <v>0.10956186350367036</v>
      </c>
      <c r="AK205" s="3">
        <f t="shared" ref="AK205:AK268" si="112">D205/SUM($C205:$G205)</f>
        <v>0.23555224325703669</v>
      </c>
      <c r="AL205" s="3">
        <f t="shared" ref="AL205:AL268" si="113">E205/SUM($C205:$G205)</f>
        <v>0.26973099322745581</v>
      </c>
      <c r="AM205" s="3">
        <f t="shared" ref="AM205:AM268" si="114">F205/SUM($C205:$G205)</f>
        <v>0.2072747749418499</v>
      </c>
      <c r="AN205" s="3">
        <f t="shared" ref="AN205:AN268" si="115">G205/SUM($C205:$G205)</f>
        <v>0.19424001568602203</v>
      </c>
      <c r="AP205" s="3">
        <f t="shared" ref="AP205:AP268" si="116">K205/SUM($K205:$O205)</f>
        <v>0.34976696253503053</v>
      </c>
      <c r="AQ205" s="3">
        <f t="shared" ref="AQ205:AQ268" si="117">L205/SUM($K205:$O205)</f>
        <v>0.14931249190683152</v>
      </c>
      <c r="AR205" s="3">
        <f t="shared" ref="AR205:AR268" si="118">M205/SUM($K205:$O205)</f>
        <v>0.1893826603483505</v>
      </c>
      <c r="AS205" s="3">
        <f t="shared" ref="AS205:AS268" si="119">N205/SUM($K205:$O205)</f>
        <v>8.4190358604083942E-2</v>
      </c>
      <c r="AT205" s="3">
        <f t="shared" ref="AT205:AT268" si="120">O205/SUM($K205:$O205)</f>
        <v>0.22734752660570359</v>
      </c>
      <c r="AV205" s="3">
        <f t="shared" si="103"/>
        <v>0.43451432852655719</v>
      </c>
      <c r="AW205" s="3">
        <f t="shared" si="108"/>
        <v>0.16789873524925941</v>
      </c>
      <c r="AX205" s="21">
        <f t="shared" si="96"/>
        <v>0.6024130637758166</v>
      </c>
      <c r="AY205" s="107">
        <f t="shared" si="109"/>
        <v>0.14287307245452113</v>
      </c>
      <c r="AZ205" s="21">
        <f t="shared" si="104"/>
        <v>0.32620757229575664</v>
      </c>
      <c r="BA205" s="3">
        <f t="shared" si="105"/>
        <v>7.1379363928426642E-2</v>
      </c>
      <c r="BB205" s="3">
        <f t="shared" si="106"/>
        <v>0.3262075722957567</v>
      </c>
      <c r="BC205" s="3">
        <f t="shared" si="107"/>
        <v>0.35128184710146187</v>
      </c>
      <c r="BE205" s="3">
        <f t="shared" si="99"/>
        <v>3.3940143852146552E-3</v>
      </c>
      <c r="BF205" s="3">
        <f t="shared" si="100"/>
        <v>4.6901020069564699E-3</v>
      </c>
    </row>
    <row r="206" spans="1:58" x14ac:dyDescent="0.25">
      <c r="A206" s="2">
        <v>34834</v>
      </c>
      <c r="C206" s="29">
        <v>3.6808111260582144E-2</v>
      </c>
      <c r="D206" s="29">
        <v>9.2100551303395173E-2</v>
      </c>
      <c r="E206" s="29">
        <v>0.10573548294287718</v>
      </c>
      <c r="F206" s="29">
        <v>8.0119786096286089E-2</v>
      </c>
      <c r="G206" s="29">
        <v>7.5528434485572088E-2</v>
      </c>
      <c r="H206" s="29">
        <v>4.3595389305924881E-2</v>
      </c>
      <c r="I206" s="29">
        <v>8.0791099729898869E-2</v>
      </c>
      <c r="J206" s="29">
        <v>2.8251843296832661E-2</v>
      </c>
      <c r="K206" s="29">
        <v>0.10256816486792203</v>
      </c>
      <c r="L206" s="29">
        <v>4.3652780585882393E-2</v>
      </c>
      <c r="M206" s="29">
        <v>5.580966342980552E-2</v>
      </c>
      <c r="N206" s="29">
        <v>2.2101001527970916E-2</v>
      </c>
      <c r="O206" s="29">
        <v>6.6567424072940917E-2</v>
      </c>
      <c r="P206" s="29">
        <v>6.5570953326994807E-2</v>
      </c>
      <c r="Q206" s="29">
        <v>0.10079931376711458</v>
      </c>
      <c r="S206" s="29">
        <v>3.681217138826131E-2</v>
      </c>
      <c r="T206" s="29">
        <v>9.211074370386485E-2</v>
      </c>
      <c r="U206" s="29">
        <v>0.10574716935256578</v>
      </c>
      <c r="V206" s="29">
        <v>8.0128651478387339E-2</v>
      </c>
      <c r="W206" s="29">
        <v>7.5536798162665869E-2</v>
      </c>
      <c r="X206" s="29">
        <v>4.3604930138392575E-2</v>
      </c>
      <c r="Y206" s="29">
        <v>8.0822549576118369E-2</v>
      </c>
      <c r="Z206" s="29">
        <v>2.8264928652037849E-2</v>
      </c>
      <c r="AA206" s="29">
        <v>0.29044288714655431</v>
      </c>
      <c r="AB206" s="29">
        <v>6.5623878603717323E-2</v>
      </c>
      <c r="AC206" s="29">
        <v>0.10090529179743447</v>
      </c>
      <c r="AE206" s="3">
        <f t="shared" si="101"/>
        <v>0.29069903448452183</v>
      </c>
      <c r="AF206" s="3">
        <f t="shared" si="102"/>
        <v>0.10079931376711458</v>
      </c>
      <c r="AI206" s="3">
        <f t="shared" si="110"/>
        <v>9.4309073040428709E-2</v>
      </c>
      <c r="AJ206" s="3">
        <f t="shared" si="111"/>
        <v>0.11169931337067386</v>
      </c>
      <c r="AK206" s="3">
        <f t="shared" si="112"/>
        <v>0.23597835701060293</v>
      </c>
      <c r="AL206" s="3">
        <f t="shared" si="113"/>
        <v>0.27091353080383779</v>
      </c>
      <c r="AM206" s="3">
        <f t="shared" si="114"/>
        <v>0.205281458356977</v>
      </c>
      <c r="AN206" s="3">
        <f t="shared" si="115"/>
        <v>0.19351758078815365</v>
      </c>
      <c r="AP206" s="3">
        <f t="shared" si="116"/>
        <v>0.35283283637250346</v>
      </c>
      <c r="AQ206" s="3">
        <f t="shared" si="117"/>
        <v>0.15016486265009135</v>
      </c>
      <c r="AR206" s="3">
        <f t="shared" si="118"/>
        <v>0.1919843439754427</v>
      </c>
      <c r="AS206" s="3">
        <f t="shared" si="119"/>
        <v>7.6027089553844657E-2</v>
      </c>
      <c r="AT206" s="3">
        <f t="shared" si="120"/>
        <v>0.22899086744811764</v>
      </c>
      <c r="AV206" s="3">
        <f t="shared" si="103"/>
        <v>0.43404367018869255</v>
      </c>
      <c r="AW206" s="3">
        <f t="shared" si="108"/>
        <v>0.16974890552199193</v>
      </c>
      <c r="AX206" s="21">
        <f t="shared" si="96"/>
        <v>0.60379257571068445</v>
      </c>
      <c r="AY206" s="107">
        <f t="shared" si="109"/>
        <v>0.14337501857592688</v>
      </c>
      <c r="AZ206" s="21">
        <f t="shared" si="104"/>
        <v>0.32328604607985495</v>
      </c>
      <c r="BA206" s="3">
        <f t="shared" si="105"/>
        <v>7.2921378209460652E-2</v>
      </c>
      <c r="BB206" s="3">
        <f t="shared" si="106"/>
        <v>0.32328604607985501</v>
      </c>
      <c r="BC206" s="3">
        <f t="shared" si="107"/>
        <v>0.34871481067643156</v>
      </c>
      <c r="BE206" s="3">
        <f t="shared" si="99"/>
        <v>3.4713388533544678E-3</v>
      </c>
      <c r="BF206" s="3">
        <f t="shared" si="100"/>
        <v>4.8695750515990273E-3</v>
      </c>
    </row>
    <row r="207" spans="1:58" x14ac:dyDescent="0.25">
      <c r="A207" s="2">
        <v>34926</v>
      </c>
      <c r="C207" s="29">
        <v>3.7323669249212932E-2</v>
      </c>
      <c r="D207" s="29">
        <v>9.1703995874118011E-2</v>
      </c>
      <c r="E207" s="29">
        <v>0.10624939192007674</v>
      </c>
      <c r="F207" s="29">
        <v>8.0505987641909055E-2</v>
      </c>
      <c r="G207" s="29">
        <v>7.50132854695989E-2</v>
      </c>
      <c r="H207" s="29">
        <v>4.3981462215933159E-2</v>
      </c>
      <c r="I207" s="29">
        <v>8.0800392679926392E-2</v>
      </c>
      <c r="J207" s="29">
        <v>2.8439262955502823E-2</v>
      </c>
      <c r="K207" s="29">
        <v>0.10305037450675693</v>
      </c>
      <c r="L207" s="29">
        <v>4.3704323458942505E-2</v>
      </c>
      <c r="M207" s="29">
        <v>5.5986147525346745E-2</v>
      </c>
      <c r="N207" s="29">
        <v>2.0541511962918382E-2</v>
      </c>
      <c r="O207" s="29">
        <v>6.6468690391930568E-2</v>
      </c>
      <c r="P207" s="29">
        <v>6.6965572583275096E-2</v>
      </c>
      <c r="Q207" s="29">
        <v>9.9265931564551879E-2</v>
      </c>
      <c r="S207" s="29">
        <v>3.7327205790714149E-2</v>
      </c>
      <c r="T207" s="29">
        <v>9.1712668466185199E-2</v>
      </c>
      <c r="U207" s="29">
        <v>0.1062594522297003</v>
      </c>
      <c r="V207" s="29">
        <v>8.0513616135174562E-2</v>
      </c>
      <c r="W207" s="29">
        <v>7.5020378541362717E-2</v>
      </c>
      <c r="X207" s="29">
        <v>4.3989714806041233E-2</v>
      </c>
      <c r="Y207" s="29">
        <v>8.0827251614402046E-2</v>
      </c>
      <c r="Z207" s="29">
        <v>2.8450516977018107E-2</v>
      </c>
      <c r="AA207" s="29">
        <v>0.28953275178836063</v>
      </c>
      <c r="AB207" s="29">
        <v>6.7010612610807735E-2</v>
      </c>
      <c r="AC207" s="29">
        <v>9.9355831040233322E-2</v>
      </c>
      <c r="AE207" s="3">
        <f t="shared" si="101"/>
        <v>0.28975104784589512</v>
      </c>
      <c r="AF207" s="3">
        <f t="shared" si="102"/>
        <v>9.9265931564551879E-2</v>
      </c>
      <c r="AI207" s="3">
        <f t="shared" si="110"/>
        <v>9.5506703541503202E-2</v>
      </c>
      <c r="AJ207" s="3">
        <f t="shared" si="111"/>
        <v>0.11254318124865315</v>
      </c>
      <c r="AK207" s="3">
        <f t="shared" si="112"/>
        <v>0.23465930664642021</v>
      </c>
      <c r="AL207" s="3">
        <f t="shared" si="113"/>
        <v>0.27187919568732494</v>
      </c>
      <c r="AM207" s="3">
        <f t="shared" si="114"/>
        <v>0.20600497351138294</v>
      </c>
      <c r="AN207" s="3">
        <f t="shared" si="115"/>
        <v>0.19194982061336879</v>
      </c>
      <c r="AP207" s="3">
        <f t="shared" si="116"/>
        <v>0.35565142998745791</v>
      </c>
      <c r="AQ207" s="3">
        <f t="shared" si="117"/>
        <v>0.15083404800036054</v>
      </c>
      <c r="AR207" s="3">
        <f t="shared" si="118"/>
        <v>0.19322155326638588</v>
      </c>
      <c r="AS207" s="3">
        <f t="shared" si="119"/>
        <v>7.0893658938011653E-2</v>
      </c>
      <c r="AT207" s="3">
        <f t="shared" si="120"/>
        <v>0.22939930980778411</v>
      </c>
      <c r="AV207" s="3">
        <f t="shared" si="103"/>
        <v>0.43386427120905807</v>
      </c>
      <c r="AW207" s="3">
        <f t="shared" si="108"/>
        <v>0.17010694190517686</v>
      </c>
      <c r="AX207" s="21">
        <f t="shared" ref="AX207:AX270" si="121">AV207+AW207</f>
        <v>0.60397121311423496</v>
      </c>
      <c r="AY207" s="107">
        <f t="shared" si="109"/>
        <v>0.14326079003655126</v>
      </c>
      <c r="AZ207" s="21">
        <f t="shared" si="104"/>
        <v>0.32168323370868518</v>
      </c>
      <c r="BA207" s="3">
        <f t="shared" si="105"/>
        <v>7.4345553177079846E-2</v>
      </c>
      <c r="BB207" s="3">
        <f t="shared" si="106"/>
        <v>0.32168323370868523</v>
      </c>
      <c r="BC207" s="3">
        <f t="shared" si="107"/>
        <v>0.34751978431344799</v>
      </c>
      <c r="BE207" s="3">
        <f t="shared" ref="BE207:BE238" si="122">AI207*C207</f>
        <v>3.5646606140656988E-3</v>
      </c>
      <c r="BF207" s="3">
        <f t="shared" ref="BF207:BF238" si="123">AJ207*H207</f>
        <v>4.9498136737485552E-3</v>
      </c>
    </row>
    <row r="208" spans="1:58" x14ac:dyDescent="0.25">
      <c r="A208" s="2">
        <v>35018</v>
      </c>
      <c r="C208" s="29">
        <v>3.783232083177758E-2</v>
      </c>
      <c r="D208" s="29">
        <v>9.1429574815232534E-2</v>
      </c>
      <c r="E208" s="29">
        <v>0.10672864309968563</v>
      </c>
      <c r="F208" s="29">
        <v>8.1678870822970373E-2</v>
      </c>
      <c r="G208" s="29">
        <v>7.4864622315003973E-2</v>
      </c>
      <c r="H208" s="29">
        <v>4.4045782603443467E-2</v>
      </c>
      <c r="I208" s="29">
        <v>7.9602058792134736E-2</v>
      </c>
      <c r="J208" s="29">
        <v>2.8916942360112646E-2</v>
      </c>
      <c r="K208" s="29">
        <v>0.10348489462178634</v>
      </c>
      <c r="L208" s="29">
        <v>4.3772710750594024E-2</v>
      </c>
      <c r="M208" s="29">
        <v>5.6743124893149338E-2</v>
      </c>
      <c r="N208" s="29">
        <v>1.8580461414983991E-2</v>
      </c>
      <c r="O208" s="29">
        <v>6.6605326190888103E-2</v>
      </c>
      <c r="P208" s="29">
        <v>6.9187990223082446E-2</v>
      </c>
      <c r="Q208" s="29">
        <v>9.6526676265154779E-2</v>
      </c>
      <c r="S208" s="29">
        <v>3.7835866677284932E-2</v>
      </c>
      <c r="T208" s="29">
        <v>9.1438160022322912E-2</v>
      </c>
      <c r="U208" s="29">
        <v>0.10673865994448814</v>
      </c>
      <c r="V208" s="29">
        <v>8.1686524844003794E-2</v>
      </c>
      <c r="W208" s="29">
        <v>7.487164932473972E-2</v>
      </c>
      <c r="X208" s="29">
        <v>4.4054003652948454E-2</v>
      </c>
      <c r="Y208" s="29">
        <v>7.962856532892254E-2</v>
      </c>
      <c r="Z208" s="29">
        <v>2.8928191117848206E-2</v>
      </c>
      <c r="AA208" s="29">
        <v>0.28897028644945955</v>
      </c>
      <c r="AB208" s="29">
        <v>6.9232614697523662E-2</v>
      </c>
      <c r="AC208" s="29">
        <v>9.6615477940458078E-2</v>
      </c>
      <c r="AE208" s="3">
        <f t="shared" si="101"/>
        <v>0.28918651787140182</v>
      </c>
      <c r="AF208" s="3">
        <f t="shared" si="102"/>
        <v>9.6526676265154779E-2</v>
      </c>
      <c r="AI208" s="3">
        <f t="shared" si="110"/>
        <v>9.6379721906234728E-2</v>
      </c>
      <c r="AJ208" s="3">
        <f t="shared" si="111"/>
        <v>0.11220882528826061</v>
      </c>
      <c r="AK208" s="3">
        <f t="shared" si="112"/>
        <v>0.23292139633410264</v>
      </c>
      <c r="AL208" s="3">
        <f t="shared" si="113"/>
        <v>0.27189653489979038</v>
      </c>
      <c r="AM208" s="3">
        <f t="shared" si="114"/>
        <v>0.20808099219017098</v>
      </c>
      <c r="AN208" s="3">
        <f t="shared" si="115"/>
        <v>0.19072135466970122</v>
      </c>
      <c r="AP208" s="3">
        <f t="shared" si="116"/>
        <v>0.3578482682508905</v>
      </c>
      <c r="AQ208" s="3">
        <f t="shared" si="117"/>
        <v>0.15136497742975447</v>
      </c>
      <c r="AR208" s="3">
        <f t="shared" si="118"/>
        <v>0.19621635652593739</v>
      </c>
      <c r="AS208" s="3">
        <f t="shared" si="119"/>
        <v>6.4250787179665564E-2</v>
      </c>
      <c r="AT208" s="3">
        <f t="shared" si="120"/>
        <v>0.230319610613752</v>
      </c>
      <c r="AV208" s="3">
        <f t="shared" si="103"/>
        <v>0.43447218813498967</v>
      </c>
      <c r="AW208" s="3">
        <f t="shared" si="108"/>
        <v>0.16886473540248781</v>
      </c>
      <c r="AX208" s="21">
        <f t="shared" si="121"/>
        <v>0.60333692353747748</v>
      </c>
      <c r="AY208" s="107">
        <f t="shared" si="109"/>
        <v>0.14308560452588159</v>
      </c>
      <c r="AZ208" s="21">
        <f t="shared" si="104"/>
        <v>0.3200830730407635</v>
      </c>
      <c r="BA208" s="3">
        <f t="shared" si="105"/>
        <v>7.6580003421759024E-2</v>
      </c>
      <c r="BB208" s="3">
        <f t="shared" si="106"/>
        <v>0.3200830730407635</v>
      </c>
      <c r="BC208" s="3">
        <f t="shared" si="107"/>
        <v>0.34662783373420586</v>
      </c>
      <c r="BE208" s="3">
        <f t="shared" si="122"/>
        <v>3.6462685608341741E-3</v>
      </c>
      <c r="BF208" s="3">
        <f t="shared" si="123"/>
        <v>4.9423255248344962E-3</v>
      </c>
    </row>
    <row r="209" spans="1:58" x14ac:dyDescent="0.25">
      <c r="A209" s="2">
        <v>35110</v>
      </c>
      <c r="C209" s="29">
        <v>3.8408205684282617E-2</v>
      </c>
      <c r="D209" s="29">
        <v>9.148849172363871E-2</v>
      </c>
      <c r="E209" s="29">
        <v>0.10774489012726664</v>
      </c>
      <c r="F209" s="29">
        <v>8.2047688351807924E-2</v>
      </c>
      <c r="G209" s="29">
        <v>7.5577256934249853E-2</v>
      </c>
      <c r="H209" s="29">
        <v>4.4190981729155594E-2</v>
      </c>
      <c r="I209" s="29">
        <v>7.8127120428473751E-2</v>
      </c>
      <c r="J209" s="29">
        <v>2.9447213363268498E-2</v>
      </c>
      <c r="K209" s="29">
        <v>0.10360971133484757</v>
      </c>
      <c r="L209" s="29">
        <v>4.3754278284115419E-2</v>
      </c>
      <c r="M209" s="29">
        <v>5.7441603028632132E-2</v>
      </c>
      <c r="N209" s="29">
        <v>1.6079163232911416E-2</v>
      </c>
      <c r="O209" s="29">
        <v>6.6802656987311859E-2</v>
      </c>
      <c r="P209" s="29">
        <v>7.0772057983988099E-2</v>
      </c>
      <c r="Q209" s="29">
        <v>9.4508680806049836E-2</v>
      </c>
      <c r="S209" s="29">
        <v>3.8414157352759715E-2</v>
      </c>
      <c r="T209" s="29">
        <v>9.1502619315659922E-2</v>
      </c>
      <c r="U209" s="29">
        <v>0.10776158759035684</v>
      </c>
      <c r="V209" s="29">
        <v>8.2060325598330958E-2</v>
      </c>
      <c r="W209" s="29">
        <v>7.5588971961922102E-2</v>
      </c>
      <c r="X209" s="29">
        <v>4.4204628242363549E-2</v>
      </c>
      <c r="Y209" s="29">
        <v>7.8170347508845495E-2</v>
      </c>
      <c r="Z209" s="29">
        <v>2.9465917065833458E-2</v>
      </c>
      <c r="AA209" s="29">
        <v>0.28733260220544543</v>
      </c>
      <c r="AB209" s="29">
        <v>7.0845017799668911E-2</v>
      </c>
      <c r="AC209" s="29">
        <v>9.4653825358813615E-2</v>
      </c>
      <c r="AE209" s="3">
        <f t="shared" si="101"/>
        <v>0.2876874128678184</v>
      </c>
      <c r="AF209" s="3">
        <f t="shared" si="102"/>
        <v>9.4508680806049836E-2</v>
      </c>
      <c r="AI209" s="3">
        <f t="shared" si="110"/>
        <v>9.717039641616268E-2</v>
      </c>
      <c r="AJ209" s="3">
        <f t="shared" si="111"/>
        <v>0.11180046388885752</v>
      </c>
      <c r="AK209" s="3">
        <f t="shared" si="112"/>
        <v>0.23146025308703083</v>
      </c>
      <c r="AL209" s="3">
        <f t="shared" si="113"/>
        <v>0.27258794049227769</v>
      </c>
      <c r="AM209" s="3">
        <f t="shared" si="114"/>
        <v>0.20757560162300145</v>
      </c>
      <c r="AN209" s="3">
        <f t="shared" si="115"/>
        <v>0.19120580838152751</v>
      </c>
      <c r="AP209" s="3">
        <f t="shared" si="116"/>
        <v>0.36014683542116721</v>
      </c>
      <c r="AQ209" s="3">
        <f t="shared" si="117"/>
        <v>0.15208965122231077</v>
      </c>
      <c r="AR209" s="3">
        <f t="shared" si="118"/>
        <v>0.19966672318411233</v>
      </c>
      <c r="AS209" s="3">
        <f t="shared" si="119"/>
        <v>5.5891090516008046E-2</v>
      </c>
      <c r="AT209" s="3">
        <f t="shared" si="120"/>
        <v>0.23220569965640164</v>
      </c>
      <c r="AV209" s="3">
        <f t="shared" si="103"/>
        <v>0.436521614777162</v>
      </c>
      <c r="AW209" s="3">
        <f t="shared" si="108"/>
        <v>0.16760548920115131</v>
      </c>
      <c r="AX209" s="21">
        <f t="shared" si="121"/>
        <v>0.60412710397831337</v>
      </c>
      <c r="AY209" s="107">
        <f t="shared" si="109"/>
        <v>0.14347655677590473</v>
      </c>
      <c r="AZ209" s="21">
        <f t="shared" si="104"/>
        <v>0.31771415889874227</v>
      </c>
      <c r="BA209" s="3">
        <f t="shared" si="105"/>
        <v>7.8158737122944424E-2</v>
      </c>
      <c r="BB209" s="3">
        <f t="shared" si="106"/>
        <v>0.31771415889874222</v>
      </c>
      <c r="BC209" s="3">
        <f t="shared" si="107"/>
        <v>0.3446517005619385</v>
      </c>
      <c r="BE209" s="3">
        <f t="shared" si="122"/>
        <v>3.7321405719752546E-3</v>
      </c>
      <c r="BF209" s="3">
        <f t="shared" si="123"/>
        <v>4.9405722570236227E-3</v>
      </c>
    </row>
    <row r="210" spans="1:58" x14ac:dyDescent="0.25">
      <c r="A210" s="2">
        <v>35200</v>
      </c>
      <c r="C210" s="29">
        <v>3.8400262561019465E-2</v>
      </c>
      <c r="D210" s="29">
        <v>9.1143594778362841E-2</v>
      </c>
      <c r="E210" s="29">
        <v>0.10848135232114947</v>
      </c>
      <c r="F210" s="29">
        <v>8.1632132476142552E-2</v>
      </c>
      <c r="G210" s="29">
        <v>7.5719291035124842E-2</v>
      </c>
      <c r="H210" s="29">
        <v>4.4280770140903411E-2</v>
      </c>
      <c r="I210" s="29">
        <v>7.8466567451739883E-2</v>
      </c>
      <c r="J210" s="29">
        <v>2.9762279729061425E-2</v>
      </c>
      <c r="K210" s="29">
        <v>0.1037137647467371</v>
      </c>
      <c r="L210" s="29">
        <v>4.3785922904779499E-2</v>
      </c>
      <c r="M210" s="29">
        <v>5.8175488981437179E-2</v>
      </c>
      <c r="N210" s="29">
        <v>1.3738577884891256E-2</v>
      </c>
      <c r="O210" s="29">
        <v>6.690280705582359E-2</v>
      </c>
      <c r="P210" s="29">
        <v>7.1635246350119863E-2</v>
      </c>
      <c r="Q210" s="29">
        <v>9.4161941582707576E-2</v>
      </c>
      <c r="S210" s="29">
        <v>3.8411387925684402E-2</v>
      </c>
      <c r="T210" s="29">
        <v>9.1170015351282163E-2</v>
      </c>
      <c r="U210" s="29">
        <v>0.10851282133845541</v>
      </c>
      <c r="V210" s="29">
        <v>8.165581118087975E-2</v>
      </c>
      <c r="W210" s="29">
        <v>7.5741234563122817E-2</v>
      </c>
      <c r="X210" s="29">
        <v>4.430652286397619E-2</v>
      </c>
      <c r="Y210" s="29">
        <v>7.8548070371701695E-2</v>
      </c>
      <c r="Z210" s="29">
        <v>2.9797729692683746E-2</v>
      </c>
      <c r="AA210" s="29">
        <v>0.28565010273991998</v>
      </c>
      <c r="AB210" s="29">
        <v>7.1772152759693106E-2</v>
      </c>
      <c r="AC210" s="29">
        <v>9.443415121260075E-2</v>
      </c>
      <c r="AE210" s="3">
        <f t="shared" si="101"/>
        <v>0.28631656157366864</v>
      </c>
      <c r="AF210" s="3">
        <f t="shared" si="102"/>
        <v>9.4161941582707576E-2</v>
      </c>
      <c r="AI210" s="3">
        <f t="shared" si="110"/>
        <v>9.7123247403277296E-2</v>
      </c>
      <c r="AJ210" s="3">
        <f t="shared" si="111"/>
        <v>0.11199642676319346</v>
      </c>
      <c r="AK210" s="3">
        <f t="shared" si="112"/>
        <v>0.23052347339595838</v>
      </c>
      <c r="AL210" s="3">
        <f t="shared" si="113"/>
        <v>0.27437471822977488</v>
      </c>
      <c r="AM210" s="3">
        <f t="shared" si="114"/>
        <v>0.2064667601149604</v>
      </c>
      <c r="AN210" s="3">
        <f t="shared" si="115"/>
        <v>0.19151180085602904</v>
      </c>
      <c r="AP210" s="3">
        <f t="shared" si="116"/>
        <v>0.36223459857403945</v>
      </c>
      <c r="AQ210" s="3">
        <f t="shared" si="117"/>
        <v>0.15292836245350577</v>
      </c>
      <c r="AR210" s="3">
        <f t="shared" si="118"/>
        <v>0.20318590256075267</v>
      </c>
      <c r="AS210" s="3">
        <f t="shared" si="119"/>
        <v>4.7983874245277808E-2</v>
      </c>
      <c r="AT210" s="3">
        <f t="shared" si="120"/>
        <v>0.23366726216642428</v>
      </c>
      <c r="AV210" s="3">
        <f t="shared" si="103"/>
        <v>0.43647606710476827</v>
      </c>
      <c r="AW210" s="3">
        <f t="shared" si="108"/>
        <v>0.16836300473858881</v>
      </c>
      <c r="AX210" s="21">
        <f t="shared" si="121"/>
        <v>0.60483907184335706</v>
      </c>
      <c r="AY210" s="107">
        <f t="shared" si="109"/>
        <v>0.14305140093514629</v>
      </c>
      <c r="AZ210" s="21">
        <f t="shared" si="104"/>
        <v>0.31607919198485607</v>
      </c>
      <c r="BA210" s="3">
        <f t="shared" si="105"/>
        <v>7.9081736171786737E-2</v>
      </c>
      <c r="BB210" s="3">
        <f t="shared" si="106"/>
        <v>0.31607919198485607</v>
      </c>
      <c r="BC210" s="3">
        <f t="shared" si="107"/>
        <v>0.34322176505755242</v>
      </c>
      <c r="BE210" s="3">
        <f t="shared" si="122"/>
        <v>3.7295582010647001E-3</v>
      </c>
      <c r="BF210" s="3">
        <f t="shared" si="123"/>
        <v>4.9592880301034927E-3</v>
      </c>
    </row>
    <row r="211" spans="1:58" x14ac:dyDescent="0.25">
      <c r="A211" s="2">
        <v>35292</v>
      </c>
      <c r="C211" s="29">
        <v>3.8617010858736173E-2</v>
      </c>
      <c r="D211" s="29">
        <v>9.1031833344341395E-2</v>
      </c>
      <c r="E211" s="29">
        <v>0.1084870923574465</v>
      </c>
      <c r="F211" s="29">
        <v>8.1425167781831287E-2</v>
      </c>
      <c r="G211" s="29">
        <v>7.4707909921886848E-2</v>
      </c>
      <c r="H211" s="29">
        <v>4.4420437054522137E-2</v>
      </c>
      <c r="I211" s="29">
        <v>7.9173420754038437E-2</v>
      </c>
      <c r="J211" s="29">
        <v>2.9532528980491229E-2</v>
      </c>
      <c r="K211" s="29">
        <v>0.1037540010371045</v>
      </c>
      <c r="L211" s="29">
        <v>4.4056061449978728E-2</v>
      </c>
      <c r="M211" s="29">
        <v>5.8557132921484165E-2</v>
      </c>
      <c r="N211" s="29">
        <v>1.1075934230608792E-2</v>
      </c>
      <c r="O211" s="29">
        <v>6.7380609711645195E-2</v>
      </c>
      <c r="P211" s="29">
        <v>7.42782384870736E-2</v>
      </c>
      <c r="Q211" s="29">
        <v>9.3502621108811051E-2</v>
      </c>
      <c r="S211" s="29">
        <v>3.8628820886847506E-2</v>
      </c>
      <c r="T211" s="29">
        <v>9.1059705988118078E-2</v>
      </c>
      <c r="U211" s="29">
        <v>0.10852032014964128</v>
      </c>
      <c r="V211" s="29">
        <v>8.1450113591028994E-2</v>
      </c>
      <c r="W211" s="29">
        <v>7.4730814242855423E-2</v>
      </c>
      <c r="X211" s="29">
        <v>4.4447780661065653E-2</v>
      </c>
      <c r="Y211" s="29">
        <v>7.9259617653331019E-2</v>
      </c>
      <c r="Z211" s="29">
        <v>2.9570039419312143E-2</v>
      </c>
      <c r="AA211" s="29">
        <v>0.28412042925873582</v>
      </c>
      <c r="AB211" s="29">
        <v>7.442320873444648E-2</v>
      </c>
      <c r="AC211" s="29">
        <v>9.3789149414617592E-2</v>
      </c>
      <c r="AE211" s="3">
        <f t="shared" si="101"/>
        <v>0.28482373935082139</v>
      </c>
      <c r="AF211" s="3">
        <f t="shared" si="102"/>
        <v>9.3502621108811051E-2</v>
      </c>
      <c r="AI211" s="3">
        <f t="shared" si="110"/>
        <v>9.7945842715539258E-2</v>
      </c>
      <c r="AJ211" s="3">
        <f t="shared" si="111"/>
        <v>0.11266530071458065</v>
      </c>
      <c r="AK211" s="3">
        <f t="shared" si="112"/>
        <v>0.23088761746651271</v>
      </c>
      <c r="AL211" s="3">
        <f t="shared" si="113"/>
        <v>0.27516007708568646</v>
      </c>
      <c r="AM211" s="3">
        <f t="shared" si="114"/>
        <v>0.20652185395238667</v>
      </c>
      <c r="AN211" s="3">
        <f t="shared" si="115"/>
        <v>0.18948460877987489</v>
      </c>
      <c r="AP211" s="3">
        <f t="shared" si="116"/>
        <v>0.36427441502447672</v>
      </c>
      <c r="AQ211" s="3">
        <f t="shared" si="117"/>
        <v>0.15467833387200305</v>
      </c>
      <c r="AR211" s="3">
        <f t="shared" si="118"/>
        <v>0.20559077363055936</v>
      </c>
      <c r="AS211" s="3">
        <f t="shared" si="119"/>
        <v>3.8886977103289866E-2</v>
      </c>
      <c r="AT211" s="3">
        <f t="shared" si="120"/>
        <v>0.23656950036967092</v>
      </c>
      <c r="AV211" s="3">
        <f t="shared" si="103"/>
        <v>0.43493673941617444</v>
      </c>
      <c r="AW211" s="3">
        <f t="shared" si="108"/>
        <v>0.16892093717507842</v>
      </c>
      <c r="AX211" s="21">
        <f t="shared" si="121"/>
        <v>0.60385767659125289</v>
      </c>
      <c r="AY211" s="107">
        <f t="shared" si="109"/>
        <v>0.14306552880891746</v>
      </c>
      <c r="AZ211" s="21">
        <f t="shared" si="104"/>
        <v>0.31420249631522662</v>
      </c>
      <c r="BA211" s="3">
        <f t="shared" si="105"/>
        <v>8.1939827093520545E-2</v>
      </c>
      <c r="BB211" s="3">
        <f t="shared" si="106"/>
        <v>0.31420249631522662</v>
      </c>
      <c r="BC211" s="3">
        <f t="shared" si="107"/>
        <v>0.34224608101721199</v>
      </c>
      <c r="BE211" s="3">
        <f t="shared" si="122"/>
        <v>3.7823756717140448E-3</v>
      </c>
      <c r="BF211" s="3">
        <f t="shared" si="123"/>
        <v>5.0046418986208381E-3</v>
      </c>
    </row>
    <row r="212" spans="1:58" x14ac:dyDescent="0.25">
      <c r="A212" s="2">
        <v>35384</v>
      </c>
      <c r="C212" s="29">
        <v>3.9398841104462123E-2</v>
      </c>
      <c r="D212" s="29">
        <v>9.1686796668660475E-2</v>
      </c>
      <c r="E212" s="29">
        <v>0.10813383799191492</v>
      </c>
      <c r="F212" s="29">
        <v>8.0690833526402606E-2</v>
      </c>
      <c r="G212" s="29">
        <v>7.3725861718123148E-2</v>
      </c>
      <c r="H212" s="29">
        <v>4.4742711107738448E-2</v>
      </c>
      <c r="I212" s="29">
        <v>7.9919721975777361E-2</v>
      </c>
      <c r="J212" s="29">
        <v>2.9558597668472065E-2</v>
      </c>
      <c r="K212" s="29">
        <v>0.10302140378713812</v>
      </c>
      <c r="L212" s="29">
        <v>4.3921377619293968E-2</v>
      </c>
      <c r="M212" s="29">
        <v>5.9012471310000952E-2</v>
      </c>
      <c r="N212" s="29">
        <v>8.2487581280075387E-3</v>
      </c>
      <c r="O212" s="29">
        <v>6.7536163314993597E-2</v>
      </c>
      <c r="P212" s="29">
        <v>7.7194535017487728E-2</v>
      </c>
      <c r="Q212" s="29">
        <v>9.3208089061526944E-2</v>
      </c>
      <c r="S212" s="29">
        <v>3.9410035763910542E-2</v>
      </c>
      <c r="T212" s="29">
        <v>9.1712843967621471E-2</v>
      </c>
      <c r="U212" s="29">
        <v>0.10816454529786436</v>
      </c>
      <c r="V212" s="29">
        <v>8.0713743402989674E-2</v>
      </c>
      <c r="W212" s="29">
        <v>7.3746796062374942E-2</v>
      </c>
      <c r="X212" s="29">
        <v>4.4768304165239095E-2</v>
      </c>
      <c r="Y212" s="29">
        <v>7.9999564033227749E-2</v>
      </c>
      <c r="Z212" s="29">
        <v>2.9593343347105124E-2</v>
      </c>
      <c r="AA212" s="29">
        <v>0.28108945420796466</v>
      </c>
      <c r="AB212" s="29">
        <v>7.7328855809698366E-2</v>
      </c>
      <c r="AC212" s="29">
        <v>9.347251394200401E-2</v>
      </c>
      <c r="AE212" s="3">
        <f t="shared" si="101"/>
        <v>0.2817401741594342</v>
      </c>
      <c r="AF212" s="3">
        <f t="shared" si="102"/>
        <v>9.3208089061526944E-2</v>
      </c>
      <c r="AI212" s="3">
        <f t="shared" si="110"/>
        <v>0.10008948365546656</v>
      </c>
      <c r="AJ212" s="3">
        <f t="shared" si="111"/>
        <v>0.11366514157727502</v>
      </c>
      <c r="AK212" s="3">
        <f t="shared" si="112"/>
        <v>0.23292269212331346</v>
      </c>
      <c r="AL212" s="3">
        <f t="shared" si="113"/>
        <v>0.27470503463790641</v>
      </c>
      <c r="AM212" s="3">
        <f t="shared" si="114"/>
        <v>0.20498836100212509</v>
      </c>
      <c r="AN212" s="3">
        <f t="shared" si="115"/>
        <v>0.1872944285811885</v>
      </c>
      <c r="AP212" s="3">
        <f t="shared" si="116"/>
        <v>0.36566103536529809</v>
      </c>
      <c r="AQ212" s="3">
        <f t="shared" si="117"/>
        <v>0.15589320106843996</v>
      </c>
      <c r="AR212" s="3">
        <f t="shared" si="118"/>
        <v>0.20945706974897493</v>
      </c>
      <c r="AS212" s="3">
        <f t="shared" si="119"/>
        <v>2.9277891066183701E-2</v>
      </c>
      <c r="AT212" s="3">
        <f t="shared" si="120"/>
        <v>0.23971080275110321</v>
      </c>
      <c r="AV212" s="3">
        <f t="shared" si="103"/>
        <v>0.43409757658973214</v>
      </c>
      <c r="AW212" s="3">
        <f t="shared" si="108"/>
        <v>0.1700732316771317</v>
      </c>
      <c r="AX212" s="21">
        <f t="shared" si="121"/>
        <v>0.60417080826686387</v>
      </c>
      <c r="AY212" s="107">
        <f t="shared" si="109"/>
        <v>0.14460084849657298</v>
      </c>
      <c r="AZ212" s="21">
        <f t="shared" si="104"/>
        <v>0.31069991997155194</v>
      </c>
      <c r="BA212" s="3">
        <f t="shared" si="105"/>
        <v>8.5129271761584441E-2</v>
      </c>
      <c r="BB212" s="3">
        <f t="shared" si="106"/>
        <v>0.31069991997155194</v>
      </c>
      <c r="BC212" s="3">
        <f t="shared" si="107"/>
        <v>0.33961073448027446</v>
      </c>
      <c r="BE212" s="3">
        <f t="shared" si="122"/>
        <v>3.9434096627693855E-3</v>
      </c>
      <c r="BF212" s="3">
        <f t="shared" si="123"/>
        <v>5.0856865926122066E-3</v>
      </c>
    </row>
    <row r="213" spans="1:58" x14ac:dyDescent="0.25">
      <c r="A213" s="2">
        <v>35476</v>
      </c>
      <c r="C213" s="29">
        <v>3.9794611928233359E-2</v>
      </c>
      <c r="D213" s="29">
        <v>9.2298064947394134E-2</v>
      </c>
      <c r="E213" s="29">
        <v>0.1080464535596512</v>
      </c>
      <c r="F213" s="29">
        <v>8.0100449094180556E-2</v>
      </c>
      <c r="G213" s="29">
        <v>7.2947733020904626E-2</v>
      </c>
      <c r="H213" s="29">
        <v>4.5053354906757652E-2</v>
      </c>
      <c r="I213" s="29">
        <v>8.0398396916333936E-2</v>
      </c>
      <c r="J213" s="29">
        <v>3.0329030221764097E-2</v>
      </c>
      <c r="K213" s="29">
        <v>0.10096319279048696</v>
      </c>
      <c r="L213" s="29">
        <v>4.3047742039499431E-2</v>
      </c>
      <c r="M213" s="29">
        <v>5.9303305797899677E-2</v>
      </c>
      <c r="N213" s="29">
        <v>8.0656002422111218E-3</v>
      </c>
      <c r="O213" s="29">
        <v>6.6572152479775937E-2</v>
      </c>
      <c r="P213" s="29">
        <v>7.9412164741267138E-2</v>
      </c>
      <c r="Q213" s="29">
        <v>9.3667747313640123E-2</v>
      </c>
      <c r="S213" s="29">
        <v>3.9807394839245225E-2</v>
      </c>
      <c r="T213" s="29">
        <v>9.232771272244264E-2</v>
      </c>
      <c r="U213" s="29">
        <v>0.10808116079939914</v>
      </c>
      <c r="V213" s="29">
        <v>8.0126174172521158E-2</v>
      </c>
      <c r="W213" s="29">
        <v>7.2971152590355096E-2</v>
      </c>
      <c r="X213" s="29">
        <v>4.5082614477010875E-2</v>
      </c>
      <c r="Y213" s="29">
        <v>8.0489134162230802E-2</v>
      </c>
      <c r="Z213" s="29">
        <v>3.0368678672449217E-2</v>
      </c>
      <c r="AA213" s="29">
        <v>0.27721606342572108</v>
      </c>
      <c r="AB213" s="29">
        <v>7.9563661804705588E-2</v>
      </c>
      <c r="AC213" s="29">
        <v>9.3966252333919184E-2</v>
      </c>
      <c r="AE213" s="3">
        <f t="shared" si="101"/>
        <v>0.27795199334987308</v>
      </c>
      <c r="AF213" s="3">
        <f t="shared" si="102"/>
        <v>9.3667747313640123E-2</v>
      </c>
      <c r="AI213" s="3">
        <f t="shared" si="110"/>
        <v>0.10121031543492649</v>
      </c>
      <c r="AJ213" s="3">
        <f t="shared" si="111"/>
        <v>0.11458496616923952</v>
      </c>
      <c r="AK213" s="3">
        <f t="shared" si="112"/>
        <v>0.23474324323619053</v>
      </c>
      <c r="AL213" s="3">
        <f t="shared" si="113"/>
        <v>0.27479638866986938</v>
      </c>
      <c r="AM213" s="3">
        <f t="shared" si="114"/>
        <v>0.20372083873871283</v>
      </c>
      <c r="AN213" s="3">
        <f t="shared" si="115"/>
        <v>0.18552921392030078</v>
      </c>
      <c r="AP213" s="3">
        <f t="shared" si="116"/>
        <v>0.36323967881532399</v>
      </c>
      <c r="AQ213" s="3">
        <f t="shared" si="117"/>
        <v>0.1548747376145381</v>
      </c>
      <c r="AR213" s="3">
        <f t="shared" si="118"/>
        <v>0.21335808778766852</v>
      </c>
      <c r="AS213" s="3">
        <f t="shared" si="119"/>
        <v>2.9017961501209735E-2</v>
      </c>
      <c r="AT213" s="3">
        <f t="shared" si="120"/>
        <v>0.23950953428125984</v>
      </c>
      <c r="AV213" s="3">
        <f t="shared" si="103"/>
        <v>0.43382248770796861</v>
      </c>
      <c r="AW213" s="3">
        <f t="shared" si="108"/>
        <v>0.17188043521911855</v>
      </c>
      <c r="AX213" s="21">
        <f t="shared" si="121"/>
        <v>0.60570292292708716</v>
      </c>
      <c r="AY213" s="107">
        <f t="shared" si="109"/>
        <v>0.14579102439534805</v>
      </c>
      <c r="AZ213" s="21">
        <f t="shared" si="104"/>
        <v>0.30667781326994165</v>
      </c>
      <c r="BA213" s="3">
        <f t="shared" si="105"/>
        <v>8.7619263802970998E-2</v>
      </c>
      <c r="BB213" s="3">
        <f t="shared" si="106"/>
        <v>0.3066778132699417</v>
      </c>
      <c r="BC213" s="3">
        <f t="shared" si="107"/>
        <v>0.33612920692323178</v>
      </c>
      <c r="BE213" s="3">
        <f t="shared" si="122"/>
        <v>4.0276252258669865E-3</v>
      </c>
      <c r="BF213" s="3">
        <f t="shared" si="123"/>
        <v>5.1624371478015667E-3</v>
      </c>
    </row>
    <row r="214" spans="1:58" x14ac:dyDescent="0.25">
      <c r="A214" s="2">
        <v>35565</v>
      </c>
      <c r="C214" s="29">
        <v>4.011560378926686E-2</v>
      </c>
      <c r="D214" s="29">
        <v>9.2384334561067122E-2</v>
      </c>
      <c r="E214" s="29">
        <v>0.10797991710301076</v>
      </c>
      <c r="F214" s="29">
        <v>8.0694211676415079E-2</v>
      </c>
      <c r="G214" s="29">
        <v>7.2080189361215297E-2</v>
      </c>
      <c r="H214" s="29">
        <v>4.5772295168622378E-2</v>
      </c>
      <c r="I214" s="29">
        <v>8.0529628203477116E-2</v>
      </c>
      <c r="J214" s="29">
        <v>3.0529446302230746E-2</v>
      </c>
      <c r="K214" s="29">
        <v>9.7619206541398565E-2</v>
      </c>
      <c r="L214" s="29">
        <v>4.1730186079689341E-2</v>
      </c>
      <c r="M214" s="29">
        <v>5.9668867523327243E-2</v>
      </c>
      <c r="N214" s="29">
        <v>1.2042521051849863E-2</v>
      </c>
      <c r="O214" s="29">
        <v>6.497798212029321E-2</v>
      </c>
      <c r="P214" s="29">
        <v>8.0585313823468341E-2</v>
      </c>
      <c r="Q214" s="29">
        <v>9.3290296694668068E-2</v>
      </c>
      <c r="S214" s="29">
        <v>4.0140151813809172E-2</v>
      </c>
      <c r="T214" s="29">
        <v>9.2440697702662514E-2</v>
      </c>
      <c r="U214" s="29">
        <v>0.10804574068448605</v>
      </c>
      <c r="V214" s="29">
        <v>8.0743636293006626E-2</v>
      </c>
      <c r="W214" s="29">
        <v>7.2124064473385485E-2</v>
      </c>
      <c r="X214" s="29">
        <v>4.582936683748573E-2</v>
      </c>
      <c r="Y214" s="29">
        <v>8.0704402717188053E-2</v>
      </c>
      <c r="Z214" s="29">
        <v>3.0605024836766408E-2</v>
      </c>
      <c r="AA214" s="29">
        <v>0.27463673362814933</v>
      </c>
      <c r="AB214" s="29">
        <v>8.0872984054571051E-2</v>
      </c>
      <c r="AC214" s="29">
        <v>9.3857196958489542E-2</v>
      </c>
      <c r="AE214" s="3">
        <f t="shared" si="101"/>
        <v>0.27603876331655819</v>
      </c>
      <c r="AF214" s="3">
        <f t="shared" si="102"/>
        <v>9.3290296694668068E-2</v>
      </c>
      <c r="AI214" s="3">
        <f t="shared" si="110"/>
        <v>0.10200933143666427</v>
      </c>
      <c r="AJ214" s="3">
        <f t="shared" si="111"/>
        <v>0.11639364206010271</v>
      </c>
      <c r="AK214" s="3">
        <f t="shared" si="112"/>
        <v>0.23492265636338325</v>
      </c>
      <c r="AL214" s="3">
        <f t="shared" si="113"/>
        <v>0.27458041539466166</v>
      </c>
      <c r="AM214" s="3">
        <f t="shared" si="114"/>
        <v>0.20519602863667147</v>
      </c>
      <c r="AN214" s="3">
        <f t="shared" si="115"/>
        <v>0.18329156816861938</v>
      </c>
      <c r="AP214" s="3">
        <f t="shared" si="116"/>
        <v>0.35364310928117709</v>
      </c>
      <c r="AQ214" s="3">
        <f t="shared" si="117"/>
        <v>0.15117509431758186</v>
      </c>
      <c r="AR214" s="3">
        <f t="shared" si="118"/>
        <v>0.21616118985035318</v>
      </c>
      <c r="AS214" s="3">
        <f t="shared" si="119"/>
        <v>4.3626195492115119E-2</v>
      </c>
      <c r="AT214" s="3">
        <f t="shared" si="120"/>
        <v>0.23539441105877287</v>
      </c>
      <c r="AV214" s="3">
        <f t="shared" si="103"/>
        <v>0.43371572517355966</v>
      </c>
      <c r="AW214" s="3">
        <f t="shared" si="108"/>
        <v>0.17296756514528858</v>
      </c>
      <c r="AX214" s="21">
        <f t="shared" si="121"/>
        <v>0.60668329031884827</v>
      </c>
      <c r="AY214" s="107">
        <f t="shared" si="109"/>
        <v>0.14622193744388051</v>
      </c>
      <c r="AZ214" s="21">
        <f t="shared" si="104"/>
        <v>0.30444006754342956</v>
      </c>
      <c r="BA214" s="3">
        <f t="shared" si="105"/>
        <v>8.8876642137722298E-2</v>
      </c>
      <c r="BB214" s="3">
        <f t="shared" si="106"/>
        <v>0.3044400675434295</v>
      </c>
      <c r="BC214" s="3">
        <f t="shared" si="107"/>
        <v>0.33413704622579504</v>
      </c>
      <c r="BE214" s="3">
        <f t="shared" si="122"/>
        <v>4.0921659227212285E-3</v>
      </c>
      <c r="BF214" s="3">
        <f t="shared" si="123"/>
        <v>5.3276041401260016E-3</v>
      </c>
    </row>
    <row r="215" spans="1:58" x14ac:dyDescent="0.25">
      <c r="A215" s="2">
        <v>35657</v>
      </c>
      <c r="C215" s="29">
        <v>4.0452984674322387E-2</v>
      </c>
      <c r="D215" s="29">
        <v>9.2223422499380051E-2</v>
      </c>
      <c r="E215" s="29">
        <v>0.10738385960943386</v>
      </c>
      <c r="F215" s="29">
        <v>8.1463565114650499E-2</v>
      </c>
      <c r="G215" s="29">
        <v>7.1527564333031229E-2</v>
      </c>
      <c r="H215" s="29">
        <v>4.6603045654407482E-2</v>
      </c>
      <c r="I215" s="29">
        <v>8.0310196643072235E-2</v>
      </c>
      <c r="J215" s="29">
        <v>3.0145540486302282E-2</v>
      </c>
      <c r="K215" s="29">
        <v>9.4809888889028804E-2</v>
      </c>
      <c r="L215" s="29">
        <v>4.0557158027511211E-2</v>
      </c>
      <c r="M215" s="29">
        <v>6.0495929211616353E-2</v>
      </c>
      <c r="N215" s="29">
        <v>1.7321983000956206E-2</v>
      </c>
      <c r="O215" s="29">
        <v>6.3493270691633977E-2</v>
      </c>
      <c r="P215" s="29">
        <v>8.0753548867786878E-2</v>
      </c>
      <c r="Q215" s="29">
        <v>9.2458042296866605E-2</v>
      </c>
      <c r="S215" s="29">
        <v>4.049669471137609E-2</v>
      </c>
      <c r="T215" s="29">
        <v>9.2323010632433006E-2</v>
      </c>
      <c r="U215" s="29">
        <v>0.10749977738476121</v>
      </c>
      <c r="V215" s="29">
        <v>8.1551571652308336E-2</v>
      </c>
      <c r="W215" s="29">
        <v>7.1604793684815357E-2</v>
      </c>
      <c r="X215" s="29">
        <v>4.6705892478677638E-2</v>
      </c>
      <c r="Y215" s="29">
        <v>8.0620948695244748E-2</v>
      </c>
      <c r="Z215" s="29">
        <v>3.0278823887690782E-2</v>
      </c>
      <c r="AA215" s="29">
        <v>0.27419794124867741</v>
      </c>
      <c r="AB215" s="29">
        <v>8.1260779518775791E-2</v>
      </c>
      <c r="AC215" s="29">
        <v>9.3459766105239511E-2</v>
      </c>
      <c r="AE215" s="3">
        <f t="shared" si="101"/>
        <v>0.27667822982074652</v>
      </c>
      <c r="AF215" s="3">
        <f t="shared" si="102"/>
        <v>9.2458042296866605E-2</v>
      </c>
      <c r="AI215" s="3">
        <f t="shared" si="110"/>
        <v>0.10292034340101039</v>
      </c>
      <c r="AJ215" s="3">
        <f t="shared" si="111"/>
        <v>0.11856730723083354</v>
      </c>
      <c r="AK215" s="3">
        <f t="shared" si="112"/>
        <v>0.23463451188256862</v>
      </c>
      <c r="AL215" s="3">
        <f t="shared" si="113"/>
        <v>0.2732056434328835</v>
      </c>
      <c r="AM215" s="3">
        <f t="shared" si="114"/>
        <v>0.20725932001730207</v>
      </c>
      <c r="AN215" s="3">
        <f t="shared" si="115"/>
        <v>0.18198018126623555</v>
      </c>
      <c r="AP215" s="3">
        <f t="shared" si="116"/>
        <v>0.34267202356489684</v>
      </c>
      <c r="AQ215" s="3">
        <f t="shared" si="117"/>
        <v>0.14658601095499008</v>
      </c>
      <c r="AR215" s="3">
        <f t="shared" si="118"/>
        <v>0.21865084669223986</v>
      </c>
      <c r="AS215" s="3">
        <f t="shared" si="119"/>
        <v>6.260696048322531E-2</v>
      </c>
      <c r="AT215" s="3">
        <f t="shared" si="120"/>
        <v>0.22948415830464799</v>
      </c>
      <c r="AV215" s="3">
        <f t="shared" si="103"/>
        <v>0.43309446234924298</v>
      </c>
      <c r="AW215" s="3">
        <f t="shared" si="108"/>
        <v>0.17305952793772383</v>
      </c>
      <c r="AX215" s="21">
        <f t="shared" si="121"/>
        <v>0.60615399028696682</v>
      </c>
      <c r="AY215" s="107">
        <f t="shared" si="109"/>
        <v>0.14635103558182358</v>
      </c>
      <c r="AZ215" s="21">
        <f t="shared" si="104"/>
        <v>0.30486549682064495</v>
      </c>
      <c r="BA215" s="3">
        <f t="shared" si="105"/>
        <v>8.8980512892388189E-2</v>
      </c>
      <c r="BB215" s="3">
        <f t="shared" si="106"/>
        <v>0.30486549682064495</v>
      </c>
      <c r="BC215" s="3">
        <f t="shared" si="107"/>
        <v>0.33464212471300686</v>
      </c>
      <c r="BE215" s="3">
        <f t="shared" si="122"/>
        <v>4.1634350742770707E-3</v>
      </c>
      <c r="BF215" s="3">
        <f t="shared" si="123"/>
        <v>5.525597631998694E-3</v>
      </c>
    </row>
    <row r="216" spans="1:58" x14ac:dyDescent="0.25">
      <c r="A216" s="2">
        <v>35749</v>
      </c>
      <c r="C216" s="29">
        <v>4.0887019572254504E-2</v>
      </c>
      <c r="D216" s="29">
        <v>9.2667548631916868E-2</v>
      </c>
      <c r="E216" s="29">
        <v>0.10765799896757677</v>
      </c>
      <c r="F216" s="29">
        <v>8.1913500106235909E-2</v>
      </c>
      <c r="G216" s="29">
        <v>7.1882971675809634E-2</v>
      </c>
      <c r="H216" s="29">
        <v>4.754051979214706E-2</v>
      </c>
      <c r="I216" s="29">
        <v>8.0076765503777569E-2</v>
      </c>
      <c r="J216" s="29">
        <v>2.9777007961730859E-2</v>
      </c>
      <c r="K216" s="29">
        <v>9.3218000246784144E-2</v>
      </c>
      <c r="L216" s="29">
        <v>3.9878715749244148E-2</v>
      </c>
      <c r="M216" s="29">
        <v>6.1015080992361664E-2</v>
      </c>
      <c r="N216" s="29">
        <v>1.8438398624259712E-2</v>
      </c>
      <c r="O216" s="29">
        <v>6.2699934292600734E-2</v>
      </c>
      <c r="P216" s="29">
        <v>8.0504398715064651E-2</v>
      </c>
      <c r="Q216" s="29">
        <v>9.1842139168235748E-2</v>
      </c>
      <c r="S216" s="29">
        <v>4.0936994777892421E-2</v>
      </c>
      <c r="T216" s="29">
        <v>9.2780828406241272E-2</v>
      </c>
      <c r="U216" s="29">
        <v>0.10778960577042257</v>
      </c>
      <c r="V216" s="29">
        <v>8.201364144019134E-2</v>
      </c>
      <c r="W216" s="29">
        <v>7.1970840050087817E-2</v>
      </c>
      <c r="X216" s="29">
        <v>4.7659363383144235E-2</v>
      </c>
      <c r="Y216" s="29">
        <v>8.0428370809283806E-2</v>
      </c>
      <c r="Z216" s="29">
        <v>2.9927463531140855E-2</v>
      </c>
      <c r="AA216" s="29">
        <v>0.27244029663370101</v>
      </c>
      <c r="AB216" s="29">
        <v>8.1076647983040318E-2</v>
      </c>
      <c r="AC216" s="29">
        <v>9.2975947214854221E-2</v>
      </c>
      <c r="AE216" s="3">
        <f t="shared" si="101"/>
        <v>0.27525012990525044</v>
      </c>
      <c r="AF216" s="3">
        <f t="shared" si="102"/>
        <v>9.1842139168235748E-2</v>
      </c>
      <c r="AI216" s="3">
        <f t="shared" si="110"/>
        <v>0.10350907331271797</v>
      </c>
      <c r="AJ216" s="3">
        <f t="shared" si="111"/>
        <v>0.12035299222028213</v>
      </c>
      <c r="AK216" s="3">
        <f t="shared" si="112"/>
        <v>0.23459602058057377</v>
      </c>
      <c r="AL216" s="3">
        <f t="shared" si="113"/>
        <v>0.27254565934165897</v>
      </c>
      <c r="AM216" s="3">
        <f t="shared" si="114"/>
        <v>0.20737120427215783</v>
      </c>
      <c r="AN216" s="3">
        <f t="shared" si="115"/>
        <v>0.18197804249289129</v>
      </c>
      <c r="AP216" s="3">
        <f t="shared" si="116"/>
        <v>0.33866650772834384</v>
      </c>
      <c r="AQ216" s="3">
        <f t="shared" si="117"/>
        <v>0.14488173270970528</v>
      </c>
      <c r="AR216" s="3">
        <f t="shared" si="118"/>
        <v>0.22167139762428062</v>
      </c>
      <c r="AS216" s="3">
        <f t="shared" si="119"/>
        <v>6.6987792632856438E-2</v>
      </c>
      <c r="AT216" s="3">
        <f t="shared" si="120"/>
        <v>0.2277925693048137</v>
      </c>
      <c r="AV216" s="3">
        <f t="shared" si="103"/>
        <v>0.43495636165282159</v>
      </c>
      <c r="AW216" s="3">
        <f t="shared" si="108"/>
        <v>0.17331160148027688</v>
      </c>
      <c r="AX216" s="21">
        <f t="shared" si="121"/>
        <v>0.6082679631330985</v>
      </c>
      <c r="AY216" s="107">
        <f t="shared" si="109"/>
        <v>0.14724072647641248</v>
      </c>
      <c r="AZ216" s="21">
        <f t="shared" si="104"/>
        <v>0.3030862163689847</v>
      </c>
      <c r="BA216" s="3">
        <f t="shared" si="105"/>
        <v>8.864582049791675E-2</v>
      </c>
      <c r="BB216" s="3">
        <f t="shared" si="106"/>
        <v>0.30308621636898475</v>
      </c>
      <c r="BC216" s="3">
        <f t="shared" si="107"/>
        <v>0.3325668803478527</v>
      </c>
      <c r="BE216" s="3">
        <f t="shared" si="122"/>
        <v>4.2321775064430257E-3</v>
      </c>
      <c r="BF216" s="3">
        <f t="shared" si="123"/>
        <v>5.721643808692444E-3</v>
      </c>
    </row>
    <row r="217" spans="1:58" x14ac:dyDescent="0.25">
      <c r="A217" s="2">
        <v>35841</v>
      </c>
      <c r="C217" s="29">
        <v>4.0805905433000861E-2</v>
      </c>
      <c r="D217" s="29">
        <v>9.3224123894200511E-2</v>
      </c>
      <c r="E217" s="29">
        <v>0.10827448922462615</v>
      </c>
      <c r="F217" s="29">
        <v>8.332598634454394E-2</v>
      </c>
      <c r="G217" s="29">
        <v>7.2793571463920237E-2</v>
      </c>
      <c r="H217" s="29">
        <v>4.8903096754343567E-2</v>
      </c>
      <c r="I217" s="29">
        <v>8.050176178117352E-2</v>
      </c>
      <c r="J217" s="29">
        <v>3.0288850503505577E-2</v>
      </c>
      <c r="K217" s="29">
        <v>9.205725027964845E-2</v>
      </c>
      <c r="L217" s="29">
        <v>3.9442722442256245E-2</v>
      </c>
      <c r="M217" s="29">
        <v>6.0552985612622387E-2</v>
      </c>
      <c r="N217" s="29">
        <v>1.7921680179197833E-2</v>
      </c>
      <c r="O217" s="29">
        <v>6.1883221351123105E-2</v>
      </c>
      <c r="P217" s="29">
        <v>7.9365282240512217E-2</v>
      </c>
      <c r="Q217" s="29">
        <v>9.0659072495325316E-2</v>
      </c>
      <c r="S217" s="29">
        <v>4.0852011099596505E-2</v>
      </c>
      <c r="T217" s="29">
        <v>9.3329422743425483E-2</v>
      </c>
      <c r="U217" s="29">
        <v>0.10839678758315387</v>
      </c>
      <c r="V217" s="29">
        <v>8.342007011221228E-2</v>
      </c>
      <c r="W217" s="29">
        <v>7.2875779620662162E-2</v>
      </c>
      <c r="X217" s="29">
        <v>4.9016094479849448E-2</v>
      </c>
      <c r="Y217" s="29">
        <v>8.0826439749443882E-2</v>
      </c>
      <c r="Z217" s="29">
        <v>3.0429590861072661E-2</v>
      </c>
      <c r="AA217" s="29">
        <v>0.26925247564849664</v>
      </c>
      <c r="AB217" s="29">
        <v>7.9892117870099089E-2</v>
      </c>
      <c r="AC217" s="29">
        <v>9.1709210231987873E-2</v>
      </c>
      <c r="AE217" s="3">
        <f t="shared" si="101"/>
        <v>0.27185785986484801</v>
      </c>
      <c r="AF217" s="3">
        <f t="shared" si="102"/>
        <v>9.0659072495325316E-2</v>
      </c>
      <c r="AI217" s="3">
        <f t="shared" si="110"/>
        <v>0.10241827202254818</v>
      </c>
      <c r="AJ217" s="3">
        <f t="shared" si="111"/>
        <v>0.12274131925230565</v>
      </c>
      <c r="AK217" s="3">
        <f t="shared" si="112"/>
        <v>0.23398215475788336</v>
      </c>
      <c r="AL217" s="3">
        <f t="shared" si="113"/>
        <v>0.27175689334274666</v>
      </c>
      <c r="AM217" s="3">
        <f t="shared" si="114"/>
        <v>0.20913893333392061</v>
      </c>
      <c r="AN217" s="3">
        <f t="shared" si="115"/>
        <v>0.18270374654290117</v>
      </c>
      <c r="AP217" s="3">
        <f t="shared" si="116"/>
        <v>0.33862272852958525</v>
      </c>
      <c r="AQ217" s="3">
        <f t="shared" si="117"/>
        <v>0.14508582706369014</v>
      </c>
      <c r="AR217" s="3">
        <f t="shared" si="118"/>
        <v>0.22273766755438237</v>
      </c>
      <c r="AS217" s="3">
        <f t="shared" si="119"/>
        <v>6.592297970751132E-2</v>
      </c>
      <c r="AT217" s="3">
        <f t="shared" si="120"/>
        <v>0.22763079714483098</v>
      </c>
      <c r="AV217" s="3">
        <f t="shared" si="103"/>
        <v>0.43814598497574342</v>
      </c>
      <c r="AW217" s="3">
        <f t="shared" si="108"/>
        <v>0.17561478232068439</v>
      </c>
      <c r="AX217" s="21">
        <f t="shared" si="121"/>
        <v>0.61376076729642781</v>
      </c>
      <c r="AY217" s="107">
        <f t="shared" si="109"/>
        <v>0.14755899551472926</v>
      </c>
      <c r="AZ217" s="21">
        <f t="shared" si="104"/>
        <v>0.29896142540384063</v>
      </c>
      <c r="BA217" s="3">
        <f t="shared" si="105"/>
        <v>8.7277807299731627E-2</v>
      </c>
      <c r="BB217" s="3">
        <f t="shared" si="106"/>
        <v>0.29896142540384057</v>
      </c>
      <c r="BC217" s="3">
        <f t="shared" si="107"/>
        <v>0.32754920149292066</v>
      </c>
      <c r="BE217" s="3">
        <f t="shared" si="122"/>
        <v>4.1792703227634589E-3</v>
      </c>
      <c r="BF217" s="3">
        <f t="shared" si="123"/>
        <v>6.0024306111512759E-3</v>
      </c>
    </row>
    <row r="218" spans="1:58" x14ac:dyDescent="0.25">
      <c r="A218" s="2">
        <v>35930</v>
      </c>
      <c r="C218" s="29">
        <v>4.0371957085356416E-2</v>
      </c>
      <c r="D218" s="29">
        <v>9.3402003544856338E-2</v>
      </c>
      <c r="E218" s="29">
        <v>0.10840166294050757</v>
      </c>
      <c r="F218" s="29">
        <v>8.49714733189392E-2</v>
      </c>
      <c r="G218" s="29">
        <v>7.3806392105938756E-2</v>
      </c>
      <c r="H218" s="29">
        <v>5.044042267320839E-2</v>
      </c>
      <c r="I218" s="29">
        <v>8.0230403726759297E-2</v>
      </c>
      <c r="J218" s="29">
        <v>3.0273482303521421E-2</v>
      </c>
      <c r="K218" s="29">
        <v>9.1670867244609711E-2</v>
      </c>
      <c r="L218" s="29">
        <v>3.9380587967517706E-2</v>
      </c>
      <c r="M218" s="29">
        <v>5.9518143714426194E-2</v>
      </c>
      <c r="N218" s="29">
        <v>2.0382716081700194E-2</v>
      </c>
      <c r="O218" s="29">
        <v>6.1115577372799726E-2</v>
      </c>
      <c r="P218" s="29">
        <v>7.7020952054136102E-2</v>
      </c>
      <c r="Q218" s="29">
        <v>8.9013357865722897E-2</v>
      </c>
      <c r="S218" s="29">
        <v>4.0418790204326767E-2</v>
      </c>
      <c r="T218" s="29">
        <v>9.3510365200139528E-2</v>
      </c>
      <c r="U218" s="29">
        <v>0.10852742114938882</v>
      </c>
      <c r="V218" s="29">
        <v>8.5070082083315374E-2</v>
      </c>
      <c r="W218" s="29">
        <v>7.3892048727389359E-2</v>
      </c>
      <c r="X218" s="29">
        <v>5.0560382359153215E-2</v>
      </c>
      <c r="Y218" s="29">
        <v>8.0564704741956317E-2</v>
      </c>
      <c r="Z218" s="29">
        <v>3.0418172903728002E-2</v>
      </c>
      <c r="AA218" s="29">
        <v>0.26938592849373311</v>
      </c>
      <c r="AB218" s="29">
        <v>7.7556606049570334E-2</v>
      </c>
      <c r="AC218" s="29">
        <v>9.0095498087299219E-2</v>
      </c>
      <c r="AE218" s="3">
        <f t="shared" si="101"/>
        <v>0.27206789238105356</v>
      </c>
      <c r="AF218" s="3">
        <f t="shared" si="102"/>
        <v>8.9013357865722897E-2</v>
      </c>
      <c r="AI218" s="3">
        <f t="shared" si="110"/>
        <v>0.10068987599157575</v>
      </c>
      <c r="AJ218" s="3">
        <f t="shared" si="111"/>
        <v>0.12580118157735282</v>
      </c>
      <c r="AK218" s="3">
        <f t="shared" si="112"/>
        <v>0.23294972137249995</v>
      </c>
      <c r="AL218" s="3">
        <f t="shared" si="113"/>
        <v>0.27035969486649769</v>
      </c>
      <c r="AM218" s="3">
        <f t="shared" si="114"/>
        <v>0.21192351644525043</v>
      </c>
      <c r="AN218" s="3">
        <f t="shared" si="115"/>
        <v>0.1840771913241763</v>
      </c>
      <c r="AP218" s="3">
        <f t="shared" si="116"/>
        <v>0.33694114524994034</v>
      </c>
      <c r="AQ218" s="3">
        <f t="shared" si="117"/>
        <v>0.14474544431858921</v>
      </c>
      <c r="AR218" s="3">
        <f t="shared" si="118"/>
        <v>0.21876210086218523</v>
      </c>
      <c r="AS218" s="3">
        <f t="shared" si="119"/>
        <v>7.4917756385426457E-2</v>
      </c>
      <c r="AT218" s="3">
        <f t="shared" si="120"/>
        <v>0.22463355318385866</v>
      </c>
      <c r="AV218" s="3">
        <f t="shared" si="103"/>
        <v>0.44013102986475933</v>
      </c>
      <c r="AW218" s="3">
        <f t="shared" si="108"/>
        <v>0.17667032781778852</v>
      </c>
      <c r="AX218" s="21">
        <f t="shared" si="121"/>
        <v>0.61680135768254785</v>
      </c>
      <c r="AY218" s="107">
        <f t="shared" si="109"/>
        <v>0.14701549859248705</v>
      </c>
      <c r="AZ218" s="21">
        <f t="shared" si="104"/>
        <v>0.298651900914428</v>
      </c>
      <c r="BA218" s="3">
        <f t="shared" si="105"/>
        <v>8.4546741403024248E-2</v>
      </c>
      <c r="BB218" s="3">
        <f t="shared" si="106"/>
        <v>0.29865190091442795</v>
      </c>
      <c r="BC218" s="3">
        <f t="shared" si="107"/>
        <v>0.32623391539633823</v>
      </c>
      <c r="BE218" s="3">
        <f t="shared" si="122"/>
        <v>4.0650473524617555E-3</v>
      </c>
      <c r="BF218" s="3">
        <f t="shared" si="123"/>
        <v>6.3454647715507125E-3</v>
      </c>
    </row>
    <row r="219" spans="1:58" x14ac:dyDescent="0.25">
      <c r="A219" s="2">
        <v>36022</v>
      </c>
      <c r="C219" s="29">
        <v>4.0169617808321317E-2</v>
      </c>
      <c r="D219" s="29">
        <v>9.3608655451378031E-2</v>
      </c>
      <c r="E219" s="29">
        <v>0.10886819137662032</v>
      </c>
      <c r="F219" s="29">
        <v>8.5881473724009783E-2</v>
      </c>
      <c r="G219" s="29">
        <v>7.5016831923038679E-2</v>
      </c>
      <c r="H219" s="29">
        <v>5.1962916493457592E-2</v>
      </c>
      <c r="I219" s="29">
        <v>7.9229398915111285E-2</v>
      </c>
      <c r="J219" s="29">
        <v>2.9428299957421442E-2</v>
      </c>
      <c r="K219" s="29">
        <v>9.1415330276528012E-2</v>
      </c>
      <c r="L219" s="29">
        <v>3.9427775938289764E-2</v>
      </c>
      <c r="M219" s="29">
        <v>5.8884255789761197E-2</v>
      </c>
      <c r="N219" s="29">
        <v>2.3268115361718862E-2</v>
      </c>
      <c r="O219" s="29">
        <v>6.0693877617359254E-2</v>
      </c>
      <c r="P219" s="29">
        <v>7.3460752268120016E-2</v>
      </c>
      <c r="Q219" s="29">
        <v>8.8684507098864329E-2</v>
      </c>
      <c r="S219" s="29">
        <v>4.022363082885335E-2</v>
      </c>
      <c r="T219" s="29">
        <v>9.3734584147057945E-2</v>
      </c>
      <c r="U219" s="29">
        <v>0.10901468614598775</v>
      </c>
      <c r="V219" s="29">
        <v>8.5997041741494917E-2</v>
      </c>
      <c r="W219" s="29">
        <v>7.51178212116375E-2</v>
      </c>
      <c r="X219" s="29">
        <v>5.2106590806818745E-2</v>
      </c>
      <c r="Y219" s="29">
        <v>7.9617251363537811E-2</v>
      </c>
      <c r="Z219" s="29">
        <v>2.9593109166632547E-2</v>
      </c>
      <c r="AA219" s="29">
        <v>0.2705829695817944</v>
      </c>
      <c r="AB219" s="29">
        <v>7.4070416282256413E-2</v>
      </c>
      <c r="AC219" s="29">
        <v>8.9941898723928743E-2</v>
      </c>
      <c r="AE219" s="3">
        <f t="shared" si="101"/>
        <v>0.2736893549836571</v>
      </c>
      <c r="AF219" s="3">
        <f t="shared" si="102"/>
        <v>8.8684507098864329E-2</v>
      </c>
      <c r="AI219" s="3">
        <f t="shared" si="110"/>
        <v>9.9541911496249386E-2</v>
      </c>
      <c r="AJ219" s="3">
        <f t="shared" si="111"/>
        <v>0.12876617495741394</v>
      </c>
      <c r="AK219" s="3">
        <f t="shared" si="112"/>
        <v>0.23196597340524638</v>
      </c>
      <c r="AL219" s="3">
        <f t="shared" si="113"/>
        <v>0.26977971068779644</v>
      </c>
      <c r="AM219" s="3">
        <f t="shared" si="114"/>
        <v>0.21281770957830534</v>
      </c>
      <c r="AN219" s="3">
        <f t="shared" si="115"/>
        <v>0.18589469483240248</v>
      </c>
      <c r="AP219" s="3">
        <f t="shared" si="116"/>
        <v>0.33401127450494639</v>
      </c>
      <c r="AQ219" s="3">
        <f t="shared" si="117"/>
        <v>0.1440603195569814</v>
      </c>
      <c r="AR219" s="3">
        <f t="shared" si="118"/>
        <v>0.21514996735359829</v>
      </c>
      <c r="AS219" s="3">
        <f t="shared" si="119"/>
        <v>8.5016515761485417E-2</v>
      </c>
      <c r="AT219" s="3">
        <f t="shared" si="120"/>
        <v>0.22176192282298846</v>
      </c>
      <c r="AV219" s="3">
        <f t="shared" si="103"/>
        <v>0.44281565871189116</v>
      </c>
      <c r="AW219" s="3">
        <f t="shared" si="108"/>
        <v>0.17625138233375268</v>
      </c>
      <c r="AX219" s="21">
        <f t="shared" si="121"/>
        <v>0.61906704104564381</v>
      </c>
      <c r="AY219" s="107">
        <f t="shared" si="109"/>
        <v>0.146994335133556</v>
      </c>
      <c r="AZ219" s="21">
        <f t="shared" si="104"/>
        <v>0.30032338648427698</v>
      </c>
      <c r="BA219" s="3">
        <f t="shared" si="105"/>
        <v>8.0609572470079174E-2</v>
      </c>
      <c r="BB219" s="3">
        <f t="shared" si="106"/>
        <v>0.30032338648427692</v>
      </c>
      <c r="BC219" s="3">
        <f t="shared" si="107"/>
        <v>0.3266548981711071</v>
      </c>
      <c r="BE219" s="3">
        <f t="shared" si="122"/>
        <v>3.9985605407140837E-3</v>
      </c>
      <c r="BF219" s="3">
        <f t="shared" si="123"/>
        <v>6.6910659964940509E-3</v>
      </c>
    </row>
    <row r="220" spans="1:58" x14ac:dyDescent="0.25">
      <c r="A220" s="2">
        <v>36114</v>
      </c>
      <c r="C220" s="29">
        <v>3.9602478335406602E-2</v>
      </c>
      <c r="D220" s="29">
        <v>9.3677228819031289E-2</v>
      </c>
      <c r="E220" s="29">
        <v>0.10900485308054168</v>
      </c>
      <c r="F220" s="29">
        <v>8.6034693374401658E-2</v>
      </c>
      <c r="G220" s="29">
        <v>7.5737851948804294E-2</v>
      </c>
      <c r="H220" s="29">
        <v>5.3206123876169617E-2</v>
      </c>
      <c r="I220" s="29">
        <v>7.9744862862051721E-2</v>
      </c>
      <c r="J220" s="29">
        <v>2.9374730283935193E-2</v>
      </c>
      <c r="K220" s="29">
        <v>9.1018601375947472E-2</v>
      </c>
      <c r="L220" s="29">
        <v>3.9332450380480707E-2</v>
      </c>
      <c r="M220" s="29">
        <v>5.7797561260473279E-2</v>
      </c>
      <c r="N220" s="29">
        <v>2.5466215193488566E-2</v>
      </c>
      <c r="O220" s="29">
        <v>6.0188163245213019E-2</v>
      </c>
      <c r="P220" s="29">
        <v>7.098037813925967E-2</v>
      </c>
      <c r="Q220" s="29">
        <v>8.8833807824795288E-2</v>
      </c>
      <c r="S220" s="29">
        <v>3.9661105135433194E-2</v>
      </c>
      <c r="T220" s="29">
        <v>9.3815919760944361E-2</v>
      </c>
      <c r="U220" s="29">
        <v>0.10916623323926569</v>
      </c>
      <c r="V220" s="29">
        <v>8.6162066647628571E-2</v>
      </c>
      <c r="W220" s="29">
        <v>7.5849984371068685E-2</v>
      </c>
      <c r="X220" s="29">
        <v>5.3368611661295542E-2</v>
      </c>
      <c r="Y220" s="29">
        <v>8.0175489580864678E-2</v>
      </c>
      <c r="Z220" s="29">
        <v>2.9556078075415451E-2</v>
      </c>
      <c r="AA220" s="29">
        <v>0.27038182795594057</v>
      </c>
      <c r="AB220" s="29">
        <v>7.1642935038203709E-2</v>
      </c>
      <c r="AC220" s="29">
        <v>9.0219748533939492E-2</v>
      </c>
      <c r="AE220" s="3">
        <f t="shared" si="101"/>
        <v>0.27380299145560305</v>
      </c>
      <c r="AF220" s="3">
        <f t="shared" si="102"/>
        <v>8.8833807824795288E-2</v>
      </c>
      <c r="AI220" s="3">
        <f t="shared" si="110"/>
        <v>9.801208242755112E-2</v>
      </c>
      <c r="AJ220" s="3">
        <f t="shared" si="111"/>
        <v>0.13167971344710769</v>
      </c>
      <c r="AK220" s="3">
        <f t="shared" si="112"/>
        <v>0.23184155786499705</v>
      </c>
      <c r="AL220" s="3">
        <f t="shared" si="113"/>
        <v>0.26977585985019792</v>
      </c>
      <c r="AM220" s="3">
        <f t="shared" si="114"/>
        <v>0.21292706449388843</v>
      </c>
      <c r="AN220" s="3">
        <f t="shared" si="115"/>
        <v>0.1874434353633655</v>
      </c>
      <c r="AP220" s="3">
        <f t="shared" si="116"/>
        <v>0.33242369227622581</v>
      </c>
      <c r="AQ220" s="3">
        <f t="shared" si="117"/>
        <v>0.14365237637244163</v>
      </c>
      <c r="AR220" s="3">
        <f t="shared" si="118"/>
        <v>0.21109178155142658</v>
      </c>
      <c r="AS220" s="3">
        <f t="shared" si="119"/>
        <v>9.3009265742875907E-2</v>
      </c>
      <c r="AT220" s="3">
        <f t="shared" si="120"/>
        <v>0.21982288405703004</v>
      </c>
      <c r="AV220" s="3">
        <f t="shared" si="103"/>
        <v>0.44345050225534582</v>
      </c>
      <c r="AW220" s="3">
        <f t="shared" si="108"/>
        <v>0.1781516022171985</v>
      </c>
      <c r="AX220" s="21">
        <f t="shared" si="121"/>
        <v>0.62160210447254438</v>
      </c>
      <c r="AY220" s="107">
        <f t="shared" si="109"/>
        <v>0.14649031762002837</v>
      </c>
      <c r="AZ220" s="21">
        <f t="shared" si="104"/>
        <v>0.30049731191404266</v>
      </c>
      <c r="BA220" s="3">
        <f t="shared" si="105"/>
        <v>7.7900583613412996E-2</v>
      </c>
      <c r="BB220" s="3">
        <f t="shared" si="106"/>
        <v>0.30049731191404272</v>
      </c>
      <c r="BC220" s="3">
        <f t="shared" si="107"/>
        <v>0.3258838543587802</v>
      </c>
      <c r="BE220" s="3">
        <f t="shared" si="122"/>
        <v>3.8815213709451793E-3</v>
      </c>
      <c r="BF220" s="3">
        <f t="shared" si="123"/>
        <v>7.0061671456453298E-3</v>
      </c>
    </row>
    <row r="221" spans="1:58" x14ac:dyDescent="0.25">
      <c r="A221" s="2">
        <v>36206</v>
      </c>
      <c r="C221" s="29">
        <v>3.9071864718614208E-2</v>
      </c>
      <c r="D221" s="29">
        <v>9.3418009450491529E-2</v>
      </c>
      <c r="E221" s="29">
        <v>0.10832845128338298</v>
      </c>
      <c r="F221" s="29">
        <v>8.687183971448742E-2</v>
      </c>
      <c r="G221" s="29">
        <v>7.5715096571958213E-2</v>
      </c>
      <c r="H221" s="29">
        <v>5.4617979142247107E-2</v>
      </c>
      <c r="I221" s="29">
        <v>8.0835882082458385E-2</v>
      </c>
      <c r="J221" s="29">
        <v>2.960787282096106E-2</v>
      </c>
      <c r="K221" s="29">
        <v>9.1228373307805602E-2</v>
      </c>
      <c r="L221" s="29">
        <v>3.9333628921429983E-2</v>
      </c>
      <c r="M221" s="29">
        <v>5.6684764172149911E-2</v>
      </c>
      <c r="N221" s="29">
        <v>2.5989688051721888E-2</v>
      </c>
      <c r="O221" s="29">
        <v>5.996632104142794E-2</v>
      </c>
      <c r="P221" s="29">
        <v>6.9541304450116484E-2</v>
      </c>
      <c r="Q221" s="29">
        <v>8.8788924270747346E-2</v>
      </c>
      <c r="S221" s="29">
        <v>3.9126083997888875E-2</v>
      </c>
      <c r="T221" s="29">
        <v>9.3547633880504757E-2</v>
      </c>
      <c r="U221" s="29">
        <v>0.10847877792761584</v>
      </c>
      <c r="V221" s="29">
        <v>8.6992244269068653E-2</v>
      </c>
      <c r="W221" s="29">
        <v>7.582014491586983E-2</v>
      </c>
      <c r="X221" s="29">
        <v>5.4774896879619256E-2</v>
      </c>
      <c r="Y221" s="29">
        <v>8.1242192620361253E-2</v>
      </c>
      <c r="Z221" s="29">
        <v>2.9779360540389953E-2</v>
      </c>
      <c r="AA221" s="29">
        <v>0.26999349763423131</v>
      </c>
      <c r="AB221" s="29">
        <v>7.0158280937744261E-2</v>
      </c>
      <c r="AC221" s="29">
        <v>9.0086886396705979E-2</v>
      </c>
      <c r="AE221" s="3">
        <f t="shared" si="101"/>
        <v>0.27320277549453531</v>
      </c>
      <c r="AF221" s="3">
        <f t="shared" si="102"/>
        <v>8.8788924270747346E-2</v>
      </c>
      <c r="AI221" s="3">
        <f t="shared" si="110"/>
        <v>9.6855119217308952E-2</v>
      </c>
      <c r="AJ221" s="3">
        <f t="shared" si="111"/>
        <v>0.13539233203555337</v>
      </c>
      <c r="AK221" s="3">
        <f t="shared" si="112"/>
        <v>0.23157360181124126</v>
      </c>
      <c r="AL221" s="3">
        <f t="shared" si="113"/>
        <v>0.26853504789803229</v>
      </c>
      <c r="AM221" s="3">
        <f t="shared" si="114"/>
        <v>0.2153463228020733</v>
      </c>
      <c r="AN221" s="3">
        <f t="shared" si="115"/>
        <v>0.18768990827134427</v>
      </c>
      <c r="AP221" s="3">
        <f t="shared" si="116"/>
        <v>0.33392183934687142</v>
      </c>
      <c r="AQ221" s="3">
        <f t="shared" si="117"/>
        <v>0.14397228889871488</v>
      </c>
      <c r="AR221" s="3">
        <f t="shared" si="118"/>
        <v>0.20748238764976873</v>
      </c>
      <c r="AS221" s="3">
        <f t="shared" si="119"/>
        <v>9.5129663323064384E-2</v>
      </c>
      <c r="AT221" s="3">
        <f t="shared" si="120"/>
        <v>0.21949382078158061</v>
      </c>
      <c r="AV221" s="3">
        <f t="shared" si="103"/>
        <v>0.44271329934843512</v>
      </c>
      <c r="AW221" s="3">
        <f t="shared" si="108"/>
        <v>0.18114544307263353</v>
      </c>
      <c r="AX221" s="21">
        <f t="shared" si="121"/>
        <v>0.62385874242106865</v>
      </c>
      <c r="AY221" s="107">
        <f t="shared" si="109"/>
        <v>0.14560152023197623</v>
      </c>
      <c r="AZ221" s="21">
        <f t="shared" si="104"/>
        <v>0.2998238089631296</v>
      </c>
      <c r="BA221" s="3">
        <f t="shared" si="105"/>
        <v>7.6317448615801517E-2</v>
      </c>
      <c r="BB221" s="3">
        <f t="shared" si="106"/>
        <v>0.29982380896312966</v>
      </c>
      <c r="BC221" s="3">
        <f t="shared" si="107"/>
        <v>0.32459615970207967</v>
      </c>
      <c r="BE221" s="3">
        <f t="shared" si="122"/>
        <v>3.7843101153639466E-3</v>
      </c>
      <c r="BF221" s="3">
        <f t="shared" si="123"/>
        <v>7.3948555671380489E-3</v>
      </c>
    </row>
    <row r="222" spans="1:58" x14ac:dyDescent="0.25">
      <c r="A222" s="2">
        <v>36295</v>
      </c>
      <c r="C222" s="29">
        <v>3.9182840728408642E-2</v>
      </c>
      <c r="D222" s="29">
        <v>9.3286837134361505E-2</v>
      </c>
      <c r="E222" s="29">
        <v>0.10764547756478374</v>
      </c>
      <c r="F222" s="29">
        <v>8.9660065330085831E-2</v>
      </c>
      <c r="G222" s="29">
        <v>7.555903262327332E-2</v>
      </c>
      <c r="H222" s="29">
        <v>5.6627991666923276E-2</v>
      </c>
      <c r="I222" s="29">
        <v>8.1734446848629377E-2</v>
      </c>
      <c r="J222" s="29">
        <v>2.9715426102669258E-2</v>
      </c>
      <c r="K222" s="29">
        <v>9.1820420485619447E-2</v>
      </c>
      <c r="L222" s="29">
        <v>3.937391316901559E-2</v>
      </c>
      <c r="M222" s="29">
        <v>5.5870239837286235E-2</v>
      </c>
      <c r="N222" s="29">
        <v>2.3875419387764812E-2</v>
      </c>
      <c r="O222" s="29">
        <v>5.9805438999359015E-2</v>
      </c>
      <c r="P222" s="29">
        <v>6.6995983762498268E-2</v>
      </c>
      <c r="Q222" s="29">
        <v>8.8846466359321544E-2</v>
      </c>
      <c r="S222" s="29">
        <v>3.9226041061729597E-2</v>
      </c>
      <c r="T222" s="29">
        <v>9.3389774641800705E-2</v>
      </c>
      <c r="U222" s="29">
        <v>0.10776433148663325</v>
      </c>
      <c r="V222" s="29">
        <v>8.9758712637338312E-2</v>
      </c>
      <c r="W222" s="29">
        <v>7.5642436778787472E-2</v>
      </c>
      <c r="X222" s="29">
        <v>5.6757555892661446E-2</v>
      </c>
      <c r="Y222" s="29">
        <v>8.2058525334315485E-2</v>
      </c>
      <c r="Z222" s="29">
        <v>2.9853094429603749E-2</v>
      </c>
      <c r="AA222" s="29">
        <v>0.26818782663272678</v>
      </c>
      <c r="AB222" s="29">
        <v>6.7483482026726688E-2</v>
      </c>
      <c r="AC222" s="29">
        <v>8.9878219077676444E-2</v>
      </c>
      <c r="AE222" s="3">
        <f t="shared" si="101"/>
        <v>0.2707454318790451</v>
      </c>
      <c r="AF222" s="3">
        <f t="shared" si="102"/>
        <v>8.8846466359321544E-2</v>
      </c>
      <c r="AI222" s="3">
        <f t="shared" si="110"/>
        <v>9.6667973164327056E-2</v>
      </c>
      <c r="AJ222" s="3">
        <f t="shared" si="111"/>
        <v>0.13970689916923232</v>
      </c>
      <c r="AK222" s="3">
        <f t="shared" si="112"/>
        <v>0.23014792447529761</v>
      </c>
      <c r="AL222" s="3">
        <f t="shared" si="113"/>
        <v>0.2655721214452208</v>
      </c>
      <c r="AM222" s="3">
        <f t="shared" si="114"/>
        <v>0.22120031697846113</v>
      </c>
      <c r="AN222" s="3">
        <f t="shared" si="115"/>
        <v>0.18641166393669348</v>
      </c>
      <c r="AP222" s="3">
        <f t="shared" si="116"/>
        <v>0.33913931566032851</v>
      </c>
      <c r="AQ222" s="3">
        <f t="shared" si="117"/>
        <v>0.14542780240371994</v>
      </c>
      <c r="AR222" s="3">
        <f t="shared" si="118"/>
        <v>0.20635709141805997</v>
      </c>
      <c r="AS222" s="3">
        <f t="shared" si="119"/>
        <v>8.8184015597467594E-2</v>
      </c>
      <c r="AT222" s="3">
        <f t="shared" si="120"/>
        <v>0.220891774920424</v>
      </c>
      <c r="AV222" s="3">
        <f t="shared" si="103"/>
        <v>0.44485834540017299</v>
      </c>
      <c r="AW222" s="3">
        <f t="shared" si="108"/>
        <v>0.18446711603766325</v>
      </c>
      <c r="AX222" s="21">
        <f t="shared" si="121"/>
        <v>0.6293254614378363</v>
      </c>
      <c r="AY222" s="107">
        <f t="shared" si="109"/>
        <v>0.14554716719765098</v>
      </c>
      <c r="AZ222" s="21">
        <f t="shared" si="104"/>
        <v>0.29714578485717208</v>
      </c>
      <c r="BA222" s="3">
        <f t="shared" si="105"/>
        <v>7.3528753704991665E-2</v>
      </c>
      <c r="BB222" s="3">
        <f t="shared" si="106"/>
        <v>0.29714578485717202</v>
      </c>
      <c r="BC222" s="3">
        <f t="shared" si="107"/>
        <v>0.32072855584614057</v>
      </c>
      <c r="BE222" s="3">
        <f t="shared" si="122"/>
        <v>3.7877257960359078E-3</v>
      </c>
      <c r="BF222" s="3">
        <f t="shared" si="123"/>
        <v>7.9113211219669789E-3</v>
      </c>
    </row>
    <row r="223" spans="1:58" x14ac:dyDescent="0.25">
      <c r="A223" s="2">
        <v>36387</v>
      </c>
      <c r="C223" s="29">
        <v>4.0520746175632019E-2</v>
      </c>
      <c r="D223" s="29">
        <v>9.3380217318436126E-2</v>
      </c>
      <c r="E223" s="29">
        <v>0.10702525461574632</v>
      </c>
      <c r="F223" s="29">
        <v>9.1613274912402815E-2</v>
      </c>
      <c r="G223" s="29">
        <v>7.5347518204693681E-2</v>
      </c>
      <c r="H223" s="29">
        <v>5.9058920573350215E-2</v>
      </c>
      <c r="I223" s="29">
        <v>8.2316620646706418E-2</v>
      </c>
      <c r="J223" s="29">
        <v>2.961671068494616E-2</v>
      </c>
      <c r="K223" s="29">
        <v>9.2690431707986992E-2</v>
      </c>
      <c r="L223" s="29">
        <v>3.9442047709054531E-2</v>
      </c>
      <c r="M223" s="29">
        <v>5.4890460352081956E-2</v>
      </c>
      <c r="N223" s="29">
        <v>2.0840794989605782E-2</v>
      </c>
      <c r="O223" s="29">
        <v>5.9574200558026674E-2</v>
      </c>
      <c r="P223" s="29">
        <v>6.4699972449597562E-2</v>
      </c>
      <c r="Q223" s="29">
        <v>8.898282910173258E-2</v>
      </c>
      <c r="S223" s="29">
        <v>4.055351245253043E-2</v>
      </c>
      <c r="T223" s="29">
        <v>9.3456018968851473E-2</v>
      </c>
      <c r="U223" s="29">
        <v>0.10711216938908044</v>
      </c>
      <c r="V223" s="29">
        <v>9.1687615823339647E-2</v>
      </c>
      <c r="W223" s="29">
        <v>7.5408696324509569E-2</v>
      </c>
      <c r="X223" s="29">
        <v>5.9158426264639248E-2</v>
      </c>
      <c r="Y223" s="29">
        <v>8.2556295951897479E-2</v>
      </c>
      <c r="Z223" s="29">
        <v>2.9718370568039769E-2</v>
      </c>
      <c r="AA223" s="29">
        <v>0.26554887448793518</v>
      </c>
      <c r="AB223" s="29">
        <v>6.5057131291329229E-2</v>
      </c>
      <c r="AC223" s="29">
        <v>8.9742888477847532E-2</v>
      </c>
      <c r="AE223" s="3">
        <f t="shared" si="101"/>
        <v>0.26743793531675597</v>
      </c>
      <c r="AF223" s="3">
        <f t="shared" si="102"/>
        <v>8.898282910173258E-2</v>
      </c>
      <c r="AI223" s="3">
        <f t="shared" si="110"/>
        <v>9.9343065751828982E-2</v>
      </c>
      <c r="AJ223" s="3">
        <f t="shared" si="111"/>
        <v>0.14479235412695024</v>
      </c>
      <c r="AK223" s="3">
        <f t="shared" si="112"/>
        <v>0.22893648179075732</v>
      </c>
      <c r="AL223" s="3">
        <f t="shared" si="113"/>
        <v>0.2623894649006297</v>
      </c>
      <c r="AM223" s="3">
        <f t="shared" si="114"/>
        <v>0.2246045409409656</v>
      </c>
      <c r="AN223" s="3">
        <f t="shared" si="115"/>
        <v>0.18472644661581838</v>
      </c>
      <c r="AP223" s="3">
        <f t="shared" si="116"/>
        <v>0.34658670094129912</v>
      </c>
      <c r="AQ223" s="3">
        <f t="shared" si="117"/>
        <v>0.14748112552670961</v>
      </c>
      <c r="AR223" s="3">
        <f t="shared" si="118"/>
        <v>0.20524560319787538</v>
      </c>
      <c r="AS223" s="3">
        <f t="shared" si="119"/>
        <v>7.7927594546083195E-2</v>
      </c>
      <c r="AT223" s="3">
        <f t="shared" si="120"/>
        <v>0.22275897578803261</v>
      </c>
      <c r="AV223" s="3">
        <f t="shared" si="103"/>
        <v>0.44772702892606553</v>
      </c>
      <c r="AW223" s="3">
        <f t="shared" si="108"/>
        <v>0.18769377501019391</v>
      </c>
      <c r="AX223" s="21">
        <f t="shared" si="121"/>
        <v>0.63542080393625944</v>
      </c>
      <c r="AY223" s="107">
        <f t="shared" si="109"/>
        <v>0.14709879868592141</v>
      </c>
      <c r="AZ223" s="21">
        <f t="shared" si="104"/>
        <v>0.29355970870786208</v>
      </c>
      <c r="BA223" s="3">
        <f t="shared" si="105"/>
        <v>7.1019487355878347E-2</v>
      </c>
      <c r="BB223" s="3">
        <f t="shared" si="106"/>
        <v>0.29355970870786208</v>
      </c>
      <c r="BC223" s="3">
        <f t="shared" si="107"/>
        <v>0.3160020094203207</v>
      </c>
      <c r="BE223" s="3">
        <f t="shared" si="122"/>
        <v>4.0254551516389842E-3</v>
      </c>
      <c r="BF223" s="3">
        <f t="shared" si="123"/>
        <v>8.5512801420119522E-3</v>
      </c>
    </row>
    <row r="224" spans="1:58" x14ac:dyDescent="0.25">
      <c r="A224" s="2">
        <v>36479</v>
      </c>
      <c r="C224" s="29">
        <v>4.1986777014844809E-2</v>
      </c>
      <c r="D224" s="29">
        <v>9.3114636816063634E-2</v>
      </c>
      <c r="E224" s="29">
        <v>0.10629727612508814</v>
      </c>
      <c r="F224" s="29">
        <v>9.1487354436795162E-2</v>
      </c>
      <c r="G224" s="29">
        <v>7.509646157997199E-2</v>
      </c>
      <c r="H224" s="29">
        <v>6.1286422699817877E-2</v>
      </c>
      <c r="I224" s="29">
        <v>8.3187668143879234E-2</v>
      </c>
      <c r="J224" s="29">
        <v>3.0078695793871617E-2</v>
      </c>
      <c r="K224" s="29">
        <v>9.3780710658992128E-2</v>
      </c>
      <c r="L224" s="29">
        <v>3.9343318479748292E-2</v>
      </c>
      <c r="M224" s="29">
        <v>5.4202909445738245E-2</v>
      </c>
      <c r="N224" s="29">
        <v>1.8296518243479824E-2</v>
      </c>
      <c r="O224" s="29">
        <v>5.8900578685962109E-2</v>
      </c>
      <c r="P224" s="29">
        <v>6.3681041179540945E-2</v>
      </c>
      <c r="Q224" s="29">
        <v>8.9259630696206044E-2</v>
      </c>
      <c r="S224" s="29">
        <v>4.2016630204513669E-2</v>
      </c>
      <c r="T224" s="29">
        <v>9.3180826535743083E-2</v>
      </c>
      <c r="U224" s="29">
        <v>0.10637283502441304</v>
      </c>
      <c r="V224" s="29">
        <v>9.1552386036017369E-2</v>
      </c>
      <c r="W224" s="29">
        <v>7.5149844554694409E-2</v>
      </c>
      <c r="X224" s="29">
        <v>6.1377444355291133E-2</v>
      </c>
      <c r="Y224" s="29">
        <v>8.3399445683856793E-2</v>
      </c>
      <c r="Z224" s="29">
        <v>3.0168456746868105E-2</v>
      </c>
      <c r="AA224" s="29">
        <v>0.2628610747620162</v>
      </c>
      <c r="AB224" s="29">
        <v>6.3995388396993882E-2</v>
      </c>
      <c r="AC224" s="29">
        <v>8.9925667699592329E-2</v>
      </c>
      <c r="AE224" s="3">
        <f t="shared" si="101"/>
        <v>0.26452403551392062</v>
      </c>
      <c r="AF224" s="3">
        <f t="shared" si="102"/>
        <v>8.9259630696206044E-2</v>
      </c>
      <c r="AI224" s="3">
        <f t="shared" si="110"/>
        <v>0.10291317985494157</v>
      </c>
      <c r="AJ224" s="3">
        <f t="shared" si="111"/>
        <v>0.15021826132885527</v>
      </c>
      <c r="AK224" s="3">
        <f t="shared" si="112"/>
        <v>0.22823193507782369</v>
      </c>
      <c r="AL224" s="3">
        <f t="shared" si="113"/>
        <v>0.26054371098986379</v>
      </c>
      <c r="AM224" s="3">
        <f t="shared" si="114"/>
        <v>0.22424332685211437</v>
      </c>
      <c r="AN224" s="3">
        <f t="shared" si="115"/>
        <v>0.18406784722525654</v>
      </c>
      <c r="AP224" s="3">
        <f t="shared" si="116"/>
        <v>0.35452623606317585</v>
      </c>
      <c r="AQ224" s="3">
        <f t="shared" si="117"/>
        <v>0.14873249004882147</v>
      </c>
      <c r="AR224" s="3">
        <f t="shared" si="118"/>
        <v>0.20490731339566989</v>
      </c>
      <c r="AS224" s="3">
        <f t="shared" si="119"/>
        <v>6.9167696644023738E-2</v>
      </c>
      <c r="AT224" s="3">
        <f t="shared" si="120"/>
        <v>0.22266626384830901</v>
      </c>
      <c r="AV224" s="3">
        <f t="shared" si="103"/>
        <v>0.44796796070941908</v>
      </c>
      <c r="AW224" s="3">
        <f t="shared" si="108"/>
        <v>0.19166031562980329</v>
      </c>
      <c r="AX224" s="21">
        <f t="shared" si="121"/>
        <v>0.63962827633922237</v>
      </c>
      <c r="AY224" s="107">
        <f t="shared" si="109"/>
        <v>0.14844785769582944</v>
      </c>
      <c r="AZ224" s="21">
        <f t="shared" si="104"/>
        <v>0.29044944578017695</v>
      </c>
      <c r="BA224" s="3">
        <f t="shared" si="105"/>
        <v>6.9922277880600889E-2</v>
      </c>
      <c r="BB224" s="3">
        <f t="shared" si="106"/>
        <v>0.29044944578017695</v>
      </c>
      <c r="BC224" s="3">
        <f t="shared" si="107"/>
        <v>0.31228513367497945</v>
      </c>
      <c r="BE224" s="3">
        <f t="shared" si="122"/>
        <v>4.3209927344580509E-3</v>
      </c>
      <c r="BF224" s="3">
        <f t="shared" si="123"/>
        <v>9.2063398610319289E-3</v>
      </c>
    </row>
    <row r="225" spans="1:58" x14ac:dyDescent="0.25">
      <c r="A225" s="2">
        <v>36571</v>
      </c>
      <c r="C225" s="29">
        <v>4.2822713017210245E-2</v>
      </c>
      <c r="D225" s="29">
        <v>9.2962792645463116E-2</v>
      </c>
      <c r="E225" s="29">
        <v>0.1058268520819643</v>
      </c>
      <c r="F225" s="29">
        <v>9.1294445009080571E-2</v>
      </c>
      <c r="G225" s="29">
        <v>7.5056202596994304E-2</v>
      </c>
      <c r="H225" s="29">
        <v>6.3891203255026438E-2</v>
      </c>
      <c r="I225" s="29">
        <v>8.5262464705983226E-2</v>
      </c>
      <c r="J225" s="29">
        <v>3.0234873859158684E-2</v>
      </c>
      <c r="K225" s="29">
        <v>9.4092677381789058E-2</v>
      </c>
      <c r="L225" s="29">
        <v>3.8970571346569699E-2</v>
      </c>
      <c r="M225" s="29">
        <v>5.2983184273692328E-2</v>
      </c>
      <c r="N225" s="29">
        <v>1.669622184478884E-2</v>
      </c>
      <c r="O225" s="29">
        <v>5.7699769490994889E-2</v>
      </c>
      <c r="P225" s="29">
        <v>6.3560123729350021E-2</v>
      </c>
      <c r="Q225" s="29">
        <v>8.8645904761934458E-2</v>
      </c>
      <c r="S225" s="29">
        <v>4.2854950327140762E-2</v>
      </c>
      <c r="T225" s="29">
        <v>9.3032751808215589E-2</v>
      </c>
      <c r="U225" s="29">
        <v>0.10590648700170345</v>
      </c>
      <c r="V225" s="29">
        <v>9.1363149994074785E-2</v>
      </c>
      <c r="W225" s="29">
        <v>7.511268596582614E-2</v>
      </c>
      <c r="X225" s="29">
        <v>6.3991627414946295E-2</v>
      </c>
      <c r="Y225" s="29">
        <v>8.5490078138235434E-2</v>
      </c>
      <c r="Z225" s="29">
        <v>3.0330436026356395E-2</v>
      </c>
      <c r="AA225" s="29">
        <v>0.25867423136683121</v>
      </c>
      <c r="AB225" s="29">
        <v>6.3894397479339185E-2</v>
      </c>
      <c r="AC225" s="29">
        <v>8.9349204477330774E-2</v>
      </c>
      <c r="AE225" s="3">
        <f t="shared" si="101"/>
        <v>0.26044242433783482</v>
      </c>
      <c r="AF225" s="3">
        <f t="shared" si="102"/>
        <v>8.8645904761934458E-2</v>
      </c>
      <c r="AI225" s="3">
        <f t="shared" si="110"/>
        <v>0.10496714764711804</v>
      </c>
      <c r="AJ225" s="3">
        <f t="shared" si="111"/>
        <v>0.15661028675897035</v>
      </c>
      <c r="AK225" s="3">
        <f t="shared" si="112"/>
        <v>0.22787064372551633</v>
      </c>
      <c r="AL225" s="3">
        <f t="shared" si="113"/>
        <v>0.25940306031177607</v>
      </c>
      <c r="AM225" s="3">
        <f t="shared" si="114"/>
        <v>0.22378118557734838</v>
      </c>
      <c r="AN225" s="3">
        <f t="shared" si="115"/>
        <v>0.18397796273824127</v>
      </c>
      <c r="AP225" s="3">
        <f t="shared" si="116"/>
        <v>0.36128014712278994</v>
      </c>
      <c r="AQ225" s="3">
        <f t="shared" si="117"/>
        <v>0.14963219393173338</v>
      </c>
      <c r="AR225" s="3">
        <f t="shared" si="118"/>
        <v>0.20343530593527573</v>
      </c>
      <c r="AS225" s="3">
        <f t="shared" si="119"/>
        <v>6.4107151080467648E-2</v>
      </c>
      <c r="AT225" s="3">
        <f t="shared" si="120"/>
        <v>0.22154520192973326</v>
      </c>
      <c r="AV225" s="3">
        <f t="shared" si="103"/>
        <v>0.44764489179602979</v>
      </c>
      <c r="AW225" s="3">
        <f t="shared" si="108"/>
        <v>0.19683736843614899</v>
      </c>
      <c r="AX225" s="21">
        <f t="shared" si="121"/>
        <v>0.64448226023217881</v>
      </c>
      <c r="AY225" s="107">
        <f t="shared" si="109"/>
        <v>0.14910527405910157</v>
      </c>
      <c r="AZ225" s="21">
        <f t="shared" si="104"/>
        <v>0.28577522798073512</v>
      </c>
      <c r="BA225" s="3">
        <f t="shared" si="105"/>
        <v>6.9742511787086139E-2</v>
      </c>
      <c r="BB225" s="3">
        <f t="shared" si="106"/>
        <v>0.28577522798073518</v>
      </c>
      <c r="BC225" s="3">
        <f t="shared" si="107"/>
        <v>0.30720013716818156</v>
      </c>
      <c r="BE225" s="3">
        <f t="shared" si="122"/>
        <v>4.4949780399276716E-3</v>
      </c>
      <c r="BF225" s="3">
        <f t="shared" si="123"/>
        <v>1.0006019663145351E-2</v>
      </c>
    </row>
    <row r="226" spans="1:58" x14ac:dyDescent="0.25">
      <c r="A226" s="2">
        <v>36661</v>
      </c>
      <c r="C226" s="29">
        <v>4.355614583616027E-2</v>
      </c>
      <c r="D226" s="29">
        <v>9.3150554412439107E-2</v>
      </c>
      <c r="E226" s="29">
        <v>0.10549964645710674</v>
      </c>
      <c r="F226" s="29">
        <v>9.1287351663020724E-2</v>
      </c>
      <c r="G226" s="29">
        <v>7.5181936537289884E-2</v>
      </c>
      <c r="H226" s="29">
        <v>6.7039557565882785E-2</v>
      </c>
      <c r="I226" s="29">
        <v>8.7069083318585191E-2</v>
      </c>
      <c r="J226" s="29">
        <v>2.9519558767202699E-2</v>
      </c>
      <c r="K226" s="29">
        <v>9.4028220373145385E-2</v>
      </c>
      <c r="L226" s="29">
        <v>3.8651758873900557E-2</v>
      </c>
      <c r="M226" s="29">
        <v>5.1853163710593751E-2</v>
      </c>
      <c r="N226" s="29">
        <v>1.5483039007562385E-2</v>
      </c>
      <c r="O226" s="29">
        <v>5.7009091156771025E-2</v>
      </c>
      <c r="P226" s="29">
        <v>6.355557483241675E-2</v>
      </c>
      <c r="Q226" s="29">
        <v>8.7115317487922922E-2</v>
      </c>
      <c r="S226" s="29">
        <v>4.3587895068736504E-2</v>
      </c>
      <c r="T226" s="29">
        <v>9.3218479440995566E-2</v>
      </c>
      <c r="U226" s="29">
        <v>0.10557659398894752</v>
      </c>
      <c r="V226" s="29">
        <v>9.1353930140314094E-2</v>
      </c>
      <c r="W226" s="29">
        <v>7.5236759864664798E-2</v>
      </c>
      <c r="X226" s="29">
        <v>6.7141056002902239E-2</v>
      </c>
      <c r="Y226" s="29">
        <v>8.7291710496343586E-2</v>
      </c>
      <c r="Z226" s="29">
        <v>2.9611742273810533E-2</v>
      </c>
      <c r="AA226" s="29">
        <v>0.25530775962121488</v>
      </c>
      <c r="AB226" s="29">
        <v>6.3879583055588024E-2</v>
      </c>
      <c r="AC226" s="29">
        <v>8.7794490046482307E-2</v>
      </c>
      <c r="AE226" s="3">
        <f t="shared" si="101"/>
        <v>0.2570252731219731</v>
      </c>
      <c r="AF226" s="3">
        <f t="shared" si="102"/>
        <v>8.7115317487922922E-2</v>
      </c>
      <c r="AI226" s="3">
        <f t="shared" si="110"/>
        <v>0.1065787683823551</v>
      </c>
      <c r="AJ226" s="3">
        <f t="shared" si="111"/>
        <v>0.16404099447059009</v>
      </c>
      <c r="AK226" s="3">
        <f t="shared" si="112"/>
        <v>0.22793273309249515</v>
      </c>
      <c r="AL226" s="3">
        <f t="shared" si="113"/>
        <v>0.25815007660382916</v>
      </c>
      <c r="AM226" s="3">
        <f t="shared" si="114"/>
        <v>0.22337360944949436</v>
      </c>
      <c r="AN226" s="3">
        <f t="shared" si="115"/>
        <v>0.18396481247182622</v>
      </c>
      <c r="AP226" s="3">
        <f t="shared" si="116"/>
        <v>0.36583258615398356</v>
      </c>
      <c r="AQ226" s="3">
        <f t="shared" si="117"/>
        <v>0.1503811605933324</v>
      </c>
      <c r="AR226" s="3">
        <f t="shared" si="118"/>
        <v>0.20174344367289701</v>
      </c>
      <c r="AS226" s="3">
        <f t="shared" si="119"/>
        <v>6.0239364088584407E-2</v>
      </c>
      <c r="AT226" s="3">
        <f t="shared" si="120"/>
        <v>0.22180344549120262</v>
      </c>
      <c r="AV226" s="3">
        <f t="shared" si="103"/>
        <v>0.4476749831987788</v>
      </c>
      <c r="AW226" s="3">
        <f t="shared" si="108"/>
        <v>0.20115158373165198</v>
      </c>
      <c r="AX226" s="21">
        <f t="shared" si="121"/>
        <v>0.64882656693043073</v>
      </c>
      <c r="AY226" s="107">
        <f t="shared" si="109"/>
        <v>0.14986161684000229</v>
      </c>
      <c r="AZ226" s="21">
        <f t="shared" si="104"/>
        <v>0.2815528379933932</v>
      </c>
      <c r="BA226" s="3">
        <f t="shared" si="105"/>
        <v>6.962059507617592E-2</v>
      </c>
      <c r="BB226" s="3">
        <f t="shared" si="106"/>
        <v>0.28155283799339326</v>
      </c>
      <c r="BC226" s="3">
        <f t="shared" si="107"/>
        <v>0.30262152891964089</v>
      </c>
      <c r="BE226" s="3">
        <f t="shared" si="122"/>
        <v>4.642160378700206E-3</v>
      </c>
      <c r="BF226" s="3">
        <f t="shared" si="123"/>
        <v>1.0997235691975783E-2</v>
      </c>
    </row>
    <row r="227" spans="1:58" x14ac:dyDescent="0.25">
      <c r="A227" s="2">
        <v>36753</v>
      </c>
      <c r="C227" s="29">
        <v>4.4292349570559948E-2</v>
      </c>
      <c r="D227" s="29">
        <v>9.3325272467213949E-2</v>
      </c>
      <c r="E227" s="29">
        <v>0.1054231308438382</v>
      </c>
      <c r="F227" s="29">
        <v>9.1178835035663736E-2</v>
      </c>
      <c r="G227" s="29">
        <v>7.5584853480114858E-2</v>
      </c>
      <c r="H227" s="29">
        <v>7.0361559354916725E-2</v>
      </c>
      <c r="I227" s="29">
        <v>8.8926294191718075E-2</v>
      </c>
      <c r="J227" s="29">
        <v>2.9655391209429088E-2</v>
      </c>
      <c r="K227" s="29">
        <v>9.5449854532800915E-2</v>
      </c>
      <c r="L227" s="29">
        <v>3.8764760879734954E-2</v>
      </c>
      <c r="M227" s="29">
        <v>5.0879830149789647E-2</v>
      </c>
      <c r="N227" s="29">
        <v>1.1577814454258706E-2</v>
      </c>
      <c r="O227" s="29">
        <v>5.7598810965023943E-2</v>
      </c>
      <c r="P227" s="29">
        <v>6.2345994098173367E-2</v>
      </c>
      <c r="Q227" s="29">
        <v>8.463524876676401E-2</v>
      </c>
      <c r="S227" s="29">
        <v>4.4319970427272148E-2</v>
      </c>
      <c r="T227" s="29">
        <v>9.338351898506006E-2</v>
      </c>
      <c r="U227" s="29">
        <v>0.10548892370744659</v>
      </c>
      <c r="V227" s="29">
        <v>9.1235744017891279E-2</v>
      </c>
      <c r="W227" s="29">
        <v>7.563201237407452E-2</v>
      </c>
      <c r="X227" s="29">
        <v>7.0452346609200883E-2</v>
      </c>
      <c r="Y227" s="29">
        <v>8.9118477748428723E-2</v>
      </c>
      <c r="Z227" s="29">
        <v>2.9734320318912794E-2</v>
      </c>
      <c r="AA227" s="29">
        <v>0.25279896150176784</v>
      </c>
      <c r="AB227" s="29">
        <v>6.2621910032046396E-2</v>
      </c>
      <c r="AC227" s="29">
        <v>8.5213814277898786E-2</v>
      </c>
      <c r="AE227" s="3">
        <f t="shared" si="101"/>
        <v>0.25427107098160817</v>
      </c>
      <c r="AF227" s="3">
        <f t="shared" si="102"/>
        <v>8.463524876676401E-2</v>
      </c>
      <c r="AI227" s="3">
        <f t="shared" si="110"/>
        <v>0.10808167285724779</v>
      </c>
      <c r="AJ227" s="3">
        <f t="shared" si="111"/>
        <v>0.17169545336061051</v>
      </c>
      <c r="AK227" s="3">
        <f t="shared" si="112"/>
        <v>0.22773123724326766</v>
      </c>
      <c r="AL227" s="3">
        <f t="shared" si="113"/>
        <v>0.25725228961491059</v>
      </c>
      <c r="AM227" s="3">
        <f t="shared" si="114"/>
        <v>0.22249352575280387</v>
      </c>
      <c r="AN227" s="3">
        <f t="shared" si="115"/>
        <v>0.1844412745317702</v>
      </c>
      <c r="AP227" s="3">
        <f t="shared" si="116"/>
        <v>0.37538621347807577</v>
      </c>
      <c r="AQ227" s="3">
        <f t="shared" si="117"/>
        <v>0.15245446810006502</v>
      </c>
      <c r="AR227" s="3">
        <f t="shared" si="118"/>
        <v>0.20010074269703243</v>
      </c>
      <c r="AS227" s="3">
        <f t="shared" si="119"/>
        <v>4.5533353084811393E-2</v>
      </c>
      <c r="AT227" s="3">
        <f t="shared" si="120"/>
        <v>0.22652522264001537</v>
      </c>
      <c r="AV227" s="3">
        <f t="shared" si="103"/>
        <v>0.44769523935161004</v>
      </c>
      <c r="AW227" s="3">
        <f t="shared" si="108"/>
        <v>0.20641306594066228</v>
      </c>
      <c r="AX227" s="21">
        <f t="shared" si="121"/>
        <v>0.65410830529227226</v>
      </c>
      <c r="AY227" s="107">
        <f t="shared" si="109"/>
        <v>0.15043564789534394</v>
      </c>
      <c r="AZ227" s="21">
        <f t="shared" si="104"/>
        <v>0.27778114750326405</v>
      </c>
      <c r="BA227" s="3">
        <f t="shared" si="105"/>
        <v>6.8110547204463551E-2</v>
      </c>
      <c r="BB227" s="3">
        <f t="shared" si="106"/>
        <v>0.2777811475032641</v>
      </c>
      <c r="BC227" s="3">
        <f t="shared" si="107"/>
        <v>0.29808379810497904</v>
      </c>
      <c r="BE227" s="3">
        <f t="shared" si="122"/>
        <v>4.7871912363641198E-3</v>
      </c>
      <c r="BF227" s="3">
        <f t="shared" si="123"/>
        <v>1.2080759832601934E-2</v>
      </c>
    </row>
    <row r="228" spans="1:58" x14ac:dyDescent="0.25">
      <c r="A228" s="2">
        <v>36845</v>
      </c>
      <c r="C228" s="29">
        <v>4.508094293501224E-2</v>
      </c>
      <c r="D228" s="29">
        <v>9.3897810374259733E-2</v>
      </c>
      <c r="E228" s="29">
        <v>0.10581402544826808</v>
      </c>
      <c r="F228" s="29">
        <v>9.1513692787655643E-2</v>
      </c>
      <c r="G228" s="29">
        <v>7.639076698898728E-2</v>
      </c>
      <c r="H228" s="29">
        <v>7.3965448761115299E-2</v>
      </c>
      <c r="I228" s="29">
        <v>9.0503031505374323E-2</v>
      </c>
      <c r="J228" s="29">
        <v>3.0365775743949788E-2</v>
      </c>
      <c r="K228" s="29">
        <v>9.7206689618995007E-2</v>
      </c>
      <c r="L228" s="29">
        <v>3.8996492242498251E-2</v>
      </c>
      <c r="M228" s="29">
        <v>4.942074850514995E-2</v>
      </c>
      <c r="N228" s="29">
        <v>4.9405181045986436E-3</v>
      </c>
      <c r="O228" s="29">
        <v>5.8811567542049956E-2</v>
      </c>
      <c r="P228" s="29">
        <v>6.1016518114822581E-2</v>
      </c>
      <c r="Q228" s="29">
        <v>8.207597132726327E-2</v>
      </c>
      <c r="S228" s="29">
        <v>4.5099557200452042E-2</v>
      </c>
      <c r="T228" s="29">
        <v>9.3936612063792474E-2</v>
      </c>
      <c r="U228" s="29">
        <v>0.10585780273721433</v>
      </c>
      <c r="V228" s="29">
        <v>9.1551537997180299E-2</v>
      </c>
      <c r="W228" s="29">
        <v>7.6422324884139831E-2</v>
      </c>
      <c r="X228" s="29">
        <v>7.4027925574753919E-2</v>
      </c>
      <c r="Y228" s="29">
        <v>9.0631373170955362E-2</v>
      </c>
      <c r="Z228" s="29">
        <v>3.0418468258134893E-2</v>
      </c>
      <c r="AA228" s="29">
        <v>0.24839697292269308</v>
      </c>
      <c r="AB228" s="29">
        <v>6.1198803267331431E-2</v>
      </c>
      <c r="AC228" s="29">
        <v>8.2458621923352349E-2</v>
      </c>
      <c r="AE228" s="3">
        <f t="shared" si="101"/>
        <v>0.24937601601329179</v>
      </c>
      <c r="AF228" s="3">
        <f t="shared" si="102"/>
        <v>8.207597132726327E-2</v>
      </c>
      <c r="AI228" s="3">
        <f t="shared" si="110"/>
        <v>0.10923490327953397</v>
      </c>
      <c r="AJ228" s="3">
        <f t="shared" si="111"/>
        <v>0.1792244819079129</v>
      </c>
      <c r="AK228" s="3">
        <f t="shared" si="112"/>
        <v>0.22752226476669854</v>
      </c>
      <c r="AL228" s="3">
        <f t="shared" si="113"/>
        <v>0.25639625267205096</v>
      </c>
      <c r="AM228" s="3">
        <f t="shared" si="114"/>
        <v>0.22174534802484686</v>
      </c>
      <c r="AN228" s="3">
        <f t="shared" si="115"/>
        <v>0.18510123125686959</v>
      </c>
      <c r="AP228" s="3">
        <f t="shared" si="116"/>
        <v>0.38979967349311517</v>
      </c>
      <c r="AQ228" s="3">
        <f t="shared" si="117"/>
        <v>0.15637627413383542</v>
      </c>
      <c r="AR228" s="3">
        <f t="shared" si="118"/>
        <v>0.19817763269790875</v>
      </c>
      <c r="AS228" s="3">
        <f t="shared" si="119"/>
        <v>1.9811520705083817E-2</v>
      </c>
      <c r="AT228" s="3">
        <f t="shared" si="120"/>
        <v>0.23583489897005688</v>
      </c>
      <c r="AV228" s="3">
        <f t="shared" si="103"/>
        <v>0.44959846963688105</v>
      </c>
      <c r="AW228" s="3">
        <f t="shared" si="108"/>
        <v>0.21225531735143494</v>
      </c>
      <c r="AX228" s="21">
        <f t="shared" si="121"/>
        <v>0.66185378698831598</v>
      </c>
      <c r="AY228" s="107">
        <f t="shared" si="109"/>
        <v>0.15146805718255624</v>
      </c>
      <c r="AZ228" s="21">
        <f t="shared" si="104"/>
        <v>0.27167391660274387</v>
      </c>
      <c r="BA228" s="3">
        <f t="shared" si="105"/>
        <v>6.647229640894009E-2</v>
      </c>
      <c r="BB228" s="3">
        <f t="shared" si="106"/>
        <v>0.27167391660274393</v>
      </c>
      <c r="BC228" s="3">
        <f t="shared" si="107"/>
        <v>0.2910185906188737</v>
      </c>
      <c r="BE228" s="3">
        <f t="shared" si="122"/>
        <v>4.9244124412562524E-3</v>
      </c>
      <c r="BF228" s="3">
        <f t="shared" si="123"/>
        <v>1.3256419233297168E-2</v>
      </c>
    </row>
    <row r="229" spans="1:58" x14ac:dyDescent="0.25">
      <c r="A229" s="2">
        <v>36937</v>
      </c>
      <c r="C229" s="29">
        <v>4.4405032740019862E-2</v>
      </c>
      <c r="D229" s="29">
        <v>9.4735513375329358E-2</v>
      </c>
      <c r="E229" s="29">
        <v>0.10581057703204035</v>
      </c>
      <c r="F229" s="29">
        <v>9.1780394920752462E-2</v>
      </c>
      <c r="G229" s="29">
        <v>7.6996049576194811E-2</v>
      </c>
      <c r="H229" s="29">
        <v>7.6805005210950045E-2</v>
      </c>
      <c r="I229" s="29">
        <v>9.1254187955094199E-2</v>
      </c>
      <c r="J229" s="29">
        <v>3.0957222735013376E-2</v>
      </c>
      <c r="K229" s="29">
        <v>9.9468893479484011E-2</v>
      </c>
      <c r="L229" s="29">
        <v>3.9473213346658355E-2</v>
      </c>
      <c r="M229" s="29">
        <v>4.8046846299430658E-2</v>
      </c>
      <c r="N229" s="29">
        <v>-1.4350680200901458E-3</v>
      </c>
      <c r="O229" s="29">
        <v>6.0377683790228814E-2</v>
      </c>
      <c r="P229" s="29">
        <v>5.9995183121697541E-2</v>
      </c>
      <c r="Q229" s="29">
        <v>8.1329264437196305E-2</v>
      </c>
      <c r="S229" s="29">
        <v>4.4405107128653941E-2</v>
      </c>
      <c r="T229" s="29">
        <v>9.4735016232779162E-2</v>
      </c>
      <c r="U229" s="29">
        <v>0.10581018292623236</v>
      </c>
      <c r="V229" s="29">
        <v>9.1780008689531178E-2</v>
      </c>
      <c r="W229" s="29">
        <v>7.6995681270207963E-2</v>
      </c>
      <c r="X229" s="29">
        <v>7.6803827057723484E-2</v>
      </c>
      <c r="Y229" s="29">
        <v>9.1252880532142505E-2</v>
      </c>
      <c r="Z229" s="29">
        <v>3.0956531596507908E-2</v>
      </c>
      <c r="AA229" s="29">
        <v>0.2459418787441974</v>
      </c>
      <c r="AB229" s="29">
        <v>5.9994111372050928E-2</v>
      </c>
      <c r="AC229" s="29">
        <v>8.1324774449973172E-2</v>
      </c>
      <c r="AE229" s="3">
        <f t="shared" si="101"/>
        <v>0.24593156889571169</v>
      </c>
      <c r="AF229" s="3">
        <f t="shared" si="102"/>
        <v>8.1329264437196305E-2</v>
      </c>
      <c r="AI229" s="3">
        <f t="shared" si="110"/>
        <v>0.10732916105361606</v>
      </c>
      <c r="AJ229" s="3">
        <f t="shared" si="111"/>
        <v>0.18564149749135375</v>
      </c>
      <c r="AK229" s="3">
        <f t="shared" si="112"/>
        <v>0.22898042282927897</v>
      </c>
      <c r="AL229" s="3">
        <f t="shared" si="113"/>
        <v>0.25574939962183274</v>
      </c>
      <c r="AM229" s="3">
        <f t="shared" si="114"/>
        <v>0.22183775532127939</v>
      </c>
      <c r="AN229" s="3">
        <f t="shared" si="115"/>
        <v>0.18610326117399284</v>
      </c>
      <c r="AP229" s="3">
        <f t="shared" si="116"/>
        <v>0.40445760552873233</v>
      </c>
      <c r="AQ229" s="3">
        <f t="shared" si="117"/>
        <v>0.16050486533266958</v>
      </c>
      <c r="AR229" s="3">
        <f t="shared" si="118"/>
        <v>0.19536672951411588</v>
      </c>
      <c r="AS229" s="3">
        <f t="shared" si="119"/>
        <v>-5.8352330550076404E-3</v>
      </c>
      <c r="AT229" s="3">
        <f t="shared" si="120"/>
        <v>0.24550603267948989</v>
      </c>
      <c r="AV229" s="3">
        <f t="shared" si="103"/>
        <v>0.45035457387338645</v>
      </c>
      <c r="AW229" s="3">
        <f t="shared" si="108"/>
        <v>0.21663519713527676</v>
      </c>
      <c r="AX229" s="21">
        <f t="shared" si="121"/>
        <v>0.66698977100866319</v>
      </c>
      <c r="AY229" s="107">
        <f t="shared" si="109"/>
        <v>0.15145809915909858</v>
      </c>
      <c r="AZ229" s="21">
        <f t="shared" si="104"/>
        <v>0.26770371513472357</v>
      </c>
      <c r="BA229" s="3">
        <f t="shared" si="105"/>
        <v>6.5306513856613499E-2</v>
      </c>
      <c r="BB229" s="3">
        <f t="shared" si="106"/>
        <v>0.26770371513472352</v>
      </c>
      <c r="BC229" s="3">
        <f t="shared" si="107"/>
        <v>0.28640802477322114</v>
      </c>
      <c r="BE229" s="3">
        <f t="shared" si="122"/>
        <v>4.7659549105446859E-3</v>
      </c>
      <c r="BF229" s="3">
        <f t="shared" si="123"/>
        <v>1.4258196182191995E-2</v>
      </c>
    </row>
    <row r="230" spans="1:58" x14ac:dyDescent="0.25">
      <c r="A230" s="2">
        <v>37026</v>
      </c>
      <c r="C230" s="29">
        <v>4.3493228248587867E-2</v>
      </c>
      <c r="D230" s="29">
        <v>9.5281664327933779E-2</v>
      </c>
      <c r="E230" s="29">
        <v>0.10573636974260918</v>
      </c>
      <c r="F230" s="29">
        <v>9.0211708058435397E-2</v>
      </c>
      <c r="G230" s="29">
        <v>7.7199613303712167E-2</v>
      </c>
      <c r="H230" s="29">
        <v>7.9160177989054004E-2</v>
      </c>
      <c r="I230" s="29">
        <v>9.1696593360640871E-2</v>
      </c>
      <c r="J230" s="29">
        <v>3.1363659595748841E-2</v>
      </c>
      <c r="K230" s="29">
        <v>0.10139555842580497</v>
      </c>
      <c r="L230" s="29">
        <v>3.994054452442454E-2</v>
      </c>
      <c r="M230" s="29">
        <v>4.7897823079075544E-2</v>
      </c>
      <c r="N230" s="29">
        <v>-6.7113389709812007E-3</v>
      </c>
      <c r="O230" s="29">
        <v>6.1636001017932318E-2</v>
      </c>
      <c r="P230" s="29">
        <v>5.9079090089068149E-2</v>
      </c>
      <c r="Q230" s="29">
        <v>8.261930720795356E-2</v>
      </c>
      <c r="S230" s="29">
        <v>4.3467005087291635E-2</v>
      </c>
      <c r="T230" s="29">
        <v>9.5224218901144103E-2</v>
      </c>
      <c r="U230" s="29">
        <v>0.10567264468334107</v>
      </c>
      <c r="V230" s="29">
        <v>9.0157899030567507E-2</v>
      </c>
      <c r="W230" s="29">
        <v>7.7153104383615015E-2</v>
      </c>
      <c r="X230" s="29">
        <v>7.9062530172475387E-2</v>
      </c>
      <c r="Y230" s="29">
        <v>9.1509858319266446E-2</v>
      </c>
      <c r="Z230" s="29">
        <v>3.1285769704081284E-2</v>
      </c>
      <c r="AA230" s="29">
        <v>0.24558740554498673</v>
      </c>
      <c r="AB230" s="29">
        <v>5.8820636745595345E-2</v>
      </c>
      <c r="AC230" s="29">
        <v>8.2058927427635542E-2</v>
      </c>
      <c r="AE230" s="3">
        <f t="shared" si="101"/>
        <v>0.24415858807625618</v>
      </c>
      <c r="AF230" s="3">
        <f t="shared" si="102"/>
        <v>8.261930720795356E-2</v>
      </c>
      <c r="AI230" s="3">
        <f t="shared" si="110"/>
        <v>0.10558592796708709</v>
      </c>
      <c r="AJ230" s="3">
        <f t="shared" si="111"/>
        <v>0.19217246425678741</v>
      </c>
      <c r="AK230" s="3">
        <f t="shared" si="112"/>
        <v>0.23130963948715458</v>
      </c>
      <c r="AL230" s="3">
        <f t="shared" si="113"/>
        <v>0.25668990711230777</v>
      </c>
      <c r="AM230" s="3">
        <f t="shared" si="114"/>
        <v>0.21900160766188032</v>
      </c>
      <c r="AN230" s="3">
        <f t="shared" si="115"/>
        <v>0.18741291777157018</v>
      </c>
      <c r="AP230" s="3">
        <f t="shared" si="116"/>
        <v>0.41528565193920958</v>
      </c>
      <c r="AQ230" s="3">
        <f t="shared" si="117"/>
        <v>0.16358443435931982</v>
      </c>
      <c r="AR230" s="3">
        <f t="shared" si="118"/>
        <v>0.19617504940729746</v>
      </c>
      <c r="AS230" s="3">
        <f t="shared" si="119"/>
        <v>-2.7487621974964484E-2</v>
      </c>
      <c r="AT230" s="3">
        <f t="shared" si="120"/>
        <v>0.25244248626913757</v>
      </c>
      <c r="AV230" s="3">
        <f t="shared" si="103"/>
        <v>0.44902033247243606</v>
      </c>
      <c r="AW230" s="3">
        <f t="shared" si="108"/>
        <v>0.22043240340058412</v>
      </c>
      <c r="AX230" s="21">
        <f t="shared" si="121"/>
        <v>0.66945273587302023</v>
      </c>
      <c r="AY230" s="107">
        <f t="shared" si="109"/>
        <v>0.15118175592548092</v>
      </c>
      <c r="AZ230" s="21">
        <f t="shared" si="104"/>
        <v>0.26614751105471812</v>
      </c>
      <c r="BA230" s="3">
        <f t="shared" si="105"/>
        <v>6.4399753072261687E-2</v>
      </c>
      <c r="BB230" s="3">
        <f t="shared" si="106"/>
        <v>0.26614751105471812</v>
      </c>
      <c r="BC230" s="3">
        <f t="shared" si="107"/>
        <v>0.28446712356978915</v>
      </c>
      <c r="BE230" s="3">
        <f t="shared" si="122"/>
        <v>4.5922728649114754E-3</v>
      </c>
      <c r="BF230" s="3">
        <f t="shared" si="123"/>
        <v>1.5212406475162411E-2</v>
      </c>
    </row>
    <row r="231" spans="1:58" x14ac:dyDescent="0.25">
      <c r="A231" s="2">
        <v>37118</v>
      </c>
      <c r="C231" s="29">
        <v>4.3436420976089379E-2</v>
      </c>
      <c r="D231" s="29">
        <v>9.586285091441285E-2</v>
      </c>
      <c r="E231" s="29">
        <v>0.10572675417922489</v>
      </c>
      <c r="F231" s="29">
        <v>8.9462796186954491E-2</v>
      </c>
      <c r="G231" s="29">
        <v>7.7229070790137716E-2</v>
      </c>
      <c r="H231" s="29">
        <v>8.0996065031618117E-2</v>
      </c>
      <c r="I231" s="29">
        <v>9.2778344272041416E-2</v>
      </c>
      <c r="J231" s="29">
        <v>3.1696198631812729E-2</v>
      </c>
      <c r="K231" s="29">
        <v>0.1009476686803287</v>
      </c>
      <c r="L231" s="29">
        <v>3.9867018800366139E-2</v>
      </c>
      <c r="M231" s="29">
        <v>4.8522685665082076E-2</v>
      </c>
      <c r="N231" s="29">
        <v>-9.4332550323776194E-3</v>
      </c>
      <c r="O231" s="29">
        <v>6.1396781225265679E-2</v>
      </c>
      <c r="P231" s="29">
        <v>5.7905470777452839E-2</v>
      </c>
      <c r="Q231" s="29">
        <v>8.3605128901590581E-2</v>
      </c>
      <c r="S231" s="29">
        <v>4.338975231694913E-2</v>
      </c>
      <c r="T231" s="29">
        <v>9.575975615544699E-2</v>
      </c>
      <c r="U231" s="29">
        <v>0.10561313149773954</v>
      </c>
      <c r="V231" s="29">
        <v>8.9366524102889255E-2</v>
      </c>
      <c r="W231" s="29">
        <v>7.7146061780001551E-2</v>
      </c>
      <c r="X231" s="29">
        <v>8.0819880113471354E-2</v>
      </c>
      <c r="Y231" s="29">
        <v>9.2444659149578223E-2</v>
      </c>
      <c r="Z231" s="29">
        <v>3.1556956316222441E-2</v>
      </c>
      <c r="AA231" s="29">
        <v>0.2438472780829701</v>
      </c>
      <c r="AB231" s="29">
        <v>5.7452749588807576E-2</v>
      </c>
      <c r="AC231" s="29">
        <v>8.2603250895923963E-2</v>
      </c>
      <c r="AE231" s="3">
        <f t="shared" si="101"/>
        <v>0.24130089933866497</v>
      </c>
      <c r="AF231" s="3">
        <f t="shared" si="102"/>
        <v>8.3605128901590581E-2</v>
      </c>
      <c r="AI231" s="3">
        <f t="shared" si="110"/>
        <v>0.10550044510975362</v>
      </c>
      <c r="AJ231" s="3">
        <f t="shared" si="111"/>
        <v>0.19672709493441295</v>
      </c>
      <c r="AK231" s="3">
        <f t="shared" si="112"/>
        <v>0.23283625155322457</v>
      </c>
      <c r="AL231" s="3">
        <f t="shared" si="113"/>
        <v>0.25679416893159401</v>
      </c>
      <c r="AM231" s="3">
        <f t="shared" si="114"/>
        <v>0.21729149424356214</v>
      </c>
      <c r="AN231" s="3">
        <f t="shared" si="115"/>
        <v>0.18757764016186551</v>
      </c>
      <c r="AP231" s="3">
        <f t="shared" si="116"/>
        <v>0.41834766864523371</v>
      </c>
      <c r="AQ231" s="3">
        <f t="shared" si="117"/>
        <v>0.16521703362743342</v>
      </c>
      <c r="AR231" s="3">
        <f t="shared" si="118"/>
        <v>0.20108787740977566</v>
      </c>
      <c r="AS231" s="3">
        <f t="shared" si="119"/>
        <v>-3.909332728651823E-2</v>
      </c>
      <c r="AT231" s="3">
        <f t="shared" si="120"/>
        <v>0.25444074760407548</v>
      </c>
      <c r="AV231" s="3">
        <f t="shared" si="103"/>
        <v>0.44928000584870792</v>
      </c>
      <c r="AW231" s="3">
        <f t="shared" si="108"/>
        <v>0.22421623517948219</v>
      </c>
      <c r="AX231" s="21">
        <f t="shared" si="121"/>
        <v>0.67349624102819017</v>
      </c>
      <c r="AY231" s="107">
        <f t="shared" si="109"/>
        <v>0.15184448632455647</v>
      </c>
      <c r="AZ231" s="21">
        <f t="shared" si="104"/>
        <v>0.26331541887552995</v>
      </c>
      <c r="BA231" s="3">
        <f t="shared" si="105"/>
        <v>6.3188340096279855E-2</v>
      </c>
      <c r="BB231" s="3">
        <f t="shared" si="106"/>
        <v>0.26331541887552995</v>
      </c>
      <c r="BC231" s="3">
        <f t="shared" si="107"/>
        <v>0.28107615452031409</v>
      </c>
      <c r="BE231" s="3">
        <f t="shared" si="122"/>
        <v>4.5825617469520685E-3</v>
      </c>
      <c r="BF231" s="3">
        <f t="shared" si="123"/>
        <v>1.5934120574789021E-2</v>
      </c>
    </row>
    <row r="232" spans="1:58" x14ac:dyDescent="0.25">
      <c r="A232" s="2">
        <v>37210</v>
      </c>
      <c r="C232" s="29">
        <v>4.2653359576019276E-2</v>
      </c>
      <c r="D232" s="29">
        <v>9.6445171357901802E-2</v>
      </c>
      <c r="E232" s="29">
        <v>0.10483238536563005</v>
      </c>
      <c r="F232" s="29">
        <v>9.0503908399114125E-2</v>
      </c>
      <c r="G232" s="29">
        <v>7.7042287759068795E-2</v>
      </c>
      <c r="H232" s="29">
        <v>8.2217950291699787E-2</v>
      </c>
      <c r="I232" s="29">
        <v>9.3250699984590457E-2</v>
      </c>
      <c r="J232" s="29">
        <v>3.1952843448691488E-2</v>
      </c>
      <c r="K232" s="29">
        <v>0.10220868866387084</v>
      </c>
      <c r="L232" s="29">
        <v>4.0574434401496717E-2</v>
      </c>
      <c r="M232" s="29">
        <v>4.8476109077793053E-2</v>
      </c>
      <c r="N232" s="29">
        <v>-1.1136661970529361E-2</v>
      </c>
      <c r="O232" s="29">
        <v>6.1888095153298406E-2</v>
      </c>
      <c r="P232" s="29">
        <v>5.6944428185796273E-2</v>
      </c>
      <c r="Q232" s="29">
        <v>8.2146300305558334E-2</v>
      </c>
      <c r="S232" s="29">
        <v>4.2601211879437002E-2</v>
      </c>
      <c r="T232" s="29">
        <v>9.632724165362283E-2</v>
      </c>
      <c r="U232" s="29">
        <v>0.10470420972158542</v>
      </c>
      <c r="V232" s="29">
        <v>9.0393242854663491E-2</v>
      </c>
      <c r="W232" s="29">
        <v>7.6948086438279675E-2</v>
      </c>
      <c r="X232" s="29">
        <v>8.201533835776495E-2</v>
      </c>
      <c r="Y232" s="29">
        <v>9.2871318278994919E-2</v>
      </c>
      <c r="Z232" s="29">
        <v>3.1794068155356597E-2</v>
      </c>
      <c r="AA232" s="29">
        <v>0.24489475219839529</v>
      </c>
      <c r="AB232" s="29">
        <v>5.6442728792087338E-2</v>
      </c>
      <c r="AC232" s="29">
        <v>8.1007801669812404E-2</v>
      </c>
      <c r="AE232" s="3">
        <f t="shared" si="101"/>
        <v>0.24201066532592963</v>
      </c>
      <c r="AF232" s="3">
        <f t="shared" si="102"/>
        <v>8.2146300305558334E-2</v>
      </c>
      <c r="AI232" s="3">
        <f t="shared" si="110"/>
        <v>0.10365913020350682</v>
      </c>
      <c r="AJ232" s="3">
        <f t="shared" si="111"/>
        <v>0.19981172172764536</v>
      </c>
      <c r="AK232" s="3">
        <f t="shared" si="112"/>
        <v>0.23438769359938197</v>
      </c>
      <c r="AL232" s="3">
        <f t="shared" si="113"/>
        <v>0.25477087835936002</v>
      </c>
      <c r="AM232" s="3">
        <f t="shared" si="114"/>
        <v>0.21994882742940039</v>
      </c>
      <c r="AN232" s="3">
        <f t="shared" si="115"/>
        <v>0.18723347040835084</v>
      </c>
      <c r="AP232" s="3">
        <f t="shared" si="116"/>
        <v>0.4223313403408091</v>
      </c>
      <c r="AQ232" s="3">
        <f t="shared" si="117"/>
        <v>0.1676555632242604</v>
      </c>
      <c r="AR232" s="3">
        <f t="shared" si="118"/>
        <v>0.20030567253103287</v>
      </c>
      <c r="AS232" s="3">
        <f t="shared" si="119"/>
        <v>-4.6017236288041191E-2</v>
      </c>
      <c r="AT232" s="3">
        <f t="shared" si="120"/>
        <v>0.2557246601919389</v>
      </c>
      <c r="AV232" s="3">
        <f t="shared" si="103"/>
        <v>0.44830359412912635</v>
      </c>
      <c r="AW232" s="3">
        <f t="shared" si="108"/>
        <v>0.22598535452222224</v>
      </c>
      <c r="AX232" s="21">
        <f t="shared" si="121"/>
        <v>0.67428894865134859</v>
      </c>
      <c r="AY232" s="107">
        <f t="shared" si="109"/>
        <v>0.15136230706408857</v>
      </c>
      <c r="AZ232" s="21">
        <f t="shared" si="104"/>
        <v>0.26367019646649159</v>
      </c>
      <c r="BA232" s="3">
        <f t="shared" si="105"/>
        <v>6.2040854882159727E-2</v>
      </c>
      <c r="BB232" s="3">
        <f t="shared" si="106"/>
        <v>0.26367019646649165</v>
      </c>
      <c r="BC232" s="3">
        <f t="shared" si="107"/>
        <v>0.28111053433288447</v>
      </c>
      <c r="BE232" s="3">
        <f t="shared" si="122"/>
        <v>4.4214101539075765E-3</v>
      </c>
      <c r="BF232" s="3">
        <f t="shared" si="123"/>
        <v>1.6428110204702497E-2</v>
      </c>
    </row>
    <row r="233" spans="1:58" x14ac:dyDescent="0.25">
      <c r="A233" s="2">
        <v>37302</v>
      </c>
      <c r="C233" s="29">
        <v>4.1464065111699477E-2</v>
      </c>
      <c r="D233" s="29">
        <v>9.6881977755164023E-2</v>
      </c>
      <c r="E233" s="29">
        <v>0.10335531586080828</v>
      </c>
      <c r="F233" s="29">
        <v>8.9450545548799332E-2</v>
      </c>
      <c r="G233" s="29">
        <v>7.6723299217151847E-2</v>
      </c>
      <c r="H233" s="29">
        <v>8.2752194341884008E-2</v>
      </c>
      <c r="I233" s="29">
        <v>9.2219957955452125E-2</v>
      </c>
      <c r="J233" s="29">
        <v>3.1877112973605501E-2</v>
      </c>
      <c r="K233" s="29">
        <v>0.1060533155867789</v>
      </c>
      <c r="L233" s="29">
        <v>4.2133745242742417E-2</v>
      </c>
      <c r="M233" s="29">
        <v>4.8887410616367116E-2</v>
      </c>
      <c r="N233" s="29">
        <v>-1.3546381739836511E-2</v>
      </c>
      <c r="O233" s="29">
        <v>6.3918637209465556E-2</v>
      </c>
      <c r="P233" s="29">
        <v>5.6161739424633789E-2</v>
      </c>
      <c r="Q233" s="29">
        <v>8.1667064895284122E-2</v>
      </c>
      <c r="S233" s="29">
        <v>4.1406777467516309E-2</v>
      </c>
      <c r="T233" s="29">
        <v>9.6747891745660619E-2</v>
      </c>
      <c r="U233" s="29">
        <v>0.10321242066448293</v>
      </c>
      <c r="V233" s="29">
        <v>8.9326973763993955E-2</v>
      </c>
      <c r="W233" s="29">
        <v>7.661716545503322E-2</v>
      </c>
      <c r="X233" s="29">
        <v>8.2521360929899923E-2</v>
      </c>
      <c r="Y233" s="29">
        <v>9.1791880668065401E-2</v>
      </c>
      <c r="Z233" s="29">
        <v>3.1697870873341277E-2</v>
      </c>
      <c r="AA233" s="29">
        <v>0.2506918282657099</v>
      </c>
      <c r="AB233" s="29">
        <v>5.5605248978416393E-2</v>
      </c>
      <c r="AC233" s="29">
        <v>8.038058118787994E-2</v>
      </c>
      <c r="AE233" s="3">
        <f t="shared" si="101"/>
        <v>0.24744672691551747</v>
      </c>
      <c r="AF233" s="3">
        <f t="shared" si="102"/>
        <v>8.1667064895284122E-2</v>
      </c>
      <c r="AI233" s="3">
        <f t="shared" si="110"/>
        <v>0.10165870530138212</v>
      </c>
      <c r="AJ233" s="3">
        <f t="shared" si="111"/>
        <v>0.20288606326905045</v>
      </c>
      <c r="AK233" s="3">
        <f t="shared" si="112"/>
        <v>0.2375284815682078</v>
      </c>
      <c r="AL233" s="3">
        <f t="shared" si="113"/>
        <v>0.25339936082293418</v>
      </c>
      <c r="AM233" s="3">
        <f t="shared" si="114"/>
        <v>0.21930861396480522</v>
      </c>
      <c r="AN233" s="3">
        <f t="shared" si="115"/>
        <v>0.18810483834267067</v>
      </c>
      <c r="AP233" s="3">
        <f t="shared" si="116"/>
        <v>0.42859049666471161</v>
      </c>
      <c r="AQ233" s="3">
        <f t="shared" si="117"/>
        <v>0.17027400510788568</v>
      </c>
      <c r="AR233" s="3">
        <f t="shared" si="118"/>
        <v>0.197567416735555</v>
      </c>
      <c r="AS233" s="3">
        <f t="shared" si="119"/>
        <v>-5.4744639012588261E-2</v>
      </c>
      <c r="AT233" s="3">
        <f t="shared" si="120"/>
        <v>0.25831272050443599</v>
      </c>
      <c r="AV233" s="3">
        <f t="shared" si="103"/>
        <v>0.44414741963611887</v>
      </c>
      <c r="AW233" s="3">
        <f t="shared" si="108"/>
        <v>0.22524430668203685</v>
      </c>
      <c r="AX233" s="21">
        <f t="shared" si="121"/>
        <v>0.66939172631815569</v>
      </c>
      <c r="AY233" s="107">
        <f t="shared" si="109"/>
        <v>0.15044072136803349</v>
      </c>
      <c r="AZ233" s="21">
        <f t="shared" si="104"/>
        <v>0.26945208807882032</v>
      </c>
      <c r="BA233" s="3">
        <f t="shared" si="105"/>
        <v>6.1156185603023994E-2</v>
      </c>
      <c r="BB233" s="3">
        <f t="shared" si="106"/>
        <v>0.26945208807882032</v>
      </c>
      <c r="BC233" s="3">
        <f t="shared" si="107"/>
        <v>0.28700416826188568</v>
      </c>
      <c r="BE233" s="3">
        <f t="shared" si="122"/>
        <v>4.2151831757875772E-3</v>
      </c>
      <c r="BF233" s="3">
        <f t="shared" si="123"/>
        <v>1.6789266936900239E-2</v>
      </c>
    </row>
    <row r="234" spans="1:58" x14ac:dyDescent="0.25">
      <c r="A234" s="2">
        <v>37391</v>
      </c>
      <c r="C234" s="29">
        <v>4.0836230482703836E-2</v>
      </c>
      <c r="D234" s="29">
        <v>9.7470693213242393E-2</v>
      </c>
      <c r="E234" s="29">
        <v>0.10243304990840954</v>
      </c>
      <c r="F234" s="29">
        <v>8.6045565737834798E-2</v>
      </c>
      <c r="G234" s="29">
        <v>7.6567512676041477E-2</v>
      </c>
      <c r="H234" s="29">
        <v>8.2594799482008818E-2</v>
      </c>
      <c r="I234" s="29">
        <v>9.1346072662643829E-2</v>
      </c>
      <c r="J234" s="29">
        <v>3.2047333449364356E-2</v>
      </c>
      <c r="K234" s="29">
        <v>0.10834998741763197</v>
      </c>
      <c r="L234" s="29">
        <v>4.3061762042854376E-2</v>
      </c>
      <c r="M234" s="29">
        <v>4.9692181721150183E-2</v>
      </c>
      <c r="N234" s="29">
        <v>-1.3850641101948344E-2</v>
      </c>
      <c r="O234" s="29">
        <v>6.5342079283015497E-2</v>
      </c>
      <c r="P234" s="29">
        <v>5.4882260947767311E-2</v>
      </c>
      <c r="Q234" s="29">
        <v>8.3181112077279837E-2</v>
      </c>
      <c r="S234" s="29">
        <v>4.0775846163211255E-2</v>
      </c>
      <c r="T234" s="29">
        <v>9.7326592932474559E-2</v>
      </c>
      <c r="U234" s="29">
        <v>0.10228158262147281</v>
      </c>
      <c r="V234" s="29">
        <v>8.591822154970967E-2</v>
      </c>
      <c r="W234" s="29">
        <v>7.6454300367728031E-2</v>
      </c>
      <c r="X234" s="29">
        <v>8.2348550151826044E-2</v>
      </c>
      <c r="Y234" s="29">
        <v>9.0889292694299129E-2</v>
      </c>
      <c r="Z234" s="29">
        <v>3.1854975634754652E-2</v>
      </c>
      <c r="AA234" s="29">
        <v>0.2560551301580834</v>
      </c>
      <c r="AB234" s="29">
        <v>5.4290783259636502E-2</v>
      </c>
      <c r="AC234" s="29">
        <v>8.1804724466803841E-2</v>
      </c>
      <c r="AE234" s="3">
        <f t="shared" si="101"/>
        <v>0.25259536936270371</v>
      </c>
      <c r="AF234" s="3">
        <f t="shared" si="102"/>
        <v>8.3181112077279837E-2</v>
      </c>
      <c r="AI234" s="3">
        <f t="shared" si="110"/>
        <v>0.10124190279055578</v>
      </c>
      <c r="AJ234" s="3">
        <f t="shared" si="111"/>
        <v>0.20477048349760704</v>
      </c>
      <c r="AK234" s="3">
        <f t="shared" si="112"/>
        <v>0.2416510615837279</v>
      </c>
      <c r="AL234" s="3">
        <f t="shared" si="113"/>
        <v>0.25395382381730297</v>
      </c>
      <c r="AM234" s="3">
        <f t="shared" si="114"/>
        <v>0.21332568405592586</v>
      </c>
      <c r="AN234" s="3">
        <f t="shared" si="115"/>
        <v>0.18982752775248751</v>
      </c>
      <c r="AP234" s="3">
        <f t="shared" si="116"/>
        <v>0.42894684764411239</v>
      </c>
      <c r="AQ234" s="3">
        <f t="shared" si="117"/>
        <v>0.17047724252229521</v>
      </c>
      <c r="AR234" s="3">
        <f t="shared" si="118"/>
        <v>0.1967264160325789</v>
      </c>
      <c r="AS234" s="3">
        <f t="shared" si="119"/>
        <v>-5.4833313599110749E-2</v>
      </c>
      <c r="AT234" s="3">
        <f t="shared" si="120"/>
        <v>0.25868280740012412</v>
      </c>
      <c r="AV234" s="3">
        <f t="shared" si="103"/>
        <v>0.43994845364947494</v>
      </c>
      <c r="AW234" s="3">
        <f t="shared" si="108"/>
        <v>0.22467709632459057</v>
      </c>
      <c r="AX234" s="21">
        <f t="shared" si="121"/>
        <v>0.66462554997406553</v>
      </c>
      <c r="AY234" s="107">
        <f t="shared" si="109"/>
        <v>0.15063219237181188</v>
      </c>
      <c r="AZ234" s="21">
        <f t="shared" si="104"/>
        <v>0.27551283322164205</v>
      </c>
      <c r="BA234" s="3">
        <f t="shared" si="105"/>
        <v>5.9861616804292334E-2</v>
      </c>
      <c r="BB234" s="3">
        <f t="shared" si="106"/>
        <v>0.27551283322164205</v>
      </c>
      <c r="BC234" s="3">
        <f t="shared" si="107"/>
        <v>0.29305561622228626</v>
      </c>
      <c r="BE234" s="3">
        <f t="shared" si="122"/>
        <v>4.1343376768626329E-3</v>
      </c>
      <c r="BF234" s="3">
        <f t="shared" si="123"/>
        <v>1.6912977024318848E-2</v>
      </c>
    </row>
    <row r="235" spans="1:58" x14ac:dyDescent="0.25">
      <c r="A235" s="2">
        <v>37483</v>
      </c>
      <c r="C235" s="29">
        <v>4.0311421863990088E-2</v>
      </c>
      <c r="D235" s="29">
        <v>9.7542265850644516E-2</v>
      </c>
      <c r="E235" s="29">
        <v>0.10186632765077794</v>
      </c>
      <c r="F235" s="29">
        <v>8.2989203420024485E-2</v>
      </c>
      <c r="G235" s="29">
        <v>7.7309749141888429E-2</v>
      </c>
      <c r="H235" s="29">
        <v>8.2797780450057784E-2</v>
      </c>
      <c r="I235" s="29">
        <v>9.1334834362166717E-2</v>
      </c>
      <c r="J235" s="29">
        <v>3.25598001829214E-2</v>
      </c>
      <c r="K235" s="29">
        <v>0.10815674690162533</v>
      </c>
      <c r="L235" s="29">
        <v>4.2978442178517207E-2</v>
      </c>
      <c r="M235" s="29">
        <v>5.0040096848687231E-2</v>
      </c>
      <c r="N235" s="29">
        <v>-1.2018574178879828E-2</v>
      </c>
      <c r="O235" s="29">
        <v>6.566156207131793E-2</v>
      </c>
      <c r="P235" s="29">
        <v>5.4489196645341728E-2</v>
      </c>
      <c r="Q235" s="29">
        <v>8.3981146610918989E-2</v>
      </c>
      <c r="S235" s="29">
        <v>4.0258702268987992E-2</v>
      </c>
      <c r="T235" s="29">
        <v>9.7414794321061149E-2</v>
      </c>
      <c r="U235" s="29">
        <v>0.1017331943739038</v>
      </c>
      <c r="V235" s="29">
        <v>8.2880667441812592E-2</v>
      </c>
      <c r="W235" s="29">
        <v>7.7208829838235543E-2</v>
      </c>
      <c r="X235" s="29">
        <v>8.2579751943955074E-2</v>
      </c>
      <c r="Y235" s="29">
        <v>9.0930500663610081E-2</v>
      </c>
      <c r="Z235" s="29">
        <v>3.2387791831238667E-2</v>
      </c>
      <c r="AA235" s="29">
        <v>0.25787713514996058</v>
      </c>
      <c r="AB235" s="29">
        <v>5.3965561021293129E-2</v>
      </c>
      <c r="AC235" s="29">
        <v>8.276307114594135E-2</v>
      </c>
      <c r="AE235" s="3">
        <f t="shared" si="101"/>
        <v>0.25481827382126787</v>
      </c>
      <c r="AF235" s="3">
        <f t="shared" si="102"/>
        <v>8.3981146610918989E-2</v>
      </c>
      <c r="AI235" s="3">
        <f t="shared" si="110"/>
        <v>0.10077377598582719</v>
      </c>
      <c r="AJ235" s="3">
        <f t="shared" si="111"/>
        <v>0.20698463595131394</v>
      </c>
      <c r="AK235" s="3">
        <f t="shared" si="112"/>
        <v>0.24384410158361736</v>
      </c>
      <c r="AL235" s="3">
        <f t="shared" si="113"/>
        <v>0.25465374349269554</v>
      </c>
      <c r="AM235" s="3">
        <f t="shared" si="114"/>
        <v>0.20746317068420062</v>
      </c>
      <c r="AN235" s="3">
        <f t="shared" si="115"/>
        <v>0.19326520825365934</v>
      </c>
      <c r="AP235" s="3">
        <f t="shared" si="116"/>
        <v>0.42444658807118196</v>
      </c>
      <c r="AQ235" s="3">
        <f t="shared" si="117"/>
        <v>0.16866310855187225</v>
      </c>
      <c r="AR235" s="3">
        <f t="shared" si="118"/>
        <v>0.19637562133313038</v>
      </c>
      <c r="AS235" s="3">
        <f t="shared" si="119"/>
        <v>-4.7165275859728094E-2</v>
      </c>
      <c r="AT235" s="3">
        <f t="shared" si="120"/>
        <v>0.25767995790354353</v>
      </c>
      <c r="AV235" s="3">
        <f t="shared" si="103"/>
        <v>0.43669294190543978</v>
      </c>
      <c r="AW235" s="3">
        <f t="shared" si="108"/>
        <v>0.22564209702718083</v>
      </c>
      <c r="AX235" s="21">
        <f t="shared" si="121"/>
        <v>0.66233503893262058</v>
      </c>
      <c r="AY235" s="107">
        <f t="shared" si="109"/>
        <v>0.15029548363626533</v>
      </c>
      <c r="AZ235" s="21">
        <f t="shared" si="104"/>
        <v>0.27818016286290703</v>
      </c>
      <c r="BA235" s="3">
        <f t="shared" si="105"/>
        <v>5.9484798204472472E-2</v>
      </c>
      <c r="BB235" s="3">
        <f t="shared" si="106"/>
        <v>0.27818016286290698</v>
      </c>
      <c r="BC235" s="3">
        <f t="shared" si="107"/>
        <v>0.29577423345400072</v>
      </c>
      <c r="BE235" s="3">
        <f t="shared" si="122"/>
        <v>4.0623341965919137E-3</v>
      </c>
      <c r="BF235" s="3">
        <f t="shared" si="123"/>
        <v>1.713786844403203E-2</v>
      </c>
    </row>
    <row r="236" spans="1:58" x14ac:dyDescent="0.25">
      <c r="A236" s="2">
        <v>37575</v>
      </c>
      <c r="C236" s="29">
        <v>3.8888271410292725E-2</v>
      </c>
      <c r="D236" s="29">
        <v>9.6742617671767478E-2</v>
      </c>
      <c r="E236" s="29">
        <v>0.1013053851252831</v>
      </c>
      <c r="F236" s="29">
        <v>8.2238141196906658E-2</v>
      </c>
      <c r="G236" s="29">
        <v>7.7979851504122399E-2</v>
      </c>
      <c r="H236" s="29">
        <v>8.3062924277795103E-2</v>
      </c>
      <c r="I236" s="29">
        <v>9.1291188963737363E-2</v>
      </c>
      <c r="J236" s="29">
        <v>3.2958490278237343E-2</v>
      </c>
      <c r="K236" s="29">
        <v>0.10714243802228973</v>
      </c>
      <c r="L236" s="29">
        <v>4.2510731168845343E-2</v>
      </c>
      <c r="M236" s="29">
        <v>4.8715764374493958E-2</v>
      </c>
      <c r="N236" s="29">
        <v>-7.7423438073321998E-3</v>
      </c>
      <c r="O236" s="29">
        <v>6.5952401060128313E-2</v>
      </c>
      <c r="P236" s="29">
        <v>5.4409049537617618E-2</v>
      </c>
      <c r="Q236" s="29">
        <v>8.454508921581505E-2</v>
      </c>
      <c r="S236" s="29">
        <v>3.8852379212235139E-2</v>
      </c>
      <c r="T236" s="29">
        <v>9.6653847352304423E-2</v>
      </c>
      <c r="U236" s="29">
        <v>0.1012125293419583</v>
      </c>
      <c r="V236" s="29">
        <v>8.2162855965967937E-2</v>
      </c>
      <c r="W236" s="29">
        <v>7.7908393857171965E-2</v>
      </c>
      <c r="X236" s="29">
        <v>8.2909250603496576E-2</v>
      </c>
      <c r="Y236" s="29">
        <v>9.1007431439395811E-2</v>
      </c>
      <c r="Z236" s="29">
        <v>3.2837108290218686E-2</v>
      </c>
      <c r="AA236" s="29">
        <v>0.25872542446256569</v>
      </c>
      <c r="AB236" s="29">
        <v>5.4040038974805166E-2</v>
      </c>
      <c r="AC236" s="29">
        <v>8.3690740499880387E-2</v>
      </c>
      <c r="AE236" s="3">
        <f t="shared" si="101"/>
        <v>0.25657899081842517</v>
      </c>
      <c r="AF236" s="3">
        <f t="shared" si="102"/>
        <v>8.454508921581505E-2</v>
      </c>
      <c r="AI236" s="3">
        <f t="shared" si="110"/>
        <v>9.7917294740445679E-2</v>
      </c>
      <c r="AJ236" s="3">
        <f t="shared" si="111"/>
        <v>0.20914523951711336</v>
      </c>
      <c r="AK236" s="3">
        <f t="shared" si="112"/>
        <v>0.24358952108170856</v>
      </c>
      <c r="AL236" s="3">
        <f t="shared" si="113"/>
        <v>0.25507817381364134</v>
      </c>
      <c r="AM236" s="3">
        <f t="shared" si="114"/>
        <v>0.20706850725055878</v>
      </c>
      <c r="AN236" s="3">
        <f t="shared" si="115"/>
        <v>0.19634650311364568</v>
      </c>
      <c r="AP236" s="3">
        <f t="shared" si="116"/>
        <v>0.41758071337224911</v>
      </c>
      <c r="AQ236" s="3">
        <f t="shared" si="117"/>
        <v>0.16568282162637848</v>
      </c>
      <c r="AR236" s="3">
        <f t="shared" si="118"/>
        <v>0.18986653669149764</v>
      </c>
      <c r="AS236" s="3">
        <f t="shared" si="119"/>
        <v>-3.0175283574995708E-2</v>
      </c>
      <c r="AT236" s="3">
        <f t="shared" si="120"/>
        <v>0.25704521188487039</v>
      </c>
      <c r="AV236" s="3">
        <f t="shared" si="103"/>
        <v>0.43383269042509948</v>
      </c>
      <c r="AW236" s="3">
        <f t="shared" si="108"/>
        <v>0.22645856292603689</v>
      </c>
      <c r="AX236" s="21">
        <f t="shared" si="121"/>
        <v>0.66029125335113636</v>
      </c>
      <c r="AY236" s="107">
        <f t="shared" si="109"/>
        <v>0.14802064522048825</v>
      </c>
      <c r="AZ236" s="21">
        <f t="shared" si="104"/>
        <v>0.28027485329521895</v>
      </c>
      <c r="BA236" s="3">
        <f t="shared" si="105"/>
        <v>5.9433893353644754E-2</v>
      </c>
      <c r="BB236" s="3">
        <f t="shared" si="106"/>
        <v>0.28027485329521895</v>
      </c>
      <c r="BC236" s="3">
        <f t="shared" si="107"/>
        <v>0.29798527856224344</v>
      </c>
      <c r="BE236" s="3">
        <f t="shared" si="122"/>
        <v>3.80783433362808E-3</v>
      </c>
      <c r="BF236" s="3">
        <f t="shared" si="123"/>
        <v>1.7372215193071309E-2</v>
      </c>
    </row>
    <row r="237" spans="1:58" x14ac:dyDescent="0.25">
      <c r="A237" s="2">
        <v>37667</v>
      </c>
      <c r="C237" s="29">
        <v>3.746919481678887E-2</v>
      </c>
      <c r="D237" s="29">
        <v>9.5330180244933338E-2</v>
      </c>
      <c r="E237" s="29">
        <v>0.10107049424035275</v>
      </c>
      <c r="F237" s="29">
        <v>8.2929923931998772E-2</v>
      </c>
      <c r="G237" s="29">
        <v>7.8278465327889943E-2</v>
      </c>
      <c r="H237" s="29">
        <v>8.2821690559655159E-2</v>
      </c>
      <c r="I237" s="29">
        <v>9.0807976692463613E-2</v>
      </c>
      <c r="J237" s="29">
        <v>3.3500386486969076E-2</v>
      </c>
      <c r="K237" s="29">
        <v>0.10593922901811115</v>
      </c>
      <c r="L237" s="29">
        <v>4.1991313384505666E-2</v>
      </c>
      <c r="M237" s="29">
        <v>4.634333725394893E-2</v>
      </c>
      <c r="N237" s="29">
        <v>-1.7936199114449529E-3</v>
      </c>
      <c r="O237" s="29">
        <v>6.6285742874426984E-2</v>
      </c>
      <c r="P237" s="29">
        <v>5.3817096750843896E-2</v>
      </c>
      <c r="Q237" s="29">
        <v>8.520858832855685E-2</v>
      </c>
      <c r="S237" s="29">
        <v>3.745739628284845E-2</v>
      </c>
      <c r="T237" s="29">
        <v>9.5300244808861623E-2</v>
      </c>
      <c r="U237" s="29">
        <v>0.10103904958170018</v>
      </c>
      <c r="V237" s="29">
        <v>8.2904302267048313E-2</v>
      </c>
      <c r="W237" s="29">
        <v>7.8254248533894316E-2</v>
      </c>
      <c r="X237" s="29">
        <v>8.2769438802464457E-2</v>
      </c>
      <c r="Y237" s="29">
        <v>9.0712115365079837E-2</v>
      </c>
      <c r="Z237" s="29">
        <v>3.3459100747353088E-2</v>
      </c>
      <c r="AA237" s="29">
        <v>0.25949357235126347</v>
      </c>
      <c r="AB237" s="29">
        <v>5.369160511471386E-2</v>
      </c>
      <c r="AC237" s="29">
        <v>8.4918926144772491E-2</v>
      </c>
      <c r="AE237" s="3">
        <f t="shared" si="101"/>
        <v>0.2587660026195478</v>
      </c>
      <c r="AF237" s="3">
        <f t="shared" si="102"/>
        <v>8.520858832855685E-2</v>
      </c>
      <c r="AI237" s="3">
        <f t="shared" si="110"/>
        <v>9.4839931089025595E-2</v>
      </c>
      <c r="AJ237" s="3">
        <f t="shared" si="111"/>
        <v>0.20963363274181662</v>
      </c>
      <c r="AK237" s="3">
        <f t="shared" si="112"/>
        <v>0.2412944225073875</v>
      </c>
      <c r="AL237" s="3">
        <f t="shared" si="113"/>
        <v>0.25582398436258408</v>
      </c>
      <c r="AM237" s="3">
        <f t="shared" si="114"/>
        <v>0.20990758700277132</v>
      </c>
      <c r="AN237" s="3">
        <f t="shared" si="115"/>
        <v>0.19813407503823152</v>
      </c>
      <c r="AP237" s="3">
        <f t="shared" si="116"/>
        <v>0.40940165224822406</v>
      </c>
      <c r="AQ237" s="3">
        <f t="shared" si="117"/>
        <v>0.16227523306546432</v>
      </c>
      <c r="AR237" s="3">
        <f t="shared" si="118"/>
        <v>0.17909360883889175</v>
      </c>
      <c r="AS237" s="3">
        <f t="shared" si="119"/>
        <v>-6.9314357113675123E-3</v>
      </c>
      <c r="AT237" s="3">
        <f t="shared" si="120"/>
        <v>0.25616094155878727</v>
      </c>
      <c r="AV237" s="3">
        <f t="shared" si="103"/>
        <v>0.43187797078254614</v>
      </c>
      <c r="AW237" s="3">
        <f t="shared" si="108"/>
        <v>0.22642326009667516</v>
      </c>
      <c r="AX237" s="21">
        <f t="shared" si="121"/>
        <v>0.65830123087922132</v>
      </c>
      <c r="AY237" s="107">
        <f t="shared" si="109"/>
        <v>0.14512340124525716</v>
      </c>
      <c r="AZ237" s="21">
        <f t="shared" si="104"/>
        <v>0.28286885875628037</v>
      </c>
      <c r="BA237" s="3">
        <f t="shared" si="105"/>
        <v>5.8829910364498333E-2</v>
      </c>
      <c r="BB237" s="3">
        <f t="shared" si="106"/>
        <v>0.28286885875628037</v>
      </c>
      <c r="BC237" s="3">
        <f t="shared" si="107"/>
        <v>0.30055020008745753</v>
      </c>
      <c r="BE237" s="3">
        <f t="shared" si="122"/>
        <v>3.5535758543855313E-3</v>
      </c>
      <c r="BF237" s="3">
        <f t="shared" si="123"/>
        <v>1.736221186183913E-2</v>
      </c>
    </row>
    <row r="238" spans="1:58" x14ac:dyDescent="0.25">
      <c r="A238" s="2">
        <v>37756</v>
      </c>
      <c r="C238" s="29">
        <v>3.6680512279752595E-2</v>
      </c>
      <c r="D238" s="29">
        <v>9.3883495084517071E-2</v>
      </c>
      <c r="E238" s="29">
        <v>0.10079085679876407</v>
      </c>
      <c r="F238" s="29">
        <v>8.3715812619450464E-2</v>
      </c>
      <c r="G238" s="29">
        <v>7.8871783537663276E-2</v>
      </c>
      <c r="H238" s="29">
        <v>8.2429217581493214E-2</v>
      </c>
      <c r="I238" s="29">
        <v>9.0545113975255123E-2</v>
      </c>
      <c r="J238" s="29">
        <v>3.4120060219154431E-2</v>
      </c>
      <c r="K238" s="29">
        <v>0.10503659129978712</v>
      </c>
      <c r="L238" s="29">
        <v>4.1588800281074187E-2</v>
      </c>
      <c r="M238" s="29">
        <v>4.547497297249993E-2</v>
      </c>
      <c r="N238" s="29">
        <v>2.2685874170991926E-4</v>
      </c>
      <c r="O238" s="29">
        <v>6.6829792761651491E-2</v>
      </c>
      <c r="P238" s="29">
        <v>5.2414228506071796E-2</v>
      </c>
      <c r="Q238" s="29">
        <v>8.7391903341155375E-2</v>
      </c>
      <c r="S238" s="29">
        <v>3.6688422020495895E-2</v>
      </c>
      <c r="T238" s="29">
        <v>9.3903802235410075E-2</v>
      </c>
      <c r="U238" s="29">
        <v>0.10081273215131245</v>
      </c>
      <c r="V238" s="29">
        <v>8.3734076095317189E-2</v>
      </c>
      <c r="W238" s="29">
        <v>7.8888980241812429E-2</v>
      </c>
      <c r="X238" s="29">
        <v>8.2465741519950023E-2</v>
      </c>
      <c r="Y238" s="29">
        <v>9.0613153451491818E-2</v>
      </c>
      <c r="Z238" s="29">
        <v>3.4149704944423043E-2</v>
      </c>
      <c r="AA238" s="29">
        <v>0.25864330911664513</v>
      </c>
      <c r="AB238" s="29">
        <v>5.2502108815383905E-2</v>
      </c>
      <c r="AC238" s="29">
        <v>8.7597969407757909E-2</v>
      </c>
      <c r="AE238" s="3">
        <f t="shared" si="101"/>
        <v>0.25915701605672259</v>
      </c>
      <c r="AF238" s="3">
        <f t="shared" si="102"/>
        <v>8.7391903341155375E-2</v>
      </c>
      <c r="AI238" s="3">
        <f t="shared" si="110"/>
        <v>9.3111344864788712E-2</v>
      </c>
      <c r="AJ238" s="3">
        <f t="shared" si="111"/>
        <v>0.20924176976126158</v>
      </c>
      <c r="AK238" s="3">
        <f t="shared" si="112"/>
        <v>0.23831778632904976</v>
      </c>
      <c r="AL238" s="3">
        <f t="shared" si="113"/>
        <v>0.25585172189068878</v>
      </c>
      <c r="AM238" s="3">
        <f t="shared" si="114"/>
        <v>0.21250771635892374</v>
      </c>
      <c r="AN238" s="3">
        <f t="shared" si="115"/>
        <v>0.20021143055654902</v>
      </c>
      <c r="AP238" s="3">
        <f t="shared" si="116"/>
        <v>0.40530097505366169</v>
      </c>
      <c r="AQ238" s="3">
        <f t="shared" si="117"/>
        <v>0.16047723080733228</v>
      </c>
      <c r="AR238" s="3">
        <f t="shared" si="118"/>
        <v>0.1754726677457448</v>
      </c>
      <c r="AS238" s="3">
        <f t="shared" si="119"/>
        <v>8.7537179259798974E-4</v>
      </c>
      <c r="AT238" s="3">
        <f t="shared" si="120"/>
        <v>0.25787375460066347</v>
      </c>
      <c r="AV238" s="3">
        <f t="shared" si="103"/>
        <v>0.43166662860258714</v>
      </c>
      <c r="AW238" s="3">
        <f t="shared" si="108"/>
        <v>0.22692587599660508</v>
      </c>
      <c r="AX238" s="21">
        <f t="shared" si="121"/>
        <v>0.65859250459919227</v>
      </c>
      <c r="AY238" s="107">
        <f t="shared" si="109"/>
        <v>0.14309781464137564</v>
      </c>
      <c r="AZ238" s="21">
        <f t="shared" si="104"/>
        <v>0.28397404866943871</v>
      </c>
      <c r="BA238" s="3">
        <f t="shared" si="105"/>
        <v>5.7433446731368985E-2</v>
      </c>
      <c r="BB238" s="3">
        <f t="shared" si="106"/>
        <v>0.28397404866943876</v>
      </c>
      <c r="BC238" s="3">
        <f t="shared" si="107"/>
        <v>0.30127745110907439</v>
      </c>
      <c r="BE238" s="3">
        <f t="shared" si="122"/>
        <v>3.4153718286971612E-3</v>
      </c>
      <c r="BF238" s="3">
        <f t="shared" si="123"/>
        <v>1.7247635366787736E-2</v>
      </c>
    </row>
    <row r="239" spans="1:58" x14ac:dyDescent="0.25">
      <c r="A239" s="2">
        <v>37848</v>
      </c>
      <c r="C239" s="29">
        <v>3.605883220234446E-2</v>
      </c>
      <c r="D239" s="29">
        <v>9.2664267962169478E-2</v>
      </c>
      <c r="E239" s="29">
        <v>0.10046901785576909</v>
      </c>
      <c r="F239" s="29">
        <v>8.4748116596019371E-2</v>
      </c>
      <c r="G239" s="29">
        <v>7.8906662723720933E-2</v>
      </c>
      <c r="H239" s="29">
        <v>8.1720611096961118E-2</v>
      </c>
      <c r="I239" s="29">
        <v>9.0886041207986101E-2</v>
      </c>
      <c r="J239" s="29">
        <v>3.4660485815124875E-2</v>
      </c>
      <c r="K239" s="29">
        <v>0.10560113948773711</v>
      </c>
      <c r="L239" s="29">
        <v>4.1692421067248853E-2</v>
      </c>
      <c r="M239" s="29">
        <v>4.6321245532371436E-2</v>
      </c>
      <c r="N239" s="29">
        <v>-4.9331115088345149E-3</v>
      </c>
      <c r="O239" s="29">
        <v>6.8257484606138466E-2</v>
      </c>
      <c r="P239" s="29">
        <v>5.0843486185360387E-2</v>
      </c>
      <c r="Q239" s="29">
        <v>9.2103299169882857E-2</v>
      </c>
      <c r="S239" s="29">
        <v>3.6076567040421677E-2</v>
      </c>
      <c r="T239" s="29">
        <v>9.2709847708940932E-2</v>
      </c>
      <c r="U239" s="29">
        <v>0.10051848456885493</v>
      </c>
      <c r="V239" s="29">
        <v>8.4789906923764688E-2</v>
      </c>
      <c r="W239" s="29">
        <v>7.8945504421198839E-2</v>
      </c>
      <c r="X239" s="29">
        <v>8.1802835399609794E-2</v>
      </c>
      <c r="Y239" s="29">
        <v>9.1041152555441762E-2</v>
      </c>
      <c r="Z239" s="29">
        <v>3.4727924764713057E-2</v>
      </c>
      <c r="AA239" s="29">
        <v>0.25577222086462847</v>
      </c>
      <c r="AB239" s="29">
        <v>5.1042340656248061E-2</v>
      </c>
      <c r="AC239" s="29">
        <v>9.2573215096177747E-2</v>
      </c>
      <c r="AE239" s="3">
        <f t="shared" si="101"/>
        <v>0.25693917918466136</v>
      </c>
      <c r="AF239" s="3">
        <f t="shared" si="102"/>
        <v>9.2103299169882857E-2</v>
      </c>
      <c r="AI239" s="3">
        <f t="shared" si="110"/>
        <v>9.1788512131570243E-2</v>
      </c>
      <c r="AJ239" s="3">
        <f t="shared" si="111"/>
        <v>0.20802152607108146</v>
      </c>
      <c r="AK239" s="3">
        <f t="shared" si="112"/>
        <v>0.23587883368712259</v>
      </c>
      <c r="AL239" s="3">
        <f t="shared" si="113"/>
        <v>0.25574598790533271</v>
      </c>
      <c r="AM239" s="3">
        <f t="shared" si="114"/>
        <v>0.2157281046887505</v>
      </c>
      <c r="AN239" s="3">
        <f t="shared" si="115"/>
        <v>0.20085856158722398</v>
      </c>
      <c r="AP239" s="3">
        <f t="shared" si="116"/>
        <v>0.41099664061681274</v>
      </c>
      <c r="AQ239" s="3">
        <f t="shared" si="117"/>
        <v>0.1622657206252093</v>
      </c>
      <c r="AR239" s="3">
        <f t="shared" si="118"/>
        <v>0.18028097419537759</v>
      </c>
      <c r="AS239" s="3">
        <f t="shared" si="119"/>
        <v>-1.9199530116382538E-2</v>
      </c>
      <c r="AT239" s="3">
        <f t="shared" si="120"/>
        <v>0.26565619467898288</v>
      </c>
      <c r="AV239" s="3">
        <f t="shared" si="103"/>
        <v>0.43269999437252243</v>
      </c>
      <c r="AW239" s="3">
        <f t="shared" si="108"/>
        <v>0.22829374523617232</v>
      </c>
      <c r="AX239" s="21">
        <f t="shared" si="121"/>
        <v>0.66099373960869479</v>
      </c>
      <c r="AY239" s="107">
        <f t="shared" si="109"/>
        <v>0.14185139634455038</v>
      </c>
      <c r="AZ239" s="21">
        <f t="shared" si="104"/>
        <v>0.28300486051963203</v>
      </c>
      <c r="BA239" s="3">
        <f t="shared" si="105"/>
        <v>5.6001399871673366E-2</v>
      </c>
      <c r="BB239" s="3">
        <f t="shared" si="106"/>
        <v>0.28300486051963203</v>
      </c>
      <c r="BC239" s="3">
        <f t="shared" si="107"/>
        <v>0.29979372901735285</v>
      </c>
      <c r="BE239" s="3">
        <f t="shared" ref="BE239:BE270" si="124">AI239*C239</f>
        <v>3.3097865570551502E-3</v>
      </c>
      <c r="BF239" s="3">
        <f t="shared" ref="BF239:BF270" si="125">AJ239*H239</f>
        <v>1.6999646231851205E-2</v>
      </c>
    </row>
    <row r="240" spans="1:58" x14ac:dyDescent="0.25">
      <c r="A240" s="2">
        <v>37940</v>
      </c>
      <c r="C240" s="29">
        <v>3.5748563659079698E-2</v>
      </c>
      <c r="D240" s="29">
        <v>9.162111041357579E-2</v>
      </c>
      <c r="E240" s="29">
        <v>9.963593494910325E-2</v>
      </c>
      <c r="F240" s="29">
        <v>8.6855350644918977E-2</v>
      </c>
      <c r="G240" s="29">
        <v>7.8296715887521323E-2</v>
      </c>
      <c r="H240" s="29">
        <v>8.0485575795188863E-2</v>
      </c>
      <c r="I240" s="29">
        <v>9.1301762246193879E-2</v>
      </c>
      <c r="J240" s="29">
        <v>3.4807806714179601E-2</v>
      </c>
      <c r="K240" s="29">
        <v>0.10490143170638484</v>
      </c>
      <c r="L240" s="29">
        <v>4.1511858117930629E-2</v>
      </c>
      <c r="M240" s="29">
        <v>4.7143730333717646E-2</v>
      </c>
      <c r="N240" s="29">
        <v>-8.4710991947483313E-3</v>
      </c>
      <c r="O240" s="29">
        <v>6.8513831889006394E-2</v>
      </c>
      <c r="P240" s="29">
        <v>5.1445129931099197E-2</v>
      </c>
      <c r="Q240" s="29">
        <v>9.62022969068482E-2</v>
      </c>
      <c r="S240" s="29">
        <v>3.577961277385925E-2</v>
      </c>
      <c r="T240" s="29">
        <v>9.1700595818832858E-2</v>
      </c>
      <c r="U240" s="29">
        <v>9.9722278125381564E-2</v>
      </c>
      <c r="V240" s="29">
        <v>8.6931217917474157E-2</v>
      </c>
      <c r="W240" s="29">
        <v>7.8364613353823553E-2</v>
      </c>
      <c r="X240" s="29">
        <v>8.0628765553627302E-2</v>
      </c>
      <c r="Y240" s="29">
        <v>9.1577043864987134E-2</v>
      </c>
      <c r="Z240" s="29">
        <v>3.4926982784876257E-2</v>
      </c>
      <c r="AA240" s="29">
        <v>0.2515303307761062</v>
      </c>
      <c r="AB240" s="29">
        <v>5.1798467275597435E-2</v>
      </c>
      <c r="AC240" s="29">
        <v>9.7040091755434307E-2</v>
      </c>
      <c r="AE240" s="3">
        <f t="shared" si="101"/>
        <v>0.25359975285229119</v>
      </c>
      <c r="AF240" s="3">
        <f t="shared" si="102"/>
        <v>9.62022969068482E-2</v>
      </c>
      <c r="AI240" s="3">
        <f t="shared" si="110"/>
        <v>9.1158648389476668E-2</v>
      </c>
      <c r="AJ240" s="3">
        <f t="shared" si="111"/>
        <v>0.2052377928889095</v>
      </c>
      <c r="AK240" s="3">
        <f t="shared" si="112"/>
        <v>0.23363334731137525</v>
      </c>
      <c r="AL240" s="3">
        <f t="shared" si="113"/>
        <v>0.25407110751637668</v>
      </c>
      <c r="AM240" s="3">
        <f t="shared" si="114"/>
        <v>0.22148068508967625</v>
      </c>
      <c r="AN240" s="3">
        <f t="shared" si="115"/>
        <v>0.19965621169309525</v>
      </c>
      <c r="AP240" s="3">
        <f t="shared" si="116"/>
        <v>0.41364958177812</v>
      </c>
      <c r="AQ240" s="3">
        <f t="shared" si="117"/>
        <v>0.16369045178884362</v>
      </c>
      <c r="AR240" s="3">
        <f t="shared" si="118"/>
        <v>0.18589817144331541</v>
      </c>
      <c r="AS240" s="3">
        <f t="shared" si="119"/>
        <v>-3.3403420545454199E-2</v>
      </c>
      <c r="AT240" s="3">
        <f t="shared" si="120"/>
        <v>0.27016521553517514</v>
      </c>
      <c r="AV240" s="3">
        <f t="shared" si="103"/>
        <v>0.43389983644800256</v>
      </c>
      <c r="AW240" s="3">
        <f t="shared" si="108"/>
        <v>0.22858560499602107</v>
      </c>
      <c r="AX240" s="21">
        <f t="shared" si="121"/>
        <v>0.66248544144402366</v>
      </c>
      <c r="AY240" s="107">
        <f t="shared" si="109"/>
        <v>0.1410494938816558</v>
      </c>
      <c r="AZ240" s="21">
        <f t="shared" si="104"/>
        <v>0.28059349120314525</v>
      </c>
      <c r="BA240" s="3">
        <f t="shared" si="105"/>
        <v>5.6921067352830937E-2</v>
      </c>
      <c r="BB240" s="3">
        <f t="shared" si="106"/>
        <v>0.28059349120314531</v>
      </c>
      <c r="BC240" s="3">
        <f t="shared" si="107"/>
        <v>0.29752916907552507</v>
      </c>
      <c r="BE240" s="3">
        <f t="shared" si="124"/>
        <v>3.2587907450268697E-3</v>
      </c>
      <c r="BF240" s="3">
        <f t="shared" si="125"/>
        <v>1.65186819355976E-2</v>
      </c>
    </row>
    <row r="241" spans="1:58" x14ac:dyDescent="0.25">
      <c r="A241" s="2">
        <v>38032</v>
      </c>
      <c r="C241" s="29">
        <v>3.6002273531956591E-2</v>
      </c>
      <c r="D241" s="29">
        <v>9.1133260270123376E-2</v>
      </c>
      <c r="E241" s="29">
        <v>9.920817790757705E-2</v>
      </c>
      <c r="F241" s="29">
        <v>8.9421544785072568E-2</v>
      </c>
      <c r="G241" s="29">
        <v>7.7549753613193093E-2</v>
      </c>
      <c r="H241" s="29">
        <v>7.9691850708750483E-2</v>
      </c>
      <c r="I241" s="29">
        <v>9.0938960887707185E-2</v>
      </c>
      <c r="J241" s="29">
        <v>3.5118514761196117E-2</v>
      </c>
      <c r="K241" s="29">
        <v>0.10258193823597879</v>
      </c>
      <c r="L241" s="29">
        <v>4.1009055648654466E-2</v>
      </c>
      <c r="M241" s="29">
        <v>4.7333027376727094E-2</v>
      </c>
      <c r="N241" s="29">
        <v>-8.3065467933386081E-3</v>
      </c>
      <c r="O241" s="29">
        <v>6.74676762596082E-2</v>
      </c>
      <c r="P241" s="29">
        <v>5.2246691289321426E-2</v>
      </c>
      <c r="Q241" s="29">
        <v>9.8603821517472157E-2</v>
      </c>
      <c r="S241" s="29">
        <v>3.6062608942036445E-2</v>
      </c>
      <c r="T241" s="29">
        <v>9.1285573273927875E-2</v>
      </c>
      <c r="U241" s="29">
        <v>9.937419962500052E-2</v>
      </c>
      <c r="V241" s="29">
        <v>8.9571654539664119E-2</v>
      </c>
      <c r="W241" s="29">
        <v>7.7679245565439037E-2</v>
      </c>
      <c r="X241" s="29">
        <v>7.9966642726177012E-2</v>
      </c>
      <c r="Y241" s="29">
        <v>9.1468436858786833E-2</v>
      </c>
      <c r="Z241" s="29">
        <v>3.5349489840142197E-2</v>
      </c>
      <c r="AA241" s="29">
        <v>0.24607129744883191</v>
      </c>
      <c r="AB241" s="29">
        <v>5.2934498346531939E-2</v>
      </c>
      <c r="AC241" s="29">
        <v>0.10023635283346208</v>
      </c>
      <c r="AE241" s="3">
        <f t="shared" si="101"/>
        <v>0.25008515072762993</v>
      </c>
      <c r="AF241" s="3">
        <f t="shared" si="102"/>
        <v>9.8603821517472157E-2</v>
      </c>
      <c r="AI241" s="3">
        <f t="shared" si="110"/>
        <v>9.1535468026195693E-2</v>
      </c>
      <c r="AJ241" s="3">
        <f t="shared" si="111"/>
        <v>0.20261583885873982</v>
      </c>
      <c r="AK241" s="3">
        <f t="shared" si="112"/>
        <v>0.23170552337963682</v>
      </c>
      <c r="AL241" s="3">
        <f t="shared" si="113"/>
        <v>0.2522359313984866</v>
      </c>
      <c r="AM241" s="3">
        <f t="shared" si="114"/>
        <v>0.22735350161321319</v>
      </c>
      <c r="AN241" s="3">
        <f t="shared" si="115"/>
        <v>0.19716957558246764</v>
      </c>
      <c r="AP241" s="3">
        <f t="shared" si="116"/>
        <v>0.41018804170305073</v>
      </c>
      <c r="AQ241" s="3">
        <f t="shared" si="117"/>
        <v>0.16398037040319044</v>
      </c>
      <c r="AR241" s="3">
        <f t="shared" si="118"/>
        <v>0.18926764439635976</v>
      </c>
      <c r="AS241" s="3">
        <f t="shared" si="119"/>
        <v>-3.3214874090566636E-2</v>
      </c>
      <c r="AT241" s="3">
        <f t="shared" si="120"/>
        <v>0.26977881758796579</v>
      </c>
      <c r="AV241" s="3">
        <f t="shared" si="103"/>
        <v>0.4363397798846409</v>
      </c>
      <c r="AW241" s="3">
        <f t="shared" si="108"/>
        <v>0.22825626652203729</v>
      </c>
      <c r="AX241" s="21">
        <f t="shared" si="121"/>
        <v>0.66459604640667824</v>
      </c>
      <c r="AY241" s="107">
        <f t="shared" si="109"/>
        <v>0.1412788130856634</v>
      </c>
      <c r="AZ241" s="21">
        <f t="shared" si="104"/>
        <v>0.27744199132133046</v>
      </c>
      <c r="BA241" s="3">
        <f t="shared" si="105"/>
        <v>5.796196227199131E-2</v>
      </c>
      <c r="BB241" s="3">
        <f t="shared" si="106"/>
        <v>0.27744199132133046</v>
      </c>
      <c r="BC241" s="3">
        <f t="shared" si="107"/>
        <v>0.29451251458004857</v>
      </c>
      <c r="BE241" s="3">
        <f t="shared" si="124"/>
        <v>3.295484957754764E-3</v>
      </c>
      <c r="BF241" s="3">
        <f t="shared" si="125"/>
        <v>1.6146831181558938E-2</v>
      </c>
    </row>
    <row r="242" spans="1:58" x14ac:dyDescent="0.25">
      <c r="A242" s="2">
        <v>38122</v>
      </c>
      <c r="C242" s="29">
        <v>3.6251976920083223E-2</v>
      </c>
      <c r="D242" s="29">
        <v>9.0953232795620481E-2</v>
      </c>
      <c r="E242" s="29">
        <v>9.9928098844743796E-2</v>
      </c>
      <c r="F242" s="29">
        <v>9.0476386003489465E-2</v>
      </c>
      <c r="G242" s="29">
        <v>7.8104287517011345E-2</v>
      </c>
      <c r="H242" s="29">
        <v>7.9463644512449916E-2</v>
      </c>
      <c r="I242" s="29">
        <v>9.0163139356788879E-2</v>
      </c>
      <c r="J242" s="29">
        <v>3.5909784870040228E-2</v>
      </c>
      <c r="K242" s="29">
        <v>0.10142529092156669</v>
      </c>
      <c r="L242" s="29">
        <v>4.0876794227276671E-2</v>
      </c>
      <c r="M242" s="29">
        <v>4.7898322096626922E-2</v>
      </c>
      <c r="N242" s="29">
        <v>-1.2337645510663738E-2</v>
      </c>
      <c r="O242" s="29">
        <v>6.701508915697782E-2</v>
      </c>
      <c r="P242" s="29">
        <v>5.2752834623868483E-2</v>
      </c>
      <c r="Q242" s="29">
        <v>0.1011187636641199</v>
      </c>
      <c r="S242" s="29">
        <v>3.6354664701681763E-2</v>
      </c>
      <c r="T242" s="29">
        <v>9.1210874920154283E-2</v>
      </c>
      <c r="U242" s="29">
        <v>0.10021148886094897</v>
      </c>
      <c r="V242" s="29">
        <v>9.0732630351377574E-2</v>
      </c>
      <c r="W242" s="29">
        <v>7.8326152678817318E-2</v>
      </c>
      <c r="X242" s="29">
        <v>7.9929900548522489E-2</v>
      </c>
      <c r="Y242" s="29">
        <v>9.1055726081622795E-2</v>
      </c>
      <c r="Z242" s="29">
        <v>3.6304343812268991E-2</v>
      </c>
      <c r="AA242" s="29">
        <v>0.23801842755650282</v>
      </c>
      <c r="AB242" s="29">
        <v>5.3935395528463118E-2</v>
      </c>
      <c r="AC242" s="29">
        <v>0.10392039495963992</v>
      </c>
      <c r="AE242" s="3">
        <f t="shared" si="101"/>
        <v>0.24487785089178435</v>
      </c>
      <c r="AF242" s="3">
        <f t="shared" si="102"/>
        <v>0.1011187636641199</v>
      </c>
      <c r="AI242" s="3">
        <f t="shared" si="110"/>
        <v>9.1611564315833102E-2</v>
      </c>
      <c r="AJ242" s="3">
        <f t="shared" si="111"/>
        <v>0.20081080808561022</v>
      </c>
      <c r="AK242" s="3">
        <f t="shared" si="112"/>
        <v>0.22984589100775024</v>
      </c>
      <c r="AL242" s="3">
        <f t="shared" si="113"/>
        <v>0.25252607532149884</v>
      </c>
      <c r="AM242" s="3">
        <f t="shared" si="114"/>
        <v>0.22864086208857126</v>
      </c>
      <c r="AN242" s="3">
        <f t="shared" si="115"/>
        <v>0.19737560726634654</v>
      </c>
      <c r="AP242" s="3">
        <f t="shared" si="116"/>
        <v>0.41418727970782554</v>
      </c>
      <c r="AQ242" s="3">
        <f t="shared" si="117"/>
        <v>0.1669272826366841</v>
      </c>
      <c r="AR242" s="3">
        <f t="shared" si="118"/>
        <v>0.19560087579253543</v>
      </c>
      <c r="AS242" s="3">
        <f t="shared" si="119"/>
        <v>-5.0382856047343993E-2</v>
      </c>
      <c r="AT242" s="3">
        <f t="shared" si="120"/>
        <v>0.27366741791029897</v>
      </c>
      <c r="AV242" s="3">
        <f t="shared" si="103"/>
        <v>0.44022943864531172</v>
      </c>
      <c r="AW242" s="3">
        <f t="shared" si="108"/>
        <v>0.22865820358772876</v>
      </c>
      <c r="AX242" s="21">
        <f t="shared" si="121"/>
        <v>0.66888764223304054</v>
      </c>
      <c r="AY242" s="107">
        <f t="shared" si="109"/>
        <v>0.14191589997120518</v>
      </c>
      <c r="AZ242" s="21">
        <f t="shared" si="104"/>
        <v>0.27242514471653978</v>
      </c>
      <c r="BA242" s="3">
        <f t="shared" si="105"/>
        <v>5.8687213050419719E-2</v>
      </c>
      <c r="BB242" s="3">
        <f t="shared" si="106"/>
        <v>0.27242514471653978</v>
      </c>
      <c r="BC242" s="3">
        <f t="shared" si="107"/>
        <v>0.28940979926487681</v>
      </c>
      <c r="BE242" s="3">
        <f t="shared" si="124"/>
        <v>3.3211003151903014E-3</v>
      </c>
      <c r="BF242" s="3">
        <f t="shared" si="125"/>
        <v>1.5957158667972735E-2</v>
      </c>
    </row>
    <row r="243" spans="1:58" x14ac:dyDescent="0.25">
      <c r="A243" s="2">
        <v>38214</v>
      </c>
      <c r="C243" s="29">
        <v>3.5923276304770192E-2</v>
      </c>
      <c r="D243" s="29">
        <v>9.0791971508803068E-2</v>
      </c>
      <c r="E243" s="29">
        <v>0.10009605009752476</v>
      </c>
      <c r="F243" s="29">
        <v>9.0488197962733746E-2</v>
      </c>
      <c r="G243" s="29">
        <v>7.8935820917989896E-2</v>
      </c>
      <c r="H243" s="29">
        <v>7.9155910770100202E-2</v>
      </c>
      <c r="I243" s="29">
        <v>8.8764426019607989E-2</v>
      </c>
      <c r="J243" s="29">
        <v>3.6187160216280323E-2</v>
      </c>
      <c r="K243" s="29">
        <v>0.10214501482813286</v>
      </c>
      <c r="L243" s="29">
        <v>4.104040153872425E-2</v>
      </c>
      <c r="M243" s="29">
        <v>4.7402174145048145E-2</v>
      </c>
      <c r="N243" s="29">
        <v>-1.6112877770235942E-2</v>
      </c>
      <c r="O243" s="29">
        <v>6.7468806245741031E-2</v>
      </c>
      <c r="P243" s="29">
        <v>5.5394217720453318E-2</v>
      </c>
      <c r="Q243" s="29">
        <v>0.10231944949432631</v>
      </c>
      <c r="S243" s="29">
        <v>3.6050732422282301E-2</v>
      </c>
      <c r="T243" s="29">
        <v>9.1114140509662156E-2</v>
      </c>
      <c r="U243" s="29">
        <v>0.10045122532009848</v>
      </c>
      <c r="V243" s="29">
        <v>9.0809303215366025E-2</v>
      </c>
      <c r="W243" s="29">
        <v>7.9215920776688778E-2</v>
      </c>
      <c r="X243" s="29">
        <v>7.9740758798856087E-2</v>
      </c>
      <c r="Y243" s="29">
        <v>8.9875346719373972E-2</v>
      </c>
      <c r="Z243" s="29">
        <v>3.6682074799075398E-2</v>
      </c>
      <c r="AA243" s="29">
        <v>0.23329268832431121</v>
      </c>
      <c r="AB243" s="29">
        <v>5.6897734503122757E-2</v>
      </c>
      <c r="AC243" s="29">
        <v>0.10587007461116285</v>
      </c>
      <c r="AE243" s="3">
        <f t="shared" si="101"/>
        <v>0.24194351898741034</v>
      </c>
      <c r="AF243" s="3">
        <f t="shared" si="102"/>
        <v>0.10231944949432631</v>
      </c>
      <c r="AI243" s="3">
        <f t="shared" si="110"/>
        <v>9.0661470046709505E-2</v>
      </c>
      <c r="AJ243" s="3">
        <f t="shared" si="111"/>
        <v>0.1997699533978895</v>
      </c>
      <c r="AK243" s="3">
        <f t="shared" si="112"/>
        <v>0.2291364945555934</v>
      </c>
      <c r="AL243" s="3">
        <f t="shared" si="113"/>
        <v>0.25261768917512795</v>
      </c>
      <c r="AM243" s="3">
        <f t="shared" si="114"/>
        <v>0.22836984521063122</v>
      </c>
      <c r="AN243" s="3">
        <f t="shared" si="115"/>
        <v>0.19921450101193791</v>
      </c>
      <c r="AP243" s="3">
        <f t="shared" si="116"/>
        <v>0.42218537308059917</v>
      </c>
      <c r="AQ243" s="3">
        <f t="shared" si="117"/>
        <v>0.16962802603883681</v>
      </c>
      <c r="AR243" s="3">
        <f t="shared" si="118"/>
        <v>0.19592247952512729</v>
      </c>
      <c r="AS243" s="3">
        <f t="shared" si="119"/>
        <v>-6.6597682953740883E-2</v>
      </c>
      <c r="AT243" s="3">
        <f t="shared" si="120"/>
        <v>0.27886180430917767</v>
      </c>
      <c r="AV243" s="3">
        <f t="shared" si="103"/>
        <v>0.44139902169944284</v>
      </c>
      <c r="AW243" s="3">
        <f t="shared" si="108"/>
        <v>0.22737208341097778</v>
      </c>
      <c r="AX243" s="21">
        <f t="shared" si="121"/>
        <v>0.66877110511042059</v>
      </c>
      <c r="AY243" s="107">
        <f t="shared" si="109"/>
        <v>0.14165938301805805</v>
      </c>
      <c r="AZ243" s="21">
        <f t="shared" si="104"/>
        <v>0.26952073190303699</v>
      </c>
      <c r="BA243" s="3">
        <f t="shared" si="105"/>
        <v>6.1708162986542504E-2</v>
      </c>
      <c r="BB243" s="3">
        <f t="shared" si="106"/>
        <v>0.26952073190303699</v>
      </c>
      <c r="BC243" s="3">
        <f t="shared" si="107"/>
        <v>0.28724616507472761</v>
      </c>
      <c r="BE243" s="3">
        <f t="shared" si="124"/>
        <v>3.2568570386845921E-3</v>
      </c>
      <c r="BF243" s="3">
        <f t="shared" si="125"/>
        <v>1.5812972605710417E-2</v>
      </c>
    </row>
    <row r="244" spans="1:58" x14ac:dyDescent="0.25">
      <c r="A244" s="2">
        <v>38306</v>
      </c>
      <c r="C244" s="29">
        <v>3.5379557002644328E-2</v>
      </c>
      <c r="D244" s="29">
        <v>9.024554968038298E-2</v>
      </c>
      <c r="E244" s="29">
        <v>9.9720289212935215E-2</v>
      </c>
      <c r="F244" s="29">
        <v>8.9933817620989051E-2</v>
      </c>
      <c r="G244" s="29">
        <v>7.9307995472861936E-2</v>
      </c>
      <c r="H244" s="29">
        <v>7.8203431157796655E-2</v>
      </c>
      <c r="I244" s="29">
        <v>8.8420179254092124E-2</v>
      </c>
      <c r="J244" s="29">
        <v>3.6123390192381741E-2</v>
      </c>
      <c r="K244" s="29">
        <v>0.10500529005906946</v>
      </c>
      <c r="L244" s="29">
        <v>4.156867591060482E-2</v>
      </c>
      <c r="M244" s="29">
        <v>4.6184156561116768E-2</v>
      </c>
      <c r="N244" s="29">
        <v>-1.8773675762519041E-2</v>
      </c>
      <c r="O244" s="29">
        <v>6.8846750948376972E-2</v>
      </c>
      <c r="P244" s="29">
        <v>5.7944913825167997E-2</v>
      </c>
      <c r="Q244" s="29">
        <v>0.10188967886409904</v>
      </c>
      <c r="S244" s="29">
        <v>3.5506298149315385E-2</v>
      </c>
      <c r="T244" s="29">
        <v>9.0568834479135399E-2</v>
      </c>
      <c r="U244" s="29">
        <v>0.10007750597613846</v>
      </c>
      <c r="V244" s="29">
        <v>9.025599190616132E-2</v>
      </c>
      <c r="W244" s="29">
        <v>7.9592078761089785E-2</v>
      </c>
      <c r="X244" s="29">
        <v>7.8791533414221487E-2</v>
      </c>
      <c r="Y244" s="29">
        <v>8.9542079383220868E-2</v>
      </c>
      <c r="Z244" s="29">
        <v>3.6621960243648555E-2</v>
      </c>
      <c r="AA244" s="29">
        <v>0.23404230443473212</v>
      </c>
      <c r="AB244" s="29">
        <v>5.9483539396604682E-2</v>
      </c>
      <c r="AC244" s="29">
        <v>0.10551787385573201</v>
      </c>
      <c r="AE244" s="3">
        <f t="shared" si="101"/>
        <v>0.24283119771664899</v>
      </c>
      <c r="AF244" s="3">
        <f t="shared" si="102"/>
        <v>0.10188967886409904</v>
      </c>
      <c r="AI244" s="3">
        <f t="shared" si="110"/>
        <v>8.9662199373415755E-2</v>
      </c>
      <c r="AJ244" s="3">
        <f t="shared" si="111"/>
        <v>0.19819048711185039</v>
      </c>
      <c r="AK244" s="3">
        <f t="shared" si="112"/>
        <v>0.22870875594630011</v>
      </c>
      <c r="AL244" s="3">
        <f t="shared" si="113"/>
        <v>0.25272053158598345</v>
      </c>
      <c r="AM244" s="3">
        <f t="shared" si="114"/>
        <v>0.22791873525558387</v>
      </c>
      <c r="AN244" s="3">
        <f t="shared" si="115"/>
        <v>0.2009897778387168</v>
      </c>
      <c r="AP244" s="3">
        <f t="shared" si="116"/>
        <v>0.43242092056720144</v>
      </c>
      <c r="AQ244" s="3">
        <f t="shared" si="117"/>
        <v>0.17118342412950505</v>
      </c>
      <c r="AR244" s="3">
        <f t="shared" si="118"/>
        <v>0.19019037502342431</v>
      </c>
      <c r="AS244" s="3">
        <f t="shared" si="119"/>
        <v>-7.7311630214933785E-2</v>
      </c>
      <c r="AT244" s="3">
        <f t="shared" si="120"/>
        <v>0.28351691049480299</v>
      </c>
      <c r="AV244" s="3">
        <f t="shared" si="103"/>
        <v>0.43935271614599902</v>
      </c>
      <c r="AW244" s="3">
        <f t="shared" si="108"/>
        <v>0.22574843628101576</v>
      </c>
      <c r="AX244" s="21">
        <f t="shared" si="121"/>
        <v>0.66510115242701473</v>
      </c>
      <c r="AY244" s="107">
        <f t="shared" si="109"/>
        <v>0.14037822488109813</v>
      </c>
      <c r="AZ244" s="21">
        <f t="shared" si="104"/>
        <v>0.27038014373281438</v>
      </c>
      <c r="BA244" s="3">
        <f t="shared" si="105"/>
        <v>6.451870384017093E-2</v>
      </c>
      <c r="BB244" s="3">
        <f t="shared" si="106"/>
        <v>0.27038014373281438</v>
      </c>
      <c r="BC244" s="3">
        <f t="shared" si="107"/>
        <v>0.28902784571186052</v>
      </c>
      <c r="BE244" s="3">
        <f t="shared" si="124"/>
        <v>3.1722088937142234E-3</v>
      </c>
      <c r="BF244" s="3">
        <f t="shared" si="125"/>
        <v>1.5499176114981777E-2</v>
      </c>
    </row>
    <row r="245" spans="1:58" x14ac:dyDescent="0.25">
      <c r="A245" s="2">
        <v>38398</v>
      </c>
      <c r="C245" s="29">
        <v>3.4752277500552736E-2</v>
      </c>
      <c r="D245" s="29">
        <v>8.9138493210738731E-2</v>
      </c>
      <c r="E245" s="29">
        <v>9.9277142024741957E-2</v>
      </c>
      <c r="F245" s="29">
        <v>8.9417571637702406E-2</v>
      </c>
      <c r="G245" s="29">
        <v>8.0112325774099907E-2</v>
      </c>
      <c r="H245" s="29">
        <v>7.7483431716754703E-2</v>
      </c>
      <c r="I245" s="29">
        <v>8.9548059453931295E-2</v>
      </c>
      <c r="J245" s="29">
        <v>3.6208388380409469E-2</v>
      </c>
      <c r="K245" s="29">
        <v>0.10638665847185638</v>
      </c>
      <c r="L245" s="29">
        <v>4.1783705332503258E-2</v>
      </c>
      <c r="M245" s="29">
        <v>4.5753431621587695E-2</v>
      </c>
      <c r="N245" s="29">
        <v>-2.1282003583127217E-2</v>
      </c>
      <c r="O245" s="29">
        <v>6.9800880447808161E-2</v>
      </c>
      <c r="P245" s="29">
        <v>5.9298464655873732E-2</v>
      </c>
      <c r="Q245" s="29">
        <v>0.10232117335456672</v>
      </c>
      <c r="S245" s="29">
        <v>3.4862097297061384E-2</v>
      </c>
      <c r="T245" s="29">
        <v>8.9420047655114701E-2</v>
      </c>
      <c r="U245" s="29">
        <v>9.9590556174830064E-2</v>
      </c>
      <c r="V245" s="29">
        <v>8.9699667883608183E-2</v>
      </c>
      <c r="W245" s="29">
        <v>8.0364981772174215E-2</v>
      </c>
      <c r="X245" s="29">
        <v>7.7999534507489976E-2</v>
      </c>
      <c r="Y245" s="29">
        <v>9.0539172309710425E-2</v>
      </c>
      <c r="Z245" s="29">
        <v>3.6646743020255917E-2</v>
      </c>
      <c r="AA245" s="29">
        <v>0.23466481535510264</v>
      </c>
      <c r="AB245" s="29">
        <v>6.0667579049291348E-2</v>
      </c>
      <c r="AC245" s="29">
        <v>0.10554480497536109</v>
      </c>
      <c r="AE245" s="3">
        <f t="shared" si="101"/>
        <v>0.2424426722906283</v>
      </c>
      <c r="AF245" s="3">
        <f t="shared" si="102"/>
        <v>0.10232117335456672</v>
      </c>
      <c r="AI245" s="3">
        <f t="shared" si="110"/>
        <v>8.8496234515465788E-2</v>
      </c>
      <c r="AJ245" s="3">
        <f t="shared" si="111"/>
        <v>0.19731057753437722</v>
      </c>
      <c r="AK245" s="3">
        <f t="shared" si="112"/>
        <v>0.22699004401675038</v>
      </c>
      <c r="AL245" s="3">
        <f t="shared" si="113"/>
        <v>0.25280798481501054</v>
      </c>
      <c r="AM245" s="3">
        <f t="shared" si="114"/>
        <v>0.22770071369646827</v>
      </c>
      <c r="AN245" s="3">
        <f t="shared" si="115"/>
        <v>0.2040050229563049</v>
      </c>
      <c r="AP245" s="3">
        <f t="shared" si="116"/>
        <v>0.43881160633440514</v>
      </c>
      <c r="AQ245" s="3">
        <f t="shared" si="117"/>
        <v>0.17234468230252395</v>
      </c>
      <c r="AR245" s="3">
        <f t="shared" si="118"/>
        <v>0.18871855845055502</v>
      </c>
      <c r="AS245" s="3">
        <f t="shared" si="119"/>
        <v>-8.778159134302646E-2</v>
      </c>
      <c r="AT245" s="3">
        <f t="shared" si="120"/>
        <v>0.28790674425554225</v>
      </c>
      <c r="AV245" s="3">
        <f t="shared" si="103"/>
        <v>0.43745914294906746</v>
      </c>
      <c r="AW245" s="3">
        <f t="shared" si="108"/>
        <v>0.22640600793781612</v>
      </c>
      <c r="AX245" s="21">
        <f t="shared" si="121"/>
        <v>0.66386515088688358</v>
      </c>
      <c r="AY245" s="107">
        <f t="shared" si="109"/>
        <v>0.13844834172663989</v>
      </c>
      <c r="AZ245" s="21">
        <f t="shared" si="104"/>
        <v>0.270077298354714</v>
      </c>
      <c r="BA245" s="3">
        <f t="shared" si="105"/>
        <v>6.6057550758402292E-2</v>
      </c>
      <c r="BB245" s="3">
        <f t="shared" si="106"/>
        <v>0.270077298354714</v>
      </c>
      <c r="BC245" s="3">
        <f t="shared" si="107"/>
        <v>0.28917980821412353</v>
      </c>
      <c r="BE245" s="3">
        <f t="shared" si="124"/>
        <v>3.0754456996354602E-3</v>
      </c>
      <c r="BF245" s="3">
        <f t="shared" si="125"/>
        <v>1.5288300661378353E-2</v>
      </c>
    </row>
    <row r="246" spans="1:58" x14ac:dyDescent="0.25">
      <c r="A246" s="2">
        <v>38487</v>
      </c>
      <c r="C246" s="29">
        <v>3.3948263686858493E-2</v>
      </c>
      <c r="D246" s="29">
        <v>8.7665019943688027E-2</v>
      </c>
      <c r="E246" s="29">
        <v>9.9105010407905619E-2</v>
      </c>
      <c r="F246" s="29">
        <v>9.0483852626454253E-2</v>
      </c>
      <c r="G246" s="29">
        <v>8.0716473301015362E-2</v>
      </c>
      <c r="H246" s="29">
        <v>7.7329522901957465E-2</v>
      </c>
      <c r="I246" s="29">
        <v>9.0860759017467763E-2</v>
      </c>
      <c r="J246" s="29">
        <v>3.6293566973348831E-2</v>
      </c>
      <c r="K246" s="29">
        <v>0.10440689698710678</v>
      </c>
      <c r="L246" s="29">
        <v>4.1234923635091444E-2</v>
      </c>
      <c r="M246" s="29">
        <v>4.5756750696057336E-2</v>
      </c>
      <c r="N246" s="29">
        <v>-2.1624009195266202E-2</v>
      </c>
      <c r="O246" s="29">
        <v>6.9443436715227236E-2</v>
      </c>
      <c r="P246" s="29">
        <v>6.0853065122842824E-2</v>
      </c>
      <c r="Q246" s="29">
        <v>0.10352646718024477</v>
      </c>
      <c r="S246" s="29">
        <v>3.4039716518598537E-2</v>
      </c>
      <c r="T246" s="29">
        <v>8.7901163170772623E-2</v>
      </c>
      <c r="U246" s="29">
        <v>9.9371904481640211E-2</v>
      </c>
      <c r="V246" s="29">
        <v>9.0727484541559295E-2</v>
      </c>
      <c r="W246" s="29">
        <v>8.0933839808326635E-2</v>
      </c>
      <c r="X246" s="29">
        <v>7.7770859226659397E-2</v>
      </c>
      <c r="Y246" s="29">
        <v>9.1708479725650521E-2</v>
      </c>
      <c r="Z246" s="29">
        <v>3.6667398842432045E-2</v>
      </c>
      <c r="AA246" s="29">
        <v>0.2325464802637891</v>
      </c>
      <c r="AB246" s="29">
        <v>6.2026025755618192E-2</v>
      </c>
      <c r="AC246" s="29">
        <v>0.10630664766495335</v>
      </c>
      <c r="AE246" s="3">
        <f t="shared" si="101"/>
        <v>0.23921799883821659</v>
      </c>
      <c r="AF246" s="3">
        <f t="shared" si="102"/>
        <v>0.10352646718024477</v>
      </c>
      <c r="AI246" s="3">
        <f t="shared" si="110"/>
        <v>8.6620696127707245E-2</v>
      </c>
      <c r="AJ246" s="3">
        <f t="shared" si="111"/>
        <v>0.19731015308402913</v>
      </c>
      <c r="AK246" s="3">
        <f t="shared" si="112"/>
        <v>0.22368169175353469</v>
      </c>
      <c r="AL246" s="3">
        <f t="shared" si="113"/>
        <v>0.25287140074264147</v>
      </c>
      <c r="AM246" s="3">
        <f t="shared" si="114"/>
        <v>0.23087408461052966</v>
      </c>
      <c r="AN246" s="3">
        <f t="shared" si="115"/>
        <v>0.2059521267655868</v>
      </c>
      <c r="AP246" s="3">
        <f t="shared" si="116"/>
        <v>0.43645084188551081</v>
      </c>
      <c r="AQ246" s="3">
        <f t="shared" si="117"/>
        <v>0.1723738340566032</v>
      </c>
      <c r="AR246" s="3">
        <f t="shared" si="118"/>
        <v>0.19127637100167649</v>
      </c>
      <c r="AS246" s="3">
        <f t="shared" si="119"/>
        <v>-9.0394574406127956E-2</v>
      </c>
      <c r="AT246" s="3">
        <f t="shared" si="120"/>
        <v>0.29029352746233744</v>
      </c>
      <c r="AV246" s="3">
        <f t="shared" si="103"/>
        <v>0.43717812698071123</v>
      </c>
      <c r="AW246" s="3">
        <f t="shared" si="108"/>
        <v>0.22809803235305051</v>
      </c>
      <c r="AX246" s="21">
        <f t="shared" si="121"/>
        <v>0.66527615933376172</v>
      </c>
      <c r="AY246" s="107">
        <f t="shared" si="109"/>
        <v>0.13602284420580718</v>
      </c>
      <c r="AZ246" s="21">
        <f t="shared" si="104"/>
        <v>0.26684334794110837</v>
      </c>
      <c r="BA246" s="3">
        <f t="shared" si="105"/>
        <v>6.7880492725129804E-2</v>
      </c>
      <c r="BB246" s="3">
        <f t="shared" si="106"/>
        <v>0.26684334794110837</v>
      </c>
      <c r="BC246" s="3">
        <f t="shared" si="107"/>
        <v>0.28627589687640742</v>
      </c>
      <c r="BE246" s="3">
        <f t="shared" si="124"/>
        <v>2.940622232882648E-3</v>
      </c>
      <c r="BF246" s="3">
        <f t="shared" si="125"/>
        <v>1.5257900001700164E-2</v>
      </c>
    </row>
    <row r="247" spans="1:58" x14ac:dyDescent="0.25">
      <c r="A247" s="2">
        <v>38579</v>
      </c>
      <c r="C247" s="29">
        <v>3.2948672538927609E-2</v>
      </c>
      <c r="D247" s="29">
        <v>8.548431288108134E-2</v>
      </c>
      <c r="E247" s="29">
        <v>9.8094205014401428E-2</v>
      </c>
      <c r="F247" s="29">
        <v>9.1564839700292E-2</v>
      </c>
      <c r="G247" s="29">
        <v>8.0851399617418829E-2</v>
      </c>
      <c r="H247" s="29">
        <v>7.6524739747594259E-2</v>
      </c>
      <c r="I247" s="29">
        <v>9.1140885703647756E-2</v>
      </c>
      <c r="J247" s="29">
        <v>3.5969384945595345E-2</v>
      </c>
      <c r="K247" s="29">
        <v>0.10459805102301757</v>
      </c>
      <c r="L247" s="29">
        <v>4.0979006682033699E-2</v>
      </c>
      <c r="M247" s="29">
        <v>4.6816688376189505E-2</v>
      </c>
      <c r="N247" s="29">
        <v>-1.9858705332208366E-2</v>
      </c>
      <c r="O247" s="29">
        <v>6.9119759954464025E-2</v>
      </c>
      <c r="P247" s="29">
        <v>6.192926451569733E-2</v>
      </c>
      <c r="Q247" s="29">
        <v>0.10383749463184772</v>
      </c>
      <c r="S247" s="29">
        <v>3.3021885175847185E-2</v>
      </c>
      <c r="T247" s="29">
        <v>8.5674204685081995E-2</v>
      </c>
      <c r="U247" s="29">
        <v>9.8311939372286994E-2</v>
      </c>
      <c r="V247" s="29">
        <v>9.1767544632236409E-2</v>
      </c>
      <c r="W247" s="29">
        <v>8.1030500496039853E-2</v>
      </c>
      <c r="X247" s="29">
        <v>7.6887368922221283E-2</v>
      </c>
      <c r="Y247" s="29">
        <v>9.1840779388709812E-2</v>
      </c>
      <c r="Z247" s="29">
        <v>3.6276773881335808E-2</v>
      </c>
      <c r="AA247" s="29">
        <v>0.23613417547702298</v>
      </c>
      <c r="AB247" s="29">
        <v>6.2897264855278148E-2</v>
      </c>
      <c r="AC247" s="29">
        <v>0.10615756311393951</v>
      </c>
      <c r="AE247" s="3">
        <f t="shared" si="101"/>
        <v>0.24165480070349643</v>
      </c>
      <c r="AF247" s="3">
        <f t="shared" si="102"/>
        <v>0.10383749463184772</v>
      </c>
      <c r="AI247" s="3">
        <f t="shared" si="110"/>
        <v>8.4713277095145256E-2</v>
      </c>
      <c r="AJ247" s="3">
        <f t="shared" si="111"/>
        <v>0.19675030838382973</v>
      </c>
      <c r="AK247" s="3">
        <f t="shared" si="112"/>
        <v>0.21978598002172609</v>
      </c>
      <c r="AL247" s="3">
        <f t="shared" si="113"/>
        <v>0.25220686997314279</v>
      </c>
      <c r="AM247" s="3">
        <f t="shared" si="114"/>
        <v>0.23541942785522174</v>
      </c>
      <c r="AN247" s="3">
        <f t="shared" si="115"/>
        <v>0.20787444505476413</v>
      </c>
      <c r="AP247" s="3">
        <f t="shared" si="116"/>
        <v>0.43284077418911454</v>
      </c>
      <c r="AQ247" s="3">
        <f t="shared" si="117"/>
        <v>0.1695766298154936</v>
      </c>
      <c r="AR247" s="3">
        <f t="shared" si="118"/>
        <v>0.19373374019427098</v>
      </c>
      <c r="AS247" s="3">
        <f t="shared" si="119"/>
        <v>-8.2177988082158704E-2</v>
      </c>
      <c r="AT247" s="3">
        <f t="shared" si="120"/>
        <v>0.28602684388327965</v>
      </c>
      <c r="AV247" s="3">
        <f t="shared" si="103"/>
        <v>0.43400993393752779</v>
      </c>
      <c r="AW247" s="3">
        <f t="shared" si="108"/>
        <v>0.22723000480050448</v>
      </c>
      <c r="AX247" s="21">
        <f t="shared" si="121"/>
        <v>0.66123993873803233</v>
      </c>
      <c r="AY247" s="107">
        <f t="shared" si="109"/>
        <v>0.13244929256682933</v>
      </c>
      <c r="AZ247" s="21">
        <f t="shared" si="104"/>
        <v>0.26965511194225011</v>
      </c>
      <c r="BA247" s="3">
        <f t="shared" si="105"/>
        <v>6.9104949319717612E-2</v>
      </c>
      <c r="BB247" s="3">
        <f t="shared" si="106"/>
        <v>0.26965511194225011</v>
      </c>
      <c r="BC247" s="3">
        <f t="shared" si="107"/>
        <v>0.28967294620933987</v>
      </c>
      <c r="BE247" s="3">
        <f t="shared" si="124"/>
        <v>2.7911900267073779E-3</v>
      </c>
      <c r="BF247" s="3">
        <f t="shared" si="125"/>
        <v>1.5056266144331483E-2</v>
      </c>
    </row>
    <row r="248" spans="1:58" x14ac:dyDescent="0.25">
      <c r="A248" s="2">
        <v>38671</v>
      </c>
      <c r="C248" s="29">
        <v>3.187245159265762E-2</v>
      </c>
      <c r="D248" s="29">
        <v>8.294390769115248E-2</v>
      </c>
      <c r="E248" s="29">
        <v>9.590566283109471E-2</v>
      </c>
      <c r="F248" s="29">
        <v>9.112003566331596E-2</v>
      </c>
      <c r="G248" s="29">
        <v>7.965288672511342E-2</v>
      </c>
      <c r="H248" s="29">
        <v>7.5311122792879825E-2</v>
      </c>
      <c r="I248" s="29">
        <v>8.9907737211212646E-2</v>
      </c>
      <c r="J248" s="29">
        <v>3.54580484678369E-2</v>
      </c>
      <c r="K248" s="29">
        <v>0.1086329522343165</v>
      </c>
      <c r="L248" s="29">
        <v>4.1235030685370572E-2</v>
      </c>
      <c r="M248" s="29">
        <v>4.834669608335937E-2</v>
      </c>
      <c r="N248" s="29">
        <v>-1.5917430392560675E-2</v>
      </c>
      <c r="O248" s="29">
        <v>7.0209920858824618E-2</v>
      </c>
      <c r="P248" s="29">
        <v>6.2701862914147796E-2</v>
      </c>
      <c r="Q248" s="29">
        <v>0.10261911464127824</v>
      </c>
      <c r="S248" s="29">
        <v>3.1911406837274781E-2</v>
      </c>
      <c r="T248" s="29">
        <v>8.3045212709147054E-2</v>
      </c>
      <c r="U248" s="29">
        <v>9.6022604193008121E-2</v>
      </c>
      <c r="V248" s="29">
        <v>9.1230948335488643E-2</v>
      </c>
      <c r="W248" s="29">
        <v>7.975015712272325E-2</v>
      </c>
      <c r="X248" s="29">
        <v>7.550915751145526E-2</v>
      </c>
      <c r="Y248" s="29">
        <v>9.0291293756948721E-2</v>
      </c>
      <c r="Z248" s="29">
        <v>3.5626078628059984E-2</v>
      </c>
      <c r="AA248" s="29">
        <v>0.24946464822303005</v>
      </c>
      <c r="AB248" s="29">
        <v>6.323870668689896E-2</v>
      </c>
      <c r="AC248" s="29">
        <v>0.1039097859959652</v>
      </c>
      <c r="AE248" s="3">
        <f t="shared" si="101"/>
        <v>0.25250716946931034</v>
      </c>
      <c r="AF248" s="3">
        <f t="shared" si="102"/>
        <v>0.10261911464127824</v>
      </c>
      <c r="AI248" s="3">
        <f t="shared" si="110"/>
        <v>8.3546196488008928E-2</v>
      </c>
      <c r="AJ248" s="3">
        <f t="shared" si="111"/>
        <v>0.19741053945269676</v>
      </c>
      <c r="AK248" s="3">
        <f t="shared" si="112"/>
        <v>0.21741810444994655</v>
      </c>
      <c r="AL248" s="3">
        <f t="shared" si="113"/>
        <v>0.2513943217673662</v>
      </c>
      <c r="AM248" s="3">
        <f t="shared" si="114"/>
        <v>0.2388499165616586</v>
      </c>
      <c r="AN248" s="3">
        <f t="shared" si="115"/>
        <v>0.20879146073301966</v>
      </c>
      <c r="AP248" s="3">
        <f t="shared" si="116"/>
        <v>0.43021729823603966</v>
      </c>
      <c r="AQ248" s="3">
        <f t="shared" si="117"/>
        <v>0.1633024154206531</v>
      </c>
      <c r="AR248" s="3">
        <f t="shared" si="118"/>
        <v>0.19146662720495711</v>
      </c>
      <c r="AS248" s="3">
        <f t="shared" si="119"/>
        <v>-6.3037538403420565E-2</v>
      </c>
      <c r="AT248" s="3">
        <f t="shared" si="120"/>
        <v>0.27805119754177082</v>
      </c>
      <c r="AV248" s="3">
        <f t="shared" si="103"/>
        <v>0.42512042626229363</v>
      </c>
      <c r="AW248" s="3">
        <f t="shared" si="108"/>
        <v>0.22362512033194265</v>
      </c>
      <c r="AX248" s="21">
        <f t="shared" si="121"/>
        <v>0.64874554659423622</v>
      </c>
      <c r="AY248" s="107">
        <f t="shared" si="109"/>
        <v>0.12810237149242235</v>
      </c>
      <c r="AZ248" s="21">
        <f t="shared" si="104"/>
        <v>0.28138238020121453</v>
      </c>
      <c r="BA248" s="3">
        <f t="shared" si="105"/>
        <v>6.9872073204549218E-2</v>
      </c>
      <c r="BB248" s="3">
        <f t="shared" si="106"/>
        <v>0.28138238020121453</v>
      </c>
      <c r="BC248" s="3">
        <f t="shared" si="107"/>
        <v>0.30252008578073236</v>
      </c>
      <c r="BE248" s="3">
        <f t="shared" si="124"/>
        <v>2.6628221033147266E-3</v>
      </c>
      <c r="BF248" s="3">
        <f t="shared" si="125"/>
        <v>1.4867209377330694E-2</v>
      </c>
    </row>
    <row r="249" spans="1:58" x14ac:dyDescent="0.25">
      <c r="A249" s="2">
        <v>38763</v>
      </c>
      <c r="C249" s="29">
        <v>3.0980279708953624E-2</v>
      </c>
      <c r="D249" s="29">
        <v>8.1320243730616401E-2</v>
      </c>
      <c r="E249" s="29">
        <v>9.4012777319144869E-2</v>
      </c>
      <c r="F249" s="29">
        <v>8.9770208780921457E-2</v>
      </c>
      <c r="G249" s="29">
        <v>7.8287909808507417E-2</v>
      </c>
      <c r="H249" s="29">
        <v>7.411240180144657E-2</v>
      </c>
      <c r="I249" s="29">
        <v>8.7859802390012606E-2</v>
      </c>
      <c r="J249" s="29">
        <v>3.5245519738628037E-2</v>
      </c>
      <c r="K249" s="29">
        <v>0.11229367122675371</v>
      </c>
      <c r="L249" s="29">
        <v>4.1213714948178652E-2</v>
      </c>
      <c r="M249" s="29">
        <v>5.0266496490004572E-2</v>
      </c>
      <c r="N249" s="29">
        <v>-1.1167189808398793E-2</v>
      </c>
      <c r="O249" s="29">
        <v>7.1588157763681964E-2</v>
      </c>
      <c r="P249" s="29">
        <v>6.3272676804727659E-2</v>
      </c>
      <c r="Q249" s="29">
        <v>0.10094332929682126</v>
      </c>
      <c r="S249" s="29">
        <v>3.09943116137056E-2</v>
      </c>
      <c r="T249" s="29">
        <v>8.1356971748854395E-2</v>
      </c>
      <c r="U249" s="29">
        <v>9.4055300110189394E-2</v>
      </c>
      <c r="V249" s="29">
        <v>8.9810790957280007E-2</v>
      </c>
      <c r="W249" s="29">
        <v>7.8323238061962369E-2</v>
      </c>
      <c r="X249" s="29">
        <v>7.418564835557323E-2</v>
      </c>
      <c r="Y249" s="29">
        <v>8.8002062866952863E-2</v>
      </c>
      <c r="Z249" s="29">
        <v>3.5307696137692274E-2</v>
      </c>
      <c r="AA249" s="29">
        <v>0.26305875882355012</v>
      </c>
      <c r="AB249" s="29">
        <v>6.3474246727535377E-2</v>
      </c>
      <c r="AC249" s="29">
        <v>0.10143097459670442</v>
      </c>
      <c r="AE249" s="3">
        <f t="shared" ref="AE249:AE277" si="126">SUM(K249:O249)</f>
        <v>0.26419485062022013</v>
      </c>
      <c r="AF249" s="3">
        <f t="shared" ref="AF249:AF277" si="127">Q249</f>
        <v>0.10094332929682126</v>
      </c>
      <c r="AI249" s="3">
        <f t="shared" si="110"/>
        <v>8.2752790698864098E-2</v>
      </c>
      <c r="AJ249" s="3">
        <f t="shared" si="111"/>
        <v>0.19796490322496099</v>
      </c>
      <c r="AK249" s="3">
        <f t="shared" si="112"/>
        <v>0.21721808751376204</v>
      </c>
      <c r="AL249" s="3">
        <f t="shared" si="113"/>
        <v>0.25112167345156877</v>
      </c>
      <c r="AM249" s="3">
        <f t="shared" si="114"/>
        <v>0.23978916162251251</v>
      </c>
      <c r="AN249" s="3">
        <f t="shared" si="115"/>
        <v>0.20911828671329258</v>
      </c>
      <c r="AP249" s="3">
        <f t="shared" si="116"/>
        <v>0.42504110493877778</v>
      </c>
      <c r="AQ249" s="3">
        <f t="shared" si="117"/>
        <v>0.15599741952360507</v>
      </c>
      <c r="AR249" s="3">
        <f t="shared" si="118"/>
        <v>0.19026296830539902</v>
      </c>
      <c r="AS249" s="3">
        <f t="shared" si="119"/>
        <v>-4.2268764066305059E-2</v>
      </c>
      <c r="AT249" s="3">
        <f t="shared" si="120"/>
        <v>0.27096727129852305</v>
      </c>
      <c r="AV249" s="3">
        <f t="shared" ref="AV249:AV276" si="128">SUM(C249:G249)/SUM(C249:P249)</f>
        <v>0.41640469566321869</v>
      </c>
      <c r="AW249" s="3">
        <f t="shared" si="108"/>
        <v>0.21936072592157893</v>
      </c>
      <c r="AX249" s="21">
        <f t="shared" si="121"/>
        <v>0.63576542158479765</v>
      </c>
      <c r="AY249" s="107">
        <f t="shared" si="109"/>
        <v>0.12496574134162949</v>
      </c>
      <c r="AZ249" s="21">
        <f t="shared" ref="AZ249:AZ277" si="129">AE249/SUM(C249:P249)</f>
        <v>0.29385783925454395</v>
      </c>
      <c r="BA249" s="3">
        <f t="shared" ref="BA249:BA277" si="130">P249/SUM(C249:P249)</f>
        <v>7.0376739160658508E-2</v>
      </c>
      <c r="BB249" s="3">
        <f t="shared" ref="BB249:BB277" si="131">AE249/(1-Q249)</f>
        <v>0.29385783925454395</v>
      </c>
      <c r="BC249" s="3">
        <f t="shared" ref="BC249:BC277" si="132">AE249/(1-P249-Q249)</f>
        <v>0.31610422375750857</v>
      </c>
      <c r="BE249" s="3">
        <f t="shared" si="124"/>
        <v>2.5637046025473054E-3</v>
      </c>
      <c r="BF249" s="3">
        <f t="shared" si="125"/>
        <v>1.4671654450392795E-2</v>
      </c>
    </row>
    <row r="250" spans="1:58" x14ac:dyDescent="0.25">
      <c r="A250" s="2">
        <v>38852</v>
      </c>
      <c r="C250" s="29">
        <v>3.0315508060258591E-2</v>
      </c>
      <c r="D250" s="29">
        <v>8.16507627925942E-2</v>
      </c>
      <c r="E250" s="29">
        <v>9.2608868222326696E-2</v>
      </c>
      <c r="F250" s="29">
        <v>8.8505825603628352E-2</v>
      </c>
      <c r="G250" s="29">
        <v>7.7601257874560153E-2</v>
      </c>
      <c r="H250" s="29">
        <v>7.3632995863758127E-2</v>
      </c>
      <c r="I250" s="29">
        <v>8.5756455319370262E-2</v>
      </c>
      <c r="J250" s="29">
        <v>3.4958196057681926E-2</v>
      </c>
      <c r="K250" s="29">
        <v>0.11389118084583277</v>
      </c>
      <c r="L250" s="29">
        <v>4.0865603825262067E-2</v>
      </c>
      <c r="M250" s="29">
        <v>5.2359523557550428E-2</v>
      </c>
      <c r="N250" s="29">
        <v>-5.3558015333150799E-3</v>
      </c>
      <c r="O250" s="29">
        <v>7.2577974723148836E-2</v>
      </c>
      <c r="P250" s="29">
        <v>6.1142052489009148E-2</v>
      </c>
      <c r="Q250" s="29">
        <v>9.9489596298333649E-2</v>
      </c>
      <c r="S250" s="29">
        <v>3.03201535577148E-2</v>
      </c>
      <c r="T250" s="29">
        <v>8.1663093362865521E-2</v>
      </c>
      <c r="U250" s="29">
        <v>9.2623024424916101E-2</v>
      </c>
      <c r="V250" s="29">
        <v>8.851936001047972E-2</v>
      </c>
      <c r="W250" s="29">
        <v>7.7613116982947816E-2</v>
      </c>
      <c r="X250" s="29">
        <v>7.3657680712134632E-2</v>
      </c>
      <c r="Y250" s="29">
        <v>8.5804210136585859E-2</v>
      </c>
      <c r="Z250" s="29">
        <v>3.4979184757933296E-2</v>
      </c>
      <c r="AA250" s="29">
        <v>0.27395362221151354</v>
      </c>
      <c r="AB250" s="29">
        <v>6.120991694542792E-2</v>
      </c>
      <c r="AC250" s="29">
        <v>9.9656636897480833E-2</v>
      </c>
      <c r="AE250" s="3">
        <f t="shared" si="126"/>
        <v>0.274338481418479</v>
      </c>
      <c r="AF250" s="3">
        <f t="shared" si="127"/>
        <v>9.9489596298333649E-2</v>
      </c>
      <c r="AI250" s="3">
        <f t="shared" si="110"/>
        <v>8.1783010394824079E-2</v>
      </c>
      <c r="AJ250" s="3">
        <f t="shared" si="111"/>
        <v>0.19864183223180337</v>
      </c>
      <c r="AK250" s="3">
        <f t="shared" si="112"/>
        <v>0.22027159066372207</v>
      </c>
      <c r="AL250" s="3">
        <f t="shared" si="113"/>
        <v>0.24983358409909601</v>
      </c>
      <c r="AM250" s="3">
        <f t="shared" si="114"/>
        <v>0.23876468904814002</v>
      </c>
      <c r="AN250" s="3">
        <f t="shared" si="115"/>
        <v>0.20934712579421774</v>
      </c>
      <c r="AP250" s="3">
        <f t="shared" si="116"/>
        <v>0.41514839718056867</v>
      </c>
      <c r="AQ250" s="3">
        <f t="shared" si="117"/>
        <v>0.1489605235618594</v>
      </c>
      <c r="AR250" s="3">
        <f t="shared" si="118"/>
        <v>0.19085737912823328</v>
      </c>
      <c r="AS250" s="3">
        <f t="shared" si="119"/>
        <v>-1.9522603994972475E-2</v>
      </c>
      <c r="AT250" s="3">
        <f t="shared" si="120"/>
        <v>0.26455630412431125</v>
      </c>
      <c r="AV250" s="3">
        <f t="shared" si="128"/>
        <v>0.41163569130309868</v>
      </c>
      <c r="AW250" s="3">
        <f t="shared" ref="AW250:AW277" si="133">SUM(H250:J250)/SUM(C250:P250)</f>
        <v>0.21581943577988519</v>
      </c>
      <c r="AX250" s="21">
        <f t="shared" si="121"/>
        <v>0.6274551270829839</v>
      </c>
      <c r="AY250" s="107">
        <f t="shared" ref="AY250:AY280" si="134">SUM(S250:T250)/SUM(C250:P250)</f>
        <v>0.12435530612445833</v>
      </c>
      <c r="AZ250" s="21">
        <f t="shared" si="129"/>
        <v>0.3046477645241793</v>
      </c>
      <c r="BA250" s="3">
        <f t="shared" si="130"/>
        <v>6.789710839283665E-2</v>
      </c>
      <c r="BB250" s="3">
        <f t="shared" si="131"/>
        <v>0.30464776452417941</v>
      </c>
      <c r="BC250" s="3">
        <f t="shared" si="132"/>
        <v>0.32683920119472587</v>
      </c>
      <c r="BE250" s="3">
        <f t="shared" si="124"/>
        <v>2.4792935108165015E-3</v>
      </c>
      <c r="BF250" s="3">
        <f t="shared" si="125"/>
        <v>1.4626593211093714E-2</v>
      </c>
    </row>
    <row r="251" spans="1:58" x14ac:dyDescent="0.25">
      <c r="A251" s="2">
        <v>38944</v>
      </c>
      <c r="C251" s="29">
        <v>2.9984775293432901E-2</v>
      </c>
      <c r="D251" s="29">
        <v>8.1922104619596148E-2</v>
      </c>
      <c r="E251" s="29">
        <v>9.1782185066890065E-2</v>
      </c>
      <c r="F251" s="29">
        <v>8.7915043814779742E-2</v>
      </c>
      <c r="G251" s="29">
        <v>7.7693845242542608E-2</v>
      </c>
      <c r="H251" s="29">
        <v>7.3696218941395275E-2</v>
      </c>
      <c r="I251" s="29">
        <v>8.4288084548718584E-2</v>
      </c>
      <c r="J251" s="29">
        <v>3.4484437711417348E-2</v>
      </c>
      <c r="K251" s="29">
        <v>0.11639451271535453</v>
      </c>
      <c r="L251" s="29">
        <v>4.0961948958824081E-2</v>
      </c>
      <c r="M251" s="29">
        <v>5.3135800939892217E-2</v>
      </c>
      <c r="N251" s="29">
        <v>5.3408430546054454E-4</v>
      </c>
      <c r="O251" s="29">
        <v>7.3643027435487604E-2</v>
      </c>
      <c r="P251" s="29">
        <v>5.6204479054840648E-2</v>
      </c>
      <c r="Q251" s="29">
        <v>9.7359451351367893E-2</v>
      </c>
      <c r="S251" s="29">
        <v>2.998869140508352E-2</v>
      </c>
      <c r="T251" s="29">
        <v>8.1932769823069129E-2</v>
      </c>
      <c r="U251" s="29">
        <v>9.1794161516667694E-2</v>
      </c>
      <c r="V251" s="29">
        <v>8.7926539851739732E-2</v>
      </c>
      <c r="W251" s="29">
        <v>7.7704058732932055E-2</v>
      </c>
      <c r="X251" s="29">
        <v>7.3717550459056647E-2</v>
      </c>
      <c r="Y251" s="29">
        <v>8.4328300360534791E-2</v>
      </c>
      <c r="Z251" s="29">
        <v>3.4502356067908725E-2</v>
      </c>
      <c r="AA251" s="29">
        <v>0.28433744238009512</v>
      </c>
      <c r="AB251" s="29">
        <v>5.6262131002468213E-2</v>
      </c>
      <c r="AC251" s="29">
        <v>9.7505998400444424E-2</v>
      </c>
      <c r="AE251" s="3">
        <f t="shared" si="126"/>
        <v>0.28466937435501899</v>
      </c>
      <c r="AF251" s="3">
        <f t="shared" si="127"/>
        <v>9.7359451351367893E-2</v>
      </c>
      <c r="AI251" s="3">
        <f t="shared" si="110"/>
        <v>8.119399245415021E-2</v>
      </c>
      <c r="AJ251" s="3">
        <f t="shared" si="111"/>
        <v>0.19955761502530134</v>
      </c>
      <c r="AK251" s="3">
        <f t="shared" si="112"/>
        <v>0.22183200238183498</v>
      </c>
      <c r="AL251" s="3">
        <f t="shared" si="113"/>
        <v>0.24853152871145984</v>
      </c>
      <c r="AM251" s="3">
        <f t="shared" si="114"/>
        <v>0.23805992655435623</v>
      </c>
      <c r="AN251" s="3">
        <f t="shared" si="115"/>
        <v>0.21038254989819857</v>
      </c>
      <c r="AP251" s="3">
        <f t="shared" si="116"/>
        <v>0.40887613210613849</v>
      </c>
      <c r="AQ251" s="3">
        <f t="shared" si="117"/>
        <v>0.14389306560156806</v>
      </c>
      <c r="AR251" s="3">
        <f t="shared" si="118"/>
        <v>0.18665794682087966</v>
      </c>
      <c r="AS251" s="3">
        <f t="shared" si="119"/>
        <v>1.8761565295551371E-3</v>
      </c>
      <c r="AT251" s="3">
        <f t="shared" si="120"/>
        <v>0.25869669894185865</v>
      </c>
      <c r="AV251" s="3">
        <f t="shared" si="128"/>
        <v>0.40913069392919199</v>
      </c>
      <c r="AW251" s="3">
        <f t="shared" si="133"/>
        <v>0.21322855647209887</v>
      </c>
      <c r="AX251" s="21">
        <f t="shared" si="121"/>
        <v>0.62235925040129092</v>
      </c>
      <c r="AY251" s="107">
        <f t="shared" si="134"/>
        <v>0.12399338961197047</v>
      </c>
      <c r="AZ251" s="21">
        <f t="shared" si="129"/>
        <v>0.31537401547183452</v>
      </c>
      <c r="BA251" s="3">
        <f t="shared" si="130"/>
        <v>6.2266734126874647E-2</v>
      </c>
      <c r="BB251" s="3">
        <f t="shared" si="131"/>
        <v>0.31537401547183463</v>
      </c>
      <c r="BC251" s="3">
        <f t="shared" si="132"/>
        <v>0.33631526890345437</v>
      </c>
      <c r="BE251" s="3">
        <f t="shared" si="124"/>
        <v>2.4345836189143808E-3</v>
      </c>
      <c r="BF251" s="3">
        <f t="shared" si="125"/>
        <v>1.4706641688327278E-2</v>
      </c>
    </row>
    <row r="252" spans="1:58" x14ac:dyDescent="0.25">
      <c r="A252" s="2">
        <v>39036</v>
      </c>
      <c r="C252" s="29">
        <v>2.9866155850967357E-2</v>
      </c>
      <c r="D252" s="29">
        <v>8.1557486352781733E-2</v>
      </c>
      <c r="E252" s="29">
        <v>9.0441096871669291E-2</v>
      </c>
      <c r="F252" s="29">
        <v>8.7821760695348527E-2</v>
      </c>
      <c r="G252" s="29">
        <v>7.9530670194148945E-2</v>
      </c>
      <c r="H252" s="29">
        <v>7.3653344715782804E-2</v>
      </c>
      <c r="I252" s="29">
        <v>8.3188616504587032E-2</v>
      </c>
      <c r="J252" s="29">
        <v>3.4257675287688992E-2</v>
      </c>
      <c r="K252" s="29">
        <v>0.11971578499935046</v>
      </c>
      <c r="L252" s="29">
        <v>4.1388390080790219E-2</v>
      </c>
      <c r="M252" s="29">
        <v>5.1798278295700786E-2</v>
      </c>
      <c r="N252" s="29">
        <v>8.9905521023468868E-3</v>
      </c>
      <c r="O252" s="29">
        <v>7.4174552374623462E-2</v>
      </c>
      <c r="P252" s="29">
        <v>4.9523131491005484E-2</v>
      </c>
      <c r="Q252" s="29">
        <v>9.4092504183208053E-2</v>
      </c>
      <c r="S252" s="29">
        <v>2.9876552158685725E-2</v>
      </c>
      <c r="T252" s="29">
        <v>8.1585912339056321E-2</v>
      </c>
      <c r="U252" s="29">
        <v>9.0472475522307638E-2</v>
      </c>
      <c r="V252" s="29">
        <v>8.785234457423774E-2</v>
      </c>
      <c r="W252" s="29">
        <v>7.9558529867527983E-2</v>
      </c>
      <c r="X252" s="29">
        <v>7.371012047448372E-2</v>
      </c>
      <c r="Y252" s="29">
        <v>8.329526426018069E-2</v>
      </c>
      <c r="Z252" s="29">
        <v>3.4305369201787325E-2</v>
      </c>
      <c r="AA252" s="29">
        <v>0.29518460424023685</v>
      </c>
      <c r="AB252" s="29">
        <v>4.9674103559971705E-2</v>
      </c>
      <c r="AC252" s="29">
        <v>9.448472380152427E-2</v>
      </c>
      <c r="AE252" s="3">
        <f t="shared" si="126"/>
        <v>0.2960675578528118</v>
      </c>
      <c r="AF252" s="3">
        <f t="shared" si="127"/>
        <v>9.4092504183208053E-2</v>
      </c>
      <c r="AI252" s="3">
        <f t="shared" si="110"/>
        <v>8.0890484735055349E-2</v>
      </c>
      <c r="AJ252" s="3">
        <f t="shared" si="111"/>
        <v>0.19948515591184879</v>
      </c>
      <c r="AK252" s="3">
        <f t="shared" si="112"/>
        <v>0.22089299465821588</v>
      </c>
      <c r="AL252" s="3">
        <f t="shared" si="113"/>
        <v>0.24495365933351174</v>
      </c>
      <c r="AM252" s="3">
        <f t="shared" si="114"/>
        <v>0.23785936256348433</v>
      </c>
      <c r="AN252" s="3">
        <f t="shared" si="115"/>
        <v>0.2154034987097328</v>
      </c>
      <c r="AP252" s="3">
        <f t="shared" si="116"/>
        <v>0.40435293170103576</v>
      </c>
      <c r="AQ252" s="3">
        <f t="shared" si="117"/>
        <v>0.13979373620316146</v>
      </c>
      <c r="AR252" s="3">
        <f t="shared" si="118"/>
        <v>0.17495425257451541</v>
      </c>
      <c r="AS252" s="3">
        <f t="shared" si="119"/>
        <v>3.0366556091284021E-2</v>
      </c>
      <c r="AT252" s="3">
        <f t="shared" si="120"/>
        <v>0.25053252343000343</v>
      </c>
      <c r="AV252" s="3">
        <f t="shared" si="128"/>
        <v>0.40756608336927291</v>
      </c>
      <c r="AW252" s="3">
        <f t="shared" si="133"/>
        <v>0.2109482893016113</v>
      </c>
      <c r="AX252" s="21">
        <f t="shared" si="121"/>
        <v>0.61851437267088416</v>
      </c>
      <c r="AY252" s="107">
        <f t="shared" si="134"/>
        <v>0.12303956531151598</v>
      </c>
      <c r="AZ252" s="21">
        <f t="shared" si="129"/>
        <v>0.32681875270925859</v>
      </c>
      <c r="BA252" s="3">
        <f t="shared" si="130"/>
        <v>5.4666874619857322E-2</v>
      </c>
      <c r="BB252" s="3">
        <f t="shared" si="131"/>
        <v>0.32681875270925853</v>
      </c>
      <c r="BC252" s="3">
        <f t="shared" si="132"/>
        <v>0.3457180796217591</v>
      </c>
      <c r="BE252" s="3">
        <f t="shared" si="124"/>
        <v>2.4158878239574589E-3</v>
      </c>
      <c r="BF252" s="3">
        <f t="shared" si="125"/>
        <v>1.4692748954057077E-2</v>
      </c>
    </row>
    <row r="253" spans="1:58" x14ac:dyDescent="0.25">
      <c r="A253" s="2">
        <v>39128</v>
      </c>
      <c r="C253" s="29">
        <v>2.9803427596232182E-2</v>
      </c>
      <c r="D253" s="29">
        <v>8.1808705266903176E-2</v>
      </c>
      <c r="E253" s="29">
        <v>8.8857284522922214E-2</v>
      </c>
      <c r="F253" s="29">
        <v>8.711803041535765E-2</v>
      </c>
      <c r="G253" s="29">
        <v>8.0364543003689531E-2</v>
      </c>
      <c r="H253" s="29">
        <v>7.4127783384144719E-2</v>
      </c>
      <c r="I253" s="29">
        <v>8.331493409857077E-2</v>
      </c>
      <c r="J253" s="29">
        <v>3.4300074732262972E-2</v>
      </c>
      <c r="K253" s="29">
        <v>0.12134750007905085</v>
      </c>
      <c r="L253" s="29">
        <v>4.0753220111354384E-2</v>
      </c>
      <c r="M253" s="29">
        <v>4.8438950525454154E-2</v>
      </c>
      <c r="N253" s="29">
        <v>1.7629523891975227E-2</v>
      </c>
      <c r="O253" s="29">
        <v>7.4720127227999172E-2</v>
      </c>
      <c r="P253" s="29">
        <v>4.6049556591565975E-2</v>
      </c>
      <c r="Q253" s="29">
        <v>9.1366338552517079E-2</v>
      </c>
      <c r="S253" s="29">
        <v>2.9820941768829143E-2</v>
      </c>
      <c r="T253" s="29">
        <v>8.1856794939343544E-2</v>
      </c>
      <c r="U253" s="29">
        <v>8.8909439232368215E-2</v>
      </c>
      <c r="V253" s="29">
        <v>8.7169149608534696E-2</v>
      </c>
      <c r="W253" s="29">
        <v>8.0411712284940901E-2</v>
      </c>
      <c r="X253" s="29">
        <v>7.4223829089213156E-2</v>
      </c>
      <c r="Y253" s="29">
        <v>8.349551615760413E-2</v>
      </c>
      <c r="Z253" s="29">
        <v>3.4380748773701772E-2</v>
      </c>
      <c r="AA253" s="29">
        <v>0.30139694017296398</v>
      </c>
      <c r="AB253" s="29">
        <v>4.6303099714805993E-2</v>
      </c>
      <c r="AC253" s="29">
        <v>9.2031828257694487E-2</v>
      </c>
      <c r="AE253" s="3">
        <f t="shared" si="126"/>
        <v>0.30288932183583378</v>
      </c>
      <c r="AF253" s="3">
        <f t="shared" si="127"/>
        <v>9.1366338552517079E-2</v>
      </c>
      <c r="AI253" s="3">
        <f t="shared" si="110"/>
        <v>8.0998141988633338E-2</v>
      </c>
      <c r="AJ253" s="3">
        <f t="shared" si="111"/>
        <v>0.20146047646582352</v>
      </c>
      <c r="AK253" s="3">
        <f t="shared" si="112"/>
        <v>0.22233527012015886</v>
      </c>
      <c r="AL253" s="3">
        <f t="shared" si="113"/>
        <v>0.24149151721803772</v>
      </c>
      <c r="AM253" s="3">
        <f t="shared" si="114"/>
        <v>0.23676466656624764</v>
      </c>
      <c r="AN253" s="3">
        <f t="shared" si="115"/>
        <v>0.21841040410692242</v>
      </c>
      <c r="AP253" s="3">
        <f t="shared" si="116"/>
        <v>0.40063313999831685</v>
      </c>
      <c r="AQ253" s="3">
        <f t="shared" si="117"/>
        <v>0.13454822330594624</v>
      </c>
      <c r="AR253" s="3">
        <f t="shared" si="118"/>
        <v>0.15992293895295556</v>
      </c>
      <c r="AS253" s="3">
        <f t="shared" si="119"/>
        <v>5.8204507788922458E-2</v>
      </c>
      <c r="AT253" s="3">
        <f t="shared" si="120"/>
        <v>0.24669118995385889</v>
      </c>
      <c r="AV253" s="3">
        <f t="shared" si="128"/>
        <v>0.40495086899922383</v>
      </c>
      <c r="AW253" s="3">
        <f t="shared" si="133"/>
        <v>0.21102321028865031</v>
      </c>
      <c r="AX253" s="21">
        <f t="shared" si="121"/>
        <v>0.61597407928787418</v>
      </c>
      <c r="AY253" s="107">
        <f t="shared" si="134"/>
        <v>0.12290732937437782</v>
      </c>
      <c r="AZ253" s="21">
        <f t="shared" si="129"/>
        <v>0.33334591781832212</v>
      </c>
      <c r="BA253" s="3">
        <f t="shared" si="130"/>
        <v>5.0680002893803797E-2</v>
      </c>
      <c r="BB253" s="3">
        <f t="shared" si="131"/>
        <v>0.33334591781832212</v>
      </c>
      <c r="BC253" s="3">
        <f t="shared" si="132"/>
        <v>0.35114178447147176</v>
      </c>
      <c r="BE253" s="3">
        <f t="shared" si="124"/>
        <v>2.4140222601875673E-3</v>
      </c>
      <c r="BF253" s="3">
        <f t="shared" si="125"/>
        <v>1.4933818559925151E-2</v>
      </c>
    </row>
    <row r="254" spans="1:58" x14ac:dyDescent="0.25">
      <c r="A254" s="2">
        <v>39217</v>
      </c>
      <c r="C254" s="29">
        <v>2.9671431506458484E-2</v>
      </c>
      <c r="D254" s="29">
        <v>8.1835659937695079E-2</v>
      </c>
      <c r="E254" s="29">
        <v>8.7896467738618311E-2</v>
      </c>
      <c r="F254" s="29">
        <v>8.4572354543659717E-2</v>
      </c>
      <c r="G254" s="29">
        <v>7.6304746674993679E-2</v>
      </c>
      <c r="H254" s="29">
        <v>7.4882258585117226E-2</v>
      </c>
      <c r="I254" s="29">
        <v>8.4356524943983172E-2</v>
      </c>
      <c r="J254" s="29">
        <v>3.403383045620649E-2</v>
      </c>
      <c r="K254" s="29">
        <v>0.1186932572625881</v>
      </c>
      <c r="L254" s="29">
        <v>3.8031517100144741E-2</v>
      </c>
      <c r="M254" s="29">
        <v>4.5547968875871495E-2</v>
      </c>
      <c r="N254" s="29">
        <v>2.660980406538152E-2</v>
      </c>
      <c r="O254" s="29">
        <v>7.4716769671798078E-2</v>
      </c>
      <c r="P254" s="29">
        <v>5.4004131832416563E-2</v>
      </c>
      <c r="Q254" s="29">
        <v>8.8843276805067414E-2</v>
      </c>
      <c r="S254" s="29">
        <v>2.9694226096521528E-2</v>
      </c>
      <c r="T254" s="29">
        <v>8.1898545268882184E-2</v>
      </c>
      <c r="U254" s="29">
        <v>8.7963989812839899E-2</v>
      </c>
      <c r="V254" s="29">
        <v>8.463723326072714E-2</v>
      </c>
      <c r="W254" s="29">
        <v>7.6363171105338259E-2</v>
      </c>
      <c r="X254" s="29">
        <v>7.5008480183684251E-2</v>
      </c>
      <c r="Y254" s="29">
        <v>8.4594395314987247E-2</v>
      </c>
      <c r="Z254" s="29">
        <v>3.413889622527258E-2</v>
      </c>
      <c r="AA254" s="29">
        <v>0.30164079059139676</v>
      </c>
      <c r="AB254" s="29">
        <v>5.4342758547967301E-2</v>
      </c>
      <c r="AC254" s="29">
        <v>8.9717513592382864E-2</v>
      </c>
      <c r="AE254" s="3">
        <f t="shared" si="126"/>
        <v>0.30359931697578391</v>
      </c>
      <c r="AF254" s="3">
        <f t="shared" si="127"/>
        <v>8.8843276805067414E-2</v>
      </c>
      <c r="AI254" s="3">
        <f t="shared" si="110"/>
        <v>8.2356436988314977E-2</v>
      </c>
      <c r="AJ254" s="3">
        <f t="shared" si="111"/>
        <v>0.20784423594006768</v>
      </c>
      <c r="AK254" s="3">
        <f t="shared" si="112"/>
        <v>0.22714419321457238</v>
      </c>
      <c r="AL254" s="3">
        <f t="shared" si="113"/>
        <v>0.24396665544213206</v>
      </c>
      <c r="AM254" s="3">
        <f t="shared" si="114"/>
        <v>0.23474020073525198</v>
      </c>
      <c r="AN254" s="3">
        <f t="shared" si="115"/>
        <v>0.21179251361972862</v>
      </c>
      <c r="AP254" s="3">
        <f t="shared" si="116"/>
        <v>0.39095363733000582</v>
      </c>
      <c r="AQ254" s="3">
        <f t="shared" si="117"/>
        <v>0.12526878347087408</v>
      </c>
      <c r="AR254" s="3">
        <f t="shared" si="118"/>
        <v>0.15002658546660877</v>
      </c>
      <c r="AS254" s="3">
        <f t="shared" si="119"/>
        <v>8.7647773158541095E-2</v>
      </c>
      <c r="AT254" s="3">
        <f t="shared" si="120"/>
        <v>0.24610322057397033</v>
      </c>
      <c r="AV254" s="3">
        <f t="shared" si="128"/>
        <v>0.39541019808109007</v>
      </c>
      <c r="AW254" s="3">
        <f t="shared" si="133"/>
        <v>0.21211785971090091</v>
      </c>
      <c r="AX254" s="21">
        <f t="shared" si="121"/>
        <v>0.60752805779199104</v>
      </c>
      <c r="AY254" s="107">
        <f t="shared" si="134"/>
        <v>0.12247373972515768</v>
      </c>
      <c r="AZ254" s="21">
        <f t="shared" si="129"/>
        <v>0.33320208175737948</v>
      </c>
      <c r="BA254" s="3">
        <f t="shared" si="130"/>
        <v>5.9269860450629562E-2</v>
      </c>
      <c r="BB254" s="3">
        <f t="shared" si="131"/>
        <v>0.33320208175737948</v>
      </c>
      <c r="BC254" s="3">
        <f t="shared" si="132"/>
        <v>0.35419518068910849</v>
      </c>
      <c r="BE254" s="3">
        <f t="shared" si="124"/>
        <v>2.4436333792147518E-3</v>
      </c>
      <c r="BF254" s="3">
        <f t="shared" si="125"/>
        <v>1.5563845821090263E-2</v>
      </c>
    </row>
    <row r="255" spans="1:58" x14ac:dyDescent="0.25">
      <c r="A255" s="2">
        <v>39309</v>
      </c>
      <c r="C255" s="29">
        <v>2.9290632271343153E-2</v>
      </c>
      <c r="D255" s="29">
        <v>8.0634321213216967E-2</v>
      </c>
      <c r="E255" s="29">
        <v>8.6481471014916586E-2</v>
      </c>
      <c r="F255" s="29">
        <v>7.9591991704234644E-2</v>
      </c>
      <c r="G255" s="29">
        <v>7.1774909905476553E-2</v>
      </c>
      <c r="H255" s="29">
        <v>7.5498848055869067E-2</v>
      </c>
      <c r="I255" s="29">
        <v>8.5380292373898881E-2</v>
      </c>
      <c r="J255" s="29">
        <v>3.2943020932670708E-2</v>
      </c>
      <c r="K255" s="29">
        <v>0.11348565358993876</v>
      </c>
      <c r="L255" s="29">
        <v>3.4983227762079599E-2</v>
      </c>
      <c r="M255" s="29">
        <v>4.5385105173998748E-2</v>
      </c>
      <c r="N255" s="29">
        <v>4.7242027580891258E-2</v>
      </c>
      <c r="O255" s="29">
        <v>7.328691923403384E-2</v>
      </c>
      <c r="P255" s="29">
        <v>6.223109400844265E-2</v>
      </c>
      <c r="Q255" s="29">
        <v>8.1790485178988528E-2</v>
      </c>
      <c r="S255" s="29">
        <v>2.9315367772322243E-2</v>
      </c>
      <c r="T255" s="29">
        <v>8.07024089450014E-2</v>
      </c>
      <c r="U255" s="29">
        <v>8.6554499506792865E-2</v>
      </c>
      <c r="V255" s="29">
        <v>7.9659168006695757E-2</v>
      </c>
      <c r="W255" s="29">
        <v>7.1835517406203475E-2</v>
      </c>
      <c r="X255" s="29">
        <v>7.5638410247224536E-2</v>
      </c>
      <c r="Y255" s="29">
        <v>8.5644141262076534E-2</v>
      </c>
      <c r="Z255" s="29">
        <v>3.3056747121160024E-2</v>
      </c>
      <c r="AA255" s="29">
        <v>0.31222944036031292</v>
      </c>
      <c r="AB255" s="29">
        <v>6.261068674817083E-2</v>
      </c>
      <c r="AC255" s="29">
        <v>8.2753612624039366E-2</v>
      </c>
      <c r="AE255" s="3">
        <f t="shared" si="126"/>
        <v>0.31438293334094219</v>
      </c>
      <c r="AF255" s="3">
        <f t="shared" si="127"/>
        <v>8.1790485178988528E-2</v>
      </c>
      <c r="AI255" s="3">
        <f t="shared" si="110"/>
        <v>8.4223343403130882E-2</v>
      </c>
      <c r="AJ255" s="3">
        <f t="shared" si="111"/>
        <v>0.21709211830744385</v>
      </c>
      <c r="AK255" s="3">
        <f t="shared" si="112"/>
        <v>0.23185884356151223</v>
      </c>
      <c r="AL255" s="3">
        <f t="shared" si="113"/>
        <v>0.24867194957834296</v>
      </c>
      <c r="AM255" s="3">
        <f t="shared" si="114"/>
        <v>0.22886169159289038</v>
      </c>
      <c r="AN255" s="3">
        <f t="shared" si="115"/>
        <v>0.20638417186412367</v>
      </c>
      <c r="AP255" s="3">
        <f t="shared" si="116"/>
        <v>0.360979053105487</v>
      </c>
      <c r="AQ255" s="3">
        <f t="shared" si="117"/>
        <v>0.11127584882014244</v>
      </c>
      <c r="AR255" s="3">
        <f t="shared" si="118"/>
        <v>0.14436249669055504</v>
      </c>
      <c r="AS255" s="3">
        <f t="shared" si="119"/>
        <v>0.15026905907025873</v>
      </c>
      <c r="AT255" s="3">
        <f t="shared" si="120"/>
        <v>0.23311354231355683</v>
      </c>
      <c r="AV255" s="3">
        <f t="shared" si="128"/>
        <v>0.37875160352371223</v>
      </c>
      <c r="AW255" s="3">
        <f t="shared" si="133"/>
        <v>0.21108707569886254</v>
      </c>
      <c r="AX255" s="21">
        <f t="shared" si="121"/>
        <v>0.58983867922257471</v>
      </c>
      <c r="AY255" s="107">
        <f t="shared" si="134"/>
        <v>0.11981772671868866</v>
      </c>
      <c r="AZ255" s="21">
        <f t="shared" si="129"/>
        <v>0.34238692614966593</v>
      </c>
      <c r="BA255" s="3">
        <f t="shared" si="130"/>
        <v>6.7774394627759332E-2</v>
      </c>
      <c r="BB255" s="3">
        <f t="shared" si="131"/>
        <v>0.34238692614966587</v>
      </c>
      <c r="BC255" s="3">
        <f t="shared" si="132"/>
        <v>0.36727904079930274</v>
      </c>
      <c r="BE255" s="3">
        <f t="shared" si="124"/>
        <v>2.4669549802841619E-3</v>
      </c>
      <c r="BF255" s="3">
        <f t="shared" si="125"/>
        <v>1.6390204854220453E-2</v>
      </c>
    </row>
    <row r="256" spans="1:58" x14ac:dyDescent="0.25">
      <c r="A256" s="2">
        <v>39401</v>
      </c>
      <c r="C256" s="29">
        <v>2.8959008104750716E-2</v>
      </c>
      <c r="D256" s="29">
        <v>7.7800135094974965E-2</v>
      </c>
      <c r="E256" s="29">
        <v>8.4340687758748228E-2</v>
      </c>
      <c r="F256" s="29">
        <v>7.3566911420148901E-2</v>
      </c>
      <c r="G256" s="29">
        <v>7.0267584483195644E-2</v>
      </c>
      <c r="H256" s="29">
        <v>7.6126573432629852E-2</v>
      </c>
      <c r="I256" s="29">
        <v>8.5508473655159234E-2</v>
      </c>
      <c r="J256" s="29">
        <v>3.1946851340613411E-2</v>
      </c>
      <c r="K256" s="29">
        <v>0.11249261300880883</v>
      </c>
      <c r="L256" s="29">
        <v>3.4370230436115055E-2</v>
      </c>
      <c r="M256" s="29">
        <v>4.7711916410966379E-2</v>
      </c>
      <c r="N256" s="29">
        <v>7.2028265766698629E-2</v>
      </c>
      <c r="O256" s="29">
        <v>7.3084702887200856E-2</v>
      </c>
      <c r="P256" s="29">
        <v>6.0089609688637385E-2</v>
      </c>
      <c r="Q256" s="29">
        <v>7.1706436511351959E-2</v>
      </c>
      <c r="S256" s="29">
        <v>2.8988958089323107E-2</v>
      </c>
      <c r="T256" s="29">
        <v>7.7880335880437496E-2</v>
      </c>
      <c r="U256" s="29">
        <v>8.4427753492960195E-2</v>
      </c>
      <c r="V256" s="29">
        <v>7.3642516934789765E-2</v>
      </c>
      <c r="W256" s="29">
        <v>7.0340193818393432E-2</v>
      </c>
      <c r="X256" s="29">
        <v>7.6299026429114139E-2</v>
      </c>
      <c r="Y256" s="29">
        <v>8.5833723904160802E-2</v>
      </c>
      <c r="Z256" s="29">
        <v>3.2084857268164929E-2</v>
      </c>
      <c r="AA256" s="29">
        <v>0.33705510062769323</v>
      </c>
      <c r="AB256" s="29">
        <v>6.0559354643751666E-2</v>
      </c>
      <c r="AC256" s="29">
        <v>7.2888178911211243E-2</v>
      </c>
      <c r="AE256" s="3">
        <f t="shared" si="126"/>
        <v>0.33968772850978979</v>
      </c>
      <c r="AF256" s="3">
        <f t="shared" si="127"/>
        <v>7.1706436511351959E-2</v>
      </c>
      <c r="AI256" s="3">
        <f t="shared" si="110"/>
        <v>8.6461750206625235E-2</v>
      </c>
      <c r="AJ256" s="3">
        <f t="shared" si="111"/>
        <v>0.22728806015764658</v>
      </c>
      <c r="AK256" s="3">
        <f t="shared" si="112"/>
        <v>0.23228474615882663</v>
      </c>
      <c r="AL256" s="3">
        <f t="shared" si="113"/>
        <v>0.25181261218872941</v>
      </c>
      <c r="AM256" s="3">
        <f t="shared" si="114"/>
        <v>0.21964577984417791</v>
      </c>
      <c r="AN256" s="3">
        <f t="shared" si="115"/>
        <v>0.2097951116016408</v>
      </c>
      <c r="AP256" s="3">
        <f t="shared" si="116"/>
        <v>0.33116478332118143</v>
      </c>
      <c r="AQ256" s="3">
        <f t="shared" si="117"/>
        <v>0.10118184306185352</v>
      </c>
      <c r="AR256" s="3">
        <f t="shared" si="118"/>
        <v>0.14045816909630082</v>
      </c>
      <c r="AS256" s="3">
        <f t="shared" si="119"/>
        <v>0.21204259006554832</v>
      </c>
      <c r="AT256" s="3">
        <f t="shared" si="120"/>
        <v>0.21515261445511583</v>
      </c>
      <c r="AV256" s="3">
        <f t="shared" si="128"/>
        <v>0.36080647333489163</v>
      </c>
      <c r="AW256" s="3">
        <f t="shared" si="133"/>
        <v>0.20853521562822921</v>
      </c>
      <c r="AX256" s="21">
        <f t="shared" si="121"/>
        <v>0.56934168896312087</v>
      </c>
      <c r="AY256" s="107">
        <f t="shared" si="134"/>
        <v>0.11512445865522528</v>
      </c>
      <c r="AZ256" s="21">
        <f t="shared" si="129"/>
        <v>0.36592705354241506</v>
      </c>
      <c r="BA256" s="3">
        <f t="shared" si="130"/>
        <v>6.4731257494464151E-2</v>
      </c>
      <c r="BB256" s="3">
        <f t="shared" si="131"/>
        <v>0.36592705354241506</v>
      </c>
      <c r="BC256" s="3">
        <f t="shared" si="132"/>
        <v>0.39125337660928955</v>
      </c>
      <c r="BE256" s="3">
        <f t="shared" si="124"/>
        <v>2.5038465249845919E-3</v>
      </c>
      <c r="BF256" s="3">
        <f t="shared" si="125"/>
        <v>1.7302661201951074E-2</v>
      </c>
    </row>
    <row r="257" spans="1:58" x14ac:dyDescent="0.25">
      <c r="A257" s="2">
        <v>39493</v>
      </c>
      <c r="C257" s="29">
        <v>2.8551841980821769E-2</v>
      </c>
      <c r="D257" s="29">
        <v>7.5488455786746733E-2</v>
      </c>
      <c r="E257" s="29">
        <v>8.1693695169756622E-2</v>
      </c>
      <c r="F257" s="29">
        <v>6.9560931072929794E-2</v>
      </c>
      <c r="G257" s="29">
        <v>6.91572444246496E-2</v>
      </c>
      <c r="H257" s="29">
        <v>7.7049437582814295E-2</v>
      </c>
      <c r="I257" s="29">
        <v>8.4266784744631812E-2</v>
      </c>
      <c r="J257" s="29">
        <v>3.093320050612882E-2</v>
      </c>
      <c r="K257" s="29">
        <v>0.11634961355975001</v>
      </c>
      <c r="L257" s="29">
        <v>3.5581533082268524E-2</v>
      </c>
      <c r="M257" s="29">
        <v>5.0559697864533487E-2</v>
      </c>
      <c r="N257" s="29">
        <v>8.8674231631597933E-2</v>
      </c>
      <c r="O257" s="29">
        <v>7.4366282377477277E-2</v>
      </c>
      <c r="P257" s="29">
        <v>5.518770758233818E-2</v>
      </c>
      <c r="Q257" s="29">
        <v>6.2579342633555191E-2</v>
      </c>
      <c r="S257" s="29">
        <v>2.8587106466972177E-2</v>
      </c>
      <c r="T257" s="29">
        <v>7.5581699003191449E-2</v>
      </c>
      <c r="U257" s="29">
        <v>8.1794580733101835E-2</v>
      </c>
      <c r="V257" s="29">
        <v>6.9646839245322167E-2</v>
      </c>
      <c r="W257" s="29">
        <v>6.924266705193588E-2</v>
      </c>
      <c r="X257" s="29">
        <v>7.7257061357859313E-2</v>
      </c>
      <c r="Y257" s="29">
        <v>8.4655884566313011E-2</v>
      </c>
      <c r="Z257" s="29">
        <v>3.1096823265831838E-2</v>
      </c>
      <c r="AA257" s="29">
        <v>0.3623950962108734</v>
      </c>
      <c r="AB257" s="29">
        <v>5.5754323182266113E-2</v>
      </c>
      <c r="AC257" s="29">
        <v>6.3987918916332875E-2</v>
      </c>
      <c r="AE257" s="3">
        <f t="shared" si="126"/>
        <v>0.36553135851562724</v>
      </c>
      <c r="AF257" s="3">
        <f t="shared" si="127"/>
        <v>6.2579342633555191E-2</v>
      </c>
      <c r="AI257" s="3">
        <f t="shared" si="110"/>
        <v>8.8000157676709087E-2</v>
      </c>
      <c r="AJ257" s="3">
        <f t="shared" si="111"/>
        <v>0.23747548969848503</v>
      </c>
      <c r="AK257" s="3">
        <f t="shared" si="112"/>
        <v>0.2326643589743557</v>
      </c>
      <c r="AL257" s="3">
        <f t="shared" si="113"/>
        <v>0.2517896414865447</v>
      </c>
      <c r="AM257" s="3">
        <f t="shared" si="114"/>
        <v>0.21439502595553139</v>
      </c>
      <c r="AN257" s="3">
        <f t="shared" si="115"/>
        <v>0.21315081590685919</v>
      </c>
      <c r="AP257" s="3">
        <f t="shared" si="116"/>
        <v>0.31830268689457958</v>
      </c>
      <c r="AQ257" s="3">
        <f t="shared" si="117"/>
        <v>9.73419441406074E-2</v>
      </c>
      <c r="AR257" s="3">
        <f t="shared" si="118"/>
        <v>0.13831835952419921</v>
      </c>
      <c r="AS257" s="3">
        <f t="shared" si="119"/>
        <v>0.24258994355967661</v>
      </c>
      <c r="AT257" s="3">
        <f t="shared" si="120"/>
        <v>0.20344706588093717</v>
      </c>
      <c r="AV257" s="3">
        <f t="shared" si="128"/>
        <v>0.34611160516390638</v>
      </c>
      <c r="AW257" s="3">
        <f t="shared" si="133"/>
        <v>0.20508340767065389</v>
      </c>
      <c r="AX257" s="21">
        <f t="shared" si="121"/>
        <v>0.55119501283456029</v>
      </c>
      <c r="AY257" s="107">
        <f t="shared" si="134"/>
        <v>0.11112279706189926</v>
      </c>
      <c r="AZ257" s="21">
        <f t="shared" si="129"/>
        <v>0.38993311662507807</v>
      </c>
      <c r="BA257" s="3">
        <f t="shared" si="130"/>
        <v>5.887187054036179E-2</v>
      </c>
      <c r="BB257" s="3">
        <f t="shared" si="131"/>
        <v>0.38993311662507807</v>
      </c>
      <c r="BC257" s="3">
        <f t="shared" si="132"/>
        <v>0.41432521717203752</v>
      </c>
      <c r="BE257" s="3">
        <f t="shared" si="124"/>
        <v>2.5125665962727976E-3</v>
      </c>
      <c r="BF257" s="3">
        <f t="shared" si="125"/>
        <v>1.829735292097168E-2</v>
      </c>
    </row>
    <row r="258" spans="1:58" x14ac:dyDescent="0.25">
      <c r="A258" s="2">
        <v>39583</v>
      </c>
      <c r="C258" s="29">
        <v>2.8143451790222488E-2</v>
      </c>
      <c r="D258" s="29">
        <v>7.4826049011574969E-2</v>
      </c>
      <c r="E258" s="29">
        <v>8.0148951703424509E-2</v>
      </c>
      <c r="F258" s="29">
        <v>7.0793160544660214E-2</v>
      </c>
      <c r="G258" s="29">
        <v>6.8059473623065858E-2</v>
      </c>
      <c r="H258" s="29">
        <v>7.8048391817122698E-2</v>
      </c>
      <c r="I258" s="29">
        <v>8.2005852052786196E-2</v>
      </c>
      <c r="J258" s="29">
        <v>2.9833489582843025E-2</v>
      </c>
      <c r="K258" s="29">
        <v>0.11960077193414043</v>
      </c>
      <c r="L258" s="29">
        <v>3.5500900313151756E-2</v>
      </c>
      <c r="M258" s="29">
        <v>5.1485923862590419E-2</v>
      </c>
      <c r="N258" s="29">
        <v>9.696633822636036E-2</v>
      </c>
      <c r="O258" s="29">
        <v>7.4709576363426164E-2</v>
      </c>
      <c r="P258" s="29">
        <v>5.0409617806180473E-2</v>
      </c>
      <c r="Q258" s="29">
        <v>5.9468051368450452E-2</v>
      </c>
      <c r="S258" s="29">
        <v>2.8181756798309088E-2</v>
      </c>
      <c r="T258" s="29">
        <v>7.4927906738629396E-2</v>
      </c>
      <c r="U258" s="29">
        <v>8.0258056958664573E-2</v>
      </c>
      <c r="V258" s="29">
        <v>7.0889762397214839E-2</v>
      </c>
      <c r="W258" s="29">
        <v>6.8152072450253842E-2</v>
      </c>
      <c r="X258" s="29">
        <v>7.8279489166124955E-2</v>
      </c>
      <c r="Y258" s="29">
        <v>8.2433955740187526E-2</v>
      </c>
      <c r="Z258" s="29">
        <v>3.0011512358125346E-2</v>
      </c>
      <c r="AA258" s="29">
        <v>0.37480522121930238</v>
      </c>
      <c r="AB258" s="29">
        <v>5.1042093674671683E-2</v>
      </c>
      <c r="AC258" s="29">
        <v>6.101817249851639E-2</v>
      </c>
      <c r="AE258" s="3">
        <f t="shared" si="126"/>
        <v>0.37826351069966913</v>
      </c>
      <c r="AF258" s="3">
        <f t="shared" si="127"/>
        <v>5.9468051368450452E-2</v>
      </c>
      <c r="AI258" s="3">
        <f t="shared" si="110"/>
        <v>8.7409872982818659E-2</v>
      </c>
      <c r="AJ258" s="3">
        <f t="shared" si="111"/>
        <v>0.24240807652521523</v>
      </c>
      <c r="AK258" s="3">
        <f t="shared" si="112"/>
        <v>0.23239990206816866</v>
      </c>
      <c r="AL258" s="3">
        <f t="shared" si="113"/>
        <v>0.24893214024785479</v>
      </c>
      <c r="AM258" s="3">
        <f t="shared" si="114"/>
        <v>0.21987427901117881</v>
      </c>
      <c r="AN258" s="3">
        <f t="shared" si="115"/>
        <v>0.21138380568997905</v>
      </c>
      <c r="AP258" s="3">
        <f t="shared" si="116"/>
        <v>0.31618374109867597</v>
      </c>
      <c r="AQ258" s="3">
        <f t="shared" si="117"/>
        <v>9.3852299545061066E-2</v>
      </c>
      <c r="AR258" s="3">
        <f t="shared" si="118"/>
        <v>0.13611126213934188</v>
      </c>
      <c r="AS258" s="3">
        <f t="shared" si="119"/>
        <v>0.2563460008262573</v>
      </c>
      <c r="AT258" s="3">
        <f t="shared" si="120"/>
        <v>0.19750669639066382</v>
      </c>
      <c r="AV258" s="3">
        <f t="shared" si="128"/>
        <v>0.34232870785666336</v>
      </c>
      <c r="AW258" s="3">
        <f t="shared" si="133"/>
        <v>0.20189397471189982</v>
      </c>
      <c r="AX258" s="21">
        <f t="shared" si="121"/>
        <v>0.54422268256856321</v>
      </c>
      <c r="AY258" s="107">
        <f t="shared" si="134"/>
        <v>0.10962909201219635</v>
      </c>
      <c r="AZ258" s="21">
        <f t="shared" si="129"/>
        <v>0.40218039509453463</v>
      </c>
      <c r="BA258" s="3">
        <f t="shared" si="130"/>
        <v>5.3596922336902227E-2</v>
      </c>
      <c r="BB258" s="3">
        <f t="shared" si="131"/>
        <v>0.40218039509453463</v>
      </c>
      <c r="BC258" s="3">
        <f t="shared" si="132"/>
        <v>0.42495677009801897</v>
      </c>
      <c r="BE258" s="3">
        <f t="shared" si="124"/>
        <v>2.4600155462814279E-3</v>
      </c>
      <c r="BF258" s="3">
        <f t="shared" si="125"/>
        <v>1.8919560536275061E-2</v>
      </c>
    </row>
    <row r="259" spans="1:58" x14ac:dyDescent="0.25">
      <c r="A259" s="2">
        <v>39675</v>
      </c>
      <c r="C259" s="29">
        <v>2.7927788379221458E-2</v>
      </c>
      <c r="D259" s="29">
        <v>7.4606514310160923E-2</v>
      </c>
      <c r="E259" s="29">
        <v>7.9341984277066707E-2</v>
      </c>
      <c r="F259" s="29">
        <v>7.4661402268095173E-2</v>
      </c>
      <c r="G259" s="29">
        <v>6.8641282088009903E-2</v>
      </c>
      <c r="H259" s="29">
        <v>7.8606812936142939E-2</v>
      </c>
      <c r="I259" s="29">
        <v>7.9730164749496985E-2</v>
      </c>
      <c r="J259" s="29">
        <v>2.946323222197917E-2</v>
      </c>
      <c r="K259" s="29">
        <v>0.12181733311712284</v>
      </c>
      <c r="L259" s="29">
        <v>3.4814984284405215E-2</v>
      </c>
      <c r="M259" s="29">
        <v>4.9674303999422388E-2</v>
      </c>
      <c r="N259" s="29">
        <v>0.10042354643768438</v>
      </c>
      <c r="O259" s="29">
        <v>7.4539240456409611E-2</v>
      </c>
      <c r="P259" s="29">
        <v>4.3175709937575656E-2</v>
      </c>
      <c r="Q259" s="29">
        <v>6.2575700537206638E-2</v>
      </c>
      <c r="S259" s="29">
        <v>2.796860675906495E-2</v>
      </c>
      <c r="T259" s="29">
        <v>7.4715556993049631E-2</v>
      </c>
      <c r="U259" s="29">
        <v>7.945794778246526E-2</v>
      </c>
      <c r="V259" s="29">
        <v>7.4770526351708833E-2</v>
      </c>
      <c r="W259" s="29">
        <v>6.8741607022169457E-2</v>
      </c>
      <c r="X259" s="29">
        <v>7.8855959696263647E-2</v>
      </c>
      <c r="Y259" s="29">
        <v>8.0186289305585523E-2</v>
      </c>
      <c r="Z259" s="29">
        <v>2.9652528414039647E-2</v>
      </c>
      <c r="AA259" s="29">
        <v>0.37757616021976392</v>
      </c>
      <c r="AB259" s="29">
        <v>4.3841009186195913E-2</v>
      </c>
      <c r="AC259" s="29">
        <v>6.4233808269693216E-2</v>
      </c>
      <c r="AE259" s="3">
        <f t="shared" si="126"/>
        <v>0.38126940829504441</v>
      </c>
      <c r="AF259" s="3">
        <f t="shared" si="127"/>
        <v>6.2575700537206638E-2</v>
      </c>
      <c r="AI259" s="3">
        <f t="shared" si="110"/>
        <v>8.5884361665930428E-2</v>
      </c>
      <c r="AJ259" s="3">
        <f t="shared" si="111"/>
        <v>0.24173399840843532</v>
      </c>
      <c r="AK259" s="3">
        <f t="shared" si="112"/>
        <v>0.2294321616392489</v>
      </c>
      <c r="AL259" s="3">
        <f t="shared" si="113"/>
        <v>0.24399481908184392</v>
      </c>
      <c r="AM259" s="3">
        <f t="shared" si="114"/>
        <v>0.22960095471252487</v>
      </c>
      <c r="AN259" s="3">
        <f t="shared" si="115"/>
        <v>0.21108770290045198</v>
      </c>
      <c r="AP259" s="3">
        <f t="shared" si="116"/>
        <v>0.31950460872762915</v>
      </c>
      <c r="AQ259" s="3">
        <f t="shared" si="117"/>
        <v>9.1313343076986977E-2</v>
      </c>
      <c r="AR259" s="3">
        <f t="shared" si="118"/>
        <v>0.13028662389032283</v>
      </c>
      <c r="AS259" s="3">
        <f t="shared" si="119"/>
        <v>0.26339261491436483</v>
      </c>
      <c r="AT259" s="3">
        <f t="shared" si="120"/>
        <v>0.19550280939069625</v>
      </c>
      <c r="AV259" s="3">
        <f t="shared" si="128"/>
        <v>0.34688557946375337</v>
      </c>
      <c r="AW259" s="3">
        <f t="shared" si="133"/>
        <v>0.2003364005128106</v>
      </c>
      <c r="AX259" s="21">
        <f t="shared" si="121"/>
        <v>0.54722197997656397</v>
      </c>
      <c r="AY259" s="107">
        <f t="shared" si="134"/>
        <v>0.10953861961009487</v>
      </c>
      <c r="AZ259" s="21">
        <f t="shared" si="129"/>
        <v>0.40672021038236067</v>
      </c>
      <c r="BA259" s="3">
        <f t="shared" si="130"/>
        <v>4.6057809641075247E-2</v>
      </c>
      <c r="BB259" s="3">
        <f t="shared" si="131"/>
        <v>0.40672021038236067</v>
      </c>
      <c r="BC259" s="3">
        <f t="shared" si="132"/>
        <v>0.42635729344283485</v>
      </c>
      <c r="BE259" s="3">
        <f t="shared" si="124"/>
        <v>2.3985602776906245E-3</v>
      </c>
      <c r="BF259" s="3">
        <f t="shared" si="125"/>
        <v>1.9001939193197748E-2</v>
      </c>
    </row>
    <row r="260" spans="1:58" x14ac:dyDescent="0.25">
      <c r="A260" s="2">
        <v>39767</v>
      </c>
      <c r="C260" s="29">
        <v>2.7741175533206989E-2</v>
      </c>
      <c r="D260" s="29">
        <v>7.4592420008059629E-2</v>
      </c>
      <c r="E260" s="29">
        <v>7.8071805765917546E-2</v>
      </c>
      <c r="F260" s="29">
        <v>7.6276476765820417E-2</v>
      </c>
      <c r="G260" s="29">
        <v>7.2304868699609365E-2</v>
      </c>
      <c r="H260" s="29">
        <v>7.9362278701718206E-2</v>
      </c>
      <c r="I260" s="29">
        <v>7.8535931457677205E-2</v>
      </c>
      <c r="J260" s="29">
        <v>2.9351501730327793E-2</v>
      </c>
      <c r="K260" s="29">
        <v>0.12497694056723205</v>
      </c>
      <c r="L260" s="29">
        <v>3.5289339732865563E-2</v>
      </c>
      <c r="M260" s="29">
        <v>4.4635674055220204E-2</v>
      </c>
      <c r="N260" s="29">
        <v>0.10029329189606605</v>
      </c>
      <c r="O260" s="29">
        <v>7.5506682505718972E-2</v>
      </c>
      <c r="P260" s="29">
        <v>3.6780214132058731E-2</v>
      </c>
      <c r="Q260" s="29">
        <v>6.6281398448501172E-2</v>
      </c>
      <c r="S260" s="29">
        <v>2.7786681728831631E-2</v>
      </c>
      <c r="T260" s="29">
        <v>7.4714829935345228E-2</v>
      </c>
      <c r="U260" s="29">
        <v>7.8199807129583271E-2</v>
      </c>
      <c r="V260" s="29">
        <v>7.6401631275614598E-2</v>
      </c>
      <c r="W260" s="29">
        <v>7.2423954249667799E-2</v>
      </c>
      <c r="X260" s="29">
        <v>7.9641623156978744E-2</v>
      </c>
      <c r="Y260" s="29">
        <v>7.904031907472539E-2</v>
      </c>
      <c r="Z260" s="29">
        <v>2.9561274421360972E-2</v>
      </c>
      <c r="AA260" s="29">
        <v>0.3766461006121069</v>
      </c>
      <c r="AB260" s="29">
        <v>3.746258700532594E-2</v>
      </c>
      <c r="AC260" s="29">
        <v>6.8121191410459497E-2</v>
      </c>
      <c r="AE260" s="3">
        <f t="shared" si="126"/>
        <v>0.38070192875710279</v>
      </c>
      <c r="AF260" s="3">
        <f t="shared" si="127"/>
        <v>6.6281398448501172E-2</v>
      </c>
      <c r="AI260" s="3">
        <f t="shared" si="110"/>
        <v>8.4323079289211858E-2</v>
      </c>
      <c r="AJ260" s="3">
        <f t="shared" si="111"/>
        <v>0.24123244927118931</v>
      </c>
      <c r="AK260" s="3">
        <f t="shared" si="112"/>
        <v>0.22673381447677504</v>
      </c>
      <c r="AL260" s="3">
        <f t="shared" si="113"/>
        <v>0.23730988111772933</v>
      </c>
      <c r="AM260" s="3">
        <f t="shared" si="114"/>
        <v>0.2318527342335176</v>
      </c>
      <c r="AN260" s="3">
        <f t="shared" si="115"/>
        <v>0.21978049088276611</v>
      </c>
      <c r="AP260" s="3">
        <f t="shared" si="116"/>
        <v>0.32828029260385078</v>
      </c>
      <c r="AQ260" s="3">
        <f t="shared" si="117"/>
        <v>9.26954582239089E-2</v>
      </c>
      <c r="AR260" s="3">
        <f t="shared" si="118"/>
        <v>0.1172457260748444</v>
      </c>
      <c r="AS260" s="3">
        <f t="shared" si="119"/>
        <v>0.2634430884642448</v>
      </c>
      <c r="AT260" s="3">
        <f t="shared" si="120"/>
        <v>0.19833543463315126</v>
      </c>
      <c r="AV260" s="3">
        <f t="shared" si="128"/>
        <v>0.35234035846127343</v>
      </c>
      <c r="AW260" s="3">
        <f t="shared" si="133"/>
        <v>0.20054191014143097</v>
      </c>
      <c r="AX260" s="21">
        <f t="shared" si="121"/>
        <v>0.5528822686027044</v>
      </c>
      <c r="AY260" s="107">
        <f t="shared" si="134"/>
        <v>0.10977773334905919</v>
      </c>
      <c r="AZ260" s="21">
        <f t="shared" si="129"/>
        <v>0.407726619266785</v>
      </c>
      <c r="BA260" s="3">
        <f t="shared" si="130"/>
        <v>3.9391112130510705E-2</v>
      </c>
      <c r="BB260" s="3">
        <f t="shared" si="131"/>
        <v>0.40772661926678488</v>
      </c>
      <c r="BC260" s="3">
        <f t="shared" si="132"/>
        <v>0.42444602003534621</v>
      </c>
      <c r="BE260" s="3">
        <f t="shared" si="124"/>
        <v>2.3392213440625569E-3</v>
      </c>
      <c r="BF260" s="3">
        <f t="shared" si="125"/>
        <v>1.9144756870958225E-2</v>
      </c>
    </row>
    <row r="261" spans="1:58" x14ac:dyDescent="0.25">
      <c r="A261" s="2">
        <v>39859</v>
      </c>
      <c r="C261" s="29">
        <v>2.7282679360111389E-2</v>
      </c>
      <c r="D261" s="29">
        <v>7.4558460378565242E-2</v>
      </c>
      <c r="E261" s="29">
        <v>7.7671425828108195E-2</v>
      </c>
      <c r="F261" s="29">
        <v>7.721685850047888E-2</v>
      </c>
      <c r="G261" s="29">
        <v>7.4422305407730177E-2</v>
      </c>
      <c r="H261" s="29">
        <v>8.0143050110206254E-2</v>
      </c>
      <c r="I261" s="29">
        <v>7.8634563926487211E-2</v>
      </c>
      <c r="J261" s="29">
        <v>2.9073758512542389E-2</v>
      </c>
      <c r="K261" s="29">
        <v>0.12644460175370653</v>
      </c>
      <c r="L261" s="29">
        <v>3.5976875783483332E-2</v>
      </c>
      <c r="M261" s="29">
        <v>3.9554124085039048E-2</v>
      </c>
      <c r="N261" s="29">
        <v>9.5644431602911334E-2</v>
      </c>
      <c r="O261" s="29">
        <v>7.6458476375181245E-2</v>
      </c>
      <c r="P261" s="29">
        <v>3.333767251995548E-2</v>
      </c>
      <c r="Q261" s="29">
        <v>7.3580715855493251E-2</v>
      </c>
      <c r="S261" s="29">
        <v>2.7334152378976441E-2</v>
      </c>
      <c r="T261" s="29">
        <v>7.4699190704477919E-2</v>
      </c>
      <c r="U261" s="29">
        <v>7.7818052299481327E-2</v>
      </c>
      <c r="V261" s="29">
        <v>7.7362680751410437E-2</v>
      </c>
      <c r="W261" s="29">
        <v>7.4562761508442738E-2</v>
      </c>
      <c r="X261" s="29">
        <v>8.046445402827393E-2</v>
      </c>
      <c r="Y261" s="29">
        <v>7.9208656459533441E-2</v>
      </c>
      <c r="Z261" s="29">
        <v>2.9312717052882138E-2</v>
      </c>
      <c r="AA261" s="29">
        <v>0.36948182407605301</v>
      </c>
      <c r="AB261" s="29">
        <v>3.4062805712338141E-2</v>
      </c>
      <c r="AC261" s="29">
        <v>7.5692705028130497E-2</v>
      </c>
      <c r="AE261" s="3">
        <f t="shared" si="126"/>
        <v>0.37407850960032152</v>
      </c>
      <c r="AF261" s="3">
        <f t="shared" si="127"/>
        <v>7.3580715855493251E-2</v>
      </c>
      <c r="AI261" s="3">
        <f t="shared" si="110"/>
        <v>8.2387247088714269E-2</v>
      </c>
      <c r="AJ261" s="3">
        <f t="shared" si="111"/>
        <v>0.24201308034013469</v>
      </c>
      <c r="AK261" s="3">
        <f t="shared" si="112"/>
        <v>0.22514893851458906</v>
      </c>
      <c r="AL261" s="3">
        <f t="shared" si="113"/>
        <v>0.2345493588429933</v>
      </c>
      <c r="AM261" s="3">
        <f t="shared" si="114"/>
        <v>0.233176672889186</v>
      </c>
      <c r="AN261" s="3">
        <f t="shared" si="115"/>
        <v>0.22473778266451719</v>
      </c>
      <c r="AP261" s="3">
        <f t="shared" si="116"/>
        <v>0.33801621453422798</v>
      </c>
      <c r="AQ261" s="3">
        <f t="shared" si="117"/>
        <v>9.6174666173478598E-2</v>
      </c>
      <c r="AR261" s="3">
        <f t="shared" si="118"/>
        <v>0.10573749378786836</v>
      </c>
      <c r="AS261" s="3">
        <f t="shared" si="119"/>
        <v>0.25568010230018606</v>
      </c>
      <c r="AT261" s="3">
        <f t="shared" si="120"/>
        <v>0.20439152320423898</v>
      </c>
      <c r="AV261" s="3">
        <f t="shared" si="128"/>
        <v>0.357453407050775</v>
      </c>
      <c r="AW261" s="3">
        <f t="shared" si="133"/>
        <v>0.20277144028009461</v>
      </c>
      <c r="AX261" s="21">
        <f t="shared" si="121"/>
        <v>0.56022484733086964</v>
      </c>
      <c r="AY261" s="107">
        <f t="shared" si="134"/>
        <v>0.11013732640256522</v>
      </c>
      <c r="AZ261" s="21">
        <f t="shared" si="129"/>
        <v>0.40378964039566689</v>
      </c>
      <c r="BA261" s="3">
        <f t="shared" si="130"/>
        <v>3.5985512273463569E-2</v>
      </c>
      <c r="BB261" s="3">
        <f t="shared" si="131"/>
        <v>0.40378964039566689</v>
      </c>
      <c r="BC261" s="3">
        <f t="shared" si="132"/>
        <v>0.41886262658555662</v>
      </c>
      <c r="BE261" s="3">
        <f t="shared" si="124"/>
        <v>2.2477448456836619E-3</v>
      </c>
      <c r="BF261" s="3">
        <f t="shared" si="125"/>
        <v>1.9395666425024785E-2</v>
      </c>
    </row>
    <row r="262" spans="1:58" x14ac:dyDescent="0.25">
      <c r="A262" s="2">
        <v>39948</v>
      </c>
      <c r="C262" s="29">
        <v>2.6382294636110221E-2</v>
      </c>
      <c r="D262" s="29">
        <v>7.2854397285425726E-2</v>
      </c>
      <c r="E262" s="29">
        <v>7.785602875238859E-2</v>
      </c>
      <c r="F262" s="29">
        <v>7.8135207528104988E-2</v>
      </c>
      <c r="G262" s="29">
        <v>7.4203004248637489E-2</v>
      </c>
      <c r="H262" s="29">
        <v>8.0164128161895332E-2</v>
      </c>
      <c r="I262" s="29">
        <v>7.8904182869770412E-2</v>
      </c>
      <c r="J262" s="29">
        <v>2.8566685648145324E-2</v>
      </c>
      <c r="K262" s="29">
        <v>0.12747296565710586</v>
      </c>
      <c r="L262" s="29">
        <v>3.685455175552009E-2</v>
      </c>
      <c r="M262" s="29">
        <v>3.8071180426019549E-2</v>
      </c>
      <c r="N262" s="29">
        <v>8.8857567021403239E-2</v>
      </c>
      <c r="O262" s="29">
        <v>7.6643668433930584E-2</v>
      </c>
      <c r="P262" s="29">
        <v>2.9420957505310187E-2</v>
      </c>
      <c r="Q262" s="29">
        <v>8.5613180070232414E-2</v>
      </c>
      <c r="S262" s="29">
        <v>2.6432961807997833E-2</v>
      </c>
      <c r="T262" s="29">
        <v>7.2994320158503961E-2</v>
      </c>
      <c r="U262" s="29">
        <v>7.8005495887773085E-2</v>
      </c>
      <c r="V262" s="29">
        <v>7.8285212569029844E-2</v>
      </c>
      <c r="W262" s="29">
        <v>7.4345453226115715E-2</v>
      </c>
      <c r="X262" s="29">
        <v>8.0491188230369284E-2</v>
      </c>
      <c r="Y262" s="29">
        <v>7.9486564466625886E-2</v>
      </c>
      <c r="Z262" s="29">
        <v>2.8807629031406053E-2</v>
      </c>
      <c r="AA262" s="29">
        <v>0.36323849105500805</v>
      </c>
      <c r="AB262" s="29">
        <v>3.012967322063867E-2</v>
      </c>
      <c r="AC262" s="29">
        <v>8.7783010346531701E-2</v>
      </c>
      <c r="AE262" s="3">
        <f t="shared" si="126"/>
        <v>0.3678999332939793</v>
      </c>
      <c r="AF262" s="3">
        <f t="shared" si="127"/>
        <v>8.5613180070232414E-2</v>
      </c>
      <c r="AI262" s="3">
        <f t="shared" si="110"/>
        <v>8.0084448779141365E-2</v>
      </c>
      <c r="AJ262" s="3">
        <f t="shared" si="111"/>
        <v>0.24334122957290927</v>
      </c>
      <c r="AK262" s="3">
        <f t="shared" si="112"/>
        <v>0.22115226625336959</v>
      </c>
      <c r="AL262" s="3">
        <f t="shared" si="113"/>
        <v>0.23633490690509973</v>
      </c>
      <c r="AM262" s="3">
        <f t="shared" si="114"/>
        <v>0.23718236459111472</v>
      </c>
      <c r="AN262" s="3">
        <f t="shared" si="115"/>
        <v>0.22524601347127457</v>
      </c>
      <c r="AP262" s="3">
        <f t="shared" si="116"/>
        <v>0.34648814561008773</v>
      </c>
      <c r="AQ262" s="3">
        <f t="shared" si="117"/>
        <v>0.10017547822187446</v>
      </c>
      <c r="AR262" s="3">
        <f t="shared" si="118"/>
        <v>0.10348243362033407</v>
      </c>
      <c r="AS262" s="3">
        <f t="shared" si="119"/>
        <v>0.24152645591919544</v>
      </c>
      <c r="AT262" s="3">
        <f t="shared" si="120"/>
        <v>0.20832748662850833</v>
      </c>
      <c r="AV262" s="3">
        <f t="shared" si="128"/>
        <v>0.36027524158317376</v>
      </c>
      <c r="AW262" s="3">
        <f t="shared" si="133"/>
        <v>0.20520308537936163</v>
      </c>
      <c r="AX262" s="21">
        <f t="shared" si="121"/>
        <v>0.56547832696253542</v>
      </c>
      <c r="AY262" s="107">
        <f t="shared" si="134"/>
        <v>0.10873656509412355</v>
      </c>
      <c r="AZ262" s="21">
        <f t="shared" si="129"/>
        <v>0.40234605888374142</v>
      </c>
      <c r="BA262" s="3">
        <f t="shared" si="130"/>
        <v>3.2175614153723213E-2</v>
      </c>
      <c r="BB262" s="3">
        <f t="shared" si="131"/>
        <v>0.40234605888374142</v>
      </c>
      <c r="BC262" s="3">
        <f t="shared" si="132"/>
        <v>0.41572217518772825</v>
      </c>
      <c r="BE262" s="3">
        <f t="shared" si="124"/>
        <v>2.1128115234617848E-3</v>
      </c>
      <c r="BF262" s="3">
        <f t="shared" si="125"/>
        <v>1.9507237514555895E-2</v>
      </c>
    </row>
    <row r="263" spans="1:58" x14ac:dyDescent="0.25">
      <c r="A263" s="2">
        <v>40040</v>
      </c>
      <c r="C263" s="29">
        <v>2.5604425447230239E-2</v>
      </c>
      <c r="D263" s="29">
        <v>6.9879744973043417E-2</v>
      </c>
      <c r="E263" s="29">
        <v>7.765251728143642E-2</v>
      </c>
      <c r="F263" s="29">
        <v>7.6158802918816743E-2</v>
      </c>
      <c r="G263" s="29">
        <v>7.4005550180443996E-2</v>
      </c>
      <c r="H263" s="29">
        <v>7.9406751304989281E-2</v>
      </c>
      <c r="I263" s="29">
        <v>7.8340540101244235E-2</v>
      </c>
      <c r="J263" s="29">
        <v>2.8504895515716725E-2</v>
      </c>
      <c r="K263" s="29">
        <v>0.12944197177450528</v>
      </c>
      <c r="L263" s="29">
        <v>3.7949831076354218E-2</v>
      </c>
      <c r="M263" s="29">
        <v>3.8225352776777174E-2</v>
      </c>
      <c r="N263" s="29">
        <v>8.4364090214371426E-2</v>
      </c>
      <c r="O263" s="29">
        <v>7.6835530747482977E-2</v>
      </c>
      <c r="P263" s="29">
        <v>2.6271104631274651E-2</v>
      </c>
      <c r="Q263" s="29">
        <v>9.7358891056313263E-2</v>
      </c>
      <c r="S263" s="29">
        <v>2.5654849049586464E-2</v>
      </c>
      <c r="T263" s="29">
        <v>7.001730340803794E-2</v>
      </c>
      <c r="U263" s="29">
        <v>7.7805492019479824E-2</v>
      </c>
      <c r="V263" s="29">
        <v>7.6308685486971811E-2</v>
      </c>
      <c r="W263" s="29">
        <v>7.415132787364774E-2</v>
      </c>
      <c r="X263" s="29">
        <v>7.9742182724822669E-2</v>
      </c>
      <c r="Y263" s="29">
        <v>7.8941106589738491E-2</v>
      </c>
      <c r="Z263" s="29">
        <v>2.8753747160724704E-2</v>
      </c>
      <c r="AA263" s="29">
        <v>0.36202126147891955</v>
      </c>
      <c r="AB263" s="29">
        <v>2.6982174946776183E-2</v>
      </c>
      <c r="AC263" s="29">
        <v>9.9621869261294724E-2</v>
      </c>
      <c r="AE263" s="3">
        <f t="shared" si="126"/>
        <v>0.36681677658949108</v>
      </c>
      <c r="AF263" s="3">
        <f t="shared" si="127"/>
        <v>9.7358891056313263E-2</v>
      </c>
      <c r="AI263" s="3">
        <f t="shared" si="110"/>
        <v>7.9196854373855E-2</v>
      </c>
      <c r="AJ263" s="3">
        <f t="shared" si="111"/>
        <v>0.24561242088259566</v>
      </c>
      <c r="AK263" s="3">
        <f t="shared" si="112"/>
        <v>0.2161445097730523</v>
      </c>
      <c r="AL263" s="3">
        <f t="shared" si="113"/>
        <v>0.24018641291427367</v>
      </c>
      <c r="AM263" s="3">
        <f t="shared" si="114"/>
        <v>0.23556621633550909</v>
      </c>
      <c r="AN263" s="3">
        <f t="shared" si="115"/>
        <v>0.22890600660330992</v>
      </c>
      <c r="AP263" s="3">
        <f t="shared" si="116"/>
        <v>0.35287909396620998</v>
      </c>
      <c r="AQ263" s="3">
        <f t="shared" si="117"/>
        <v>0.10345718488994933</v>
      </c>
      <c r="AR263" s="3">
        <f t="shared" si="118"/>
        <v>0.1042083002096592</v>
      </c>
      <c r="AS263" s="3">
        <f t="shared" si="119"/>
        <v>0.22998972674792423</v>
      </c>
      <c r="AT263" s="3">
        <f t="shared" si="120"/>
        <v>0.20946569418625724</v>
      </c>
      <c r="AV263" s="3">
        <f t="shared" si="128"/>
        <v>0.35817229859973138</v>
      </c>
      <c r="AW263" s="3">
        <f t="shared" si="133"/>
        <v>0.20634135214593907</v>
      </c>
      <c r="AX263" s="21">
        <f t="shared" si="121"/>
        <v>0.5645136507456705</v>
      </c>
      <c r="AY263" s="107">
        <f t="shared" si="134"/>
        <v>0.10599135305236039</v>
      </c>
      <c r="AZ263" s="21">
        <f t="shared" si="129"/>
        <v>0.40638164266499827</v>
      </c>
      <c r="BA263" s="3">
        <f t="shared" si="130"/>
        <v>2.9104706589331321E-2</v>
      </c>
      <c r="BB263" s="3">
        <f t="shared" si="131"/>
        <v>0.40638164266499827</v>
      </c>
      <c r="BC263" s="3">
        <f t="shared" si="132"/>
        <v>0.41856381983006197</v>
      </c>
      <c r="BE263" s="3">
        <f t="shared" si="124"/>
        <v>2.0277899534705203E-3</v>
      </c>
      <c r="BF263" s="3">
        <f t="shared" si="125"/>
        <v>1.950328442244063E-2</v>
      </c>
    </row>
    <row r="264" spans="1:58" x14ac:dyDescent="0.25">
      <c r="A264" s="2">
        <v>40132</v>
      </c>
      <c r="C264" s="29">
        <v>2.4835351218295769E-2</v>
      </c>
      <c r="D264" s="29">
        <v>6.8605808229753096E-2</v>
      </c>
      <c r="E264" s="29">
        <v>7.69084131934967E-2</v>
      </c>
      <c r="F264" s="29">
        <v>7.0191549093891831E-2</v>
      </c>
      <c r="G264" s="29">
        <v>7.2044407986894668E-2</v>
      </c>
      <c r="H264" s="29">
        <v>7.8220495600616377E-2</v>
      </c>
      <c r="I264" s="29">
        <v>7.8192360259094928E-2</v>
      </c>
      <c r="J264" s="29">
        <v>2.8566270698464128E-2</v>
      </c>
      <c r="K264" s="29">
        <v>0.12952786245786674</v>
      </c>
      <c r="L264" s="29">
        <v>3.8322700052874928E-2</v>
      </c>
      <c r="M264" s="29">
        <v>3.9004031333600864E-2</v>
      </c>
      <c r="N264" s="29">
        <v>8.487244512307543E-2</v>
      </c>
      <c r="O264" s="29">
        <v>7.658952180304382E-2</v>
      </c>
      <c r="P264" s="29">
        <v>2.8007048761311382E-2</v>
      </c>
      <c r="Q264" s="29">
        <v>0.10611173418771937</v>
      </c>
      <c r="S264" s="29">
        <v>2.4885795433351215E-2</v>
      </c>
      <c r="T264" s="29">
        <v>6.8745116793679936E-2</v>
      </c>
      <c r="U264" s="29">
        <v>7.7064598220896008E-2</v>
      </c>
      <c r="V264" s="29">
        <v>7.0334187120687924E-2</v>
      </c>
      <c r="W264" s="29">
        <v>7.2190744650318744E-2</v>
      </c>
      <c r="X264" s="29">
        <v>7.8567483323521647E-2</v>
      </c>
      <c r="Y264" s="29">
        <v>7.8824031839196826E-2</v>
      </c>
      <c r="Z264" s="29">
        <v>2.8827071718997253E-2</v>
      </c>
      <c r="AA264" s="29">
        <v>0.36332372091676068</v>
      </c>
      <c r="AB264" s="29">
        <v>2.8751624924030411E-2</v>
      </c>
      <c r="AC264" s="29">
        <v>0.10848562505855944</v>
      </c>
      <c r="AE264" s="3">
        <f t="shared" si="126"/>
        <v>0.36831656077046171</v>
      </c>
      <c r="AF264" s="3">
        <f t="shared" si="127"/>
        <v>0.10611173418771937</v>
      </c>
      <c r="AI264" s="3">
        <f t="shared" si="110"/>
        <v>7.9451378444667195E-2</v>
      </c>
      <c r="AJ264" s="3">
        <f t="shared" si="111"/>
        <v>0.25023709725174803</v>
      </c>
      <c r="AK264" s="3">
        <f t="shared" si="112"/>
        <v>0.2194785161382718</v>
      </c>
      <c r="AL264" s="3">
        <f t="shared" si="113"/>
        <v>0.24603958238826348</v>
      </c>
      <c r="AM264" s="3">
        <f t="shared" si="114"/>
        <v>0.22455149845305566</v>
      </c>
      <c r="AN264" s="3">
        <f t="shared" si="115"/>
        <v>0.2304790245757419</v>
      </c>
      <c r="AP264" s="3">
        <f t="shared" si="116"/>
        <v>0.35167536910888375</v>
      </c>
      <c r="AQ264" s="3">
        <f t="shared" si="117"/>
        <v>0.10404826753570277</v>
      </c>
      <c r="AR264" s="3">
        <f t="shared" si="118"/>
        <v>0.1058981199542329</v>
      </c>
      <c r="AS264" s="3">
        <f t="shared" si="119"/>
        <v>0.23043342103742309</v>
      </c>
      <c r="AT264" s="3">
        <f t="shared" si="120"/>
        <v>0.20794482236375766</v>
      </c>
      <c r="AV264" s="3">
        <f t="shared" si="128"/>
        <v>0.34969194884584826</v>
      </c>
      <c r="AW264" s="3">
        <f t="shared" si="133"/>
        <v>0.20693763821822184</v>
      </c>
      <c r="AX264" s="21">
        <f t="shared" si="121"/>
        <v>0.55662958706407006</v>
      </c>
      <c r="AY264" s="107">
        <f t="shared" si="134"/>
        <v>0.1047456553666115</v>
      </c>
      <c r="AZ264" s="21">
        <f t="shared" si="129"/>
        <v>0.4120387019912054</v>
      </c>
      <c r="BA264" s="3">
        <f t="shared" si="130"/>
        <v>3.1331710944724436E-2</v>
      </c>
      <c r="BB264" s="3">
        <f t="shared" si="131"/>
        <v>0.4120387019912054</v>
      </c>
      <c r="BC264" s="3">
        <f t="shared" si="132"/>
        <v>0.42536615128906424</v>
      </c>
      <c r="BE264" s="3">
        <f t="shared" si="124"/>
        <v>1.9732028884510435E-3</v>
      </c>
      <c r="BF264" s="3">
        <f t="shared" si="125"/>
        <v>1.9573669764691368E-2</v>
      </c>
    </row>
    <row r="265" spans="1:58" x14ac:dyDescent="0.25">
      <c r="A265" s="2">
        <v>40224</v>
      </c>
      <c r="C265" s="29">
        <v>2.4313954271788018E-2</v>
      </c>
      <c r="D265" s="29">
        <v>6.8442189999005393E-2</v>
      </c>
      <c r="E265" s="29">
        <v>7.6737112468488439E-2</v>
      </c>
      <c r="F265" s="29">
        <v>6.4208157313303288E-2</v>
      </c>
      <c r="G265" s="29">
        <v>6.8248415246296934E-2</v>
      </c>
      <c r="H265" s="29">
        <v>7.7255706092356574E-2</v>
      </c>
      <c r="I265" s="29">
        <v>7.8455111901566496E-2</v>
      </c>
      <c r="J265" s="29">
        <v>2.8248087619978747E-2</v>
      </c>
      <c r="K265" s="29">
        <v>0.12736877036099784</v>
      </c>
      <c r="L265" s="29">
        <v>3.7456089827294946E-2</v>
      </c>
      <c r="M265" s="29">
        <v>4.0694954864682296E-2</v>
      </c>
      <c r="N265" s="29">
        <v>8.7192552161581005E-2</v>
      </c>
      <c r="O265" s="29">
        <v>7.5827705301807893E-2</v>
      </c>
      <c r="P265" s="29">
        <v>3.4409369240994421E-2</v>
      </c>
      <c r="Q265" s="29">
        <v>0.11114182332985767</v>
      </c>
      <c r="S265" s="29">
        <v>2.436005848246359E-2</v>
      </c>
      <c r="T265" s="29">
        <v>6.8571995334445329E-2</v>
      </c>
      <c r="U265" s="29">
        <v>7.6882576691632717E-2</v>
      </c>
      <c r="V265" s="29">
        <v>6.4330115582718311E-2</v>
      </c>
      <c r="W265" s="29">
        <v>6.8378059177965383E-2</v>
      </c>
      <c r="X265" s="29">
        <v>7.7582153109322663E-2</v>
      </c>
      <c r="Y265" s="29">
        <v>7.9060370691908882E-2</v>
      </c>
      <c r="Z265" s="29">
        <v>2.849367603325418E-2</v>
      </c>
      <c r="AA265" s="29">
        <v>0.36381006806034932</v>
      </c>
      <c r="AB265" s="29">
        <v>3.5139425238809058E-2</v>
      </c>
      <c r="AC265" s="29">
        <v>0.11339150159713057</v>
      </c>
      <c r="AE265" s="3">
        <f t="shared" si="126"/>
        <v>0.36854007251636395</v>
      </c>
      <c r="AF265" s="3">
        <f t="shared" si="127"/>
        <v>0.11114182332985767</v>
      </c>
      <c r="AI265" s="3">
        <f t="shared" si="110"/>
        <v>8.0523159520388701E-2</v>
      </c>
      <c r="AJ265" s="3">
        <f t="shared" si="111"/>
        <v>0.25585610123291636</v>
      </c>
      <c r="AK265" s="3">
        <f t="shared" si="112"/>
        <v>0.22666742404831292</v>
      </c>
      <c r="AL265" s="3">
        <f t="shared" si="113"/>
        <v>0.25413861848065816</v>
      </c>
      <c r="AM265" s="3">
        <f t="shared" si="114"/>
        <v>0.2126451187682159</v>
      </c>
      <c r="AN265" s="3">
        <f t="shared" si="115"/>
        <v>0.22602567918242444</v>
      </c>
      <c r="AP265" s="3">
        <f t="shared" si="116"/>
        <v>0.34560358522570811</v>
      </c>
      <c r="AQ265" s="3">
        <f t="shared" si="117"/>
        <v>0.10163369636183001</v>
      </c>
      <c r="AR265" s="3">
        <f t="shared" si="118"/>
        <v>0.11042206234676245</v>
      </c>
      <c r="AS265" s="3">
        <f t="shared" si="119"/>
        <v>0.23658906768600985</v>
      </c>
      <c r="AT265" s="3">
        <f t="shared" si="120"/>
        <v>0.20575158837968965</v>
      </c>
      <c r="AV265" s="3">
        <f t="shared" si="128"/>
        <v>0.33970529520249487</v>
      </c>
      <c r="AW265" s="3">
        <f t="shared" si="133"/>
        <v>0.20696091957330268</v>
      </c>
      <c r="AX265" s="21">
        <f t="shared" si="121"/>
        <v>0.54666621477579758</v>
      </c>
      <c r="AY265" s="107">
        <f t="shared" si="134"/>
        <v>0.10455217295187942</v>
      </c>
      <c r="AZ265" s="21">
        <f t="shared" si="129"/>
        <v>0.4146219072844623</v>
      </c>
      <c r="BA265" s="3">
        <f t="shared" si="130"/>
        <v>3.8711877939740021E-2</v>
      </c>
      <c r="BB265" s="3">
        <f t="shared" si="131"/>
        <v>0.4146219072844623</v>
      </c>
      <c r="BC265" s="3">
        <f t="shared" si="132"/>
        <v>0.43131907881669534</v>
      </c>
      <c r="BE265" s="3">
        <f t="shared" si="124"/>
        <v>1.9578364183986227E-3</v>
      </c>
      <c r="BF265" s="3">
        <f t="shared" si="125"/>
        <v>1.9766343758786418E-2</v>
      </c>
    </row>
    <row r="266" spans="1:58" x14ac:dyDescent="0.25">
      <c r="A266" s="2">
        <v>40313</v>
      </c>
      <c r="C266" s="29">
        <v>2.4199085214016394E-2</v>
      </c>
      <c r="D266" s="29">
        <v>6.7838645097508921E-2</v>
      </c>
      <c r="E266" s="29">
        <v>7.7479834889460808E-2</v>
      </c>
      <c r="F266" s="29">
        <v>6.1932120254153768E-2</v>
      </c>
      <c r="G266" s="29">
        <v>6.5746050538564402E-2</v>
      </c>
      <c r="H266" s="29">
        <v>7.6234676158786874E-2</v>
      </c>
      <c r="I266" s="29">
        <v>7.8703993327522426E-2</v>
      </c>
      <c r="J266" s="29">
        <v>2.8190968533601035E-2</v>
      </c>
      <c r="K266" s="29">
        <v>0.12477237256201382</v>
      </c>
      <c r="L266" s="29">
        <v>3.7139673661555149E-2</v>
      </c>
      <c r="M266" s="29">
        <v>4.3685989683736964E-2</v>
      </c>
      <c r="N266" s="29">
        <v>9.0074272905156516E-2</v>
      </c>
      <c r="O266" s="29">
        <v>7.4357787939367398E-2</v>
      </c>
      <c r="P266" s="29">
        <v>3.7098717293118644E-2</v>
      </c>
      <c r="Q266" s="29">
        <v>0.11254581194143695</v>
      </c>
      <c r="S266" s="29">
        <v>2.4236187533897155E-2</v>
      </c>
      <c r="T266" s="29">
        <v>6.7942668894034289E-2</v>
      </c>
      <c r="U266" s="29">
        <v>7.7598450700168298E-2</v>
      </c>
      <c r="V266" s="29">
        <v>6.2027093297111327E-2</v>
      </c>
      <c r="W266" s="29">
        <v>6.5846866386696581E-2</v>
      </c>
      <c r="X266" s="29">
        <v>7.6498815680630688E-2</v>
      </c>
      <c r="Y266" s="29">
        <v>7.9201260988228175E-2</v>
      </c>
      <c r="Z266" s="29">
        <v>2.8390724679185714E-2</v>
      </c>
      <c r="AA266" s="29">
        <v>0.36617896221472668</v>
      </c>
      <c r="AB266" s="29">
        <v>3.7705320173550057E-2</v>
      </c>
      <c r="AC266" s="29">
        <v>0.11437364945177098</v>
      </c>
      <c r="AE266" s="3">
        <f t="shared" si="126"/>
        <v>0.37003009675182985</v>
      </c>
      <c r="AF266" s="3">
        <f t="shared" si="127"/>
        <v>0.11254581194143695</v>
      </c>
      <c r="AI266" s="3">
        <f t="shared" si="110"/>
        <v>8.1424738928720763E-2</v>
      </c>
      <c r="AJ266" s="3">
        <f t="shared" si="111"/>
        <v>0.25651335778384721</v>
      </c>
      <c r="AK266" s="3">
        <f t="shared" si="112"/>
        <v>0.22826251147474738</v>
      </c>
      <c r="AL266" s="3">
        <f t="shared" si="113"/>
        <v>0.26070305023185836</v>
      </c>
      <c r="AM266" s="3">
        <f t="shared" si="114"/>
        <v>0.20838832040129177</v>
      </c>
      <c r="AN266" s="3">
        <f t="shared" si="115"/>
        <v>0.2212213789633817</v>
      </c>
      <c r="AP266" s="3">
        <f t="shared" si="116"/>
        <v>0.33719520022095822</v>
      </c>
      <c r="AQ266" s="3">
        <f t="shared" si="117"/>
        <v>0.10036933208290844</v>
      </c>
      <c r="AR266" s="3">
        <f t="shared" si="118"/>
        <v>0.11806063903238685</v>
      </c>
      <c r="AS266" s="3">
        <f t="shared" si="119"/>
        <v>0.24342418007572808</v>
      </c>
      <c r="AT266" s="3">
        <f t="shared" si="120"/>
        <v>0.20095064858801837</v>
      </c>
      <c r="AV266" s="3">
        <f t="shared" si="128"/>
        <v>0.33488572141832335</v>
      </c>
      <c r="AW266" s="3">
        <f t="shared" si="133"/>
        <v>0.206353905907564</v>
      </c>
      <c r="AX266" s="21">
        <f t="shared" si="121"/>
        <v>0.54123962732588737</v>
      </c>
      <c r="AY266" s="107">
        <f t="shared" si="134"/>
        <v>0.10386886181650264</v>
      </c>
      <c r="AZ266" s="21">
        <f t="shared" si="129"/>
        <v>0.4169568432161273</v>
      </c>
      <c r="BA266" s="3">
        <f t="shared" si="130"/>
        <v>4.1803529457985385E-2</v>
      </c>
      <c r="BB266" s="3">
        <f t="shared" si="131"/>
        <v>0.41695684321612736</v>
      </c>
      <c r="BC266" s="3">
        <f t="shared" si="132"/>
        <v>0.43514754649458376</v>
      </c>
      <c r="BE266" s="3">
        <f t="shared" si="124"/>
        <v>1.9704041958651516E-3</v>
      </c>
      <c r="BF266" s="3">
        <f t="shared" si="125"/>
        <v>1.9555212761054624E-2</v>
      </c>
    </row>
    <row r="267" spans="1:58" x14ac:dyDescent="0.25">
      <c r="A267" s="2">
        <v>40405</v>
      </c>
      <c r="C267" s="29">
        <v>2.3928779183639545E-2</v>
      </c>
      <c r="D267" s="29">
        <v>6.7101797898187904E-2</v>
      </c>
      <c r="E267" s="29">
        <v>7.7052867318501667E-2</v>
      </c>
      <c r="F267" s="29">
        <v>6.1508825357621984E-2</v>
      </c>
      <c r="G267" s="29">
        <v>6.8524221443035008E-2</v>
      </c>
      <c r="H267" s="29">
        <v>7.4768324895117727E-2</v>
      </c>
      <c r="I267" s="29">
        <v>7.72685333764625E-2</v>
      </c>
      <c r="J267" s="29">
        <v>2.8133607974262655E-2</v>
      </c>
      <c r="K267" s="29">
        <v>0.12702556535307247</v>
      </c>
      <c r="L267" s="29">
        <v>3.9355033551567435E-2</v>
      </c>
      <c r="M267" s="29">
        <v>4.6385059100387788E-2</v>
      </c>
      <c r="N267" s="29">
        <v>9.2964694413361137E-2</v>
      </c>
      <c r="O267" s="29">
        <v>7.3906971519704379E-2</v>
      </c>
      <c r="P267" s="29">
        <v>2.9337273574774923E-2</v>
      </c>
      <c r="Q267" s="29">
        <v>0.11273844504030295</v>
      </c>
      <c r="S267" s="29">
        <v>2.395707899417545E-2</v>
      </c>
      <c r="T267" s="29">
        <v>6.718115032430666E-2</v>
      </c>
      <c r="U267" s="29">
        <v>7.714401915477824E-2</v>
      </c>
      <c r="V267" s="29">
        <v>6.1581537554388312E-2</v>
      </c>
      <c r="W267" s="29">
        <v>6.8604922167217586E-2</v>
      </c>
      <c r="X267" s="29">
        <v>7.4970289045390825E-2</v>
      </c>
      <c r="Y267" s="29">
        <v>7.7652789967833022E-2</v>
      </c>
      <c r="Z267" s="29">
        <v>2.828862613084248E-2</v>
      </c>
      <c r="AA267" s="29">
        <v>0.37667033142346729</v>
      </c>
      <c r="AB267" s="29">
        <v>2.9802286026151058E-2</v>
      </c>
      <c r="AC267" s="29">
        <v>0.11414696921144903</v>
      </c>
      <c r="AE267" s="3">
        <f t="shared" si="126"/>
        <v>0.37963732393809324</v>
      </c>
      <c r="AF267" s="3">
        <f t="shared" si="127"/>
        <v>0.11273844504030295</v>
      </c>
      <c r="AI267" s="3">
        <f t="shared" si="110"/>
        <v>8.0266539724926145E-2</v>
      </c>
      <c r="AJ267" s="3">
        <f t="shared" si="111"/>
        <v>0.25080237793591209</v>
      </c>
      <c r="AK267" s="3">
        <f t="shared" si="112"/>
        <v>0.2250858301325866</v>
      </c>
      <c r="AL267" s="3">
        <f t="shared" si="113"/>
        <v>0.25846563203561146</v>
      </c>
      <c r="AM267" s="3">
        <f t="shared" si="114"/>
        <v>0.20632479977819665</v>
      </c>
      <c r="AN267" s="3">
        <f t="shared" si="115"/>
        <v>0.22985719832867918</v>
      </c>
      <c r="AP267" s="3">
        <f t="shared" si="116"/>
        <v>0.33459714665406898</v>
      </c>
      <c r="AQ267" s="3">
        <f t="shared" si="117"/>
        <v>0.10366481657632005</v>
      </c>
      <c r="AR267" s="3">
        <f t="shared" si="118"/>
        <v>0.12218255733978284</v>
      </c>
      <c r="AS267" s="3">
        <f t="shared" si="119"/>
        <v>0.24487764651012217</v>
      </c>
      <c r="AT267" s="3">
        <f t="shared" si="120"/>
        <v>0.19467783291970589</v>
      </c>
      <c r="AV267" s="3">
        <f t="shared" si="128"/>
        <v>0.33599617782890151</v>
      </c>
      <c r="AW267" s="3">
        <f t="shared" si="133"/>
        <v>0.20306353322614876</v>
      </c>
      <c r="AX267" s="21">
        <f t="shared" si="121"/>
        <v>0.53905971105505024</v>
      </c>
      <c r="AY267" s="107">
        <f t="shared" si="134"/>
        <v>0.10271856005597128</v>
      </c>
      <c r="AZ267" s="21">
        <f t="shared" si="129"/>
        <v>0.42787532246377769</v>
      </c>
      <c r="BA267" s="3">
        <f t="shared" si="130"/>
        <v>3.3064966481171985E-2</v>
      </c>
      <c r="BB267" s="3">
        <f t="shared" si="131"/>
        <v>0.42787532246377774</v>
      </c>
      <c r="BC267" s="3">
        <f t="shared" si="132"/>
        <v>0.44250679480158295</v>
      </c>
      <c r="BE267" s="3">
        <f t="shared" si="124"/>
        <v>1.9206803049125894E-3</v>
      </c>
      <c r="BF267" s="3">
        <f t="shared" si="125"/>
        <v>1.8752073677980381E-2</v>
      </c>
    </row>
    <row r="268" spans="1:58" x14ac:dyDescent="0.25">
      <c r="A268" s="2">
        <v>40497</v>
      </c>
      <c r="C268" s="29">
        <v>2.3643045551253666E-2</v>
      </c>
      <c r="D268" s="29">
        <v>6.6886786462178577E-2</v>
      </c>
      <c r="E268" s="29">
        <v>7.6167036795535659E-2</v>
      </c>
      <c r="F268" s="29">
        <v>6.3486121236244808E-2</v>
      </c>
      <c r="G268" s="29">
        <v>7.1386453840964148E-2</v>
      </c>
      <c r="H268" s="29">
        <v>7.3693872374302E-2</v>
      </c>
      <c r="I268" s="29">
        <v>7.4937819474837686E-2</v>
      </c>
      <c r="J268" s="29">
        <v>2.7986725497657079E-2</v>
      </c>
      <c r="K268" s="29">
        <v>0.13143725667608513</v>
      </c>
      <c r="L268" s="29">
        <v>4.1738736939931652E-2</v>
      </c>
      <c r="M268" s="29">
        <v>4.6385795974310584E-2</v>
      </c>
      <c r="N268" s="29">
        <v>8.882704322963747E-2</v>
      </c>
      <c r="O268" s="29">
        <v>7.4462437992434322E-2</v>
      </c>
      <c r="P268" s="29">
        <v>2.3308991114558988E-2</v>
      </c>
      <c r="Q268" s="29">
        <v>0.11565187684006825</v>
      </c>
      <c r="S268" s="29">
        <v>2.3668278525821325E-2</v>
      </c>
      <c r="T268" s="29">
        <v>6.6958160896251423E-2</v>
      </c>
      <c r="U268" s="29">
        <v>7.6248320164377548E-2</v>
      </c>
      <c r="V268" s="29">
        <v>6.3553829203540593E-2</v>
      </c>
      <c r="W268" s="29">
        <v>7.1462638764556774E-2</v>
      </c>
      <c r="X268" s="29">
        <v>7.3874633015644828E-2</v>
      </c>
      <c r="Y268" s="29">
        <v>7.5283499709528551E-2</v>
      </c>
      <c r="Z268" s="29">
        <v>2.8126719834827216E-2</v>
      </c>
      <c r="AA268" s="29">
        <v>0.38016188639649967</v>
      </c>
      <c r="AB268" s="29">
        <v>2.3734629550240787E-2</v>
      </c>
      <c r="AC268" s="29">
        <v>0.11692740393871123</v>
      </c>
      <c r="AE268" s="3">
        <f t="shared" si="126"/>
        <v>0.38285127081239922</v>
      </c>
      <c r="AF268" s="3">
        <f t="shared" si="127"/>
        <v>0.11565187684006825</v>
      </c>
      <c r="AI268" s="3">
        <f t="shared" si="110"/>
        <v>7.8400003815298352E-2</v>
      </c>
      <c r="AJ268" s="3">
        <f t="shared" si="111"/>
        <v>0.24436783589426492</v>
      </c>
      <c r="AK268" s="3">
        <f t="shared" si="112"/>
        <v>0.22179563552673479</v>
      </c>
      <c r="AL268" s="3">
        <f t="shared" si="113"/>
        <v>0.2525688140482954</v>
      </c>
      <c r="AM268" s="3">
        <f t="shared" si="114"/>
        <v>0.21051907785527088</v>
      </c>
      <c r="AN268" s="3">
        <f t="shared" si="115"/>
        <v>0.23671646875440061</v>
      </c>
      <c r="AP268" s="3">
        <f t="shared" si="116"/>
        <v>0.34331153295424388</v>
      </c>
      <c r="AQ268" s="3">
        <f t="shared" si="117"/>
        <v>0.10902076112053453</v>
      </c>
      <c r="AR268" s="3">
        <f t="shared" si="118"/>
        <v>0.12115878804811403</v>
      </c>
      <c r="AS268" s="3">
        <f t="shared" si="119"/>
        <v>0.23201449231485918</v>
      </c>
      <c r="AT268" s="3">
        <f t="shared" si="120"/>
        <v>0.19449442556224825</v>
      </c>
      <c r="AV268" s="3">
        <f t="shared" si="128"/>
        <v>0.3410076145224531</v>
      </c>
      <c r="AW268" s="3">
        <f t="shared" si="133"/>
        <v>0.199715940726722</v>
      </c>
      <c r="AX268" s="21">
        <f t="shared" si="121"/>
        <v>0.54072355524917515</v>
      </c>
      <c r="AY268" s="107">
        <f t="shared" si="134"/>
        <v>0.1024782402412395</v>
      </c>
      <c r="AZ268" s="21">
        <f t="shared" si="129"/>
        <v>0.43291918734943896</v>
      </c>
      <c r="BA268" s="3">
        <f t="shared" si="130"/>
        <v>2.6357257401386069E-2</v>
      </c>
      <c r="BB268" s="3">
        <f t="shared" si="131"/>
        <v>0.43291918734943896</v>
      </c>
      <c r="BC268" s="3">
        <f t="shared" si="132"/>
        <v>0.44463864250042556</v>
      </c>
      <c r="BE268" s="3">
        <f t="shared" si="124"/>
        <v>1.85361486142356E-3</v>
      </c>
      <c r="BF268" s="3">
        <f t="shared" si="125"/>
        <v>1.8008412110776334E-2</v>
      </c>
    </row>
    <row r="269" spans="1:58" x14ac:dyDescent="0.25">
      <c r="A269" s="2">
        <v>40589</v>
      </c>
      <c r="C269" s="29">
        <v>2.3409616488076327E-2</v>
      </c>
      <c r="D269" s="29">
        <v>6.8005542133753982E-2</v>
      </c>
      <c r="E269" s="29">
        <v>7.7169912131724083E-2</v>
      </c>
      <c r="F269" s="29">
        <v>6.7158781771091247E-2</v>
      </c>
      <c r="G269" s="29">
        <v>7.1139258730308352E-2</v>
      </c>
      <c r="H269" s="29">
        <v>7.4019803901436573E-2</v>
      </c>
      <c r="I269" s="29">
        <v>7.483482335790928E-2</v>
      </c>
      <c r="J269" s="29">
        <v>2.8001720101972334E-2</v>
      </c>
      <c r="K269" s="29">
        <v>0.13116207820309614</v>
      </c>
      <c r="L269" s="29">
        <v>4.1813204451052646E-2</v>
      </c>
      <c r="M269" s="29">
        <v>4.5064206514561361E-2</v>
      </c>
      <c r="N269" s="29">
        <v>7.7972814765763593E-2</v>
      </c>
      <c r="O269" s="29">
        <v>7.320487010586782E-2</v>
      </c>
      <c r="P269" s="29">
        <v>2.4917411860308943E-2</v>
      </c>
      <c r="Q269" s="29">
        <v>0.12212595548307746</v>
      </c>
      <c r="S269" s="29">
        <v>2.3428729199376205E-2</v>
      </c>
      <c r="T269" s="29">
        <v>6.8060769804348539E-2</v>
      </c>
      <c r="U269" s="29">
        <v>7.7232573886821587E-2</v>
      </c>
      <c r="V269" s="29">
        <v>6.721316249623778E-2</v>
      </c>
      <c r="W269" s="29">
        <v>7.1197257468355382E-2</v>
      </c>
      <c r="X269" s="29">
        <v>7.4157903867504732E-2</v>
      </c>
      <c r="Y269" s="29">
        <v>7.5100656236726557E-2</v>
      </c>
      <c r="Z269" s="29">
        <v>2.8108569345813132E-2</v>
      </c>
      <c r="AA269" s="29">
        <v>0.36713897858496569</v>
      </c>
      <c r="AB269" s="29">
        <v>2.5253930512750947E-2</v>
      </c>
      <c r="AC269" s="29">
        <v>0.12310746859709946</v>
      </c>
      <c r="AE269" s="3">
        <f t="shared" si="126"/>
        <v>0.3692171740403416</v>
      </c>
      <c r="AF269" s="3">
        <f t="shared" si="127"/>
        <v>0.12212595548307746</v>
      </c>
      <c r="AI269" s="3">
        <f t="shared" ref="AI269:AI277" si="135">C269/SUM($C269:$G269)</f>
        <v>7.6281866383412542E-2</v>
      </c>
      <c r="AJ269" s="3">
        <f t="shared" ref="AJ269:AJ277" si="136">H269/SUM($C269:$G269)</f>
        <v>0.24119868831733138</v>
      </c>
      <c r="AK269" s="3">
        <f t="shared" ref="AK269:AK277" si="137">D269/SUM($C269:$G269)</f>
        <v>0.22160079730570764</v>
      </c>
      <c r="AL269" s="3">
        <f t="shared" ref="AL269:AL277" si="138">E269/SUM($C269:$G269)</f>
        <v>0.25146353546843592</v>
      </c>
      <c r="AM269" s="3">
        <f t="shared" ref="AM269:AM277" si="139">F269/SUM($C269:$G269)</f>
        <v>0.21884156966623267</v>
      </c>
      <c r="AN269" s="3">
        <f t="shared" ref="AN269:AN277" si="140">G269/SUM($C269:$G269)</f>
        <v>0.23181223117621125</v>
      </c>
      <c r="AP269" s="3">
        <f t="shared" ref="AP269:AP277" si="141">K269/SUM($K269:$O269)</f>
        <v>0.35524370864927601</v>
      </c>
      <c r="AQ269" s="3">
        <f t="shared" ref="AQ269:AQ277" si="142">L269/SUM($K269:$O269)</f>
        <v>0.11324826522420658</v>
      </c>
      <c r="AR269" s="3">
        <f t="shared" ref="AR269:AR277" si="143">M269/SUM($K269:$O269)</f>
        <v>0.1220533866868217</v>
      </c>
      <c r="AS269" s="3">
        <f t="shared" ref="AS269:AS277" si="144">N269/SUM($K269:$O269)</f>
        <v>0.21118414918923595</v>
      </c>
      <c r="AT269" s="3">
        <f t="shared" ref="AT269:AT277" si="145">O269/SUM($K269:$O269)</f>
        <v>0.19827049025045967</v>
      </c>
      <c r="AV269" s="3">
        <f t="shared" si="128"/>
        <v>0.34957533278458636</v>
      </c>
      <c r="AW269" s="3">
        <f t="shared" si="133"/>
        <v>0.20145982042177685</v>
      </c>
      <c r="AX269" s="21">
        <f t="shared" si="121"/>
        <v>0.5510351532063632</v>
      </c>
      <c r="AY269" s="107">
        <f t="shared" si="134"/>
        <v>0.10421711357700486</v>
      </c>
      <c r="AZ269" s="21">
        <f t="shared" si="129"/>
        <v>0.42058103476964598</v>
      </c>
      <c r="BA269" s="3">
        <f t="shared" si="130"/>
        <v>2.838381202399089E-2</v>
      </c>
      <c r="BB269" s="3">
        <f t="shared" si="131"/>
        <v>0.42058103476964603</v>
      </c>
      <c r="BC269" s="3">
        <f t="shared" si="132"/>
        <v>0.43286746348449162</v>
      </c>
      <c r="BE269" s="3">
        <f t="shared" si="124"/>
        <v>1.7857292370303695E-3</v>
      </c>
      <c r="BF269" s="3">
        <f t="shared" si="125"/>
        <v>1.7853479610532588E-2</v>
      </c>
    </row>
    <row r="270" spans="1:58" x14ac:dyDescent="0.25">
      <c r="A270" s="2">
        <v>40678</v>
      </c>
      <c r="C270" s="29">
        <v>2.3121580776287769E-2</v>
      </c>
      <c r="D270" s="29">
        <v>6.9719666420715407E-2</v>
      </c>
      <c r="E270" s="29">
        <v>7.9095785766446131E-2</v>
      </c>
      <c r="F270" s="29">
        <v>6.8208730967393466E-2</v>
      </c>
      <c r="G270" s="29">
        <v>7.0946716667890125E-2</v>
      </c>
      <c r="H270" s="29">
        <v>7.4611463289824598E-2</v>
      </c>
      <c r="I270" s="29">
        <v>7.6573449894569379E-2</v>
      </c>
      <c r="J270" s="29">
        <v>2.8536230770279624E-2</v>
      </c>
      <c r="K270" s="29">
        <v>0.12607295261931045</v>
      </c>
      <c r="L270" s="29">
        <v>4.0059151890977744E-2</v>
      </c>
      <c r="M270" s="29">
        <v>4.3777094268678554E-2</v>
      </c>
      <c r="N270" s="29">
        <v>7.1422393054759489E-2</v>
      </c>
      <c r="O270" s="29">
        <v>7.0554587688426151E-2</v>
      </c>
      <c r="P270" s="29">
        <v>2.7780369995087355E-2</v>
      </c>
      <c r="Q270" s="29">
        <v>0.12951982592935388</v>
      </c>
      <c r="S270" s="29">
        <v>2.3132355597945777E-2</v>
      </c>
      <c r="T270" s="29">
        <v>6.9752003701706006E-2</v>
      </c>
      <c r="U270" s="29">
        <v>7.9132478339970141E-2</v>
      </c>
      <c r="V270" s="29">
        <v>6.8240523011840637E-2</v>
      </c>
      <c r="W270" s="29">
        <v>7.0979739365648206E-2</v>
      </c>
      <c r="X270" s="29">
        <v>7.4690594677950778E-2</v>
      </c>
      <c r="Y270" s="29">
        <v>7.6726958739102208E-2</v>
      </c>
      <c r="Z270" s="29">
        <v>2.8597405000748085E-2</v>
      </c>
      <c r="AA270" s="29">
        <v>0.35068293177534926</v>
      </c>
      <c r="AB270" s="29">
        <v>2.7978950257696991E-2</v>
      </c>
      <c r="AC270" s="29">
        <v>0.13008605953204194</v>
      </c>
      <c r="AE270" s="3">
        <f t="shared" si="126"/>
        <v>0.3518861795221524</v>
      </c>
      <c r="AF270" s="3">
        <f t="shared" si="127"/>
        <v>0.12951982592935388</v>
      </c>
      <c r="AI270" s="3">
        <f t="shared" si="135"/>
        <v>7.4323817572792675E-2</v>
      </c>
      <c r="AJ270" s="3">
        <f t="shared" si="136"/>
        <v>0.23983692291831143</v>
      </c>
      <c r="AK270" s="3">
        <f t="shared" si="137"/>
        <v>0.22411234847763589</v>
      </c>
      <c r="AL270" s="3">
        <f t="shared" si="138"/>
        <v>0.25425167980343749</v>
      </c>
      <c r="AM270" s="3">
        <f t="shared" si="139"/>
        <v>0.21925547938708773</v>
      </c>
      <c r="AN270" s="3">
        <f t="shared" si="140"/>
        <v>0.22805667475904623</v>
      </c>
      <c r="AP270" s="3">
        <f t="shared" si="141"/>
        <v>0.35827764759193603</v>
      </c>
      <c r="AQ270" s="3">
        <f t="shared" si="142"/>
        <v>0.11384121975286582</v>
      </c>
      <c r="AR270" s="3">
        <f t="shared" si="143"/>
        <v>0.12440697252766826</v>
      </c>
      <c r="AS270" s="3">
        <f t="shared" si="144"/>
        <v>0.20297015686080166</v>
      </c>
      <c r="AT270" s="3">
        <f t="shared" si="145"/>
        <v>0.20050400326672821</v>
      </c>
      <c r="AV270" s="3">
        <f t="shared" si="128"/>
        <v>0.35738031705416562</v>
      </c>
      <c r="AW270" s="3">
        <f t="shared" si="133"/>
        <v>0.20646207611396764</v>
      </c>
      <c r="AX270" s="21">
        <f t="shared" si="121"/>
        <v>0.56384239316813323</v>
      </c>
      <c r="AY270" s="107">
        <f t="shared" si="134"/>
        <v>0.10670473844946349</v>
      </c>
      <c r="AZ270" s="21">
        <f t="shared" si="129"/>
        <v>0.404243761091788</v>
      </c>
      <c r="BA270" s="3">
        <f t="shared" si="130"/>
        <v>3.1913845740078578E-2</v>
      </c>
      <c r="BB270" s="3">
        <f t="shared" si="131"/>
        <v>0.40424376109178811</v>
      </c>
      <c r="BC270" s="3">
        <f t="shared" si="132"/>
        <v>0.41757002650329478</v>
      </c>
      <c r="BE270" s="3">
        <f t="shared" si="124"/>
        <v>1.7184841516114022E-3</v>
      </c>
      <c r="BF270" s="3">
        <f t="shared" si="125"/>
        <v>1.7894583769864084E-2</v>
      </c>
    </row>
    <row r="271" spans="1:58" x14ac:dyDescent="0.25">
      <c r="A271" s="2">
        <v>40770</v>
      </c>
      <c r="C271" s="29">
        <v>2.2811794924861566E-2</v>
      </c>
      <c r="D271" s="29">
        <v>7.0721093285670805E-2</v>
      </c>
      <c r="E271" s="29">
        <v>8.0486137937889612E-2</v>
      </c>
      <c r="F271" s="29">
        <v>6.5460642922864437E-2</v>
      </c>
      <c r="G271" s="29">
        <v>7.1053016907753855E-2</v>
      </c>
      <c r="H271" s="29">
        <v>7.4613646953018697E-2</v>
      </c>
      <c r="I271" s="29">
        <v>7.8694636771890106E-2</v>
      </c>
      <c r="J271" s="29">
        <v>2.9096549479890661E-2</v>
      </c>
      <c r="K271" s="29">
        <v>0.12126802427533495</v>
      </c>
      <c r="L271" s="29">
        <v>3.905858014568582E-2</v>
      </c>
      <c r="M271" s="29">
        <v>4.4536649466436401E-2</v>
      </c>
      <c r="N271" s="29">
        <v>6.9096691762025861E-2</v>
      </c>
      <c r="O271" s="29">
        <v>6.844474485416252E-2</v>
      </c>
      <c r="P271" s="29">
        <v>3.2072370836598654E-2</v>
      </c>
      <c r="Q271" s="29">
        <v>0.1325854194759159</v>
      </c>
      <c r="S271" s="29">
        <v>2.2818402873514873E-2</v>
      </c>
      <c r="T271" s="29">
        <v>7.0741541230224206E-2</v>
      </c>
      <c r="U271" s="29">
        <v>8.0509391330985947E-2</v>
      </c>
      <c r="V271" s="29">
        <v>6.5479709474962622E-2</v>
      </c>
      <c r="W271" s="29">
        <v>7.1073556333847765E-2</v>
      </c>
      <c r="X271" s="29">
        <v>7.4662790952174402E-2</v>
      </c>
      <c r="Y271" s="29">
        <v>7.8791291195920127E-2</v>
      </c>
      <c r="Z271" s="29">
        <v>2.9134649410149475E-2</v>
      </c>
      <c r="AA271" s="29">
        <v>0.34165105320715905</v>
      </c>
      <c r="AB271" s="29">
        <v>3.2197409605244885E-2</v>
      </c>
      <c r="AC271" s="29">
        <v>0.13294020438581672</v>
      </c>
      <c r="AE271" s="3">
        <f t="shared" si="126"/>
        <v>0.34240469050364553</v>
      </c>
      <c r="AF271" s="3">
        <f t="shared" si="127"/>
        <v>0.1325854194759159</v>
      </c>
      <c r="AI271" s="3">
        <f t="shared" si="135"/>
        <v>7.3460205494764799E-2</v>
      </c>
      <c r="AJ271" s="3">
        <f t="shared" si="136"/>
        <v>0.24027630688144314</v>
      </c>
      <c r="AK271" s="3">
        <f t="shared" si="137"/>
        <v>0.22774122170973074</v>
      </c>
      <c r="AL271" s="3">
        <f t="shared" si="138"/>
        <v>0.25918733058368648</v>
      </c>
      <c r="AM271" s="3">
        <f t="shared" si="139"/>
        <v>0.21080113584977903</v>
      </c>
      <c r="AN271" s="3">
        <f t="shared" si="140"/>
        <v>0.22881010636203897</v>
      </c>
      <c r="AP271" s="3">
        <f t="shared" si="141"/>
        <v>0.35416577996335546</v>
      </c>
      <c r="AQ271" s="3">
        <f t="shared" si="142"/>
        <v>0.11407139338025503</v>
      </c>
      <c r="AR271" s="3">
        <f t="shared" si="143"/>
        <v>0.13007020844523806</v>
      </c>
      <c r="AS271" s="3">
        <f t="shared" si="144"/>
        <v>0.20179832133838774</v>
      </c>
      <c r="AT271" s="3">
        <f t="shared" si="145"/>
        <v>0.19989429687276378</v>
      </c>
      <c r="AV271" s="3">
        <f t="shared" si="128"/>
        <v>0.35799800113046204</v>
      </c>
      <c r="AW271" s="3">
        <f t="shared" si="133"/>
        <v>0.21028564345159165</v>
      </c>
      <c r="AX271" s="21">
        <f t="shared" ref="AX271:AX277" si="146">AV271+AW271</f>
        <v>0.56828364458205372</v>
      </c>
      <c r="AY271" s="107">
        <f t="shared" si="134"/>
        <v>0.10786070029767199</v>
      </c>
      <c r="AZ271" s="21">
        <f t="shared" si="129"/>
        <v>0.39474168199567011</v>
      </c>
      <c r="BA271" s="3">
        <f t="shared" si="130"/>
        <v>3.6974673422276144E-2</v>
      </c>
      <c r="BB271" s="3">
        <f t="shared" si="131"/>
        <v>0.39474168199567006</v>
      </c>
      <c r="BC271" s="3">
        <f t="shared" si="132"/>
        <v>0.40989750850941015</v>
      </c>
      <c r="BE271" s="3">
        <f t="shared" ref="BE271:BE277" si="147">AI271*C271</f>
        <v>1.6757591428847632E-3</v>
      </c>
      <c r="BF271" s="3">
        <f t="shared" ref="BF271:BF277" si="148">AJ271*H271</f>
        <v>1.7927891532827176E-2</v>
      </c>
    </row>
    <row r="272" spans="1:58" x14ac:dyDescent="0.25">
      <c r="A272" s="2">
        <v>40862</v>
      </c>
      <c r="C272" s="29">
        <v>2.2542407986062295E-2</v>
      </c>
      <c r="D272" s="29">
        <v>7.1094025949188983E-2</v>
      </c>
      <c r="E272" s="29">
        <v>8.1424494844863055E-2</v>
      </c>
      <c r="F272" s="29">
        <v>6.1915523581615228E-2</v>
      </c>
      <c r="G272" s="29">
        <v>7.0859463705142664E-2</v>
      </c>
      <c r="H272" s="29">
        <v>7.4352467661932764E-2</v>
      </c>
      <c r="I272" s="29">
        <v>7.9979334261819135E-2</v>
      </c>
      <c r="J272" s="29">
        <v>2.897318812718459E-2</v>
      </c>
      <c r="K272" s="29">
        <v>0.11957009916710798</v>
      </c>
      <c r="L272" s="29">
        <v>3.9263241185832215E-2</v>
      </c>
      <c r="M272" s="29">
        <v>4.8183917336523406E-2</v>
      </c>
      <c r="N272" s="29">
        <v>6.6888925002173957E-2</v>
      </c>
      <c r="O272" s="29">
        <v>6.7308106993983138E-2</v>
      </c>
      <c r="P272" s="29">
        <v>3.7393649242875804E-2</v>
      </c>
      <c r="Q272" s="29">
        <v>0.13025115495369463</v>
      </c>
      <c r="S272" s="29">
        <v>2.2551096841203485E-2</v>
      </c>
      <c r="T272" s="29">
        <v>7.1121515865702159E-2</v>
      </c>
      <c r="U272" s="29">
        <v>8.1456010867324985E-2</v>
      </c>
      <c r="V272" s="29">
        <v>6.1939234587282024E-2</v>
      </c>
      <c r="W272" s="29">
        <v>7.0886763042115677E-2</v>
      </c>
      <c r="X272" s="29">
        <v>7.4417925078070185E-2</v>
      </c>
      <c r="Y272" s="29">
        <v>8.0109068092656929E-2</v>
      </c>
      <c r="Z272" s="29">
        <v>2.902362771692877E-2</v>
      </c>
      <c r="AA272" s="29">
        <v>0.34020480969726796</v>
      </c>
      <c r="AB272" s="29">
        <v>3.7562768589438369E-2</v>
      </c>
      <c r="AC272" s="29">
        <v>0.13072717962200936</v>
      </c>
      <c r="AE272" s="3">
        <f t="shared" si="126"/>
        <v>0.34121428968562073</v>
      </c>
      <c r="AF272" s="3">
        <f t="shared" si="127"/>
        <v>0.13025115495369463</v>
      </c>
      <c r="AI272" s="3">
        <f t="shared" si="135"/>
        <v>7.3228648151521511E-2</v>
      </c>
      <c r="AJ272" s="3">
        <f t="shared" si="136"/>
        <v>0.24153278997432168</v>
      </c>
      <c r="AK272" s="3">
        <f t="shared" si="137"/>
        <v>0.23094779471328808</v>
      </c>
      <c r="AL272" s="3">
        <f t="shared" si="138"/>
        <v>0.26450615602363614</v>
      </c>
      <c r="AM272" s="3">
        <f t="shared" si="139"/>
        <v>0.2011315780585041</v>
      </c>
      <c r="AN272" s="3">
        <f t="shared" si="140"/>
        <v>0.23018582305305021</v>
      </c>
      <c r="AP272" s="3">
        <f t="shared" si="141"/>
        <v>0.35042523945076981</v>
      </c>
      <c r="AQ272" s="3">
        <f t="shared" si="142"/>
        <v>0.11506915851035304</v>
      </c>
      <c r="AR272" s="3">
        <f t="shared" si="143"/>
        <v>0.14121306988906551</v>
      </c>
      <c r="AS272" s="3">
        <f t="shared" si="144"/>
        <v>0.19603201572771867</v>
      </c>
      <c r="AT272" s="3">
        <f t="shared" si="145"/>
        <v>0.19726051642209286</v>
      </c>
      <c r="AV272" s="3">
        <f t="shared" si="128"/>
        <v>0.35393656205485746</v>
      </c>
      <c r="AW272" s="3">
        <f t="shared" si="133"/>
        <v>0.21075623278485339</v>
      </c>
      <c r="AX272" s="21">
        <f t="shared" si="146"/>
        <v>0.56469279483971091</v>
      </c>
      <c r="AY272" s="107">
        <f t="shared" si="134"/>
        <v>0.10770076124897704</v>
      </c>
      <c r="AZ272" s="21">
        <f t="shared" si="129"/>
        <v>0.39231358757073664</v>
      </c>
      <c r="BA272" s="3">
        <f t="shared" si="130"/>
        <v>4.2993617589552502E-2</v>
      </c>
      <c r="BB272" s="3">
        <f t="shared" si="131"/>
        <v>0.39231358757073659</v>
      </c>
      <c r="BC272" s="3">
        <f t="shared" si="132"/>
        <v>0.40993831888832527</v>
      </c>
      <c r="BE272" s="3">
        <f t="shared" si="147"/>
        <v>1.6507500628994043E-3</v>
      </c>
      <c r="BF272" s="3">
        <f t="shared" si="148"/>
        <v>1.7958558955862149E-2</v>
      </c>
    </row>
    <row r="273" spans="1:58" x14ac:dyDescent="0.25">
      <c r="A273" s="2">
        <v>40954</v>
      </c>
      <c r="C273" s="29">
        <v>2.2391651304104716E-2</v>
      </c>
      <c r="D273" s="29">
        <v>7.1498628508383705E-2</v>
      </c>
      <c r="E273" s="29">
        <v>8.2229691189381893E-2</v>
      </c>
      <c r="F273" s="29">
        <v>6.0693930329207363E-2</v>
      </c>
      <c r="G273" s="29">
        <v>7.0231548700815452E-2</v>
      </c>
      <c r="H273" s="29">
        <v>7.3889676680981065E-2</v>
      </c>
      <c r="I273" s="29">
        <v>8.0988970967825522E-2</v>
      </c>
      <c r="J273" s="29">
        <v>2.8811713054755557E-2</v>
      </c>
      <c r="K273" s="29">
        <v>0.11712363883400523</v>
      </c>
      <c r="L273" s="29">
        <v>3.8955161430460308E-2</v>
      </c>
      <c r="M273" s="29">
        <v>5.2691693290410221E-2</v>
      </c>
      <c r="N273" s="29">
        <v>6.6818900615161964E-2</v>
      </c>
      <c r="O273" s="29">
        <v>6.5809694707633648E-2</v>
      </c>
      <c r="P273" s="29">
        <v>4.1036720444358507E-2</v>
      </c>
      <c r="Q273" s="29">
        <v>0.12682837994251484</v>
      </c>
      <c r="S273" s="29">
        <v>2.2401504739422373E-2</v>
      </c>
      <c r="T273" s="29">
        <v>7.1530058933739926E-2</v>
      </c>
      <c r="U273" s="29">
        <v>8.2265825023566996E-2</v>
      </c>
      <c r="V273" s="29">
        <v>6.072062001776924E-2</v>
      </c>
      <c r="W273" s="29">
        <v>7.0262461165718312E-2</v>
      </c>
      <c r="X273" s="29">
        <v>7.3964053618887693E-2</v>
      </c>
      <c r="Y273" s="29">
        <v>8.113737516290058E-2</v>
      </c>
      <c r="Z273" s="29">
        <v>2.8869034790409202E-2</v>
      </c>
      <c r="AA273" s="29">
        <v>0.3402471181545087</v>
      </c>
      <c r="AB273" s="29">
        <v>4.1230836700482977E-2</v>
      </c>
      <c r="AC273" s="29">
        <v>0.12737111169259385</v>
      </c>
      <c r="AE273" s="3">
        <f t="shared" si="126"/>
        <v>0.34139908887767134</v>
      </c>
      <c r="AF273" s="3">
        <f t="shared" si="127"/>
        <v>0.12682837994251484</v>
      </c>
      <c r="AI273" s="3">
        <f t="shared" si="135"/>
        <v>7.2926178524315766E-2</v>
      </c>
      <c r="AJ273" s="3">
        <f t="shared" si="136"/>
        <v>0.24064735912323748</v>
      </c>
      <c r="AK273" s="3">
        <f t="shared" si="137"/>
        <v>0.23286008146662673</v>
      </c>
      <c r="AL273" s="3">
        <f t="shared" si="138"/>
        <v>0.26780950892071714</v>
      </c>
      <c r="AM273" s="3">
        <f t="shared" si="139"/>
        <v>0.19767083447386377</v>
      </c>
      <c r="AN273" s="3">
        <f t="shared" si="140"/>
        <v>0.22873339661447653</v>
      </c>
      <c r="AP273" s="3">
        <f t="shared" si="141"/>
        <v>0.3430695706278597</v>
      </c>
      <c r="AQ273" s="3">
        <f t="shared" si="142"/>
        <v>0.11410446805386336</v>
      </c>
      <c r="AR273" s="3">
        <f t="shared" si="143"/>
        <v>0.15434046254672484</v>
      </c>
      <c r="AS273" s="3">
        <f t="shared" si="144"/>
        <v>0.19572079361671707</v>
      </c>
      <c r="AT273" s="3">
        <f t="shared" si="145"/>
        <v>0.19276470515483507</v>
      </c>
      <c r="AV273" s="3">
        <f t="shared" si="128"/>
        <v>0.3516438727265081</v>
      </c>
      <c r="AW273" s="3">
        <f t="shared" si="133"/>
        <v>0.2103714281179557</v>
      </c>
      <c r="AX273" s="21">
        <f t="shared" si="146"/>
        <v>0.56201530084446383</v>
      </c>
      <c r="AY273" s="107">
        <f t="shared" si="134"/>
        <v>0.10757514504076339</v>
      </c>
      <c r="AZ273" s="21">
        <f t="shared" si="129"/>
        <v>0.39098738556710699</v>
      </c>
      <c r="BA273" s="3">
        <f t="shared" si="130"/>
        <v>4.6997313588429346E-2</v>
      </c>
      <c r="BB273" s="3">
        <f t="shared" si="131"/>
        <v>0.39098738556710694</v>
      </c>
      <c r="BC273" s="3">
        <f t="shared" si="132"/>
        <v>0.41026892278691041</v>
      </c>
      <c r="BE273" s="3">
        <f t="shared" si="147"/>
        <v>1.6329375604573683E-3</v>
      </c>
      <c r="BF273" s="3">
        <f t="shared" si="148"/>
        <v>1.7781355559747955E-2</v>
      </c>
    </row>
    <row r="274" spans="1:58" x14ac:dyDescent="0.25">
      <c r="A274" s="2">
        <v>41044</v>
      </c>
      <c r="C274" s="29">
        <v>2.2422977644365284E-2</v>
      </c>
      <c r="D274" s="29">
        <v>7.1565630395274554E-2</v>
      </c>
      <c r="E274" s="29">
        <v>8.2806433368774468E-2</v>
      </c>
      <c r="F274" s="29">
        <v>6.1215353056807156E-2</v>
      </c>
      <c r="G274" s="29">
        <v>7.0769818199127366E-2</v>
      </c>
      <c r="H274" s="29">
        <v>7.3746250640764482E-2</v>
      </c>
      <c r="I274" s="29">
        <v>8.1904291785945882E-2</v>
      </c>
      <c r="J274" s="29">
        <v>2.8942837120315798E-2</v>
      </c>
      <c r="K274" s="29">
        <v>0.11417699271241222</v>
      </c>
      <c r="L274" s="29">
        <v>3.7992444801699443E-2</v>
      </c>
      <c r="M274" s="29">
        <v>5.6658345620766992E-2</v>
      </c>
      <c r="N274" s="29">
        <v>6.7337956331196797E-2</v>
      </c>
      <c r="O274" s="29">
        <v>6.3565249007611013E-2</v>
      </c>
      <c r="P274" s="29">
        <v>4.330793870168672E-2</v>
      </c>
      <c r="Q274" s="29">
        <v>0.12358748061325195</v>
      </c>
      <c r="S274" s="29">
        <v>2.2427699506307928E-2</v>
      </c>
      <c r="T274" s="29">
        <v>7.1580745781001376E-2</v>
      </c>
      <c r="U274" s="29">
        <v>8.2823876609543545E-2</v>
      </c>
      <c r="V274" s="29">
        <v>6.1228211835121754E-2</v>
      </c>
      <c r="W274" s="29">
        <v>7.0784656207061494E-2</v>
      </c>
      <c r="X274" s="29">
        <v>7.3781852683912325E-2</v>
      </c>
      <c r="Y274" s="29">
        <v>8.197615830896518E-2</v>
      </c>
      <c r="Z274" s="29">
        <v>2.8970359192394261E-2</v>
      </c>
      <c r="AA274" s="29">
        <v>0.33917703007559563</v>
      </c>
      <c r="AB274" s="29">
        <v>4.3401497332873386E-2</v>
      </c>
      <c r="AC274" s="29">
        <v>0.12384791246722297</v>
      </c>
      <c r="AE274" s="3">
        <f t="shared" si="126"/>
        <v>0.33973098847368649</v>
      </c>
      <c r="AF274" s="3">
        <f t="shared" si="127"/>
        <v>0.12358748061325195</v>
      </c>
      <c r="AI274" s="3">
        <f t="shared" si="135"/>
        <v>7.2617922796560722E-2</v>
      </c>
      <c r="AJ274" s="3">
        <f t="shared" si="136"/>
        <v>0.23883088234325545</v>
      </c>
      <c r="AK274" s="3">
        <f t="shared" si="137"/>
        <v>0.23176883576107918</v>
      </c>
      <c r="AL274" s="3">
        <f t="shared" si="138"/>
        <v>0.26817273248913448</v>
      </c>
      <c r="AM274" s="3">
        <f t="shared" si="139"/>
        <v>0.19824895037348023</v>
      </c>
      <c r="AN274" s="3">
        <f t="shared" si="140"/>
        <v>0.22919155857974549</v>
      </c>
      <c r="AP274" s="3">
        <f t="shared" si="141"/>
        <v>0.33608059490061998</v>
      </c>
      <c r="AQ274" s="3">
        <f t="shared" si="142"/>
        <v>0.11183096653145642</v>
      </c>
      <c r="AR274" s="3">
        <f t="shared" si="143"/>
        <v>0.16677414643661628</v>
      </c>
      <c r="AS274" s="3">
        <f t="shared" si="144"/>
        <v>0.19820963826033899</v>
      </c>
      <c r="AT274" s="3">
        <f t="shared" si="145"/>
        <v>0.18710465387096825</v>
      </c>
      <c r="AV274" s="3">
        <f t="shared" si="128"/>
        <v>0.35232291396340559</v>
      </c>
      <c r="AW274" s="3">
        <f t="shared" si="133"/>
        <v>0.21062385059970573</v>
      </c>
      <c r="AX274" s="21">
        <f t="shared" si="146"/>
        <v>0.56294676456311132</v>
      </c>
      <c r="AY274" s="107">
        <f t="shared" si="134"/>
        <v>0.10726506434788245</v>
      </c>
      <c r="AZ274" s="21">
        <f t="shared" si="129"/>
        <v>0.38763821939856169</v>
      </c>
      <c r="BA274" s="3">
        <f t="shared" si="130"/>
        <v>4.9415016038326987E-2</v>
      </c>
      <c r="BB274" s="3">
        <f t="shared" si="131"/>
        <v>0.38763821939856175</v>
      </c>
      <c r="BC274" s="3">
        <f t="shared" si="132"/>
        <v>0.40778912557931912</v>
      </c>
      <c r="BE274" s="3">
        <f t="shared" si="147"/>
        <v>1.6283100594475252E-3</v>
      </c>
      <c r="BF274" s="3">
        <f t="shared" si="148"/>
        <v>1.761288211004065E-2</v>
      </c>
    </row>
    <row r="275" spans="1:58" x14ac:dyDescent="0.25">
      <c r="A275" s="2">
        <v>41136</v>
      </c>
      <c r="C275" s="29">
        <v>2.2458462665200511E-2</v>
      </c>
      <c r="D275" s="29">
        <v>7.1572531604366704E-2</v>
      </c>
      <c r="E275" s="29">
        <v>8.2829637102592724E-2</v>
      </c>
      <c r="F275" s="29">
        <v>6.2212636869637718E-2</v>
      </c>
      <c r="G275" s="29">
        <v>7.123634532762968E-2</v>
      </c>
      <c r="H275" s="29">
        <v>7.3624732492875183E-2</v>
      </c>
      <c r="I275" s="29">
        <v>8.2633017277328663E-2</v>
      </c>
      <c r="J275" s="29">
        <v>2.8934228176737284E-2</v>
      </c>
      <c r="K275" s="29">
        <v>0.11188270440253187</v>
      </c>
      <c r="L275" s="29">
        <v>3.6958617551383396E-2</v>
      </c>
      <c r="M275" s="29">
        <v>5.9386093733028097E-2</v>
      </c>
      <c r="N275" s="29">
        <v>6.7498414921492458E-2</v>
      </c>
      <c r="O275" s="29">
        <v>6.1681248655379294E-2</v>
      </c>
      <c r="P275" s="29">
        <v>4.6877898067131191E-2</v>
      </c>
      <c r="Q275" s="29">
        <v>0.1202134311526853</v>
      </c>
      <c r="S275" s="29">
        <v>2.245783175144523E-2</v>
      </c>
      <c r="T275" s="29">
        <v>7.1570493364633059E-2</v>
      </c>
      <c r="U275" s="29">
        <v>8.2827317247497229E-2</v>
      </c>
      <c r="V275" s="29">
        <v>6.2210816433143634E-2</v>
      </c>
      <c r="W275" s="29">
        <v>7.1234361300742746E-2</v>
      </c>
      <c r="X275" s="29">
        <v>7.3620016437455152E-2</v>
      </c>
      <c r="Y275" s="29">
        <v>8.2623160258435177E-2</v>
      </c>
      <c r="Z275" s="29">
        <v>2.893054343645881E-2</v>
      </c>
      <c r="AA275" s="29">
        <v>0.33748164713951656</v>
      </c>
      <c r="AB275" s="29">
        <v>4.6864814903409935E-2</v>
      </c>
      <c r="AC275" s="29">
        <v>0.12017899772726236</v>
      </c>
      <c r="AE275" s="3">
        <f t="shared" si="126"/>
        <v>0.33740707926381508</v>
      </c>
      <c r="AF275" s="3">
        <f t="shared" si="127"/>
        <v>0.1202134311526853</v>
      </c>
      <c r="AI275" s="3">
        <f t="shared" si="135"/>
        <v>7.237436960739134E-2</v>
      </c>
      <c r="AJ275" s="3">
        <f t="shared" si="136"/>
        <v>0.23726217066234304</v>
      </c>
      <c r="AK275" s="3">
        <f t="shared" si="137"/>
        <v>0.23064877294996655</v>
      </c>
      <c r="AL275" s="3">
        <f t="shared" si="138"/>
        <v>0.26692578470199663</v>
      </c>
      <c r="AM275" s="3">
        <f t="shared" si="139"/>
        <v>0.20048568961179972</v>
      </c>
      <c r="AN275" s="3">
        <f t="shared" si="140"/>
        <v>0.22956538312884583</v>
      </c>
      <c r="AP275" s="3">
        <f t="shared" si="141"/>
        <v>0.33159560447471215</v>
      </c>
      <c r="AQ275" s="3">
        <f t="shared" si="142"/>
        <v>0.1095371728181371</v>
      </c>
      <c r="AR275" s="3">
        <f t="shared" si="143"/>
        <v>0.1760072546865406</v>
      </c>
      <c r="AS275" s="3">
        <f t="shared" si="144"/>
        <v>0.20005038148211512</v>
      </c>
      <c r="AT275" s="3">
        <f t="shared" si="145"/>
        <v>0.18280958653849513</v>
      </c>
      <c r="AV275" s="3">
        <f t="shared" si="128"/>
        <v>0.35271010556116023</v>
      </c>
      <c r="AW275" s="3">
        <f t="shared" si="133"/>
        <v>0.21049648233386575</v>
      </c>
      <c r="AX275" s="21">
        <f t="shared" si="146"/>
        <v>0.56320658789502598</v>
      </c>
      <c r="AY275" s="107">
        <f t="shared" si="134"/>
        <v>0.10687629073409591</v>
      </c>
      <c r="AZ275" s="21">
        <f t="shared" si="129"/>
        <v>0.38351015031507202</v>
      </c>
      <c r="BA275" s="3">
        <f t="shared" si="130"/>
        <v>5.3283261789902094E-2</v>
      </c>
      <c r="BB275" s="3">
        <f t="shared" si="131"/>
        <v>0.38351015031507202</v>
      </c>
      <c r="BC275" s="3">
        <f t="shared" si="132"/>
        <v>0.40509492949300996</v>
      </c>
      <c r="BE275" s="3">
        <f t="shared" si="147"/>
        <v>1.625417077745021E-3</v>
      </c>
      <c r="BF275" s="3">
        <f t="shared" si="148"/>
        <v>1.7468363845693904E-2</v>
      </c>
    </row>
    <row r="276" spans="1:58" x14ac:dyDescent="0.25">
      <c r="A276" s="2">
        <v>41228</v>
      </c>
      <c r="C276" s="29">
        <v>2.2185072141382937E-2</v>
      </c>
      <c r="D276" s="29">
        <v>7.18353162214911E-2</v>
      </c>
      <c r="E276" s="29">
        <v>8.2927109236082805E-2</v>
      </c>
      <c r="F276" s="29">
        <v>6.313624483617486E-2</v>
      </c>
      <c r="G276" s="29">
        <v>7.0452498651286721E-2</v>
      </c>
      <c r="H276" s="29">
        <v>7.3342102442423313E-2</v>
      </c>
      <c r="I276" s="29">
        <v>8.3016927514768385E-2</v>
      </c>
      <c r="J276" s="29">
        <v>2.8718893920418542E-2</v>
      </c>
      <c r="K276" s="29">
        <v>0.10992151233717647</v>
      </c>
      <c r="L276" s="29">
        <v>3.6161454395289672E-2</v>
      </c>
      <c r="M276" s="29">
        <v>6.0965199270399659E-2</v>
      </c>
      <c r="N276" s="29">
        <v>6.7598362756638414E-2</v>
      </c>
      <c r="O276" s="29">
        <v>6.0446989061034101E-2</v>
      </c>
      <c r="P276" s="29">
        <v>5.2172233050092484E-2</v>
      </c>
      <c r="Q276" s="29">
        <v>0.1171200841653405</v>
      </c>
      <c r="S276" s="29">
        <v>2.2180576912796797E-2</v>
      </c>
      <c r="T276" s="29">
        <v>7.1820703802138203E-2</v>
      </c>
      <c r="U276" s="29">
        <v>8.291023159283202E-2</v>
      </c>
      <c r="V276" s="29">
        <v>6.3123385628063244E-2</v>
      </c>
      <c r="W276" s="29">
        <v>7.0438208251596329E-2</v>
      </c>
      <c r="X276" s="29">
        <v>7.3307995340640336E-2</v>
      </c>
      <c r="Y276" s="29">
        <v>8.2946752942057222E-2</v>
      </c>
      <c r="Z276" s="29">
        <v>2.8692422841705513E-2</v>
      </c>
      <c r="AA276" s="29">
        <v>0.33562780100923417</v>
      </c>
      <c r="AB276" s="29">
        <v>5.2080167795014995E-2</v>
      </c>
      <c r="AC276" s="29">
        <v>0.11687175388392104</v>
      </c>
      <c r="AE276" s="3">
        <f t="shared" si="126"/>
        <v>0.33509351782053831</v>
      </c>
      <c r="AF276" s="3">
        <f t="shared" si="127"/>
        <v>0.1171200841653405</v>
      </c>
      <c r="AI276" s="3">
        <f t="shared" si="135"/>
        <v>7.1441169197411336E-2</v>
      </c>
      <c r="AJ276" s="3">
        <f t="shared" si="136"/>
        <v>0.23617888265097248</v>
      </c>
      <c r="AK276" s="3">
        <f t="shared" si="137"/>
        <v>0.23132667533481291</v>
      </c>
      <c r="AL276" s="3">
        <f t="shared" si="138"/>
        <v>0.26704486711747505</v>
      </c>
      <c r="AM276" s="3">
        <f t="shared" si="139"/>
        <v>0.20331361201285625</v>
      </c>
      <c r="AN276" s="3">
        <f t="shared" si="140"/>
        <v>0.22687367633744449</v>
      </c>
      <c r="AP276" s="3">
        <f t="shared" si="141"/>
        <v>0.32803234467831666</v>
      </c>
      <c r="AQ276" s="3">
        <f t="shared" si="142"/>
        <v>0.1079145148210721</v>
      </c>
      <c r="AR276" s="3">
        <f t="shared" si="143"/>
        <v>0.18193488094583196</v>
      </c>
      <c r="AS276" s="3">
        <f t="shared" si="144"/>
        <v>0.20172984304889238</v>
      </c>
      <c r="AT276" s="3">
        <f t="shared" si="145"/>
        <v>0.18038841650588691</v>
      </c>
      <c r="AV276" s="3">
        <f t="shared" si="128"/>
        <v>0.35173100612764852</v>
      </c>
      <c r="AW276" s="3">
        <f t="shared" si="133"/>
        <v>0.20962978153449188</v>
      </c>
      <c r="AX276" s="21">
        <f t="shared" si="146"/>
        <v>0.56136078766214037</v>
      </c>
      <c r="AY276" s="107">
        <f t="shared" si="134"/>
        <v>0.10647119617175549</v>
      </c>
      <c r="AZ276" s="21">
        <f t="shared" si="129"/>
        <v>0.3795459742718767</v>
      </c>
      <c r="BA276" s="3">
        <f t="shared" si="130"/>
        <v>5.9093238065982913E-2</v>
      </c>
      <c r="BB276" s="3">
        <f t="shared" si="131"/>
        <v>0.37954597427187664</v>
      </c>
      <c r="BC276" s="3">
        <f t="shared" si="132"/>
        <v>0.40338319334821937</v>
      </c>
      <c r="BE276" s="3">
        <f t="shared" si="147"/>
        <v>1.5849274925093151E-3</v>
      </c>
      <c r="BF276" s="3">
        <f t="shared" si="148"/>
        <v>1.7321855806124699E-2</v>
      </c>
    </row>
    <row r="277" spans="1:58" x14ac:dyDescent="0.25">
      <c r="A277" s="2">
        <v>41320</v>
      </c>
      <c r="C277" s="29">
        <v>2.1900565221001828E-2</v>
      </c>
      <c r="D277" s="29">
        <v>7.154728414309805E-2</v>
      </c>
      <c r="E277" s="29">
        <v>8.3349444918578666E-2</v>
      </c>
      <c r="F277" s="29">
        <v>6.3626519759586969E-2</v>
      </c>
      <c r="G277" s="29">
        <v>6.9940489832518757E-2</v>
      </c>
      <c r="H277" s="29">
        <v>7.3471370204998387E-2</v>
      </c>
      <c r="I277" s="29">
        <v>8.3292180520654985E-2</v>
      </c>
      <c r="J277" s="29">
        <v>2.8476217780415196E-2</v>
      </c>
      <c r="K277" s="29">
        <v>0.10822542307783588</v>
      </c>
      <c r="L277" s="29">
        <v>3.5494018228481007E-2</v>
      </c>
      <c r="M277" s="29">
        <v>6.2047311486294165E-2</v>
      </c>
      <c r="N277" s="29">
        <v>6.8452278414288775E-2</v>
      </c>
      <c r="O277" s="29">
        <v>5.9446799433945471E-2</v>
      </c>
      <c r="P277" s="29">
        <v>5.6147153372875458E-2</v>
      </c>
      <c r="Q277" s="29">
        <v>0.11458294360542629</v>
      </c>
      <c r="S277" s="29">
        <v>2.1892284949553739E-2</v>
      </c>
      <c r="T277" s="29">
        <v>7.152026284075047E-2</v>
      </c>
      <c r="U277" s="29">
        <v>8.3317897294717752E-2</v>
      </c>
      <c r="V277" s="29">
        <v>6.3602435161010232E-2</v>
      </c>
      <c r="W277" s="29">
        <v>6.9914029123443397E-2</v>
      </c>
      <c r="X277" s="29">
        <v>7.3407641792639464E-2</v>
      </c>
      <c r="Y277" s="29">
        <v>8.3161102468570697E-2</v>
      </c>
      <c r="Z277" s="29">
        <v>2.8427199302882143E-2</v>
      </c>
      <c r="AA277" s="29">
        <v>0.33466106124817063</v>
      </c>
      <c r="AB277" s="29">
        <v>5.5974920944205045E-2</v>
      </c>
      <c r="AC277" s="29">
        <v>0.11412116487405634</v>
      </c>
      <c r="AE277" s="3">
        <f t="shared" si="126"/>
        <v>0.33366583064084532</v>
      </c>
      <c r="AF277" s="3">
        <f t="shared" si="127"/>
        <v>0.11458294360542629</v>
      </c>
      <c r="AI277" s="3">
        <f t="shared" si="135"/>
        <v>7.0564059550603339E-2</v>
      </c>
      <c r="AJ277" s="3">
        <f t="shared" si="136"/>
        <v>0.23672622556052786</v>
      </c>
      <c r="AK277" s="3">
        <f t="shared" si="137"/>
        <v>0.23052678175246477</v>
      </c>
      <c r="AL277" s="3">
        <f t="shared" si="138"/>
        <v>0.26855358002834567</v>
      </c>
      <c r="AM277" s="3">
        <f t="shared" si="139"/>
        <v>0.20500592034983811</v>
      </c>
      <c r="AN277" s="3">
        <f t="shared" si="140"/>
        <v>0.22534965831874815</v>
      </c>
      <c r="AP277" s="3">
        <f t="shared" si="141"/>
        <v>0.32435273000527487</v>
      </c>
      <c r="AQ277" s="3">
        <f t="shared" si="142"/>
        <v>0.10637594553901573</v>
      </c>
      <c r="AR277" s="3">
        <f t="shared" si="143"/>
        <v>0.18595644440764236</v>
      </c>
      <c r="AS277" s="3">
        <f t="shared" si="144"/>
        <v>0.20515219758288689</v>
      </c>
      <c r="AT277" s="3">
        <f t="shared" si="145"/>
        <v>0.17816268246518005</v>
      </c>
      <c r="AV277" s="3">
        <f>SUM(C277:G277)/SUM(C277:P277)</f>
        <v>0.35052894185096295</v>
      </c>
      <c r="AW277" s="3">
        <f t="shared" si="133"/>
        <v>0.2092118817547593</v>
      </c>
      <c r="AX277" s="21">
        <f t="shared" si="146"/>
        <v>0.55974082360572219</v>
      </c>
      <c r="AY277" s="107">
        <f t="shared" si="134"/>
        <v>0.10550118400777253</v>
      </c>
      <c r="AZ277" s="21">
        <f t="shared" si="129"/>
        <v>0.37684594873238114</v>
      </c>
      <c r="BA277" s="3">
        <f t="shared" si="130"/>
        <v>6.3413227661896623E-2</v>
      </c>
      <c r="BB277" s="3">
        <f t="shared" si="131"/>
        <v>0.37684594873238114</v>
      </c>
      <c r="BC277" s="3">
        <f t="shared" si="132"/>
        <v>0.40236095561292162</v>
      </c>
      <c r="BE277" s="3">
        <f t="shared" si="147"/>
        <v>1.5453927884466455E-3</v>
      </c>
      <c r="BF277" s="3">
        <f t="shared" si="148"/>
        <v>1.7392600155389494E-2</v>
      </c>
    </row>
    <row r="278" spans="1:58" x14ac:dyDescent="0.25">
      <c r="A278" s="2">
        <v>41409</v>
      </c>
      <c r="C278" s="29">
        <v>2.1757341773362717E-2</v>
      </c>
      <c r="D278" s="29">
        <v>7.0765249614151343E-2</v>
      </c>
      <c r="E278" s="29">
        <v>8.3417640722321551E-2</v>
      </c>
      <c r="F278" s="29">
        <v>6.346625746056804E-2</v>
      </c>
      <c r="G278" s="29">
        <v>7.0149328041727799E-2</v>
      </c>
      <c r="H278" s="29">
        <v>7.3915598354314591E-2</v>
      </c>
      <c r="I278" s="29">
        <v>8.3452442299081414E-2</v>
      </c>
      <c r="J278" s="29">
        <v>2.8013272134326764E-2</v>
      </c>
      <c r="K278" s="29">
        <v>0.1074892053313784</v>
      </c>
      <c r="L278" s="29">
        <v>3.5585717010808662E-2</v>
      </c>
      <c r="M278" s="29">
        <v>6.3304599401568157E-2</v>
      </c>
      <c r="N278" s="29">
        <v>7.0154092829284392E-2</v>
      </c>
      <c r="O278" s="29">
        <v>5.8607295480485697E-2</v>
      </c>
      <c r="P278" s="29">
        <v>5.6694053190549223E-2</v>
      </c>
      <c r="Q278" s="29">
        <v>0.11322790635607127</v>
      </c>
      <c r="S278" s="29">
        <v>2.1744987626476742E-2</v>
      </c>
      <c r="T278" s="29">
        <v>7.0725071975141385E-2</v>
      </c>
      <c r="U278" s="29">
        <v>8.3370250903447296E-2</v>
      </c>
      <c r="V278" s="29">
        <v>6.3430220113588787E-2</v>
      </c>
      <c r="W278" s="29">
        <v>7.0109456017369648E-2</v>
      </c>
      <c r="X278" s="29">
        <v>7.3819128206308218E-2</v>
      </c>
      <c r="Y278" s="29">
        <v>8.3254977795542875E-2</v>
      </c>
      <c r="Z278" s="29">
        <v>2.7940045024480231E-2</v>
      </c>
      <c r="AA278" s="29">
        <v>0.33663894605192546</v>
      </c>
      <c r="AB278" s="29">
        <v>5.6435554677066416E-2</v>
      </c>
      <c r="AC278" s="29">
        <v>0.11253136160865279</v>
      </c>
      <c r="AE278" s="3">
        <f>SUM(K278:O278)</f>
        <v>0.33514091005352531</v>
      </c>
      <c r="AF278" s="3">
        <f>Q278</f>
        <v>0.11322790635607127</v>
      </c>
      <c r="AI278" s="3">
        <f>C278/SUM($C278:$G278)</f>
        <v>7.0285682049834125E-2</v>
      </c>
      <c r="AJ278" s="3">
        <f>H278/SUM($C278:$G278)</f>
        <v>0.23877954846556837</v>
      </c>
      <c r="AK278" s="3">
        <f t="shared" ref="AK278:AN279" si="149">D278/SUM($C278:$G278)</f>
        <v>0.22860255110055491</v>
      </c>
      <c r="AL278" s="3">
        <f t="shared" si="149"/>
        <v>0.26947528030903473</v>
      </c>
      <c r="AM278" s="3">
        <f t="shared" si="149"/>
        <v>0.20502363014895833</v>
      </c>
      <c r="AN278" s="3">
        <f t="shared" si="149"/>
        <v>0.22661285639161785</v>
      </c>
      <c r="AP278" s="3">
        <f t="shared" ref="AP278:AT279" si="150">K278/SUM($K278:$O278)</f>
        <v>0.32072839246695162</v>
      </c>
      <c r="AQ278" s="3">
        <f t="shared" si="150"/>
        <v>0.10618135817893815</v>
      </c>
      <c r="AR278" s="3">
        <f t="shared" si="150"/>
        <v>0.18888950140840099</v>
      </c>
      <c r="AS278" s="3">
        <f t="shared" si="150"/>
        <v>0.20932715381741993</v>
      </c>
      <c r="AT278" s="3">
        <f t="shared" si="150"/>
        <v>0.17487359412828929</v>
      </c>
      <c r="AV278" s="3">
        <f>SUM(C278:G278)/SUM(C278:P278)</f>
        <v>0.34908159585864157</v>
      </c>
      <c r="AW278" s="3">
        <f>SUM(H278:J278)/SUM(C278:P278)</f>
        <v>0.20905181175238927</v>
      </c>
      <c r="AX278" s="21">
        <f>AV278+AW278</f>
        <v>0.55813340761103081</v>
      </c>
      <c r="AY278" s="107">
        <f t="shared" si="134"/>
        <v>0.10427714208014782</v>
      </c>
      <c r="AZ278" s="21">
        <f>AE278/SUM(C278:P278)</f>
        <v>0.37793353270327029</v>
      </c>
      <c r="BA278" s="3">
        <f>P278/SUM(C278:P278)</f>
        <v>6.3933059685698609E-2</v>
      </c>
      <c r="BB278" s="3">
        <f>AE278/(1-Q278)</f>
        <v>0.3779335327032704</v>
      </c>
      <c r="BC278" s="3">
        <f>AE278/(1-P278-Q278)</f>
        <v>0.40374626688169585</v>
      </c>
      <c r="BE278" s="3">
        <f>AI278*C278</f>
        <v>1.529229606132146E-3</v>
      </c>
      <c r="BF278" s="3">
        <f>AJ278*H278</f>
        <v>1.7649533199605546E-2</v>
      </c>
    </row>
    <row r="279" spans="1:58" x14ac:dyDescent="0.25">
      <c r="A279" s="2">
        <v>41501</v>
      </c>
      <c r="C279" s="29">
        <v>2.1489770587429909E-2</v>
      </c>
      <c r="D279" s="29">
        <v>7.0156214346967297E-2</v>
      </c>
      <c r="E279" s="29">
        <v>8.2915255745399097E-2</v>
      </c>
      <c r="F279" s="29">
        <v>6.3422763624614506E-2</v>
      </c>
      <c r="G279" s="29">
        <v>7.0670152901933306E-2</v>
      </c>
      <c r="H279" s="29">
        <v>7.3905740355251021E-2</v>
      </c>
      <c r="I279" s="29">
        <v>8.256691658384141E-2</v>
      </c>
      <c r="J279" s="29">
        <v>2.7521136113271109E-2</v>
      </c>
      <c r="K279" s="29">
        <v>0.10813657762110451</v>
      </c>
      <c r="L279" s="29">
        <v>3.6126848813075957E-2</v>
      </c>
      <c r="M279" s="29">
        <v>6.4712343122893756E-2</v>
      </c>
      <c r="N279" s="29">
        <v>7.00132459259378E-2</v>
      </c>
      <c r="O279" s="29">
        <v>5.8302318658772778E-2</v>
      </c>
      <c r="P279" s="29">
        <v>5.6242049108250453E-2</v>
      </c>
      <c r="Q279" s="29">
        <v>0.11381866649125724</v>
      </c>
      <c r="S279" s="29">
        <v>2.1478445408890351E-2</v>
      </c>
      <c r="T279" s="29">
        <v>7.011927949424572E-2</v>
      </c>
      <c r="U279" s="29">
        <v>8.2871585549556329E-2</v>
      </c>
      <c r="V279" s="29">
        <v>6.3389428498319036E-2</v>
      </c>
      <c r="W279" s="29">
        <v>7.0633015202727384E-2</v>
      </c>
      <c r="X279" s="29">
        <v>7.3816161686535403E-2</v>
      </c>
      <c r="Y279" s="29">
        <v>8.2384117881382862E-2</v>
      </c>
      <c r="Z279" s="29">
        <v>2.7453484920385279E-2</v>
      </c>
      <c r="AA279" s="29">
        <v>0.33868071629646501</v>
      </c>
      <c r="AB279" s="29">
        <v>5.6002957527522892E-2</v>
      </c>
      <c r="AC279" s="29">
        <v>0.11317080753396966</v>
      </c>
      <c r="AE279" s="3">
        <f>SUM(K279:O279)</f>
        <v>0.3372913341417848</v>
      </c>
      <c r="AF279" s="3">
        <f>Q279</f>
        <v>0.11381866649125724</v>
      </c>
      <c r="AI279" s="3">
        <f>C279/SUM($C279:$G279)</f>
        <v>6.9624108685059388E-2</v>
      </c>
      <c r="AJ279" s="3">
        <f>H279/SUM($C279:$G279)</f>
        <v>0.23944514800700684</v>
      </c>
      <c r="AK279" s="3">
        <f t="shared" si="149"/>
        <v>0.22729716321321364</v>
      </c>
      <c r="AL279" s="3">
        <f t="shared" si="149"/>
        <v>0.26863482577352066</v>
      </c>
      <c r="AM279" s="3">
        <f t="shared" si="149"/>
        <v>0.20548164391712562</v>
      </c>
      <c r="AN279" s="3">
        <f t="shared" si="149"/>
        <v>0.22896225841108078</v>
      </c>
      <c r="AP279" s="3">
        <f t="shared" si="150"/>
        <v>0.32060289333033354</v>
      </c>
      <c r="AQ279" s="3">
        <f t="shared" si="150"/>
        <v>0.10710873703588709</v>
      </c>
      <c r="AR279" s="3">
        <f t="shared" si="150"/>
        <v>0.1918588963678832</v>
      </c>
      <c r="AS279" s="3">
        <f t="shared" si="150"/>
        <v>0.2075749918214822</v>
      </c>
      <c r="AT279" s="3">
        <f t="shared" si="150"/>
        <v>0.17285448144441398</v>
      </c>
      <c r="AV279" s="3">
        <f>SUM(C279:G279)/SUM(C279:P279)</f>
        <v>0.34829683895987745</v>
      </c>
      <c r="AW279" s="3">
        <f>SUM(H279:J279)/SUM(C279:P279)</f>
        <v>0.20762544424611071</v>
      </c>
      <c r="AX279" s="21">
        <f>AV279+AW279</f>
        <v>0.55592228320598813</v>
      </c>
      <c r="AY279" s="107">
        <f t="shared" si="134"/>
        <v>0.10336228200662317</v>
      </c>
      <c r="AZ279" s="21">
        <f>AE279/SUM(C279:P279)</f>
        <v>0.38061209527661205</v>
      </c>
      <c r="BA279" s="3">
        <f>P279/SUM(C279:P279)</f>
        <v>6.346562151739972E-2</v>
      </c>
      <c r="BB279" s="3">
        <f>AE279/(1-Q279)</f>
        <v>0.38061209527661216</v>
      </c>
      <c r="BC279" s="3">
        <f>AE279/(1-P279-Q279)</f>
        <v>0.40640483042735787</v>
      </c>
      <c r="BE279" s="3">
        <f>AI279*C279</f>
        <v>1.4962061229962125E-3</v>
      </c>
      <c r="BF279" s="3">
        <f>AJ279*H279</f>
        <v>1.76963709379305E-2</v>
      </c>
    </row>
    <row r="280" spans="1:58" x14ac:dyDescent="0.25">
      <c r="A280" s="2">
        <v>41593</v>
      </c>
      <c r="C280" s="29">
        <v>2.1234404890336206E-2</v>
      </c>
      <c r="D280" s="29">
        <v>7.0155440138132269E-2</v>
      </c>
      <c r="E280" s="29">
        <v>8.2532857621909955E-2</v>
      </c>
      <c r="F280" s="29">
        <v>6.3889066583914023E-2</v>
      </c>
      <c r="G280" s="29">
        <v>7.09869447445797E-2</v>
      </c>
      <c r="H280" s="29">
        <v>7.3549649799435013E-2</v>
      </c>
      <c r="I280" s="29">
        <v>8.2594334777259359E-2</v>
      </c>
      <c r="J280" s="29">
        <v>2.7376587971884858E-2</v>
      </c>
      <c r="K280" s="29">
        <v>0.10797169961867267</v>
      </c>
      <c r="L280" s="29">
        <v>3.6488208749079598E-2</v>
      </c>
      <c r="M280" s="29">
        <v>6.587765503405657E-2</v>
      </c>
      <c r="N280" s="29">
        <v>6.7500512228205745E-2</v>
      </c>
      <c r="O280" s="29">
        <v>5.7467821674142799E-2</v>
      </c>
      <c r="P280" s="29">
        <v>5.6585477266836437E-2</v>
      </c>
      <c r="Q280" s="29">
        <v>0.11578933890155471</v>
      </c>
      <c r="S280" s="29">
        <v>2.1226944538177438E-2</v>
      </c>
      <c r="T280" s="29">
        <v>7.0130820827880552E-2</v>
      </c>
      <c r="U280" s="29">
        <v>8.2503882207633633E-2</v>
      </c>
      <c r="V280" s="29">
        <v>6.3866646817553843E-2</v>
      </c>
      <c r="W280" s="29">
        <v>7.0962020100045334E-2</v>
      </c>
      <c r="X280" s="29">
        <v>7.3489965124691123E-2</v>
      </c>
      <c r="Y280" s="29">
        <v>8.2471962663696885E-2</v>
      </c>
      <c r="Z280" s="29">
        <v>2.7331373736277278E-2</v>
      </c>
      <c r="AA280" s="29">
        <v>0.33623673116708813</v>
      </c>
      <c r="AB280" s="29">
        <v>5.6425428813692752E-2</v>
      </c>
      <c r="AC280" s="29">
        <v>0.11535422400326295</v>
      </c>
      <c r="AE280" s="3">
        <f>SUM(K280:O280)</f>
        <v>0.33530589730415739</v>
      </c>
      <c r="AF280" s="3">
        <f>Q280</f>
        <v>0.11578933890155471</v>
      </c>
      <c r="AI280" s="3">
        <f>C280/SUM($C280:$G280)</f>
        <v>6.8764550916455738E-2</v>
      </c>
      <c r="AJ280" s="3">
        <f>H280/SUM($C280:$G280)</f>
        <v>0.23817990966266536</v>
      </c>
      <c r="AK280" s="3">
        <f>D280/SUM($C280:$G280)</f>
        <v>0.22718825228958781</v>
      </c>
      <c r="AL280" s="3">
        <f>E280/SUM($C280:$G280)</f>
        <v>0.26727072972058041</v>
      </c>
      <c r="AM280" s="3">
        <f>F280/SUM($C280:$G280)</f>
        <v>0.20689550730540049</v>
      </c>
      <c r="AN280" s="3">
        <f>G280/SUM($C280:$G280)</f>
        <v>0.22988095976797557</v>
      </c>
      <c r="AP280" s="3">
        <f>K280/SUM($K280:$O280)</f>
        <v>0.3220095455724451</v>
      </c>
      <c r="AQ280" s="3">
        <f>L280/SUM($K280:$O280)</f>
        <v>0.10882065911289651</v>
      </c>
      <c r="AR280" s="3">
        <f>M280/SUM($K280:$O280)</f>
        <v>0.196470314312124</v>
      </c>
      <c r="AS280" s="3">
        <f>N280/SUM($K280:$O280)</f>
        <v>0.20131024467778968</v>
      </c>
      <c r="AT280" s="3">
        <f>O280/SUM($K280:$O280)</f>
        <v>0.17138923632474468</v>
      </c>
      <c r="AV280" s="3">
        <f>SUM(C280:G280)/SUM(C280:P280)</f>
        <v>0.3492365875743399</v>
      </c>
      <c r="AW280" s="3">
        <f>SUM(H280:J280)/SUM(C280:P280)</f>
        <v>0.20755299683968256</v>
      </c>
      <c r="AX280" s="21">
        <f>AV280+AW280</f>
        <v>0.55678958441402249</v>
      </c>
      <c r="AY280" s="107">
        <f t="shared" si="134"/>
        <v>0.10332126650968587</v>
      </c>
      <c r="AZ280" s="21">
        <f>AE280/SUM(C280:P280)</f>
        <v>0.37921494509872855</v>
      </c>
      <c r="BA280" s="3">
        <f>P280/SUM(C280:P280)</f>
        <v>6.3995470487248948E-2</v>
      </c>
      <c r="BB280" s="3">
        <f>AE280/(1-Q280)</f>
        <v>0.37921494509872855</v>
      </c>
      <c r="BC280" s="3">
        <f>AE280/(1-P280-Q280)</f>
        <v>0.40514221154050784</v>
      </c>
      <c r="BE280" s="3">
        <f>AI280*C280</f>
        <v>1.4601743162621608E-3</v>
      </c>
      <c r="BF280" s="3">
        <f>AJ280*H280</f>
        <v>1.7518048944950106E-2</v>
      </c>
    </row>
    <row r="281" spans="1:58" x14ac:dyDescent="0.25">
      <c r="A281" s="2">
        <v>41685</v>
      </c>
      <c r="C281" s="29">
        <v>2.1171324459094185E-2</v>
      </c>
      <c r="D281" s="29">
        <v>7.0406957188975827E-2</v>
      </c>
      <c r="E281" s="29">
        <v>8.2930141024622414E-2</v>
      </c>
      <c r="F281" s="29">
        <v>6.4086158373569291E-2</v>
      </c>
      <c r="G281" s="29">
        <v>7.1501919709924533E-2</v>
      </c>
      <c r="H281" s="29">
        <v>7.3581801291197721E-2</v>
      </c>
      <c r="I281" s="29">
        <v>8.4670397677114512E-2</v>
      </c>
      <c r="J281" s="29">
        <v>2.7520361549234783E-2</v>
      </c>
      <c r="K281" s="29">
        <v>0.10682886805003844</v>
      </c>
      <c r="L281" s="29">
        <v>3.6344005336546505E-2</v>
      </c>
      <c r="M281" s="29">
        <v>6.6759644497262474E-2</v>
      </c>
      <c r="N281" s="29">
        <v>6.4927290891960449E-2</v>
      </c>
      <c r="O281" s="29">
        <v>5.6161153238212802E-2</v>
      </c>
      <c r="P281" s="29">
        <v>5.5654901110168929E-2</v>
      </c>
      <c r="Q281" s="29">
        <v>0.11745507560207707</v>
      </c>
      <c r="S281" s="29">
        <v>2.1166050125785568E-2</v>
      </c>
      <c r="T281" s="29">
        <v>7.0389413989633498E-2</v>
      </c>
      <c r="U281" s="29">
        <v>8.2909493027664066E-2</v>
      </c>
      <c r="V281" s="29">
        <v>6.407018816817614E-2</v>
      </c>
      <c r="W281" s="29">
        <v>7.1484127610405457E-2</v>
      </c>
      <c r="X281" s="29">
        <v>7.353943031191057E-2</v>
      </c>
      <c r="Y281" s="29">
        <v>8.4582765612462682E-2</v>
      </c>
      <c r="Z281" s="29">
        <v>2.7488238076825683E-2</v>
      </c>
      <c r="AA281" s="29">
        <v>0.33168498917381867</v>
      </c>
      <c r="AB281" s="29">
        <v>5.5540600755718247E-2</v>
      </c>
      <c r="AC281" s="29">
        <v>0.11714470314759931</v>
      </c>
      <c r="AE281" s="3">
        <f>SUM(K281:O281)</f>
        <v>0.33102096201402065</v>
      </c>
      <c r="AF281" s="3">
        <f>Q281</f>
        <v>0.11745507560207707</v>
      </c>
      <c r="AI281" s="3">
        <f>C281/SUM($C281:$G281)</f>
        <v>6.8273342032131368E-2</v>
      </c>
      <c r="AJ281" s="3">
        <f>H281/SUM($C281:$G281)</f>
        <v>0.23728678366819594</v>
      </c>
      <c r="AK281" s="3">
        <f t="shared" ref="AK281" si="151">D281/SUM($C281:$G281)</f>
        <v>0.22704853817210077</v>
      </c>
      <c r="AL281" s="3">
        <f t="shared" ref="AL281" si="152">E281/SUM($C281:$G281)</f>
        <v>0.26743333388926677</v>
      </c>
      <c r="AM281" s="3">
        <f t="shared" ref="AM281" si="153">F281/SUM($C281:$G281)</f>
        <v>0.20666520975661418</v>
      </c>
      <c r="AN281" s="3">
        <f t="shared" ref="AN281" si="154">G281/SUM($C281:$G281)</f>
        <v>0.230579576149887</v>
      </c>
      <c r="AP281" s="3">
        <f t="shared" ref="AP281" si="155">K281/SUM($K281:$O281)</f>
        <v>0.32272538693641289</v>
      </c>
      <c r="AQ281" s="3">
        <f t="shared" ref="AQ281" si="156">L281/SUM($K281:$O281)</f>
        <v>0.10979366719080204</v>
      </c>
      <c r="AR281" s="3">
        <f t="shared" ref="AR281" si="157">M281/SUM($K281:$O281)</f>
        <v>0.20167799673796735</v>
      </c>
      <c r="AS281" s="3">
        <f t="shared" ref="AS281" si="158">N281/SUM($K281:$O281)</f>
        <v>0.19614253579871599</v>
      </c>
      <c r="AT281" s="3">
        <f t="shared" ref="AT281" si="159">O281/SUM($K281:$O281)</f>
        <v>0.16966041333610182</v>
      </c>
      <c r="AV281" s="3">
        <f>SUM(C281:G281)/SUM(C281:P281)</f>
        <v>0.35136625024242912</v>
      </c>
      <c r="AW281" s="3">
        <f>SUM(H281:J281)/SUM(C281:P281)</f>
        <v>0.21049643523164799</v>
      </c>
      <c r="AX281" s="21">
        <f>AV281+AW281</f>
        <v>0.56186268547407714</v>
      </c>
      <c r="AY281" s="107">
        <f t="shared" ref="AY281" si="160">SUM(S281:T281)/SUM(C281:P281)</f>
        <v>0.10374028741695923</v>
      </c>
      <c r="AZ281" s="21">
        <f>AE281/SUM(C281:P281)</f>
        <v>0.37507548099021143</v>
      </c>
      <c r="BA281" s="3">
        <f>P281/SUM(C281:P281)</f>
        <v>6.3061833535711542E-2</v>
      </c>
      <c r="BB281" s="3">
        <f>AE281/(1-Q281)</f>
        <v>0.37507548099021137</v>
      </c>
      <c r="BC281" s="3">
        <f>AE281/(1-P281-Q281)</f>
        <v>0.40032042072277707</v>
      </c>
      <c r="BE281" s="3">
        <f>AI281*C281</f>
        <v>1.445437076068966E-3</v>
      </c>
      <c r="BF281" s="3">
        <f>AJ281*H281</f>
        <v>1.7459988964900613E-2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FF00"/>
  </sheetPr>
  <dimension ref="A1:BG279"/>
  <sheetViews>
    <sheetView zoomScale="70" zoomScaleNormal="70" workbookViewId="0">
      <pane xSplit="1" ySplit="10" topLeftCell="B268" activePane="bottomRight" state="frozen"/>
      <selection activeCell="AE93" sqref="AE93"/>
      <selection pane="topRight" activeCell="AE93" sqref="AE93"/>
      <selection pane="bottomLeft" activeCell="AE93" sqref="AE93"/>
      <selection pane="bottomRight" activeCell="E284" sqref="E284"/>
    </sheetView>
  </sheetViews>
  <sheetFormatPr defaultRowHeight="15" x14ac:dyDescent="0.25"/>
  <cols>
    <col min="1" max="1" width="22.7109375" customWidth="1"/>
    <col min="2" max="2" width="18.85546875" style="29" customWidth="1"/>
    <col min="3" max="17" width="12.5703125" style="29" customWidth="1"/>
    <col min="18" max="18" width="16.5703125" style="29" customWidth="1"/>
    <col min="19" max="29" width="9.140625" style="29"/>
    <col min="35" max="35" width="11.42578125" customWidth="1"/>
    <col min="36" max="36" width="9.5703125" bestFit="1" customWidth="1"/>
    <col min="42" max="42" width="12.7109375" customWidth="1"/>
    <col min="52" max="52" width="11.140625" customWidth="1"/>
  </cols>
  <sheetData>
    <row r="1" spans="1:59" x14ac:dyDescent="0.25">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E1" s="109" t="s">
        <v>847</v>
      </c>
      <c r="AF1" s="108"/>
      <c r="AG1" s="108"/>
      <c r="AH1" s="108"/>
      <c r="AI1" s="108"/>
      <c r="AJ1" s="108"/>
      <c r="AK1" s="108"/>
      <c r="AL1" s="108"/>
      <c r="AM1" s="108"/>
      <c r="AN1" s="108"/>
      <c r="AO1" s="108"/>
      <c r="AP1" s="108"/>
      <c r="AQ1" s="108"/>
      <c r="AR1" s="108"/>
      <c r="AS1" s="108"/>
      <c r="AT1" s="108"/>
      <c r="AU1" s="108"/>
      <c r="AV1" s="108"/>
    </row>
    <row r="2" spans="1:59" x14ac:dyDescent="0.25">
      <c r="A2" s="70" t="s">
        <v>597</v>
      </c>
      <c r="B2" s="21"/>
      <c r="C2" s="21">
        <f>AVERAGE(C12:C302)</f>
        <v>20.657428482512142</v>
      </c>
      <c r="D2" s="21">
        <f>AVERAGE(D12:D302)</f>
        <v>7.4048882675447505</v>
      </c>
      <c r="E2" s="21">
        <f t="shared" ref="E2:AG2" si="0">AVERAGE(E12:E302)</f>
        <v>3.1610121042766068</v>
      </c>
      <c r="F2" s="21">
        <f t="shared" si="0"/>
        <v>3.1524738279383664</v>
      </c>
      <c r="G2" s="21">
        <f t="shared" si="0"/>
        <v>3.6255798553642009</v>
      </c>
      <c r="H2" s="21">
        <f>AVERAGE(H12:H302)</f>
        <v>19.547640244666603</v>
      </c>
      <c r="I2" s="21">
        <f>AVERAGE(I12:I302)</f>
        <v>5.8796552545084699</v>
      </c>
      <c r="J2" s="21">
        <f>AVERAGE(J12:J302)</f>
        <v>3.8682178728581453</v>
      </c>
      <c r="K2" s="21">
        <f t="shared" si="0"/>
        <v>3.0602814729741366</v>
      </c>
      <c r="L2" s="21">
        <f t="shared" si="0"/>
        <v>1.7032701342859202</v>
      </c>
      <c r="M2" s="21">
        <f t="shared" si="0"/>
        <v>1.9942283924316018</v>
      </c>
      <c r="N2" s="21">
        <f t="shared" si="0"/>
        <v>2.3209272300028423</v>
      </c>
      <c r="O2" s="21">
        <f t="shared" si="0"/>
        <v>1.19531120106116</v>
      </c>
      <c r="P2" s="21">
        <f t="shared" si="0"/>
        <v>2.4698710131697381</v>
      </c>
      <c r="Q2" s="21">
        <f t="shared" si="0"/>
        <v>1.4481009614224993</v>
      </c>
      <c r="R2" s="21"/>
      <c r="S2" s="21">
        <f t="shared" si="0"/>
        <v>20.657428482512142</v>
      </c>
      <c r="T2" s="21">
        <f t="shared" si="0"/>
        <v>7.4048882675447505</v>
      </c>
      <c r="U2" s="21">
        <f t="shared" si="0"/>
        <v>3.1610121042766068</v>
      </c>
      <c r="V2" s="21">
        <f t="shared" si="0"/>
        <v>3.1524738279383664</v>
      </c>
      <c r="W2" s="21">
        <f t="shared" si="0"/>
        <v>3.6255798553642009</v>
      </c>
      <c r="X2" s="21">
        <f>AVERAGE(X12:X302)</f>
        <v>19.547640244666603</v>
      </c>
      <c r="Y2" s="21">
        <f>AVERAGE(Y12:Y302)</f>
        <v>5.8796552545084699</v>
      </c>
      <c r="Z2" s="21">
        <f>AVERAGE(Z12:Z302)</f>
        <v>3.8682178728581453</v>
      </c>
      <c r="AA2" s="21">
        <f t="shared" si="0"/>
        <v>2.4866255591839153</v>
      </c>
      <c r="AB2" s="21">
        <f t="shared" si="0"/>
        <v>2.4698710131697381</v>
      </c>
      <c r="AC2" s="21">
        <f t="shared" si="0"/>
        <v>1.4481009614224993</v>
      </c>
      <c r="AD2" s="21"/>
      <c r="AE2" s="21">
        <f t="shared" si="0"/>
        <v>4.9371061720005294</v>
      </c>
      <c r="AF2" s="21">
        <f t="shared" si="0"/>
        <v>4.1865776774613233</v>
      </c>
      <c r="AG2" s="21">
        <f t="shared" si="0"/>
        <v>2.4925676685886478</v>
      </c>
    </row>
    <row r="3" spans="1:59" x14ac:dyDescent="0.25">
      <c r="A3" s="68" t="s">
        <v>598</v>
      </c>
      <c r="B3" s="21"/>
      <c r="C3" s="21">
        <f>AVERAGE(C12:C115)</f>
        <v>17.14975821859209</v>
      </c>
      <c r="D3" s="21">
        <f>AVERAGE(D12:D115)</f>
        <v>8.7709781401967106</v>
      </c>
      <c r="E3" s="21">
        <f t="shared" ref="E3:AG3" si="1">AVERAGE(E12:E115)</f>
        <v>4.941993648044134</v>
      </c>
      <c r="F3" s="21">
        <f t="shared" si="1"/>
        <v>3.9258783063656812</v>
      </c>
      <c r="G3" s="21">
        <f t="shared" si="1"/>
        <v>5.246484222499789</v>
      </c>
      <c r="H3" s="21">
        <f>AVERAGE(H12:H115)</f>
        <v>31.044249304690844</v>
      </c>
      <c r="I3" s="21">
        <f>AVERAGE(I12:I115)</f>
        <v>8.5177667931562393</v>
      </c>
      <c r="J3" s="21">
        <f>AVERAGE(J12:J115)</f>
        <v>4.2132157368472143</v>
      </c>
      <c r="K3" s="21">
        <f t="shared" si="1"/>
        <v>3.2280127642853098</v>
      </c>
      <c r="L3" s="21">
        <f t="shared" si="1"/>
        <v>2.0268956053929021</v>
      </c>
      <c r="M3" s="21">
        <f t="shared" si="1"/>
        <v>2.0443310842106865</v>
      </c>
      <c r="N3" s="21">
        <f t="shared" si="1"/>
        <v>2.2602853544350903</v>
      </c>
      <c r="O3" s="21">
        <f t="shared" si="1"/>
        <v>1.0089976396280065</v>
      </c>
      <c r="P3" s="21">
        <f t="shared" si="1"/>
        <v>2.937191670418783</v>
      </c>
      <c r="Q3" s="21">
        <f t="shared" si="1"/>
        <v>1.7712942039207129</v>
      </c>
      <c r="R3" s="21"/>
      <c r="S3" s="21">
        <f t="shared" si="1"/>
        <v>17.14975821859209</v>
      </c>
      <c r="T3" s="21">
        <f t="shared" si="1"/>
        <v>8.7709781401967106</v>
      </c>
      <c r="U3" s="21">
        <f t="shared" si="1"/>
        <v>4.941993648044134</v>
      </c>
      <c r="V3" s="21">
        <f t="shared" si="1"/>
        <v>3.9258783063656812</v>
      </c>
      <c r="W3" s="21">
        <f t="shared" si="1"/>
        <v>5.246484222499789</v>
      </c>
      <c r="X3" s="21">
        <f>AVERAGE(X12:X115)</f>
        <v>31.044249304690844</v>
      </c>
      <c r="Y3" s="21">
        <f>AVERAGE(Y12:Y115)</f>
        <v>8.5177667931562393</v>
      </c>
      <c r="Z3" s="21">
        <f>AVERAGE(Z12:Z115)</f>
        <v>4.2132157368472143</v>
      </c>
      <c r="AA3" s="21">
        <f t="shared" si="1"/>
        <v>3.180232539633451</v>
      </c>
      <c r="AB3" s="21">
        <f t="shared" si="1"/>
        <v>2.937191670418783</v>
      </c>
      <c r="AC3" s="21">
        <f t="shared" si="1"/>
        <v>1.7712942039207129</v>
      </c>
      <c r="AD3" s="21"/>
      <c r="AE3" s="21">
        <f t="shared" si="1"/>
        <v>5.3002100579076528</v>
      </c>
      <c r="AF3" s="21">
        <f t="shared" si="1"/>
        <v>4.4862412679459744</v>
      </c>
      <c r="AG3" s="21">
        <f t="shared" si="1"/>
        <v>3.1431424968188511</v>
      </c>
    </row>
    <row r="4" spans="1:59" x14ac:dyDescent="0.25">
      <c r="A4" s="68" t="s">
        <v>599</v>
      </c>
      <c r="B4" s="21"/>
      <c r="C4" s="21">
        <f>AVERAGE(C116:C205)</f>
        <v>27.70877061245756</v>
      </c>
      <c r="D4" s="21">
        <f>AVERAGE(D116:D205)</f>
        <v>7.1452716298040437</v>
      </c>
      <c r="E4" s="21">
        <f t="shared" ref="E4:AG4" si="2">AVERAGE(E116:E205)</f>
        <v>2.3233242521085944</v>
      </c>
      <c r="F4" s="21">
        <f t="shared" si="2"/>
        <v>2.7423022787278089</v>
      </c>
      <c r="G4" s="21">
        <f t="shared" si="2"/>
        <v>2.2389786782418732</v>
      </c>
      <c r="H4" s="21">
        <f>AVERAGE(H116:H205)</f>
        <v>15.163030931448768</v>
      </c>
      <c r="I4" s="21">
        <f>AVERAGE(I116:I205)</f>
        <v>4.9338393143108226</v>
      </c>
      <c r="J4" s="21">
        <f>AVERAGE(J116:J205)</f>
        <v>3.7078106733824598</v>
      </c>
      <c r="K4" s="21">
        <f t="shared" si="2"/>
        <v>4.0875386106520928</v>
      </c>
      <c r="L4" s="21">
        <f t="shared" si="2"/>
        <v>2.4036517050528912</v>
      </c>
      <c r="M4" s="21">
        <f t="shared" si="2"/>
        <v>2.3243771915372395</v>
      </c>
      <c r="N4" s="21">
        <f t="shared" si="2"/>
        <v>3.4836885572908729</v>
      </c>
      <c r="O4" s="21">
        <f t="shared" si="2"/>
        <v>1.2535796482444301</v>
      </c>
      <c r="P4" s="21">
        <f t="shared" si="2"/>
        <v>2.3287994548529176</v>
      </c>
      <c r="Q4" s="21">
        <f t="shared" si="2"/>
        <v>1.8754001254273962</v>
      </c>
      <c r="R4" s="21"/>
      <c r="S4" s="21">
        <f t="shared" si="2"/>
        <v>27.70877061245756</v>
      </c>
      <c r="T4" s="21">
        <f t="shared" si="2"/>
        <v>7.1452716298040437</v>
      </c>
      <c r="U4" s="21">
        <f t="shared" si="2"/>
        <v>2.3233242521085944</v>
      </c>
      <c r="V4" s="21">
        <f t="shared" si="2"/>
        <v>2.7423022787278089</v>
      </c>
      <c r="W4" s="21">
        <f t="shared" si="2"/>
        <v>2.2389786782418732</v>
      </c>
      <c r="X4" s="21">
        <f>AVERAGE(X116:X205)</f>
        <v>15.163030931448768</v>
      </c>
      <c r="Y4" s="21">
        <f>AVERAGE(Y116:Y205)</f>
        <v>4.9338393143108226</v>
      </c>
      <c r="Z4" s="21">
        <f>AVERAGE(Z116:Z205)</f>
        <v>3.7078106733824598</v>
      </c>
      <c r="AA4" s="21">
        <f t="shared" si="2"/>
        <v>2.6678048599491513</v>
      </c>
      <c r="AB4" s="21">
        <f t="shared" si="2"/>
        <v>2.3287994548529176</v>
      </c>
      <c r="AC4" s="21">
        <f t="shared" si="2"/>
        <v>1.8754001254273962</v>
      </c>
      <c r="AD4" s="21"/>
      <c r="AE4" s="21">
        <f t="shared" si="2"/>
        <v>4.8350822433640142</v>
      </c>
      <c r="AF4" s="21">
        <f t="shared" si="2"/>
        <v>4.2870889455031342</v>
      </c>
      <c r="AG4" s="21">
        <f t="shared" si="2"/>
        <v>2.6944783127745873</v>
      </c>
    </row>
    <row r="5" spans="1:59" x14ac:dyDescent="0.25">
      <c r="A5" s="68" t="s">
        <v>750</v>
      </c>
      <c r="B5" s="21"/>
      <c r="C5" s="21">
        <f>AVERAGE(C206:C253)</f>
        <v>22.41931403008957</v>
      </c>
      <c r="D5" s="21">
        <f>AVERAGE(D206:D253)</f>
        <v>6.7802392439293122</v>
      </c>
      <c r="E5" s="21">
        <f t="shared" ref="E5:AG5" si="3">AVERAGE(E206:E253)</f>
        <v>2.2751577464071047</v>
      </c>
      <c r="F5" s="21">
        <f t="shared" si="3"/>
        <v>3.801741772806988</v>
      </c>
      <c r="G5" s="21">
        <f t="shared" si="3"/>
        <v>3.8480886746753504</v>
      </c>
      <c r="H5" s="21">
        <f>AVERAGE(H206:H253)</f>
        <v>11.380350461593279</v>
      </c>
      <c r="I5" s="21">
        <f>AVERAGE(I206:I253)</f>
        <v>3.61751474757915</v>
      </c>
      <c r="J5" s="21">
        <f>AVERAGE(J206:J253)</f>
        <v>4.2388638365196725</v>
      </c>
      <c r="K5" s="21">
        <f t="shared" si="3"/>
        <v>2.2419513605996144</v>
      </c>
      <c r="L5" s="21">
        <f t="shared" si="3"/>
        <v>0.42175402646020821</v>
      </c>
      <c r="M5" s="21">
        <f t="shared" si="3"/>
        <v>1.2661998097980003</v>
      </c>
      <c r="N5" s="21">
        <f t="shared" si="3"/>
        <v>0.7845488548875087</v>
      </c>
      <c r="O5" s="21">
        <f t="shared" si="3"/>
        <v>1.6872992588190971</v>
      </c>
      <c r="P5" s="21">
        <f t="shared" si="3"/>
        <v>2.7522231293712305</v>
      </c>
      <c r="Q5" s="21">
        <f t="shared" si="3"/>
        <v>0.7120647677430888</v>
      </c>
      <c r="R5" s="21"/>
      <c r="S5" s="21">
        <f t="shared" si="3"/>
        <v>22.41931403008957</v>
      </c>
      <c r="T5" s="21">
        <f t="shared" si="3"/>
        <v>6.7802392439293122</v>
      </c>
      <c r="U5" s="21">
        <f t="shared" si="3"/>
        <v>2.2751577464071047</v>
      </c>
      <c r="V5" s="21">
        <f t="shared" si="3"/>
        <v>3.801741772806988</v>
      </c>
      <c r="W5" s="21">
        <f t="shared" si="3"/>
        <v>3.8480886746753504</v>
      </c>
      <c r="X5" s="21">
        <f>AVERAGE(X206:X253)</f>
        <v>11.380350461593279</v>
      </c>
      <c r="Y5" s="21">
        <f>AVERAGE(Y206:Y253)</f>
        <v>3.61751474757915</v>
      </c>
      <c r="Z5" s="21">
        <f>AVERAGE(Z206:Z253)</f>
        <v>4.2388638365196725</v>
      </c>
      <c r="AA5" s="21">
        <f t="shared" si="3"/>
        <v>1.5229684748413537</v>
      </c>
      <c r="AB5" s="21">
        <f t="shared" si="3"/>
        <v>2.7522231293712305</v>
      </c>
      <c r="AC5" s="21">
        <f t="shared" si="3"/>
        <v>0.7120647677430888</v>
      </c>
      <c r="AD5" s="21"/>
      <c r="AE5" s="21">
        <f t="shared" si="3"/>
        <v>5.9405206050943891</v>
      </c>
      <c r="AF5" s="21">
        <f t="shared" si="3"/>
        <v>4.6514710553478054</v>
      </c>
      <c r="AG5" s="21">
        <f t="shared" si="3"/>
        <v>1.5743655533911582</v>
      </c>
    </row>
    <row r="6" spans="1:59" x14ac:dyDescent="0.25">
      <c r="A6" s="69" t="s">
        <v>600</v>
      </c>
      <c r="B6" s="21"/>
      <c r="C6" s="21">
        <f>AVERAGE(C206:C302)</f>
        <v>17.011170587276979</v>
      </c>
      <c r="D6" s="21">
        <f>AVERAGE(D206:D302)</f>
        <v>5.8007281410698521</v>
      </c>
      <c r="E6" s="21">
        <f t="shared" ref="E6:AG6" si="4">AVERAGE(E206:E302)</f>
        <v>1.6768205656725392</v>
      </c>
      <c r="F6" s="21">
        <f t="shared" si="4"/>
        <v>2.5643842829722794</v>
      </c>
      <c r="G6" s="21">
        <f t="shared" si="4"/>
        <v>3.0339589331872872</v>
      </c>
      <c r="H6" s="21">
        <f>AVERAGE(H206:H302)</f>
        <v>8.7228766763839545</v>
      </c>
      <c r="I6" s="21">
        <f>AVERAGE(I206:I302)</f>
        <v>3.3223557220546933</v>
      </c>
      <c r="J6" s="21">
        <f>AVERAGE(J206:J302)</f>
        <v>3.578445847154752</v>
      </c>
      <c r="K6" s="21">
        <f t="shared" si="4"/>
        <v>1.5751842204420021</v>
      </c>
      <c r="L6" s="21">
        <f t="shared" si="4"/>
        <v>0.39662972395951873</v>
      </c>
      <c r="M6" s="21">
        <f t="shared" si="4"/>
        <v>1.5222814753433305</v>
      </c>
      <c r="N6" s="21">
        <f t="shared" si="4"/>
        <v>0.99198446788289474</v>
      </c>
      <c r="O6" s="21">
        <f t="shared" si="4"/>
        <v>1.3862902570416129</v>
      </c>
      <c r="P6" s="21">
        <f t="shared" si="4"/>
        <v>1.9846695522861395</v>
      </c>
      <c r="Q6" s="21">
        <f t="shared" si="4"/>
        <v>0.47419525898662412</v>
      </c>
      <c r="R6" s="21"/>
      <c r="S6" s="21">
        <f t="shared" si="4"/>
        <v>17.011170587276979</v>
      </c>
      <c r="T6" s="21">
        <f t="shared" si="4"/>
        <v>5.8007281410698521</v>
      </c>
      <c r="U6" s="21">
        <f t="shared" si="4"/>
        <v>1.6768205656725392</v>
      </c>
      <c r="V6" s="21">
        <f t="shared" si="4"/>
        <v>2.5643842829722794</v>
      </c>
      <c r="W6" s="21">
        <f t="shared" si="4"/>
        <v>3.0339589331872872</v>
      </c>
      <c r="X6" s="21">
        <f>AVERAGE(X206:X302)</f>
        <v>8.7228766763839545</v>
      </c>
      <c r="Y6" s="21">
        <f>AVERAGE(Y206:Y302)</f>
        <v>3.3223557220546933</v>
      </c>
      <c r="Z6" s="21">
        <f>AVERAGE(Z206:Z302)</f>
        <v>3.578445847154752</v>
      </c>
      <c r="AA6" s="21">
        <f t="shared" si="4"/>
        <v>1.2914733559998164</v>
      </c>
      <c r="AB6" s="21">
        <f t="shared" si="4"/>
        <v>1.9846695522861395</v>
      </c>
      <c r="AC6" s="21">
        <f t="shared" si="4"/>
        <v>0.47419525898662412</v>
      </c>
      <c r="AD6" s="21"/>
      <c r="AE6" s="21">
        <f t="shared" si="4"/>
        <v>4.5508811644727638</v>
      </c>
      <c r="AF6" s="21">
        <f t="shared" si="4"/>
        <v>3.643185413486095</v>
      </c>
      <c r="AG6" s="21">
        <f t="shared" si="4"/>
        <v>1.3326792886876193</v>
      </c>
    </row>
    <row r="7" spans="1:59" x14ac:dyDescent="0.25">
      <c r="A7" s="79" t="s">
        <v>549</v>
      </c>
      <c r="B7" s="21"/>
      <c r="C7" s="21">
        <f>AVERAGE(C227:C302)</f>
        <v>10.327656918625179</v>
      </c>
      <c r="D7" s="21">
        <f>AVERAGE(D227:D302)</f>
        <v>5.135220996836571</v>
      </c>
      <c r="E7" s="21">
        <f t="shared" ref="E7:AG7" si="5">AVERAGE(E227:E302)</f>
        <v>1.1318260969074185</v>
      </c>
      <c r="F7" s="21">
        <f t="shared" si="5"/>
        <v>1.3704099625306514</v>
      </c>
      <c r="G7" s="21">
        <f t="shared" si="5"/>
        <v>2.7692327187471197</v>
      </c>
      <c r="H7" s="21">
        <f>AVERAGE(H227:H302)</f>
        <v>5.3881463120214264</v>
      </c>
      <c r="I7" s="21">
        <f>AVERAGE(I227:I302)</f>
        <v>2.9109001567644315</v>
      </c>
      <c r="J7" s="21">
        <f>AVERAGE(J227:J302)</f>
        <v>3.1523786371738778</v>
      </c>
      <c r="K7" s="21">
        <f t="shared" si="5"/>
        <v>1.1066094235095512</v>
      </c>
      <c r="L7" s="21">
        <f t="shared" si="5"/>
        <v>-3.7611383077384146E-2</v>
      </c>
      <c r="M7" s="21">
        <f t="shared" si="5"/>
        <v>1.7063290973776699</v>
      </c>
      <c r="N7" s="21">
        <f t="shared" si="5"/>
        <v>1.1604009678154599</v>
      </c>
      <c r="O7" s="21">
        <f t="shared" si="5"/>
        <v>1.0899580037527892</v>
      </c>
      <c r="P7" s="21">
        <f t="shared" si="5"/>
        <v>1.1973147139176163</v>
      </c>
      <c r="Q7" s="21">
        <f t="shared" si="5"/>
        <v>0.33180355343488166</v>
      </c>
      <c r="R7" s="21"/>
      <c r="S7" s="21">
        <f t="shared" si="5"/>
        <v>10.327656918625179</v>
      </c>
      <c r="T7" s="21">
        <f t="shared" si="5"/>
        <v>5.135220996836571</v>
      </c>
      <c r="U7" s="21">
        <f t="shared" si="5"/>
        <v>1.1318260969074185</v>
      </c>
      <c r="V7" s="21">
        <f t="shared" si="5"/>
        <v>1.3704099625306514</v>
      </c>
      <c r="W7" s="21">
        <f t="shared" si="5"/>
        <v>2.7692327187471197</v>
      </c>
      <c r="X7" s="21">
        <f>AVERAGE(X227:X302)</f>
        <v>5.3881463120214264</v>
      </c>
      <c r="Y7" s="21">
        <f>AVERAGE(Y227:Y302)</f>
        <v>2.9109001567644315</v>
      </c>
      <c r="Z7" s="21">
        <f>AVERAGE(Z227:Z302)</f>
        <v>3.1523786371738778</v>
      </c>
      <c r="AA7" s="21">
        <f t="shared" si="5"/>
        <v>1.0595808390197567</v>
      </c>
      <c r="AB7" s="21">
        <f t="shared" si="5"/>
        <v>1.1973147139176163</v>
      </c>
      <c r="AC7" s="21">
        <f t="shared" si="5"/>
        <v>0.33180355343488166</v>
      </c>
      <c r="AD7" s="21"/>
      <c r="AE7" s="21">
        <f t="shared" si="5"/>
        <v>3.2437374622711816</v>
      </c>
      <c r="AF7" s="21">
        <f t="shared" si="5"/>
        <v>2.6800866428763799</v>
      </c>
      <c r="AG7" s="21">
        <f t="shared" si="5"/>
        <v>1.0951552678884138</v>
      </c>
    </row>
    <row r="8" spans="1:59" x14ac:dyDescent="0.25">
      <c r="A8" s="68"/>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row>
    <row r="9" spans="1:59" s="59" customFormat="1" ht="60" x14ac:dyDescent="0.25">
      <c r="B9" s="72"/>
      <c r="C9" s="72"/>
      <c r="D9" s="72"/>
      <c r="E9" s="72"/>
      <c r="F9" s="72"/>
      <c r="G9" s="72"/>
      <c r="H9" s="72"/>
      <c r="I9" s="72"/>
      <c r="J9" s="72"/>
      <c r="K9" s="72"/>
      <c r="L9" s="72"/>
      <c r="M9" s="72"/>
      <c r="N9" s="72"/>
      <c r="O9" s="72"/>
      <c r="P9" s="72"/>
      <c r="Q9" s="72"/>
      <c r="R9" s="72"/>
      <c r="S9" s="72"/>
      <c r="T9" s="72"/>
      <c r="U9" s="72"/>
      <c r="V9" s="72"/>
      <c r="W9" s="72"/>
      <c r="X9" s="72"/>
      <c r="Y9" s="72"/>
      <c r="Z9" s="72"/>
      <c r="AA9" s="72"/>
      <c r="AB9" s="72"/>
      <c r="AC9" s="72"/>
      <c r="AI9" s="59" t="s">
        <v>812</v>
      </c>
      <c r="AJ9" s="59" t="s">
        <v>813</v>
      </c>
      <c r="AK9" s="59" t="s">
        <v>814</v>
      </c>
      <c r="AL9" s="59" t="s">
        <v>812</v>
      </c>
      <c r="AM9" s="59" t="s">
        <v>813</v>
      </c>
      <c r="AN9" s="59" t="s">
        <v>814</v>
      </c>
      <c r="AP9" s="74" t="s">
        <v>848</v>
      </c>
      <c r="AZ9" s="59" t="s">
        <v>550</v>
      </c>
    </row>
    <row r="10" spans="1:59" s="59" customFormat="1" ht="75" x14ac:dyDescent="0.25">
      <c r="A10" s="59" t="s">
        <v>551</v>
      </c>
      <c r="B10" s="90" t="s">
        <v>844</v>
      </c>
      <c r="C10" s="90" t="s">
        <v>552</v>
      </c>
      <c r="D10" s="90" t="s">
        <v>554</v>
      </c>
      <c r="E10" s="90" t="s">
        <v>555</v>
      </c>
      <c r="F10" s="90" t="s">
        <v>556</v>
      </c>
      <c r="G10" s="90" t="s">
        <v>557</v>
      </c>
      <c r="H10" s="90" t="s">
        <v>553</v>
      </c>
      <c r="I10" s="90" t="s">
        <v>1070</v>
      </c>
      <c r="J10" s="90" t="s">
        <v>1071</v>
      </c>
      <c r="K10" s="90" t="s">
        <v>837</v>
      </c>
      <c r="L10" s="90" t="s">
        <v>838</v>
      </c>
      <c r="M10" s="90" t="s">
        <v>839</v>
      </c>
      <c r="N10" s="90" t="s">
        <v>840</v>
      </c>
      <c r="O10" s="90" t="s">
        <v>841</v>
      </c>
      <c r="P10" s="90" t="s">
        <v>559</v>
      </c>
      <c r="Q10" s="90" t="s">
        <v>560</v>
      </c>
      <c r="R10" s="90" t="s">
        <v>845</v>
      </c>
      <c r="S10" s="90" t="s">
        <v>552</v>
      </c>
      <c r="T10" s="90" t="s">
        <v>554</v>
      </c>
      <c r="U10" s="90" t="s">
        <v>555</v>
      </c>
      <c r="V10" s="90" t="s">
        <v>556</v>
      </c>
      <c r="W10" s="90" t="s">
        <v>557</v>
      </c>
      <c r="X10" s="90" t="s">
        <v>553</v>
      </c>
      <c r="Y10" s="90" t="s">
        <v>1070</v>
      </c>
      <c r="Z10" s="90" t="s">
        <v>1071</v>
      </c>
      <c r="AA10" s="90" t="s">
        <v>558</v>
      </c>
      <c r="AB10" s="90" t="s">
        <v>559</v>
      </c>
      <c r="AC10" s="90" t="s">
        <v>560</v>
      </c>
      <c r="AE10" s="59" t="s">
        <v>561</v>
      </c>
      <c r="AF10" s="59" t="s">
        <v>562</v>
      </c>
      <c r="AG10" s="117" t="s">
        <v>849</v>
      </c>
      <c r="AL10" s="59" t="s">
        <v>811</v>
      </c>
      <c r="AM10" s="59" t="s">
        <v>811</v>
      </c>
      <c r="AN10" s="59" t="s">
        <v>811</v>
      </c>
      <c r="AP10" s="59" t="s">
        <v>551</v>
      </c>
      <c r="AQ10" s="59" t="s">
        <v>850</v>
      </c>
      <c r="AR10" s="59" t="s">
        <v>851</v>
      </c>
      <c r="AS10" s="59" t="s">
        <v>563</v>
      </c>
      <c r="AT10" s="59" t="s">
        <v>852</v>
      </c>
      <c r="AV10" s="59" t="s">
        <v>853</v>
      </c>
      <c r="AW10" s="59" t="s">
        <v>854</v>
      </c>
      <c r="AX10" s="59" t="s">
        <v>855</v>
      </c>
      <c r="AZ10" s="59" t="s">
        <v>551</v>
      </c>
      <c r="BA10" s="59" t="s">
        <v>850</v>
      </c>
      <c r="BB10" s="59" t="s">
        <v>851</v>
      </c>
      <c r="BC10" s="59" t="s">
        <v>563</v>
      </c>
      <c r="BD10" s="59" t="s">
        <v>852</v>
      </c>
      <c r="BE10" s="59" t="s">
        <v>853</v>
      </c>
      <c r="BF10" s="59" t="s">
        <v>854</v>
      </c>
      <c r="BG10" s="59" t="s">
        <v>855</v>
      </c>
    </row>
    <row r="11" spans="1:59" x14ac:dyDescent="0.25">
      <c r="A11" s="2">
        <v>17213</v>
      </c>
      <c r="AP11" s="2">
        <f t="shared" ref="AP11:AP74" si="6">A11</f>
        <v>17213</v>
      </c>
      <c r="AQ11">
        <v>0</v>
      </c>
      <c r="AR11">
        <v>0</v>
      </c>
      <c r="AS11">
        <v>0</v>
      </c>
      <c r="AT11">
        <v>0</v>
      </c>
      <c r="AV11">
        <f t="shared" ref="AV11:AV74" si="7">AQ11-$AT11</f>
        <v>0</v>
      </c>
      <c r="AW11">
        <f t="shared" ref="AW11:AW74" si="8">AR11-$AT11</f>
        <v>0</v>
      </c>
      <c r="AX11">
        <f t="shared" ref="AX11:AX74" si="9">AS11-$AT11</f>
        <v>0</v>
      </c>
    </row>
    <row r="12" spans="1:59" x14ac:dyDescent="0.25">
      <c r="A12" s="2">
        <v>17302</v>
      </c>
      <c r="C12" s="29">
        <v>0</v>
      </c>
      <c r="D12" s="29">
        <v>24.108115164202815</v>
      </c>
      <c r="E12" s="29">
        <v>15.803266848116948</v>
      </c>
      <c r="F12" s="29">
        <v>6.1067113428329378</v>
      </c>
      <c r="G12" s="29">
        <v>16.400057999234008</v>
      </c>
      <c r="H12" s="29">
        <v>0</v>
      </c>
      <c r="I12" s="29">
        <v>8.4322629922482406</v>
      </c>
      <c r="J12" s="29">
        <v>8.5691056437916302</v>
      </c>
      <c r="K12" s="29">
        <v>0</v>
      </c>
      <c r="L12" s="29">
        <v>0</v>
      </c>
      <c r="M12" s="29">
        <v>0</v>
      </c>
      <c r="N12" s="29">
        <v>0</v>
      </c>
      <c r="O12" s="29">
        <v>0</v>
      </c>
      <c r="P12" s="29">
        <v>-0.93671459661308631</v>
      </c>
      <c r="Q12" s="29">
        <v>2.8380146681223906</v>
      </c>
      <c r="S12" s="29">
        <v>0</v>
      </c>
      <c r="T12" s="29">
        <v>24.108115164202815</v>
      </c>
      <c r="U12" s="29">
        <v>15.803266848116948</v>
      </c>
      <c r="V12" s="29">
        <v>6.1067113428329378</v>
      </c>
      <c r="W12" s="29">
        <v>16.400057999234008</v>
      </c>
      <c r="X12" s="29">
        <v>0</v>
      </c>
      <c r="Y12" s="29">
        <v>8.4322629922482406</v>
      </c>
      <c r="Z12" s="29">
        <v>8.5691056437916302</v>
      </c>
      <c r="AA12" s="29">
        <v>2.5950227173609619</v>
      </c>
      <c r="AB12" s="29">
        <v>-0.93671459661308631</v>
      </c>
      <c r="AC12" s="29">
        <v>2.8380146681223906</v>
      </c>
      <c r="AE12" s="107">
        <f>SUMPRODUCT('capital shares'!$S14:$W14,$S12:$W12)/SUM('capital shares'!$S14:$W14)</f>
        <v>12.554497459130957</v>
      </c>
      <c r="AF12" s="107">
        <f>SUMPRODUCT('capital shares'!$S14:$AA14,$S12:$AA12)/SUM('capital shares'!$S14:$AA14)</f>
        <v>7.1327315534600961</v>
      </c>
      <c r="AG12" s="107">
        <f>AA12</f>
        <v>2.5950227173609619</v>
      </c>
      <c r="AH12" s="3"/>
      <c r="AK12" s="3"/>
      <c r="AL12" s="3"/>
      <c r="AM12" s="3"/>
      <c r="AP12" s="2">
        <f t="shared" si="6"/>
        <v>17302</v>
      </c>
      <c r="AQ12">
        <f t="shared" ref="AQ12:AQ43" si="10">AQ11+AE12/4</f>
        <v>3.1386243647827392</v>
      </c>
      <c r="AR12">
        <f>AR11+AG12/4</f>
        <v>0.64875567934024048</v>
      </c>
      <c r="AS12">
        <f>AS11+AF12/4</f>
        <v>1.783182888365024</v>
      </c>
      <c r="AT12" s="3">
        <f>AT11+VLOOKUP($A12,quarterly_final!$A:$Z,MATCH("dY",quarterly_final!$A$22:$Z$22,0),FALSE)/4</f>
        <v>0.33923013879961772</v>
      </c>
      <c r="AV12">
        <f t="shared" si="7"/>
        <v>2.7993942259831215</v>
      </c>
      <c r="AW12">
        <f t="shared" si="8"/>
        <v>0.30952554054062276</v>
      </c>
      <c r="AX12">
        <f t="shared" si="9"/>
        <v>1.4439527495654063</v>
      </c>
    </row>
    <row r="13" spans="1:59" x14ac:dyDescent="0.25">
      <c r="A13" s="2">
        <v>17394</v>
      </c>
      <c r="C13" s="29">
        <v>0</v>
      </c>
      <c r="D13" s="29">
        <v>19.961781510211551</v>
      </c>
      <c r="E13" s="29">
        <v>13.203470734018907</v>
      </c>
      <c r="F13" s="29">
        <v>6.245708237113945</v>
      </c>
      <c r="G13" s="29">
        <v>15.262395504466753</v>
      </c>
      <c r="H13" s="29">
        <v>0</v>
      </c>
      <c r="I13" s="29">
        <v>8.3052725407576133</v>
      </c>
      <c r="J13" s="29">
        <v>7.4637259187944949</v>
      </c>
      <c r="K13" s="29">
        <v>0</v>
      </c>
      <c r="L13" s="29">
        <v>0</v>
      </c>
      <c r="M13" s="29">
        <v>0</v>
      </c>
      <c r="N13" s="29">
        <v>0</v>
      </c>
      <c r="O13" s="29">
        <v>0</v>
      </c>
      <c r="P13" s="29">
        <v>-3.6728051376904602</v>
      </c>
      <c r="Q13" s="29">
        <v>2.8147540316009412</v>
      </c>
      <c r="S13" s="29">
        <v>0</v>
      </c>
      <c r="T13" s="29">
        <v>19.961781510211551</v>
      </c>
      <c r="U13" s="29">
        <v>13.203470734018907</v>
      </c>
      <c r="V13" s="29">
        <v>6.245708237113945</v>
      </c>
      <c r="W13" s="29">
        <v>15.262395504466753</v>
      </c>
      <c r="X13" s="29">
        <v>0</v>
      </c>
      <c r="Y13" s="29">
        <v>8.3052725407576133</v>
      </c>
      <c r="Z13" s="29">
        <v>7.4637259187944949</v>
      </c>
      <c r="AA13" s="29">
        <v>2.5347344403868988</v>
      </c>
      <c r="AB13" s="29">
        <v>-3.6728051376904602</v>
      </c>
      <c r="AC13" s="29">
        <v>2.8147540316009412</v>
      </c>
      <c r="AE13" s="107">
        <f>SUMPRODUCT('capital shares'!$S15:$W15,$S13:$W13)/SUM('capital shares'!$S15:$W15)</f>
        <v>11.415592830450034</v>
      </c>
      <c r="AF13" s="107">
        <f>SUMPRODUCT('capital shares'!$S15:$AA15,$S13:$AA13)/SUM('capital shares'!$S15:$AA15)</f>
        <v>6.5734454004290193</v>
      </c>
      <c r="AG13" s="107">
        <f t="shared" ref="AG13:AG54" si="11">AA13</f>
        <v>2.5347344403868988</v>
      </c>
      <c r="AH13" s="3"/>
      <c r="AK13" s="3"/>
      <c r="AL13" s="3"/>
      <c r="AM13" s="3"/>
      <c r="AP13" s="2">
        <f t="shared" si="6"/>
        <v>17394</v>
      </c>
      <c r="AQ13">
        <f t="shared" si="10"/>
        <v>5.9925225723952478</v>
      </c>
      <c r="AR13">
        <f t="shared" ref="AR13:AR76" si="12">AR12+AG13/4</f>
        <v>1.2824392894369652</v>
      </c>
      <c r="AS13">
        <f t="shared" ref="AS13:AS76" si="13">AS12+AF13/4</f>
        <v>3.4265442384722791</v>
      </c>
      <c r="AT13" s="3">
        <f>AT12+VLOOKUP($A13,quarterly_final!$A:$Z,MATCH("dY",quarterly_final!$A$22:$Z$22,0),FALSE)/4</f>
        <v>0.37944432079126678</v>
      </c>
      <c r="AV13">
        <f t="shared" si="7"/>
        <v>5.613078251603981</v>
      </c>
      <c r="AW13">
        <f t="shared" si="8"/>
        <v>0.90299496864569839</v>
      </c>
      <c r="AX13">
        <f t="shared" si="9"/>
        <v>3.0470999176810123</v>
      </c>
    </row>
    <row r="14" spans="1:59" x14ac:dyDescent="0.25">
      <c r="A14" s="2">
        <v>17486</v>
      </c>
      <c r="C14" s="29">
        <v>0</v>
      </c>
      <c r="D14" s="29">
        <v>19.735382405318802</v>
      </c>
      <c r="E14" s="29">
        <v>12.64490721141911</v>
      </c>
      <c r="F14" s="29">
        <v>4.9759250933810506</v>
      </c>
      <c r="G14" s="29">
        <v>11.779486383650095</v>
      </c>
      <c r="H14" s="29">
        <v>0</v>
      </c>
      <c r="I14" s="29">
        <v>8.1213600877120484</v>
      </c>
      <c r="J14" s="29">
        <v>6.8718261254318236</v>
      </c>
      <c r="K14" s="29">
        <v>0</v>
      </c>
      <c r="L14" s="29">
        <v>0</v>
      </c>
      <c r="M14" s="29">
        <v>0</v>
      </c>
      <c r="N14" s="29">
        <v>0</v>
      </c>
      <c r="O14" s="29">
        <v>0</v>
      </c>
      <c r="P14" s="29">
        <v>-0.61790779130390661</v>
      </c>
      <c r="Q14" s="29">
        <v>2.7918451572485736</v>
      </c>
      <c r="S14" s="29">
        <v>0</v>
      </c>
      <c r="T14" s="29">
        <v>19.735382405318802</v>
      </c>
      <c r="U14" s="29">
        <v>12.64490721141911</v>
      </c>
      <c r="V14" s="29">
        <v>4.9759250933810506</v>
      </c>
      <c r="W14" s="29">
        <v>11.779486383650095</v>
      </c>
      <c r="X14" s="29">
        <v>0</v>
      </c>
      <c r="Y14" s="29">
        <v>8.1213600877120484</v>
      </c>
      <c r="Z14" s="29">
        <v>6.8718261254318236</v>
      </c>
      <c r="AA14" s="29">
        <v>2.5369819779690772</v>
      </c>
      <c r="AB14" s="29">
        <v>-0.61790779130390661</v>
      </c>
      <c r="AC14" s="29">
        <v>2.7918451572485736</v>
      </c>
      <c r="AE14" s="107">
        <f>SUMPRODUCT('capital shares'!$S16:$W16,$S14:$W14)/SUM('capital shares'!$S16:$W16)</f>
        <v>9.9574750246440829</v>
      </c>
      <c r="AF14" s="107">
        <f>SUMPRODUCT('capital shares'!$S16:$AA16,$S14:$AA14)/SUM('capital shares'!$S16:$AA16)</f>
        <v>5.8402013421478882</v>
      </c>
      <c r="AG14" s="107">
        <f t="shared" si="11"/>
        <v>2.5369819779690772</v>
      </c>
      <c r="AH14" s="3"/>
      <c r="AK14" s="3"/>
      <c r="AL14" s="3"/>
      <c r="AM14" s="3"/>
      <c r="AP14" s="2">
        <f t="shared" si="6"/>
        <v>17486</v>
      </c>
      <c r="AQ14">
        <f t="shared" si="10"/>
        <v>8.4818913285562694</v>
      </c>
      <c r="AR14">
        <f t="shared" si="12"/>
        <v>1.9166847839292345</v>
      </c>
      <c r="AS14">
        <f t="shared" si="13"/>
        <v>4.8865945740092513</v>
      </c>
      <c r="AT14" s="3">
        <f>AT13+VLOOKUP($A14,quarterly_final!$A:$Z,MATCH("dY",quarterly_final!$A$22:$Z$22,0),FALSE)/4</f>
        <v>2.0320155712002741</v>
      </c>
      <c r="AV14">
        <f t="shared" si="7"/>
        <v>6.4498757573559953</v>
      </c>
      <c r="AW14">
        <f t="shared" si="8"/>
        <v>-0.11533078727103963</v>
      </c>
      <c r="AX14">
        <f t="shared" si="9"/>
        <v>2.8545790028089773</v>
      </c>
    </row>
    <row r="15" spans="1:59" x14ac:dyDescent="0.25">
      <c r="A15" s="2">
        <v>17578</v>
      </c>
      <c r="C15" s="29">
        <v>0</v>
      </c>
      <c r="D15" s="29">
        <v>17.635310927111192</v>
      </c>
      <c r="E15" s="29">
        <v>9.9717316699454273</v>
      </c>
      <c r="F15" s="29">
        <v>7.1983032349791642</v>
      </c>
      <c r="G15" s="29">
        <v>15.476600004333818</v>
      </c>
      <c r="H15" s="29">
        <v>0</v>
      </c>
      <c r="I15" s="29">
        <v>8.123491748668954</v>
      </c>
      <c r="J15" s="29">
        <v>5.525670558037632</v>
      </c>
      <c r="K15" s="29">
        <v>0</v>
      </c>
      <c r="L15" s="29">
        <v>0</v>
      </c>
      <c r="M15" s="29">
        <v>0</v>
      </c>
      <c r="N15" s="29">
        <v>0</v>
      </c>
      <c r="O15" s="29">
        <v>0</v>
      </c>
      <c r="P15" s="29">
        <v>3.075112787117007</v>
      </c>
      <c r="Q15" s="29">
        <v>2.7692801407226852</v>
      </c>
      <c r="S15" s="29">
        <v>0</v>
      </c>
      <c r="T15" s="29">
        <v>17.635310927111192</v>
      </c>
      <c r="U15" s="29">
        <v>9.9717316699454273</v>
      </c>
      <c r="V15" s="29">
        <v>7.1983032349791642</v>
      </c>
      <c r="W15" s="29">
        <v>15.476600004333818</v>
      </c>
      <c r="X15" s="29">
        <v>0</v>
      </c>
      <c r="Y15" s="29">
        <v>8.123491748668954</v>
      </c>
      <c r="Z15" s="29">
        <v>5.525670558037632</v>
      </c>
      <c r="AA15" s="29">
        <v>2.4318955907034479</v>
      </c>
      <c r="AB15" s="29">
        <v>3.075112787117007</v>
      </c>
      <c r="AC15" s="29">
        <v>2.7692801407226852</v>
      </c>
      <c r="AE15" s="107">
        <f>SUMPRODUCT('capital shares'!$S17:$W17,$S15:$W15)/SUM('capital shares'!$S17:$W17)</f>
        <v>10.797710172135144</v>
      </c>
      <c r="AF15" s="107">
        <f>SUMPRODUCT('capital shares'!$S17:$AA17,$S15:$AA15)/SUM('capital shares'!$S17:$AA17)</f>
        <v>5.9924646796788297</v>
      </c>
      <c r="AG15" s="107">
        <f t="shared" si="11"/>
        <v>2.4318955907034479</v>
      </c>
      <c r="AH15" s="3"/>
      <c r="AK15" s="3"/>
      <c r="AL15" s="3"/>
      <c r="AM15" s="3"/>
      <c r="AP15" s="2">
        <f t="shared" si="6"/>
        <v>17578</v>
      </c>
      <c r="AQ15">
        <f t="shared" si="10"/>
        <v>11.181318871590054</v>
      </c>
      <c r="AR15">
        <f t="shared" si="12"/>
        <v>2.5246586816050964</v>
      </c>
      <c r="AS15">
        <f t="shared" si="13"/>
        <v>6.3847107439289585</v>
      </c>
      <c r="AT15" s="3">
        <f>AT14+VLOOKUP($A15,quarterly_final!$A:$Z,MATCH("dY",quarterly_final!$A$22:$Z$22,0),FALSE)/4</f>
        <v>4.5241229949756878</v>
      </c>
      <c r="AV15">
        <f t="shared" si="7"/>
        <v>6.6571958766143666</v>
      </c>
      <c r="AW15">
        <f t="shared" si="8"/>
        <v>-1.9994643133705914</v>
      </c>
      <c r="AX15">
        <f t="shared" si="9"/>
        <v>1.8605877489532707</v>
      </c>
    </row>
    <row r="16" spans="1:59" x14ac:dyDescent="0.25">
      <c r="A16" s="2">
        <v>17668</v>
      </c>
      <c r="C16" s="29">
        <v>0</v>
      </c>
      <c r="D16" s="29">
        <v>18.041860390998465</v>
      </c>
      <c r="E16" s="29">
        <v>11.086245479867074</v>
      </c>
      <c r="F16" s="29">
        <v>7.6345251549845727</v>
      </c>
      <c r="G16" s="29">
        <v>18.389293305168053</v>
      </c>
      <c r="H16" s="29">
        <v>0</v>
      </c>
      <c r="I16" s="29">
        <v>7.8563395236947997</v>
      </c>
      <c r="J16" s="29">
        <v>5.4384078780579159</v>
      </c>
      <c r="K16" s="29">
        <v>0</v>
      </c>
      <c r="L16" s="29">
        <v>0</v>
      </c>
      <c r="M16" s="29">
        <v>0</v>
      </c>
      <c r="N16" s="29">
        <v>0</v>
      </c>
      <c r="O16" s="29">
        <v>0</v>
      </c>
      <c r="P16" s="29">
        <v>5.7861411043468536</v>
      </c>
      <c r="Q16" s="29">
        <v>0.1878950967659776</v>
      </c>
      <c r="S16" s="29">
        <v>0</v>
      </c>
      <c r="T16" s="29">
        <v>18.041860390998465</v>
      </c>
      <c r="U16" s="29">
        <v>11.086245479867074</v>
      </c>
      <c r="V16" s="29">
        <v>7.6345251549845727</v>
      </c>
      <c r="W16" s="29">
        <v>18.389293305168053</v>
      </c>
      <c r="X16" s="29">
        <v>0</v>
      </c>
      <c r="Y16" s="29">
        <v>7.8563395236947997</v>
      </c>
      <c r="Z16" s="29">
        <v>5.4384078780579159</v>
      </c>
      <c r="AA16" s="29">
        <v>2.5046180816183039</v>
      </c>
      <c r="AB16" s="29">
        <v>5.7861411043468536</v>
      </c>
      <c r="AC16" s="29">
        <v>0.1878950967659776</v>
      </c>
      <c r="AE16" s="107">
        <f>SUMPRODUCT('capital shares'!$S18:$W18,$S16:$W16)/SUM('capital shares'!$S18:$W18)</f>
        <v>12.045153608956836</v>
      </c>
      <c r="AF16" s="107">
        <f>SUMPRODUCT('capital shares'!$S18:$AA18,$S16:$AA16)/SUM('capital shares'!$S18:$AA18)</f>
        <v>6.5334612546841315</v>
      </c>
      <c r="AG16" s="107">
        <f t="shared" si="11"/>
        <v>2.5046180816183039</v>
      </c>
      <c r="AH16" s="3"/>
      <c r="AK16" s="3"/>
      <c r="AL16" s="3"/>
      <c r="AM16" s="3"/>
      <c r="AP16" s="2">
        <f t="shared" si="6"/>
        <v>17668</v>
      </c>
      <c r="AQ16">
        <f t="shared" si="10"/>
        <v>14.192607273829264</v>
      </c>
      <c r="AR16">
        <f t="shared" si="12"/>
        <v>3.1508132020096724</v>
      </c>
      <c r="AS16">
        <f t="shared" si="13"/>
        <v>8.0180760575999912</v>
      </c>
      <c r="AT16" s="3">
        <f>AT15+VLOOKUP($A16,quarterly_final!$A:$Z,MATCH("dY",quarterly_final!$A$22:$Z$22,0),FALSE)/4</f>
        <v>6.9817174419996242</v>
      </c>
      <c r="AV16">
        <f t="shared" si="7"/>
        <v>7.2108898318296397</v>
      </c>
      <c r="AW16">
        <f t="shared" si="8"/>
        <v>-3.8309042399899518</v>
      </c>
      <c r="AX16">
        <f t="shared" si="9"/>
        <v>1.036358615600367</v>
      </c>
    </row>
    <row r="17" spans="1:50" x14ac:dyDescent="0.25">
      <c r="A17" s="2">
        <v>17760</v>
      </c>
      <c r="C17" s="29">
        <v>0</v>
      </c>
      <c r="D17" s="29">
        <v>15.388983950011692</v>
      </c>
      <c r="E17" s="29">
        <v>9.3248077899680482</v>
      </c>
      <c r="F17" s="29">
        <v>5.7418045357486847</v>
      </c>
      <c r="G17" s="29">
        <v>14.958697680137334</v>
      </c>
      <c r="H17" s="29">
        <v>0</v>
      </c>
      <c r="I17" s="29">
        <v>7.1385324318342214</v>
      </c>
      <c r="J17" s="29">
        <v>4.9344316513860065</v>
      </c>
      <c r="K17" s="29">
        <v>0</v>
      </c>
      <c r="L17" s="29">
        <v>0</v>
      </c>
      <c r="M17" s="29">
        <v>0</v>
      </c>
      <c r="N17" s="29">
        <v>0</v>
      </c>
      <c r="O17" s="29">
        <v>0</v>
      </c>
      <c r="P17" s="29">
        <v>6.6567272828415014</v>
      </c>
      <c r="Q17" s="29">
        <v>1.6367650260743716</v>
      </c>
      <c r="S17" s="29">
        <v>0</v>
      </c>
      <c r="T17" s="29">
        <v>15.388983950011692</v>
      </c>
      <c r="U17" s="29">
        <v>9.3248077899680482</v>
      </c>
      <c r="V17" s="29">
        <v>5.7418045357486847</v>
      </c>
      <c r="W17" s="29">
        <v>14.958697680137334</v>
      </c>
      <c r="X17" s="29">
        <v>0</v>
      </c>
      <c r="Y17" s="29">
        <v>7.1385324318342214</v>
      </c>
      <c r="Z17" s="29">
        <v>4.9344316513860065</v>
      </c>
      <c r="AA17" s="29">
        <v>2.6130495557161737</v>
      </c>
      <c r="AB17" s="29">
        <v>6.6567272828415014</v>
      </c>
      <c r="AC17" s="29">
        <v>1.6367650260743716</v>
      </c>
      <c r="AE17" s="107">
        <f>SUMPRODUCT('capital shares'!$S19:$W19,$S17:$W17)/SUM('capital shares'!$S19:$W19)</f>
        <v>9.8636801706893102</v>
      </c>
      <c r="AF17" s="107">
        <f>SUMPRODUCT('capital shares'!$S19:$AA19,$S17:$AA17)/SUM('capital shares'!$S19:$AA19)</f>
        <v>5.7484753145103982</v>
      </c>
      <c r="AG17" s="107">
        <f t="shared" si="11"/>
        <v>2.6130495557161737</v>
      </c>
      <c r="AH17" s="3"/>
      <c r="AK17" s="3"/>
      <c r="AL17" s="3"/>
      <c r="AM17" s="3"/>
      <c r="AP17" s="2">
        <f t="shared" si="6"/>
        <v>17760</v>
      </c>
      <c r="AQ17">
        <f t="shared" si="10"/>
        <v>16.658527316501591</v>
      </c>
      <c r="AR17">
        <f t="shared" si="12"/>
        <v>3.8040755909387158</v>
      </c>
      <c r="AS17">
        <f t="shared" si="13"/>
        <v>9.4551948862275914</v>
      </c>
      <c r="AT17" s="3">
        <f>AT16+VLOOKUP($A17,quarterly_final!$A:$Z,MATCH("dY",quarterly_final!$A$22:$Z$22,0),FALSE)/4</f>
        <v>7.1453842771386</v>
      </c>
      <c r="AV17">
        <f t="shared" si="7"/>
        <v>9.5131430393629905</v>
      </c>
      <c r="AW17">
        <f t="shared" si="8"/>
        <v>-3.3413086861998842</v>
      </c>
      <c r="AX17">
        <f t="shared" si="9"/>
        <v>2.3098106090889914</v>
      </c>
    </row>
    <row r="18" spans="1:50" x14ac:dyDescent="0.25">
      <c r="A18" s="2">
        <v>17852</v>
      </c>
      <c r="C18" s="29">
        <v>0</v>
      </c>
      <c r="D18" s="29">
        <v>13.734654709654848</v>
      </c>
      <c r="E18" s="29">
        <v>7.634394287723012</v>
      </c>
      <c r="F18" s="29">
        <v>5.2750815891037917</v>
      </c>
      <c r="G18" s="29">
        <v>15.034904836416985</v>
      </c>
      <c r="H18" s="29">
        <v>0</v>
      </c>
      <c r="I18" s="29">
        <v>6.783193445725999</v>
      </c>
      <c r="J18" s="29">
        <v>4.7627216006695505</v>
      </c>
      <c r="K18" s="29">
        <v>0</v>
      </c>
      <c r="L18" s="29">
        <v>0</v>
      </c>
      <c r="M18" s="29">
        <v>0</v>
      </c>
      <c r="N18" s="29">
        <v>0</v>
      </c>
      <c r="O18" s="29">
        <v>0</v>
      </c>
      <c r="P18" s="29">
        <v>5.0750146205068347</v>
      </c>
      <c r="Q18" s="29">
        <v>3.0679621771444232</v>
      </c>
      <c r="S18" s="29">
        <v>0</v>
      </c>
      <c r="T18" s="29">
        <v>13.734654709654848</v>
      </c>
      <c r="U18" s="29">
        <v>7.634394287723012</v>
      </c>
      <c r="V18" s="29">
        <v>5.2750815891037917</v>
      </c>
      <c r="W18" s="29">
        <v>15.034904836416985</v>
      </c>
      <c r="X18" s="29">
        <v>0</v>
      </c>
      <c r="Y18" s="29">
        <v>6.783193445725999</v>
      </c>
      <c r="Z18" s="29">
        <v>4.7627216006695505</v>
      </c>
      <c r="AA18" s="29">
        <v>2.7327938689218456</v>
      </c>
      <c r="AB18" s="29">
        <v>5.0750146205068347</v>
      </c>
      <c r="AC18" s="29">
        <v>3.0679621771444232</v>
      </c>
      <c r="AE18" s="107">
        <f>SUMPRODUCT('capital shares'!$S20:$W20,$S18:$W18)/SUM('capital shares'!$S20:$W20)</f>
        <v>9.0895770283843706</v>
      </c>
      <c r="AF18" s="107">
        <f>SUMPRODUCT('capital shares'!$S20:$AA20,$S18:$AA18)/SUM('capital shares'!$S20:$AA20)</f>
        <v>5.4893116396136197</v>
      </c>
      <c r="AG18" s="107">
        <f t="shared" si="11"/>
        <v>2.7327938689218456</v>
      </c>
      <c r="AH18" s="3"/>
      <c r="AK18" s="3"/>
      <c r="AL18" s="3"/>
      <c r="AM18" s="3"/>
      <c r="AP18" s="2">
        <f t="shared" si="6"/>
        <v>17852</v>
      </c>
      <c r="AQ18">
        <f t="shared" si="10"/>
        <v>18.930921573597683</v>
      </c>
      <c r="AR18">
        <f t="shared" si="12"/>
        <v>4.4872740581691772</v>
      </c>
      <c r="AS18">
        <f t="shared" si="13"/>
        <v>10.827522796130996</v>
      </c>
      <c r="AT18" s="3">
        <f>AT17+VLOOKUP($A18,quarterly_final!$A:$Z,MATCH("dY",quarterly_final!$A$22:$Z$22,0),FALSE)/4</f>
        <v>7.2511008855757009</v>
      </c>
      <c r="AV18">
        <f t="shared" si="7"/>
        <v>11.679820688021982</v>
      </c>
      <c r="AW18">
        <f t="shared" si="8"/>
        <v>-2.7638268274065236</v>
      </c>
      <c r="AX18">
        <f t="shared" si="9"/>
        <v>3.576421910555295</v>
      </c>
    </row>
    <row r="19" spans="1:50" x14ac:dyDescent="0.25">
      <c r="A19" s="2">
        <v>17944</v>
      </c>
      <c r="C19" s="29">
        <v>0</v>
      </c>
      <c r="D19" s="29">
        <v>15.227277255892346</v>
      </c>
      <c r="E19" s="29">
        <v>8.3676128832202323</v>
      </c>
      <c r="F19" s="29">
        <v>4.2054785643699688</v>
      </c>
      <c r="G19" s="29">
        <v>15.835186688212133</v>
      </c>
      <c r="H19" s="29">
        <v>0</v>
      </c>
      <c r="I19" s="29">
        <v>5.6256642836274295</v>
      </c>
      <c r="J19" s="29">
        <v>5.0297072970415968</v>
      </c>
      <c r="K19" s="29">
        <v>0</v>
      </c>
      <c r="L19" s="29">
        <v>0</v>
      </c>
      <c r="M19" s="29">
        <v>0</v>
      </c>
      <c r="N19" s="29">
        <v>0</v>
      </c>
      <c r="O19" s="29">
        <v>0</v>
      </c>
      <c r="P19" s="29">
        <v>-0.51509198112285048</v>
      </c>
      <c r="Q19" s="29">
        <v>4.466482927632498</v>
      </c>
      <c r="S19" s="29">
        <v>0</v>
      </c>
      <c r="T19" s="29">
        <v>15.227277255892346</v>
      </c>
      <c r="U19" s="29">
        <v>8.3676128832202323</v>
      </c>
      <c r="V19" s="29">
        <v>4.2054785643699688</v>
      </c>
      <c r="W19" s="29">
        <v>15.835186688212133</v>
      </c>
      <c r="X19" s="29">
        <v>0</v>
      </c>
      <c r="Y19" s="29">
        <v>5.6256642836274295</v>
      </c>
      <c r="Z19" s="29">
        <v>5.0297072970415968</v>
      </c>
      <c r="AA19" s="29">
        <v>2.7718828493441094</v>
      </c>
      <c r="AB19" s="29">
        <v>-0.51509198112285048</v>
      </c>
      <c r="AC19" s="29">
        <v>4.466482927632498</v>
      </c>
      <c r="AE19" s="107">
        <f>SUMPRODUCT('capital shares'!$S21:$W21,$S19:$W19)/SUM('capital shares'!$S21:$W21)</f>
        <v>9.2488923294976484</v>
      </c>
      <c r="AF19" s="107">
        <f>SUMPRODUCT('capital shares'!$S21:$AA21,$S19:$AA19)/SUM('capital shares'!$S21:$AA21)</f>
        <v>5.6056009144971384</v>
      </c>
      <c r="AG19" s="107">
        <f t="shared" si="11"/>
        <v>2.7718828493441094</v>
      </c>
      <c r="AH19" s="3"/>
      <c r="AK19" s="3"/>
      <c r="AL19" s="3"/>
      <c r="AM19" s="3"/>
      <c r="AP19" s="2">
        <f t="shared" si="6"/>
        <v>17944</v>
      </c>
      <c r="AQ19">
        <f t="shared" si="10"/>
        <v>21.243144655972095</v>
      </c>
      <c r="AR19">
        <f t="shared" si="12"/>
        <v>5.1802447705052046</v>
      </c>
      <c r="AS19">
        <f t="shared" si="13"/>
        <v>12.22892302475528</v>
      </c>
      <c r="AT19" s="3">
        <f>AT18+VLOOKUP($A19,quarterly_final!$A:$Z,MATCH("dY",quarterly_final!$A$22:$Z$22,0),FALSE)/4</f>
        <v>5.1204661293803522</v>
      </c>
      <c r="AV19">
        <f t="shared" si="7"/>
        <v>16.122678526591741</v>
      </c>
      <c r="AW19">
        <f t="shared" si="8"/>
        <v>5.9778641124852427E-2</v>
      </c>
      <c r="AX19">
        <f t="shared" si="9"/>
        <v>7.1084568953749283</v>
      </c>
    </row>
    <row r="20" spans="1:50" x14ac:dyDescent="0.25">
      <c r="A20" s="2">
        <v>18033</v>
      </c>
      <c r="C20" s="29">
        <v>0</v>
      </c>
      <c r="D20" s="29">
        <v>12.780961525411527</v>
      </c>
      <c r="E20" s="29">
        <v>6.507757488731869</v>
      </c>
      <c r="F20" s="29">
        <v>4.4654227050784812</v>
      </c>
      <c r="G20" s="29">
        <v>11.086184825633438</v>
      </c>
      <c r="H20" s="29">
        <v>0</v>
      </c>
      <c r="I20" s="29">
        <v>3.7349639650102517</v>
      </c>
      <c r="J20" s="29">
        <v>5.0283824171536651</v>
      </c>
      <c r="K20" s="29">
        <v>0</v>
      </c>
      <c r="L20" s="29">
        <v>0</v>
      </c>
      <c r="M20" s="29">
        <v>0</v>
      </c>
      <c r="N20" s="29">
        <v>0</v>
      </c>
      <c r="O20" s="29">
        <v>0</v>
      </c>
      <c r="P20" s="29">
        <v>-4.5732903787332191</v>
      </c>
      <c r="Q20" s="29">
        <v>2.9858344060494701</v>
      </c>
      <c r="S20" s="29">
        <v>0</v>
      </c>
      <c r="T20" s="29">
        <v>12.780961525411527</v>
      </c>
      <c r="U20" s="29">
        <v>6.507757488731869</v>
      </c>
      <c r="V20" s="29">
        <v>4.4654227050784812</v>
      </c>
      <c r="W20" s="29">
        <v>11.086184825633438</v>
      </c>
      <c r="X20" s="29">
        <v>0</v>
      </c>
      <c r="Y20" s="29">
        <v>3.7349639650102517</v>
      </c>
      <c r="Z20" s="29">
        <v>5.0283824171536651</v>
      </c>
      <c r="AA20" s="29">
        <v>2.6357729394256069</v>
      </c>
      <c r="AB20" s="29">
        <v>-4.5732903787332191</v>
      </c>
      <c r="AC20" s="29">
        <v>2.9858344060494701</v>
      </c>
      <c r="AE20" s="107">
        <f>SUMPRODUCT('capital shares'!$S22:$W22,$S20:$W20)/SUM('capital shares'!$S22:$W22)</f>
        <v>7.5105284237828256</v>
      </c>
      <c r="AF20" s="107">
        <f>SUMPRODUCT('capital shares'!$S22:$AA22,$S20:$AA20)/SUM('capital shares'!$S22:$AA22)</f>
        <v>4.8271503464716048</v>
      </c>
      <c r="AG20" s="107">
        <f t="shared" si="11"/>
        <v>2.6357729394256069</v>
      </c>
      <c r="AH20" s="3"/>
      <c r="AK20" s="3"/>
      <c r="AL20" s="3"/>
      <c r="AM20" s="3"/>
      <c r="AP20" s="2">
        <f t="shared" si="6"/>
        <v>18033</v>
      </c>
      <c r="AQ20">
        <f t="shared" si="10"/>
        <v>23.120776761917803</v>
      </c>
      <c r="AR20">
        <f t="shared" si="12"/>
        <v>5.8391880053616063</v>
      </c>
      <c r="AS20">
        <f t="shared" si="13"/>
        <v>13.435710611373182</v>
      </c>
      <c r="AT20" s="3">
        <f>AT19+VLOOKUP($A20,quarterly_final!$A:$Z,MATCH("dY",quarterly_final!$A$22:$Z$22,0),FALSE)/4</f>
        <v>4.6514890420905619</v>
      </c>
      <c r="AV20">
        <f t="shared" si="7"/>
        <v>18.469287719827243</v>
      </c>
      <c r="AW20">
        <f t="shared" si="8"/>
        <v>1.1876989632710444</v>
      </c>
      <c r="AX20">
        <f t="shared" si="9"/>
        <v>8.7842215692826198</v>
      </c>
    </row>
    <row r="21" spans="1:50" x14ac:dyDescent="0.25">
      <c r="A21" s="2">
        <v>18125</v>
      </c>
      <c r="C21" s="29">
        <v>0</v>
      </c>
      <c r="D21" s="29">
        <v>9.6996328704420876</v>
      </c>
      <c r="E21" s="29">
        <v>3.9902094570948066</v>
      </c>
      <c r="F21" s="29">
        <v>4.9136304111186746</v>
      </c>
      <c r="G21" s="29">
        <v>9.3920404880499575</v>
      </c>
      <c r="H21" s="29">
        <v>0</v>
      </c>
      <c r="I21" s="29">
        <v>2.8144711393665034</v>
      </c>
      <c r="J21" s="29">
        <v>5.3651880013454445</v>
      </c>
      <c r="K21" s="29">
        <v>0</v>
      </c>
      <c r="L21" s="29">
        <v>0</v>
      </c>
      <c r="M21" s="29">
        <v>0</v>
      </c>
      <c r="N21" s="29">
        <v>0</v>
      </c>
      <c r="O21" s="29">
        <v>0</v>
      </c>
      <c r="P21" s="29">
        <v>-1.0095993734083208</v>
      </c>
      <c r="Q21" s="29">
        <v>1.537868962840605</v>
      </c>
      <c r="S21" s="29">
        <v>0</v>
      </c>
      <c r="T21" s="29">
        <v>9.6996328704420876</v>
      </c>
      <c r="U21" s="29">
        <v>3.9902094570948066</v>
      </c>
      <c r="V21" s="29">
        <v>4.9136304111186746</v>
      </c>
      <c r="W21" s="29">
        <v>9.3920404880499575</v>
      </c>
      <c r="X21" s="29">
        <v>0</v>
      </c>
      <c r="Y21" s="29">
        <v>2.8144711393665034</v>
      </c>
      <c r="Z21" s="29">
        <v>5.3651880013454445</v>
      </c>
      <c r="AA21" s="29">
        <v>2.4810037988032718</v>
      </c>
      <c r="AB21" s="29">
        <v>-1.0095993734083208</v>
      </c>
      <c r="AC21" s="29">
        <v>1.537868962840605</v>
      </c>
      <c r="AE21" s="107">
        <f>SUMPRODUCT('capital shares'!$S23:$W23,$S21:$W21)/SUM('capital shares'!$S23:$W23)</f>
        <v>6.3302824994627285</v>
      </c>
      <c r="AF21" s="107">
        <f>SUMPRODUCT('capital shares'!$S23:$AA23,$S21:$AA21)/SUM('capital shares'!$S23:$AA23)</f>
        <v>4.2373122371299692</v>
      </c>
      <c r="AG21" s="107">
        <f t="shared" si="11"/>
        <v>2.4810037988032718</v>
      </c>
      <c r="AH21" s="3"/>
      <c r="AK21" s="3"/>
      <c r="AL21" s="3"/>
      <c r="AM21" s="3"/>
      <c r="AP21" s="2">
        <f t="shared" si="6"/>
        <v>18125</v>
      </c>
      <c r="AQ21">
        <f t="shared" si="10"/>
        <v>24.703347386783484</v>
      </c>
      <c r="AR21">
        <f t="shared" si="12"/>
        <v>6.4594389550624243</v>
      </c>
      <c r="AS21">
        <f t="shared" si="13"/>
        <v>14.495038670655674</v>
      </c>
      <c r="AT21" s="3">
        <f>AT20+VLOOKUP($A21,quarterly_final!$A:$Z,MATCH("dY",quarterly_final!$A$22:$Z$22,0),FALSE)/4</f>
        <v>5.5760638797791362</v>
      </c>
      <c r="AV21">
        <f t="shared" si="7"/>
        <v>19.12728350700435</v>
      </c>
      <c r="AW21">
        <f t="shared" si="8"/>
        <v>0.88337507528328807</v>
      </c>
      <c r="AX21">
        <f t="shared" si="9"/>
        <v>8.918974790876538</v>
      </c>
    </row>
    <row r="22" spans="1:50" x14ac:dyDescent="0.25">
      <c r="A22" s="2">
        <v>18217</v>
      </c>
      <c r="C22" s="29">
        <v>0</v>
      </c>
      <c r="D22" s="29">
        <v>7.9655169164936979</v>
      </c>
      <c r="E22" s="29">
        <v>2.9702457262821724</v>
      </c>
      <c r="F22" s="29">
        <v>4.700869266538632</v>
      </c>
      <c r="G22" s="29">
        <v>6.5371157403312452</v>
      </c>
      <c r="H22" s="29">
        <v>0</v>
      </c>
      <c r="I22" s="29">
        <v>2.5280538677826314</v>
      </c>
      <c r="J22" s="29">
        <v>5.5310438712467658</v>
      </c>
      <c r="K22" s="29">
        <v>0</v>
      </c>
      <c r="L22" s="29">
        <v>0</v>
      </c>
      <c r="M22" s="29">
        <v>0</v>
      </c>
      <c r="N22" s="29">
        <v>0</v>
      </c>
      <c r="O22" s="29">
        <v>0</v>
      </c>
      <c r="P22" s="29">
        <v>-4.6350371433831583</v>
      </c>
      <c r="Q22" s="29">
        <v>0.10651549536486726</v>
      </c>
      <c r="S22" s="29">
        <v>0</v>
      </c>
      <c r="T22" s="29">
        <v>7.9655169164936979</v>
      </c>
      <c r="U22" s="29">
        <v>2.9702457262821724</v>
      </c>
      <c r="V22" s="29">
        <v>4.700869266538632</v>
      </c>
      <c r="W22" s="29">
        <v>6.5371157403312452</v>
      </c>
      <c r="X22" s="29">
        <v>0</v>
      </c>
      <c r="Y22" s="29">
        <v>2.5280538677826314</v>
      </c>
      <c r="Z22" s="29">
        <v>5.5310438712467658</v>
      </c>
      <c r="AA22" s="29">
        <v>2.2283408166536844</v>
      </c>
      <c r="AB22" s="29">
        <v>-4.6350371433831583</v>
      </c>
      <c r="AC22" s="29">
        <v>0.10651549536486726</v>
      </c>
      <c r="AE22" s="107">
        <f>SUMPRODUCT('capital shares'!$S24:$W24,$S22:$W22)/SUM('capital shares'!$S24:$W24)</f>
        <v>5.0807284825033872</v>
      </c>
      <c r="AF22" s="107">
        <f>SUMPRODUCT('capital shares'!$S24:$AA24,$S22:$AA22)/SUM('capital shares'!$S24:$AA24)</f>
        <v>3.5509666725995728</v>
      </c>
      <c r="AG22" s="107">
        <f t="shared" si="11"/>
        <v>2.2283408166536844</v>
      </c>
      <c r="AH22" s="3"/>
      <c r="AK22" s="3"/>
      <c r="AL22" s="3"/>
      <c r="AM22" s="3"/>
      <c r="AP22" s="2">
        <f t="shared" si="6"/>
        <v>18217</v>
      </c>
      <c r="AQ22">
        <f t="shared" si="10"/>
        <v>25.973529507409332</v>
      </c>
      <c r="AR22">
        <f t="shared" si="12"/>
        <v>7.0165241592258454</v>
      </c>
      <c r="AS22">
        <f t="shared" si="13"/>
        <v>15.382780338805567</v>
      </c>
      <c r="AT22" s="3">
        <f>AT21+VLOOKUP($A22,quarterly_final!$A:$Z,MATCH("dY",quarterly_final!$A$22:$Z$22,0),FALSE)/4</f>
        <v>4.2886023168697385</v>
      </c>
      <c r="AV22">
        <f t="shared" si="7"/>
        <v>21.684927190539593</v>
      </c>
      <c r="AW22">
        <f t="shared" si="8"/>
        <v>2.7279218423561069</v>
      </c>
      <c r="AX22">
        <f t="shared" si="9"/>
        <v>11.094178021935829</v>
      </c>
    </row>
    <row r="23" spans="1:50" x14ac:dyDescent="0.25">
      <c r="A23" s="2">
        <v>18309</v>
      </c>
      <c r="C23" s="29">
        <v>0</v>
      </c>
      <c r="D23" s="29">
        <v>7.1447604980725998</v>
      </c>
      <c r="E23" s="29">
        <v>2.2868280503985261</v>
      </c>
      <c r="F23" s="29">
        <v>4.7429229954794039</v>
      </c>
      <c r="G23" s="29">
        <v>5.9886938619207797</v>
      </c>
      <c r="H23" s="29">
        <v>0</v>
      </c>
      <c r="I23" s="29">
        <v>2.8023839083623159</v>
      </c>
      <c r="J23" s="29">
        <v>6.2783223251024367</v>
      </c>
      <c r="K23" s="29">
        <v>0</v>
      </c>
      <c r="L23" s="29">
        <v>0</v>
      </c>
      <c r="M23" s="29">
        <v>0</v>
      </c>
      <c r="N23" s="29">
        <v>0</v>
      </c>
      <c r="O23" s="29">
        <v>0</v>
      </c>
      <c r="P23" s="29">
        <v>1.9504858700500449</v>
      </c>
      <c r="Q23" s="29">
        <v>-1.3236929305257661</v>
      </c>
      <c r="S23" s="29">
        <v>0</v>
      </c>
      <c r="T23" s="29">
        <v>7.1447604980725998</v>
      </c>
      <c r="U23" s="29">
        <v>2.2868280503985261</v>
      </c>
      <c r="V23" s="29">
        <v>4.7429229954794039</v>
      </c>
      <c r="W23" s="29">
        <v>5.9886938619207797</v>
      </c>
      <c r="X23" s="29">
        <v>0</v>
      </c>
      <c r="Y23" s="29">
        <v>2.8023839083623159</v>
      </c>
      <c r="Z23" s="29">
        <v>6.2783223251024367</v>
      </c>
      <c r="AA23" s="29">
        <v>2.0710745625585503</v>
      </c>
      <c r="AB23" s="29">
        <v>1.9504858700500449</v>
      </c>
      <c r="AC23" s="29">
        <v>-1.3236929305257661</v>
      </c>
      <c r="AE23" s="107">
        <f>SUMPRODUCT('capital shares'!$S25:$W25,$S23:$W23)/SUM('capital shares'!$S25:$W25)</f>
        <v>4.7072887138408142</v>
      </c>
      <c r="AF23" s="107">
        <f>SUMPRODUCT('capital shares'!$S25:$AA25,$S23:$AA23)/SUM('capital shares'!$S25:$AA25)</f>
        <v>3.3284481814271705</v>
      </c>
      <c r="AG23" s="107">
        <f t="shared" si="11"/>
        <v>2.0710745625585503</v>
      </c>
      <c r="AH23" s="3"/>
      <c r="AK23" s="3"/>
      <c r="AL23" s="3"/>
      <c r="AM23" s="3"/>
      <c r="AP23" s="2">
        <f t="shared" si="6"/>
        <v>18309</v>
      </c>
      <c r="AQ23">
        <f t="shared" si="10"/>
        <v>27.150351685869534</v>
      </c>
      <c r="AR23">
        <f t="shared" si="12"/>
        <v>7.5342927998654829</v>
      </c>
      <c r="AS23">
        <f t="shared" si="13"/>
        <v>16.214892384162361</v>
      </c>
      <c r="AT23" s="3">
        <f>AT22+VLOOKUP($A23,quarterly_final!$A:$Z,MATCH("dY",quarterly_final!$A$22:$Z$22,0),FALSE)/4</f>
        <v>9.0903301129789504</v>
      </c>
      <c r="AV23">
        <f t="shared" si="7"/>
        <v>18.060021572890584</v>
      </c>
      <c r="AW23">
        <f t="shared" si="8"/>
        <v>-1.5560373131134675</v>
      </c>
      <c r="AX23">
        <f t="shared" si="9"/>
        <v>7.1245622711834109</v>
      </c>
    </row>
    <row r="24" spans="1:50" x14ac:dyDescent="0.25">
      <c r="A24" s="2">
        <v>18398</v>
      </c>
      <c r="C24" s="29">
        <v>0</v>
      </c>
      <c r="D24" s="29">
        <v>7.5587662663373578</v>
      </c>
      <c r="E24" s="29">
        <v>3.15450717044925</v>
      </c>
      <c r="F24" s="29">
        <v>3.7300873834915649</v>
      </c>
      <c r="G24" s="29">
        <v>6.616307753555617</v>
      </c>
      <c r="H24" s="29">
        <v>0</v>
      </c>
      <c r="I24" s="29">
        <v>4.1957058749602538</v>
      </c>
      <c r="J24" s="29">
        <v>5.8590406528331584</v>
      </c>
      <c r="K24" s="29">
        <v>0</v>
      </c>
      <c r="L24" s="29">
        <v>0</v>
      </c>
      <c r="M24" s="29">
        <v>0</v>
      </c>
      <c r="N24" s="29">
        <v>0</v>
      </c>
      <c r="O24" s="29">
        <v>0</v>
      </c>
      <c r="P24" s="29">
        <v>2.8309864050434896</v>
      </c>
      <c r="Q24" s="29">
        <v>-0.28666839250508502</v>
      </c>
      <c r="S24" s="29">
        <v>0</v>
      </c>
      <c r="T24" s="29">
        <v>7.5587662663373578</v>
      </c>
      <c r="U24" s="29">
        <v>3.15450717044925</v>
      </c>
      <c r="V24" s="29">
        <v>3.7300873834915649</v>
      </c>
      <c r="W24" s="29">
        <v>6.616307753555617</v>
      </c>
      <c r="X24" s="29">
        <v>0</v>
      </c>
      <c r="Y24" s="29">
        <v>4.1957058749602538</v>
      </c>
      <c r="Z24" s="29">
        <v>5.8590406528331584</v>
      </c>
      <c r="AA24" s="29">
        <v>2.2667535517769011</v>
      </c>
      <c r="AB24" s="29">
        <v>2.8309864050434896</v>
      </c>
      <c r="AC24" s="29">
        <v>-0.28666839250508502</v>
      </c>
      <c r="AE24" s="107">
        <f>SUMPRODUCT('capital shares'!$S26:$W26,$S24:$W24)/SUM('capital shares'!$S26:$W26)</f>
        <v>4.7282878851117962</v>
      </c>
      <c r="AF24" s="107">
        <f>SUMPRODUCT('capital shares'!$S26:$AA26,$S24:$AA24)/SUM('capital shares'!$S26:$AA26)</f>
        <v>3.4675165782866069</v>
      </c>
      <c r="AG24" s="107">
        <f t="shared" si="11"/>
        <v>2.2667535517769011</v>
      </c>
      <c r="AH24" s="3"/>
      <c r="AK24" s="3"/>
      <c r="AL24" s="3"/>
      <c r="AM24" s="3"/>
      <c r="AP24" s="2">
        <f t="shared" si="6"/>
        <v>18398</v>
      </c>
      <c r="AQ24">
        <f t="shared" si="10"/>
        <v>28.332423657147483</v>
      </c>
      <c r="AR24">
        <f t="shared" si="12"/>
        <v>8.1009811878097082</v>
      </c>
      <c r="AS24">
        <f t="shared" si="13"/>
        <v>17.081771528734013</v>
      </c>
      <c r="AT24" s="3">
        <f>AT23+VLOOKUP($A24,quarterly_final!$A:$Z,MATCH("dY",quarterly_final!$A$22:$Z$22,0),FALSE)/4</f>
        <v>12.927882366629806</v>
      </c>
      <c r="AV24">
        <f t="shared" si="7"/>
        <v>15.404541290517678</v>
      </c>
      <c r="AW24">
        <f t="shared" si="8"/>
        <v>-4.8269011788200977</v>
      </c>
      <c r="AX24">
        <f t="shared" si="9"/>
        <v>4.1538891621042069</v>
      </c>
    </row>
    <row r="25" spans="1:50" x14ac:dyDescent="0.25">
      <c r="A25" s="2">
        <v>18490</v>
      </c>
      <c r="C25" s="29">
        <v>0</v>
      </c>
      <c r="D25" s="29">
        <v>10.106036012483344</v>
      </c>
      <c r="E25" s="29">
        <v>5.3966757113833808</v>
      </c>
      <c r="F25" s="29">
        <v>4.4307473477921633</v>
      </c>
      <c r="G25" s="29">
        <v>8.5305013306893329</v>
      </c>
      <c r="H25" s="29">
        <v>0</v>
      </c>
      <c r="I25" s="29">
        <v>5.3302276487499967</v>
      </c>
      <c r="J25" s="29">
        <v>5.03903589290573</v>
      </c>
      <c r="K25" s="29">
        <v>0</v>
      </c>
      <c r="L25" s="29">
        <v>0</v>
      </c>
      <c r="M25" s="29">
        <v>0</v>
      </c>
      <c r="N25" s="29">
        <v>0</v>
      </c>
      <c r="O25" s="29">
        <v>0</v>
      </c>
      <c r="P25" s="29">
        <v>3.6862318679531825</v>
      </c>
      <c r="Q25" s="29">
        <v>0.75258541001534951</v>
      </c>
      <c r="S25" s="29">
        <v>0</v>
      </c>
      <c r="T25" s="29">
        <v>10.106036012483344</v>
      </c>
      <c r="U25" s="29">
        <v>5.3966757113833808</v>
      </c>
      <c r="V25" s="29">
        <v>4.4307473477921633</v>
      </c>
      <c r="W25" s="29">
        <v>8.5305013306893329</v>
      </c>
      <c r="X25" s="29">
        <v>0</v>
      </c>
      <c r="Y25" s="29">
        <v>5.3302276487499967</v>
      </c>
      <c r="Z25" s="29">
        <v>5.03903589290573</v>
      </c>
      <c r="AA25" s="29">
        <v>2.4813061414867832</v>
      </c>
      <c r="AB25" s="29">
        <v>3.6862318679531825</v>
      </c>
      <c r="AC25" s="29">
        <v>0.75258541001534951</v>
      </c>
      <c r="AE25" s="107">
        <f>SUMPRODUCT('capital shares'!$S27:$W27,$S25:$W25)/SUM('capital shares'!$S27:$W27)</f>
        <v>6.3146142453537815</v>
      </c>
      <c r="AF25" s="107">
        <f>SUMPRODUCT('capital shares'!$S27:$AA27,$S25:$AA25)/SUM('capital shares'!$S27:$AA27)</f>
        <v>4.2597694734604321</v>
      </c>
      <c r="AG25" s="107">
        <f t="shared" si="11"/>
        <v>2.4813061414867832</v>
      </c>
      <c r="AH25" s="3"/>
      <c r="AK25" s="3"/>
      <c r="AL25" s="3"/>
      <c r="AM25" s="3"/>
      <c r="AP25" s="2">
        <f t="shared" si="6"/>
        <v>18490</v>
      </c>
      <c r="AQ25">
        <f t="shared" si="10"/>
        <v>29.911077218485929</v>
      </c>
      <c r="AR25">
        <f t="shared" si="12"/>
        <v>8.721307723181404</v>
      </c>
      <c r="AS25">
        <f t="shared" si="13"/>
        <v>18.146713897099122</v>
      </c>
      <c r="AT25" s="3">
        <f>AT24+VLOOKUP($A25,quarterly_final!$A:$Z,MATCH("dY",quarterly_final!$A$22:$Z$22,0),FALSE)/4</f>
        <v>17.020951156303575</v>
      </c>
      <c r="AV25">
        <f t="shared" si="7"/>
        <v>12.890126062182354</v>
      </c>
      <c r="AW25">
        <f t="shared" si="8"/>
        <v>-8.2996434331221707</v>
      </c>
      <c r="AX25">
        <f t="shared" si="9"/>
        <v>1.1257627407955475</v>
      </c>
    </row>
    <row r="26" spans="1:50" x14ac:dyDescent="0.25">
      <c r="A26" s="2">
        <v>18582</v>
      </c>
      <c r="C26" s="29">
        <v>0</v>
      </c>
      <c r="D26" s="29">
        <v>9.9498698221339055</v>
      </c>
      <c r="E26" s="29">
        <v>5.5106375484967884</v>
      </c>
      <c r="F26" s="29">
        <v>8.3774614189515262</v>
      </c>
      <c r="G26" s="29">
        <v>9.1770955665985809</v>
      </c>
      <c r="H26" s="29">
        <v>0</v>
      </c>
      <c r="I26" s="29">
        <v>6.0406900898478</v>
      </c>
      <c r="J26" s="29">
        <v>4.1964039597139902</v>
      </c>
      <c r="K26" s="29">
        <v>0</v>
      </c>
      <c r="L26" s="29">
        <v>0</v>
      </c>
      <c r="M26" s="29">
        <v>0</v>
      </c>
      <c r="N26" s="29">
        <v>0</v>
      </c>
      <c r="O26" s="29">
        <v>0</v>
      </c>
      <c r="P26" s="29">
        <v>11.5846934441592</v>
      </c>
      <c r="Q26" s="29">
        <v>1.7859946820042438</v>
      </c>
      <c r="S26" s="29">
        <v>0</v>
      </c>
      <c r="T26" s="29">
        <v>9.9498698221339055</v>
      </c>
      <c r="U26" s="29">
        <v>5.5106375484967884</v>
      </c>
      <c r="V26" s="29">
        <v>8.3774614189515262</v>
      </c>
      <c r="W26" s="29">
        <v>9.1770955665985809</v>
      </c>
      <c r="X26" s="29">
        <v>0</v>
      </c>
      <c r="Y26" s="29">
        <v>6.0406900898478</v>
      </c>
      <c r="Z26" s="29">
        <v>4.1964039597139902</v>
      </c>
      <c r="AA26" s="29">
        <v>2.7398763058805287</v>
      </c>
      <c r="AB26" s="29">
        <v>11.5846934441592</v>
      </c>
      <c r="AC26" s="29">
        <v>1.7859946820042438</v>
      </c>
      <c r="AE26" s="107">
        <f>SUMPRODUCT('capital shares'!$S28:$W28,$S26:$W26)/SUM('capital shares'!$S28:$W28)</f>
        <v>7.959456081647132</v>
      </c>
      <c r="AF26" s="107">
        <f>SUMPRODUCT('capital shares'!$S28:$AA28,$S26:$AA26)/SUM('capital shares'!$S28:$AA28)</f>
        <v>5.1005699924817511</v>
      </c>
      <c r="AG26" s="107">
        <f t="shared" si="11"/>
        <v>2.7398763058805287</v>
      </c>
      <c r="AH26" s="3"/>
      <c r="AK26" s="3"/>
      <c r="AL26" s="3"/>
      <c r="AM26" s="3"/>
      <c r="AP26" s="2">
        <f t="shared" si="6"/>
        <v>18582</v>
      </c>
      <c r="AQ26">
        <f t="shared" si="10"/>
        <v>31.900941238897712</v>
      </c>
      <c r="AR26">
        <f t="shared" si="12"/>
        <v>9.4062767996515362</v>
      </c>
      <c r="AS26">
        <f t="shared" si="13"/>
        <v>19.42185639521956</v>
      </c>
      <c r="AT26" s="3">
        <f>AT25+VLOOKUP($A26,quarterly_final!$A:$Z,MATCH("dY",quarterly_final!$A$22:$Z$22,0),FALSE)/4</f>
        <v>18.09062665520522</v>
      </c>
      <c r="AV26">
        <f t="shared" si="7"/>
        <v>13.810314583692492</v>
      </c>
      <c r="AW26">
        <f t="shared" si="8"/>
        <v>-8.684349855553684</v>
      </c>
      <c r="AX26">
        <f t="shared" si="9"/>
        <v>1.33122974001434</v>
      </c>
    </row>
    <row r="27" spans="1:50" x14ac:dyDescent="0.25">
      <c r="A27" s="2">
        <v>18674</v>
      </c>
      <c r="C27" s="29">
        <v>0</v>
      </c>
      <c r="D27" s="29">
        <v>11.037354203089222</v>
      </c>
      <c r="E27" s="29">
        <v>7.4962872648264067</v>
      </c>
      <c r="F27" s="29">
        <v>6.0734008538169348</v>
      </c>
      <c r="G27" s="29">
        <v>6.8165487511983258</v>
      </c>
      <c r="H27" s="29">
        <v>0</v>
      </c>
      <c r="I27" s="29">
        <v>5.8987337572851573</v>
      </c>
      <c r="J27" s="29">
        <v>3.6067448688662296</v>
      </c>
      <c r="K27" s="29">
        <v>0</v>
      </c>
      <c r="L27" s="29">
        <v>0</v>
      </c>
      <c r="M27" s="29">
        <v>0</v>
      </c>
      <c r="N27" s="29">
        <v>0</v>
      </c>
      <c r="O27" s="29">
        <v>0</v>
      </c>
      <c r="P27" s="29">
        <v>7.0328371852234284</v>
      </c>
      <c r="Q27" s="29">
        <v>2.8056360077995279</v>
      </c>
      <c r="S27" s="29">
        <v>0</v>
      </c>
      <c r="T27" s="29">
        <v>11.037354203089222</v>
      </c>
      <c r="U27" s="29">
        <v>7.4962872648264067</v>
      </c>
      <c r="V27" s="29">
        <v>6.0734008538169348</v>
      </c>
      <c r="W27" s="29">
        <v>6.8165487511983258</v>
      </c>
      <c r="X27" s="29">
        <v>0</v>
      </c>
      <c r="Y27" s="29">
        <v>5.8987337572851573</v>
      </c>
      <c r="Z27" s="29">
        <v>3.6067448688662296</v>
      </c>
      <c r="AA27" s="29">
        <v>2.8384108103594485</v>
      </c>
      <c r="AB27" s="29">
        <v>7.0328371852234284</v>
      </c>
      <c r="AC27" s="29">
        <v>2.8056360077995279</v>
      </c>
      <c r="AE27" s="107">
        <f>SUMPRODUCT('capital shares'!$S29:$W29,$S27:$W27)/SUM('capital shares'!$S29:$W29)</f>
        <v>7.1368364879659509</v>
      </c>
      <c r="AF27" s="107">
        <f>SUMPRODUCT('capital shares'!$S29:$AA29,$S27:$AA27)/SUM('capital shares'!$S29:$AA29)</f>
        <v>4.8082558374926379</v>
      </c>
      <c r="AG27" s="107">
        <f t="shared" si="11"/>
        <v>2.8384108103594485</v>
      </c>
      <c r="AH27" s="3"/>
      <c r="AK27" s="3"/>
      <c r="AL27" s="3"/>
      <c r="AM27" s="3"/>
      <c r="AP27" s="2">
        <f t="shared" si="6"/>
        <v>18674</v>
      </c>
      <c r="AQ27">
        <f t="shared" si="10"/>
        <v>33.685150360889196</v>
      </c>
      <c r="AR27">
        <f t="shared" si="12"/>
        <v>10.115879502241398</v>
      </c>
      <c r="AS27">
        <f t="shared" si="13"/>
        <v>20.62392035459272</v>
      </c>
      <c r="AT27" s="3">
        <f>AT26+VLOOKUP($A27,quarterly_final!$A:$Z,MATCH("dY",quarterly_final!$A$22:$Z$22,0),FALSE)/4</f>
        <v>18.61922098801849</v>
      </c>
      <c r="AV27">
        <f t="shared" si="7"/>
        <v>15.065929372870706</v>
      </c>
      <c r="AW27">
        <f t="shared" si="8"/>
        <v>-8.5033414857770921</v>
      </c>
      <c r="AX27">
        <f t="shared" si="9"/>
        <v>2.0046993665742292</v>
      </c>
    </row>
    <row r="28" spans="1:50" x14ac:dyDescent="0.25">
      <c r="A28" s="2">
        <v>18763</v>
      </c>
      <c r="C28" s="29">
        <v>0</v>
      </c>
      <c r="D28" s="29">
        <v>8.7362754211412152</v>
      </c>
      <c r="E28" s="29">
        <v>4.9849025045276107</v>
      </c>
      <c r="F28" s="29">
        <v>5.7224480393486488</v>
      </c>
      <c r="G28" s="29">
        <v>6.8427703580461241</v>
      </c>
      <c r="H28" s="29">
        <v>0</v>
      </c>
      <c r="I28" s="29">
        <v>5.0894742909903812</v>
      </c>
      <c r="J28" s="29">
        <v>3.0714676113674955</v>
      </c>
      <c r="K28" s="29">
        <v>0</v>
      </c>
      <c r="L28" s="29">
        <v>0</v>
      </c>
      <c r="M28" s="29">
        <v>0</v>
      </c>
      <c r="N28" s="29">
        <v>0</v>
      </c>
      <c r="O28" s="29">
        <v>0</v>
      </c>
      <c r="P28" s="29">
        <v>10.009928514192268</v>
      </c>
      <c r="Q28" s="29">
        <v>2.4573418521519841</v>
      </c>
      <c r="S28" s="29">
        <v>0</v>
      </c>
      <c r="T28" s="29">
        <v>8.7362754211412152</v>
      </c>
      <c r="U28" s="29">
        <v>4.9849025045276107</v>
      </c>
      <c r="V28" s="29">
        <v>5.7224480393486488</v>
      </c>
      <c r="W28" s="29">
        <v>6.8427703580461241</v>
      </c>
      <c r="X28" s="29">
        <v>0</v>
      </c>
      <c r="Y28" s="29">
        <v>5.0894742909903812</v>
      </c>
      <c r="Z28" s="29">
        <v>3.0714676113674955</v>
      </c>
      <c r="AA28" s="29">
        <v>2.8176689067883842</v>
      </c>
      <c r="AB28" s="29">
        <v>10.009928514192268</v>
      </c>
      <c r="AC28" s="29">
        <v>2.4573418521519841</v>
      </c>
      <c r="AE28" s="107">
        <f>SUMPRODUCT('capital shares'!$S30:$W30,$S28:$W28)/SUM('capital shares'!$S30:$W30)</f>
        <v>6.1155012595707898</v>
      </c>
      <c r="AF28" s="107">
        <f>SUMPRODUCT('capital shares'!$S30:$AA30,$S28:$AA28)/SUM('capital shares'!$S30:$AA30)</f>
        <v>4.3400545788625671</v>
      </c>
      <c r="AG28" s="107">
        <f t="shared" si="11"/>
        <v>2.8176689067883842</v>
      </c>
      <c r="AH28" s="3"/>
      <c r="AK28" s="3"/>
      <c r="AL28" s="3"/>
      <c r="AM28" s="3"/>
      <c r="AP28" s="2">
        <f t="shared" si="6"/>
        <v>18763</v>
      </c>
      <c r="AQ28">
        <f t="shared" si="10"/>
        <v>35.21402567578189</v>
      </c>
      <c r="AR28">
        <f t="shared" si="12"/>
        <v>10.820296728938494</v>
      </c>
      <c r="AS28">
        <f t="shared" si="13"/>
        <v>21.708933999308361</v>
      </c>
      <c r="AT28" s="3">
        <f>AT27+VLOOKUP($A28,quarterly_final!$A:$Z,MATCH("dY",quarterly_final!$A$22:$Z$22,0),FALSE)/4</f>
        <v>19.564677081839442</v>
      </c>
      <c r="AV28">
        <f t="shared" si="7"/>
        <v>15.649348593942449</v>
      </c>
      <c r="AW28">
        <f t="shared" si="8"/>
        <v>-8.7443803529009472</v>
      </c>
      <c r="AX28">
        <f t="shared" si="9"/>
        <v>2.144256917468919</v>
      </c>
    </row>
    <row r="29" spans="1:50" x14ac:dyDescent="0.25">
      <c r="A29" s="2">
        <v>18855</v>
      </c>
      <c r="C29" s="29">
        <v>0</v>
      </c>
      <c r="D29" s="29">
        <v>9.4886772453975254</v>
      </c>
      <c r="E29" s="29">
        <v>6.0452905801099632</v>
      </c>
      <c r="F29" s="29">
        <v>4.3868373967164587</v>
      </c>
      <c r="G29" s="29">
        <v>6.0730487047294446</v>
      </c>
      <c r="H29" s="29">
        <v>0</v>
      </c>
      <c r="I29" s="29">
        <v>4.9736675693878851</v>
      </c>
      <c r="J29" s="29">
        <v>2.5439106585778859</v>
      </c>
      <c r="K29" s="29">
        <v>0</v>
      </c>
      <c r="L29" s="29">
        <v>0</v>
      </c>
      <c r="M29" s="29">
        <v>0</v>
      </c>
      <c r="N29" s="29">
        <v>0</v>
      </c>
      <c r="O29" s="29">
        <v>0</v>
      </c>
      <c r="P29" s="29">
        <v>6.4658537946435501</v>
      </c>
      <c r="Q29" s="29">
        <v>2.1153187385765548</v>
      </c>
      <c r="S29" s="29">
        <v>0</v>
      </c>
      <c r="T29" s="29">
        <v>9.4886772453975254</v>
      </c>
      <c r="U29" s="29">
        <v>6.0452905801099632</v>
      </c>
      <c r="V29" s="29">
        <v>4.3868373967164587</v>
      </c>
      <c r="W29" s="29">
        <v>6.0730487047294446</v>
      </c>
      <c r="X29" s="29">
        <v>0</v>
      </c>
      <c r="Y29" s="29">
        <v>4.9736675693878851</v>
      </c>
      <c r="Z29" s="29">
        <v>2.5439106585778859</v>
      </c>
      <c r="AA29" s="29">
        <v>2.9608298465888083</v>
      </c>
      <c r="AB29" s="29">
        <v>6.4658537946435501</v>
      </c>
      <c r="AC29" s="29">
        <v>2.1153187385765548</v>
      </c>
      <c r="AE29" s="107">
        <f>SUMPRODUCT('capital shares'!$S31:$W31,$S29:$W29)/SUM('capital shares'!$S31:$W31)</f>
        <v>5.7848847529778391</v>
      </c>
      <c r="AF29" s="107">
        <f>SUMPRODUCT('capital shares'!$S31:$AA31,$S29:$AA29)/SUM('capital shares'!$S31:$AA31)</f>
        <v>4.2525208720147383</v>
      </c>
      <c r="AG29" s="107">
        <f t="shared" si="11"/>
        <v>2.9608298465888083</v>
      </c>
      <c r="AH29" s="3"/>
      <c r="AK29" s="3"/>
      <c r="AL29" s="3"/>
      <c r="AM29" s="3"/>
      <c r="AP29" s="2">
        <f t="shared" si="6"/>
        <v>18855</v>
      </c>
      <c r="AQ29">
        <f t="shared" si="10"/>
        <v>36.660246864026348</v>
      </c>
      <c r="AR29">
        <f t="shared" si="12"/>
        <v>11.560504190585696</v>
      </c>
      <c r="AS29">
        <f t="shared" si="13"/>
        <v>22.772064217312046</v>
      </c>
      <c r="AT29" s="3">
        <f>AT28+VLOOKUP($A29,quarterly_final!$A:$Z,MATCH("dY",quarterly_final!$A$22:$Z$22,0),FALSE)/4</f>
        <v>21.010855266521133</v>
      </c>
      <c r="AV29">
        <f t="shared" si="7"/>
        <v>15.649391597505215</v>
      </c>
      <c r="AW29">
        <f t="shared" si="8"/>
        <v>-9.450351075935437</v>
      </c>
      <c r="AX29">
        <f t="shared" si="9"/>
        <v>1.7612089507909126</v>
      </c>
    </row>
    <row r="30" spans="1:50" x14ac:dyDescent="0.25">
      <c r="A30" s="2">
        <v>18947</v>
      </c>
      <c r="C30" s="29">
        <v>0</v>
      </c>
      <c r="D30" s="29">
        <v>10.322794012581937</v>
      </c>
      <c r="E30" s="29">
        <v>7.3555812725437875</v>
      </c>
      <c r="F30" s="29">
        <v>3.5992252721321449</v>
      </c>
      <c r="G30" s="29">
        <v>5.656303161450893</v>
      </c>
      <c r="H30" s="29">
        <v>0</v>
      </c>
      <c r="I30" s="29">
        <v>5.2751603183118334</v>
      </c>
      <c r="J30" s="29">
        <v>2.5516590558495977</v>
      </c>
      <c r="K30" s="29">
        <v>0</v>
      </c>
      <c r="L30" s="29">
        <v>0</v>
      </c>
      <c r="M30" s="29">
        <v>0</v>
      </c>
      <c r="N30" s="29">
        <v>0</v>
      </c>
      <c r="O30" s="29">
        <v>0</v>
      </c>
      <c r="P30" s="29">
        <v>2.7463023099379313</v>
      </c>
      <c r="Q30" s="29">
        <v>1.7786224947348828</v>
      </c>
      <c r="S30" s="29">
        <v>0</v>
      </c>
      <c r="T30" s="29">
        <v>10.322794012581937</v>
      </c>
      <c r="U30" s="29">
        <v>7.3555812725437875</v>
      </c>
      <c r="V30" s="29">
        <v>3.5992252721321449</v>
      </c>
      <c r="W30" s="29">
        <v>5.656303161450893</v>
      </c>
      <c r="X30" s="29">
        <v>0</v>
      </c>
      <c r="Y30" s="29">
        <v>5.2751603183118334</v>
      </c>
      <c r="Z30" s="29">
        <v>2.5516590558495977</v>
      </c>
      <c r="AA30" s="29">
        <v>2.8871725615751131</v>
      </c>
      <c r="AB30" s="29">
        <v>2.7463023099379313</v>
      </c>
      <c r="AC30" s="29">
        <v>1.7786224947348828</v>
      </c>
      <c r="AE30" s="107">
        <f>SUMPRODUCT('capital shares'!$S32:$W32,$S30:$W30)/SUM('capital shares'!$S32:$W32)</f>
        <v>5.774842797103017</v>
      </c>
      <c r="AF30" s="107">
        <f>SUMPRODUCT('capital shares'!$S32:$AA32,$S30:$AA30)/SUM('capital shares'!$S32:$AA32)</f>
        <v>4.2413784009862443</v>
      </c>
      <c r="AG30" s="107">
        <f t="shared" si="11"/>
        <v>2.8871725615751131</v>
      </c>
      <c r="AH30" s="3"/>
      <c r="AK30" s="3"/>
      <c r="AL30" s="3"/>
      <c r="AM30" s="3"/>
      <c r="AP30" s="2">
        <f t="shared" si="6"/>
        <v>18947</v>
      </c>
      <c r="AQ30">
        <f t="shared" si="10"/>
        <v>38.103957563302103</v>
      </c>
      <c r="AR30">
        <f t="shared" si="12"/>
        <v>12.282297330979475</v>
      </c>
      <c r="AS30">
        <f t="shared" si="13"/>
        <v>23.832408817558608</v>
      </c>
      <c r="AT30" s="3">
        <f>AT29+VLOOKUP($A30,quarterly_final!$A:$Z,MATCH("dY",quarterly_final!$A$22:$Z$22,0),FALSE)/4</f>
        <v>21.418278203176698</v>
      </c>
      <c r="AV30">
        <f t="shared" si="7"/>
        <v>16.685679360125405</v>
      </c>
      <c r="AW30">
        <f t="shared" si="8"/>
        <v>-9.1359808721972229</v>
      </c>
      <c r="AX30">
        <f t="shared" si="9"/>
        <v>2.4141306143819108</v>
      </c>
    </row>
    <row r="31" spans="1:50" x14ac:dyDescent="0.25">
      <c r="A31" s="2">
        <v>19039</v>
      </c>
      <c r="C31" s="29">
        <v>0</v>
      </c>
      <c r="D31" s="29">
        <v>10.026443862020074</v>
      </c>
      <c r="E31" s="29">
        <v>6.5908043921638182</v>
      </c>
      <c r="F31" s="29">
        <v>2.2340618276444957</v>
      </c>
      <c r="G31" s="29">
        <v>6.9616807245452605</v>
      </c>
      <c r="H31" s="29">
        <v>0</v>
      </c>
      <c r="I31" s="29">
        <v>6.480231179163809</v>
      </c>
      <c r="J31" s="29">
        <v>2.4042572288415442</v>
      </c>
      <c r="K31" s="29">
        <v>0</v>
      </c>
      <c r="L31" s="29">
        <v>0</v>
      </c>
      <c r="M31" s="29">
        <v>0</v>
      </c>
      <c r="N31" s="29">
        <v>0</v>
      </c>
      <c r="O31" s="29">
        <v>0</v>
      </c>
      <c r="P31" s="29">
        <v>3.4208980353596985</v>
      </c>
      <c r="Q31" s="29">
        <v>1.4463547344345073</v>
      </c>
      <c r="S31" s="29">
        <v>0</v>
      </c>
      <c r="T31" s="29">
        <v>10.026443862020074</v>
      </c>
      <c r="U31" s="29">
        <v>6.5908043921638182</v>
      </c>
      <c r="V31" s="29">
        <v>2.2340618276444957</v>
      </c>
      <c r="W31" s="29">
        <v>6.9616807245452605</v>
      </c>
      <c r="X31" s="29">
        <v>0</v>
      </c>
      <c r="Y31" s="29">
        <v>6.480231179163809</v>
      </c>
      <c r="Z31" s="29">
        <v>2.4042572288415442</v>
      </c>
      <c r="AA31" s="29">
        <v>2.6403644470889276</v>
      </c>
      <c r="AB31" s="29">
        <v>3.4208980353596985</v>
      </c>
      <c r="AC31" s="29">
        <v>1.4463547344345073</v>
      </c>
      <c r="AE31" s="107">
        <f>SUMPRODUCT('capital shares'!$S33:$W33,$S31:$W31)/SUM('capital shares'!$S33:$W33)</f>
        <v>5.3301479062048429</v>
      </c>
      <c r="AF31" s="107">
        <f>SUMPRODUCT('capital shares'!$S33:$AA33,$S31:$AA31)/SUM('capital shares'!$S33:$AA33)</f>
        <v>4.0028614486165637</v>
      </c>
      <c r="AG31" s="107">
        <f t="shared" si="11"/>
        <v>2.6403644470889276</v>
      </c>
      <c r="AH31" s="3"/>
      <c r="AK31" s="3"/>
      <c r="AL31" s="3"/>
      <c r="AM31" s="3"/>
      <c r="AP31" s="2">
        <f t="shared" si="6"/>
        <v>19039</v>
      </c>
      <c r="AQ31">
        <f t="shared" si="10"/>
        <v>39.436494539853314</v>
      </c>
      <c r="AR31">
        <f t="shared" si="12"/>
        <v>12.942388442751707</v>
      </c>
      <c r="AS31">
        <f t="shared" si="13"/>
        <v>24.833124179712748</v>
      </c>
      <c r="AT31" s="3">
        <f>AT30+VLOOKUP($A31,quarterly_final!$A:$Z,MATCH("dY",quarterly_final!$A$22:$Z$22,0),FALSE)/4</f>
        <v>22.038963365399589</v>
      </c>
      <c r="AV31">
        <f t="shared" si="7"/>
        <v>17.397531174453725</v>
      </c>
      <c r="AW31">
        <f t="shared" si="8"/>
        <v>-9.096574922647882</v>
      </c>
      <c r="AX31">
        <f t="shared" si="9"/>
        <v>2.7941608143131589</v>
      </c>
    </row>
    <row r="32" spans="1:50" x14ac:dyDescent="0.25">
      <c r="A32" s="2">
        <v>19129</v>
      </c>
      <c r="C32" s="29">
        <v>0</v>
      </c>
      <c r="D32" s="29">
        <v>10.66099567010923</v>
      </c>
      <c r="E32" s="29">
        <v>6.5127974800695654</v>
      </c>
      <c r="F32" s="29">
        <v>2.1022783834446557</v>
      </c>
      <c r="G32" s="29">
        <v>6.4046477648744826</v>
      </c>
      <c r="H32" s="29">
        <v>0</v>
      </c>
      <c r="I32" s="29">
        <v>8.6880262422326382</v>
      </c>
      <c r="J32" s="29">
        <v>2.6997287256151026</v>
      </c>
      <c r="K32" s="29">
        <v>0</v>
      </c>
      <c r="L32" s="29">
        <v>0</v>
      </c>
      <c r="M32" s="29">
        <v>0</v>
      </c>
      <c r="N32" s="29">
        <v>0</v>
      </c>
      <c r="O32" s="29">
        <v>0</v>
      </c>
      <c r="P32" s="29">
        <v>-0.8295605512088855</v>
      </c>
      <c r="Q32" s="29">
        <v>1.5227510673870626</v>
      </c>
      <c r="S32" s="29">
        <v>0</v>
      </c>
      <c r="T32" s="29">
        <v>10.66099567010923</v>
      </c>
      <c r="U32" s="29">
        <v>6.5127974800695654</v>
      </c>
      <c r="V32" s="29">
        <v>2.1022783834446557</v>
      </c>
      <c r="W32" s="29">
        <v>6.4046477648744826</v>
      </c>
      <c r="X32" s="29">
        <v>0</v>
      </c>
      <c r="Y32" s="29">
        <v>8.6880262422326382</v>
      </c>
      <c r="Z32" s="29">
        <v>2.6997287256151026</v>
      </c>
      <c r="AA32" s="29">
        <v>2.6124667826991299</v>
      </c>
      <c r="AB32" s="29">
        <v>-0.8295605512088855</v>
      </c>
      <c r="AC32" s="29">
        <v>1.5227510673870626</v>
      </c>
      <c r="AE32" s="107">
        <f>SUMPRODUCT('capital shares'!$S34:$W34,$S32:$W32)/SUM('capital shares'!$S34:$W34)</f>
        <v>5.1694528110720777</v>
      </c>
      <c r="AF32" s="107">
        <f>SUMPRODUCT('capital shares'!$S34:$AA34,$S32:$AA32)/SUM('capital shares'!$S34:$AA34)</f>
        <v>4.0369286087776146</v>
      </c>
      <c r="AG32" s="107">
        <f t="shared" si="11"/>
        <v>2.6124667826991299</v>
      </c>
      <c r="AH32" s="3"/>
      <c r="AK32" s="3"/>
      <c r="AL32" s="3"/>
      <c r="AM32" s="3"/>
      <c r="AP32" s="2">
        <f t="shared" si="6"/>
        <v>19129</v>
      </c>
      <c r="AQ32">
        <f t="shared" si="10"/>
        <v>40.728857742621337</v>
      </c>
      <c r="AR32">
        <f t="shared" si="12"/>
        <v>13.595505138426489</v>
      </c>
      <c r="AS32">
        <f t="shared" si="13"/>
        <v>25.842356331907151</v>
      </c>
      <c r="AT32" s="3">
        <f>AT31+VLOOKUP($A32,quarterly_final!$A:$Z,MATCH("dY",quarterly_final!$A$22:$Z$22,0),FALSE)/4</f>
        <v>22.169771984220652</v>
      </c>
      <c r="AV32">
        <f t="shared" si="7"/>
        <v>18.559085758400684</v>
      </c>
      <c r="AW32">
        <f t="shared" si="8"/>
        <v>-8.5742668457941633</v>
      </c>
      <c r="AX32">
        <f t="shared" si="9"/>
        <v>3.6725843476864988</v>
      </c>
    </row>
    <row r="33" spans="1:50" x14ac:dyDescent="0.25">
      <c r="A33" s="2">
        <v>19221</v>
      </c>
      <c r="C33" s="29">
        <v>0</v>
      </c>
      <c r="D33" s="29">
        <v>12.581034705420535</v>
      </c>
      <c r="E33" s="29">
        <v>7.385419007483307</v>
      </c>
      <c r="F33" s="29">
        <v>0.78595344556759983</v>
      </c>
      <c r="G33" s="29">
        <v>6.4523581804948549</v>
      </c>
      <c r="H33" s="29">
        <v>0</v>
      </c>
      <c r="I33" s="29">
        <v>10.00668628134207</v>
      </c>
      <c r="J33" s="29">
        <v>3.2660615635592194</v>
      </c>
      <c r="K33" s="29">
        <v>0</v>
      </c>
      <c r="L33" s="29">
        <v>0</v>
      </c>
      <c r="M33" s="29">
        <v>0</v>
      </c>
      <c r="N33" s="29">
        <v>0</v>
      </c>
      <c r="O33" s="29">
        <v>0</v>
      </c>
      <c r="P33" s="29">
        <v>3.7632725759969787</v>
      </c>
      <c r="Q33" s="29">
        <v>1.5982580126010504</v>
      </c>
      <c r="S33" s="29">
        <v>0</v>
      </c>
      <c r="T33" s="29">
        <v>12.581034705420535</v>
      </c>
      <c r="U33" s="29">
        <v>7.385419007483307</v>
      </c>
      <c r="V33" s="29">
        <v>0.78595344556759983</v>
      </c>
      <c r="W33" s="29">
        <v>6.4523581804948549</v>
      </c>
      <c r="X33" s="29">
        <v>0</v>
      </c>
      <c r="Y33" s="29">
        <v>10.00668628134207</v>
      </c>
      <c r="Z33" s="29">
        <v>3.2660615635592194</v>
      </c>
      <c r="AA33" s="29">
        <v>2.615754077508825</v>
      </c>
      <c r="AB33" s="29">
        <v>3.7632725759969787</v>
      </c>
      <c r="AC33" s="29">
        <v>1.5982580126010504</v>
      </c>
      <c r="AE33" s="107">
        <f>SUMPRODUCT('capital shares'!$S35:$W35,$S33:$W33)/SUM('capital shares'!$S35:$W35)</f>
        <v>5.1560385384001268</v>
      </c>
      <c r="AF33" s="107">
        <f>SUMPRODUCT('capital shares'!$S35:$AA35,$S33:$AA33)/SUM('capital shares'!$S35:$AA35)</f>
        <v>4.0865922675421356</v>
      </c>
      <c r="AG33" s="107">
        <f t="shared" si="11"/>
        <v>2.615754077508825</v>
      </c>
      <c r="AH33" s="3"/>
      <c r="AK33" s="3"/>
      <c r="AL33" s="3"/>
      <c r="AM33" s="3"/>
      <c r="AP33" s="2">
        <f t="shared" si="6"/>
        <v>19221</v>
      </c>
      <c r="AQ33">
        <f t="shared" si="10"/>
        <v>42.017867377221371</v>
      </c>
      <c r="AR33">
        <f t="shared" si="12"/>
        <v>14.249443657803695</v>
      </c>
      <c r="AS33">
        <f t="shared" si="13"/>
        <v>26.864004398792684</v>
      </c>
      <c r="AT33" s="3">
        <f>AT32+VLOOKUP($A33,quarterly_final!$A:$Z,MATCH("dY",quarterly_final!$A$22:$Z$22,0),FALSE)/4</f>
        <v>22.9350825216716</v>
      </c>
      <c r="AV33">
        <f t="shared" si="7"/>
        <v>19.082784855549772</v>
      </c>
      <c r="AW33">
        <f t="shared" si="8"/>
        <v>-8.6856388638679043</v>
      </c>
      <c r="AX33">
        <f t="shared" si="9"/>
        <v>3.9289218771210841</v>
      </c>
    </row>
    <row r="34" spans="1:50" x14ac:dyDescent="0.25">
      <c r="A34" s="2">
        <v>19313</v>
      </c>
      <c r="C34" s="29">
        <v>0</v>
      </c>
      <c r="D34" s="29">
        <v>8.5957167827849901</v>
      </c>
      <c r="E34" s="29">
        <v>4.6655505863348878</v>
      </c>
      <c r="F34" s="29">
        <v>-1.4991740479210591</v>
      </c>
      <c r="G34" s="29">
        <v>3.4235189962373624</v>
      </c>
      <c r="H34" s="29">
        <v>0</v>
      </c>
      <c r="I34" s="29">
        <v>11.367095087948087</v>
      </c>
      <c r="J34" s="29">
        <v>3.6695813551396839</v>
      </c>
      <c r="K34" s="29">
        <v>0</v>
      </c>
      <c r="L34" s="29">
        <v>0</v>
      </c>
      <c r="M34" s="29">
        <v>0</v>
      </c>
      <c r="N34" s="29">
        <v>0</v>
      </c>
      <c r="O34" s="29">
        <v>0</v>
      </c>
      <c r="P34" s="29">
        <v>3.7391307509714977</v>
      </c>
      <c r="Q34" s="29">
        <v>1.6728399885522549</v>
      </c>
      <c r="S34" s="29">
        <v>0</v>
      </c>
      <c r="T34" s="29">
        <v>8.5957167827849901</v>
      </c>
      <c r="U34" s="29">
        <v>4.6655505863348878</v>
      </c>
      <c r="V34" s="29">
        <v>-1.4991740479210591</v>
      </c>
      <c r="W34" s="29">
        <v>3.4235189962373624</v>
      </c>
      <c r="X34" s="29">
        <v>0</v>
      </c>
      <c r="Y34" s="29">
        <v>11.367095087948087</v>
      </c>
      <c r="Z34" s="29">
        <v>3.6695813551396839</v>
      </c>
      <c r="AA34" s="29">
        <v>2.6248903125747347</v>
      </c>
      <c r="AB34" s="29">
        <v>3.7391307509714977</v>
      </c>
      <c r="AC34" s="29">
        <v>1.6728399885522549</v>
      </c>
      <c r="AE34" s="107">
        <f>SUMPRODUCT('capital shares'!$S36:$W36,$S34:$W34)/SUM('capital shares'!$S36:$W36)</f>
        <v>2.5405662784393619</v>
      </c>
      <c r="AF34" s="107">
        <f>SUMPRODUCT('capital shares'!$S36:$AA36,$S34:$AA34)/SUM('capital shares'!$S36:$AA36)</f>
        <v>2.9073700124266186</v>
      </c>
      <c r="AG34" s="107">
        <f t="shared" si="11"/>
        <v>2.6248903125747347</v>
      </c>
      <c r="AH34" s="3"/>
      <c r="AK34" s="3"/>
      <c r="AL34" s="3"/>
      <c r="AM34" s="3"/>
      <c r="AP34" s="2">
        <f t="shared" si="6"/>
        <v>19313</v>
      </c>
      <c r="AQ34">
        <f t="shared" si="10"/>
        <v>42.653008946831214</v>
      </c>
      <c r="AR34">
        <f t="shared" si="12"/>
        <v>14.905666235947379</v>
      </c>
      <c r="AS34">
        <f t="shared" si="13"/>
        <v>27.59084690189934</v>
      </c>
      <c r="AT34" s="3">
        <f>AT33+VLOOKUP($A34,quarterly_final!$A:$Z,MATCH("dY",quarterly_final!$A$22:$Z$22,0),FALSE)/4</f>
        <v>26.736569308046263</v>
      </c>
      <c r="AV34">
        <f t="shared" si="7"/>
        <v>15.916439638784951</v>
      </c>
      <c r="AW34">
        <f t="shared" si="8"/>
        <v>-11.830903072098884</v>
      </c>
      <c r="AX34">
        <f t="shared" si="9"/>
        <v>0.85427759385307667</v>
      </c>
    </row>
    <row r="35" spans="1:50" x14ac:dyDescent="0.25">
      <c r="A35" s="2">
        <v>19405</v>
      </c>
      <c r="C35" s="29">
        <v>0</v>
      </c>
      <c r="D35" s="29">
        <v>10.347278834936446</v>
      </c>
      <c r="E35" s="29">
        <v>4.8914721558432461</v>
      </c>
      <c r="F35" s="29">
        <v>1.4595476470361746</v>
      </c>
      <c r="G35" s="29">
        <v>5.2714410598333927</v>
      </c>
      <c r="H35" s="29">
        <v>0</v>
      </c>
      <c r="I35" s="29">
        <v>12.960750535612675</v>
      </c>
      <c r="J35" s="29">
        <v>4.1137534718131974</v>
      </c>
      <c r="K35" s="29">
        <v>0</v>
      </c>
      <c r="L35" s="29">
        <v>0</v>
      </c>
      <c r="M35" s="29">
        <v>0</v>
      </c>
      <c r="N35" s="29">
        <v>0</v>
      </c>
      <c r="O35" s="29">
        <v>0</v>
      </c>
      <c r="P35" s="29">
        <v>2.9955594354753146</v>
      </c>
      <c r="Q35" s="29">
        <v>1.7464630982173546</v>
      </c>
      <c r="S35" s="29">
        <v>0</v>
      </c>
      <c r="T35" s="29">
        <v>10.347278834936446</v>
      </c>
      <c r="U35" s="29">
        <v>4.8914721558432461</v>
      </c>
      <c r="V35" s="29">
        <v>1.4595476470361746</v>
      </c>
      <c r="W35" s="29">
        <v>5.2714410598333927</v>
      </c>
      <c r="X35" s="29">
        <v>0</v>
      </c>
      <c r="Y35" s="29">
        <v>12.960750535612675</v>
      </c>
      <c r="Z35" s="29">
        <v>4.1137534718131974</v>
      </c>
      <c r="AA35" s="29">
        <v>2.7881394601202203</v>
      </c>
      <c r="AB35" s="29">
        <v>2.9955594354753146</v>
      </c>
      <c r="AC35" s="29">
        <v>1.7464630982173546</v>
      </c>
      <c r="AE35" s="107">
        <f>SUMPRODUCT('capital shares'!$S37:$W37,$S35:$W35)/SUM('capital shares'!$S37:$W37)</f>
        <v>4.3706358190511763</v>
      </c>
      <c r="AF35" s="107">
        <f>SUMPRODUCT('capital shares'!$S37:$AA37,$S35:$AA35)/SUM('capital shares'!$S37:$AA37)</f>
        <v>3.8802084707383169</v>
      </c>
      <c r="AG35" s="107">
        <f t="shared" si="11"/>
        <v>2.7881394601202203</v>
      </c>
      <c r="AH35" s="3"/>
      <c r="AK35" s="3"/>
      <c r="AL35" s="3"/>
      <c r="AM35" s="3"/>
      <c r="AP35" s="2">
        <f t="shared" si="6"/>
        <v>19405</v>
      </c>
      <c r="AQ35">
        <f t="shared" si="10"/>
        <v>43.745667901594011</v>
      </c>
      <c r="AR35">
        <f t="shared" si="12"/>
        <v>15.602701100977434</v>
      </c>
      <c r="AS35">
        <f t="shared" si="13"/>
        <v>28.560899019583918</v>
      </c>
      <c r="AT35" s="3">
        <f>AT34+VLOOKUP($A35,quarterly_final!$A:$Z,MATCH("dY",quarterly_final!$A$22:$Z$22,0),FALSE)/4</f>
        <v>28.734467078576117</v>
      </c>
      <c r="AV35">
        <f t="shared" si="7"/>
        <v>15.011200823017894</v>
      </c>
      <c r="AW35">
        <f t="shared" si="8"/>
        <v>-13.131765977598683</v>
      </c>
      <c r="AX35">
        <f t="shared" si="9"/>
        <v>-0.17356805899219907</v>
      </c>
    </row>
    <row r="36" spans="1:50" x14ac:dyDescent="0.25">
      <c r="A36" s="2">
        <v>19494</v>
      </c>
      <c r="C36" s="29">
        <v>0</v>
      </c>
      <c r="D36" s="29">
        <v>11.163562945702665</v>
      </c>
      <c r="E36" s="29">
        <v>5.9875400871426621</v>
      </c>
      <c r="F36" s="29">
        <v>2.6498447526826396</v>
      </c>
      <c r="G36" s="29">
        <v>5.729250434559674</v>
      </c>
      <c r="H36" s="29">
        <v>0</v>
      </c>
      <c r="I36" s="29">
        <v>13.510858879137544</v>
      </c>
      <c r="J36" s="29">
        <v>4.3450909090388734</v>
      </c>
      <c r="K36" s="29">
        <v>0</v>
      </c>
      <c r="L36" s="29">
        <v>0</v>
      </c>
      <c r="M36" s="29">
        <v>0</v>
      </c>
      <c r="N36" s="29">
        <v>0</v>
      </c>
      <c r="O36" s="29">
        <v>0</v>
      </c>
      <c r="P36" s="29">
        <v>2.9177721350393426</v>
      </c>
      <c r="Q36" s="29">
        <v>1.7037248174530006</v>
      </c>
      <c r="S36" s="29">
        <v>0</v>
      </c>
      <c r="T36" s="29">
        <v>11.163562945702665</v>
      </c>
      <c r="U36" s="29">
        <v>5.9875400871426621</v>
      </c>
      <c r="V36" s="29">
        <v>2.6498447526826396</v>
      </c>
      <c r="W36" s="29">
        <v>5.729250434559674</v>
      </c>
      <c r="X36" s="29">
        <v>0</v>
      </c>
      <c r="Y36" s="29">
        <v>13.510858879137544</v>
      </c>
      <c r="Z36" s="29">
        <v>4.3450909090388734</v>
      </c>
      <c r="AA36" s="29">
        <v>2.9105709696665372</v>
      </c>
      <c r="AB36" s="29">
        <v>2.9177721350393426</v>
      </c>
      <c r="AC36" s="29">
        <v>1.7037248174530006</v>
      </c>
      <c r="AE36" s="107">
        <f>SUMPRODUCT('capital shares'!$S38:$W38,$S36:$W36)/SUM('capital shares'!$S38:$W38)</f>
        <v>5.3018092150874629</v>
      </c>
      <c r="AF36" s="107">
        <f>SUMPRODUCT('capital shares'!$S38:$AA38,$S36:$AA36)/SUM('capital shares'!$S38:$AA38)</f>
        <v>4.3817223027200134</v>
      </c>
      <c r="AG36" s="107">
        <f t="shared" si="11"/>
        <v>2.9105709696665372</v>
      </c>
      <c r="AH36" s="3"/>
      <c r="AK36" s="3"/>
      <c r="AL36" s="3"/>
      <c r="AM36" s="3"/>
      <c r="AP36" s="2">
        <f t="shared" si="6"/>
        <v>19494</v>
      </c>
      <c r="AQ36">
        <f t="shared" si="10"/>
        <v>45.071120205365879</v>
      </c>
      <c r="AR36">
        <f t="shared" si="12"/>
        <v>16.330343843394068</v>
      </c>
      <c r="AS36">
        <f t="shared" si="13"/>
        <v>29.656329595263919</v>
      </c>
      <c r="AT36" s="3">
        <f>AT35+VLOOKUP($A36,quarterly_final!$A:$Z,MATCH("dY",quarterly_final!$A$22:$Z$22,0),FALSE)/4</f>
        <v>29.420818395380973</v>
      </c>
      <c r="AV36">
        <f t="shared" si="7"/>
        <v>15.650301809984906</v>
      </c>
      <c r="AW36">
        <f t="shared" si="8"/>
        <v>-13.090474551986905</v>
      </c>
      <c r="AX36">
        <f t="shared" si="9"/>
        <v>0.23551119988294644</v>
      </c>
    </row>
    <row r="37" spans="1:50" x14ac:dyDescent="0.25">
      <c r="A37" s="2">
        <v>19586</v>
      </c>
      <c r="C37" s="29">
        <v>0</v>
      </c>
      <c r="D37" s="29">
        <v>10.778227000430007</v>
      </c>
      <c r="E37" s="29">
        <v>6.4415665032221625</v>
      </c>
      <c r="F37" s="29">
        <v>3.0746253028020476</v>
      </c>
      <c r="G37" s="29">
        <v>3.6218668489738093</v>
      </c>
      <c r="H37" s="29">
        <v>0</v>
      </c>
      <c r="I37" s="29">
        <v>13.901398425638689</v>
      </c>
      <c r="J37" s="29">
        <v>4.7436246038941476</v>
      </c>
      <c r="K37" s="29">
        <v>0</v>
      </c>
      <c r="L37" s="29">
        <v>0</v>
      </c>
      <c r="M37" s="29">
        <v>0</v>
      </c>
      <c r="N37" s="29">
        <v>0</v>
      </c>
      <c r="O37" s="29">
        <v>0</v>
      </c>
      <c r="P37" s="29">
        <v>1.7596439635617855</v>
      </c>
      <c r="Q37" s="29">
        <v>1.6614984830665591</v>
      </c>
      <c r="S37" s="29">
        <v>0</v>
      </c>
      <c r="T37" s="29">
        <v>10.778227000430007</v>
      </c>
      <c r="U37" s="29">
        <v>6.4415665032221625</v>
      </c>
      <c r="V37" s="29">
        <v>3.0746253028020476</v>
      </c>
      <c r="W37" s="29">
        <v>3.6218668489738093</v>
      </c>
      <c r="X37" s="29">
        <v>0</v>
      </c>
      <c r="Y37" s="29">
        <v>13.901398425638689</v>
      </c>
      <c r="Z37" s="29">
        <v>4.7436246038941476</v>
      </c>
      <c r="AA37" s="29">
        <v>2.9750449600740581</v>
      </c>
      <c r="AB37" s="29">
        <v>1.7596439635617855</v>
      </c>
      <c r="AC37" s="29">
        <v>1.6614984830665591</v>
      </c>
      <c r="AE37" s="107">
        <f>SUMPRODUCT('capital shares'!$S39:$W39,$S37:$W37)/SUM('capital shares'!$S39:$W39)</f>
        <v>4.9308376187239995</v>
      </c>
      <c r="AF37" s="107">
        <f>SUMPRODUCT('capital shares'!$S39:$AA39,$S37:$AA37)/SUM('capital shares'!$S39:$AA39)</f>
        <v>4.2774804002445954</v>
      </c>
      <c r="AG37" s="107">
        <f t="shared" si="11"/>
        <v>2.9750449600740581</v>
      </c>
      <c r="AH37" s="3"/>
      <c r="AK37" s="3"/>
      <c r="AL37" s="3"/>
      <c r="AM37" s="3"/>
      <c r="AP37" s="2">
        <f t="shared" si="6"/>
        <v>19586</v>
      </c>
      <c r="AQ37">
        <f t="shared" si="10"/>
        <v>46.303829610046883</v>
      </c>
      <c r="AR37">
        <f t="shared" si="12"/>
        <v>17.074105083412583</v>
      </c>
      <c r="AS37">
        <f t="shared" si="13"/>
        <v>30.725699695325069</v>
      </c>
      <c r="AT37" s="3">
        <f>AT36+VLOOKUP($A37,quarterly_final!$A:$Z,MATCH("dY",quarterly_final!$A$22:$Z$22,0),FALSE)/4</f>
        <v>28.513850935771053</v>
      </c>
      <c r="AV37">
        <f t="shared" si="7"/>
        <v>17.789978674275829</v>
      </c>
      <c r="AW37">
        <f t="shared" si="8"/>
        <v>-11.43974585235847</v>
      </c>
      <c r="AX37">
        <f t="shared" si="9"/>
        <v>2.2118487595540159</v>
      </c>
    </row>
    <row r="38" spans="1:50" x14ac:dyDescent="0.25">
      <c r="A38" s="2">
        <v>19678</v>
      </c>
      <c r="C38" s="29">
        <v>0</v>
      </c>
      <c r="D38" s="29">
        <v>11.172136115028053</v>
      </c>
      <c r="E38" s="29">
        <v>6.7227038974237985</v>
      </c>
      <c r="F38" s="29">
        <v>3.3262259196661148</v>
      </c>
      <c r="G38" s="29">
        <v>4.1472202205831366</v>
      </c>
      <c r="H38" s="29">
        <v>0</v>
      </c>
      <c r="I38" s="29">
        <v>13.794110545543248</v>
      </c>
      <c r="J38" s="29">
        <v>4.5219031062494253</v>
      </c>
      <c r="K38" s="29">
        <v>0</v>
      </c>
      <c r="L38" s="29">
        <v>0</v>
      </c>
      <c r="M38" s="29">
        <v>0</v>
      </c>
      <c r="N38" s="29">
        <v>0</v>
      </c>
      <c r="O38" s="29">
        <v>0</v>
      </c>
      <c r="P38" s="29">
        <v>-1.5077918272361046</v>
      </c>
      <c r="Q38" s="29">
        <v>1.6197666116326559</v>
      </c>
      <c r="S38" s="29">
        <v>0</v>
      </c>
      <c r="T38" s="29">
        <v>11.172136115028053</v>
      </c>
      <c r="U38" s="29">
        <v>6.7227038974237985</v>
      </c>
      <c r="V38" s="29">
        <v>3.3262259196661148</v>
      </c>
      <c r="W38" s="29">
        <v>4.1472202205831366</v>
      </c>
      <c r="X38" s="29">
        <v>0</v>
      </c>
      <c r="Y38" s="29">
        <v>13.794110545543248</v>
      </c>
      <c r="Z38" s="29">
        <v>4.5219031062494253</v>
      </c>
      <c r="AA38" s="29">
        <v>2.9646487187243054</v>
      </c>
      <c r="AB38" s="29">
        <v>-1.5077918272361046</v>
      </c>
      <c r="AC38" s="29">
        <v>1.6197666116326559</v>
      </c>
      <c r="AE38" s="107">
        <f>SUMPRODUCT('capital shares'!$S40:$W40,$S38:$W38)/SUM('capital shares'!$S40:$W40)</f>
        <v>5.2566024022772639</v>
      </c>
      <c r="AF38" s="107">
        <f>SUMPRODUCT('capital shares'!$S40:$AA40,$S38:$AA38)/SUM('capital shares'!$S40:$AA40)</f>
        <v>4.4267593921216628</v>
      </c>
      <c r="AG38" s="107">
        <f t="shared" si="11"/>
        <v>2.9646487187243054</v>
      </c>
      <c r="AH38" s="3"/>
      <c r="AK38" s="3"/>
      <c r="AL38" s="3"/>
      <c r="AM38" s="3"/>
      <c r="AP38" s="2">
        <f t="shared" si="6"/>
        <v>19678</v>
      </c>
      <c r="AQ38">
        <f t="shared" si="10"/>
        <v>47.617980210616196</v>
      </c>
      <c r="AR38">
        <f t="shared" si="12"/>
        <v>17.815267263093659</v>
      </c>
      <c r="AS38">
        <f t="shared" si="13"/>
        <v>31.832389543355486</v>
      </c>
      <c r="AT38" s="3">
        <f>AT37+VLOOKUP($A38,quarterly_final!$A:$Z,MATCH("dY",quarterly_final!$A$22:$Z$22,0),FALSE)/4</f>
        <v>26.267772793929996</v>
      </c>
      <c r="AV38">
        <f t="shared" si="7"/>
        <v>21.350207416686199</v>
      </c>
      <c r="AW38">
        <f t="shared" si="8"/>
        <v>-8.452505530836337</v>
      </c>
      <c r="AX38">
        <f t="shared" si="9"/>
        <v>5.5646167494254897</v>
      </c>
    </row>
    <row r="39" spans="1:50" x14ac:dyDescent="0.25">
      <c r="A39" s="2">
        <v>19770</v>
      </c>
      <c r="C39" s="29">
        <v>0</v>
      </c>
      <c r="D39" s="29">
        <v>8.2006873555251047</v>
      </c>
      <c r="E39" s="29">
        <v>6.5954030045283218</v>
      </c>
      <c r="F39" s="29">
        <v>3.1280240417203231</v>
      </c>
      <c r="G39" s="29">
        <v>2.7312970245183976</v>
      </c>
      <c r="H39" s="29">
        <v>0</v>
      </c>
      <c r="I39" s="29">
        <v>13.39065958193828</v>
      </c>
      <c r="J39" s="29">
        <v>4.3095848067110865</v>
      </c>
      <c r="K39" s="29">
        <v>0</v>
      </c>
      <c r="L39" s="29">
        <v>0</v>
      </c>
      <c r="M39" s="29">
        <v>0</v>
      </c>
      <c r="N39" s="29">
        <v>0</v>
      </c>
      <c r="O39" s="29">
        <v>0</v>
      </c>
      <c r="P39" s="29">
        <v>-1.3447705310412061</v>
      </c>
      <c r="Q39" s="29">
        <v>1.5785122658819262</v>
      </c>
      <c r="S39" s="29">
        <v>0</v>
      </c>
      <c r="T39" s="29">
        <v>8.2006873555251047</v>
      </c>
      <c r="U39" s="29">
        <v>6.5954030045283218</v>
      </c>
      <c r="V39" s="29">
        <v>3.1280240417203231</v>
      </c>
      <c r="W39" s="29">
        <v>2.7312970245183976</v>
      </c>
      <c r="X39" s="29">
        <v>0</v>
      </c>
      <c r="Y39" s="29">
        <v>13.39065958193828</v>
      </c>
      <c r="Z39" s="29">
        <v>4.3095848067110865</v>
      </c>
      <c r="AA39" s="29">
        <v>3.0204833183681501</v>
      </c>
      <c r="AB39" s="29">
        <v>-1.3447705310412061</v>
      </c>
      <c r="AC39" s="29">
        <v>1.5785122658819262</v>
      </c>
      <c r="AE39" s="107">
        <f>SUMPRODUCT('capital shares'!$S41:$W41,$S39:$W39)/SUM('capital shares'!$S41:$W41)</f>
        <v>4.4840939588707194</v>
      </c>
      <c r="AF39" s="107">
        <f>SUMPRODUCT('capital shares'!$S41:$AA41,$S39:$AA39)/SUM('capital shares'!$S41:$AA41)</f>
        <v>4.1048518010597475</v>
      </c>
      <c r="AG39" s="107">
        <f t="shared" si="11"/>
        <v>3.0204833183681501</v>
      </c>
      <c r="AH39" s="3"/>
      <c r="AK39" s="3"/>
      <c r="AL39" s="3"/>
      <c r="AM39" s="3"/>
      <c r="AP39" s="2">
        <f t="shared" si="6"/>
        <v>19770</v>
      </c>
      <c r="AQ39">
        <f t="shared" si="10"/>
        <v>48.739003700333875</v>
      </c>
      <c r="AR39">
        <f t="shared" si="12"/>
        <v>18.570388092685697</v>
      </c>
      <c r="AS39">
        <f t="shared" si="13"/>
        <v>32.858602493620424</v>
      </c>
      <c r="AT39" s="3">
        <f>AT38+VLOOKUP($A39,quarterly_final!$A:$Z,MATCH("dY",quarterly_final!$A$22:$Z$22,0),FALSE)/4</f>
        <v>26.031572986353034</v>
      </c>
      <c r="AV39">
        <f t="shared" si="7"/>
        <v>22.707430713980841</v>
      </c>
      <c r="AW39">
        <f t="shared" si="8"/>
        <v>-7.4611848936673368</v>
      </c>
      <c r="AX39">
        <f t="shared" si="9"/>
        <v>6.8270295072673903</v>
      </c>
    </row>
    <row r="40" spans="1:50" x14ac:dyDescent="0.25">
      <c r="A40" s="2">
        <v>19859</v>
      </c>
      <c r="C40" s="29">
        <v>0</v>
      </c>
      <c r="D40" s="29">
        <v>7.3488738447835544</v>
      </c>
      <c r="E40" s="29">
        <v>6.0247911578080959</v>
      </c>
      <c r="F40" s="29">
        <v>1.5157492424094698</v>
      </c>
      <c r="G40" s="29">
        <v>1.4381137649117193</v>
      </c>
      <c r="H40" s="29">
        <v>0</v>
      </c>
      <c r="I40" s="29">
        <v>12.875770472415837</v>
      </c>
      <c r="J40" s="29">
        <v>4.1803687649284882</v>
      </c>
      <c r="K40" s="29">
        <v>0</v>
      </c>
      <c r="L40" s="29">
        <v>0</v>
      </c>
      <c r="M40" s="29">
        <v>0</v>
      </c>
      <c r="N40" s="29">
        <v>0</v>
      </c>
      <c r="O40" s="29">
        <v>0</v>
      </c>
      <c r="P40" s="29">
        <v>-2.1747833487069101</v>
      </c>
      <c r="Q40" s="29">
        <v>1.6455240346630262</v>
      </c>
      <c r="S40" s="29">
        <v>0</v>
      </c>
      <c r="T40" s="29">
        <v>7.3488738447835544</v>
      </c>
      <c r="U40" s="29">
        <v>6.0247911578080959</v>
      </c>
      <c r="V40" s="29">
        <v>1.5157492424094698</v>
      </c>
      <c r="W40" s="29">
        <v>1.4381137649117193</v>
      </c>
      <c r="X40" s="29">
        <v>0</v>
      </c>
      <c r="Y40" s="29">
        <v>12.875770472415837</v>
      </c>
      <c r="Z40" s="29">
        <v>4.1803687649284882</v>
      </c>
      <c r="AA40" s="29">
        <v>3.0349098836090604</v>
      </c>
      <c r="AB40" s="29">
        <v>-2.1747833487069101</v>
      </c>
      <c r="AC40" s="29">
        <v>1.6455240346630262</v>
      </c>
      <c r="AE40" s="107">
        <f>SUMPRODUCT('capital shares'!$S42:$W42,$S40:$W40)/SUM('capital shares'!$S42:$W42)</f>
        <v>3.2964321232336515</v>
      </c>
      <c r="AF40" s="107">
        <f>SUMPRODUCT('capital shares'!$S42:$AA42,$S40:$AA40)/SUM('capital shares'!$S42:$AA42)</f>
        <v>3.5568988418731675</v>
      </c>
      <c r="AG40" s="107">
        <f t="shared" si="11"/>
        <v>3.0349098836090604</v>
      </c>
      <c r="AH40" s="3"/>
      <c r="AK40" s="3"/>
      <c r="AL40" s="3"/>
      <c r="AM40" s="3"/>
      <c r="AP40" s="2">
        <f t="shared" si="6"/>
        <v>19859</v>
      </c>
      <c r="AQ40">
        <f t="shared" si="10"/>
        <v>49.563111731142286</v>
      </c>
      <c r="AR40">
        <f t="shared" si="12"/>
        <v>19.329115563587962</v>
      </c>
      <c r="AS40">
        <f t="shared" si="13"/>
        <v>33.747827204088715</v>
      </c>
      <c r="AT40" s="3">
        <f>AT39+VLOOKUP($A40,quarterly_final!$A:$Z,MATCH("dY",quarterly_final!$A$22:$Z$22,0),FALSE)/4</f>
        <v>26.07302802931963</v>
      </c>
      <c r="AV40">
        <f t="shared" si="7"/>
        <v>23.490083701822655</v>
      </c>
      <c r="AW40">
        <f t="shared" si="8"/>
        <v>-6.7439124657316682</v>
      </c>
      <c r="AX40">
        <f t="shared" si="9"/>
        <v>7.6747991747690847</v>
      </c>
    </row>
    <row r="41" spans="1:50" x14ac:dyDescent="0.25">
      <c r="A41" s="2">
        <v>19951</v>
      </c>
      <c r="C41" s="29">
        <v>0</v>
      </c>
      <c r="D41" s="29">
        <v>5.8717405834229908</v>
      </c>
      <c r="E41" s="29">
        <v>5.7675140214399789</v>
      </c>
      <c r="F41" s="29">
        <v>0.15876240253831497</v>
      </c>
      <c r="G41" s="29">
        <v>2.1944030746119836</v>
      </c>
      <c r="H41" s="29">
        <v>0</v>
      </c>
      <c r="I41" s="29">
        <v>12.203090992922228</v>
      </c>
      <c r="J41" s="29">
        <v>4.095802838479301</v>
      </c>
      <c r="K41" s="29">
        <v>0</v>
      </c>
      <c r="L41" s="29">
        <v>0</v>
      </c>
      <c r="M41" s="29">
        <v>0</v>
      </c>
      <c r="N41" s="29">
        <v>0</v>
      </c>
      <c r="O41" s="29">
        <v>0</v>
      </c>
      <c r="P41" s="29">
        <v>-1.7416670458587191</v>
      </c>
      <c r="Q41" s="29">
        <v>1.711686260488321</v>
      </c>
      <c r="S41" s="29">
        <v>0</v>
      </c>
      <c r="T41" s="29">
        <v>5.8717405834229908</v>
      </c>
      <c r="U41" s="29">
        <v>5.7675140214399789</v>
      </c>
      <c r="V41" s="29">
        <v>0.15876240253831497</v>
      </c>
      <c r="W41" s="29">
        <v>2.1944030746119836</v>
      </c>
      <c r="X41" s="29">
        <v>0</v>
      </c>
      <c r="Y41" s="29">
        <v>12.203090992922228</v>
      </c>
      <c r="Z41" s="29">
        <v>4.095802838479301</v>
      </c>
      <c r="AA41" s="29">
        <v>3.0312085846496473</v>
      </c>
      <c r="AB41" s="29">
        <v>-1.7416670458587191</v>
      </c>
      <c r="AC41" s="29">
        <v>1.711686260488321</v>
      </c>
      <c r="AE41" s="107">
        <f>SUMPRODUCT('capital shares'!$S43:$W43,$S41:$W41)/SUM('capital shares'!$S43:$W43)</f>
        <v>2.7614837068014362</v>
      </c>
      <c r="AF41" s="107">
        <f>SUMPRODUCT('capital shares'!$S43:$AA43,$S41:$AA41)/SUM('capital shares'!$S43:$AA43)</f>
        <v>3.292610734875292</v>
      </c>
      <c r="AG41" s="107">
        <f t="shared" si="11"/>
        <v>3.0312085846496473</v>
      </c>
      <c r="AH41" s="3"/>
      <c r="AK41" s="3"/>
      <c r="AL41" s="3"/>
      <c r="AM41" s="3"/>
      <c r="AP41" s="2">
        <f t="shared" si="6"/>
        <v>19951</v>
      </c>
      <c r="AQ41">
        <f t="shared" si="10"/>
        <v>50.253482657842646</v>
      </c>
      <c r="AR41">
        <f t="shared" si="12"/>
        <v>20.086917709750374</v>
      </c>
      <c r="AS41">
        <f t="shared" si="13"/>
        <v>34.570979887807539</v>
      </c>
      <c r="AT41" s="3">
        <f>AT40+VLOOKUP($A41,quarterly_final!$A:$Z,MATCH("dY",quarterly_final!$A$22:$Z$22,0),FALSE)/4</f>
        <v>27.140006137868198</v>
      </c>
      <c r="AV41">
        <f t="shared" si="7"/>
        <v>23.113476519974448</v>
      </c>
      <c r="AW41">
        <f t="shared" si="8"/>
        <v>-7.0530884281178245</v>
      </c>
      <c r="AX41">
        <f t="shared" si="9"/>
        <v>7.4309737499393407</v>
      </c>
    </row>
    <row r="42" spans="1:50" x14ac:dyDescent="0.25">
      <c r="A42" s="2">
        <v>20043</v>
      </c>
      <c r="C42" s="29">
        <v>0</v>
      </c>
      <c r="D42" s="29">
        <v>5.9686451126424345</v>
      </c>
      <c r="E42" s="29">
        <v>6.5374778494351915</v>
      </c>
      <c r="F42" s="29">
        <v>0.4796206236115097</v>
      </c>
      <c r="G42" s="29">
        <v>3.0403011173049777</v>
      </c>
      <c r="H42" s="29">
        <v>0</v>
      </c>
      <c r="I42" s="29">
        <v>11.262894733143014</v>
      </c>
      <c r="J42" s="29">
        <v>4.4646524788142017</v>
      </c>
      <c r="K42" s="29">
        <v>0</v>
      </c>
      <c r="L42" s="29">
        <v>0</v>
      </c>
      <c r="M42" s="29">
        <v>0</v>
      </c>
      <c r="N42" s="29">
        <v>0</v>
      </c>
      <c r="O42" s="29">
        <v>0</v>
      </c>
      <c r="P42" s="29">
        <v>-0.64499887999431849</v>
      </c>
      <c r="Q42" s="29">
        <v>1.7769734784460312</v>
      </c>
      <c r="S42" s="29">
        <v>0</v>
      </c>
      <c r="T42" s="29">
        <v>5.9686451126424345</v>
      </c>
      <c r="U42" s="29">
        <v>6.5374778494351915</v>
      </c>
      <c r="V42" s="29">
        <v>0.4796206236115097</v>
      </c>
      <c r="W42" s="29">
        <v>3.0403011173049777</v>
      </c>
      <c r="X42" s="29">
        <v>0</v>
      </c>
      <c r="Y42" s="29">
        <v>11.262894733143014</v>
      </c>
      <c r="Z42" s="29">
        <v>4.4646524788142017</v>
      </c>
      <c r="AA42" s="29">
        <v>2.9768964224629713</v>
      </c>
      <c r="AB42" s="29">
        <v>-0.64499887999431849</v>
      </c>
      <c r="AC42" s="29">
        <v>1.7769734784460312</v>
      </c>
      <c r="AE42" s="107">
        <f>SUMPRODUCT('capital shares'!$S44:$W44,$S42:$W42)/SUM('capital shares'!$S44:$W44)</f>
        <v>3.3931914994412473</v>
      </c>
      <c r="AF42" s="107">
        <f>SUMPRODUCT('capital shares'!$S44:$AA44,$S42:$AA42)/SUM('capital shares'!$S44:$AA44)</f>
        <v>3.5475639737733613</v>
      </c>
      <c r="AG42" s="107">
        <f t="shared" si="11"/>
        <v>2.9768964224629713</v>
      </c>
      <c r="AH42" s="3"/>
      <c r="AK42" s="3"/>
      <c r="AL42" s="3"/>
      <c r="AM42" s="3"/>
      <c r="AP42" s="2">
        <f t="shared" si="6"/>
        <v>20043</v>
      </c>
      <c r="AQ42">
        <f t="shared" si="10"/>
        <v>51.101780532702961</v>
      </c>
      <c r="AR42">
        <f t="shared" si="12"/>
        <v>20.831141815366117</v>
      </c>
      <c r="AS42">
        <f t="shared" si="13"/>
        <v>35.457870881250876</v>
      </c>
      <c r="AT42" s="3">
        <f>AT41+VLOOKUP($A42,quarterly_final!$A:$Z,MATCH("dY",quarterly_final!$A$22:$Z$22,0),FALSE)/4</f>
        <v>29.417310732050694</v>
      </c>
      <c r="AV42">
        <f t="shared" si="7"/>
        <v>21.684469800652266</v>
      </c>
      <c r="AW42">
        <f t="shared" si="8"/>
        <v>-8.5861689166845778</v>
      </c>
      <c r="AX42">
        <f t="shared" si="9"/>
        <v>6.0405601492001821</v>
      </c>
    </row>
    <row r="43" spans="1:50" x14ac:dyDescent="0.25">
      <c r="A43" s="2">
        <v>20135</v>
      </c>
      <c r="C43" s="29">
        <v>0</v>
      </c>
      <c r="D43" s="29">
        <v>5.8070614851196467</v>
      </c>
      <c r="E43" s="29">
        <v>5.419764094854429</v>
      </c>
      <c r="F43" s="29">
        <v>0.92030674144254476</v>
      </c>
      <c r="G43" s="29">
        <v>3.3488881895173961</v>
      </c>
      <c r="H43" s="29">
        <v>0</v>
      </c>
      <c r="I43" s="29">
        <v>10.545340478422816</v>
      </c>
      <c r="J43" s="29">
        <v>4.892849822882539</v>
      </c>
      <c r="K43" s="29">
        <v>0</v>
      </c>
      <c r="L43" s="29">
        <v>0</v>
      </c>
      <c r="M43" s="29">
        <v>0</v>
      </c>
      <c r="N43" s="29">
        <v>0</v>
      </c>
      <c r="O43" s="29">
        <v>0</v>
      </c>
      <c r="P43" s="29">
        <v>2.5938211381806298</v>
      </c>
      <c r="Q43" s="29">
        <v>1.8413616053598147</v>
      </c>
      <c r="S43" s="29">
        <v>0</v>
      </c>
      <c r="T43" s="29">
        <v>5.8070614851196467</v>
      </c>
      <c r="U43" s="29">
        <v>5.419764094854429</v>
      </c>
      <c r="V43" s="29">
        <v>0.92030674144254476</v>
      </c>
      <c r="W43" s="29">
        <v>3.3488881895173961</v>
      </c>
      <c r="X43" s="29">
        <v>0</v>
      </c>
      <c r="Y43" s="29">
        <v>10.545340478422816</v>
      </c>
      <c r="Z43" s="29">
        <v>4.892849822882539</v>
      </c>
      <c r="AA43" s="29">
        <v>2.9127029478345889</v>
      </c>
      <c r="AB43" s="29">
        <v>2.5938211381806298</v>
      </c>
      <c r="AC43" s="29">
        <v>1.8413616053598147</v>
      </c>
      <c r="AE43" s="107">
        <f>SUMPRODUCT('capital shares'!$S45:$W45,$S43:$W43)/SUM('capital shares'!$S45:$W45)</f>
        <v>3.3879610445952157</v>
      </c>
      <c r="AF43" s="107">
        <f>SUMPRODUCT('capital shares'!$S45:$AA45,$S43:$AA43)/SUM('capital shares'!$S45:$AA45)</f>
        <v>3.495697290724717</v>
      </c>
      <c r="AG43" s="107">
        <f t="shared" si="11"/>
        <v>2.9127029478345889</v>
      </c>
      <c r="AH43" s="3"/>
      <c r="AK43" s="3"/>
      <c r="AL43" s="3"/>
      <c r="AM43" s="3"/>
      <c r="AP43" s="2">
        <f t="shared" si="6"/>
        <v>20135</v>
      </c>
      <c r="AQ43">
        <f t="shared" si="10"/>
        <v>51.948770793851764</v>
      </c>
      <c r="AR43">
        <f t="shared" si="12"/>
        <v>21.559317552324764</v>
      </c>
      <c r="AS43">
        <f t="shared" si="13"/>
        <v>36.331795203932053</v>
      </c>
      <c r="AT43" s="3">
        <f>AT42+VLOOKUP($A43,quarterly_final!$A:$Z,MATCH("dY",quarterly_final!$A$22:$Z$22,0),FALSE)/4</f>
        <v>32.65191809437944</v>
      </c>
      <c r="AV43">
        <f t="shared" si="7"/>
        <v>19.296852699472325</v>
      </c>
      <c r="AW43">
        <f t="shared" si="8"/>
        <v>-11.092600542054676</v>
      </c>
      <c r="AX43">
        <f t="shared" si="9"/>
        <v>3.6798771095526135</v>
      </c>
    </row>
    <row r="44" spans="1:50" x14ac:dyDescent="0.25">
      <c r="A44" s="2">
        <v>20224</v>
      </c>
      <c r="C44" s="29">
        <v>0</v>
      </c>
      <c r="D44" s="29">
        <v>4.9222230435660208</v>
      </c>
      <c r="E44" s="29">
        <v>4.050356160107782</v>
      </c>
      <c r="F44" s="29">
        <v>2.7951234539862924</v>
      </c>
      <c r="G44" s="29">
        <v>3.2454946286392783</v>
      </c>
      <c r="H44" s="29">
        <v>0</v>
      </c>
      <c r="I44" s="29">
        <v>9.2586487259858075</v>
      </c>
      <c r="J44" s="29">
        <v>5.7330306611689252</v>
      </c>
      <c r="K44" s="29">
        <v>0</v>
      </c>
      <c r="L44" s="29">
        <v>0</v>
      </c>
      <c r="M44" s="29">
        <v>0</v>
      </c>
      <c r="N44" s="29">
        <v>0</v>
      </c>
      <c r="O44" s="29">
        <v>0</v>
      </c>
      <c r="P44" s="29">
        <v>3.7957754103551622</v>
      </c>
      <c r="Q44" s="29">
        <v>1.8719350510242094</v>
      </c>
      <c r="S44" s="29">
        <v>0</v>
      </c>
      <c r="T44" s="29">
        <v>4.9222230435660208</v>
      </c>
      <c r="U44" s="29">
        <v>4.050356160107782</v>
      </c>
      <c r="V44" s="29">
        <v>2.7951234539862924</v>
      </c>
      <c r="W44" s="29">
        <v>3.2454946286392783</v>
      </c>
      <c r="X44" s="29">
        <v>0</v>
      </c>
      <c r="Y44" s="29">
        <v>9.2586487259858075</v>
      </c>
      <c r="Z44" s="29">
        <v>5.7330306611689252</v>
      </c>
      <c r="AA44" s="29">
        <v>3.0409211700067829</v>
      </c>
      <c r="AB44" s="29">
        <v>3.7957754103551622</v>
      </c>
      <c r="AC44" s="29">
        <v>1.8719350510242094</v>
      </c>
      <c r="AE44" s="107">
        <f>SUMPRODUCT('capital shares'!$S46:$W46,$S44:$W44)/SUM('capital shares'!$S46:$W46)</f>
        <v>3.5170766012994861</v>
      </c>
      <c r="AF44" s="107">
        <f>SUMPRODUCT('capital shares'!$S46:$AA46,$S44:$AA44)/SUM('capital shares'!$S46:$AA46)</f>
        <v>3.5862562175232373</v>
      </c>
      <c r="AG44" s="107">
        <f t="shared" si="11"/>
        <v>3.0409211700067829</v>
      </c>
      <c r="AH44" s="3"/>
      <c r="AK44" s="3"/>
      <c r="AL44" s="3"/>
      <c r="AM44" s="3"/>
      <c r="AP44" s="2">
        <f t="shared" si="6"/>
        <v>20224</v>
      </c>
      <c r="AQ44">
        <f t="shared" ref="AQ44:AQ75" si="14">AQ43+AE44/4</f>
        <v>52.828039944176638</v>
      </c>
      <c r="AR44">
        <f t="shared" si="12"/>
        <v>22.319547844826459</v>
      </c>
      <c r="AS44">
        <f t="shared" si="13"/>
        <v>37.228359258312864</v>
      </c>
      <c r="AT44" s="3">
        <f>AT43+VLOOKUP($A44,quarterly_final!$A:$Z,MATCH("dY",quarterly_final!$A$22:$Z$22,0),FALSE)/4</f>
        <v>34.816190079869983</v>
      </c>
      <c r="AV44">
        <f t="shared" si="7"/>
        <v>18.011849864306654</v>
      </c>
      <c r="AW44">
        <f t="shared" si="8"/>
        <v>-12.496642235043524</v>
      </c>
      <c r="AX44">
        <f t="shared" si="9"/>
        <v>2.4121691784428805</v>
      </c>
    </row>
    <row r="45" spans="1:50" x14ac:dyDescent="0.25">
      <c r="A45" s="2">
        <v>20316</v>
      </c>
      <c r="C45" s="29">
        <v>0</v>
      </c>
      <c r="D45" s="29">
        <v>6.6381088296267876</v>
      </c>
      <c r="E45" s="29">
        <v>4.6650735137575339</v>
      </c>
      <c r="F45" s="29">
        <v>4.3706133046526929</v>
      </c>
      <c r="G45" s="29">
        <v>4.6513354103751681</v>
      </c>
      <c r="H45" s="29">
        <v>0</v>
      </c>
      <c r="I45" s="29">
        <v>9.2265839894956514</v>
      </c>
      <c r="J45" s="29">
        <v>6.029151244950981</v>
      </c>
      <c r="K45" s="29">
        <v>0</v>
      </c>
      <c r="L45" s="29">
        <v>0</v>
      </c>
      <c r="M45" s="29">
        <v>0</v>
      </c>
      <c r="N45" s="29">
        <v>0</v>
      </c>
      <c r="O45" s="29">
        <v>0</v>
      </c>
      <c r="P45" s="29">
        <v>3.4329955001794588</v>
      </c>
      <c r="Q45" s="29">
        <v>1.902041568313706</v>
      </c>
      <c r="S45" s="29">
        <v>0</v>
      </c>
      <c r="T45" s="29">
        <v>6.6381088296267876</v>
      </c>
      <c r="U45" s="29">
        <v>4.6650735137575339</v>
      </c>
      <c r="V45" s="29">
        <v>4.3706133046526929</v>
      </c>
      <c r="W45" s="29">
        <v>4.6513354103751681</v>
      </c>
      <c r="X45" s="29">
        <v>0</v>
      </c>
      <c r="Y45" s="29">
        <v>9.2265839894956514</v>
      </c>
      <c r="Z45" s="29">
        <v>6.029151244950981</v>
      </c>
      <c r="AA45" s="29">
        <v>3.1363239616041483</v>
      </c>
      <c r="AB45" s="29">
        <v>3.4329955001794588</v>
      </c>
      <c r="AC45" s="29">
        <v>1.902041568313706</v>
      </c>
      <c r="AE45" s="107">
        <f>SUMPRODUCT('capital shares'!$S47:$W47,$S45:$W45)/SUM('capital shares'!$S47:$W47)</f>
        <v>4.7845016981456663</v>
      </c>
      <c r="AF45" s="107">
        <f>SUMPRODUCT('capital shares'!$S47:$AA47,$S45:$AA45)/SUM('capital shares'!$S47:$AA47)</f>
        <v>4.1876270026606663</v>
      </c>
      <c r="AG45" s="107">
        <f t="shared" si="11"/>
        <v>3.1363239616041483</v>
      </c>
      <c r="AH45" s="3"/>
      <c r="AK45" s="3"/>
      <c r="AL45" s="3"/>
      <c r="AM45" s="3"/>
      <c r="AP45" s="2">
        <f t="shared" si="6"/>
        <v>20316</v>
      </c>
      <c r="AQ45">
        <f t="shared" si="14"/>
        <v>54.024165368713057</v>
      </c>
      <c r="AR45">
        <f t="shared" si="12"/>
        <v>23.103628835227497</v>
      </c>
      <c r="AS45">
        <f t="shared" si="13"/>
        <v>38.275266008978029</v>
      </c>
      <c r="AT45" s="3">
        <f>AT44+VLOOKUP($A45,quarterly_final!$A:$Z,MATCH("dY",quarterly_final!$A$22:$Z$22,0),FALSE)/4</f>
        <v>36.196014360921907</v>
      </c>
      <c r="AV45">
        <f t="shared" si="7"/>
        <v>17.828151007791149</v>
      </c>
      <c r="AW45">
        <f t="shared" si="8"/>
        <v>-13.092385525694411</v>
      </c>
      <c r="AX45">
        <f t="shared" si="9"/>
        <v>2.0792516480561218</v>
      </c>
    </row>
    <row r="46" spans="1:50" x14ac:dyDescent="0.25">
      <c r="A46" s="2">
        <v>20408</v>
      </c>
      <c r="C46" s="29">
        <v>0</v>
      </c>
      <c r="D46" s="29">
        <v>9.347906982219456</v>
      </c>
      <c r="E46" s="29">
        <v>5.2608495867133342</v>
      </c>
      <c r="F46" s="29">
        <v>5.2443835096120495</v>
      </c>
      <c r="G46" s="29">
        <v>4.9975041589732427</v>
      </c>
      <c r="H46" s="29">
        <v>0</v>
      </c>
      <c r="I46" s="29">
        <v>9.7989356881448941</v>
      </c>
      <c r="J46" s="29">
        <v>6.0308295289829061</v>
      </c>
      <c r="K46" s="29">
        <v>0</v>
      </c>
      <c r="L46" s="29">
        <v>0</v>
      </c>
      <c r="M46" s="29">
        <v>0</v>
      </c>
      <c r="N46" s="29">
        <v>0</v>
      </c>
      <c r="O46" s="29">
        <v>0</v>
      </c>
      <c r="P46" s="29">
        <v>4.6808762905115486</v>
      </c>
      <c r="Q46" s="29">
        <v>1.9316789728870631</v>
      </c>
      <c r="S46" s="29">
        <v>0</v>
      </c>
      <c r="T46" s="29">
        <v>9.347906982219456</v>
      </c>
      <c r="U46" s="29">
        <v>5.2608495867133342</v>
      </c>
      <c r="V46" s="29">
        <v>5.2443835096120495</v>
      </c>
      <c r="W46" s="29">
        <v>4.9975041589732427</v>
      </c>
      <c r="X46" s="29">
        <v>0</v>
      </c>
      <c r="Y46" s="29">
        <v>9.7989356881448941</v>
      </c>
      <c r="Z46" s="29">
        <v>6.0308295289829061</v>
      </c>
      <c r="AA46" s="29">
        <v>3.278943092188058</v>
      </c>
      <c r="AB46" s="29">
        <v>4.6808762905115486</v>
      </c>
      <c r="AC46" s="29">
        <v>1.9316789728870631</v>
      </c>
      <c r="AE46" s="107">
        <f>SUMPRODUCT('capital shares'!$S48:$W48,$S46:$W46)/SUM('capital shares'!$S48:$W48)</f>
        <v>5.6164979782369455</v>
      </c>
      <c r="AF46" s="107">
        <f>SUMPRODUCT('capital shares'!$S48:$AA48,$S46:$AA46)/SUM('capital shares'!$S48:$AA48)</f>
        <v>4.6677817295172179</v>
      </c>
      <c r="AG46" s="107">
        <f t="shared" si="11"/>
        <v>3.278943092188058</v>
      </c>
      <c r="AH46" s="3"/>
      <c r="AK46" s="3"/>
      <c r="AL46" s="3"/>
      <c r="AM46" s="3"/>
      <c r="AP46" s="2">
        <f t="shared" si="6"/>
        <v>20408</v>
      </c>
      <c r="AQ46">
        <f t="shared" si="14"/>
        <v>55.42828986327229</v>
      </c>
      <c r="AR46">
        <f t="shared" si="12"/>
        <v>23.923364608274511</v>
      </c>
      <c r="AS46">
        <f t="shared" si="13"/>
        <v>39.442211441357337</v>
      </c>
      <c r="AT46" s="3">
        <f>AT45+VLOOKUP($A46,quarterly_final!$A:$Z,MATCH("dY",quarterly_final!$A$22:$Z$22,0),FALSE)/4</f>
        <v>36.791867184068892</v>
      </c>
      <c r="AV46">
        <f t="shared" si="7"/>
        <v>18.636422679203399</v>
      </c>
      <c r="AW46">
        <f t="shared" si="8"/>
        <v>-12.868502575794381</v>
      </c>
      <c r="AX46">
        <f t="shared" si="9"/>
        <v>2.6503442572884452</v>
      </c>
    </row>
    <row r="47" spans="1:50" x14ac:dyDescent="0.25">
      <c r="A47" s="2">
        <v>20500</v>
      </c>
      <c r="C47" s="29">
        <v>0</v>
      </c>
      <c r="D47" s="29">
        <v>10.149936424144812</v>
      </c>
      <c r="E47" s="29">
        <v>6.1476535511943098</v>
      </c>
      <c r="F47" s="29">
        <v>4.1281781774841875</v>
      </c>
      <c r="G47" s="29">
        <v>5.8807038270629164</v>
      </c>
      <c r="H47" s="29">
        <v>0</v>
      </c>
      <c r="I47" s="29">
        <v>11.079701092208438</v>
      </c>
      <c r="J47" s="29">
        <v>5.8864470120070678</v>
      </c>
      <c r="K47" s="29">
        <v>0</v>
      </c>
      <c r="L47" s="29">
        <v>0</v>
      </c>
      <c r="M47" s="29">
        <v>0</v>
      </c>
      <c r="N47" s="29">
        <v>0</v>
      </c>
      <c r="O47" s="29">
        <v>0</v>
      </c>
      <c r="P47" s="29">
        <v>3.9057438021210089</v>
      </c>
      <c r="Q47" s="29">
        <v>1.9608453931409642</v>
      </c>
      <c r="S47" s="29">
        <v>0</v>
      </c>
      <c r="T47" s="29">
        <v>10.149936424144812</v>
      </c>
      <c r="U47" s="29">
        <v>6.1476535511943098</v>
      </c>
      <c r="V47" s="29">
        <v>4.1281781774841875</v>
      </c>
      <c r="W47" s="29">
        <v>5.8807038270629164</v>
      </c>
      <c r="X47" s="29">
        <v>0</v>
      </c>
      <c r="Y47" s="29">
        <v>11.079701092208438</v>
      </c>
      <c r="Z47" s="29">
        <v>5.8864470120070678</v>
      </c>
      <c r="AA47" s="29">
        <v>3.3741248453786454</v>
      </c>
      <c r="AB47" s="29">
        <v>3.9057438021210089</v>
      </c>
      <c r="AC47" s="29">
        <v>1.9608453931409642</v>
      </c>
      <c r="AE47" s="107">
        <f>SUMPRODUCT('capital shares'!$S49:$W49,$S47:$W47)/SUM('capital shares'!$S49:$W49)</f>
        <v>5.8271452868000759</v>
      </c>
      <c r="AF47" s="107">
        <f>SUMPRODUCT('capital shares'!$S49:$AA49,$S47:$AA47)/SUM('capital shares'!$S49:$AA49)</f>
        <v>4.8988143095975643</v>
      </c>
      <c r="AG47" s="107">
        <f t="shared" si="11"/>
        <v>3.3741248453786454</v>
      </c>
      <c r="AH47" s="3"/>
      <c r="AK47" s="3"/>
      <c r="AL47" s="3"/>
      <c r="AM47" s="3"/>
      <c r="AP47" s="2">
        <f t="shared" si="6"/>
        <v>20500</v>
      </c>
      <c r="AQ47">
        <f t="shared" si="14"/>
        <v>56.885076184972313</v>
      </c>
      <c r="AR47">
        <f t="shared" si="12"/>
        <v>24.766895819619172</v>
      </c>
      <c r="AS47">
        <f t="shared" si="13"/>
        <v>40.666915018756725</v>
      </c>
      <c r="AT47" s="3">
        <f>AT46+VLOOKUP($A47,quarterly_final!$A:$Z,MATCH("dY",quarterly_final!$A$22:$Z$22,0),FALSE)/4</f>
        <v>36.464954346230236</v>
      </c>
      <c r="AV47">
        <f t="shared" si="7"/>
        <v>20.420121838742077</v>
      </c>
      <c r="AW47">
        <f t="shared" si="8"/>
        <v>-11.698058526611064</v>
      </c>
      <c r="AX47">
        <f t="shared" si="9"/>
        <v>4.2019606725264893</v>
      </c>
    </row>
    <row r="48" spans="1:50" x14ac:dyDescent="0.25">
      <c r="A48" s="2">
        <v>20590</v>
      </c>
      <c r="C48" s="29">
        <v>0</v>
      </c>
      <c r="D48" s="29">
        <v>8.2147497602285569</v>
      </c>
      <c r="E48" s="29">
        <v>5.3514581709372067</v>
      </c>
      <c r="F48" s="29">
        <v>2.5118597178398261</v>
      </c>
      <c r="G48" s="29">
        <v>5.2744635437335319</v>
      </c>
      <c r="H48" s="29">
        <v>0</v>
      </c>
      <c r="I48" s="29">
        <v>12.813548283205733</v>
      </c>
      <c r="J48" s="29">
        <v>4.9843698127418179</v>
      </c>
      <c r="K48" s="29">
        <v>0</v>
      </c>
      <c r="L48" s="29">
        <v>0</v>
      </c>
      <c r="M48" s="29">
        <v>0</v>
      </c>
      <c r="N48" s="29">
        <v>0</v>
      </c>
      <c r="O48" s="29">
        <v>0</v>
      </c>
      <c r="P48" s="29">
        <v>2.6912532120967114</v>
      </c>
      <c r="Q48" s="29">
        <v>2.0276560201040184</v>
      </c>
      <c r="S48" s="29">
        <v>0</v>
      </c>
      <c r="T48" s="29">
        <v>8.2147497602285569</v>
      </c>
      <c r="U48" s="29">
        <v>5.3514581709372067</v>
      </c>
      <c r="V48" s="29">
        <v>2.5118597178398261</v>
      </c>
      <c r="W48" s="29">
        <v>5.2744635437335319</v>
      </c>
      <c r="X48" s="29">
        <v>0</v>
      </c>
      <c r="Y48" s="29">
        <v>12.813548283205733</v>
      </c>
      <c r="Z48" s="29">
        <v>4.9843698127418179</v>
      </c>
      <c r="AA48" s="29">
        <v>3.506591132288861</v>
      </c>
      <c r="AB48" s="29">
        <v>2.6912532120967114</v>
      </c>
      <c r="AC48" s="29">
        <v>2.0276560201040184</v>
      </c>
      <c r="AE48" s="107">
        <f>SUMPRODUCT('capital shares'!$S50:$W50,$S48:$W48)/SUM('capital shares'!$S50:$W50)</f>
        <v>4.6376859267608079</v>
      </c>
      <c r="AF48" s="107">
        <f>SUMPRODUCT('capital shares'!$S50:$AA50,$S48:$AA48)/SUM('capital shares'!$S50:$AA50)</f>
        <v>4.4774986207973733</v>
      </c>
      <c r="AG48" s="107">
        <f t="shared" si="11"/>
        <v>3.506591132288861</v>
      </c>
      <c r="AH48" s="3"/>
      <c r="AK48" s="3"/>
      <c r="AL48" s="3"/>
      <c r="AM48" s="3"/>
      <c r="AP48" s="2">
        <f t="shared" si="6"/>
        <v>20590</v>
      </c>
      <c r="AQ48">
        <f t="shared" si="14"/>
        <v>58.044497666662515</v>
      </c>
      <c r="AR48">
        <f t="shared" si="12"/>
        <v>25.643543602691388</v>
      </c>
      <c r="AS48">
        <f t="shared" si="13"/>
        <v>41.78628967395607</v>
      </c>
      <c r="AT48" s="3">
        <f>AT47+VLOOKUP($A48,quarterly_final!$A:$Z,MATCH("dY",quarterly_final!$A$22:$Z$22,0),FALSE)/4</f>
        <v>37.406149458317785</v>
      </c>
      <c r="AV48">
        <f t="shared" si="7"/>
        <v>20.63834820834473</v>
      </c>
      <c r="AW48">
        <f t="shared" si="8"/>
        <v>-11.762605855626397</v>
      </c>
      <c r="AX48">
        <f t="shared" si="9"/>
        <v>4.3801402156382849</v>
      </c>
    </row>
    <row r="49" spans="1:50" x14ac:dyDescent="0.25">
      <c r="A49" s="2">
        <v>20682</v>
      </c>
      <c r="C49" s="29">
        <v>0</v>
      </c>
      <c r="D49" s="29">
        <v>10.455678889338316</v>
      </c>
      <c r="E49" s="29">
        <v>5.4239287288716298</v>
      </c>
      <c r="F49" s="29">
        <v>2.0636564494012077</v>
      </c>
      <c r="G49" s="29">
        <v>4.1645116086023393</v>
      </c>
      <c r="H49" s="29">
        <v>0</v>
      </c>
      <c r="I49" s="29">
        <v>13.666127461574007</v>
      </c>
      <c r="J49" s="29">
        <v>4.599578536158333</v>
      </c>
      <c r="K49" s="29">
        <v>0</v>
      </c>
      <c r="L49" s="29">
        <v>0</v>
      </c>
      <c r="M49" s="29">
        <v>0</v>
      </c>
      <c r="N49" s="29">
        <v>0</v>
      </c>
      <c r="O49" s="29">
        <v>0</v>
      </c>
      <c r="P49" s="29">
        <v>2.0756380338390557</v>
      </c>
      <c r="Q49" s="29">
        <v>2.0934066990854205</v>
      </c>
      <c r="S49" s="29">
        <v>0</v>
      </c>
      <c r="T49" s="29">
        <v>10.455678889338316</v>
      </c>
      <c r="U49" s="29">
        <v>5.4239287288716298</v>
      </c>
      <c r="V49" s="29">
        <v>2.0636564494012077</v>
      </c>
      <c r="W49" s="29">
        <v>4.1645116086023393</v>
      </c>
      <c r="X49" s="29">
        <v>0</v>
      </c>
      <c r="Y49" s="29">
        <v>13.666127461574007</v>
      </c>
      <c r="Z49" s="29">
        <v>4.599578536158333</v>
      </c>
      <c r="AA49" s="29">
        <v>3.6673738718320692</v>
      </c>
      <c r="AB49" s="29">
        <v>2.0756380338390557</v>
      </c>
      <c r="AC49" s="29">
        <v>2.0934066990854205</v>
      </c>
      <c r="AE49" s="107">
        <f>SUMPRODUCT('capital shares'!$S51:$W51,$S49:$W49)/SUM('capital shares'!$S51:$W51)</f>
        <v>4.4589185974497303</v>
      </c>
      <c r="AF49" s="107">
        <f>SUMPRODUCT('capital shares'!$S51:$AA51,$S49:$AA49)/SUM('capital shares'!$S51:$AA51)</f>
        <v>4.4942199457434482</v>
      </c>
      <c r="AG49" s="107">
        <f t="shared" si="11"/>
        <v>3.6673738718320692</v>
      </c>
      <c r="AH49" s="3"/>
      <c r="AK49" s="3"/>
      <c r="AL49" s="3"/>
      <c r="AM49" s="3"/>
      <c r="AP49" s="2">
        <f t="shared" si="6"/>
        <v>20682</v>
      </c>
      <c r="AQ49">
        <f t="shared" si="14"/>
        <v>59.159227316024946</v>
      </c>
      <c r="AR49">
        <f t="shared" si="12"/>
        <v>26.560387070649405</v>
      </c>
      <c r="AS49">
        <f t="shared" si="13"/>
        <v>42.909844660391933</v>
      </c>
      <c r="AT49" s="3">
        <f>AT48+VLOOKUP($A49,quarterly_final!$A:$Z,MATCH("dY",quarterly_final!$A$22:$Z$22,0),FALSE)/4</f>
        <v>37.114153374512085</v>
      </c>
      <c r="AV49">
        <f t="shared" si="7"/>
        <v>22.045073941512861</v>
      </c>
      <c r="AW49">
        <f t="shared" si="8"/>
        <v>-10.55376630386268</v>
      </c>
      <c r="AX49">
        <f t="shared" si="9"/>
        <v>5.7956912858798475</v>
      </c>
    </row>
    <row r="50" spans="1:50" x14ac:dyDescent="0.25">
      <c r="A50" s="2">
        <v>20774</v>
      </c>
      <c r="C50" s="29">
        <v>0</v>
      </c>
      <c r="D50" s="29">
        <v>8.7609937097077761</v>
      </c>
      <c r="E50" s="29">
        <v>6.3207426874441808</v>
      </c>
      <c r="F50" s="29">
        <v>1.0802050182746825</v>
      </c>
      <c r="G50" s="29">
        <v>4.6044986836541568</v>
      </c>
      <c r="H50" s="29">
        <v>0</v>
      </c>
      <c r="I50" s="29">
        <v>13.470086221942523</v>
      </c>
      <c r="J50" s="29">
        <v>4.6397954224239868</v>
      </c>
      <c r="K50" s="29">
        <v>0</v>
      </c>
      <c r="L50" s="29">
        <v>0</v>
      </c>
      <c r="M50" s="29">
        <v>0</v>
      </c>
      <c r="N50" s="29">
        <v>0</v>
      </c>
      <c r="O50" s="29">
        <v>0</v>
      </c>
      <c r="P50" s="29">
        <v>1.8289065465381782</v>
      </c>
      <c r="Q50" s="29">
        <v>2.1580763205754749</v>
      </c>
      <c r="S50" s="29">
        <v>0</v>
      </c>
      <c r="T50" s="29">
        <v>8.7609937097077761</v>
      </c>
      <c r="U50" s="29">
        <v>6.3207426874441808</v>
      </c>
      <c r="V50" s="29">
        <v>1.0802050182746825</v>
      </c>
      <c r="W50" s="29">
        <v>4.6044986836541568</v>
      </c>
      <c r="X50" s="29">
        <v>0</v>
      </c>
      <c r="Y50" s="29">
        <v>13.470086221942523</v>
      </c>
      <c r="Z50" s="29">
        <v>4.6397954224239868</v>
      </c>
      <c r="AA50" s="29">
        <v>3.6495910196634895</v>
      </c>
      <c r="AB50" s="29">
        <v>1.8289065465381782</v>
      </c>
      <c r="AC50" s="29">
        <v>2.1580763205754749</v>
      </c>
      <c r="AE50" s="107">
        <f>SUMPRODUCT('capital shares'!$S52:$W52,$S50:$W50)/SUM('capital shares'!$S52:$W52)</f>
        <v>4.3946541006733106</v>
      </c>
      <c r="AF50" s="107">
        <f>SUMPRODUCT('capital shares'!$S52:$AA52,$S50:$AA50)/SUM('capital shares'!$S52:$AA52)</f>
        <v>4.4505450319228492</v>
      </c>
      <c r="AG50" s="107">
        <f t="shared" si="11"/>
        <v>3.6495910196634895</v>
      </c>
      <c r="AH50" s="3"/>
      <c r="AK50" s="3"/>
      <c r="AL50" s="3"/>
      <c r="AM50" s="3"/>
      <c r="AP50" s="2">
        <f t="shared" si="6"/>
        <v>20774</v>
      </c>
      <c r="AQ50">
        <f t="shared" si="14"/>
        <v>60.257890841193273</v>
      </c>
      <c r="AR50">
        <f t="shared" si="12"/>
        <v>27.472784825565277</v>
      </c>
      <c r="AS50">
        <f t="shared" si="13"/>
        <v>44.022480918372644</v>
      </c>
      <c r="AT50" s="3">
        <f>AT49+VLOOKUP($A50,quarterly_final!$A:$Z,MATCH("dY",quarterly_final!$A$22:$Z$22,0),FALSE)/4</f>
        <v>38.945706213338141</v>
      </c>
      <c r="AV50">
        <f t="shared" si="7"/>
        <v>21.312184627855132</v>
      </c>
      <c r="AW50">
        <f t="shared" si="8"/>
        <v>-11.472921387772864</v>
      </c>
      <c r="AX50">
        <f t="shared" si="9"/>
        <v>5.0767747050345022</v>
      </c>
    </row>
    <row r="51" spans="1:50" x14ac:dyDescent="0.25">
      <c r="A51" s="2">
        <v>20866</v>
      </c>
      <c r="C51" s="29">
        <v>0</v>
      </c>
      <c r="D51" s="29">
        <v>8.788053636395432</v>
      </c>
      <c r="E51" s="29">
        <v>5.6509424907631001</v>
      </c>
      <c r="F51" s="29">
        <v>1.9688692500729132</v>
      </c>
      <c r="G51" s="29">
        <v>3.4531171878448674</v>
      </c>
      <c r="H51" s="29">
        <v>0</v>
      </c>
      <c r="I51" s="29">
        <v>13.037825445012174</v>
      </c>
      <c r="J51" s="29">
        <v>4.9262619473864788</v>
      </c>
      <c r="K51" s="29">
        <v>0</v>
      </c>
      <c r="L51" s="29">
        <v>0</v>
      </c>
      <c r="M51" s="29">
        <v>0</v>
      </c>
      <c r="N51" s="29">
        <v>0</v>
      </c>
      <c r="O51" s="29">
        <v>0</v>
      </c>
      <c r="P51" s="29">
        <v>0.98497840175610918</v>
      </c>
      <c r="Q51" s="29">
        <v>2.2216454335808322</v>
      </c>
      <c r="S51" s="29">
        <v>0</v>
      </c>
      <c r="T51" s="29">
        <v>8.788053636395432</v>
      </c>
      <c r="U51" s="29">
        <v>5.6509424907631001</v>
      </c>
      <c r="V51" s="29">
        <v>1.9688692500729132</v>
      </c>
      <c r="W51" s="29">
        <v>3.4531171878448674</v>
      </c>
      <c r="X51" s="29">
        <v>0</v>
      </c>
      <c r="Y51" s="29">
        <v>13.037825445012174</v>
      </c>
      <c r="Z51" s="29">
        <v>4.9262619473864788</v>
      </c>
      <c r="AA51" s="29">
        <v>3.5788491049459026</v>
      </c>
      <c r="AB51" s="29">
        <v>0.98497840175610918</v>
      </c>
      <c r="AC51" s="29">
        <v>2.2216454335808322</v>
      </c>
      <c r="AE51" s="107">
        <f>SUMPRODUCT('capital shares'!$S53:$W53,$S51:$W51)/SUM('capital shares'!$S53:$W53)</f>
        <v>4.2298164447241353</v>
      </c>
      <c r="AF51" s="107">
        <f>SUMPRODUCT('capital shares'!$S53:$AA53,$S51:$AA51)/SUM('capital shares'!$S53:$AA53)</f>
        <v>4.3425572328486419</v>
      </c>
      <c r="AG51" s="107">
        <f t="shared" si="11"/>
        <v>3.5788491049459026</v>
      </c>
      <c r="AH51" s="3"/>
      <c r="AK51" s="3"/>
      <c r="AL51" s="3"/>
      <c r="AM51" s="3"/>
      <c r="AP51" s="2">
        <f t="shared" si="6"/>
        <v>20866</v>
      </c>
      <c r="AQ51">
        <f t="shared" si="14"/>
        <v>61.315344952374303</v>
      </c>
      <c r="AR51">
        <f t="shared" si="12"/>
        <v>28.367497101801753</v>
      </c>
      <c r="AS51">
        <f t="shared" si="13"/>
        <v>45.108120226584802</v>
      </c>
      <c r="AT51" s="3">
        <f>AT50+VLOOKUP($A51,quarterly_final!$A:$Z,MATCH("dY",quarterly_final!$A$22:$Z$22,0),FALSE)/4</f>
        <v>39.297768358059415</v>
      </c>
      <c r="AV51">
        <f t="shared" si="7"/>
        <v>22.017576594314889</v>
      </c>
      <c r="AW51">
        <f t="shared" si="8"/>
        <v>-10.930271256257662</v>
      </c>
      <c r="AX51">
        <f t="shared" si="9"/>
        <v>5.8103518685253874</v>
      </c>
    </row>
    <row r="52" spans="1:50" x14ac:dyDescent="0.25">
      <c r="A52" s="2">
        <v>20955</v>
      </c>
      <c r="C52" s="29">
        <v>0</v>
      </c>
      <c r="D52" s="29">
        <v>8.7305869801980407</v>
      </c>
      <c r="E52" s="29">
        <v>5.478294448379728</v>
      </c>
      <c r="F52" s="29">
        <v>2.3842470651089798</v>
      </c>
      <c r="G52" s="29">
        <v>3.6631235527217143</v>
      </c>
      <c r="H52" s="29">
        <v>0</v>
      </c>
      <c r="I52" s="29">
        <v>11.618968768974014</v>
      </c>
      <c r="J52" s="29">
        <v>4.9251066176346114</v>
      </c>
      <c r="K52" s="29">
        <v>0</v>
      </c>
      <c r="L52" s="29">
        <v>0</v>
      </c>
      <c r="M52" s="29">
        <v>0</v>
      </c>
      <c r="N52" s="29">
        <v>0</v>
      </c>
      <c r="O52" s="29">
        <v>0</v>
      </c>
      <c r="P52" s="29">
        <v>1.4128969908284716</v>
      </c>
      <c r="Q52" s="29">
        <v>2.1515589439136562</v>
      </c>
      <c r="S52" s="29">
        <v>0</v>
      </c>
      <c r="T52" s="29">
        <v>8.7305869801980407</v>
      </c>
      <c r="U52" s="29">
        <v>5.478294448379728</v>
      </c>
      <c r="V52" s="29">
        <v>2.3842470651089798</v>
      </c>
      <c r="W52" s="29">
        <v>3.6631235527217143</v>
      </c>
      <c r="X52" s="29">
        <v>0</v>
      </c>
      <c r="Y52" s="29">
        <v>11.618968768974014</v>
      </c>
      <c r="Z52" s="29">
        <v>4.9251066176346114</v>
      </c>
      <c r="AA52" s="29">
        <v>3.4721320970980685</v>
      </c>
      <c r="AB52" s="29">
        <v>1.4128969908284716</v>
      </c>
      <c r="AC52" s="29">
        <v>2.1515589439136562</v>
      </c>
      <c r="AE52" s="107">
        <f>SUMPRODUCT('capital shares'!$S54:$W54,$S52:$W52)/SUM('capital shares'!$S54:$W54)</f>
        <v>4.3561917515552011</v>
      </c>
      <c r="AF52" s="107">
        <f>SUMPRODUCT('capital shares'!$S54:$AA54,$S52:$AA52)/SUM('capital shares'!$S54:$AA54)</f>
        <v>4.2857041391397557</v>
      </c>
      <c r="AG52" s="107">
        <f t="shared" si="11"/>
        <v>3.4721320970980685</v>
      </c>
      <c r="AH52" s="3"/>
      <c r="AK52" s="3"/>
      <c r="AL52" s="3"/>
      <c r="AM52" s="3"/>
      <c r="AP52" s="2">
        <f t="shared" si="6"/>
        <v>20955</v>
      </c>
      <c r="AQ52">
        <f t="shared" si="14"/>
        <v>62.404392890263104</v>
      </c>
      <c r="AR52">
        <f t="shared" si="12"/>
        <v>29.23553012607627</v>
      </c>
      <c r="AS52">
        <f t="shared" si="13"/>
        <v>46.179546261369744</v>
      </c>
      <c r="AT52" s="3">
        <f>AT51+VLOOKUP($A52,quarterly_final!$A:$Z,MATCH("dY",quarterly_final!$A$22:$Z$22,0),FALSE)/4</f>
        <v>38.89365302215505</v>
      </c>
      <c r="AV52">
        <f t="shared" si="7"/>
        <v>23.510739868108054</v>
      </c>
      <c r="AW52">
        <f t="shared" si="8"/>
        <v>-9.6581228960787797</v>
      </c>
      <c r="AX52">
        <f t="shared" si="9"/>
        <v>7.285893239214694</v>
      </c>
    </row>
    <row r="53" spans="1:50" x14ac:dyDescent="0.25">
      <c r="A53" s="2">
        <v>21047</v>
      </c>
      <c r="C53" s="29">
        <v>0</v>
      </c>
      <c r="D53" s="29">
        <v>10.233055841835892</v>
      </c>
      <c r="E53" s="29">
        <v>5.2236704901766018</v>
      </c>
      <c r="F53" s="29">
        <v>2.2624617103623734</v>
      </c>
      <c r="G53" s="29">
        <v>2.5287675825332201</v>
      </c>
      <c r="H53" s="29">
        <v>0</v>
      </c>
      <c r="I53" s="29">
        <v>10.584332793371942</v>
      </c>
      <c r="J53" s="29">
        <v>5.1660897052457244</v>
      </c>
      <c r="K53" s="29">
        <v>0</v>
      </c>
      <c r="L53" s="29">
        <v>0</v>
      </c>
      <c r="M53" s="29">
        <v>0</v>
      </c>
      <c r="N53" s="29">
        <v>0</v>
      </c>
      <c r="O53" s="29">
        <v>0</v>
      </c>
      <c r="P53" s="29">
        <v>2.056547725302238</v>
      </c>
      <c r="Q53" s="29">
        <v>2.0825326783743492</v>
      </c>
      <c r="S53" s="29">
        <v>0</v>
      </c>
      <c r="T53" s="29">
        <v>10.233055841835892</v>
      </c>
      <c r="U53" s="29">
        <v>5.2236704901766018</v>
      </c>
      <c r="V53" s="29">
        <v>2.2624617103623734</v>
      </c>
      <c r="W53" s="29">
        <v>2.5287675825332201</v>
      </c>
      <c r="X53" s="29">
        <v>0</v>
      </c>
      <c r="Y53" s="29">
        <v>10.584332793371942</v>
      </c>
      <c r="Z53" s="29">
        <v>5.1660897052457244</v>
      </c>
      <c r="AA53" s="29">
        <v>3.4160499044489256</v>
      </c>
      <c r="AB53" s="29">
        <v>2.056547725302238</v>
      </c>
      <c r="AC53" s="29">
        <v>2.0825326783743492</v>
      </c>
      <c r="AE53" s="107">
        <f>SUMPRODUCT('capital shares'!$S55:$W55,$S53:$W53)/SUM('capital shares'!$S55:$W55)</f>
        <v>4.1223264520743435</v>
      </c>
      <c r="AF53" s="107">
        <f>SUMPRODUCT('capital shares'!$S55:$AA55,$S53:$AA53)/SUM('capital shares'!$S55:$AA55)</f>
        <v>4.110489624595024</v>
      </c>
      <c r="AG53" s="107">
        <f t="shared" si="11"/>
        <v>3.4160499044489256</v>
      </c>
      <c r="AH53" s="3"/>
      <c r="AK53" s="3"/>
      <c r="AL53" s="3"/>
      <c r="AM53" s="3"/>
      <c r="AP53" s="2">
        <f t="shared" si="6"/>
        <v>21047</v>
      </c>
      <c r="AQ53">
        <f t="shared" si="14"/>
        <v>63.434974503281687</v>
      </c>
      <c r="AR53">
        <f t="shared" si="12"/>
        <v>30.089542602188502</v>
      </c>
      <c r="AS53">
        <f t="shared" si="13"/>
        <v>47.207168667518502</v>
      </c>
      <c r="AT53" s="3">
        <f>AT52+VLOOKUP($A53,quarterly_final!$A:$Z,MATCH("dY",quarterly_final!$A$22:$Z$22,0),FALSE)/4</f>
        <v>39.51412112834204</v>
      </c>
      <c r="AV53">
        <f t="shared" si="7"/>
        <v>23.920853374939647</v>
      </c>
      <c r="AW53">
        <f t="shared" si="8"/>
        <v>-9.4245785261535389</v>
      </c>
      <c r="AX53">
        <f t="shared" si="9"/>
        <v>7.6930475391764617</v>
      </c>
    </row>
    <row r="54" spans="1:50" x14ac:dyDescent="0.25">
      <c r="A54" s="2">
        <v>21139</v>
      </c>
      <c r="C54" s="29">
        <v>0</v>
      </c>
      <c r="D54" s="29">
        <v>11.516048092529729</v>
      </c>
      <c r="E54" s="29">
        <v>5.1411461036138917</v>
      </c>
      <c r="F54" s="29">
        <v>3.178546401246507</v>
      </c>
      <c r="G54" s="29">
        <v>2.5767921813972805</v>
      </c>
      <c r="H54" s="29">
        <v>0</v>
      </c>
      <c r="I54" s="29">
        <v>10.132229322815078</v>
      </c>
      <c r="J54" s="29">
        <v>5.2640925449971121</v>
      </c>
      <c r="K54" s="29">
        <v>0</v>
      </c>
      <c r="L54" s="29">
        <v>0</v>
      </c>
      <c r="M54" s="29">
        <v>0</v>
      </c>
      <c r="N54" s="29">
        <v>0</v>
      </c>
      <c r="O54" s="29">
        <v>0</v>
      </c>
      <c r="P54" s="29">
        <v>-1.9160813401519761</v>
      </c>
      <c r="Q54" s="29">
        <v>2.0145202290223096</v>
      </c>
      <c r="S54" s="29">
        <v>0</v>
      </c>
      <c r="T54" s="29">
        <v>11.516048092529729</v>
      </c>
      <c r="U54" s="29">
        <v>5.1411461036138917</v>
      </c>
      <c r="V54" s="29">
        <v>3.178546401246507</v>
      </c>
      <c r="W54" s="29">
        <v>2.5767921813972805</v>
      </c>
      <c r="X54" s="29">
        <v>0</v>
      </c>
      <c r="Y54" s="29">
        <v>10.132229322815078</v>
      </c>
      <c r="Z54" s="29">
        <v>5.2640925449971121</v>
      </c>
      <c r="AA54" s="29">
        <v>3.3663102953070734</v>
      </c>
      <c r="AB54" s="29">
        <v>-1.9160813401519761</v>
      </c>
      <c r="AC54" s="29">
        <v>2.0145202290223096</v>
      </c>
      <c r="AE54" s="107">
        <f>SUMPRODUCT('capital shares'!$S56:$W56,$S54:$W54)/SUM('capital shares'!$S56:$W56)</f>
        <v>4.5854434773171331</v>
      </c>
      <c r="AF54" s="107">
        <f>SUMPRODUCT('capital shares'!$S56:$AA56,$S54:$AA54)/SUM('capital shares'!$S56:$AA56)</f>
        <v>4.2628776639310697</v>
      </c>
      <c r="AG54" s="107">
        <f t="shared" si="11"/>
        <v>3.3663102953070734</v>
      </c>
      <c r="AH54" s="3"/>
      <c r="AK54" s="3"/>
      <c r="AL54" s="3"/>
      <c r="AM54" s="3"/>
      <c r="AP54" s="2">
        <f t="shared" si="6"/>
        <v>21139</v>
      </c>
      <c r="AQ54">
        <f t="shared" si="14"/>
        <v>64.581335372610965</v>
      </c>
      <c r="AR54">
        <f t="shared" si="12"/>
        <v>30.93112017601527</v>
      </c>
      <c r="AS54">
        <f t="shared" si="13"/>
        <v>48.272888083501272</v>
      </c>
      <c r="AT54" s="3">
        <f>AT53+VLOOKUP($A54,quarterly_final!$A:$Z,MATCH("dY",quarterly_final!$A$22:$Z$22,0),FALSE)/4</f>
        <v>38.160221504962891</v>
      </c>
      <c r="AV54">
        <f t="shared" si="7"/>
        <v>26.421113867648074</v>
      </c>
      <c r="AW54">
        <f t="shared" si="8"/>
        <v>-7.2291013289476211</v>
      </c>
      <c r="AX54">
        <f t="shared" si="9"/>
        <v>10.112666578538381</v>
      </c>
    </row>
    <row r="55" spans="1:50" x14ac:dyDescent="0.25">
      <c r="A55" s="2">
        <v>21231</v>
      </c>
      <c r="C55" s="29">
        <v>0</v>
      </c>
      <c r="D55" s="29">
        <v>8.5019835301871183</v>
      </c>
      <c r="E55" s="29">
        <v>4.4038606427129423</v>
      </c>
      <c r="F55" s="29">
        <v>2.5501056465913052</v>
      </c>
      <c r="G55" s="29">
        <v>2.2875590128414558</v>
      </c>
      <c r="H55" s="29">
        <v>0</v>
      </c>
      <c r="I55" s="29">
        <v>9.7436448949359544</v>
      </c>
      <c r="J55" s="29">
        <v>5.0027570962178913</v>
      </c>
      <c r="K55" s="29">
        <v>-2.4700002013155142</v>
      </c>
      <c r="L55" s="29">
        <v>-3.152389380350229</v>
      </c>
      <c r="M55" s="29">
        <v>-2.1746514616424406</v>
      </c>
      <c r="N55" s="29">
        <v>-2.818265186585478</v>
      </c>
      <c r="O55" s="29">
        <v>-2.1251760517813523</v>
      </c>
      <c r="P55" s="29">
        <v>-2.410449395715375</v>
      </c>
      <c r="Q55" s="29">
        <v>1.9474770134923602</v>
      </c>
      <c r="S55" s="29">
        <v>0</v>
      </c>
      <c r="T55" s="29">
        <v>8.5019835301871183</v>
      </c>
      <c r="U55" s="29">
        <v>4.4038606427129423</v>
      </c>
      <c r="V55" s="29">
        <v>2.5501056465913052</v>
      </c>
      <c r="W55" s="29">
        <v>2.2875590128414558</v>
      </c>
      <c r="X55" s="29">
        <v>0</v>
      </c>
      <c r="Y55" s="29">
        <v>9.7436448949359544</v>
      </c>
      <c r="Z55" s="29">
        <v>5.0027570962178913</v>
      </c>
      <c r="AA55" s="29">
        <v>3.283454853281853</v>
      </c>
      <c r="AB55" s="29">
        <v>-2.410449395715375</v>
      </c>
      <c r="AC55" s="29">
        <v>1.9474770134923602</v>
      </c>
      <c r="AE55" s="3">
        <f>SUMPRODUCT('capital shares'!$C57:$G57,$C55:$G55)/SUM('capital shares'!$C57:$G57)</f>
        <v>3.7337479021874151</v>
      </c>
      <c r="AF55" s="3">
        <f>SUMPRODUCT('capital shares'!$C57:$O57,$C55:$O55)/SUM('capital shares'!$C57:$O57)</f>
        <v>2.4668604288620468</v>
      </c>
      <c r="AG55" s="3">
        <f>SUMPRODUCT('capital shares'!$K57:$O57,$K55:$O55)/SUM('capital shares'!$K57:$O57)</f>
        <v>-2.3993796796937499</v>
      </c>
      <c r="AH55" s="3"/>
      <c r="AK55" s="3"/>
      <c r="AL55" s="3"/>
      <c r="AM55" s="3"/>
      <c r="AP55" s="2">
        <f t="shared" si="6"/>
        <v>21231</v>
      </c>
      <c r="AQ55">
        <f t="shared" si="14"/>
        <v>65.51477234815782</v>
      </c>
      <c r="AR55">
        <f t="shared" si="12"/>
        <v>30.331275256091832</v>
      </c>
      <c r="AS55">
        <f t="shared" si="13"/>
        <v>48.889603190716784</v>
      </c>
      <c r="AT55" s="3">
        <f>AT54+VLOOKUP($A55,quarterly_final!$A:$Z,MATCH("dY",quarterly_final!$A$22:$Z$22,0),FALSE)/4</f>
        <v>34.978650287600622</v>
      </c>
      <c r="AV55">
        <f t="shared" si="7"/>
        <v>30.536122060557197</v>
      </c>
      <c r="AW55">
        <f t="shared" si="8"/>
        <v>-4.6473750315087905</v>
      </c>
      <c r="AX55">
        <f t="shared" si="9"/>
        <v>13.910952903116161</v>
      </c>
    </row>
    <row r="56" spans="1:50" x14ac:dyDescent="0.25">
      <c r="A56" s="2">
        <v>21320</v>
      </c>
      <c r="C56" s="29">
        <v>0</v>
      </c>
      <c r="D56" s="29">
        <v>6.6924285336405376</v>
      </c>
      <c r="E56" s="29">
        <v>3.0449652488449885</v>
      </c>
      <c r="F56" s="29">
        <v>-0.79063069828748667</v>
      </c>
      <c r="G56" s="29">
        <v>1.8365265306513834</v>
      </c>
      <c r="H56" s="29">
        <v>0</v>
      </c>
      <c r="I56" s="29">
        <v>9.5226382968093048</v>
      </c>
      <c r="J56" s="29">
        <v>4.491283647622879</v>
      </c>
      <c r="K56" s="29">
        <v>4.8600513954475844</v>
      </c>
      <c r="L56" s="29">
        <v>3.6133218675018952</v>
      </c>
      <c r="M56" s="29">
        <v>3.6629366945284403</v>
      </c>
      <c r="N56" s="29">
        <v>7.4706055366668522</v>
      </c>
      <c r="O56" s="29">
        <v>1.1219657250983062</v>
      </c>
      <c r="P56" s="29">
        <v>-2.1130906128732363</v>
      </c>
      <c r="Q56" s="29">
        <v>1.8117594094446687</v>
      </c>
      <c r="S56" s="29">
        <v>0</v>
      </c>
      <c r="T56" s="29">
        <v>6.6924285336405376</v>
      </c>
      <c r="U56" s="29">
        <v>3.0449652488449885</v>
      </c>
      <c r="V56" s="29">
        <v>-0.79063069828748667</v>
      </c>
      <c r="W56" s="29">
        <v>1.8365265306513834</v>
      </c>
      <c r="X56" s="29">
        <v>0</v>
      </c>
      <c r="Y56" s="29">
        <v>9.5226382968093048</v>
      </c>
      <c r="Z56" s="29">
        <v>4.491283647622879</v>
      </c>
      <c r="AA56" s="29">
        <v>3.1274667024213443</v>
      </c>
      <c r="AB56" s="29">
        <v>-2.1130906128732363</v>
      </c>
      <c r="AC56" s="29">
        <v>1.8117594094446687</v>
      </c>
      <c r="AE56" s="3">
        <f>SUMPRODUCT('capital shares'!$C58:$G58,$C56:$G56)/SUM('capital shares'!$C58:$G58)</f>
        <v>1.9039130806594886</v>
      </c>
      <c r="AF56" s="3">
        <f>SUMPRODUCT('capital shares'!$C58:$O58,$C56:$O56)/SUM('capital shares'!$C58:$O58)</f>
        <v>2.9291085714453025</v>
      </c>
      <c r="AG56" s="3">
        <f>SUMPRODUCT('capital shares'!$K58:$O58,$K56:$O56)/SUM('capital shares'!$K58:$O58)</f>
        <v>3.1537910415833337</v>
      </c>
      <c r="AH56" s="3"/>
      <c r="AK56" s="3"/>
      <c r="AL56" s="3"/>
      <c r="AM56" s="3"/>
      <c r="AP56" s="2">
        <f t="shared" si="6"/>
        <v>21320</v>
      </c>
      <c r="AQ56">
        <f t="shared" si="14"/>
        <v>65.990750618322693</v>
      </c>
      <c r="AR56">
        <f t="shared" si="12"/>
        <v>31.119723016487665</v>
      </c>
      <c r="AS56">
        <f t="shared" si="13"/>
        <v>49.621880333578112</v>
      </c>
      <c r="AT56" s="3">
        <f>AT55+VLOOKUP($A56,quarterly_final!$A:$Z,MATCH("dY",quarterly_final!$A$22:$Z$22,0),FALSE)/4</f>
        <v>35.287616207755477</v>
      </c>
      <c r="AV56">
        <f t="shared" si="7"/>
        <v>30.703134410567216</v>
      </c>
      <c r="AW56">
        <f t="shared" si="8"/>
        <v>-4.1678931912678117</v>
      </c>
      <c r="AX56">
        <f t="shared" si="9"/>
        <v>14.334264125822635</v>
      </c>
    </row>
    <row r="57" spans="1:50" x14ac:dyDescent="0.25">
      <c r="A57" s="2">
        <v>21412</v>
      </c>
      <c r="C57" s="29">
        <v>0</v>
      </c>
      <c r="D57" s="29">
        <v>5.0883577012555747</v>
      </c>
      <c r="E57" s="29">
        <v>2.2208366476810681</v>
      </c>
      <c r="F57" s="29">
        <v>-2.2715565489740186</v>
      </c>
      <c r="G57" s="29">
        <v>2.4403824954994491</v>
      </c>
      <c r="H57" s="29">
        <v>0</v>
      </c>
      <c r="I57" s="29">
        <v>9.2875270293532708</v>
      </c>
      <c r="J57" s="29">
        <v>4.5502638990427613</v>
      </c>
      <c r="K57" s="29">
        <v>4.8515603837834931</v>
      </c>
      <c r="L57" s="29">
        <v>2.3431810631301175</v>
      </c>
      <c r="M57" s="29">
        <v>3.6058434280946017</v>
      </c>
      <c r="N57" s="29">
        <v>6.8151240835916838</v>
      </c>
      <c r="O57" s="29">
        <v>1.1372272106349612</v>
      </c>
      <c r="P57" s="29">
        <v>1.0729773215935268</v>
      </c>
      <c r="Q57" s="29">
        <v>1.6778368668402877</v>
      </c>
      <c r="S57" s="29">
        <v>0</v>
      </c>
      <c r="T57" s="29">
        <v>5.0883577012555747</v>
      </c>
      <c r="U57" s="29">
        <v>2.2208366476810681</v>
      </c>
      <c r="V57" s="29">
        <v>-2.2715565489740186</v>
      </c>
      <c r="W57" s="29">
        <v>2.4403824954994491</v>
      </c>
      <c r="X57" s="29">
        <v>0</v>
      </c>
      <c r="Y57" s="29">
        <v>9.2875270293532708</v>
      </c>
      <c r="Z57" s="29">
        <v>4.5502638990427613</v>
      </c>
      <c r="AA57" s="29">
        <v>2.896578504840619</v>
      </c>
      <c r="AB57" s="29">
        <v>1.0729773215935268</v>
      </c>
      <c r="AC57" s="29">
        <v>1.6778368668402877</v>
      </c>
      <c r="AE57" s="3">
        <f>SUMPRODUCT('capital shares'!$C59:$G59,$C57:$G57)/SUM('capital shares'!$C59:$G59)</f>
        <v>1.1491515542985227</v>
      </c>
      <c r="AF57" s="3">
        <f>SUMPRODUCT('capital shares'!$C59:$O59,$C57:$O57)/SUM('capital shares'!$C59:$O59)</f>
        <v>2.4459348962043084</v>
      </c>
      <c r="AG57" s="3">
        <f>SUMPRODUCT('capital shares'!$K59:$O59,$K57:$O57)/SUM('capital shares'!$K59:$O59)</f>
        <v>2.8836559368315577</v>
      </c>
      <c r="AH57" s="3"/>
      <c r="AK57" s="3"/>
      <c r="AL57" s="3"/>
      <c r="AM57" s="3"/>
      <c r="AP57" s="2">
        <f t="shared" si="6"/>
        <v>21412</v>
      </c>
      <c r="AQ57">
        <f t="shared" si="14"/>
        <v>66.278038506897317</v>
      </c>
      <c r="AR57">
        <f t="shared" si="12"/>
        <v>31.840637000695555</v>
      </c>
      <c r="AS57">
        <f t="shared" si="13"/>
        <v>50.233364057629188</v>
      </c>
      <c r="AT57" s="3">
        <f>AT56+VLOOKUP($A57,quarterly_final!$A:$Z,MATCH("dY",quarterly_final!$A$22:$Z$22,0),FALSE)/4</f>
        <v>37.774220187647117</v>
      </c>
      <c r="AV57">
        <f t="shared" si="7"/>
        <v>28.5038183192502</v>
      </c>
      <c r="AW57">
        <f t="shared" si="8"/>
        <v>-5.9335831869515623</v>
      </c>
      <c r="AX57">
        <f t="shared" si="9"/>
        <v>12.459143869982071</v>
      </c>
    </row>
    <row r="58" spans="1:50" x14ac:dyDescent="0.25">
      <c r="A58" s="2">
        <v>21504</v>
      </c>
      <c r="C58" s="29">
        <v>0</v>
      </c>
      <c r="D58" s="29">
        <v>5.2971329397259126</v>
      </c>
      <c r="E58" s="29">
        <v>1.6288943953881585</v>
      </c>
      <c r="F58" s="29">
        <v>-2.6665127982596459</v>
      </c>
      <c r="G58" s="29">
        <v>3.0401473603966167</v>
      </c>
      <c r="H58" s="29">
        <v>0</v>
      </c>
      <c r="I58" s="29">
        <v>9.5070547120919002</v>
      </c>
      <c r="J58" s="29">
        <v>4.5458785221136111</v>
      </c>
      <c r="K58" s="29">
        <v>4.8567243124765014</v>
      </c>
      <c r="L58" s="29">
        <v>1.5221693692907934</v>
      </c>
      <c r="M58" s="29">
        <v>3.4319428069096602</v>
      </c>
      <c r="N58" s="29">
        <v>6.1667907024911983</v>
      </c>
      <c r="O58" s="29">
        <v>1.2262927437909354</v>
      </c>
      <c r="P58" s="29">
        <v>2.8074662636470293</v>
      </c>
      <c r="Q58" s="29">
        <v>1.5455599475330928</v>
      </c>
      <c r="S58" s="29">
        <v>0</v>
      </c>
      <c r="T58" s="29">
        <v>5.2971329397259126</v>
      </c>
      <c r="U58" s="29">
        <v>1.6288943953881585</v>
      </c>
      <c r="V58" s="29">
        <v>-2.6665127982596459</v>
      </c>
      <c r="W58" s="29">
        <v>3.0401473603966167</v>
      </c>
      <c r="X58" s="29">
        <v>0</v>
      </c>
      <c r="Y58" s="29">
        <v>9.5070547120919002</v>
      </c>
      <c r="Z58" s="29">
        <v>4.5458785221136111</v>
      </c>
      <c r="AA58" s="29">
        <v>2.7337711611721716</v>
      </c>
      <c r="AB58" s="29">
        <v>2.8074662636470293</v>
      </c>
      <c r="AC58" s="29">
        <v>1.5455599475330928</v>
      </c>
      <c r="AE58" s="3">
        <f>SUMPRODUCT('capital shares'!$C60:$G60,$C58:$G58)/SUM('capital shares'!$C60:$G60)</f>
        <v>1.0138649908896236</v>
      </c>
      <c r="AF58" s="3">
        <f>SUMPRODUCT('capital shares'!$C60:$O60,$C58:$O58)/SUM('capital shares'!$C60:$O60)</f>
        <v>2.3393757348506918</v>
      </c>
      <c r="AG58" s="3">
        <f>SUMPRODUCT('capital shares'!$K60:$O60,$K58:$O58)/SUM('capital shares'!$K60:$O60)</f>
        <v>2.7557306163235675</v>
      </c>
      <c r="AH58" s="3"/>
      <c r="AK58" s="3"/>
      <c r="AL58" s="3"/>
      <c r="AM58" s="3"/>
      <c r="AP58" s="2">
        <f t="shared" si="6"/>
        <v>21504</v>
      </c>
      <c r="AQ58">
        <f t="shared" si="14"/>
        <v>66.531504754619718</v>
      </c>
      <c r="AR58">
        <f t="shared" si="12"/>
        <v>32.529569654776445</v>
      </c>
      <c r="AS58">
        <f t="shared" si="13"/>
        <v>50.818207991341865</v>
      </c>
      <c r="AT58" s="3">
        <f>AT57+VLOOKUP($A58,quarterly_final!$A:$Z,MATCH("dY",quarterly_final!$A$22:$Z$22,0),FALSE)/4</f>
        <v>40.338228934724498</v>
      </c>
      <c r="AV58">
        <f t="shared" si="7"/>
        <v>26.19327581989522</v>
      </c>
      <c r="AW58">
        <f t="shared" si="8"/>
        <v>-7.8086592799480528</v>
      </c>
      <c r="AX58">
        <f t="shared" si="9"/>
        <v>10.479979056617367</v>
      </c>
    </row>
    <row r="59" spans="1:50" x14ac:dyDescent="0.25">
      <c r="A59" s="2">
        <v>21596</v>
      </c>
      <c r="C59" s="29">
        <v>0</v>
      </c>
      <c r="D59" s="29">
        <v>5.717080379447026</v>
      </c>
      <c r="E59" s="29">
        <v>1.9719681228117736</v>
      </c>
      <c r="F59" s="29">
        <v>-1.0569759182132543</v>
      </c>
      <c r="G59" s="29">
        <v>3.044398541569393</v>
      </c>
      <c r="H59" s="29">
        <v>0</v>
      </c>
      <c r="I59" s="29">
        <v>9.5345156199869052</v>
      </c>
      <c r="J59" s="29">
        <v>5.1739312500124868</v>
      </c>
      <c r="K59" s="29">
        <v>4.8123264677727207</v>
      </c>
      <c r="L59" s="29">
        <v>1.2389265580281972</v>
      </c>
      <c r="M59" s="29">
        <v>3.4787552960082735</v>
      </c>
      <c r="N59" s="29">
        <v>6.3245601066057588</v>
      </c>
      <c r="O59" s="29">
        <v>1.3798890620137172</v>
      </c>
      <c r="P59" s="29">
        <v>2.2615665483414205</v>
      </c>
      <c r="Q59" s="29">
        <v>1.4147847902775013</v>
      </c>
      <c r="S59" s="29">
        <v>0</v>
      </c>
      <c r="T59" s="29">
        <v>5.717080379447026</v>
      </c>
      <c r="U59" s="29">
        <v>1.9719681228117736</v>
      </c>
      <c r="V59" s="29">
        <v>-1.0569759182132543</v>
      </c>
      <c r="W59" s="29">
        <v>3.044398541569393</v>
      </c>
      <c r="X59" s="29">
        <v>0</v>
      </c>
      <c r="Y59" s="29">
        <v>9.5345156199869052</v>
      </c>
      <c r="Z59" s="29">
        <v>5.1739312500124868</v>
      </c>
      <c r="AA59" s="29">
        <v>2.7788605662443899</v>
      </c>
      <c r="AB59" s="29">
        <v>2.2615665483414205</v>
      </c>
      <c r="AC59" s="29">
        <v>1.4147847902775013</v>
      </c>
      <c r="AE59" s="3">
        <f>SUMPRODUCT('capital shares'!$C61:$G61,$C59:$G59)/SUM('capital shares'!$C61:$G61)</f>
        <v>1.7020394035291482</v>
      </c>
      <c r="AF59" s="3">
        <f>SUMPRODUCT('capital shares'!$C61:$O61,$C59:$O59)/SUM('capital shares'!$C61:$O61)</f>
        <v>2.7087890029218289</v>
      </c>
      <c r="AG59" s="3">
        <f>SUMPRODUCT('capital shares'!$K61:$O61,$K59:$O59)/SUM('capital shares'!$K61:$O61)</f>
        <v>2.8123319763977506</v>
      </c>
      <c r="AH59" s="3"/>
      <c r="AK59" s="3"/>
      <c r="AL59" s="3"/>
      <c r="AM59" s="3"/>
      <c r="AP59" s="2">
        <f t="shared" si="6"/>
        <v>21596</v>
      </c>
      <c r="AQ59">
        <f t="shared" si="14"/>
        <v>66.95701460550201</v>
      </c>
      <c r="AR59">
        <f t="shared" si="12"/>
        <v>33.232652648875884</v>
      </c>
      <c r="AS59">
        <f t="shared" si="13"/>
        <v>51.495405242072323</v>
      </c>
      <c r="AT59" s="3">
        <f>AT58+VLOOKUP($A59,quarterly_final!$A:$Z,MATCH("dY",quarterly_final!$A$22:$Z$22,0),FALSE)/4</f>
        <v>42.887901692448118</v>
      </c>
      <c r="AV59">
        <f t="shared" si="7"/>
        <v>24.069112913053893</v>
      </c>
      <c r="AW59">
        <f t="shared" si="8"/>
        <v>-9.6552490435722333</v>
      </c>
      <c r="AX59">
        <f t="shared" si="9"/>
        <v>8.6075035496242052</v>
      </c>
    </row>
    <row r="60" spans="1:50" x14ac:dyDescent="0.25">
      <c r="A60" s="2">
        <v>21685</v>
      </c>
      <c r="C60" s="29">
        <v>0</v>
      </c>
      <c r="D60" s="29">
        <v>5.7960167669016016</v>
      </c>
      <c r="E60" s="29">
        <v>2.2387966708542706</v>
      </c>
      <c r="F60" s="29">
        <v>0.83339593400069134</v>
      </c>
      <c r="G60" s="29">
        <v>3.1324160495302067</v>
      </c>
      <c r="H60" s="29">
        <v>0</v>
      </c>
      <c r="I60" s="29">
        <v>9.2606610759489172</v>
      </c>
      <c r="J60" s="29">
        <v>5.9807980125412996</v>
      </c>
      <c r="K60" s="29">
        <v>4.7386995938893506</v>
      </c>
      <c r="L60" s="29">
        <v>1.0461523992049138</v>
      </c>
      <c r="M60" s="29">
        <v>3.3008297813658771</v>
      </c>
      <c r="N60" s="29">
        <v>6.6322471260519933</v>
      </c>
      <c r="O60" s="29">
        <v>1.3603032462249587</v>
      </c>
      <c r="P60" s="29">
        <v>5.6702550348852299</v>
      </c>
      <c r="Q60" s="29">
        <v>1.7149800380838798</v>
      </c>
      <c r="S60" s="29">
        <v>0</v>
      </c>
      <c r="T60" s="29">
        <v>5.7960167669016016</v>
      </c>
      <c r="U60" s="29">
        <v>2.2387966708542706</v>
      </c>
      <c r="V60" s="29">
        <v>0.83339593400069134</v>
      </c>
      <c r="W60" s="29">
        <v>3.1324160495302067</v>
      </c>
      <c r="X60" s="29">
        <v>0</v>
      </c>
      <c r="Y60" s="29">
        <v>9.2606610759489172</v>
      </c>
      <c r="Z60" s="29">
        <v>5.9807980125412996</v>
      </c>
      <c r="AA60" s="29">
        <v>2.7233548428284848</v>
      </c>
      <c r="AB60" s="29">
        <v>5.6702550348852299</v>
      </c>
      <c r="AC60" s="29">
        <v>1.7149800380838798</v>
      </c>
      <c r="AE60" s="3">
        <f>SUMPRODUCT('capital shares'!$C62:$G62,$C60:$G60)/SUM('capital shares'!$C62:$G62)</f>
        <v>2.4260748804179348</v>
      </c>
      <c r="AF60" s="3">
        <f>SUMPRODUCT('capital shares'!$C62:$O62,$C60:$O60)/SUM('capital shares'!$C62:$O62)</f>
        <v>3.0271736166540486</v>
      </c>
      <c r="AG60" s="3">
        <f>SUMPRODUCT('capital shares'!$K62:$O62,$K60:$O60)/SUM('capital shares'!$K62:$O62)</f>
        <v>2.7704278694867153</v>
      </c>
      <c r="AH60" s="3"/>
      <c r="AK60" s="3"/>
      <c r="AL60" s="3"/>
      <c r="AM60" s="3"/>
      <c r="AP60" s="2">
        <f t="shared" si="6"/>
        <v>21685</v>
      </c>
      <c r="AQ60">
        <f t="shared" si="14"/>
        <v>67.5635333256065</v>
      </c>
      <c r="AR60">
        <f t="shared" si="12"/>
        <v>33.925259616247565</v>
      </c>
      <c r="AS60">
        <f t="shared" si="13"/>
        <v>52.252198646235833</v>
      </c>
      <c r="AT60" s="3">
        <f>AT59+VLOOKUP($A60,quarterly_final!$A:$Z,MATCH("dY",quarterly_final!$A$22:$Z$22,0),FALSE)/4</f>
        <v>45.885291700466894</v>
      </c>
      <c r="AV60">
        <f t="shared" si="7"/>
        <v>21.678241625139606</v>
      </c>
      <c r="AW60">
        <f t="shared" si="8"/>
        <v>-11.960032084219328</v>
      </c>
      <c r="AX60">
        <f t="shared" si="9"/>
        <v>6.3669069457689389</v>
      </c>
    </row>
    <row r="61" spans="1:50" x14ac:dyDescent="0.25">
      <c r="A61" s="2">
        <v>21777</v>
      </c>
      <c r="C61" s="29">
        <v>0</v>
      </c>
      <c r="D61" s="29">
        <v>5.843810788273629</v>
      </c>
      <c r="E61" s="29">
        <v>1.9214920560649773</v>
      </c>
      <c r="F61" s="29">
        <v>2.2650613526188579</v>
      </c>
      <c r="G61" s="29">
        <v>3.2827624748755113</v>
      </c>
      <c r="H61" s="29">
        <v>158.16590890186509</v>
      </c>
      <c r="I61" s="29">
        <v>9.2651335009087177</v>
      </c>
      <c r="J61" s="29">
        <v>5.8636473976868331</v>
      </c>
      <c r="K61" s="29">
        <v>5.2439247021588642</v>
      </c>
      <c r="L61" s="29">
        <v>1.2586799022450634</v>
      </c>
      <c r="M61" s="29">
        <v>3.1411900099747925</v>
      </c>
      <c r="N61" s="29">
        <v>6.5120823028941288</v>
      </c>
      <c r="O61" s="29">
        <v>1.4733783017291557</v>
      </c>
      <c r="P61" s="29">
        <v>0.66586175654492763</v>
      </c>
      <c r="Q61" s="29">
        <v>2.011308916113741</v>
      </c>
      <c r="S61" s="29">
        <v>0</v>
      </c>
      <c r="T61" s="29">
        <v>5.843810788273629</v>
      </c>
      <c r="U61" s="29">
        <v>1.9214920560649773</v>
      </c>
      <c r="V61" s="29">
        <v>2.2650613526188579</v>
      </c>
      <c r="W61" s="29">
        <v>3.2827624748755113</v>
      </c>
      <c r="X61" s="29">
        <v>158.16590890186509</v>
      </c>
      <c r="Y61" s="29">
        <v>9.2651335009087177</v>
      </c>
      <c r="Z61" s="29">
        <v>5.8636473976868331</v>
      </c>
      <c r="AA61" s="29">
        <v>2.8497618118713319</v>
      </c>
      <c r="AB61" s="29">
        <v>0.66586175654492763</v>
      </c>
      <c r="AC61" s="29">
        <v>2.011308916113741</v>
      </c>
      <c r="AE61" s="3">
        <f>SUMPRODUCT('capital shares'!$C63:$G63,$C61:$G61)/SUM('capital shares'!$C63:$G63)</f>
        <v>2.8218304769393239</v>
      </c>
      <c r="AF61" s="3">
        <f>SUMPRODUCT('capital shares'!$C63:$O63,$C61:$O61)/SUM('capital shares'!$C63:$O63)</f>
        <v>3.2706213471703274</v>
      </c>
      <c r="AG61" s="3">
        <f>SUMPRODUCT('capital shares'!$K63:$O63,$K61:$O61)/SUM('capital shares'!$K63:$O63)</f>
        <v>2.9121026851947884</v>
      </c>
      <c r="AH61" s="3"/>
      <c r="AK61" s="3"/>
      <c r="AL61" s="3"/>
      <c r="AM61" s="3"/>
      <c r="AP61" s="2">
        <f t="shared" si="6"/>
        <v>21777</v>
      </c>
      <c r="AQ61">
        <f t="shared" si="14"/>
        <v>68.268990944841335</v>
      </c>
      <c r="AR61">
        <f t="shared" si="12"/>
        <v>34.653285287546261</v>
      </c>
      <c r="AS61">
        <f t="shared" si="13"/>
        <v>53.069853983028416</v>
      </c>
      <c r="AT61" s="3">
        <f>AT60+VLOOKUP($A61,quarterly_final!$A:$Z,MATCH("dY",quarterly_final!$A$22:$Z$22,0),FALSE)/4</f>
        <v>44.969577161402889</v>
      </c>
      <c r="AV61">
        <f t="shared" si="7"/>
        <v>23.299413783438446</v>
      </c>
      <c r="AW61">
        <f t="shared" si="8"/>
        <v>-10.316291873856628</v>
      </c>
      <c r="AX61">
        <f t="shared" si="9"/>
        <v>8.1002768216255276</v>
      </c>
    </row>
    <row r="62" spans="1:50" x14ac:dyDescent="0.25">
      <c r="A62" s="2">
        <v>21869</v>
      </c>
      <c r="C62" s="29">
        <v>0</v>
      </c>
      <c r="D62" s="29">
        <v>5.9200844802305141</v>
      </c>
      <c r="E62" s="29">
        <v>1.9049514657353939</v>
      </c>
      <c r="F62" s="29">
        <v>3.4280873274177281</v>
      </c>
      <c r="G62" s="29">
        <v>3.3583606223203333</v>
      </c>
      <c r="H62" s="29">
        <v>269.67565839593772</v>
      </c>
      <c r="I62" s="29">
        <v>8.8062735712910012</v>
      </c>
      <c r="J62" s="29">
        <v>5.2760264028549386</v>
      </c>
      <c r="K62" s="29">
        <v>5.363188446348488</v>
      </c>
      <c r="L62" s="29">
        <v>1.7662524544235225</v>
      </c>
      <c r="M62" s="29">
        <v>3.0509423450929773</v>
      </c>
      <c r="N62" s="29">
        <v>6.1657360970045261</v>
      </c>
      <c r="O62" s="29">
        <v>1.6620533992181663</v>
      </c>
      <c r="P62" s="29">
        <v>3.2792185962406961</v>
      </c>
      <c r="Q62" s="29">
        <v>2.3031524576955675</v>
      </c>
      <c r="S62" s="29">
        <v>0</v>
      </c>
      <c r="T62" s="29">
        <v>5.9200844802305141</v>
      </c>
      <c r="U62" s="29">
        <v>1.9049514657353939</v>
      </c>
      <c r="V62" s="29">
        <v>3.4280873274177281</v>
      </c>
      <c r="W62" s="29">
        <v>3.3583606223203333</v>
      </c>
      <c r="X62" s="29">
        <v>269.67565839593772</v>
      </c>
      <c r="Y62" s="29">
        <v>8.8062735712910012</v>
      </c>
      <c r="Z62" s="29">
        <v>5.2760264028549386</v>
      </c>
      <c r="AA62" s="29">
        <v>2.9708161104025521</v>
      </c>
      <c r="AB62" s="29">
        <v>3.2792185962406961</v>
      </c>
      <c r="AC62" s="29">
        <v>2.3031524576955675</v>
      </c>
      <c r="AE62" s="3">
        <f>SUMPRODUCT('capital shares'!$C64:$G64,$C62:$G62)/SUM('capital shares'!$C64:$G64)</f>
        <v>3.1939479537029518</v>
      </c>
      <c r="AF62" s="3">
        <f>SUMPRODUCT('capital shares'!$C64:$O64,$C62:$O62)/SUM('capital shares'!$C64:$O64)</f>
        <v>3.4712506400545209</v>
      </c>
      <c r="AG62" s="3">
        <f>SUMPRODUCT('capital shares'!$K64:$O64,$K62:$O62)/SUM('capital shares'!$K64:$O64)</f>
        <v>3.0456380995400747</v>
      </c>
      <c r="AH62" s="3"/>
      <c r="AK62" s="3"/>
      <c r="AL62" s="3"/>
      <c r="AM62" s="3"/>
      <c r="AP62" s="2">
        <f t="shared" si="6"/>
        <v>21869</v>
      </c>
      <c r="AQ62">
        <f t="shared" si="14"/>
        <v>69.067477933267071</v>
      </c>
      <c r="AR62">
        <f t="shared" si="12"/>
        <v>35.414694812431279</v>
      </c>
      <c r="AS62">
        <f t="shared" si="13"/>
        <v>53.93766664304205</v>
      </c>
      <c r="AT62" s="3">
        <f>AT61+VLOOKUP($A62,quarterly_final!$A:$Z,MATCH("dY",quarterly_final!$A$22:$Z$22,0),FALSE)/4</f>
        <v>45.329169877087153</v>
      </c>
      <c r="AV62">
        <f t="shared" si="7"/>
        <v>23.738308056179918</v>
      </c>
      <c r="AW62">
        <f t="shared" si="8"/>
        <v>-9.9144750646558748</v>
      </c>
      <c r="AX62">
        <f t="shared" si="9"/>
        <v>8.6084967659548965</v>
      </c>
    </row>
    <row r="63" spans="1:50" x14ac:dyDescent="0.25">
      <c r="A63" s="2">
        <v>21961</v>
      </c>
      <c r="C63" s="29">
        <v>0</v>
      </c>
      <c r="D63" s="29">
        <v>7.3101128848577446</v>
      </c>
      <c r="E63" s="29">
        <v>2.5397469787066029</v>
      </c>
      <c r="F63" s="29">
        <v>1.4227623910656462</v>
      </c>
      <c r="G63" s="29">
        <v>3.3919860695903026</v>
      </c>
      <c r="H63" s="29">
        <v>337.69553093490049</v>
      </c>
      <c r="I63" s="29">
        <v>8.8424200264917374</v>
      </c>
      <c r="J63" s="29">
        <v>4.5767225291321267</v>
      </c>
      <c r="K63" s="29">
        <v>4.9844053147076295</v>
      </c>
      <c r="L63" s="29">
        <v>2.0316062401903423</v>
      </c>
      <c r="M63" s="29">
        <v>3.0225397535680543</v>
      </c>
      <c r="N63" s="29">
        <v>6.0244172850865141</v>
      </c>
      <c r="O63" s="29">
        <v>1.5607590140426453</v>
      </c>
      <c r="P63" s="29">
        <v>8.0714860036984248</v>
      </c>
      <c r="Q63" s="29">
        <v>2.5899242336533845</v>
      </c>
      <c r="S63" s="29">
        <v>0</v>
      </c>
      <c r="T63" s="29">
        <v>7.3101128848577446</v>
      </c>
      <c r="U63" s="29">
        <v>2.5397469787066029</v>
      </c>
      <c r="V63" s="29">
        <v>1.4227623910656462</v>
      </c>
      <c r="W63" s="29">
        <v>3.3919860695903026</v>
      </c>
      <c r="X63" s="29">
        <v>337.69553093490049</v>
      </c>
      <c r="Y63" s="29">
        <v>8.8424200264917374</v>
      </c>
      <c r="Z63" s="29">
        <v>4.5767225291321267</v>
      </c>
      <c r="AA63" s="29">
        <v>2.8882928159383425</v>
      </c>
      <c r="AB63" s="29">
        <v>8.0714860036984248</v>
      </c>
      <c r="AC63" s="29">
        <v>2.5899242336533845</v>
      </c>
      <c r="AE63" s="3">
        <f>SUMPRODUCT('capital shares'!$C65:$G65,$C63:$G63)/SUM('capital shares'!$C65:$G65)</f>
        <v>2.9681373028845495</v>
      </c>
      <c r="AF63" s="3">
        <f>SUMPRODUCT('capital shares'!$C65:$O65,$C63:$O63)/SUM('capital shares'!$C65:$O65)</f>
        <v>3.3275182305310747</v>
      </c>
      <c r="AG63" s="3">
        <f>SUMPRODUCT('capital shares'!$K65:$O65,$K63:$O63)/SUM('capital shares'!$K65:$O65)</f>
        <v>2.9636553625199786</v>
      </c>
      <c r="AH63" s="3"/>
      <c r="AK63" s="3"/>
      <c r="AL63" s="3"/>
      <c r="AM63" s="3"/>
      <c r="AP63" s="2">
        <f t="shared" si="6"/>
        <v>21961</v>
      </c>
      <c r="AQ63">
        <f t="shared" si="14"/>
        <v>69.809512258988207</v>
      </c>
      <c r="AR63">
        <f t="shared" si="12"/>
        <v>36.155608653061272</v>
      </c>
      <c r="AS63">
        <f t="shared" si="13"/>
        <v>54.769546200674817</v>
      </c>
      <c r="AT63" s="3">
        <f>AT62+VLOOKUP($A63,quarterly_final!$A:$Z,MATCH("dY",quarterly_final!$A$22:$Z$22,0),FALSE)/4</f>
        <v>47.771505137349784</v>
      </c>
      <c r="AV63">
        <f t="shared" si="7"/>
        <v>22.038007121638422</v>
      </c>
      <c r="AW63">
        <f t="shared" si="8"/>
        <v>-11.615896484288513</v>
      </c>
      <c r="AX63">
        <f t="shared" si="9"/>
        <v>6.998041063325033</v>
      </c>
    </row>
    <row r="64" spans="1:50" x14ac:dyDescent="0.25">
      <c r="A64" s="2">
        <v>22051</v>
      </c>
      <c r="C64" s="29">
        <v>0</v>
      </c>
      <c r="D64" s="29">
        <v>7.4450883785203814</v>
      </c>
      <c r="E64" s="29">
        <v>2.7098438866175911</v>
      </c>
      <c r="F64" s="29">
        <v>3.1988569241661935</v>
      </c>
      <c r="G64" s="29">
        <v>2.3399853291756756</v>
      </c>
      <c r="H64" s="29">
        <v>348.45490156926411</v>
      </c>
      <c r="I64" s="29">
        <v>9.3988816993174851</v>
      </c>
      <c r="J64" s="29">
        <v>3.4516297937486229</v>
      </c>
      <c r="K64" s="29">
        <v>5.1357372848791272</v>
      </c>
      <c r="L64" s="29">
        <v>2.6961991730281909</v>
      </c>
      <c r="M64" s="29">
        <v>3.0932993287770216</v>
      </c>
      <c r="N64" s="29">
        <v>5.5707308559085789</v>
      </c>
      <c r="O64" s="29">
        <v>1.7825334033958029</v>
      </c>
      <c r="P64" s="29">
        <v>2.2767489284525766</v>
      </c>
      <c r="Q64" s="29">
        <v>1.6735321310131113</v>
      </c>
      <c r="S64" s="29">
        <v>0</v>
      </c>
      <c r="T64" s="29">
        <v>7.4450883785203814</v>
      </c>
      <c r="U64" s="29">
        <v>2.7098438866175911</v>
      </c>
      <c r="V64" s="29">
        <v>3.1988569241661935</v>
      </c>
      <c r="W64" s="29">
        <v>2.3399853291756756</v>
      </c>
      <c r="X64" s="29">
        <v>348.45490156926411</v>
      </c>
      <c r="Y64" s="29">
        <v>9.3988816993174851</v>
      </c>
      <c r="Z64" s="29">
        <v>3.4516297937486229</v>
      </c>
      <c r="AA64" s="29">
        <v>3.0744031995276089</v>
      </c>
      <c r="AB64" s="29">
        <v>2.2767489284525766</v>
      </c>
      <c r="AC64" s="29">
        <v>1.6735321310131113</v>
      </c>
      <c r="AE64" s="3">
        <f>SUMPRODUCT('capital shares'!$C66:$G66,$C64:$G64)/SUM('capital shares'!$C66:$G66)</f>
        <v>3.315062952201735</v>
      </c>
      <c r="AF64" s="3">
        <f>SUMPRODUCT('capital shares'!$C66:$O66,$C64:$O64)/SUM('capital shares'!$C66:$O66)</f>
        <v>3.594270216791561</v>
      </c>
      <c r="AG64" s="3">
        <f>SUMPRODUCT('capital shares'!$K66:$O66,$K64:$O64)/SUM('capital shares'!$K66:$O66)</f>
        <v>3.1420969272325587</v>
      </c>
      <c r="AH64" s="3"/>
      <c r="AK64" s="3"/>
      <c r="AL64" s="3"/>
      <c r="AM64" s="3"/>
      <c r="AP64" s="2">
        <f t="shared" si="6"/>
        <v>22051</v>
      </c>
      <c r="AQ64">
        <f t="shared" si="14"/>
        <v>70.638277997038642</v>
      </c>
      <c r="AR64">
        <f t="shared" si="12"/>
        <v>36.941132884869411</v>
      </c>
      <c r="AS64">
        <f t="shared" si="13"/>
        <v>55.668113754872707</v>
      </c>
      <c r="AT64" s="3">
        <f>AT63+VLOOKUP($A64,quarterly_final!$A:$Z,MATCH("dY",quarterly_final!$A$22:$Z$22,0),FALSE)/4</f>
        <v>47.057191073424988</v>
      </c>
      <c r="AV64">
        <f t="shared" si="7"/>
        <v>23.581086923613654</v>
      </c>
      <c r="AW64">
        <f t="shared" si="8"/>
        <v>-10.116058188555577</v>
      </c>
      <c r="AX64">
        <f t="shared" si="9"/>
        <v>8.6109226814477182</v>
      </c>
    </row>
    <row r="65" spans="1:50" x14ac:dyDescent="0.25">
      <c r="A65" s="2">
        <v>22143</v>
      </c>
      <c r="C65" s="29">
        <v>0</v>
      </c>
      <c r="D65" s="29">
        <v>8.2682856977875474</v>
      </c>
      <c r="E65" s="29">
        <v>3.5048515540538006</v>
      </c>
      <c r="F65" s="29">
        <v>2.3548597530904658</v>
      </c>
      <c r="G65" s="29">
        <v>2.1416950411364155</v>
      </c>
      <c r="H65" s="29">
        <v>250.9493300957555</v>
      </c>
      <c r="I65" s="29">
        <v>9.4295936850826934</v>
      </c>
      <c r="J65" s="29">
        <v>2.8479265713656332</v>
      </c>
      <c r="K65" s="29">
        <v>5.0147369193830116</v>
      </c>
      <c r="L65" s="29">
        <v>2.8557594120577789</v>
      </c>
      <c r="M65" s="29">
        <v>3.1428785202727738</v>
      </c>
      <c r="N65" s="29">
        <v>5.3265480645301011</v>
      </c>
      <c r="O65" s="29">
        <v>1.8528455485117945</v>
      </c>
      <c r="P65" s="29">
        <v>3.1978402317911048</v>
      </c>
      <c r="Q65" s="29">
        <v>0.76855399484081488</v>
      </c>
      <c r="S65" s="29">
        <v>0</v>
      </c>
      <c r="T65" s="29">
        <v>8.2682856977875474</v>
      </c>
      <c r="U65" s="29">
        <v>3.5048515540538006</v>
      </c>
      <c r="V65" s="29">
        <v>2.3548597530904658</v>
      </c>
      <c r="W65" s="29">
        <v>2.1416950411364155</v>
      </c>
      <c r="X65" s="29">
        <v>250.9493300957555</v>
      </c>
      <c r="Y65" s="29">
        <v>9.4295936850826934</v>
      </c>
      <c r="Z65" s="29">
        <v>2.8479265713656332</v>
      </c>
      <c r="AA65" s="29">
        <v>3.0974665772781407</v>
      </c>
      <c r="AB65" s="29">
        <v>3.1978402317911048</v>
      </c>
      <c r="AC65" s="29">
        <v>0.76855399484081488</v>
      </c>
      <c r="AE65" s="3">
        <f>SUMPRODUCT('capital shares'!$C67:$G67,$C65:$G65)/SUM('capital shares'!$C67:$G67)</f>
        <v>3.3765733908918119</v>
      </c>
      <c r="AF65" s="3">
        <f>SUMPRODUCT('capital shares'!$C67:$O67,$C65:$O65)/SUM('capital shares'!$C67:$O67)</f>
        <v>3.6384734587633942</v>
      </c>
      <c r="AG65" s="3">
        <f>SUMPRODUCT('capital shares'!$K67:$O67,$K65:$O65)/SUM('capital shares'!$K67:$O67)</f>
        <v>3.1533663677410817</v>
      </c>
      <c r="AH65" s="3"/>
      <c r="AK65" s="3"/>
      <c r="AL65" s="3"/>
      <c r="AM65" s="3"/>
      <c r="AP65" s="2">
        <f t="shared" si="6"/>
        <v>22143</v>
      </c>
      <c r="AQ65">
        <f t="shared" si="14"/>
        <v>71.48242134476159</v>
      </c>
      <c r="AR65">
        <f t="shared" si="12"/>
        <v>37.729474476804683</v>
      </c>
      <c r="AS65">
        <f t="shared" si="13"/>
        <v>56.577732119563557</v>
      </c>
      <c r="AT65" s="3">
        <f>AT64+VLOOKUP($A65,quarterly_final!$A:$Z,MATCH("dY",quarterly_final!$A$22:$Z$22,0),FALSE)/4</f>
        <v>46.979941973375453</v>
      </c>
      <c r="AV65">
        <f t="shared" si="7"/>
        <v>24.502479371386137</v>
      </c>
      <c r="AW65">
        <f t="shared" si="8"/>
        <v>-9.2504674965707707</v>
      </c>
      <c r="AX65">
        <f t="shared" si="9"/>
        <v>9.5977901461881032</v>
      </c>
    </row>
    <row r="66" spans="1:50" x14ac:dyDescent="0.25">
      <c r="A66" s="2">
        <v>22235</v>
      </c>
      <c r="C66" s="29">
        <v>0</v>
      </c>
      <c r="D66" s="29">
        <v>7.0225731364971011</v>
      </c>
      <c r="E66" s="29">
        <v>2.6245052039051586</v>
      </c>
      <c r="F66" s="29">
        <v>2.2589536407146227</v>
      </c>
      <c r="G66" s="29">
        <v>0.76849134732839275</v>
      </c>
      <c r="H66" s="29">
        <v>178.91114349208584</v>
      </c>
      <c r="I66" s="29">
        <v>9.1478980261307186</v>
      </c>
      <c r="J66" s="29">
        <v>4.028217545157986</v>
      </c>
      <c r="K66" s="29">
        <v>4.9478440541257385</v>
      </c>
      <c r="L66" s="29">
        <v>3.1746781496217125</v>
      </c>
      <c r="M66" s="29">
        <v>2.8948476816935909</v>
      </c>
      <c r="N66" s="29">
        <v>5.2333243782271666</v>
      </c>
      <c r="O66" s="29">
        <v>1.852577239019837</v>
      </c>
      <c r="P66" s="29">
        <v>-3.7244996474299796</v>
      </c>
      <c r="Q66" s="29">
        <v>-0.13121969336289396</v>
      </c>
      <c r="S66" s="29">
        <v>0</v>
      </c>
      <c r="T66" s="29">
        <v>7.0225731364971011</v>
      </c>
      <c r="U66" s="29">
        <v>2.6245052039051586</v>
      </c>
      <c r="V66" s="29">
        <v>2.2589536407146227</v>
      </c>
      <c r="W66" s="29">
        <v>0.76849134732839275</v>
      </c>
      <c r="X66" s="29">
        <v>178.91114349208584</v>
      </c>
      <c r="Y66" s="29">
        <v>9.1478980261307186</v>
      </c>
      <c r="Z66" s="29">
        <v>4.028217545157986</v>
      </c>
      <c r="AA66" s="29">
        <v>3.0646183631773738</v>
      </c>
      <c r="AB66" s="29">
        <v>-3.7244996474299796</v>
      </c>
      <c r="AC66" s="29">
        <v>-0.13121969336289396</v>
      </c>
      <c r="AE66" s="3">
        <f>SUMPRODUCT('capital shares'!$C68:$G68,$C66:$G66)/SUM('capital shares'!$C68:$G68)</f>
        <v>2.5749717137744659</v>
      </c>
      <c r="AF66" s="3">
        <f>SUMPRODUCT('capital shares'!$C68:$O68,$C66:$O66)/SUM('capital shares'!$C68:$O68)</f>
        <v>3.2930165463164505</v>
      </c>
      <c r="AG66" s="3">
        <f>SUMPRODUCT('capital shares'!$K68:$O68,$K66:$O66)/SUM('capital shares'!$K68:$O68)</f>
        <v>3.1206364605600436</v>
      </c>
      <c r="AH66" s="3"/>
      <c r="AK66" s="3"/>
      <c r="AL66" s="3"/>
      <c r="AM66" s="3"/>
      <c r="AP66" s="2">
        <f t="shared" si="6"/>
        <v>22235</v>
      </c>
      <c r="AQ66">
        <f t="shared" si="14"/>
        <v>72.126164273205205</v>
      </c>
      <c r="AR66">
        <f t="shared" si="12"/>
        <v>38.509633591944691</v>
      </c>
      <c r="AS66">
        <f t="shared" si="13"/>
        <v>57.400986256142666</v>
      </c>
      <c r="AT66" s="3">
        <f>AT65+VLOOKUP($A66,quarterly_final!$A:$Z,MATCH("dY",quarterly_final!$A$22:$Z$22,0),FALSE)/4</f>
        <v>45.567420959706567</v>
      </c>
      <c r="AV66">
        <f t="shared" si="7"/>
        <v>26.558743313498638</v>
      </c>
      <c r="AW66">
        <f t="shared" si="8"/>
        <v>-7.0577873677618754</v>
      </c>
      <c r="AX66">
        <f t="shared" si="9"/>
        <v>11.833565296436099</v>
      </c>
    </row>
    <row r="67" spans="1:50" x14ac:dyDescent="0.25">
      <c r="A67" s="2">
        <v>22327</v>
      </c>
      <c r="C67" s="29">
        <v>0</v>
      </c>
      <c r="D67" s="29">
        <v>7.7919279383195317</v>
      </c>
      <c r="E67" s="29">
        <v>2.1365007229199762</v>
      </c>
      <c r="F67" s="29">
        <v>0.51892886118807269</v>
      </c>
      <c r="G67" s="29">
        <v>0.58860706596846057</v>
      </c>
      <c r="H67" s="29">
        <v>123.37970221411538</v>
      </c>
      <c r="I67" s="29">
        <v>8.7635015087514034</v>
      </c>
      <c r="J67" s="29">
        <v>4.595177622282165</v>
      </c>
      <c r="K67" s="29">
        <v>5.5728902720431961</v>
      </c>
      <c r="L67" s="29">
        <v>3.4449505603213026</v>
      </c>
      <c r="M67" s="29">
        <v>2.9318239281600711</v>
      </c>
      <c r="N67" s="29">
        <v>5.0212657798446969</v>
      </c>
      <c r="O67" s="29">
        <v>1.904798416241249</v>
      </c>
      <c r="P67" s="29">
        <v>-1.7097199066071767</v>
      </c>
      <c r="Q67" s="29">
        <v>-1.0318803116073028</v>
      </c>
      <c r="S67" s="29">
        <v>0</v>
      </c>
      <c r="T67" s="29">
        <v>7.7919279383195317</v>
      </c>
      <c r="U67" s="29">
        <v>2.1365007229199762</v>
      </c>
      <c r="V67" s="29">
        <v>0.51892886118807269</v>
      </c>
      <c r="W67" s="29">
        <v>0.58860706596846057</v>
      </c>
      <c r="X67" s="29">
        <v>123.37970221411538</v>
      </c>
      <c r="Y67" s="29">
        <v>8.7635015087514034</v>
      </c>
      <c r="Z67" s="29">
        <v>4.595177622282165</v>
      </c>
      <c r="AA67" s="29">
        <v>3.2336843595324183</v>
      </c>
      <c r="AB67" s="29">
        <v>-1.7097199066071767</v>
      </c>
      <c r="AC67" s="29">
        <v>-1.0318803116073028</v>
      </c>
      <c r="AE67" s="3">
        <f>SUMPRODUCT('capital shares'!$C69:$G69,$C67:$G67)/SUM('capital shares'!$C69:$G69)</f>
        <v>1.9353871221362675</v>
      </c>
      <c r="AF67" s="3">
        <f>SUMPRODUCT('capital shares'!$C69:$O69,$C67:$O67)/SUM('capital shares'!$C69:$O69)</f>
        <v>3.0759175767612321</v>
      </c>
      <c r="AG67" s="3">
        <f>SUMPRODUCT('capital shares'!$K69:$O69,$K67:$O67)/SUM('capital shares'!$K69:$O69)</f>
        <v>3.2943452094225099</v>
      </c>
      <c r="AH67" s="3"/>
      <c r="AK67" s="3"/>
      <c r="AL67" s="3"/>
      <c r="AM67" s="3"/>
      <c r="AP67" s="2">
        <f t="shared" si="6"/>
        <v>22327</v>
      </c>
      <c r="AQ67">
        <f t="shared" si="14"/>
        <v>72.610011053739271</v>
      </c>
      <c r="AR67">
        <f t="shared" si="12"/>
        <v>39.333219894300321</v>
      </c>
      <c r="AS67">
        <f t="shared" si="13"/>
        <v>58.169965650332976</v>
      </c>
      <c r="AT67" s="3">
        <f>AT66+VLOOKUP($A67,quarterly_final!$A:$Z,MATCH("dY",quarterly_final!$A$22:$Z$22,0),FALSE)/4</f>
        <v>45.859867574216658</v>
      </c>
      <c r="AV67">
        <f t="shared" si="7"/>
        <v>26.750143479522613</v>
      </c>
      <c r="AW67">
        <f t="shared" si="8"/>
        <v>-6.5266476799163371</v>
      </c>
      <c r="AX67">
        <f t="shared" si="9"/>
        <v>12.310098076116319</v>
      </c>
    </row>
    <row r="68" spans="1:50" x14ac:dyDescent="0.25">
      <c r="A68" s="2">
        <v>22416</v>
      </c>
      <c r="C68" s="29">
        <v>0</v>
      </c>
      <c r="D68" s="29">
        <v>6.2426646872495439</v>
      </c>
      <c r="E68" s="29">
        <v>1.3505434998286603</v>
      </c>
      <c r="F68" s="29">
        <v>-1.9106705372706756E-2</v>
      </c>
      <c r="G68" s="29">
        <v>1.0356041849291842</v>
      </c>
      <c r="H68" s="29">
        <v>81.373155670963371</v>
      </c>
      <c r="I68" s="29">
        <v>8.4692889020111295</v>
      </c>
      <c r="J68" s="29">
        <v>5.5105545496886066</v>
      </c>
      <c r="K68" s="29">
        <v>5.8795207413943729</v>
      </c>
      <c r="L68" s="29">
        <v>3.2690248979797332</v>
      </c>
      <c r="M68" s="29">
        <v>2.6341261852884656</v>
      </c>
      <c r="N68" s="29">
        <v>4.8758366433901301</v>
      </c>
      <c r="O68" s="29">
        <v>1.8325967942693921</v>
      </c>
      <c r="P68" s="29">
        <v>1.4751780243898338</v>
      </c>
      <c r="Q68" s="29">
        <v>-0.57379475847039174</v>
      </c>
      <c r="S68" s="29">
        <v>0</v>
      </c>
      <c r="T68" s="29">
        <v>6.2426646872495439</v>
      </c>
      <c r="U68" s="29">
        <v>1.3505434998286603</v>
      </c>
      <c r="V68" s="29">
        <v>-1.9106705372706756E-2</v>
      </c>
      <c r="W68" s="29">
        <v>1.0356041849291842</v>
      </c>
      <c r="X68" s="29">
        <v>81.373155670963371</v>
      </c>
      <c r="Y68" s="29">
        <v>8.4692889020111295</v>
      </c>
      <c r="Z68" s="29">
        <v>5.5105545496886066</v>
      </c>
      <c r="AA68" s="29">
        <v>3.161152795641442</v>
      </c>
      <c r="AB68" s="29">
        <v>1.4751780243898338</v>
      </c>
      <c r="AC68" s="29">
        <v>-0.57379475847039174</v>
      </c>
      <c r="AE68" s="3">
        <f>SUMPRODUCT('capital shares'!$C70:$G70,$C68:$G68)/SUM('capital shares'!$C70:$G70)</f>
        <v>1.4475409214939101</v>
      </c>
      <c r="AF68" s="3">
        <f>SUMPRODUCT('capital shares'!$C70:$O70,$C68:$O68)/SUM('capital shares'!$C70:$O70)</f>
        <v>2.8260960045989436</v>
      </c>
      <c r="AG68" s="3">
        <f>SUMPRODUCT('capital shares'!$K70:$O70,$K68:$O68)/SUM('capital shares'!$K70:$O70)</f>
        <v>3.231020564237975</v>
      </c>
      <c r="AH68" s="3"/>
      <c r="AK68" s="3"/>
      <c r="AL68" s="3"/>
      <c r="AM68" s="3"/>
      <c r="AP68" s="2">
        <f t="shared" si="6"/>
        <v>22416</v>
      </c>
      <c r="AQ68">
        <f t="shared" si="14"/>
        <v>72.971896284112745</v>
      </c>
      <c r="AR68">
        <f t="shared" si="12"/>
        <v>40.140975035359816</v>
      </c>
      <c r="AS68">
        <f t="shared" si="13"/>
        <v>58.876489651482714</v>
      </c>
      <c r="AT68" s="3">
        <f>AT67+VLOOKUP($A68,quarterly_final!$A:$Z,MATCH("dY",quarterly_final!$A$22:$Z$22,0),FALSE)/4</f>
        <v>47.970162064315602</v>
      </c>
      <c r="AV68">
        <f t="shared" si="7"/>
        <v>25.001734219797143</v>
      </c>
      <c r="AW68">
        <f t="shared" si="8"/>
        <v>-7.8291870289557863</v>
      </c>
      <c r="AX68">
        <f t="shared" si="9"/>
        <v>10.906327587167112</v>
      </c>
    </row>
    <row r="69" spans="1:50" x14ac:dyDescent="0.25">
      <c r="A69" s="2">
        <v>22508</v>
      </c>
      <c r="C69" s="29">
        <v>0</v>
      </c>
      <c r="D69" s="29">
        <v>7.9260123010300276</v>
      </c>
      <c r="E69" s="29">
        <v>1.7310827686564778</v>
      </c>
      <c r="F69" s="29">
        <v>0.52649311924071185</v>
      </c>
      <c r="G69" s="29">
        <v>1.4081396427592097</v>
      </c>
      <c r="H69" s="29">
        <v>62.967508231781366</v>
      </c>
      <c r="I69" s="29">
        <v>8.4714054178171239</v>
      </c>
      <c r="J69" s="29">
        <v>6.1099070239798436</v>
      </c>
      <c r="K69" s="29">
        <v>5.698385248950899</v>
      </c>
      <c r="L69" s="29">
        <v>2.8149584536230066</v>
      </c>
      <c r="M69" s="29">
        <v>2.5819027937544092</v>
      </c>
      <c r="N69" s="29">
        <v>4.9083354890463227</v>
      </c>
      <c r="O69" s="29">
        <v>1.7223958717011101</v>
      </c>
      <c r="P69" s="29">
        <v>4.8584687173857333</v>
      </c>
      <c r="Q69" s="29">
        <v>-0.11373355791590711</v>
      </c>
      <c r="S69" s="29">
        <v>0</v>
      </c>
      <c r="T69" s="29">
        <v>7.9260123010300276</v>
      </c>
      <c r="U69" s="29">
        <v>1.7310827686564778</v>
      </c>
      <c r="V69" s="29">
        <v>0.52649311924071185</v>
      </c>
      <c r="W69" s="29">
        <v>1.4081396427592097</v>
      </c>
      <c r="X69" s="29">
        <v>62.967508231781366</v>
      </c>
      <c r="Y69" s="29">
        <v>8.4714054178171239</v>
      </c>
      <c r="Z69" s="29">
        <v>6.1099070239798436</v>
      </c>
      <c r="AA69" s="29">
        <v>3.0218092085355863</v>
      </c>
      <c r="AB69" s="29">
        <v>4.8584687173857333</v>
      </c>
      <c r="AC69" s="29">
        <v>-0.11373355791590711</v>
      </c>
      <c r="AE69" s="3">
        <f>SUMPRODUCT('capital shares'!$C71:$G71,$C69:$G69)/SUM('capital shares'!$C71:$G71)</f>
        <v>2.0481197855102202</v>
      </c>
      <c r="AF69" s="3">
        <f>SUMPRODUCT('capital shares'!$C71:$O71,$C69:$O69)/SUM('capital shares'!$C71:$O71)</f>
        <v>3.0663774886636257</v>
      </c>
      <c r="AG69" s="3">
        <f>SUMPRODUCT('capital shares'!$K71:$O71,$K69:$O69)/SUM('capital shares'!$K71:$O71)</f>
        <v>3.1008272423488368</v>
      </c>
      <c r="AH69" s="3"/>
      <c r="AK69" s="3"/>
      <c r="AL69" s="3"/>
      <c r="AM69" s="3"/>
      <c r="AP69" s="2">
        <f t="shared" si="6"/>
        <v>22508</v>
      </c>
      <c r="AQ69">
        <f t="shared" si="14"/>
        <v>73.483926230490297</v>
      </c>
      <c r="AR69">
        <f t="shared" si="12"/>
        <v>40.916181845947023</v>
      </c>
      <c r="AS69">
        <f t="shared" si="13"/>
        <v>59.643084023648619</v>
      </c>
      <c r="AT69" s="3">
        <f>AT68+VLOOKUP($A69,quarterly_final!$A:$Z,MATCH("dY",quarterly_final!$A$22:$Z$22,0),FALSE)/4</f>
        <v>49.714696068213961</v>
      </c>
      <c r="AV69">
        <f t="shared" si="7"/>
        <v>23.769230162276337</v>
      </c>
      <c r="AW69">
        <f t="shared" si="8"/>
        <v>-8.7985142222669381</v>
      </c>
      <c r="AX69">
        <f t="shared" si="9"/>
        <v>9.9283879554346584</v>
      </c>
    </row>
    <row r="70" spans="1:50" x14ac:dyDescent="0.25">
      <c r="A70" s="2">
        <v>22600</v>
      </c>
      <c r="C70" s="29">
        <v>0</v>
      </c>
      <c r="D70" s="29">
        <v>7.480968192223969</v>
      </c>
      <c r="E70" s="29">
        <v>1.7690585286338489</v>
      </c>
      <c r="F70" s="29">
        <v>1.0931456855786337</v>
      </c>
      <c r="G70" s="29">
        <v>1.1313944289305766</v>
      </c>
      <c r="H70" s="29">
        <v>50.786578925802672</v>
      </c>
      <c r="I70" s="29">
        <v>8.4771630787429331</v>
      </c>
      <c r="J70" s="29">
        <v>6.066958595551597</v>
      </c>
      <c r="K70" s="29">
        <v>5.7835339327297675</v>
      </c>
      <c r="L70" s="29">
        <v>2.4733135941133355</v>
      </c>
      <c r="M70" s="29">
        <v>2.5737405219608434</v>
      </c>
      <c r="N70" s="29">
        <v>5.0973211462320478</v>
      </c>
      <c r="O70" s="29">
        <v>1.6418717115314507</v>
      </c>
      <c r="P70" s="29">
        <v>3.9857928926956276</v>
      </c>
      <c r="Q70" s="29">
        <v>0.34672002620759201</v>
      </c>
      <c r="S70" s="29">
        <v>0</v>
      </c>
      <c r="T70" s="29">
        <v>7.480968192223969</v>
      </c>
      <c r="U70" s="29">
        <v>1.7690585286338489</v>
      </c>
      <c r="V70" s="29">
        <v>1.0931456855786337</v>
      </c>
      <c r="W70" s="29">
        <v>1.1313944289305766</v>
      </c>
      <c r="X70" s="29">
        <v>50.786578925802672</v>
      </c>
      <c r="Y70" s="29">
        <v>8.4771630787429331</v>
      </c>
      <c r="Z70" s="29">
        <v>6.066958595551597</v>
      </c>
      <c r="AA70" s="29">
        <v>2.9831335585868146</v>
      </c>
      <c r="AB70" s="29">
        <v>3.9857928926956276</v>
      </c>
      <c r="AC70" s="29">
        <v>0.34672002620759201</v>
      </c>
      <c r="AE70" s="3">
        <f>SUMPRODUCT('capital shares'!$C72:$G72,$C70:$G70)/SUM('capital shares'!$C72:$G72)</f>
        <v>2.1211356742837775</v>
      </c>
      <c r="AF70" s="3">
        <f>SUMPRODUCT('capital shares'!$C72:$O72,$C70:$O70)/SUM('capital shares'!$C72:$O72)</f>
        <v>3.0877117376388985</v>
      </c>
      <c r="AG70" s="3">
        <f>SUMPRODUCT('capital shares'!$K72:$O72,$K70:$O70)/SUM('capital shares'!$K72:$O72)</f>
        <v>3.0656503893456941</v>
      </c>
      <c r="AH70" s="3"/>
      <c r="AK70" s="3"/>
      <c r="AL70" s="3"/>
      <c r="AM70" s="3"/>
      <c r="AP70" s="2">
        <f t="shared" si="6"/>
        <v>22600</v>
      </c>
      <c r="AQ70">
        <f t="shared" si="14"/>
        <v>74.014210149061242</v>
      </c>
      <c r="AR70">
        <f t="shared" si="12"/>
        <v>41.682594443283449</v>
      </c>
      <c r="AS70">
        <f t="shared" si="13"/>
        <v>60.415011958058344</v>
      </c>
      <c r="AT70" s="3">
        <f>AT69+VLOOKUP($A70,quarterly_final!$A:$Z,MATCH("dY",quarterly_final!$A$22:$Z$22,0),FALSE)/4</f>
        <v>51.94890188633422</v>
      </c>
      <c r="AV70">
        <f t="shared" si="7"/>
        <v>22.065308262727022</v>
      </c>
      <c r="AW70">
        <f t="shared" si="8"/>
        <v>-10.266307443050771</v>
      </c>
      <c r="AX70">
        <f t="shared" si="9"/>
        <v>8.466110071724124</v>
      </c>
    </row>
    <row r="71" spans="1:50" x14ac:dyDescent="0.25">
      <c r="A71" s="2">
        <v>22692</v>
      </c>
      <c r="C71" s="29">
        <v>0</v>
      </c>
      <c r="D71" s="29">
        <v>7.6746836024788934</v>
      </c>
      <c r="E71" s="29">
        <v>2.5547131814491308</v>
      </c>
      <c r="F71" s="29">
        <v>2.7921466551255492</v>
      </c>
      <c r="G71" s="29">
        <v>0.94076549255532882</v>
      </c>
      <c r="H71" s="29">
        <v>48.29809966185401</v>
      </c>
      <c r="I71" s="29">
        <v>8.5406267588361118</v>
      </c>
      <c r="J71" s="29">
        <v>5.5213831974711525</v>
      </c>
      <c r="K71" s="29">
        <v>5.750843247730586</v>
      </c>
      <c r="L71" s="29">
        <v>2.363688928821972</v>
      </c>
      <c r="M71" s="29">
        <v>2.4254768680300742</v>
      </c>
      <c r="N71" s="29">
        <v>5.2180228158242414</v>
      </c>
      <c r="O71" s="29">
        <v>1.5595742307581872</v>
      </c>
      <c r="P71" s="29">
        <v>6.2194834498491502</v>
      </c>
      <c r="Q71" s="29">
        <v>0.80597822864820756</v>
      </c>
      <c r="S71" s="29">
        <v>0</v>
      </c>
      <c r="T71" s="29">
        <v>7.6746836024788934</v>
      </c>
      <c r="U71" s="29">
        <v>2.5547131814491308</v>
      </c>
      <c r="V71" s="29">
        <v>2.7921466551255492</v>
      </c>
      <c r="W71" s="29">
        <v>0.94076549255532882</v>
      </c>
      <c r="X71" s="29">
        <v>48.29809966185401</v>
      </c>
      <c r="Y71" s="29">
        <v>8.5406267588361118</v>
      </c>
      <c r="Z71" s="29">
        <v>5.5213831974711525</v>
      </c>
      <c r="AA71" s="29">
        <v>2.913146813419587</v>
      </c>
      <c r="AB71" s="29">
        <v>6.2194834498491502</v>
      </c>
      <c r="AC71" s="29">
        <v>0.80597822864820756</v>
      </c>
      <c r="AE71" s="3">
        <f>SUMPRODUCT('capital shares'!$C73:$G73,$C71:$G71)/SUM('capital shares'!$C73:$G73)</f>
        <v>2.8713606908224945</v>
      </c>
      <c r="AF71" s="3">
        <f>SUMPRODUCT('capital shares'!$C73:$O73,$C71:$O71)/SUM('capital shares'!$C73:$O73)</f>
        <v>3.3929579026523022</v>
      </c>
      <c r="AG71" s="3">
        <f>SUMPRODUCT('capital shares'!$K73:$O73,$K71:$O71)/SUM('capital shares'!$K73:$O73)</f>
        <v>3.0003688984509922</v>
      </c>
      <c r="AH71" s="3"/>
      <c r="AK71" s="3"/>
      <c r="AL71" s="3"/>
      <c r="AM71" s="3"/>
      <c r="AP71" s="2">
        <f t="shared" si="6"/>
        <v>22692</v>
      </c>
      <c r="AQ71">
        <f t="shared" si="14"/>
        <v>74.732050321766863</v>
      </c>
      <c r="AR71">
        <f t="shared" si="12"/>
        <v>42.432686667896199</v>
      </c>
      <c r="AS71">
        <f t="shared" si="13"/>
        <v>61.263251433721422</v>
      </c>
      <c r="AT71" s="3">
        <f>AT70+VLOOKUP($A71,quarterly_final!$A:$Z,MATCH("dY",quarterly_final!$A$22:$Z$22,0),FALSE)/4</f>
        <v>53.54044559104382</v>
      </c>
      <c r="AV71">
        <f t="shared" si="7"/>
        <v>21.191604730723043</v>
      </c>
      <c r="AW71">
        <f t="shared" si="8"/>
        <v>-11.107758923147621</v>
      </c>
      <c r="AX71">
        <f t="shared" si="9"/>
        <v>7.7228058426776016</v>
      </c>
    </row>
    <row r="72" spans="1:50" x14ac:dyDescent="0.25">
      <c r="A72" s="2">
        <v>22781</v>
      </c>
      <c r="C72" s="29">
        <v>0</v>
      </c>
      <c r="D72" s="29">
        <v>8.6251908053782245</v>
      </c>
      <c r="E72" s="29">
        <v>2.5177819057304873</v>
      </c>
      <c r="F72" s="29">
        <v>3.2378094729402562</v>
      </c>
      <c r="G72" s="29">
        <v>1.0459287305579323</v>
      </c>
      <c r="H72" s="29">
        <v>42.021110113649485</v>
      </c>
      <c r="I72" s="29">
        <v>8.4590323617199203</v>
      </c>
      <c r="J72" s="29">
        <v>4.7936291970088973</v>
      </c>
      <c r="K72" s="29">
        <v>5.5189243688190004</v>
      </c>
      <c r="L72" s="29">
        <v>2.400056166345621</v>
      </c>
      <c r="M72" s="29">
        <v>2.5401488991704468</v>
      </c>
      <c r="N72" s="29">
        <v>5.3091526459084548</v>
      </c>
      <c r="O72" s="29">
        <v>1.7163116218881669</v>
      </c>
      <c r="P72" s="29">
        <v>3.8581709549937671</v>
      </c>
      <c r="Q72" s="29">
        <v>1.1399272844581532</v>
      </c>
      <c r="S72" s="29">
        <v>0</v>
      </c>
      <c r="T72" s="29">
        <v>8.6251908053782245</v>
      </c>
      <c r="U72" s="29">
        <v>2.5177819057304873</v>
      </c>
      <c r="V72" s="29">
        <v>3.2378094729402562</v>
      </c>
      <c r="W72" s="29">
        <v>1.0459287305579323</v>
      </c>
      <c r="X72" s="29">
        <v>42.021110113649485</v>
      </c>
      <c r="Y72" s="29">
        <v>8.4590323617199203</v>
      </c>
      <c r="Z72" s="29">
        <v>4.7936291970088973</v>
      </c>
      <c r="AA72" s="29">
        <v>2.9753073912161199</v>
      </c>
      <c r="AB72" s="29">
        <v>3.8581709549937671</v>
      </c>
      <c r="AC72" s="29">
        <v>1.1399272844581532</v>
      </c>
      <c r="AE72" s="3">
        <f>SUMPRODUCT('capital shares'!$C74:$G74,$C72:$G72)/SUM('capital shares'!$C74:$G74)</f>
        <v>3.1372033160468265</v>
      </c>
      <c r="AF72" s="3">
        <f>SUMPRODUCT('capital shares'!$C74:$O74,$C72:$O72)/SUM('capital shares'!$C74:$O74)</f>
        <v>3.5140882474500694</v>
      </c>
      <c r="AG72" s="3">
        <f>SUMPRODUCT('capital shares'!$K74:$O74,$K72:$O72)/SUM('capital shares'!$K74:$O74)</f>
        <v>3.060783197346189</v>
      </c>
      <c r="AH72" s="3"/>
      <c r="AK72" s="3"/>
      <c r="AL72" s="3"/>
      <c r="AM72" s="3"/>
      <c r="AP72" s="2">
        <f t="shared" si="6"/>
        <v>22781</v>
      </c>
      <c r="AQ72">
        <f t="shared" si="14"/>
        <v>75.516351150778576</v>
      </c>
      <c r="AR72">
        <f t="shared" si="12"/>
        <v>43.197882467232745</v>
      </c>
      <c r="AS72">
        <f t="shared" si="13"/>
        <v>62.141773495583941</v>
      </c>
      <c r="AT72" s="3">
        <f>AT71+VLOOKUP($A72,quarterly_final!$A:$Z,MATCH("dY",quarterly_final!$A$22:$Z$22,0),FALSE)/4</f>
        <v>54.664238836290053</v>
      </c>
      <c r="AV72">
        <f t="shared" si="7"/>
        <v>20.852112314488522</v>
      </c>
      <c r="AW72">
        <f t="shared" si="8"/>
        <v>-11.466356369057308</v>
      </c>
      <c r="AX72">
        <f t="shared" si="9"/>
        <v>7.4775346592938874</v>
      </c>
    </row>
    <row r="73" spans="1:50" x14ac:dyDescent="0.25">
      <c r="A73" s="2">
        <v>22873</v>
      </c>
      <c r="C73" s="29">
        <v>0</v>
      </c>
      <c r="D73" s="29">
        <v>7.6300550485314034</v>
      </c>
      <c r="E73" s="29">
        <v>2.5661481738787018</v>
      </c>
      <c r="F73" s="29">
        <v>3.8030824238788341</v>
      </c>
      <c r="G73" s="29">
        <v>1.9079706745074532</v>
      </c>
      <c r="H73" s="29">
        <v>39.366909746626533</v>
      </c>
      <c r="I73" s="29">
        <v>8.5089985598216344</v>
      </c>
      <c r="J73" s="29">
        <v>4.3224392057943817</v>
      </c>
      <c r="K73" s="29">
        <v>5.8734160042270389</v>
      </c>
      <c r="L73" s="29">
        <v>3.0690971632907349</v>
      </c>
      <c r="M73" s="29">
        <v>2.4244399632628699</v>
      </c>
      <c r="N73" s="29">
        <v>5.2588039730622427</v>
      </c>
      <c r="O73" s="29">
        <v>1.7842037921084852</v>
      </c>
      <c r="P73" s="29">
        <v>4.4772606713287644</v>
      </c>
      <c r="Q73" s="29">
        <v>1.4710253934820727</v>
      </c>
      <c r="S73" s="29">
        <v>0</v>
      </c>
      <c r="T73" s="29">
        <v>7.6300550485314034</v>
      </c>
      <c r="U73" s="29">
        <v>2.5661481738787018</v>
      </c>
      <c r="V73" s="29">
        <v>3.8030824238788341</v>
      </c>
      <c r="W73" s="29">
        <v>1.9079706745074532</v>
      </c>
      <c r="X73" s="29">
        <v>39.366909746626533</v>
      </c>
      <c r="Y73" s="29">
        <v>8.5089985598216344</v>
      </c>
      <c r="Z73" s="29">
        <v>4.3224392057943817</v>
      </c>
      <c r="AA73" s="29">
        <v>3.1341183492017421</v>
      </c>
      <c r="AB73" s="29">
        <v>4.4772606713287644</v>
      </c>
      <c r="AC73" s="29">
        <v>1.4710253934820727</v>
      </c>
      <c r="AE73" s="3">
        <f>SUMPRODUCT('capital shares'!$C75:$G75,$C73:$G73)/SUM('capital shares'!$C75:$G75)</f>
        <v>3.4099342515506126</v>
      </c>
      <c r="AF73" s="3">
        <f>SUMPRODUCT('capital shares'!$C75:$O75,$C73:$O73)/SUM('capital shares'!$C75:$O75)</f>
        <v>3.6965605055596384</v>
      </c>
      <c r="AG73" s="3">
        <f>SUMPRODUCT('capital shares'!$K75:$O75,$K73:$O73)/SUM('capital shares'!$K75:$O75)</f>
        <v>3.2061116149714404</v>
      </c>
      <c r="AH73" s="3"/>
      <c r="AK73" s="3"/>
      <c r="AL73" s="3"/>
      <c r="AM73" s="3"/>
      <c r="AP73" s="2">
        <f t="shared" si="6"/>
        <v>22873</v>
      </c>
      <c r="AQ73">
        <f t="shared" si="14"/>
        <v>76.368834713666232</v>
      </c>
      <c r="AR73">
        <f t="shared" si="12"/>
        <v>43.999410370975603</v>
      </c>
      <c r="AS73">
        <f t="shared" si="13"/>
        <v>63.065913621973849</v>
      </c>
      <c r="AT73" s="3">
        <f>AT72+VLOOKUP($A73,quarterly_final!$A:$Z,MATCH("dY",quarterly_final!$A$22:$Z$22,0),FALSE)/4</f>
        <v>55.628793377127309</v>
      </c>
      <c r="AV73">
        <f t="shared" si="7"/>
        <v>20.740041336538923</v>
      </c>
      <c r="AW73">
        <f t="shared" si="8"/>
        <v>-11.629383006151706</v>
      </c>
      <c r="AX73">
        <f t="shared" si="9"/>
        <v>7.4371202448465397</v>
      </c>
    </row>
    <row r="74" spans="1:50" x14ac:dyDescent="0.25">
      <c r="A74" s="2">
        <v>22965</v>
      </c>
      <c r="C74" s="29">
        <v>0</v>
      </c>
      <c r="D74" s="29">
        <v>6.2849170038155933</v>
      </c>
      <c r="E74" s="29">
        <v>2.0189077151087531</v>
      </c>
      <c r="F74" s="29">
        <v>4.3951325058280588</v>
      </c>
      <c r="G74" s="29">
        <v>2.2161632616239046</v>
      </c>
      <c r="H74" s="29">
        <v>40.912249275348955</v>
      </c>
      <c r="I74" s="29">
        <v>8.3281906762465496</v>
      </c>
      <c r="J74" s="29">
        <v>4.1320427930365611</v>
      </c>
      <c r="K74" s="29">
        <v>7.2327302468359278</v>
      </c>
      <c r="L74" s="29">
        <v>2.2713632586032872</v>
      </c>
      <c r="M74" s="29">
        <v>2.417623783490086</v>
      </c>
      <c r="N74" s="29">
        <v>4.9268678192007087</v>
      </c>
      <c r="O74" s="29">
        <v>1.6951464789421777</v>
      </c>
      <c r="P74" s="29">
        <v>2.635420948827516</v>
      </c>
      <c r="Q74" s="29">
        <v>1.7984723936663727</v>
      </c>
      <c r="S74" s="29">
        <v>0</v>
      </c>
      <c r="T74" s="29">
        <v>6.2849170038155933</v>
      </c>
      <c r="U74" s="29">
        <v>2.0189077151087531</v>
      </c>
      <c r="V74" s="29">
        <v>4.3951325058280588</v>
      </c>
      <c r="W74" s="29">
        <v>2.2161632616239046</v>
      </c>
      <c r="X74" s="29">
        <v>40.912249275348955</v>
      </c>
      <c r="Y74" s="29">
        <v>8.3281906762465496</v>
      </c>
      <c r="Z74" s="29">
        <v>4.1320427930365611</v>
      </c>
      <c r="AA74" s="29">
        <v>3.2383378736149382</v>
      </c>
      <c r="AB74" s="29">
        <v>2.635420948827516</v>
      </c>
      <c r="AC74" s="29">
        <v>1.7984723936663727</v>
      </c>
      <c r="AE74" s="3">
        <f>SUMPRODUCT('capital shares'!$C76:$G76,$C74:$G74)/SUM('capital shares'!$C76:$G76)</f>
        <v>3.3144898048176499</v>
      </c>
      <c r="AF74" s="3">
        <f>SUMPRODUCT('capital shares'!$C76:$O76,$C74:$O74)/SUM('capital shares'!$C76:$O76)</f>
        <v>3.6821876743310549</v>
      </c>
      <c r="AG74" s="3">
        <f>SUMPRODUCT('capital shares'!$K76:$O76,$K74:$O74)/SUM('capital shares'!$K76:$O76)</f>
        <v>3.2849904998835462</v>
      </c>
      <c r="AH74" s="3"/>
      <c r="AK74" s="3"/>
      <c r="AL74" s="3"/>
      <c r="AM74" s="3"/>
      <c r="AP74" s="2">
        <f t="shared" si="6"/>
        <v>22965</v>
      </c>
      <c r="AQ74">
        <f t="shared" si="14"/>
        <v>77.197457164870642</v>
      </c>
      <c r="AR74">
        <f t="shared" si="12"/>
        <v>44.82065799594649</v>
      </c>
      <c r="AS74">
        <f t="shared" si="13"/>
        <v>63.986460540556614</v>
      </c>
      <c r="AT74" s="3">
        <f>AT73+VLOOKUP($A74,quarterly_final!$A:$Z,MATCH("dY",quarterly_final!$A$22:$Z$22,0),FALSE)/4</f>
        <v>56.420654436371294</v>
      </c>
      <c r="AV74">
        <f t="shared" si="7"/>
        <v>20.776802728499348</v>
      </c>
      <c r="AW74">
        <f t="shared" si="8"/>
        <v>-11.599996440424803</v>
      </c>
      <c r="AX74">
        <f t="shared" si="9"/>
        <v>7.5658061041853202</v>
      </c>
    </row>
    <row r="75" spans="1:50" x14ac:dyDescent="0.25">
      <c r="A75" s="2">
        <v>23057</v>
      </c>
      <c r="C75" s="29">
        <v>0</v>
      </c>
      <c r="D75" s="29">
        <v>5.9185275750031963</v>
      </c>
      <c r="E75" s="29">
        <v>1.5895394692485354</v>
      </c>
      <c r="F75" s="29">
        <v>4.2732561267349922</v>
      </c>
      <c r="G75" s="29">
        <v>2.5374579075652548</v>
      </c>
      <c r="H75" s="29">
        <v>49.141600389917173</v>
      </c>
      <c r="I75" s="29">
        <v>8.1994213229585</v>
      </c>
      <c r="J75" s="29">
        <v>4.2896160829734242</v>
      </c>
      <c r="K75" s="29">
        <v>6.1361948317149029</v>
      </c>
      <c r="L75" s="29">
        <v>2.8015817288853384</v>
      </c>
      <c r="M75" s="29">
        <v>2.4793156924225457</v>
      </c>
      <c r="N75" s="29">
        <v>4.516258304271048</v>
      </c>
      <c r="O75" s="29">
        <v>1.6145487091264954</v>
      </c>
      <c r="P75" s="29">
        <v>5.1318269031781938</v>
      </c>
      <c r="Q75" s="29">
        <v>2.1214979529361244</v>
      </c>
      <c r="S75" s="29">
        <v>0</v>
      </c>
      <c r="T75" s="29">
        <v>5.9185275750031963</v>
      </c>
      <c r="U75" s="29">
        <v>1.5895394692485354</v>
      </c>
      <c r="V75" s="29">
        <v>4.2732561267349922</v>
      </c>
      <c r="W75" s="29">
        <v>2.5374579075652548</v>
      </c>
      <c r="X75" s="29">
        <v>49.141600389917173</v>
      </c>
      <c r="Y75" s="29">
        <v>8.1994213229585</v>
      </c>
      <c r="Z75" s="29">
        <v>4.2896160829734242</v>
      </c>
      <c r="AA75" s="29">
        <v>3.0527492006413581</v>
      </c>
      <c r="AB75" s="29">
        <v>5.1318269031781938</v>
      </c>
      <c r="AC75" s="29">
        <v>2.1214979529361244</v>
      </c>
      <c r="AE75" s="3">
        <f>SUMPRODUCT('capital shares'!$C77:$G77,$C75:$G75)/SUM('capital shares'!$C77:$G77)</f>
        <v>3.1731692635322459</v>
      </c>
      <c r="AF75" s="3">
        <f>SUMPRODUCT('capital shares'!$C77:$O77,$C75:$O75)/SUM('capital shares'!$C77:$O77)</f>
        <v>3.5558341991733244</v>
      </c>
      <c r="AG75" s="3">
        <f>SUMPRODUCT('capital shares'!$K77:$O77,$K75:$O75)/SUM('capital shares'!$K77:$O77)</f>
        <v>3.1048722030530063</v>
      </c>
      <c r="AH75" s="3"/>
      <c r="AK75" s="3"/>
      <c r="AL75" s="3"/>
      <c r="AM75" s="3"/>
      <c r="AP75" s="2">
        <f t="shared" ref="AP75:AP138" si="15">A75</f>
        <v>23057</v>
      </c>
      <c r="AQ75">
        <f t="shared" si="14"/>
        <v>77.990749480753706</v>
      </c>
      <c r="AR75">
        <f t="shared" si="12"/>
        <v>45.596876046709745</v>
      </c>
      <c r="AS75">
        <f t="shared" si="13"/>
        <v>64.875419090349951</v>
      </c>
      <c r="AT75" s="3">
        <f>AT74+VLOOKUP($A75,quarterly_final!$A:$Z,MATCH("dY",quarterly_final!$A$22:$Z$22,0),FALSE)/4</f>
        <v>57.444759147750155</v>
      </c>
      <c r="AV75">
        <f t="shared" ref="AV75:AV138" si="16">AQ75-$AT75</f>
        <v>20.545990333003552</v>
      </c>
      <c r="AW75">
        <f t="shared" ref="AW75:AW138" si="17">AR75-$AT75</f>
        <v>-11.847883101040409</v>
      </c>
      <c r="AX75">
        <f t="shared" ref="AX75:AX138" si="18">AS75-$AT75</f>
        <v>7.4306599425997959</v>
      </c>
    </row>
    <row r="76" spans="1:50" x14ac:dyDescent="0.25">
      <c r="A76" s="2">
        <v>23146</v>
      </c>
      <c r="C76" s="29">
        <v>0</v>
      </c>
      <c r="D76" s="29">
        <v>6.2212544867477959</v>
      </c>
      <c r="E76" s="29">
        <v>2.1507760038467438</v>
      </c>
      <c r="F76" s="29">
        <v>3.0294663413258149</v>
      </c>
      <c r="G76" s="29">
        <v>3.1965607743437374</v>
      </c>
      <c r="H76" s="29">
        <v>53.818935680302005</v>
      </c>
      <c r="I76" s="29">
        <v>8.1827952848648522</v>
      </c>
      <c r="J76" s="29">
        <v>4.7279711064099672</v>
      </c>
      <c r="K76" s="29">
        <v>5.5910355282023261</v>
      </c>
      <c r="L76" s="29">
        <v>1.9814073618668715</v>
      </c>
      <c r="M76" s="29">
        <v>2.4602594761148566</v>
      </c>
      <c r="N76" s="29">
        <v>4.3562469740706433</v>
      </c>
      <c r="O76" s="29">
        <v>1.5973851412809381</v>
      </c>
      <c r="P76" s="29">
        <v>3.348792628105457</v>
      </c>
      <c r="Q76" s="29">
        <v>1.9229944875654326</v>
      </c>
      <c r="S76" s="29">
        <v>0</v>
      </c>
      <c r="T76" s="29">
        <v>6.2212544867477959</v>
      </c>
      <c r="U76" s="29">
        <v>2.1507760038467438</v>
      </c>
      <c r="V76" s="29">
        <v>3.0294663413258149</v>
      </c>
      <c r="W76" s="29">
        <v>3.1965607743437374</v>
      </c>
      <c r="X76" s="29">
        <v>53.818935680302005</v>
      </c>
      <c r="Y76" s="29">
        <v>8.1827952848648522</v>
      </c>
      <c r="Z76" s="29">
        <v>4.7279711064099672</v>
      </c>
      <c r="AA76" s="29">
        <v>2.8167957914121189</v>
      </c>
      <c r="AB76" s="29">
        <v>3.348792628105457</v>
      </c>
      <c r="AC76" s="29">
        <v>1.9229944875654326</v>
      </c>
      <c r="AE76" s="3">
        <f>SUMPRODUCT('capital shares'!$C78:$G78,$C76:$G76)/SUM('capital shares'!$C78:$G78)</f>
        <v>3.1898410078255739</v>
      </c>
      <c r="AF76" s="3">
        <f>SUMPRODUCT('capital shares'!$C78:$O78,$C76:$O76)/SUM('capital shares'!$C78:$O78)</f>
        <v>3.4948067771576934</v>
      </c>
      <c r="AG76" s="3">
        <f>SUMPRODUCT('capital shares'!$K78:$O78,$K76:$O76)/SUM('capital shares'!$K78:$O78)</f>
        <v>2.8727176769094345</v>
      </c>
      <c r="AH76" s="3"/>
      <c r="AI76" s="3">
        <f>'capital shares'!C78*C76*VLOOKUP($A76,quarterly_final!$A:$Z,MATCH("alpha",quarterly_final!$A$22:$Z$22,0),FALSE)</f>
        <v>0</v>
      </c>
      <c r="AJ76" s="3">
        <f>'capital shares'!H78*H76*VLOOKUP($A76,quarterly_final!$A:$Z,MATCH("alpha",quarterly_final!$A$22:$Z$22,0),FALSE)</f>
        <v>2.3369424185858426E-2</v>
      </c>
      <c r="AK76" s="3">
        <f>AJ76+AI76</f>
        <v>2.3369424185858426E-2</v>
      </c>
      <c r="AL76" s="3"/>
      <c r="AM76" s="3"/>
      <c r="AP76" s="2">
        <f t="shared" si="15"/>
        <v>23146</v>
      </c>
      <c r="AQ76">
        <f t="shared" ref="AQ76:AQ139" si="19">AQ75+AE76/4</f>
        <v>78.788209732710101</v>
      </c>
      <c r="AR76">
        <f t="shared" si="12"/>
        <v>46.315055465937107</v>
      </c>
      <c r="AS76">
        <f t="shared" si="13"/>
        <v>65.749120784639373</v>
      </c>
      <c r="AT76" s="3">
        <f>AT75+VLOOKUP($A76,quarterly_final!$A:$Z,MATCH("dY",quarterly_final!$A$22:$Z$22,0),FALSE)/4</f>
        <v>58.941447381832802</v>
      </c>
      <c r="AV76">
        <f t="shared" si="16"/>
        <v>19.846762350877299</v>
      </c>
      <c r="AW76">
        <f t="shared" si="17"/>
        <v>-12.626391915895695</v>
      </c>
      <c r="AX76">
        <f t="shared" si="18"/>
        <v>6.8076734028065715</v>
      </c>
    </row>
    <row r="77" spans="1:50" x14ac:dyDescent="0.25">
      <c r="A77" s="2">
        <v>23238</v>
      </c>
      <c r="C77" s="29">
        <v>0</v>
      </c>
      <c r="D77" s="29">
        <v>6.5990217873419965</v>
      </c>
      <c r="E77" s="29">
        <v>2.6445198577640383</v>
      </c>
      <c r="F77" s="29">
        <v>2.1325111463646351</v>
      </c>
      <c r="G77" s="29">
        <v>3.6842248038894354</v>
      </c>
      <c r="H77" s="29">
        <v>63.761374338692534</v>
      </c>
      <c r="I77" s="29">
        <v>8.1785275906135269</v>
      </c>
      <c r="J77" s="29">
        <v>5.0933045635581209</v>
      </c>
      <c r="K77" s="29">
        <v>5.7191513769744518</v>
      </c>
      <c r="L77" s="29">
        <v>2.3419120502865098</v>
      </c>
      <c r="M77" s="29">
        <v>2.752041518570536</v>
      </c>
      <c r="N77" s="29">
        <v>4.2900371697633943</v>
      </c>
      <c r="O77" s="29">
        <v>1.7864464614341102</v>
      </c>
      <c r="P77" s="29">
        <v>3.9384603048915778</v>
      </c>
      <c r="Q77" s="29">
        <v>1.7272899328428792</v>
      </c>
      <c r="S77" s="29">
        <v>0</v>
      </c>
      <c r="T77" s="29">
        <v>6.5990217873419965</v>
      </c>
      <c r="U77" s="29">
        <v>2.6445198577640383</v>
      </c>
      <c r="V77" s="29">
        <v>2.1325111463646351</v>
      </c>
      <c r="W77" s="29">
        <v>3.6842248038894354</v>
      </c>
      <c r="X77" s="29">
        <v>63.761374338692534</v>
      </c>
      <c r="Y77" s="29">
        <v>8.1785275906135269</v>
      </c>
      <c r="Z77" s="29">
        <v>5.0933045635581209</v>
      </c>
      <c r="AA77" s="29">
        <v>3.0316908358351213</v>
      </c>
      <c r="AB77" s="29">
        <v>3.9384603048915778</v>
      </c>
      <c r="AC77" s="29">
        <v>1.7272899328428792</v>
      </c>
      <c r="AE77" s="3">
        <f>SUMPRODUCT('capital shares'!$C79:$G79,$C77:$G77)/SUM('capital shares'!$C79:$G79)</f>
        <v>3.2547656041056614</v>
      </c>
      <c r="AF77" s="3">
        <f>SUMPRODUCT('capital shares'!$C79:$O79,$C77:$O77)/SUM('capital shares'!$C79:$O79)</f>
        <v>3.668091280017046</v>
      </c>
      <c r="AG77" s="3">
        <f>SUMPRODUCT('capital shares'!$K79:$O79,$K77:$O77)/SUM('capital shares'!$K79:$O79)</f>
        <v>3.0793638653105311</v>
      </c>
      <c r="AH77" s="3"/>
      <c r="AI77" s="3">
        <f>'capital shares'!C79*C77*VLOOKUP($A77,quarterly_final!$A:$Z,MATCH("alpha",quarterly_final!$A$22:$Z$22,0),FALSE)</f>
        <v>0</v>
      </c>
      <c r="AJ77" s="3">
        <f>'capital shares'!H79*H77*VLOOKUP($A77,quarterly_final!$A:$Z,MATCH("alpha",quarterly_final!$A$22:$Z$22,0),FALSE)</f>
        <v>3.1465697510525463E-2</v>
      </c>
      <c r="AK77" s="3">
        <f t="shared" ref="AK77:AK140" si="20">AJ77+AI77</f>
        <v>3.1465697510525463E-2</v>
      </c>
      <c r="AL77" s="3"/>
      <c r="AM77" s="3"/>
      <c r="AP77" s="2">
        <f t="shared" si="15"/>
        <v>23238</v>
      </c>
      <c r="AQ77">
        <f t="shared" si="19"/>
        <v>79.601901133736519</v>
      </c>
      <c r="AR77">
        <f t="shared" ref="AR77:AR140" si="21">AR76+AG77/4</f>
        <v>47.084896432264742</v>
      </c>
      <c r="AS77">
        <f t="shared" ref="AS77:AS140" si="22">AS76+AF77/4</f>
        <v>66.666143604643636</v>
      </c>
      <c r="AT77" s="3">
        <f>AT76+VLOOKUP($A77,quarterly_final!$A:$Z,MATCH("dY",quarterly_final!$A$22:$Z$22,0),FALSE)/4</f>
        <v>60.702768312429242</v>
      </c>
      <c r="AV77">
        <f t="shared" si="16"/>
        <v>18.899132821307276</v>
      </c>
      <c r="AW77">
        <f t="shared" si="17"/>
        <v>-13.6178718801645</v>
      </c>
      <c r="AX77">
        <f t="shared" si="18"/>
        <v>5.9633752922143941</v>
      </c>
    </row>
    <row r="78" spans="1:50" x14ac:dyDescent="0.25">
      <c r="A78" s="2">
        <v>23330</v>
      </c>
      <c r="C78" s="29">
        <v>261.1904063482674</v>
      </c>
      <c r="D78" s="29">
        <v>6.7904096779706435</v>
      </c>
      <c r="E78" s="29">
        <v>3.1101816271991822</v>
      </c>
      <c r="F78" s="29">
        <v>2.5913682729928667</v>
      </c>
      <c r="G78" s="29">
        <v>4.2998298994731954</v>
      </c>
      <c r="H78" s="29">
        <v>65.753061448789651</v>
      </c>
      <c r="I78" s="29">
        <v>8.1077346715304088</v>
      </c>
      <c r="J78" s="29">
        <v>4.8055397705127234</v>
      </c>
      <c r="K78" s="29">
        <v>5.4344922774689053</v>
      </c>
      <c r="L78" s="29">
        <v>2.6945965280660289</v>
      </c>
      <c r="M78" s="29">
        <v>2.6202809077524591</v>
      </c>
      <c r="N78" s="29">
        <v>4.2073387831585762</v>
      </c>
      <c r="O78" s="29">
        <v>1.8913815257448618</v>
      </c>
      <c r="P78" s="29">
        <v>2.8528743088756414</v>
      </c>
      <c r="Q78" s="29">
        <v>1.5340729077191639</v>
      </c>
      <c r="S78" s="29">
        <v>261.1904063482674</v>
      </c>
      <c r="T78" s="29">
        <v>6.7904096779706435</v>
      </c>
      <c r="U78" s="29">
        <v>3.1101816271991822</v>
      </c>
      <c r="V78" s="29">
        <v>2.5913682729928667</v>
      </c>
      <c r="W78" s="29">
        <v>4.2998298994731954</v>
      </c>
      <c r="X78" s="29">
        <v>65.753061448789651</v>
      </c>
      <c r="Y78" s="29">
        <v>8.1077346715304088</v>
      </c>
      <c r="Z78" s="29">
        <v>4.8055397705127234</v>
      </c>
      <c r="AA78" s="29">
        <v>3.0279378905170518</v>
      </c>
      <c r="AB78" s="29">
        <v>2.8528743088756414</v>
      </c>
      <c r="AC78" s="29">
        <v>1.5340729077191639</v>
      </c>
      <c r="AE78" s="3">
        <f>SUMPRODUCT('capital shares'!$C80:$G80,$C78:$G78)/SUM('capital shares'!$C80:$G80)</f>
        <v>4.0831004727074154</v>
      </c>
      <c r="AF78" s="3">
        <f>SUMPRODUCT('capital shares'!$C80:$O80,$C78:$O78)/SUM('capital shares'!$C80:$O80)</f>
        <v>4.0599435768368988</v>
      </c>
      <c r="AG78" s="3">
        <f>SUMPRODUCT('capital shares'!$K80:$O80,$K78:$O78)/SUM('capital shares'!$K80:$O80)</f>
        <v>3.0740344755600364</v>
      </c>
      <c r="AH78" s="3"/>
      <c r="AI78" s="3">
        <f>'capital shares'!C80*C78*VLOOKUP($A78,quarterly_final!$A:$Z,MATCH("alpha",quarterly_final!$A$22:$Z$22,0),FALSE)</f>
        <v>3.9341481544812137E-2</v>
      </c>
      <c r="AJ78" s="3">
        <f>'capital shares'!H80*H78*VLOOKUP($A78,quarterly_final!$A:$Z,MATCH("alpha",quarterly_final!$A$22:$Z$22,0),FALSE)</f>
        <v>3.7381546358949268E-2</v>
      </c>
      <c r="AK78" s="3">
        <f t="shared" si="20"/>
        <v>7.6723027903761398E-2</v>
      </c>
      <c r="AL78" s="3"/>
      <c r="AM78" s="3"/>
      <c r="AP78" s="2">
        <f t="shared" si="15"/>
        <v>23330</v>
      </c>
      <c r="AQ78">
        <f t="shared" si="19"/>
        <v>80.622676251913376</v>
      </c>
      <c r="AR78">
        <f t="shared" si="21"/>
        <v>47.853405051154752</v>
      </c>
      <c r="AS78">
        <f t="shared" si="22"/>
        <v>67.681129498852854</v>
      </c>
      <c r="AT78" s="3">
        <f>AT77+VLOOKUP($A78,quarterly_final!$A:$Z,MATCH("dY",quarterly_final!$A$22:$Z$22,0),FALSE)/4</f>
        <v>61.523345674156644</v>
      </c>
      <c r="AV78">
        <f t="shared" si="16"/>
        <v>19.099330577756731</v>
      </c>
      <c r="AW78">
        <f t="shared" si="17"/>
        <v>-13.669940623001892</v>
      </c>
      <c r="AX78">
        <f t="shared" si="18"/>
        <v>6.1577838246962102</v>
      </c>
    </row>
    <row r="79" spans="1:50" x14ac:dyDescent="0.25">
      <c r="A79" s="2">
        <v>23422</v>
      </c>
      <c r="C79" s="29">
        <v>146.34152708543792</v>
      </c>
      <c r="D79" s="29">
        <v>6.4445632074679793</v>
      </c>
      <c r="E79" s="29">
        <v>3.3618056167995292</v>
      </c>
      <c r="F79" s="29">
        <v>3.585707210874034</v>
      </c>
      <c r="G79" s="29">
        <v>4.7784110259968315</v>
      </c>
      <c r="H79" s="29">
        <v>60.504052236793626</v>
      </c>
      <c r="I79" s="29">
        <v>7.970274925075671</v>
      </c>
      <c r="J79" s="29">
        <v>4.5027648988359203</v>
      </c>
      <c r="K79" s="29">
        <v>5.0114119069135654</v>
      </c>
      <c r="L79" s="29">
        <v>3.0352427012175554</v>
      </c>
      <c r="M79" s="29">
        <v>2.7824897480080324</v>
      </c>
      <c r="N79" s="29">
        <v>3.9202040339844757</v>
      </c>
      <c r="O79" s="29">
        <v>2.1418865454599256</v>
      </c>
      <c r="P79" s="29">
        <v>3.0227155930766969</v>
      </c>
      <c r="Q79" s="29">
        <v>1.3430442923521468</v>
      </c>
      <c r="S79" s="29">
        <v>146.34152708543792</v>
      </c>
      <c r="T79" s="29">
        <v>6.4445632074679793</v>
      </c>
      <c r="U79" s="29">
        <v>3.3618056167995292</v>
      </c>
      <c r="V79" s="29">
        <v>3.585707210874034</v>
      </c>
      <c r="W79" s="29">
        <v>4.7784110259968315</v>
      </c>
      <c r="X79" s="29">
        <v>60.504052236793626</v>
      </c>
      <c r="Y79" s="29">
        <v>7.970274925075671</v>
      </c>
      <c r="Z79" s="29">
        <v>4.5027648988359203</v>
      </c>
      <c r="AA79" s="29">
        <v>3.098920470878852</v>
      </c>
      <c r="AB79" s="29">
        <v>3.0227155930766969</v>
      </c>
      <c r="AC79" s="29">
        <v>1.3430442923521468</v>
      </c>
      <c r="AE79" s="3">
        <f>SUMPRODUCT('capital shares'!$C81:$G81,$C79:$G79)/SUM('capital shares'!$C81:$G81)</f>
        <v>4.4925271092635173</v>
      </c>
      <c r="AF79" s="3">
        <f>SUMPRODUCT('capital shares'!$C81:$O81,$C79:$O79)/SUM('capital shares'!$C81:$O81)</f>
        <v>4.2695893168917314</v>
      </c>
      <c r="AG79" s="3">
        <f>SUMPRODUCT('capital shares'!$K81:$O81,$K79:$O79)/SUM('capital shares'!$K81:$O81)</f>
        <v>3.1388567908033083</v>
      </c>
      <c r="AH79" s="3"/>
      <c r="AI79" s="3">
        <f>'capital shares'!C81*C79*VLOOKUP($A79,quarterly_final!$A:$Z,MATCH("alpha",quarterly_final!$A$22:$Z$22,0),FALSE)</f>
        <v>3.4818290291088953E-2</v>
      </c>
      <c r="AJ79" s="3">
        <f>'capital shares'!H81*H79*VLOOKUP($A79,quarterly_final!$A:$Z,MATCH("alpha",quarterly_final!$A$22:$Z$22,0),FALSE)</f>
        <v>3.962872965925468E-2</v>
      </c>
      <c r="AK79" s="3">
        <f t="shared" si="20"/>
        <v>7.444701995034364E-2</v>
      </c>
      <c r="AL79" s="3">
        <f>AVERAGE(AI76:AI79)</f>
        <v>1.8539942958975271E-2</v>
      </c>
      <c r="AM79" s="3">
        <f>AVERAGE(AJ76:AJ79)</f>
        <v>3.2961349428646959E-2</v>
      </c>
      <c r="AN79" s="3">
        <f>AVERAGE(AK76:AK79)</f>
        <v>5.150129238762223E-2</v>
      </c>
      <c r="AO79" s="3"/>
      <c r="AP79" s="2">
        <f t="shared" si="15"/>
        <v>23422</v>
      </c>
      <c r="AQ79">
        <f t="shared" si="19"/>
        <v>81.745808029229252</v>
      </c>
      <c r="AR79">
        <f t="shared" si="21"/>
        <v>48.638119248855581</v>
      </c>
      <c r="AS79">
        <f t="shared" si="22"/>
        <v>68.748526828075782</v>
      </c>
      <c r="AT79" s="3">
        <f>AT78+VLOOKUP($A79,quarterly_final!$A:$Z,MATCH("dY",quarterly_final!$A$22:$Z$22,0),FALSE)/4</f>
        <v>63.703041312951541</v>
      </c>
      <c r="AV79">
        <f t="shared" si="16"/>
        <v>18.042766716277711</v>
      </c>
      <c r="AW79">
        <f t="shared" si="17"/>
        <v>-15.06492206409596</v>
      </c>
      <c r="AX79">
        <f t="shared" si="18"/>
        <v>5.0454855151242413</v>
      </c>
    </row>
    <row r="80" spans="1:50" x14ac:dyDescent="0.25">
      <c r="A80" s="2">
        <v>23512</v>
      </c>
      <c r="C80" s="29">
        <v>99.451886740328661</v>
      </c>
      <c r="D80" s="29">
        <v>6.8929138511457211</v>
      </c>
      <c r="E80" s="29">
        <v>3.4902808739850855</v>
      </c>
      <c r="F80" s="29">
        <v>3.8803258039052935</v>
      </c>
      <c r="G80" s="29">
        <v>4.7207881649640626</v>
      </c>
      <c r="H80" s="29">
        <v>48.323414888530181</v>
      </c>
      <c r="I80" s="29">
        <v>7.8626378399611951</v>
      </c>
      <c r="J80" s="29">
        <v>3.6352847124888399</v>
      </c>
      <c r="K80" s="29">
        <v>5.0802346585683722</v>
      </c>
      <c r="L80" s="29">
        <v>2.8624020285988649</v>
      </c>
      <c r="M80" s="29">
        <v>2.8605398684213412</v>
      </c>
      <c r="N80" s="29">
        <v>4.1033698684671549</v>
      </c>
      <c r="O80" s="29">
        <v>2.3409307082957298</v>
      </c>
      <c r="P80" s="29">
        <v>2.8789384435697229</v>
      </c>
      <c r="Q80" s="29">
        <v>1.5451657833020604</v>
      </c>
      <c r="S80" s="29">
        <v>99.451886740328661</v>
      </c>
      <c r="T80" s="29">
        <v>6.8929138511457211</v>
      </c>
      <c r="U80" s="29">
        <v>3.4902808739850855</v>
      </c>
      <c r="V80" s="29">
        <v>3.8803258039052935</v>
      </c>
      <c r="W80" s="29">
        <v>4.7207881649640626</v>
      </c>
      <c r="X80" s="29">
        <v>48.323414888530181</v>
      </c>
      <c r="Y80" s="29">
        <v>7.8626378399611951</v>
      </c>
      <c r="Z80" s="29">
        <v>3.6352847124888399</v>
      </c>
      <c r="AA80" s="29">
        <v>3.200388573462476</v>
      </c>
      <c r="AB80" s="29">
        <v>2.8789384435697229</v>
      </c>
      <c r="AC80" s="29">
        <v>1.5451657833020604</v>
      </c>
      <c r="AE80" s="3">
        <f>SUMPRODUCT('capital shares'!$C82:$G82,$C80:$G80)/SUM('capital shares'!$C82:$G82)</f>
        <v>4.8267436439864673</v>
      </c>
      <c r="AF80" s="3">
        <f>SUMPRODUCT('capital shares'!$C82:$O82,$C80:$O80)/SUM('capital shares'!$C82:$O82)</f>
        <v>4.4228562726008969</v>
      </c>
      <c r="AG80" s="3">
        <f>SUMPRODUCT('capital shares'!$K82:$O82,$K80:$O80)/SUM('capital shares'!$K82:$O82)</f>
        <v>3.236667054194589</v>
      </c>
      <c r="AH80" s="3"/>
      <c r="AI80" s="3">
        <f>'capital shares'!C82*C80*VLOOKUP($A80,quarterly_final!$A:$Z,MATCH("alpha",quarterly_final!$A$22:$Z$22,0),FALSE)</f>
        <v>5.3805581119480798E-2</v>
      </c>
      <c r="AJ80" s="3">
        <f>'capital shares'!H82*H80*VLOOKUP($A80,quarterly_final!$A:$Z,MATCH("alpha",quarterly_final!$A$22:$Z$22,0),FALSE)</f>
        <v>3.610215663576255E-2</v>
      </c>
      <c r="AK80" s="3">
        <f t="shared" si="20"/>
        <v>8.9907737755243355E-2</v>
      </c>
      <c r="AL80" s="3">
        <f t="shared" ref="AL80:AL143" si="23">AVERAGE(AI77:AI80)</f>
        <v>3.1991338238845472E-2</v>
      </c>
      <c r="AM80" s="3">
        <f t="shared" ref="AM80:AM143" si="24">AVERAGE(AJ77:AJ80)</f>
        <v>3.6144532541122987E-2</v>
      </c>
      <c r="AN80" s="3">
        <f t="shared" ref="AN80:AN143" si="25">AVERAGE(AK77:AK80)</f>
        <v>6.8135870779968466E-2</v>
      </c>
      <c r="AO80" s="3"/>
      <c r="AP80" s="2">
        <f t="shared" si="15"/>
        <v>23512</v>
      </c>
      <c r="AQ80">
        <f t="shared" si="19"/>
        <v>82.952493940225864</v>
      </c>
      <c r="AR80">
        <f t="shared" si="21"/>
        <v>49.447286012404227</v>
      </c>
      <c r="AS80">
        <f t="shared" si="22"/>
        <v>69.854240896226003</v>
      </c>
      <c r="AT80" s="3">
        <f>AT79+VLOOKUP($A80,quarterly_final!$A:$Z,MATCH("dY",quarterly_final!$A$22:$Z$22,0),FALSE)/4</f>
        <v>65.055079845556008</v>
      </c>
      <c r="AV80">
        <f t="shared" si="16"/>
        <v>17.897414094669855</v>
      </c>
      <c r="AW80">
        <f t="shared" si="17"/>
        <v>-15.607793833151781</v>
      </c>
      <c r="AX80">
        <f t="shared" si="18"/>
        <v>4.7991610506699942</v>
      </c>
    </row>
    <row r="81" spans="1:50" x14ac:dyDescent="0.25">
      <c r="A81" s="2">
        <v>23604</v>
      </c>
      <c r="C81" s="29">
        <v>73.859527761518265</v>
      </c>
      <c r="D81" s="29">
        <v>6.8599257487882426</v>
      </c>
      <c r="E81" s="29">
        <v>3.4139396101316777</v>
      </c>
      <c r="F81" s="29">
        <v>4.3456766413079606</v>
      </c>
      <c r="G81" s="29">
        <v>4.9539875279755563</v>
      </c>
      <c r="H81" s="29">
        <v>38.382096956586764</v>
      </c>
      <c r="I81" s="29">
        <v>7.9193115271984027</v>
      </c>
      <c r="J81" s="29">
        <v>3.2849576332608876</v>
      </c>
      <c r="K81" s="29">
        <v>5.6418672777823531</v>
      </c>
      <c r="L81" s="29">
        <v>3.1023798922142021</v>
      </c>
      <c r="M81" s="29">
        <v>2.9381358029212379</v>
      </c>
      <c r="N81" s="29">
        <v>4.4780847477454699</v>
      </c>
      <c r="O81" s="29">
        <v>2.1901750436313705</v>
      </c>
      <c r="P81" s="29">
        <v>3.4231334919454071</v>
      </c>
      <c r="Q81" s="29">
        <v>1.7449361290134746</v>
      </c>
      <c r="S81" s="29">
        <v>73.859527761518265</v>
      </c>
      <c r="T81" s="29">
        <v>6.8599257487882426</v>
      </c>
      <c r="U81" s="29">
        <v>3.4139396101316777</v>
      </c>
      <c r="V81" s="29">
        <v>4.3456766413079606</v>
      </c>
      <c r="W81" s="29">
        <v>4.9539875279755563</v>
      </c>
      <c r="X81" s="29">
        <v>38.382096956586764</v>
      </c>
      <c r="Y81" s="29">
        <v>7.9193115271984027</v>
      </c>
      <c r="Z81" s="29">
        <v>3.2849576332608876</v>
      </c>
      <c r="AA81" s="29">
        <v>3.3475812222292234</v>
      </c>
      <c r="AB81" s="29">
        <v>3.4231334919454071</v>
      </c>
      <c r="AC81" s="29">
        <v>1.7449361290134746</v>
      </c>
      <c r="AE81" s="3">
        <f>SUMPRODUCT('capital shares'!$C83:$G83,$C81:$G81)/SUM('capital shares'!$C83:$G83)</f>
        <v>5.0399531786756873</v>
      </c>
      <c r="AF81" s="3">
        <f>SUMPRODUCT('capital shares'!$C83:$O83,$C81:$O81)/SUM('capital shares'!$C83:$O83)</f>
        <v>4.5614894657941685</v>
      </c>
      <c r="AG81" s="3">
        <f>SUMPRODUCT('capital shares'!$K83:$O83,$K81:$O81)/SUM('capital shares'!$K83:$O83)</f>
        <v>3.3842258910762464</v>
      </c>
      <c r="AH81" s="3"/>
      <c r="AI81" s="3">
        <f>'capital shares'!C83*C81*VLOOKUP($A81,quarterly_final!$A:$Z,MATCH("alpha",quarterly_final!$A$22:$Z$22,0),FALSE)</f>
        <v>6.1004875826359231E-2</v>
      </c>
      <c r="AJ81" s="3">
        <f>'capital shares'!H83*H81*VLOOKUP($A81,quarterly_final!$A:$Z,MATCH("alpha",quarterly_final!$A$22:$Z$22,0),FALSE)</f>
        <v>3.1623980950417581E-2</v>
      </c>
      <c r="AK81" s="3">
        <f>AJ81+AI81</f>
        <v>9.2628856776776819E-2</v>
      </c>
      <c r="AL81" s="3">
        <f t="shared" si="23"/>
        <v>4.7242557195435284E-2</v>
      </c>
      <c r="AM81" s="3">
        <f t="shared" si="24"/>
        <v>3.618410340109602E-2</v>
      </c>
      <c r="AN81" s="3">
        <f t="shared" si="25"/>
        <v>8.342666059653131E-2</v>
      </c>
      <c r="AO81" s="3"/>
      <c r="AP81" s="2">
        <f t="shared" si="15"/>
        <v>23604</v>
      </c>
      <c r="AQ81">
        <f t="shared" si="19"/>
        <v>84.212482234894779</v>
      </c>
      <c r="AR81">
        <f t="shared" si="21"/>
        <v>50.293342485173291</v>
      </c>
      <c r="AS81">
        <f t="shared" si="22"/>
        <v>70.994613262674548</v>
      </c>
      <c r="AT81" s="3">
        <f>AT80+VLOOKUP($A81,quarterly_final!$A:$Z,MATCH("dY",quarterly_final!$A$22:$Z$22,0),FALSE)/4</f>
        <v>66.555506645502874</v>
      </c>
      <c r="AV81">
        <f t="shared" si="16"/>
        <v>17.656975589391905</v>
      </c>
      <c r="AW81">
        <f t="shared" si="17"/>
        <v>-16.262164160329583</v>
      </c>
      <c r="AX81">
        <f t="shared" si="18"/>
        <v>4.4391066171716744</v>
      </c>
    </row>
    <row r="82" spans="1:50" x14ac:dyDescent="0.25">
      <c r="A82" s="2">
        <v>23696</v>
      </c>
      <c r="C82" s="29">
        <v>57.753108012848742</v>
      </c>
      <c r="D82" s="29">
        <v>6.4595401869873115</v>
      </c>
      <c r="E82" s="29">
        <v>3.9661861977229762</v>
      </c>
      <c r="F82" s="29">
        <v>5.3727612008117376</v>
      </c>
      <c r="G82" s="29">
        <v>4.7075590746544549</v>
      </c>
      <c r="H82" s="29">
        <v>29.898648384028448</v>
      </c>
      <c r="I82" s="29">
        <v>8.0276437830519853</v>
      </c>
      <c r="J82" s="29">
        <v>3.3262989560746803</v>
      </c>
      <c r="K82" s="29">
        <v>6.0097278003546251</v>
      </c>
      <c r="L82" s="29">
        <v>3.7593744182238709</v>
      </c>
      <c r="M82" s="29">
        <v>2.9509469390937682</v>
      </c>
      <c r="N82" s="29">
        <v>4.3798511080687774</v>
      </c>
      <c r="O82" s="29">
        <v>2.1265602515732951</v>
      </c>
      <c r="P82" s="29">
        <v>3.2457004979967508</v>
      </c>
      <c r="Q82" s="29">
        <v>1.9420767757726054</v>
      </c>
      <c r="S82" s="29">
        <v>57.753108012848742</v>
      </c>
      <c r="T82" s="29">
        <v>6.4595401869873115</v>
      </c>
      <c r="U82" s="29">
        <v>3.9661861977229762</v>
      </c>
      <c r="V82" s="29">
        <v>5.3727612008117376</v>
      </c>
      <c r="W82" s="29">
        <v>4.7075590746544549</v>
      </c>
      <c r="X82" s="29">
        <v>29.898648384028448</v>
      </c>
      <c r="Y82" s="29">
        <v>8.0276437830519853</v>
      </c>
      <c r="Z82" s="29">
        <v>3.3262989560746803</v>
      </c>
      <c r="AA82" s="29">
        <v>3.4901055829067218</v>
      </c>
      <c r="AB82" s="29">
        <v>3.2457004979967508</v>
      </c>
      <c r="AC82" s="29">
        <v>1.9420767757726054</v>
      </c>
      <c r="AE82" s="3">
        <f>SUMPRODUCT('capital shares'!$C84:$G84,$C82:$G82)/SUM('capital shares'!$C84:$G84)</f>
        <v>5.3152895322289364</v>
      </c>
      <c r="AF82" s="3">
        <f>SUMPRODUCT('capital shares'!$C84:$O84,$C82:$O82)/SUM('capital shares'!$C84:$O84)</f>
        <v>4.7313855033690873</v>
      </c>
      <c r="AG82" s="3">
        <f>SUMPRODUCT('capital shares'!$K84:$O84,$K82:$O82)/SUM('capital shares'!$K84:$O84)</f>
        <v>3.5178798511628084</v>
      </c>
      <c r="AH82" s="3"/>
      <c r="AI82" s="3">
        <f>'capital shares'!C84*C82*VLOOKUP($A82,quarterly_final!$A:$Z,MATCH("alpha",quarterly_final!$A$22:$Z$22,0),FALSE)</f>
        <v>5.1207848320971951E-2</v>
      </c>
      <c r="AJ82" s="3">
        <f>'capital shares'!H84*H82*VLOOKUP($A82,quarterly_final!$A:$Z,MATCH("alpha",quarterly_final!$A$22:$Z$22,0),FALSE)</f>
        <v>2.6562214829319711E-2</v>
      </c>
      <c r="AK82" s="3">
        <f t="shared" si="20"/>
        <v>7.7770063150291668E-2</v>
      </c>
      <c r="AL82" s="3">
        <f t="shared" si="23"/>
        <v>5.0209148889475232E-2</v>
      </c>
      <c r="AM82" s="3">
        <f t="shared" si="24"/>
        <v>3.3479270518688625E-2</v>
      </c>
      <c r="AN82" s="3">
        <f>AVERAGE(AK79:AK82)</f>
        <v>8.3688419408163878E-2</v>
      </c>
      <c r="AO82" s="3"/>
      <c r="AP82" s="2">
        <f t="shared" si="15"/>
        <v>23696</v>
      </c>
      <c r="AQ82">
        <f t="shared" si="19"/>
        <v>85.541304617952008</v>
      </c>
      <c r="AR82">
        <f t="shared" si="21"/>
        <v>51.172812447963992</v>
      </c>
      <c r="AS82">
        <f t="shared" si="22"/>
        <v>72.177459638516822</v>
      </c>
      <c r="AT82" s="3">
        <f>AT81+VLOOKUP($A82,quarterly_final!$A:$Z,MATCH("dY",quarterly_final!$A$22:$Z$22,0),FALSE)/4</f>
        <v>67.132471976903332</v>
      </c>
      <c r="AV82">
        <f t="shared" si="16"/>
        <v>18.408832641048676</v>
      </c>
      <c r="AW82">
        <f t="shared" si="17"/>
        <v>-15.959659528939341</v>
      </c>
      <c r="AX82">
        <f t="shared" si="18"/>
        <v>5.0449876616134901</v>
      </c>
    </row>
    <row r="83" spans="1:50" x14ac:dyDescent="0.25">
      <c r="A83" s="2">
        <v>23788</v>
      </c>
      <c r="C83" s="29">
        <v>46.706319014229521</v>
      </c>
      <c r="D83" s="29">
        <v>7.5874643809044073</v>
      </c>
      <c r="E83" s="29">
        <v>4.9300214942448406</v>
      </c>
      <c r="F83" s="29">
        <v>3.523879211820713</v>
      </c>
      <c r="G83" s="29">
        <v>5.7781515190235666</v>
      </c>
      <c r="H83" s="29">
        <v>23.372873491875268</v>
      </c>
      <c r="I83" s="29">
        <v>8.1582991351233147</v>
      </c>
      <c r="J83" s="29">
        <v>3.4581878962484325</v>
      </c>
      <c r="K83" s="29">
        <v>5.9355330910918269</v>
      </c>
      <c r="L83" s="29">
        <v>4.1051688755281646</v>
      </c>
      <c r="M83" s="29">
        <v>2.9912044752698819</v>
      </c>
      <c r="N83" s="29">
        <v>4.565856473866603</v>
      </c>
      <c r="O83" s="29">
        <v>1.9420609764438268</v>
      </c>
      <c r="P83" s="29">
        <v>7.3405786174255638</v>
      </c>
      <c r="Q83" s="29">
        <v>2.1363220325239851</v>
      </c>
      <c r="S83" s="29">
        <v>46.706319014229521</v>
      </c>
      <c r="T83" s="29">
        <v>7.5874643809044073</v>
      </c>
      <c r="U83" s="29">
        <v>4.9300214942448406</v>
      </c>
      <c r="V83" s="29">
        <v>3.523879211820713</v>
      </c>
      <c r="W83" s="29">
        <v>5.7781515190235666</v>
      </c>
      <c r="X83" s="29">
        <v>23.372873491875268</v>
      </c>
      <c r="Y83" s="29">
        <v>8.1582991351233147</v>
      </c>
      <c r="Z83" s="29">
        <v>3.4581878962484325</v>
      </c>
      <c r="AA83" s="29">
        <v>3.4852504860680256</v>
      </c>
      <c r="AB83" s="29">
        <v>7.3405786174255638</v>
      </c>
      <c r="AC83" s="29">
        <v>2.1363220325239851</v>
      </c>
      <c r="AE83" s="3">
        <f>SUMPRODUCT('capital shares'!$C85:$G85,$C83:$G83)/SUM('capital shares'!$C85:$G85)</f>
        <v>5.4536562112370666</v>
      </c>
      <c r="AF83" s="3">
        <f>SUMPRODUCT('capital shares'!$C85:$O85,$C83:$O83)/SUM('capital shares'!$C85:$O85)</f>
        <v>4.7807787079447186</v>
      </c>
      <c r="AG83" s="3">
        <f>SUMPRODUCT('capital shares'!$K85:$O85,$K83:$O83)/SUM('capital shares'!$K85:$O85)</f>
        <v>3.5108351520414081</v>
      </c>
      <c r="AH83" s="3"/>
      <c r="AI83" s="3">
        <f>'capital shares'!C85*C83*VLOOKUP($A83,quarterly_final!$A:$Z,MATCH("alpha",quarterly_final!$A$22:$Z$22,0),FALSE)</f>
        <v>4.6412101151346537E-2</v>
      </c>
      <c r="AJ83" s="3">
        <f>'capital shares'!H85*H83*VLOOKUP($A83,quarterly_final!$A:$Z,MATCH("alpha",quarterly_final!$A$22:$Z$22,0),FALSE)</f>
        <v>2.1711351435739816E-2</v>
      </c>
      <c r="AK83" s="3">
        <f t="shared" si="20"/>
        <v>6.8123452587086353E-2</v>
      </c>
      <c r="AL83" s="3">
        <f t="shared" si="23"/>
        <v>5.3107601604539624E-2</v>
      </c>
      <c r="AM83" s="3">
        <f t="shared" si="24"/>
        <v>2.8999925962809911E-2</v>
      </c>
      <c r="AN83" s="3">
        <f t="shared" si="25"/>
        <v>8.2107527567349556E-2</v>
      </c>
      <c r="AO83" s="3"/>
      <c r="AP83" s="2">
        <f t="shared" si="15"/>
        <v>23788</v>
      </c>
      <c r="AQ83">
        <f t="shared" si="19"/>
        <v>86.90471867076127</v>
      </c>
      <c r="AR83">
        <f t="shared" si="21"/>
        <v>52.050521235974344</v>
      </c>
      <c r="AS83">
        <f t="shared" si="22"/>
        <v>73.372654315502999</v>
      </c>
      <c r="AT83" s="3">
        <f>AT82+VLOOKUP($A83,quarterly_final!$A:$Z,MATCH("dY",quarterly_final!$A$22:$Z$22,0),FALSE)/4</f>
        <v>69.958991564947297</v>
      </c>
      <c r="AV83">
        <f t="shared" si="16"/>
        <v>16.945727105813972</v>
      </c>
      <c r="AW83">
        <f t="shared" si="17"/>
        <v>-17.908470328972953</v>
      </c>
      <c r="AX83">
        <f t="shared" si="18"/>
        <v>3.4136627505557016</v>
      </c>
    </row>
    <row r="84" spans="1:50" x14ac:dyDescent="0.25">
      <c r="A84" s="2">
        <v>23877</v>
      </c>
      <c r="C84" s="29">
        <v>38.679207357256409</v>
      </c>
      <c r="D84" s="29">
        <v>7.2137382680701023</v>
      </c>
      <c r="E84" s="29">
        <v>4.9419722856519854</v>
      </c>
      <c r="F84" s="29">
        <v>7.4776497841575917</v>
      </c>
      <c r="G84" s="29">
        <v>5.8657218029388503</v>
      </c>
      <c r="H84" s="29">
        <v>26.1159647155214</v>
      </c>
      <c r="I84" s="29">
        <v>8.4791849037422651</v>
      </c>
      <c r="J84" s="29">
        <v>4.053501160110784</v>
      </c>
      <c r="K84" s="29">
        <v>6.3424903235194563</v>
      </c>
      <c r="L84" s="29">
        <v>4.8240187460024231</v>
      </c>
      <c r="M84" s="29">
        <v>3.1254487471962022</v>
      </c>
      <c r="N84" s="29">
        <v>4.101709104729423</v>
      </c>
      <c r="O84" s="29">
        <v>2.1351715584039255</v>
      </c>
      <c r="P84" s="29">
        <v>5.2059819594809653</v>
      </c>
      <c r="Q84" s="29">
        <v>1.9655516596472467</v>
      </c>
      <c r="S84" s="29">
        <v>38.679207357256409</v>
      </c>
      <c r="T84" s="29">
        <v>7.2137382680701023</v>
      </c>
      <c r="U84" s="29">
        <v>4.9419722856519854</v>
      </c>
      <c r="V84" s="29">
        <v>7.4776497841575917</v>
      </c>
      <c r="W84" s="29">
        <v>5.8657218029388503</v>
      </c>
      <c r="X84" s="29">
        <v>26.1159647155214</v>
      </c>
      <c r="Y84" s="29">
        <v>8.4791849037422651</v>
      </c>
      <c r="Z84" s="29">
        <v>4.053501160110784</v>
      </c>
      <c r="AA84" s="29">
        <v>3.7392659510153692</v>
      </c>
      <c r="AB84" s="29">
        <v>5.2059819594809653</v>
      </c>
      <c r="AC84" s="29">
        <v>1.9655516596472467</v>
      </c>
      <c r="AE84" s="3">
        <f>SUMPRODUCT('capital shares'!$C86:$G86,$C84:$G84)/SUM('capital shares'!$C86:$G86)</f>
        <v>6.5537979370002883</v>
      </c>
      <c r="AF84" s="3">
        <f>SUMPRODUCT('capital shares'!$C86:$O86,$C84:$O84)/SUM('capital shares'!$C86:$O86)</f>
        <v>5.4376884486056021</v>
      </c>
      <c r="AG84" s="3">
        <f>SUMPRODUCT('capital shares'!$K86:$O86,$K84:$O84)/SUM('capital shares'!$K86:$O86)</f>
        <v>3.751113258941118</v>
      </c>
      <c r="AH84" s="3"/>
      <c r="AI84" s="3">
        <f>'capital shares'!C86*C84*VLOOKUP($A84,quarterly_final!$A:$Z,MATCH("alpha",quarterly_final!$A$22:$Z$22,0),FALSE)</f>
        <v>4.4028345097995407E-2</v>
      </c>
      <c r="AJ84" s="3">
        <f>'capital shares'!H86*H84*VLOOKUP($A84,quarterly_final!$A:$Z,MATCH("alpha",quarterly_final!$A$22:$Z$22,0),FALSE)</f>
        <v>2.4939042937742986E-2</v>
      </c>
      <c r="AK84" s="3">
        <f t="shared" si="20"/>
        <v>6.8967388035738389E-2</v>
      </c>
      <c r="AL84" s="3">
        <f t="shared" si="23"/>
        <v>5.0663292599168283E-2</v>
      </c>
      <c r="AM84" s="3">
        <f t="shared" si="24"/>
        <v>2.6209147538305024E-2</v>
      </c>
      <c r="AN84" s="3">
        <f t="shared" si="25"/>
        <v>7.6872440137473311E-2</v>
      </c>
      <c r="AO84" s="3"/>
      <c r="AP84" s="2">
        <f t="shared" si="15"/>
        <v>23877</v>
      </c>
      <c r="AQ84">
        <f t="shared" si="19"/>
        <v>88.543168155011344</v>
      </c>
      <c r="AR84">
        <f t="shared" si="21"/>
        <v>52.988299550709627</v>
      </c>
      <c r="AS84">
        <f t="shared" si="22"/>
        <v>74.732076427654405</v>
      </c>
      <c r="AT84" s="3">
        <f>AT83+VLOOKUP($A84,quarterly_final!$A:$Z,MATCH("dY",quarterly_final!$A$22:$Z$22,0),FALSE)/4</f>
        <v>71.308092612742399</v>
      </c>
      <c r="AV84">
        <f t="shared" si="16"/>
        <v>17.235075542268945</v>
      </c>
      <c r="AW84">
        <f t="shared" si="17"/>
        <v>-18.319793062032772</v>
      </c>
      <c r="AX84">
        <f t="shared" si="18"/>
        <v>3.4239838149120061</v>
      </c>
    </row>
    <row r="85" spans="1:50" x14ac:dyDescent="0.25">
      <c r="A85" s="2">
        <v>23969</v>
      </c>
      <c r="C85" s="29">
        <v>32.599369923097711</v>
      </c>
      <c r="D85" s="29">
        <v>7.8159428046362223</v>
      </c>
      <c r="E85" s="29">
        <v>5.3728366136823524</v>
      </c>
      <c r="F85" s="29">
        <v>6.9822760234764303</v>
      </c>
      <c r="G85" s="29">
        <v>5.2624463736322014</v>
      </c>
      <c r="H85" s="29">
        <v>28.282374297269897</v>
      </c>
      <c r="I85" s="29">
        <v>8.6501162866483128</v>
      </c>
      <c r="J85" s="29">
        <v>4.3051187796599777</v>
      </c>
      <c r="K85" s="29">
        <v>6.4187122055763268</v>
      </c>
      <c r="L85" s="29">
        <v>5.6372710530602888</v>
      </c>
      <c r="M85" s="29">
        <v>3.2413224393167184</v>
      </c>
      <c r="N85" s="29">
        <v>4.5653934195861723</v>
      </c>
      <c r="O85" s="29">
        <v>2.6141039106072128</v>
      </c>
      <c r="P85" s="29">
        <v>5.7825390445266578</v>
      </c>
      <c r="Q85" s="29">
        <v>1.797233650768959</v>
      </c>
      <c r="S85" s="29">
        <v>32.599369923097711</v>
      </c>
      <c r="T85" s="29">
        <v>7.8159428046362223</v>
      </c>
      <c r="U85" s="29">
        <v>5.3728366136823524</v>
      </c>
      <c r="V85" s="29">
        <v>6.9822760234764303</v>
      </c>
      <c r="W85" s="29">
        <v>5.2624463736322014</v>
      </c>
      <c r="X85" s="29">
        <v>28.282374297269897</v>
      </c>
      <c r="Y85" s="29">
        <v>8.6501162866483128</v>
      </c>
      <c r="Z85" s="29">
        <v>4.3051187796599777</v>
      </c>
      <c r="AA85" s="29">
        <v>4.1140796484690156</v>
      </c>
      <c r="AB85" s="29">
        <v>5.7825390445266578</v>
      </c>
      <c r="AC85" s="29">
        <v>1.797233650768959</v>
      </c>
      <c r="AE85" s="3">
        <f>SUMPRODUCT('capital shares'!$C87:$G87,$C85:$G85)/SUM('capital shares'!$C87:$G87)</f>
        <v>6.4901458936181244</v>
      </c>
      <c r="AF85" s="3">
        <f>SUMPRODUCT('capital shares'!$C87:$O87,$C85:$O85)/SUM('capital shares'!$C87:$O87)</f>
        <v>5.602138431122059</v>
      </c>
      <c r="AG85" s="3">
        <f>SUMPRODUCT('capital shares'!$K87:$O87,$K85:$O85)/SUM('capital shares'!$K87:$O87)</f>
        <v>4.1092069906150837</v>
      </c>
      <c r="AH85" s="3"/>
      <c r="AI85" s="3">
        <f>'capital shares'!C87*C85*VLOOKUP($A85,quarterly_final!$A:$Z,MATCH("alpha",quarterly_final!$A$22:$Z$22,0),FALSE)</f>
        <v>4.5644161554010708E-2</v>
      </c>
      <c r="AJ85" s="3">
        <f>'capital shares'!H87*H85*VLOOKUP($A85,quarterly_final!$A:$Z,MATCH("alpha",quarterly_final!$A$22:$Z$22,0),FALSE)</f>
        <v>2.809592244216718E-2</v>
      </c>
      <c r="AK85" s="3">
        <f t="shared" si="20"/>
        <v>7.3740083996177888E-2</v>
      </c>
      <c r="AL85" s="3">
        <f t="shared" si="23"/>
        <v>4.6823114031081151E-2</v>
      </c>
      <c r="AM85" s="3">
        <f t="shared" si="24"/>
        <v>2.5327132911242424E-2</v>
      </c>
      <c r="AN85" s="3">
        <f t="shared" si="25"/>
        <v>7.2150246942323568E-2</v>
      </c>
      <c r="AO85" s="3"/>
      <c r="AP85" s="2">
        <f t="shared" si="15"/>
        <v>23969</v>
      </c>
      <c r="AQ85">
        <f t="shared" si="19"/>
        <v>90.165704628415881</v>
      </c>
      <c r="AR85">
        <f t="shared" si="21"/>
        <v>54.0156012983634</v>
      </c>
      <c r="AS85">
        <f t="shared" si="22"/>
        <v>76.13261103543492</v>
      </c>
      <c r="AT85" s="3">
        <f>AT84+VLOOKUP($A85,quarterly_final!$A:$Z,MATCH("dY",quarterly_final!$A$22:$Z$22,0),FALSE)/4</f>
        <v>73.05633635831839</v>
      </c>
      <c r="AV85">
        <f t="shared" si="16"/>
        <v>17.109368270097491</v>
      </c>
      <c r="AW85">
        <f t="shared" si="17"/>
        <v>-19.04073505995499</v>
      </c>
      <c r="AX85">
        <f t="shared" si="18"/>
        <v>3.0762746771165297</v>
      </c>
    </row>
    <row r="86" spans="1:50" x14ac:dyDescent="0.25">
      <c r="A86" s="2">
        <v>24061</v>
      </c>
      <c r="C86" s="29">
        <v>27.848633487307907</v>
      </c>
      <c r="D86" s="29">
        <v>8.3649152994844655</v>
      </c>
      <c r="E86" s="29">
        <v>6.0123959932091964</v>
      </c>
      <c r="F86" s="29">
        <v>7.4105179629903262</v>
      </c>
      <c r="G86" s="29">
        <v>6.2437336562112478</v>
      </c>
      <c r="H86" s="29">
        <v>32.226312130488566</v>
      </c>
      <c r="I86" s="29">
        <v>8.7495041235968074</v>
      </c>
      <c r="J86" s="29">
        <v>4.5498186798077711</v>
      </c>
      <c r="K86" s="29">
        <v>6.4335538392214175</v>
      </c>
      <c r="L86" s="29">
        <v>5.4707685767155567</v>
      </c>
      <c r="M86" s="29">
        <v>3.3325575153327236</v>
      </c>
      <c r="N86" s="29">
        <v>3.7609225518771439</v>
      </c>
      <c r="O86" s="29">
        <v>2.7830012589085129</v>
      </c>
      <c r="P86" s="29">
        <v>4.5909298404716026</v>
      </c>
      <c r="Q86" s="29">
        <v>1.631133634656301</v>
      </c>
      <c r="S86" s="29">
        <v>27.848633487307907</v>
      </c>
      <c r="T86" s="29">
        <v>8.3649152994844655</v>
      </c>
      <c r="U86" s="29">
        <v>6.0123959932091964</v>
      </c>
      <c r="V86" s="29">
        <v>7.4105179629903262</v>
      </c>
      <c r="W86" s="29">
        <v>6.2437336562112478</v>
      </c>
      <c r="X86" s="29">
        <v>32.226312130488566</v>
      </c>
      <c r="Y86" s="29">
        <v>8.7495041235968074</v>
      </c>
      <c r="Z86" s="29">
        <v>4.5498186798077711</v>
      </c>
      <c r="AA86" s="29">
        <v>4.1151617068507562</v>
      </c>
      <c r="AB86" s="29">
        <v>4.5909298404716026</v>
      </c>
      <c r="AC86" s="29">
        <v>1.631133634656301</v>
      </c>
      <c r="AE86" s="3">
        <f>SUMPRODUCT('capital shares'!$C88:$G88,$C86:$G86)/SUM('capital shares'!$C88:$G88)</f>
        <v>7.0765764229378014</v>
      </c>
      <c r="AF86" s="3">
        <f>SUMPRODUCT('capital shares'!$C88:$O88,$C86:$O86)/SUM('capital shares'!$C88:$O88)</f>
        <v>5.9064424248145722</v>
      </c>
      <c r="AG86" s="3">
        <f>SUMPRODUCT('capital shares'!$K88:$O88,$K86:$O86)/SUM('capital shares'!$K88:$O88)</f>
        <v>4.1127001824571732</v>
      </c>
      <c r="AH86" s="3"/>
      <c r="AI86" s="3">
        <f>'capital shares'!C88*C86*VLOOKUP($A86,quarterly_final!$A:$Z,MATCH("alpha",quarterly_final!$A$22:$Z$22,0),FALSE)</f>
        <v>3.9476326022379694E-2</v>
      </c>
      <c r="AJ86" s="3">
        <f>'capital shares'!H88*H86*VLOOKUP($A86,quarterly_final!$A:$Z,MATCH("alpha",quarterly_final!$A$22:$Z$22,0),FALSE)</f>
        <v>3.346012697280612E-2</v>
      </c>
      <c r="AK86" s="3">
        <f t="shared" si="20"/>
        <v>7.2936452995185808E-2</v>
      </c>
      <c r="AL86" s="3">
        <f t="shared" si="23"/>
        <v>4.3890233456433086E-2</v>
      </c>
      <c r="AM86" s="3">
        <f t="shared" si="24"/>
        <v>2.7051610947114023E-2</v>
      </c>
      <c r="AN86" s="3">
        <f t="shared" si="25"/>
        <v>7.0941844403547102E-2</v>
      </c>
      <c r="AO86" s="3"/>
      <c r="AP86" s="2">
        <f t="shared" si="15"/>
        <v>24061</v>
      </c>
      <c r="AQ86">
        <f t="shared" si="19"/>
        <v>91.934848734150336</v>
      </c>
      <c r="AR86">
        <f t="shared" si="21"/>
        <v>55.04377634397769</v>
      </c>
      <c r="AS86">
        <f t="shared" si="22"/>
        <v>77.60922164163857</v>
      </c>
      <c r="AT86" s="3">
        <f>AT85+VLOOKUP($A86,quarterly_final!$A:$Z,MATCH("dY",quarterly_final!$A$22:$Z$22,0),FALSE)/4</f>
        <v>75.517577177636383</v>
      </c>
      <c r="AV86">
        <f t="shared" si="16"/>
        <v>16.417271556513953</v>
      </c>
      <c r="AW86">
        <f t="shared" si="17"/>
        <v>-20.473800833658693</v>
      </c>
      <c r="AX86">
        <f t="shared" si="18"/>
        <v>2.0916444640021865</v>
      </c>
    </row>
    <row r="87" spans="1:50" x14ac:dyDescent="0.25">
      <c r="A87" s="2">
        <v>24153</v>
      </c>
      <c r="C87" s="29">
        <v>73.815694701696259</v>
      </c>
      <c r="D87" s="29">
        <v>8.5278935191645644</v>
      </c>
      <c r="E87" s="29">
        <v>6.0785280910593542</v>
      </c>
      <c r="F87" s="29">
        <v>7.836453173307234</v>
      </c>
      <c r="G87" s="29">
        <v>6.7206615563399907</v>
      </c>
      <c r="H87" s="29">
        <v>35.526950741432017</v>
      </c>
      <c r="I87" s="29">
        <v>8.9538527264927836</v>
      </c>
      <c r="J87" s="29">
        <v>4.6717525414109673</v>
      </c>
      <c r="K87" s="29">
        <v>6.819697277833825</v>
      </c>
      <c r="L87" s="29">
        <v>6.3926636939307002</v>
      </c>
      <c r="M87" s="29">
        <v>3.5209536555214527</v>
      </c>
      <c r="N87" s="29">
        <v>3.5675193552471285</v>
      </c>
      <c r="O87" s="29">
        <v>2.7565032457140148</v>
      </c>
      <c r="P87" s="29">
        <v>7.9182185154500928</v>
      </c>
      <c r="Q87" s="29">
        <v>1.4670266696736434</v>
      </c>
      <c r="S87" s="29">
        <v>73.815694701696259</v>
      </c>
      <c r="T87" s="29">
        <v>8.5278935191645644</v>
      </c>
      <c r="U87" s="29">
        <v>6.0785280910593542</v>
      </c>
      <c r="V87" s="29">
        <v>7.836453173307234</v>
      </c>
      <c r="W87" s="29">
        <v>6.7206615563399907</v>
      </c>
      <c r="X87" s="29">
        <v>35.526950741432017</v>
      </c>
      <c r="Y87" s="29">
        <v>8.9538527264927836</v>
      </c>
      <c r="Z87" s="29">
        <v>4.6717525414109673</v>
      </c>
      <c r="AA87" s="29">
        <v>4.3499147974074504</v>
      </c>
      <c r="AB87" s="29">
        <v>7.9182185154500928</v>
      </c>
      <c r="AC87" s="29">
        <v>1.4670266696736434</v>
      </c>
      <c r="AE87" s="3">
        <f>SUMPRODUCT('capital shares'!$C89:$G89,$C87:$G87)/SUM('capital shares'!$C89:$G89)</f>
        <v>7.962303717160613</v>
      </c>
      <c r="AF87" s="3">
        <f>SUMPRODUCT('capital shares'!$C89:$O89,$C87:$O87)/SUM('capital shares'!$C89:$O89)</f>
        <v>6.4463609215432935</v>
      </c>
      <c r="AG87" s="3">
        <f>SUMPRODUCT('capital shares'!$K89:$O89,$K87:$O87)/SUM('capital shares'!$K89:$O89)</f>
        <v>4.3521920941883323</v>
      </c>
      <c r="AH87" s="3"/>
      <c r="AI87" s="3">
        <f>'capital shares'!C89*C87*VLOOKUP($A87,quarterly_final!$A:$Z,MATCH("alpha",quarterly_final!$A$22:$Z$22,0),FALSE)</f>
        <v>0.10466435301628065</v>
      </c>
      <c r="AJ87" s="3">
        <f>'capital shares'!H89*H87*VLOOKUP($A87,quarterly_final!$A:$Z,MATCH("alpha",quarterly_final!$A$22:$Z$22,0),FALSE)</f>
        <v>3.8686840155681468E-2</v>
      </c>
      <c r="AK87" s="3">
        <f t="shared" si="20"/>
        <v>0.1433511931719621</v>
      </c>
      <c r="AL87" s="3">
        <f t="shared" si="23"/>
        <v>5.8453296422666612E-2</v>
      </c>
      <c r="AM87" s="3">
        <f t="shared" si="24"/>
        <v>3.1295483127099441E-2</v>
      </c>
      <c r="AN87" s="3">
        <f t="shared" si="25"/>
        <v>8.9748779549766039E-2</v>
      </c>
      <c r="AO87" s="3"/>
      <c r="AP87" s="2">
        <f t="shared" si="15"/>
        <v>24153</v>
      </c>
      <c r="AQ87">
        <f t="shared" si="19"/>
        <v>93.925424663440495</v>
      </c>
      <c r="AR87">
        <f t="shared" si="21"/>
        <v>56.131824367524771</v>
      </c>
      <c r="AS87">
        <f t="shared" si="22"/>
        <v>79.220811872024399</v>
      </c>
      <c r="AT87" s="3">
        <f>AT86+VLOOKUP($A87,quarterly_final!$A:$Z,MATCH("dY",quarterly_final!$A$22:$Z$22,0),FALSE)/4</f>
        <v>78.135120036990344</v>
      </c>
      <c r="AV87">
        <f t="shared" si="16"/>
        <v>15.790304626450151</v>
      </c>
      <c r="AW87">
        <f t="shared" si="17"/>
        <v>-22.003295669465572</v>
      </c>
      <c r="AX87">
        <f t="shared" si="18"/>
        <v>1.085691835034055</v>
      </c>
    </row>
    <row r="88" spans="1:50" x14ac:dyDescent="0.25">
      <c r="A88" s="2">
        <v>24242</v>
      </c>
      <c r="C88" s="29">
        <v>57.724046229704264</v>
      </c>
      <c r="D88" s="29">
        <v>9.4367715071435043</v>
      </c>
      <c r="E88" s="29">
        <v>6.3515032419466877</v>
      </c>
      <c r="F88" s="29">
        <v>8.8197415189931405</v>
      </c>
      <c r="G88" s="29">
        <v>7.2869242815592372</v>
      </c>
      <c r="H88" s="29">
        <v>36.882004614568231</v>
      </c>
      <c r="I88" s="29">
        <v>8.9406841657051928</v>
      </c>
      <c r="J88" s="29">
        <v>5.1251214511069065</v>
      </c>
      <c r="K88" s="29">
        <v>6.4204973174291524</v>
      </c>
      <c r="L88" s="29">
        <v>6.9292240514201353</v>
      </c>
      <c r="M88" s="29">
        <v>3.7166009929585186</v>
      </c>
      <c r="N88" s="29">
        <v>3.6932307934385733</v>
      </c>
      <c r="O88" s="29">
        <v>2.8562238542320983</v>
      </c>
      <c r="P88" s="29">
        <v>7.4653247381753829</v>
      </c>
      <c r="Q88" s="29">
        <v>2.2232216140688266</v>
      </c>
      <c r="S88" s="29">
        <v>57.724046229704264</v>
      </c>
      <c r="T88" s="29">
        <v>9.4367715071435043</v>
      </c>
      <c r="U88" s="29">
        <v>6.3515032419466877</v>
      </c>
      <c r="V88" s="29">
        <v>8.8197415189931405</v>
      </c>
      <c r="W88" s="29">
        <v>7.2869242815592372</v>
      </c>
      <c r="X88" s="29">
        <v>36.882004614568231</v>
      </c>
      <c r="Y88" s="29">
        <v>8.9406841657051928</v>
      </c>
      <c r="Z88" s="29">
        <v>5.1251214511069065</v>
      </c>
      <c r="AA88" s="29">
        <v>4.4368911212949058</v>
      </c>
      <c r="AB88" s="29">
        <v>7.4653247381753829</v>
      </c>
      <c r="AC88" s="29">
        <v>2.2232216140688266</v>
      </c>
      <c r="AE88" s="3">
        <f>SUMPRODUCT('capital shares'!$C90:$G90,$C88:$G88)/SUM('capital shares'!$C90:$G90)</f>
        <v>8.5376967894182627</v>
      </c>
      <c r="AF88" s="3">
        <f>SUMPRODUCT('capital shares'!$C90:$O90,$C88:$O88)/SUM('capital shares'!$C90:$O90)</f>
        <v>6.7836656869088161</v>
      </c>
      <c r="AG88" s="3">
        <f>SUMPRODUCT('capital shares'!$K90:$O90,$K88:$O88)/SUM('capital shares'!$K90:$O90)</f>
        <v>4.4440705230926305</v>
      </c>
      <c r="AH88" s="3"/>
      <c r="AI88" s="3">
        <f>'capital shares'!C90*C88*VLOOKUP($A88,quarterly_final!$A:$Z,MATCH("alpha",quarterly_final!$A$22:$Z$22,0),FALSE)</f>
        <v>0.1004330870468422</v>
      </c>
      <c r="AJ88" s="3">
        <f>'capital shares'!H90*H88*VLOOKUP($A88,quarterly_final!$A:$Z,MATCH("alpha",quarterly_final!$A$22:$Z$22,0),FALSE)</f>
        <v>4.2714999492088193E-2</v>
      </c>
      <c r="AK88" s="3">
        <f t="shared" si="20"/>
        <v>0.14314808653893041</v>
      </c>
      <c r="AL88" s="3">
        <f t="shared" si="23"/>
        <v>7.2554481909878316E-2</v>
      </c>
      <c r="AM88" s="3">
        <f t="shared" si="24"/>
        <v>3.5739472265685746E-2</v>
      </c>
      <c r="AN88" s="3">
        <f t="shared" si="25"/>
        <v>0.10829395417556405</v>
      </c>
      <c r="AO88" s="3"/>
      <c r="AP88" s="2">
        <f t="shared" si="15"/>
        <v>24242</v>
      </c>
      <c r="AQ88">
        <f t="shared" si="19"/>
        <v>96.059848860795057</v>
      </c>
      <c r="AR88">
        <f t="shared" si="21"/>
        <v>57.242841998297926</v>
      </c>
      <c r="AS88">
        <f t="shared" si="22"/>
        <v>80.916728293751603</v>
      </c>
      <c r="AT88" s="3">
        <f>AT87+VLOOKUP($A88,quarterly_final!$A:$Z,MATCH("dY",quarterly_final!$A$22:$Z$22,0),FALSE)/4</f>
        <v>78.476855368640102</v>
      </c>
      <c r="AV88">
        <f t="shared" si="16"/>
        <v>17.582993492154955</v>
      </c>
      <c r="AW88">
        <f t="shared" si="17"/>
        <v>-21.234013370342176</v>
      </c>
      <c r="AX88">
        <f t="shared" si="18"/>
        <v>2.4398729251115014</v>
      </c>
    </row>
    <row r="89" spans="1:50" x14ac:dyDescent="0.25">
      <c r="A89" s="2">
        <v>24334</v>
      </c>
      <c r="C89" s="29">
        <v>46.685697937031193</v>
      </c>
      <c r="D89" s="29">
        <v>9.870503564713573</v>
      </c>
      <c r="E89" s="29">
        <v>7.0475678993808799</v>
      </c>
      <c r="F89" s="29">
        <v>8.3066619519115648</v>
      </c>
      <c r="G89" s="29">
        <v>7.2575018872520047</v>
      </c>
      <c r="H89" s="29">
        <v>37.708563843952447</v>
      </c>
      <c r="I89" s="29">
        <v>9.1000691842261006</v>
      </c>
      <c r="J89" s="29">
        <v>5.0768065161449272</v>
      </c>
      <c r="K89" s="29">
        <v>5.5183574403955049</v>
      </c>
      <c r="L89" s="29">
        <v>7.2791775425159244</v>
      </c>
      <c r="M89" s="29">
        <v>3.8450504497156146</v>
      </c>
      <c r="N89" s="29">
        <v>3.3180765408673096</v>
      </c>
      <c r="O89" s="29">
        <v>2.6693013078279648</v>
      </c>
      <c r="P89" s="29">
        <v>6.5204742157909834</v>
      </c>
      <c r="Q89" s="29">
        <v>2.9668558150163449</v>
      </c>
      <c r="S89" s="29">
        <v>46.685697937031193</v>
      </c>
      <c r="T89" s="29">
        <v>9.870503564713573</v>
      </c>
      <c r="U89" s="29">
        <v>7.0475678993808799</v>
      </c>
      <c r="V89" s="29">
        <v>8.3066619519115648</v>
      </c>
      <c r="W89" s="29">
        <v>7.2575018872520047</v>
      </c>
      <c r="X89" s="29">
        <v>37.708563843952447</v>
      </c>
      <c r="Y89" s="29">
        <v>9.1000691842261006</v>
      </c>
      <c r="Z89" s="29">
        <v>5.0768065161449272</v>
      </c>
      <c r="AA89" s="29">
        <v>4.2272536328653132</v>
      </c>
      <c r="AB89" s="29">
        <v>6.5204742157909834</v>
      </c>
      <c r="AC89" s="29">
        <v>2.9668558150163449</v>
      </c>
      <c r="AE89" s="3">
        <f>SUMPRODUCT('capital shares'!$C91:$G91,$C89:$G89)/SUM('capital shares'!$C91:$G91)</f>
        <v>8.6297762887597536</v>
      </c>
      <c r="AF89" s="3">
        <f>SUMPRODUCT('capital shares'!$C91:$O91,$C89:$O89)/SUM('capital shares'!$C91:$O91)</f>
        <v>6.7827453265079285</v>
      </c>
      <c r="AG89" s="3">
        <f>SUMPRODUCT('capital shares'!$K91:$O91,$K89:$O89)/SUM('capital shares'!$K91:$O91)</f>
        <v>4.2496261142221128</v>
      </c>
      <c r="AH89" s="3"/>
      <c r="AI89" s="3">
        <f>'capital shares'!C91*C89*VLOOKUP($A89,quarterly_final!$A:$Z,MATCH("alpha",quarterly_final!$A$22:$Z$22,0),FALSE)</f>
        <v>0.10007817851510323</v>
      </c>
      <c r="AJ89" s="3">
        <f>'capital shares'!H91*H89*VLOOKUP($A89,quarterly_final!$A:$Z,MATCH("alpha",quarterly_final!$A$22:$Z$22,0),FALSE)</f>
        <v>4.7050761680792988E-2</v>
      </c>
      <c r="AK89" s="3">
        <f t="shared" si="20"/>
        <v>0.14712894019589623</v>
      </c>
      <c r="AL89" s="3">
        <f t="shared" si="23"/>
        <v>8.6162986150151444E-2</v>
      </c>
      <c r="AM89" s="3">
        <f t="shared" si="24"/>
        <v>4.0478182075342192E-2</v>
      </c>
      <c r="AN89" s="3">
        <f t="shared" si="25"/>
        <v>0.12664116822549365</v>
      </c>
      <c r="AO89" s="3"/>
      <c r="AP89" s="2">
        <f t="shared" si="15"/>
        <v>24334</v>
      </c>
      <c r="AQ89">
        <f t="shared" si="19"/>
        <v>98.217292932984989</v>
      </c>
      <c r="AR89">
        <f t="shared" si="21"/>
        <v>58.305248526853454</v>
      </c>
      <c r="AS89">
        <f t="shared" si="22"/>
        <v>82.612414625378591</v>
      </c>
      <c r="AT89" s="3">
        <f>AT88+VLOOKUP($A89,quarterly_final!$A:$Z,MATCH("dY",quarterly_final!$A$22:$Z$22,0),FALSE)/4</f>
        <v>78.832619319649197</v>
      </c>
      <c r="AV89">
        <f t="shared" si="16"/>
        <v>19.384673613335792</v>
      </c>
      <c r="AW89">
        <f t="shared" si="17"/>
        <v>-20.527370792795743</v>
      </c>
      <c r="AX89">
        <f t="shared" si="18"/>
        <v>3.7797953057293938</v>
      </c>
    </row>
    <row r="90" spans="1:50" x14ac:dyDescent="0.25">
      <c r="A90" s="2">
        <v>24426</v>
      </c>
      <c r="C90" s="29">
        <v>38.663861109083086</v>
      </c>
      <c r="D90" s="29">
        <v>9.7833403682621167</v>
      </c>
      <c r="E90" s="29">
        <v>6.9746325192070913</v>
      </c>
      <c r="F90" s="29">
        <v>7.1610373448081077</v>
      </c>
      <c r="G90" s="29">
        <v>6.9331288276941905</v>
      </c>
      <c r="H90" s="29">
        <v>37.72396154568618</v>
      </c>
      <c r="I90" s="29">
        <v>9.2668495393787964</v>
      </c>
      <c r="J90" s="29">
        <v>4.9170449831720475</v>
      </c>
      <c r="K90" s="29">
        <v>5.75615969292258</v>
      </c>
      <c r="L90" s="29">
        <v>7.3857647320181741</v>
      </c>
      <c r="M90" s="29">
        <v>4.0136641033328146</v>
      </c>
      <c r="N90" s="29">
        <v>3.5314209330024937</v>
      </c>
      <c r="O90" s="29">
        <v>2.5187475438656293</v>
      </c>
      <c r="P90" s="29">
        <v>8.8030999980915681</v>
      </c>
      <c r="Q90" s="29">
        <v>3.6939795854419089</v>
      </c>
      <c r="S90" s="29">
        <v>38.663861109083086</v>
      </c>
      <c r="T90" s="29">
        <v>9.7833403682621167</v>
      </c>
      <c r="U90" s="29">
        <v>6.9746325192070913</v>
      </c>
      <c r="V90" s="29">
        <v>7.1610373448081077</v>
      </c>
      <c r="W90" s="29">
        <v>6.9331288276941905</v>
      </c>
      <c r="X90" s="29">
        <v>37.72396154568618</v>
      </c>
      <c r="Y90" s="29">
        <v>9.2668495393787964</v>
      </c>
      <c r="Z90" s="29">
        <v>4.9170449831720475</v>
      </c>
      <c r="AA90" s="29">
        <v>4.3051867267244859</v>
      </c>
      <c r="AB90" s="29">
        <v>8.8030999980915681</v>
      </c>
      <c r="AC90" s="29">
        <v>3.6939795854419089</v>
      </c>
      <c r="AE90" s="3">
        <f>SUMPRODUCT('capital shares'!$C92:$G92,$C90:$G90)/SUM('capital shares'!$C92:$G92)</f>
        <v>8.1867905621674719</v>
      </c>
      <c r="AF90" s="3">
        <f>SUMPRODUCT('capital shares'!$C92:$O92,$C90:$O90)/SUM('capital shares'!$C92:$O92)</f>
        <v>6.651641726654872</v>
      </c>
      <c r="AG90" s="3">
        <f>SUMPRODUCT('capital shares'!$K92:$O92,$K90:$O90)/SUM('capital shares'!$K92:$O92)</f>
        <v>4.3337506680895039</v>
      </c>
      <c r="AH90" s="3"/>
      <c r="AI90" s="3">
        <f>'capital shares'!C92*C90*VLOOKUP($A90,quarterly_final!$A:$Z,MATCH("alpha",quarterly_final!$A$22:$Z$22,0),FALSE)</f>
        <v>0.10421875109968344</v>
      </c>
      <c r="AJ90" s="3">
        <f>'capital shares'!H92*H90*VLOOKUP($A90,quarterly_final!$A:$Z,MATCH("alpha",quarterly_final!$A$22:$Z$22,0),FALSE)</f>
        <v>5.0447144307274504E-2</v>
      </c>
      <c r="AK90" s="3">
        <f t="shared" si="20"/>
        <v>0.15466589540695794</v>
      </c>
      <c r="AL90" s="3">
        <f t="shared" si="23"/>
        <v>0.10234859241947737</v>
      </c>
      <c r="AM90" s="3">
        <f t="shared" si="24"/>
        <v>4.472493640895929E-2</v>
      </c>
      <c r="AN90" s="3">
        <f t="shared" si="25"/>
        <v>0.14707352882843666</v>
      </c>
      <c r="AO90" s="3"/>
      <c r="AP90" s="2">
        <f t="shared" si="15"/>
        <v>24426</v>
      </c>
      <c r="AQ90">
        <f t="shared" si="19"/>
        <v>100.26399057352685</v>
      </c>
      <c r="AR90">
        <f t="shared" si="21"/>
        <v>59.388686193875827</v>
      </c>
      <c r="AS90">
        <f t="shared" si="22"/>
        <v>84.275325057042309</v>
      </c>
      <c r="AT90" s="3">
        <f>AT89+VLOOKUP($A90,quarterly_final!$A:$Z,MATCH("dY",quarterly_final!$A$22:$Z$22,0),FALSE)/4</f>
        <v>79.483994781916252</v>
      </c>
      <c r="AV90">
        <f t="shared" si="16"/>
        <v>20.779995791610602</v>
      </c>
      <c r="AW90">
        <f t="shared" si="17"/>
        <v>-20.095308588040425</v>
      </c>
      <c r="AX90">
        <f t="shared" si="18"/>
        <v>4.7913302751260574</v>
      </c>
    </row>
    <row r="91" spans="1:50" x14ac:dyDescent="0.25">
      <c r="A91" s="2">
        <v>24518</v>
      </c>
      <c r="C91" s="29">
        <v>32.587539378434016</v>
      </c>
      <c r="D91" s="29">
        <v>9.5115812795384613</v>
      </c>
      <c r="E91" s="29">
        <v>6.8489149588053522</v>
      </c>
      <c r="F91" s="29">
        <v>6.8486309277261626</v>
      </c>
      <c r="G91" s="29">
        <v>6.8005374847430744</v>
      </c>
      <c r="H91" s="29">
        <v>37.955101451867534</v>
      </c>
      <c r="I91" s="29">
        <v>9.3641073651703266</v>
      </c>
      <c r="J91" s="29">
        <v>4.7242214131010485</v>
      </c>
      <c r="K91" s="29">
        <v>5.369553221038359</v>
      </c>
      <c r="L91" s="29">
        <v>6.5343541392948623</v>
      </c>
      <c r="M91" s="29">
        <v>3.8372902155330735</v>
      </c>
      <c r="N91" s="29">
        <v>3.0880547560499849</v>
      </c>
      <c r="O91" s="29">
        <v>2.4419489870574296</v>
      </c>
      <c r="P91" s="29">
        <v>8.0671584142322672</v>
      </c>
      <c r="Q91" s="29">
        <v>4.4009423947855453</v>
      </c>
      <c r="S91" s="29">
        <v>32.587539378434016</v>
      </c>
      <c r="T91" s="29">
        <v>9.5115812795384613</v>
      </c>
      <c r="U91" s="29">
        <v>6.8489149588053522</v>
      </c>
      <c r="V91" s="29">
        <v>6.8486309277261626</v>
      </c>
      <c r="W91" s="29">
        <v>6.8005374847430744</v>
      </c>
      <c r="X91" s="29">
        <v>37.955101451867534</v>
      </c>
      <c r="Y91" s="29">
        <v>9.3641073651703266</v>
      </c>
      <c r="Z91" s="29">
        <v>4.7242214131010485</v>
      </c>
      <c r="AA91" s="29">
        <v>4.0019968869394518</v>
      </c>
      <c r="AB91" s="29">
        <v>8.0671584142322672</v>
      </c>
      <c r="AC91" s="29">
        <v>4.4009423947855453</v>
      </c>
      <c r="AE91" s="3">
        <f>SUMPRODUCT('capital shares'!$C93:$G93,$C91:$G91)/SUM('capital shares'!$C93:$G93)</f>
        <v>7.9684824629462145</v>
      </c>
      <c r="AF91" s="3">
        <f>SUMPRODUCT('capital shares'!$C93:$O93,$C91:$O91)/SUM('capital shares'!$C93:$O93)</f>
        <v>6.4533875215522372</v>
      </c>
      <c r="AG91" s="3">
        <f>SUMPRODUCT('capital shares'!$K93:$O93,$K91:$O91)/SUM('capital shares'!$K93:$O93)</f>
        <v>4.0345408780517946</v>
      </c>
      <c r="AH91" s="3"/>
      <c r="AI91" s="3">
        <f>'capital shares'!C93*C91*VLOOKUP($A91,quarterly_final!$A:$Z,MATCH("alpha",quarterly_final!$A$22:$Z$22,0),FALSE)</f>
        <v>0.10624158365820364</v>
      </c>
      <c r="AJ91" s="3">
        <f>'capital shares'!H93*H91*VLOOKUP($A91,quarterly_final!$A:$Z,MATCH("alpha",quarterly_final!$A$22:$Z$22,0),FALSE)</f>
        <v>5.4482022981664949E-2</v>
      </c>
      <c r="AK91" s="3">
        <f t="shared" si="20"/>
        <v>0.16072360663986859</v>
      </c>
      <c r="AL91" s="3">
        <f t="shared" si="23"/>
        <v>0.10274290007995812</v>
      </c>
      <c r="AM91" s="3">
        <f t="shared" si="24"/>
        <v>4.8673732115455157E-2</v>
      </c>
      <c r="AN91" s="3">
        <f t="shared" si="25"/>
        <v>0.15141663219541329</v>
      </c>
      <c r="AO91" s="3"/>
      <c r="AP91" s="2">
        <f t="shared" si="15"/>
        <v>24518</v>
      </c>
      <c r="AQ91">
        <f t="shared" si="19"/>
        <v>102.25611118926341</v>
      </c>
      <c r="AR91">
        <f t="shared" si="21"/>
        <v>60.397321413388774</v>
      </c>
      <c r="AS91">
        <f t="shared" si="22"/>
        <v>85.888671937430374</v>
      </c>
      <c r="AT91" s="3">
        <f>AT90+VLOOKUP($A91,quarterly_final!$A:$Z,MATCH("dY",quarterly_final!$A$22:$Z$22,0),FALSE)/4</f>
        <v>80.127119912929345</v>
      </c>
      <c r="AV91">
        <f t="shared" si="16"/>
        <v>22.128991276334062</v>
      </c>
      <c r="AW91">
        <f t="shared" si="17"/>
        <v>-19.729798499540571</v>
      </c>
      <c r="AX91">
        <f t="shared" si="18"/>
        <v>5.7615520245010288</v>
      </c>
    </row>
    <row r="92" spans="1:50" x14ac:dyDescent="0.25">
      <c r="A92" s="2">
        <v>24607</v>
      </c>
      <c r="C92" s="29">
        <v>27.839262978700763</v>
      </c>
      <c r="D92" s="29">
        <v>8.2592555655999433</v>
      </c>
      <c r="E92" s="29">
        <v>6.7257410850750432</v>
      </c>
      <c r="F92" s="29">
        <v>5.1601734755848838</v>
      </c>
      <c r="G92" s="29">
        <v>4.8898417706723762</v>
      </c>
      <c r="H92" s="29">
        <v>32.007077989933919</v>
      </c>
      <c r="I92" s="29">
        <v>9.4496539747645159</v>
      </c>
      <c r="J92" s="29">
        <v>4.4982635112468472</v>
      </c>
      <c r="K92" s="29">
        <v>5.4185206311998968</v>
      </c>
      <c r="L92" s="29">
        <v>6.1979581143312146</v>
      </c>
      <c r="M92" s="29">
        <v>3.9416028665442582</v>
      </c>
      <c r="N92" s="29">
        <v>2.9714034599088279</v>
      </c>
      <c r="O92" s="29">
        <v>2.4967120649449726</v>
      </c>
      <c r="P92" s="29">
        <v>3.4933410020130395</v>
      </c>
      <c r="Q92" s="29">
        <v>3.3645529173284672</v>
      </c>
      <c r="S92" s="29">
        <v>27.839262978700763</v>
      </c>
      <c r="T92" s="29">
        <v>8.2592555655999433</v>
      </c>
      <c r="U92" s="29">
        <v>6.7257410850750432</v>
      </c>
      <c r="V92" s="29">
        <v>5.1601734755848838</v>
      </c>
      <c r="W92" s="29">
        <v>4.8898417706723762</v>
      </c>
      <c r="X92" s="29">
        <v>32.007077989933919</v>
      </c>
      <c r="Y92" s="29">
        <v>9.4496539747645159</v>
      </c>
      <c r="Z92" s="29">
        <v>4.4982635112468472</v>
      </c>
      <c r="AA92" s="29">
        <v>4.0041864714140729</v>
      </c>
      <c r="AB92" s="29">
        <v>3.4933410020130395</v>
      </c>
      <c r="AC92" s="29">
        <v>3.3645529173284672</v>
      </c>
      <c r="AE92" s="3">
        <f>SUMPRODUCT('capital shares'!$C94:$G94,$C92:$G92)/SUM('capital shares'!$C94:$G94)</f>
        <v>6.6548201292173861</v>
      </c>
      <c r="AF92" s="3">
        <f>SUMPRODUCT('capital shares'!$C94:$O94,$C92:$O92)/SUM('capital shares'!$C94:$O94)</f>
        <v>5.8341918154055303</v>
      </c>
      <c r="AG92" s="3">
        <f>SUMPRODUCT('capital shares'!$K94:$O94,$K92:$O92)/SUM('capital shares'!$K94:$O94)</f>
        <v>4.0300092479484304</v>
      </c>
      <c r="AH92" s="3"/>
      <c r="AI92" s="3">
        <f>'capital shares'!C94*C92*VLOOKUP($A92,quarterly_final!$A:$Z,MATCH("alpha",quarterly_final!$A$22:$Z$22,0),FALSE)</f>
        <v>8.622093850584639E-2</v>
      </c>
      <c r="AJ92" s="3">
        <f>'capital shares'!H94*H92*VLOOKUP($A92,quarterly_final!$A:$Z,MATCH("alpha",quarterly_final!$A$22:$Z$22,0),FALSE)</f>
        <v>4.9541823789371407E-2</v>
      </c>
      <c r="AK92" s="3">
        <f t="shared" si="20"/>
        <v>0.1357627622952178</v>
      </c>
      <c r="AL92" s="3">
        <f t="shared" si="23"/>
        <v>9.9189862944709176E-2</v>
      </c>
      <c r="AM92" s="3">
        <f t="shared" si="24"/>
        <v>5.0380438189775965E-2</v>
      </c>
      <c r="AN92" s="3">
        <f t="shared" si="25"/>
        <v>0.14957030113448513</v>
      </c>
      <c r="AO92" s="3"/>
      <c r="AP92" s="2">
        <f t="shared" si="15"/>
        <v>24607</v>
      </c>
      <c r="AQ92">
        <f t="shared" si="19"/>
        <v>103.91981622156776</v>
      </c>
      <c r="AR92">
        <f t="shared" si="21"/>
        <v>61.404823725375884</v>
      </c>
      <c r="AS92">
        <f t="shared" si="22"/>
        <v>87.347219891281753</v>
      </c>
      <c r="AT92" s="3">
        <f>AT91+VLOOKUP($A92,quarterly_final!$A:$Z,MATCH("dY",quarterly_final!$A$22:$Z$22,0),FALSE)/4</f>
        <v>80.317315458872201</v>
      </c>
      <c r="AV92">
        <f t="shared" si="16"/>
        <v>23.602500762695556</v>
      </c>
      <c r="AW92">
        <f t="shared" si="17"/>
        <v>-18.912491733496317</v>
      </c>
      <c r="AX92">
        <f t="shared" si="18"/>
        <v>7.0299044324095519</v>
      </c>
    </row>
    <row r="93" spans="1:50" x14ac:dyDescent="0.25">
      <c r="A93" s="2">
        <v>24699</v>
      </c>
      <c r="C93" s="29">
        <v>49.693471990396354</v>
      </c>
      <c r="D93" s="29">
        <v>7.9258236449682329</v>
      </c>
      <c r="E93" s="29">
        <v>6.1494105513432373</v>
      </c>
      <c r="F93" s="29">
        <v>5.6789671679894127</v>
      </c>
      <c r="G93" s="29">
        <v>5.0560029853514266</v>
      </c>
      <c r="H93" s="29">
        <v>26.924291148390722</v>
      </c>
      <c r="I93" s="29">
        <v>9.3577808291001929</v>
      </c>
      <c r="J93" s="29">
        <v>4.0165815276331784</v>
      </c>
      <c r="K93" s="29">
        <v>5.0325053439152612</v>
      </c>
      <c r="L93" s="29">
        <v>4.9778952427303125</v>
      </c>
      <c r="M93" s="29">
        <v>4.1637140879728918</v>
      </c>
      <c r="N93" s="29">
        <v>3.1186882188130483</v>
      </c>
      <c r="O93" s="29">
        <v>2.3365820286983308</v>
      </c>
      <c r="P93" s="29">
        <v>4.6587564263226966</v>
      </c>
      <c r="Q93" s="29">
        <v>2.3537856258883494</v>
      </c>
      <c r="S93" s="29">
        <v>49.693471990396354</v>
      </c>
      <c r="T93" s="29">
        <v>7.9258236449682329</v>
      </c>
      <c r="U93" s="29">
        <v>6.1494105513432373</v>
      </c>
      <c r="V93" s="29">
        <v>5.6789671679894127</v>
      </c>
      <c r="W93" s="29">
        <v>5.0560029853514266</v>
      </c>
      <c r="X93" s="29">
        <v>26.924291148390722</v>
      </c>
      <c r="Y93" s="29">
        <v>9.3577808291001929</v>
      </c>
      <c r="Z93" s="29">
        <v>4.0165815276331784</v>
      </c>
      <c r="AA93" s="29">
        <v>3.755119884340985</v>
      </c>
      <c r="AB93" s="29">
        <v>4.6587564263226966</v>
      </c>
      <c r="AC93" s="29">
        <v>2.3537856258883494</v>
      </c>
      <c r="AE93" s="3">
        <f>SUMPRODUCT('capital shares'!$C95:$G95,$C93:$G93)/SUM('capital shares'!$C95:$G95)</f>
        <v>6.9429691684048924</v>
      </c>
      <c r="AF93" s="3">
        <f>SUMPRODUCT('capital shares'!$C95:$O95,$C93:$O93)/SUM('capital shares'!$C95:$O95)</f>
        <v>5.825525114732498</v>
      </c>
      <c r="AG93" s="3">
        <f>SUMPRODUCT('capital shares'!$K95:$O95,$K93:$O93)/SUM('capital shares'!$K95:$O95)</f>
        <v>3.7796961329075964</v>
      </c>
      <c r="AH93" s="3"/>
      <c r="AI93" s="3">
        <f>'capital shares'!C95*C93*VLOOKUP($A93,quarterly_final!$A:$Z,MATCH("alpha",quarterly_final!$A$22:$Z$22,0),FALSE)</f>
        <v>0.11849606562966278</v>
      </c>
      <c r="AJ93" s="3">
        <f>'capital shares'!H95*H93*VLOOKUP($A93,quarterly_final!$A:$Z,MATCH("alpha",quarterly_final!$A$22:$Z$22,0),FALSE)</f>
        <v>4.4116038626041812E-2</v>
      </c>
      <c r="AK93" s="3">
        <f t="shared" si="20"/>
        <v>0.1626121042557046</v>
      </c>
      <c r="AL93" s="3">
        <f t="shared" si="23"/>
        <v>0.10379433472334906</v>
      </c>
      <c r="AM93" s="3">
        <f t="shared" si="24"/>
        <v>4.9646757426088164E-2</v>
      </c>
      <c r="AN93" s="3">
        <f t="shared" si="25"/>
        <v>0.15344109214943724</v>
      </c>
      <c r="AO93" s="3"/>
      <c r="AP93" s="2">
        <f t="shared" si="15"/>
        <v>24699</v>
      </c>
      <c r="AQ93">
        <f t="shared" si="19"/>
        <v>105.65555851366898</v>
      </c>
      <c r="AR93">
        <f t="shared" si="21"/>
        <v>62.349747758602781</v>
      </c>
      <c r="AS93">
        <f t="shared" si="22"/>
        <v>88.803601169964878</v>
      </c>
      <c r="AT93" s="3">
        <f>AT92+VLOOKUP($A93,quarterly_final!$A:$Z,MATCH("dY",quarterly_final!$A$22:$Z$22,0),FALSE)/4</f>
        <v>81.166055088540162</v>
      </c>
      <c r="AV93">
        <f t="shared" si="16"/>
        <v>24.489503425128817</v>
      </c>
      <c r="AW93">
        <f t="shared" si="17"/>
        <v>-18.816307329937381</v>
      </c>
      <c r="AX93">
        <f t="shared" si="18"/>
        <v>7.6375460814247162</v>
      </c>
    </row>
    <row r="94" spans="1:50" x14ac:dyDescent="0.25">
      <c r="A94" s="2">
        <v>24791</v>
      </c>
      <c r="C94" s="29">
        <v>40.887764699546381</v>
      </c>
      <c r="D94" s="29">
        <v>7.1500194266015171</v>
      </c>
      <c r="E94" s="29">
        <v>5.2054082612272623</v>
      </c>
      <c r="F94" s="29">
        <v>6.1904475716225704</v>
      </c>
      <c r="G94" s="29">
        <v>4.3121659697362702</v>
      </c>
      <c r="H94" s="29">
        <v>21.291679998582325</v>
      </c>
      <c r="I94" s="29">
        <v>9.3482850184969379</v>
      </c>
      <c r="J94" s="29">
        <v>4.067557283359946</v>
      </c>
      <c r="K94" s="29">
        <v>4.7854699977733617</v>
      </c>
      <c r="L94" s="29">
        <v>5.3098039992015345</v>
      </c>
      <c r="M94" s="29">
        <v>4.1842157122523815</v>
      </c>
      <c r="N94" s="29">
        <v>2.9201326439071806</v>
      </c>
      <c r="O94" s="29">
        <v>2.399831059560853</v>
      </c>
      <c r="P94" s="29">
        <v>4.4813523438030245</v>
      </c>
      <c r="Q94" s="29">
        <v>1.3606462138511688</v>
      </c>
      <c r="S94" s="29">
        <v>40.887764699546381</v>
      </c>
      <c r="T94" s="29">
        <v>7.1500194266015171</v>
      </c>
      <c r="U94" s="29">
        <v>5.2054082612272623</v>
      </c>
      <c r="V94" s="29">
        <v>6.1904475716225704</v>
      </c>
      <c r="W94" s="29">
        <v>4.3121659697362702</v>
      </c>
      <c r="X94" s="29">
        <v>21.291679998582325</v>
      </c>
      <c r="Y94" s="29">
        <v>9.3482850184969379</v>
      </c>
      <c r="Z94" s="29">
        <v>4.067557283359946</v>
      </c>
      <c r="AA94" s="29">
        <v>3.7621292838615261</v>
      </c>
      <c r="AB94" s="29">
        <v>4.4813523438030245</v>
      </c>
      <c r="AC94" s="29">
        <v>1.3606462138511688</v>
      </c>
      <c r="AE94" s="3">
        <f>SUMPRODUCT('capital shares'!$C96:$G96,$C94:$G94)/SUM('capital shares'!$C96:$G96)</f>
        <v>6.3033226097848392</v>
      </c>
      <c r="AF94" s="3">
        <f>SUMPRODUCT('capital shares'!$C96:$O96,$C94:$O94)/SUM('capital shares'!$C96:$O96)</f>
        <v>5.5003380265677437</v>
      </c>
      <c r="AG94" s="3">
        <f>SUMPRODUCT('capital shares'!$K96:$O96,$K94:$O94)/SUM('capital shares'!$K96:$O96)</f>
        <v>3.7864334552353673</v>
      </c>
      <c r="AH94" s="3"/>
      <c r="AI94" s="3">
        <f>'capital shares'!C96*C94*VLOOKUP($A94,quarterly_final!$A:$Z,MATCH("alpha",quarterly_final!$A$22:$Z$22,0),FALSE)</f>
        <v>9.7093158299644169E-2</v>
      </c>
      <c r="AJ94" s="3">
        <f>'capital shares'!H96*H94*VLOOKUP($A94,quarterly_final!$A:$Z,MATCH("alpha",quarterly_final!$A$22:$Z$22,0),FALSE)</f>
        <v>3.6198742104421103E-2</v>
      </c>
      <c r="AK94" s="3">
        <f t="shared" si="20"/>
        <v>0.13329190040406527</v>
      </c>
      <c r="AL94" s="3">
        <f t="shared" si="23"/>
        <v>0.10201293652333923</v>
      </c>
      <c r="AM94" s="3">
        <f t="shared" si="24"/>
        <v>4.6084656875374816E-2</v>
      </c>
      <c r="AN94" s="3">
        <f t="shared" si="25"/>
        <v>0.14809759339871406</v>
      </c>
      <c r="AO94" s="3"/>
      <c r="AP94" s="2">
        <f t="shared" si="15"/>
        <v>24791</v>
      </c>
      <c r="AQ94">
        <f t="shared" si="19"/>
        <v>107.23138916611519</v>
      </c>
      <c r="AR94">
        <f t="shared" si="21"/>
        <v>63.296356122411623</v>
      </c>
      <c r="AS94">
        <f t="shared" si="22"/>
        <v>90.178685676606818</v>
      </c>
      <c r="AT94" s="3">
        <f>AT93+VLOOKUP($A94,quarterly_final!$A:$Z,MATCH("dY",quarterly_final!$A$22:$Z$22,0),FALSE)/4</f>
        <v>82.052885532334585</v>
      </c>
      <c r="AV94">
        <f t="shared" si="16"/>
        <v>25.178503633780608</v>
      </c>
      <c r="AW94">
        <f t="shared" si="17"/>
        <v>-18.756529409922962</v>
      </c>
      <c r="AX94">
        <f t="shared" si="18"/>
        <v>8.1258001442722332</v>
      </c>
    </row>
    <row r="95" spans="1:50" x14ac:dyDescent="0.25">
      <c r="A95" s="2">
        <v>24883</v>
      </c>
      <c r="C95" s="29">
        <v>34.293621759003386</v>
      </c>
      <c r="D95" s="29">
        <v>7.879969151801447</v>
      </c>
      <c r="E95" s="29">
        <v>5.3338103916559021</v>
      </c>
      <c r="F95" s="29">
        <v>6.2347576899078661</v>
      </c>
      <c r="G95" s="29">
        <v>4.7481575709774404</v>
      </c>
      <c r="H95" s="29">
        <v>19.536879068949276</v>
      </c>
      <c r="I95" s="29">
        <v>9.1997591107343624</v>
      </c>
      <c r="J95" s="29">
        <v>4.1373240980981052</v>
      </c>
      <c r="K95" s="29">
        <v>4.9014122405615979</v>
      </c>
      <c r="L95" s="29">
        <v>4.590525964197667</v>
      </c>
      <c r="M95" s="29">
        <v>4.3610536119153664</v>
      </c>
      <c r="N95" s="29">
        <v>2.7815955376276236</v>
      </c>
      <c r="O95" s="29">
        <v>2.3904398664484461</v>
      </c>
      <c r="P95" s="29">
        <v>4.0508853833870262</v>
      </c>
      <c r="Q95" s="29">
        <v>0.37758679866115585</v>
      </c>
      <c r="S95" s="29">
        <v>34.293621759003386</v>
      </c>
      <c r="T95" s="29">
        <v>7.879969151801447</v>
      </c>
      <c r="U95" s="29">
        <v>5.3338103916559021</v>
      </c>
      <c r="V95" s="29">
        <v>6.2347576899078661</v>
      </c>
      <c r="W95" s="29">
        <v>4.7481575709774404</v>
      </c>
      <c r="X95" s="29">
        <v>19.536879068949276</v>
      </c>
      <c r="Y95" s="29">
        <v>9.1997591107343624</v>
      </c>
      <c r="Z95" s="29">
        <v>4.1373240980981052</v>
      </c>
      <c r="AA95" s="29">
        <v>3.7132150319834523</v>
      </c>
      <c r="AB95" s="29">
        <v>4.0508853833870262</v>
      </c>
      <c r="AC95" s="29">
        <v>0.37758679866115585</v>
      </c>
      <c r="AE95" s="3">
        <f>SUMPRODUCT('capital shares'!$C97:$G97,$C95:$G95)/SUM('capital shares'!$C97:$G97)</f>
        <v>6.5097310700136592</v>
      </c>
      <c r="AF95" s="3">
        <f>SUMPRODUCT('capital shares'!$C97:$O97,$C95:$O95)/SUM('capital shares'!$C97:$O97)</f>
        <v>5.5605670191527015</v>
      </c>
      <c r="AG95" s="3">
        <f>SUMPRODUCT('capital shares'!$K97:$O97,$K95:$O95)/SUM('capital shares'!$K97:$O97)</f>
        <v>3.7344078457469818</v>
      </c>
      <c r="AH95" s="3"/>
      <c r="AI95" s="3">
        <f>'capital shares'!C97*C95*VLOOKUP($A95,quarterly_final!$A:$Z,MATCH("alpha",quarterly_final!$A$22:$Z$22,0),FALSE)</f>
        <v>9.3649411333015062E-2</v>
      </c>
      <c r="AJ95" s="3">
        <f>'capital shares'!H97*H95*VLOOKUP($A95,quarterly_final!$A:$Z,MATCH("alpha",quarterly_final!$A$22:$Z$22,0),FALSE)</f>
        <v>3.4093111711570499E-2</v>
      </c>
      <c r="AK95" s="3">
        <f t="shared" si="20"/>
        <v>0.12774252304458555</v>
      </c>
      <c r="AL95" s="3">
        <f t="shared" si="23"/>
        <v>9.8864893442042107E-2</v>
      </c>
      <c r="AM95" s="3">
        <f t="shared" si="24"/>
        <v>4.0987429057851209E-2</v>
      </c>
      <c r="AN95" s="3">
        <f t="shared" si="25"/>
        <v>0.13985232249989329</v>
      </c>
      <c r="AO95" s="3"/>
      <c r="AP95" s="2">
        <f t="shared" si="15"/>
        <v>24883</v>
      </c>
      <c r="AQ95">
        <f t="shared" si="19"/>
        <v>108.85882193361861</v>
      </c>
      <c r="AR95">
        <f t="shared" si="21"/>
        <v>64.229958083848373</v>
      </c>
      <c r="AS95">
        <f t="shared" si="22"/>
        <v>91.568827431394993</v>
      </c>
      <c r="AT95" s="3">
        <f>AT94+VLOOKUP($A95,quarterly_final!$A:$Z,MATCH("dY",quarterly_final!$A$22:$Z$22,0),FALSE)/4</f>
        <v>83.950143713054004</v>
      </c>
      <c r="AV95">
        <f t="shared" si="16"/>
        <v>24.90867822056461</v>
      </c>
      <c r="AW95">
        <f t="shared" si="17"/>
        <v>-19.720185629205631</v>
      </c>
      <c r="AX95">
        <f t="shared" si="18"/>
        <v>7.6186837183409892</v>
      </c>
    </row>
    <row r="96" spans="1:50" x14ac:dyDescent="0.25">
      <c r="A96" s="2">
        <v>24973</v>
      </c>
      <c r="C96" s="29">
        <v>29.185473756781111</v>
      </c>
      <c r="D96" s="29">
        <v>7.813078786080041</v>
      </c>
      <c r="E96" s="29">
        <v>5.3659853616970565</v>
      </c>
      <c r="F96" s="29">
        <v>8.4851758445275038</v>
      </c>
      <c r="G96" s="29">
        <v>3.9331728021672063</v>
      </c>
      <c r="H96" s="29">
        <v>18.74962507387643</v>
      </c>
      <c r="I96" s="29">
        <v>9.1832439859018677</v>
      </c>
      <c r="J96" s="29">
        <v>4.0535223919341945</v>
      </c>
      <c r="K96" s="29">
        <v>5.3176225801195187</v>
      </c>
      <c r="L96" s="29">
        <v>4.8356984886574139</v>
      </c>
      <c r="M96" s="29">
        <v>4.4939634226857095</v>
      </c>
      <c r="N96" s="29">
        <v>2.9541639021871902</v>
      </c>
      <c r="O96" s="29">
        <v>2.0634270923636677</v>
      </c>
      <c r="P96" s="29">
        <v>6.9975939423528644</v>
      </c>
      <c r="Q96" s="29">
        <v>0.6020900141347596</v>
      </c>
      <c r="S96" s="29">
        <v>29.185473756781111</v>
      </c>
      <c r="T96" s="29">
        <v>7.813078786080041</v>
      </c>
      <c r="U96" s="29">
        <v>5.3659853616970565</v>
      </c>
      <c r="V96" s="29">
        <v>8.4851758445275038</v>
      </c>
      <c r="W96" s="29">
        <v>3.9331728021672063</v>
      </c>
      <c r="X96" s="29">
        <v>18.74962507387643</v>
      </c>
      <c r="Y96" s="29">
        <v>9.1832439859018677</v>
      </c>
      <c r="Z96" s="29">
        <v>4.0535223919341945</v>
      </c>
      <c r="AA96" s="29">
        <v>3.7762486906181891</v>
      </c>
      <c r="AB96" s="29">
        <v>6.9975939423528644</v>
      </c>
      <c r="AC96" s="29">
        <v>0.6020900141347596</v>
      </c>
      <c r="AE96" s="3">
        <f>SUMPRODUCT('capital shares'!$C98:$G98,$C96:$G96)/SUM('capital shares'!$C98:$G98)</f>
        <v>6.8448193990786752</v>
      </c>
      <c r="AF96" s="3">
        <f>SUMPRODUCT('capital shares'!$C98:$O98,$C96:$O96)/SUM('capital shares'!$C98:$O98)</f>
        <v>5.7383058539964766</v>
      </c>
      <c r="AG96" s="3">
        <f>SUMPRODUCT('capital shares'!$K98:$O98,$K96:$O96)/SUM('capital shares'!$K98:$O98)</f>
        <v>3.7958529214502237</v>
      </c>
      <c r="AH96" s="3"/>
      <c r="AI96" s="3">
        <f>'capital shares'!C98*C96*VLOOKUP($A96,quarterly_final!$A:$Z,MATCH("alpha",quarterly_final!$A$22:$Z$22,0),FALSE)</f>
        <v>8.5484716730014634E-2</v>
      </c>
      <c r="AJ96" s="3">
        <f>'capital shares'!H98*H96*VLOOKUP($A96,quarterly_final!$A:$Z,MATCH("alpha",quarterly_final!$A$22:$Z$22,0),FALSE)</f>
        <v>3.3293965951313544E-2</v>
      </c>
      <c r="AK96" s="3">
        <f t="shared" si="20"/>
        <v>0.11877868268132818</v>
      </c>
      <c r="AL96" s="3">
        <f t="shared" si="23"/>
        <v>9.8680837998084164E-2</v>
      </c>
      <c r="AM96" s="3">
        <f t="shared" si="24"/>
        <v>3.6925464598336739E-2</v>
      </c>
      <c r="AN96" s="3">
        <f t="shared" si="25"/>
        <v>0.1356063025964209</v>
      </c>
      <c r="AO96" s="3"/>
      <c r="AP96" s="2">
        <f t="shared" si="15"/>
        <v>24973</v>
      </c>
      <c r="AQ96">
        <f t="shared" si="19"/>
        <v>110.57002678338829</v>
      </c>
      <c r="AR96">
        <f t="shared" si="21"/>
        <v>65.178921314210925</v>
      </c>
      <c r="AS96">
        <f t="shared" si="22"/>
        <v>93.003403894894106</v>
      </c>
      <c r="AT96" s="3">
        <f>AT95+VLOOKUP($A96,quarterly_final!$A:$Z,MATCH("dY",quarterly_final!$A$22:$Z$22,0),FALSE)/4</f>
        <v>85.652302232540123</v>
      </c>
      <c r="AV96">
        <f t="shared" si="16"/>
        <v>24.917724550848163</v>
      </c>
      <c r="AW96">
        <f t="shared" si="17"/>
        <v>-20.473380918329198</v>
      </c>
      <c r="AX96">
        <f t="shared" si="18"/>
        <v>7.3511016623539831</v>
      </c>
    </row>
    <row r="97" spans="1:50" x14ac:dyDescent="0.25">
      <c r="A97" s="2">
        <v>25065</v>
      </c>
      <c r="C97" s="29">
        <v>25.123861356674926</v>
      </c>
      <c r="D97" s="29">
        <v>6.7037062553161775</v>
      </c>
      <c r="E97" s="29">
        <v>4.7873739681492111</v>
      </c>
      <c r="F97" s="29">
        <v>7.1897249367403049</v>
      </c>
      <c r="G97" s="29">
        <v>3.7207997679097105</v>
      </c>
      <c r="H97" s="29">
        <v>18.557895058538421</v>
      </c>
      <c r="I97" s="29">
        <v>9.0797978966790538</v>
      </c>
      <c r="J97" s="29">
        <v>4.3913496013843201</v>
      </c>
      <c r="K97" s="29">
        <v>5.465483485067324</v>
      </c>
      <c r="L97" s="29">
        <v>4.4661971182705429</v>
      </c>
      <c r="M97" s="29">
        <v>4.460180986469453</v>
      </c>
      <c r="N97" s="29">
        <v>2.6607789217472089</v>
      </c>
      <c r="O97" s="29">
        <v>1.8766807455556034</v>
      </c>
      <c r="P97" s="29">
        <v>3.7686878412031888</v>
      </c>
      <c r="Q97" s="29">
        <v>0.8255806538674193</v>
      </c>
      <c r="S97" s="29">
        <v>25.123861356674926</v>
      </c>
      <c r="T97" s="29">
        <v>6.7037062553161775</v>
      </c>
      <c r="U97" s="29">
        <v>4.7873739681492111</v>
      </c>
      <c r="V97" s="29">
        <v>7.1897249367403049</v>
      </c>
      <c r="W97" s="29">
        <v>3.7207997679097105</v>
      </c>
      <c r="X97" s="29">
        <v>18.557895058538421</v>
      </c>
      <c r="Y97" s="29">
        <v>9.0797978966790538</v>
      </c>
      <c r="Z97" s="29">
        <v>4.3913496013843201</v>
      </c>
      <c r="AA97" s="29">
        <v>3.6635428970924977</v>
      </c>
      <c r="AB97" s="29">
        <v>3.7686878412031888</v>
      </c>
      <c r="AC97" s="29">
        <v>0.8255806538674193</v>
      </c>
      <c r="AE97" s="3">
        <f>SUMPRODUCT('capital shares'!$C99:$G99,$C97:$G97)/SUM('capital shares'!$C99:$G99)</f>
        <v>5.9740343916765486</v>
      </c>
      <c r="AF97" s="3">
        <f>SUMPRODUCT('capital shares'!$C99:$O99,$C97:$O97)/SUM('capital shares'!$C99:$O99)</f>
        <v>5.2905055028838923</v>
      </c>
      <c r="AG97" s="3">
        <f>SUMPRODUCT('capital shares'!$K99:$O99,$K97:$O97)/SUM('capital shares'!$K99:$O99)</f>
        <v>3.6770815933759802</v>
      </c>
      <c r="AH97" s="3"/>
      <c r="AI97" s="3">
        <f>'capital shares'!C99*C97*VLOOKUP($A97,quarterly_final!$A:$Z,MATCH("alpha",quarterly_final!$A$22:$Z$22,0),FALSE)</f>
        <v>7.1895059726865621E-2</v>
      </c>
      <c r="AJ97" s="3">
        <f>'capital shares'!H99*H97*VLOOKUP($A97,quarterly_final!$A:$Z,MATCH("alpha",quarterly_final!$A$22:$Z$22,0),FALSE)</f>
        <v>3.3616834935657071E-2</v>
      </c>
      <c r="AK97" s="3">
        <f t="shared" si="20"/>
        <v>0.1055118946625227</v>
      </c>
      <c r="AL97" s="3">
        <f t="shared" si="23"/>
        <v>8.7030586522384865E-2</v>
      </c>
      <c r="AM97" s="3">
        <f t="shared" si="24"/>
        <v>3.4300663675740549E-2</v>
      </c>
      <c r="AN97" s="3">
        <f t="shared" si="25"/>
        <v>0.12133125019812542</v>
      </c>
      <c r="AO97" s="3"/>
      <c r="AP97" s="2">
        <f t="shared" si="15"/>
        <v>25065</v>
      </c>
      <c r="AQ97">
        <f t="shared" si="19"/>
        <v>112.06353538130742</v>
      </c>
      <c r="AR97">
        <f t="shared" si="21"/>
        <v>66.098191712554922</v>
      </c>
      <c r="AS97">
        <f t="shared" si="22"/>
        <v>94.326030270615078</v>
      </c>
      <c r="AT97" s="3">
        <f>AT96+VLOOKUP($A97,quarterly_final!$A:$Z,MATCH("dY",quarterly_final!$A$22:$Z$22,0),FALSE)/4</f>
        <v>86.6659328358256</v>
      </c>
      <c r="AV97">
        <f t="shared" si="16"/>
        <v>25.397602545481817</v>
      </c>
      <c r="AW97">
        <f t="shared" si="17"/>
        <v>-20.567741123270679</v>
      </c>
      <c r="AX97">
        <f t="shared" si="18"/>
        <v>7.6600974347894777</v>
      </c>
    </row>
    <row r="98" spans="1:50" x14ac:dyDescent="0.25">
      <c r="A98" s="2">
        <v>25157</v>
      </c>
      <c r="C98" s="29">
        <v>38.497792584057947</v>
      </c>
      <c r="D98" s="29">
        <v>6.6255168100838091</v>
      </c>
      <c r="E98" s="29">
        <v>4.4234355411838067</v>
      </c>
      <c r="F98" s="29">
        <v>7.9588985469754903</v>
      </c>
      <c r="G98" s="29">
        <v>4.113093732289741</v>
      </c>
      <c r="H98" s="29">
        <v>18.282675922546332</v>
      </c>
      <c r="I98" s="29">
        <v>8.9413389901736195</v>
      </c>
      <c r="J98" s="29">
        <v>4.3661596782179402</v>
      </c>
      <c r="K98" s="29">
        <v>5.2791678014202148</v>
      </c>
      <c r="L98" s="29">
        <v>4.2165072417837735</v>
      </c>
      <c r="M98" s="29">
        <v>4.6585593289748317</v>
      </c>
      <c r="N98" s="29">
        <v>2.7956672454202192</v>
      </c>
      <c r="O98" s="29">
        <v>1.6415237567201757</v>
      </c>
      <c r="P98" s="29">
        <v>3.1044571059531734</v>
      </c>
      <c r="Q98" s="29">
        <v>1.0476886260761376</v>
      </c>
      <c r="S98" s="29">
        <v>38.497792584057947</v>
      </c>
      <c r="T98" s="29">
        <v>6.6255168100838091</v>
      </c>
      <c r="U98" s="29">
        <v>4.4234355411838067</v>
      </c>
      <c r="V98" s="29">
        <v>7.9588985469754903</v>
      </c>
      <c r="W98" s="29">
        <v>4.113093732289741</v>
      </c>
      <c r="X98" s="29">
        <v>18.282675922546332</v>
      </c>
      <c r="Y98" s="29">
        <v>8.9413389901736195</v>
      </c>
      <c r="Z98" s="29">
        <v>4.3661596782179402</v>
      </c>
      <c r="AA98" s="29">
        <v>3.5671317490283627</v>
      </c>
      <c r="AB98" s="29">
        <v>3.1044571059531734</v>
      </c>
      <c r="AC98" s="29">
        <v>1.0476886260761376</v>
      </c>
      <c r="AE98" s="3">
        <f>SUMPRODUCT('capital shares'!$C100:$G100,$C98:$G98)/SUM('capital shares'!$C100:$G100)</f>
        <v>6.4478859083835722</v>
      </c>
      <c r="AF98" s="3">
        <f>SUMPRODUCT('capital shares'!$C100:$O100,$C98:$O98)/SUM('capital shares'!$C100:$O100)</f>
        <v>5.4839729417349554</v>
      </c>
      <c r="AG98" s="3">
        <f>SUMPRODUCT('capital shares'!$K100:$O100,$K98:$O98)/SUM('capital shares'!$K100:$O100)</f>
        <v>3.5821866607826198</v>
      </c>
      <c r="AH98" s="3"/>
      <c r="AI98" s="3">
        <f>'capital shares'!C100*C98*VLOOKUP($A98,quarterly_final!$A:$Z,MATCH("alpha",quarterly_final!$A$22:$Z$22,0),FALSE)</f>
        <v>0.1057798219774103</v>
      </c>
      <c r="AJ98" s="3">
        <f>'capital shares'!H100*H98*VLOOKUP($A98,quarterly_final!$A:$Z,MATCH("alpha",quarterly_final!$A$22:$Z$22,0),FALSE)</f>
        <v>3.4000062468220675E-2</v>
      </c>
      <c r="AK98" s="3">
        <f t="shared" si="20"/>
        <v>0.13977988444563097</v>
      </c>
      <c r="AL98" s="3">
        <f t="shared" si="23"/>
        <v>8.9202252441826405E-2</v>
      </c>
      <c r="AM98" s="3">
        <f t="shared" si="24"/>
        <v>3.3750993766690447E-2</v>
      </c>
      <c r="AN98" s="3">
        <f t="shared" si="25"/>
        <v>0.12295324620851686</v>
      </c>
      <c r="AO98" s="3"/>
      <c r="AP98" s="2">
        <f t="shared" si="15"/>
        <v>25157</v>
      </c>
      <c r="AQ98">
        <f t="shared" si="19"/>
        <v>113.67550685840331</v>
      </c>
      <c r="AR98">
        <f t="shared" si="21"/>
        <v>66.993738377750574</v>
      </c>
      <c r="AS98">
        <f t="shared" si="22"/>
        <v>95.697023506048822</v>
      </c>
      <c r="AT98" s="3">
        <f>AT97+VLOOKUP($A98,quarterly_final!$A:$Z,MATCH("dY",quarterly_final!$A$22:$Z$22,0),FALSE)/4</f>
        <v>87.231667251006996</v>
      </c>
      <c r="AV98">
        <f t="shared" si="16"/>
        <v>26.443839607396313</v>
      </c>
      <c r="AW98">
        <f t="shared" si="17"/>
        <v>-20.237928873256422</v>
      </c>
      <c r="AX98">
        <f t="shared" si="18"/>
        <v>8.4653562550418258</v>
      </c>
    </row>
    <row r="99" spans="1:50" x14ac:dyDescent="0.25">
      <c r="A99" s="2">
        <v>25249</v>
      </c>
      <c r="C99" s="29">
        <v>32.459464401449353</v>
      </c>
      <c r="D99" s="29">
        <v>6.0708255039614301</v>
      </c>
      <c r="E99" s="29">
        <v>4.5519551053438079</v>
      </c>
      <c r="F99" s="29">
        <v>8.7476002223723981</v>
      </c>
      <c r="G99" s="29">
        <v>4.9238142085933134</v>
      </c>
      <c r="H99" s="29">
        <v>18.49833256955975</v>
      </c>
      <c r="I99" s="29">
        <v>8.8469791875972703</v>
      </c>
      <c r="J99" s="29">
        <v>4.1204472487343935</v>
      </c>
      <c r="K99" s="29">
        <v>5.2568897585857144</v>
      </c>
      <c r="L99" s="29">
        <v>4.7692459847212376</v>
      </c>
      <c r="M99" s="29">
        <v>4.6571470675907278</v>
      </c>
      <c r="N99" s="29">
        <v>2.8624561189623421</v>
      </c>
      <c r="O99" s="29">
        <v>1.590829751697953</v>
      </c>
      <c r="P99" s="29">
        <v>5.1514219776649384</v>
      </c>
      <c r="Q99" s="29">
        <v>1.2680515107795998</v>
      </c>
      <c r="S99" s="29">
        <v>32.459464401449353</v>
      </c>
      <c r="T99" s="29">
        <v>6.0708255039614301</v>
      </c>
      <c r="U99" s="29">
        <v>4.5519551053438079</v>
      </c>
      <c r="V99" s="29">
        <v>8.7476002223723981</v>
      </c>
      <c r="W99" s="29">
        <v>4.9238142085933134</v>
      </c>
      <c r="X99" s="29">
        <v>18.49833256955975</v>
      </c>
      <c r="Y99" s="29">
        <v>8.8469791875972703</v>
      </c>
      <c r="Z99" s="29">
        <v>4.1204472487343935</v>
      </c>
      <c r="AA99" s="29">
        <v>3.636493170326105</v>
      </c>
      <c r="AB99" s="29">
        <v>5.1514219776649384</v>
      </c>
      <c r="AC99" s="29">
        <v>1.2680515107795998</v>
      </c>
      <c r="AE99" s="3">
        <f>SUMPRODUCT('capital shares'!$C101:$G101,$C99:$G99)/SUM('capital shares'!$C101:$G101)</f>
        <v>6.6694480780979655</v>
      </c>
      <c r="AF99" s="3">
        <f>SUMPRODUCT('capital shares'!$C101:$O101,$C99:$O99)/SUM('capital shares'!$C101:$O101)</f>
        <v>5.625901572776252</v>
      </c>
      <c r="AG99" s="3">
        <f>SUMPRODUCT('capital shares'!$K101:$O101,$K99:$O99)/SUM('capital shares'!$K101:$O101)</f>
        <v>3.6575310511108117</v>
      </c>
      <c r="AH99" s="3"/>
      <c r="AI99" s="3">
        <f>'capital shares'!C101*C99*VLOOKUP($A99,quarterly_final!$A:$Z,MATCH("alpha",quarterly_final!$A$22:$Z$22,0),FALSE)</f>
        <v>8.851367446629628E-2</v>
      </c>
      <c r="AJ99" s="3">
        <f>'capital shares'!H101*H99*VLOOKUP($A99,quarterly_final!$A:$Z,MATCH("alpha",quarterly_final!$A$22:$Z$22,0),FALSE)</f>
        <v>3.5298716344438721E-2</v>
      </c>
      <c r="AK99" s="3">
        <f t="shared" si="20"/>
        <v>0.123812390810735</v>
      </c>
      <c r="AL99" s="3">
        <f t="shared" si="23"/>
        <v>8.7918318225146702E-2</v>
      </c>
      <c r="AM99" s="3">
        <f t="shared" si="24"/>
        <v>3.4052394924907498E-2</v>
      </c>
      <c r="AN99" s="3">
        <f t="shared" si="25"/>
        <v>0.12197071315005423</v>
      </c>
      <c r="AO99" s="3"/>
      <c r="AP99" s="2">
        <f t="shared" si="15"/>
        <v>25249</v>
      </c>
      <c r="AQ99">
        <f t="shared" si="19"/>
        <v>115.3428688779278</v>
      </c>
      <c r="AR99">
        <f t="shared" si="21"/>
        <v>67.90812114052828</v>
      </c>
      <c r="AS99">
        <f t="shared" si="22"/>
        <v>97.103498899242879</v>
      </c>
      <c r="AT99" s="3">
        <f>AT98+VLOOKUP($A99,quarterly_final!$A:$Z,MATCH("dY",quarterly_final!$A$22:$Z$22,0),FALSE)/4</f>
        <v>88.557084019111883</v>
      </c>
      <c r="AV99">
        <f t="shared" si="16"/>
        <v>26.785784858815916</v>
      </c>
      <c r="AW99">
        <f t="shared" si="17"/>
        <v>-20.648962878583603</v>
      </c>
      <c r="AX99">
        <f t="shared" si="18"/>
        <v>8.546414880130996</v>
      </c>
    </row>
    <row r="100" spans="1:50" x14ac:dyDescent="0.25">
      <c r="A100" s="2">
        <v>25338</v>
      </c>
      <c r="C100" s="29">
        <v>27.737788030958122</v>
      </c>
      <c r="D100" s="29">
        <v>7.194707567379055</v>
      </c>
      <c r="E100" s="29">
        <v>4.8860490235028919</v>
      </c>
      <c r="F100" s="29">
        <v>8.7535923937380744</v>
      </c>
      <c r="G100" s="29">
        <v>5.1223218723585262</v>
      </c>
      <c r="H100" s="29">
        <v>19.746173398306865</v>
      </c>
      <c r="I100" s="29">
        <v>8.6685901198727322</v>
      </c>
      <c r="J100" s="29">
        <v>3.5472243851742746</v>
      </c>
      <c r="K100" s="29">
        <v>5.6391332335508082</v>
      </c>
      <c r="L100" s="29">
        <v>4.8579220919819477</v>
      </c>
      <c r="M100" s="29">
        <v>4.3682489383947143</v>
      </c>
      <c r="N100" s="29">
        <v>2.6548783967342615</v>
      </c>
      <c r="O100" s="29">
        <v>1.6345338936524456</v>
      </c>
      <c r="P100" s="29">
        <v>4.2547788300041134</v>
      </c>
      <c r="Q100" s="29">
        <v>1.2532318983527801</v>
      </c>
      <c r="S100" s="29">
        <v>27.737788030958122</v>
      </c>
      <c r="T100" s="29">
        <v>7.194707567379055</v>
      </c>
      <c r="U100" s="29">
        <v>4.8860490235028919</v>
      </c>
      <c r="V100" s="29">
        <v>8.7535923937380744</v>
      </c>
      <c r="W100" s="29">
        <v>5.1223218723585262</v>
      </c>
      <c r="X100" s="29">
        <v>19.746173398306865</v>
      </c>
      <c r="Y100" s="29">
        <v>8.6685901198727322</v>
      </c>
      <c r="Z100" s="29">
        <v>3.5472243851742746</v>
      </c>
      <c r="AA100" s="29">
        <v>3.6751918224240399</v>
      </c>
      <c r="AB100" s="29">
        <v>4.2547788300041134</v>
      </c>
      <c r="AC100" s="29">
        <v>1.2532318983527801</v>
      </c>
      <c r="AE100" s="3">
        <f>SUMPRODUCT('capital shares'!$C102:$G102,$C100:$G100)/SUM('capital shares'!$C102:$G102)</f>
        <v>6.8543582630349569</v>
      </c>
      <c r="AF100" s="3">
        <f>SUMPRODUCT('capital shares'!$C102:$O102,$C100:$O100)/SUM('capital shares'!$C102:$O102)</f>
        <v>5.7188025627270074</v>
      </c>
      <c r="AG100" s="3">
        <f>SUMPRODUCT('capital shares'!$K102:$O102,$K100:$O100)/SUM('capital shares'!$K102:$O102)</f>
        <v>3.6998598361641029</v>
      </c>
      <c r="AH100" s="3"/>
      <c r="AI100" s="3">
        <f>'capital shares'!C102*C100*VLOOKUP($A100,quarterly_final!$A:$Z,MATCH("alpha",quarterly_final!$A$22:$Z$22,0),FALSE)</f>
        <v>7.1591813913122276E-2</v>
      </c>
      <c r="AJ100" s="3">
        <f>'capital shares'!H102*H100*VLOOKUP($A100,quarterly_final!$A:$Z,MATCH("alpha",quarterly_final!$A$22:$Z$22,0),FALSE)</f>
        <v>3.8664704595188185E-2</v>
      </c>
      <c r="AK100" s="3">
        <f t="shared" si="20"/>
        <v>0.11025651850831046</v>
      </c>
      <c r="AL100" s="3">
        <f t="shared" si="23"/>
        <v>8.4445092520923609E-2</v>
      </c>
      <c r="AM100" s="3">
        <f t="shared" si="24"/>
        <v>3.5395079585876163E-2</v>
      </c>
      <c r="AN100" s="3">
        <f t="shared" si="25"/>
        <v>0.11984017210679979</v>
      </c>
      <c r="AO100" s="3"/>
      <c r="AP100" s="2">
        <f t="shared" si="15"/>
        <v>25338</v>
      </c>
      <c r="AQ100">
        <f t="shared" si="19"/>
        <v>117.05645844368654</v>
      </c>
      <c r="AR100">
        <f t="shared" si="21"/>
        <v>68.8330860995693</v>
      </c>
      <c r="AS100">
        <f t="shared" si="22"/>
        <v>98.533199539924638</v>
      </c>
      <c r="AT100" s="3">
        <f>AT99+VLOOKUP($A100,quarterly_final!$A:$Z,MATCH("dY",quarterly_final!$A$22:$Z$22,0),FALSE)/4</f>
        <v>88.923398799163635</v>
      </c>
      <c r="AV100">
        <f t="shared" si="16"/>
        <v>28.133059644522902</v>
      </c>
      <c r="AW100">
        <f t="shared" si="17"/>
        <v>-20.090312699594335</v>
      </c>
      <c r="AX100">
        <f t="shared" si="18"/>
        <v>9.6098007407610027</v>
      </c>
    </row>
    <row r="101" spans="1:50" x14ac:dyDescent="0.25">
      <c r="A101" s="2">
        <v>25430</v>
      </c>
      <c r="C101" s="29">
        <v>36.971927724728637</v>
      </c>
      <c r="D101" s="29">
        <v>8.1355083298191744</v>
      </c>
      <c r="E101" s="29">
        <v>4.9997578711952428</v>
      </c>
      <c r="F101" s="29">
        <v>7.8526253574736415</v>
      </c>
      <c r="G101" s="29">
        <v>4.5231228080432118</v>
      </c>
      <c r="H101" s="29">
        <v>23.234588340451268</v>
      </c>
      <c r="I101" s="29">
        <v>8.5703312894310102</v>
      </c>
      <c r="J101" s="29">
        <v>3.3419018396884326</v>
      </c>
      <c r="K101" s="29">
        <v>5.7952977796027483</v>
      </c>
      <c r="L101" s="29">
        <v>4.5082116753349055</v>
      </c>
      <c r="M101" s="29">
        <v>4.2500611634530117</v>
      </c>
      <c r="N101" s="29">
        <v>2.8806827994870332</v>
      </c>
      <c r="O101" s="29">
        <v>1.6609036181584713</v>
      </c>
      <c r="P101" s="29">
        <v>4.8604112561015711</v>
      </c>
      <c r="Q101" s="29">
        <v>1.2385386842954205</v>
      </c>
      <c r="S101" s="29">
        <v>36.971927724728637</v>
      </c>
      <c r="T101" s="29">
        <v>8.1355083298191744</v>
      </c>
      <c r="U101" s="29">
        <v>4.9997578711952428</v>
      </c>
      <c r="V101" s="29">
        <v>7.8526253574736415</v>
      </c>
      <c r="W101" s="29">
        <v>4.5231228080432118</v>
      </c>
      <c r="X101" s="29">
        <v>23.234588340451268</v>
      </c>
      <c r="Y101" s="29">
        <v>8.5703312894310102</v>
      </c>
      <c r="Z101" s="29">
        <v>3.3419018396884326</v>
      </c>
      <c r="AA101" s="29">
        <v>3.6672944851147804</v>
      </c>
      <c r="AB101" s="29">
        <v>4.8604112561015711</v>
      </c>
      <c r="AC101" s="29">
        <v>1.2385386842954205</v>
      </c>
      <c r="AE101" s="3">
        <f>SUMPRODUCT('capital shares'!$C103:$G103,$C101:$G101)/SUM('capital shares'!$C103:$G103)</f>
        <v>6.929106569220175</v>
      </c>
      <c r="AF101" s="3">
        <f>SUMPRODUCT('capital shares'!$C103:$O103,$C101:$O101)/SUM('capital shares'!$C103:$O103)</f>
        <v>5.794405623868923</v>
      </c>
      <c r="AG101" s="3">
        <f>SUMPRODUCT('capital shares'!$K103:$O103,$K101:$O101)/SUM('capital shares'!$K103:$O103)</f>
        <v>3.6908040096964623</v>
      </c>
      <c r="AH101" s="3"/>
      <c r="AI101" s="3">
        <f>'capital shares'!C103*C101*VLOOKUP($A101,quarterly_final!$A:$Z,MATCH("alpha",quarterly_final!$A$22:$Z$22,0),FALSE)</f>
        <v>0.10402946502337625</v>
      </c>
      <c r="AJ101" s="3">
        <f>'capital shares'!H103*H101*VLOOKUP($A101,quarterly_final!$A:$Z,MATCH("alpha",quarterly_final!$A$22:$Z$22,0),FALSE)</f>
        <v>4.7305384444350423E-2</v>
      </c>
      <c r="AK101" s="3">
        <f t="shared" si="20"/>
        <v>0.15133484946772668</v>
      </c>
      <c r="AL101" s="3">
        <f t="shared" si="23"/>
        <v>9.2478693845051266E-2</v>
      </c>
      <c r="AM101" s="3">
        <f t="shared" si="24"/>
        <v>3.8817216963049503E-2</v>
      </c>
      <c r="AN101" s="3">
        <f t="shared" si="25"/>
        <v>0.13129591080810077</v>
      </c>
      <c r="AO101" s="3"/>
      <c r="AP101" s="2">
        <f t="shared" si="15"/>
        <v>25430</v>
      </c>
      <c r="AQ101">
        <f t="shared" si="19"/>
        <v>118.78873508599158</v>
      </c>
      <c r="AR101">
        <f t="shared" si="21"/>
        <v>69.75578710199342</v>
      </c>
      <c r="AS101">
        <f t="shared" si="22"/>
        <v>99.981800945891862</v>
      </c>
      <c r="AT101" s="3">
        <f>AT100+VLOOKUP($A101,quarterly_final!$A:$Z,MATCH("dY",quarterly_final!$A$22:$Z$22,0),FALSE)/4</f>
        <v>89.565936045811185</v>
      </c>
      <c r="AV101">
        <f t="shared" si="16"/>
        <v>29.222799040180391</v>
      </c>
      <c r="AW101">
        <f t="shared" si="17"/>
        <v>-19.810148943817765</v>
      </c>
      <c r="AX101">
        <f t="shared" si="18"/>
        <v>10.415864900080678</v>
      </c>
    </row>
    <row r="102" spans="1:50" x14ac:dyDescent="0.25">
      <c r="A102" s="2">
        <v>25522</v>
      </c>
      <c r="C102" s="29">
        <v>31.278267245957991</v>
      </c>
      <c r="D102" s="29">
        <v>8.9318287410264929</v>
      </c>
      <c r="E102" s="29">
        <v>5.2451747002379534</v>
      </c>
      <c r="F102" s="29">
        <v>6.9481881233279807</v>
      </c>
      <c r="G102" s="29">
        <v>4.2473929216768624</v>
      </c>
      <c r="H102" s="29">
        <v>26.781134915681903</v>
      </c>
      <c r="I102" s="29">
        <v>8.401316052695762</v>
      </c>
      <c r="J102" s="29">
        <v>2.5666722161474809</v>
      </c>
      <c r="K102" s="29">
        <v>6.4081290064407881</v>
      </c>
      <c r="L102" s="29">
        <v>4.6520018598947388</v>
      </c>
      <c r="M102" s="29">
        <v>4.192768576375272</v>
      </c>
      <c r="N102" s="29">
        <v>3.0820936197549997</v>
      </c>
      <c r="O102" s="29">
        <v>1.8346933813774058</v>
      </c>
      <c r="P102" s="29">
        <v>2.6084763221206231</v>
      </c>
      <c r="Q102" s="29">
        <v>1.2239695069506951</v>
      </c>
      <c r="S102" s="29">
        <v>31.278267245957991</v>
      </c>
      <c r="T102" s="29">
        <v>8.9318287410264929</v>
      </c>
      <c r="U102" s="29">
        <v>5.2451747002379534</v>
      </c>
      <c r="V102" s="29">
        <v>6.9481881233279807</v>
      </c>
      <c r="W102" s="29">
        <v>4.2473929216768624</v>
      </c>
      <c r="X102" s="29">
        <v>26.781134915681903</v>
      </c>
      <c r="Y102" s="29">
        <v>8.401316052695762</v>
      </c>
      <c r="Z102" s="29">
        <v>2.5666722161474809</v>
      </c>
      <c r="AA102" s="29">
        <v>3.9004495998177902</v>
      </c>
      <c r="AB102" s="29">
        <v>2.6084763221206231</v>
      </c>
      <c r="AC102" s="29">
        <v>1.2239695069506951</v>
      </c>
      <c r="AE102" s="3">
        <f>SUMPRODUCT('capital shares'!$C104:$G104,$C102:$G102)/SUM('capital shares'!$C104:$G104)</f>
        <v>6.8317562572377124</v>
      </c>
      <c r="AF102" s="3">
        <f>SUMPRODUCT('capital shares'!$C104:$O104,$C102:$O102)/SUM('capital shares'!$C104:$O104)</f>
        <v>5.8618847225970967</v>
      </c>
      <c r="AG102" s="3">
        <f>SUMPRODUCT('capital shares'!$K104:$O104,$K102:$O102)/SUM('capital shares'!$K104:$O104)</f>
        <v>3.9050077275137216</v>
      </c>
      <c r="AH102" s="3"/>
      <c r="AI102" s="3">
        <f>'capital shares'!C104*C102*VLOOKUP($A102,quarterly_final!$A:$Z,MATCH("alpha",quarterly_final!$A$22:$Z$22,0),FALSE)</f>
        <v>0.10946876907333514</v>
      </c>
      <c r="AJ102" s="3">
        <f>'capital shares'!H104*H102*VLOOKUP($A102,quarterly_final!$A:$Z,MATCH("alpha",quarterly_final!$A$22:$Z$22,0),FALSE)</f>
        <v>5.769124720229607E-2</v>
      </c>
      <c r="AK102" s="3">
        <f t="shared" si="20"/>
        <v>0.16716001627563121</v>
      </c>
      <c r="AL102" s="3">
        <f t="shared" si="23"/>
        <v>9.3400930619032485E-2</v>
      </c>
      <c r="AM102" s="3">
        <f t="shared" si="24"/>
        <v>4.474001314656835E-2</v>
      </c>
      <c r="AN102" s="3">
        <f t="shared" si="25"/>
        <v>0.13814094376560082</v>
      </c>
      <c r="AO102" s="3"/>
      <c r="AP102" s="2">
        <f t="shared" si="15"/>
        <v>25522</v>
      </c>
      <c r="AQ102">
        <f t="shared" si="19"/>
        <v>120.496674150301</v>
      </c>
      <c r="AR102">
        <f t="shared" si="21"/>
        <v>70.732039033871857</v>
      </c>
      <c r="AS102">
        <f t="shared" si="22"/>
        <v>101.44727212654114</v>
      </c>
      <c r="AT102" s="3">
        <f>AT101+VLOOKUP($A102,quarterly_final!$A:$Z,MATCH("dY",quarterly_final!$A$22:$Z$22,0),FALSE)/4</f>
        <v>89.015852964053749</v>
      </c>
      <c r="AV102">
        <f t="shared" si="16"/>
        <v>31.480821186247255</v>
      </c>
      <c r="AW102">
        <f t="shared" si="17"/>
        <v>-18.283813930181893</v>
      </c>
      <c r="AX102">
        <f t="shared" si="18"/>
        <v>12.431419162487387</v>
      </c>
    </row>
    <row r="103" spans="1:50" x14ac:dyDescent="0.25">
      <c r="A103" s="2">
        <v>25614</v>
      </c>
      <c r="C103" s="29">
        <v>26.79916242169611</v>
      </c>
      <c r="D103" s="29">
        <v>9.1812408856064565</v>
      </c>
      <c r="E103" s="29">
        <v>4.9125918401898616</v>
      </c>
      <c r="F103" s="29">
        <v>5.5095124631968417</v>
      </c>
      <c r="G103" s="29">
        <v>4.2991667397451749</v>
      </c>
      <c r="H103" s="29">
        <v>28.547612791779642</v>
      </c>
      <c r="I103" s="29">
        <v>8.1125747364517053</v>
      </c>
      <c r="J103" s="29">
        <v>2.2322642181158869</v>
      </c>
      <c r="K103" s="29">
        <v>6.2938160724286263</v>
      </c>
      <c r="L103" s="29">
        <v>4.4004467659753743</v>
      </c>
      <c r="M103" s="29">
        <v>4.2869516563335708</v>
      </c>
      <c r="N103" s="29">
        <v>2.9500142916262462</v>
      </c>
      <c r="O103" s="29">
        <v>1.6525293414446196</v>
      </c>
      <c r="P103" s="29">
        <v>0.47294119806622348</v>
      </c>
      <c r="Q103" s="29">
        <v>1.2095220533417717</v>
      </c>
      <c r="S103" s="29">
        <v>26.79916242169611</v>
      </c>
      <c r="T103" s="29">
        <v>9.1812408856064565</v>
      </c>
      <c r="U103" s="29">
        <v>4.9125918401898616</v>
      </c>
      <c r="V103" s="29">
        <v>5.5095124631968417</v>
      </c>
      <c r="W103" s="29">
        <v>4.2991667397451749</v>
      </c>
      <c r="X103" s="29">
        <v>28.547612791779642</v>
      </c>
      <c r="Y103" s="29">
        <v>8.1125747364517053</v>
      </c>
      <c r="Z103" s="29">
        <v>2.2322642181158869</v>
      </c>
      <c r="AA103" s="29">
        <v>3.7933834991854098</v>
      </c>
      <c r="AB103" s="29">
        <v>0.47294119806622348</v>
      </c>
      <c r="AC103" s="29">
        <v>1.2095220533417717</v>
      </c>
      <c r="AE103" s="3">
        <f>SUMPRODUCT('capital shares'!$C105:$G105,$C103:$G103)/SUM('capital shares'!$C105:$G105)</f>
        <v>6.3228675573216444</v>
      </c>
      <c r="AF103" s="3">
        <f>SUMPRODUCT('capital shares'!$C105:$O105,$C103:$O103)/SUM('capital shares'!$C105:$O105)</f>
        <v>5.6010086940600017</v>
      </c>
      <c r="AG103" s="3">
        <f>SUMPRODUCT('capital shares'!$K105:$O105,$K103:$O103)/SUM('capital shares'!$K105:$O105)</f>
        <v>3.7932593305181683</v>
      </c>
      <c r="AH103" s="3"/>
      <c r="AI103" s="3">
        <f>'capital shares'!C105*C103*VLOOKUP($A103,quarterly_final!$A:$Z,MATCH("alpha",quarterly_final!$A$22:$Z$22,0),FALSE)</f>
        <v>0.10492129318688796</v>
      </c>
      <c r="AJ103" s="3">
        <f>'capital shares'!H105*H103*VLOOKUP($A103,quarterly_final!$A:$Z,MATCH("alpha",quarterly_final!$A$22:$Z$22,0),FALSE)</f>
        <v>6.5912433728601935E-2</v>
      </c>
      <c r="AK103" s="3">
        <f t="shared" si="20"/>
        <v>0.1708337269154899</v>
      </c>
      <c r="AL103" s="3">
        <f t="shared" si="23"/>
        <v>9.7502835299180413E-2</v>
      </c>
      <c r="AM103" s="3">
        <f t="shared" si="24"/>
        <v>5.239344249260916E-2</v>
      </c>
      <c r="AN103" s="3">
        <f t="shared" si="25"/>
        <v>0.14989627779178957</v>
      </c>
      <c r="AO103" s="3"/>
      <c r="AP103" s="2">
        <f t="shared" si="15"/>
        <v>25614</v>
      </c>
      <c r="AQ103">
        <f t="shared" si="19"/>
        <v>122.07739103963142</v>
      </c>
      <c r="AR103">
        <f t="shared" si="21"/>
        <v>71.680353866501406</v>
      </c>
      <c r="AS103">
        <f t="shared" si="22"/>
        <v>102.84752430005614</v>
      </c>
      <c r="AT103" s="3">
        <f>AT102+VLOOKUP($A103,quarterly_final!$A:$Z,MATCH("dY",quarterly_final!$A$22:$Z$22,0),FALSE)/4</f>
        <v>88.549584776598721</v>
      </c>
      <c r="AV103">
        <f t="shared" si="16"/>
        <v>33.527806263032701</v>
      </c>
      <c r="AW103">
        <f t="shared" si="17"/>
        <v>-16.869230910097315</v>
      </c>
      <c r="AX103">
        <f t="shared" si="18"/>
        <v>14.297939523457416</v>
      </c>
    </row>
    <row r="104" spans="1:50" x14ac:dyDescent="0.25">
      <c r="A104" s="2">
        <v>25703</v>
      </c>
      <c r="C104" s="29">
        <v>33.511962591459898</v>
      </c>
      <c r="D104" s="29">
        <v>8.616414605526046</v>
      </c>
      <c r="E104" s="29">
        <v>5.070031490841842</v>
      </c>
      <c r="F104" s="29">
        <v>3.7703166453113113</v>
      </c>
      <c r="G104" s="29">
        <v>4.3272074073115618</v>
      </c>
      <c r="H104" s="29">
        <v>28.555429167397151</v>
      </c>
      <c r="I104" s="29">
        <v>7.5914271381407161</v>
      </c>
      <c r="J104" s="29">
        <v>1.588747964292736</v>
      </c>
      <c r="K104" s="29">
        <v>6.2645419149241377</v>
      </c>
      <c r="L104" s="29">
        <v>4.0317109834298037</v>
      </c>
      <c r="M104" s="29">
        <v>4.331083694852822</v>
      </c>
      <c r="N104" s="29">
        <v>2.6175210156317519</v>
      </c>
      <c r="O104" s="29">
        <v>1.5365142998689407</v>
      </c>
      <c r="P104" s="29">
        <v>2.1939526492815276</v>
      </c>
      <c r="Q104" s="29">
        <v>2.0406610814585946</v>
      </c>
      <c r="S104" s="29">
        <v>33.511962591459898</v>
      </c>
      <c r="T104" s="29">
        <v>8.616414605526046</v>
      </c>
      <c r="U104" s="29">
        <v>5.070031490841842</v>
      </c>
      <c r="V104" s="29">
        <v>3.7703166453113113</v>
      </c>
      <c r="W104" s="29">
        <v>4.3272074073115618</v>
      </c>
      <c r="X104" s="29">
        <v>28.555429167397151</v>
      </c>
      <c r="Y104" s="29">
        <v>7.5914271381407161</v>
      </c>
      <c r="Z104" s="29">
        <v>1.588747964292736</v>
      </c>
      <c r="AA104" s="29">
        <v>3.6842849962546609</v>
      </c>
      <c r="AB104" s="29">
        <v>2.1939526492815276</v>
      </c>
      <c r="AC104" s="29">
        <v>2.0406610814585946</v>
      </c>
      <c r="AE104" s="3">
        <f>SUMPRODUCT('capital shares'!$C106:$G106,$C104:$G104)/SUM('capital shares'!$C106:$G106)</f>
        <v>6.0370537981544139</v>
      </c>
      <c r="AF104" s="3">
        <f>SUMPRODUCT('capital shares'!$C106:$O106,$C104:$O104)/SUM('capital shares'!$C106:$O106)</f>
        <v>5.3985208292963947</v>
      </c>
      <c r="AG104" s="3">
        <f>SUMPRODUCT('capital shares'!$K106:$O106,$K104:$O104)/SUM('capital shares'!$K106:$O106)</f>
        <v>3.6845023241527755</v>
      </c>
      <c r="AH104" s="3"/>
      <c r="AI104" s="3">
        <f>'capital shares'!C106*C104*VLOOKUP($A104,quarterly_final!$A:$Z,MATCH("alpha",quarterly_final!$A$22:$Z$22,0),FALSE)</f>
        <v>0.13010852431172315</v>
      </c>
      <c r="AJ104" s="3">
        <f>'capital shares'!H106*H104*VLOOKUP($A104,quarterly_final!$A:$Z,MATCH("alpha",quarterly_final!$A$22:$Z$22,0),FALSE)</f>
        <v>7.0862878722563596E-2</v>
      </c>
      <c r="AK104" s="3">
        <f t="shared" si="20"/>
        <v>0.20097140303428673</v>
      </c>
      <c r="AL104" s="3">
        <f t="shared" si="23"/>
        <v>0.11213201289883062</v>
      </c>
      <c r="AM104" s="3">
        <f t="shared" si="24"/>
        <v>6.0442986024452999E-2</v>
      </c>
      <c r="AN104" s="3">
        <f t="shared" si="25"/>
        <v>0.17257499892328362</v>
      </c>
      <c r="AO104" s="3"/>
      <c r="AP104" s="2">
        <f t="shared" si="15"/>
        <v>25703</v>
      </c>
      <c r="AQ104">
        <f t="shared" si="19"/>
        <v>123.58665448917003</v>
      </c>
      <c r="AR104">
        <f t="shared" si="21"/>
        <v>72.601479447539603</v>
      </c>
      <c r="AS104">
        <f t="shared" si="22"/>
        <v>104.19715450738023</v>
      </c>
      <c r="AT104" s="3">
        <f>AT103+VLOOKUP($A104,quarterly_final!$A:$Z,MATCH("dY",quarterly_final!$A$22:$Z$22,0),FALSE)/4</f>
        <v>88.643243912426897</v>
      </c>
      <c r="AV104">
        <f t="shared" si="16"/>
        <v>34.943410576743133</v>
      </c>
      <c r="AW104">
        <f t="shared" si="17"/>
        <v>-16.041764464887294</v>
      </c>
      <c r="AX104">
        <f t="shared" si="18"/>
        <v>15.553910594953336</v>
      </c>
    </row>
    <row r="105" spans="1:50" x14ac:dyDescent="0.25">
      <c r="A105" s="2">
        <v>25795</v>
      </c>
      <c r="C105" s="29">
        <v>28.569968343623842</v>
      </c>
      <c r="D105" s="29">
        <v>8.5886415947804551</v>
      </c>
      <c r="E105" s="29">
        <v>4.672792231359324</v>
      </c>
      <c r="F105" s="29">
        <v>3.252790828227603</v>
      </c>
      <c r="G105" s="29">
        <v>4.4325121870294026</v>
      </c>
      <c r="H105" s="29">
        <v>26.953191813548472</v>
      </c>
      <c r="I105" s="29">
        <v>6.9925983395172864</v>
      </c>
      <c r="J105" s="29">
        <v>1.1708905325519936</v>
      </c>
      <c r="K105" s="29">
        <v>5.6486777883613115</v>
      </c>
      <c r="L105" s="29">
        <v>4.2155857429563071</v>
      </c>
      <c r="M105" s="29">
        <v>4.5513621462220044</v>
      </c>
      <c r="N105" s="29">
        <v>2.4730209996427277</v>
      </c>
      <c r="O105" s="29">
        <v>1.3889918092701237</v>
      </c>
      <c r="P105" s="29">
        <v>2.1937336890616166</v>
      </c>
      <c r="Q105" s="29">
        <v>2.8591367181164173</v>
      </c>
      <c r="S105" s="29">
        <v>28.569968343623842</v>
      </c>
      <c r="T105" s="29">
        <v>8.5886415947804551</v>
      </c>
      <c r="U105" s="29">
        <v>4.672792231359324</v>
      </c>
      <c r="V105" s="29">
        <v>3.252790828227603</v>
      </c>
      <c r="W105" s="29">
        <v>4.4325121870294026</v>
      </c>
      <c r="X105" s="29">
        <v>26.953191813548472</v>
      </c>
      <c r="Y105" s="29">
        <v>6.9925983395172864</v>
      </c>
      <c r="Z105" s="29">
        <v>1.1708905325519936</v>
      </c>
      <c r="AA105" s="29">
        <v>3.5642121476264776</v>
      </c>
      <c r="AB105" s="29">
        <v>2.1937336890616166</v>
      </c>
      <c r="AC105" s="29">
        <v>2.8591367181164173</v>
      </c>
      <c r="AE105" s="3">
        <f>SUMPRODUCT('capital shares'!$C107:$G107,$C105:$G105)/SUM('capital shares'!$C107:$G107)</f>
        <v>5.6174832728023425</v>
      </c>
      <c r="AF105" s="3">
        <f>SUMPRODUCT('capital shares'!$C107:$O107,$C105:$O105)/SUM('capital shares'!$C107:$O107)</f>
        <v>5.0866345023612132</v>
      </c>
      <c r="AG105" s="3">
        <f>SUMPRODUCT('capital shares'!$K107:$O107,$K105:$O105)/SUM('capital shares'!$K107:$O107)</f>
        <v>3.5777301895704632</v>
      </c>
      <c r="AH105" s="3"/>
      <c r="AI105" s="3">
        <f>'capital shares'!C107*C105*VLOOKUP($A105,quarterly_final!$A:$Z,MATCH("alpha",quarterly_final!$A$22:$Z$22,0),FALSE)</f>
        <v>0.11161136289246643</v>
      </c>
      <c r="AJ105" s="3">
        <f>'capital shares'!H107*H105*VLOOKUP($A105,quarterly_final!$A:$Z,MATCH("alpha",quarterly_final!$A$22:$Z$22,0),FALSE)</f>
        <v>7.1249575182820726E-2</v>
      </c>
      <c r="AK105" s="3">
        <f t="shared" si="20"/>
        <v>0.18286093807528714</v>
      </c>
      <c r="AL105" s="3">
        <f t="shared" si="23"/>
        <v>0.11402748736610317</v>
      </c>
      <c r="AM105" s="3">
        <f t="shared" si="24"/>
        <v>6.6429033709070578E-2</v>
      </c>
      <c r="AN105" s="3">
        <f t="shared" si="25"/>
        <v>0.18045652107517374</v>
      </c>
      <c r="AO105" s="3"/>
      <c r="AP105" s="2">
        <f t="shared" si="15"/>
        <v>25795</v>
      </c>
      <c r="AQ105">
        <f t="shared" si="19"/>
        <v>124.99102530737062</v>
      </c>
      <c r="AR105">
        <f t="shared" si="21"/>
        <v>73.495911994932214</v>
      </c>
      <c r="AS105">
        <f t="shared" si="22"/>
        <v>105.46881313297054</v>
      </c>
      <c r="AT105" s="3">
        <f>AT104+VLOOKUP($A105,quarterly_final!$A:$Z,MATCH("dY",quarterly_final!$A$22:$Z$22,0),FALSE)/4</f>
        <v>89.632147181191158</v>
      </c>
      <c r="AV105">
        <f t="shared" si="16"/>
        <v>35.358878126179462</v>
      </c>
      <c r="AW105">
        <f t="shared" si="17"/>
        <v>-16.136235186258943</v>
      </c>
      <c r="AX105">
        <f t="shared" si="18"/>
        <v>15.836665951779381</v>
      </c>
    </row>
    <row r="106" spans="1:50" x14ac:dyDescent="0.25">
      <c r="A106" s="2">
        <v>25887</v>
      </c>
      <c r="C106" s="29">
        <v>15.609842617264746</v>
      </c>
      <c r="D106" s="29">
        <v>7.7612018996290999</v>
      </c>
      <c r="E106" s="29">
        <v>4.491292778486411</v>
      </c>
      <c r="F106" s="29">
        <v>3.4782270655348668</v>
      </c>
      <c r="G106" s="29">
        <v>4.9344731497917849</v>
      </c>
      <c r="H106" s="29">
        <v>22.356083960950102</v>
      </c>
      <c r="I106" s="29">
        <v>6.5730982922417525</v>
      </c>
      <c r="J106" s="29">
        <v>0.88542126706059321</v>
      </c>
      <c r="K106" s="29">
        <v>5.4584745287023395</v>
      </c>
      <c r="L106" s="29">
        <v>4.1518363231290323</v>
      </c>
      <c r="M106" s="29">
        <v>4.7947187596697916</v>
      </c>
      <c r="N106" s="29">
        <v>2.1373159609318293</v>
      </c>
      <c r="O106" s="29">
        <v>1.3466033828457569</v>
      </c>
      <c r="P106" s="29">
        <v>-1.8222752020619737</v>
      </c>
      <c r="Q106" s="29">
        <v>3.6601213365720753</v>
      </c>
      <c r="S106" s="29">
        <v>15.609842617264746</v>
      </c>
      <c r="T106" s="29">
        <v>7.7612018996290999</v>
      </c>
      <c r="U106" s="29">
        <v>4.491292778486411</v>
      </c>
      <c r="V106" s="29">
        <v>3.4782270655348668</v>
      </c>
      <c r="W106" s="29">
        <v>4.9344731497917849</v>
      </c>
      <c r="X106" s="29">
        <v>22.356083960950102</v>
      </c>
      <c r="Y106" s="29">
        <v>6.5730982922417525</v>
      </c>
      <c r="Z106" s="29">
        <v>0.88542126706059321</v>
      </c>
      <c r="AA106" s="29">
        <v>3.5321156337474235</v>
      </c>
      <c r="AB106" s="29">
        <v>-1.8222752020619737</v>
      </c>
      <c r="AC106" s="29">
        <v>3.6601213365720753</v>
      </c>
      <c r="AE106" s="3">
        <f>SUMPRODUCT('capital shares'!$C108:$G108,$C106:$G106)/SUM('capital shares'!$C108:$G108)</f>
        <v>5.2028995210035545</v>
      </c>
      <c r="AF106" s="3">
        <f>SUMPRODUCT('capital shares'!$C108:$O108,$C106:$O106)/SUM('capital shares'!$C108:$O108)</f>
        <v>4.7722132765801621</v>
      </c>
      <c r="AG106" s="3">
        <f>SUMPRODUCT('capital shares'!$K108:$O108,$K106:$O106)/SUM('capital shares'!$K108:$O108)</f>
        <v>3.5415222118667478</v>
      </c>
      <c r="AH106" s="3"/>
      <c r="AI106" s="3">
        <f>'capital shares'!C108*C106*VLOOKUP($A106,quarterly_final!$A:$Z,MATCH("alpha",quarterly_final!$A$22:$Z$22,0),FALSE)</f>
        <v>6.5813316166172559E-2</v>
      </c>
      <c r="AJ106" s="3">
        <f>'capital shares'!H108*H106*VLOOKUP($A106,quarterly_final!$A:$Z,MATCH("alpha",quarterly_final!$A$22:$Z$22,0),FALSE)</f>
        <v>6.287299867516094E-2</v>
      </c>
      <c r="AK106" s="3">
        <f t="shared" si="20"/>
        <v>0.1286863148413335</v>
      </c>
      <c r="AL106" s="3">
        <f t="shared" si="23"/>
        <v>0.10311362413931252</v>
      </c>
      <c r="AM106" s="3">
        <f t="shared" si="24"/>
        <v>6.7724471577286796E-2</v>
      </c>
      <c r="AN106" s="3">
        <f t="shared" si="25"/>
        <v>0.17083809571659933</v>
      </c>
      <c r="AO106" s="3"/>
      <c r="AP106" s="2">
        <f t="shared" si="15"/>
        <v>25887</v>
      </c>
      <c r="AQ106">
        <f t="shared" si="19"/>
        <v>126.2917501876215</v>
      </c>
      <c r="AR106">
        <f t="shared" si="21"/>
        <v>74.381292547898894</v>
      </c>
      <c r="AS106">
        <f t="shared" si="22"/>
        <v>106.66186645211558</v>
      </c>
      <c r="AT106" s="3">
        <f>AT105+VLOOKUP($A106,quarterly_final!$A:$Z,MATCH("dY",quarterly_final!$A$22:$Z$22,0),FALSE)/4</f>
        <v>88.158971188060093</v>
      </c>
      <c r="AV106">
        <f t="shared" si="16"/>
        <v>38.13277899956141</v>
      </c>
      <c r="AW106">
        <f t="shared" si="17"/>
        <v>-13.777678640161199</v>
      </c>
      <c r="AX106">
        <f t="shared" si="18"/>
        <v>18.502895264055482</v>
      </c>
    </row>
    <row r="107" spans="1:50" x14ac:dyDescent="0.25">
      <c r="A107" s="2">
        <v>25979</v>
      </c>
      <c r="C107" s="29">
        <v>13.860639576926914</v>
      </c>
      <c r="D107" s="29">
        <v>7.6115131211238918</v>
      </c>
      <c r="E107" s="29">
        <v>3.8570753567128691</v>
      </c>
      <c r="F107" s="29">
        <v>0.71891891517736894</v>
      </c>
      <c r="G107" s="29">
        <v>4.3295775490975075</v>
      </c>
      <c r="H107" s="29">
        <v>16.961862540586026</v>
      </c>
      <c r="I107" s="29">
        <v>5.9240612572189377</v>
      </c>
      <c r="J107" s="29">
        <v>0.70450764219671669</v>
      </c>
      <c r="K107" s="29">
        <v>5.2378125380208473</v>
      </c>
      <c r="L107" s="29">
        <v>3.6864513128890053</v>
      </c>
      <c r="M107" s="29">
        <v>4.6300412013536629</v>
      </c>
      <c r="N107" s="29">
        <v>2.4179846232321722</v>
      </c>
      <c r="O107" s="29">
        <v>1.3626143805041124</v>
      </c>
      <c r="P107" s="29">
        <v>5.1426742522465929</v>
      </c>
      <c r="Q107" s="29">
        <v>4.4391366693986356</v>
      </c>
      <c r="S107" s="29">
        <v>13.860639576926914</v>
      </c>
      <c r="T107" s="29">
        <v>7.6115131211238918</v>
      </c>
      <c r="U107" s="29">
        <v>3.8570753567128691</v>
      </c>
      <c r="V107" s="29">
        <v>0.71891891517736894</v>
      </c>
      <c r="W107" s="29">
        <v>4.3295775490975075</v>
      </c>
      <c r="X107" s="29">
        <v>16.961862540586026</v>
      </c>
      <c r="Y107" s="29">
        <v>5.9240612572189377</v>
      </c>
      <c r="Z107" s="29">
        <v>0.70450764219671669</v>
      </c>
      <c r="AA107" s="29">
        <v>3.4082012187653277</v>
      </c>
      <c r="AB107" s="29">
        <v>5.1426742522465929</v>
      </c>
      <c r="AC107" s="29">
        <v>4.4391366693986356</v>
      </c>
      <c r="AE107" s="3">
        <f>SUMPRODUCT('capital shares'!$C109:$G109,$C107:$G107)/SUM('capital shares'!$C109:$G109)</f>
        <v>4.0463057820822028</v>
      </c>
      <c r="AF107" s="3">
        <f>SUMPRODUCT('capital shares'!$C109:$O109,$C107:$O107)/SUM('capital shares'!$C109:$O109)</f>
        <v>4.0040327270181812</v>
      </c>
      <c r="AG107" s="3">
        <f>SUMPRODUCT('capital shares'!$K109:$O109,$K107:$O107)/SUM('capital shares'!$K109:$O109)</f>
        <v>3.4211437299336778</v>
      </c>
      <c r="AH107" s="3"/>
      <c r="AI107" s="3">
        <f>'capital shares'!C109*C107*VLOOKUP($A107,quarterly_final!$A:$Z,MATCH("alpha",quarterly_final!$A$22:$Z$22,0),FALSE)</f>
        <v>5.8818213470491751E-2</v>
      </c>
      <c r="AJ107" s="3">
        <f>'capital shares'!H109*H107*VLOOKUP($A107,quarterly_final!$A:$Z,MATCH("alpha",quarterly_final!$A$22:$Z$22,0),FALSE)</f>
        <v>4.9244028110792683E-2</v>
      </c>
      <c r="AK107" s="3">
        <f t="shared" si="20"/>
        <v>0.10806224158128444</v>
      </c>
      <c r="AL107" s="3">
        <f t="shared" si="23"/>
        <v>9.1587854210213482E-2</v>
      </c>
      <c r="AM107" s="3">
        <f t="shared" si="24"/>
        <v>6.3557370172834485E-2</v>
      </c>
      <c r="AN107" s="3">
        <f t="shared" si="25"/>
        <v>0.15514522438304795</v>
      </c>
      <c r="AO107" s="3"/>
      <c r="AP107" s="2">
        <f t="shared" si="15"/>
        <v>25979</v>
      </c>
      <c r="AQ107">
        <f t="shared" si="19"/>
        <v>127.30332663314205</v>
      </c>
      <c r="AR107">
        <f t="shared" si="21"/>
        <v>75.23657848038232</v>
      </c>
      <c r="AS107">
        <f t="shared" si="22"/>
        <v>107.66287463387012</v>
      </c>
      <c r="AT107" s="3">
        <f>AT106+VLOOKUP($A107,quarterly_final!$A:$Z,MATCH("dY",quarterly_final!$A$22:$Z$22,0),FALSE)/4</f>
        <v>91.002424139847037</v>
      </c>
      <c r="AV107">
        <f t="shared" si="16"/>
        <v>36.300902493295013</v>
      </c>
      <c r="AW107">
        <f t="shared" si="17"/>
        <v>-15.765845659464716</v>
      </c>
      <c r="AX107">
        <f t="shared" si="18"/>
        <v>16.660450494023081</v>
      </c>
    </row>
    <row r="108" spans="1:50" x14ac:dyDescent="0.25">
      <c r="A108" s="2">
        <v>26068</v>
      </c>
      <c r="C108" s="29">
        <v>12.357545325338748</v>
      </c>
      <c r="D108" s="29">
        <v>6.7727392793095476</v>
      </c>
      <c r="E108" s="29">
        <v>3.1092351855939171</v>
      </c>
      <c r="F108" s="29">
        <v>3.1712186271597886</v>
      </c>
      <c r="G108" s="29">
        <v>3.6723768756317554</v>
      </c>
      <c r="H108" s="29">
        <v>13.908717003216609</v>
      </c>
      <c r="I108" s="29">
        <v>5.7717390196010854</v>
      </c>
      <c r="J108" s="29">
        <v>0.55817037644203538</v>
      </c>
      <c r="K108" s="29">
        <v>5.3775869196527992</v>
      </c>
      <c r="L108" s="29">
        <v>3.3869043882262417</v>
      </c>
      <c r="M108" s="29">
        <v>4.5576381590386461</v>
      </c>
      <c r="N108" s="29">
        <v>2.2127378604608339</v>
      </c>
      <c r="O108" s="29">
        <v>1.2793716642633512</v>
      </c>
      <c r="P108" s="29">
        <v>4.3245648128994674</v>
      </c>
      <c r="Q108" s="29">
        <v>2.8030731017747001</v>
      </c>
      <c r="S108" s="29">
        <v>12.357545325338748</v>
      </c>
      <c r="T108" s="29">
        <v>6.7727392793095476</v>
      </c>
      <c r="U108" s="29">
        <v>3.1092351855939171</v>
      </c>
      <c r="V108" s="29">
        <v>3.1712186271597886</v>
      </c>
      <c r="W108" s="29">
        <v>3.6723768756317554</v>
      </c>
      <c r="X108" s="29">
        <v>13.908717003216609</v>
      </c>
      <c r="Y108" s="29">
        <v>5.7717390196010854</v>
      </c>
      <c r="Z108" s="29">
        <v>0.55817037644203538</v>
      </c>
      <c r="AA108" s="29">
        <v>3.3430758075176925</v>
      </c>
      <c r="AB108" s="29">
        <v>4.3245648128994674</v>
      </c>
      <c r="AC108" s="29">
        <v>2.8030731017747001</v>
      </c>
      <c r="AE108" s="3">
        <f>SUMPRODUCT('capital shares'!$C110:$G110,$C108:$G108)/SUM('capital shares'!$C110:$G110)</f>
        <v>4.0845951222967081</v>
      </c>
      <c r="AF108" s="3">
        <f>SUMPRODUCT('capital shares'!$C110:$O110,$C108:$O108)/SUM('capital shares'!$C110:$O110)</f>
        <v>3.93756702203201</v>
      </c>
      <c r="AG108" s="3">
        <f>SUMPRODUCT('capital shares'!$K110:$O110,$K108:$O108)/SUM('capital shares'!$K110:$O110)</f>
        <v>3.3548183824380082</v>
      </c>
      <c r="AH108" s="3"/>
      <c r="AI108" s="3">
        <f>'capital shares'!C110*C108*VLOOKUP($A108,quarterly_final!$A:$Z,MATCH("alpha",quarterly_final!$A$22:$Z$22,0),FALSE)</f>
        <v>4.5555473759968726E-2</v>
      </c>
      <c r="AJ108" s="3">
        <f>'capital shares'!H110*H108*VLOOKUP($A108,quarterly_final!$A:$Z,MATCH("alpha",quarterly_final!$A$22:$Z$22,0),FALSE)</f>
        <v>4.0461330612261474E-2</v>
      </c>
      <c r="AK108" s="3">
        <f t="shared" si="20"/>
        <v>8.6016804372230193E-2</v>
      </c>
      <c r="AL108" s="3">
        <f t="shared" si="23"/>
        <v>7.0449591572274858E-2</v>
      </c>
      <c r="AM108" s="3">
        <f t="shared" si="24"/>
        <v>5.5956983145258953E-2</v>
      </c>
      <c r="AN108" s="3">
        <f t="shared" si="25"/>
        <v>0.1264065747175338</v>
      </c>
      <c r="AO108" s="3"/>
      <c r="AP108" s="2">
        <f t="shared" si="15"/>
        <v>26068</v>
      </c>
      <c r="AQ108">
        <f t="shared" si="19"/>
        <v>128.32447541371621</v>
      </c>
      <c r="AR108">
        <f t="shared" si="21"/>
        <v>76.07528307599182</v>
      </c>
      <c r="AS108">
        <f t="shared" si="22"/>
        <v>108.64726638937812</v>
      </c>
      <c r="AT108" s="3">
        <f>AT107+VLOOKUP($A108,quarterly_final!$A:$Z,MATCH("dY",quarterly_final!$A$22:$Z$22,0),FALSE)/4</f>
        <v>91.731181672605757</v>
      </c>
      <c r="AV108">
        <f t="shared" si="16"/>
        <v>36.593293741110458</v>
      </c>
      <c r="AW108">
        <f t="shared" si="17"/>
        <v>-15.655898596613937</v>
      </c>
      <c r="AX108">
        <f t="shared" si="18"/>
        <v>16.91608471677236</v>
      </c>
    </row>
    <row r="109" spans="1:50" x14ac:dyDescent="0.25">
      <c r="A109" s="2">
        <v>26160</v>
      </c>
      <c r="C109" s="29">
        <v>35.237802705782428</v>
      </c>
      <c r="D109" s="29">
        <v>7.1117735309080388</v>
      </c>
      <c r="E109" s="29">
        <v>2.8063965327639551</v>
      </c>
      <c r="F109" s="29">
        <v>3.4542619708084032</v>
      </c>
      <c r="G109" s="29">
        <v>3.8763889797444051</v>
      </c>
      <c r="H109" s="29">
        <v>14.777109270558952</v>
      </c>
      <c r="I109" s="29">
        <v>5.5756772897190388</v>
      </c>
      <c r="J109" s="29">
        <v>0.62643700657432078</v>
      </c>
      <c r="K109" s="29">
        <v>5.8017513936761134</v>
      </c>
      <c r="L109" s="29">
        <v>2.7997766474094021</v>
      </c>
      <c r="M109" s="29">
        <v>4.5042887498603079</v>
      </c>
      <c r="N109" s="29">
        <v>1.6956629120258526</v>
      </c>
      <c r="O109" s="29">
        <v>1.1769366832716344</v>
      </c>
      <c r="P109" s="29">
        <v>4.0672841792627423</v>
      </c>
      <c r="Q109" s="29">
        <v>1.2009770407932052</v>
      </c>
      <c r="S109" s="29">
        <v>35.237802705782428</v>
      </c>
      <c r="T109" s="29">
        <v>7.1117735309080388</v>
      </c>
      <c r="U109" s="29">
        <v>2.8063965327639551</v>
      </c>
      <c r="V109" s="29">
        <v>3.4542619708084032</v>
      </c>
      <c r="W109" s="29">
        <v>3.8763889797444051</v>
      </c>
      <c r="X109" s="29">
        <v>14.777109270558952</v>
      </c>
      <c r="Y109" s="29">
        <v>5.5756772897190388</v>
      </c>
      <c r="Z109" s="29">
        <v>0.62643700657432078</v>
      </c>
      <c r="AA109" s="29">
        <v>3.2790589157457362</v>
      </c>
      <c r="AB109" s="29">
        <v>4.0672841792627423</v>
      </c>
      <c r="AC109" s="29">
        <v>1.2009770407932052</v>
      </c>
      <c r="AE109" s="3">
        <f>SUMPRODUCT('capital shares'!$C111:$G111,$C109:$G109)/SUM('capital shares'!$C111:$G111)</f>
        <v>4.8148099012077425</v>
      </c>
      <c r="AF109" s="3">
        <f>SUMPRODUCT('capital shares'!$C111:$O111,$C109:$O109)/SUM('capital shares'!$C111:$O111)</f>
        <v>4.2805858066589693</v>
      </c>
      <c r="AG109" s="3">
        <f>SUMPRODUCT('capital shares'!$K111:$O111,$K109:$O109)/SUM('capital shares'!$K111:$O111)</f>
        <v>3.285797073794424</v>
      </c>
      <c r="AH109" s="3"/>
      <c r="AI109" s="3">
        <f>'capital shares'!C111*C109*VLOOKUP($A109,quarterly_final!$A:$Z,MATCH("alpha",quarterly_final!$A$22:$Z$22,0),FALSE)</f>
        <v>0.12467011932505587</v>
      </c>
      <c r="AJ109" s="3">
        <f>'capital shares'!H111*H109*VLOOKUP($A109,quarterly_final!$A:$Z,MATCH("alpha",quarterly_final!$A$22:$Z$22,0),FALSE)</f>
        <v>4.3431737685915878E-2</v>
      </c>
      <c r="AK109" s="3">
        <f t="shared" si="20"/>
        <v>0.16810185701097174</v>
      </c>
      <c r="AL109" s="3">
        <f t="shared" si="23"/>
        <v>7.3714280680422226E-2</v>
      </c>
      <c r="AM109" s="3">
        <f t="shared" si="24"/>
        <v>4.9002523771032744E-2</v>
      </c>
      <c r="AN109" s="3">
        <f t="shared" si="25"/>
        <v>0.12271680445145497</v>
      </c>
      <c r="AO109" s="3"/>
      <c r="AP109" s="2">
        <f t="shared" si="15"/>
        <v>26160</v>
      </c>
      <c r="AQ109">
        <f t="shared" si="19"/>
        <v>129.52817788901814</v>
      </c>
      <c r="AR109">
        <f t="shared" si="21"/>
        <v>76.896732344440423</v>
      </c>
      <c r="AS109">
        <f t="shared" si="22"/>
        <v>109.71741284104286</v>
      </c>
      <c r="AT109" s="3">
        <f>AT108+VLOOKUP($A109,quarterly_final!$A:$Z,MATCH("dY",quarterly_final!$A$22:$Z$22,0),FALSE)/4</f>
        <v>92.66458673994039</v>
      </c>
      <c r="AV109">
        <f t="shared" si="16"/>
        <v>36.863591149077749</v>
      </c>
      <c r="AW109">
        <f t="shared" si="17"/>
        <v>-15.767854395499967</v>
      </c>
      <c r="AX109">
        <f t="shared" si="18"/>
        <v>17.052826101102468</v>
      </c>
    </row>
    <row r="110" spans="1:50" x14ac:dyDescent="0.25">
      <c r="A110" s="2">
        <v>26252</v>
      </c>
      <c r="C110" s="29">
        <v>29.926095731893376</v>
      </c>
      <c r="D110" s="29">
        <v>6.7064686613349522</v>
      </c>
      <c r="E110" s="29">
        <v>2.7731520447332514</v>
      </c>
      <c r="F110" s="29">
        <v>3.2875169963780593</v>
      </c>
      <c r="G110" s="29">
        <v>3.8226169444179448</v>
      </c>
      <c r="H110" s="29">
        <v>15.631472254266043</v>
      </c>
      <c r="I110" s="29">
        <v>5.3052259572446303</v>
      </c>
      <c r="J110" s="29">
        <v>0.8923887050336532</v>
      </c>
      <c r="K110" s="29">
        <v>6.2655591068569549</v>
      </c>
      <c r="L110" s="29">
        <v>2.0633668811072425</v>
      </c>
      <c r="M110" s="29">
        <v>4.2322914008416035</v>
      </c>
      <c r="N110" s="29">
        <v>1.8453123359506662</v>
      </c>
      <c r="O110" s="29">
        <v>1.0892650547859262</v>
      </c>
      <c r="P110" s="29">
        <v>-0.23349361914171141</v>
      </c>
      <c r="Q110" s="29">
        <v>-0.38673548397909485</v>
      </c>
      <c r="S110" s="29">
        <v>29.926095731893376</v>
      </c>
      <c r="T110" s="29">
        <v>6.7064686613349522</v>
      </c>
      <c r="U110" s="29">
        <v>2.7731520447332514</v>
      </c>
      <c r="V110" s="29">
        <v>3.2875169963780593</v>
      </c>
      <c r="W110" s="29">
        <v>3.8226169444179448</v>
      </c>
      <c r="X110" s="29">
        <v>15.631472254266043</v>
      </c>
      <c r="Y110" s="29">
        <v>5.3052259572446303</v>
      </c>
      <c r="Z110" s="29">
        <v>0.8923887050336532</v>
      </c>
      <c r="AA110" s="29">
        <v>3.2107389450715118</v>
      </c>
      <c r="AB110" s="29">
        <v>-0.23349361914171141</v>
      </c>
      <c r="AC110" s="29">
        <v>-0.38673548397909485</v>
      </c>
      <c r="AE110" s="3">
        <f>SUMPRODUCT('capital shares'!$C112:$G112,$C110:$G110)/SUM('capital shares'!$C112:$G112)</f>
        <v>4.5282428887390056</v>
      </c>
      <c r="AF110" s="3">
        <f>SUMPRODUCT('capital shares'!$C112:$O112,$C110:$O110)/SUM('capital shares'!$C112:$O112)</f>
        <v>4.104150096626749</v>
      </c>
      <c r="AG110" s="3">
        <f>SUMPRODUCT('capital shares'!$K112:$O112,$K110:$O110)/SUM('capital shares'!$K112:$O112)</f>
        <v>3.2115043999368131</v>
      </c>
      <c r="AH110" s="3"/>
      <c r="AI110" s="3">
        <f>'capital shares'!C112*C110*VLOOKUP($A110,quarterly_final!$A:$Z,MATCH("alpha",quarterly_final!$A$22:$Z$22,0),FALSE)</f>
        <v>0.10603464578231341</v>
      </c>
      <c r="AJ110" s="3">
        <f>'capital shares'!H112*H110*VLOOKUP($A110,quarterly_final!$A:$Z,MATCH("alpha",quarterly_final!$A$22:$Z$22,0),FALSE)</f>
        <v>4.670230914354119E-2</v>
      </c>
      <c r="AK110" s="3">
        <f t="shared" si="20"/>
        <v>0.1527369549258546</v>
      </c>
      <c r="AL110" s="3">
        <f t="shared" si="23"/>
        <v>8.3769613084457434E-2</v>
      </c>
      <c r="AM110" s="3">
        <f t="shared" si="24"/>
        <v>4.4959851388127803E-2</v>
      </c>
      <c r="AN110" s="3">
        <f t="shared" si="25"/>
        <v>0.12872946447258524</v>
      </c>
      <c r="AO110" s="3"/>
      <c r="AP110" s="2">
        <f t="shared" si="15"/>
        <v>26252</v>
      </c>
      <c r="AQ110">
        <f t="shared" si="19"/>
        <v>130.66023861120289</v>
      </c>
      <c r="AR110">
        <f t="shared" si="21"/>
        <v>77.699608444424626</v>
      </c>
      <c r="AS110">
        <f t="shared" si="22"/>
        <v>110.74345036519955</v>
      </c>
      <c r="AT110" s="3">
        <f>AT109+VLOOKUP($A110,quarterly_final!$A:$Z,MATCH("dY",quarterly_final!$A$22:$Z$22,0),FALSE)/4</f>
        <v>93.559668940627759</v>
      </c>
      <c r="AV110">
        <f t="shared" si="16"/>
        <v>37.100569670575126</v>
      </c>
      <c r="AW110">
        <f t="shared" si="17"/>
        <v>-15.860060496203133</v>
      </c>
      <c r="AX110">
        <f t="shared" si="18"/>
        <v>17.183781424571791</v>
      </c>
    </row>
    <row r="111" spans="1:50" x14ac:dyDescent="0.25">
      <c r="A111" s="2">
        <v>26344</v>
      </c>
      <c r="C111" s="29">
        <v>39.103955589761874</v>
      </c>
      <c r="D111" s="29">
        <v>6.7330689045761005</v>
      </c>
      <c r="E111" s="29">
        <v>3.0223959109115128</v>
      </c>
      <c r="F111" s="29">
        <v>4.435577308558436</v>
      </c>
      <c r="G111" s="29">
        <v>3.4152092605715723</v>
      </c>
      <c r="H111" s="29">
        <v>17.23843213416032</v>
      </c>
      <c r="I111" s="29">
        <v>5.1490300112568832</v>
      </c>
      <c r="J111" s="29">
        <v>1.3127827912768453</v>
      </c>
      <c r="K111" s="29">
        <v>6.196469175964836</v>
      </c>
      <c r="L111" s="29">
        <v>2.0547499362066901</v>
      </c>
      <c r="M111" s="29">
        <v>4.0398024216948158</v>
      </c>
      <c r="N111" s="29">
        <v>1.9146716904380412</v>
      </c>
      <c r="O111" s="29">
        <v>1.0438502890600887</v>
      </c>
      <c r="P111" s="29">
        <v>1.4595922314420307</v>
      </c>
      <c r="Q111" s="29">
        <v>-1.9790687074923596</v>
      </c>
      <c r="S111" s="29">
        <v>39.103955589761874</v>
      </c>
      <c r="T111" s="29">
        <v>6.7330689045761005</v>
      </c>
      <c r="U111" s="29">
        <v>3.0223959109115128</v>
      </c>
      <c r="V111" s="29">
        <v>4.435577308558436</v>
      </c>
      <c r="W111" s="29">
        <v>3.4152092605715723</v>
      </c>
      <c r="X111" s="29">
        <v>17.23843213416032</v>
      </c>
      <c r="Y111" s="29">
        <v>5.1490300112568832</v>
      </c>
      <c r="Z111" s="29">
        <v>1.3127827912768453</v>
      </c>
      <c r="AA111" s="29">
        <v>3.1496937928473301</v>
      </c>
      <c r="AB111" s="29">
        <v>1.4595922314420307</v>
      </c>
      <c r="AC111" s="29">
        <v>-1.9790687074923596</v>
      </c>
      <c r="AE111" s="3">
        <f>SUMPRODUCT('capital shares'!$C113:$G113,$C111:$G111)/SUM('capital shares'!$C113:$G113)</f>
        <v>5.0585531514122763</v>
      </c>
      <c r="AF111" s="3">
        <f>SUMPRODUCT('capital shares'!$C113:$O113,$C111:$O111)/SUM('capital shares'!$C113:$O113)</f>
        <v>4.3642923421758315</v>
      </c>
      <c r="AG111" s="3">
        <f>SUMPRODUCT('capital shares'!$K113:$O113,$K111:$O111)/SUM('capital shares'!$K113:$O113)</f>
        <v>3.1459898607019983</v>
      </c>
      <c r="AH111" s="3"/>
      <c r="AI111" s="3">
        <f>'capital shares'!C113*C111*VLOOKUP($A111,quarterly_final!$A:$Z,MATCH("alpha",quarterly_final!$A$22:$Z$22,0),FALSE)</f>
        <v>0.1333342801136369</v>
      </c>
      <c r="AJ111" s="3">
        <f>'capital shares'!H113*H111*VLOOKUP($A111,quarterly_final!$A:$Z,MATCH("alpha",quarterly_final!$A$22:$Z$22,0),FALSE)</f>
        <v>5.209450397317357E-2</v>
      </c>
      <c r="AK111" s="3">
        <f t="shared" si="20"/>
        <v>0.18542878408681046</v>
      </c>
      <c r="AL111" s="3">
        <f t="shared" si="23"/>
        <v>0.10239862974524373</v>
      </c>
      <c r="AM111" s="3">
        <f t="shared" si="24"/>
        <v>4.567247035372303E-2</v>
      </c>
      <c r="AN111" s="3">
        <f t="shared" si="25"/>
        <v>0.14807110009896673</v>
      </c>
      <c r="AO111" s="3"/>
      <c r="AP111" s="2">
        <f t="shared" si="15"/>
        <v>26344</v>
      </c>
      <c r="AQ111">
        <f t="shared" si="19"/>
        <v>131.92487689905596</v>
      </c>
      <c r="AR111">
        <f t="shared" si="21"/>
        <v>78.486105909600127</v>
      </c>
      <c r="AS111">
        <f t="shared" si="22"/>
        <v>111.8345234507435</v>
      </c>
      <c r="AT111" s="3">
        <f>AT110+VLOOKUP($A111,quarterly_final!$A:$Z,MATCH("dY",quarterly_final!$A$22:$Z$22,0),FALSE)/4</f>
        <v>95.627731521659271</v>
      </c>
      <c r="AV111">
        <f t="shared" si="16"/>
        <v>36.297145377396689</v>
      </c>
      <c r="AW111">
        <f t="shared" si="17"/>
        <v>-17.141625612059144</v>
      </c>
      <c r="AX111">
        <f t="shared" si="18"/>
        <v>16.206791929084233</v>
      </c>
    </row>
    <row r="112" spans="1:50" x14ac:dyDescent="0.25">
      <c r="A112" s="2">
        <v>26434</v>
      </c>
      <c r="C112" s="29">
        <v>44.870116960819573</v>
      </c>
      <c r="D112" s="29">
        <v>6.487205906310578</v>
      </c>
      <c r="E112" s="29">
        <v>2.8632484210575626</v>
      </c>
      <c r="F112" s="29">
        <v>5.1731836913340601</v>
      </c>
      <c r="G112" s="29">
        <v>4.1983049298750075</v>
      </c>
      <c r="H112" s="29">
        <v>16.902086556484619</v>
      </c>
      <c r="I112" s="29">
        <v>5.3275744377693002</v>
      </c>
      <c r="J112" s="29">
        <v>1.4337889601868881</v>
      </c>
      <c r="K112" s="29">
        <v>6.2119257633142411</v>
      </c>
      <c r="L112" s="29">
        <v>1.7924249253653102</v>
      </c>
      <c r="M112" s="29">
        <v>4.4174329169521798</v>
      </c>
      <c r="N112" s="29">
        <v>2.1169816023189014</v>
      </c>
      <c r="O112" s="29">
        <v>1.1200381018284133</v>
      </c>
      <c r="P112" s="29">
        <v>4.7449291700253582</v>
      </c>
      <c r="Q112" s="29">
        <v>0.32637546479037383</v>
      </c>
      <c r="S112" s="29">
        <v>44.870116960819573</v>
      </c>
      <c r="T112" s="29">
        <v>6.487205906310578</v>
      </c>
      <c r="U112" s="29">
        <v>2.8632484210575626</v>
      </c>
      <c r="V112" s="29">
        <v>5.1731836913340601</v>
      </c>
      <c r="W112" s="29">
        <v>4.1983049298750075</v>
      </c>
      <c r="X112" s="29">
        <v>16.902086556484619</v>
      </c>
      <c r="Y112" s="29">
        <v>5.3275744377693002</v>
      </c>
      <c r="Z112" s="29">
        <v>1.4337889601868881</v>
      </c>
      <c r="AA112" s="29">
        <v>3.2526837134895459</v>
      </c>
      <c r="AB112" s="29">
        <v>4.7449291700253582</v>
      </c>
      <c r="AC112" s="29">
        <v>0.32637546479037383</v>
      </c>
      <c r="AE112" s="3">
        <f>SUMPRODUCT('capital shares'!$C114:$G114,$C112:$G112)/SUM('capital shares'!$C114:$G114)</f>
        <v>5.5660355681098768</v>
      </c>
      <c r="AF112" s="3">
        <f>SUMPRODUCT('capital shares'!$C114:$O114,$C112:$O112)/SUM('capital shares'!$C114:$O114)</f>
        <v>4.6673558137504214</v>
      </c>
      <c r="AG112" s="3">
        <f>SUMPRODUCT('capital shares'!$K114:$O114,$K112:$O112)/SUM('capital shares'!$K114:$O114)</f>
        <v>3.2402863289216484</v>
      </c>
      <c r="AH112" s="3"/>
      <c r="AI112" s="3">
        <f>'capital shares'!C114*C112*VLOOKUP($A112,quarterly_final!$A:$Z,MATCH("alpha",quarterly_final!$A$22:$Z$22,0),FALSE)</f>
        <v>0.16212611823008929</v>
      </c>
      <c r="AJ112" s="3">
        <f>'capital shares'!H114*H112*VLOOKUP($A112,quarterly_final!$A:$Z,MATCH("alpha",quarterly_final!$A$22:$Z$22,0),FALSE)</f>
        <v>5.1690073967152E-2</v>
      </c>
      <c r="AK112" s="3">
        <f t="shared" si="20"/>
        <v>0.21381619219724129</v>
      </c>
      <c r="AL112" s="3">
        <f t="shared" si="23"/>
        <v>0.13154129086277386</v>
      </c>
      <c r="AM112" s="3">
        <f t="shared" si="24"/>
        <v>4.847965619244566E-2</v>
      </c>
      <c r="AN112" s="3">
        <f t="shared" si="25"/>
        <v>0.18002094705521954</v>
      </c>
      <c r="AO112" s="3"/>
      <c r="AP112" s="2">
        <f t="shared" si="15"/>
        <v>26434</v>
      </c>
      <c r="AQ112">
        <f t="shared" si="19"/>
        <v>133.31638579108343</v>
      </c>
      <c r="AR112">
        <f t="shared" si="21"/>
        <v>79.296177491830534</v>
      </c>
      <c r="AS112">
        <f t="shared" si="22"/>
        <v>113.00136240418111</v>
      </c>
      <c r="AT112" s="3">
        <f>AT111+VLOOKUP($A112,quarterly_final!$A:$Z,MATCH("dY",quarterly_final!$A$22:$Z$22,0),FALSE)/4</f>
        <v>97.873574636864348</v>
      </c>
      <c r="AV112">
        <f t="shared" si="16"/>
        <v>35.442811154219086</v>
      </c>
      <c r="AW112">
        <f t="shared" si="17"/>
        <v>-18.577397145033814</v>
      </c>
      <c r="AX112">
        <f t="shared" si="18"/>
        <v>15.127787767316761</v>
      </c>
    </row>
    <row r="113" spans="1:50" x14ac:dyDescent="0.25">
      <c r="A113" s="2">
        <v>26526</v>
      </c>
      <c r="C113" s="29">
        <v>37.307272229840116</v>
      </c>
      <c r="D113" s="29">
        <v>6.3717848895180396</v>
      </c>
      <c r="E113" s="29">
        <v>3.3410064316583998</v>
      </c>
      <c r="F113" s="29">
        <v>5.0173944132431814</v>
      </c>
      <c r="G113" s="29">
        <v>4.7169594338100751</v>
      </c>
      <c r="H113" s="29">
        <v>16.187223554018715</v>
      </c>
      <c r="I113" s="29">
        <v>5.2734944514263304</v>
      </c>
      <c r="J113" s="29">
        <v>1.6803629920794094</v>
      </c>
      <c r="K113" s="29">
        <v>6.2296474069711394</v>
      </c>
      <c r="L113" s="29">
        <v>1.8214899981302324</v>
      </c>
      <c r="M113" s="29">
        <v>4.2583980224961238</v>
      </c>
      <c r="N113" s="29">
        <v>2.1504077261219834</v>
      </c>
      <c r="O113" s="29">
        <v>1.117925098803596</v>
      </c>
      <c r="P113" s="29">
        <v>5.0155179210378265</v>
      </c>
      <c r="Q113" s="29">
        <v>2.6261991918602234</v>
      </c>
      <c r="S113" s="29">
        <v>37.307272229840116</v>
      </c>
      <c r="T113" s="29">
        <v>6.3717848895180396</v>
      </c>
      <c r="U113" s="29">
        <v>3.3410064316583998</v>
      </c>
      <c r="V113" s="29">
        <v>5.0173944132431814</v>
      </c>
      <c r="W113" s="29">
        <v>4.7169594338100751</v>
      </c>
      <c r="X113" s="29">
        <v>16.187223554018715</v>
      </c>
      <c r="Y113" s="29">
        <v>5.2734944514263304</v>
      </c>
      <c r="Z113" s="29">
        <v>1.6803629920794094</v>
      </c>
      <c r="AA113" s="29">
        <v>3.2378643787033923</v>
      </c>
      <c r="AB113" s="29">
        <v>5.0155179210378265</v>
      </c>
      <c r="AC113" s="29">
        <v>2.6261991918602234</v>
      </c>
      <c r="AE113" s="3">
        <f>SUMPRODUCT('capital shares'!$C115:$G115,$C113:$G113)/SUM('capital shares'!$C115:$G115)</f>
        <v>5.6421064920727408</v>
      </c>
      <c r="AF113" s="3">
        <f>SUMPRODUCT('capital shares'!$C115:$O115,$C113:$O113)/SUM('capital shares'!$C115:$O115)</f>
        <v>4.7038931723891446</v>
      </c>
      <c r="AG113" s="3">
        <f>SUMPRODUCT('capital shares'!$K115:$O115,$K113:$O113)/SUM('capital shares'!$K115:$O115)</f>
        <v>3.2200351284564599</v>
      </c>
      <c r="AH113" s="3"/>
      <c r="AI113" s="3">
        <f>'capital shares'!C115*C113*VLOOKUP($A113,quarterly_final!$A:$Z,MATCH("alpha",quarterly_final!$A$22:$Z$22,0),FALSE)</f>
        <v>0.14859286677821612</v>
      </c>
      <c r="AJ113" s="3">
        <f>'capital shares'!H115*H113*VLOOKUP($A113,quarterly_final!$A:$Z,MATCH("alpha",quarterly_final!$A$22:$Z$22,0),FALSE)</f>
        <v>5.050674635153881E-2</v>
      </c>
      <c r="AK113" s="3">
        <f t="shared" si="20"/>
        <v>0.19909961312975494</v>
      </c>
      <c r="AL113" s="3">
        <f t="shared" si="23"/>
        <v>0.13752197772606395</v>
      </c>
      <c r="AM113" s="3">
        <f t="shared" si="24"/>
        <v>5.0248408358851394E-2</v>
      </c>
      <c r="AN113" s="3">
        <f t="shared" si="25"/>
        <v>0.18777038608491531</v>
      </c>
      <c r="AO113" s="3"/>
      <c r="AP113" s="2">
        <f t="shared" si="15"/>
        <v>26526</v>
      </c>
      <c r="AQ113">
        <f t="shared" si="19"/>
        <v>134.72691241410161</v>
      </c>
      <c r="AR113">
        <f t="shared" si="21"/>
        <v>80.101186273944649</v>
      </c>
      <c r="AS113">
        <f t="shared" si="22"/>
        <v>114.17733569727839</v>
      </c>
      <c r="AT113" s="3">
        <f>AT112+VLOOKUP($A113,quarterly_final!$A:$Z,MATCH("dY",quarterly_final!$A$22:$Z$22,0),FALSE)/4</f>
        <v>99.353596472197765</v>
      </c>
      <c r="AV113">
        <f t="shared" si="16"/>
        <v>35.37331594190384</v>
      </c>
      <c r="AW113">
        <f t="shared" si="17"/>
        <v>-19.252410198253116</v>
      </c>
      <c r="AX113">
        <f t="shared" si="18"/>
        <v>14.823739225080629</v>
      </c>
    </row>
    <row r="114" spans="1:50" x14ac:dyDescent="0.25">
      <c r="A114" s="2">
        <v>26618</v>
      </c>
      <c r="C114" s="29">
        <v>31.538548952937973</v>
      </c>
      <c r="D114" s="29">
        <v>6.4165502917674644</v>
      </c>
      <c r="E114" s="29">
        <v>3.7425418687810463</v>
      </c>
      <c r="F114" s="29">
        <v>4.4597459617470747</v>
      </c>
      <c r="G114" s="29">
        <v>5.4925608915688429</v>
      </c>
      <c r="H114" s="29">
        <v>15.58405492652355</v>
      </c>
      <c r="I114" s="29">
        <v>5.1869915434494374</v>
      </c>
      <c r="J114" s="29">
        <v>1.5715046098790708</v>
      </c>
      <c r="K114" s="29">
        <v>6.0732276535709673</v>
      </c>
      <c r="L114" s="29">
        <v>1.7431545558736161</v>
      </c>
      <c r="M114" s="29">
        <v>4.2806164059207674</v>
      </c>
      <c r="N114" s="29">
        <v>2.0631188469465656</v>
      </c>
      <c r="O114" s="29">
        <v>1.1423630948009134</v>
      </c>
      <c r="P114" s="29">
        <v>1.9968298952228736</v>
      </c>
      <c r="Q114" s="29">
        <v>4.8811823869431947</v>
      </c>
      <c r="S114" s="29">
        <v>31.538548952937973</v>
      </c>
      <c r="T114" s="29">
        <v>6.4165502917674644</v>
      </c>
      <c r="U114" s="29">
        <v>3.7425418687810463</v>
      </c>
      <c r="V114" s="29">
        <v>4.4597459617470747</v>
      </c>
      <c r="W114" s="29">
        <v>5.4925608915688429</v>
      </c>
      <c r="X114" s="29">
        <v>15.58405492652355</v>
      </c>
      <c r="Y114" s="29">
        <v>5.1869915434494374</v>
      </c>
      <c r="Z114" s="29">
        <v>1.5715046098790708</v>
      </c>
      <c r="AA114" s="29">
        <v>3.2038608277460412</v>
      </c>
      <c r="AB114" s="29">
        <v>1.9968298952228736</v>
      </c>
      <c r="AC114" s="29">
        <v>4.8811823869431947</v>
      </c>
      <c r="AE114" s="3">
        <f>SUMPRODUCT('capital shares'!$C116:$G116,$C114:$G114)/SUM('capital shares'!$C116:$G116)</f>
        <v>5.6530670651317374</v>
      </c>
      <c r="AF114" s="3">
        <f>SUMPRODUCT('capital shares'!$C116:$O116,$C114:$O114)/SUM('capital shares'!$C116:$O116)</f>
        <v>4.6805938031642826</v>
      </c>
      <c r="AG114" s="3">
        <f>SUMPRODUCT('capital shares'!$K116:$O116,$K114:$O114)/SUM('capital shares'!$K116:$O116)</f>
        <v>3.2053786481507776</v>
      </c>
      <c r="AH114" s="3"/>
      <c r="AI114" s="3">
        <f>'capital shares'!C116*C114*VLOOKUP($A114,quarterly_final!$A:$Z,MATCH("alpha",quarterly_final!$A$22:$Z$22,0),FALSE)</f>
        <v>0.12975884977508864</v>
      </c>
      <c r="AJ114" s="3">
        <f>'capital shares'!H116*H114*VLOOKUP($A114,quarterly_final!$A:$Z,MATCH("alpha",quarterly_final!$A$22:$Z$22,0),FALSE)</f>
        <v>4.917539903417105E-2</v>
      </c>
      <c r="AK114" s="3">
        <f t="shared" si="20"/>
        <v>0.17893424880925968</v>
      </c>
      <c r="AL114" s="3">
        <f t="shared" si="23"/>
        <v>0.14345302872425775</v>
      </c>
      <c r="AM114" s="3">
        <f t="shared" si="24"/>
        <v>5.0866680831508859E-2</v>
      </c>
      <c r="AN114" s="3">
        <f t="shared" si="25"/>
        <v>0.19431970955576658</v>
      </c>
      <c r="AO114" s="3"/>
      <c r="AP114" s="2">
        <f t="shared" si="15"/>
        <v>26618</v>
      </c>
      <c r="AQ114">
        <f t="shared" si="19"/>
        <v>136.14017918038454</v>
      </c>
      <c r="AR114">
        <f t="shared" si="21"/>
        <v>80.902530935982341</v>
      </c>
      <c r="AS114">
        <f t="shared" si="22"/>
        <v>115.34748414806947</v>
      </c>
      <c r="AT114" s="3">
        <f>AT113+VLOOKUP($A114,quarterly_final!$A:$Z,MATCH("dY",quarterly_final!$A$22:$Z$22,0),FALSE)/4</f>
        <v>101.89605139257252</v>
      </c>
      <c r="AV114">
        <f t="shared" si="16"/>
        <v>34.244127787812019</v>
      </c>
      <c r="AW114">
        <f t="shared" si="17"/>
        <v>-20.993520456590176</v>
      </c>
      <c r="AX114">
        <f t="shared" si="18"/>
        <v>13.451432755496953</v>
      </c>
    </row>
    <row r="115" spans="1:50" x14ac:dyDescent="0.25">
      <c r="A115" s="2">
        <v>26710</v>
      </c>
      <c r="C115" s="29">
        <v>27.006420071734993</v>
      </c>
      <c r="D115" s="29">
        <v>7.3714433230051668</v>
      </c>
      <c r="E115" s="29">
        <v>3.9941458705882837</v>
      </c>
      <c r="F115" s="29">
        <v>7.0600067935814081</v>
      </c>
      <c r="G115" s="29">
        <v>6.5016747462756541</v>
      </c>
      <c r="H115" s="29">
        <v>13.053219843288133</v>
      </c>
      <c r="I115" s="29">
        <v>5.3981630686152471</v>
      </c>
      <c r="J115" s="29">
        <v>1.4628710897753194</v>
      </c>
      <c r="K115" s="29">
        <v>6.0660925615948713</v>
      </c>
      <c r="L115" s="29">
        <v>1.628978367741496</v>
      </c>
      <c r="M115" s="29">
        <v>4.3455517848038028</v>
      </c>
      <c r="N115" s="29">
        <v>2.3093035481956292</v>
      </c>
      <c r="O115" s="29">
        <v>1.204669272440384</v>
      </c>
      <c r="P115" s="29">
        <v>3.2534106102851013</v>
      </c>
      <c r="Q115" s="29">
        <v>7.0546160617855236</v>
      </c>
      <c r="S115" s="29">
        <v>27.006420071734993</v>
      </c>
      <c r="T115" s="29">
        <v>7.3714433230051668</v>
      </c>
      <c r="U115" s="29">
        <v>3.9941458705882837</v>
      </c>
      <c r="V115" s="29">
        <v>7.0600067935814081</v>
      </c>
      <c r="W115" s="29">
        <v>6.5016747462756541</v>
      </c>
      <c r="X115" s="29">
        <v>13.053219843288133</v>
      </c>
      <c r="Y115" s="29">
        <v>5.3981630686152471</v>
      </c>
      <c r="Z115" s="29">
        <v>1.4628710897753194</v>
      </c>
      <c r="AA115" s="29">
        <v>3.248820070844971</v>
      </c>
      <c r="AB115" s="29">
        <v>3.2534106102851013</v>
      </c>
      <c r="AC115" s="29">
        <v>7.0546160617855236</v>
      </c>
      <c r="AE115" s="3">
        <f>SUMPRODUCT('capital shares'!$C117:$G117,$C115:$G115)/SUM('capital shares'!$C117:$G117)</f>
        <v>6.6611293008577492</v>
      </c>
      <c r="AF115" s="3">
        <f>SUMPRODUCT('capital shares'!$C117:$O117,$C115:$O115)/SUM('capital shares'!$C117:$O117)</f>
        <v>5.1791552741035112</v>
      </c>
      <c r="AG115" s="3">
        <f>SUMPRODUCT('capital shares'!$K117:$O117,$K115:$O115)/SUM('capital shares'!$K117:$O117)</f>
        <v>3.2766959252311376</v>
      </c>
      <c r="AH115" s="3"/>
      <c r="AI115" s="3">
        <f>'capital shares'!C117*C115*VLOOKUP($A115,quarterly_final!$A:$Z,MATCH("alpha",quarterly_final!$A$22:$Z$22,0),FALSE)</f>
        <v>0.10980410577179907</v>
      </c>
      <c r="AJ115" s="3">
        <f>'capital shares'!H117*H115*VLOOKUP($A115,quarterly_final!$A:$Z,MATCH("alpha",quarterly_final!$A$22:$Z$22,0),FALSE)</f>
        <v>4.1461434751425427E-2</v>
      </c>
      <c r="AK115" s="3">
        <f t="shared" si="20"/>
        <v>0.1512655405232245</v>
      </c>
      <c r="AL115" s="3">
        <f t="shared" si="23"/>
        <v>0.1375704851387983</v>
      </c>
      <c r="AM115" s="3">
        <f t="shared" si="24"/>
        <v>4.8208413526071831E-2</v>
      </c>
      <c r="AN115" s="3">
        <f t="shared" si="25"/>
        <v>0.1857788986648701</v>
      </c>
      <c r="AO115" s="3"/>
      <c r="AP115" s="2">
        <f t="shared" si="15"/>
        <v>26710</v>
      </c>
      <c r="AQ115">
        <f t="shared" si="19"/>
        <v>137.80546150559897</v>
      </c>
      <c r="AR115">
        <f t="shared" si="21"/>
        <v>81.721704917290126</v>
      </c>
      <c r="AS115">
        <f t="shared" si="22"/>
        <v>116.64227296659534</v>
      </c>
      <c r="AT115" s="3">
        <f>AT114+VLOOKUP($A115,quarterly_final!$A:$Z,MATCH("dY",quarterly_final!$A$22:$Z$22,0),FALSE)/4</f>
        <v>104.62561413800195</v>
      </c>
      <c r="AV115">
        <f t="shared" si="16"/>
        <v>33.17984736759702</v>
      </c>
      <c r="AW115">
        <f t="shared" si="17"/>
        <v>-22.903909220711824</v>
      </c>
      <c r="AX115">
        <f t="shared" si="18"/>
        <v>12.016658828593393</v>
      </c>
    </row>
    <row r="116" spans="1:50" x14ac:dyDescent="0.25">
      <c r="A116" s="2">
        <v>26799</v>
      </c>
      <c r="C116" s="29">
        <v>23.362619222163516</v>
      </c>
      <c r="D116" s="29">
        <v>8.4064944266295072</v>
      </c>
      <c r="E116" s="29">
        <v>4.3618535424499782</v>
      </c>
      <c r="F116" s="29">
        <v>7.6402474353059802</v>
      </c>
      <c r="G116" s="29">
        <v>7.6936191174169721</v>
      </c>
      <c r="H116" s="29">
        <v>13.508531492455944</v>
      </c>
      <c r="I116" s="29">
        <v>5.6241387098346252</v>
      </c>
      <c r="J116" s="29">
        <v>0.94578631168431571</v>
      </c>
      <c r="K116" s="29">
        <v>6.1128658794160629</v>
      </c>
      <c r="L116" s="29">
        <v>2.3214639956037786</v>
      </c>
      <c r="M116" s="29">
        <v>4.3816065795901693</v>
      </c>
      <c r="N116" s="29">
        <v>2.1699469360136447</v>
      </c>
      <c r="O116" s="29">
        <v>1.2627933681493175</v>
      </c>
      <c r="P116" s="29">
        <v>6.2833722069314035</v>
      </c>
      <c r="Q116" s="29">
        <v>5.9703904769115468</v>
      </c>
      <c r="S116" s="29">
        <v>23.362619222163516</v>
      </c>
      <c r="T116" s="29">
        <v>8.4064944266295072</v>
      </c>
      <c r="U116" s="29">
        <v>4.3618535424499782</v>
      </c>
      <c r="V116" s="29">
        <v>7.6402474353059802</v>
      </c>
      <c r="W116" s="29">
        <v>7.6936191174169721</v>
      </c>
      <c r="X116" s="29">
        <v>13.508531492455944</v>
      </c>
      <c r="Y116" s="29">
        <v>5.6241387098346252</v>
      </c>
      <c r="Z116" s="29">
        <v>0.94578631168431571</v>
      </c>
      <c r="AA116" s="29">
        <v>3.3897243021812073</v>
      </c>
      <c r="AB116" s="29">
        <v>6.2833722069314035</v>
      </c>
      <c r="AC116" s="29">
        <v>5.9703904769115468</v>
      </c>
      <c r="AE116" s="3">
        <f>SUMPRODUCT('capital shares'!$C118:$G118,$C116:$G116)/SUM('capital shares'!$C118:$G118)</f>
        <v>7.2917236835160582</v>
      </c>
      <c r="AF116" s="3">
        <f>SUMPRODUCT('capital shares'!$C118:$O118,$C116:$O116)/SUM('capital shares'!$C118:$O118)</f>
        <v>5.5375338453788014</v>
      </c>
      <c r="AG116" s="3">
        <f>SUMPRODUCT('capital shares'!$K118:$O118,$K116:$O116)/SUM('capital shares'!$K118:$O118)</f>
        <v>3.4531334995997423</v>
      </c>
      <c r="AH116" s="3"/>
      <c r="AI116" s="3">
        <f>'capital shares'!C118*C116*VLOOKUP($A116,quarterly_final!$A:$Z,MATCH("alpha",quarterly_final!$A$22:$Z$22,0),FALSE)</f>
        <v>9.819499505145142E-2</v>
      </c>
      <c r="AJ116" s="3">
        <f>'capital shares'!H118*H116*VLOOKUP($A116,quarterly_final!$A:$Z,MATCH("alpha",quarterly_final!$A$22:$Z$22,0),FALSE)</f>
        <v>4.3326743244012131E-2</v>
      </c>
      <c r="AK116" s="3">
        <f t="shared" si="20"/>
        <v>0.14152173829546355</v>
      </c>
      <c r="AL116" s="3">
        <f t="shared" si="23"/>
        <v>0.12158770434413881</v>
      </c>
      <c r="AM116" s="3">
        <f t="shared" si="24"/>
        <v>4.611758084528686E-2</v>
      </c>
      <c r="AN116" s="3">
        <f t="shared" si="25"/>
        <v>0.16770528518942565</v>
      </c>
      <c r="AO116" s="3"/>
      <c r="AP116" s="2">
        <f t="shared" si="15"/>
        <v>26799</v>
      </c>
      <c r="AQ116">
        <f t="shared" si="19"/>
        <v>139.62839242647797</v>
      </c>
      <c r="AR116">
        <f t="shared" si="21"/>
        <v>82.584988292190062</v>
      </c>
      <c r="AS116">
        <f t="shared" si="22"/>
        <v>118.02665642794004</v>
      </c>
      <c r="AT116" s="3">
        <f>AT115+VLOOKUP($A116,quarterly_final!$A:$Z,MATCH("dY",quarterly_final!$A$22:$Z$22,0),FALSE)/4</f>
        <v>105.61896996411255</v>
      </c>
      <c r="AV116">
        <f t="shared" si="16"/>
        <v>34.009422462365421</v>
      </c>
      <c r="AW116">
        <f t="shared" si="17"/>
        <v>-23.03398167192249</v>
      </c>
      <c r="AX116">
        <f t="shared" si="18"/>
        <v>12.407686463827488</v>
      </c>
    </row>
    <row r="117" spans="1:50" x14ac:dyDescent="0.25">
      <c r="A117" s="2">
        <v>26891</v>
      </c>
      <c r="C117" s="29">
        <v>24.507207183555302</v>
      </c>
      <c r="D117" s="29">
        <v>8.8704845510321206</v>
      </c>
      <c r="E117" s="29">
        <v>5.0833755862349506</v>
      </c>
      <c r="F117" s="29">
        <v>8.3712767757610607</v>
      </c>
      <c r="G117" s="29">
        <v>7.5511660971137928</v>
      </c>
      <c r="H117" s="29">
        <v>13.972379531893608</v>
      </c>
      <c r="I117" s="29">
        <v>5.6293073240688329</v>
      </c>
      <c r="J117" s="29">
        <v>0.88594219619508863</v>
      </c>
      <c r="K117" s="29">
        <v>6.176421518488695</v>
      </c>
      <c r="L117" s="29">
        <v>2.5253664980496637</v>
      </c>
      <c r="M117" s="29">
        <v>4.5036066652137663</v>
      </c>
      <c r="N117" s="29">
        <v>2.2247881057090524</v>
      </c>
      <c r="O117" s="29">
        <v>1.4058834053209068</v>
      </c>
      <c r="P117" s="29">
        <v>2.9612254093173362</v>
      </c>
      <c r="Q117" s="29">
        <v>4.9324008445466916</v>
      </c>
      <c r="S117" s="29">
        <v>24.507207183555302</v>
      </c>
      <c r="T117" s="29">
        <v>8.8704845510321206</v>
      </c>
      <c r="U117" s="29">
        <v>5.0833755862349506</v>
      </c>
      <c r="V117" s="29">
        <v>8.3712767757610607</v>
      </c>
      <c r="W117" s="29">
        <v>7.5511660971137928</v>
      </c>
      <c r="X117" s="29">
        <v>13.972379531893608</v>
      </c>
      <c r="Y117" s="29">
        <v>5.6293073240688329</v>
      </c>
      <c r="Z117" s="29">
        <v>0.88594219619508863</v>
      </c>
      <c r="AA117" s="29">
        <v>3.5233982268188413</v>
      </c>
      <c r="AB117" s="29">
        <v>2.9612254093173362</v>
      </c>
      <c r="AC117" s="29">
        <v>4.9324008445466916</v>
      </c>
      <c r="AE117" s="3">
        <f>SUMPRODUCT('capital shares'!$C119:$G119,$C117:$G117)/SUM('capital shares'!$C119:$G119)</f>
        <v>7.8475055385285613</v>
      </c>
      <c r="AF117" s="3">
        <f>SUMPRODUCT('capital shares'!$C119:$O119,$C117:$O117)/SUM('capital shares'!$C119:$O119)</f>
        <v>5.8394481424514453</v>
      </c>
      <c r="AG117" s="3">
        <f>SUMPRODUCT('capital shares'!$K119:$O119,$K117:$O117)/SUM('capital shares'!$K119:$O119)</f>
        <v>3.5923700909077412</v>
      </c>
      <c r="AH117" s="3"/>
      <c r="AI117" s="3">
        <f>'capital shares'!C119*C117*VLOOKUP($A117,quarterly_final!$A:$Z,MATCH("alpha",quarterly_final!$A$22:$Z$22,0),FALSE)</f>
        <v>0.10343912483844002</v>
      </c>
      <c r="AJ117" s="3">
        <f>'capital shares'!H119*H117*VLOOKUP($A117,quarterly_final!$A:$Z,MATCH("alpha",quarterly_final!$A$22:$Z$22,0),FALSE)</f>
        <v>4.5344900669108602E-2</v>
      </c>
      <c r="AK117" s="3">
        <f t="shared" si="20"/>
        <v>0.14878402550754863</v>
      </c>
      <c r="AL117" s="3">
        <f t="shared" si="23"/>
        <v>0.11029926885919479</v>
      </c>
      <c r="AM117" s="3">
        <f t="shared" si="24"/>
        <v>4.4827119424679297E-2</v>
      </c>
      <c r="AN117" s="3">
        <f t="shared" si="25"/>
        <v>0.15512638828387409</v>
      </c>
      <c r="AO117" s="3"/>
      <c r="AP117" s="2">
        <f t="shared" si="15"/>
        <v>26891</v>
      </c>
      <c r="AQ117">
        <f t="shared" si="19"/>
        <v>141.59026881111012</v>
      </c>
      <c r="AR117">
        <f t="shared" si="21"/>
        <v>83.483080814917002</v>
      </c>
      <c r="AS117">
        <f t="shared" si="22"/>
        <v>119.4865184635529</v>
      </c>
      <c r="AT117" s="3">
        <f>AT116+VLOOKUP($A117,quarterly_final!$A:$Z,MATCH("dY",quarterly_final!$A$22:$Z$22,0),FALSE)/4</f>
        <v>105.33833634612783</v>
      </c>
      <c r="AV117">
        <f t="shared" si="16"/>
        <v>36.251932464982289</v>
      </c>
      <c r="AW117">
        <f t="shared" si="17"/>
        <v>-21.85525553121083</v>
      </c>
      <c r="AX117">
        <f t="shared" si="18"/>
        <v>14.148182117425065</v>
      </c>
    </row>
    <row r="118" spans="1:50" x14ac:dyDescent="0.25">
      <c r="A118" s="2">
        <v>26983</v>
      </c>
      <c r="C118" s="29">
        <v>17.407552926213654</v>
      </c>
      <c r="D118" s="29">
        <v>9.2806598697706022</v>
      </c>
      <c r="E118" s="29">
        <v>5.4033190090379435</v>
      </c>
      <c r="F118" s="29">
        <v>7.7476937973173676</v>
      </c>
      <c r="G118" s="29">
        <v>7.0679113070042376</v>
      </c>
      <c r="H118" s="29">
        <v>14.633591703969273</v>
      </c>
      <c r="I118" s="29">
        <v>5.4874564402389581</v>
      </c>
      <c r="J118" s="29">
        <v>0.84775011322903993</v>
      </c>
      <c r="K118" s="29">
        <v>6.0292727848398897</v>
      </c>
      <c r="L118" s="29">
        <v>3.0846096221857522</v>
      </c>
      <c r="M118" s="29">
        <v>4.5577619042568074</v>
      </c>
      <c r="N118" s="29">
        <v>2.5040013238331937</v>
      </c>
      <c r="O118" s="29">
        <v>1.3937473558179647</v>
      </c>
      <c r="P118" s="29">
        <v>6.7883172627276167</v>
      </c>
      <c r="Q118" s="29">
        <v>3.9314170809667814</v>
      </c>
      <c r="S118" s="29">
        <v>17.407552926213654</v>
      </c>
      <c r="T118" s="29">
        <v>9.2806598697706022</v>
      </c>
      <c r="U118" s="29">
        <v>5.4033190090379435</v>
      </c>
      <c r="V118" s="29">
        <v>7.7476937973173676</v>
      </c>
      <c r="W118" s="29">
        <v>7.0679113070042376</v>
      </c>
      <c r="X118" s="29">
        <v>14.633591703969273</v>
      </c>
      <c r="Y118" s="29">
        <v>5.4874564402389581</v>
      </c>
      <c r="Z118" s="29">
        <v>0.84775011322903993</v>
      </c>
      <c r="AA118" s="29">
        <v>3.6061862176367754</v>
      </c>
      <c r="AB118" s="29">
        <v>6.7883172627276167</v>
      </c>
      <c r="AC118" s="29">
        <v>3.9314170809667814</v>
      </c>
      <c r="AE118" s="3">
        <f>SUMPRODUCT('capital shares'!$C120:$G120,$C118:$G118)/SUM('capital shares'!$C120:$G120)</f>
        <v>7.4967921917371267</v>
      </c>
      <c r="AF118" s="3">
        <f>SUMPRODUCT('capital shares'!$C120:$O120,$C118:$O118)/SUM('capital shares'!$C120:$O120)</f>
        <v>5.6632245347283821</v>
      </c>
      <c r="AG118" s="3">
        <f>SUMPRODUCT('capital shares'!$K120:$O120,$K118:$O118)/SUM('capital shares'!$K120:$O120)</f>
        <v>3.6758140201721896</v>
      </c>
      <c r="AH118" s="3"/>
      <c r="AI118" s="3">
        <f>'capital shares'!C120*C118*VLOOKUP($A118,quarterly_final!$A:$Z,MATCH("alpha",quarterly_final!$A$22:$Z$22,0),FALSE)</f>
        <v>6.7762617213024373E-2</v>
      </c>
      <c r="AJ118" s="3">
        <f>'capital shares'!H120*H118*VLOOKUP($A118,quarterly_final!$A:$Z,MATCH("alpha",quarterly_final!$A$22:$Z$22,0),FALSE)</f>
        <v>4.7796302176565761E-2</v>
      </c>
      <c r="AK118" s="3">
        <f t="shared" si="20"/>
        <v>0.11555891938959013</v>
      </c>
      <c r="AL118" s="3">
        <f t="shared" si="23"/>
        <v>9.4800210718678724E-2</v>
      </c>
      <c r="AM118" s="3">
        <f t="shared" si="24"/>
        <v>4.4482345210277982E-2</v>
      </c>
      <c r="AN118" s="3">
        <f t="shared" si="25"/>
        <v>0.13928255592895672</v>
      </c>
      <c r="AO118" s="3"/>
      <c r="AP118" s="2">
        <f t="shared" si="15"/>
        <v>26983</v>
      </c>
      <c r="AQ118">
        <f t="shared" si="19"/>
        <v>143.46446685904439</v>
      </c>
      <c r="AR118">
        <f t="shared" si="21"/>
        <v>84.402034319960052</v>
      </c>
      <c r="AS118">
        <f t="shared" si="22"/>
        <v>120.90232459723499</v>
      </c>
      <c r="AT118" s="3">
        <f>AT117+VLOOKUP($A118,quarterly_final!$A:$Z,MATCH("dY",quarterly_final!$A$22:$Z$22,0),FALSE)/4</f>
        <v>106.37270572513191</v>
      </c>
      <c r="AV118">
        <f t="shared" si="16"/>
        <v>37.091761133912485</v>
      </c>
      <c r="AW118">
        <f t="shared" si="17"/>
        <v>-21.970671405171856</v>
      </c>
      <c r="AX118">
        <f t="shared" si="18"/>
        <v>14.529618872103086</v>
      </c>
    </row>
    <row r="119" spans="1:50" x14ac:dyDescent="0.25">
      <c r="A119" s="2">
        <v>27075</v>
      </c>
      <c r="C119" s="29">
        <v>26.587435245990143</v>
      </c>
      <c r="D119" s="29">
        <v>9.859679719087211</v>
      </c>
      <c r="E119" s="29">
        <v>5.9114648784266421</v>
      </c>
      <c r="F119" s="29">
        <v>7.1184041803213916</v>
      </c>
      <c r="G119" s="29">
        <v>5.9887439404036513</v>
      </c>
      <c r="H119" s="29">
        <v>15.536868941471482</v>
      </c>
      <c r="I119" s="29">
        <v>5.3138499205246603</v>
      </c>
      <c r="J119" s="29">
        <v>0.92160512553505214</v>
      </c>
      <c r="K119" s="29">
        <v>5.6905846917594261</v>
      </c>
      <c r="L119" s="29">
        <v>3.2171212213562228</v>
      </c>
      <c r="M119" s="29">
        <v>4.3371765427650644</v>
      </c>
      <c r="N119" s="29">
        <v>2.6214291862011407</v>
      </c>
      <c r="O119" s="29">
        <v>1.3684403499276243</v>
      </c>
      <c r="P119" s="29">
        <v>3.2692356336269768</v>
      </c>
      <c r="Q119" s="29">
        <v>2.9591772972008101</v>
      </c>
      <c r="S119" s="29">
        <v>26.587435245990143</v>
      </c>
      <c r="T119" s="29">
        <v>9.859679719087211</v>
      </c>
      <c r="U119" s="29">
        <v>5.9114648784266421</v>
      </c>
      <c r="V119" s="29">
        <v>7.1184041803213916</v>
      </c>
      <c r="W119" s="29">
        <v>5.9887439404036513</v>
      </c>
      <c r="X119" s="29">
        <v>15.536868941471482</v>
      </c>
      <c r="Y119" s="29">
        <v>5.3138499205246603</v>
      </c>
      <c r="Z119" s="29">
        <v>0.92160512553505214</v>
      </c>
      <c r="AA119" s="29">
        <v>3.4950458392096095</v>
      </c>
      <c r="AB119" s="29">
        <v>3.2692356336269768</v>
      </c>
      <c r="AC119" s="29">
        <v>2.9591772972008101</v>
      </c>
      <c r="AE119" s="3">
        <f>SUMPRODUCT('capital shares'!$C121:$G121,$C119:$G119)/SUM('capital shares'!$C121:$G121)</f>
        <v>7.6392237658295779</v>
      </c>
      <c r="AF119" s="3">
        <f>SUMPRODUCT('capital shares'!$C121:$O121,$C119:$O119)/SUM('capital shares'!$C121:$O121)</f>
        <v>5.668680680353603</v>
      </c>
      <c r="AG119" s="3">
        <f>SUMPRODUCT('capital shares'!$K121:$O121,$K119:$O119)/SUM('capital shares'!$K121:$O121)</f>
        <v>3.5660378635007586</v>
      </c>
      <c r="AH119" s="3"/>
      <c r="AI119" s="3">
        <f>'capital shares'!C121*C119*VLOOKUP($A119,quarterly_final!$A:$Z,MATCH("alpha",quarterly_final!$A$22:$Z$22,0),FALSE)</f>
        <v>9.5142448343935829E-2</v>
      </c>
      <c r="AJ119" s="3">
        <f>'capital shares'!H121*H119*VLOOKUP($A119,quarterly_final!$A:$Z,MATCH("alpha",quarterly_final!$A$22:$Z$22,0),FALSE)</f>
        <v>5.1383448336285741E-2</v>
      </c>
      <c r="AK119" s="3">
        <f t="shared" si="20"/>
        <v>0.14652589668022156</v>
      </c>
      <c r="AL119" s="3">
        <f t="shared" si="23"/>
        <v>9.11347963617129E-2</v>
      </c>
      <c r="AM119" s="3">
        <f t="shared" si="24"/>
        <v>4.6962848606493059E-2</v>
      </c>
      <c r="AN119" s="3">
        <f t="shared" si="25"/>
        <v>0.13809764496820598</v>
      </c>
      <c r="AO119" s="3"/>
      <c r="AP119" s="2">
        <f t="shared" si="15"/>
        <v>27075</v>
      </c>
      <c r="AQ119">
        <f t="shared" si="19"/>
        <v>145.37427280050179</v>
      </c>
      <c r="AR119">
        <f t="shared" si="21"/>
        <v>85.29354378583524</v>
      </c>
      <c r="AS119">
        <f t="shared" si="22"/>
        <v>122.31949476732339</v>
      </c>
      <c r="AT119" s="3">
        <f>AT118+VLOOKUP($A119,quarterly_final!$A:$Z,MATCH("dY",quarterly_final!$A$22:$Z$22,0),FALSE)/4</f>
        <v>104.99306055671551</v>
      </c>
      <c r="AV119">
        <f t="shared" si="16"/>
        <v>40.38121224378628</v>
      </c>
      <c r="AW119">
        <f t="shared" si="17"/>
        <v>-19.699516770880265</v>
      </c>
      <c r="AX119">
        <f t="shared" si="18"/>
        <v>17.326434210607886</v>
      </c>
    </row>
    <row r="120" spans="1:50" x14ac:dyDescent="0.25">
      <c r="A120" s="2">
        <v>27164</v>
      </c>
      <c r="C120" s="29">
        <v>23.021975263740657</v>
      </c>
      <c r="D120" s="29">
        <v>9.8346270713498996</v>
      </c>
      <c r="E120" s="29">
        <v>5.9537045036208269</v>
      </c>
      <c r="F120" s="29">
        <v>6.098663890185918</v>
      </c>
      <c r="G120" s="29">
        <v>5.7436691581955301</v>
      </c>
      <c r="H120" s="29">
        <v>14.663722756230868</v>
      </c>
      <c r="I120" s="29">
        <v>4.9075693532607545</v>
      </c>
      <c r="J120" s="29">
        <v>1.0592825193434408</v>
      </c>
      <c r="K120" s="29">
        <v>5.5539168245914539</v>
      </c>
      <c r="L120" s="29">
        <v>3.4259494964551607</v>
      </c>
      <c r="M120" s="29">
        <v>4.1609606304312763</v>
      </c>
      <c r="N120" s="29">
        <v>2.7524948626407308</v>
      </c>
      <c r="O120" s="29">
        <v>1.1856107922852743</v>
      </c>
      <c r="P120" s="29">
        <v>4.2472485628806567</v>
      </c>
      <c r="Q120" s="29">
        <v>2.2315646681178691</v>
      </c>
      <c r="S120" s="29">
        <v>23.021975263740657</v>
      </c>
      <c r="T120" s="29">
        <v>9.8346270713498996</v>
      </c>
      <c r="U120" s="29">
        <v>5.9537045036208269</v>
      </c>
      <c r="V120" s="29">
        <v>6.098663890185918</v>
      </c>
      <c r="W120" s="29">
        <v>5.7436691581955301</v>
      </c>
      <c r="X120" s="29">
        <v>14.663722756230868</v>
      </c>
      <c r="Y120" s="29">
        <v>4.9075693532607545</v>
      </c>
      <c r="Z120" s="29">
        <v>1.0592825193434408</v>
      </c>
      <c r="AA120" s="29">
        <v>3.4090706753701738</v>
      </c>
      <c r="AB120" s="29">
        <v>4.2472485628806567</v>
      </c>
      <c r="AC120" s="29">
        <v>2.2315646681178691</v>
      </c>
      <c r="AE120" s="3">
        <f>SUMPRODUCT('capital shares'!$C122:$G122,$C120:$G120)/SUM('capital shares'!$C122:$G122)</f>
        <v>7.2085159924806783</v>
      </c>
      <c r="AF120" s="3">
        <f>SUMPRODUCT('capital shares'!$C122:$O122,$C120:$O120)/SUM('capital shares'!$C122:$O122)</f>
        <v>5.3927828839906304</v>
      </c>
      <c r="AG120" s="3">
        <f>SUMPRODUCT('capital shares'!$K122:$O122,$K120:$O120)/SUM('capital shares'!$K122:$O122)</f>
        <v>3.4826903319910714</v>
      </c>
      <c r="AH120" s="3"/>
      <c r="AI120" s="3">
        <f>'capital shares'!C122*C120*VLOOKUP($A120,quarterly_final!$A:$Z,MATCH("alpha",quarterly_final!$A$22:$Z$22,0),FALSE)</f>
        <v>8.3815684479366562E-2</v>
      </c>
      <c r="AJ120" s="3">
        <f>'capital shares'!H122*H120*VLOOKUP($A120,quarterly_final!$A:$Z,MATCH("alpha",quarterly_final!$A$22:$Z$22,0),FALSE)</f>
        <v>4.9983702805594679E-2</v>
      </c>
      <c r="AK120" s="3">
        <f t="shared" si="20"/>
        <v>0.13379938728496124</v>
      </c>
      <c r="AL120" s="3">
        <f t="shared" si="23"/>
        <v>8.7539968718691685E-2</v>
      </c>
      <c r="AM120" s="3">
        <f t="shared" si="24"/>
        <v>4.8627088496888696E-2</v>
      </c>
      <c r="AN120" s="3">
        <f t="shared" si="25"/>
        <v>0.13616705721558039</v>
      </c>
      <c r="AO120" s="3"/>
      <c r="AP120" s="2">
        <f t="shared" si="15"/>
        <v>27164</v>
      </c>
      <c r="AQ120">
        <f t="shared" si="19"/>
        <v>147.17640179862195</v>
      </c>
      <c r="AR120">
        <f t="shared" si="21"/>
        <v>86.16421636883301</v>
      </c>
      <c r="AS120">
        <f t="shared" si="22"/>
        <v>123.66769048832104</v>
      </c>
      <c r="AT120" s="3">
        <f>AT119+VLOOKUP($A120,quarterly_final!$A:$Z,MATCH("dY",quarterly_final!$A$22:$Z$22,0),FALSE)/4</f>
        <v>104.73006270553833</v>
      </c>
      <c r="AV120">
        <f t="shared" si="16"/>
        <v>42.446339093083623</v>
      </c>
      <c r="AW120">
        <f t="shared" si="17"/>
        <v>-18.56584633670532</v>
      </c>
      <c r="AX120">
        <f t="shared" si="18"/>
        <v>18.937627782782712</v>
      </c>
    </row>
    <row r="121" spans="1:50" x14ac:dyDescent="0.25">
      <c r="A121" s="2">
        <v>27256</v>
      </c>
      <c r="C121" s="29">
        <v>16.77927996852997</v>
      </c>
      <c r="D121" s="29">
        <v>9.3345516316738042</v>
      </c>
      <c r="E121" s="29">
        <v>5.8869544864279533</v>
      </c>
      <c r="F121" s="29">
        <v>5.3020348432291087</v>
      </c>
      <c r="G121" s="29">
        <v>5.7117817453004704</v>
      </c>
      <c r="H121" s="29">
        <v>13.411698966661589</v>
      </c>
      <c r="I121" s="29">
        <v>4.6981603796957927</v>
      </c>
      <c r="J121" s="29">
        <v>1.0743693316193514</v>
      </c>
      <c r="K121" s="29">
        <v>5.427978829342095</v>
      </c>
      <c r="L121" s="29">
        <v>3.4491993476514438</v>
      </c>
      <c r="M121" s="29">
        <v>3.8800368910685279</v>
      </c>
      <c r="N121" s="29">
        <v>3.3646228284965218</v>
      </c>
      <c r="O121" s="29">
        <v>1.078964095630397</v>
      </c>
      <c r="P121" s="29">
        <v>1.3491694352744332</v>
      </c>
      <c r="Q121" s="29">
        <v>1.5159703630082788</v>
      </c>
      <c r="S121" s="29">
        <v>16.77927996852997</v>
      </c>
      <c r="T121" s="29">
        <v>9.3345516316738042</v>
      </c>
      <c r="U121" s="29">
        <v>5.8869544864279533</v>
      </c>
      <c r="V121" s="29">
        <v>5.3020348432291087</v>
      </c>
      <c r="W121" s="29">
        <v>5.7117817453004704</v>
      </c>
      <c r="X121" s="29">
        <v>13.411698966661589</v>
      </c>
      <c r="Y121" s="29">
        <v>4.6981603796957927</v>
      </c>
      <c r="Z121" s="29">
        <v>1.0743693316193514</v>
      </c>
      <c r="AA121" s="29">
        <v>3.3344965277571248</v>
      </c>
      <c r="AB121" s="29">
        <v>1.3491694352744332</v>
      </c>
      <c r="AC121" s="29">
        <v>1.5159703630082788</v>
      </c>
      <c r="AE121" s="3">
        <f>SUMPRODUCT('capital shares'!$C123:$G123,$C121:$G121)/SUM('capital shares'!$C123:$G123)</f>
        <v>6.6625747032076754</v>
      </c>
      <c r="AF121" s="3">
        <f>SUMPRODUCT('capital shares'!$C123:$O123,$C121:$O121)/SUM('capital shares'!$C123:$O123)</f>
        <v>5.0490510631062371</v>
      </c>
      <c r="AG121" s="3">
        <f>SUMPRODUCT('capital shares'!$K123:$O123,$K121:$O121)/SUM('capital shares'!$K123:$O123)</f>
        <v>3.3845614651620397</v>
      </c>
      <c r="AH121" s="3"/>
      <c r="AI121" s="3">
        <f>'capital shares'!C123*C121*VLOOKUP($A121,quarterly_final!$A:$Z,MATCH("alpha",quarterly_final!$A$22:$Z$22,0),FALSE)</f>
        <v>6.0828463124419835E-2</v>
      </c>
      <c r="AJ121" s="3">
        <f>'capital shares'!H123*H121*VLOOKUP($A121,quarterly_final!$A:$Z,MATCH("alpha",quarterly_final!$A$22:$Z$22,0),FALSE)</f>
        <v>4.719484045282956E-2</v>
      </c>
      <c r="AK121" s="3">
        <f t="shared" si="20"/>
        <v>0.1080233035772494</v>
      </c>
      <c r="AL121" s="3">
        <f t="shared" si="23"/>
        <v>7.6887303290186643E-2</v>
      </c>
      <c r="AM121" s="3">
        <f t="shared" si="24"/>
        <v>4.9089573442818932E-2</v>
      </c>
      <c r="AN121" s="3">
        <f t="shared" si="25"/>
        <v>0.12597687673300559</v>
      </c>
      <c r="AO121" s="3"/>
      <c r="AP121" s="2">
        <f t="shared" si="15"/>
        <v>27256</v>
      </c>
      <c r="AQ121">
        <f t="shared" si="19"/>
        <v>148.84204547442388</v>
      </c>
      <c r="AR121">
        <f t="shared" si="21"/>
        <v>87.010356735123523</v>
      </c>
      <c r="AS121">
        <f t="shared" si="22"/>
        <v>124.9299532540976</v>
      </c>
      <c r="AT121" s="3">
        <f>AT120+VLOOKUP($A121,quarterly_final!$A:$Z,MATCH("dY",quarterly_final!$A$22:$Z$22,0),FALSE)/4</f>
        <v>103.59109910845994</v>
      </c>
      <c r="AV121">
        <f t="shared" si="16"/>
        <v>45.250946365963941</v>
      </c>
      <c r="AW121">
        <f t="shared" si="17"/>
        <v>-16.58074237333642</v>
      </c>
      <c r="AX121">
        <f t="shared" si="18"/>
        <v>21.338854145637654</v>
      </c>
    </row>
    <row r="122" spans="1:50" x14ac:dyDescent="0.25">
      <c r="A122" s="2">
        <v>27348</v>
      </c>
      <c r="C122" s="29">
        <v>36.719128607329132</v>
      </c>
      <c r="D122" s="29">
        <v>8.979672929509519</v>
      </c>
      <c r="E122" s="29">
        <v>5.4181418687640814</v>
      </c>
      <c r="F122" s="29">
        <v>4.8716342396879497</v>
      </c>
      <c r="G122" s="29">
        <v>5.2801492366519653</v>
      </c>
      <c r="H122" s="29">
        <v>14.978025911345583</v>
      </c>
      <c r="I122" s="29">
        <v>4.5419061675154637</v>
      </c>
      <c r="J122" s="29">
        <v>0.95643962189484455</v>
      </c>
      <c r="K122" s="29">
        <v>4.7934621291020107</v>
      </c>
      <c r="L122" s="29">
        <v>3.0653440868718462</v>
      </c>
      <c r="M122" s="29">
        <v>3.7244547483737733</v>
      </c>
      <c r="N122" s="29">
        <v>3.3138953880012423</v>
      </c>
      <c r="O122" s="29">
        <v>0.92302459695403627</v>
      </c>
      <c r="P122" s="29">
        <v>4.9379001175346104</v>
      </c>
      <c r="Q122" s="29">
        <v>0.80845159765949859</v>
      </c>
      <c r="S122" s="29">
        <v>36.719128607329132</v>
      </c>
      <c r="T122" s="29">
        <v>8.979672929509519</v>
      </c>
      <c r="U122" s="29">
        <v>5.4181418687640814</v>
      </c>
      <c r="V122" s="29">
        <v>4.8716342396879497</v>
      </c>
      <c r="W122" s="29">
        <v>5.2801492366519653</v>
      </c>
      <c r="X122" s="29">
        <v>14.978025911345583</v>
      </c>
      <c r="Y122" s="29">
        <v>4.5419061675154637</v>
      </c>
      <c r="Z122" s="29">
        <v>0.95643962189484455</v>
      </c>
      <c r="AA122" s="29">
        <v>3.032938302774113</v>
      </c>
      <c r="AB122" s="29">
        <v>4.9379001175346104</v>
      </c>
      <c r="AC122" s="29">
        <v>0.80845159765949859</v>
      </c>
      <c r="AE122" s="3">
        <f>SUMPRODUCT('capital shares'!$C124:$G124,$C122:$G122)/SUM('capital shares'!$C124:$G124)</f>
        <v>6.9436377066534076</v>
      </c>
      <c r="AF122" s="3">
        <f>SUMPRODUCT('capital shares'!$C124:$O124,$C122:$O122)/SUM('capital shares'!$C124:$O124)</f>
        <v>5.0418702887048079</v>
      </c>
      <c r="AG122" s="3">
        <f>SUMPRODUCT('capital shares'!$K124:$O124,$K122:$O122)/SUM('capital shares'!$K124:$O124)</f>
        <v>3.0479492839360947</v>
      </c>
      <c r="AH122" s="3"/>
      <c r="AI122" s="3">
        <f>'capital shares'!C124*C122*VLOOKUP($A122,quarterly_final!$A:$Z,MATCH("alpha",quarterly_final!$A$22:$Z$22,0),FALSE)</f>
        <v>0.13642840388451413</v>
      </c>
      <c r="AJ122" s="3">
        <f>'capital shares'!H124*H122*VLOOKUP($A122,quarterly_final!$A:$Z,MATCH("alpha",quarterly_final!$A$22:$Z$22,0),FALSE)</f>
        <v>5.4818697067938488E-2</v>
      </c>
      <c r="AK122" s="3">
        <f t="shared" si="20"/>
        <v>0.19124710095245262</v>
      </c>
      <c r="AL122" s="3">
        <f t="shared" si="23"/>
        <v>9.4053749958059096E-2</v>
      </c>
      <c r="AM122" s="3">
        <f t="shared" si="24"/>
        <v>5.0845172165662117E-2</v>
      </c>
      <c r="AN122" s="3">
        <f t="shared" si="25"/>
        <v>0.14489892212372119</v>
      </c>
      <c r="AO122" s="3"/>
      <c r="AP122" s="2">
        <f t="shared" si="15"/>
        <v>27348</v>
      </c>
      <c r="AQ122">
        <f t="shared" si="19"/>
        <v>150.57795490108722</v>
      </c>
      <c r="AR122">
        <f t="shared" si="21"/>
        <v>87.772344056107542</v>
      </c>
      <c r="AS122">
        <f t="shared" si="22"/>
        <v>126.19042082627379</v>
      </c>
      <c r="AT122" s="3">
        <f>AT121+VLOOKUP($A122,quarterly_final!$A:$Z,MATCH("dY",quarterly_final!$A$22:$Z$22,0),FALSE)/4</f>
        <v>102.34410673811018</v>
      </c>
      <c r="AV122">
        <f t="shared" si="16"/>
        <v>48.23384816297704</v>
      </c>
      <c r="AW122">
        <f t="shared" si="17"/>
        <v>-14.571762682002642</v>
      </c>
      <c r="AX122">
        <f t="shared" si="18"/>
        <v>23.846314088163609</v>
      </c>
    </row>
    <row r="123" spans="1:50" x14ac:dyDescent="0.25">
      <c r="A123" s="2">
        <v>27440</v>
      </c>
      <c r="C123" s="29">
        <v>31.081797699295244</v>
      </c>
      <c r="D123" s="29">
        <v>8.9594213320999927</v>
      </c>
      <c r="E123" s="29">
        <v>4.6106658525296496</v>
      </c>
      <c r="F123" s="29">
        <v>2.0872579185429174</v>
      </c>
      <c r="G123" s="29">
        <v>5.4366048214937734</v>
      </c>
      <c r="H123" s="29">
        <v>17.069686832621755</v>
      </c>
      <c r="I123" s="29">
        <v>4.11616860465287</v>
      </c>
      <c r="J123" s="29">
        <v>0.68412426479724786</v>
      </c>
      <c r="K123" s="29">
        <v>4.4001779964752075</v>
      </c>
      <c r="L123" s="29">
        <v>3.6852497011601315</v>
      </c>
      <c r="M123" s="29">
        <v>3.3310082348748438</v>
      </c>
      <c r="N123" s="29">
        <v>3.3289163839825164</v>
      </c>
      <c r="O123" s="29">
        <v>0.89390139758194209</v>
      </c>
      <c r="P123" s="29">
        <v>-1.9822426972488927</v>
      </c>
      <c r="Q123" s="29">
        <v>0.10521027605179256</v>
      </c>
      <c r="S123" s="29">
        <v>31.081797699295244</v>
      </c>
      <c r="T123" s="29">
        <v>8.9594213320999927</v>
      </c>
      <c r="U123" s="29">
        <v>4.6106658525296496</v>
      </c>
      <c r="V123" s="29">
        <v>2.0872579185429174</v>
      </c>
      <c r="W123" s="29">
        <v>5.4366048214937734</v>
      </c>
      <c r="X123" s="29">
        <v>17.069686832621755</v>
      </c>
      <c r="Y123" s="29">
        <v>4.11616860465287</v>
      </c>
      <c r="Z123" s="29">
        <v>0.68412426479724786</v>
      </c>
      <c r="AA123" s="29">
        <v>2.9239773912827616</v>
      </c>
      <c r="AB123" s="29">
        <v>-1.9822426972488927</v>
      </c>
      <c r="AC123" s="29">
        <v>0.10521027605179256</v>
      </c>
      <c r="AE123" s="3">
        <f>SUMPRODUCT('capital shares'!$C125:$G125,$C123:$G123)/SUM('capital shares'!$C125:$G125)</f>
        <v>5.8606445920778292</v>
      </c>
      <c r="AF123" s="3">
        <f>SUMPRODUCT('capital shares'!$C125:$O125,$C123:$O123)/SUM('capital shares'!$C125:$O125)</f>
        <v>4.5160190987495747</v>
      </c>
      <c r="AG123" s="3">
        <f>SUMPRODUCT('capital shares'!$K125:$O125,$K123:$O123)/SUM('capital shares'!$K125:$O125)</f>
        <v>2.9553398980799965</v>
      </c>
      <c r="AH123" s="3"/>
      <c r="AI123" s="3">
        <f>'capital shares'!C125*C123*VLOOKUP($A123,quarterly_final!$A:$Z,MATCH("alpha",quarterly_final!$A$22:$Z$22,0),FALSE)</f>
        <v>0.13007111773808511</v>
      </c>
      <c r="AJ123" s="3">
        <f>'capital shares'!H125*H123*VLOOKUP($A123,quarterly_final!$A:$Z,MATCH("alpha",quarterly_final!$A$22:$Z$22,0),FALSE)</f>
        <v>6.5630909178119479E-2</v>
      </c>
      <c r="AK123" s="3">
        <f t="shared" si="20"/>
        <v>0.19570202691620459</v>
      </c>
      <c r="AL123" s="3">
        <f t="shared" si="23"/>
        <v>0.10278591730659642</v>
      </c>
      <c r="AM123" s="3">
        <f t="shared" si="24"/>
        <v>5.440703737612055E-2</v>
      </c>
      <c r="AN123" s="3">
        <f t="shared" si="25"/>
        <v>0.15719295468271696</v>
      </c>
      <c r="AO123" s="3"/>
      <c r="AP123" s="2">
        <f t="shared" si="15"/>
        <v>27440</v>
      </c>
      <c r="AQ123">
        <f t="shared" si="19"/>
        <v>152.04311604910669</v>
      </c>
      <c r="AR123">
        <f t="shared" si="21"/>
        <v>88.511179030627545</v>
      </c>
      <c r="AS123">
        <f t="shared" si="22"/>
        <v>127.31942560096118</v>
      </c>
      <c r="AT123" s="3">
        <f>AT122+VLOOKUP($A123,quarterly_final!$A:$Z,MATCH("dY",quarterly_final!$A$22:$Z$22,0),FALSE)/4</f>
        <v>100.53703682205473</v>
      </c>
      <c r="AV123">
        <f t="shared" si="16"/>
        <v>51.506079227051956</v>
      </c>
      <c r="AW123">
        <f t="shared" si="17"/>
        <v>-12.025857791427185</v>
      </c>
      <c r="AX123">
        <f t="shared" si="18"/>
        <v>26.782388778906451</v>
      </c>
    </row>
    <row r="124" spans="1:50" x14ac:dyDescent="0.25">
      <c r="A124" s="2">
        <v>27529</v>
      </c>
      <c r="C124" s="29">
        <v>21.346228351708341</v>
      </c>
      <c r="D124" s="29">
        <v>7.6046402694963433</v>
      </c>
      <c r="E124" s="29">
        <v>3.200261321022424</v>
      </c>
      <c r="F124" s="29">
        <v>1.531252631183122</v>
      </c>
      <c r="G124" s="29">
        <v>3.1246369985723277</v>
      </c>
      <c r="H124" s="29">
        <v>19.339159000945472</v>
      </c>
      <c r="I124" s="29">
        <v>3.5375636101612429</v>
      </c>
      <c r="J124" s="29">
        <v>0.32627892408925163</v>
      </c>
      <c r="K124" s="29">
        <v>3.8015580854640518</v>
      </c>
      <c r="L124" s="29">
        <v>3.0696086909301812</v>
      </c>
      <c r="M124" s="29">
        <v>3.187347893451431</v>
      </c>
      <c r="N124" s="29">
        <v>3.6511579121032867</v>
      </c>
      <c r="O124" s="29">
        <v>0.65021110356440204</v>
      </c>
      <c r="P124" s="29">
        <v>-3.5003631235888122</v>
      </c>
      <c r="Q124" s="29">
        <v>0.56641006502005098</v>
      </c>
      <c r="S124" s="29">
        <v>21.346228351708341</v>
      </c>
      <c r="T124" s="29">
        <v>7.6046402694963433</v>
      </c>
      <c r="U124" s="29">
        <v>3.200261321022424</v>
      </c>
      <c r="V124" s="29">
        <v>1.531252631183122</v>
      </c>
      <c r="W124" s="29">
        <v>3.1246369985723277</v>
      </c>
      <c r="X124" s="29">
        <v>19.339159000945472</v>
      </c>
      <c r="Y124" s="29">
        <v>3.5375636101612429</v>
      </c>
      <c r="Z124" s="29">
        <v>0.32627892408925163</v>
      </c>
      <c r="AA124" s="29">
        <v>2.6048954692583948</v>
      </c>
      <c r="AB124" s="29">
        <v>-3.5003631235888122</v>
      </c>
      <c r="AC124" s="29">
        <v>0.56641006502005098</v>
      </c>
      <c r="AE124" s="3">
        <f>SUMPRODUCT('capital shares'!$C126:$G126,$C124:$G124)/SUM('capital shares'!$C126:$G126)</f>
        <v>4.2249692329062007</v>
      </c>
      <c r="AF124" s="3">
        <f>SUMPRODUCT('capital shares'!$C126:$O126,$C124:$O124)/SUM('capital shares'!$C126:$O126)</f>
        <v>3.5869369703871072</v>
      </c>
      <c r="AG124" s="3">
        <f>SUMPRODUCT('capital shares'!$K126:$O126,$K124:$O124)/SUM('capital shares'!$K126:$O126)</f>
        <v>2.5733810830713728</v>
      </c>
      <c r="AH124" s="3"/>
      <c r="AI124" s="3">
        <f>'capital shares'!C126*C124*VLOOKUP($A124,quarterly_final!$A:$Z,MATCH("alpha",quarterly_final!$A$22:$Z$22,0),FALSE)</f>
        <v>9.458495623272252E-2</v>
      </c>
      <c r="AJ124" s="3">
        <f>'capital shares'!H126*H124*VLOOKUP($A124,quarterly_final!$A:$Z,MATCH("alpha",quarterly_final!$A$22:$Z$22,0),FALSE)</f>
        <v>7.6943938088198841E-2</v>
      </c>
      <c r="AK124" s="3">
        <f t="shared" si="20"/>
        <v>0.17152889432092136</v>
      </c>
      <c r="AL124" s="3">
        <f t="shared" si="23"/>
        <v>0.10547823524493539</v>
      </c>
      <c r="AM124" s="3">
        <f t="shared" si="24"/>
        <v>6.1147096196771597E-2</v>
      </c>
      <c r="AN124" s="3">
        <f t="shared" si="25"/>
        <v>0.16662533144170699</v>
      </c>
      <c r="AO124" s="3"/>
      <c r="AP124" s="2">
        <f t="shared" si="15"/>
        <v>27529</v>
      </c>
      <c r="AQ124">
        <f t="shared" si="19"/>
        <v>153.09935835733324</v>
      </c>
      <c r="AR124">
        <f t="shared" si="21"/>
        <v>89.154524301395384</v>
      </c>
      <c r="AS124">
        <f t="shared" si="22"/>
        <v>128.21615984355796</v>
      </c>
      <c r="AT124" s="3">
        <f>AT123+VLOOKUP($A124,quarterly_final!$A:$Z,MATCH("dY",quarterly_final!$A$22:$Z$22,0),FALSE)/4</f>
        <v>101.45237951395177</v>
      </c>
      <c r="AV124">
        <f t="shared" si="16"/>
        <v>51.646978843381476</v>
      </c>
      <c r="AW124">
        <f t="shared" si="17"/>
        <v>-12.297855212556385</v>
      </c>
      <c r="AX124">
        <f t="shared" si="18"/>
        <v>26.763780329606192</v>
      </c>
    </row>
    <row r="125" spans="1:50" x14ac:dyDescent="0.25">
      <c r="A125" s="2">
        <v>27621</v>
      </c>
      <c r="C125" s="29">
        <v>13.584835049992705</v>
      </c>
      <c r="D125" s="29">
        <v>6.7767026901037752</v>
      </c>
      <c r="E125" s="29">
        <v>2.6873703255816395</v>
      </c>
      <c r="F125" s="29">
        <v>1.0366776052713078</v>
      </c>
      <c r="G125" s="29">
        <v>3.3606220779432761</v>
      </c>
      <c r="H125" s="29">
        <v>16.623743715952344</v>
      </c>
      <c r="I125" s="29">
        <v>3.2859932109602141</v>
      </c>
      <c r="J125" s="29">
        <v>0.13760120138641696</v>
      </c>
      <c r="K125" s="29">
        <v>2.9845788850970223</v>
      </c>
      <c r="L125" s="29">
        <v>3.007129322223534</v>
      </c>
      <c r="M125" s="29">
        <v>3.0588292562519825</v>
      </c>
      <c r="N125" s="29">
        <v>3.7978619764125199</v>
      </c>
      <c r="O125" s="29">
        <v>0.67486171781609983</v>
      </c>
      <c r="P125" s="29">
        <v>-0.56265359074032517</v>
      </c>
      <c r="Q125" s="29">
        <v>1.0256547886029921</v>
      </c>
      <c r="S125" s="29">
        <v>13.584835049992705</v>
      </c>
      <c r="T125" s="29">
        <v>6.7767026901037752</v>
      </c>
      <c r="U125" s="29">
        <v>2.6873703255816395</v>
      </c>
      <c r="V125" s="29">
        <v>1.0366776052713078</v>
      </c>
      <c r="W125" s="29">
        <v>3.3606220779432761</v>
      </c>
      <c r="X125" s="29">
        <v>16.623743715952344</v>
      </c>
      <c r="Y125" s="29">
        <v>3.2859932109602141</v>
      </c>
      <c r="Z125" s="29">
        <v>0.13760120138641696</v>
      </c>
      <c r="AA125" s="29">
        <v>2.3787162232814296</v>
      </c>
      <c r="AB125" s="29">
        <v>-0.56265359074032517</v>
      </c>
      <c r="AC125" s="29">
        <v>1.0256547886029921</v>
      </c>
      <c r="AE125" s="3">
        <f>SUMPRODUCT('capital shares'!$C127:$G127,$C125:$G125)/SUM('capital shares'!$C127:$G127)</f>
        <v>3.54650667146249</v>
      </c>
      <c r="AF125" s="3">
        <f>SUMPRODUCT('capital shares'!$C127:$O127,$C125:$O125)/SUM('capital shares'!$C127:$O127)</f>
        <v>3.0971279887198468</v>
      </c>
      <c r="AG125" s="3">
        <f>SUMPRODUCT('capital shares'!$K127:$O127,$K125:$O125)/SUM('capital shares'!$K127:$O127)</f>
        <v>2.3155781702201756</v>
      </c>
      <c r="AH125" s="3"/>
      <c r="AI125" s="3">
        <f>'capital shares'!C127*C125*VLOOKUP($A125,quarterly_final!$A:$Z,MATCH("alpha",quarterly_final!$A$22:$Z$22,0),FALSE)</f>
        <v>5.7787481745002089E-2</v>
      </c>
      <c r="AJ125" s="3">
        <f>'capital shares'!H127*H125*VLOOKUP($A125,quarterly_final!$A:$Z,MATCH("alpha",quarterly_final!$A$22:$Z$22,0),FALSE)</f>
        <v>6.7006346325429622E-2</v>
      </c>
      <c r="AK125" s="3">
        <f t="shared" si="20"/>
        <v>0.12479382807043171</v>
      </c>
      <c r="AL125" s="3">
        <f t="shared" si="23"/>
        <v>0.10471798990008097</v>
      </c>
      <c r="AM125" s="3">
        <f t="shared" si="24"/>
        <v>6.6099972664921611E-2</v>
      </c>
      <c r="AN125" s="3">
        <f t="shared" si="25"/>
        <v>0.17081796256500256</v>
      </c>
      <c r="AO125" s="3"/>
      <c r="AP125" s="2">
        <f t="shared" si="15"/>
        <v>27621</v>
      </c>
      <c r="AQ125">
        <f t="shared" si="19"/>
        <v>153.98598502519886</v>
      </c>
      <c r="AR125">
        <f t="shared" si="21"/>
        <v>89.733418843950432</v>
      </c>
      <c r="AS125">
        <f t="shared" si="22"/>
        <v>128.99044184073793</v>
      </c>
      <c r="AT125" s="3">
        <f>AT124+VLOOKUP($A125,quarterly_final!$A:$Z,MATCH("dY",quarterly_final!$A$22:$Z$22,0),FALSE)/4</f>
        <v>103.71225065797425</v>
      </c>
      <c r="AV125">
        <f t="shared" si="16"/>
        <v>50.273734367224606</v>
      </c>
      <c r="AW125">
        <f t="shared" si="17"/>
        <v>-13.97883181402382</v>
      </c>
      <c r="AX125">
        <f t="shared" si="18"/>
        <v>25.278191182763678</v>
      </c>
    </row>
    <row r="126" spans="1:50" x14ac:dyDescent="0.25">
      <c r="A126" s="2">
        <v>27713</v>
      </c>
      <c r="C126" s="29">
        <v>9.6117258154269081</v>
      </c>
      <c r="D126" s="29">
        <v>6.4331859270382097</v>
      </c>
      <c r="E126" s="29">
        <v>2.5451276414337087</v>
      </c>
      <c r="F126" s="29">
        <v>2.0474218270031486</v>
      </c>
      <c r="G126" s="29">
        <v>3.1032411671347404</v>
      </c>
      <c r="H126" s="29">
        <v>13.154069117560141</v>
      </c>
      <c r="I126" s="29">
        <v>3.4416695668816999</v>
      </c>
      <c r="J126" s="29">
        <v>0.50072494670132528</v>
      </c>
      <c r="K126" s="29">
        <v>2.9534151591114721</v>
      </c>
      <c r="L126" s="29">
        <v>2.9183506255492375</v>
      </c>
      <c r="M126" s="29">
        <v>3.0749446047323659</v>
      </c>
      <c r="N126" s="29">
        <v>4.122481944661871</v>
      </c>
      <c r="O126" s="29">
        <v>0.61703383769895481</v>
      </c>
      <c r="P126" s="29">
        <v>3.6990082598009622E-2</v>
      </c>
      <c r="Q126" s="29">
        <v>1.4813756591653515</v>
      </c>
      <c r="S126" s="29">
        <v>9.6117258154269081</v>
      </c>
      <c r="T126" s="29">
        <v>6.4331859270382097</v>
      </c>
      <c r="U126" s="29">
        <v>2.5451276414337087</v>
      </c>
      <c r="V126" s="29">
        <v>2.0474218270031486</v>
      </c>
      <c r="W126" s="29">
        <v>3.1032411671347404</v>
      </c>
      <c r="X126" s="29">
        <v>13.154069117560141</v>
      </c>
      <c r="Y126" s="29">
        <v>3.4416695668816999</v>
      </c>
      <c r="Z126" s="29">
        <v>0.50072494670132528</v>
      </c>
      <c r="AA126" s="29">
        <v>2.3775572427460645</v>
      </c>
      <c r="AB126" s="29">
        <v>3.6990082598009622E-2</v>
      </c>
      <c r="AC126" s="29">
        <v>1.4813756591653515</v>
      </c>
      <c r="AE126" s="3">
        <f>SUMPRODUCT('capital shares'!$C128:$G128,$C126:$G126)/SUM('capital shares'!$C128:$G128)</f>
        <v>3.5000010400265475</v>
      </c>
      <c r="AF126" s="3">
        <f>SUMPRODUCT('capital shares'!$C128:$O128,$C126:$O126)/SUM('capital shares'!$C128:$O128)</f>
        <v>3.0329279499475579</v>
      </c>
      <c r="AG126" s="3">
        <f>SUMPRODUCT('capital shares'!$K128:$O128,$K126:$O126)/SUM('capital shares'!$K128:$O128)</f>
        <v>2.2921750118984234</v>
      </c>
      <c r="AH126" s="3"/>
      <c r="AI126" s="3">
        <f>'capital shares'!C128*C126*VLOOKUP($A126,quarterly_final!$A:$Z,MATCH("alpha",quarterly_final!$A$22:$Z$22,0),FALSE)</f>
        <v>3.7097170544994194E-2</v>
      </c>
      <c r="AJ126" s="3">
        <f>'capital shares'!H128*H126*VLOOKUP($A126,quarterly_final!$A:$Z,MATCH("alpha",quarterly_final!$A$22:$Z$22,0),FALSE)</f>
        <v>5.3146318739705878E-2</v>
      </c>
      <c r="AK126" s="3">
        <f t="shared" si="20"/>
        <v>9.0243489284700079E-2</v>
      </c>
      <c r="AL126" s="3">
        <f t="shared" si="23"/>
        <v>7.9885181565200969E-2</v>
      </c>
      <c r="AM126" s="3">
        <f t="shared" si="24"/>
        <v>6.5681878082863451E-2</v>
      </c>
      <c r="AN126" s="3">
        <f t="shared" si="25"/>
        <v>0.14556705964806443</v>
      </c>
      <c r="AO126" s="3"/>
      <c r="AP126" s="2">
        <f t="shared" si="15"/>
        <v>27713</v>
      </c>
      <c r="AQ126">
        <f t="shared" si="19"/>
        <v>154.86098528520549</v>
      </c>
      <c r="AR126">
        <f t="shared" si="21"/>
        <v>90.306462596925044</v>
      </c>
      <c r="AS126">
        <f t="shared" si="22"/>
        <v>129.74867382822481</v>
      </c>
      <c r="AT126" s="3">
        <f>AT125+VLOOKUP($A126,quarterly_final!$A:$Z,MATCH("dY",quarterly_final!$A$22:$Z$22,0),FALSE)/4</f>
        <v>105.19297074375332</v>
      </c>
      <c r="AV126">
        <f t="shared" si="16"/>
        <v>49.668014541452166</v>
      </c>
      <c r="AW126">
        <f t="shared" si="17"/>
        <v>-14.886508146828277</v>
      </c>
      <c r="AX126">
        <f t="shared" si="18"/>
        <v>24.555703084471489</v>
      </c>
    </row>
    <row r="127" spans="1:50" x14ac:dyDescent="0.25">
      <c r="A127" s="2">
        <v>27805</v>
      </c>
      <c r="C127" s="29">
        <v>13.548359612814487</v>
      </c>
      <c r="D127" s="29">
        <v>5.8908122291185805</v>
      </c>
      <c r="E127" s="29">
        <v>2.3796315446602989</v>
      </c>
      <c r="F127" s="29">
        <v>2.3209977564853546</v>
      </c>
      <c r="G127" s="29">
        <v>3.6542155890302297</v>
      </c>
      <c r="H127" s="29">
        <v>10.954926578859414</v>
      </c>
      <c r="I127" s="29">
        <v>3.6867910128300707</v>
      </c>
      <c r="J127" s="29">
        <v>1.1201007289209031</v>
      </c>
      <c r="K127" s="29">
        <v>2.8625527268808071</v>
      </c>
      <c r="L127" s="29">
        <v>2.7531799515159605</v>
      </c>
      <c r="M127" s="29">
        <v>3.1683385761120064</v>
      </c>
      <c r="N127" s="29">
        <v>4.2317947224766783</v>
      </c>
      <c r="O127" s="29">
        <v>0.56275494105122448</v>
      </c>
      <c r="P127" s="29">
        <v>3.7022951833591833</v>
      </c>
      <c r="Q127" s="29">
        <v>1.9320440025101249</v>
      </c>
      <c r="S127" s="29">
        <v>13.548359612814487</v>
      </c>
      <c r="T127" s="29">
        <v>5.8908122291185805</v>
      </c>
      <c r="U127" s="29">
        <v>2.3796315446602989</v>
      </c>
      <c r="V127" s="29">
        <v>2.3209977564853546</v>
      </c>
      <c r="W127" s="29">
        <v>3.6542155890302297</v>
      </c>
      <c r="X127" s="29">
        <v>10.954926578859414</v>
      </c>
      <c r="Y127" s="29">
        <v>3.6867910128300707</v>
      </c>
      <c r="Z127" s="29">
        <v>1.1201007289209031</v>
      </c>
      <c r="AA127" s="29">
        <v>2.3518877100627833</v>
      </c>
      <c r="AB127" s="29">
        <v>3.7022951833591833</v>
      </c>
      <c r="AC127" s="29">
        <v>1.9320440025101249</v>
      </c>
      <c r="AE127" s="3">
        <f>SUMPRODUCT('capital shares'!$C129:$G129,$C127:$G127)/SUM('capital shares'!$C129:$G129)</f>
        <v>3.687658476767472</v>
      </c>
      <c r="AF127" s="3">
        <f>SUMPRODUCT('capital shares'!$C129:$O129,$C127:$O127)/SUM('capital shares'!$C129:$O129)</f>
        <v>3.0984996903141195</v>
      </c>
      <c r="AG127" s="3">
        <f>SUMPRODUCT('capital shares'!$K129:$O129,$K127:$O127)/SUM('capital shares'!$K129:$O129)</f>
        <v>2.2538674496604352</v>
      </c>
      <c r="AH127" s="3"/>
      <c r="AI127" s="3">
        <f>'capital shares'!C129*C127*VLOOKUP($A127,quarterly_final!$A:$Z,MATCH("alpha",quarterly_final!$A$22:$Z$22,0),FALSE)</f>
        <v>4.9198432409216508E-2</v>
      </c>
      <c r="AJ127" s="3">
        <f>'capital shares'!H129*H127*VLOOKUP($A127,quarterly_final!$A:$Z,MATCH("alpha",quarterly_final!$A$22:$Z$22,0),FALSE)</f>
        <v>4.3966680831298142E-2</v>
      </c>
      <c r="AK127" s="3">
        <f t="shared" si="20"/>
        <v>9.3165113240514658E-2</v>
      </c>
      <c r="AL127" s="3">
        <f t="shared" si="23"/>
        <v>5.9667010232983826E-2</v>
      </c>
      <c r="AM127" s="3">
        <f t="shared" si="24"/>
        <v>6.0265820996158119E-2</v>
      </c>
      <c r="AN127" s="3">
        <f t="shared" si="25"/>
        <v>0.11993283122914195</v>
      </c>
      <c r="AO127" s="3"/>
      <c r="AP127" s="2">
        <f t="shared" si="15"/>
        <v>27805</v>
      </c>
      <c r="AQ127">
        <f t="shared" si="19"/>
        <v>155.78289990439737</v>
      </c>
      <c r="AR127">
        <f t="shared" si="21"/>
        <v>90.869929459340156</v>
      </c>
      <c r="AS127">
        <f t="shared" si="22"/>
        <v>130.52329875080335</v>
      </c>
      <c r="AT127" s="3">
        <f>AT126+VLOOKUP($A127,quarterly_final!$A:$Z,MATCH("dY",quarterly_final!$A$22:$Z$22,0),FALSE)/4</f>
        <v>107.94447748888331</v>
      </c>
      <c r="AV127">
        <f t="shared" si="16"/>
        <v>47.83842241551406</v>
      </c>
      <c r="AW127">
        <f t="shared" si="17"/>
        <v>-17.074548029543152</v>
      </c>
      <c r="AX127">
        <f t="shared" si="18"/>
        <v>22.578821261920041</v>
      </c>
    </row>
    <row r="128" spans="1:50" x14ac:dyDescent="0.25">
      <c r="A128" s="2">
        <v>27895</v>
      </c>
      <c r="C128" s="29">
        <v>16.779119355082805</v>
      </c>
      <c r="D128" s="29">
        <v>5.9930638906891431</v>
      </c>
      <c r="E128" s="29">
        <v>2.5703074776949109</v>
      </c>
      <c r="F128" s="29">
        <v>2.6064815077774028</v>
      </c>
      <c r="G128" s="29">
        <v>3.0063940479017504</v>
      </c>
      <c r="H128" s="29">
        <v>10.497736314867012</v>
      </c>
      <c r="I128" s="29">
        <v>4.0194731886188606</v>
      </c>
      <c r="J128" s="29">
        <v>2.2403934335017084</v>
      </c>
      <c r="K128" s="29">
        <v>3.0592234154561027</v>
      </c>
      <c r="L128" s="29">
        <v>2.9414270056783209</v>
      </c>
      <c r="M128" s="29">
        <v>3.0033418446926419</v>
      </c>
      <c r="N128" s="29">
        <v>4.3998125252500131</v>
      </c>
      <c r="O128" s="29">
        <v>0.72100151760636777</v>
      </c>
      <c r="P128" s="29">
        <v>5.5059456367416715</v>
      </c>
      <c r="Q128" s="29">
        <v>1.9259770611316895</v>
      </c>
      <c r="S128" s="29">
        <v>16.779119355082805</v>
      </c>
      <c r="T128" s="29">
        <v>5.9930638906891431</v>
      </c>
      <c r="U128" s="29">
        <v>2.5703074776949109</v>
      </c>
      <c r="V128" s="29">
        <v>2.6064815077774028</v>
      </c>
      <c r="W128" s="29">
        <v>3.0063940479017504</v>
      </c>
      <c r="X128" s="29">
        <v>10.497736314867012</v>
      </c>
      <c r="Y128" s="29">
        <v>4.0194731886188606</v>
      </c>
      <c r="Z128" s="29">
        <v>2.2403934335017084</v>
      </c>
      <c r="AA128" s="29">
        <v>2.4548764025581704</v>
      </c>
      <c r="AB128" s="29">
        <v>5.5059456367416715</v>
      </c>
      <c r="AC128" s="29">
        <v>1.9259770611316895</v>
      </c>
      <c r="AE128" s="3">
        <f>SUMPRODUCT('capital shares'!$C130:$G130,$C128:$G128)/SUM('capital shares'!$C130:$G130)</f>
        <v>3.8204978821138429</v>
      </c>
      <c r="AF128" s="3">
        <f>SUMPRODUCT('capital shares'!$C130:$O130,$C128:$O128)/SUM('capital shares'!$C130:$O130)</f>
        <v>3.2564391421552901</v>
      </c>
      <c r="AG128" s="3">
        <f>SUMPRODUCT('capital shares'!$K130:$O130,$K128:$O128)/SUM('capital shares'!$K130:$O130)</f>
        <v>2.3681531418087736</v>
      </c>
      <c r="AH128" s="3"/>
      <c r="AI128" s="3">
        <f>'capital shares'!C130*C128*VLOOKUP($A128,quarterly_final!$A:$Z,MATCH("alpha",quarterly_final!$A$22:$Z$22,0),FALSE)</f>
        <v>5.999815626704879E-2</v>
      </c>
      <c r="AJ128" s="3">
        <f>'capital shares'!H130*H128*VLOOKUP($A128,quarterly_final!$A:$Z,MATCH("alpha",quarterly_final!$A$22:$Z$22,0),FALSE)</f>
        <v>4.2043139737183058E-2</v>
      </c>
      <c r="AK128" s="3">
        <f t="shared" si="20"/>
        <v>0.10204129600423184</v>
      </c>
      <c r="AL128" s="3">
        <f t="shared" si="23"/>
        <v>5.1020310241565399E-2</v>
      </c>
      <c r="AM128" s="3">
        <f t="shared" si="24"/>
        <v>5.154062140840418E-2</v>
      </c>
      <c r="AN128" s="3">
        <f t="shared" si="25"/>
        <v>0.10256093164996957</v>
      </c>
      <c r="AO128" s="3"/>
      <c r="AP128" s="2">
        <f t="shared" si="15"/>
        <v>27895</v>
      </c>
      <c r="AQ128">
        <f t="shared" si="19"/>
        <v>156.73802437492583</v>
      </c>
      <c r="AR128">
        <f t="shared" si="21"/>
        <v>91.461967744792346</v>
      </c>
      <c r="AS128">
        <f t="shared" si="22"/>
        <v>131.33740853634217</v>
      </c>
      <c r="AT128" s="3">
        <f>AT127+VLOOKUP($A128,quarterly_final!$A:$Z,MATCH("dY",quarterly_final!$A$22:$Z$22,0),FALSE)/4</f>
        <v>108.76631868905234</v>
      </c>
      <c r="AV128">
        <f t="shared" si="16"/>
        <v>47.971705685873488</v>
      </c>
      <c r="AW128">
        <f t="shared" si="17"/>
        <v>-17.304350944259994</v>
      </c>
      <c r="AX128">
        <f t="shared" si="18"/>
        <v>22.571089847289826</v>
      </c>
    </row>
    <row r="129" spans="1:50" x14ac:dyDescent="0.25">
      <c r="A129" s="2">
        <v>27987</v>
      </c>
      <c r="C129" s="29">
        <v>25.93809308769135</v>
      </c>
      <c r="D129" s="29">
        <v>6.5380419496563036</v>
      </c>
      <c r="E129" s="29">
        <v>2.4990243448492322</v>
      </c>
      <c r="F129" s="29">
        <v>2.7512602685405341</v>
      </c>
      <c r="G129" s="29">
        <v>2.7781907040299814</v>
      </c>
      <c r="H129" s="29">
        <v>12.150480955138221</v>
      </c>
      <c r="I129" s="29">
        <v>3.9353385132471885</v>
      </c>
      <c r="J129" s="29">
        <v>2.9563699523265541</v>
      </c>
      <c r="K129" s="29">
        <v>2.8992058675370913</v>
      </c>
      <c r="L129" s="29">
        <v>2.4164639906366858</v>
      </c>
      <c r="M129" s="29">
        <v>3.4419769445882764</v>
      </c>
      <c r="N129" s="29">
        <v>3.983732246945948</v>
      </c>
      <c r="O129" s="29">
        <v>0.70342133435303822</v>
      </c>
      <c r="P129" s="29">
        <v>4.9104717480986437</v>
      </c>
      <c r="Q129" s="29">
        <v>1.919952795557478</v>
      </c>
      <c r="S129" s="29">
        <v>25.93809308769135</v>
      </c>
      <c r="T129" s="29">
        <v>6.5380419496563036</v>
      </c>
      <c r="U129" s="29">
        <v>2.4990243448492322</v>
      </c>
      <c r="V129" s="29">
        <v>2.7512602685405341</v>
      </c>
      <c r="W129" s="29">
        <v>2.7781907040299814</v>
      </c>
      <c r="X129" s="29">
        <v>12.150480955138221</v>
      </c>
      <c r="Y129" s="29">
        <v>3.9353385132471885</v>
      </c>
      <c r="Z129" s="29">
        <v>2.9563699523265541</v>
      </c>
      <c r="AA129" s="29">
        <v>2.4092645720500627</v>
      </c>
      <c r="AB129" s="29">
        <v>4.9104717480986437</v>
      </c>
      <c r="AC129" s="29">
        <v>1.919952795557478</v>
      </c>
      <c r="AE129" s="3">
        <f>SUMPRODUCT('capital shares'!$C131:$G131,$C129:$G129)/SUM('capital shares'!$C131:$G131)</f>
        <v>4.1921275763320551</v>
      </c>
      <c r="AF129" s="3">
        <f>SUMPRODUCT('capital shares'!$C131:$O131,$C129:$O129)/SUM('capital shares'!$C131:$O131)</f>
        <v>3.4438948175543662</v>
      </c>
      <c r="AG129" s="3">
        <f>SUMPRODUCT('capital shares'!$K131:$O131,$K129:$O129)/SUM('capital shares'!$K131:$O131)</f>
        <v>2.3241197421438886</v>
      </c>
      <c r="AH129" s="3"/>
      <c r="AI129" s="3">
        <f>'capital shares'!C131*C129*VLOOKUP($A129,quarterly_final!$A:$Z,MATCH("alpha",quarterly_final!$A$22:$Z$22,0),FALSE)</f>
        <v>9.3770430996954729E-2</v>
      </c>
      <c r="AJ129" s="3">
        <f>'capital shares'!H131*H129*VLOOKUP($A129,quarterly_final!$A:$Z,MATCH("alpha",quarterly_final!$A$22:$Z$22,0),FALSE)</f>
        <v>4.9351066126795622E-2</v>
      </c>
      <c r="AK129" s="3">
        <f t="shared" si="20"/>
        <v>0.14312149712375036</v>
      </c>
      <c r="AL129" s="3">
        <f t="shared" si="23"/>
        <v>6.0016047554553559E-2</v>
      </c>
      <c r="AM129" s="3">
        <f t="shared" si="24"/>
        <v>4.7126801358745682E-2</v>
      </c>
      <c r="AN129" s="3">
        <f t="shared" si="25"/>
        <v>0.10714284891329923</v>
      </c>
      <c r="AO129" s="3"/>
      <c r="AP129" s="2">
        <f t="shared" si="15"/>
        <v>27987</v>
      </c>
      <c r="AQ129">
        <f t="shared" si="19"/>
        <v>157.78605626900884</v>
      </c>
      <c r="AR129">
        <f t="shared" si="21"/>
        <v>92.042997680328313</v>
      </c>
      <c r="AS129">
        <f t="shared" si="22"/>
        <v>132.19838224073075</v>
      </c>
      <c r="AT129" s="3">
        <f>AT128+VLOOKUP($A129,quarterly_final!$A:$Z,MATCH("dY",quarterly_final!$A$22:$Z$22,0),FALSE)/4</f>
        <v>109.45453254339371</v>
      </c>
      <c r="AV129">
        <f t="shared" si="16"/>
        <v>48.331523725615128</v>
      </c>
      <c r="AW129">
        <f t="shared" si="17"/>
        <v>-17.411534863065398</v>
      </c>
      <c r="AX129">
        <f t="shared" si="18"/>
        <v>22.743849697337041</v>
      </c>
    </row>
    <row r="130" spans="1:50" x14ac:dyDescent="0.25">
      <c r="A130" s="2">
        <v>28079</v>
      </c>
      <c r="C130" s="29">
        <v>26.603539438428925</v>
      </c>
      <c r="D130" s="29">
        <v>7.514429694107605</v>
      </c>
      <c r="E130" s="29">
        <v>2.3825059956138261</v>
      </c>
      <c r="F130" s="29">
        <v>2.9763716050290157</v>
      </c>
      <c r="G130" s="29">
        <v>3.1867817017598554</v>
      </c>
      <c r="H130" s="29">
        <v>12.908571067010399</v>
      </c>
      <c r="I130" s="29">
        <v>3.9325888280401955</v>
      </c>
      <c r="J130" s="29">
        <v>3.5615298706595411</v>
      </c>
      <c r="K130" s="29">
        <v>2.8511933609998152</v>
      </c>
      <c r="L130" s="29">
        <v>2.0374165149753765</v>
      </c>
      <c r="M130" s="29">
        <v>3.6533639703023368</v>
      </c>
      <c r="N130" s="29">
        <v>4.1311335178107811</v>
      </c>
      <c r="O130" s="29">
        <v>0.75588207354471137</v>
      </c>
      <c r="P130" s="29">
        <v>1.7788264804650566</v>
      </c>
      <c r="Q130" s="29">
        <v>1.913970739391857</v>
      </c>
      <c r="S130" s="29">
        <v>26.603539438428925</v>
      </c>
      <c r="T130" s="29">
        <v>7.514429694107605</v>
      </c>
      <c r="U130" s="29">
        <v>2.3825059956138261</v>
      </c>
      <c r="V130" s="29">
        <v>2.9763716050290157</v>
      </c>
      <c r="W130" s="29">
        <v>3.1867817017598554</v>
      </c>
      <c r="X130" s="29">
        <v>12.908571067010399</v>
      </c>
      <c r="Y130" s="29">
        <v>3.9325888280401955</v>
      </c>
      <c r="Z130" s="29">
        <v>3.5615298706595411</v>
      </c>
      <c r="AA130" s="29">
        <v>2.4295276902009277</v>
      </c>
      <c r="AB130" s="29">
        <v>1.7788264804650566</v>
      </c>
      <c r="AC130" s="29">
        <v>1.913970739391857</v>
      </c>
      <c r="AE130" s="3">
        <f>SUMPRODUCT('capital shares'!$C132:$G132,$C130:$G130)/SUM('capital shares'!$C132:$G132)</f>
        <v>4.5031343819632017</v>
      </c>
      <c r="AF130" s="3">
        <f>SUMPRODUCT('capital shares'!$C132:$O132,$C130:$O130)/SUM('capital shares'!$C132:$O132)</f>
        <v>3.6331379498126783</v>
      </c>
      <c r="AG130" s="3">
        <f>SUMPRODUCT('capital shares'!$K132:$O132,$K130:$O130)/SUM('capital shares'!$K132:$O132)</f>
        <v>2.3337879268275104</v>
      </c>
      <c r="AH130" s="3"/>
      <c r="AI130" s="3">
        <f>'capital shares'!C132*C130*VLOOKUP($A130,quarterly_final!$A:$Z,MATCH("alpha",quarterly_final!$A$22:$Z$22,0),FALSE)</f>
        <v>0.10166405168375825</v>
      </c>
      <c r="AJ130" s="3">
        <f>'capital shares'!H132*H130*VLOOKUP($A130,quarterly_final!$A:$Z,MATCH("alpha",quarterly_final!$A$22:$Z$22,0),FALSE)</f>
        <v>5.3476000124577969E-2</v>
      </c>
      <c r="AK130" s="3">
        <f t="shared" si="20"/>
        <v>0.15514005180833623</v>
      </c>
      <c r="AL130" s="3">
        <f t="shared" si="23"/>
        <v>7.6157767839244578E-2</v>
      </c>
      <c r="AM130" s="3">
        <f t="shared" si="24"/>
        <v>4.7209221704963694E-2</v>
      </c>
      <c r="AN130" s="3">
        <f t="shared" si="25"/>
        <v>0.12336698954420827</v>
      </c>
      <c r="AO130" s="3"/>
      <c r="AP130" s="2">
        <f t="shared" si="15"/>
        <v>28079</v>
      </c>
      <c r="AQ130">
        <f t="shared" si="19"/>
        <v>158.91183986449963</v>
      </c>
      <c r="AR130">
        <f t="shared" si="21"/>
        <v>92.626444662035183</v>
      </c>
      <c r="AS130">
        <f t="shared" si="22"/>
        <v>133.10666672818391</v>
      </c>
      <c r="AT130" s="3">
        <f>AT129+VLOOKUP($A130,quarterly_final!$A:$Z,MATCH("dY",quarterly_final!$A$22:$Z$22,0),FALSE)/4</f>
        <v>110.05334049814212</v>
      </c>
      <c r="AV130">
        <f t="shared" si="16"/>
        <v>48.858499366357506</v>
      </c>
      <c r="AW130">
        <f t="shared" si="17"/>
        <v>-17.426895836106937</v>
      </c>
      <c r="AX130">
        <f t="shared" si="18"/>
        <v>23.05332623004179</v>
      </c>
    </row>
    <row r="131" spans="1:50" x14ac:dyDescent="0.25">
      <c r="A131" s="2">
        <v>28171</v>
      </c>
      <c r="C131" s="29">
        <v>30.683212257500969</v>
      </c>
      <c r="D131" s="29">
        <v>8.6615612316542467</v>
      </c>
      <c r="E131" s="29">
        <v>2.3812160674964389</v>
      </c>
      <c r="F131" s="29">
        <v>3.6644891382707101</v>
      </c>
      <c r="G131" s="29">
        <v>2.6551313595462034</v>
      </c>
      <c r="H131" s="29">
        <v>13.530886630844918</v>
      </c>
      <c r="I131" s="29">
        <v>3.87705561772691</v>
      </c>
      <c r="J131" s="29">
        <v>3.8875572671983605</v>
      </c>
      <c r="K131" s="29">
        <v>2.8318613941685555</v>
      </c>
      <c r="L131" s="29">
        <v>1.9005395769070788</v>
      </c>
      <c r="M131" s="29">
        <v>3.5707178435430365</v>
      </c>
      <c r="N131" s="29">
        <v>4.2638562771777799</v>
      </c>
      <c r="O131" s="29">
        <v>0.79713773559717538</v>
      </c>
      <c r="P131" s="29">
        <v>3.0117932745262976</v>
      </c>
      <c r="Q131" s="29">
        <v>1.9080304328049635</v>
      </c>
      <c r="S131" s="29">
        <v>30.683212257500969</v>
      </c>
      <c r="T131" s="29">
        <v>8.6615612316542467</v>
      </c>
      <c r="U131" s="29">
        <v>2.3812160674964389</v>
      </c>
      <c r="V131" s="29">
        <v>3.6644891382707101</v>
      </c>
      <c r="W131" s="29">
        <v>2.6551313595462034</v>
      </c>
      <c r="X131" s="29">
        <v>13.530886630844918</v>
      </c>
      <c r="Y131" s="29">
        <v>3.87705561772691</v>
      </c>
      <c r="Z131" s="29">
        <v>3.8875572671983605</v>
      </c>
      <c r="AA131" s="29">
        <v>2.4148190042282636</v>
      </c>
      <c r="AB131" s="29">
        <v>3.0117932745262976</v>
      </c>
      <c r="AC131" s="29">
        <v>1.9080304328049635</v>
      </c>
      <c r="AE131" s="3">
        <f>SUMPRODUCT('capital shares'!$C133:$G133,$C131:$G131)/SUM('capital shares'!$C133:$G133)</f>
        <v>4.8947106657958157</v>
      </c>
      <c r="AF131" s="3">
        <f>SUMPRODUCT('capital shares'!$C133:$O133,$C131:$O131)/SUM('capital shares'!$C133:$O133)</f>
        <v>3.8423823811268707</v>
      </c>
      <c r="AG131" s="3">
        <f>SUMPRODUCT('capital shares'!$K133:$O133,$K131:$O131)/SUM('capital shares'!$K133:$O133)</f>
        <v>2.3148709623134094</v>
      </c>
      <c r="AH131" s="3"/>
      <c r="AI131" s="3">
        <f>'capital shares'!C133*C131*VLOOKUP($A131,quarterly_final!$A:$Z,MATCH("alpha",quarterly_final!$A$22:$Z$22,0),FALSE)</f>
        <v>0.12634723556616753</v>
      </c>
      <c r="AJ131" s="3">
        <f>'capital shares'!H133*H131*VLOOKUP($A131,quarterly_final!$A:$Z,MATCH("alpha",quarterly_final!$A$22:$Z$22,0),FALSE)</f>
        <v>5.6948563934635488E-2</v>
      </c>
      <c r="AK131" s="3">
        <f t="shared" si="20"/>
        <v>0.18329579950080302</v>
      </c>
      <c r="AL131" s="3">
        <f t="shared" si="23"/>
        <v>9.5444968628482341E-2</v>
      </c>
      <c r="AM131" s="3">
        <f t="shared" si="24"/>
        <v>5.0454692480798036E-2</v>
      </c>
      <c r="AN131" s="3">
        <f t="shared" si="25"/>
        <v>0.14589966110928035</v>
      </c>
      <c r="AO131" s="3"/>
      <c r="AP131" s="2">
        <f t="shared" si="15"/>
        <v>28171</v>
      </c>
      <c r="AQ131">
        <f t="shared" si="19"/>
        <v>160.13551753094859</v>
      </c>
      <c r="AR131">
        <f t="shared" si="21"/>
        <v>93.205162402613539</v>
      </c>
      <c r="AS131">
        <f t="shared" si="22"/>
        <v>134.06726232346563</v>
      </c>
      <c r="AT131" s="3">
        <f>AT130+VLOOKUP($A131,quarterly_final!$A:$Z,MATCH("dY",quarterly_final!$A$22:$Z$22,0),FALSE)/4</f>
        <v>111.45244017634401</v>
      </c>
      <c r="AV131">
        <f t="shared" si="16"/>
        <v>48.683077354604578</v>
      </c>
      <c r="AW131">
        <f t="shared" si="17"/>
        <v>-18.247277773730474</v>
      </c>
      <c r="AX131">
        <f t="shared" si="18"/>
        <v>22.614822147121615</v>
      </c>
    </row>
    <row r="132" spans="1:50" x14ac:dyDescent="0.25">
      <c r="A132" s="2">
        <v>28260</v>
      </c>
      <c r="C132" s="29">
        <v>28.093745263394254</v>
      </c>
      <c r="D132" s="29">
        <v>8.6665023378706962</v>
      </c>
      <c r="E132" s="29">
        <v>2.5688406565727462</v>
      </c>
      <c r="F132" s="29">
        <v>5.531375325536203</v>
      </c>
      <c r="G132" s="29">
        <v>4.0467498164090898</v>
      </c>
      <c r="H132" s="29">
        <v>9.8667738194954779</v>
      </c>
      <c r="I132" s="29">
        <v>3.9403657076896081</v>
      </c>
      <c r="J132" s="29">
        <v>4.239727923528136</v>
      </c>
      <c r="K132" s="29">
        <v>2.9081759439428367</v>
      </c>
      <c r="L132" s="29">
        <v>2.0889226251426862</v>
      </c>
      <c r="M132" s="29">
        <v>3.0777153031287696</v>
      </c>
      <c r="N132" s="29">
        <v>4.5850115021785598</v>
      </c>
      <c r="O132" s="29">
        <v>0.77707748261630627</v>
      </c>
      <c r="P132" s="29">
        <v>4.4524682058160181</v>
      </c>
      <c r="Q132" s="29">
        <v>1.4397074616308458</v>
      </c>
      <c r="S132" s="29">
        <v>28.093745263394254</v>
      </c>
      <c r="T132" s="29">
        <v>8.6665023378706962</v>
      </c>
      <c r="U132" s="29">
        <v>2.5688406565727462</v>
      </c>
      <c r="V132" s="29">
        <v>5.531375325536203</v>
      </c>
      <c r="W132" s="29">
        <v>4.0467498164090898</v>
      </c>
      <c r="X132" s="29">
        <v>9.8667738194954779</v>
      </c>
      <c r="Y132" s="29">
        <v>3.9403657076896081</v>
      </c>
      <c r="Z132" s="29">
        <v>4.239727923528136</v>
      </c>
      <c r="AA132" s="29">
        <v>2.3679816526453124</v>
      </c>
      <c r="AB132" s="29">
        <v>4.4524682058160181</v>
      </c>
      <c r="AC132" s="29">
        <v>1.4397074616308458</v>
      </c>
      <c r="AE132" s="3">
        <f>SUMPRODUCT('capital shares'!$C134:$G134,$C132:$G132)/SUM('capital shares'!$C134:$G134)</f>
        <v>5.6606526026866346</v>
      </c>
      <c r="AF132" s="3">
        <f>SUMPRODUCT('capital shares'!$C134:$O134,$C132:$O132)/SUM('capital shares'!$C134:$O134)</f>
        <v>4.1501342998805733</v>
      </c>
      <c r="AG132" s="3">
        <f>SUMPRODUCT('capital shares'!$K134:$O134,$K132:$O132)/SUM('capital shares'!$K134:$O134)</f>
        <v>2.2530719692637424</v>
      </c>
      <c r="AH132" s="3"/>
      <c r="AI132" s="3">
        <f>'capital shares'!C134*C132*VLOOKUP($A132,quarterly_final!$A:$Z,MATCH("alpha",quarterly_final!$A$22:$Z$22,0),FALSE)</f>
        <v>0.12289445226070492</v>
      </c>
      <c r="AJ132" s="3">
        <f>'capital shares'!H134*H132*VLOOKUP($A132,quarterly_final!$A:$Z,MATCH("alpha",quarterly_final!$A$22:$Z$22,0),FALSE)</f>
        <v>4.1581718248378918E-2</v>
      </c>
      <c r="AK132" s="3">
        <f t="shared" si="20"/>
        <v>0.16447617050908384</v>
      </c>
      <c r="AL132" s="3">
        <f t="shared" si="23"/>
        <v>0.11116904262689636</v>
      </c>
      <c r="AM132" s="3">
        <f t="shared" si="24"/>
        <v>5.0339337108596997E-2</v>
      </c>
      <c r="AN132" s="3">
        <f t="shared" si="25"/>
        <v>0.16150837973549334</v>
      </c>
      <c r="AO132" s="3"/>
      <c r="AP132" s="2">
        <f t="shared" si="15"/>
        <v>28260</v>
      </c>
      <c r="AQ132">
        <f t="shared" si="19"/>
        <v>161.55068068162024</v>
      </c>
      <c r="AR132">
        <f t="shared" si="21"/>
        <v>93.768430394929467</v>
      </c>
      <c r="AS132">
        <f t="shared" si="22"/>
        <v>135.10479589843578</v>
      </c>
      <c r="AT132" s="3">
        <f>AT131+VLOOKUP($A132,quarterly_final!$A:$Z,MATCH("dY",quarterly_final!$A$22:$Z$22,0),FALSE)/4</f>
        <v>114.23392897567007</v>
      </c>
      <c r="AV132">
        <f t="shared" si="16"/>
        <v>47.316751705950168</v>
      </c>
      <c r="AW132">
        <f t="shared" si="17"/>
        <v>-20.465498580740601</v>
      </c>
      <c r="AX132">
        <f t="shared" si="18"/>
        <v>20.870866922765714</v>
      </c>
    </row>
    <row r="133" spans="1:50" x14ac:dyDescent="0.25">
      <c r="A133" s="2">
        <v>28352</v>
      </c>
      <c r="C133" s="29">
        <v>29.197613554662283</v>
      </c>
      <c r="D133" s="29">
        <v>9.2563264980114468</v>
      </c>
      <c r="E133" s="29">
        <v>2.5067263131880679</v>
      </c>
      <c r="F133" s="29">
        <v>5.6968155953910582</v>
      </c>
      <c r="G133" s="29">
        <v>4.2775259126088372</v>
      </c>
      <c r="H133" s="29">
        <v>8.7770727798293535</v>
      </c>
      <c r="I133" s="29">
        <v>4.17909741707021</v>
      </c>
      <c r="J133" s="29">
        <v>4.2190245375579138</v>
      </c>
      <c r="K133" s="29">
        <v>3.0099090784013072</v>
      </c>
      <c r="L133" s="29">
        <v>2.3271635778066013</v>
      </c>
      <c r="M133" s="29">
        <v>3.2794991999736567</v>
      </c>
      <c r="N133" s="29">
        <v>4.7843537507823442</v>
      </c>
      <c r="O133" s="29">
        <v>0.84712819231640424</v>
      </c>
      <c r="P133" s="29">
        <v>7.6970035517859969</v>
      </c>
      <c r="Q133" s="29">
        <v>0.97639848945760832</v>
      </c>
      <c r="S133" s="29">
        <v>29.197613554662283</v>
      </c>
      <c r="T133" s="29">
        <v>9.2563264980114468</v>
      </c>
      <c r="U133" s="29">
        <v>2.5067263131880679</v>
      </c>
      <c r="V133" s="29">
        <v>5.6968155953910582</v>
      </c>
      <c r="W133" s="29">
        <v>4.2775259126088372</v>
      </c>
      <c r="X133" s="29">
        <v>8.7770727798293535</v>
      </c>
      <c r="Y133" s="29">
        <v>4.17909741707021</v>
      </c>
      <c r="Z133" s="29">
        <v>4.2190245375579138</v>
      </c>
      <c r="AA133" s="29">
        <v>2.5218546270465936</v>
      </c>
      <c r="AB133" s="29">
        <v>7.6970035517859969</v>
      </c>
      <c r="AC133" s="29">
        <v>0.97639848945760832</v>
      </c>
      <c r="AE133" s="3">
        <f>SUMPRODUCT('capital shares'!$C135:$G135,$C133:$G133)/SUM('capital shares'!$C135:$G135)</f>
        <v>5.8460718326340411</v>
      </c>
      <c r="AF133" s="3">
        <f>SUMPRODUCT('capital shares'!$C135:$O135,$C133:$O133)/SUM('capital shares'!$C135:$O135)</f>
        <v>4.317262491944212</v>
      </c>
      <c r="AG133" s="3">
        <f>SUMPRODUCT('capital shares'!$K135:$O135,$K133:$O133)/SUM('capital shares'!$K135:$O135)</f>
        <v>2.4012560499585307</v>
      </c>
      <c r="AH133" s="3"/>
      <c r="AI133" s="3">
        <f>'capital shares'!C135*C133*VLOOKUP($A133,quarterly_final!$A:$Z,MATCH("alpha",quarterly_final!$A$22:$Z$22,0),FALSE)</f>
        <v>0.12674016398226493</v>
      </c>
      <c r="AJ133" s="3">
        <f>'capital shares'!H135*H133*VLOOKUP($A133,quarterly_final!$A:$Z,MATCH("alpha",quarterly_final!$A$22:$Z$22,0),FALSE)</f>
        <v>3.6629313386141234E-2</v>
      </c>
      <c r="AK133" s="3">
        <f t="shared" si="20"/>
        <v>0.16336947736840615</v>
      </c>
      <c r="AL133" s="3">
        <f t="shared" si="23"/>
        <v>0.1194114758732239</v>
      </c>
      <c r="AM133" s="3">
        <f t="shared" si="24"/>
        <v>4.7158898923433404E-2</v>
      </c>
      <c r="AN133" s="3">
        <f t="shared" si="25"/>
        <v>0.16657037479665729</v>
      </c>
      <c r="AO133" s="3"/>
      <c r="AP133" s="2">
        <f t="shared" si="15"/>
        <v>28352</v>
      </c>
      <c r="AQ133">
        <f t="shared" si="19"/>
        <v>163.01219863977875</v>
      </c>
      <c r="AR133">
        <f t="shared" si="21"/>
        <v>94.368744407419101</v>
      </c>
      <c r="AS133">
        <f t="shared" si="22"/>
        <v>136.18411152142184</v>
      </c>
      <c r="AT133" s="3">
        <f>AT132+VLOOKUP($A133,quarterly_final!$A:$Z,MATCH("dY",quarterly_final!$A$22:$Z$22,0),FALSE)/4</f>
        <v>116.37917517905395</v>
      </c>
      <c r="AV133">
        <f t="shared" si="16"/>
        <v>46.6330234607248</v>
      </c>
      <c r="AW133">
        <f t="shared" si="17"/>
        <v>-22.010430771634844</v>
      </c>
      <c r="AX133">
        <f t="shared" si="18"/>
        <v>19.804936342367895</v>
      </c>
    </row>
    <row r="134" spans="1:50" x14ac:dyDescent="0.25">
      <c r="A134" s="2">
        <v>28444</v>
      </c>
      <c r="C134" s="29">
        <v>31.251391523189653</v>
      </c>
      <c r="D134" s="29">
        <v>9.4802710655002898</v>
      </c>
      <c r="E134" s="29">
        <v>2.9843046609151713</v>
      </c>
      <c r="F134" s="29">
        <v>5.3402039849075322</v>
      </c>
      <c r="G134" s="29">
        <v>4.34203729835545</v>
      </c>
      <c r="H134" s="29">
        <v>7.4377381053139402</v>
      </c>
      <c r="I134" s="29">
        <v>4.2453135578597312</v>
      </c>
      <c r="J134" s="29">
        <v>4.1985694774155036</v>
      </c>
      <c r="K134" s="29">
        <v>3.1674513747454114</v>
      </c>
      <c r="L134" s="29">
        <v>2.3654430075104926</v>
      </c>
      <c r="M134" s="29">
        <v>3.18028003043338</v>
      </c>
      <c r="N134" s="29">
        <v>4.8362796409641362</v>
      </c>
      <c r="O134" s="29">
        <v>0.89607470816517321</v>
      </c>
      <c r="P134" s="29">
        <v>3.9899316218487968</v>
      </c>
      <c r="Q134" s="29">
        <v>0.51646607191528915</v>
      </c>
      <c r="S134" s="29">
        <v>31.251391523189653</v>
      </c>
      <c r="T134" s="29">
        <v>9.4802710655002898</v>
      </c>
      <c r="U134" s="29">
        <v>2.9843046609151713</v>
      </c>
      <c r="V134" s="29">
        <v>5.3402039849075322</v>
      </c>
      <c r="W134" s="29">
        <v>4.34203729835545</v>
      </c>
      <c r="X134" s="29">
        <v>7.4377381053139402</v>
      </c>
      <c r="Y134" s="29">
        <v>4.2453135578597312</v>
      </c>
      <c r="Z134" s="29">
        <v>4.1985694774155036</v>
      </c>
      <c r="AA134" s="29">
        <v>2.5663247098030695</v>
      </c>
      <c r="AB134" s="29">
        <v>3.9899316218487968</v>
      </c>
      <c r="AC134" s="29">
        <v>0.51646607191528915</v>
      </c>
      <c r="AE134" s="3">
        <f>SUMPRODUCT('capital shares'!$C136:$G136,$C134:$G134)/SUM('capital shares'!$C136:$G136)</f>
        <v>5.9674259878607279</v>
      </c>
      <c r="AF134" s="3">
        <f>SUMPRODUCT('capital shares'!$C136:$O136,$C134:$O134)/SUM('capital shares'!$C136:$O136)</f>
        <v>4.4003087868923974</v>
      </c>
      <c r="AG134" s="3">
        <f>SUMPRODUCT('capital shares'!$K136:$O136,$K134:$O134)/SUM('capital shares'!$K136:$O136)</f>
        <v>2.4448884772663759</v>
      </c>
      <c r="AH134" s="3"/>
      <c r="AI134" s="3">
        <f>'capital shares'!C136*C134*VLOOKUP($A134,quarterly_final!$A:$Z,MATCH("alpha",quarterly_final!$A$22:$Z$22,0),FALSE)</f>
        <v>0.1276962561603972</v>
      </c>
      <c r="AJ134" s="3">
        <f>'capital shares'!H136*H134*VLOOKUP($A134,quarterly_final!$A:$Z,MATCH("alpha",quarterly_final!$A$22:$Z$22,0),FALSE)</f>
        <v>3.072978892963894E-2</v>
      </c>
      <c r="AK134" s="3">
        <f t="shared" si="20"/>
        <v>0.15842604509003613</v>
      </c>
      <c r="AL134" s="3">
        <f t="shared" si="23"/>
        <v>0.12591952699238362</v>
      </c>
      <c r="AM134" s="3">
        <f t="shared" si="24"/>
        <v>4.1472346124698641E-2</v>
      </c>
      <c r="AN134" s="3">
        <f t="shared" si="25"/>
        <v>0.16739187311708228</v>
      </c>
      <c r="AO134" s="3"/>
      <c r="AP134" s="2">
        <f t="shared" si="15"/>
        <v>28444</v>
      </c>
      <c r="AQ134">
        <f t="shared" si="19"/>
        <v>164.50405513674391</v>
      </c>
      <c r="AR134">
        <f t="shared" si="21"/>
        <v>94.979966526735694</v>
      </c>
      <c r="AS134">
        <f t="shared" si="22"/>
        <v>137.28418871814495</v>
      </c>
      <c r="AT134" s="3">
        <f>AT133+VLOOKUP($A134,quarterly_final!$A:$Z,MATCH("dY",quarterly_final!$A$22:$Z$22,0),FALSE)/4</f>
        <v>116.63559774385273</v>
      </c>
      <c r="AV134">
        <f t="shared" si="16"/>
        <v>47.868457392891187</v>
      </c>
      <c r="AW134">
        <f t="shared" si="17"/>
        <v>-21.655631217117033</v>
      </c>
      <c r="AX134">
        <f t="shared" si="18"/>
        <v>20.648590974292219</v>
      </c>
    </row>
    <row r="135" spans="1:50" x14ac:dyDescent="0.25">
      <c r="A135" s="2">
        <v>28536</v>
      </c>
      <c r="C135" s="29">
        <v>36.592994002707968</v>
      </c>
      <c r="D135" s="29">
        <v>10.122816519454858</v>
      </c>
      <c r="E135" s="29">
        <v>3.3366109978963721</v>
      </c>
      <c r="F135" s="29">
        <v>5.8940628964627706</v>
      </c>
      <c r="G135" s="29">
        <v>4.7928084755902489</v>
      </c>
      <c r="H135" s="29">
        <v>7.3039626291318882</v>
      </c>
      <c r="I135" s="29">
        <v>4.3225201918957623</v>
      </c>
      <c r="J135" s="29">
        <v>3.9189950777476668</v>
      </c>
      <c r="K135" s="29">
        <v>3.0433553221428156</v>
      </c>
      <c r="L135" s="29">
        <v>2.6047293353322232</v>
      </c>
      <c r="M135" s="29">
        <v>3.0738321807973534</v>
      </c>
      <c r="N135" s="29">
        <v>4.8169480591049307</v>
      </c>
      <c r="O135" s="29">
        <v>0.9905605417380059</v>
      </c>
      <c r="P135" s="29">
        <v>4.7172016241404435</v>
      </c>
      <c r="Q135" s="29">
        <v>5.8311912872355265E-2</v>
      </c>
      <c r="S135" s="29">
        <v>36.592994002707968</v>
      </c>
      <c r="T135" s="29">
        <v>10.122816519454858</v>
      </c>
      <c r="U135" s="29">
        <v>3.3366109978963721</v>
      </c>
      <c r="V135" s="29">
        <v>5.8940628964627706</v>
      </c>
      <c r="W135" s="29">
        <v>4.7928084755902489</v>
      </c>
      <c r="X135" s="29">
        <v>7.3039626291318882</v>
      </c>
      <c r="Y135" s="29">
        <v>4.3225201918957623</v>
      </c>
      <c r="Z135" s="29">
        <v>3.9189950777476668</v>
      </c>
      <c r="AA135" s="29">
        <v>2.5702865435683009</v>
      </c>
      <c r="AB135" s="29">
        <v>4.7172016241404435</v>
      </c>
      <c r="AC135" s="29">
        <v>5.8311912872355265E-2</v>
      </c>
      <c r="AE135" s="3">
        <f>SUMPRODUCT('capital shares'!$C137:$G137,$C135:$G135)/SUM('capital shares'!$C137:$G137)</f>
        <v>6.5726317671059116</v>
      </c>
      <c r="AF135" s="3">
        <f>SUMPRODUCT('capital shares'!$C137:$O137,$C135:$O135)/SUM('capital shares'!$C137:$O137)</f>
        <v>4.7175190782056537</v>
      </c>
      <c r="AG135" s="3">
        <f>SUMPRODUCT('capital shares'!$K137:$O137,$K135:$O135)/SUM('capital shares'!$K137:$O137)</f>
        <v>2.4516139311162362</v>
      </c>
      <c r="AH135" s="3"/>
      <c r="AI135" s="3">
        <f>'capital shares'!C137*C135*VLOOKUP($A135,quarterly_final!$A:$Z,MATCH("alpha",quarterly_final!$A$22:$Z$22,0),FALSE)</f>
        <v>0.14304140399947377</v>
      </c>
      <c r="AJ135" s="3">
        <f>'capital shares'!H137*H135*VLOOKUP($A135,quarterly_final!$A:$Z,MATCH("alpha",quarterly_final!$A$22:$Z$22,0),FALSE)</f>
        <v>2.9755822808620484E-2</v>
      </c>
      <c r="AK135" s="3">
        <f t="shared" si="20"/>
        <v>0.17279722680809426</v>
      </c>
      <c r="AL135" s="3">
        <f t="shared" si="23"/>
        <v>0.1300930691007102</v>
      </c>
      <c r="AM135" s="3">
        <f t="shared" si="24"/>
        <v>3.4674160843194891E-2</v>
      </c>
      <c r="AN135" s="3">
        <f t="shared" si="25"/>
        <v>0.16476722994390511</v>
      </c>
      <c r="AO135" s="3"/>
      <c r="AP135" s="2">
        <f t="shared" si="15"/>
        <v>28536</v>
      </c>
      <c r="AQ135">
        <f t="shared" si="19"/>
        <v>166.14721307852039</v>
      </c>
      <c r="AR135">
        <f t="shared" si="21"/>
        <v>95.592870009514755</v>
      </c>
      <c r="AS135">
        <f t="shared" si="22"/>
        <v>138.46356848769636</v>
      </c>
      <c r="AT135" s="3">
        <f>AT134+VLOOKUP($A135,quarterly_final!$A:$Z,MATCH("dY",quarterly_final!$A$22:$Z$22,0),FALSE)/4</f>
        <v>116.96307144505309</v>
      </c>
      <c r="AV135">
        <f t="shared" si="16"/>
        <v>49.184141633467306</v>
      </c>
      <c r="AW135">
        <f t="shared" si="17"/>
        <v>-21.370201435538334</v>
      </c>
      <c r="AX135">
        <f t="shared" si="18"/>
        <v>21.500497042643275</v>
      </c>
    </row>
    <row r="136" spans="1:50" x14ac:dyDescent="0.25">
      <c r="A136" s="2">
        <v>28625</v>
      </c>
      <c r="C136" s="29">
        <v>39.857642834802931</v>
      </c>
      <c r="D136" s="29">
        <v>10.418309110139745</v>
      </c>
      <c r="E136" s="29">
        <v>3.3919156222658842</v>
      </c>
      <c r="F136" s="29">
        <v>5.4545443995721143</v>
      </c>
      <c r="G136" s="29">
        <v>4.5058104145226707</v>
      </c>
      <c r="H136" s="29">
        <v>9.1412699540171616</v>
      </c>
      <c r="I136" s="29">
        <v>4.4050737996293776</v>
      </c>
      <c r="J136" s="29">
        <v>3.2366978471657148</v>
      </c>
      <c r="K136" s="29">
        <v>3.1016298127418906</v>
      </c>
      <c r="L136" s="29">
        <v>2.7522321294149776</v>
      </c>
      <c r="M136" s="29">
        <v>3.0756027952890008</v>
      </c>
      <c r="N136" s="29">
        <v>4.1254629327191594</v>
      </c>
      <c r="O136" s="29">
        <v>0.96881571579316983</v>
      </c>
      <c r="P136" s="29">
        <v>4.5663718997161595</v>
      </c>
      <c r="Q136" s="29">
        <v>0.57434923189276788</v>
      </c>
      <c r="S136" s="29">
        <v>39.857642834802931</v>
      </c>
      <c r="T136" s="29">
        <v>10.418309110139745</v>
      </c>
      <c r="U136" s="29">
        <v>3.3919156222658842</v>
      </c>
      <c r="V136" s="29">
        <v>5.4545443995721143</v>
      </c>
      <c r="W136" s="29">
        <v>4.5058104145226707</v>
      </c>
      <c r="X136" s="29">
        <v>9.1412699540171616</v>
      </c>
      <c r="Y136" s="29">
        <v>4.4050737996293776</v>
      </c>
      <c r="Z136" s="29">
        <v>3.2366978471657148</v>
      </c>
      <c r="AA136" s="29">
        <v>2.5276770287248951</v>
      </c>
      <c r="AB136" s="29">
        <v>4.5663718997161595</v>
      </c>
      <c r="AC136" s="29">
        <v>0.57434923189276788</v>
      </c>
      <c r="AE136" s="3">
        <f>SUMPRODUCT('capital shares'!$C138:$G138,$C136:$G136)/SUM('capital shares'!$C138:$G138)</f>
        <v>6.5486456034880902</v>
      </c>
      <c r="AF136" s="3">
        <f>SUMPRODUCT('capital shares'!$C138:$O138,$C136:$O136)/SUM('capital shares'!$C138:$O138)</f>
        <v>4.7274474504471309</v>
      </c>
      <c r="AG136" s="3">
        <f>SUMPRODUCT('capital shares'!$K138:$O138,$K136:$O136)/SUM('capital shares'!$K138:$O138)</f>
        <v>2.4772647401187364</v>
      </c>
      <c r="AH136" s="3"/>
      <c r="AI136" s="3">
        <f>'capital shares'!C138*C136*VLOOKUP($A136,quarterly_final!$A:$Z,MATCH("alpha",quarterly_final!$A$22:$Z$22,0),FALSE)</f>
        <v>0.14965167114340738</v>
      </c>
      <c r="AJ136" s="3">
        <f>'capital shares'!H138*H136*VLOOKUP($A136,quarterly_final!$A:$Z,MATCH("alpha",quarterly_final!$A$22:$Z$22,0),FALSE)</f>
        <v>3.627274291788115E-2</v>
      </c>
      <c r="AK136" s="3">
        <f t="shared" si="20"/>
        <v>0.18592441406128854</v>
      </c>
      <c r="AL136" s="3">
        <f t="shared" si="23"/>
        <v>0.13678237382138581</v>
      </c>
      <c r="AM136" s="3">
        <f t="shared" si="24"/>
        <v>3.3346917010570451E-2</v>
      </c>
      <c r="AN136" s="3">
        <f t="shared" si="25"/>
        <v>0.17012929083195627</v>
      </c>
      <c r="AO136" s="3"/>
      <c r="AP136" s="2">
        <f t="shared" si="15"/>
        <v>28625</v>
      </c>
      <c r="AQ136">
        <f t="shared" si="19"/>
        <v>167.78437447939243</v>
      </c>
      <c r="AR136">
        <f t="shared" si="21"/>
        <v>96.212186194544444</v>
      </c>
      <c r="AS136">
        <f t="shared" si="22"/>
        <v>139.64543035030815</v>
      </c>
      <c r="AT136" s="3">
        <f>AT135+VLOOKUP($A136,quarterly_final!$A:$Z,MATCH("dY",quarterly_final!$A$22:$Z$22,0),FALSE)/4</f>
        <v>121.12844792189557</v>
      </c>
      <c r="AV136">
        <f t="shared" si="16"/>
        <v>46.655926557496855</v>
      </c>
      <c r="AW136">
        <f t="shared" si="17"/>
        <v>-24.916261727351127</v>
      </c>
      <c r="AX136">
        <f t="shared" si="18"/>
        <v>18.516982428412575</v>
      </c>
    </row>
    <row r="137" spans="1:50" x14ac:dyDescent="0.25">
      <c r="A137" s="2">
        <v>28717</v>
      </c>
      <c r="C137" s="29">
        <v>51.540811259594577</v>
      </c>
      <c r="D137" s="29">
        <v>11.275431126641422</v>
      </c>
      <c r="E137" s="29">
        <v>3.7533222052701376</v>
      </c>
      <c r="F137" s="29">
        <v>7.1768509434818384</v>
      </c>
      <c r="G137" s="29">
        <v>5.4429087127154219</v>
      </c>
      <c r="H137" s="29">
        <v>11.599053514292734</v>
      </c>
      <c r="I137" s="29">
        <v>4.8134042774066188</v>
      </c>
      <c r="J137" s="29">
        <v>3.0989225897876338</v>
      </c>
      <c r="K137" s="29">
        <v>3.5869617996063141</v>
      </c>
      <c r="L137" s="29">
        <v>3.3537123269432811</v>
      </c>
      <c r="M137" s="29">
        <v>3.2501339715274469</v>
      </c>
      <c r="N137" s="29">
        <v>5.2914444470630428</v>
      </c>
      <c r="O137" s="29">
        <v>1.2627107325734244</v>
      </c>
      <c r="P137" s="29">
        <v>4.6008491646361449</v>
      </c>
      <c r="Q137" s="29">
        <v>1.0881686831151427</v>
      </c>
      <c r="S137" s="29">
        <v>51.540811259594577</v>
      </c>
      <c r="T137" s="29">
        <v>11.275431126641422</v>
      </c>
      <c r="U137" s="29">
        <v>3.7533222052701376</v>
      </c>
      <c r="V137" s="29">
        <v>7.1768509434818384</v>
      </c>
      <c r="W137" s="29">
        <v>5.4429087127154219</v>
      </c>
      <c r="X137" s="29">
        <v>11.599053514292734</v>
      </c>
      <c r="Y137" s="29">
        <v>4.8134042774066188</v>
      </c>
      <c r="Z137" s="29">
        <v>3.0989225897876338</v>
      </c>
      <c r="AA137" s="29">
        <v>2.9892613385868572</v>
      </c>
      <c r="AB137" s="29">
        <v>4.6008491646361449</v>
      </c>
      <c r="AC137" s="29">
        <v>1.0881686831151427</v>
      </c>
      <c r="AE137" s="3">
        <f>SUMPRODUCT('capital shares'!$C139:$G139,$C137:$G137)/SUM('capital shares'!$C139:$G139)</f>
        <v>7.8153935410496747</v>
      </c>
      <c r="AF137" s="3">
        <f>SUMPRODUCT('capital shares'!$C139:$O139,$C137:$O137)/SUM('capital shares'!$C139:$O139)</f>
        <v>5.5758189114380503</v>
      </c>
      <c r="AG137" s="3">
        <f>SUMPRODUCT('capital shares'!$K139:$O139,$K137:$O137)/SUM('capital shares'!$K139:$O139)</f>
        <v>2.9349183611957095</v>
      </c>
      <c r="AH137" s="3"/>
      <c r="AI137" s="3">
        <f>'capital shares'!C139*C137*VLOOKUP($A137,quarterly_final!$A:$Z,MATCH("alpha",quarterly_final!$A$22:$Z$22,0),FALSE)</f>
        <v>0.19008743374823001</v>
      </c>
      <c r="AJ137" s="3">
        <f>'capital shares'!H139*H137*VLOOKUP($A137,quarterly_final!$A:$Z,MATCH("alpha",quarterly_final!$A$22:$Z$22,0),FALSE)</f>
        <v>4.531522627238601E-2</v>
      </c>
      <c r="AK137" s="3">
        <f t="shared" si="20"/>
        <v>0.23540266002061602</v>
      </c>
      <c r="AL137" s="3">
        <f t="shared" si="23"/>
        <v>0.1526191912628771</v>
      </c>
      <c r="AM137" s="3">
        <f t="shared" si="24"/>
        <v>3.5518395232131648E-2</v>
      </c>
      <c r="AN137" s="3">
        <f t="shared" si="25"/>
        <v>0.18813758649500875</v>
      </c>
      <c r="AO137" s="3"/>
      <c r="AP137" s="2">
        <f t="shared" si="15"/>
        <v>28717</v>
      </c>
      <c r="AQ137">
        <f t="shared" si="19"/>
        <v>169.73822286465486</v>
      </c>
      <c r="AR137">
        <f t="shared" si="21"/>
        <v>96.945915784843365</v>
      </c>
      <c r="AS137">
        <f t="shared" si="22"/>
        <v>141.03938507816767</v>
      </c>
      <c r="AT137" s="3">
        <f>AT136+VLOOKUP($A137,quarterly_final!$A:$Z,MATCH("dY",quarterly_final!$A$22:$Z$22,0),FALSE)/4</f>
        <v>121.95071830549696</v>
      </c>
      <c r="AV137">
        <f t="shared" si="16"/>
        <v>47.787504559157895</v>
      </c>
      <c r="AW137">
        <f t="shared" si="17"/>
        <v>-25.004802520653598</v>
      </c>
      <c r="AX137">
        <f t="shared" si="18"/>
        <v>19.088666772670706</v>
      </c>
    </row>
    <row r="138" spans="1:50" x14ac:dyDescent="0.25">
      <c r="A138" s="2">
        <v>28809</v>
      </c>
      <c r="C138" s="29">
        <v>54.928327961343726</v>
      </c>
      <c r="D138" s="29">
        <v>11.374651047348294</v>
      </c>
      <c r="E138" s="29">
        <v>4.0337184918186608</v>
      </c>
      <c r="F138" s="29">
        <v>6.483687577931363</v>
      </c>
      <c r="G138" s="29">
        <v>5.3474869380515599</v>
      </c>
      <c r="H138" s="29">
        <v>13.775723763490788</v>
      </c>
      <c r="I138" s="29">
        <v>4.8858712326875775</v>
      </c>
      <c r="J138" s="29">
        <v>3.359891042254759</v>
      </c>
      <c r="K138" s="29">
        <v>3.7461082447890703</v>
      </c>
      <c r="L138" s="29">
        <v>4.6969474109992859</v>
      </c>
      <c r="M138" s="29">
        <v>3.2859882863206735</v>
      </c>
      <c r="N138" s="29">
        <v>5.7266327706130937</v>
      </c>
      <c r="O138" s="29">
        <v>1.3836372356053062</v>
      </c>
      <c r="P138" s="29">
        <v>5.4028798374105236</v>
      </c>
      <c r="Q138" s="29">
        <v>1.5978064322091257</v>
      </c>
      <c r="S138" s="29">
        <v>54.928327961343726</v>
      </c>
      <c r="T138" s="29">
        <v>11.374651047348294</v>
      </c>
      <c r="U138" s="29">
        <v>4.0337184918186608</v>
      </c>
      <c r="V138" s="29">
        <v>6.483687577931363</v>
      </c>
      <c r="W138" s="29">
        <v>5.3474869380515599</v>
      </c>
      <c r="X138" s="29">
        <v>13.775723763490788</v>
      </c>
      <c r="Y138" s="29">
        <v>4.8858712326875775</v>
      </c>
      <c r="Z138" s="29">
        <v>3.359891042254759</v>
      </c>
      <c r="AA138" s="29">
        <v>3.3103482764651915</v>
      </c>
      <c r="AB138" s="29">
        <v>5.4028798374105236</v>
      </c>
      <c r="AC138" s="29">
        <v>1.5978064322091257</v>
      </c>
      <c r="AE138" s="3">
        <f>SUMPRODUCT('capital shares'!$C140:$G140,$C138:$G138)/SUM('capital shares'!$C140:$G140)</f>
        <v>7.9103664993858294</v>
      </c>
      <c r="AF138" s="3">
        <f>SUMPRODUCT('capital shares'!$C140:$O140,$C138:$O138)/SUM('capital shares'!$C140:$O140)</f>
        <v>5.7856358718053542</v>
      </c>
      <c r="AG138" s="3">
        <f>SUMPRODUCT('capital shares'!$K140:$O140,$K138:$O138)/SUM('capital shares'!$K140:$O140)</f>
        <v>3.2843417295906612</v>
      </c>
      <c r="AH138" s="3"/>
      <c r="AI138" s="3">
        <f>'capital shares'!C140*C138*VLOOKUP($A138,quarterly_final!$A:$Z,MATCH("alpha",quarterly_final!$A$22:$Z$22,0),FALSE)</f>
        <v>0.21101570410831411</v>
      </c>
      <c r="AJ138" s="3">
        <f>'capital shares'!H140*H138*VLOOKUP($A138,quarterly_final!$A:$Z,MATCH("alpha",quarterly_final!$A$22:$Z$22,0),FALSE)</f>
        <v>5.3895837450857693E-2</v>
      </c>
      <c r="AK138" s="3">
        <f t="shared" si="20"/>
        <v>0.26491154155917179</v>
      </c>
      <c r="AL138" s="3">
        <f t="shared" si="23"/>
        <v>0.17344905324985632</v>
      </c>
      <c r="AM138" s="3">
        <f t="shared" si="24"/>
        <v>4.1309907362436331E-2</v>
      </c>
      <c r="AN138" s="3">
        <f t="shared" si="25"/>
        <v>0.21475896061229266</v>
      </c>
      <c r="AO138" s="3"/>
      <c r="AP138" s="2">
        <f t="shared" si="15"/>
        <v>28809</v>
      </c>
      <c r="AQ138">
        <f t="shared" si="19"/>
        <v>171.71581448950133</v>
      </c>
      <c r="AR138">
        <f t="shared" si="21"/>
        <v>97.767001217241031</v>
      </c>
      <c r="AS138">
        <f t="shared" si="22"/>
        <v>142.485794046119</v>
      </c>
      <c r="AT138" s="3">
        <f>AT137+VLOOKUP($A138,quarterly_final!$A:$Z,MATCH("dY",quarterly_final!$A$22:$Z$22,0),FALSE)/4</f>
        <v>123.11079533016827</v>
      </c>
      <c r="AV138">
        <f t="shared" si="16"/>
        <v>48.605019159333054</v>
      </c>
      <c r="AW138">
        <f t="shared" si="17"/>
        <v>-25.343794112927242</v>
      </c>
      <c r="AX138">
        <f t="shared" si="18"/>
        <v>19.374998715950724</v>
      </c>
    </row>
    <row r="139" spans="1:50" x14ac:dyDescent="0.25">
      <c r="A139" s="2">
        <v>28901</v>
      </c>
      <c r="C139" s="29">
        <v>56.541342975939202</v>
      </c>
      <c r="D139" s="29">
        <v>11.39916278966524</v>
      </c>
      <c r="E139" s="29">
        <v>3.9479327921505103</v>
      </c>
      <c r="F139" s="29">
        <v>6.4141307142811854</v>
      </c>
      <c r="G139" s="29">
        <v>5.8593470479586074</v>
      </c>
      <c r="H139" s="29">
        <v>16.056942020710352</v>
      </c>
      <c r="I139" s="29">
        <v>5.010542918113714</v>
      </c>
      <c r="J139" s="29">
        <v>3.8961106335520412</v>
      </c>
      <c r="K139" s="29">
        <v>3.9473169447688861</v>
      </c>
      <c r="L139" s="29">
        <v>5.0310556611364632</v>
      </c>
      <c r="M139" s="29">
        <v>3.3166376064720282</v>
      </c>
      <c r="N139" s="29">
        <v>6.4448625386951619</v>
      </c>
      <c r="O139" s="29">
        <v>1.3812160821153441</v>
      </c>
      <c r="P139" s="29">
        <v>4.0431798628162596</v>
      </c>
      <c r="Q139" s="29">
        <v>2.1013518694779521</v>
      </c>
      <c r="S139" s="29">
        <v>56.541342975939202</v>
      </c>
      <c r="T139" s="29">
        <v>11.39916278966524</v>
      </c>
      <c r="U139" s="29">
        <v>3.9479327921505103</v>
      </c>
      <c r="V139" s="29">
        <v>6.4141307142811854</v>
      </c>
      <c r="W139" s="29">
        <v>5.8593470479586074</v>
      </c>
      <c r="X139" s="29">
        <v>16.056942020710352</v>
      </c>
      <c r="Y139" s="29">
        <v>5.010542918113714</v>
      </c>
      <c r="Z139" s="29">
        <v>3.8961106335520412</v>
      </c>
      <c r="AA139" s="29">
        <v>3.5048864633928645</v>
      </c>
      <c r="AB139" s="29">
        <v>4.0431798628162596</v>
      </c>
      <c r="AC139" s="29">
        <v>2.1013518694779521</v>
      </c>
      <c r="AE139" s="3">
        <f>SUMPRODUCT('capital shares'!$C141:$G141,$C139:$G139)/SUM('capital shares'!$C141:$G141)</f>
        <v>8.2243534908333089</v>
      </c>
      <c r="AF139" s="3">
        <f>SUMPRODUCT('capital shares'!$C141:$O141,$C139:$O139)/SUM('capital shares'!$C141:$O141)</f>
        <v>6.0698962422689862</v>
      </c>
      <c r="AG139" s="3">
        <f>SUMPRODUCT('capital shares'!$K141:$O141,$K139:$O139)/SUM('capital shares'!$K141:$O141)</f>
        <v>3.4947537649439688</v>
      </c>
      <c r="AH139" s="3"/>
      <c r="AI139" s="3">
        <f>'capital shares'!C141*C139*VLOOKUP($A139,quarterly_final!$A:$Z,MATCH("alpha",quarterly_final!$A$22:$Z$22,0),FALSE)</f>
        <v>0.23966363994722234</v>
      </c>
      <c r="AJ139" s="3">
        <f>'capital shares'!H141*H139*VLOOKUP($A139,quarterly_final!$A:$Z,MATCH("alpha",quarterly_final!$A$22:$Z$22,0),FALSE)</f>
        <v>6.3742916531787042E-2</v>
      </c>
      <c r="AK139" s="3">
        <f t="shared" si="20"/>
        <v>0.30340655647900938</v>
      </c>
      <c r="AL139" s="3">
        <f t="shared" si="23"/>
        <v>0.19760461223679343</v>
      </c>
      <c r="AM139" s="3">
        <f t="shared" si="24"/>
        <v>4.9806680793227975E-2</v>
      </c>
      <c r="AN139" s="3">
        <f t="shared" si="25"/>
        <v>0.24741129303002143</v>
      </c>
      <c r="AO139" s="3"/>
      <c r="AP139" s="2">
        <f t="shared" ref="AP139:AP202" si="26">A139</f>
        <v>28901</v>
      </c>
      <c r="AQ139">
        <f t="shared" si="19"/>
        <v>173.77190286220966</v>
      </c>
      <c r="AR139">
        <f t="shared" si="21"/>
        <v>98.640689658477029</v>
      </c>
      <c r="AS139">
        <f t="shared" si="22"/>
        <v>144.00326810668625</v>
      </c>
      <c r="AT139" s="3">
        <f>AT138+VLOOKUP($A139,quarterly_final!$A:$Z,MATCH("dY",quarterly_final!$A$22:$Z$22,0),FALSE)/4</f>
        <v>123.71230446878349</v>
      </c>
      <c r="AV139">
        <f t="shared" ref="AV139:AV202" si="27">AQ139-$AT139</f>
        <v>50.059598393426171</v>
      </c>
      <c r="AW139">
        <f t="shared" ref="AW139:AW202" si="28">AR139-$AT139</f>
        <v>-25.071614810306457</v>
      </c>
      <c r="AX139">
        <f t="shared" ref="AX139:AX202" si="29">AS139-$AT139</f>
        <v>20.290963637902763</v>
      </c>
    </row>
    <row r="140" spans="1:50" x14ac:dyDescent="0.25">
      <c r="A140" s="2">
        <v>28990</v>
      </c>
      <c r="C140" s="29">
        <v>51.75080639714551</v>
      </c>
      <c r="D140" s="29">
        <v>11.654990257783027</v>
      </c>
      <c r="E140" s="29">
        <v>4.4105079331799857</v>
      </c>
      <c r="F140" s="29">
        <v>7.2366882882477057</v>
      </c>
      <c r="G140" s="29">
        <v>5.3930413496516394</v>
      </c>
      <c r="H140" s="29">
        <v>16.159274536916257</v>
      </c>
      <c r="I140" s="29">
        <v>5.0887650105046589</v>
      </c>
      <c r="J140" s="29">
        <v>4.8767292164207277</v>
      </c>
      <c r="K140" s="29">
        <v>3.7062612345174273</v>
      </c>
      <c r="L140" s="29">
        <v>5.4046739174061997</v>
      </c>
      <c r="M140" s="29">
        <v>3.275594855968933</v>
      </c>
      <c r="N140" s="29">
        <v>5.9125324686227998</v>
      </c>
      <c r="O140" s="29">
        <v>1.3320618139431417</v>
      </c>
      <c r="P140" s="29">
        <v>4.5252930252686951</v>
      </c>
      <c r="Q140" s="29">
        <v>2.6140175189890869</v>
      </c>
      <c r="S140" s="29">
        <v>51.75080639714551</v>
      </c>
      <c r="T140" s="29">
        <v>11.654990257783027</v>
      </c>
      <c r="U140" s="29">
        <v>4.4105079331799857</v>
      </c>
      <c r="V140" s="29">
        <v>7.2366882882477057</v>
      </c>
      <c r="W140" s="29">
        <v>5.3930413496516394</v>
      </c>
      <c r="X140" s="29">
        <v>16.159274536916257</v>
      </c>
      <c r="Y140" s="29">
        <v>5.0887650105046589</v>
      </c>
      <c r="Z140" s="29">
        <v>4.8767292164207277</v>
      </c>
      <c r="AA140" s="29">
        <v>3.4186758127859207</v>
      </c>
      <c r="AB140" s="29">
        <v>4.5252930252686951</v>
      </c>
      <c r="AC140" s="29">
        <v>2.6140175189890869</v>
      </c>
      <c r="AE140" s="3">
        <f>SUMPRODUCT('capital shares'!$C142:$G142,$C140:$G140)/SUM('capital shares'!$C142:$G142)</f>
        <v>8.4700636294523424</v>
      </c>
      <c r="AF140" s="3">
        <f>SUMPRODUCT('capital shares'!$C142:$O142,$C140:$O140)/SUM('capital shares'!$C142:$O142)</f>
        <v>6.2387069274176943</v>
      </c>
      <c r="AG140" s="3">
        <f>SUMPRODUCT('capital shares'!$K142:$O142,$K140:$O140)/SUM('capital shares'!$K142:$O142)</f>
        <v>3.4580049512050985</v>
      </c>
      <c r="AH140" s="3"/>
      <c r="AI140" s="3">
        <f>'capital shares'!C142*C140*VLOOKUP($A140,quarterly_final!$A:$Z,MATCH("alpha",quarterly_final!$A$22:$Z$22,0),FALSE)</f>
        <v>0.2411903818244758</v>
      </c>
      <c r="AJ140" s="3">
        <f>'capital shares'!H142*H140*VLOOKUP($A140,quarterly_final!$A:$Z,MATCH("alpha",quarterly_final!$A$22:$Z$22,0),FALSE)</f>
        <v>6.5696047263527804E-2</v>
      </c>
      <c r="AK140" s="3">
        <f t="shared" si="20"/>
        <v>0.30688642908800362</v>
      </c>
      <c r="AL140" s="3">
        <f t="shared" si="23"/>
        <v>0.22048928990706057</v>
      </c>
      <c r="AM140" s="3">
        <f t="shared" si="24"/>
        <v>5.7162506879639641E-2</v>
      </c>
      <c r="AN140" s="3">
        <f t="shared" si="25"/>
        <v>0.27765179678670021</v>
      </c>
      <c r="AO140" s="3"/>
      <c r="AP140" s="2">
        <f t="shared" si="26"/>
        <v>28990</v>
      </c>
      <c r="AQ140">
        <f t="shared" ref="AQ140:AQ203" si="30">AQ139+AE140/4</f>
        <v>175.88941876957276</v>
      </c>
      <c r="AR140">
        <f t="shared" si="21"/>
        <v>99.505190896278307</v>
      </c>
      <c r="AS140">
        <f t="shared" si="22"/>
        <v>145.56294483854066</v>
      </c>
      <c r="AT140" s="3">
        <f>AT139+VLOOKUP($A140,quarterly_final!$A:$Z,MATCH("dY",quarterly_final!$A$22:$Z$22,0),FALSE)/4</f>
        <v>123.40955522714668</v>
      </c>
      <c r="AV140">
        <f t="shared" si="27"/>
        <v>52.479863542426074</v>
      </c>
      <c r="AW140">
        <f t="shared" si="28"/>
        <v>-23.904364330868376</v>
      </c>
      <c r="AX140">
        <f t="shared" si="29"/>
        <v>22.153389611393976</v>
      </c>
    </row>
    <row r="141" spans="1:50" x14ac:dyDescent="0.25">
      <c r="A141" s="2">
        <v>29082</v>
      </c>
      <c r="C141" s="29">
        <v>48.281430767362821</v>
      </c>
      <c r="D141" s="29">
        <v>10.890893586383754</v>
      </c>
      <c r="E141" s="29">
        <v>4.1112282138378475</v>
      </c>
      <c r="F141" s="29">
        <v>5.8373281183655479</v>
      </c>
      <c r="G141" s="29">
        <v>5.1003119054989554</v>
      </c>
      <c r="H141" s="29">
        <v>16.854596504529695</v>
      </c>
      <c r="I141" s="29">
        <v>5.0892153394308082</v>
      </c>
      <c r="J141" s="29">
        <v>5.0686989935869065</v>
      </c>
      <c r="K141" s="29">
        <v>4.3572792838553198</v>
      </c>
      <c r="L141" s="29">
        <v>5.2216424035350428</v>
      </c>
      <c r="M141" s="29">
        <v>3.2746097972470523</v>
      </c>
      <c r="N141" s="29">
        <v>4.5898612658547222</v>
      </c>
      <c r="O141" s="29">
        <v>1.5100770702900945</v>
      </c>
      <c r="P141" s="29">
        <v>1.6544111736600087</v>
      </c>
      <c r="Q141" s="29">
        <v>3.1166260174135374</v>
      </c>
      <c r="S141" s="29">
        <v>48.281430767362821</v>
      </c>
      <c r="T141" s="29">
        <v>10.890893586383754</v>
      </c>
      <c r="U141" s="29">
        <v>4.1112282138378475</v>
      </c>
      <c r="V141" s="29">
        <v>5.8373281183655479</v>
      </c>
      <c r="W141" s="29">
        <v>5.1003119054989554</v>
      </c>
      <c r="X141" s="29">
        <v>16.854596504529695</v>
      </c>
      <c r="Y141" s="29">
        <v>5.0892153394308082</v>
      </c>
      <c r="Z141" s="29">
        <v>5.0686989935869065</v>
      </c>
      <c r="AA141" s="29">
        <v>3.4534805099667665</v>
      </c>
      <c r="AB141" s="29">
        <v>1.6544111736600087</v>
      </c>
      <c r="AC141" s="29">
        <v>3.1166260174135374</v>
      </c>
      <c r="AE141" s="3">
        <f>SUMPRODUCT('capital shares'!$C143:$G143,$C141:$G141)/SUM('capital shares'!$C143:$G143)</f>
        <v>7.7027133059278885</v>
      </c>
      <c r="AF141" s="3">
        <f>SUMPRODUCT('capital shares'!$C143:$O143,$C141:$O141)/SUM('capital shares'!$C143:$O143)</f>
        <v>5.9379297085223497</v>
      </c>
      <c r="AG141" s="3">
        <f>SUMPRODUCT('capital shares'!$K143:$O143,$K141:$O141)/SUM('capital shares'!$K143:$O143)</f>
        <v>3.4883858166647936</v>
      </c>
      <c r="AH141" s="3"/>
      <c r="AI141" s="3">
        <f>'capital shares'!C143*C141*VLOOKUP($A141,quarterly_final!$A:$Z,MATCH("alpha",quarterly_final!$A$22:$Z$22,0),FALSE)</f>
        <v>0.23136903032481027</v>
      </c>
      <c r="AJ141" s="3">
        <f>'capital shares'!H143*H141*VLOOKUP($A141,quarterly_final!$A:$Z,MATCH("alpha",quarterly_final!$A$22:$Z$22,0),FALSE)</f>
        <v>6.9492646647600076E-2</v>
      </c>
      <c r="AK141" s="3">
        <f t="shared" ref="AK141:AK204" si="31">AJ141+AI141</f>
        <v>0.30086167697241034</v>
      </c>
      <c r="AL141" s="3">
        <f t="shared" si="23"/>
        <v>0.23080968905120564</v>
      </c>
      <c r="AM141" s="3">
        <f t="shared" si="24"/>
        <v>6.3206861973443149E-2</v>
      </c>
      <c r="AN141" s="3">
        <f t="shared" si="25"/>
        <v>0.2940165510246488</v>
      </c>
      <c r="AO141" s="3"/>
      <c r="AP141" s="2">
        <f t="shared" si="26"/>
        <v>29082</v>
      </c>
      <c r="AQ141">
        <f t="shared" si="30"/>
        <v>177.81509709605473</v>
      </c>
      <c r="AR141">
        <f t="shared" ref="AR141:AR204" si="32">AR140+AG141/4</f>
        <v>100.3772873504445</v>
      </c>
      <c r="AS141">
        <f t="shared" ref="AS141:AS204" si="33">AS140+AF141/4</f>
        <v>147.04742726567125</v>
      </c>
      <c r="AT141" s="3">
        <f>AT140+VLOOKUP($A141,quarterly_final!$A:$Z,MATCH("dY",quarterly_final!$A$22:$Z$22,0),FALSE)/4</f>
        <v>123.84651953323177</v>
      </c>
      <c r="AV141">
        <f t="shared" si="27"/>
        <v>53.968577562822958</v>
      </c>
      <c r="AW141">
        <f t="shared" si="28"/>
        <v>-23.469232182787266</v>
      </c>
      <c r="AX141">
        <f t="shared" si="29"/>
        <v>23.200907732439475</v>
      </c>
    </row>
    <row r="142" spans="1:50" x14ac:dyDescent="0.25">
      <c r="A142" s="2">
        <v>29174</v>
      </c>
      <c r="C142" s="29">
        <v>47.995312096853482</v>
      </c>
      <c r="D142" s="29">
        <v>11.086319362238584</v>
      </c>
      <c r="E142" s="29">
        <v>3.9257478932235301</v>
      </c>
      <c r="F142" s="29">
        <v>6.2754628247304822</v>
      </c>
      <c r="G142" s="29">
        <v>4.8881619008959376</v>
      </c>
      <c r="H142" s="29">
        <v>17.091328376964299</v>
      </c>
      <c r="I142" s="29">
        <v>5.2300419594473624</v>
      </c>
      <c r="J142" s="29">
        <v>4.9489919239306346</v>
      </c>
      <c r="K142" s="29">
        <v>4.7976421207827968</v>
      </c>
      <c r="L142" s="29">
        <v>5.0640787800851683</v>
      </c>
      <c r="M142" s="29">
        <v>3.2676018583572386</v>
      </c>
      <c r="N142" s="29">
        <v>5.3549023431266107</v>
      </c>
      <c r="O142" s="29">
        <v>1.645284790097179</v>
      </c>
      <c r="P142" s="29">
        <v>1.1855228090176695</v>
      </c>
      <c r="Q142" s="29">
        <v>3.607442783284398</v>
      </c>
      <c r="S142" s="29">
        <v>47.995312096853482</v>
      </c>
      <c r="T142" s="29">
        <v>11.086319362238584</v>
      </c>
      <c r="U142" s="29">
        <v>3.9257478932235301</v>
      </c>
      <c r="V142" s="29">
        <v>6.2754628247304822</v>
      </c>
      <c r="W142" s="29">
        <v>4.8881619008959376</v>
      </c>
      <c r="X142" s="29">
        <v>17.091328376964299</v>
      </c>
      <c r="Y142" s="29">
        <v>5.2300419594473624</v>
      </c>
      <c r="Z142" s="29">
        <v>4.9489919239306346</v>
      </c>
      <c r="AA142" s="29">
        <v>3.6790160886518208</v>
      </c>
      <c r="AB142" s="29">
        <v>1.1855228090176695</v>
      </c>
      <c r="AC142" s="29">
        <v>3.607442783284398</v>
      </c>
      <c r="AE142" s="3">
        <f>SUMPRODUCT('capital shares'!$C144:$G144,$C142:$G142)/SUM('capital shares'!$C144:$G144)</f>
        <v>7.7117416190254255</v>
      </c>
      <c r="AF142" s="3">
        <f>SUMPRODUCT('capital shares'!$C144:$O144,$C142:$O142)/SUM('capital shares'!$C144:$O144)</f>
        <v>6.0601873952802476</v>
      </c>
      <c r="AG142" s="3">
        <f>SUMPRODUCT('capital shares'!$K144:$O144,$K142:$O142)/SUM('capital shares'!$K144:$O144)</f>
        <v>3.6537225105015807</v>
      </c>
      <c r="AH142" s="3"/>
      <c r="AI142" s="3">
        <f>'capital shares'!C144*C142*VLOOKUP($A142,quarterly_final!$A:$Z,MATCH("alpha",quarterly_final!$A$22:$Z$22,0),FALSE)</f>
        <v>0.22733836665992654</v>
      </c>
      <c r="AJ142" s="3">
        <f>'capital shares'!H144*H142*VLOOKUP($A142,quarterly_final!$A:$Z,MATCH("alpha",quarterly_final!$A$22:$Z$22,0),FALSE)</f>
        <v>7.1281062613814464E-2</v>
      </c>
      <c r="AK142" s="3">
        <f t="shared" si="31"/>
        <v>0.29861942927374102</v>
      </c>
      <c r="AL142" s="3">
        <f t="shared" si="23"/>
        <v>0.23489035468910874</v>
      </c>
      <c r="AM142" s="3">
        <f t="shared" si="24"/>
        <v>6.7553168264182339E-2</v>
      </c>
      <c r="AN142" s="3">
        <f t="shared" si="25"/>
        <v>0.30244352295329108</v>
      </c>
      <c r="AO142" s="3"/>
      <c r="AP142" s="2">
        <f t="shared" si="26"/>
        <v>29174</v>
      </c>
      <c r="AQ142">
        <f t="shared" si="30"/>
        <v>179.7430325008111</v>
      </c>
      <c r="AR142">
        <f t="shared" si="32"/>
        <v>101.29071797806989</v>
      </c>
      <c r="AS142">
        <f t="shared" si="33"/>
        <v>148.56247411449129</v>
      </c>
      <c r="AT142" s="3">
        <f>AT141+VLOOKUP($A142,quarterly_final!$A:$Z,MATCH("dY",quarterly_final!$A$22:$Z$22,0),FALSE)/4</f>
        <v>124.08554513140857</v>
      </c>
      <c r="AV142">
        <f t="shared" si="27"/>
        <v>55.657487369402531</v>
      </c>
      <c r="AW142">
        <f t="shared" si="28"/>
        <v>-22.794827153338673</v>
      </c>
      <c r="AX142">
        <f t="shared" si="29"/>
        <v>24.476928983082729</v>
      </c>
    </row>
    <row r="143" spans="1:50" x14ac:dyDescent="0.25">
      <c r="A143" s="2">
        <v>29266</v>
      </c>
      <c r="C143" s="29">
        <v>48.918884852991695</v>
      </c>
      <c r="D143" s="29">
        <v>11.18431556526005</v>
      </c>
      <c r="E143" s="29">
        <v>4.2151816901345285</v>
      </c>
      <c r="F143" s="29">
        <v>4.5753957082347085</v>
      </c>
      <c r="G143" s="29">
        <v>3.2732589365835452</v>
      </c>
      <c r="H143" s="29">
        <v>17.363383655041531</v>
      </c>
      <c r="I143" s="29">
        <v>5.4327082378769376</v>
      </c>
      <c r="J143" s="29">
        <v>4.1228919114736584</v>
      </c>
      <c r="K143" s="29">
        <v>5.0405334917876132</v>
      </c>
      <c r="L143" s="29">
        <v>5.0449356765120967</v>
      </c>
      <c r="M143" s="29">
        <v>3.2046942149065671</v>
      </c>
      <c r="N143" s="29">
        <v>5.9968906763984364</v>
      </c>
      <c r="O143" s="29">
        <v>1.6425413933966126</v>
      </c>
      <c r="P143" s="29">
        <v>1.30643112106128</v>
      </c>
      <c r="Q143" s="29">
        <v>4.0848768257610857</v>
      </c>
      <c r="S143" s="29">
        <v>48.918884852991695</v>
      </c>
      <c r="T143" s="29">
        <v>11.18431556526005</v>
      </c>
      <c r="U143" s="29">
        <v>4.2151816901345285</v>
      </c>
      <c r="V143" s="29">
        <v>4.5753957082347085</v>
      </c>
      <c r="W143" s="29">
        <v>3.2732589365835452</v>
      </c>
      <c r="X143" s="29">
        <v>17.363383655041531</v>
      </c>
      <c r="Y143" s="29">
        <v>5.4327082378769376</v>
      </c>
      <c r="Z143" s="29">
        <v>4.1228919114736584</v>
      </c>
      <c r="AA143" s="29">
        <v>3.8106942197927651</v>
      </c>
      <c r="AB143" s="29">
        <v>1.30643112106128</v>
      </c>
      <c r="AC143" s="29">
        <v>4.0848768257610857</v>
      </c>
      <c r="AE143" s="3">
        <f>SUMPRODUCT('capital shares'!$C145:$G145,$C143:$G143)/SUM('capital shares'!$C145:$G145)</f>
        <v>7.0336641802383744</v>
      </c>
      <c r="AF143" s="3">
        <f>SUMPRODUCT('capital shares'!$C145:$O145,$C143:$O143)/SUM('capital shares'!$C145:$O145)</f>
        <v>5.7723988775363919</v>
      </c>
      <c r="AG143" s="3">
        <f>SUMPRODUCT('capital shares'!$K145:$O145,$K143:$O143)/SUM('capital shares'!$K145:$O145)</f>
        <v>3.7147020684076351</v>
      </c>
      <c r="AH143" s="3"/>
      <c r="AI143" s="3">
        <f>'capital shares'!C145*C143*VLOOKUP($A143,quarterly_final!$A:$Z,MATCH("alpha",quarterly_final!$A$22:$Z$22,0),FALSE)</f>
        <v>0.2311186398973111</v>
      </c>
      <c r="AJ143" s="3">
        <f>'capital shares'!H145*H143*VLOOKUP($A143,quarterly_final!$A:$Z,MATCH("alpha",quarterly_final!$A$22:$Z$22,0),FALSE)</f>
        <v>7.3146071121399175E-2</v>
      </c>
      <c r="AK143" s="3">
        <f t="shared" si="31"/>
        <v>0.30426471101871028</v>
      </c>
      <c r="AL143" s="3">
        <f t="shared" si="23"/>
        <v>0.23275410467663094</v>
      </c>
      <c r="AM143" s="3">
        <f t="shared" si="24"/>
        <v>6.990395691158538E-2</v>
      </c>
      <c r="AN143" s="3">
        <f t="shared" si="25"/>
        <v>0.30265806158821629</v>
      </c>
      <c r="AO143" s="3"/>
      <c r="AP143" s="2">
        <f t="shared" si="26"/>
        <v>29266</v>
      </c>
      <c r="AQ143">
        <f t="shared" si="30"/>
        <v>181.50144854587069</v>
      </c>
      <c r="AR143">
        <f t="shared" si="32"/>
        <v>102.2193934951718</v>
      </c>
      <c r="AS143">
        <f t="shared" si="33"/>
        <v>150.00557383387539</v>
      </c>
      <c r="AT143" s="3">
        <f>AT142+VLOOKUP($A143,quarterly_final!$A:$Z,MATCH("dY",quarterly_final!$A$22:$Z$22,0),FALSE)/4</f>
        <v>124.10443191659428</v>
      </c>
      <c r="AV143">
        <f t="shared" si="27"/>
        <v>57.397016629276408</v>
      </c>
      <c r="AW143">
        <f t="shared" si="28"/>
        <v>-21.885038421422479</v>
      </c>
      <c r="AX143">
        <f t="shared" si="29"/>
        <v>25.901141917281109</v>
      </c>
    </row>
    <row r="144" spans="1:50" x14ac:dyDescent="0.25">
      <c r="A144" s="2">
        <v>29356</v>
      </c>
      <c r="C144" s="29">
        <v>42.157235209507604</v>
      </c>
      <c r="D144" s="29">
        <v>11.638279571589294</v>
      </c>
      <c r="E144" s="29">
        <v>3.7590195585664787</v>
      </c>
      <c r="F144" s="29">
        <v>3.5807246532300496</v>
      </c>
      <c r="G144" s="29">
        <v>4.1969733235276863</v>
      </c>
      <c r="H144" s="29">
        <v>16.627882739903299</v>
      </c>
      <c r="I144" s="29">
        <v>5.5265133425457691</v>
      </c>
      <c r="J144" s="29">
        <v>3.8039151699777562</v>
      </c>
      <c r="K144" s="29">
        <v>5.2356723957927898</v>
      </c>
      <c r="L144" s="29">
        <v>4.3062878028443663</v>
      </c>
      <c r="M144" s="29">
        <v>3.290177410360684</v>
      </c>
      <c r="N144" s="29">
        <v>6.5687983400763983</v>
      </c>
      <c r="O144" s="29">
        <v>1.6088154487164275</v>
      </c>
      <c r="P144" s="29">
        <v>1.1118004211212451</v>
      </c>
      <c r="Q144" s="29">
        <v>3.7569340687362285</v>
      </c>
      <c r="S144" s="29">
        <v>42.157235209507604</v>
      </c>
      <c r="T144" s="29">
        <v>11.638279571589294</v>
      </c>
      <c r="U144" s="29">
        <v>3.7590195585664787</v>
      </c>
      <c r="V144" s="29">
        <v>3.5807246532300496</v>
      </c>
      <c r="W144" s="29">
        <v>4.1969733235276863</v>
      </c>
      <c r="X144" s="29">
        <v>16.627882739903299</v>
      </c>
      <c r="Y144" s="29">
        <v>5.5265133425457691</v>
      </c>
      <c r="Z144" s="29">
        <v>3.8039151699777562</v>
      </c>
      <c r="AA144" s="29">
        <v>3.8476465511521951</v>
      </c>
      <c r="AB144" s="29">
        <v>1.1118004211212451</v>
      </c>
      <c r="AC144" s="29">
        <v>3.7569340687362285</v>
      </c>
      <c r="AE144" s="3">
        <f>SUMPRODUCT('capital shares'!$C146:$G146,$C144:$G144)/SUM('capital shares'!$C146:$G146)</f>
        <v>6.68124212407775</v>
      </c>
      <c r="AF144" s="3">
        <f>SUMPRODUCT('capital shares'!$C146:$O146,$C144:$O144)/SUM('capital shares'!$C146:$O146)</f>
        <v>5.5971843078319097</v>
      </c>
      <c r="AG144" s="3">
        <f>SUMPRODUCT('capital shares'!$K146:$O146,$K144:$O144)/SUM('capital shares'!$K146:$O146)</f>
        <v>3.6508585866796537</v>
      </c>
      <c r="AH144" s="3"/>
      <c r="AI144" s="3">
        <f>'capital shares'!C146*C144*VLOOKUP($A144,quarterly_final!$A:$Z,MATCH("alpha",quarterly_final!$A$22:$Z$22,0),FALSE)</f>
        <v>0.20059134056374933</v>
      </c>
      <c r="AJ144" s="3">
        <f>'capital shares'!H146*H144*VLOOKUP($A144,quarterly_final!$A:$Z,MATCH("alpha",quarterly_final!$A$22:$Z$22,0),FALSE)</f>
        <v>7.1985106446919828E-2</v>
      </c>
      <c r="AK144" s="3">
        <f t="shared" si="31"/>
        <v>0.27257644701066919</v>
      </c>
      <c r="AL144" s="3">
        <f t="shared" ref="AL144:AL207" si="34">AVERAGE(AI141:AI144)</f>
        <v>0.22260434436144932</v>
      </c>
      <c r="AM144" s="3">
        <f t="shared" ref="AM144:AM207" si="35">AVERAGE(AJ141:AJ144)</f>
        <v>7.1476221707433382E-2</v>
      </c>
      <c r="AN144" s="3">
        <f t="shared" ref="AN144:AN207" si="36">AVERAGE(AK141:AK144)</f>
        <v>0.29408056606888267</v>
      </c>
      <c r="AO144" s="3"/>
      <c r="AP144" s="2">
        <f t="shared" si="26"/>
        <v>29356</v>
      </c>
      <c r="AQ144">
        <f t="shared" si="30"/>
        <v>183.17175907689011</v>
      </c>
      <c r="AR144">
        <f t="shared" si="32"/>
        <v>103.13210814184171</v>
      </c>
      <c r="AS144">
        <f t="shared" si="33"/>
        <v>151.40486991083336</v>
      </c>
      <c r="AT144" s="3">
        <f>AT143+VLOOKUP($A144,quarterly_final!$A:$Z,MATCH("dY",quarterly_final!$A$22:$Z$22,0),FALSE)/4</f>
        <v>121.36894522539927</v>
      </c>
      <c r="AV144">
        <f t="shared" si="27"/>
        <v>61.802813851490839</v>
      </c>
      <c r="AW144">
        <f t="shared" si="28"/>
        <v>-18.23683708355756</v>
      </c>
      <c r="AX144">
        <f t="shared" si="29"/>
        <v>30.035924685434082</v>
      </c>
    </row>
    <row r="145" spans="1:50" x14ac:dyDescent="0.25">
      <c r="A145" s="2">
        <v>29448</v>
      </c>
      <c r="C145" s="29">
        <v>46.035793923893564</v>
      </c>
      <c r="D145" s="29">
        <v>10.347717450157745</v>
      </c>
      <c r="E145" s="29">
        <v>3.1256731323118458</v>
      </c>
      <c r="F145" s="29">
        <v>1.1949027778214827</v>
      </c>
      <c r="G145" s="29">
        <v>1.6361645025547489</v>
      </c>
      <c r="H145" s="29">
        <v>16.230230838101534</v>
      </c>
      <c r="I145" s="29">
        <v>5.342181995284534</v>
      </c>
      <c r="J145" s="29">
        <v>3.0235147442112975</v>
      </c>
      <c r="K145" s="29">
        <v>4.8572025400567043</v>
      </c>
      <c r="L145" s="29">
        <v>3.8160312997909784</v>
      </c>
      <c r="M145" s="29">
        <v>3.1865563313871803</v>
      </c>
      <c r="N145" s="29">
        <v>6.7959393941961821</v>
      </c>
      <c r="O145" s="29">
        <v>1.4435811109194674</v>
      </c>
      <c r="P145" s="29">
        <v>-4.8243716179932505</v>
      </c>
      <c r="Q145" s="29">
        <v>3.4377793695014702</v>
      </c>
      <c r="S145" s="29">
        <v>46.035793923893564</v>
      </c>
      <c r="T145" s="29">
        <v>10.347717450157745</v>
      </c>
      <c r="U145" s="29">
        <v>3.1256731323118458</v>
      </c>
      <c r="V145" s="29">
        <v>1.1949027778214827</v>
      </c>
      <c r="W145" s="29">
        <v>1.6361645025547489</v>
      </c>
      <c r="X145" s="29">
        <v>16.230230838101534</v>
      </c>
      <c r="Y145" s="29">
        <v>5.342181995284534</v>
      </c>
      <c r="Z145" s="29">
        <v>3.0235147442112975</v>
      </c>
      <c r="AA145" s="29">
        <v>3.6478243234036256</v>
      </c>
      <c r="AB145" s="29">
        <v>-4.8243716179932505</v>
      </c>
      <c r="AC145" s="29">
        <v>3.4377793695014702</v>
      </c>
      <c r="AE145" s="3">
        <f>SUMPRODUCT('capital shares'!$C147:$G147,$C145:$G145)/SUM('capital shares'!$C147:$G147)</f>
        <v>5.1348660041535847</v>
      </c>
      <c r="AF145" s="3">
        <f>SUMPRODUCT('capital shares'!$C147:$O147,$C145:$O145)/SUM('capital shares'!$C147:$O147)</f>
        <v>4.6701460823375873</v>
      </c>
      <c r="AG145" s="3">
        <f>SUMPRODUCT('capital shares'!$K147:$O147,$K145:$O145)/SUM('capital shares'!$K147:$O147)</f>
        <v>3.3665284193801397</v>
      </c>
      <c r="AH145" s="3"/>
      <c r="AI145" s="3">
        <f>'capital shares'!C147*C145*VLOOKUP($A145,quarterly_final!$A:$Z,MATCH("alpha",quarterly_final!$A$22:$Z$22,0),FALSE)</f>
        <v>0.21081779322016236</v>
      </c>
      <c r="AJ145" s="3">
        <f>'capital shares'!H147*H145*VLOOKUP($A145,quarterly_final!$A:$Z,MATCH("alpha",quarterly_final!$A$22:$Z$22,0),FALSE)</f>
        <v>7.2272074350163903E-2</v>
      </c>
      <c r="AK145" s="3">
        <f t="shared" si="31"/>
        <v>0.28308986757032628</v>
      </c>
      <c r="AL145" s="3">
        <f t="shared" si="34"/>
        <v>0.21746653508528732</v>
      </c>
      <c r="AM145" s="3">
        <f t="shared" si="35"/>
        <v>7.2171078633074343E-2</v>
      </c>
      <c r="AN145" s="3">
        <f t="shared" si="36"/>
        <v>0.28963761371836172</v>
      </c>
      <c r="AO145" s="3"/>
      <c r="AP145" s="2">
        <f t="shared" si="26"/>
        <v>29448</v>
      </c>
      <c r="AQ145">
        <f t="shared" si="30"/>
        <v>184.4554755779285</v>
      </c>
      <c r="AR145">
        <f t="shared" si="32"/>
        <v>103.97374024668675</v>
      </c>
      <c r="AS145">
        <f t="shared" si="33"/>
        <v>152.57240643141776</v>
      </c>
      <c r="AT145" s="3">
        <f>AT144+VLOOKUP($A145,quarterly_final!$A:$Z,MATCH("dY",quarterly_final!$A$22:$Z$22,0),FALSE)/4</f>
        <v>121.63408858235678</v>
      </c>
      <c r="AV145">
        <f t="shared" si="27"/>
        <v>62.821386995571714</v>
      </c>
      <c r="AW145">
        <f t="shared" si="28"/>
        <v>-17.660348335670037</v>
      </c>
      <c r="AX145">
        <f t="shared" si="29"/>
        <v>30.938317849060979</v>
      </c>
    </row>
    <row r="146" spans="1:50" x14ac:dyDescent="0.25">
      <c r="A146" s="2">
        <v>29540</v>
      </c>
      <c r="C146" s="29">
        <v>52.41905959512998</v>
      </c>
      <c r="D146" s="29">
        <v>10.030958786827426</v>
      </c>
      <c r="E146" s="29">
        <v>2.7197891579277211</v>
      </c>
      <c r="F146" s="29">
        <v>1.5155560691098913</v>
      </c>
      <c r="G146" s="29">
        <v>1.1580387050514673</v>
      </c>
      <c r="H146" s="29">
        <v>16.70745817124768</v>
      </c>
      <c r="I146" s="29">
        <v>5.3031541056292042</v>
      </c>
      <c r="J146" s="29">
        <v>2.3629152715386681</v>
      </c>
      <c r="K146" s="29">
        <v>4.557764066774439</v>
      </c>
      <c r="L146" s="29">
        <v>3.0331255685645431</v>
      </c>
      <c r="M146" s="29">
        <v>3.0676574060898076</v>
      </c>
      <c r="N146" s="29">
        <v>8.8834065898169001</v>
      </c>
      <c r="O146" s="29">
        <v>1.2271002819424837</v>
      </c>
      <c r="P146" s="29">
        <v>-1.3790428769276275</v>
      </c>
      <c r="Q146" s="29">
        <v>3.1265006524904493</v>
      </c>
      <c r="S146" s="29">
        <v>52.41905959512998</v>
      </c>
      <c r="T146" s="29">
        <v>10.030958786827426</v>
      </c>
      <c r="U146" s="29">
        <v>2.7197891579277211</v>
      </c>
      <c r="V146" s="29">
        <v>1.5155560691098913</v>
      </c>
      <c r="W146" s="29">
        <v>1.1580387050514673</v>
      </c>
      <c r="X146" s="29">
        <v>16.70745817124768</v>
      </c>
      <c r="Y146" s="29">
        <v>5.3031541056292042</v>
      </c>
      <c r="Z146" s="29">
        <v>2.3629152715386681</v>
      </c>
      <c r="AA146" s="29">
        <v>3.6221494459198311</v>
      </c>
      <c r="AB146" s="29">
        <v>-1.3790428769276275</v>
      </c>
      <c r="AC146" s="29">
        <v>3.1265006524904493</v>
      </c>
      <c r="AE146" s="3">
        <f>SUMPRODUCT('capital shares'!$C148:$G148,$C146:$G146)/SUM('capital shares'!$C148:$G148)</f>
        <v>5.1233693043573325</v>
      </c>
      <c r="AF146" s="3">
        <f>SUMPRODUCT('capital shares'!$C148:$O148,$C146:$O146)/SUM('capital shares'!$C148:$O148)</f>
        <v>4.57310770721074</v>
      </c>
      <c r="AG146" s="3">
        <f>SUMPRODUCT('capital shares'!$K148:$O148,$K146:$O146)/SUM('capital shares'!$K148:$O148)</f>
        <v>3.1548209981150275</v>
      </c>
      <c r="AH146" s="3"/>
      <c r="AI146" s="3">
        <f>'capital shares'!C148*C146*VLOOKUP($A146,quarterly_final!$A:$Z,MATCH("alpha",quarterly_final!$A$22:$Z$22,0),FALSE)</f>
        <v>0.23255976434507486</v>
      </c>
      <c r="AJ146" s="3">
        <f>'capital shares'!H148*H146*VLOOKUP($A146,quarterly_final!$A:$Z,MATCH("alpha",quarterly_final!$A$22:$Z$22,0),FALSE)</f>
        <v>7.4931040137667715E-2</v>
      </c>
      <c r="AK146" s="3">
        <f t="shared" si="31"/>
        <v>0.30749080448274257</v>
      </c>
      <c r="AL146" s="3">
        <f t="shared" si="34"/>
        <v>0.21877188450657442</v>
      </c>
      <c r="AM146" s="3">
        <f t="shared" si="35"/>
        <v>7.3083573014037659E-2</v>
      </c>
      <c r="AN146" s="3">
        <f t="shared" si="36"/>
        <v>0.29185545752061209</v>
      </c>
      <c r="AO146" s="3"/>
      <c r="AP146" s="2">
        <f t="shared" si="26"/>
        <v>29540</v>
      </c>
      <c r="AQ146">
        <f t="shared" si="30"/>
        <v>185.73631790401782</v>
      </c>
      <c r="AR146">
        <f t="shared" si="32"/>
        <v>104.76244549621551</v>
      </c>
      <c r="AS146">
        <f t="shared" si="33"/>
        <v>153.71568335822045</v>
      </c>
      <c r="AT146" s="3">
        <f>AT145+VLOOKUP($A146,quarterly_final!$A:$Z,MATCH("dY",quarterly_final!$A$22:$Z$22,0),FALSE)/4</f>
        <v>124.42082699403943</v>
      </c>
      <c r="AV146">
        <f t="shared" si="27"/>
        <v>61.315490909978394</v>
      </c>
      <c r="AW146">
        <f t="shared" si="28"/>
        <v>-19.658381497823925</v>
      </c>
      <c r="AX146">
        <f t="shared" si="29"/>
        <v>29.294856364181015</v>
      </c>
    </row>
    <row r="147" spans="1:50" x14ac:dyDescent="0.25">
      <c r="A147" s="2">
        <v>29632</v>
      </c>
      <c r="C147" s="29">
        <v>48.636670330621712</v>
      </c>
      <c r="D147" s="29">
        <v>9.322925828979578</v>
      </c>
      <c r="E147" s="29">
        <v>2.8385660941616209</v>
      </c>
      <c r="F147" s="29">
        <v>1.2669931430735915</v>
      </c>
      <c r="G147" s="29">
        <v>1.7575546413873155</v>
      </c>
      <c r="H147" s="29">
        <v>17.167888071924864</v>
      </c>
      <c r="I147" s="29">
        <v>5.5935913802557025</v>
      </c>
      <c r="J147" s="29">
        <v>2.1919584342832366</v>
      </c>
      <c r="K147" s="29">
        <v>4.6141652056014948</v>
      </c>
      <c r="L147" s="29">
        <v>2.924889639967887</v>
      </c>
      <c r="M147" s="29">
        <v>2.9944158498111051</v>
      </c>
      <c r="N147" s="29">
        <v>10.010838327973204</v>
      </c>
      <c r="O147" s="29">
        <v>1.2148547368710183</v>
      </c>
      <c r="P147" s="29">
        <v>5.588510579591599</v>
      </c>
      <c r="Q147" s="29">
        <v>2.8222499354018993</v>
      </c>
      <c r="S147" s="29">
        <v>48.636670330621712</v>
      </c>
      <c r="T147" s="29">
        <v>9.322925828979578</v>
      </c>
      <c r="U147" s="29">
        <v>2.8385660941616209</v>
      </c>
      <c r="V147" s="29">
        <v>1.2669931430735915</v>
      </c>
      <c r="W147" s="29">
        <v>1.7575546413873155</v>
      </c>
      <c r="X147" s="29">
        <v>17.167888071924864</v>
      </c>
      <c r="Y147" s="29">
        <v>5.5935913802557025</v>
      </c>
      <c r="Z147" s="29">
        <v>2.1919584342832366</v>
      </c>
      <c r="AA147" s="29">
        <v>3.7461866988770964</v>
      </c>
      <c r="AB147" s="29">
        <v>5.588510579591599</v>
      </c>
      <c r="AC147" s="29">
        <v>2.8222499354018993</v>
      </c>
      <c r="AE147" s="3">
        <f>SUMPRODUCT('capital shares'!$C149:$G149,$C147:$G147)/SUM('capital shares'!$C149:$G149)</f>
        <v>5.0331811959153718</v>
      </c>
      <c r="AF147" s="3">
        <f>SUMPRODUCT('capital shares'!$C149:$O149,$C147:$O147)/SUM('capital shares'!$C149:$O149)</f>
        <v>4.5848851646131292</v>
      </c>
      <c r="AG147" s="3">
        <f>SUMPRODUCT('capital shares'!$K149:$O149,$K147:$O147)/SUM('capital shares'!$K149:$O149)</f>
        <v>3.2889339107116586</v>
      </c>
      <c r="AH147" s="3"/>
      <c r="AI147" s="3">
        <f>'capital shares'!C149*C147*VLOOKUP($A147,quarterly_final!$A:$Z,MATCH("alpha",quarterly_final!$A$22:$Z$22,0),FALSE)</f>
        <v>0.22346984078783785</v>
      </c>
      <c r="AJ147" s="3">
        <f>'capital shares'!H149*H147*VLOOKUP($A147,quarterly_final!$A:$Z,MATCH("alpha",quarterly_final!$A$22:$Z$22,0),FALSE)</f>
        <v>7.7784693239505459E-2</v>
      </c>
      <c r="AK147" s="3">
        <f t="shared" si="31"/>
        <v>0.30125453402734331</v>
      </c>
      <c r="AL147" s="3">
        <f t="shared" si="34"/>
        <v>0.21685968472920611</v>
      </c>
      <c r="AM147" s="3">
        <f t="shared" si="35"/>
        <v>7.4243228543564216E-2</v>
      </c>
      <c r="AN147" s="3">
        <f t="shared" si="36"/>
        <v>0.29110291327277033</v>
      </c>
      <c r="AO147" s="3"/>
      <c r="AP147" s="2">
        <f t="shared" si="26"/>
        <v>29632</v>
      </c>
      <c r="AQ147">
        <f t="shared" si="30"/>
        <v>186.99461320299667</v>
      </c>
      <c r="AR147">
        <f t="shared" si="32"/>
        <v>105.58467897389342</v>
      </c>
      <c r="AS147">
        <f t="shared" si="33"/>
        <v>154.86190464937374</v>
      </c>
      <c r="AT147" s="3">
        <f>AT146+VLOOKUP($A147,quarterly_final!$A:$Z,MATCH("dY",quarterly_final!$A$22:$Z$22,0),FALSE)/4</f>
        <v>126.16227364575197</v>
      </c>
      <c r="AV147">
        <f t="shared" si="27"/>
        <v>60.832339557244708</v>
      </c>
      <c r="AW147">
        <f t="shared" si="28"/>
        <v>-20.577594671858549</v>
      </c>
      <c r="AX147">
        <f t="shared" si="29"/>
        <v>28.699631003621775</v>
      </c>
    </row>
    <row r="148" spans="1:50" x14ac:dyDescent="0.25">
      <c r="A148" s="2">
        <v>29721</v>
      </c>
      <c r="C148" s="29">
        <v>48.918972076632272</v>
      </c>
      <c r="D148" s="29">
        <v>9.4275356256837028</v>
      </c>
      <c r="E148" s="29">
        <v>2.7133353173510955</v>
      </c>
      <c r="F148" s="29">
        <v>1.7563314657380147</v>
      </c>
      <c r="G148" s="29">
        <v>2.0928948010201509</v>
      </c>
      <c r="H148" s="29">
        <v>16.371863119746877</v>
      </c>
      <c r="I148" s="29">
        <v>5.6496501499339047</v>
      </c>
      <c r="J148" s="29">
        <v>4.3449394772139271</v>
      </c>
      <c r="K148" s="29">
        <v>4.9422422436833813</v>
      </c>
      <c r="L148" s="29">
        <v>3.6983077934515052</v>
      </c>
      <c r="M148" s="29">
        <v>3.1315116618678474</v>
      </c>
      <c r="N148" s="29">
        <v>7.388184525962771</v>
      </c>
      <c r="O148" s="29">
        <v>1.3077160568656154</v>
      </c>
      <c r="P148" s="29">
        <v>1.3885421256304653</v>
      </c>
      <c r="Q148" s="29">
        <v>2.9496091395220247</v>
      </c>
      <c r="S148" s="29">
        <v>48.918972076632272</v>
      </c>
      <c r="T148" s="29">
        <v>9.4275356256837028</v>
      </c>
      <c r="U148" s="29">
        <v>2.7133353173510955</v>
      </c>
      <c r="V148" s="29">
        <v>1.7563314657380147</v>
      </c>
      <c r="W148" s="29">
        <v>2.0928948010201509</v>
      </c>
      <c r="X148" s="29">
        <v>16.371863119746877</v>
      </c>
      <c r="Y148" s="29">
        <v>5.6496501499339047</v>
      </c>
      <c r="Z148" s="29">
        <v>4.3449394772139271</v>
      </c>
      <c r="AA148" s="29">
        <v>3.6838451189140642</v>
      </c>
      <c r="AB148" s="29">
        <v>1.3885421256304653</v>
      </c>
      <c r="AC148" s="29">
        <v>2.9496091395220247</v>
      </c>
      <c r="AE148" s="3">
        <f>SUMPRODUCT('capital shares'!$C150:$G150,$C148:$G148)/SUM('capital shares'!$C150:$G150)</f>
        <v>5.3095704960053878</v>
      </c>
      <c r="AF148" s="3">
        <f>SUMPRODUCT('capital shares'!$C150:$O150,$C148:$O148)/SUM('capital shares'!$C150:$O150)</f>
        <v>4.8629962118446626</v>
      </c>
      <c r="AG148" s="3">
        <f>SUMPRODUCT('capital shares'!$K150:$O150,$K148:$O148)/SUM('capital shares'!$K150:$O150)</f>
        <v>3.5424226999533306</v>
      </c>
      <c r="AH148" s="3"/>
      <c r="AI148" s="3">
        <f>'capital shares'!C150*C148*VLOOKUP($A148,quarterly_final!$A:$Z,MATCH("alpha",quarterly_final!$A$22:$Z$22,0),FALSE)</f>
        <v>0.23630492803463965</v>
      </c>
      <c r="AJ148" s="3">
        <f>'capital shares'!H150*H148*VLOOKUP($A148,quarterly_final!$A:$Z,MATCH("alpha",quarterly_final!$A$22:$Z$22,0),FALSE)</f>
        <v>7.5610373051725258E-2</v>
      </c>
      <c r="AK148" s="3">
        <f t="shared" si="31"/>
        <v>0.31191530108636489</v>
      </c>
      <c r="AL148" s="3">
        <f t="shared" si="34"/>
        <v>0.22578808159692867</v>
      </c>
      <c r="AM148" s="3">
        <f t="shared" si="35"/>
        <v>7.5149545194765591E-2</v>
      </c>
      <c r="AN148" s="3">
        <f t="shared" si="36"/>
        <v>0.30093762679169428</v>
      </c>
      <c r="AO148" s="3"/>
      <c r="AP148" s="2">
        <f t="shared" si="26"/>
        <v>29721</v>
      </c>
      <c r="AQ148">
        <f t="shared" si="30"/>
        <v>188.32200582699801</v>
      </c>
      <c r="AR148">
        <f t="shared" si="32"/>
        <v>106.47028464888174</v>
      </c>
      <c r="AS148">
        <f t="shared" si="33"/>
        <v>156.07765370233491</v>
      </c>
      <c r="AT148" s="3">
        <f>AT147+VLOOKUP($A148,quarterly_final!$A:$Z,MATCH("dY",quarterly_final!$A$22:$Z$22,0),FALSE)/4</f>
        <v>125.60970593433292</v>
      </c>
      <c r="AV148">
        <f t="shared" si="27"/>
        <v>62.712299892665087</v>
      </c>
      <c r="AW148">
        <f t="shared" si="28"/>
        <v>-19.139421285451178</v>
      </c>
      <c r="AX148">
        <f t="shared" si="29"/>
        <v>30.467947768001991</v>
      </c>
    </row>
    <row r="149" spans="1:50" x14ac:dyDescent="0.25">
      <c r="A149" s="2">
        <v>29813</v>
      </c>
      <c r="C149" s="29">
        <v>42.598410573857137</v>
      </c>
      <c r="D149" s="29">
        <v>9.587140619299106</v>
      </c>
      <c r="E149" s="29">
        <v>2.6162581358590842</v>
      </c>
      <c r="F149" s="29">
        <v>1.1519471662417402</v>
      </c>
      <c r="G149" s="29">
        <v>2.5560451751481139</v>
      </c>
      <c r="H149" s="29">
        <v>15.530648477830766</v>
      </c>
      <c r="I149" s="29">
        <v>5.5160303446271541</v>
      </c>
      <c r="J149" s="29">
        <v>5.1377510609455612</v>
      </c>
      <c r="K149" s="29">
        <v>5.0031696472160547</v>
      </c>
      <c r="L149" s="29">
        <v>3.9843961521029314</v>
      </c>
      <c r="M149" s="29">
        <v>3.1050504566401571</v>
      </c>
      <c r="N149" s="29">
        <v>8.414899937664444</v>
      </c>
      <c r="O149" s="29">
        <v>1.2171823754634659</v>
      </c>
      <c r="P149" s="29">
        <v>5.6663944894815188</v>
      </c>
      <c r="Q149" s="29">
        <v>3.0740236874166271</v>
      </c>
      <c r="S149" s="29">
        <v>42.598410573857137</v>
      </c>
      <c r="T149" s="29">
        <v>9.587140619299106</v>
      </c>
      <c r="U149" s="29">
        <v>2.6162581358590842</v>
      </c>
      <c r="V149" s="29">
        <v>1.1519471662417402</v>
      </c>
      <c r="W149" s="29">
        <v>2.5560451751481139</v>
      </c>
      <c r="X149" s="29">
        <v>15.530648477830766</v>
      </c>
      <c r="Y149" s="29">
        <v>5.5160303446271541</v>
      </c>
      <c r="Z149" s="29">
        <v>5.1377510609455612</v>
      </c>
      <c r="AA149" s="29">
        <v>3.8590957141195759</v>
      </c>
      <c r="AB149" s="29">
        <v>5.6663944894815188</v>
      </c>
      <c r="AC149" s="29">
        <v>3.0740236874166271</v>
      </c>
      <c r="AE149" s="3">
        <f>SUMPRODUCT('capital shares'!$C151:$G151,$C149:$G149)/SUM('capital shares'!$C151:$G151)</f>
        <v>5.0864283408430255</v>
      </c>
      <c r="AF149" s="3">
        <f>SUMPRODUCT('capital shares'!$C151:$O151,$C149:$O149)/SUM('capital shares'!$C151:$O151)</f>
        <v>4.8412478809358683</v>
      </c>
      <c r="AG149" s="3">
        <f>SUMPRODUCT('capital shares'!$K151:$O151,$K149:$O149)/SUM('capital shares'!$K151:$O151)</f>
        <v>3.8293217756280851</v>
      </c>
      <c r="AH149" s="3"/>
      <c r="AI149" s="3">
        <f>'capital shares'!C151*C149*VLOOKUP($A149,quarterly_final!$A:$Z,MATCH("alpha",quarterly_final!$A$22:$Z$22,0),FALSE)</f>
        <v>0.21645874573465845</v>
      </c>
      <c r="AJ149" s="3">
        <f>'capital shares'!H151*H149*VLOOKUP($A149,quarterly_final!$A:$Z,MATCH("alpha",quarterly_final!$A$22:$Z$22,0),FALSE)</f>
        <v>7.3018233563913348E-2</v>
      </c>
      <c r="AK149" s="3">
        <f t="shared" si="31"/>
        <v>0.2894769792985718</v>
      </c>
      <c r="AL149" s="3">
        <f t="shared" si="34"/>
        <v>0.22719831972555271</v>
      </c>
      <c r="AM149" s="3">
        <f t="shared" si="35"/>
        <v>7.5336084998202948E-2</v>
      </c>
      <c r="AN149" s="3">
        <f t="shared" si="36"/>
        <v>0.30253440472375565</v>
      </c>
      <c r="AO149" s="3"/>
      <c r="AP149" s="2">
        <f t="shared" si="26"/>
        <v>29813</v>
      </c>
      <c r="AQ149">
        <f t="shared" si="30"/>
        <v>189.59361291220876</v>
      </c>
      <c r="AR149">
        <f t="shared" si="32"/>
        <v>107.42761509278877</v>
      </c>
      <c r="AS149">
        <f t="shared" si="33"/>
        <v>157.28796567256887</v>
      </c>
      <c r="AT149" s="3">
        <f>AT148+VLOOKUP($A149,quarterly_final!$A:$Z,MATCH("dY",quarterly_final!$A$22:$Z$22,0),FALSE)/4</f>
        <v>127.07947118456502</v>
      </c>
      <c r="AV149">
        <f t="shared" si="27"/>
        <v>62.514141727643732</v>
      </c>
      <c r="AW149">
        <f t="shared" si="28"/>
        <v>-19.651856091776253</v>
      </c>
      <c r="AX149">
        <f t="shared" si="29"/>
        <v>30.208494488003851</v>
      </c>
    </row>
    <row r="150" spans="1:50" x14ac:dyDescent="0.25">
      <c r="A150" s="2">
        <v>29905</v>
      </c>
      <c r="C150" s="29">
        <v>42.469917933051704</v>
      </c>
      <c r="D150" s="29">
        <v>9.5283831020800847</v>
      </c>
      <c r="E150" s="29">
        <v>2.5640873654246832</v>
      </c>
      <c r="F150" s="29">
        <v>1.5111304428472749</v>
      </c>
      <c r="G150" s="29">
        <v>2.7196279999721185</v>
      </c>
      <c r="H150" s="29">
        <v>15.416963776496573</v>
      </c>
      <c r="I150" s="29">
        <v>5.6707213769300324</v>
      </c>
      <c r="J150" s="29">
        <v>4.8828218521421718</v>
      </c>
      <c r="K150" s="29">
        <v>5.0506023745469975</v>
      </c>
      <c r="L150" s="29">
        <v>4.633854318412034</v>
      </c>
      <c r="M150" s="29">
        <v>3.0831666168758431</v>
      </c>
      <c r="N150" s="29">
        <v>8.1962204483197354</v>
      </c>
      <c r="O150" s="29">
        <v>1.2811134554759462</v>
      </c>
      <c r="P150" s="29">
        <v>2.8505132349202711</v>
      </c>
      <c r="Q150" s="29">
        <v>3.195423661640362</v>
      </c>
      <c r="S150" s="29">
        <v>42.469917933051704</v>
      </c>
      <c r="T150" s="29">
        <v>9.5283831020800847</v>
      </c>
      <c r="U150" s="29">
        <v>2.5640873654246832</v>
      </c>
      <c r="V150" s="29">
        <v>1.5111304428472749</v>
      </c>
      <c r="W150" s="29">
        <v>2.7196279999721185</v>
      </c>
      <c r="X150" s="29">
        <v>15.416963776496573</v>
      </c>
      <c r="Y150" s="29">
        <v>5.6707213769300324</v>
      </c>
      <c r="Z150" s="29">
        <v>4.8828218521421718</v>
      </c>
      <c r="AA150" s="29">
        <v>3.9573983816474367</v>
      </c>
      <c r="AB150" s="29">
        <v>2.8505132349202711</v>
      </c>
      <c r="AC150" s="29">
        <v>3.195423661640362</v>
      </c>
      <c r="AE150" s="3">
        <f>SUMPRODUCT('capital shares'!$C152:$G152,$C150:$G150)/SUM('capital shares'!$C152:$G152)</f>
        <v>5.275771153490334</v>
      </c>
      <c r="AF150" s="3">
        <f>SUMPRODUCT('capital shares'!$C152:$O152,$C150:$O150)/SUM('capital shares'!$C152:$O152)</f>
        <v>5.0276091970537529</v>
      </c>
      <c r="AG150" s="3">
        <f>SUMPRODUCT('capital shares'!$K152:$O152,$K150:$O150)/SUM('capital shares'!$K152:$O152)</f>
        <v>4.0743817142339003</v>
      </c>
      <c r="AH150" s="3"/>
      <c r="AI150" s="3">
        <f>'capital shares'!C152*C150*VLOOKUP($A150,quarterly_final!$A:$Z,MATCH("alpha",quarterly_final!$A$22:$Z$22,0),FALSE)</f>
        <v>0.2278761322539791</v>
      </c>
      <c r="AJ150" s="3">
        <f>'capital shares'!H152*H150*VLOOKUP($A150,quarterly_final!$A:$Z,MATCH("alpha",quarterly_final!$A$22:$Z$22,0),FALSE)</f>
        <v>7.3984917079469928E-2</v>
      </c>
      <c r="AK150" s="3">
        <f t="shared" si="31"/>
        <v>0.30186104933344904</v>
      </c>
      <c r="AL150" s="3">
        <f t="shared" si="34"/>
        <v>0.22602741170277874</v>
      </c>
      <c r="AM150" s="3">
        <f t="shared" si="35"/>
        <v>7.5099554233653498E-2</v>
      </c>
      <c r="AN150" s="3">
        <f t="shared" si="36"/>
        <v>0.30112696593643229</v>
      </c>
      <c r="AO150" s="3"/>
      <c r="AP150" s="2">
        <f t="shared" si="26"/>
        <v>29905</v>
      </c>
      <c r="AQ150">
        <f t="shared" si="30"/>
        <v>190.91255570058135</v>
      </c>
      <c r="AR150">
        <f t="shared" si="32"/>
        <v>108.44621052134724</v>
      </c>
      <c r="AS150">
        <f t="shared" si="33"/>
        <v>158.5448679718323</v>
      </c>
      <c r="AT150" s="3">
        <f>AT149+VLOOKUP($A150,quarterly_final!$A:$Z,MATCH("dY",quarterly_final!$A$22:$Z$22,0),FALSE)/4</f>
        <v>125.41389321076062</v>
      </c>
      <c r="AV150">
        <f t="shared" si="27"/>
        <v>65.498662489820731</v>
      </c>
      <c r="AW150">
        <f t="shared" si="28"/>
        <v>-16.96768268941338</v>
      </c>
      <c r="AX150">
        <f t="shared" si="29"/>
        <v>33.130974761071684</v>
      </c>
    </row>
    <row r="151" spans="1:50" x14ac:dyDescent="0.25">
      <c r="A151" s="2">
        <v>29997</v>
      </c>
      <c r="C151" s="29">
        <v>47.782030430039057</v>
      </c>
      <c r="D151" s="29">
        <v>8.9009838340786018</v>
      </c>
      <c r="E151" s="29">
        <v>2.3966456050800389</v>
      </c>
      <c r="F151" s="29">
        <v>0.63877386190114294</v>
      </c>
      <c r="G151" s="29">
        <v>1.7821361241701084</v>
      </c>
      <c r="H151" s="29">
        <v>16.105272137338034</v>
      </c>
      <c r="I151" s="29">
        <v>5.5220389649292656</v>
      </c>
      <c r="J151" s="29">
        <v>5.5078634951385652</v>
      </c>
      <c r="K151" s="29">
        <v>5.1552549165407413</v>
      </c>
      <c r="L151" s="29">
        <v>4.2704314117166575</v>
      </c>
      <c r="M151" s="29">
        <v>3.0972352002805792</v>
      </c>
      <c r="N151" s="29">
        <v>11.234078096888567</v>
      </c>
      <c r="O151" s="29">
        <v>1.0709328791797645</v>
      </c>
      <c r="P151" s="29">
        <v>-2.6781591945791661</v>
      </c>
      <c r="Q151" s="29">
        <v>3.3137477799819237</v>
      </c>
      <c r="S151" s="29">
        <v>47.782030430039057</v>
      </c>
      <c r="T151" s="29">
        <v>8.9009838340786018</v>
      </c>
      <c r="U151" s="29">
        <v>2.3966456050800389</v>
      </c>
      <c r="V151" s="29">
        <v>0.63877386190114294</v>
      </c>
      <c r="W151" s="29">
        <v>1.7821361241701084</v>
      </c>
      <c r="X151" s="29">
        <v>16.105272137338034</v>
      </c>
      <c r="Y151" s="29">
        <v>5.5220389649292656</v>
      </c>
      <c r="Z151" s="29">
        <v>5.5078634951385652</v>
      </c>
      <c r="AA151" s="29">
        <v>4.3661376190009094</v>
      </c>
      <c r="AB151" s="29">
        <v>-2.6781591945791661</v>
      </c>
      <c r="AC151" s="29">
        <v>3.3137477799819237</v>
      </c>
      <c r="AE151" s="3">
        <f>SUMPRODUCT('capital shares'!$C153:$G153,$C151:$G151)/SUM('capital shares'!$C153:$G153)</f>
        <v>5.170318527829262</v>
      </c>
      <c r="AF151" s="3">
        <f>SUMPRODUCT('capital shares'!$C153:$O153,$C151:$O151)/SUM('capital shares'!$C153:$O153)</f>
        <v>5.1831663797679113</v>
      </c>
      <c r="AG151" s="3">
        <f>SUMPRODUCT('capital shares'!$K153:$O153,$K151:$O151)/SUM('capital shares'!$K153:$O153)</f>
        <v>4.5336970882838825</v>
      </c>
      <c r="AH151" s="3"/>
      <c r="AI151" s="3">
        <f>'capital shares'!C153*C151*VLOOKUP($A151,quarterly_final!$A:$Z,MATCH("alpha",quarterly_final!$A$22:$Z$22,0),FALSE)</f>
        <v>0.29391869510448393</v>
      </c>
      <c r="AJ151" s="3">
        <f>'capital shares'!H153*H151*VLOOKUP($A151,quarterly_final!$A:$Z,MATCH("alpha",quarterly_final!$A$22:$Z$22,0),FALSE)</f>
        <v>7.9933794560762897E-2</v>
      </c>
      <c r="AK151" s="3">
        <f t="shared" si="31"/>
        <v>0.37385248966524681</v>
      </c>
      <c r="AL151" s="3">
        <f t="shared" si="34"/>
        <v>0.24363962528194028</v>
      </c>
      <c r="AM151" s="3">
        <f t="shared" si="35"/>
        <v>7.5636829563967847E-2</v>
      </c>
      <c r="AN151" s="3">
        <f t="shared" si="36"/>
        <v>0.31927645484590816</v>
      </c>
      <c r="AO151" s="3"/>
      <c r="AP151" s="2">
        <f t="shared" si="26"/>
        <v>29997</v>
      </c>
      <c r="AQ151">
        <f t="shared" si="30"/>
        <v>192.20513533253867</v>
      </c>
      <c r="AR151">
        <f t="shared" si="32"/>
        <v>109.57963479341821</v>
      </c>
      <c r="AS151">
        <f t="shared" si="33"/>
        <v>159.84065956677429</v>
      </c>
      <c r="AT151" s="3">
        <f>AT150+VLOOKUP($A151,quarterly_final!$A:$Z,MATCH("dY",quarterly_final!$A$22:$Z$22,0),FALSE)/4</f>
        <v>123.66461694824899</v>
      </c>
      <c r="AV151">
        <f t="shared" si="27"/>
        <v>68.540518384289683</v>
      </c>
      <c r="AW151">
        <f t="shared" si="28"/>
        <v>-14.084982154830783</v>
      </c>
      <c r="AX151">
        <f t="shared" si="29"/>
        <v>36.176042618525301</v>
      </c>
    </row>
    <row r="152" spans="1:50" x14ac:dyDescent="0.25">
      <c r="A152" s="2">
        <v>30086</v>
      </c>
      <c r="C152" s="29">
        <v>34.69961604475138</v>
      </c>
      <c r="D152" s="29">
        <v>8.8727128016905965</v>
      </c>
      <c r="E152" s="29">
        <v>1.9234900324818227</v>
      </c>
      <c r="F152" s="29">
        <v>0.4136971373505105</v>
      </c>
      <c r="G152" s="29">
        <v>0.37174271182252028</v>
      </c>
      <c r="H152" s="29">
        <v>17.612830414412883</v>
      </c>
      <c r="I152" s="29">
        <v>5.5909129004085401</v>
      </c>
      <c r="J152" s="29">
        <v>4.7714711851334357</v>
      </c>
      <c r="K152" s="29">
        <v>5.2528490082238477</v>
      </c>
      <c r="L152" s="29">
        <v>4.1455103855817299</v>
      </c>
      <c r="M152" s="29">
        <v>2.9636891230296669</v>
      </c>
      <c r="N152" s="29">
        <v>9.3364712061138277</v>
      </c>
      <c r="O152" s="29">
        <v>1.0384758556874374</v>
      </c>
      <c r="P152" s="29">
        <v>-0.52800198304225887</v>
      </c>
      <c r="Q152" s="29">
        <v>1.2183645261622189</v>
      </c>
      <c r="S152" s="29">
        <v>34.69961604475138</v>
      </c>
      <c r="T152" s="29">
        <v>8.8727128016905965</v>
      </c>
      <c r="U152" s="29">
        <v>1.9234900324818227</v>
      </c>
      <c r="V152" s="29">
        <v>0.4136971373505105</v>
      </c>
      <c r="W152" s="29">
        <v>0.37174271182252028</v>
      </c>
      <c r="X152" s="29">
        <v>17.612830414412883</v>
      </c>
      <c r="Y152" s="29">
        <v>5.5909129004085401</v>
      </c>
      <c r="Z152" s="29">
        <v>4.7714711851334357</v>
      </c>
      <c r="AA152" s="29">
        <v>4.0744466422765413</v>
      </c>
      <c r="AB152" s="29">
        <v>-0.52800198304225887</v>
      </c>
      <c r="AC152" s="29">
        <v>1.2183645261622189</v>
      </c>
      <c r="AE152" s="3">
        <f>SUMPRODUCT('capital shares'!$C154:$G154,$C152:$G152)/SUM('capital shares'!$C154:$G154)</f>
        <v>4.1717391452499601</v>
      </c>
      <c r="AF152" s="3">
        <f>SUMPRODUCT('capital shares'!$C154:$O154,$C152:$O152)/SUM('capital shares'!$C154:$O154)</f>
        <v>4.6196001263885762</v>
      </c>
      <c r="AG152" s="3">
        <f>SUMPRODUCT('capital shares'!$K154:$O154,$K152:$O152)/SUM('capital shares'!$K154:$O154)</f>
        <v>4.3149749960381358</v>
      </c>
      <c r="AH152" s="3"/>
      <c r="AI152" s="3">
        <f>'capital shares'!C154*C152*VLOOKUP($A152,quarterly_final!$A:$Z,MATCH("alpha",quarterly_final!$A$22:$Z$22,0),FALSE)</f>
        <v>0.23957579579828014</v>
      </c>
      <c r="AJ152" s="3">
        <f>'capital shares'!H154*H152*VLOOKUP($A152,quarterly_final!$A:$Z,MATCH("alpha",quarterly_final!$A$22:$Z$22,0),FALSE)</f>
        <v>9.0331565064822206E-2</v>
      </c>
      <c r="AK152" s="3">
        <f t="shared" si="31"/>
        <v>0.32990736086310235</v>
      </c>
      <c r="AL152" s="3">
        <f t="shared" si="34"/>
        <v>0.2444573422228504</v>
      </c>
      <c r="AM152" s="3">
        <f t="shared" si="35"/>
        <v>7.9317127567242088E-2</v>
      </c>
      <c r="AN152" s="3">
        <f t="shared" si="36"/>
        <v>0.3237744697900925</v>
      </c>
      <c r="AO152" s="3"/>
      <c r="AP152" s="2">
        <f t="shared" si="26"/>
        <v>30086</v>
      </c>
      <c r="AQ152">
        <f t="shared" si="30"/>
        <v>193.24807011885116</v>
      </c>
      <c r="AR152">
        <f t="shared" si="32"/>
        <v>110.65837854242774</v>
      </c>
      <c r="AS152">
        <f t="shared" si="33"/>
        <v>160.99555959837144</v>
      </c>
      <c r="AT152" s="3">
        <f>AT151+VLOOKUP($A152,quarterly_final!$A:$Z,MATCH("dY",quarterly_final!$A$22:$Z$22,0),FALSE)/4</f>
        <v>124.14174574013239</v>
      </c>
      <c r="AV152">
        <f t="shared" si="27"/>
        <v>69.106324378718767</v>
      </c>
      <c r="AW152">
        <f t="shared" si="28"/>
        <v>-13.483367197704652</v>
      </c>
      <c r="AX152">
        <f t="shared" si="29"/>
        <v>36.85381385823905</v>
      </c>
    </row>
    <row r="153" spans="1:50" x14ac:dyDescent="0.25">
      <c r="A153" s="2">
        <v>30178</v>
      </c>
      <c r="C153" s="29">
        <v>22.050744698981717</v>
      </c>
      <c r="D153" s="29">
        <v>7.7769519641307738</v>
      </c>
      <c r="E153" s="29">
        <v>1.5328845174558126</v>
      </c>
      <c r="F153" s="29">
        <v>-0.39766404205323624</v>
      </c>
      <c r="G153" s="29">
        <v>-1.5267563842513709E-2</v>
      </c>
      <c r="H153" s="29">
        <v>16.435708802476512</v>
      </c>
      <c r="I153" s="29">
        <v>5.5702904832962474</v>
      </c>
      <c r="J153" s="29">
        <v>4.3727568361774161</v>
      </c>
      <c r="K153" s="29">
        <v>5.3937672608739717</v>
      </c>
      <c r="L153" s="29">
        <v>3.9559026309852641</v>
      </c>
      <c r="M153" s="29">
        <v>2.8007347628715706</v>
      </c>
      <c r="N153" s="29">
        <v>7.6752788811333517</v>
      </c>
      <c r="O153" s="29">
        <v>0.97230451525192052</v>
      </c>
      <c r="P153" s="29">
        <v>0.58722038937233378</v>
      </c>
      <c r="Q153" s="29">
        <v>-0.85792064508041221</v>
      </c>
      <c r="S153" s="29">
        <v>22.050744698981717</v>
      </c>
      <c r="T153" s="29">
        <v>7.7769519641307738</v>
      </c>
      <c r="U153" s="29">
        <v>1.5328845174558126</v>
      </c>
      <c r="V153" s="29">
        <v>-0.39766404205323624</v>
      </c>
      <c r="W153" s="29">
        <v>-1.5267563842513709E-2</v>
      </c>
      <c r="X153" s="29">
        <v>16.435708802476512</v>
      </c>
      <c r="Y153" s="29">
        <v>5.5702904832962474</v>
      </c>
      <c r="Z153" s="29">
        <v>4.3727568361774161</v>
      </c>
      <c r="AA153" s="29">
        <v>3.7943036421474119</v>
      </c>
      <c r="AB153" s="29">
        <v>0.58722038937233378</v>
      </c>
      <c r="AC153" s="29">
        <v>-0.85792064508041221</v>
      </c>
      <c r="AE153" s="3">
        <f>SUMPRODUCT('capital shares'!$C155:$G155,$C153:$G153)/SUM('capital shares'!$C155:$G155)</f>
        <v>2.9534799412180646</v>
      </c>
      <c r="AF153" s="3">
        <f>SUMPRODUCT('capital shares'!$C155:$O155,$C153:$O153)/SUM('capital shares'!$C155:$O155)</f>
        <v>3.8862347472757439</v>
      </c>
      <c r="AG153" s="3">
        <f>SUMPRODUCT('capital shares'!$K155:$O155,$K153:$O153)/SUM('capital shares'!$K155:$O155)</f>
        <v>4.0898534620556761</v>
      </c>
      <c r="AH153" s="3"/>
      <c r="AI153" s="3">
        <f>'capital shares'!C155*C153*VLOOKUP($A153,quarterly_final!$A:$Z,MATCH("alpha",quarterly_final!$A$22:$Z$22,0),FALSE)</f>
        <v>0.15760855775658661</v>
      </c>
      <c r="AJ153" s="3">
        <f>'capital shares'!H155*H153*VLOOKUP($A153,quarterly_final!$A:$Z,MATCH("alpha",quarterly_final!$A$22:$Z$22,0),FALSE)</f>
        <v>8.6683380590922982E-2</v>
      </c>
      <c r="AK153" s="3">
        <f t="shared" si="31"/>
        <v>0.24429193834750959</v>
      </c>
      <c r="AL153" s="3">
        <f t="shared" si="34"/>
        <v>0.22974479522833247</v>
      </c>
      <c r="AM153" s="3">
        <f t="shared" si="35"/>
        <v>8.2733414323994503E-2</v>
      </c>
      <c r="AN153" s="3">
        <f t="shared" si="36"/>
        <v>0.31247820955232697</v>
      </c>
      <c r="AO153" s="3"/>
      <c r="AP153" s="2">
        <f t="shared" si="26"/>
        <v>30178</v>
      </c>
      <c r="AQ153">
        <f t="shared" si="30"/>
        <v>193.98644010415569</v>
      </c>
      <c r="AR153">
        <f t="shared" si="32"/>
        <v>111.68084190794166</v>
      </c>
      <c r="AS153">
        <f t="shared" si="33"/>
        <v>161.96711828519037</v>
      </c>
      <c r="AT153" s="3">
        <f>AT152+VLOOKUP($A153,quarterly_final!$A:$Z,MATCH("dY",quarterly_final!$A$22:$Z$22,0),FALSE)/4</f>
        <v>123.51991914359483</v>
      </c>
      <c r="AV153">
        <f t="shared" si="27"/>
        <v>70.466520960560857</v>
      </c>
      <c r="AW153">
        <f t="shared" si="28"/>
        <v>-11.839077235653178</v>
      </c>
      <c r="AX153">
        <f t="shared" si="29"/>
        <v>38.447199141595533</v>
      </c>
    </row>
    <row r="154" spans="1:50" x14ac:dyDescent="0.25">
      <c r="A154" s="2">
        <v>30270</v>
      </c>
      <c r="C154" s="29">
        <v>20.290792351842768</v>
      </c>
      <c r="D154" s="29">
        <v>7.3646327654500965</v>
      </c>
      <c r="E154" s="29">
        <v>1.1537736648186581</v>
      </c>
      <c r="F154" s="29">
        <v>-1.2798884275511568</v>
      </c>
      <c r="G154" s="29">
        <v>5.0771136011462659E-2</v>
      </c>
      <c r="H154" s="29">
        <v>14.033905135286773</v>
      </c>
      <c r="I154" s="29">
        <v>5.5420880495354652</v>
      </c>
      <c r="J154" s="29">
        <v>4.1810957878688271</v>
      </c>
      <c r="K154" s="29">
        <v>5.3339316291356909</v>
      </c>
      <c r="L154" s="29">
        <v>3.3409357862701938</v>
      </c>
      <c r="M154" s="29">
        <v>2.6158171547251641</v>
      </c>
      <c r="N154" s="29">
        <v>5.9366217160139456</v>
      </c>
      <c r="O154" s="29">
        <v>0.92615463385996577</v>
      </c>
      <c r="P154" s="29">
        <v>-5.1568961231012622</v>
      </c>
      <c r="Q154" s="29">
        <v>-2.9476396396812987</v>
      </c>
      <c r="S154" s="29">
        <v>20.290792351842768</v>
      </c>
      <c r="T154" s="29">
        <v>7.3646327654500965</v>
      </c>
      <c r="U154" s="29">
        <v>1.1537736648186581</v>
      </c>
      <c r="V154" s="29">
        <v>-1.2798884275511568</v>
      </c>
      <c r="W154" s="29">
        <v>5.0771136011462659E-2</v>
      </c>
      <c r="X154" s="29">
        <v>14.033905135286773</v>
      </c>
      <c r="Y154" s="29">
        <v>5.5420880495354652</v>
      </c>
      <c r="Z154" s="29">
        <v>4.1810957878688271</v>
      </c>
      <c r="AA154" s="29">
        <v>3.3886829661270212</v>
      </c>
      <c r="AB154" s="29">
        <v>-5.1568961231012622</v>
      </c>
      <c r="AC154" s="29">
        <v>-2.9476396396812987</v>
      </c>
      <c r="AE154" s="3">
        <f>SUMPRODUCT('capital shares'!$C156:$G156,$C154:$G154)/SUM('capital shares'!$C156:$G156)</f>
        <v>2.5465099336296904</v>
      </c>
      <c r="AF154" s="3">
        <f>SUMPRODUCT('capital shares'!$C156:$O156,$C154:$O154)/SUM('capital shares'!$C156:$O156)</f>
        <v>3.4904587990290441</v>
      </c>
      <c r="AG154" s="3">
        <f>SUMPRODUCT('capital shares'!$K156:$O156,$K154:$O154)/SUM('capital shares'!$K156:$O156)</f>
        <v>3.7110695815340033</v>
      </c>
      <c r="AH154" s="3"/>
      <c r="AI154" s="3">
        <f>'capital shares'!C156*C154*VLOOKUP($A154,quarterly_final!$A:$Z,MATCH("alpha",quarterly_final!$A$22:$Z$22,0),FALSE)</f>
        <v>0.15220671704406619</v>
      </c>
      <c r="AJ154" s="3">
        <f>'capital shares'!H156*H154*VLOOKUP($A154,quarterly_final!$A:$Z,MATCH("alpha",quarterly_final!$A$22:$Z$22,0),FALSE)</f>
        <v>7.6365467427037481E-2</v>
      </c>
      <c r="AK154" s="3">
        <f t="shared" si="31"/>
        <v>0.22857218447110367</v>
      </c>
      <c r="AL154" s="3">
        <f t="shared" si="34"/>
        <v>0.21082744142585425</v>
      </c>
      <c r="AM154" s="3">
        <f t="shared" si="35"/>
        <v>8.3328551910886381E-2</v>
      </c>
      <c r="AN154" s="3">
        <f t="shared" si="36"/>
        <v>0.29415599333674058</v>
      </c>
      <c r="AO154" s="3"/>
      <c r="AP154" s="2">
        <f t="shared" si="26"/>
        <v>30270</v>
      </c>
      <c r="AQ154">
        <f t="shared" si="30"/>
        <v>194.6230675875631</v>
      </c>
      <c r="AR154">
        <f t="shared" si="32"/>
        <v>112.60860930332515</v>
      </c>
      <c r="AS154">
        <f t="shared" si="33"/>
        <v>162.83973298494763</v>
      </c>
      <c r="AT154" s="3">
        <f>AT153+VLOOKUP($A154,quarterly_final!$A:$Z,MATCH("dY",quarterly_final!$A$22:$Z$22,0),FALSE)/4</f>
        <v>123.22129888634088</v>
      </c>
      <c r="AV154">
        <f t="shared" si="27"/>
        <v>71.401768701222224</v>
      </c>
      <c r="AW154">
        <f t="shared" si="28"/>
        <v>-10.612689583015722</v>
      </c>
      <c r="AX154">
        <f t="shared" si="29"/>
        <v>39.618434098606755</v>
      </c>
    </row>
    <row r="155" spans="1:50" x14ac:dyDescent="0.25">
      <c r="A155" s="2">
        <v>30362</v>
      </c>
      <c r="C155" s="29">
        <v>17.346154112921752</v>
      </c>
      <c r="D155" s="29">
        <v>6.4415954315180102</v>
      </c>
      <c r="E155" s="29">
        <v>0.65219229165975889</v>
      </c>
      <c r="F155" s="29">
        <v>-0.42080134690962723</v>
      </c>
      <c r="G155" s="29">
        <v>-0.76900318943415868</v>
      </c>
      <c r="H155" s="29">
        <v>11.575710449712773</v>
      </c>
      <c r="I155" s="29">
        <v>5.2653084697375618</v>
      </c>
      <c r="J155" s="29">
        <v>4.1832848916826038</v>
      </c>
      <c r="K155" s="29">
        <v>5.2054554363571981</v>
      </c>
      <c r="L155" s="29">
        <v>3.0353926283375188</v>
      </c>
      <c r="M155" s="29">
        <v>2.2868060542883484</v>
      </c>
      <c r="N155" s="29">
        <v>5.4016264974912076</v>
      </c>
      <c r="O155" s="29">
        <v>1.0473974924884999</v>
      </c>
      <c r="P155" s="29">
        <v>-4.8652763470563798</v>
      </c>
      <c r="Q155" s="29">
        <v>-5.0840333743252586</v>
      </c>
      <c r="S155" s="29">
        <v>17.346154112921752</v>
      </c>
      <c r="T155" s="29">
        <v>6.4415954315180102</v>
      </c>
      <c r="U155" s="29">
        <v>0.65219229165975889</v>
      </c>
      <c r="V155" s="29">
        <v>-0.42080134690962723</v>
      </c>
      <c r="W155" s="29">
        <v>-0.76900318943415868</v>
      </c>
      <c r="X155" s="29">
        <v>11.575710449712773</v>
      </c>
      <c r="Y155" s="29">
        <v>5.2653084697375618</v>
      </c>
      <c r="Z155" s="29">
        <v>4.1832848916826038</v>
      </c>
      <c r="AA155" s="29">
        <v>3.2050850988575519</v>
      </c>
      <c r="AB155" s="29">
        <v>-4.8652763470563798</v>
      </c>
      <c r="AC155" s="29">
        <v>-5.0840333743252586</v>
      </c>
      <c r="AE155" s="3">
        <f>SUMPRODUCT('capital shares'!$C157:$G157,$C155:$G155)/SUM('capital shares'!$C157:$G157)</f>
        <v>2.086407832490301</v>
      </c>
      <c r="AF155" s="3">
        <f>SUMPRODUCT('capital shares'!$C157:$O157,$C155:$O155)/SUM('capital shares'!$C157:$O157)</f>
        <v>3.1307665877078503</v>
      </c>
      <c r="AG155" s="3">
        <f>SUMPRODUCT('capital shares'!$K157:$O157,$K155:$O155)/SUM('capital shares'!$K157:$O157)</f>
        <v>3.5389745614126333</v>
      </c>
      <c r="AH155" s="3"/>
      <c r="AI155" s="3">
        <f>'capital shares'!C157*C155*VLOOKUP($A155,quarterly_final!$A:$Z,MATCH("alpha",quarterly_final!$A$22:$Z$22,0),FALSE)</f>
        <v>0.13130087925632167</v>
      </c>
      <c r="AJ155" s="3">
        <f>'capital shares'!H157*H155*VLOOKUP($A155,quarterly_final!$A:$Z,MATCH("alpha",quarterly_final!$A$22:$Z$22,0),FALSE)</f>
        <v>6.4234371816526539E-2</v>
      </c>
      <c r="AK155" s="3">
        <f t="shared" si="31"/>
        <v>0.19553525107284819</v>
      </c>
      <c r="AL155" s="3">
        <f t="shared" si="34"/>
        <v>0.17017298746381365</v>
      </c>
      <c r="AM155" s="3">
        <f t="shared" si="35"/>
        <v>7.9403696224827305E-2</v>
      </c>
      <c r="AN155" s="3">
        <f t="shared" si="36"/>
        <v>0.24957668368864097</v>
      </c>
      <c r="AO155" s="3"/>
      <c r="AP155" s="2">
        <f t="shared" si="26"/>
        <v>30362</v>
      </c>
      <c r="AQ155">
        <f t="shared" si="30"/>
        <v>195.14466954568567</v>
      </c>
      <c r="AR155">
        <f t="shared" si="32"/>
        <v>113.49335294367832</v>
      </c>
      <c r="AS155">
        <f t="shared" si="33"/>
        <v>163.62242463187459</v>
      </c>
      <c r="AT155" s="3">
        <f>AT154+VLOOKUP($A155,quarterly_final!$A:$Z,MATCH("dY",quarterly_final!$A$22:$Z$22,0),FALSE)/4</f>
        <v>124.61023001704136</v>
      </c>
      <c r="AV155">
        <f t="shared" si="27"/>
        <v>70.534439528644313</v>
      </c>
      <c r="AW155">
        <f t="shared" si="28"/>
        <v>-11.116877073363042</v>
      </c>
      <c r="AX155">
        <f t="shared" si="29"/>
        <v>39.012194614833234</v>
      </c>
    </row>
    <row r="156" spans="1:50" x14ac:dyDescent="0.25">
      <c r="A156" s="2">
        <v>30451</v>
      </c>
      <c r="C156" s="29">
        <v>27.565968560745446</v>
      </c>
      <c r="D156" s="29">
        <v>6.4475804069090259</v>
      </c>
      <c r="E156" s="29">
        <v>0.10653489102097069</v>
      </c>
      <c r="F156" s="29">
        <v>-0.43608201216756015</v>
      </c>
      <c r="G156" s="29">
        <v>-1.7591289177786962</v>
      </c>
      <c r="H156" s="29">
        <v>13.104195300160626</v>
      </c>
      <c r="I156" s="29">
        <v>5.1975094360543039</v>
      </c>
      <c r="J156" s="29">
        <v>4.1430819732880764</v>
      </c>
      <c r="K156" s="29">
        <v>4.7616814487348336</v>
      </c>
      <c r="L156" s="29">
        <v>2.1489343980896081</v>
      </c>
      <c r="M156" s="29">
        <v>2.0603408065731799</v>
      </c>
      <c r="N156" s="29">
        <v>5.5329247016331351</v>
      </c>
      <c r="O156" s="29">
        <v>0.94494466819909917</v>
      </c>
      <c r="P156" s="29">
        <v>-0.77066976441386714</v>
      </c>
      <c r="Q156" s="29">
        <v>-1.5849620770481465</v>
      </c>
      <c r="S156" s="29">
        <v>27.565968560745446</v>
      </c>
      <c r="T156" s="29">
        <v>6.4475804069090259</v>
      </c>
      <c r="U156" s="29">
        <v>0.10653489102097069</v>
      </c>
      <c r="V156" s="29">
        <v>-0.43608201216756015</v>
      </c>
      <c r="W156" s="29">
        <v>-1.7591289177786962</v>
      </c>
      <c r="X156" s="29">
        <v>13.104195300160626</v>
      </c>
      <c r="Y156" s="29">
        <v>5.1975094360543039</v>
      </c>
      <c r="Z156" s="29">
        <v>4.1430819732880764</v>
      </c>
      <c r="AA156" s="29">
        <v>2.9263761874069871</v>
      </c>
      <c r="AB156" s="29">
        <v>-0.77066976441386714</v>
      </c>
      <c r="AC156" s="29">
        <v>-1.5849620770481465</v>
      </c>
      <c r="AE156" s="3">
        <f>SUMPRODUCT('capital shares'!$C158:$G158,$C156:$G156)/SUM('capital shares'!$C158:$G158)</f>
        <v>2.2659401756135922</v>
      </c>
      <c r="AF156" s="3">
        <f>SUMPRODUCT('capital shares'!$C158:$O158,$C156:$O156)/SUM('capital shares'!$C158:$O158)</f>
        <v>3.1708992585330975</v>
      </c>
      <c r="AG156" s="3">
        <f>SUMPRODUCT('capital shares'!$K158:$O158,$K156:$O156)/SUM('capital shares'!$K158:$O158)</f>
        <v>3.3241559280726043</v>
      </c>
      <c r="AH156" s="3"/>
      <c r="AI156" s="3">
        <f>'capital shares'!C158*C156*VLOOKUP($A156,quarterly_final!$A:$Z,MATCH("alpha",quarterly_final!$A$22:$Z$22,0),FALSE)</f>
        <v>0.20230660146494775</v>
      </c>
      <c r="AJ156" s="3">
        <f>'capital shares'!H158*H156*VLOOKUP($A156,quarterly_final!$A:$Z,MATCH("alpha",quarterly_final!$A$22:$Z$22,0),FALSE)</f>
        <v>7.3225759633259738E-2</v>
      </c>
      <c r="AK156" s="3">
        <f t="shared" si="31"/>
        <v>0.2755323610982075</v>
      </c>
      <c r="AL156" s="3">
        <f t="shared" si="34"/>
        <v>0.16085568888048055</v>
      </c>
      <c r="AM156" s="3">
        <f t="shared" si="35"/>
        <v>7.5127244866936685E-2</v>
      </c>
      <c r="AN156" s="3">
        <f t="shared" si="36"/>
        <v>0.23598293374741725</v>
      </c>
      <c r="AO156" s="3"/>
      <c r="AP156" s="2">
        <f t="shared" si="26"/>
        <v>30451</v>
      </c>
      <c r="AQ156">
        <f t="shared" si="30"/>
        <v>195.71115458958906</v>
      </c>
      <c r="AR156">
        <f t="shared" si="32"/>
        <v>114.32439192569647</v>
      </c>
      <c r="AS156">
        <f t="shared" si="33"/>
        <v>164.41514944650788</v>
      </c>
      <c r="AT156" s="3">
        <f>AT155+VLOOKUP($A156,quarterly_final!$A:$Z,MATCH("dY",quarterly_final!$A$22:$Z$22,0),FALSE)/4</f>
        <v>127.04668871767765</v>
      </c>
      <c r="AV156">
        <f t="shared" si="27"/>
        <v>68.664465871911403</v>
      </c>
      <c r="AW156">
        <f t="shared" si="28"/>
        <v>-12.722296791981179</v>
      </c>
      <c r="AX156">
        <f t="shared" si="29"/>
        <v>37.368460728830229</v>
      </c>
    </row>
    <row r="157" spans="1:50" x14ac:dyDescent="0.25">
      <c r="A157" s="2">
        <v>30543</v>
      </c>
      <c r="C157" s="29">
        <v>32.269907269784071</v>
      </c>
      <c r="D157" s="29">
        <v>6.930064023378435</v>
      </c>
      <c r="E157" s="29">
        <v>0.12630079458375576</v>
      </c>
      <c r="F157" s="29">
        <v>0.14283734628364186</v>
      </c>
      <c r="G157" s="29">
        <v>-0.77766862429982098</v>
      </c>
      <c r="H157" s="29">
        <v>15.065351665425197</v>
      </c>
      <c r="I157" s="29">
        <v>5.4093822277565096</v>
      </c>
      <c r="J157" s="29">
        <v>4.3238307225699657</v>
      </c>
      <c r="K157" s="29">
        <v>4.3814974143991492</v>
      </c>
      <c r="L157" s="29">
        <v>1.7137735666842957</v>
      </c>
      <c r="M157" s="29">
        <v>1.8888072865628658</v>
      </c>
      <c r="N157" s="29">
        <v>4.4360631623987956</v>
      </c>
      <c r="O157" s="29">
        <v>1.1252857553330387</v>
      </c>
      <c r="P157" s="29">
        <v>-0.2668768543010458</v>
      </c>
      <c r="Q157" s="29">
        <v>1.9557918013326514</v>
      </c>
      <c r="S157" s="29">
        <v>32.269907269784071</v>
      </c>
      <c r="T157" s="29">
        <v>6.930064023378435</v>
      </c>
      <c r="U157" s="29">
        <v>0.12630079458375576</v>
      </c>
      <c r="V157" s="29">
        <v>0.14283734628364186</v>
      </c>
      <c r="W157" s="29">
        <v>-0.77766862429982098</v>
      </c>
      <c r="X157" s="29">
        <v>15.065351665425197</v>
      </c>
      <c r="Y157" s="29">
        <v>5.4093822277565096</v>
      </c>
      <c r="Z157" s="29">
        <v>4.3238307225699657</v>
      </c>
      <c r="AA157" s="29">
        <v>2.6283178245925853</v>
      </c>
      <c r="AB157" s="29">
        <v>-0.2668768543010458</v>
      </c>
      <c r="AC157" s="29">
        <v>1.9557918013326514</v>
      </c>
      <c r="AE157" s="3">
        <f>SUMPRODUCT('capital shares'!$C159:$G159,$C157:$G157)/SUM('capital shares'!$C159:$G159)</f>
        <v>2.9992838787561591</v>
      </c>
      <c r="AF157" s="3">
        <f>SUMPRODUCT('capital shares'!$C159:$O159,$C157:$O157)/SUM('capital shares'!$C159:$O159)</f>
        <v>3.4370924586674398</v>
      </c>
      <c r="AG157" s="3">
        <f>SUMPRODUCT('capital shares'!$K159:$O159,$K157:$O157)/SUM('capital shares'!$K159:$O159)</f>
        <v>2.9257363651662875</v>
      </c>
      <c r="AH157" s="3"/>
      <c r="AI157" s="3">
        <f>'capital shares'!C159*C157*VLOOKUP($A157,quarterly_final!$A:$Z,MATCH("alpha",quarterly_final!$A$22:$Z$22,0),FALSE)</f>
        <v>0.23411070562461378</v>
      </c>
      <c r="AJ157" s="3">
        <f>'capital shares'!H159*H157*VLOOKUP($A157,quarterly_final!$A:$Z,MATCH("alpha",quarterly_final!$A$22:$Z$22,0),FALSE)</f>
        <v>8.4770864073461516E-2</v>
      </c>
      <c r="AK157" s="3">
        <f t="shared" si="31"/>
        <v>0.3188815696980753</v>
      </c>
      <c r="AL157" s="3">
        <f t="shared" si="34"/>
        <v>0.17998122584748735</v>
      </c>
      <c r="AM157" s="3">
        <f t="shared" si="35"/>
        <v>7.4649115737571312E-2</v>
      </c>
      <c r="AN157" s="3">
        <f t="shared" si="36"/>
        <v>0.25463034158505865</v>
      </c>
      <c r="AO157" s="3"/>
      <c r="AP157" s="2">
        <f t="shared" si="26"/>
        <v>30543</v>
      </c>
      <c r="AQ157">
        <f t="shared" si="30"/>
        <v>196.4609755592781</v>
      </c>
      <c r="AR157">
        <f t="shared" si="32"/>
        <v>115.05582601698805</v>
      </c>
      <c r="AS157">
        <f t="shared" si="33"/>
        <v>165.27442256117473</v>
      </c>
      <c r="AT157" s="3">
        <f>AT156+VLOOKUP($A157,quarterly_final!$A:$Z,MATCH("dY",quarterly_final!$A$22:$Z$22,0),FALSE)/4</f>
        <v>129.04490745623579</v>
      </c>
      <c r="AV157">
        <f t="shared" si="27"/>
        <v>67.416068103042306</v>
      </c>
      <c r="AW157">
        <f t="shared" si="28"/>
        <v>-13.989081439247741</v>
      </c>
      <c r="AX157">
        <f t="shared" si="29"/>
        <v>36.22951510493894</v>
      </c>
    </row>
    <row r="158" spans="1:50" x14ac:dyDescent="0.25">
      <c r="A158" s="2">
        <v>30635</v>
      </c>
      <c r="C158" s="29">
        <v>35.946687325975191</v>
      </c>
      <c r="D158" s="29">
        <v>6.7480495800062101</v>
      </c>
      <c r="E158" s="29">
        <v>0.55077595826915626</v>
      </c>
      <c r="F158" s="29">
        <v>1.5371478784551584</v>
      </c>
      <c r="G158" s="29">
        <v>-0.33099908387512755</v>
      </c>
      <c r="H158" s="29">
        <v>17.743292378607833</v>
      </c>
      <c r="I158" s="29">
        <v>5.5215196040144576</v>
      </c>
      <c r="J158" s="29">
        <v>4.611350558229077</v>
      </c>
      <c r="K158" s="29">
        <v>4.7967091709637089</v>
      </c>
      <c r="L158" s="29">
        <v>1.6847836916056735</v>
      </c>
      <c r="M158" s="29">
        <v>1.699424673491734</v>
      </c>
      <c r="N158" s="29">
        <v>4.6270808671003749</v>
      </c>
      <c r="O158" s="29">
        <v>1.0689654927730885</v>
      </c>
      <c r="P158" s="29">
        <v>2.7787989823359283</v>
      </c>
      <c r="Q158" s="29">
        <v>5.4451656287959338</v>
      </c>
      <c r="S158" s="29">
        <v>35.946687325975191</v>
      </c>
      <c r="T158" s="29">
        <v>6.7480495800062101</v>
      </c>
      <c r="U158" s="29">
        <v>0.55077595826915626</v>
      </c>
      <c r="V158" s="29">
        <v>1.5371478784551584</v>
      </c>
      <c r="W158" s="29">
        <v>-0.33099908387512755</v>
      </c>
      <c r="X158" s="29">
        <v>17.743292378607833</v>
      </c>
      <c r="Y158" s="29">
        <v>5.5215196040144576</v>
      </c>
      <c r="Z158" s="29">
        <v>4.611350558229077</v>
      </c>
      <c r="AA158" s="29">
        <v>2.7147392212555133</v>
      </c>
      <c r="AB158" s="29">
        <v>2.7787989823359283</v>
      </c>
      <c r="AC158" s="29">
        <v>5.4451656287959338</v>
      </c>
      <c r="AE158" s="3">
        <f>SUMPRODUCT('capital shares'!$C160:$G160,$C158:$G158)/SUM('capital shares'!$C160:$G160)</f>
        <v>3.8920486690031666</v>
      </c>
      <c r="AF158" s="3">
        <f>SUMPRODUCT('capital shares'!$C160:$O160,$C158:$O158)/SUM('capital shares'!$C160:$O160)</f>
        <v>3.9792953915239258</v>
      </c>
      <c r="AG158" s="3">
        <f>SUMPRODUCT('capital shares'!$K160:$O160,$K158:$O158)/SUM('capital shares'!$K160:$O160)</f>
        <v>3.0262369744325701</v>
      </c>
      <c r="AH158" s="3"/>
      <c r="AI158" s="3">
        <f>'capital shares'!C160*C158*VLOOKUP($A158,quarterly_final!$A:$Z,MATCH("alpha",quarterly_final!$A$22:$Z$22,0),FALSE)</f>
        <v>0.27422761058362866</v>
      </c>
      <c r="AJ158" s="3">
        <f>'capital shares'!H160*H158*VLOOKUP($A158,quarterly_final!$A:$Z,MATCH("alpha",quarterly_final!$A$22:$Z$22,0),FALSE)</f>
        <v>0.10083758470206014</v>
      </c>
      <c r="AK158" s="3">
        <f t="shared" si="31"/>
        <v>0.37506519528568882</v>
      </c>
      <c r="AL158" s="3">
        <f t="shared" si="34"/>
        <v>0.21048644923237797</v>
      </c>
      <c r="AM158" s="3">
        <f t="shared" si="35"/>
        <v>8.0767145056326983E-2</v>
      </c>
      <c r="AN158" s="3">
        <f t="shared" si="36"/>
        <v>0.29125359428870495</v>
      </c>
      <c r="AO158" s="3"/>
      <c r="AP158" s="2">
        <f t="shared" si="26"/>
        <v>30635</v>
      </c>
      <c r="AQ158">
        <f t="shared" si="30"/>
        <v>197.4339877265289</v>
      </c>
      <c r="AR158">
        <f t="shared" si="32"/>
        <v>115.81238526059619</v>
      </c>
      <c r="AS158">
        <f t="shared" si="33"/>
        <v>166.26924640905571</v>
      </c>
      <c r="AT158" s="3">
        <f>AT157+VLOOKUP($A158,quarterly_final!$A:$Z,MATCH("dY",quarterly_final!$A$22:$Z$22,0),FALSE)/4</f>
        <v>131.65853520217286</v>
      </c>
      <c r="AV158">
        <f t="shared" si="27"/>
        <v>65.775452524356041</v>
      </c>
      <c r="AW158">
        <f t="shared" si="28"/>
        <v>-15.84614994157667</v>
      </c>
      <c r="AX158">
        <f t="shared" si="29"/>
        <v>34.610711206882854</v>
      </c>
    </row>
    <row r="159" spans="1:50" x14ac:dyDescent="0.25">
      <c r="A159" s="2">
        <v>30727</v>
      </c>
      <c r="C159" s="29">
        <v>34.294613178730771</v>
      </c>
      <c r="D159" s="29">
        <v>8.5427740612566083</v>
      </c>
      <c r="E159" s="29">
        <v>0.81002115071910907</v>
      </c>
      <c r="F159" s="29">
        <v>3.4885577507374421</v>
      </c>
      <c r="G159" s="29">
        <v>0.8281168845520881</v>
      </c>
      <c r="H159" s="29">
        <v>18.529650338953019</v>
      </c>
      <c r="I159" s="29">
        <v>5.8705634461290401</v>
      </c>
      <c r="J159" s="29">
        <v>4.990273212542462</v>
      </c>
      <c r="K159" s="29">
        <v>4.8651036870964504</v>
      </c>
      <c r="L159" s="29">
        <v>0.93069215312340248</v>
      </c>
      <c r="M159" s="29">
        <v>1.9370205360374371</v>
      </c>
      <c r="N159" s="29">
        <v>5.0648801863871995</v>
      </c>
      <c r="O159" s="29">
        <v>1.3955690469565241</v>
      </c>
      <c r="P159" s="29">
        <v>8.7229973439171715</v>
      </c>
      <c r="Q159" s="29">
        <v>8.7945110675001104</v>
      </c>
      <c r="S159" s="29">
        <v>34.294613178730771</v>
      </c>
      <c r="T159" s="29">
        <v>8.5427740612566083</v>
      </c>
      <c r="U159" s="29">
        <v>0.81002115071910907</v>
      </c>
      <c r="V159" s="29">
        <v>3.4885577507374421</v>
      </c>
      <c r="W159" s="29">
        <v>0.8281168845520881</v>
      </c>
      <c r="X159" s="29">
        <v>18.529650338953019</v>
      </c>
      <c r="Y159" s="29">
        <v>5.8705634461290401</v>
      </c>
      <c r="Z159" s="29">
        <v>4.990273212542462</v>
      </c>
      <c r="AA159" s="29">
        <v>2.8247174364956606</v>
      </c>
      <c r="AB159" s="29">
        <v>8.7229973439171715</v>
      </c>
      <c r="AC159" s="29">
        <v>8.7945110675001104</v>
      </c>
      <c r="AE159" s="3">
        <f>SUMPRODUCT('capital shares'!$C161:$G161,$C159:$G159)/SUM('capital shares'!$C161:$G161)</f>
        <v>5.0630948846001465</v>
      </c>
      <c r="AF159" s="3">
        <f>SUMPRODUCT('capital shares'!$C161:$O161,$C159:$O159)/SUM('capital shares'!$C161:$O161)</f>
        <v>4.643196191152474</v>
      </c>
      <c r="AG159" s="3">
        <f>SUMPRODUCT('capital shares'!$K161:$O161,$K159:$O159)/SUM('capital shares'!$K161:$O161)</f>
        <v>3.1725342324187906</v>
      </c>
      <c r="AH159" s="3"/>
      <c r="AI159" s="3">
        <f>'capital shares'!C161*C159*VLOOKUP($A159,quarterly_final!$A:$Z,MATCH("alpha",quarterly_final!$A$22:$Z$22,0),FALSE)</f>
        <v>0.27540131609585816</v>
      </c>
      <c r="AJ159" s="3">
        <f>'capital shares'!H161*H159*VLOOKUP($A159,quarterly_final!$A:$Z,MATCH("alpha",quarterly_final!$A$22:$Z$22,0),FALSE)</f>
        <v>0.10652620645434477</v>
      </c>
      <c r="AK159" s="3">
        <f t="shared" si="31"/>
        <v>0.3819275225502029</v>
      </c>
      <c r="AL159" s="3">
        <f t="shared" si="34"/>
        <v>0.24651155844226208</v>
      </c>
      <c r="AM159" s="3">
        <f t="shared" si="35"/>
        <v>9.1340103715781523E-2</v>
      </c>
      <c r="AN159" s="3">
        <f t="shared" si="36"/>
        <v>0.33785166215804363</v>
      </c>
      <c r="AO159" s="3"/>
      <c r="AP159" s="2">
        <f t="shared" si="26"/>
        <v>30727</v>
      </c>
      <c r="AQ159">
        <f t="shared" si="30"/>
        <v>198.69976144767892</v>
      </c>
      <c r="AR159">
        <f t="shared" si="32"/>
        <v>116.60551881870089</v>
      </c>
      <c r="AS159">
        <f t="shared" si="33"/>
        <v>167.43004545684383</v>
      </c>
      <c r="AT159" s="3">
        <f>AT158+VLOOKUP($A159,quarterly_final!$A:$Z,MATCH("dY",quarterly_final!$A$22:$Z$22,0),FALSE)/4</f>
        <v>134.59024164811976</v>
      </c>
      <c r="AV159">
        <f t="shared" si="27"/>
        <v>64.109519799559166</v>
      </c>
      <c r="AW159">
        <f t="shared" si="28"/>
        <v>-17.984722829418871</v>
      </c>
      <c r="AX159">
        <f t="shared" si="29"/>
        <v>32.839803808724071</v>
      </c>
    </row>
    <row r="160" spans="1:50" x14ac:dyDescent="0.25">
      <c r="A160" s="2">
        <v>30817</v>
      </c>
      <c r="C160" s="29">
        <v>37.65176419994205</v>
      </c>
      <c r="D160" s="29">
        <v>7.8751529871972537</v>
      </c>
      <c r="E160" s="29">
        <v>1.374215056858219</v>
      </c>
      <c r="F160" s="29">
        <v>2.6819379368973273</v>
      </c>
      <c r="G160" s="29">
        <v>0.96195137340018277</v>
      </c>
      <c r="H160" s="29">
        <v>18.655547814656614</v>
      </c>
      <c r="I160" s="29">
        <v>5.961868411581861</v>
      </c>
      <c r="J160" s="29">
        <v>5.5509507568928029</v>
      </c>
      <c r="K160" s="29">
        <v>5.2721955864321046</v>
      </c>
      <c r="L160" s="29">
        <v>1.4872123934409842</v>
      </c>
      <c r="M160" s="29">
        <v>1.8150077572279599</v>
      </c>
      <c r="N160" s="29">
        <v>5.5439209826666058</v>
      </c>
      <c r="O160" s="29">
        <v>1.5170223753742107</v>
      </c>
      <c r="P160" s="29">
        <v>8.0307535526507934</v>
      </c>
      <c r="Q160" s="29">
        <v>6.583214283047667</v>
      </c>
      <c r="S160" s="29">
        <v>37.65176419994205</v>
      </c>
      <c r="T160" s="29">
        <v>7.8751529871972537</v>
      </c>
      <c r="U160" s="29">
        <v>1.374215056858219</v>
      </c>
      <c r="V160" s="29">
        <v>2.6819379368973273</v>
      </c>
      <c r="W160" s="29">
        <v>0.96195137340018277</v>
      </c>
      <c r="X160" s="29">
        <v>18.655547814656614</v>
      </c>
      <c r="Y160" s="29">
        <v>5.961868411581861</v>
      </c>
      <c r="Z160" s="29">
        <v>5.5509507568928029</v>
      </c>
      <c r="AA160" s="29">
        <v>3.0902283900047678</v>
      </c>
      <c r="AB160" s="29">
        <v>8.0307535526507934</v>
      </c>
      <c r="AC160" s="29">
        <v>6.583214283047667</v>
      </c>
      <c r="AE160" s="3">
        <f>SUMPRODUCT('capital shares'!$C162:$G162,$C160:$G160)/SUM('capital shares'!$C162:$G162)</f>
        <v>5.2785811105096343</v>
      </c>
      <c r="AF160" s="3">
        <f>SUMPRODUCT('capital shares'!$C162:$O162,$C160:$O160)/SUM('capital shares'!$C162:$O162)</f>
        <v>4.8745861816613862</v>
      </c>
      <c r="AG160" s="3">
        <f>SUMPRODUCT('capital shares'!$K162:$O162,$K160:$O160)/SUM('capital shares'!$K162:$O162)</f>
        <v>3.4286183157857226</v>
      </c>
      <c r="AH160" s="3"/>
      <c r="AI160" s="3">
        <f>'capital shares'!C162*C160*VLOOKUP($A160,quarterly_final!$A:$Z,MATCH("alpha",quarterly_final!$A$22:$Z$22,0),FALSE)</f>
        <v>0.30758965610655536</v>
      </c>
      <c r="AJ160" s="3">
        <f>'capital shares'!H162*H160*VLOOKUP($A160,quarterly_final!$A:$Z,MATCH("alpha",quarterly_final!$A$22:$Z$22,0),FALSE)</f>
        <v>0.10915499726058803</v>
      </c>
      <c r="AK160" s="3">
        <f t="shared" si="31"/>
        <v>0.41674465336714339</v>
      </c>
      <c r="AL160" s="3">
        <f t="shared" si="34"/>
        <v>0.272832322102664</v>
      </c>
      <c r="AM160" s="3">
        <f t="shared" si="35"/>
        <v>0.10032241312261361</v>
      </c>
      <c r="AN160" s="3">
        <f t="shared" si="36"/>
        <v>0.37315473522527765</v>
      </c>
      <c r="AO160" s="3"/>
      <c r="AP160" s="2">
        <f t="shared" si="26"/>
        <v>30817</v>
      </c>
      <c r="AQ160">
        <f t="shared" si="30"/>
        <v>200.01940672530634</v>
      </c>
      <c r="AR160">
        <f t="shared" si="32"/>
        <v>117.46267339764732</v>
      </c>
      <c r="AS160">
        <f t="shared" si="33"/>
        <v>168.64869200225917</v>
      </c>
      <c r="AT160" s="3">
        <f>AT159+VLOOKUP($A160,quarterly_final!$A:$Z,MATCH("dY",quarterly_final!$A$22:$Z$22,0),FALSE)/4</f>
        <v>136.65411010407021</v>
      </c>
      <c r="AV160">
        <f t="shared" si="27"/>
        <v>63.365296621236126</v>
      </c>
      <c r="AW160">
        <f t="shared" si="28"/>
        <v>-19.191436706422891</v>
      </c>
      <c r="AX160">
        <f t="shared" si="29"/>
        <v>31.994581898188954</v>
      </c>
    </row>
    <row r="161" spans="1:59" x14ac:dyDescent="0.25">
      <c r="A161" s="2">
        <v>30909</v>
      </c>
      <c r="C161" s="29">
        <v>40.510162902540259</v>
      </c>
      <c r="D161" s="29">
        <v>8.4964135418431397</v>
      </c>
      <c r="E161" s="29">
        <v>1.5814633140294632</v>
      </c>
      <c r="F161" s="29">
        <v>3.5785447962147998</v>
      </c>
      <c r="G161" s="29">
        <v>1.1198002738375123</v>
      </c>
      <c r="H161" s="29">
        <v>18.782546736863281</v>
      </c>
      <c r="I161" s="29">
        <v>6.2788117935291154</v>
      </c>
      <c r="J161" s="29">
        <v>5.5613823610705992</v>
      </c>
      <c r="K161" s="29">
        <v>5.8792952411799604</v>
      </c>
      <c r="L161" s="29">
        <v>1.6594540902659105</v>
      </c>
      <c r="M161" s="29">
        <v>1.9182780565117241</v>
      </c>
      <c r="N161" s="29">
        <v>5.3490917915993919</v>
      </c>
      <c r="O161" s="29">
        <v>1.6545037945505214</v>
      </c>
      <c r="P161" s="29">
        <v>8.2156552887241219</v>
      </c>
      <c r="Q161" s="29">
        <v>4.4769785772398762</v>
      </c>
      <c r="S161" s="29">
        <v>40.510162902540259</v>
      </c>
      <c r="T161" s="29">
        <v>8.4964135418431397</v>
      </c>
      <c r="U161" s="29">
        <v>1.5814633140294632</v>
      </c>
      <c r="V161" s="29">
        <v>3.5785447962147998</v>
      </c>
      <c r="W161" s="29">
        <v>1.1198002738375123</v>
      </c>
      <c r="X161" s="29">
        <v>18.782546736863281</v>
      </c>
      <c r="Y161" s="29">
        <v>6.2788117935291154</v>
      </c>
      <c r="Z161" s="29">
        <v>5.5613823610705992</v>
      </c>
      <c r="AA161" s="29">
        <v>3.3275798101314535</v>
      </c>
      <c r="AB161" s="29">
        <v>8.2156552887241219</v>
      </c>
      <c r="AC161" s="29">
        <v>4.4769785772398762</v>
      </c>
      <c r="AE161" s="3">
        <f>SUMPRODUCT('capital shares'!$C163:$G163,$C161:$G161)/SUM('capital shares'!$C163:$G163)</f>
        <v>6.0807838264006291</v>
      </c>
      <c r="AF161" s="3">
        <f>SUMPRODUCT('capital shares'!$C163:$O163,$C161:$O161)/SUM('capital shares'!$C163:$O163)</f>
        <v>5.3367458570099053</v>
      </c>
      <c r="AG161" s="3">
        <f>SUMPRODUCT('capital shares'!$K163:$O163,$K161:$O161)/SUM('capital shares'!$K163:$O163)</f>
        <v>3.5579451038832914</v>
      </c>
      <c r="AH161" s="3"/>
      <c r="AI161" s="3">
        <f>'capital shares'!C163*C161*VLOOKUP($A161,quarterly_final!$A:$Z,MATCH("alpha",quarterly_final!$A$22:$Z$22,0),FALSE)</f>
        <v>0.35014555542376258</v>
      </c>
      <c r="AJ161" s="3">
        <f>'capital shares'!H163*H161*VLOOKUP($A161,quarterly_final!$A:$Z,MATCH("alpha",quarterly_final!$A$22:$Z$22,0),FALSE)</f>
        <v>0.1130075418800997</v>
      </c>
      <c r="AK161" s="3">
        <f t="shared" si="31"/>
        <v>0.46315309730386228</v>
      </c>
      <c r="AL161" s="3">
        <f t="shared" si="34"/>
        <v>0.30184103455245115</v>
      </c>
      <c r="AM161" s="3">
        <f t="shared" si="35"/>
        <v>0.10738158257427316</v>
      </c>
      <c r="AN161" s="3">
        <f t="shared" si="36"/>
        <v>0.40922261712672431</v>
      </c>
      <c r="AO161" s="3"/>
      <c r="AP161" s="2">
        <f t="shared" si="26"/>
        <v>30909</v>
      </c>
      <c r="AQ161">
        <f t="shared" si="30"/>
        <v>201.5396026819065</v>
      </c>
      <c r="AR161">
        <f t="shared" si="32"/>
        <v>118.35215967361815</v>
      </c>
      <c r="AS161">
        <f t="shared" si="33"/>
        <v>169.98287846651164</v>
      </c>
      <c r="AT161" s="3">
        <f>AT160+VLOOKUP($A161,quarterly_final!$A:$Z,MATCH("dY",quarterly_final!$A$22:$Z$22,0),FALSE)/4</f>
        <v>137.71651651561234</v>
      </c>
      <c r="AV161">
        <f t="shared" si="27"/>
        <v>63.823086166294161</v>
      </c>
      <c r="AW161">
        <f t="shared" si="28"/>
        <v>-19.364356841994194</v>
      </c>
      <c r="AX161">
        <f t="shared" si="29"/>
        <v>32.266361950899295</v>
      </c>
    </row>
    <row r="162" spans="1:59" x14ac:dyDescent="0.25">
      <c r="A162" s="2">
        <v>31001</v>
      </c>
      <c r="C162" s="29">
        <v>42.688141942102575</v>
      </c>
      <c r="D162" s="29">
        <v>8.2303976969846815</v>
      </c>
      <c r="E162" s="29">
        <v>1.7906236009366694</v>
      </c>
      <c r="F162" s="29">
        <v>3.8161292965007476</v>
      </c>
      <c r="G162" s="29">
        <v>1.3530902466172279</v>
      </c>
      <c r="H162" s="29">
        <v>19.997465289863214</v>
      </c>
      <c r="I162" s="29">
        <v>6.3972959320736322</v>
      </c>
      <c r="J162" s="29">
        <v>5.3372818438518266</v>
      </c>
      <c r="K162" s="29">
        <v>5.9296964728716262</v>
      </c>
      <c r="L162" s="29">
        <v>1.8634467965519264</v>
      </c>
      <c r="M162" s="29">
        <v>1.9663658681103868</v>
      </c>
      <c r="N162" s="29">
        <v>5.7482220258741279</v>
      </c>
      <c r="O162" s="29">
        <v>1.7383417479820196</v>
      </c>
      <c r="P162" s="29">
        <v>5.0882305262682337</v>
      </c>
      <c r="Q162" s="29">
        <v>2.4399135430833496</v>
      </c>
      <c r="S162" s="29">
        <v>42.688141942102575</v>
      </c>
      <c r="T162" s="29">
        <v>8.2303976969846815</v>
      </c>
      <c r="U162" s="29">
        <v>1.7906236009366694</v>
      </c>
      <c r="V162" s="29">
        <v>3.8161292965007476</v>
      </c>
      <c r="W162" s="29">
        <v>1.3530902466172279</v>
      </c>
      <c r="X162" s="29">
        <v>19.997465289863214</v>
      </c>
      <c r="Y162" s="29">
        <v>6.3972959320736322</v>
      </c>
      <c r="Z162" s="29">
        <v>5.3372818438518266</v>
      </c>
      <c r="AA162" s="29">
        <v>3.4626155663964653</v>
      </c>
      <c r="AB162" s="29">
        <v>5.0882305262682337</v>
      </c>
      <c r="AC162" s="29">
        <v>2.4399135430833496</v>
      </c>
      <c r="AE162" s="3">
        <f>SUMPRODUCT('capital shares'!$C164:$G164,$C162:$G162)/SUM('capital shares'!$C164:$G164)</f>
        <v>6.557873862472869</v>
      </c>
      <c r="AF162" s="3">
        <f>SUMPRODUCT('capital shares'!$C164:$O164,$C162:$O162)/SUM('capital shares'!$C164:$O164)</f>
        <v>5.6610212333755836</v>
      </c>
      <c r="AG162" s="3">
        <f>SUMPRODUCT('capital shares'!$K164:$O164,$K162:$O162)/SUM('capital shares'!$K164:$O164)</f>
        <v>3.6693113430343769</v>
      </c>
      <c r="AH162" s="3"/>
      <c r="AI162" s="3">
        <f>'capital shares'!C164*C162*VLOOKUP($A162,quarterly_final!$A:$Z,MATCH("alpha",quarterly_final!$A$22:$Z$22,0),FALSE)</f>
        <v>0.38961677908075576</v>
      </c>
      <c r="AJ162" s="3">
        <f>'capital shares'!H164*H162*VLOOKUP($A162,quarterly_final!$A:$Z,MATCH("alpha",quarterly_final!$A$22:$Z$22,0),FALSE)</f>
        <v>0.1240635871735566</v>
      </c>
      <c r="AK162" s="3">
        <f t="shared" si="31"/>
        <v>0.51368036625431235</v>
      </c>
      <c r="AL162" s="3">
        <f t="shared" si="34"/>
        <v>0.33068832667673298</v>
      </c>
      <c r="AM162" s="3">
        <f t="shared" si="35"/>
        <v>0.11318808319214727</v>
      </c>
      <c r="AN162" s="3">
        <f t="shared" si="36"/>
        <v>0.44387640986888022</v>
      </c>
      <c r="AO162" s="3"/>
      <c r="AP162" s="2">
        <f t="shared" si="26"/>
        <v>31001</v>
      </c>
      <c r="AQ162">
        <f t="shared" si="30"/>
        <v>203.17907114752472</v>
      </c>
      <c r="AR162">
        <f t="shared" si="32"/>
        <v>119.26948750937675</v>
      </c>
      <c r="AS162">
        <f t="shared" si="33"/>
        <v>171.39813377485552</v>
      </c>
      <c r="AT162" s="3">
        <f>AT161+VLOOKUP($A162,quarterly_final!$A:$Z,MATCH("dY",quarterly_final!$A$22:$Z$22,0),FALSE)/4</f>
        <v>138.65841122757928</v>
      </c>
      <c r="AV162">
        <f t="shared" si="27"/>
        <v>64.520659919945444</v>
      </c>
      <c r="AW162">
        <f t="shared" si="28"/>
        <v>-19.388923718202534</v>
      </c>
      <c r="AX162">
        <f t="shared" si="29"/>
        <v>32.739722547276244</v>
      </c>
      <c r="AZ162" s="2">
        <f t="shared" ref="AZ162:AZ193" si="37">AP162</f>
        <v>31001</v>
      </c>
      <c r="BA162">
        <v>0</v>
      </c>
      <c r="BB162">
        <v>0</v>
      </c>
      <c r="BC162">
        <v>0</v>
      </c>
      <c r="BD162">
        <v>0</v>
      </c>
      <c r="BE162">
        <f t="shared" ref="BE162:BE193" si="38">BA162-$BD162</f>
        <v>0</v>
      </c>
      <c r="BF162">
        <f t="shared" ref="BF162:BF193" si="39">BB162-$BD162</f>
        <v>0</v>
      </c>
      <c r="BG162">
        <f t="shared" ref="BG162:BG193" si="40">BC162-$BD162</f>
        <v>0</v>
      </c>
    </row>
    <row r="163" spans="1:59" x14ac:dyDescent="0.25">
      <c r="A163" s="2">
        <v>31093</v>
      </c>
      <c r="C163" s="29">
        <v>42.985208609730918</v>
      </c>
      <c r="D163" s="29">
        <v>8.473792384851464</v>
      </c>
      <c r="E163" s="29">
        <v>2.0409887423483042</v>
      </c>
      <c r="F163" s="29">
        <v>3.7779902980354052</v>
      </c>
      <c r="G163" s="29">
        <v>1.383990548917069</v>
      </c>
      <c r="H163" s="29">
        <v>21.051940194490726</v>
      </c>
      <c r="I163" s="29">
        <v>6.605693319547612</v>
      </c>
      <c r="J163" s="29">
        <v>5.1280414181697154</v>
      </c>
      <c r="K163" s="29">
        <v>6.1720665358841131</v>
      </c>
      <c r="L163" s="29">
        <v>1.818635762739973</v>
      </c>
      <c r="M163" s="29">
        <v>1.928513269173493</v>
      </c>
      <c r="N163" s="29">
        <v>5.4674143946243703</v>
      </c>
      <c r="O163" s="29">
        <v>1.6545271754566215</v>
      </c>
      <c r="P163" s="29">
        <v>1.5593286659083105</v>
      </c>
      <c r="Q163" s="29">
        <v>0.4397885717967398</v>
      </c>
      <c r="S163" s="29">
        <v>42.985208609730918</v>
      </c>
      <c r="T163" s="29">
        <v>8.473792384851464</v>
      </c>
      <c r="U163" s="29">
        <v>2.0409887423483042</v>
      </c>
      <c r="V163" s="29">
        <v>3.7779902980354052</v>
      </c>
      <c r="W163" s="29">
        <v>1.383990548917069</v>
      </c>
      <c r="X163" s="29">
        <v>21.051940194490726</v>
      </c>
      <c r="Y163" s="29">
        <v>6.605693319547612</v>
      </c>
      <c r="Z163" s="29">
        <v>5.1280414181697154</v>
      </c>
      <c r="AA163" s="29">
        <v>3.4724205907373573</v>
      </c>
      <c r="AB163" s="29">
        <v>1.5593286659083105</v>
      </c>
      <c r="AC163" s="29">
        <v>0.4397885717967398</v>
      </c>
      <c r="AE163" s="3">
        <f>SUMPRODUCT('capital shares'!$C165:$G165,$C163:$G163)/SUM('capital shares'!$C165:$G165)</f>
        <v>6.783753549410914</v>
      </c>
      <c r="AF163" s="3">
        <f>SUMPRODUCT('capital shares'!$C165:$O165,$C163:$O163)/SUM('capital shares'!$C165:$O165)</f>
        <v>5.7936913655877067</v>
      </c>
      <c r="AG163" s="3">
        <f>SUMPRODUCT('capital shares'!$K165:$O165,$K163:$O163)/SUM('capital shares'!$K165:$O165)</f>
        <v>3.5870444335383018</v>
      </c>
      <c r="AH163" s="3"/>
      <c r="AI163" s="3">
        <f>'capital shares'!C165*C163*VLOOKUP($A163,quarterly_final!$A:$Z,MATCH("alpha",quarterly_final!$A$22:$Z$22,0),FALSE)</f>
        <v>0.39945755052439913</v>
      </c>
      <c r="AJ163" s="3">
        <f>'capital shares'!H165*H163*VLOOKUP($A163,quarterly_final!$A:$Z,MATCH("alpha",quarterly_final!$A$22:$Z$22,0),FALSE)</f>
        <v>0.13486134248388876</v>
      </c>
      <c r="AK163" s="3">
        <f t="shared" si="31"/>
        <v>0.53431889300828783</v>
      </c>
      <c r="AL163" s="3">
        <f t="shared" si="34"/>
        <v>0.36170238528386817</v>
      </c>
      <c r="AM163" s="3">
        <f t="shared" si="35"/>
        <v>0.12027186719953327</v>
      </c>
      <c r="AN163" s="3">
        <f t="shared" si="36"/>
        <v>0.48197425248340148</v>
      </c>
      <c r="AO163" s="3"/>
      <c r="AP163" s="2">
        <f t="shared" si="26"/>
        <v>31093</v>
      </c>
      <c r="AQ163">
        <f t="shared" si="30"/>
        <v>204.87500953487745</v>
      </c>
      <c r="AR163">
        <f t="shared" si="32"/>
        <v>120.16624861776133</v>
      </c>
      <c r="AS163">
        <f t="shared" si="33"/>
        <v>172.84655661625246</v>
      </c>
      <c r="AT163" s="3">
        <f>AT162+VLOOKUP($A163,quarterly_final!$A:$Z,MATCH("dY",quarterly_final!$A$22:$Z$22,0),FALSE)/4</f>
        <v>139.69657008992763</v>
      </c>
      <c r="AV163">
        <f t="shared" si="27"/>
        <v>65.178439444949817</v>
      </c>
      <c r="AW163">
        <f t="shared" si="28"/>
        <v>-19.530321472166307</v>
      </c>
      <c r="AX163">
        <f t="shared" si="29"/>
        <v>33.149986526324824</v>
      </c>
      <c r="AZ163" s="2">
        <f t="shared" si="37"/>
        <v>31093</v>
      </c>
      <c r="BA163">
        <f>BA162+AE163/4</f>
        <v>1.6959383873527285</v>
      </c>
      <c r="BB163">
        <f>BB162+AG163/4</f>
        <v>0.89676110838457546</v>
      </c>
      <c r="BC163">
        <f>BC162+AF163/4</f>
        <v>1.4484228413969267</v>
      </c>
      <c r="BD163" s="3">
        <f>BD162+VLOOKUP($A163,quarterly_final!$A:$Z,MATCH("dY",quarterly_final!$A$22:$Z$22,0),FALSE)/4</f>
        <v>1.0381588623483484</v>
      </c>
      <c r="BE163" s="3">
        <f t="shared" si="38"/>
        <v>0.65777952500438008</v>
      </c>
      <c r="BF163" s="3">
        <f t="shared" si="39"/>
        <v>-0.14139775396377297</v>
      </c>
      <c r="BG163" s="3">
        <f t="shared" si="40"/>
        <v>0.41026397904857825</v>
      </c>
    </row>
    <row r="164" spans="1:59" x14ac:dyDescent="0.25">
      <c r="A164" s="2">
        <v>31182</v>
      </c>
      <c r="C164" s="29">
        <v>34.488495282336373</v>
      </c>
      <c r="D164" s="29">
        <v>7.8167632288270283</v>
      </c>
      <c r="E164" s="29">
        <v>1.8982250656371491</v>
      </c>
      <c r="F164" s="29">
        <v>3.4278771082156823</v>
      </c>
      <c r="G164" s="29">
        <v>1.3815061194591749</v>
      </c>
      <c r="H164" s="29">
        <v>19.98518146512609</v>
      </c>
      <c r="I164" s="29">
        <v>6.6605221478283738</v>
      </c>
      <c r="J164" s="29">
        <v>4.5451944115356469</v>
      </c>
      <c r="K164" s="29">
        <v>6.5589850002616856</v>
      </c>
      <c r="L164" s="29">
        <v>2.2144471791349929</v>
      </c>
      <c r="M164" s="29">
        <v>1.8356095571355979</v>
      </c>
      <c r="N164" s="29">
        <v>5.4362011438804814</v>
      </c>
      <c r="O164" s="29">
        <v>1.8313908079548469</v>
      </c>
      <c r="P164" s="29">
        <v>2.2752947507385102</v>
      </c>
      <c r="Q164" s="29">
        <v>0.82764847426766153</v>
      </c>
      <c r="S164" s="29">
        <v>34.488495282336373</v>
      </c>
      <c r="T164" s="29">
        <v>7.8167632288270283</v>
      </c>
      <c r="U164" s="29">
        <v>1.8982250656371491</v>
      </c>
      <c r="V164" s="29">
        <v>3.4278771082156823</v>
      </c>
      <c r="W164" s="29">
        <v>1.3815061194591749</v>
      </c>
      <c r="X164" s="29">
        <v>19.98518146512609</v>
      </c>
      <c r="Y164" s="29">
        <v>6.6605221478283738</v>
      </c>
      <c r="Z164" s="29">
        <v>4.5451944115356469</v>
      </c>
      <c r="AA164" s="29">
        <v>3.6730054026641312</v>
      </c>
      <c r="AB164" s="29">
        <v>2.2752947507385102</v>
      </c>
      <c r="AC164" s="29">
        <v>0.82764847426766153</v>
      </c>
      <c r="AE164" s="3">
        <f>SUMPRODUCT('capital shares'!$C166:$G166,$C164:$G164)/SUM('capital shares'!$C166:$G166)</f>
        <v>5.8925455273056251</v>
      </c>
      <c r="AF164" s="3">
        <f>SUMPRODUCT('capital shares'!$C166:$O166,$C164:$O164)/SUM('capital shares'!$C166:$O166)</f>
        <v>5.4172199866828992</v>
      </c>
      <c r="AG164" s="3">
        <f>SUMPRODUCT('capital shares'!$K166:$O166,$K164:$O164)/SUM('capital shares'!$K166:$O166)</f>
        <v>3.7301521642519733</v>
      </c>
      <c r="AH164" s="3"/>
      <c r="AI164" s="3">
        <f>'capital shares'!C166*C164*VLOOKUP($A164,quarterly_final!$A:$Z,MATCH("alpha",quarterly_final!$A$22:$Z$22,0),FALSE)</f>
        <v>0.32058580651316487</v>
      </c>
      <c r="AJ164" s="3">
        <f>'capital shares'!H166*H164*VLOOKUP($A164,quarterly_final!$A:$Z,MATCH("alpha",quarterly_final!$A$22:$Z$22,0),FALSE)</f>
        <v>0.13167076220341833</v>
      </c>
      <c r="AK164" s="3">
        <f t="shared" si="31"/>
        <v>0.45225656871658321</v>
      </c>
      <c r="AL164" s="3">
        <f t="shared" si="34"/>
        <v>0.36495142288552057</v>
      </c>
      <c r="AM164" s="3">
        <f t="shared" si="35"/>
        <v>0.12590080843524085</v>
      </c>
      <c r="AN164" s="3">
        <f t="shared" si="36"/>
        <v>0.49085223132076139</v>
      </c>
      <c r="AO164" s="3"/>
      <c r="AP164" s="2">
        <f t="shared" si="26"/>
        <v>31182</v>
      </c>
      <c r="AQ164">
        <f t="shared" si="30"/>
        <v>206.34814591670386</v>
      </c>
      <c r="AR164">
        <f t="shared" si="32"/>
        <v>121.09878665882432</v>
      </c>
      <c r="AS164">
        <f t="shared" si="33"/>
        <v>174.20086161292318</v>
      </c>
      <c r="AT164" s="3">
        <f>AT163+VLOOKUP($A164,quarterly_final!$A:$Z,MATCH("dY",quarterly_final!$A$22:$Z$22,0),FALSE)/4</f>
        <v>140.5682092377196</v>
      </c>
      <c r="AV164">
        <f t="shared" si="27"/>
        <v>65.779936678984257</v>
      </c>
      <c r="AW164">
        <f t="shared" si="28"/>
        <v>-19.469422578895276</v>
      </c>
      <c r="AX164">
        <f t="shared" si="29"/>
        <v>33.632652375203577</v>
      </c>
      <c r="AZ164" s="2">
        <f t="shared" si="37"/>
        <v>31182</v>
      </c>
      <c r="BA164">
        <f t="shared" ref="BA164:BA227" si="41">BA163+AE164/4</f>
        <v>3.1690747691791348</v>
      </c>
      <c r="BB164">
        <f t="shared" ref="BB164:BB227" si="42">BB163+AG164/4</f>
        <v>1.8292991494475688</v>
      </c>
      <c r="BC164">
        <f t="shared" ref="BC164:BC227" si="43">BC163+AF164/4</f>
        <v>2.8027278380676517</v>
      </c>
      <c r="BD164" s="3">
        <f>BD163+VLOOKUP($A164,quarterly_final!$A:$Z,MATCH("dY",quarterly_final!$A$22:$Z$22,0),FALSE)/4</f>
        <v>1.9097980101403067</v>
      </c>
      <c r="BE164">
        <f t="shared" si="38"/>
        <v>1.2592767590388281</v>
      </c>
      <c r="BF164">
        <f t="shared" si="39"/>
        <v>-8.0498860692737928E-2</v>
      </c>
      <c r="BG164">
        <f t="shared" si="40"/>
        <v>0.89292982792734499</v>
      </c>
    </row>
    <row r="165" spans="1:59" x14ac:dyDescent="0.25">
      <c r="A165" s="2">
        <v>31274</v>
      </c>
      <c r="C165" s="29">
        <v>34.899556835745216</v>
      </c>
      <c r="D165" s="29">
        <v>7.3880057472202054</v>
      </c>
      <c r="E165" s="29">
        <v>2.1138122389132263</v>
      </c>
      <c r="F165" s="29">
        <v>3.7019962508836102</v>
      </c>
      <c r="G165" s="29">
        <v>1.36367061206073</v>
      </c>
      <c r="H165" s="29">
        <v>19.313215005784912</v>
      </c>
      <c r="I165" s="29">
        <v>6.6778341351856341</v>
      </c>
      <c r="J165" s="29">
        <v>4.4679367868958764</v>
      </c>
      <c r="K165" s="29">
        <v>6.6441312154822185</v>
      </c>
      <c r="L165" s="29">
        <v>2.2053092905245819</v>
      </c>
      <c r="M165" s="29">
        <v>1.7806927901901304</v>
      </c>
      <c r="N165" s="29">
        <v>4.3474902722692832</v>
      </c>
      <c r="O165" s="29">
        <v>2.0439991930373935</v>
      </c>
      <c r="P165" s="29">
        <v>1.9026149212137966</v>
      </c>
      <c r="Q165" s="29">
        <v>1.2131058734553335</v>
      </c>
      <c r="S165" s="29">
        <v>34.899556835745216</v>
      </c>
      <c r="T165" s="29">
        <v>7.3880057472202054</v>
      </c>
      <c r="U165" s="29">
        <v>2.1138122389132263</v>
      </c>
      <c r="V165" s="29">
        <v>3.7019962508836102</v>
      </c>
      <c r="W165" s="29">
        <v>1.36367061206073</v>
      </c>
      <c r="X165" s="29">
        <v>19.313215005784912</v>
      </c>
      <c r="Y165" s="29">
        <v>6.6778341351856341</v>
      </c>
      <c r="Z165" s="29">
        <v>4.4679367868958764</v>
      </c>
      <c r="AA165" s="29">
        <v>3.6127696249288022</v>
      </c>
      <c r="AB165" s="29">
        <v>1.9026149212137966</v>
      </c>
      <c r="AC165" s="29">
        <v>1.2131058734553335</v>
      </c>
      <c r="AE165" s="3">
        <f>SUMPRODUCT('capital shares'!$C167:$G167,$C165:$G165)/SUM('capital shares'!$C167:$G167)</f>
        <v>6.056303569850555</v>
      </c>
      <c r="AF165" s="3">
        <f>SUMPRODUCT('capital shares'!$C167:$O167,$C165:$O165)/SUM('capital shares'!$C167:$O167)</f>
        <v>5.4186143094227068</v>
      </c>
      <c r="AG165" s="3">
        <f>SUMPRODUCT('capital shares'!$K167:$O167,$K165:$O165)/SUM('capital shares'!$K167:$O167)</f>
        <v>3.5721567675031394</v>
      </c>
      <c r="AH165" s="3"/>
      <c r="AI165" s="3">
        <f>'capital shares'!C167*C165*VLOOKUP($A165,quarterly_final!$A:$Z,MATCH("alpha",quarterly_final!$A$22:$Z$22,0),FALSE)</f>
        <v>0.33315422370991965</v>
      </c>
      <c r="AJ165" s="3">
        <f>'capital shares'!H167*H165*VLOOKUP($A165,quarterly_final!$A:$Z,MATCH("alpha",quarterly_final!$A$22:$Z$22,0),FALSE)</f>
        <v>0.12992282276072797</v>
      </c>
      <c r="AK165" s="3">
        <f t="shared" si="31"/>
        <v>0.46307704647064762</v>
      </c>
      <c r="AL165" s="3">
        <f t="shared" si="34"/>
        <v>0.36070358995705987</v>
      </c>
      <c r="AM165" s="3">
        <f t="shared" si="35"/>
        <v>0.1301296286553979</v>
      </c>
      <c r="AN165" s="3">
        <f t="shared" si="36"/>
        <v>0.49083321861245777</v>
      </c>
      <c r="AO165" s="3"/>
      <c r="AP165" s="2">
        <f t="shared" si="26"/>
        <v>31274</v>
      </c>
      <c r="AQ165">
        <f t="shared" si="30"/>
        <v>207.8622218091665</v>
      </c>
      <c r="AR165">
        <f t="shared" si="32"/>
        <v>121.99182585070011</v>
      </c>
      <c r="AS165">
        <f t="shared" si="33"/>
        <v>175.55551519027884</v>
      </c>
      <c r="AT165" s="3">
        <f>AT164+VLOOKUP($A165,quarterly_final!$A:$Z,MATCH("dY",quarterly_final!$A$22:$Z$22,0),FALSE)/4</f>
        <v>142.10358179878065</v>
      </c>
      <c r="AV165">
        <f t="shared" si="27"/>
        <v>65.758640010385847</v>
      </c>
      <c r="AW165">
        <f t="shared" si="28"/>
        <v>-20.111755948080543</v>
      </c>
      <c r="AX165">
        <f t="shared" si="29"/>
        <v>33.451933391498187</v>
      </c>
      <c r="AZ165" s="2">
        <f t="shared" si="37"/>
        <v>31274</v>
      </c>
      <c r="BA165">
        <f t="shared" si="41"/>
        <v>4.6831506616417737</v>
      </c>
      <c r="BB165">
        <f t="shared" si="42"/>
        <v>2.7223383413233537</v>
      </c>
      <c r="BC165">
        <f t="shared" si="43"/>
        <v>4.1573814154233286</v>
      </c>
      <c r="BD165" s="3">
        <f>BD164+VLOOKUP($A165,quarterly_final!$A:$Z,MATCH("dY",quarterly_final!$A$22:$Z$22,0),FALSE)/4</f>
        <v>3.4451705712013503</v>
      </c>
      <c r="BE165">
        <f t="shared" si="38"/>
        <v>1.2379800904404235</v>
      </c>
      <c r="BF165">
        <f t="shared" si="39"/>
        <v>-0.72283222987799656</v>
      </c>
      <c r="BG165">
        <f t="shared" si="40"/>
        <v>0.71221084422197833</v>
      </c>
    </row>
    <row r="166" spans="1:59" x14ac:dyDescent="0.25">
      <c r="A166" s="2">
        <v>31366</v>
      </c>
      <c r="C166" s="29">
        <v>27.328950001281171</v>
      </c>
      <c r="D166" s="29">
        <v>6.9641618132315841</v>
      </c>
      <c r="E166" s="29">
        <v>1.8366739334922499</v>
      </c>
      <c r="F166" s="29">
        <v>3.7413689526630378</v>
      </c>
      <c r="G166" s="29">
        <v>0.79822340183071105</v>
      </c>
      <c r="H166" s="29">
        <v>16.931283229855865</v>
      </c>
      <c r="I166" s="29">
        <v>6.6435916154588881</v>
      </c>
      <c r="J166" s="29">
        <v>4.4756106797144923</v>
      </c>
      <c r="K166" s="29">
        <v>6.4185593031425014</v>
      </c>
      <c r="L166" s="29">
        <v>2.1618538453992642</v>
      </c>
      <c r="M166" s="29">
        <v>1.749734247901813</v>
      </c>
      <c r="N166" s="29">
        <v>3.7080652579618345</v>
      </c>
      <c r="O166" s="29">
        <v>1.9075576989727949</v>
      </c>
      <c r="P166" s="29">
        <v>3.4763496553750883</v>
      </c>
      <c r="Q166" s="29">
        <v>1.5950627432449238</v>
      </c>
      <c r="S166" s="29">
        <v>27.328950001281171</v>
      </c>
      <c r="T166" s="29">
        <v>6.9641618132315841</v>
      </c>
      <c r="U166" s="29">
        <v>1.8366739334922499</v>
      </c>
      <c r="V166" s="29">
        <v>3.7413689526630378</v>
      </c>
      <c r="W166" s="29">
        <v>0.79822340183071105</v>
      </c>
      <c r="X166" s="29">
        <v>16.931283229855865</v>
      </c>
      <c r="Y166" s="29">
        <v>6.6435916154588881</v>
      </c>
      <c r="Z166" s="29">
        <v>4.4756106797144923</v>
      </c>
      <c r="AA166" s="29">
        <v>3.4311676749965159</v>
      </c>
      <c r="AB166" s="29">
        <v>3.4763496553750883</v>
      </c>
      <c r="AC166" s="29">
        <v>1.5950627432449238</v>
      </c>
      <c r="AE166" s="3">
        <f>SUMPRODUCT('capital shares'!$C168:$G168,$C166:$G166)/SUM('capital shares'!$C168:$G168)</f>
        <v>5.2290830799958581</v>
      </c>
      <c r="AF166" s="3">
        <f>SUMPRODUCT('capital shares'!$C168:$O168,$C166:$O166)/SUM('capital shares'!$C168:$O168)</f>
        <v>4.8956071291967111</v>
      </c>
      <c r="AG166" s="3">
        <f>SUMPRODUCT('capital shares'!$K168:$O168,$K166:$O166)/SUM('capital shares'!$K168:$O168)</f>
        <v>3.3652557648404513</v>
      </c>
      <c r="AH166" s="3"/>
      <c r="AI166" s="3">
        <f>'capital shares'!C168*C166*VLOOKUP($A166,quarterly_final!$A:$Z,MATCH("alpha",quarterly_final!$A$22:$Z$22,0),FALSE)</f>
        <v>0.26849165377639245</v>
      </c>
      <c r="AJ166" s="3">
        <f>'capital shares'!H168*H166*VLOOKUP($A166,quarterly_final!$A:$Z,MATCH("alpha",quarterly_final!$A$22:$Z$22,0),FALSE)</f>
        <v>0.11570136125247137</v>
      </c>
      <c r="AK166" s="3">
        <f t="shared" si="31"/>
        <v>0.38419301502886383</v>
      </c>
      <c r="AL166" s="3">
        <f t="shared" si="34"/>
        <v>0.330422308630969</v>
      </c>
      <c r="AM166" s="3">
        <f t="shared" si="35"/>
        <v>0.12803907217512661</v>
      </c>
      <c r="AN166" s="3">
        <f t="shared" si="36"/>
        <v>0.45846138080609555</v>
      </c>
      <c r="AO166" s="3"/>
      <c r="AP166" s="2">
        <f t="shared" si="26"/>
        <v>31366</v>
      </c>
      <c r="AQ166">
        <f t="shared" si="30"/>
        <v>209.16949257916545</v>
      </c>
      <c r="AR166">
        <f t="shared" si="32"/>
        <v>122.83313979191023</v>
      </c>
      <c r="AS166">
        <f t="shared" si="33"/>
        <v>176.77941697257802</v>
      </c>
      <c r="AT166" s="3">
        <f>AT165+VLOOKUP($A166,quarterly_final!$A:$Z,MATCH("dY",quarterly_final!$A$22:$Z$22,0),FALSE)/4</f>
        <v>142.72578391419358</v>
      </c>
      <c r="AV166">
        <f t="shared" si="27"/>
        <v>66.443708664971865</v>
      </c>
      <c r="AW166">
        <f t="shared" si="28"/>
        <v>-19.892644122283357</v>
      </c>
      <c r="AX166">
        <f t="shared" si="29"/>
        <v>34.053633058384435</v>
      </c>
      <c r="AZ166" s="2">
        <f t="shared" si="37"/>
        <v>31366</v>
      </c>
      <c r="BA166">
        <f t="shared" si="41"/>
        <v>5.9904214316407387</v>
      </c>
      <c r="BB166">
        <f t="shared" si="42"/>
        <v>3.5636522825334667</v>
      </c>
      <c r="BC166">
        <f t="shared" si="43"/>
        <v>5.3812831977225066</v>
      </c>
      <c r="BD166" s="3">
        <f>BD165+VLOOKUP($A166,quarterly_final!$A:$Z,MATCH("dY",quarterly_final!$A$22:$Z$22,0),FALSE)/4</f>
        <v>4.067372686614279</v>
      </c>
      <c r="BE166">
        <f t="shared" si="38"/>
        <v>1.9230487450264597</v>
      </c>
      <c r="BF166">
        <f t="shared" si="39"/>
        <v>-0.50372040408081231</v>
      </c>
      <c r="BG166">
        <f t="shared" si="40"/>
        <v>1.3139105111082277</v>
      </c>
    </row>
    <row r="167" spans="1:59" x14ac:dyDescent="0.25">
      <c r="A167" s="2">
        <v>31458</v>
      </c>
      <c r="C167" s="29">
        <v>29.015238210819305</v>
      </c>
      <c r="D167" s="29">
        <v>6.8780163597068622</v>
      </c>
      <c r="E167" s="29">
        <v>2.1189309859963146</v>
      </c>
      <c r="F167" s="29">
        <v>3.1506086996444083</v>
      </c>
      <c r="G167" s="29">
        <v>1.0819526282716652</v>
      </c>
      <c r="H167" s="29">
        <v>16.449291517054832</v>
      </c>
      <c r="I167" s="29">
        <v>6.7282952375137484</v>
      </c>
      <c r="J167" s="29">
        <v>4.8155160407169717</v>
      </c>
      <c r="K167" s="29">
        <v>6.4582260574646</v>
      </c>
      <c r="L167" s="29">
        <v>2.130739544027449</v>
      </c>
      <c r="M167" s="29">
        <v>1.7801638197887826</v>
      </c>
      <c r="N167" s="29">
        <v>3.5353700874750871</v>
      </c>
      <c r="O167" s="29">
        <v>1.9897468077566316</v>
      </c>
      <c r="P167" s="29">
        <v>3.0587029256487597</v>
      </c>
      <c r="Q167" s="29">
        <v>1.9724544503411323</v>
      </c>
      <c r="S167" s="29">
        <v>29.015238210819305</v>
      </c>
      <c r="T167" s="29">
        <v>6.8780163597068622</v>
      </c>
      <c r="U167" s="29">
        <v>2.1189309859963146</v>
      </c>
      <c r="V167" s="29">
        <v>3.1506086996444083</v>
      </c>
      <c r="W167" s="29">
        <v>1.0819526282716652</v>
      </c>
      <c r="X167" s="29">
        <v>16.449291517054832</v>
      </c>
      <c r="Y167" s="29">
        <v>6.7282952375137484</v>
      </c>
      <c r="Z167" s="29">
        <v>4.8155160407169717</v>
      </c>
      <c r="AA167" s="29">
        <v>3.4539583013319941</v>
      </c>
      <c r="AB167" s="29">
        <v>3.0587029256487597</v>
      </c>
      <c r="AC167" s="29">
        <v>1.9724544503411323</v>
      </c>
      <c r="AE167" s="3">
        <f>SUMPRODUCT('capital shares'!$C169:$G169,$C167:$G167)/SUM('capital shares'!$C169:$G169)</f>
        <v>5.3673294756995764</v>
      </c>
      <c r="AF167" s="3">
        <f>SUMPRODUCT('capital shares'!$C169:$O169,$C167:$O167)/SUM('capital shares'!$C169:$O169)</f>
        <v>4.9781675914036931</v>
      </c>
      <c r="AG167" s="3">
        <f>SUMPRODUCT('capital shares'!$K169:$O169,$K167:$O167)/SUM('capital shares'!$K169:$O169)</f>
        <v>3.3731682368216136</v>
      </c>
      <c r="AH167" s="3"/>
      <c r="AI167" s="3">
        <f>'capital shares'!C169*C167*VLOOKUP($A167,quarterly_final!$A:$Z,MATCH("alpha",quarterly_final!$A$22:$Z$22,0),FALSE)</f>
        <v>0.28233276323292406</v>
      </c>
      <c r="AJ167" s="3">
        <f>'capital shares'!H169*H167*VLOOKUP($A167,quarterly_final!$A:$Z,MATCH("alpha",quarterly_final!$A$22:$Z$22,0),FALSE)</f>
        <v>0.11356551433885266</v>
      </c>
      <c r="AK167" s="3">
        <f t="shared" si="31"/>
        <v>0.3958982775717767</v>
      </c>
      <c r="AL167" s="3">
        <f t="shared" si="34"/>
        <v>0.30114111180810021</v>
      </c>
      <c r="AM167" s="3">
        <f t="shared" si="35"/>
        <v>0.12271511513886758</v>
      </c>
      <c r="AN167" s="3">
        <f t="shared" si="36"/>
        <v>0.42385622694696784</v>
      </c>
      <c r="AO167" s="3"/>
      <c r="AP167" s="2">
        <f t="shared" si="26"/>
        <v>31458</v>
      </c>
      <c r="AQ167">
        <f t="shared" si="30"/>
        <v>210.51132494809033</v>
      </c>
      <c r="AR167">
        <f t="shared" si="32"/>
        <v>123.67643185111564</v>
      </c>
      <c r="AS167">
        <f t="shared" si="33"/>
        <v>178.02395887042894</v>
      </c>
      <c r="AT167" s="3">
        <f>AT166+VLOOKUP($A167,quarterly_final!$A:$Z,MATCH("dY",quarterly_final!$A$22:$Z$22,0),FALSE)/4</f>
        <v>143.74741164420354</v>
      </c>
      <c r="AV167">
        <f t="shared" si="27"/>
        <v>66.763913303886795</v>
      </c>
      <c r="AW167">
        <f t="shared" si="28"/>
        <v>-20.070979793087901</v>
      </c>
      <c r="AX167">
        <f t="shared" si="29"/>
        <v>34.276547226225404</v>
      </c>
      <c r="AZ167" s="2">
        <f t="shared" si="37"/>
        <v>31458</v>
      </c>
      <c r="BA167">
        <f t="shared" si="41"/>
        <v>7.332253800565633</v>
      </c>
      <c r="BB167">
        <f t="shared" si="42"/>
        <v>4.4069443417388703</v>
      </c>
      <c r="BC167">
        <f t="shared" si="43"/>
        <v>6.6258250955734299</v>
      </c>
      <c r="BD167" s="3">
        <f>BD166+VLOOKUP($A167,quarterly_final!$A:$Z,MATCH("dY",quarterly_final!$A$22:$Z$22,0),FALSE)/4</f>
        <v>5.0890004166242342</v>
      </c>
      <c r="BE167">
        <f t="shared" si="38"/>
        <v>2.2432533839413988</v>
      </c>
      <c r="BF167">
        <f t="shared" si="39"/>
        <v>-0.68205607488536391</v>
      </c>
      <c r="BG167">
        <f t="shared" si="40"/>
        <v>1.5368246789491957</v>
      </c>
    </row>
    <row r="168" spans="1:59" x14ac:dyDescent="0.25">
      <c r="A168" s="2">
        <v>31547</v>
      </c>
      <c r="C168" s="29">
        <v>28.06661199821896</v>
      </c>
      <c r="D168" s="29">
        <v>6.5508185043889</v>
      </c>
      <c r="E168" s="29">
        <v>1.8475404515108096</v>
      </c>
      <c r="F168" s="29">
        <v>2.2495979289963941</v>
      </c>
      <c r="G168" s="29">
        <v>0.98940918309509129</v>
      </c>
      <c r="H168" s="29">
        <v>15.598632092145692</v>
      </c>
      <c r="I168" s="29">
        <v>6.5594485488794874</v>
      </c>
      <c r="J168" s="29">
        <v>5.1019657104340865</v>
      </c>
      <c r="K168" s="29">
        <v>6.1061458183836237</v>
      </c>
      <c r="L168" s="29">
        <v>1.6449645515955069</v>
      </c>
      <c r="M168" s="29">
        <v>2.0745074860030854</v>
      </c>
      <c r="N168" s="29">
        <v>3.0525698467492646</v>
      </c>
      <c r="O168" s="29">
        <v>1.8415329085378573</v>
      </c>
      <c r="P168" s="29">
        <v>1.4796647001638519</v>
      </c>
      <c r="Q168" s="29">
        <v>1.1680657248646753</v>
      </c>
      <c r="S168" s="29">
        <v>28.06661199821896</v>
      </c>
      <c r="T168" s="29">
        <v>6.5508185043889</v>
      </c>
      <c r="U168" s="29">
        <v>1.8475404515108096</v>
      </c>
      <c r="V168" s="29">
        <v>2.2495979289963941</v>
      </c>
      <c r="W168" s="29">
        <v>0.98940918309509129</v>
      </c>
      <c r="X168" s="29">
        <v>15.598632092145692</v>
      </c>
      <c r="Y168" s="29">
        <v>6.5594485488794874</v>
      </c>
      <c r="Z168" s="29">
        <v>5.1019657104340865</v>
      </c>
      <c r="AA168" s="29">
        <v>3.2537862136756246</v>
      </c>
      <c r="AB168" s="29">
        <v>1.4796647001638519</v>
      </c>
      <c r="AC168" s="29">
        <v>1.1680657248646753</v>
      </c>
      <c r="AE168" s="3">
        <f>SUMPRODUCT('capital shares'!$C170:$G170,$C168:$G168)/SUM('capital shares'!$C170:$G170)</f>
        <v>4.9303477919262626</v>
      </c>
      <c r="AF168" s="3">
        <f>SUMPRODUCT('capital shares'!$C170:$O170,$C168:$O168)/SUM('capital shares'!$C170:$O170)</f>
        <v>4.6764918073983397</v>
      </c>
      <c r="AG168" s="3">
        <f>SUMPRODUCT('capital shares'!$K170:$O170,$K168:$O168)/SUM('capital shares'!$K170:$O170)</f>
        <v>3.1705858706042815</v>
      </c>
      <c r="AH168" s="3"/>
      <c r="AI168" s="3">
        <f>'capital shares'!C170*C168*VLOOKUP($A168,quarterly_final!$A:$Z,MATCH("alpha",quarterly_final!$A$22:$Z$22,0),FALSE)</f>
        <v>0.27222326146635512</v>
      </c>
      <c r="AJ168" s="3">
        <f>'capital shares'!H170*H168*VLOOKUP($A168,quarterly_final!$A:$Z,MATCH("alpha",quarterly_final!$A$22:$Z$22,0),FALSE)</f>
        <v>0.10953105881811291</v>
      </c>
      <c r="AK168" s="3">
        <f t="shared" si="31"/>
        <v>0.38175432028446804</v>
      </c>
      <c r="AL168" s="3">
        <f t="shared" si="34"/>
        <v>0.28905047554639779</v>
      </c>
      <c r="AM168" s="3">
        <f t="shared" si="35"/>
        <v>0.11718018929254123</v>
      </c>
      <c r="AN168" s="3">
        <f t="shared" si="36"/>
        <v>0.40623066483893905</v>
      </c>
      <c r="AO168" s="3"/>
      <c r="AP168" s="2">
        <f t="shared" si="26"/>
        <v>31547</v>
      </c>
      <c r="AQ168">
        <f t="shared" si="30"/>
        <v>211.74391189607189</v>
      </c>
      <c r="AR168">
        <f t="shared" si="32"/>
        <v>124.46907831876671</v>
      </c>
      <c r="AS168">
        <f t="shared" si="33"/>
        <v>179.19308182227851</v>
      </c>
      <c r="AT168" s="3">
        <f>AT167+VLOOKUP($A168,quarterly_final!$A:$Z,MATCH("dY",quarterly_final!$A$22:$Z$22,0),FALSE)/4</f>
        <v>144.02130914774139</v>
      </c>
      <c r="AV168">
        <f t="shared" si="27"/>
        <v>67.722602748330502</v>
      </c>
      <c r="AW168">
        <f t="shared" si="28"/>
        <v>-19.552230828974686</v>
      </c>
      <c r="AX168">
        <f t="shared" si="29"/>
        <v>35.171772674537124</v>
      </c>
      <c r="AZ168" s="2">
        <f t="shared" si="37"/>
        <v>31547</v>
      </c>
      <c r="BA168">
        <f t="shared" si="41"/>
        <v>8.5648407485471978</v>
      </c>
      <c r="BB168">
        <f t="shared" si="42"/>
        <v>5.1995908093899406</v>
      </c>
      <c r="BC168">
        <f t="shared" si="43"/>
        <v>7.7949480474230146</v>
      </c>
      <c r="BD168" s="3">
        <f>BD167+VLOOKUP($A168,quarterly_final!$A:$Z,MATCH("dY",quarterly_final!$A$22:$Z$22,0),FALSE)/4</f>
        <v>5.3628979201620908</v>
      </c>
      <c r="BE168">
        <f t="shared" si="38"/>
        <v>3.201942828385107</v>
      </c>
      <c r="BF168">
        <f t="shared" si="39"/>
        <v>-0.16330711077215021</v>
      </c>
      <c r="BG168">
        <f t="shared" si="40"/>
        <v>2.4320501272609238</v>
      </c>
    </row>
    <row r="169" spans="1:59" x14ac:dyDescent="0.25">
      <c r="A169" s="2">
        <v>31639</v>
      </c>
      <c r="C169" s="29">
        <v>26.80729977458256</v>
      </c>
      <c r="D169" s="29">
        <v>6.6184803956524263</v>
      </c>
      <c r="E169" s="29">
        <v>1.6351325347073953</v>
      </c>
      <c r="F169" s="29">
        <v>2.5881280181963007</v>
      </c>
      <c r="G169" s="29">
        <v>0.93306365919900713</v>
      </c>
      <c r="H169" s="29">
        <v>15.598168423236558</v>
      </c>
      <c r="I169" s="29">
        <v>6.2138562680353004</v>
      </c>
      <c r="J169" s="29">
        <v>5.4631293987441154</v>
      </c>
      <c r="K169" s="29">
        <v>5.4335138940558636</v>
      </c>
      <c r="L169" s="29">
        <v>1.1732985297300047</v>
      </c>
      <c r="M169" s="29">
        <v>2.1235910947794423</v>
      </c>
      <c r="N169" s="29">
        <v>0.8720169650985099</v>
      </c>
      <c r="O169" s="29">
        <v>1.5355141147338713</v>
      </c>
      <c r="P169" s="29">
        <v>-0.84919790646580395</v>
      </c>
      <c r="Q169" s="29">
        <v>0.37069012487336295</v>
      </c>
      <c r="S169" s="29">
        <v>26.80729977458256</v>
      </c>
      <c r="T169" s="29">
        <v>6.6184803956524263</v>
      </c>
      <c r="U169" s="29">
        <v>1.6351325347073953</v>
      </c>
      <c r="V169" s="29">
        <v>2.5881280181963007</v>
      </c>
      <c r="W169" s="29">
        <v>0.93306365919900713</v>
      </c>
      <c r="X169" s="29">
        <v>15.598168423236558</v>
      </c>
      <c r="Y169" s="29">
        <v>6.2138562680353004</v>
      </c>
      <c r="Z169" s="29">
        <v>5.4631293987441154</v>
      </c>
      <c r="AA169" s="29">
        <v>2.6644733884261029</v>
      </c>
      <c r="AB169" s="29">
        <v>-0.84919790646580395</v>
      </c>
      <c r="AC169" s="29">
        <v>0.37069012487336295</v>
      </c>
      <c r="AE169" s="3">
        <f>SUMPRODUCT('capital shares'!$C171:$G171,$C169:$G169)/SUM('capital shares'!$C171:$G171)</f>
        <v>4.9262237663947364</v>
      </c>
      <c r="AF169" s="3">
        <f>SUMPRODUCT('capital shares'!$C171:$O171,$C169:$O169)/SUM('capital shares'!$C171:$O171)</f>
        <v>4.3953092196296248</v>
      </c>
      <c r="AG169" s="3">
        <f>SUMPRODUCT('capital shares'!$K171:$O171,$K169:$O169)/SUM('capital shares'!$K171:$O171)</f>
        <v>2.4521200408815234</v>
      </c>
      <c r="AH169" s="3"/>
      <c r="AI169" s="3">
        <f>'capital shares'!C171*C169*VLOOKUP($A169,quarterly_final!$A:$Z,MATCH("alpha",quarterly_final!$A$22:$Z$22,0),FALSE)</f>
        <v>0.2698423415898506</v>
      </c>
      <c r="AJ169" s="3">
        <f>'capital shares'!H171*H169*VLOOKUP($A169,quarterly_final!$A:$Z,MATCH("alpha",quarterly_final!$A$22:$Z$22,0),FALSE)</f>
        <v>0.1121182187530764</v>
      </c>
      <c r="AK169" s="3">
        <f t="shared" si="31"/>
        <v>0.38196056034292702</v>
      </c>
      <c r="AL169" s="3">
        <f t="shared" si="34"/>
        <v>0.27322250501638057</v>
      </c>
      <c r="AM169" s="3">
        <f t="shared" si="35"/>
        <v>0.11272903829062833</v>
      </c>
      <c r="AN169" s="3">
        <f t="shared" si="36"/>
        <v>0.38595154330700887</v>
      </c>
      <c r="AO169" s="3"/>
      <c r="AP169" s="2">
        <f t="shared" si="26"/>
        <v>31639</v>
      </c>
      <c r="AQ169">
        <f t="shared" si="30"/>
        <v>212.97546783767058</v>
      </c>
      <c r="AR169">
        <f t="shared" si="32"/>
        <v>125.08210832898709</v>
      </c>
      <c r="AS169">
        <f t="shared" si="33"/>
        <v>180.29190912718593</v>
      </c>
      <c r="AT169" s="3">
        <f>AT168+VLOOKUP($A169,quarterly_final!$A:$Z,MATCH("dY",quarterly_final!$A$22:$Z$22,0),FALSE)/4</f>
        <v>144.90316731168707</v>
      </c>
      <c r="AV169">
        <f t="shared" si="27"/>
        <v>68.072300525983508</v>
      </c>
      <c r="AW169">
        <f t="shared" si="28"/>
        <v>-19.821058982699981</v>
      </c>
      <c r="AX169">
        <f t="shared" si="29"/>
        <v>35.388741815498861</v>
      </c>
      <c r="AZ169" s="2">
        <f t="shared" si="37"/>
        <v>31639</v>
      </c>
      <c r="BA169">
        <f t="shared" si="41"/>
        <v>9.7963966901458814</v>
      </c>
      <c r="BB169">
        <f t="shared" si="42"/>
        <v>5.8126208196103217</v>
      </c>
      <c r="BC169">
        <f t="shared" si="43"/>
        <v>8.8937753523304206</v>
      </c>
      <c r="BD169" s="3">
        <f>BD168+VLOOKUP($A169,quarterly_final!$A:$Z,MATCH("dY",quarterly_final!$A$22:$Z$22,0),FALSE)/4</f>
        <v>6.2447560841077721</v>
      </c>
      <c r="BE169">
        <f t="shared" si="38"/>
        <v>3.5516406060381094</v>
      </c>
      <c r="BF169">
        <f t="shared" si="39"/>
        <v>-0.43213526449745032</v>
      </c>
      <c r="BG169">
        <f t="shared" si="40"/>
        <v>2.6490192682226485</v>
      </c>
    </row>
    <row r="170" spans="1:59" x14ac:dyDescent="0.25">
      <c r="A170" s="2">
        <v>31731</v>
      </c>
      <c r="C170" s="29">
        <v>19.559182873951286</v>
      </c>
      <c r="D170" s="29">
        <v>6.4709552167443007</v>
      </c>
      <c r="E170" s="29">
        <v>1.7574818287421579</v>
      </c>
      <c r="F170" s="29">
        <v>2.6877060583338164</v>
      </c>
      <c r="G170" s="29">
        <v>0.36297678642327469</v>
      </c>
      <c r="H170" s="29">
        <v>14.428304972901884</v>
      </c>
      <c r="I170" s="29">
        <v>6.0007155907527476</v>
      </c>
      <c r="J170" s="29">
        <v>5.4435064687574197</v>
      </c>
      <c r="K170" s="29">
        <v>5.0881561945679721</v>
      </c>
      <c r="L170" s="29">
        <v>0.99228169107519193</v>
      </c>
      <c r="M170" s="29">
        <v>1.963311192720596</v>
      </c>
      <c r="N170" s="29">
        <v>0.35382576688434142</v>
      </c>
      <c r="O170" s="29">
        <v>1.5169820980773352</v>
      </c>
      <c r="P170" s="29">
        <v>-0.72056784240430716</v>
      </c>
      <c r="Q170" s="29">
        <v>-0.42446982604893435</v>
      </c>
      <c r="S170" s="29">
        <v>19.559182873951286</v>
      </c>
      <c r="T170" s="29">
        <v>6.4709552167443007</v>
      </c>
      <c r="U170" s="29">
        <v>1.7574818287421579</v>
      </c>
      <c r="V170" s="29">
        <v>2.6877060583338164</v>
      </c>
      <c r="W170" s="29">
        <v>0.36297678642327469</v>
      </c>
      <c r="X170" s="29">
        <v>14.428304972901884</v>
      </c>
      <c r="Y170" s="29">
        <v>6.0007155907527476</v>
      </c>
      <c r="Z170" s="29">
        <v>5.4435064687574197</v>
      </c>
      <c r="AA170" s="29">
        <v>2.4449322760055736</v>
      </c>
      <c r="AB170" s="29">
        <v>-0.72056784240430716</v>
      </c>
      <c r="AC170" s="29">
        <v>-0.42446982604893435</v>
      </c>
      <c r="AE170" s="3">
        <f>SUMPRODUCT('capital shares'!$C172:$G172,$C170:$G170)/SUM('capital shares'!$C172:$G172)</f>
        <v>4.2647738531484114</v>
      </c>
      <c r="AF170" s="3">
        <f>SUMPRODUCT('capital shares'!$C172:$O172,$C170:$O170)/SUM('capital shares'!$C172:$O172)</f>
        <v>3.9729946641067224</v>
      </c>
      <c r="AG170" s="3">
        <f>SUMPRODUCT('capital shares'!$K172:$O172,$K170:$O170)/SUM('capital shares'!$K172:$O172)</f>
        <v>2.2494934330755743</v>
      </c>
      <c r="AH170" s="3"/>
      <c r="AI170" s="3">
        <f>'capital shares'!C172*C170*VLOOKUP($A170,quarterly_final!$A:$Z,MATCH("alpha",quarterly_final!$A$22:$Z$22,0),FALSE)</f>
        <v>0.20557095498867572</v>
      </c>
      <c r="AJ170" s="3">
        <f>'capital shares'!H172*H170*VLOOKUP($A170,quarterly_final!$A:$Z,MATCH("alpha",quarterly_final!$A$22:$Z$22,0),FALSE)</f>
        <v>0.1065962177325564</v>
      </c>
      <c r="AK170" s="3">
        <f t="shared" si="31"/>
        <v>0.31216717272123212</v>
      </c>
      <c r="AL170" s="3">
        <f t="shared" si="34"/>
        <v>0.25749233031945135</v>
      </c>
      <c r="AM170" s="3">
        <f t="shared" si="35"/>
        <v>0.1104527524106496</v>
      </c>
      <c r="AN170" s="3">
        <f t="shared" si="36"/>
        <v>0.36794508273010096</v>
      </c>
      <c r="AO170" s="3"/>
      <c r="AP170" s="2">
        <f t="shared" si="26"/>
        <v>31731</v>
      </c>
      <c r="AQ170">
        <f t="shared" si="30"/>
        <v>214.04166130095768</v>
      </c>
      <c r="AR170">
        <f t="shared" si="32"/>
        <v>125.64448168725599</v>
      </c>
      <c r="AS170">
        <f t="shared" si="33"/>
        <v>181.28515779321262</v>
      </c>
      <c r="AT170" s="3">
        <f>AT169+VLOOKUP($A170,quarterly_final!$A:$Z,MATCH("dY",quarterly_final!$A$22:$Z$22,0),FALSE)/4</f>
        <v>145.52709585537158</v>
      </c>
      <c r="AV170">
        <f t="shared" si="27"/>
        <v>68.514565445586101</v>
      </c>
      <c r="AW170">
        <f t="shared" si="28"/>
        <v>-19.882614168115595</v>
      </c>
      <c r="AX170">
        <f t="shared" si="29"/>
        <v>35.758061937841035</v>
      </c>
      <c r="AZ170" s="2">
        <f t="shared" si="37"/>
        <v>31731</v>
      </c>
      <c r="BA170">
        <f t="shared" si="41"/>
        <v>10.862590153432985</v>
      </c>
      <c r="BB170">
        <f t="shared" si="42"/>
        <v>6.3749941778792154</v>
      </c>
      <c r="BC170">
        <f t="shared" si="43"/>
        <v>9.887024018357101</v>
      </c>
      <c r="BD170" s="3">
        <f>BD169+VLOOKUP($A170,quarterly_final!$A:$Z,MATCH("dY",quarterly_final!$A$22:$Z$22,0),FALSE)/4</f>
        <v>6.8686846277922875</v>
      </c>
      <c r="BE170">
        <f t="shared" si="38"/>
        <v>3.993905525640697</v>
      </c>
      <c r="BF170">
        <f t="shared" si="39"/>
        <v>-0.49369044991307209</v>
      </c>
      <c r="BG170">
        <f t="shared" si="40"/>
        <v>3.0183393905648135</v>
      </c>
    </row>
    <row r="171" spans="1:59" x14ac:dyDescent="0.25">
      <c r="A171" s="2">
        <v>31823</v>
      </c>
      <c r="C171" s="29">
        <v>18.847704905032003</v>
      </c>
      <c r="D171" s="29">
        <v>7.0451023932314172</v>
      </c>
      <c r="E171" s="29">
        <v>1.6688287347250252</v>
      </c>
      <c r="F171" s="29">
        <v>2.1227946395221409</v>
      </c>
      <c r="G171" s="29">
        <v>0.66084620394519789</v>
      </c>
      <c r="H171" s="29">
        <v>13.71732364769187</v>
      </c>
      <c r="I171" s="29">
        <v>5.8344269978874763</v>
      </c>
      <c r="J171" s="29">
        <v>5.2868358910124869</v>
      </c>
      <c r="K171" s="29">
        <v>4.9471594654818318</v>
      </c>
      <c r="L171" s="29">
        <v>1.1832977380130671</v>
      </c>
      <c r="M171" s="29">
        <v>1.7349053306475071</v>
      </c>
      <c r="N171" s="29">
        <v>0.56911629072473602</v>
      </c>
      <c r="O171" s="29">
        <v>1.6309456255882537</v>
      </c>
      <c r="P171" s="29">
        <v>3.272197423186185</v>
      </c>
      <c r="Q171" s="29">
        <v>-1.2221672713828013</v>
      </c>
      <c r="S171" s="29">
        <v>18.847704905032003</v>
      </c>
      <c r="T171" s="29">
        <v>7.0451023932314172</v>
      </c>
      <c r="U171" s="29">
        <v>1.6688287347250252</v>
      </c>
      <c r="V171" s="29">
        <v>2.1227946395221409</v>
      </c>
      <c r="W171" s="29">
        <v>0.66084620394519789</v>
      </c>
      <c r="X171" s="29">
        <v>13.71732364769187</v>
      </c>
      <c r="Y171" s="29">
        <v>5.8344269978874763</v>
      </c>
      <c r="Z171" s="29">
        <v>5.2868358910124869</v>
      </c>
      <c r="AA171" s="29">
        <v>2.4447732551017509</v>
      </c>
      <c r="AB171" s="29">
        <v>3.272197423186185</v>
      </c>
      <c r="AC171" s="29">
        <v>-1.2221672713828013</v>
      </c>
      <c r="AE171" s="3">
        <f>SUMPRODUCT('capital shares'!$C173:$G173,$C171:$G171)/SUM('capital shares'!$C173:$G173)</f>
        <v>4.2141733723132111</v>
      </c>
      <c r="AF171" s="3">
        <f>SUMPRODUCT('capital shares'!$C173:$O173,$C171:$O171)/SUM('capital shares'!$C173:$O173)</f>
        <v>3.947336695269982</v>
      </c>
      <c r="AG171" s="3">
        <f>SUMPRODUCT('capital shares'!$K173:$O173,$K171:$O171)/SUM('capital shares'!$K173:$O173)</f>
        <v>2.3061715158886922</v>
      </c>
      <c r="AH171" s="3"/>
      <c r="AI171" s="3">
        <f>'capital shares'!C173*C171*VLOOKUP($A171,quarterly_final!$A:$Z,MATCH("alpha",quarterly_final!$A$22:$Z$22,0),FALSE)</f>
        <v>0.1948170157947211</v>
      </c>
      <c r="AJ171" s="3">
        <f>'capital shares'!H173*H171*VLOOKUP($A171,quarterly_final!$A:$Z,MATCH("alpha",quarterly_final!$A$22:$Z$22,0),FALSE)</f>
        <v>0.10447301070238713</v>
      </c>
      <c r="AK171" s="3">
        <f t="shared" si="31"/>
        <v>0.29929002649710823</v>
      </c>
      <c r="AL171" s="3">
        <f t="shared" si="34"/>
        <v>0.23561339345990062</v>
      </c>
      <c r="AM171" s="3">
        <f t="shared" si="35"/>
        <v>0.1081796265015332</v>
      </c>
      <c r="AN171" s="3">
        <f t="shared" si="36"/>
        <v>0.34379301996143385</v>
      </c>
      <c r="AO171" s="3"/>
      <c r="AP171" s="2">
        <f t="shared" si="26"/>
        <v>31823</v>
      </c>
      <c r="AQ171">
        <f t="shared" si="30"/>
        <v>215.09520464403599</v>
      </c>
      <c r="AR171">
        <f t="shared" si="32"/>
        <v>126.22102456622817</v>
      </c>
      <c r="AS171">
        <f t="shared" si="33"/>
        <v>182.27199196703012</v>
      </c>
      <c r="AT171" s="3">
        <f>AT170+VLOOKUP($A171,quarterly_final!$A:$Z,MATCH("dY",quarterly_final!$A$22:$Z$22,0),FALSE)/4</f>
        <v>146.42055740530935</v>
      </c>
      <c r="AV171">
        <f t="shared" si="27"/>
        <v>68.674647238726635</v>
      </c>
      <c r="AW171">
        <f t="shared" si="28"/>
        <v>-20.199532839081186</v>
      </c>
      <c r="AX171">
        <f t="shared" si="29"/>
        <v>35.851434561720765</v>
      </c>
      <c r="AZ171" s="2">
        <f t="shared" si="37"/>
        <v>31823</v>
      </c>
      <c r="BA171">
        <f t="shared" si="41"/>
        <v>11.916133496511288</v>
      </c>
      <c r="BB171">
        <f t="shared" si="42"/>
        <v>6.9515370568513886</v>
      </c>
      <c r="BC171">
        <f t="shared" si="43"/>
        <v>10.873858192174596</v>
      </c>
      <c r="BD171" s="3">
        <f>BD170+VLOOKUP($A171,quarterly_final!$A:$Z,MATCH("dY",quarterly_final!$A$22:$Z$22,0),FALSE)/4</f>
        <v>7.762146177730056</v>
      </c>
      <c r="BE171">
        <f t="shared" si="38"/>
        <v>4.1539873187812315</v>
      </c>
      <c r="BF171">
        <f t="shared" si="39"/>
        <v>-0.81060912087866743</v>
      </c>
      <c r="BG171">
        <f t="shared" si="40"/>
        <v>3.1117120144445405</v>
      </c>
    </row>
    <row r="172" spans="1:59" x14ac:dyDescent="0.25">
      <c r="A172" s="2">
        <v>31912</v>
      </c>
      <c r="C172" s="29">
        <v>23.251407824127313</v>
      </c>
      <c r="D172" s="29">
        <v>4.930669996301873</v>
      </c>
      <c r="E172" s="29">
        <v>1.3589512027508022</v>
      </c>
      <c r="F172" s="29">
        <v>0.84305014565231318</v>
      </c>
      <c r="G172" s="29">
        <v>0.43262197209088527</v>
      </c>
      <c r="H172" s="29">
        <v>13.609346592339477</v>
      </c>
      <c r="I172" s="29">
        <v>5.5905962677996968</v>
      </c>
      <c r="J172" s="29">
        <v>4.8855391188212138</v>
      </c>
      <c r="K172" s="29">
        <v>4.6487548523096223</v>
      </c>
      <c r="L172" s="29">
        <v>0.74883798865954532</v>
      </c>
      <c r="M172" s="29">
        <v>1.5904302753781963</v>
      </c>
      <c r="N172" s="29">
        <v>0.62231761377731232</v>
      </c>
      <c r="O172" s="29">
        <v>1.7217168459140453</v>
      </c>
      <c r="P172" s="29">
        <v>1.8230312889777167</v>
      </c>
      <c r="Q172" s="29">
        <v>0.65123883682893791</v>
      </c>
      <c r="S172" s="29">
        <v>23.251407824127313</v>
      </c>
      <c r="T172" s="29">
        <v>4.930669996301873</v>
      </c>
      <c r="U172" s="29">
        <v>1.3589512027508022</v>
      </c>
      <c r="V172" s="29">
        <v>0.84305014565231318</v>
      </c>
      <c r="W172" s="29">
        <v>0.43262197209088527</v>
      </c>
      <c r="X172" s="29">
        <v>13.609346592339477</v>
      </c>
      <c r="Y172" s="29">
        <v>5.5905962677996968</v>
      </c>
      <c r="Z172" s="29">
        <v>4.8855391188212138</v>
      </c>
      <c r="AA172" s="29">
        <v>2.2980358581989435</v>
      </c>
      <c r="AB172" s="29">
        <v>1.8230312889777167</v>
      </c>
      <c r="AC172" s="29">
        <v>0.65123883682893791</v>
      </c>
      <c r="AE172" s="3">
        <f>SUMPRODUCT('capital shares'!$C174:$G174,$C172:$G172)/SUM('capital shares'!$C174:$G174)</f>
        <v>3.641035745268224</v>
      </c>
      <c r="AF172" s="3">
        <f>SUMPRODUCT('capital shares'!$C174:$O174,$C172:$O172)/SUM('capital shares'!$C174:$O174)</f>
        <v>3.6145852137446113</v>
      </c>
      <c r="AG172" s="3">
        <f>SUMPRODUCT('capital shares'!$K174:$O174,$K172:$O172)/SUM('capital shares'!$K174:$O174)</f>
        <v>2.2120163179350047</v>
      </c>
      <c r="AH172" s="3"/>
      <c r="AI172" s="3">
        <f>'capital shares'!C174*C172*VLOOKUP($A172,quarterly_final!$A:$Z,MATCH("alpha",quarterly_final!$A$22:$Z$22,0),FALSE)</f>
        <v>0.2285535651322948</v>
      </c>
      <c r="AJ172" s="3">
        <f>'capital shares'!H174*H172*VLOOKUP($A172,quarterly_final!$A:$Z,MATCH("alpha",quarterly_final!$A$22:$Z$22,0),FALSE)</f>
        <v>0.10622926341543443</v>
      </c>
      <c r="AK172" s="3">
        <f t="shared" si="31"/>
        <v>0.33478282854772923</v>
      </c>
      <c r="AL172" s="3">
        <f t="shared" si="34"/>
        <v>0.22469596937638553</v>
      </c>
      <c r="AM172" s="3">
        <f t="shared" si="35"/>
        <v>0.10735417765086359</v>
      </c>
      <c r="AN172" s="3">
        <f t="shared" si="36"/>
        <v>0.33205014702724911</v>
      </c>
      <c r="AO172" s="3"/>
      <c r="AP172" s="2">
        <f t="shared" si="26"/>
        <v>31912</v>
      </c>
      <c r="AQ172">
        <f t="shared" si="30"/>
        <v>216.00546358035305</v>
      </c>
      <c r="AR172">
        <f t="shared" si="32"/>
        <v>126.77402864571192</v>
      </c>
      <c r="AS172">
        <f t="shared" si="33"/>
        <v>183.17563827046627</v>
      </c>
      <c r="AT172" s="3">
        <f>AT171+VLOOKUP($A172,quarterly_final!$A:$Z,MATCH("dY",quarterly_final!$A$22:$Z$22,0),FALSE)/4</f>
        <v>147.97220848023318</v>
      </c>
      <c r="AV172">
        <f t="shared" si="27"/>
        <v>68.033255100119874</v>
      </c>
      <c r="AW172">
        <f t="shared" si="28"/>
        <v>-21.198179834521255</v>
      </c>
      <c r="AX172">
        <f t="shared" si="29"/>
        <v>35.203429790233088</v>
      </c>
      <c r="AZ172" s="2">
        <f t="shared" si="37"/>
        <v>31912</v>
      </c>
      <c r="BA172">
        <f t="shared" si="41"/>
        <v>12.826392432828344</v>
      </c>
      <c r="BB172">
        <f t="shared" si="42"/>
        <v>7.5045411363351402</v>
      </c>
      <c r="BC172">
        <f t="shared" si="43"/>
        <v>11.777504495610749</v>
      </c>
      <c r="BD172" s="3">
        <f>BD171+VLOOKUP($A172,quarterly_final!$A:$Z,MATCH("dY",quarterly_final!$A$22:$Z$22,0),FALSE)/4</f>
        <v>9.3137972526538881</v>
      </c>
      <c r="BE172">
        <f t="shared" si="38"/>
        <v>3.5125951801744559</v>
      </c>
      <c r="BF172">
        <f t="shared" si="39"/>
        <v>-1.8092561163187479</v>
      </c>
      <c r="BG172">
        <f t="shared" si="40"/>
        <v>2.4637072429568612</v>
      </c>
    </row>
    <row r="173" spans="1:59" x14ac:dyDescent="0.25">
      <c r="A173" s="2">
        <v>32004</v>
      </c>
      <c r="C173" s="29">
        <v>23.679324508827548</v>
      </c>
      <c r="D173" s="29">
        <v>4.6708321714724832</v>
      </c>
      <c r="E173" s="29">
        <v>1.1857807555230693</v>
      </c>
      <c r="F173" s="29">
        <v>2.1192307148439227</v>
      </c>
      <c r="G173" s="29">
        <v>0.80159956190755111</v>
      </c>
      <c r="H173" s="29">
        <v>13.988507007466211</v>
      </c>
      <c r="I173" s="29">
        <v>5.3556876091370498</v>
      </c>
      <c r="J173" s="29">
        <v>4.4672741541333494</v>
      </c>
      <c r="K173" s="29">
        <v>4.6395089601411144</v>
      </c>
      <c r="L173" s="29">
        <v>0.93240289890204053</v>
      </c>
      <c r="M173" s="29">
        <v>1.4839970643933498</v>
      </c>
      <c r="N173" s="29">
        <v>0.53309523091016331</v>
      </c>
      <c r="O173" s="29">
        <v>1.8262061739001467</v>
      </c>
      <c r="P173" s="29">
        <v>-0.15661897376801903</v>
      </c>
      <c r="Q173" s="29">
        <v>2.5155365182268241</v>
      </c>
      <c r="S173" s="29">
        <v>23.679324508827548</v>
      </c>
      <c r="T173" s="29">
        <v>4.6708321714724832</v>
      </c>
      <c r="U173" s="29">
        <v>1.1857807555230693</v>
      </c>
      <c r="V173" s="29">
        <v>2.1192307148439227</v>
      </c>
      <c r="W173" s="29">
        <v>0.80159956190755111</v>
      </c>
      <c r="X173" s="29">
        <v>13.988507007466211</v>
      </c>
      <c r="Y173" s="29">
        <v>5.3556876091370498</v>
      </c>
      <c r="Z173" s="29">
        <v>4.4672741541333494</v>
      </c>
      <c r="AA173" s="29">
        <v>2.326945289104998</v>
      </c>
      <c r="AB173" s="29">
        <v>-0.15661897376801903</v>
      </c>
      <c r="AC173" s="29">
        <v>2.5155365182268241</v>
      </c>
      <c r="AE173" s="3">
        <f>SUMPRODUCT('capital shares'!$C175:$G175,$C173:$G173)/SUM('capital shares'!$C175:$G175)</f>
        <v>3.8966211592275557</v>
      </c>
      <c r="AF173" s="3">
        <f>SUMPRODUCT('capital shares'!$C175:$O175,$C173:$O173)/SUM('capital shares'!$C175:$O175)</f>
        <v>3.7374227822680397</v>
      </c>
      <c r="AG173" s="3">
        <f>SUMPRODUCT('capital shares'!$K175:$O175,$K173:$O173)/SUM('capital shares'!$K175:$O175)</f>
        <v>2.2547260211122873</v>
      </c>
      <c r="AH173" s="3"/>
      <c r="AI173" s="3">
        <f>'capital shares'!C175*C173*VLOOKUP($A173,quarterly_final!$A:$Z,MATCH("alpha",quarterly_final!$A$22:$Z$22,0),FALSE)</f>
        <v>0.22619614983679656</v>
      </c>
      <c r="AJ173" s="3">
        <f>'capital shares'!H175*H173*VLOOKUP($A173,quarterly_final!$A:$Z,MATCH("alpha",quarterly_final!$A$22:$Z$22,0),FALSE)</f>
        <v>0.11175277460657304</v>
      </c>
      <c r="AK173" s="3">
        <f t="shared" si="31"/>
        <v>0.3379489244433696</v>
      </c>
      <c r="AL173" s="3">
        <f t="shared" si="34"/>
        <v>0.21378442143812204</v>
      </c>
      <c r="AM173" s="3">
        <f t="shared" si="35"/>
        <v>0.10726281661423775</v>
      </c>
      <c r="AN173" s="3">
        <f t="shared" si="36"/>
        <v>0.3210472380523598</v>
      </c>
      <c r="AO173" s="3"/>
      <c r="AP173" s="2">
        <f t="shared" si="26"/>
        <v>32004</v>
      </c>
      <c r="AQ173">
        <f t="shared" si="30"/>
        <v>216.97961887015995</v>
      </c>
      <c r="AR173">
        <f t="shared" si="32"/>
        <v>127.33771015098999</v>
      </c>
      <c r="AS173">
        <f t="shared" si="33"/>
        <v>184.10999396603327</v>
      </c>
      <c r="AT173" s="3">
        <f>AT172+VLOOKUP($A173,quarterly_final!$A:$Z,MATCH("dY",quarterly_final!$A$22:$Z$22,0),FALSE)/4</f>
        <v>149.13085870005301</v>
      </c>
      <c r="AV173">
        <f t="shared" si="27"/>
        <v>67.848760170106942</v>
      </c>
      <c r="AW173">
        <f t="shared" si="28"/>
        <v>-21.793148549063019</v>
      </c>
      <c r="AX173">
        <f t="shared" si="29"/>
        <v>34.979135265980261</v>
      </c>
      <c r="AZ173" s="2">
        <f t="shared" si="37"/>
        <v>32004</v>
      </c>
      <c r="BA173">
        <f t="shared" si="41"/>
        <v>13.800547722635233</v>
      </c>
      <c r="BB173">
        <f t="shared" si="42"/>
        <v>8.0682226416132128</v>
      </c>
      <c r="BC173">
        <f t="shared" si="43"/>
        <v>12.71186019117776</v>
      </c>
      <c r="BD173" s="3">
        <f>BD172+VLOOKUP($A173,quarterly_final!$A:$Z,MATCH("dY",quarterly_final!$A$22:$Z$22,0),FALSE)/4</f>
        <v>10.472447472473734</v>
      </c>
      <c r="BE173">
        <f t="shared" si="38"/>
        <v>3.3281002501614996</v>
      </c>
      <c r="BF173">
        <f t="shared" si="39"/>
        <v>-2.404224830860521</v>
      </c>
      <c r="BG173">
        <f t="shared" si="40"/>
        <v>2.2394127187040258</v>
      </c>
    </row>
    <row r="174" spans="1:59" x14ac:dyDescent="0.25">
      <c r="A174" s="2">
        <v>32096</v>
      </c>
      <c r="C174" s="29">
        <v>24.759731287389641</v>
      </c>
      <c r="D174" s="29">
        <v>5.0052814623221309</v>
      </c>
      <c r="E174" s="29">
        <v>1.3681965195381451</v>
      </c>
      <c r="F174" s="29">
        <v>1.7830059959010214</v>
      </c>
      <c r="G174" s="29">
        <v>1.4557844965551681</v>
      </c>
      <c r="H174" s="29">
        <v>14.342314439261372</v>
      </c>
      <c r="I174" s="29">
        <v>5.2385685662692083</v>
      </c>
      <c r="J174" s="29">
        <v>4.0971058053656861</v>
      </c>
      <c r="K174" s="29">
        <v>4.7798795978344799</v>
      </c>
      <c r="L174" s="29">
        <v>1.3883573697363261</v>
      </c>
      <c r="M174" s="29">
        <v>1.3910034317625275</v>
      </c>
      <c r="N174" s="29">
        <v>1.3825725499891917</v>
      </c>
      <c r="O174" s="29">
        <v>1.7948222355776977</v>
      </c>
      <c r="P174" s="29">
        <v>6.7785069398169639</v>
      </c>
      <c r="Q174" s="29">
        <v>4.3449725563640129</v>
      </c>
      <c r="S174" s="29">
        <v>24.759731287389641</v>
      </c>
      <c r="T174" s="29">
        <v>5.0052814623221309</v>
      </c>
      <c r="U174" s="29">
        <v>1.3681965195381451</v>
      </c>
      <c r="V174" s="29">
        <v>1.7830059959010214</v>
      </c>
      <c r="W174" s="29">
        <v>1.4557844965551681</v>
      </c>
      <c r="X174" s="29">
        <v>14.342314439261372</v>
      </c>
      <c r="Y174" s="29">
        <v>5.2385685662692083</v>
      </c>
      <c r="Z174" s="29">
        <v>4.0971058053656861</v>
      </c>
      <c r="AA174" s="29">
        <v>2.5008933457542071</v>
      </c>
      <c r="AB174" s="29">
        <v>6.7785069398169639</v>
      </c>
      <c r="AC174" s="29">
        <v>4.3449725563640129</v>
      </c>
      <c r="AE174" s="3">
        <f>SUMPRODUCT('capital shares'!$C176:$G176,$C174:$G174)/SUM('capital shares'!$C176:$G176)</f>
        <v>4.152663341006356</v>
      </c>
      <c r="AF174" s="3">
        <f>SUMPRODUCT('capital shares'!$C176:$O176,$C174:$O174)/SUM('capital shares'!$C176:$O176)</f>
        <v>3.9438369628179091</v>
      </c>
      <c r="AG174" s="3">
        <f>SUMPRODUCT('capital shares'!$K176:$O176,$K174:$O174)/SUM('capital shares'!$K176:$O176)</f>
        <v>2.480788725122959</v>
      </c>
      <c r="AH174" s="3"/>
      <c r="AI174" s="3">
        <f>'capital shares'!C176*C174*VLOOKUP($A174,quarterly_final!$A:$Z,MATCH("alpha",quarterly_final!$A$22:$Z$22,0),FALSE)</f>
        <v>0.2371988066355214</v>
      </c>
      <c r="AJ174" s="3">
        <f>'capital shares'!H176*H174*VLOOKUP($A174,quarterly_final!$A:$Z,MATCH("alpha",quarterly_final!$A$22:$Z$22,0),FALSE)</f>
        <v>0.11684448899483518</v>
      </c>
      <c r="AK174" s="3">
        <f t="shared" si="31"/>
        <v>0.35404329563035658</v>
      </c>
      <c r="AL174" s="3">
        <f t="shared" si="34"/>
        <v>0.22169138434983346</v>
      </c>
      <c r="AM174" s="3">
        <f t="shared" si="35"/>
        <v>0.10982488442980744</v>
      </c>
      <c r="AN174" s="3">
        <f t="shared" si="36"/>
        <v>0.33151626877964091</v>
      </c>
      <c r="AO174" s="3"/>
      <c r="AP174" s="2">
        <f t="shared" si="26"/>
        <v>32096</v>
      </c>
      <c r="AQ174">
        <f t="shared" si="30"/>
        <v>218.01778470541154</v>
      </c>
      <c r="AR174">
        <f t="shared" si="32"/>
        <v>127.95790733227074</v>
      </c>
      <c r="AS174">
        <f t="shared" si="33"/>
        <v>185.09595320673776</v>
      </c>
      <c r="AT174" s="3">
        <f>AT173+VLOOKUP($A174,quarterly_final!$A:$Z,MATCH("dY",quarterly_final!$A$22:$Z$22,0),FALSE)/4</f>
        <v>150.7214832351732</v>
      </c>
      <c r="AV174">
        <f t="shared" si="27"/>
        <v>67.296301470238348</v>
      </c>
      <c r="AW174">
        <f t="shared" si="28"/>
        <v>-22.76357590290246</v>
      </c>
      <c r="AX174">
        <f t="shared" si="29"/>
        <v>34.374469971564565</v>
      </c>
      <c r="AZ174" s="2">
        <f t="shared" si="37"/>
        <v>32096</v>
      </c>
      <c r="BA174">
        <f t="shared" si="41"/>
        <v>14.838713557886823</v>
      </c>
      <c r="BB174">
        <f t="shared" si="42"/>
        <v>8.6884198228939518</v>
      </c>
      <c r="BC174">
        <f t="shared" si="43"/>
        <v>13.697819431882237</v>
      </c>
      <c r="BD174" s="3">
        <f>BD173+VLOOKUP($A174,quarterly_final!$A:$Z,MATCH("dY",quarterly_final!$A$22:$Z$22,0),FALSE)/4</f>
        <v>12.063072007593911</v>
      </c>
      <c r="BE174">
        <f t="shared" si="38"/>
        <v>2.7756415502929119</v>
      </c>
      <c r="BF174">
        <f t="shared" si="39"/>
        <v>-3.3746521846999595</v>
      </c>
      <c r="BG174">
        <f t="shared" si="40"/>
        <v>1.6347474242883262</v>
      </c>
    </row>
    <row r="175" spans="1:59" x14ac:dyDescent="0.25">
      <c r="A175" s="2">
        <v>32188</v>
      </c>
      <c r="C175" s="29">
        <v>21.843218080537241</v>
      </c>
      <c r="D175" s="29">
        <v>4.4648388060274158</v>
      </c>
      <c r="E175" s="29">
        <v>1.2400696689617519</v>
      </c>
      <c r="F175" s="29">
        <v>0.76120081321988664</v>
      </c>
      <c r="G175" s="29">
        <v>1.4811921986051857</v>
      </c>
      <c r="H175" s="29">
        <v>14.545769879141801</v>
      </c>
      <c r="I175" s="29">
        <v>5.2048761859687431</v>
      </c>
      <c r="J175" s="29">
        <v>3.9132148898239905</v>
      </c>
      <c r="K175" s="29">
        <v>4.8859083366529887</v>
      </c>
      <c r="L175" s="29">
        <v>1.2952526320262336</v>
      </c>
      <c r="M175" s="29">
        <v>1.3471686523267579</v>
      </c>
      <c r="N175" s="29">
        <v>1.8108176822003941</v>
      </c>
      <c r="O175" s="29">
        <v>1.8088758215291989</v>
      </c>
      <c r="P175" s="29">
        <v>1.4750799478328247</v>
      </c>
      <c r="Q175" s="29">
        <v>6.1153806059291327</v>
      </c>
      <c r="S175" s="29">
        <v>21.843218080537241</v>
      </c>
      <c r="T175" s="29">
        <v>4.4648388060274158</v>
      </c>
      <c r="U175" s="29">
        <v>1.2400696689617519</v>
      </c>
      <c r="V175" s="29">
        <v>0.76120081321988664</v>
      </c>
      <c r="W175" s="29">
        <v>1.4811921986051857</v>
      </c>
      <c r="X175" s="29">
        <v>14.545769879141801</v>
      </c>
      <c r="Y175" s="29">
        <v>5.2048761859687431</v>
      </c>
      <c r="Z175" s="29">
        <v>3.9132148898239905</v>
      </c>
      <c r="AA175" s="29">
        <v>2.564835080019634</v>
      </c>
      <c r="AB175" s="29">
        <v>1.4750799478328247</v>
      </c>
      <c r="AC175" s="29">
        <v>6.1153806059291327</v>
      </c>
      <c r="AE175" s="3">
        <f>SUMPRODUCT('capital shares'!$C177:$G177,$C175:$G175)/SUM('capital shares'!$C177:$G177)</f>
        <v>3.5626333530740046</v>
      </c>
      <c r="AF175" s="3">
        <f>SUMPRODUCT('capital shares'!$C177:$O177,$C175:$O175)/SUM('capital shares'!$C177:$O177)</f>
        <v>3.7068218691746644</v>
      </c>
      <c r="AG175" s="3">
        <f>SUMPRODUCT('capital shares'!$K177:$O177,$K175:$O175)/SUM('capital shares'!$K177:$O177)</f>
        <v>2.5775539163063481</v>
      </c>
      <c r="AH175" s="3"/>
      <c r="AI175" s="3">
        <f>'capital shares'!C177*C175*VLOOKUP($A175,quarterly_final!$A:$Z,MATCH("alpha",quarterly_final!$A$22:$Z$22,0),FALSE)</f>
        <v>0.21420703797973117</v>
      </c>
      <c r="AJ175" s="3">
        <f>'capital shares'!H177*H175*VLOOKUP($A175,quarterly_final!$A:$Z,MATCH("alpha",quarterly_final!$A$22:$Z$22,0),FALSE)</f>
        <v>0.12081068975837163</v>
      </c>
      <c r="AK175" s="3">
        <f t="shared" si="31"/>
        <v>0.33501772773810279</v>
      </c>
      <c r="AL175" s="3">
        <f t="shared" si="34"/>
        <v>0.22653888989608598</v>
      </c>
      <c r="AM175" s="3">
        <f t="shared" si="35"/>
        <v>0.11390930419380357</v>
      </c>
      <c r="AN175" s="3">
        <f t="shared" si="36"/>
        <v>0.34044819408988952</v>
      </c>
      <c r="AO175" s="3"/>
      <c r="AP175" s="2">
        <f t="shared" si="26"/>
        <v>32188</v>
      </c>
      <c r="AQ175">
        <f t="shared" si="30"/>
        <v>218.90844304368005</v>
      </c>
      <c r="AR175">
        <f t="shared" si="32"/>
        <v>128.60229581134732</v>
      </c>
      <c r="AS175">
        <f t="shared" si="33"/>
        <v>186.02265867403142</v>
      </c>
      <c r="AT175" s="3">
        <f>AT174+VLOOKUP($A175,quarterly_final!$A:$Z,MATCH("dY",quarterly_final!$A$22:$Z$22,0),FALSE)/4</f>
        <v>151.55085676243127</v>
      </c>
      <c r="AV175">
        <f t="shared" si="27"/>
        <v>67.357586281248786</v>
      </c>
      <c r="AW175">
        <f t="shared" si="28"/>
        <v>-22.948560951083948</v>
      </c>
      <c r="AX175">
        <f t="shared" si="29"/>
        <v>34.471801911600153</v>
      </c>
      <c r="AZ175" s="2">
        <f t="shared" si="37"/>
        <v>32188</v>
      </c>
      <c r="BA175">
        <f t="shared" si="41"/>
        <v>15.729371896155325</v>
      </c>
      <c r="BB175">
        <f t="shared" si="42"/>
        <v>9.3328083019705392</v>
      </c>
      <c r="BC175">
        <f t="shared" si="43"/>
        <v>14.624524899175903</v>
      </c>
      <c r="BD175" s="3">
        <f>BD174+VLOOKUP($A175,quarterly_final!$A:$Z,MATCH("dY",quarterly_final!$A$22:$Z$22,0),FALSE)/4</f>
        <v>12.892445534851982</v>
      </c>
      <c r="BE175">
        <f t="shared" si="38"/>
        <v>2.8369263613033429</v>
      </c>
      <c r="BF175">
        <f t="shared" si="39"/>
        <v>-3.5596372328814425</v>
      </c>
      <c r="BG175">
        <f t="shared" si="40"/>
        <v>1.732079364323921</v>
      </c>
    </row>
    <row r="176" spans="1:59" x14ac:dyDescent="0.25">
      <c r="A176" s="2">
        <v>32278</v>
      </c>
      <c r="C176" s="29">
        <v>19.585580280710246</v>
      </c>
      <c r="D176" s="29">
        <v>4.8194354156045449</v>
      </c>
      <c r="E176" s="29">
        <v>1.2230456103132781</v>
      </c>
      <c r="F176" s="29">
        <v>2.102484976397534</v>
      </c>
      <c r="G176" s="29">
        <v>1.5740427773700105</v>
      </c>
      <c r="H176" s="29">
        <v>14.749345604274566</v>
      </c>
      <c r="I176" s="29">
        <v>4.9437564869776907</v>
      </c>
      <c r="J176" s="29">
        <v>4.1651867134682163</v>
      </c>
      <c r="K176" s="29">
        <v>4.6352520953284682</v>
      </c>
      <c r="L176" s="29">
        <v>1.0699484220360489</v>
      </c>
      <c r="M176" s="29">
        <v>1.2329927325893664</v>
      </c>
      <c r="N176" s="29">
        <v>1.4723298225668202</v>
      </c>
      <c r="O176" s="29">
        <v>1.5568396778945726</v>
      </c>
      <c r="P176" s="29">
        <v>2.037216250558771</v>
      </c>
      <c r="Q176" s="29">
        <v>6.1027290911532361</v>
      </c>
      <c r="S176" s="29">
        <v>19.585580280710246</v>
      </c>
      <c r="T176" s="29">
        <v>4.8194354156045449</v>
      </c>
      <c r="U176" s="29">
        <v>1.2230456103132781</v>
      </c>
      <c r="V176" s="29">
        <v>2.102484976397534</v>
      </c>
      <c r="W176" s="29">
        <v>1.5740427773700105</v>
      </c>
      <c r="X176" s="29">
        <v>14.749345604274566</v>
      </c>
      <c r="Y176" s="29">
        <v>4.9437564869776907</v>
      </c>
      <c r="Z176" s="29">
        <v>4.1651867134682163</v>
      </c>
      <c r="AA176" s="29">
        <v>2.3401515398091988</v>
      </c>
      <c r="AB176" s="29">
        <v>2.037216250558771</v>
      </c>
      <c r="AC176" s="29">
        <v>6.1027290911532361</v>
      </c>
      <c r="AE176" s="3">
        <f>SUMPRODUCT('capital shares'!$C178:$G178,$C176:$G176)/SUM('capital shares'!$C178:$G178)</f>
        <v>3.8137914853566715</v>
      </c>
      <c r="AF176" s="3">
        <f>SUMPRODUCT('capital shares'!$C178:$O178,$C176:$O176)/SUM('capital shares'!$C178:$O178)</f>
        <v>3.7482206633660122</v>
      </c>
      <c r="AG176" s="3">
        <f>SUMPRODUCT('capital shares'!$K178:$O178,$K176:$O176)/SUM('capital shares'!$K178:$O178)</f>
        <v>2.368605109935741</v>
      </c>
      <c r="AH176" s="3"/>
      <c r="AI176" s="3">
        <f>'capital shares'!C178*C176*VLOOKUP($A176,quarterly_final!$A:$Z,MATCH("alpha",quarterly_final!$A$22:$Z$22,0),FALSE)</f>
        <v>0.19697338829736472</v>
      </c>
      <c r="AJ176" s="3">
        <f>'capital shares'!H178*H176*VLOOKUP($A176,quarterly_final!$A:$Z,MATCH("alpha",quarterly_final!$A$22:$Z$22,0),FALSE)</f>
        <v>0.12512166692769011</v>
      </c>
      <c r="AK176" s="3">
        <f t="shared" si="31"/>
        <v>0.32209505522505483</v>
      </c>
      <c r="AL176" s="3">
        <f t="shared" si="34"/>
        <v>0.21864384568735346</v>
      </c>
      <c r="AM176" s="3">
        <f t="shared" si="35"/>
        <v>0.11863240507186749</v>
      </c>
      <c r="AN176" s="3">
        <f t="shared" si="36"/>
        <v>0.33727625075922096</v>
      </c>
      <c r="AO176" s="3"/>
      <c r="AP176" s="2">
        <f t="shared" si="26"/>
        <v>32278</v>
      </c>
      <c r="AQ176">
        <f t="shared" si="30"/>
        <v>219.86189091501922</v>
      </c>
      <c r="AR176">
        <f t="shared" si="32"/>
        <v>129.19444708883125</v>
      </c>
      <c r="AS176">
        <f t="shared" si="33"/>
        <v>186.95971383987293</v>
      </c>
      <c r="AT176" s="3">
        <f>AT175+VLOOKUP($A176,quarterly_final!$A:$Z,MATCH("dY",quarterly_final!$A$22:$Z$22,0),FALSE)/4</f>
        <v>152.97068146239383</v>
      </c>
      <c r="AV176">
        <f t="shared" si="27"/>
        <v>66.89120945262539</v>
      </c>
      <c r="AW176">
        <f t="shared" si="28"/>
        <v>-23.776234373562573</v>
      </c>
      <c r="AX176">
        <f t="shared" si="29"/>
        <v>33.989032377479106</v>
      </c>
      <c r="AZ176" s="2">
        <f t="shared" si="37"/>
        <v>32278</v>
      </c>
      <c r="BA176">
        <f t="shared" si="41"/>
        <v>16.682819767494493</v>
      </c>
      <c r="BB176">
        <f t="shared" si="42"/>
        <v>9.9249595794544749</v>
      </c>
      <c r="BC176">
        <f t="shared" si="43"/>
        <v>15.561580065017406</v>
      </c>
      <c r="BD176" s="3">
        <f>BD175+VLOOKUP($A176,quarterly_final!$A:$Z,MATCH("dY",quarterly_final!$A$22:$Z$22,0),FALSE)/4</f>
        <v>14.312270234814539</v>
      </c>
      <c r="BE176">
        <f t="shared" si="38"/>
        <v>2.3705495326799539</v>
      </c>
      <c r="BF176">
        <f t="shared" si="39"/>
        <v>-4.3873106553600643</v>
      </c>
      <c r="BG176">
        <f t="shared" si="40"/>
        <v>1.2493098302028667</v>
      </c>
    </row>
    <row r="177" spans="1:59" x14ac:dyDescent="0.25">
      <c r="A177" s="2">
        <v>32370</v>
      </c>
      <c r="C177" s="29">
        <v>19.901877598613993</v>
      </c>
      <c r="D177" s="29">
        <v>5.3561775899247266</v>
      </c>
      <c r="E177" s="29">
        <v>1.6202734761044724</v>
      </c>
      <c r="F177" s="29">
        <v>2.0305927324358208</v>
      </c>
      <c r="G177" s="29">
        <v>1.4275526052450971</v>
      </c>
      <c r="H177" s="29">
        <v>15.273995777933891</v>
      </c>
      <c r="I177" s="29">
        <v>5.037216910766773</v>
      </c>
      <c r="J177" s="29">
        <v>3.7409492898916596</v>
      </c>
      <c r="K177" s="29">
        <v>4.7745374171405786</v>
      </c>
      <c r="L177" s="29">
        <v>1.2917901877699478</v>
      </c>
      <c r="M177" s="29">
        <v>1.1369059437839724</v>
      </c>
      <c r="N177" s="29">
        <v>1.6403902533220105</v>
      </c>
      <c r="O177" s="29">
        <v>1.5198172230391549</v>
      </c>
      <c r="P177" s="29">
        <v>1.6871725333182042</v>
      </c>
      <c r="Q177" s="29">
        <v>6.0892551177904153</v>
      </c>
      <c r="S177" s="29">
        <v>19.901877598613993</v>
      </c>
      <c r="T177" s="29">
        <v>5.3561775899247266</v>
      </c>
      <c r="U177" s="29">
        <v>1.6202734761044724</v>
      </c>
      <c r="V177" s="29">
        <v>2.0305927324358208</v>
      </c>
      <c r="W177" s="29">
        <v>1.4275526052450971</v>
      </c>
      <c r="X177" s="29">
        <v>15.273995777933891</v>
      </c>
      <c r="Y177" s="29">
        <v>5.037216910766773</v>
      </c>
      <c r="Z177" s="29">
        <v>3.7409492898916596</v>
      </c>
      <c r="AA177" s="29">
        <v>2.4126968334385879</v>
      </c>
      <c r="AB177" s="29">
        <v>1.6871725333182042</v>
      </c>
      <c r="AC177" s="29">
        <v>6.0892551177904153</v>
      </c>
      <c r="AE177" s="3">
        <f>SUMPRODUCT('capital shares'!$C179:$G179,$C177:$G177)/SUM('capital shares'!$C179:$G179)</f>
        <v>4.0748963512716534</v>
      </c>
      <c r="AF177" s="3">
        <f>SUMPRODUCT('capital shares'!$C179:$O179,$C177:$O177)/SUM('capital shares'!$C179:$O179)</f>
        <v>3.9307426114477653</v>
      </c>
      <c r="AG177" s="3">
        <f>SUMPRODUCT('capital shares'!$K179:$O179,$K177:$O177)/SUM('capital shares'!$K179:$O179)</f>
        <v>2.4639459188227431</v>
      </c>
      <c r="AH177" s="3"/>
      <c r="AI177" s="3">
        <f>'capital shares'!C179*C177*VLOOKUP($A177,quarterly_final!$A:$Z,MATCH("alpha",quarterly_final!$A$22:$Z$22,0),FALSE)</f>
        <v>0.20741084052885705</v>
      </c>
      <c r="AJ177" s="3">
        <f>'capital shares'!H179*H177*VLOOKUP($A177,quarterly_final!$A:$Z,MATCH("alpha",quarterly_final!$A$22:$Z$22,0),FALSE)</f>
        <v>0.13186705223461848</v>
      </c>
      <c r="AK177" s="3">
        <f t="shared" si="31"/>
        <v>0.33927789276347553</v>
      </c>
      <c r="AL177" s="3">
        <f t="shared" si="34"/>
        <v>0.21394751836036857</v>
      </c>
      <c r="AM177" s="3">
        <f t="shared" si="35"/>
        <v>0.12366097447887885</v>
      </c>
      <c r="AN177" s="3">
        <f t="shared" si="36"/>
        <v>0.33760849283924743</v>
      </c>
      <c r="AO177" s="3"/>
      <c r="AP177" s="2">
        <f t="shared" si="26"/>
        <v>32370</v>
      </c>
      <c r="AQ177">
        <f t="shared" si="30"/>
        <v>220.88061500283712</v>
      </c>
      <c r="AR177">
        <f t="shared" si="32"/>
        <v>129.81043356853695</v>
      </c>
      <c r="AS177">
        <f t="shared" si="33"/>
        <v>187.94239949273486</v>
      </c>
      <c r="AT177" s="3">
        <f>AT176+VLOOKUP($A177,quarterly_final!$A:$Z,MATCH("dY",quarterly_final!$A$22:$Z$22,0),FALSE)/4</f>
        <v>153.66413951434606</v>
      </c>
      <c r="AV177">
        <f t="shared" si="27"/>
        <v>67.216475488491056</v>
      </c>
      <c r="AW177">
        <f t="shared" si="28"/>
        <v>-23.853705945809111</v>
      </c>
      <c r="AX177">
        <f t="shared" si="29"/>
        <v>34.278259978388803</v>
      </c>
      <c r="AZ177" s="2">
        <f t="shared" si="37"/>
        <v>32370</v>
      </c>
      <c r="BA177">
        <f t="shared" si="41"/>
        <v>17.701543855312405</v>
      </c>
      <c r="BB177">
        <f t="shared" si="42"/>
        <v>10.540946059160161</v>
      </c>
      <c r="BC177">
        <f t="shared" si="43"/>
        <v>16.544265717879348</v>
      </c>
      <c r="BD177" s="3">
        <f>BD176+VLOOKUP($A177,quarterly_final!$A:$Z,MATCH("dY",quarterly_final!$A$22:$Z$22,0),FALSE)/4</f>
        <v>15.005728286766784</v>
      </c>
      <c r="BE177">
        <f t="shared" si="38"/>
        <v>2.6958155685456209</v>
      </c>
      <c r="BF177">
        <f t="shared" si="39"/>
        <v>-4.4647822276066229</v>
      </c>
      <c r="BG177">
        <f t="shared" si="40"/>
        <v>1.5385374311125641</v>
      </c>
    </row>
    <row r="178" spans="1:59" x14ac:dyDescent="0.25">
      <c r="A178" s="2">
        <v>32462</v>
      </c>
      <c r="C178" s="29">
        <v>19.252438168904007</v>
      </c>
      <c r="D178" s="29">
        <v>5.1976105208254353</v>
      </c>
      <c r="E178" s="29">
        <v>1.9230270226152868</v>
      </c>
      <c r="F178" s="29">
        <v>1.6074458521117663</v>
      </c>
      <c r="G178" s="29">
        <v>1.5977642669795955</v>
      </c>
      <c r="H178" s="29">
        <v>16.194866076561709</v>
      </c>
      <c r="I178" s="29">
        <v>5.1538463347441166</v>
      </c>
      <c r="J178" s="29">
        <v>3.4218372310810707</v>
      </c>
      <c r="K178" s="29">
        <v>4.6252160837433109</v>
      </c>
      <c r="L178" s="29">
        <v>1.2514475571855144</v>
      </c>
      <c r="M178" s="29">
        <v>1.2315284900154211</v>
      </c>
      <c r="N178" s="29">
        <v>1.3555232099861314</v>
      </c>
      <c r="O178" s="29">
        <v>1.3588620865313317</v>
      </c>
      <c r="P178" s="29">
        <v>2.3064296254929673</v>
      </c>
      <c r="Q178" s="29">
        <v>6.0750032861442094</v>
      </c>
      <c r="S178" s="29">
        <v>19.252438168904007</v>
      </c>
      <c r="T178" s="29">
        <v>5.1976105208254353</v>
      </c>
      <c r="U178" s="29">
        <v>1.9230270226152868</v>
      </c>
      <c r="V178" s="29">
        <v>1.6074458521117663</v>
      </c>
      <c r="W178" s="29">
        <v>1.5977642669795955</v>
      </c>
      <c r="X178" s="29">
        <v>16.194866076561709</v>
      </c>
      <c r="Y178" s="29">
        <v>5.1538463347441166</v>
      </c>
      <c r="Z178" s="29">
        <v>3.4218372310810707</v>
      </c>
      <c r="AA178" s="29">
        <v>2.3161555223666142</v>
      </c>
      <c r="AB178" s="29">
        <v>2.3064296254929673</v>
      </c>
      <c r="AC178" s="29">
        <v>6.0750032861442094</v>
      </c>
      <c r="AE178" s="3">
        <f>SUMPRODUCT('capital shares'!$C180:$G180,$C178:$G178)/SUM('capital shares'!$C180:$G180)</f>
        <v>4.0185307300145379</v>
      </c>
      <c r="AF178" s="3">
        <f>SUMPRODUCT('capital shares'!$C180:$O180,$C178:$O178)/SUM('capital shares'!$C180:$O180)</f>
        <v>3.9208477348256983</v>
      </c>
      <c r="AG178" s="3">
        <f>SUMPRODUCT('capital shares'!$K180:$O180,$K178:$O178)/SUM('capital shares'!$K180:$O180)</f>
        <v>2.3807581099266328</v>
      </c>
      <c r="AH178" s="3"/>
      <c r="AI178" s="3">
        <f>'capital shares'!C180*C178*VLOOKUP($A178,quarterly_final!$A:$Z,MATCH("alpha",quarterly_final!$A$22:$Z$22,0),FALSE)</f>
        <v>0.20255235092735507</v>
      </c>
      <c r="AJ178" s="3">
        <f>'capital shares'!H180*H178*VLOOKUP($A178,quarterly_final!$A:$Z,MATCH("alpha",quarterly_final!$A$22:$Z$22,0),FALSE)</f>
        <v>0.14190518387123333</v>
      </c>
      <c r="AK178" s="3">
        <f t="shared" si="31"/>
        <v>0.34445753479858843</v>
      </c>
      <c r="AL178" s="3">
        <f t="shared" si="34"/>
        <v>0.205285904433327</v>
      </c>
      <c r="AM178" s="3">
        <f t="shared" si="35"/>
        <v>0.12992614819797837</v>
      </c>
      <c r="AN178" s="3">
        <f t="shared" si="36"/>
        <v>0.33521205263130538</v>
      </c>
      <c r="AO178" s="3"/>
      <c r="AP178" s="2">
        <f t="shared" si="26"/>
        <v>32462</v>
      </c>
      <c r="AQ178">
        <f t="shared" si="30"/>
        <v>221.88524768534074</v>
      </c>
      <c r="AR178">
        <f t="shared" si="32"/>
        <v>130.40562309601862</v>
      </c>
      <c r="AS178">
        <f t="shared" si="33"/>
        <v>188.92261142644128</v>
      </c>
      <c r="AT178" s="3">
        <f>AT177+VLOOKUP($A178,quarterly_final!$A:$Z,MATCH("dY",quarterly_final!$A$22:$Z$22,0),FALSE)/4</f>
        <v>155.06891078370677</v>
      </c>
      <c r="AV178">
        <f t="shared" si="27"/>
        <v>66.816336901633974</v>
      </c>
      <c r="AW178">
        <f t="shared" si="28"/>
        <v>-24.663287687688154</v>
      </c>
      <c r="AX178">
        <f t="shared" si="29"/>
        <v>33.853700642734509</v>
      </c>
      <c r="AZ178" s="2">
        <f t="shared" si="37"/>
        <v>32462</v>
      </c>
      <c r="BA178">
        <f t="shared" si="41"/>
        <v>18.706176537816038</v>
      </c>
      <c r="BB178">
        <f t="shared" si="42"/>
        <v>11.136135586641819</v>
      </c>
      <c r="BC178">
        <f t="shared" si="43"/>
        <v>17.524477651585773</v>
      </c>
      <c r="BD178" s="3">
        <f>BD177+VLOOKUP($A178,quarterly_final!$A:$Z,MATCH("dY",quarterly_final!$A$22:$Z$22,0),FALSE)/4</f>
        <v>16.410499556127476</v>
      </c>
      <c r="BE178">
        <f t="shared" si="38"/>
        <v>2.2956769816885618</v>
      </c>
      <c r="BF178">
        <f t="shared" si="39"/>
        <v>-5.2743639694856572</v>
      </c>
      <c r="BG178">
        <f t="shared" si="40"/>
        <v>1.1139780954582967</v>
      </c>
    </row>
    <row r="179" spans="1:59" x14ac:dyDescent="0.25">
      <c r="A179" s="2">
        <v>32554</v>
      </c>
      <c r="C179" s="29">
        <v>17.645782296015966</v>
      </c>
      <c r="D179" s="29">
        <v>5.0047157388576125</v>
      </c>
      <c r="E179" s="29">
        <v>1.9048092236602088</v>
      </c>
      <c r="F179" s="29">
        <v>2.1501893631729274</v>
      </c>
      <c r="G179" s="29">
        <v>1.6150049233154107</v>
      </c>
      <c r="H179" s="29">
        <v>17.117277398671149</v>
      </c>
      <c r="I179" s="29">
        <v>5.3169295344822842</v>
      </c>
      <c r="J179" s="29">
        <v>4.3024379613918029</v>
      </c>
      <c r="K179" s="29">
        <v>4.4175223842607636</v>
      </c>
      <c r="L179" s="29">
        <v>1.4714584695681765</v>
      </c>
      <c r="M179" s="29">
        <v>1.2076360764517347</v>
      </c>
      <c r="N179" s="29">
        <v>1.1613617526599285</v>
      </c>
      <c r="O179" s="29">
        <v>1.4206445232673559</v>
      </c>
      <c r="P179" s="29">
        <v>4.5196150697719872</v>
      </c>
      <c r="Q179" s="29">
        <v>6.0600164543114232</v>
      </c>
      <c r="S179" s="29">
        <v>17.645782296015966</v>
      </c>
      <c r="T179" s="29">
        <v>5.0047157388576125</v>
      </c>
      <c r="U179" s="29">
        <v>1.9048092236602088</v>
      </c>
      <c r="V179" s="29">
        <v>2.1501893631729274</v>
      </c>
      <c r="W179" s="29">
        <v>1.6150049233154107</v>
      </c>
      <c r="X179" s="29">
        <v>17.117277398671149</v>
      </c>
      <c r="Y179" s="29">
        <v>5.3169295344822842</v>
      </c>
      <c r="Z179" s="29">
        <v>4.3024379613918029</v>
      </c>
      <c r="AA179" s="29">
        <v>2.2758629663599095</v>
      </c>
      <c r="AB179" s="29">
        <v>4.5196150697719872</v>
      </c>
      <c r="AC179" s="29">
        <v>6.0600164543114232</v>
      </c>
      <c r="AE179" s="3">
        <f>SUMPRODUCT('capital shares'!$C181:$G181,$C179:$G179)/SUM('capital shares'!$C181:$G181)</f>
        <v>3.9416392047412718</v>
      </c>
      <c r="AF179" s="3">
        <f>SUMPRODUCT('capital shares'!$C181:$O181,$C179:$O179)/SUM('capital shares'!$C181:$O181)</f>
        <v>3.9666373710210503</v>
      </c>
      <c r="AG179" s="3">
        <f>SUMPRODUCT('capital shares'!$K181:$O181,$K179:$O179)/SUM('capital shares'!$K181:$O181)</f>
        <v>2.3708813569335767</v>
      </c>
      <c r="AH179" s="3"/>
      <c r="AI179" s="3">
        <f>'capital shares'!C181*C179*VLOOKUP($A179,quarterly_final!$A:$Z,MATCH("alpha",quarterly_final!$A$22:$Z$22,0),FALSE)</f>
        <v>0.18198688601813262</v>
      </c>
      <c r="AJ179" s="3">
        <f>'capital shares'!H181*H179*VLOOKUP($A179,quarterly_final!$A:$Z,MATCH("alpha",quarterly_final!$A$22:$Z$22,0),FALSE)</f>
        <v>0.15179589951394667</v>
      </c>
      <c r="AK179" s="3">
        <f t="shared" si="31"/>
        <v>0.3337827855320793</v>
      </c>
      <c r="AL179" s="3">
        <f t="shared" si="34"/>
        <v>0.19723086644292737</v>
      </c>
      <c r="AM179" s="3">
        <f t="shared" si="35"/>
        <v>0.13767245063687214</v>
      </c>
      <c r="AN179" s="3">
        <f t="shared" si="36"/>
        <v>0.33490331707979948</v>
      </c>
      <c r="AO179" s="3"/>
      <c r="AP179" s="2">
        <f t="shared" si="26"/>
        <v>32554</v>
      </c>
      <c r="AQ179">
        <f t="shared" si="30"/>
        <v>222.87065748652606</v>
      </c>
      <c r="AR179">
        <f t="shared" si="32"/>
        <v>130.998343435252</v>
      </c>
      <c r="AS179">
        <f t="shared" si="33"/>
        <v>189.91427076919655</v>
      </c>
      <c r="AT179" s="3">
        <f>AT178+VLOOKUP($A179,quarterly_final!$A:$Z,MATCH("dY",quarterly_final!$A$22:$Z$22,0),FALSE)/4</f>
        <v>155.97260154924336</v>
      </c>
      <c r="AV179">
        <f t="shared" si="27"/>
        <v>66.898055937282692</v>
      </c>
      <c r="AW179">
        <f t="shared" si="28"/>
        <v>-24.974258113991368</v>
      </c>
      <c r="AX179">
        <f t="shared" si="29"/>
        <v>33.941669219953184</v>
      </c>
      <c r="AZ179" s="2">
        <f t="shared" si="37"/>
        <v>32554</v>
      </c>
      <c r="BA179">
        <f t="shared" si="41"/>
        <v>19.691586339001358</v>
      </c>
      <c r="BB179">
        <f t="shared" si="42"/>
        <v>11.728855925875212</v>
      </c>
      <c r="BC179">
        <f t="shared" si="43"/>
        <v>18.516136994341036</v>
      </c>
      <c r="BD179" s="3">
        <f>BD178+VLOOKUP($A179,quarterly_final!$A:$Z,MATCH("dY",quarterly_final!$A$22:$Z$22,0),FALSE)/4</f>
        <v>17.314190321664078</v>
      </c>
      <c r="BE179">
        <f t="shared" si="38"/>
        <v>2.3773960173372792</v>
      </c>
      <c r="BF179">
        <f t="shared" si="39"/>
        <v>-5.5853343957888661</v>
      </c>
      <c r="BG179">
        <f t="shared" si="40"/>
        <v>1.2019466726769572</v>
      </c>
    </row>
    <row r="180" spans="1:59" x14ac:dyDescent="0.25">
      <c r="A180" s="2">
        <v>32643</v>
      </c>
      <c r="C180" s="29">
        <v>18.473782020517149</v>
      </c>
      <c r="D180" s="29">
        <v>4.9094347183967102</v>
      </c>
      <c r="E180" s="29">
        <v>2.2292172967816271</v>
      </c>
      <c r="F180" s="29">
        <v>0.7580240826179363</v>
      </c>
      <c r="G180" s="29">
        <v>2.6035015256681504</v>
      </c>
      <c r="H180" s="29">
        <v>18.711310697872108</v>
      </c>
      <c r="I180" s="29">
        <v>5.3744716700705908</v>
      </c>
      <c r="J180" s="29">
        <v>3.9743509981363445</v>
      </c>
      <c r="K180" s="29">
        <v>4.4406845323521793</v>
      </c>
      <c r="L180" s="29">
        <v>1.6416708150025272</v>
      </c>
      <c r="M180" s="29">
        <v>1.3852037833146369</v>
      </c>
      <c r="N180" s="29">
        <v>0.66814038359694905</v>
      </c>
      <c r="O180" s="29">
        <v>1.5299034316278437</v>
      </c>
      <c r="P180" s="29">
        <v>3.4273928244701324</v>
      </c>
      <c r="Q180" s="29">
        <v>3.8216992078890399</v>
      </c>
      <c r="S180" s="29">
        <v>18.473782020517149</v>
      </c>
      <c r="T180" s="29">
        <v>4.9094347183967102</v>
      </c>
      <c r="U180" s="29">
        <v>2.2292172967816271</v>
      </c>
      <c r="V180" s="29">
        <v>0.7580240826179363</v>
      </c>
      <c r="W180" s="29">
        <v>2.6035015256681504</v>
      </c>
      <c r="X180" s="29">
        <v>18.711310697872108</v>
      </c>
      <c r="Y180" s="29">
        <v>5.3744716700705908</v>
      </c>
      <c r="Z180" s="29">
        <v>3.9743509981363445</v>
      </c>
      <c r="AA180" s="29">
        <v>2.3257677807563937</v>
      </c>
      <c r="AB180" s="29">
        <v>3.4273928244701324</v>
      </c>
      <c r="AC180" s="29">
        <v>3.8216992078890399</v>
      </c>
      <c r="AE180" s="3">
        <f>SUMPRODUCT('capital shares'!$C182:$G182,$C180:$G180)/SUM('capital shares'!$C182:$G182)</f>
        <v>3.977272771131612</v>
      </c>
      <c r="AF180" s="3">
        <f>SUMPRODUCT('capital shares'!$C182:$O182,$C180:$O180)/SUM('capital shares'!$C182:$O182)</f>
        <v>4.0774519999826788</v>
      </c>
      <c r="AG180" s="3">
        <f>SUMPRODUCT('capital shares'!$K182:$O182,$K180:$O180)/SUM('capital shares'!$K182:$O182)</f>
        <v>2.455792578007566</v>
      </c>
      <c r="AH180" s="3"/>
      <c r="AI180" s="3">
        <f>'capital shares'!C182*C180*VLOOKUP($A180,quarterly_final!$A:$Z,MATCH("alpha",quarterly_final!$A$22:$Z$22,0),FALSE)</f>
        <v>0.18696076553480137</v>
      </c>
      <c r="AJ180" s="3">
        <f>'capital shares'!H182*H180*VLOOKUP($A180,quarterly_final!$A:$Z,MATCH("alpha",quarterly_final!$A$22:$Z$22,0),FALSE)</f>
        <v>0.16856465112891603</v>
      </c>
      <c r="AK180" s="3">
        <f t="shared" si="31"/>
        <v>0.3555254166637174</v>
      </c>
      <c r="AL180" s="3">
        <f t="shared" si="34"/>
        <v>0.19472771075228651</v>
      </c>
      <c r="AM180" s="3">
        <f t="shared" si="35"/>
        <v>0.14853319668717863</v>
      </c>
      <c r="AN180" s="3">
        <f t="shared" si="36"/>
        <v>0.34326090743946513</v>
      </c>
      <c r="AO180" s="3"/>
      <c r="AP180" s="2">
        <f t="shared" si="26"/>
        <v>32643</v>
      </c>
      <c r="AQ180">
        <f t="shared" si="30"/>
        <v>223.86497567930897</v>
      </c>
      <c r="AR180">
        <f t="shared" si="32"/>
        <v>131.6122915797539</v>
      </c>
      <c r="AS180">
        <f t="shared" si="33"/>
        <v>190.93363376919223</v>
      </c>
      <c r="AT180" s="3">
        <f>AT179+VLOOKUP($A180,quarterly_final!$A:$Z,MATCH("dY",quarterly_final!$A$22:$Z$22,0),FALSE)/4</f>
        <v>156.12295499756021</v>
      </c>
      <c r="AV180">
        <f t="shared" si="27"/>
        <v>67.742020681748755</v>
      </c>
      <c r="AW180">
        <f t="shared" si="28"/>
        <v>-24.510663417806313</v>
      </c>
      <c r="AX180">
        <f t="shared" si="29"/>
        <v>34.810678771632013</v>
      </c>
      <c r="AZ180" s="2">
        <f t="shared" si="37"/>
        <v>32643</v>
      </c>
      <c r="BA180">
        <f t="shared" si="41"/>
        <v>20.68590453178426</v>
      </c>
      <c r="BB180">
        <f t="shared" si="42"/>
        <v>12.342804070377104</v>
      </c>
      <c r="BC180">
        <f t="shared" si="43"/>
        <v>19.535499994336707</v>
      </c>
      <c r="BD180" s="3">
        <f>BD179+VLOOKUP($A180,quarterly_final!$A:$Z,MATCH("dY",quarterly_final!$A$22:$Z$22,0),FALSE)/4</f>
        <v>17.464543769980921</v>
      </c>
      <c r="BE180">
        <f t="shared" si="38"/>
        <v>3.2213607618033393</v>
      </c>
      <c r="BF180">
        <f t="shared" si="39"/>
        <v>-5.1217396996038165</v>
      </c>
      <c r="BG180">
        <f t="shared" si="40"/>
        <v>2.0709562243557862</v>
      </c>
    </row>
    <row r="181" spans="1:59" x14ac:dyDescent="0.25">
      <c r="A181" s="2">
        <v>32735</v>
      </c>
      <c r="C181" s="29">
        <v>21.138653861873991</v>
      </c>
      <c r="D181" s="29">
        <v>5.0041376844298213</v>
      </c>
      <c r="E181" s="29">
        <v>2.2586409366525118</v>
      </c>
      <c r="F181" s="29">
        <v>0.61103323628657336</v>
      </c>
      <c r="G181" s="29">
        <v>2.903700115842156</v>
      </c>
      <c r="H181" s="29">
        <v>20.182159187078241</v>
      </c>
      <c r="I181" s="29">
        <v>5.3049679965667451</v>
      </c>
      <c r="J181" s="29">
        <v>3.9745668981957749</v>
      </c>
      <c r="K181" s="29">
        <v>4.0461795239522758</v>
      </c>
      <c r="L181" s="29">
        <v>2.024881314356719</v>
      </c>
      <c r="M181" s="29">
        <v>1.3417020794300072</v>
      </c>
      <c r="N181" s="29">
        <v>0.98388294925868536</v>
      </c>
      <c r="O181" s="29">
        <v>1.3883280375168283</v>
      </c>
      <c r="P181" s="29">
        <v>0.94185901571322006</v>
      </c>
      <c r="Q181" s="29">
        <v>1.6464540336642131</v>
      </c>
      <c r="S181" s="29">
        <v>21.138653861873991</v>
      </c>
      <c r="T181" s="29">
        <v>5.0041376844298213</v>
      </c>
      <c r="U181" s="29">
        <v>2.2586409366525118</v>
      </c>
      <c r="V181" s="29">
        <v>0.61103323628657336</v>
      </c>
      <c r="W181" s="29">
        <v>2.903700115842156</v>
      </c>
      <c r="X181" s="29">
        <v>20.182159187078241</v>
      </c>
      <c r="Y181" s="29">
        <v>5.3049679965667451</v>
      </c>
      <c r="Z181" s="29">
        <v>3.9745668981957749</v>
      </c>
      <c r="AA181" s="29">
        <v>2.2426284671908547</v>
      </c>
      <c r="AB181" s="29">
        <v>0.94185901571322006</v>
      </c>
      <c r="AC181" s="29">
        <v>1.6464540336642131</v>
      </c>
      <c r="AE181" s="3">
        <f>SUMPRODUCT('capital shares'!$C183:$G183,$C181:$G181)/SUM('capital shares'!$C183:$G183)</f>
        <v>4.313437237103658</v>
      </c>
      <c r="AF181" s="3">
        <f>SUMPRODUCT('capital shares'!$C183:$O183,$C181:$O181)/SUM('capital shares'!$C183:$O183)</f>
        <v>4.2670349100343117</v>
      </c>
      <c r="AG181" s="3">
        <f>SUMPRODUCT('capital shares'!$K183:$O183,$K181:$O181)/SUM('capital shares'!$K183:$O183)</f>
        <v>2.384050930649551</v>
      </c>
      <c r="AH181" s="3"/>
      <c r="AI181" s="3">
        <f>'capital shares'!C183*C181*VLOOKUP($A181,quarterly_final!$A:$Z,MATCH("alpha",quarterly_final!$A$22:$Z$22,0),FALSE)</f>
        <v>0.21666149825780062</v>
      </c>
      <c r="AJ181" s="3">
        <f>'capital shares'!H183*H181*VLOOKUP($A181,quarterly_final!$A:$Z,MATCH("alpha",quarterly_final!$A$22:$Z$22,0),FALSE)</f>
        <v>0.18519072771270384</v>
      </c>
      <c r="AK181" s="3">
        <f t="shared" si="31"/>
        <v>0.40185222597050446</v>
      </c>
      <c r="AL181" s="3">
        <f t="shared" si="34"/>
        <v>0.19704037518452244</v>
      </c>
      <c r="AM181" s="3">
        <f t="shared" si="35"/>
        <v>0.16186411555669997</v>
      </c>
      <c r="AN181" s="3">
        <f t="shared" si="36"/>
        <v>0.35890449074122238</v>
      </c>
      <c r="AO181" s="3"/>
      <c r="AP181" s="2">
        <f t="shared" si="26"/>
        <v>32735</v>
      </c>
      <c r="AQ181">
        <f t="shared" si="30"/>
        <v>224.94333498858489</v>
      </c>
      <c r="AR181">
        <f t="shared" si="32"/>
        <v>132.20830431241629</v>
      </c>
      <c r="AS181">
        <f t="shared" si="33"/>
        <v>192.00039249670081</v>
      </c>
      <c r="AT181" s="3">
        <f>AT180+VLOOKUP($A181,quarterly_final!$A:$Z,MATCH("dY",quarterly_final!$A$22:$Z$22,0),FALSE)/4</f>
        <v>156.6396993494694</v>
      </c>
      <c r="AV181">
        <f t="shared" si="27"/>
        <v>68.303635639115498</v>
      </c>
      <c r="AW181">
        <f t="shared" si="28"/>
        <v>-24.431395037053107</v>
      </c>
      <c r="AX181">
        <f t="shared" si="29"/>
        <v>35.360693147231416</v>
      </c>
      <c r="AZ181" s="2">
        <f t="shared" si="37"/>
        <v>32735</v>
      </c>
      <c r="BA181">
        <f t="shared" si="41"/>
        <v>21.764263841060174</v>
      </c>
      <c r="BB181">
        <f t="shared" si="42"/>
        <v>12.938816803039492</v>
      </c>
      <c r="BC181">
        <f t="shared" si="43"/>
        <v>20.602258721845285</v>
      </c>
      <c r="BD181" s="3">
        <f>BD180+VLOOKUP($A181,quarterly_final!$A:$Z,MATCH("dY",quarterly_final!$A$22:$Z$22,0),FALSE)/4</f>
        <v>17.981288121890103</v>
      </c>
      <c r="BE181">
        <f t="shared" si="38"/>
        <v>3.7829757191700715</v>
      </c>
      <c r="BF181">
        <f t="shared" si="39"/>
        <v>-5.0424713188506107</v>
      </c>
      <c r="BG181">
        <f t="shared" si="40"/>
        <v>2.6209705999551822</v>
      </c>
    </row>
    <row r="182" spans="1:59" x14ac:dyDescent="0.25">
      <c r="A182" s="2">
        <v>32827</v>
      </c>
      <c r="C182" s="29">
        <v>19.779323612012689</v>
      </c>
      <c r="D182" s="29">
        <v>5.1289122433125556</v>
      </c>
      <c r="E182" s="29">
        <v>2.3663180559395869</v>
      </c>
      <c r="F182" s="29">
        <v>0.56091962863575873</v>
      </c>
      <c r="G182" s="29">
        <v>3.4654870079812383</v>
      </c>
      <c r="H182" s="29">
        <v>21.564465727821158</v>
      </c>
      <c r="I182" s="29">
        <v>5.2844500092767532</v>
      </c>
      <c r="J182" s="29">
        <v>3.9327764705667789</v>
      </c>
      <c r="K182" s="29">
        <v>4.2953292093045548</v>
      </c>
      <c r="L182" s="29">
        <v>2.3278011631290951</v>
      </c>
      <c r="M182" s="29">
        <v>1.2077123090165287</v>
      </c>
      <c r="N182" s="29">
        <v>1.1260473045183517</v>
      </c>
      <c r="O182" s="29">
        <v>1.4802142638544069</v>
      </c>
      <c r="P182" s="29">
        <v>1.3629859196456096</v>
      </c>
      <c r="Q182" s="29">
        <v>-0.5020515448549645</v>
      </c>
      <c r="S182" s="29">
        <v>19.779323612012689</v>
      </c>
      <c r="T182" s="29">
        <v>5.1289122433125556</v>
      </c>
      <c r="U182" s="29">
        <v>2.3663180559395869</v>
      </c>
      <c r="V182" s="29">
        <v>0.56091962863575873</v>
      </c>
      <c r="W182" s="29">
        <v>3.4654870079812383</v>
      </c>
      <c r="X182" s="29">
        <v>21.564465727821158</v>
      </c>
      <c r="Y182" s="29">
        <v>5.2844500092767532</v>
      </c>
      <c r="Z182" s="29">
        <v>3.9327764705667789</v>
      </c>
      <c r="AA182" s="29">
        <v>2.382951100777575</v>
      </c>
      <c r="AB182" s="29">
        <v>1.3629859196456096</v>
      </c>
      <c r="AC182" s="29">
        <v>-0.5020515448549645</v>
      </c>
      <c r="AE182" s="3">
        <f>SUMPRODUCT('capital shares'!$C184:$G184,$C182:$G182)/SUM('capital shares'!$C184:$G184)</f>
        <v>4.4131759105931545</v>
      </c>
      <c r="AF182" s="3">
        <f>SUMPRODUCT('capital shares'!$C184:$O184,$C182:$O182)/SUM('capital shares'!$C184:$O184)</f>
        <v>4.4246983938636735</v>
      </c>
      <c r="AG182" s="3">
        <f>SUMPRODUCT('capital shares'!$K184:$O184,$K182:$O182)/SUM('capital shares'!$K184:$O184)</f>
        <v>2.5254887524281502</v>
      </c>
      <c r="AH182" s="3"/>
      <c r="AI182" s="3">
        <f>'capital shares'!C184*C182*VLOOKUP($A182,quarterly_final!$A:$Z,MATCH("alpha",quarterly_final!$A$22:$Z$22,0),FALSE)</f>
        <v>0.20879048278785897</v>
      </c>
      <c r="AJ182" s="3">
        <f>'capital shares'!H184*H182*VLOOKUP($A182,quarterly_final!$A:$Z,MATCH("alpha",quarterly_final!$A$22:$Z$22,0),FALSE)</f>
        <v>0.20234595889682705</v>
      </c>
      <c r="AK182" s="3">
        <f t="shared" si="31"/>
        <v>0.41113644168468599</v>
      </c>
      <c r="AL182" s="3">
        <f t="shared" si="34"/>
        <v>0.19859990814964837</v>
      </c>
      <c r="AM182" s="3">
        <f t="shared" si="35"/>
        <v>0.1769743093130984</v>
      </c>
      <c r="AN182" s="3">
        <f t="shared" si="36"/>
        <v>0.37557421746274677</v>
      </c>
      <c r="AO182" s="3"/>
      <c r="AP182" s="2">
        <f t="shared" si="26"/>
        <v>32827</v>
      </c>
      <c r="AQ182">
        <f t="shared" si="30"/>
        <v>226.04662896623319</v>
      </c>
      <c r="AR182">
        <f t="shared" si="32"/>
        <v>132.83967650052332</v>
      </c>
      <c r="AS182">
        <f t="shared" si="33"/>
        <v>193.10656709516672</v>
      </c>
      <c r="AT182" s="3">
        <f>AT181+VLOOKUP($A182,quarterly_final!$A:$Z,MATCH("dY",quarterly_final!$A$22:$Z$22,0),FALSE)/4</f>
        <v>156.63710470536449</v>
      </c>
      <c r="AV182">
        <f t="shared" si="27"/>
        <v>69.409524260868693</v>
      </c>
      <c r="AW182">
        <f t="shared" si="28"/>
        <v>-23.797428204841168</v>
      </c>
      <c r="AX182">
        <f t="shared" si="29"/>
        <v>36.469462389802231</v>
      </c>
      <c r="AZ182" s="2">
        <f t="shared" si="37"/>
        <v>32827</v>
      </c>
      <c r="BA182">
        <f t="shared" si="41"/>
        <v>22.867557818708462</v>
      </c>
      <c r="BB182">
        <f t="shared" si="42"/>
        <v>13.57018899114653</v>
      </c>
      <c r="BC182">
        <f t="shared" si="43"/>
        <v>21.708433320311205</v>
      </c>
      <c r="BD182" s="3">
        <f>BD181+VLOOKUP($A182,quarterly_final!$A:$Z,MATCH("dY",quarterly_final!$A$22:$Z$22,0),FALSE)/4</f>
        <v>17.9786934777852</v>
      </c>
      <c r="BE182">
        <f t="shared" si="38"/>
        <v>4.8888643409232628</v>
      </c>
      <c r="BF182">
        <f t="shared" si="39"/>
        <v>-4.4085044866386696</v>
      </c>
      <c r="BG182">
        <f t="shared" si="40"/>
        <v>3.7297398425260049</v>
      </c>
    </row>
    <row r="183" spans="1:59" x14ac:dyDescent="0.25">
      <c r="A183" s="2">
        <v>32919</v>
      </c>
      <c r="C183" s="29">
        <v>17.871293387117504</v>
      </c>
      <c r="D183" s="29">
        <v>4.8516375307592341</v>
      </c>
      <c r="E183" s="29">
        <v>1.9615953589749324</v>
      </c>
      <c r="F183" s="29">
        <v>-0.63385595028719877</v>
      </c>
      <c r="G183" s="29">
        <v>2.9792055726403532</v>
      </c>
      <c r="H183" s="29">
        <v>21.944996492639035</v>
      </c>
      <c r="I183" s="29">
        <v>5.3329866559550965</v>
      </c>
      <c r="J183" s="29">
        <v>4.0237334908169942</v>
      </c>
      <c r="K183" s="29">
        <v>4.1035571468576393</v>
      </c>
      <c r="L183" s="29">
        <v>2.2493570247974048</v>
      </c>
      <c r="M183" s="29">
        <v>1.2172075502675739</v>
      </c>
      <c r="N183" s="29">
        <v>1.0658172846802927</v>
      </c>
      <c r="O183" s="29">
        <v>1.5397414368585771</v>
      </c>
      <c r="P183" s="29">
        <v>1.2463990177742801</v>
      </c>
      <c r="Q183" s="29">
        <v>-2.6586834201022924</v>
      </c>
      <c r="S183" s="29">
        <v>17.871293387117504</v>
      </c>
      <c r="T183" s="29">
        <v>4.8516375307592341</v>
      </c>
      <c r="U183" s="29">
        <v>1.9615953589749324</v>
      </c>
      <c r="V183" s="29">
        <v>-0.63385595028719877</v>
      </c>
      <c r="W183" s="29">
        <v>2.9792055726403532</v>
      </c>
      <c r="X183" s="29">
        <v>21.944996492639035</v>
      </c>
      <c r="Y183" s="29">
        <v>5.3329866559550965</v>
      </c>
      <c r="Z183" s="29">
        <v>4.0237334908169942</v>
      </c>
      <c r="AA183" s="29">
        <v>2.3234020269896405</v>
      </c>
      <c r="AB183" s="29">
        <v>1.2463990177742801</v>
      </c>
      <c r="AC183" s="29">
        <v>-2.6586834201022924</v>
      </c>
      <c r="AE183" s="3">
        <f>SUMPRODUCT('capital shares'!$C185:$G185,$C183:$G183)/SUM('capital shares'!$C185:$G185)</f>
        <v>3.7412650948724391</v>
      </c>
      <c r="AF183" s="3">
        <f>SUMPRODUCT('capital shares'!$C185:$O185,$C183:$O183)/SUM('capital shares'!$C185:$O185)</f>
        <v>4.1099486036034785</v>
      </c>
      <c r="AG183" s="3">
        <f>SUMPRODUCT('capital shares'!$K185:$O185,$K183:$O183)/SUM('capital shares'!$K185:$O185)</f>
        <v>2.4378097087970922</v>
      </c>
      <c r="AH183" s="3"/>
      <c r="AI183" s="3">
        <f>'capital shares'!C185*C183*VLOOKUP($A183,quarterly_final!$A:$Z,MATCH("alpha",quarterly_final!$A$22:$Z$22,0),FALSE)</f>
        <v>0.18975102509484956</v>
      </c>
      <c r="AJ183" s="3">
        <f>'capital shares'!H185*H183*VLOOKUP($A183,quarterly_final!$A:$Z,MATCH("alpha",quarterly_final!$A$22:$Z$22,0),FALSE)</f>
        <v>0.21161493996506806</v>
      </c>
      <c r="AK183" s="3">
        <f t="shared" si="31"/>
        <v>0.40136596505991762</v>
      </c>
      <c r="AL183" s="3">
        <f t="shared" si="34"/>
        <v>0.20054094291882762</v>
      </c>
      <c r="AM183" s="3">
        <f t="shared" si="35"/>
        <v>0.19192906942587876</v>
      </c>
      <c r="AN183" s="3">
        <f t="shared" si="36"/>
        <v>0.39247001234470635</v>
      </c>
      <c r="AO183" s="3"/>
      <c r="AP183" s="2">
        <f t="shared" si="26"/>
        <v>32919</v>
      </c>
      <c r="AQ183">
        <f t="shared" si="30"/>
        <v>226.9819452399513</v>
      </c>
      <c r="AR183">
        <f t="shared" si="32"/>
        <v>133.4491289277226</v>
      </c>
      <c r="AS183">
        <f t="shared" si="33"/>
        <v>194.13405424606759</v>
      </c>
      <c r="AT183" s="3">
        <f>AT182+VLOOKUP($A183,quarterly_final!$A:$Z,MATCH("dY",quarterly_final!$A$22:$Z$22,0),FALSE)/4</f>
        <v>157.74746422451503</v>
      </c>
      <c r="AV183">
        <f t="shared" si="27"/>
        <v>69.234481015436273</v>
      </c>
      <c r="AW183">
        <f t="shared" si="28"/>
        <v>-24.29833529679243</v>
      </c>
      <c r="AX183">
        <f t="shared" si="29"/>
        <v>36.386590021552564</v>
      </c>
      <c r="AZ183" s="2">
        <f t="shared" si="37"/>
        <v>32919</v>
      </c>
      <c r="BA183">
        <f t="shared" si="41"/>
        <v>23.80287409242657</v>
      </c>
      <c r="BB183">
        <f t="shared" si="42"/>
        <v>14.179641418345803</v>
      </c>
      <c r="BC183">
        <f t="shared" si="43"/>
        <v>22.735920471212076</v>
      </c>
      <c r="BD183" s="3">
        <f>BD182+VLOOKUP($A183,quarterly_final!$A:$Z,MATCH("dY",quarterly_final!$A$22:$Z$22,0),FALSE)/4</f>
        <v>19.089052996935727</v>
      </c>
      <c r="BE183">
        <f t="shared" si="38"/>
        <v>4.713821095490843</v>
      </c>
      <c r="BF183">
        <f t="shared" si="39"/>
        <v>-4.9094115785899248</v>
      </c>
      <c r="BG183">
        <f t="shared" si="40"/>
        <v>3.6468674742763483</v>
      </c>
    </row>
    <row r="184" spans="1:59" x14ac:dyDescent="0.25">
      <c r="A184" s="2">
        <v>33008</v>
      </c>
      <c r="C184" s="29">
        <v>15.236156499098286</v>
      </c>
      <c r="D184" s="29">
        <v>4.9343615206822733</v>
      </c>
      <c r="E184" s="29">
        <v>1.8315570051257168</v>
      </c>
      <c r="F184" s="29">
        <v>7.5667173527449449E-2</v>
      </c>
      <c r="G184" s="29">
        <v>2.4164455206197033</v>
      </c>
      <c r="H184" s="29">
        <v>20.641472890586243</v>
      </c>
      <c r="I184" s="29">
        <v>5.3777774231654973</v>
      </c>
      <c r="J184" s="29">
        <v>4.0002789837842556</v>
      </c>
      <c r="K184" s="29">
        <v>4.0649746507341433</v>
      </c>
      <c r="L184" s="29">
        <v>2.7300338784478129</v>
      </c>
      <c r="M184" s="29">
        <v>0.93408469995068799</v>
      </c>
      <c r="N184" s="29">
        <v>1.4350386862126641</v>
      </c>
      <c r="O184" s="29">
        <v>1.7054425162740472</v>
      </c>
      <c r="P184" s="29">
        <v>3.1046816916479258</v>
      </c>
      <c r="Q184" s="29">
        <v>-0.53176089247379821</v>
      </c>
      <c r="S184" s="29">
        <v>15.236156499098286</v>
      </c>
      <c r="T184" s="29">
        <v>4.9343615206822733</v>
      </c>
      <c r="U184" s="29">
        <v>1.8315570051257168</v>
      </c>
      <c r="V184" s="29">
        <v>7.5667173527449449E-2</v>
      </c>
      <c r="W184" s="29">
        <v>2.4164455206197033</v>
      </c>
      <c r="X184" s="29">
        <v>20.641472890586243</v>
      </c>
      <c r="Y184" s="29">
        <v>5.3777774231654973</v>
      </c>
      <c r="Z184" s="29">
        <v>4.0002789837842556</v>
      </c>
      <c r="AA184" s="29">
        <v>2.4017562366367429</v>
      </c>
      <c r="AB184" s="29">
        <v>3.1046816916479258</v>
      </c>
      <c r="AC184" s="29">
        <v>-0.53176089247379821</v>
      </c>
      <c r="AE184" s="3">
        <f>SUMPRODUCT('capital shares'!$C186:$G186,$C184:$G184)/SUM('capital shares'!$C186:$G186)</f>
        <v>3.5419161766354872</v>
      </c>
      <c r="AF184" s="3">
        <f>SUMPRODUCT('capital shares'!$C186:$O186,$C184:$O184)/SUM('capital shares'!$C186:$O186)</f>
        <v>3.999222224482327</v>
      </c>
      <c r="AG184" s="3">
        <f>SUMPRODUCT('capital shares'!$K186:$O186,$K184:$O184)/SUM('capital shares'!$K186:$O186)</f>
        <v>2.4888209520544673</v>
      </c>
      <c r="AH184" s="3"/>
      <c r="AI184" s="3">
        <f>'capital shares'!C186*C184*VLOOKUP($A184,quarterly_final!$A:$Z,MATCH("alpha",quarterly_final!$A$22:$Z$22,0),FALSE)</f>
        <v>0.16339874248685873</v>
      </c>
      <c r="AJ184" s="3">
        <f>'capital shares'!H186*H184*VLOOKUP($A184,quarterly_final!$A:$Z,MATCH("alpha",quarterly_final!$A$22:$Z$22,0),FALSE)</f>
        <v>0.2051914612751578</v>
      </c>
      <c r="AK184" s="3">
        <f t="shared" si="31"/>
        <v>0.36859020376201657</v>
      </c>
      <c r="AL184" s="3">
        <f t="shared" si="34"/>
        <v>0.19465043715684197</v>
      </c>
      <c r="AM184" s="3">
        <f t="shared" si="35"/>
        <v>0.20108577196243921</v>
      </c>
      <c r="AN184" s="3">
        <f t="shared" si="36"/>
        <v>0.39573620911928115</v>
      </c>
      <c r="AO184" s="3"/>
      <c r="AP184" s="2">
        <f t="shared" si="26"/>
        <v>33008</v>
      </c>
      <c r="AQ184">
        <f t="shared" si="30"/>
        <v>227.86742428411017</v>
      </c>
      <c r="AR184">
        <f t="shared" si="32"/>
        <v>134.0713341657362</v>
      </c>
      <c r="AS184">
        <f t="shared" si="33"/>
        <v>195.13385980218817</v>
      </c>
      <c r="AT184" s="3">
        <f>AT183+VLOOKUP($A184,quarterly_final!$A:$Z,MATCH("dY",quarterly_final!$A$22:$Z$22,0),FALSE)/4</f>
        <v>158.1779217673683</v>
      </c>
      <c r="AV184">
        <f t="shared" si="27"/>
        <v>69.689502516741868</v>
      </c>
      <c r="AW184">
        <f t="shared" si="28"/>
        <v>-24.1065876016321</v>
      </c>
      <c r="AX184">
        <f t="shared" si="29"/>
        <v>36.955938034819866</v>
      </c>
      <c r="AZ184" s="2">
        <f t="shared" si="37"/>
        <v>33008</v>
      </c>
      <c r="BA184">
        <f t="shared" si="41"/>
        <v>24.688353136585441</v>
      </c>
      <c r="BB184">
        <f t="shared" si="42"/>
        <v>14.80184665635942</v>
      </c>
      <c r="BC184">
        <f t="shared" si="43"/>
        <v>23.735726027332657</v>
      </c>
      <c r="BD184" s="3">
        <f>BD183+VLOOKUP($A184,quarterly_final!$A:$Z,MATCH("dY",quarterly_final!$A$22:$Z$22,0),FALSE)/4</f>
        <v>19.519510539788996</v>
      </c>
      <c r="BE184">
        <f t="shared" si="38"/>
        <v>5.1688425967964449</v>
      </c>
      <c r="BF184">
        <f t="shared" si="39"/>
        <v>-4.7176638834295765</v>
      </c>
      <c r="BG184">
        <f t="shared" si="40"/>
        <v>4.2162154875436606</v>
      </c>
    </row>
    <row r="185" spans="1:59" x14ac:dyDescent="0.25">
      <c r="A185" s="2">
        <v>33100</v>
      </c>
      <c r="C185" s="29">
        <v>11.585730579478337</v>
      </c>
      <c r="D185" s="29">
        <v>4.6320240368771692</v>
      </c>
      <c r="E185" s="29">
        <v>1.2902831603916809</v>
      </c>
      <c r="F185" s="29">
        <v>-0.52093654622140662</v>
      </c>
      <c r="G185" s="29">
        <v>1.9607450015833194</v>
      </c>
      <c r="H185" s="29">
        <v>19.453774568211202</v>
      </c>
      <c r="I185" s="29">
        <v>5.4026695993620422</v>
      </c>
      <c r="J185" s="29">
        <v>3.8707707885905052</v>
      </c>
      <c r="K185" s="29">
        <v>3.8227068354864002</v>
      </c>
      <c r="L185" s="29">
        <v>2.7667047971306147</v>
      </c>
      <c r="M185" s="29">
        <v>0.95293760173049691</v>
      </c>
      <c r="N185" s="29">
        <v>1.5430474921423354</v>
      </c>
      <c r="O185" s="29">
        <v>1.7220080775437907</v>
      </c>
      <c r="P185" s="29">
        <v>2.0198323962098641</v>
      </c>
      <c r="Q185" s="29">
        <v>1.6036394688580202</v>
      </c>
      <c r="S185" s="29">
        <v>11.585730579478337</v>
      </c>
      <c r="T185" s="29">
        <v>4.6320240368771692</v>
      </c>
      <c r="U185" s="29">
        <v>1.2902831603916809</v>
      </c>
      <c r="V185" s="29">
        <v>-0.52093654622140662</v>
      </c>
      <c r="W185" s="29">
        <v>1.9607450015833194</v>
      </c>
      <c r="X185" s="29">
        <v>19.453774568211202</v>
      </c>
      <c r="Y185" s="29">
        <v>5.4026695993620422</v>
      </c>
      <c r="Z185" s="29">
        <v>3.8707707885905052</v>
      </c>
      <c r="AA185" s="29">
        <v>2.3479480848976664</v>
      </c>
      <c r="AB185" s="29">
        <v>2.0198323962098641</v>
      </c>
      <c r="AC185" s="29">
        <v>1.6036394688580202</v>
      </c>
      <c r="AE185" s="3">
        <f>SUMPRODUCT('capital shares'!$C187:$G187,$C185:$G185)/SUM('capital shares'!$C187:$G187)</f>
        <v>2.8056516576862771</v>
      </c>
      <c r="AF185" s="3">
        <f>SUMPRODUCT('capital shares'!$C187:$O187,$C185:$O185)/SUM('capital shares'!$C187:$O187)</f>
        <v>3.6074691683774258</v>
      </c>
      <c r="AG185" s="3">
        <f>SUMPRODUCT('capital shares'!$K187:$O187,$K185:$O185)/SUM('capital shares'!$K187:$O187)</f>
        <v>2.4184560775504766</v>
      </c>
      <c r="AH185" s="3"/>
      <c r="AI185" s="3">
        <f>'capital shares'!C187*C185*VLOOKUP($A185,quarterly_final!$A:$Z,MATCH("alpha",quarterly_final!$A$22:$Z$22,0),FALSE)</f>
        <v>0.12724422610374897</v>
      </c>
      <c r="AJ185" s="3">
        <f>'capital shares'!H187*H185*VLOOKUP($A185,quarterly_final!$A:$Z,MATCH("alpha",quarterly_final!$A$22:$Z$22,0),FALSE)</f>
        <v>0.20173647054600632</v>
      </c>
      <c r="AK185" s="3">
        <f t="shared" si="31"/>
        <v>0.32898069664975527</v>
      </c>
      <c r="AL185" s="3">
        <f t="shared" si="34"/>
        <v>0.17229611911832907</v>
      </c>
      <c r="AM185" s="3">
        <f t="shared" si="35"/>
        <v>0.20522220767076482</v>
      </c>
      <c r="AN185" s="3">
        <f t="shared" si="36"/>
        <v>0.37751832678909386</v>
      </c>
      <c r="AO185" s="3"/>
      <c r="AP185" s="2">
        <f t="shared" si="26"/>
        <v>33100</v>
      </c>
      <c r="AQ185">
        <f t="shared" si="30"/>
        <v>228.56883719853175</v>
      </c>
      <c r="AR185">
        <f t="shared" si="32"/>
        <v>134.67594818512381</v>
      </c>
      <c r="AS185">
        <f t="shared" si="33"/>
        <v>196.03572709428252</v>
      </c>
      <c r="AT185" s="3">
        <f>AT184+VLOOKUP($A185,quarterly_final!$A:$Z,MATCH("dY",quarterly_final!$A$22:$Z$22,0),FALSE)/4</f>
        <v>157.92527859715818</v>
      </c>
      <c r="AV185">
        <f t="shared" si="27"/>
        <v>70.64355860137357</v>
      </c>
      <c r="AW185">
        <f t="shared" si="28"/>
        <v>-23.249330412034368</v>
      </c>
      <c r="AX185">
        <f t="shared" si="29"/>
        <v>38.110448497124338</v>
      </c>
      <c r="AZ185" s="2">
        <f t="shared" si="37"/>
        <v>33100</v>
      </c>
      <c r="BA185">
        <f t="shared" si="41"/>
        <v>25.389766051007012</v>
      </c>
      <c r="BB185">
        <f t="shared" si="42"/>
        <v>15.406460675747038</v>
      </c>
      <c r="BC185">
        <f t="shared" si="43"/>
        <v>24.637593319427012</v>
      </c>
      <c r="BD185" s="3">
        <f>BD184+VLOOKUP($A185,quarterly_final!$A:$Z,MATCH("dY",quarterly_final!$A$22:$Z$22,0),FALSE)/4</f>
        <v>19.266867369578875</v>
      </c>
      <c r="BE185">
        <f t="shared" si="38"/>
        <v>6.1228986814281363</v>
      </c>
      <c r="BF185">
        <f t="shared" si="39"/>
        <v>-3.8604066938318375</v>
      </c>
      <c r="BG185">
        <f t="shared" si="40"/>
        <v>5.3707259498481363</v>
      </c>
    </row>
    <row r="186" spans="1:59" x14ac:dyDescent="0.25">
      <c r="A186" s="2">
        <v>33192</v>
      </c>
      <c r="C186" s="29">
        <v>8.2522571632942743</v>
      </c>
      <c r="D186" s="29">
        <v>4.4723897973547366</v>
      </c>
      <c r="E186" s="29">
        <v>1.2906683634589911</v>
      </c>
      <c r="F186" s="29">
        <v>0.76806459475804445</v>
      </c>
      <c r="G186" s="29">
        <v>1.8552721379499815</v>
      </c>
      <c r="H186" s="29">
        <v>15.912427304814969</v>
      </c>
      <c r="I186" s="29">
        <v>5.2958998806737156</v>
      </c>
      <c r="J186" s="29">
        <v>3.8603509348504872</v>
      </c>
      <c r="K186" s="29">
        <v>3.7097036464260214</v>
      </c>
      <c r="L186" s="29">
        <v>2.675793081965594</v>
      </c>
      <c r="M186" s="29">
        <v>1.0194372513694816</v>
      </c>
      <c r="N186" s="29">
        <v>1.4676582993729426</v>
      </c>
      <c r="O186" s="29">
        <v>1.7001636179827528</v>
      </c>
      <c r="P186" s="29">
        <v>-0.94812610730556912</v>
      </c>
      <c r="Q186" s="29">
        <v>3.7135522964845791</v>
      </c>
      <c r="S186" s="29">
        <v>8.2522571632942743</v>
      </c>
      <c r="T186" s="29">
        <v>4.4723897973547366</v>
      </c>
      <c r="U186" s="29">
        <v>1.2906683634589911</v>
      </c>
      <c r="V186" s="29">
        <v>0.76806459475804445</v>
      </c>
      <c r="W186" s="29">
        <v>1.8552721379499815</v>
      </c>
      <c r="X186" s="29">
        <v>15.912427304814969</v>
      </c>
      <c r="Y186" s="29">
        <v>5.2958998806737156</v>
      </c>
      <c r="Z186" s="29">
        <v>3.8603509348504872</v>
      </c>
      <c r="AA186" s="29">
        <v>2.3015541235722026</v>
      </c>
      <c r="AB186" s="29">
        <v>-0.94812610730556912</v>
      </c>
      <c r="AC186" s="29">
        <v>3.7135522964845791</v>
      </c>
      <c r="AE186" s="3">
        <f>SUMPRODUCT('capital shares'!$C188:$G188,$C186:$G186)/SUM('capital shares'!$C188:$G188)</f>
        <v>2.7012353208089919</v>
      </c>
      <c r="AF186" s="3">
        <f>SUMPRODUCT('capital shares'!$C188:$O188,$C186:$O186)/SUM('capital shares'!$C188:$O188)</f>
        <v>3.4069803609456404</v>
      </c>
      <c r="AG186" s="3">
        <f>SUMPRODUCT('capital shares'!$K188:$O188,$K186:$O186)/SUM('capital shares'!$K188:$O188)</f>
        <v>2.3654814686961423</v>
      </c>
      <c r="AH186" s="3"/>
      <c r="AI186" s="3">
        <f>'capital shares'!C188*C186*VLOOKUP($A186,quarterly_final!$A:$Z,MATCH("alpha",quarterly_final!$A$22:$Z$22,0),FALSE)</f>
        <v>9.318316616848682E-2</v>
      </c>
      <c r="AJ186" s="3">
        <f>'capital shares'!H188*H186*VLOOKUP($A186,quarterly_final!$A:$Z,MATCH("alpha",quarterly_final!$A$22:$Z$22,0),FALSE)</f>
        <v>0.17309454544177549</v>
      </c>
      <c r="AK186" s="3">
        <f t="shared" si="31"/>
        <v>0.26627771161026231</v>
      </c>
      <c r="AL186" s="3">
        <f t="shared" si="34"/>
        <v>0.14339428996348602</v>
      </c>
      <c r="AM186" s="3">
        <f t="shared" si="35"/>
        <v>0.19790935430700191</v>
      </c>
      <c r="AN186" s="3">
        <f t="shared" si="36"/>
        <v>0.34130364427048798</v>
      </c>
      <c r="AO186" s="3"/>
      <c r="AP186" s="2">
        <f t="shared" si="26"/>
        <v>33192</v>
      </c>
      <c r="AQ186">
        <f t="shared" si="30"/>
        <v>229.24414602873401</v>
      </c>
      <c r="AR186">
        <f t="shared" si="32"/>
        <v>135.26731855229784</v>
      </c>
      <c r="AS186">
        <f t="shared" si="33"/>
        <v>196.88747218451894</v>
      </c>
      <c r="AT186" s="3">
        <f>AT185+VLOOKUP($A186,quarterly_final!$A:$Z,MATCH("dY",quarterly_final!$A$22:$Z$22,0),FALSE)/4</f>
        <v>156.92351208705327</v>
      </c>
      <c r="AV186">
        <f t="shared" si="27"/>
        <v>72.32063394168074</v>
      </c>
      <c r="AW186">
        <f t="shared" si="28"/>
        <v>-21.656193534755431</v>
      </c>
      <c r="AX186">
        <f t="shared" si="29"/>
        <v>39.963960097465673</v>
      </c>
      <c r="AZ186" s="2">
        <f t="shared" si="37"/>
        <v>33192</v>
      </c>
      <c r="BA186">
        <f t="shared" si="41"/>
        <v>26.065074881209259</v>
      </c>
      <c r="BB186">
        <f t="shared" si="42"/>
        <v>15.997831042921074</v>
      </c>
      <c r="BC186">
        <f t="shared" si="43"/>
        <v>25.489338409663421</v>
      </c>
      <c r="BD186" s="3">
        <f>BD185+VLOOKUP($A186,quarterly_final!$A:$Z,MATCH("dY",quarterly_final!$A$22:$Z$22,0),FALSE)/4</f>
        <v>18.265100859473947</v>
      </c>
      <c r="BE186">
        <f t="shared" si="38"/>
        <v>7.7999740217353128</v>
      </c>
      <c r="BF186">
        <f t="shared" si="39"/>
        <v>-2.2672698165528722</v>
      </c>
      <c r="BG186">
        <f t="shared" si="40"/>
        <v>7.2242375501894749</v>
      </c>
    </row>
    <row r="187" spans="1:59" x14ac:dyDescent="0.25">
      <c r="A187" s="2">
        <v>33284</v>
      </c>
      <c r="C187" s="29">
        <v>10.058238082869053</v>
      </c>
      <c r="D187" s="29">
        <v>4.15277173936488</v>
      </c>
      <c r="E187" s="29">
        <v>0.92453032663897261</v>
      </c>
      <c r="F187" s="29">
        <v>0.23003917647628214</v>
      </c>
      <c r="G187" s="29">
        <v>1.4503335789477489</v>
      </c>
      <c r="H187" s="29">
        <v>16.812821868225569</v>
      </c>
      <c r="I187" s="29">
        <v>5.0861954846276092</v>
      </c>
      <c r="J187" s="29">
        <v>3.9126001314478742</v>
      </c>
      <c r="K187" s="29">
        <v>3.2237652832669994</v>
      </c>
      <c r="L187" s="29">
        <v>2.2786379939049084</v>
      </c>
      <c r="M187" s="29">
        <v>1.1371178237098434</v>
      </c>
      <c r="N187" s="29">
        <v>1.5298040920029621</v>
      </c>
      <c r="O187" s="29">
        <v>1.4598214442784752</v>
      </c>
      <c r="P187" s="29">
        <v>-1.5022189500335514</v>
      </c>
      <c r="Q187" s="29">
        <v>5.765345753474449</v>
      </c>
      <c r="S187" s="29">
        <v>10.058238082869053</v>
      </c>
      <c r="T187" s="29">
        <v>4.15277173936488</v>
      </c>
      <c r="U187" s="29">
        <v>0.92453032663897261</v>
      </c>
      <c r="V187" s="29">
        <v>0.23003917647628214</v>
      </c>
      <c r="W187" s="29">
        <v>1.4503335789477489</v>
      </c>
      <c r="X187" s="29">
        <v>16.812821868225569</v>
      </c>
      <c r="Y187" s="29">
        <v>5.0861954846276092</v>
      </c>
      <c r="Z187" s="29">
        <v>3.9126001314478742</v>
      </c>
      <c r="AA187" s="29">
        <v>2.0560911769791801</v>
      </c>
      <c r="AB187" s="29">
        <v>-1.5022189500335514</v>
      </c>
      <c r="AC187" s="29">
        <v>5.765345753474449</v>
      </c>
      <c r="AE187" s="3">
        <f>SUMPRODUCT('capital shares'!$C189:$G189,$C187:$G187)/SUM('capital shares'!$C189:$G189)</f>
        <v>2.5200850845890472</v>
      </c>
      <c r="AF187" s="3">
        <f>SUMPRODUCT('capital shares'!$C189:$O189,$C187:$O187)/SUM('capital shares'!$C189:$O189)</f>
        <v>3.2746195957126685</v>
      </c>
      <c r="AG187" s="3">
        <f>SUMPRODUCT('capital shares'!$K189:$O189,$K187:$O187)/SUM('capital shares'!$K189:$O189)</f>
        <v>2.1176477781142093</v>
      </c>
      <c r="AH187" s="3"/>
      <c r="AI187" s="3">
        <f>'capital shares'!C189*C187*VLOOKUP($A187,quarterly_final!$A:$Z,MATCH("alpha",quarterly_final!$A$22:$Z$22,0),FALSE)</f>
        <v>0.11557486245501089</v>
      </c>
      <c r="AJ187" s="3">
        <f>'capital shares'!H189*H187*VLOOKUP($A187,quarterly_final!$A:$Z,MATCH("alpha",quarterly_final!$A$22:$Z$22,0),FALSE)</f>
        <v>0.19211309687128017</v>
      </c>
      <c r="AK187" s="3">
        <f t="shared" si="31"/>
        <v>0.30768795932629106</v>
      </c>
      <c r="AL187" s="3">
        <f t="shared" si="34"/>
        <v>0.12485024930352634</v>
      </c>
      <c r="AM187" s="3">
        <f t="shared" si="35"/>
        <v>0.19303389353355496</v>
      </c>
      <c r="AN187" s="3">
        <f t="shared" si="36"/>
        <v>0.31788414283708133</v>
      </c>
      <c r="AO187" s="3"/>
      <c r="AP187" s="2">
        <f t="shared" si="26"/>
        <v>33284</v>
      </c>
      <c r="AQ187">
        <f t="shared" si="30"/>
        <v>229.87416729988126</v>
      </c>
      <c r="AR187">
        <f t="shared" si="32"/>
        <v>135.7967304968264</v>
      </c>
      <c r="AS187">
        <f t="shared" si="33"/>
        <v>197.70612708344711</v>
      </c>
      <c r="AT187" s="3">
        <f>AT186+VLOOKUP($A187,quarterly_final!$A:$Z,MATCH("dY",quarterly_final!$A$22:$Z$22,0),FALSE)/4</f>
        <v>156.35549698291837</v>
      </c>
      <c r="AV187">
        <f t="shared" si="27"/>
        <v>73.518670316962897</v>
      </c>
      <c r="AW187">
        <f t="shared" si="28"/>
        <v>-20.558766486091969</v>
      </c>
      <c r="AX187">
        <f t="shared" si="29"/>
        <v>41.350630100528747</v>
      </c>
      <c r="AZ187" s="2">
        <f t="shared" si="37"/>
        <v>33284</v>
      </c>
      <c r="BA187">
        <f t="shared" si="41"/>
        <v>26.69509615235652</v>
      </c>
      <c r="BB187">
        <f t="shared" si="42"/>
        <v>16.527242987449625</v>
      </c>
      <c r="BC187">
        <f t="shared" si="43"/>
        <v>26.307993308591588</v>
      </c>
      <c r="BD187" s="3">
        <f>BD186+VLOOKUP($A187,quarterly_final!$A:$Z,MATCH("dY",quarterly_final!$A$22:$Z$22,0),FALSE)/4</f>
        <v>17.697085755339035</v>
      </c>
      <c r="BE187">
        <f t="shared" si="38"/>
        <v>8.9980103970174845</v>
      </c>
      <c r="BF187">
        <f t="shared" si="39"/>
        <v>-1.1698427678894099</v>
      </c>
      <c r="BG187">
        <f t="shared" si="40"/>
        <v>8.6109075532525523</v>
      </c>
    </row>
    <row r="188" spans="1:59" x14ac:dyDescent="0.25">
      <c r="A188" s="2">
        <v>33373</v>
      </c>
      <c r="C188" s="29">
        <v>7.8395229738774219</v>
      </c>
      <c r="D188" s="29">
        <v>3.540536531298244</v>
      </c>
      <c r="E188" s="29">
        <v>0.73891048961627348</v>
      </c>
      <c r="F188" s="29">
        <v>0.14728473202580972</v>
      </c>
      <c r="G188" s="29">
        <v>-0.17485594681474481</v>
      </c>
      <c r="H188" s="29">
        <v>16.201218020108854</v>
      </c>
      <c r="I188" s="29">
        <v>5.1497328328757419</v>
      </c>
      <c r="J188" s="29">
        <v>3.6085114298479937</v>
      </c>
      <c r="K188" s="29">
        <v>2.6482803168022429</v>
      </c>
      <c r="L188" s="29">
        <v>2.4111786604080976</v>
      </c>
      <c r="M188" s="29">
        <v>1.3889773120865812</v>
      </c>
      <c r="N188" s="29">
        <v>1.7842836653954919</v>
      </c>
      <c r="O188" s="29">
        <v>1.363714286284079</v>
      </c>
      <c r="P188" s="29">
        <v>-1.7893701762382364</v>
      </c>
      <c r="Q188" s="29">
        <v>3.3602406988865852</v>
      </c>
      <c r="S188" s="29">
        <v>7.8395229738774219</v>
      </c>
      <c r="T188" s="29">
        <v>3.540536531298244</v>
      </c>
      <c r="U188" s="29">
        <v>0.73891048961627348</v>
      </c>
      <c r="V188" s="29">
        <v>0.14728473202580972</v>
      </c>
      <c r="W188" s="29">
        <v>-0.17485594681474481</v>
      </c>
      <c r="X188" s="29">
        <v>16.201218020108854</v>
      </c>
      <c r="Y188" s="29">
        <v>5.1497328328757419</v>
      </c>
      <c r="Z188" s="29">
        <v>3.6085114298479937</v>
      </c>
      <c r="AA188" s="29">
        <v>1.9339438471291714</v>
      </c>
      <c r="AB188" s="29">
        <v>-1.7893701762382364</v>
      </c>
      <c r="AC188" s="29">
        <v>3.3602406988865852</v>
      </c>
      <c r="AE188" s="3">
        <f>SUMPRODUCT('capital shares'!$C190:$G190,$C188:$G188)/SUM('capital shares'!$C190:$G190)</f>
        <v>1.7460340300230692</v>
      </c>
      <c r="AF188" s="3">
        <f>SUMPRODUCT('capital shares'!$C190:$O190,$C188:$O188)/SUM('capital shares'!$C190:$O190)</f>
        <v>2.8633090863696169</v>
      </c>
      <c r="AG188" s="3">
        <f>SUMPRODUCT('capital shares'!$K190:$O190,$K188:$O188)/SUM('capital shares'!$K190:$O190)</f>
        <v>1.9969377724578128</v>
      </c>
      <c r="AH188" s="3"/>
      <c r="AI188" s="3">
        <f>'capital shares'!C190*C188*VLOOKUP($A188,quarterly_final!$A:$Z,MATCH("alpha",quarterly_final!$A$22:$Z$22,0),FALSE)</f>
        <v>8.9585501092869488E-2</v>
      </c>
      <c r="AJ188" s="3">
        <f>'capital shares'!H190*H188*VLOOKUP($A188,quarterly_final!$A:$Z,MATCH("alpha",quarterly_final!$A$22:$Z$22,0),FALSE)</f>
        <v>0.19138946347060606</v>
      </c>
      <c r="AK188" s="3">
        <f t="shared" si="31"/>
        <v>0.28097496456347554</v>
      </c>
      <c r="AL188" s="3">
        <f t="shared" si="34"/>
        <v>0.10639693895502904</v>
      </c>
      <c r="AM188" s="3">
        <f t="shared" si="35"/>
        <v>0.18958339408241701</v>
      </c>
      <c r="AN188" s="3">
        <f t="shared" si="36"/>
        <v>0.29598033303744609</v>
      </c>
      <c r="AO188" s="3"/>
      <c r="AP188" s="2">
        <f t="shared" si="26"/>
        <v>33373</v>
      </c>
      <c r="AQ188">
        <f t="shared" si="30"/>
        <v>230.31067580738704</v>
      </c>
      <c r="AR188">
        <f t="shared" si="32"/>
        <v>136.29596493994086</v>
      </c>
      <c r="AS188">
        <f t="shared" si="33"/>
        <v>198.42195435503953</v>
      </c>
      <c r="AT188" s="3">
        <f>AT187+VLOOKUP($A188,quarterly_final!$A:$Z,MATCH("dY",quarterly_final!$A$22:$Z$22,0),FALSE)/4</f>
        <v>157.00230767932408</v>
      </c>
      <c r="AV188">
        <f t="shared" si="27"/>
        <v>73.308368128062966</v>
      </c>
      <c r="AW188">
        <f t="shared" si="28"/>
        <v>-20.706342739383217</v>
      </c>
      <c r="AX188">
        <f t="shared" si="29"/>
        <v>41.419646675715455</v>
      </c>
      <c r="AZ188" s="2">
        <f t="shared" si="37"/>
        <v>33373</v>
      </c>
      <c r="BA188">
        <f t="shared" si="41"/>
        <v>27.131604659862287</v>
      </c>
      <c r="BB188">
        <f t="shared" si="42"/>
        <v>17.026477430564078</v>
      </c>
      <c r="BC188">
        <f t="shared" si="43"/>
        <v>27.02382058018399</v>
      </c>
      <c r="BD188" s="3">
        <f>BD187+VLOOKUP($A188,quarterly_final!$A:$Z,MATCH("dY",quarterly_final!$A$22:$Z$22,0),FALSE)/4</f>
        <v>18.343896451744744</v>
      </c>
      <c r="BE188">
        <f t="shared" si="38"/>
        <v>8.7877082081175431</v>
      </c>
      <c r="BF188">
        <f t="shared" si="39"/>
        <v>-1.3174190211806653</v>
      </c>
      <c r="BG188">
        <f t="shared" si="40"/>
        <v>8.6799241284392465</v>
      </c>
    </row>
    <row r="189" spans="1:59" x14ac:dyDescent="0.25">
      <c r="A189" s="2">
        <v>33465</v>
      </c>
      <c r="C189" s="29">
        <v>8.4593210754292159</v>
      </c>
      <c r="D189" s="29">
        <v>3.7823603058882327</v>
      </c>
      <c r="E189" s="29">
        <v>0.56451630662976982</v>
      </c>
      <c r="F189" s="29">
        <v>-0.40888309256175148</v>
      </c>
      <c r="G189" s="29">
        <v>-0.41227839704305325</v>
      </c>
      <c r="H189" s="29">
        <v>15.686413494841389</v>
      </c>
      <c r="I189" s="29">
        <v>5.3807112510277477</v>
      </c>
      <c r="J189" s="29">
        <v>3.4691298992974851</v>
      </c>
      <c r="K189" s="29">
        <v>2.4172307166367091</v>
      </c>
      <c r="L189" s="29">
        <v>2.181386451309919</v>
      </c>
      <c r="M189" s="29">
        <v>1.545461189780184</v>
      </c>
      <c r="N189" s="29">
        <v>1.6926961782829153</v>
      </c>
      <c r="O189" s="29">
        <v>1.12929895274263</v>
      </c>
      <c r="P189" s="29">
        <v>7.5385642058733993E-2</v>
      </c>
      <c r="Q189" s="29">
        <v>1.0149314938644238</v>
      </c>
      <c r="S189" s="29">
        <v>8.4593210754292159</v>
      </c>
      <c r="T189" s="29">
        <v>3.7823603058882327</v>
      </c>
      <c r="U189" s="29">
        <v>0.56451630662976982</v>
      </c>
      <c r="V189" s="29">
        <v>-0.40888309256175148</v>
      </c>
      <c r="W189" s="29">
        <v>-0.41227839704305325</v>
      </c>
      <c r="X189" s="29">
        <v>15.686413494841389</v>
      </c>
      <c r="Y189" s="29">
        <v>5.3807112510277477</v>
      </c>
      <c r="Z189" s="29">
        <v>3.4691298992974851</v>
      </c>
      <c r="AA189" s="29">
        <v>1.7901669433200595</v>
      </c>
      <c r="AB189" s="29">
        <v>7.5385642058733993E-2</v>
      </c>
      <c r="AC189" s="29">
        <v>1.0149314938644238</v>
      </c>
      <c r="AE189" s="3">
        <f>SUMPRODUCT('capital shares'!$C191:$G191,$C189:$G189)/SUM('capital shares'!$C191:$G191)</f>
        <v>1.6206790941347895</v>
      </c>
      <c r="AF189" s="3">
        <f>SUMPRODUCT('capital shares'!$C191:$O191,$C189:$O189)/SUM('capital shares'!$C191:$O191)</f>
        <v>2.7530708337954692</v>
      </c>
      <c r="AG189" s="3">
        <f>SUMPRODUCT('capital shares'!$K191:$O191,$K189:$O189)/SUM('capital shares'!$K191:$O191)</f>
        <v>1.8507892655815528</v>
      </c>
      <c r="AH189" s="3"/>
      <c r="AI189" s="3">
        <f>'capital shares'!C191*C189*VLOOKUP($A189,quarterly_final!$A:$Z,MATCH("alpha",quarterly_final!$A$22:$Z$22,0),FALSE)</f>
        <v>9.3657684327876703E-2</v>
      </c>
      <c r="AJ189" s="3">
        <f>'capital shares'!H191*H189*VLOOKUP($A189,quarterly_final!$A:$Z,MATCH("alpha",quarterly_final!$A$22:$Z$22,0),FALSE)</f>
        <v>0.18694123406932117</v>
      </c>
      <c r="AK189" s="3">
        <f t="shared" si="31"/>
        <v>0.28059891839719786</v>
      </c>
      <c r="AL189" s="3">
        <f t="shared" si="34"/>
        <v>9.8000303511060968E-2</v>
      </c>
      <c r="AM189" s="3">
        <f t="shared" si="35"/>
        <v>0.18588458496324572</v>
      </c>
      <c r="AN189" s="3">
        <f t="shared" si="36"/>
        <v>0.28388488847430671</v>
      </c>
      <c r="AO189" s="3"/>
      <c r="AP189" s="2">
        <f t="shared" si="26"/>
        <v>33465</v>
      </c>
      <c r="AQ189">
        <f t="shared" si="30"/>
        <v>230.71584558092073</v>
      </c>
      <c r="AR189">
        <f t="shared" si="32"/>
        <v>136.75866225633624</v>
      </c>
      <c r="AS189">
        <f t="shared" si="33"/>
        <v>199.11022206348841</v>
      </c>
      <c r="AT189" s="3">
        <f>AT188+VLOOKUP($A189,quarterly_final!$A:$Z,MATCH("dY",quarterly_final!$A$22:$Z$22,0),FALSE)/4</f>
        <v>157.42303087910031</v>
      </c>
      <c r="AV189">
        <f t="shared" si="27"/>
        <v>73.292814701820419</v>
      </c>
      <c r="AW189">
        <f t="shared" si="28"/>
        <v>-20.664368622764073</v>
      </c>
      <c r="AX189">
        <f t="shared" si="29"/>
        <v>41.687191184388098</v>
      </c>
      <c r="AZ189" s="2">
        <f t="shared" si="37"/>
        <v>33465</v>
      </c>
      <c r="BA189">
        <f t="shared" si="41"/>
        <v>27.536774433395983</v>
      </c>
      <c r="BB189">
        <f t="shared" si="42"/>
        <v>17.489174746959467</v>
      </c>
      <c r="BC189">
        <f t="shared" si="43"/>
        <v>27.712088288632856</v>
      </c>
      <c r="BD189" s="3">
        <f>BD188+VLOOKUP($A189,quarterly_final!$A:$Z,MATCH("dY",quarterly_final!$A$22:$Z$22,0),FALSE)/4</f>
        <v>18.764619651520984</v>
      </c>
      <c r="BE189">
        <f t="shared" si="38"/>
        <v>8.772154781874999</v>
      </c>
      <c r="BF189">
        <f t="shared" si="39"/>
        <v>-1.2754449045615175</v>
      </c>
      <c r="BG189">
        <f t="shared" si="40"/>
        <v>8.9474686371118715</v>
      </c>
    </row>
    <row r="190" spans="1:59" x14ac:dyDescent="0.25">
      <c r="A190" s="2">
        <v>33557</v>
      </c>
      <c r="C190" s="29">
        <v>11.188587835051322</v>
      </c>
      <c r="D190" s="29">
        <v>3.8982065611634198</v>
      </c>
      <c r="E190" s="29">
        <v>0.55132950842136097</v>
      </c>
      <c r="F190" s="29">
        <v>-1.0758301533542181E-2</v>
      </c>
      <c r="G190" s="29">
        <v>-0.69679825804698226</v>
      </c>
      <c r="H190" s="29">
        <v>14.833452511619072</v>
      </c>
      <c r="I190" s="29">
        <v>4.9030948115792228</v>
      </c>
      <c r="J190" s="29">
        <v>3.5144832988457608</v>
      </c>
      <c r="K190" s="29">
        <v>2.0050821615733128</v>
      </c>
      <c r="L190" s="29">
        <v>1.7140392280474259</v>
      </c>
      <c r="M190" s="29">
        <v>1.6206823921294244</v>
      </c>
      <c r="N190" s="29">
        <v>0.86932545446103404</v>
      </c>
      <c r="O190" s="29">
        <v>1.0214620983667544</v>
      </c>
      <c r="P190" s="29">
        <v>2.6262783087382502</v>
      </c>
      <c r="Q190" s="29">
        <v>-1.3125477288944865</v>
      </c>
      <c r="S190" s="29">
        <v>11.188587835051322</v>
      </c>
      <c r="T190" s="29">
        <v>3.8982065611634198</v>
      </c>
      <c r="U190" s="29">
        <v>0.55132950842136097</v>
      </c>
      <c r="V190" s="29">
        <v>-1.0758301533542181E-2</v>
      </c>
      <c r="W190" s="29">
        <v>-0.69679825804698226</v>
      </c>
      <c r="X190" s="29">
        <v>14.833452511619072</v>
      </c>
      <c r="Y190" s="29">
        <v>4.9030948115792228</v>
      </c>
      <c r="Z190" s="29">
        <v>3.5144832988457608</v>
      </c>
      <c r="AA190" s="29">
        <v>1.4887700953039484</v>
      </c>
      <c r="AB190" s="29">
        <v>2.6262783087382502</v>
      </c>
      <c r="AC190" s="29">
        <v>-1.3125477288944865</v>
      </c>
      <c r="AE190" s="3">
        <f>SUMPRODUCT('capital shares'!$C192:$G192,$C190:$G190)/SUM('capital shares'!$C192:$G192)</f>
        <v>1.88639025695018</v>
      </c>
      <c r="AF190" s="3">
        <f>SUMPRODUCT('capital shares'!$C192:$O192,$C190:$O190)/SUM('capital shares'!$C192:$O192)</f>
        <v>2.6861751630248412</v>
      </c>
      <c r="AG190" s="3">
        <f>SUMPRODUCT('capital shares'!$K192:$O192,$K190:$O190)/SUM('capital shares'!$K192:$O192)</f>
        <v>1.544101156660997</v>
      </c>
      <c r="AH190" s="3"/>
      <c r="AI190" s="3">
        <f>'capital shares'!C192*C190*VLOOKUP($A190,quarterly_final!$A:$Z,MATCH("alpha",quarterly_final!$A$22:$Z$22,0),FALSE)</f>
        <v>0.11974528437631797</v>
      </c>
      <c r="AJ190" s="3">
        <f>'capital shares'!H192*H190*VLOOKUP($A190,quarterly_final!$A:$Z,MATCH("alpha",quarterly_final!$A$22:$Z$22,0),FALSE)</f>
        <v>0.17720789874505127</v>
      </c>
      <c r="AK190" s="3">
        <f t="shared" si="31"/>
        <v>0.29695318312136926</v>
      </c>
      <c r="AL190" s="3">
        <f t="shared" si="34"/>
        <v>0.10464083306301876</v>
      </c>
      <c r="AM190" s="3">
        <f t="shared" si="35"/>
        <v>0.18691292328906467</v>
      </c>
      <c r="AN190" s="3">
        <f t="shared" si="36"/>
        <v>0.29155375635208342</v>
      </c>
      <c r="AO190" s="3"/>
      <c r="AP190" s="2">
        <f t="shared" si="26"/>
        <v>33557</v>
      </c>
      <c r="AQ190">
        <f t="shared" si="30"/>
        <v>231.18744314515828</v>
      </c>
      <c r="AR190">
        <f t="shared" si="32"/>
        <v>137.14468754550148</v>
      </c>
      <c r="AS190">
        <f t="shared" si="33"/>
        <v>199.78176585424461</v>
      </c>
      <c r="AT190" s="3">
        <f>AT189+VLOOKUP($A190,quarterly_final!$A:$Z,MATCH("dY",quarterly_final!$A$22:$Z$22,0),FALSE)/4</f>
        <v>157.85024107489744</v>
      </c>
      <c r="AV190">
        <f t="shared" si="27"/>
        <v>73.337202070260844</v>
      </c>
      <c r="AW190">
        <f t="shared" si="28"/>
        <v>-20.705553529395957</v>
      </c>
      <c r="AX190">
        <f t="shared" si="29"/>
        <v>41.931524779347171</v>
      </c>
      <c r="AZ190" s="2">
        <f t="shared" si="37"/>
        <v>33557</v>
      </c>
      <c r="BA190">
        <f t="shared" si="41"/>
        <v>28.008371997633528</v>
      </c>
      <c r="BB190">
        <f t="shared" si="42"/>
        <v>17.875200036124717</v>
      </c>
      <c r="BC190">
        <f t="shared" si="43"/>
        <v>28.383632079389066</v>
      </c>
      <c r="BD190" s="3">
        <f>BD189+VLOOKUP($A190,quarterly_final!$A:$Z,MATCH("dY",quarterly_final!$A$22:$Z$22,0),FALSE)/4</f>
        <v>19.191829847318107</v>
      </c>
      <c r="BE190">
        <f t="shared" si="38"/>
        <v>8.8165421503154207</v>
      </c>
      <c r="BF190">
        <f t="shared" si="39"/>
        <v>-1.3166298111933905</v>
      </c>
      <c r="BG190">
        <f t="shared" si="40"/>
        <v>9.1918022320709589</v>
      </c>
    </row>
    <row r="191" spans="1:59" x14ac:dyDescent="0.25">
      <c r="A191" s="2">
        <v>33649</v>
      </c>
      <c r="C191" s="29">
        <v>14.735531801736101</v>
      </c>
      <c r="D191" s="29">
        <v>3.6567445332131854</v>
      </c>
      <c r="E191" s="29">
        <v>0.36636433706718208</v>
      </c>
      <c r="F191" s="29">
        <v>-0.6531693532643601</v>
      </c>
      <c r="G191" s="29">
        <v>-0.7438959536642642</v>
      </c>
      <c r="H191" s="29">
        <v>15.317069017383034</v>
      </c>
      <c r="I191" s="29">
        <v>5.0777780214779966</v>
      </c>
      <c r="J191" s="29">
        <v>3.571465217450509</v>
      </c>
      <c r="K191" s="29">
        <v>1.6802557086059267</v>
      </c>
      <c r="L191" s="29">
        <v>1.8303967427016232</v>
      </c>
      <c r="M191" s="29">
        <v>1.6903590382867151</v>
      </c>
      <c r="N191" s="29">
        <v>0.99311413057563414</v>
      </c>
      <c r="O191" s="29">
        <v>0.8956520478108132</v>
      </c>
      <c r="P191" s="29">
        <v>0.19814119017027565</v>
      </c>
      <c r="Q191" s="29">
        <v>-3.6631055517847955</v>
      </c>
      <c r="S191" s="29">
        <v>14.735531801736101</v>
      </c>
      <c r="T191" s="29">
        <v>3.6567445332131854</v>
      </c>
      <c r="U191" s="29">
        <v>0.36636433706718208</v>
      </c>
      <c r="V191" s="29">
        <v>-0.6531693532643601</v>
      </c>
      <c r="W191" s="29">
        <v>-0.7438959536642642</v>
      </c>
      <c r="X191" s="29">
        <v>15.317069017383034</v>
      </c>
      <c r="Y191" s="29">
        <v>5.0777780214779966</v>
      </c>
      <c r="Z191" s="29">
        <v>3.571465217450509</v>
      </c>
      <c r="AA191" s="29">
        <v>1.3906184576356395</v>
      </c>
      <c r="AB191" s="29">
        <v>0.19814119017027565</v>
      </c>
      <c r="AC191" s="29">
        <v>-3.6631055517847955</v>
      </c>
      <c r="AE191" s="3">
        <f>SUMPRODUCT('capital shares'!$C193:$G193,$C191:$G191)/SUM('capital shares'!$C193:$G193)</f>
        <v>1.9536965815747511</v>
      </c>
      <c r="AF191" s="3">
        <f>SUMPRODUCT('capital shares'!$C193:$O193,$C191:$O191)/SUM('capital shares'!$C193:$O193)</f>
        <v>2.7281122949712819</v>
      </c>
      <c r="AG191" s="3">
        <f>SUMPRODUCT('capital shares'!$K193:$O193,$K191:$O191)/SUM('capital shares'!$K193:$O193)</f>
        <v>1.4547603966509961</v>
      </c>
      <c r="AH191" s="3"/>
      <c r="AI191" s="3">
        <f>'capital shares'!C193*C191*VLOOKUP($A191,quarterly_final!$A:$Z,MATCH("alpha",quarterly_final!$A$22:$Z$22,0),FALSE)</f>
        <v>0.15705745378682145</v>
      </c>
      <c r="AJ191" s="3">
        <f>'capital shares'!H193*H191*VLOOKUP($A191,quarterly_final!$A:$Z,MATCH("alpha",quarterly_final!$A$22:$Z$22,0),FALSE)</f>
        <v>0.18094565810844063</v>
      </c>
      <c r="AK191" s="3">
        <f t="shared" si="31"/>
        <v>0.33800311189526211</v>
      </c>
      <c r="AL191" s="3">
        <f t="shared" si="34"/>
        <v>0.11501148089597141</v>
      </c>
      <c r="AM191" s="3">
        <f t="shared" si="35"/>
        <v>0.18412106359835478</v>
      </c>
      <c r="AN191" s="3">
        <f t="shared" si="36"/>
        <v>0.29913254449432614</v>
      </c>
      <c r="AO191" s="3"/>
      <c r="AP191" s="2">
        <f t="shared" si="26"/>
        <v>33649</v>
      </c>
      <c r="AQ191">
        <f t="shared" si="30"/>
        <v>231.67586729055196</v>
      </c>
      <c r="AR191">
        <f t="shared" si="32"/>
        <v>137.50837764466422</v>
      </c>
      <c r="AS191">
        <f t="shared" si="33"/>
        <v>200.46379392798744</v>
      </c>
      <c r="AT191" s="3">
        <f>AT190+VLOOKUP($A191,quarterly_final!$A:$Z,MATCH("dY",quarterly_final!$A$22:$Z$22,0),FALSE)/4</f>
        <v>159.69248154020482</v>
      </c>
      <c r="AV191">
        <f t="shared" si="27"/>
        <v>71.983385750347139</v>
      </c>
      <c r="AW191">
        <f t="shared" si="28"/>
        <v>-22.184103895540602</v>
      </c>
      <c r="AX191">
        <f t="shared" si="29"/>
        <v>40.771312387782615</v>
      </c>
      <c r="AZ191" s="2">
        <f t="shared" si="37"/>
        <v>33649</v>
      </c>
      <c r="BA191">
        <f t="shared" si="41"/>
        <v>28.496796143027215</v>
      </c>
      <c r="BB191">
        <f t="shared" si="42"/>
        <v>18.238890135287466</v>
      </c>
      <c r="BC191">
        <f t="shared" si="43"/>
        <v>29.065660153131887</v>
      </c>
      <c r="BD191" s="3">
        <f>BD190+VLOOKUP($A191,quarterly_final!$A:$Z,MATCH("dY",quarterly_final!$A$22:$Z$22,0),FALSE)/4</f>
        <v>21.034070312625495</v>
      </c>
      <c r="BE191">
        <f t="shared" si="38"/>
        <v>7.4627258304017197</v>
      </c>
      <c r="BF191">
        <f t="shared" si="39"/>
        <v>-2.7951801773380289</v>
      </c>
      <c r="BG191">
        <f t="shared" si="40"/>
        <v>8.0315898405063919</v>
      </c>
    </row>
    <row r="192" spans="1:59" x14ac:dyDescent="0.25">
      <c r="A192" s="2">
        <v>33739</v>
      </c>
      <c r="C192" s="29">
        <v>13.851133880093869</v>
      </c>
      <c r="D192" s="29">
        <v>3.7065217762354052</v>
      </c>
      <c r="E192" s="29">
        <v>0.3264169511368209</v>
      </c>
      <c r="F192" s="29">
        <v>-1.3153831812353189</v>
      </c>
      <c r="G192" s="29">
        <v>-0.79484948097103825</v>
      </c>
      <c r="H192" s="29">
        <v>15.582361934671951</v>
      </c>
      <c r="I192" s="29">
        <v>4.7257636258230207</v>
      </c>
      <c r="J192" s="29">
        <v>3.6791195439896285</v>
      </c>
      <c r="K192" s="29">
        <v>1.7157681090097299</v>
      </c>
      <c r="L192" s="29">
        <v>1.8029313814309944</v>
      </c>
      <c r="M192" s="29">
        <v>1.6645720177834278</v>
      </c>
      <c r="N192" s="29">
        <v>0.5346669753080846</v>
      </c>
      <c r="O192" s="29">
        <v>0.78782745069290172</v>
      </c>
      <c r="P192" s="29">
        <v>1.8979560048521193</v>
      </c>
      <c r="Q192" s="29">
        <v>-1.8215302255374155</v>
      </c>
      <c r="S192" s="29">
        <v>13.851133880093869</v>
      </c>
      <c r="T192" s="29">
        <v>3.7065217762354052</v>
      </c>
      <c r="U192" s="29">
        <v>0.3264169511368209</v>
      </c>
      <c r="V192" s="29">
        <v>-1.3153831812353189</v>
      </c>
      <c r="W192" s="29">
        <v>-0.79484948097103825</v>
      </c>
      <c r="X192" s="29">
        <v>15.582361934671951</v>
      </c>
      <c r="Y192" s="29">
        <v>4.7257636258230207</v>
      </c>
      <c r="Z192" s="29">
        <v>3.6791195439896285</v>
      </c>
      <c r="AA192" s="29">
        <v>1.3257904489293537</v>
      </c>
      <c r="AB192" s="29">
        <v>1.8979560048521193</v>
      </c>
      <c r="AC192" s="29">
        <v>-1.8215302255374155</v>
      </c>
      <c r="AE192" s="3">
        <f>SUMPRODUCT('capital shares'!$C194:$G194,$C192:$G192)/SUM('capital shares'!$C194:$G194)</f>
        <v>1.7366101770952689</v>
      </c>
      <c r="AF192" s="3">
        <f>SUMPRODUCT('capital shares'!$C194:$O194,$C192:$O192)/SUM('capital shares'!$C194:$O194)</f>
        <v>2.5838868234199932</v>
      </c>
      <c r="AG192" s="3">
        <f>SUMPRODUCT('capital shares'!$K194:$O194,$K192:$O192)/SUM('capital shares'!$K194:$O194)</f>
        <v>1.3783475215922569</v>
      </c>
      <c r="AH192" s="3"/>
      <c r="AI192" s="3">
        <f>'capital shares'!C194*C192*VLOOKUP($A192,quarterly_final!$A:$Z,MATCH("alpha",quarterly_final!$A$22:$Z$22,0),FALSE)</f>
        <v>0.14819640036082549</v>
      </c>
      <c r="AJ192" s="3">
        <f>'capital shares'!H194*H192*VLOOKUP($A192,quarterly_final!$A:$Z,MATCH("alpha",quarterly_final!$A$22:$Z$22,0),FALSE)</f>
        <v>0.18238989632058189</v>
      </c>
      <c r="AK192" s="3">
        <f t="shared" si="31"/>
        <v>0.33058629668140738</v>
      </c>
      <c r="AL192" s="3">
        <f t="shared" si="34"/>
        <v>0.12966420571296039</v>
      </c>
      <c r="AM192" s="3">
        <f t="shared" si="35"/>
        <v>0.18187117181084875</v>
      </c>
      <c r="AN192" s="3">
        <f t="shared" si="36"/>
        <v>0.31153537752380916</v>
      </c>
      <c r="AO192" s="3"/>
      <c r="AP192" s="2">
        <f t="shared" si="26"/>
        <v>33739</v>
      </c>
      <c r="AQ192">
        <f t="shared" si="30"/>
        <v>232.11001983482578</v>
      </c>
      <c r="AR192">
        <f t="shared" si="32"/>
        <v>137.85296452506228</v>
      </c>
      <c r="AS192">
        <f t="shared" si="33"/>
        <v>201.10976563384244</v>
      </c>
      <c r="AT192" s="3">
        <f>AT191+VLOOKUP($A192,quarterly_final!$A:$Z,MATCH("dY",quarterly_final!$A$22:$Z$22,0),FALSE)/4</f>
        <v>160.79417024396122</v>
      </c>
      <c r="AV192">
        <f t="shared" si="27"/>
        <v>71.315849590864559</v>
      </c>
      <c r="AW192">
        <f t="shared" si="28"/>
        <v>-22.941205718898942</v>
      </c>
      <c r="AX192">
        <f t="shared" si="29"/>
        <v>40.315595389881224</v>
      </c>
      <c r="AZ192" s="2">
        <f t="shared" si="37"/>
        <v>33739</v>
      </c>
      <c r="BA192">
        <f t="shared" si="41"/>
        <v>28.930948687301033</v>
      </c>
      <c r="BB192">
        <f t="shared" si="42"/>
        <v>18.583477015685531</v>
      </c>
      <c r="BC192">
        <f t="shared" si="43"/>
        <v>29.711631858986884</v>
      </c>
      <c r="BD192" s="3">
        <f>BD191+VLOOKUP($A192,quarterly_final!$A:$Z,MATCH("dY",quarterly_final!$A$22:$Z$22,0),FALSE)/4</f>
        <v>22.135759016381893</v>
      </c>
      <c r="BE192">
        <f t="shared" si="38"/>
        <v>6.7951896709191395</v>
      </c>
      <c r="BF192">
        <f t="shared" si="39"/>
        <v>-3.552282000696362</v>
      </c>
      <c r="BG192">
        <f t="shared" si="40"/>
        <v>7.5758728426049906</v>
      </c>
    </row>
    <row r="193" spans="1:59" x14ac:dyDescent="0.25">
      <c r="A193" s="2">
        <v>33831</v>
      </c>
      <c r="C193" s="29">
        <v>19.227756323805067</v>
      </c>
      <c r="D193" s="29">
        <v>3.83181729608566</v>
      </c>
      <c r="E193" s="29">
        <v>0.523129727793048</v>
      </c>
      <c r="F193" s="29">
        <v>0.65953106933065442</v>
      </c>
      <c r="G193" s="29">
        <v>-0.82171165285274128</v>
      </c>
      <c r="H193" s="29">
        <v>15.931575549402055</v>
      </c>
      <c r="I193" s="29">
        <v>4.4081737845701241</v>
      </c>
      <c r="J193" s="29">
        <v>3.7273706566644194</v>
      </c>
      <c r="K193" s="29">
        <v>1.7291135135820923</v>
      </c>
      <c r="L193" s="29">
        <v>1.5396069409050028</v>
      </c>
      <c r="M193" s="29">
        <v>1.709498914235752</v>
      </c>
      <c r="N193" s="29">
        <v>0.39706544275404099</v>
      </c>
      <c r="O193" s="29">
        <v>0.88540097476226265</v>
      </c>
      <c r="P193" s="29">
        <v>1.7329348772214814</v>
      </c>
      <c r="Q193" s="29">
        <v>4.5355211308617527E-2</v>
      </c>
      <c r="S193" s="29">
        <v>19.227756323805067</v>
      </c>
      <c r="T193" s="29">
        <v>3.83181729608566</v>
      </c>
      <c r="U193" s="29">
        <v>0.523129727793048</v>
      </c>
      <c r="V193" s="29">
        <v>0.65953106933065442</v>
      </c>
      <c r="W193" s="29">
        <v>-0.82171165285274128</v>
      </c>
      <c r="X193" s="29">
        <v>15.931575549402055</v>
      </c>
      <c r="Y193" s="29">
        <v>4.4081737845701241</v>
      </c>
      <c r="Z193" s="29">
        <v>3.7273706566644194</v>
      </c>
      <c r="AA193" s="29">
        <v>1.3135797010946249</v>
      </c>
      <c r="AB193" s="29">
        <v>1.7329348772214814</v>
      </c>
      <c r="AC193" s="29">
        <v>4.5355211308617527E-2</v>
      </c>
      <c r="AE193" s="3">
        <f>SUMPRODUCT('capital shares'!$C195:$G195,$C193:$G193)/SUM('capital shares'!$C195:$G195)</f>
        <v>2.6988253775755022</v>
      </c>
      <c r="AF193" s="3">
        <f>SUMPRODUCT('capital shares'!$C195:$O195,$C193:$O193)/SUM('capital shares'!$C195:$O195)</f>
        <v>3.0226189741349949</v>
      </c>
      <c r="AG193" s="3">
        <f>SUMPRODUCT('capital shares'!$K195:$O195,$K193:$O193)/SUM('capital shares'!$K195:$O195)</f>
        <v>1.349431042134047</v>
      </c>
      <c r="AH193" s="3"/>
      <c r="AI193" s="3">
        <f>'capital shares'!C195*C193*VLOOKUP($A193,quarterly_final!$A:$Z,MATCH("alpha",quarterly_final!$A$22:$Z$22,0),FALSE)</f>
        <v>0.20429592032388963</v>
      </c>
      <c r="AJ193" s="3">
        <f>'capital shares'!H195*H193*VLOOKUP($A193,quarterly_final!$A:$Z,MATCH("alpha",quarterly_final!$A$22:$Z$22,0),FALSE)</f>
        <v>0.18917686523534605</v>
      </c>
      <c r="AK193" s="3">
        <f t="shared" si="31"/>
        <v>0.3934727855592357</v>
      </c>
      <c r="AL193" s="3">
        <f t="shared" si="34"/>
        <v>0.15732376471196363</v>
      </c>
      <c r="AM193" s="3">
        <f t="shared" si="35"/>
        <v>0.18243007960235497</v>
      </c>
      <c r="AN193" s="3">
        <f t="shared" si="36"/>
        <v>0.33975384431431865</v>
      </c>
      <c r="AO193" s="3"/>
      <c r="AP193" s="2">
        <f t="shared" si="26"/>
        <v>33831</v>
      </c>
      <c r="AQ193">
        <f t="shared" si="30"/>
        <v>232.78472617921966</v>
      </c>
      <c r="AR193">
        <f t="shared" si="32"/>
        <v>138.19032228559578</v>
      </c>
      <c r="AS193">
        <f t="shared" si="33"/>
        <v>201.86542037737618</v>
      </c>
      <c r="AT193" s="3">
        <f>AT192+VLOOKUP($A193,quarterly_final!$A:$Z,MATCH("dY",quarterly_final!$A$22:$Z$22,0),FALSE)/4</f>
        <v>161.42220700796119</v>
      </c>
      <c r="AV193">
        <f t="shared" si="27"/>
        <v>71.362519171258469</v>
      </c>
      <c r="AW193">
        <f t="shared" si="28"/>
        <v>-23.231884722365407</v>
      </c>
      <c r="AX193">
        <f t="shared" si="29"/>
        <v>40.443213369414991</v>
      </c>
      <c r="AZ193" s="2">
        <f t="shared" si="37"/>
        <v>33831</v>
      </c>
      <c r="BA193">
        <f t="shared" si="41"/>
        <v>29.605655031694909</v>
      </c>
      <c r="BB193">
        <f t="shared" si="42"/>
        <v>18.920834776219042</v>
      </c>
      <c r="BC193">
        <f t="shared" si="43"/>
        <v>30.467286602520634</v>
      </c>
      <c r="BD193" s="3">
        <f>BD192+VLOOKUP($A193,quarterly_final!$A:$Z,MATCH("dY",quarterly_final!$A$22:$Z$22,0),FALSE)/4</f>
        <v>22.763795780381855</v>
      </c>
      <c r="BE193">
        <f t="shared" si="38"/>
        <v>6.8418592513130534</v>
      </c>
      <c r="BF193">
        <f t="shared" si="39"/>
        <v>-3.8429610041628131</v>
      </c>
      <c r="BG193">
        <f t="shared" si="40"/>
        <v>7.7034908221387788</v>
      </c>
    </row>
    <row r="194" spans="1:59" x14ac:dyDescent="0.25">
      <c r="A194" s="2">
        <v>33923</v>
      </c>
      <c r="C194" s="29">
        <v>20.897770862328713</v>
      </c>
      <c r="D194" s="29">
        <v>4.4969991481679017</v>
      </c>
      <c r="E194" s="29">
        <v>0.75282367771905001</v>
      </c>
      <c r="F194" s="29">
        <v>-0.20417696519956507</v>
      </c>
      <c r="G194" s="29">
        <v>-0.26618956612125544</v>
      </c>
      <c r="H194" s="29">
        <v>15.827998993673731</v>
      </c>
      <c r="I194" s="29">
        <v>3.9869409286900748</v>
      </c>
      <c r="J194" s="29">
        <v>3.6519104558827564</v>
      </c>
      <c r="K194" s="29">
        <v>1.7847505684564169</v>
      </c>
      <c r="L194" s="29">
        <v>1.386793473952963</v>
      </c>
      <c r="M194" s="29">
        <v>1.7245900625511013</v>
      </c>
      <c r="N194" s="29">
        <v>0.56799591960796647</v>
      </c>
      <c r="O194" s="29">
        <v>0.90658884956837937</v>
      </c>
      <c r="P194" s="29">
        <v>1.9786729498207478</v>
      </c>
      <c r="Q194" s="29">
        <v>1.9116071869291318</v>
      </c>
      <c r="S194" s="29">
        <v>20.897770862328713</v>
      </c>
      <c r="T194" s="29">
        <v>4.4969991481679017</v>
      </c>
      <c r="U194" s="29">
        <v>0.75282367771905001</v>
      </c>
      <c r="V194" s="29">
        <v>-0.20417696519956507</v>
      </c>
      <c r="W194" s="29">
        <v>-0.26618956612125544</v>
      </c>
      <c r="X194" s="29">
        <v>15.827998993673731</v>
      </c>
      <c r="Y194" s="29">
        <v>3.9869409286900748</v>
      </c>
      <c r="Z194" s="29">
        <v>3.6519104558827564</v>
      </c>
      <c r="AA194" s="29">
        <v>1.3365575988117939</v>
      </c>
      <c r="AB194" s="29">
        <v>1.9786729498207478</v>
      </c>
      <c r="AC194" s="29">
        <v>1.9116071869291318</v>
      </c>
      <c r="AE194" s="3">
        <f>SUMPRODUCT('capital shares'!$C196:$G196,$C194:$G194)/SUM('capital shares'!$C196:$G196)</f>
        <v>2.9941155006725348</v>
      </c>
      <c r="AF194" s="3">
        <f>SUMPRODUCT('capital shares'!$C196:$O196,$C194:$O194)/SUM('capital shares'!$C196:$O196)</f>
        <v>3.138196252283322</v>
      </c>
      <c r="AG194" s="3">
        <f>SUMPRODUCT('capital shares'!$K196:$O196,$K194:$O194)/SUM('capital shares'!$K196:$O196)</f>
        <v>1.360115251075334</v>
      </c>
      <c r="AH194" s="3"/>
      <c r="AI194" s="3">
        <f>'capital shares'!C196*C194*VLOOKUP($A194,quarterly_final!$A:$Z,MATCH("alpha",quarterly_final!$A$22:$Z$22,0),FALSE)</f>
        <v>0.2207711272095198</v>
      </c>
      <c r="AJ194" s="3">
        <f>'capital shares'!H196*H194*VLOOKUP($A194,quarterly_final!$A:$Z,MATCH("alpha",quarterly_final!$A$22:$Z$22,0),FALSE)</f>
        <v>0.19285571907935856</v>
      </c>
      <c r="AK194" s="3">
        <f t="shared" si="31"/>
        <v>0.41362684628887836</v>
      </c>
      <c r="AL194" s="3">
        <f t="shared" si="34"/>
        <v>0.18258022542026409</v>
      </c>
      <c r="AM194" s="3">
        <f t="shared" si="35"/>
        <v>0.1863420346859318</v>
      </c>
      <c r="AN194" s="3">
        <f t="shared" si="36"/>
        <v>0.36892226010619589</v>
      </c>
      <c r="AO194" s="3"/>
      <c r="AP194" s="2">
        <f t="shared" si="26"/>
        <v>33923</v>
      </c>
      <c r="AQ194">
        <f t="shared" si="30"/>
        <v>233.53325505438778</v>
      </c>
      <c r="AR194">
        <f t="shared" si="32"/>
        <v>138.5303510983646</v>
      </c>
      <c r="AS194">
        <f t="shared" si="33"/>
        <v>202.64996944044702</v>
      </c>
      <c r="AT194" s="3">
        <f>AT193+VLOOKUP($A194,quarterly_final!$A:$Z,MATCH("dY",quarterly_final!$A$22:$Z$22,0),FALSE)/4</f>
        <v>162.58415656713106</v>
      </c>
      <c r="AV194">
        <f t="shared" si="27"/>
        <v>70.94909848725672</v>
      </c>
      <c r="AW194">
        <f t="shared" si="28"/>
        <v>-24.053805468766456</v>
      </c>
      <c r="AX194">
        <f t="shared" si="29"/>
        <v>40.065812873315963</v>
      </c>
      <c r="AZ194" s="2">
        <f t="shared" ref="AZ194:AZ225" si="44">AP194</f>
        <v>33923</v>
      </c>
      <c r="BA194">
        <f t="shared" si="41"/>
        <v>30.354183906863042</v>
      </c>
      <c r="BB194">
        <f t="shared" si="42"/>
        <v>19.260863588987874</v>
      </c>
      <c r="BC194">
        <f t="shared" si="43"/>
        <v>31.251835665591464</v>
      </c>
      <c r="BD194" s="3">
        <f>BD193+VLOOKUP($A194,quarterly_final!$A:$Z,MATCH("dY",quarterly_final!$A$22:$Z$22,0),FALSE)/4</f>
        <v>23.925745339551739</v>
      </c>
      <c r="BE194">
        <f t="shared" ref="BE194:BE225" si="45">BA194-$BD194</f>
        <v>6.4284385673113036</v>
      </c>
      <c r="BF194">
        <f t="shared" ref="BF194:BF225" si="46">BB194-$BD194</f>
        <v>-4.6648817505638647</v>
      </c>
      <c r="BG194">
        <f t="shared" ref="BG194:BG225" si="47">BC194-$BD194</f>
        <v>7.3260903260397257</v>
      </c>
    </row>
    <row r="195" spans="1:59" x14ac:dyDescent="0.25">
      <c r="A195" s="2">
        <v>34015</v>
      </c>
      <c r="C195" s="29">
        <v>19.495793435100239</v>
      </c>
      <c r="D195" s="29">
        <v>4.269279888183064</v>
      </c>
      <c r="E195" s="29">
        <v>1.1406148665955129</v>
      </c>
      <c r="F195" s="29">
        <v>1.2873168302732552</v>
      </c>
      <c r="G195" s="29">
        <v>-8.1848190429667511E-2</v>
      </c>
      <c r="H195" s="29">
        <v>16.092990247449279</v>
      </c>
      <c r="I195" s="29">
        <v>3.8268794588240951</v>
      </c>
      <c r="J195" s="29">
        <v>3.7139420232328746</v>
      </c>
      <c r="K195" s="29">
        <v>1.877314013633935</v>
      </c>
      <c r="L195" s="29">
        <v>1.3781755758053293</v>
      </c>
      <c r="M195" s="29">
        <v>1.786115479186634</v>
      </c>
      <c r="N195" s="29">
        <v>0.86022528452005531</v>
      </c>
      <c r="O195" s="29">
        <v>0.76803046286357812</v>
      </c>
      <c r="P195" s="29">
        <v>3.3927911121573118</v>
      </c>
      <c r="Q195" s="29">
        <v>3.75131134913822</v>
      </c>
      <c r="S195" s="29">
        <v>19.495793435100239</v>
      </c>
      <c r="T195" s="29">
        <v>4.269279888183064</v>
      </c>
      <c r="U195" s="29">
        <v>1.1406148665955129</v>
      </c>
      <c r="V195" s="29">
        <v>1.2873168302732552</v>
      </c>
      <c r="W195" s="29">
        <v>-8.1848190429667511E-2</v>
      </c>
      <c r="X195" s="29">
        <v>16.092990247449279</v>
      </c>
      <c r="Y195" s="29">
        <v>3.8268794588240951</v>
      </c>
      <c r="Z195" s="29">
        <v>3.7139420232328746</v>
      </c>
      <c r="AA195" s="29">
        <v>1.3753671723804928</v>
      </c>
      <c r="AB195" s="29">
        <v>3.3927911121573118</v>
      </c>
      <c r="AC195" s="29">
        <v>3.75131134913822</v>
      </c>
      <c r="AE195" s="3">
        <f>SUMPRODUCT('capital shares'!$C197:$G197,$C195:$G195)/SUM('capital shares'!$C197:$G197)</f>
        <v>3.2790835662573707</v>
      </c>
      <c r="AF195" s="3">
        <f>SUMPRODUCT('capital shares'!$C197:$O197,$C195:$O195)/SUM('capital shares'!$C197:$O197)</f>
        <v>3.3166019121578807</v>
      </c>
      <c r="AG195" s="3">
        <f>SUMPRODUCT('capital shares'!$K197:$O197,$K195:$O195)/SUM('capital shares'!$K197:$O197)</f>
        <v>1.4059670293259929</v>
      </c>
      <c r="AH195" s="3"/>
      <c r="AI195" s="3">
        <f>'capital shares'!C197*C195*VLOOKUP($A195,quarterly_final!$A:$Z,MATCH("alpha",quarterly_final!$A$22:$Z$22,0),FALSE)</f>
        <v>0.20757619972720659</v>
      </c>
      <c r="AJ195" s="3">
        <f>'capital shares'!H197*H195*VLOOKUP($A195,quarterly_final!$A:$Z,MATCH("alpha",quarterly_final!$A$22:$Z$22,0),FALSE)</f>
        <v>0.20447697414646329</v>
      </c>
      <c r="AK195" s="3">
        <f t="shared" si="31"/>
        <v>0.41205317387366991</v>
      </c>
      <c r="AL195" s="3">
        <f t="shared" si="34"/>
        <v>0.19520991190536036</v>
      </c>
      <c r="AM195" s="3">
        <f t="shared" si="35"/>
        <v>0.19222486369543743</v>
      </c>
      <c r="AN195" s="3">
        <f t="shared" si="36"/>
        <v>0.38743477560079786</v>
      </c>
      <c r="AO195" s="3"/>
      <c r="AP195" s="2">
        <f t="shared" si="26"/>
        <v>34015</v>
      </c>
      <c r="AQ195">
        <f t="shared" si="30"/>
        <v>234.35302594595211</v>
      </c>
      <c r="AR195">
        <f t="shared" si="32"/>
        <v>138.88184285569611</v>
      </c>
      <c r="AS195">
        <f t="shared" si="33"/>
        <v>203.4791199184865</v>
      </c>
      <c r="AT195" s="3">
        <f>AT194+VLOOKUP($A195,quarterly_final!$A:$Z,MATCH("dY",quarterly_final!$A$22:$Z$22,0),FALSE)/4</f>
        <v>162.12510932856401</v>
      </c>
      <c r="AV195">
        <f t="shared" si="27"/>
        <v>72.227916617388104</v>
      </c>
      <c r="AW195">
        <f t="shared" si="28"/>
        <v>-23.243266472867901</v>
      </c>
      <c r="AX195">
        <f t="shared" si="29"/>
        <v>41.354010589922495</v>
      </c>
      <c r="AZ195" s="2">
        <f t="shared" si="44"/>
        <v>34015</v>
      </c>
      <c r="BA195">
        <f t="shared" si="41"/>
        <v>31.173954798427385</v>
      </c>
      <c r="BB195">
        <f t="shared" si="42"/>
        <v>19.612355346319372</v>
      </c>
      <c r="BC195">
        <f t="shared" si="43"/>
        <v>32.080986143630938</v>
      </c>
      <c r="BD195" s="3">
        <f>BD194+VLOOKUP($A195,quarterly_final!$A:$Z,MATCH("dY",quarterly_final!$A$22:$Z$22,0),FALSE)/4</f>
        <v>23.466698100984694</v>
      </c>
      <c r="BE195">
        <f t="shared" si="45"/>
        <v>7.7072566974426913</v>
      </c>
      <c r="BF195">
        <f t="shared" si="46"/>
        <v>-3.8543427546653213</v>
      </c>
      <c r="BG195">
        <f t="shared" si="47"/>
        <v>8.614288042646244</v>
      </c>
    </row>
    <row r="196" spans="1:59" x14ac:dyDescent="0.25">
      <c r="A196" s="2">
        <v>34104</v>
      </c>
      <c r="C196" s="29">
        <v>21.150048270136779</v>
      </c>
      <c r="D196" s="29">
        <v>4.1846450304880989</v>
      </c>
      <c r="E196" s="29">
        <v>1.2003827091632502</v>
      </c>
      <c r="F196" s="29">
        <v>1.0965015483122897</v>
      </c>
      <c r="G196" s="29">
        <v>0.51456173251409609</v>
      </c>
      <c r="H196" s="29">
        <v>14.842954010498488</v>
      </c>
      <c r="I196" s="29">
        <v>3.735808869588908</v>
      </c>
      <c r="J196" s="29">
        <v>3.8619139458937468</v>
      </c>
      <c r="K196" s="29">
        <v>1.8697575674345046</v>
      </c>
      <c r="L196" s="29">
        <v>0.55188356498732105</v>
      </c>
      <c r="M196" s="29">
        <v>1.9190039820358606</v>
      </c>
      <c r="N196" s="29">
        <v>1.0112526997225757</v>
      </c>
      <c r="O196" s="29">
        <v>0.81988207340657482</v>
      </c>
      <c r="P196" s="29">
        <v>2.2727675232957267</v>
      </c>
      <c r="Q196" s="29">
        <v>2.8653051336199553</v>
      </c>
      <c r="S196" s="29">
        <v>21.150048270136779</v>
      </c>
      <c r="T196" s="29">
        <v>4.1846450304880989</v>
      </c>
      <c r="U196" s="29">
        <v>1.2003827091632502</v>
      </c>
      <c r="V196" s="29">
        <v>1.0965015483122897</v>
      </c>
      <c r="W196" s="29">
        <v>0.51456173251409609</v>
      </c>
      <c r="X196" s="29">
        <v>14.842954010498488</v>
      </c>
      <c r="Y196" s="29">
        <v>3.735808869588908</v>
      </c>
      <c r="Z196" s="29">
        <v>3.8619139458937468</v>
      </c>
      <c r="AA196" s="29">
        <v>1.3096019701393402</v>
      </c>
      <c r="AB196" s="29">
        <v>2.2727675232957267</v>
      </c>
      <c r="AC196" s="29">
        <v>2.8653051336199553</v>
      </c>
      <c r="AE196" s="3">
        <f>SUMPRODUCT('capital shares'!$C198:$G198,$C196:$G196)/SUM('capital shares'!$C198:$G198)</f>
        <v>3.4888951670001065</v>
      </c>
      <c r="AF196" s="3">
        <f>SUMPRODUCT('capital shares'!$C198:$O198,$C196:$O196)/SUM('capital shares'!$C198:$O198)</f>
        <v>3.3578388247144169</v>
      </c>
      <c r="AG196" s="3">
        <f>SUMPRODUCT('capital shares'!$K198:$O198,$K196:$O196)/SUM('capital shares'!$K198:$O198)</f>
        <v>1.3464110757748919</v>
      </c>
      <c r="AH196" s="3"/>
      <c r="AI196" s="3">
        <f>'capital shares'!C198*C196*VLOOKUP($A196,quarterly_final!$A:$Z,MATCH("alpha",quarterly_final!$A$22:$Z$22,0),FALSE)</f>
        <v>0.22550837357345116</v>
      </c>
      <c r="AJ196" s="3">
        <f>'capital shares'!H198*H196*VLOOKUP($A196,quarterly_final!$A:$Z,MATCH("alpha",quarterly_final!$A$22:$Z$22,0),FALSE)</f>
        <v>0.19623957030812619</v>
      </c>
      <c r="AK196" s="3">
        <f t="shared" si="31"/>
        <v>0.42174794388157733</v>
      </c>
      <c r="AL196" s="3">
        <f t="shared" si="34"/>
        <v>0.21453790520851679</v>
      </c>
      <c r="AM196" s="3">
        <f t="shared" si="35"/>
        <v>0.19568728219232354</v>
      </c>
      <c r="AN196" s="3">
        <f t="shared" si="36"/>
        <v>0.41022518740084035</v>
      </c>
      <c r="AO196" s="3"/>
      <c r="AP196" s="2">
        <f t="shared" si="26"/>
        <v>34104</v>
      </c>
      <c r="AQ196">
        <f t="shared" si="30"/>
        <v>235.22524973770214</v>
      </c>
      <c r="AR196">
        <f t="shared" si="32"/>
        <v>139.21844562463983</v>
      </c>
      <c r="AS196">
        <f t="shared" si="33"/>
        <v>204.31857962466512</v>
      </c>
      <c r="AT196" s="3">
        <f>AT195+VLOOKUP($A196,quarterly_final!$A:$Z,MATCH("dY",quarterly_final!$A$22:$Z$22,0),FALSE)/4</f>
        <v>163.18594171659072</v>
      </c>
      <c r="AV196">
        <f t="shared" si="27"/>
        <v>72.039308021111424</v>
      </c>
      <c r="AW196">
        <f t="shared" si="28"/>
        <v>-23.967496091950892</v>
      </c>
      <c r="AX196">
        <f t="shared" si="29"/>
        <v>41.1326379080744</v>
      </c>
      <c r="AZ196" s="2">
        <f t="shared" si="44"/>
        <v>34104</v>
      </c>
      <c r="BA196">
        <f t="shared" si="41"/>
        <v>32.046178590177412</v>
      </c>
      <c r="BB196">
        <f t="shared" si="42"/>
        <v>19.948958115263096</v>
      </c>
      <c r="BC196">
        <f t="shared" si="43"/>
        <v>32.920445849809539</v>
      </c>
      <c r="BD196" s="3">
        <f>BD195+VLOOKUP($A196,quarterly_final!$A:$Z,MATCH("dY",quarterly_final!$A$22:$Z$22,0),FALSE)/4</f>
        <v>24.527530489011394</v>
      </c>
      <c r="BE196">
        <f t="shared" si="45"/>
        <v>7.5186481011660184</v>
      </c>
      <c r="BF196">
        <f t="shared" si="46"/>
        <v>-4.5785723737482975</v>
      </c>
      <c r="BG196">
        <f t="shared" si="47"/>
        <v>8.3929153607981455</v>
      </c>
    </row>
    <row r="197" spans="1:59" x14ac:dyDescent="0.25">
      <c r="A197" s="2">
        <v>34196</v>
      </c>
      <c r="C197" s="29">
        <v>19.967321450910447</v>
      </c>
      <c r="D197" s="29">
        <v>4.3094253191604537</v>
      </c>
      <c r="E197" s="29">
        <v>1.2291312645139385</v>
      </c>
      <c r="F197" s="29">
        <v>3.0435830020095977</v>
      </c>
      <c r="G197" s="29">
        <v>0.66152545474764679</v>
      </c>
      <c r="H197" s="29">
        <v>13.722229675128972</v>
      </c>
      <c r="I197" s="29">
        <v>3.6220331962951491</v>
      </c>
      <c r="J197" s="29">
        <v>3.9046614373027921</v>
      </c>
      <c r="K197" s="29">
        <v>1.8734358208455149</v>
      </c>
      <c r="L197" s="29">
        <v>0.33274509814518183</v>
      </c>
      <c r="M197" s="29">
        <v>1.3978336141860837</v>
      </c>
      <c r="N197" s="29">
        <v>0.93001182418817052</v>
      </c>
      <c r="O197" s="29">
        <v>1.0814473633779187</v>
      </c>
      <c r="P197" s="29">
        <v>0.15018327502929196</v>
      </c>
      <c r="Q197" s="29">
        <v>1.9980105404240334</v>
      </c>
      <c r="S197" s="29">
        <v>19.967321450910447</v>
      </c>
      <c r="T197" s="29">
        <v>4.3094253191604537</v>
      </c>
      <c r="U197" s="29">
        <v>1.2291312645139385</v>
      </c>
      <c r="V197" s="29">
        <v>3.0435830020095977</v>
      </c>
      <c r="W197" s="29">
        <v>0.66152545474764679</v>
      </c>
      <c r="X197" s="29">
        <v>13.722229675128972</v>
      </c>
      <c r="Y197" s="29">
        <v>3.6220331962951491</v>
      </c>
      <c r="Z197" s="29">
        <v>3.9046614373027921</v>
      </c>
      <c r="AA197" s="29">
        <v>1.2323022429683306</v>
      </c>
      <c r="AB197" s="29">
        <v>0.15018327502929196</v>
      </c>
      <c r="AC197" s="29">
        <v>1.9980105404240334</v>
      </c>
      <c r="AE197" s="3">
        <f>SUMPRODUCT('capital shares'!$C199:$G199,$C197:$G197)/SUM('capital shares'!$C199:$G199)</f>
        <v>3.8208640450023719</v>
      </c>
      <c r="AF197" s="3">
        <f>SUMPRODUCT('capital shares'!$C199:$O199,$C197:$O197)/SUM('capital shares'!$C199:$O199)</f>
        <v>3.4447644339952501</v>
      </c>
      <c r="AG197" s="3">
        <f>SUMPRODUCT('capital shares'!$K199:$O199,$K197:$O197)/SUM('capital shares'!$K199:$O199)</f>
        <v>1.2745067968674115</v>
      </c>
      <c r="AH197" s="3"/>
      <c r="AI197" s="3">
        <f>'capital shares'!C199*C197*VLOOKUP($A197,quarterly_final!$A:$Z,MATCH("alpha",quarterly_final!$A$22:$Z$22,0),FALSE)</f>
        <v>0.21282946784344678</v>
      </c>
      <c r="AJ197" s="3">
        <f>'capital shares'!H199*H197*VLOOKUP($A197,quarterly_final!$A:$Z,MATCH("alpha",quarterly_final!$A$22:$Z$22,0),FALSE)</f>
        <v>0.18563449360209308</v>
      </c>
      <c r="AK197" s="3">
        <f t="shared" si="31"/>
        <v>0.39846396144553986</v>
      </c>
      <c r="AL197" s="3">
        <f t="shared" si="34"/>
        <v>0.21667129208840608</v>
      </c>
      <c r="AM197" s="3">
        <f t="shared" si="35"/>
        <v>0.19480168928401029</v>
      </c>
      <c r="AN197" s="3">
        <f t="shared" si="36"/>
        <v>0.41147298137241634</v>
      </c>
      <c r="AO197" s="3"/>
      <c r="AP197" s="2">
        <f t="shared" si="26"/>
        <v>34196</v>
      </c>
      <c r="AQ197">
        <f t="shared" si="30"/>
        <v>236.18046574895274</v>
      </c>
      <c r="AR197">
        <f t="shared" si="32"/>
        <v>139.53707232385668</v>
      </c>
      <c r="AS197">
        <f t="shared" si="33"/>
        <v>205.17977073316393</v>
      </c>
      <c r="AT197" s="3">
        <f>AT196+VLOOKUP($A197,quarterly_final!$A:$Z,MATCH("dY",quarterly_final!$A$22:$Z$22,0),FALSE)/4</f>
        <v>163.46882592782444</v>
      </c>
      <c r="AV197">
        <f t="shared" si="27"/>
        <v>72.711639821128301</v>
      </c>
      <c r="AW197">
        <f t="shared" si="28"/>
        <v>-23.931753603967763</v>
      </c>
      <c r="AX197">
        <f t="shared" si="29"/>
        <v>41.710944805339494</v>
      </c>
      <c r="AZ197" s="2">
        <f t="shared" si="44"/>
        <v>34196</v>
      </c>
      <c r="BA197">
        <f t="shared" si="41"/>
        <v>33.001394601428004</v>
      </c>
      <c r="BB197">
        <f t="shared" si="42"/>
        <v>20.26758481447995</v>
      </c>
      <c r="BC197">
        <f t="shared" si="43"/>
        <v>33.781636958308354</v>
      </c>
      <c r="BD197" s="3">
        <f>BD196+VLOOKUP($A197,quarterly_final!$A:$Z,MATCH("dY",quarterly_final!$A$22:$Z$22,0),FALSE)/4</f>
        <v>24.810414700245119</v>
      </c>
      <c r="BE197">
        <f t="shared" si="45"/>
        <v>8.1909799011828852</v>
      </c>
      <c r="BF197">
        <f t="shared" si="46"/>
        <v>-4.542829885765169</v>
      </c>
      <c r="BG197">
        <f t="shared" si="47"/>
        <v>8.9712222580632357</v>
      </c>
    </row>
    <row r="198" spans="1:59" x14ac:dyDescent="0.25">
      <c r="A198" s="2">
        <v>34288</v>
      </c>
      <c r="C198" s="29">
        <v>22.161621006512178</v>
      </c>
      <c r="D198" s="29">
        <v>4.9643725753554691</v>
      </c>
      <c r="E198" s="29">
        <v>1.3363046044446492</v>
      </c>
      <c r="F198" s="29">
        <v>1.798431327193839</v>
      </c>
      <c r="G198" s="29">
        <v>0.75683004978870372</v>
      </c>
      <c r="H198" s="29">
        <v>13.123541356976176</v>
      </c>
      <c r="I198" s="29">
        <v>3.321550468054113</v>
      </c>
      <c r="J198" s="29">
        <v>3.921532066825506</v>
      </c>
      <c r="K198" s="29">
        <v>1.7922426194793672</v>
      </c>
      <c r="L198" s="29">
        <v>0.52280168706815289</v>
      </c>
      <c r="M198" s="29">
        <v>1.1997210240018319</v>
      </c>
      <c r="N198" s="29">
        <v>1.0521879904089815</v>
      </c>
      <c r="O198" s="29">
        <v>1.1915637299381387</v>
      </c>
      <c r="P198" s="29">
        <v>1.2579786984908026</v>
      </c>
      <c r="Q198" s="29">
        <v>1.1435797347573384</v>
      </c>
      <c r="S198" s="29">
        <v>22.161621006512178</v>
      </c>
      <c r="T198" s="29">
        <v>4.9643725753554691</v>
      </c>
      <c r="U198" s="29">
        <v>1.3363046044446492</v>
      </c>
      <c r="V198" s="29">
        <v>1.798431327193839</v>
      </c>
      <c r="W198" s="29">
        <v>0.75683004978870372</v>
      </c>
      <c r="X198" s="29">
        <v>13.123541356976176</v>
      </c>
      <c r="Y198" s="29">
        <v>3.321550468054113</v>
      </c>
      <c r="Z198" s="29">
        <v>3.921532066825506</v>
      </c>
      <c r="AA198" s="29">
        <v>1.2298884308307834</v>
      </c>
      <c r="AB198" s="29">
        <v>1.2579786984908026</v>
      </c>
      <c r="AC198" s="29">
        <v>1.1435797347573384</v>
      </c>
      <c r="AE198" s="3">
        <f>SUMPRODUCT('capital shares'!$C200:$G200,$C198:$G198)/SUM('capital shares'!$C200:$G200)</f>
        <v>3.9357155563594013</v>
      </c>
      <c r="AF198" s="3">
        <f>SUMPRODUCT('capital shares'!$C200:$O200,$C198:$O198)/SUM('capital shares'!$C200:$O200)</f>
        <v>3.44602577550714</v>
      </c>
      <c r="AG198" s="3">
        <f>SUMPRODUCT('capital shares'!$K200:$O200,$K198:$O198)/SUM('capital shares'!$K200:$O200)</f>
        <v>1.280555410595718</v>
      </c>
      <c r="AH198" s="3"/>
      <c r="AI198" s="3">
        <f>'capital shares'!C200*C198*VLOOKUP($A198,quarterly_final!$A:$Z,MATCH("alpha",quarterly_final!$A$22:$Z$22,0),FALSE)</f>
        <v>0.2388872320509165</v>
      </c>
      <c r="AJ198" s="3">
        <f>'capital shares'!H200*H198*VLOOKUP($A198,quarterly_final!$A:$Z,MATCH("alpha",quarterly_final!$A$22:$Z$22,0),FALSE)</f>
        <v>0.17846688441578132</v>
      </c>
      <c r="AK198" s="3">
        <f t="shared" si="31"/>
        <v>0.41735411646669784</v>
      </c>
      <c r="AL198" s="3">
        <f t="shared" si="34"/>
        <v>0.22120031829875525</v>
      </c>
      <c r="AM198" s="3">
        <f t="shared" si="35"/>
        <v>0.19120448061811596</v>
      </c>
      <c r="AN198" s="3">
        <f t="shared" si="36"/>
        <v>0.41240479891687126</v>
      </c>
      <c r="AO198" s="3"/>
      <c r="AP198" s="2">
        <f t="shared" si="26"/>
        <v>34288</v>
      </c>
      <c r="AQ198">
        <f t="shared" si="30"/>
        <v>237.16439463804258</v>
      </c>
      <c r="AR198">
        <f t="shared" si="32"/>
        <v>139.85721117650561</v>
      </c>
      <c r="AS198">
        <f t="shared" si="33"/>
        <v>206.04127717704071</v>
      </c>
      <c r="AT198" s="3">
        <f>AT197+VLOOKUP($A198,quarterly_final!$A:$Z,MATCH("dY",quarterly_final!$A$22:$Z$22,0),FALSE)/4</f>
        <v>165.57165795387829</v>
      </c>
      <c r="AV198">
        <f t="shared" si="27"/>
        <v>71.592736684164294</v>
      </c>
      <c r="AW198">
        <f t="shared" si="28"/>
        <v>-25.714446777372672</v>
      </c>
      <c r="AX198">
        <f t="shared" si="29"/>
        <v>40.469619223162425</v>
      </c>
      <c r="AZ198" s="2">
        <f t="shared" si="44"/>
        <v>34288</v>
      </c>
      <c r="BA198">
        <f t="shared" si="41"/>
        <v>33.985323490517857</v>
      </c>
      <c r="BB198">
        <f t="shared" si="42"/>
        <v>20.587723667128881</v>
      </c>
      <c r="BC198">
        <f t="shared" si="43"/>
        <v>34.643143402185139</v>
      </c>
      <c r="BD198" s="3">
        <f>BD197+VLOOKUP($A198,quarterly_final!$A:$Z,MATCH("dY",quarterly_final!$A$22:$Z$22,0),FALSE)/4</f>
        <v>26.913246726298954</v>
      </c>
      <c r="BE198">
        <f t="shared" si="45"/>
        <v>7.0720767642189024</v>
      </c>
      <c r="BF198">
        <f t="shared" si="46"/>
        <v>-6.3255230591700737</v>
      </c>
      <c r="BG198">
        <f t="shared" si="47"/>
        <v>7.7298966758861845</v>
      </c>
    </row>
    <row r="199" spans="1:59" x14ac:dyDescent="0.25">
      <c r="A199" s="2">
        <v>34380</v>
      </c>
      <c r="C199" s="29">
        <v>20.212047288362101</v>
      </c>
      <c r="D199" s="29">
        <v>5.0796965921186654</v>
      </c>
      <c r="E199" s="29">
        <v>1.9393911429652633</v>
      </c>
      <c r="F199" s="29">
        <v>3.7390184546651994</v>
      </c>
      <c r="G199" s="29">
        <v>1.1700615721416341</v>
      </c>
      <c r="H199" s="29">
        <v>12.312722539416399</v>
      </c>
      <c r="I199" s="29">
        <v>2.8959950826660474</v>
      </c>
      <c r="J199" s="29">
        <v>3.8979490127644567</v>
      </c>
      <c r="K199" s="29">
        <v>1.9357661450939645</v>
      </c>
      <c r="L199" s="29">
        <v>0.53982400819947429</v>
      </c>
      <c r="M199" s="29">
        <v>1.4054787938654556</v>
      </c>
      <c r="N199" s="29">
        <v>1.4433368089640908</v>
      </c>
      <c r="O199" s="29">
        <v>1.0792118486186553</v>
      </c>
      <c r="P199" s="29">
        <v>3.9600525413590049</v>
      </c>
      <c r="Q199" s="29">
        <v>0.29644432050233149</v>
      </c>
      <c r="S199" s="29">
        <v>20.212047288362101</v>
      </c>
      <c r="T199" s="29">
        <v>5.0796965921186654</v>
      </c>
      <c r="U199" s="29">
        <v>1.9393911429652633</v>
      </c>
      <c r="V199" s="29">
        <v>3.7390184546651994</v>
      </c>
      <c r="W199" s="29">
        <v>1.1700615721416341</v>
      </c>
      <c r="X199" s="29">
        <v>12.312722539416399</v>
      </c>
      <c r="Y199" s="29">
        <v>2.8959950826660474</v>
      </c>
      <c r="Z199" s="29">
        <v>3.8979490127644567</v>
      </c>
      <c r="AA199" s="29">
        <v>1.3334541549369305</v>
      </c>
      <c r="AB199" s="29">
        <v>3.9600525413590049</v>
      </c>
      <c r="AC199" s="29">
        <v>0.29644432050233149</v>
      </c>
      <c r="AE199" s="3">
        <f>SUMPRODUCT('capital shares'!$C201:$G201,$C199:$G199)/SUM('capital shares'!$C201:$G201)</f>
        <v>4.4760082583501415</v>
      </c>
      <c r="AF199" s="3">
        <f>SUMPRODUCT('capital shares'!$C201:$O201,$C199:$O199)/SUM('capital shares'!$C201:$O201)</f>
        <v>3.6470538620606177</v>
      </c>
      <c r="AG199" s="3">
        <f>SUMPRODUCT('capital shares'!$K201:$O201,$K199:$O199)/SUM('capital shares'!$K201:$O201)</f>
        <v>1.3870185394402039</v>
      </c>
      <c r="AH199" s="3"/>
      <c r="AI199" s="3">
        <f>'capital shares'!C201*C199*VLOOKUP($A199,quarterly_final!$A:$Z,MATCH("alpha",quarterly_final!$A$22:$Z$22,0),FALSE)</f>
        <v>0.22218129112380908</v>
      </c>
      <c r="AJ199" s="3">
        <f>'capital shares'!H201*H199*VLOOKUP($A199,quarterly_final!$A:$Z,MATCH("alpha",quarterly_final!$A$22:$Z$22,0),FALSE)</f>
        <v>0.16660353427870919</v>
      </c>
      <c r="AK199" s="3">
        <f t="shared" si="31"/>
        <v>0.38878482540251824</v>
      </c>
      <c r="AL199" s="3">
        <f t="shared" si="34"/>
        <v>0.22485159114790587</v>
      </c>
      <c r="AM199" s="3">
        <f t="shared" si="35"/>
        <v>0.18173612065117745</v>
      </c>
      <c r="AN199" s="3">
        <f t="shared" si="36"/>
        <v>0.40658771179908326</v>
      </c>
      <c r="AO199" s="3"/>
      <c r="AP199" s="2">
        <f t="shared" si="26"/>
        <v>34380</v>
      </c>
      <c r="AQ199">
        <f t="shared" si="30"/>
        <v>238.28339670263011</v>
      </c>
      <c r="AR199">
        <f t="shared" si="32"/>
        <v>140.20396581136566</v>
      </c>
      <c r="AS199">
        <f t="shared" si="33"/>
        <v>206.95304064255586</v>
      </c>
      <c r="AT199" s="3">
        <f>AT198+VLOOKUP($A199,quarterly_final!$A:$Z,MATCH("dY",quarterly_final!$A$22:$Z$22,0),FALSE)/4</f>
        <v>166.4466660210129</v>
      </c>
      <c r="AV199">
        <f t="shared" si="27"/>
        <v>71.836730681617212</v>
      </c>
      <c r="AW199">
        <f t="shared" si="28"/>
        <v>-26.242700209647239</v>
      </c>
      <c r="AX199">
        <f t="shared" si="29"/>
        <v>40.50637462154296</v>
      </c>
      <c r="AZ199" s="2">
        <f t="shared" si="44"/>
        <v>34380</v>
      </c>
      <c r="BA199">
        <f t="shared" si="41"/>
        <v>35.10432555510539</v>
      </c>
      <c r="BB199">
        <f t="shared" si="42"/>
        <v>20.934478301988932</v>
      </c>
      <c r="BC199">
        <f t="shared" si="43"/>
        <v>35.554906867700296</v>
      </c>
      <c r="BD199" s="3">
        <f>BD198+VLOOKUP($A199,quarterly_final!$A:$Z,MATCH("dY",quarterly_final!$A$22:$Z$22,0),FALSE)/4</f>
        <v>27.788254793433563</v>
      </c>
      <c r="BE199">
        <f t="shared" si="45"/>
        <v>7.3160707616718277</v>
      </c>
      <c r="BF199">
        <f t="shared" si="46"/>
        <v>-6.8537764914446306</v>
      </c>
      <c r="BG199">
        <f t="shared" si="47"/>
        <v>7.7666520742667338</v>
      </c>
    </row>
    <row r="200" spans="1:59" x14ac:dyDescent="0.25">
      <c r="A200" s="2">
        <v>34469</v>
      </c>
      <c r="C200" s="29">
        <v>20.83751145428252</v>
      </c>
      <c r="D200" s="29">
        <v>5.1747925307147113</v>
      </c>
      <c r="E200" s="29">
        <v>1.9628477460649663</v>
      </c>
      <c r="F200" s="29">
        <v>4.3979083527993623</v>
      </c>
      <c r="G200" s="29">
        <v>1.4674610310962066</v>
      </c>
      <c r="H200" s="29">
        <v>12.247648872930483</v>
      </c>
      <c r="I200" s="29">
        <v>2.7896150671885778</v>
      </c>
      <c r="J200" s="29">
        <v>3.9089298608573131</v>
      </c>
      <c r="K200" s="29">
        <v>1.7155044596798064</v>
      </c>
      <c r="L200" s="29">
        <v>0.62445024555373152</v>
      </c>
      <c r="M200" s="29">
        <v>1.3956610467566577</v>
      </c>
      <c r="N200" s="29">
        <v>0.93165446857170764</v>
      </c>
      <c r="O200" s="29">
        <v>0.9835440757449021</v>
      </c>
      <c r="P200" s="29">
        <v>7.0512280762706325</v>
      </c>
      <c r="Q200" s="29">
        <v>0.16949947083730876</v>
      </c>
      <c r="S200" s="29">
        <v>20.83751145428252</v>
      </c>
      <c r="T200" s="29">
        <v>5.1747925307147113</v>
      </c>
      <c r="U200" s="29">
        <v>1.9628477460649663</v>
      </c>
      <c r="V200" s="29">
        <v>4.3979083527993623</v>
      </c>
      <c r="W200" s="29">
        <v>1.4674610310962066</v>
      </c>
      <c r="X200" s="29">
        <v>12.247648872930483</v>
      </c>
      <c r="Y200" s="29">
        <v>2.7896150671885778</v>
      </c>
      <c r="Z200" s="29">
        <v>3.9089298608573131</v>
      </c>
      <c r="AA200" s="29">
        <v>1.19801916227118</v>
      </c>
      <c r="AB200" s="29">
        <v>7.0512280762706325</v>
      </c>
      <c r="AC200" s="29">
        <v>0.16949947083730876</v>
      </c>
      <c r="AE200" s="3">
        <f>SUMPRODUCT('capital shares'!$C202:$G202,$C200:$G200)/SUM('capital shares'!$C202:$G202)</f>
        <v>4.7842163602205998</v>
      </c>
      <c r="AF200" s="3">
        <f>SUMPRODUCT('capital shares'!$C202:$O202,$C200:$O200)/SUM('capital shares'!$C202:$O202)</f>
        <v>3.7357811631863562</v>
      </c>
      <c r="AG200" s="3">
        <f>SUMPRODUCT('capital shares'!$K202:$O202,$K200:$O200)/SUM('capital shares'!$K202:$O202)</f>
        <v>1.2573731540478925</v>
      </c>
      <c r="AH200" s="3"/>
      <c r="AI200" s="3">
        <f>'capital shares'!C202*C200*VLOOKUP($A200,quarterly_final!$A:$Z,MATCH("alpha",quarterly_final!$A$22:$Z$22,0),FALSE)</f>
        <v>0.23499558130430426</v>
      </c>
      <c r="AJ200" s="3">
        <f>'capital shares'!H202*H200*VLOOKUP($A200,quarterly_final!$A:$Z,MATCH("alpha",quarterly_final!$A$22:$Z$22,0),FALSE)</f>
        <v>0.16563088793651221</v>
      </c>
      <c r="AK200" s="3">
        <f t="shared" si="31"/>
        <v>0.40062646924081646</v>
      </c>
      <c r="AL200" s="3">
        <f t="shared" si="34"/>
        <v>0.22722339308061917</v>
      </c>
      <c r="AM200" s="3">
        <f t="shared" si="35"/>
        <v>0.17408395005827393</v>
      </c>
      <c r="AN200" s="3">
        <f t="shared" si="36"/>
        <v>0.40130734313889305</v>
      </c>
      <c r="AO200" s="3"/>
      <c r="AP200" s="2">
        <f t="shared" si="26"/>
        <v>34469</v>
      </c>
      <c r="AQ200">
        <f t="shared" si="30"/>
        <v>239.47945079268527</v>
      </c>
      <c r="AR200">
        <f t="shared" si="32"/>
        <v>140.51830909987763</v>
      </c>
      <c r="AS200">
        <f t="shared" si="33"/>
        <v>207.88698593335246</v>
      </c>
      <c r="AT200" s="3">
        <f>AT199+VLOOKUP($A200,quarterly_final!$A:$Z,MATCH("dY",quarterly_final!$A$22:$Z$22,0),FALSE)/4</f>
        <v>168.23540094368565</v>
      </c>
      <c r="AV200">
        <f t="shared" si="27"/>
        <v>71.244049848999623</v>
      </c>
      <c r="AW200">
        <f t="shared" si="28"/>
        <v>-27.717091843808021</v>
      </c>
      <c r="AX200">
        <f t="shared" si="29"/>
        <v>39.651584989666816</v>
      </c>
      <c r="AZ200" s="2">
        <f t="shared" si="44"/>
        <v>34469</v>
      </c>
      <c r="BA200">
        <f t="shared" si="41"/>
        <v>36.30037964516054</v>
      </c>
      <c r="BB200">
        <f t="shared" si="42"/>
        <v>21.248821590500906</v>
      </c>
      <c r="BC200">
        <f t="shared" si="43"/>
        <v>36.488852158496883</v>
      </c>
      <c r="BD200" s="3">
        <f>BD199+VLOOKUP($A200,quarterly_final!$A:$Z,MATCH("dY",quarterly_final!$A$22:$Z$22,0),FALSE)/4</f>
        <v>29.576989716106315</v>
      </c>
      <c r="BE200">
        <f t="shared" si="45"/>
        <v>6.7233899290542247</v>
      </c>
      <c r="BF200">
        <f t="shared" si="46"/>
        <v>-8.3281681256054085</v>
      </c>
      <c r="BG200">
        <f t="shared" si="47"/>
        <v>6.9118624423905679</v>
      </c>
    </row>
    <row r="201" spans="1:59" x14ac:dyDescent="0.25">
      <c r="A201" s="2">
        <v>34561</v>
      </c>
      <c r="C201" s="29">
        <v>20.525608284179242</v>
      </c>
      <c r="D201" s="29">
        <v>5.2194561999428402</v>
      </c>
      <c r="E201" s="29">
        <v>1.9931977437224191</v>
      </c>
      <c r="F201" s="29">
        <v>3.6246469920435231</v>
      </c>
      <c r="G201" s="29">
        <v>1.6769699512472869</v>
      </c>
      <c r="H201" s="29">
        <v>11.833555398778373</v>
      </c>
      <c r="I201" s="29">
        <v>2.7644955363399504</v>
      </c>
      <c r="J201" s="29">
        <v>3.993989423653943</v>
      </c>
      <c r="K201" s="29">
        <v>2.1278890894706137</v>
      </c>
      <c r="L201" s="29">
        <v>1.122882071588549</v>
      </c>
      <c r="M201" s="29">
        <v>1.0267969498009677</v>
      </c>
      <c r="N201" s="29">
        <v>0.85643816294123098</v>
      </c>
      <c r="O201" s="29">
        <v>1.0233406308557846</v>
      </c>
      <c r="P201" s="29">
        <v>4.3404109866699514</v>
      </c>
      <c r="Q201" s="29">
        <v>4.2715891811440088E-2</v>
      </c>
      <c r="S201" s="29">
        <v>20.525608284179242</v>
      </c>
      <c r="T201" s="29">
        <v>5.2194561999428402</v>
      </c>
      <c r="U201" s="29">
        <v>1.9931977437224191</v>
      </c>
      <c r="V201" s="29">
        <v>3.6246469920435231</v>
      </c>
      <c r="W201" s="29">
        <v>1.6769699512472869</v>
      </c>
      <c r="X201" s="29">
        <v>11.833555398778373</v>
      </c>
      <c r="Y201" s="29">
        <v>2.7644955363399504</v>
      </c>
      <c r="Z201" s="29">
        <v>3.993989423653943</v>
      </c>
      <c r="AA201" s="29">
        <v>1.3431837974749783</v>
      </c>
      <c r="AB201" s="29">
        <v>4.3404109866699514</v>
      </c>
      <c r="AC201" s="29">
        <v>4.2715891811440088E-2</v>
      </c>
      <c r="AE201" s="3">
        <f>SUMPRODUCT('capital shares'!$C203:$G203,$C201:$G201)/SUM('capital shares'!$C203:$G203)</f>
        <v>4.6922351635666013</v>
      </c>
      <c r="AF201" s="3">
        <f>SUMPRODUCT('capital shares'!$C203:$O203,$C201:$O201)/SUM('capital shares'!$C203:$O203)</f>
        <v>3.7095183907567795</v>
      </c>
      <c r="AG201" s="3">
        <f>SUMPRODUCT('capital shares'!$K203:$O203,$K201:$O201)/SUM('capital shares'!$K203:$O203)</f>
        <v>1.4075521870232024</v>
      </c>
      <c r="AH201" s="3"/>
      <c r="AI201" s="3">
        <f>'capital shares'!C203*C201*VLOOKUP($A201,quarterly_final!$A:$Z,MATCH("alpha",quarterly_final!$A$22:$Z$22,0),FALSE)</f>
        <v>0.23757405844538382</v>
      </c>
      <c r="AJ201" s="3">
        <f>'capital shares'!H203*H201*VLOOKUP($A201,quarterly_final!$A:$Z,MATCH("alpha",quarterly_final!$A$22:$Z$22,0),FALSE)</f>
        <v>0.16064237350031813</v>
      </c>
      <c r="AK201" s="3">
        <f t="shared" si="31"/>
        <v>0.39821643194570194</v>
      </c>
      <c r="AL201" s="3">
        <f t="shared" si="34"/>
        <v>0.23340954073110343</v>
      </c>
      <c r="AM201" s="3">
        <f t="shared" si="35"/>
        <v>0.16783592003283021</v>
      </c>
      <c r="AN201" s="3">
        <f t="shared" si="36"/>
        <v>0.40124546076393364</v>
      </c>
      <c r="AO201" s="3"/>
      <c r="AP201" s="2">
        <f t="shared" si="26"/>
        <v>34561</v>
      </c>
      <c r="AQ201">
        <f t="shared" si="30"/>
        <v>240.65250958357692</v>
      </c>
      <c r="AR201">
        <f t="shared" si="32"/>
        <v>140.87019714663342</v>
      </c>
      <c r="AS201">
        <f t="shared" si="33"/>
        <v>208.81436553104166</v>
      </c>
      <c r="AT201" s="3">
        <f>AT200+VLOOKUP($A201,quarterly_final!$A:$Z,MATCH("dY",quarterly_final!$A$22:$Z$22,0),FALSE)/4</f>
        <v>169.06578580959902</v>
      </c>
      <c r="AV201">
        <f t="shared" si="27"/>
        <v>71.586723773977894</v>
      </c>
      <c r="AW201">
        <f t="shared" si="28"/>
        <v>-28.195588662965605</v>
      </c>
      <c r="AX201">
        <f t="shared" si="29"/>
        <v>39.748579721442638</v>
      </c>
      <c r="AZ201" s="2">
        <f t="shared" si="44"/>
        <v>34561</v>
      </c>
      <c r="BA201">
        <f t="shared" si="41"/>
        <v>37.473438436052191</v>
      </c>
      <c r="BB201">
        <f t="shared" si="42"/>
        <v>21.600709637256706</v>
      </c>
      <c r="BC201">
        <f t="shared" si="43"/>
        <v>37.416231756186079</v>
      </c>
      <c r="BD201" s="3">
        <f>BD200+VLOOKUP($A201,quarterly_final!$A:$Z,MATCH("dY",quarterly_final!$A$22:$Z$22,0),FALSE)/4</f>
        <v>30.407374582019695</v>
      </c>
      <c r="BE201">
        <f t="shared" si="45"/>
        <v>7.066063854032496</v>
      </c>
      <c r="BF201">
        <f t="shared" si="46"/>
        <v>-8.8066649447629892</v>
      </c>
      <c r="BG201">
        <f t="shared" si="47"/>
        <v>7.0088571741663834</v>
      </c>
    </row>
    <row r="202" spans="1:59" x14ac:dyDescent="0.25">
      <c r="A202" s="2">
        <v>34653</v>
      </c>
      <c r="C202" s="29">
        <v>20.442375812717017</v>
      </c>
      <c r="D202" s="29">
        <v>5.3779847044282292</v>
      </c>
      <c r="E202" s="29">
        <v>2.2474853322904664</v>
      </c>
      <c r="F202" s="29">
        <v>3.8937282273025176</v>
      </c>
      <c r="G202" s="29">
        <v>1.8208293095845818</v>
      </c>
      <c r="H202" s="29">
        <v>11.502051370263189</v>
      </c>
      <c r="I202" s="29">
        <v>2.8856080903935322</v>
      </c>
      <c r="J202" s="29">
        <v>4.1137388381415008</v>
      </c>
      <c r="K202" s="29">
        <v>2.0614389328855509</v>
      </c>
      <c r="L202" s="29">
        <v>1.2340524364148564</v>
      </c>
      <c r="M202" s="29">
        <v>0.97237743178908431</v>
      </c>
      <c r="N202" s="29">
        <v>0.93409178838967932</v>
      </c>
      <c r="O202" s="29">
        <v>0.89805323349594346</v>
      </c>
      <c r="P202" s="29">
        <v>6.0209942922547555</v>
      </c>
      <c r="Q202" s="29">
        <v>-8.4027070014869309E-2</v>
      </c>
      <c r="S202" s="29">
        <v>20.442375812717017</v>
      </c>
      <c r="T202" s="29">
        <v>5.3779847044282292</v>
      </c>
      <c r="U202" s="29">
        <v>2.2474853322904664</v>
      </c>
      <c r="V202" s="29">
        <v>3.8937282273025176</v>
      </c>
      <c r="W202" s="29">
        <v>1.8208293095845818</v>
      </c>
      <c r="X202" s="29">
        <v>11.502051370263189</v>
      </c>
      <c r="Y202" s="29">
        <v>2.8856080903935322</v>
      </c>
      <c r="Z202" s="29">
        <v>4.1137388381415008</v>
      </c>
      <c r="AA202" s="29">
        <v>1.3031737652454467</v>
      </c>
      <c r="AB202" s="29">
        <v>6.0209942922547555</v>
      </c>
      <c r="AC202" s="29">
        <v>-8.4027070014869309E-2</v>
      </c>
      <c r="AE202" s="3">
        <f>SUMPRODUCT('capital shares'!$C204:$G204,$C202:$G202)/SUM('capital shares'!$C204:$G204)</f>
        <v>4.918061748544841</v>
      </c>
      <c r="AF202" s="3">
        <f>SUMPRODUCT('capital shares'!$C204:$O204,$C202:$O202)/SUM('capital shares'!$C204:$O204)</f>
        <v>3.7846178709476725</v>
      </c>
      <c r="AG202" s="3">
        <f>SUMPRODUCT('capital shares'!$K204:$O204,$K202:$O202)/SUM('capital shares'!$K204:$O204)</f>
        <v>1.3689874905256556</v>
      </c>
      <c r="AH202" s="3"/>
      <c r="AI202" s="3">
        <f>'capital shares'!C204*C202*VLOOKUP($A202,quarterly_final!$A:$Z,MATCH("alpha",quarterly_final!$A$22:$Z$22,0),FALSE)</f>
        <v>0.24168781049370164</v>
      </c>
      <c r="AJ202" s="3">
        <f>'capital shares'!H204*H202*VLOOKUP($A202,quarterly_final!$A:$Z,MATCH("alpha",quarterly_final!$A$22:$Z$22,0),FALSE)</f>
        <v>0.15811011179379753</v>
      </c>
      <c r="AK202" s="3">
        <f t="shared" si="31"/>
        <v>0.39979792228749916</v>
      </c>
      <c r="AL202" s="3">
        <f t="shared" si="34"/>
        <v>0.23410968534179971</v>
      </c>
      <c r="AM202" s="3">
        <f t="shared" si="35"/>
        <v>0.16274672687733427</v>
      </c>
      <c r="AN202" s="3">
        <f t="shared" si="36"/>
        <v>0.39685641221913398</v>
      </c>
      <c r="AO202" s="3"/>
      <c r="AP202" s="2">
        <f t="shared" si="26"/>
        <v>34653</v>
      </c>
      <c r="AQ202">
        <f t="shared" si="30"/>
        <v>241.88202502071312</v>
      </c>
      <c r="AR202">
        <f t="shared" si="32"/>
        <v>141.21244401926484</v>
      </c>
      <c r="AS202">
        <f t="shared" si="33"/>
        <v>209.76051999877859</v>
      </c>
      <c r="AT202" s="3">
        <f>AT201+VLOOKUP($A202,quarterly_final!$A:$Z,MATCH("dY",quarterly_final!$A$22:$Z$22,0),FALSE)/4</f>
        <v>170.50592445192305</v>
      </c>
      <c r="AV202">
        <f t="shared" si="27"/>
        <v>71.376100568790065</v>
      </c>
      <c r="AW202">
        <f t="shared" si="28"/>
        <v>-29.293480432658214</v>
      </c>
      <c r="AX202">
        <f t="shared" si="29"/>
        <v>39.254595546855541</v>
      </c>
      <c r="AZ202" s="2">
        <f t="shared" si="44"/>
        <v>34653</v>
      </c>
      <c r="BA202">
        <f t="shared" si="41"/>
        <v>38.702953873188399</v>
      </c>
      <c r="BB202">
        <f t="shared" si="42"/>
        <v>21.94295650988812</v>
      </c>
      <c r="BC202">
        <f t="shared" si="43"/>
        <v>38.362386223922996</v>
      </c>
      <c r="BD202" s="3">
        <f>BD201+VLOOKUP($A202,quarterly_final!$A:$Z,MATCH("dY",quarterly_final!$A$22:$Z$22,0),FALSE)/4</f>
        <v>31.847513224343736</v>
      </c>
      <c r="BE202">
        <f t="shared" si="45"/>
        <v>6.8554406488446631</v>
      </c>
      <c r="BF202">
        <f t="shared" si="46"/>
        <v>-9.9045567144556159</v>
      </c>
      <c r="BG202">
        <f t="shared" si="47"/>
        <v>6.5148729995792607</v>
      </c>
    </row>
    <row r="203" spans="1:59" x14ac:dyDescent="0.25">
      <c r="A203" s="2">
        <v>34745</v>
      </c>
      <c r="C203" s="29">
        <v>23.399535741389599</v>
      </c>
      <c r="D203" s="29">
        <v>5.6318022720944327</v>
      </c>
      <c r="E203" s="29">
        <v>2.5179164785150476</v>
      </c>
      <c r="F203" s="29">
        <v>5.9034446936614415</v>
      </c>
      <c r="G203" s="29">
        <v>2.1219808883827795</v>
      </c>
      <c r="H203" s="29">
        <v>10.873924145290914</v>
      </c>
      <c r="I203" s="29">
        <v>2.8921915809135612</v>
      </c>
      <c r="J203" s="29">
        <v>4.2495421048549531</v>
      </c>
      <c r="K203" s="29">
        <v>2.0272058453663533</v>
      </c>
      <c r="L203" s="29">
        <v>1.5102518479636728</v>
      </c>
      <c r="M203" s="29">
        <v>0.99661220368432168</v>
      </c>
      <c r="N203" s="29">
        <v>1.1138647509476129</v>
      </c>
      <c r="O203" s="29">
        <v>0.86372552479616616</v>
      </c>
      <c r="P203" s="29">
        <v>4.9665813765614075</v>
      </c>
      <c r="Q203" s="29">
        <v>-0.21084993988935707</v>
      </c>
      <c r="S203" s="29">
        <v>23.399535741389599</v>
      </c>
      <c r="T203" s="29">
        <v>5.6318022720944327</v>
      </c>
      <c r="U203" s="29">
        <v>2.5179164785150476</v>
      </c>
      <c r="V203" s="29">
        <v>5.9034446936614415</v>
      </c>
      <c r="W203" s="29">
        <v>2.1219808883827795</v>
      </c>
      <c r="X203" s="29">
        <v>10.873924145290914</v>
      </c>
      <c r="Y203" s="29">
        <v>2.8921915809135612</v>
      </c>
      <c r="Z203" s="29">
        <v>4.2495421048549531</v>
      </c>
      <c r="AA203" s="29">
        <v>1.3439508566307268</v>
      </c>
      <c r="AB203" s="29">
        <v>4.9665813765614075</v>
      </c>
      <c r="AC203" s="29">
        <v>-0.21084993988935707</v>
      </c>
      <c r="AE203" s="3">
        <f>SUMPRODUCT('capital shares'!$C205:$G205,$C203:$G203)/SUM('capital shares'!$C205:$G205)</f>
        <v>5.8224354384430539</v>
      </c>
      <c r="AF203" s="3">
        <f>SUMPRODUCT('capital shares'!$C205:$O205,$C203:$O203)/SUM('capital shares'!$C205:$O205)</f>
        <v>4.1986639297516408</v>
      </c>
      <c r="AG203" s="3">
        <f>SUMPRODUCT('capital shares'!$K205:$O205,$K203:$O203)/SUM('capital shares'!$K205:$O205)</f>
        <v>1.4134327028101203</v>
      </c>
      <c r="AH203" s="3"/>
      <c r="AI203" s="3">
        <f>'capital shares'!C205*C203*VLOOKUP($A203,quarterly_final!$A:$Z,MATCH("alpha",quarterly_final!$A$22:$Z$22,0),FALSE)</f>
        <v>0.27968853586024872</v>
      </c>
      <c r="AJ203" s="3">
        <f>'capital shares'!H205*H203*VLOOKUP($A203,quarterly_final!$A:$Z,MATCH("alpha",quarterly_final!$A$22:$Z$22,0),FALSE)</f>
        <v>0.15278757170153648</v>
      </c>
      <c r="AK203" s="3">
        <f t="shared" si="31"/>
        <v>0.43247610756178523</v>
      </c>
      <c r="AL203" s="3">
        <f t="shared" si="34"/>
        <v>0.24848649652590959</v>
      </c>
      <c r="AM203" s="3">
        <f t="shared" si="35"/>
        <v>0.15929273623304108</v>
      </c>
      <c r="AN203" s="3">
        <f t="shared" si="36"/>
        <v>0.40777923275895067</v>
      </c>
      <c r="AO203" s="3"/>
      <c r="AP203" s="2">
        <f t="shared" ref="AP203:AP266" si="48">A203</f>
        <v>34745</v>
      </c>
      <c r="AQ203">
        <f t="shared" si="30"/>
        <v>243.33763388032389</v>
      </c>
      <c r="AR203">
        <f t="shared" si="32"/>
        <v>141.56580219496738</v>
      </c>
      <c r="AS203">
        <f t="shared" si="33"/>
        <v>210.81018598121651</v>
      </c>
      <c r="AT203" s="3">
        <f>AT202+VLOOKUP($A203,quarterly_final!$A:$Z,MATCH("dY",quarterly_final!$A$22:$Z$22,0),FALSE)/4</f>
        <v>170.86238649874005</v>
      </c>
      <c r="AV203">
        <f t="shared" ref="AV203:AV266" si="49">AQ203-$AT203</f>
        <v>72.475247381583841</v>
      </c>
      <c r="AW203">
        <f t="shared" ref="AW203:AW266" si="50">AR203-$AT203</f>
        <v>-29.296584303772676</v>
      </c>
      <c r="AX203">
        <f t="shared" ref="AX203:AX266" si="51">AS203-$AT203</f>
        <v>39.947799482476455</v>
      </c>
      <c r="AZ203" s="2">
        <f t="shared" si="44"/>
        <v>34745</v>
      </c>
      <c r="BA203">
        <f t="shared" si="41"/>
        <v>40.158562732799162</v>
      </c>
      <c r="BB203">
        <f t="shared" si="42"/>
        <v>22.296314685590652</v>
      </c>
      <c r="BC203">
        <f t="shared" si="43"/>
        <v>39.412052206360904</v>
      </c>
      <c r="BD203" s="3">
        <f>BD202+VLOOKUP($A203,quarterly_final!$A:$Z,MATCH("dY",quarterly_final!$A$22:$Z$22,0),FALSE)/4</f>
        <v>32.203975271160743</v>
      </c>
      <c r="BE203">
        <f t="shared" si="45"/>
        <v>7.9545874616384182</v>
      </c>
      <c r="BF203">
        <f t="shared" si="46"/>
        <v>-9.9076605855700919</v>
      </c>
      <c r="BG203">
        <f t="shared" si="47"/>
        <v>7.208076935200161</v>
      </c>
    </row>
    <row r="204" spans="1:59" x14ac:dyDescent="0.25">
      <c r="A204" s="2">
        <v>34834</v>
      </c>
      <c r="C204" s="29">
        <v>25.754048008542441</v>
      </c>
      <c r="D204" s="29">
        <v>6.0363964969937456</v>
      </c>
      <c r="E204" s="29">
        <v>2.9597148891070901</v>
      </c>
      <c r="F204" s="29">
        <v>6.7554261782483138</v>
      </c>
      <c r="G204" s="29">
        <v>2.5037322970668185</v>
      </c>
      <c r="H204" s="29">
        <v>10.170296750052898</v>
      </c>
      <c r="I204" s="29">
        <v>2.9194989803627891</v>
      </c>
      <c r="J204" s="29">
        <v>4.4400888564894103</v>
      </c>
      <c r="K204" s="29">
        <v>2.153570079779854</v>
      </c>
      <c r="L204" s="29">
        <v>1.6013470888253778</v>
      </c>
      <c r="M204" s="29">
        <v>1.1766461208495116</v>
      </c>
      <c r="N204" s="29">
        <v>0.63164847361463217</v>
      </c>
      <c r="O204" s="29">
        <v>1.0546651296991172</v>
      </c>
      <c r="P204" s="29">
        <v>2.8066572609027673</v>
      </c>
      <c r="Q204" s="29">
        <v>-0.2344724454570013</v>
      </c>
      <c r="S204" s="29">
        <v>25.754048008542441</v>
      </c>
      <c r="T204" s="29">
        <v>6.0363964969937456</v>
      </c>
      <c r="U204" s="29">
        <v>2.9597148891070901</v>
      </c>
      <c r="V204" s="29">
        <v>6.7554261782483138</v>
      </c>
      <c r="W204" s="29">
        <v>2.5037322970668185</v>
      </c>
      <c r="X204" s="29">
        <v>10.170296750052898</v>
      </c>
      <c r="Y204" s="29">
        <v>2.9194989803627891</v>
      </c>
      <c r="Z204" s="29">
        <v>4.4400888564894103</v>
      </c>
      <c r="AA204" s="29">
        <v>1.4395023493420922</v>
      </c>
      <c r="AB204" s="29">
        <v>2.8066572609027673</v>
      </c>
      <c r="AC204" s="29">
        <v>-0.2344724454570013</v>
      </c>
      <c r="AE204" s="3">
        <f>SUMPRODUCT('capital shares'!$C206:$G206,$C204:$G204)/SUM('capital shares'!$C206:$G206)</f>
        <v>6.5264060878934229</v>
      </c>
      <c r="AF204" s="3">
        <f>SUMPRODUCT('capital shares'!$C206:$O206,$C204:$O204)/SUM('capital shares'!$C206:$O206)</f>
        <v>4.5494063027825105</v>
      </c>
      <c r="AG204" s="3">
        <f>SUMPRODUCT('capital shares'!$K206:$O206,$K204:$O204)/SUM('capital shares'!$K206:$O206)</f>
        <v>1.515745016813945</v>
      </c>
      <c r="AH204" s="3"/>
      <c r="AI204" s="3">
        <f>'capital shares'!C206*C204*VLOOKUP($A204,quarterly_final!$A:$Z,MATCH("alpha",quarterly_final!$A$22:$Z$22,0),FALSE)</f>
        <v>0.31278930838464586</v>
      </c>
      <c r="AJ204" s="3">
        <f>'capital shares'!H206*H204*VLOOKUP($A204,quarterly_final!$A:$Z,MATCH("alpha",quarterly_final!$A$22:$Z$22,0),FALSE)</f>
        <v>0.14629754929875552</v>
      </c>
      <c r="AK204" s="3">
        <f t="shared" si="31"/>
        <v>0.45908685768340141</v>
      </c>
      <c r="AL204" s="3">
        <f t="shared" si="34"/>
        <v>0.26793492829599502</v>
      </c>
      <c r="AM204" s="3">
        <f t="shared" si="35"/>
        <v>0.15445940157360191</v>
      </c>
      <c r="AN204" s="3">
        <f t="shared" si="36"/>
        <v>0.42239432986959691</v>
      </c>
      <c r="AO204" s="3"/>
      <c r="AP204" s="2">
        <f t="shared" si="48"/>
        <v>34834</v>
      </c>
      <c r="AQ204">
        <f t="shared" ref="AQ204:AQ270" si="52">AQ203+AE204/4</f>
        <v>244.96923540229724</v>
      </c>
      <c r="AR204">
        <f t="shared" si="32"/>
        <v>141.94473844917087</v>
      </c>
      <c r="AS204">
        <f t="shared" si="33"/>
        <v>211.94753755691212</v>
      </c>
      <c r="AT204" s="3">
        <f>AT203+VLOOKUP($A204,quarterly_final!$A:$Z,MATCH("dY",quarterly_final!$A$22:$Z$22,0),FALSE)/4</f>
        <v>171.34474171014492</v>
      </c>
      <c r="AV204">
        <f t="shared" si="49"/>
        <v>73.624493692152328</v>
      </c>
      <c r="AW204">
        <f t="shared" si="50"/>
        <v>-29.400003260974046</v>
      </c>
      <c r="AX204">
        <f t="shared" si="51"/>
        <v>40.602795846767208</v>
      </c>
      <c r="AZ204" s="2">
        <f t="shared" si="44"/>
        <v>34834</v>
      </c>
      <c r="BA204">
        <f t="shared" si="41"/>
        <v>41.79016425477252</v>
      </c>
      <c r="BB204">
        <f t="shared" si="42"/>
        <v>22.67525093979414</v>
      </c>
      <c r="BC204">
        <f t="shared" si="43"/>
        <v>40.54940378205653</v>
      </c>
      <c r="BD204" s="3">
        <f>BD203+VLOOKUP($A204,quarterly_final!$A:$Z,MATCH("dY",quarterly_final!$A$22:$Z$22,0),FALSE)/4</f>
        <v>32.686330482565616</v>
      </c>
      <c r="BE204">
        <f t="shared" si="45"/>
        <v>9.1038337722069045</v>
      </c>
      <c r="BF204">
        <f t="shared" si="46"/>
        <v>-10.011079542771476</v>
      </c>
      <c r="BG204">
        <f t="shared" si="47"/>
        <v>7.8630732994909138</v>
      </c>
    </row>
    <row r="205" spans="1:59" x14ac:dyDescent="0.25">
      <c r="A205" s="2">
        <v>34926</v>
      </c>
      <c r="C205" s="29">
        <v>30.485720637137348</v>
      </c>
      <c r="D205" s="29">
        <v>5.913813146089808</v>
      </c>
      <c r="E205" s="29">
        <v>3.0575148586898138</v>
      </c>
      <c r="F205" s="29">
        <v>4.529042936636074</v>
      </c>
      <c r="G205" s="29">
        <v>2.2855154964560143</v>
      </c>
      <c r="H205" s="29">
        <v>10.396977044146638</v>
      </c>
      <c r="I205" s="29">
        <v>3.1270037122475003</v>
      </c>
      <c r="J205" s="29">
        <v>4.6304252478172714</v>
      </c>
      <c r="K205" s="29">
        <v>2.1942953025437362</v>
      </c>
      <c r="L205" s="29">
        <v>1.9673842172316824</v>
      </c>
      <c r="M205" s="29">
        <v>1.2797388680972688</v>
      </c>
      <c r="N205" s="29">
        <v>0.31653929150934346</v>
      </c>
      <c r="O205" s="29">
        <v>1.1510386598281741</v>
      </c>
      <c r="P205" s="29">
        <v>0.63548352137914321</v>
      </c>
      <c r="Q205" s="29">
        <v>-0.25813644951995229</v>
      </c>
      <c r="S205" s="29">
        <v>30.485720637137348</v>
      </c>
      <c r="T205" s="29">
        <v>5.913813146089808</v>
      </c>
      <c r="U205" s="29">
        <v>3.0575148586898138</v>
      </c>
      <c r="V205" s="29">
        <v>4.529042936636074</v>
      </c>
      <c r="W205" s="29">
        <v>2.2855154964560143</v>
      </c>
      <c r="X205" s="29">
        <v>10.396977044146638</v>
      </c>
      <c r="Y205" s="29">
        <v>3.1270037122475003</v>
      </c>
      <c r="Z205" s="29">
        <v>4.6304252478172714</v>
      </c>
      <c r="AA205" s="29">
        <v>1.5213585326847578</v>
      </c>
      <c r="AB205" s="29">
        <v>0.63548352137914321</v>
      </c>
      <c r="AC205" s="29">
        <v>-0.25813644951995229</v>
      </c>
      <c r="AE205" s="3">
        <f>SUMPRODUCT('capital shares'!$C207:$G207,$C205:$G205)/SUM('capital shares'!$C207:$G207)</f>
        <v>6.5023063159681511</v>
      </c>
      <c r="AF205" s="3">
        <f>SUMPRODUCT('capital shares'!$C207:$O207,$C205:$O205)/SUM('capital shares'!$C207:$O207)</f>
        <v>4.6169467340151469</v>
      </c>
      <c r="AG205" s="3">
        <f>SUMPRODUCT('capital shares'!$K207:$O207,$K205:$O205)/SUM('capital shares'!$K207:$O207)</f>
        <v>1.6109140221900407</v>
      </c>
      <c r="AH205" s="3"/>
      <c r="AI205" s="3">
        <f>'capital shares'!C207*C205*VLOOKUP($A205,quarterly_final!$A:$Z,MATCH("alpha",quarterly_final!$A$22:$Z$22,0),FALSE)</f>
        <v>0.37721885850205411</v>
      </c>
      <c r="AJ205" s="3">
        <f>'capital shares'!H207*H205*VLOOKUP($A205,quarterly_final!$A:$Z,MATCH("alpha",quarterly_final!$A$22:$Z$22,0),FALSE)</f>
        <v>0.15159656044502812</v>
      </c>
      <c r="AK205" s="3">
        <f t="shared" ref="AK205:AK268" si="53">AJ205+AI205</f>
        <v>0.52881541894708217</v>
      </c>
      <c r="AL205" s="3">
        <f t="shared" si="34"/>
        <v>0.30284612831016261</v>
      </c>
      <c r="AM205" s="3">
        <f t="shared" si="35"/>
        <v>0.1521979483097794</v>
      </c>
      <c r="AN205" s="3">
        <f t="shared" si="36"/>
        <v>0.45504407661994195</v>
      </c>
      <c r="AO205" s="3"/>
      <c r="AP205" s="2">
        <f t="shared" si="48"/>
        <v>34926</v>
      </c>
      <c r="AQ205">
        <f t="shared" si="52"/>
        <v>246.59481198128927</v>
      </c>
      <c r="AR205">
        <f t="shared" ref="AR205:AR268" si="54">AR204+AG205/4</f>
        <v>142.34746695471839</v>
      </c>
      <c r="AS205">
        <f t="shared" ref="AS205:AS268" si="55">AS204+AF205/4</f>
        <v>213.10177424041592</v>
      </c>
      <c r="AT205" s="3">
        <f>AT204+VLOOKUP($A205,quarterly_final!$A:$Z,MATCH("dY",quarterly_final!$A$22:$Z$22,0),FALSE)/4</f>
        <v>172.64834920807019</v>
      </c>
      <c r="AV205">
        <f t="shared" si="49"/>
        <v>73.946462773219082</v>
      </c>
      <c r="AW205">
        <f t="shared" si="50"/>
        <v>-30.300882253351801</v>
      </c>
      <c r="AX205">
        <f t="shared" si="51"/>
        <v>40.453425032345734</v>
      </c>
      <c r="AZ205" s="2">
        <f t="shared" si="44"/>
        <v>34926</v>
      </c>
      <c r="BA205">
        <f t="shared" si="41"/>
        <v>43.415740833764559</v>
      </c>
      <c r="BB205">
        <f t="shared" si="42"/>
        <v>23.077979445341651</v>
      </c>
      <c r="BC205">
        <f t="shared" si="43"/>
        <v>41.703640465560319</v>
      </c>
      <c r="BD205" s="3">
        <f>BD204+VLOOKUP($A205,quarterly_final!$A:$Z,MATCH("dY",quarterly_final!$A$22:$Z$22,0),FALSE)/4</f>
        <v>33.989937980490879</v>
      </c>
      <c r="BE205">
        <f t="shared" si="45"/>
        <v>9.4258028532736802</v>
      </c>
      <c r="BF205">
        <f t="shared" si="46"/>
        <v>-10.911958535149228</v>
      </c>
      <c r="BG205">
        <f t="shared" si="47"/>
        <v>7.7137024850694402</v>
      </c>
    </row>
    <row r="206" spans="1:59" x14ac:dyDescent="0.25">
      <c r="A206" s="2">
        <v>35018</v>
      </c>
      <c r="C206" s="29">
        <v>30.496479083686978</v>
      </c>
      <c r="D206" s="29">
        <v>5.3248284016923719</v>
      </c>
      <c r="E206" s="29">
        <v>3.0507315029709048</v>
      </c>
      <c r="F206" s="29">
        <v>3.9559272870413054</v>
      </c>
      <c r="G206" s="29">
        <v>2.1212823734394703</v>
      </c>
      <c r="H206" s="29">
        <v>10.921792121085616</v>
      </c>
      <c r="I206" s="29">
        <v>3.2164982698432709</v>
      </c>
      <c r="J206" s="29">
        <v>4.7007262758214097</v>
      </c>
      <c r="K206" s="29">
        <v>2.1578524935563337</v>
      </c>
      <c r="L206" s="29">
        <v>1.9069334540759542</v>
      </c>
      <c r="M206" s="29">
        <v>1.1408547359081922</v>
      </c>
      <c r="N206" s="29">
        <v>0.2546416902923454</v>
      </c>
      <c r="O206" s="29">
        <v>1.3667889944102285</v>
      </c>
      <c r="P206" s="29">
        <v>1.0199631207278514</v>
      </c>
      <c r="Q206" s="29">
        <v>-0.28184620550995021</v>
      </c>
      <c r="S206" s="29">
        <v>30.496479083686978</v>
      </c>
      <c r="T206" s="29">
        <v>5.3248284016923719</v>
      </c>
      <c r="U206" s="29">
        <v>3.0507315029709048</v>
      </c>
      <c r="V206" s="29">
        <v>3.9559272870413054</v>
      </c>
      <c r="W206" s="29">
        <v>2.1212823734394703</v>
      </c>
      <c r="X206" s="29">
        <v>10.921792121085616</v>
      </c>
      <c r="Y206" s="29">
        <v>3.2164982698432709</v>
      </c>
      <c r="Z206" s="29">
        <v>4.7007262758214097</v>
      </c>
      <c r="AA206" s="29">
        <v>1.5188895397315605</v>
      </c>
      <c r="AB206" s="29">
        <v>1.0199631207278514</v>
      </c>
      <c r="AC206" s="29">
        <v>-0.28184620550995021</v>
      </c>
      <c r="AE206" s="3">
        <f>SUMPRODUCT('capital shares'!$C208:$G208,$C206:$G206)/SUM('capital shares'!$C208:$G208)</f>
        <v>6.2367190871532099</v>
      </c>
      <c r="AF206" s="3">
        <f>SUMPRODUCT('capital shares'!$C208:$O208,$C206:$O206)/SUM('capital shares'!$C208:$O208)</f>
        <v>4.5409321816840471</v>
      </c>
      <c r="AG206" s="3">
        <f>SUMPRODUCT('capital shares'!$K208:$O208,$K206:$O206)/SUM('capital shares'!$K208:$O208)</f>
        <v>1.6158403148352858</v>
      </c>
      <c r="AH206" s="3"/>
      <c r="AI206" s="3">
        <f>'capital shares'!C208*C206*VLOOKUP($A206,quarterly_final!$A:$Z,MATCH("alpha",quarterly_final!$A$22:$Z$22,0),FALSE)</f>
        <v>0.38409971515678498</v>
      </c>
      <c r="AJ206" s="3">
        <f>'capital shares'!H208*H206*VLOOKUP($A206,quarterly_final!$A:$Z,MATCH("alpha",quarterly_final!$A$22:$Z$22,0),FALSE)</f>
        <v>0.16015095643115168</v>
      </c>
      <c r="AK206" s="3">
        <f t="shared" si="53"/>
        <v>0.54425067158793672</v>
      </c>
      <c r="AL206" s="3">
        <f t="shared" si="34"/>
        <v>0.33844910447593346</v>
      </c>
      <c r="AM206" s="3">
        <f t="shared" si="35"/>
        <v>0.15270815946911795</v>
      </c>
      <c r="AN206" s="3">
        <f t="shared" si="36"/>
        <v>0.49115726394505138</v>
      </c>
      <c r="AO206" s="3"/>
      <c r="AP206" s="2">
        <f t="shared" si="48"/>
        <v>35018</v>
      </c>
      <c r="AQ206">
        <f t="shared" si="52"/>
        <v>248.15399175307758</v>
      </c>
      <c r="AR206">
        <f t="shared" si="54"/>
        <v>142.75142703342721</v>
      </c>
      <c r="AS206">
        <f t="shared" si="55"/>
        <v>214.23700728583694</v>
      </c>
      <c r="AT206" s="3">
        <f>AT205+VLOOKUP($A206,quarterly_final!$A:$Z,MATCH("dY",quarterly_final!$A$22:$Z$22,0),FALSE)/4</f>
        <v>173.5367124025457</v>
      </c>
      <c r="AV206">
        <f t="shared" si="49"/>
        <v>74.617279350531874</v>
      </c>
      <c r="AW206">
        <f t="shared" si="50"/>
        <v>-30.785285369118498</v>
      </c>
      <c r="AX206">
        <f t="shared" si="51"/>
        <v>40.700294883291235</v>
      </c>
      <c r="AZ206" s="2">
        <f t="shared" si="44"/>
        <v>35018</v>
      </c>
      <c r="BA206">
        <f t="shared" si="41"/>
        <v>44.97492060555286</v>
      </c>
      <c r="BB206">
        <f t="shared" si="42"/>
        <v>23.481939524050471</v>
      </c>
      <c r="BC206">
        <f t="shared" si="43"/>
        <v>42.83887351098133</v>
      </c>
      <c r="BD206" s="3">
        <f>BD205+VLOOKUP($A206,quarterly_final!$A:$Z,MATCH("dY",quarterly_final!$A$22:$Z$22,0),FALSE)/4</f>
        <v>34.878301174966396</v>
      </c>
      <c r="BE206">
        <f t="shared" si="45"/>
        <v>10.096619430586465</v>
      </c>
      <c r="BF206">
        <f t="shared" si="46"/>
        <v>-11.396361650915924</v>
      </c>
      <c r="BG206">
        <f t="shared" si="47"/>
        <v>7.9605723360149341</v>
      </c>
    </row>
    <row r="207" spans="1:59" x14ac:dyDescent="0.25">
      <c r="A207" s="2">
        <v>35110</v>
      </c>
      <c r="C207" s="29">
        <v>34.355445551251762</v>
      </c>
      <c r="D207" s="29">
        <v>5.4643482775176722</v>
      </c>
      <c r="E207" s="29">
        <v>2.8522893205895627</v>
      </c>
      <c r="F207" s="29">
        <v>4.2093302435603164</v>
      </c>
      <c r="G207" s="29">
        <v>2.1987506973914606</v>
      </c>
      <c r="H207" s="29">
        <v>11.561256005272469</v>
      </c>
      <c r="I207" s="29">
        <v>3.5479478918283291</v>
      </c>
      <c r="J207" s="29">
        <v>4.5796112043220205</v>
      </c>
      <c r="K207" s="29">
        <v>2.0934790402655779</v>
      </c>
      <c r="L207" s="29">
        <v>1.7744350608040804</v>
      </c>
      <c r="M207" s="29">
        <v>0.91067892310405796</v>
      </c>
      <c r="N207" s="29">
        <v>0.25980443320037239</v>
      </c>
      <c r="O207" s="29">
        <v>1.5144618526036879</v>
      </c>
      <c r="P207" s="29">
        <v>0.13721835746878241</v>
      </c>
      <c r="Q207" s="29">
        <v>-0.3056059949607004</v>
      </c>
      <c r="S207" s="29">
        <v>34.355445551251762</v>
      </c>
      <c r="T207" s="29">
        <v>5.4643482775176722</v>
      </c>
      <c r="U207" s="29">
        <v>2.8522893205895627</v>
      </c>
      <c r="V207" s="29">
        <v>4.2093302435603164</v>
      </c>
      <c r="W207" s="29">
        <v>2.1987506973914606</v>
      </c>
      <c r="X207" s="29">
        <v>11.561256005272469</v>
      </c>
      <c r="Y207" s="29">
        <v>3.5479478918283291</v>
      </c>
      <c r="Z207" s="29">
        <v>4.5796112043220205</v>
      </c>
      <c r="AA207" s="29">
        <v>1.4686437822646781</v>
      </c>
      <c r="AB207" s="29">
        <v>0.13721835746878241</v>
      </c>
      <c r="AC207" s="29">
        <v>-0.3056059949607004</v>
      </c>
      <c r="AE207" s="3">
        <f>SUMPRODUCT('capital shares'!$C209:$G209,$C207:$G207)/SUM('capital shares'!$C209:$G209)</f>
        <v>6.6747795323876833</v>
      </c>
      <c r="AF207" s="3">
        <f>SUMPRODUCT('capital shares'!$C209:$O209,$C207:$O207)/SUM('capital shares'!$C209:$O209)</f>
        <v>4.8081677256328952</v>
      </c>
      <c r="AG207" s="3">
        <f>SUMPRODUCT('capital shares'!$K209:$O209,$K207:$O207)/SUM('capital shares'!$K209:$O209)</f>
        <v>1.5718527645147777</v>
      </c>
      <c r="AH207" s="3"/>
      <c r="AI207" s="3">
        <f>'capital shares'!C209*C207*VLOOKUP($A207,quarterly_final!$A:$Z,MATCH("alpha",quarterly_final!$A$22:$Z$22,0),FALSE)</f>
        <v>0.44090134683597426</v>
      </c>
      <c r="AJ207" s="3">
        <f>'capital shares'!H209*H207*VLOOKUP($A207,quarterly_final!$A:$Z,MATCH("alpha",quarterly_final!$A$22:$Z$22,0),FALSE)</f>
        <v>0.17071060023784621</v>
      </c>
      <c r="AK207" s="3">
        <f t="shared" si="53"/>
        <v>0.61161194707382049</v>
      </c>
      <c r="AL207" s="3">
        <f t="shared" si="34"/>
        <v>0.37875230721986486</v>
      </c>
      <c r="AM207" s="3">
        <f t="shared" si="35"/>
        <v>0.15718891660319537</v>
      </c>
      <c r="AN207" s="3">
        <f t="shared" si="36"/>
        <v>0.5359412238230602</v>
      </c>
      <c r="AO207" s="3"/>
      <c r="AP207" s="2">
        <f t="shared" si="48"/>
        <v>35110</v>
      </c>
      <c r="AQ207">
        <f t="shared" si="52"/>
        <v>249.8226866361745</v>
      </c>
      <c r="AR207">
        <f t="shared" si="54"/>
        <v>143.14439022455591</v>
      </c>
      <c r="AS207">
        <f t="shared" si="55"/>
        <v>215.43904921724516</v>
      </c>
      <c r="AT207" s="3">
        <f>AT206+VLOOKUP($A207,quarterly_final!$A:$Z,MATCH("dY",quarterly_final!$A$22:$Z$22,0),FALSE)/4</f>
        <v>174.65127941394692</v>
      </c>
      <c r="AV207">
        <f t="shared" si="49"/>
        <v>75.171407222227572</v>
      </c>
      <c r="AW207">
        <f t="shared" si="50"/>
        <v>-31.506889189391018</v>
      </c>
      <c r="AX207">
        <f t="shared" si="51"/>
        <v>40.787769803298232</v>
      </c>
      <c r="AZ207" s="2">
        <f t="shared" si="44"/>
        <v>35110</v>
      </c>
      <c r="BA207">
        <f t="shared" si="41"/>
        <v>46.643615488649779</v>
      </c>
      <c r="BB207">
        <f t="shared" si="42"/>
        <v>23.874902715179164</v>
      </c>
      <c r="BC207">
        <f t="shared" si="43"/>
        <v>44.040915442389554</v>
      </c>
      <c r="BD207" s="3">
        <f>BD206+VLOOKUP($A207,quarterly_final!$A:$Z,MATCH("dY",quarterly_final!$A$22:$Z$22,0),FALSE)/4</f>
        <v>35.992868186367616</v>
      </c>
      <c r="BE207">
        <f t="shared" si="45"/>
        <v>10.650747302282163</v>
      </c>
      <c r="BF207">
        <f t="shared" si="46"/>
        <v>-12.117965471188452</v>
      </c>
      <c r="BG207">
        <f t="shared" si="47"/>
        <v>8.0480472560219383</v>
      </c>
    </row>
    <row r="208" spans="1:59" x14ac:dyDescent="0.25">
      <c r="A208" s="2">
        <v>35200</v>
      </c>
      <c r="C208" s="29">
        <v>33.920439372649014</v>
      </c>
      <c r="D208" s="29">
        <v>6.0639747665796051</v>
      </c>
      <c r="E208" s="29">
        <v>3.0497933739113137</v>
      </c>
      <c r="F208" s="29">
        <v>3.8041026058778016</v>
      </c>
      <c r="G208" s="29">
        <v>2.2518477931399161</v>
      </c>
      <c r="H208" s="29">
        <v>12.1610247581728</v>
      </c>
      <c r="I208" s="29">
        <v>3.7823556367655442</v>
      </c>
      <c r="J208" s="29">
        <v>4.8930660504957757</v>
      </c>
      <c r="K208" s="29">
        <v>2.0845726974997092</v>
      </c>
      <c r="L208" s="29">
        <v>2.0136692773569109</v>
      </c>
      <c r="M208" s="29">
        <v>0.79873460514363614</v>
      </c>
      <c r="N208" s="29">
        <v>0.37887412607986448</v>
      </c>
      <c r="O208" s="29">
        <v>1.6791289492161354</v>
      </c>
      <c r="P208" s="29">
        <v>1.9928428619870431</v>
      </c>
      <c r="Q208" s="29">
        <v>-0.37353109397884054</v>
      </c>
      <c r="S208" s="29">
        <v>33.920439372649014</v>
      </c>
      <c r="T208" s="29">
        <v>6.0639747665796051</v>
      </c>
      <c r="U208" s="29">
        <v>3.0497933739113137</v>
      </c>
      <c r="V208" s="29">
        <v>3.8041026058778016</v>
      </c>
      <c r="W208" s="29">
        <v>2.2518477931399161</v>
      </c>
      <c r="X208" s="29">
        <v>12.1610247581728</v>
      </c>
      <c r="Y208" s="29">
        <v>3.7823556367655442</v>
      </c>
      <c r="Z208" s="29">
        <v>4.8930660504957757</v>
      </c>
      <c r="AA208" s="29">
        <v>1.5283409139030368</v>
      </c>
      <c r="AB208" s="29">
        <v>1.9928428619870431</v>
      </c>
      <c r="AC208" s="29">
        <v>-0.37353109397884054</v>
      </c>
      <c r="AE208" s="3">
        <f>SUMPRODUCT('capital shares'!$C210:$G210,$C208:$G208)/SUM('capital shares'!$C210:$G210)</f>
        <v>6.7458141149193533</v>
      </c>
      <c r="AF208" s="3">
        <f>SUMPRODUCT('capital shares'!$C210:$O210,$C208:$O208)/SUM('capital shares'!$C210:$O210)</f>
        <v>4.9345718781281471</v>
      </c>
      <c r="AG208" s="3">
        <f>SUMPRODUCT('capital shares'!$K210:$O210,$K208:$O208)/SUM('capital shares'!$K210:$O210)</f>
        <v>1.6358804238472775</v>
      </c>
      <c r="AH208" s="3"/>
      <c r="AI208" s="3">
        <f>'capital shares'!C210*C208*VLOOKUP($A208,quarterly_final!$A:$Z,MATCH("alpha",quarterly_final!$A$22:$Z$22,0),FALSE)</f>
        <v>0.43699379814978506</v>
      </c>
      <c r="AJ208" s="3">
        <f>'capital shares'!H210*H208*VLOOKUP($A208,quarterly_final!$A:$Z,MATCH("alpha",quarterly_final!$A$22:$Z$22,0),FALSE)</f>
        <v>0.18066122421622693</v>
      </c>
      <c r="AK208" s="3">
        <f t="shared" si="53"/>
        <v>0.617655022366012</v>
      </c>
      <c r="AL208" s="3">
        <f t="shared" ref="AL208:AL270" si="56">AVERAGE(AI205:AI208)</f>
        <v>0.40980342966114958</v>
      </c>
      <c r="AM208" s="3">
        <f t="shared" ref="AM208:AM270" si="57">AVERAGE(AJ205:AJ208)</f>
        <v>0.16577983533256324</v>
      </c>
      <c r="AN208" s="3">
        <f t="shared" ref="AN208:AN270" si="58">AVERAGE(AK205:AK208)</f>
        <v>0.57558326499371293</v>
      </c>
      <c r="AO208" s="3"/>
      <c r="AP208" s="2">
        <f t="shared" si="48"/>
        <v>35200</v>
      </c>
      <c r="AQ208">
        <f t="shared" si="52"/>
        <v>251.50914016490432</v>
      </c>
      <c r="AR208">
        <f t="shared" si="54"/>
        <v>143.55336033051773</v>
      </c>
      <c r="AS208">
        <f t="shared" si="55"/>
        <v>216.6726921867772</v>
      </c>
      <c r="AT208" s="3">
        <f>AT207+VLOOKUP($A208,quarterly_final!$A:$Z,MATCH("dY",quarterly_final!$A$22:$Z$22,0),FALSE)/4</f>
        <v>176.52587039139402</v>
      </c>
      <c r="AV208">
        <f t="shared" si="49"/>
        <v>74.983269773510301</v>
      </c>
      <c r="AW208">
        <f t="shared" si="50"/>
        <v>-32.972510060876289</v>
      </c>
      <c r="AX208">
        <f t="shared" si="51"/>
        <v>40.146821795383175</v>
      </c>
      <c r="AZ208" s="2">
        <f t="shared" si="44"/>
        <v>35200</v>
      </c>
      <c r="BA208">
        <f t="shared" si="41"/>
        <v>48.330069017379614</v>
      </c>
      <c r="BB208">
        <f t="shared" si="42"/>
        <v>24.283872821140985</v>
      </c>
      <c r="BC208">
        <f t="shared" si="43"/>
        <v>45.274558411921589</v>
      </c>
      <c r="BD208" s="3">
        <f>BD207+VLOOKUP($A208,quarterly_final!$A:$Z,MATCH("dY",quarterly_final!$A$22:$Z$22,0),FALSE)/4</f>
        <v>37.867459163814701</v>
      </c>
      <c r="BE208">
        <f t="shared" si="45"/>
        <v>10.462609853564913</v>
      </c>
      <c r="BF208">
        <f t="shared" si="46"/>
        <v>-13.583586342673716</v>
      </c>
      <c r="BG208">
        <f t="shared" si="47"/>
        <v>7.4070992481068885</v>
      </c>
    </row>
    <row r="209" spans="1:59" x14ac:dyDescent="0.25">
      <c r="A209" s="2">
        <v>35292</v>
      </c>
      <c r="C209" s="29">
        <v>33.202944982815552</v>
      </c>
      <c r="D209" s="29">
        <v>6.3098352420730919</v>
      </c>
      <c r="E209" s="29">
        <v>3.1866470258925972</v>
      </c>
      <c r="F209" s="29">
        <v>4.1410594828874991</v>
      </c>
      <c r="G209" s="29">
        <v>2.3667397572239679</v>
      </c>
      <c r="H209" s="29">
        <v>12.762595685976663</v>
      </c>
      <c r="I209" s="29">
        <v>3.9758953082852599</v>
      </c>
      <c r="J209" s="29">
        <v>4.9457349923393679</v>
      </c>
      <c r="K209" s="29">
        <v>2.3495766291922848</v>
      </c>
      <c r="L209" s="29">
        <v>1.8804363994910034</v>
      </c>
      <c r="M209" s="29">
        <v>0.63955998267033465</v>
      </c>
      <c r="N209" s="29">
        <v>0.60786760636801773</v>
      </c>
      <c r="O209" s="29">
        <v>1.7080324362588328</v>
      </c>
      <c r="P209" s="29">
        <v>4.366753968100312</v>
      </c>
      <c r="Q209" s="29">
        <v>-0.44164644081625681</v>
      </c>
      <c r="S209" s="29">
        <v>33.202944982815552</v>
      </c>
      <c r="T209" s="29">
        <v>6.3098352420730919</v>
      </c>
      <c r="U209" s="29">
        <v>3.1866470258925972</v>
      </c>
      <c r="V209" s="29">
        <v>4.1410594828874991</v>
      </c>
      <c r="W209" s="29">
        <v>2.3667397572239679</v>
      </c>
      <c r="X209" s="29">
        <v>12.762595685976663</v>
      </c>
      <c r="Y209" s="29">
        <v>3.9758953082852599</v>
      </c>
      <c r="Z209" s="29">
        <v>4.9457349923393679</v>
      </c>
      <c r="AA209" s="29">
        <v>1.601811981430501</v>
      </c>
      <c r="AB209" s="29">
        <v>4.366753968100312</v>
      </c>
      <c r="AC209" s="29">
        <v>-0.44164644081625681</v>
      </c>
      <c r="AE209" s="3">
        <f>SUMPRODUCT('capital shares'!$C211:$G211,$C209:$G209)/SUM('capital shares'!$C211:$G211)</f>
        <v>6.8894713326319259</v>
      </c>
      <c r="AF209" s="3">
        <f>SUMPRODUCT('capital shares'!$C211:$O211,$C209:$O209)/SUM('capital shares'!$C211:$O211)</f>
        <v>5.0827535720848562</v>
      </c>
      <c r="AG209" s="3">
        <f>SUMPRODUCT('capital shares'!$K211:$O211,$K209:$O209)/SUM('capital shares'!$K211:$O211)</f>
        <v>1.7059475667516881</v>
      </c>
      <c r="AH209" s="3"/>
      <c r="AI209" s="3">
        <f>'capital shares'!C211*C209*VLOOKUP($A209,quarterly_final!$A:$Z,MATCH("alpha",quarterly_final!$A$22:$Z$22,0),FALSE)</f>
        <v>0.43207374749362498</v>
      </c>
      <c r="AJ209" s="3">
        <f>'capital shares'!H211*H209*VLOOKUP($A209,quarterly_final!$A:$Z,MATCH("alpha",quarterly_final!$A$22:$Z$22,0),FALSE)</f>
        <v>0.19104006537519008</v>
      </c>
      <c r="AK209" s="3">
        <f t="shared" si="53"/>
        <v>0.62311381286881506</v>
      </c>
      <c r="AL209" s="3">
        <f t="shared" si="56"/>
        <v>0.42351715190904232</v>
      </c>
      <c r="AM209" s="3">
        <f t="shared" si="57"/>
        <v>0.17564071156510369</v>
      </c>
      <c r="AN209" s="3">
        <f t="shared" si="58"/>
        <v>0.59915786347414612</v>
      </c>
      <c r="AO209" s="3"/>
      <c r="AP209" s="2">
        <f t="shared" si="48"/>
        <v>35292</v>
      </c>
      <c r="AQ209">
        <f t="shared" si="52"/>
        <v>253.23150799806231</v>
      </c>
      <c r="AR209">
        <f t="shared" si="54"/>
        <v>143.97984722220565</v>
      </c>
      <c r="AS209">
        <f t="shared" si="55"/>
        <v>217.9433805797984</v>
      </c>
      <c r="AT209" s="3">
        <f>AT208+VLOOKUP($A209,quarterly_final!$A:$Z,MATCH("dY",quarterly_final!$A$22:$Z$22,0),FALSE)/4</f>
        <v>177.66730411259437</v>
      </c>
      <c r="AV209">
        <f t="shared" si="49"/>
        <v>75.564203885467947</v>
      </c>
      <c r="AW209">
        <f t="shared" si="50"/>
        <v>-33.687456890388717</v>
      </c>
      <c r="AX209">
        <f t="shared" si="51"/>
        <v>40.276076467204035</v>
      </c>
      <c r="AZ209" s="2">
        <f t="shared" si="44"/>
        <v>35292</v>
      </c>
      <c r="BA209">
        <f t="shared" si="41"/>
        <v>50.052436850537596</v>
      </c>
      <c r="BB209">
        <f t="shared" si="42"/>
        <v>24.710359712828907</v>
      </c>
      <c r="BC209">
        <f t="shared" si="43"/>
        <v>46.545246804942806</v>
      </c>
      <c r="BD209" s="3">
        <f>BD208+VLOOKUP($A209,quarterly_final!$A:$Z,MATCH("dY",quarterly_final!$A$22:$Z$22,0),FALSE)/4</f>
        <v>39.008892885015044</v>
      </c>
      <c r="BE209">
        <f t="shared" si="45"/>
        <v>11.043543965522552</v>
      </c>
      <c r="BF209">
        <f t="shared" si="46"/>
        <v>-14.298533172186136</v>
      </c>
      <c r="BG209">
        <f t="shared" si="47"/>
        <v>7.5363539199277625</v>
      </c>
    </row>
    <row r="210" spans="1:59" x14ac:dyDescent="0.25">
      <c r="A210" s="2">
        <v>35384</v>
      </c>
      <c r="C210" s="29">
        <v>33.377156870417934</v>
      </c>
      <c r="D210" s="29">
        <v>6.5602231620516704</v>
      </c>
      <c r="E210" s="29">
        <v>2.9721362546084151</v>
      </c>
      <c r="F210" s="29">
        <v>5.501826015538569</v>
      </c>
      <c r="G210" s="29">
        <v>2.6969668420726123</v>
      </c>
      <c r="H210" s="29">
        <v>13.324752313532429</v>
      </c>
      <c r="I210" s="29">
        <v>4.2232301895637647</v>
      </c>
      <c r="J210" s="29">
        <v>5.048918410101777</v>
      </c>
      <c r="K210" s="29">
        <v>2.4747462096961215</v>
      </c>
      <c r="L210" s="29">
        <v>1.7558105445857564</v>
      </c>
      <c r="M210" s="29">
        <v>0.5088073245843816</v>
      </c>
      <c r="N210" s="29">
        <v>0.60863467688392348</v>
      </c>
      <c r="O210" s="29">
        <v>1.8375273060080133</v>
      </c>
      <c r="P210" s="29">
        <v>2.5233873745222013</v>
      </c>
      <c r="Q210" s="29">
        <v>-0.50998726353235213</v>
      </c>
      <c r="S210" s="29">
        <v>33.377156870417934</v>
      </c>
      <c r="T210" s="29">
        <v>6.5602231620516704</v>
      </c>
      <c r="U210" s="29">
        <v>2.9721362546084151</v>
      </c>
      <c r="V210" s="29">
        <v>5.501826015538569</v>
      </c>
      <c r="W210" s="29">
        <v>2.6969668420726123</v>
      </c>
      <c r="X210" s="29">
        <v>13.324752313532429</v>
      </c>
      <c r="Y210" s="29">
        <v>4.2232301895637647</v>
      </c>
      <c r="Z210" s="29">
        <v>5.048918410101777</v>
      </c>
      <c r="AA210" s="29">
        <v>1.6355510427729314</v>
      </c>
      <c r="AB210" s="29">
        <v>2.5233873745222013</v>
      </c>
      <c r="AC210" s="29">
        <v>-0.50998726353235213</v>
      </c>
      <c r="AE210" s="3">
        <f>SUMPRODUCT('capital shares'!$C212:$G212,$C210:$G210)/SUM('capital shares'!$C212:$G212)</f>
        <v>7.318125190685719</v>
      </c>
      <c r="AF210" s="3">
        <f>SUMPRODUCT('capital shares'!$C212:$O212,$C210:$O210)/SUM('capital shares'!$C212:$O212)</f>
        <v>5.3698796920361538</v>
      </c>
      <c r="AG210" s="3">
        <f>SUMPRODUCT('capital shares'!$K212:$O212,$K210:$O210)/SUM('capital shares'!$K212:$O212)</f>
        <v>1.7435051642124477</v>
      </c>
      <c r="AH210" s="3"/>
      <c r="AI210" s="3">
        <f>'capital shares'!C212*C210*VLOOKUP($A210,quarterly_final!$A:$Z,MATCH("alpha",quarterly_final!$A$22:$Z$22,0),FALSE)</f>
        <v>0.44526793228129474</v>
      </c>
      <c r="AJ210" s="3">
        <f>'capital shares'!H212*H210*VLOOKUP($A210,quarterly_final!$A:$Z,MATCH("alpha",quarterly_final!$A$22:$Z$22,0),FALSE)</f>
        <v>0.20186920480341514</v>
      </c>
      <c r="AK210" s="3">
        <f t="shared" si="53"/>
        <v>0.64713713708470988</v>
      </c>
      <c r="AL210" s="3">
        <f t="shared" si="56"/>
        <v>0.43880920619016972</v>
      </c>
      <c r="AM210" s="3">
        <f t="shared" si="57"/>
        <v>0.18607027365816958</v>
      </c>
      <c r="AN210" s="3">
        <f t="shared" si="58"/>
        <v>0.62487947984833925</v>
      </c>
      <c r="AO210" s="3"/>
      <c r="AP210" s="2">
        <f t="shared" si="48"/>
        <v>35384</v>
      </c>
      <c r="AQ210">
        <f t="shared" si="52"/>
        <v>255.06103929573374</v>
      </c>
      <c r="AR210">
        <f t="shared" si="54"/>
        <v>144.41572351325877</v>
      </c>
      <c r="AS210">
        <f t="shared" si="55"/>
        <v>219.28585050280745</v>
      </c>
      <c r="AT210" s="3">
        <f>AT209+VLOOKUP($A210,quarterly_final!$A:$Z,MATCH("dY",quarterly_final!$A$22:$Z$22,0),FALSE)/4</f>
        <v>179.06957637271046</v>
      </c>
      <c r="AV210">
        <f t="shared" si="49"/>
        <v>75.991462923023278</v>
      </c>
      <c r="AW210">
        <f t="shared" si="50"/>
        <v>-34.653852859451689</v>
      </c>
      <c r="AX210">
        <f t="shared" si="51"/>
        <v>40.216274130096991</v>
      </c>
      <c r="AZ210" s="2">
        <f t="shared" si="44"/>
        <v>35384</v>
      </c>
      <c r="BA210">
        <f t="shared" si="41"/>
        <v>51.881968148209026</v>
      </c>
      <c r="BB210">
        <f t="shared" si="42"/>
        <v>25.14623600388202</v>
      </c>
      <c r="BC210">
        <f t="shared" si="43"/>
        <v>47.887716727951847</v>
      </c>
      <c r="BD210" s="3">
        <f>BD209+VLOOKUP($A210,quarterly_final!$A:$Z,MATCH("dY",quarterly_final!$A$22:$Z$22,0),FALSE)/4</f>
        <v>40.411165145131136</v>
      </c>
      <c r="BE210">
        <f t="shared" si="45"/>
        <v>11.47080300307789</v>
      </c>
      <c r="BF210">
        <f t="shared" si="46"/>
        <v>-15.264929141249116</v>
      </c>
      <c r="BG210">
        <f t="shared" si="47"/>
        <v>7.4765515828207114</v>
      </c>
    </row>
    <row r="211" spans="1:59" x14ac:dyDescent="0.25">
      <c r="A211" s="2">
        <v>35476</v>
      </c>
      <c r="C211" s="29">
        <v>32.059574561920812</v>
      </c>
      <c r="D211" s="29">
        <v>6.3111804417964379</v>
      </c>
      <c r="E211" s="29">
        <v>3.0225186386516611</v>
      </c>
      <c r="F211" s="29">
        <v>5.1616912744378851</v>
      </c>
      <c r="G211" s="29">
        <v>2.7322702847712321</v>
      </c>
      <c r="H211" s="29">
        <v>14.618092384714032</v>
      </c>
      <c r="I211" s="29">
        <v>4.4452159597504703</v>
      </c>
      <c r="J211" s="29">
        <v>4.7912866291511591</v>
      </c>
      <c r="K211" s="29">
        <v>2.6754197567427696</v>
      </c>
      <c r="L211" s="29">
        <v>2.2305928631077165</v>
      </c>
      <c r="M211" s="29">
        <v>0.61653172975653092</v>
      </c>
      <c r="N211" s="29">
        <v>0.64827751166731673</v>
      </c>
      <c r="O211" s="29">
        <v>2.0097114680233119</v>
      </c>
      <c r="P211" s="29">
        <v>3.3737530784335945</v>
      </c>
      <c r="Q211" s="29">
        <v>-0.5785891755600403</v>
      </c>
      <c r="S211" s="29">
        <v>32.059574561920812</v>
      </c>
      <c r="T211" s="29">
        <v>6.3111804417964379</v>
      </c>
      <c r="U211" s="29">
        <v>3.0225186386516611</v>
      </c>
      <c r="V211" s="29">
        <v>5.1616912744378851</v>
      </c>
      <c r="W211" s="29">
        <v>2.7322702847712321</v>
      </c>
      <c r="X211" s="29">
        <v>14.618092384714032</v>
      </c>
      <c r="Y211" s="29">
        <v>4.4452159597504703</v>
      </c>
      <c r="Z211" s="29">
        <v>4.7912866291511591</v>
      </c>
      <c r="AA211" s="29">
        <v>1.8409056530913404</v>
      </c>
      <c r="AB211" s="29">
        <v>3.3737530784335945</v>
      </c>
      <c r="AC211" s="29">
        <v>-0.5785891755600403</v>
      </c>
      <c r="AE211" s="3">
        <f>SUMPRODUCT('capital shares'!$C213:$G213,$C211:$G211)/SUM('capital shares'!$C213:$G213)</f>
        <v>7.1153038601566916</v>
      </c>
      <c r="AF211" s="3">
        <f>SUMPRODUCT('capital shares'!$C213:$O213,$C211:$O211)/SUM('capital shares'!$C213:$O213)</f>
        <v>5.4426873029587934</v>
      </c>
      <c r="AG211" s="3">
        <f>SUMPRODUCT('capital shares'!$K213:$O213,$K211:$O211)/SUM('capital shares'!$K213:$O213)</f>
        <v>1.9489798780769949</v>
      </c>
      <c r="AH211" s="3"/>
      <c r="AI211" s="3">
        <f>'capital shares'!C213*C211*VLOOKUP($A211,quarterly_final!$A:$Z,MATCH("alpha",quarterly_final!$A$22:$Z$22,0),FALSE)</f>
        <v>0.43422747132697675</v>
      </c>
      <c r="AJ211" s="3">
        <f>'capital shares'!H213*H211*VLOOKUP($A211,quarterly_final!$A:$Z,MATCH("alpha",quarterly_final!$A$22:$Z$22,0),FALSE)</f>
        <v>0.22415741280500467</v>
      </c>
      <c r="AK211" s="3">
        <f t="shared" si="53"/>
        <v>0.65838488413198148</v>
      </c>
      <c r="AL211" s="3">
        <f t="shared" si="56"/>
        <v>0.43714073731292036</v>
      </c>
      <c r="AM211" s="3">
        <f t="shared" si="57"/>
        <v>0.19943197679995919</v>
      </c>
      <c r="AN211" s="3">
        <f t="shared" si="58"/>
        <v>0.63657271411287963</v>
      </c>
      <c r="AO211" s="3"/>
      <c r="AP211" s="2">
        <f t="shared" si="48"/>
        <v>35476</v>
      </c>
      <c r="AQ211">
        <f t="shared" si="52"/>
        <v>256.83986526077291</v>
      </c>
      <c r="AR211">
        <f t="shared" si="54"/>
        <v>144.90296848277802</v>
      </c>
      <c r="AS211">
        <f t="shared" si="55"/>
        <v>220.64652232854715</v>
      </c>
      <c r="AT211" s="3">
        <f>AT210+VLOOKUP($A211,quarterly_final!$A:$Z,MATCH("dY",quarterly_final!$A$22:$Z$22,0),FALSE)/4</f>
        <v>180.17135369677101</v>
      </c>
      <c r="AV211">
        <f t="shared" si="49"/>
        <v>76.668511564001903</v>
      </c>
      <c r="AW211">
        <f t="shared" si="50"/>
        <v>-35.268385213992985</v>
      </c>
      <c r="AX211">
        <f t="shared" si="51"/>
        <v>40.475168631776143</v>
      </c>
      <c r="AZ211" s="2">
        <f t="shared" si="44"/>
        <v>35476</v>
      </c>
      <c r="BA211">
        <f t="shared" si="41"/>
        <v>53.660794113248201</v>
      </c>
      <c r="BB211">
        <f t="shared" si="42"/>
        <v>25.633480973401269</v>
      </c>
      <c r="BC211">
        <f t="shared" si="43"/>
        <v>49.248388553691548</v>
      </c>
      <c r="BD211" s="3">
        <f>BD210+VLOOKUP($A211,quarterly_final!$A:$Z,MATCH("dY",quarterly_final!$A$22:$Z$22,0),FALSE)/4</f>
        <v>41.5129424691917</v>
      </c>
      <c r="BE211">
        <f t="shared" si="45"/>
        <v>12.147851644056502</v>
      </c>
      <c r="BF211">
        <f t="shared" si="46"/>
        <v>-15.87946149579043</v>
      </c>
      <c r="BG211">
        <f t="shared" si="47"/>
        <v>7.7354460844998485</v>
      </c>
    </row>
    <row r="212" spans="1:59" x14ac:dyDescent="0.25">
      <c r="A212" s="2">
        <v>35565</v>
      </c>
      <c r="C212" s="29">
        <v>33.668793547514042</v>
      </c>
      <c r="D212" s="29">
        <v>6.1530556167390671</v>
      </c>
      <c r="E212" s="29">
        <v>2.8716883259029657</v>
      </c>
      <c r="F212" s="29">
        <v>4.9510640585026522</v>
      </c>
      <c r="G212" s="29">
        <v>3.0115209023108491</v>
      </c>
      <c r="H212" s="29">
        <v>18.440203747245931</v>
      </c>
      <c r="I212" s="29">
        <v>4.6036797040351018</v>
      </c>
      <c r="J212" s="29">
        <v>4.5554265543039207</v>
      </c>
      <c r="K212" s="29">
        <v>2.8601668170445294</v>
      </c>
      <c r="L212" s="29">
        <v>1.6954466519244704</v>
      </c>
      <c r="M212" s="29">
        <v>0.38484167945469494</v>
      </c>
      <c r="N212" s="29">
        <v>1.0834481943241769</v>
      </c>
      <c r="O212" s="29">
        <v>2.0733520524395033</v>
      </c>
      <c r="P212" s="29">
        <v>7.3098828110111924</v>
      </c>
      <c r="Q212" s="29">
        <v>1.452874711915797E-3</v>
      </c>
      <c r="S212" s="29">
        <v>33.668793547514042</v>
      </c>
      <c r="T212" s="29">
        <v>6.1530556167390671</v>
      </c>
      <c r="U212" s="29">
        <v>2.8716883259029657</v>
      </c>
      <c r="V212" s="29">
        <v>4.9510640585026522</v>
      </c>
      <c r="W212" s="29">
        <v>3.0115209023108491</v>
      </c>
      <c r="X212" s="29">
        <v>18.440203747245931</v>
      </c>
      <c r="Y212" s="29">
        <v>4.6036797040351018</v>
      </c>
      <c r="Z212" s="29">
        <v>4.5554265543039207</v>
      </c>
      <c r="AA212" s="29">
        <v>1.8462552890710526</v>
      </c>
      <c r="AB212" s="29">
        <v>7.3098828110111924</v>
      </c>
      <c r="AC212" s="29">
        <v>1.452874711915797E-3</v>
      </c>
      <c r="AE212" s="3">
        <f>SUMPRODUCT('capital shares'!$C214:$G214,$C212:$G212)/SUM('capital shares'!$C214:$G214)</f>
        <v>7.2364577347950325</v>
      </c>
      <c r="AF212" s="3">
        <f>SUMPRODUCT('capital shares'!$C214:$O214,$C212:$O212)/SUM('capital shares'!$C214:$O214)</f>
        <v>5.7138087767635035</v>
      </c>
      <c r="AG212" s="3">
        <f>SUMPRODUCT('capital shares'!$K214:$O214,$K212:$O212)/SUM('capital shares'!$K214:$O214)</f>
        <v>1.8862976371251807</v>
      </c>
      <c r="AH212" s="3"/>
      <c r="AI212" s="3">
        <f>'capital shares'!C214*C212*VLOOKUP($A212,quarterly_final!$A:$Z,MATCH("alpha",quarterly_final!$A$22:$Z$22,0),FALSE)</f>
        <v>0.45987907931361643</v>
      </c>
      <c r="AJ212" s="3">
        <f>'capital shares'!H214*H212*VLOOKUP($A212,quarterly_final!$A:$Z,MATCH("alpha",quarterly_final!$A$22:$Z$22,0),FALSE)</f>
        <v>0.28738968114311975</v>
      </c>
      <c r="AK212" s="3">
        <f t="shared" si="53"/>
        <v>0.74726876045673618</v>
      </c>
      <c r="AL212" s="3">
        <f t="shared" si="56"/>
        <v>0.44286205760387826</v>
      </c>
      <c r="AM212" s="3">
        <f t="shared" si="57"/>
        <v>0.2261140910316824</v>
      </c>
      <c r="AN212" s="3">
        <f t="shared" si="58"/>
        <v>0.66897614863556065</v>
      </c>
      <c r="AO212" s="3"/>
      <c r="AP212" s="2">
        <f t="shared" si="48"/>
        <v>35565</v>
      </c>
      <c r="AQ212">
        <f t="shared" si="52"/>
        <v>258.64897969447168</v>
      </c>
      <c r="AR212">
        <f t="shared" si="54"/>
        <v>145.37454289205931</v>
      </c>
      <c r="AS212">
        <f t="shared" si="55"/>
        <v>222.07497452273802</v>
      </c>
      <c r="AT212" s="3">
        <f>AT211+VLOOKUP($A212,quarterly_final!$A:$Z,MATCH("dY",quarterly_final!$A$22:$Z$22,0),FALSE)/4</f>
        <v>181.76249002839387</v>
      </c>
      <c r="AV212">
        <f t="shared" si="49"/>
        <v>76.886489666077807</v>
      </c>
      <c r="AW212">
        <f t="shared" si="50"/>
        <v>-36.38794713633456</v>
      </c>
      <c r="AX212">
        <f t="shared" si="51"/>
        <v>40.312484494344147</v>
      </c>
      <c r="AZ212" s="2">
        <f t="shared" si="44"/>
        <v>35565</v>
      </c>
      <c r="BA212">
        <f t="shared" si="41"/>
        <v>55.469908546946961</v>
      </c>
      <c r="BB212">
        <f t="shared" si="42"/>
        <v>26.105055382682565</v>
      </c>
      <c r="BC212">
        <f t="shared" si="43"/>
        <v>50.676840747882423</v>
      </c>
      <c r="BD212" s="3">
        <f>BD211+VLOOKUP($A212,quarterly_final!$A:$Z,MATCH("dY",quarterly_final!$A$22:$Z$22,0),FALSE)/4</f>
        <v>43.104078800814563</v>
      </c>
      <c r="BE212">
        <f t="shared" si="45"/>
        <v>12.365829746132398</v>
      </c>
      <c r="BF212">
        <f t="shared" si="46"/>
        <v>-16.999023418131998</v>
      </c>
      <c r="BG212">
        <f t="shared" si="47"/>
        <v>7.5727619470678604</v>
      </c>
    </row>
    <row r="213" spans="1:59" x14ac:dyDescent="0.25">
      <c r="A213" s="2">
        <v>35657</v>
      </c>
      <c r="C213" s="29">
        <v>35.282048441305847</v>
      </c>
      <c r="D213" s="29">
        <v>6.3561800289242854</v>
      </c>
      <c r="E213" s="29">
        <v>3.0143686602102093</v>
      </c>
      <c r="F213" s="29">
        <v>5.0767188496593008</v>
      </c>
      <c r="G213" s="29">
        <v>3.1580036269154732</v>
      </c>
      <c r="H213" s="29">
        <v>18.806399741232838</v>
      </c>
      <c r="I213" s="29">
        <v>4.3591716462962893</v>
      </c>
      <c r="J213" s="29">
        <v>4.6583237335042327</v>
      </c>
      <c r="K213" s="29">
        <v>2.6098613959447903</v>
      </c>
      <c r="L213" s="29">
        <v>1.5064687329861215</v>
      </c>
      <c r="M213" s="29">
        <v>0.42471401304027268</v>
      </c>
      <c r="N213" s="29">
        <v>1.1978518840351171</v>
      </c>
      <c r="O213" s="29">
        <v>2.2148844046903093</v>
      </c>
      <c r="P213" s="29">
        <v>5.157001804752781</v>
      </c>
      <c r="Q213" s="29">
        <v>0.58148860936988456</v>
      </c>
      <c r="S213" s="29">
        <v>35.282048441305847</v>
      </c>
      <c r="T213" s="29">
        <v>6.3561800289242854</v>
      </c>
      <c r="U213" s="29">
        <v>3.0143686602102093</v>
      </c>
      <c r="V213" s="29">
        <v>5.0767188496593008</v>
      </c>
      <c r="W213" s="29">
        <v>3.1580036269154732</v>
      </c>
      <c r="X213" s="29">
        <v>18.806399741232838</v>
      </c>
      <c r="Y213" s="29">
        <v>4.3591716462962893</v>
      </c>
      <c r="Z213" s="29">
        <v>4.6583237335042327</v>
      </c>
      <c r="AA213" s="29">
        <v>1.7854724676297451</v>
      </c>
      <c r="AB213" s="29">
        <v>5.157001804752781</v>
      </c>
      <c r="AC213" s="29">
        <v>0.58148860936988456</v>
      </c>
      <c r="AE213" s="3">
        <f>SUMPRODUCT('capital shares'!$C215:$G215,$C213:$G213)/SUM('capital shares'!$C215:$G215)</f>
        <v>7.5730536385162237</v>
      </c>
      <c r="AF213" s="3">
        <f>SUMPRODUCT('capital shares'!$C215:$O215,$C213:$O213)/SUM('capital shares'!$C215:$O215)</f>
        <v>5.8529607243222657</v>
      </c>
      <c r="AG213" s="3">
        <f>SUMPRODUCT('capital shares'!$K215:$O215,$K213:$O213)/SUM('capital shares'!$K215:$O215)</f>
        <v>1.7912925554434667</v>
      </c>
      <c r="AH213" s="3"/>
      <c r="AI213" s="3">
        <f>'capital shares'!C215*C213*VLOOKUP($A213,quarterly_final!$A:$Z,MATCH("alpha",quarterly_final!$A$22:$Z$22,0),FALSE)</f>
        <v>0.48383568792105314</v>
      </c>
      <c r="AJ213" s="3">
        <f>'capital shares'!H215*H213*VLOOKUP($A213,quarterly_final!$A:$Z,MATCH("alpha",quarterly_final!$A$22:$Z$22,0),FALSE)</f>
        <v>0.29710742150753727</v>
      </c>
      <c r="AK213" s="3">
        <f t="shared" si="53"/>
        <v>0.78094310942859035</v>
      </c>
      <c r="AL213" s="3">
        <f t="shared" si="56"/>
        <v>0.45580254271073528</v>
      </c>
      <c r="AM213" s="3">
        <f t="shared" si="57"/>
        <v>0.25263093006476922</v>
      </c>
      <c r="AN213" s="3">
        <f t="shared" si="58"/>
        <v>0.7084334727755045</v>
      </c>
      <c r="AO213" s="3"/>
      <c r="AP213" s="2">
        <f t="shared" si="48"/>
        <v>35657</v>
      </c>
      <c r="AQ213">
        <f t="shared" si="52"/>
        <v>260.54224310410075</v>
      </c>
      <c r="AR213">
        <f t="shared" si="54"/>
        <v>145.82236603092016</v>
      </c>
      <c r="AS213">
        <f t="shared" si="55"/>
        <v>223.5382147038186</v>
      </c>
      <c r="AT213" s="3">
        <f>AT212+VLOOKUP($A213,quarterly_final!$A:$Z,MATCH("dY",quarterly_final!$A$22:$Z$22,0),FALSE)/4</f>
        <v>183.48118967178286</v>
      </c>
      <c r="AV213">
        <f t="shared" si="49"/>
        <v>77.061053432317891</v>
      </c>
      <c r="AW213">
        <f t="shared" si="50"/>
        <v>-37.658823640862693</v>
      </c>
      <c r="AX213">
        <f t="shared" si="51"/>
        <v>40.057025032035739</v>
      </c>
      <c r="AZ213" s="2">
        <f t="shared" si="44"/>
        <v>35657</v>
      </c>
      <c r="BA213">
        <f t="shared" si="41"/>
        <v>57.363171956576018</v>
      </c>
      <c r="BB213">
        <f t="shared" si="42"/>
        <v>26.55287852154343</v>
      </c>
      <c r="BC213">
        <f t="shared" si="43"/>
        <v>52.140080928962988</v>
      </c>
      <c r="BD213" s="3">
        <f>BD212+VLOOKUP($A213,quarterly_final!$A:$Z,MATCH("dY",quarterly_final!$A$22:$Z$22,0),FALSE)/4</f>
        <v>44.822778444203536</v>
      </c>
      <c r="BE213">
        <f t="shared" si="45"/>
        <v>12.540393512372482</v>
      </c>
      <c r="BF213">
        <f t="shared" si="46"/>
        <v>-18.269899922660105</v>
      </c>
      <c r="BG213">
        <f t="shared" si="47"/>
        <v>7.3173024847594519</v>
      </c>
    </row>
    <row r="214" spans="1:59" x14ac:dyDescent="0.25">
      <c r="A214" s="2">
        <v>35749</v>
      </c>
      <c r="C214" s="29">
        <v>37.386673527467451</v>
      </c>
      <c r="D214" s="29">
        <v>7.1224805734530605</v>
      </c>
      <c r="E214" s="29">
        <v>2.9901611360550362</v>
      </c>
      <c r="F214" s="29">
        <v>5.7209810016360052</v>
      </c>
      <c r="G214" s="29">
        <v>4.0658511422172694</v>
      </c>
      <c r="H214" s="29">
        <v>19.722848731621667</v>
      </c>
      <c r="I214" s="29">
        <v>4.2627479929194578</v>
      </c>
      <c r="J214" s="29">
        <v>4.5778288977956549</v>
      </c>
      <c r="K214" s="29">
        <v>2.8531442585801869</v>
      </c>
      <c r="L214" s="29">
        <v>1.7933795057594182</v>
      </c>
      <c r="M214" s="29">
        <v>0.62968804097280895</v>
      </c>
      <c r="N214" s="29">
        <v>1.083750741624101</v>
      </c>
      <c r="O214" s="29">
        <v>2.2404693167146661</v>
      </c>
      <c r="P214" s="29">
        <v>5.9133500831940466</v>
      </c>
      <c r="Q214" s="29">
        <v>1.15900081725826</v>
      </c>
      <c r="S214" s="29">
        <v>37.386673527467451</v>
      </c>
      <c r="T214" s="29">
        <v>7.1224805734530605</v>
      </c>
      <c r="U214" s="29">
        <v>2.9901611360550362</v>
      </c>
      <c r="V214" s="29">
        <v>5.7209810016360052</v>
      </c>
      <c r="W214" s="29">
        <v>4.0658511422172694</v>
      </c>
      <c r="X214" s="29">
        <v>19.722848731621667</v>
      </c>
      <c r="Y214" s="29">
        <v>4.2627479929194578</v>
      </c>
      <c r="Z214" s="29">
        <v>4.5778288977956549</v>
      </c>
      <c r="AA214" s="29">
        <v>1.9478888670661831</v>
      </c>
      <c r="AB214" s="29">
        <v>5.9133500831940466</v>
      </c>
      <c r="AC214" s="29">
        <v>1.15900081725826</v>
      </c>
      <c r="AE214" s="3">
        <f>SUMPRODUCT('capital shares'!$C216:$G216,$C214:$G214)/SUM('capital shares'!$C216:$G216)</f>
        <v>8.2819833204873134</v>
      </c>
      <c r="AF214" s="3">
        <f>SUMPRODUCT('capital shares'!$C216:$O216,$C214:$O214)/SUM('capital shares'!$C216:$O216)</f>
        <v>6.3107526981607558</v>
      </c>
      <c r="AG214" s="3">
        <f>SUMPRODUCT('capital shares'!$K216:$O216,$K214:$O214)/SUM('capital shares'!$K216:$O216)</f>
        <v>1.9486364924574182</v>
      </c>
      <c r="AH214" s="3"/>
      <c r="AI214" s="3">
        <f>'capital shares'!C216*C214*VLOOKUP($A214,quarterly_final!$A:$Z,MATCH("alpha",quarterly_final!$A$22:$Z$22,0),FALSE)</f>
        <v>0.51343120676520748</v>
      </c>
      <c r="AJ214" s="3">
        <f>'capital shares'!H216*H214*VLOOKUP($A214,quarterly_final!$A:$Z,MATCH("alpha",quarterly_final!$A$22:$Z$22,0),FALSE)</f>
        <v>0.31492965095090664</v>
      </c>
      <c r="AK214" s="3">
        <f t="shared" si="53"/>
        <v>0.82836085771611412</v>
      </c>
      <c r="AL214" s="3">
        <f t="shared" si="56"/>
        <v>0.47284336133171345</v>
      </c>
      <c r="AM214" s="3">
        <f t="shared" si="57"/>
        <v>0.28089604160164205</v>
      </c>
      <c r="AN214" s="3">
        <f t="shared" si="58"/>
        <v>0.75373940293335551</v>
      </c>
      <c r="AO214" s="3"/>
      <c r="AP214" s="2">
        <f t="shared" si="48"/>
        <v>35749</v>
      </c>
      <c r="AQ214">
        <f t="shared" si="52"/>
        <v>262.61273893422259</v>
      </c>
      <c r="AR214">
        <f t="shared" si="54"/>
        <v>146.30952515403453</v>
      </c>
      <c r="AS214">
        <f t="shared" si="55"/>
        <v>225.11590287835878</v>
      </c>
      <c r="AT214" s="3">
        <f>AT213+VLOOKUP($A214,quarterly_final!$A:$Z,MATCH("dY",quarterly_final!$A$22:$Z$22,0),FALSE)/4</f>
        <v>184.65653755974461</v>
      </c>
      <c r="AV214">
        <f t="shared" si="49"/>
        <v>77.956201374477985</v>
      </c>
      <c r="AW214">
        <f t="shared" si="50"/>
        <v>-38.347012405710075</v>
      </c>
      <c r="AX214">
        <f t="shared" si="51"/>
        <v>40.459365318614175</v>
      </c>
      <c r="AZ214" s="2">
        <f t="shared" si="44"/>
        <v>35749</v>
      </c>
      <c r="BA214">
        <f t="shared" si="41"/>
        <v>59.433667786697846</v>
      </c>
      <c r="BB214">
        <f t="shared" si="42"/>
        <v>27.040037644657787</v>
      </c>
      <c r="BC214">
        <f t="shared" si="43"/>
        <v>53.71776910350318</v>
      </c>
      <c r="BD214" s="3">
        <f>BD213+VLOOKUP($A214,quarterly_final!$A:$Z,MATCH("dY",quarterly_final!$A$22:$Z$22,0),FALSE)/4</f>
        <v>45.998126332165278</v>
      </c>
      <c r="BE214">
        <f t="shared" si="45"/>
        <v>13.435541454532569</v>
      </c>
      <c r="BF214">
        <f t="shared" si="46"/>
        <v>-18.958088687507491</v>
      </c>
      <c r="BG214">
        <f t="shared" si="47"/>
        <v>7.7196427713379023</v>
      </c>
    </row>
    <row r="215" spans="1:59" x14ac:dyDescent="0.25">
      <c r="A215" s="2">
        <v>35841</v>
      </c>
      <c r="C215" s="29">
        <v>34.467044685679582</v>
      </c>
      <c r="D215" s="29">
        <v>7.0662563956013003</v>
      </c>
      <c r="E215" s="29">
        <v>2.9283850793625277</v>
      </c>
      <c r="F215" s="29">
        <v>4.2709791644298889</v>
      </c>
      <c r="G215" s="29">
        <v>4.0912518470150872</v>
      </c>
      <c r="H215" s="29">
        <v>20.420383714079549</v>
      </c>
      <c r="I215" s="29">
        <v>4.0701369824041933</v>
      </c>
      <c r="J215" s="29">
        <v>4.7722530773278038</v>
      </c>
      <c r="K215" s="29">
        <v>2.7509452057245198</v>
      </c>
      <c r="L215" s="29">
        <v>1.6126445386404953</v>
      </c>
      <c r="M215" s="29">
        <v>0.65919746735119134</v>
      </c>
      <c r="N215" s="29">
        <v>1.1247021819663416</v>
      </c>
      <c r="O215" s="29">
        <v>2.4638386819269442</v>
      </c>
      <c r="P215" s="29">
        <v>7.9036621631779269</v>
      </c>
      <c r="Q215" s="29">
        <v>1.7315086532057933</v>
      </c>
      <c r="S215" s="29">
        <v>34.467044685679582</v>
      </c>
      <c r="T215" s="29">
        <v>7.0662563956013003</v>
      </c>
      <c r="U215" s="29">
        <v>2.9283850793625277</v>
      </c>
      <c r="V215" s="29">
        <v>4.2709791644298889</v>
      </c>
      <c r="W215" s="29">
        <v>4.0912518470150872</v>
      </c>
      <c r="X215" s="29">
        <v>20.420383714079549</v>
      </c>
      <c r="Y215" s="29">
        <v>4.0701369824041933</v>
      </c>
      <c r="Z215" s="29">
        <v>4.7722530773278038</v>
      </c>
      <c r="AA215" s="29">
        <v>1.9504595898240495</v>
      </c>
      <c r="AB215" s="29">
        <v>7.9036621631779269</v>
      </c>
      <c r="AC215" s="29">
        <v>1.7315086532057933</v>
      </c>
      <c r="AE215" s="3">
        <f>SUMPRODUCT('capital shares'!$C217:$G217,$C215:$G215)/SUM('capital shares'!$C217:$G217)</f>
        <v>7.6199569548650219</v>
      </c>
      <c r="AF215" s="3">
        <f>SUMPRODUCT('capital shares'!$C217:$O217,$C215:$O215)/SUM('capital shares'!$C217:$O217)</f>
        <v>6.0678748142101604</v>
      </c>
      <c r="AG215" s="3">
        <f>SUMPRODUCT('capital shares'!$K217:$O217,$K215:$O215)/SUM('capital shares'!$K217:$O217)</f>
        <v>1.9473218269038388</v>
      </c>
      <c r="AH215" s="3"/>
      <c r="AI215" s="3">
        <f>'capital shares'!C217*C215*VLOOKUP($A215,quarterly_final!$A:$Z,MATCH("alpha",quarterly_final!$A$22:$Z$22,0),FALSE)</f>
        <v>0.46572570652950512</v>
      </c>
      <c r="AJ215" s="3">
        <f>'capital shares'!H217*H215*VLOOKUP($A215,quarterly_final!$A:$Z,MATCH("alpha",quarterly_final!$A$22:$Z$22,0),FALSE)</f>
        <v>0.33067655476975977</v>
      </c>
      <c r="AK215" s="3">
        <f t="shared" si="53"/>
        <v>0.79640226129926495</v>
      </c>
      <c r="AL215" s="3">
        <f t="shared" si="56"/>
        <v>0.48071792013234549</v>
      </c>
      <c r="AM215" s="3">
        <f t="shared" si="57"/>
        <v>0.30752582709283083</v>
      </c>
      <c r="AN215" s="3">
        <f t="shared" si="58"/>
        <v>0.78824374722517643</v>
      </c>
      <c r="AO215" s="3"/>
      <c r="AP215" s="2">
        <f t="shared" si="48"/>
        <v>35841</v>
      </c>
      <c r="AQ215">
        <f t="shared" si="52"/>
        <v>264.51772817293886</v>
      </c>
      <c r="AR215">
        <f t="shared" si="54"/>
        <v>146.79635561076049</v>
      </c>
      <c r="AS215">
        <f t="shared" si="55"/>
        <v>226.63287158191133</v>
      </c>
      <c r="AT215" s="3">
        <f>AT214+VLOOKUP($A215,quarterly_final!$A:$Z,MATCH("dY",quarterly_final!$A$22:$Z$22,0),FALSE)/4</f>
        <v>185.8184910254781</v>
      </c>
      <c r="AV215">
        <f t="shared" si="49"/>
        <v>78.699237147460764</v>
      </c>
      <c r="AW215">
        <f t="shared" si="50"/>
        <v>-39.02213541471761</v>
      </c>
      <c r="AX215">
        <f t="shared" si="51"/>
        <v>40.814380556433235</v>
      </c>
      <c r="AZ215" s="2">
        <f t="shared" si="44"/>
        <v>35841</v>
      </c>
      <c r="BA215">
        <f t="shared" si="41"/>
        <v>61.338657025414101</v>
      </c>
      <c r="BB215">
        <f t="shared" si="42"/>
        <v>27.526868101383748</v>
      </c>
      <c r="BC215">
        <f t="shared" si="43"/>
        <v>55.234737807055723</v>
      </c>
      <c r="BD215" s="3">
        <f>BD214+VLOOKUP($A215,quarterly_final!$A:$Z,MATCH("dY",quarterly_final!$A$22:$Z$22,0),FALSE)/4</f>
        <v>47.160079797898767</v>
      </c>
      <c r="BE215">
        <f t="shared" si="45"/>
        <v>14.178577227515333</v>
      </c>
      <c r="BF215">
        <f t="shared" si="46"/>
        <v>-19.633211696515019</v>
      </c>
      <c r="BG215">
        <f t="shared" si="47"/>
        <v>8.0746580091569555</v>
      </c>
    </row>
    <row r="216" spans="1:59" x14ac:dyDescent="0.25">
      <c r="A216" s="2">
        <v>35930</v>
      </c>
      <c r="C216" s="29">
        <v>37.527237158196414</v>
      </c>
      <c r="D216" s="29">
        <v>7.637295906170749</v>
      </c>
      <c r="E216" s="29">
        <v>3.4489648155897612</v>
      </c>
      <c r="F216" s="29">
        <v>4.3395205671494352</v>
      </c>
      <c r="G216" s="29">
        <v>4.6444837752211754</v>
      </c>
      <c r="H216" s="29">
        <v>19.524465977882954</v>
      </c>
      <c r="I216" s="29">
        <v>4.3792845070605324</v>
      </c>
      <c r="J216" s="29">
        <v>4.4531367887110207</v>
      </c>
      <c r="K216" s="29">
        <v>2.7749273065055036</v>
      </c>
      <c r="L216" s="29">
        <v>1.8603497612183162</v>
      </c>
      <c r="M216" s="29">
        <v>0.68077477552677124</v>
      </c>
      <c r="N216" s="29">
        <v>0.74615586174786586</v>
      </c>
      <c r="O216" s="29">
        <v>2.1543786915735552</v>
      </c>
      <c r="P216" s="29">
        <v>3.0262366132056684</v>
      </c>
      <c r="Q216" s="29">
        <v>1.827855917951382</v>
      </c>
      <c r="S216" s="29">
        <v>37.527237158196414</v>
      </c>
      <c r="T216" s="29">
        <v>7.637295906170749</v>
      </c>
      <c r="U216" s="29">
        <v>3.4489648155897612</v>
      </c>
      <c r="V216" s="29">
        <v>4.3395205671494352</v>
      </c>
      <c r="W216" s="29">
        <v>4.6444837752211754</v>
      </c>
      <c r="X216" s="29">
        <v>19.524465977882954</v>
      </c>
      <c r="Y216" s="29">
        <v>4.3792845070605324</v>
      </c>
      <c r="Z216" s="29">
        <v>4.4531367887110207</v>
      </c>
      <c r="AA216" s="29">
        <v>1.8873342204898336</v>
      </c>
      <c r="AB216" s="29">
        <v>3.0262366132056684</v>
      </c>
      <c r="AC216" s="29">
        <v>1.827855917951382</v>
      </c>
      <c r="AE216" s="3">
        <f>SUMPRODUCT('capital shares'!$C218:$G218,$C216:$G216)/SUM('capital shares'!$C218:$G218)</f>
        <v>8.2647698710654129</v>
      </c>
      <c r="AF216" s="3">
        <f>SUMPRODUCT('capital shares'!$C218:$O218,$C216:$O216)/SUM('capital shares'!$C218:$O218)</f>
        <v>6.3549487809410303</v>
      </c>
      <c r="AG216" s="3">
        <f>SUMPRODUCT('capital shares'!$K218:$O218,$K216:$O216)/SUM('capital shares'!$K218:$O218)</f>
        <v>1.8930381209907867</v>
      </c>
      <c r="AH216" s="3"/>
      <c r="AI216" s="3">
        <f>'capital shares'!C218*C216*VLOOKUP($A216,quarterly_final!$A:$Z,MATCH("alpha",quarterly_final!$A$22:$Z$22,0),FALSE)</f>
        <v>0.49632039945115214</v>
      </c>
      <c r="AJ216" s="3">
        <f>'capital shares'!H218*H216*VLOOKUP($A216,quarterly_final!$A:$Z,MATCH("alpha",quarterly_final!$A$22:$Z$22,0),FALSE)</f>
        <v>0.32262172739937933</v>
      </c>
      <c r="AK216" s="3">
        <f t="shared" si="53"/>
        <v>0.81894212685053147</v>
      </c>
      <c r="AL216" s="3">
        <f t="shared" si="56"/>
        <v>0.48982825016672948</v>
      </c>
      <c r="AM216" s="3">
        <f t="shared" si="57"/>
        <v>0.31633383865689574</v>
      </c>
      <c r="AN216" s="3">
        <f t="shared" si="58"/>
        <v>0.80616208882362517</v>
      </c>
      <c r="AO216" s="3"/>
      <c r="AP216" s="2">
        <f t="shared" si="48"/>
        <v>35930</v>
      </c>
      <c r="AQ216">
        <f t="shared" si="52"/>
        <v>266.58392064070523</v>
      </c>
      <c r="AR216">
        <f t="shared" si="54"/>
        <v>147.26961514100819</v>
      </c>
      <c r="AS216">
        <f t="shared" si="55"/>
        <v>228.2216087771466</v>
      </c>
      <c r="AT216" s="3">
        <f>AT215+VLOOKUP($A216,quarterly_final!$A:$Z,MATCH("dY",quarterly_final!$A$22:$Z$22,0),FALSE)/4</f>
        <v>187.20223756235757</v>
      </c>
      <c r="AV216">
        <f t="shared" si="49"/>
        <v>79.381683078347663</v>
      </c>
      <c r="AW216">
        <f t="shared" si="50"/>
        <v>-39.932622421349379</v>
      </c>
      <c r="AX216">
        <f t="shared" si="51"/>
        <v>41.019371214789032</v>
      </c>
      <c r="AZ216" s="2">
        <f t="shared" si="44"/>
        <v>35930</v>
      </c>
      <c r="BA216">
        <f t="shared" si="41"/>
        <v>63.404849493180457</v>
      </c>
      <c r="BB216">
        <f t="shared" si="42"/>
        <v>28.000127631631443</v>
      </c>
      <c r="BC216">
        <f t="shared" si="43"/>
        <v>56.823475002290984</v>
      </c>
      <c r="BD216" s="3">
        <f>BD215+VLOOKUP($A216,quarterly_final!$A:$Z,MATCH("dY",quarterly_final!$A$22:$Z$22,0),FALSE)/4</f>
        <v>48.543826334778238</v>
      </c>
      <c r="BE216">
        <f t="shared" si="45"/>
        <v>14.861023158402219</v>
      </c>
      <c r="BF216">
        <f t="shared" si="46"/>
        <v>-20.543698703146795</v>
      </c>
      <c r="BG216">
        <f t="shared" si="47"/>
        <v>8.2796486675127454</v>
      </c>
    </row>
    <row r="217" spans="1:59" x14ac:dyDescent="0.25">
      <c r="A217" s="2">
        <v>36022</v>
      </c>
      <c r="C217" s="29">
        <v>37.165302102195596</v>
      </c>
      <c r="D217" s="29">
        <v>7.6609497962614626</v>
      </c>
      <c r="E217" s="29">
        <v>3.2310260739997432</v>
      </c>
      <c r="F217" s="29">
        <v>4.8572383794052598</v>
      </c>
      <c r="G217" s="29">
        <v>4.9458471699367124</v>
      </c>
      <c r="H217" s="29">
        <v>18.646203593826982</v>
      </c>
      <c r="I217" s="29">
        <v>4.4330421876892956</v>
      </c>
      <c r="J217" s="29">
        <v>4.6584340914044731</v>
      </c>
      <c r="K217" s="29">
        <v>3.0101946099385657</v>
      </c>
      <c r="L217" s="29">
        <v>1.8033184794006729</v>
      </c>
      <c r="M217" s="29">
        <v>1.1124779454043221</v>
      </c>
      <c r="N217" s="29">
        <v>0.73163847296484619</v>
      </c>
      <c r="O217" s="29">
        <v>2.4051866205937245</v>
      </c>
      <c r="P217" s="29">
        <v>4.0707198338040484</v>
      </c>
      <c r="Q217" s="29">
        <v>1.9228536349359615</v>
      </c>
      <c r="S217" s="29">
        <v>37.165302102195596</v>
      </c>
      <c r="T217" s="29">
        <v>7.6609497962614626</v>
      </c>
      <c r="U217" s="29">
        <v>3.2310260739997432</v>
      </c>
      <c r="V217" s="29">
        <v>4.8572383794052598</v>
      </c>
      <c r="W217" s="29">
        <v>4.9458471699367124</v>
      </c>
      <c r="X217" s="29">
        <v>18.646203593826982</v>
      </c>
      <c r="Y217" s="29">
        <v>4.4330421876892956</v>
      </c>
      <c r="Z217" s="29">
        <v>4.6584340914044731</v>
      </c>
      <c r="AA217" s="29">
        <v>2.1014387618066621</v>
      </c>
      <c r="AB217" s="29">
        <v>4.0707198338040484</v>
      </c>
      <c r="AC217" s="29">
        <v>1.9228536349359615</v>
      </c>
      <c r="AE217" s="3">
        <f>SUMPRODUCT('capital shares'!$C219:$G219,$C217:$G217)/SUM('capital shares'!$C219:$G219)</f>
        <v>8.3013632658789707</v>
      </c>
      <c r="AF217" s="3">
        <f>SUMPRODUCT('capital shares'!$C219:$O219,$C217:$O217)/SUM('capital shares'!$C219:$O219)</f>
        <v>6.4235359820721305</v>
      </c>
      <c r="AG217" s="3">
        <f>SUMPRODUCT('capital shares'!$K219:$O219,$K217:$O217)/SUM('capital shares'!$K219:$O219)</f>
        <v>2.100155331713824</v>
      </c>
      <c r="AH217" s="3"/>
      <c r="AI217" s="3">
        <f>'capital shares'!C219*C217*VLOOKUP($A217,quarterly_final!$A:$Z,MATCH("alpha",quarterly_final!$A$22:$Z$22,0),FALSE)</f>
        <v>0.48558249840870343</v>
      </c>
      <c r="AJ217" s="3">
        <f>'capital shares'!H219*H217*VLOOKUP($A217,quarterly_final!$A:$Z,MATCH("alpha",quarterly_final!$A$22:$Z$22,0),FALSE)</f>
        <v>0.31514585445334214</v>
      </c>
      <c r="AK217" s="3">
        <f t="shared" si="53"/>
        <v>0.80072835286204558</v>
      </c>
      <c r="AL217" s="3">
        <f t="shared" si="56"/>
        <v>0.49026495278864207</v>
      </c>
      <c r="AM217" s="3">
        <f t="shared" si="57"/>
        <v>0.32084344689334698</v>
      </c>
      <c r="AN217" s="3">
        <f t="shared" si="58"/>
        <v>0.811108399681989</v>
      </c>
      <c r="AO217" s="3"/>
      <c r="AP217" s="2">
        <f t="shared" si="48"/>
        <v>36022</v>
      </c>
      <c r="AQ217">
        <f t="shared" si="52"/>
        <v>268.65926145717498</v>
      </c>
      <c r="AR217">
        <f t="shared" si="54"/>
        <v>147.79465397393665</v>
      </c>
      <c r="AS217">
        <f t="shared" si="55"/>
        <v>229.82749277266464</v>
      </c>
      <c r="AT217" s="3">
        <f>AT216+VLOOKUP($A217,quarterly_final!$A:$Z,MATCH("dY",quarterly_final!$A$22:$Z$22,0),FALSE)/4</f>
        <v>188.81198956043437</v>
      </c>
      <c r="AV217">
        <f t="shared" si="49"/>
        <v>79.847271896740608</v>
      </c>
      <c r="AW217">
        <f t="shared" si="50"/>
        <v>-41.017335586497722</v>
      </c>
      <c r="AX217">
        <f t="shared" si="51"/>
        <v>41.015503212230271</v>
      </c>
      <c r="AZ217" s="2">
        <f t="shared" si="44"/>
        <v>36022</v>
      </c>
      <c r="BA217">
        <f t="shared" si="41"/>
        <v>65.480190309650197</v>
      </c>
      <c r="BB217">
        <f t="shared" si="42"/>
        <v>28.525166464559899</v>
      </c>
      <c r="BC217">
        <f t="shared" si="43"/>
        <v>58.429358997809018</v>
      </c>
      <c r="BD217" s="3">
        <f>BD216+VLOOKUP($A217,quarterly_final!$A:$Z,MATCH("dY",quarterly_final!$A$22:$Z$22,0),FALSE)/4</f>
        <v>50.153578332855041</v>
      </c>
      <c r="BE217">
        <f t="shared" si="45"/>
        <v>15.326611976795157</v>
      </c>
      <c r="BF217">
        <f t="shared" si="46"/>
        <v>-21.628411868295142</v>
      </c>
      <c r="BG217">
        <f t="shared" si="47"/>
        <v>8.2757806649539774</v>
      </c>
    </row>
    <row r="218" spans="1:59" x14ac:dyDescent="0.25">
      <c r="A218" s="2">
        <v>36114</v>
      </c>
      <c r="C218" s="29">
        <v>34.59917346972432</v>
      </c>
      <c r="D218" s="29">
        <v>7.4315446286171039</v>
      </c>
      <c r="E218" s="29">
        <v>2.8774513537641155</v>
      </c>
      <c r="F218" s="29">
        <v>5.6016236472210323</v>
      </c>
      <c r="G218" s="29">
        <v>4.6208851724721001</v>
      </c>
      <c r="H218" s="29">
        <v>18.725652731851028</v>
      </c>
      <c r="I218" s="29">
        <v>4.5857767272231342</v>
      </c>
      <c r="J218" s="29">
        <v>4.7184107879438386</v>
      </c>
      <c r="K218" s="29">
        <v>2.9009176412941429</v>
      </c>
      <c r="L218" s="29">
        <v>1.6591048716428247</v>
      </c>
      <c r="M218" s="29">
        <v>1.2017664530013406</v>
      </c>
      <c r="N218" s="29">
        <v>0.64377777497526267</v>
      </c>
      <c r="O218" s="29">
        <v>2.467342630592384</v>
      </c>
      <c r="P218" s="29">
        <v>4.2491450597246683</v>
      </c>
      <c r="Q218" s="29">
        <v>2.0164472372560027</v>
      </c>
      <c r="S218" s="29">
        <v>34.59917346972432</v>
      </c>
      <c r="T218" s="29">
        <v>7.4315446286171039</v>
      </c>
      <c r="U218" s="29">
        <v>2.8774513537641155</v>
      </c>
      <c r="V218" s="29">
        <v>5.6016236472210323</v>
      </c>
      <c r="W218" s="29">
        <v>4.6208851724721001</v>
      </c>
      <c r="X218" s="29">
        <v>18.725652731851028</v>
      </c>
      <c r="Y218" s="29">
        <v>4.5857767272231342</v>
      </c>
      <c r="Z218" s="29">
        <v>4.7184107879438386</v>
      </c>
      <c r="AA218" s="29">
        <v>2.065471314013223</v>
      </c>
      <c r="AB218" s="29">
        <v>4.2491450597246683</v>
      </c>
      <c r="AC218" s="29">
        <v>2.0164472372560027</v>
      </c>
      <c r="AE218" s="3">
        <f>SUMPRODUCT('capital shares'!$C220:$G220,$C218:$G218)/SUM('capital shares'!$C220:$G220)</f>
        <v>7.9492367099705614</v>
      </c>
      <c r="AF218" s="3">
        <f>SUMPRODUCT('capital shares'!$C220:$O220,$C218:$O218)/SUM('capital shares'!$C220:$O220)</f>
        <v>6.2798154512040094</v>
      </c>
      <c r="AG218" s="3">
        <f>SUMPRODUCT('capital shares'!$K220:$O220,$K218:$O218)/SUM('capital shares'!$K220:$O220)</f>
        <v>2.0586068035093259</v>
      </c>
      <c r="AH218" s="3"/>
      <c r="AI218" s="3">
        <f>'capital shares'!C220*C218*VLOOKUP($A218,quarterly_final!$A:$Z,MATCH("alpha",quarterly_final!$A$22:$Z$22,0),FALSE)</f>
        <v>0.44412063756654935</v>
      </c>
      <c r="AJ218" s="3">
        <f>'capital shares'!H220*H218*VLOOKUP($A218,quarterly_final!$A:$Z,MATCH("alpha",quarterly_final!$A$22:$Z$22,0),FALSE)</f>
        <v>0.3229322747124847</v>
      </c>
      <c r="AK218" s="3">
        <f t="shared" si="53"/>
        <v>0.76705291227903405</v>
      </c>
      <c r="AL218" s="3">
        <f t="shared" si="56"/>
        <v>0.47293731048897752</v>
      </c>
      <c r="AM218" s="3">
        <f t="shared" si="57"/>
        <v>0.32284410283374149</v>
      </c>
      <c r="AN218" s="3">
        <f t="shared" si="58"/>
        <v>0.79578141332271901</v>
      </c>
      <c r="AO218" s="3"/>
      <c r="AP218" s="2">
        <f t="shared" si="48"/>
        <v>36114</v>
      </c>
      <c r="AQ218">
        <f t="shared" si="52"/>
        <v>270.64657063466763</v>
      </c>
      <c r="AR218">
        <f t="shared" si="54"/>
        <v>148.30930567481397</v>
      </c>
      <c r="AS218">
        <f t="shared" si="55"/>
        <v>231.39744663546566</v>
      </c>
      <c r="AT218" s="3">
        <f>AT217+VLOOKUP($A218,quarterly_final!$A:$Z,MATCH("dY",quarterly_final!$A$22:$Z$22,0),FALSE)/4</f>
        <v>190.36354699046342</v>
      </c>
      <c r="AV218">
        <f t="shared" si="49"/>
        <v>80.283023644204206</v>
      </c>
      <c r="AW218">
        <f t="shared" si="50"/>
        <v>-42.054241315649449</v>
      </c>
      <c r="AX218">
        <f t="shared" si="51"/>
        <v>41.033899645002236</v>
      </c>
      <c r="AZ218" s="2">
        <f t="shared" si="44"/>
        <v>36114</v>
      </c>
      <c r="BA218">
        <f t="shared" si="41"/>
        <v>67.467499487142831</v>
      </c>
      <c r="BB218">
        <f t="shared" si="42"/>
        <v>29.039818165437229</v>
      </c>
      <c r="BC218">
        <f t="shared" si="43"/>
        <v>59.999312860610019</v>
      </c>
      <c r="BD218" s="3">
        <f>BD217+VLOOKUP($A218,quarterly_final!$A:$Z,MATCH("dY",quarterly_final!$A$22:$Z$22,0),FALSE)/4</f>
        <v>51.705135762884098</v>
      </c>
      <c r="BE218">
        <f t="shared" si="45"/>
        <v>15.762363724258734</v>
      </c>
      <c r="BF218">
        <f t="shared" si="46"/>
        <v>-22.665317597446869</v>
      </c>
      <c r="BG218">
        <f t="shared" si="47"/>
        <v>8.294177097725921</v>
      </c>
    </row>
    <row r="219" spans="1:59" x14ac:dyDescent="0.25">
      <c r="A219" s="2">
        <v>36206</v>
      </c>
      <c r="C219" s="29">
        <v>35.590617406739966</v>
      </c>
      <c r="D219" s="29">
        <v>7.8037012539937223</v>
      </c>
      <c r="E219" s="29">
        <v>2.8345470115795024</v>
      </c>
      <c r="F219" s="29">
        <v>7.2755918748505621</v>
      </c>
      <c r="G219" s="29">
        <v>4.1196131755441456</v>
      </c>
      <c r="H219" s="29">
        <v>19.303053479127641</v>
      </c>
      <c r="I219" s="29">
        <v>4.3521448882785307</v>
      </c>
      <c r="J219" s="29">
        <v>4.7101576903948228</v>
      </c>
      <c r="K219" s="29">
        <v>3.0688457397481272</v>
      </c>
      <c r="L219" s="29">
        <v>1.5952241782208887</v>
      </c>
      <c r="M219" s="29">
        <v>0.88802711320425942</v>
      </c>
      <c r="N219" s="29">
        <v>0.26856146611393683</v>
      </c>
      <c r="O219" s="29">
        <v>2.4894310852651813</v>
      </c>
      <c r="P219" s="29">
        <v>5.758931409716439</v>
      </c>
      <c r="Q219" s="29">
        <v>2.1085853555391054</v>
      </c>
      <c r="S219" s="29">
        <v>35.590617406739966</v>
      </c>
      <c r="T219" s="29">
        <v>7.8037012539937223</v>
      </c>
      <c r="U219" s="29">
        <v>2.8345470115795024</v>
      </c>
      <c r="V219" s="29">
        <v>7.2755918748505621</v>
      </c>
      <c r="W219" s="29">
        <v>4.1196131755441456</v>
      </c>
      <c r="X219" s="29">
        <v>19.303053479127641</v>
      </c>
      <c r="Y219" s="29">
        <v>4.3521448882785307</v>
      </c>
      <c r="Z219" s="29">
        <v>4.7101576903948228</v>
      </c>
      <c r="AA219" s="29">
        <v>2.0282218434118704</v>
      </c>
      <c r="AB219" s="29">
        <v>5.758931409716439</v>
      </c>
      <c r="AC219" s="29">
        <v>2.1085853555391054</v>
      </c>
      <c r="AE219" s="3">
        <f>SUMPRODUCT('capital shares'!$C221:$G221,$C219:$G219)/SUM('capital shares'!$C221:$G221)</f>
        <v>8.3554216918063968</v>
      </c>
      <c r="AF219" s="3">
        <f>SUMPRODUCT('capital shares'!$C221:$O221,$C219:$O219)/SUM('capital shares'!$C221:$O221)</f>
        <v>6.4936314392148597</v>
      </c>
      <c r="AG219" s="3">
        <f>SUMPRODUCT('capital shares'!$K221:$O221,$K219:$O219)/SUM('capital shares'!$K221:$O221)</f>
        <v>2.0106355784091479</v>
      </c>
      <c r="AH219" s="3"/>
      <c r="AI219" s="3">
        <f>'capital shares'!C221*C219*VLOOKUP($A219,quarterly_final!$A:$Z,MATCH("alpha",quarterly_final!$A$22:$Z$22,0),FALSE)</f>
        <v>0.45082475934683647</v>
      </c>
      <c r="AJ219" s="3">
        <f>'capital shares'!H221*H219*VLOOKUP($A219,quarterly_final!$A:$Z,MATCH("alpha",quarterly_final!$A$22:$Z$22,0),FALSE)</f>
        <v>0.34179817548724617</v>
      </c>
      <c r="AK219" s="3">
        <f t="shared" si="53"/>
        <v>0.79262293483408264</v>
      </c>
      <c r="AL219" s="3">
        <f t="shared" si="56"/>
        <v>0.46921207369331036</v>
      </c>
      <c r="AM219" s="3">
        <f t="shared" si="57"/>
        <v>0.3256245080131131</v>
      </c>
      <c r="AN219" s="3">
        <f t="shared" si="58"/>
        <v>0.79483658170642346</v>
      </c>
      <c r="AO219" s="3"/>
      <c r="AP219" s="2">
        <f t="shared" si="48"/>
        <v>36206</v>
      </c>
      <c r="AQ219">
        <f t="shared" si="52"/>
        <v>272.73542605761924</v>
      </c>
      <c r="AR219">
        <f t="shared" si="54"/>
        <v>148.81196456941626</v>
      </c>
      <c r="AS219">
        <f t="shared" si="55"/>
        <v>233.02085449526936</v>
      </c>
      <c r="AT219" s="3">
        <f>AT218+VLOOKUP($A219,quarterly_final!$A:$Z,MATCH("dY",quarterly_final!$A$22:$Z$22,0),FALSE)/4</f>
        <v>191.72552762569413</v>
      </c>
      <c r="AV219">
        <f t="shared" si="49"/>
        <v>81.009898431925109</v>
      </c>
      <c r="AW219">
        <f t="shared" si="50"/>
        <v>-42.913563056277866</v>
      </c>
      <c r="AX219">
        <f t="shared" si="51"/>
        <v>41.295326869575234</v>
      </c>
      <c r="AZ219" s="2">
        <f t="shared" si="44"/>
        <v>36206</v>
      </c>
      <c r="BA219">
        <f t="shared" si="41"/>
        <v>69.556354910094427</v>
      </c>
      <c r="BB219">
        <f t="shared" si="42"/>
        <v>29.542477060039516</v>
      </c>
      <c r="BC219">
        <f t="shared" si="43"/>
        <v>61.622720720413731</v>
      </c>
      <c r="BD219" s="3">
        <f>BD218+VLOOKUP($A219,quarterly_final!$A:$Z,MATCH("dY",quarterly_final!$A$22:$Z$22,0),FALSE)/4</f>
        <v>53.067116398114791</v>
      </c>
      <c r="BE219">
        <f t="shared" si="45"/>
        <v>16.489238511979636</v>
      </c>
      <c r="BF219">
        <f t="shared" si="46"/>
        <v>-23.524639338075275</v>
      </c>
      <c r="BG219">
        <f t="shared" si="47"/>
        <v>8.5556043222989402</v>
      </c>
    </row>
    <row r="220" spans="1:59" x14ac:dyDescent="0.25">
      <c r="A220" s="2">
        <v>36295</v>
      </c>
      <c r="C220" s="29">
        <v>37.982461575705173</v>
      </c>
      <c r="D220" s="29">
        <v>7.7447972044481617</v>
      </c>
      <c r="E220" s="29">
        <v>2.7274437238801852</v>
      </c>
      <c r="F220" s="29">
        <v>7.1089838431596775</v>
      </c>
      <c r="G220" s="29">
        <v>4.5474406430088266</v>
      </c>
      <c r="H220" s="29">
        <v>19.253249069900136</v>
      </c>
      <c r="I220" s="29">
        <v>4.468415638154255</v>
      </c>
      <c r="J220" s="29">
        <v>4.5121181956957912</v>
      </c>
      <c r="K220" s="29">
        <v>2.9853212669735285</v>
      </c>
      <c r="L220" s="29">
        <v>1.2577765863262869</v>
      </c>
      <c r="M220" s="29">
        <v>1.4050863619495146</v>
      </c>
      <c r="N220" s="29">
        <v>-3.7274362742323319E-2</v>
      </c>
      <c r="O220" s="29">
        <v>2.3981819860189546</v>
      </c>
      <c r="P220" s="29">
        <v>2.6454394708061102</v>
      </c>
      <c r="Q220" s="29">
        <v>1.9179396535513149</v>
      </c>
      <c r="S220" s="29">
        <v>37.982461575705173</v>
      </c>
      <c r="T220" s="29">
        <v>7.7447972044481617</v>
      </c>
      <c r="U220" s="29">
        <v>2.7274437238801852</v>
      </c>
      <c r="V220" s="29">
        <v>7.1089838431596775</v>
      </c>
      <c r="W220" s="29">
        <v>4.5474406430088266</v>
      </c>
      <c r="X220" s="29">
        <v>19.253249069900136</v>
      </c>
      <c r="Y220" s="29">
        <v>4.468415638154255</v>
      </c>
      <c r="Z220" s="29">
        <v>4.5121181956957912</v>
      </c>
      <c r="AA220" s="29">
        <v>1.9927794289529288</v>
      </c>
      <c r="AB220" s="29">
        <v>2.6454394708061102</v>
      </c>
      <c r="AC220" s="29">
        <v>1.9179396535513149</v>
      </c>
      <c r="AE220" s="3">
        <f>SUMPRODUCT('capital shares'!$C222:$G222,$C220:$G220)/SUM('capital shares'!$C222:$G222)</f>
        <v>8.5986750506927994</v>
      </c>
      <c r="AF220" s="3">
        <f>SUMPRODUCT('capital shares'!$C222:$O222,$C220:$O220)/SUM('capital shares'!$C222:$O222)</f>
        <v>6.6570361105043494</v>
      </c>
      <c r="AG220" s="3">
        <f>SUMPRODUCT('capital shares'!$K222:$O222,$K220:$O220)/SUM('capital shares'!$K222:$O222)</f>
        <v>2.0117567037034569</v>
      </c>
      <c r="AH220" s="3"/>
      <c r="AI220" s="3">
        <f>'capital shares'!C222*C220*VLOOKUP($A220,quarterly_final!$A:$Z,MATCH("alpha",quarterly_final!$A$22:$Z$22,0),FALSE)</f>
        <v>0.4810975966113244</v>
      </c>
      <c r="AJ220" s="3">
        <f>'capital shares'!H222*H220*VLOOKUP($A220,quarterly_final!$A:$Z,MATCH("alpha",quarterly_final!$A$22:$Z$22,0),FALSE)</f>
        <v>0.35244337380395491</v>
      </c>
      <c r="AK220" s="3">
        <f t="shared" si="53"/>
        <v>0.8335409704152793</v>
      </c>
      <c r="AL220" s="3">
        <f t="shared" si="56"/>
        <v>0.46540637298335341</v>
      </c>
      <c r="AM220" s="3">
        <f t="shared" si="57"/>
        <v>0.33307991961425698</v>
      </c>
      <c r="AN220" s="3">
        <f t="shared" si="58"/>
        <v>0.79848629259761039</v>
      </c>
      <c r="AO220" s="3"/>
      <c r="AP220" s="2">
        <f t="shared" si="48"/>
        <v>36295</v>
      </c>
      <c r="AQ220">
        <f t="shared" si="52"/>
        <v>274.88509482029241</v>
      </c>
      <c r="AR220">
        <f t="shared" si="54"/>
        <v>149.31490374534212</v>
      </c>
      <c r="AS220">
        <f t="shared" si="55"/>
        <v>234.68511352289545</v>
      </c>
      <c r="AT220" s="3">
        <f>AT219+VLOOKUP($A220,quarterly_final!$A:$Z,MATCH("dY",quarterly_final!$A$22:$Z$22,0),FALSE)/4</f>
        <v>192.53896691355891</v>
      </c>
      <c r="AV220">
        <f t="shared" si="49"/>
        <v>82.3461279067335</v>
      </c>
      <c r="AW220">
        <f t="shared" si="50"/>
        <v>-43.224063168216787</v>
      </c>
      <c r="AX220">
        <f t="shared" si="51"/>
        <v>42.14614660933654</v>
      </c>
      <c r="AZ220" s="2">
        <f t="shared" si="44"/>
        <v>36295</v>
      </c>
      <c r="BA220">
        <f t="shared" si="41"/>
        <v>71.706023672767628</v>
      </c>
      <c r="BB220">
        <f t="shared" si="42"/>
        <v>30.04541623596538</v>
      </c>
      <c r="BC220">
        <f t="shared" si="43"/>
        <v>63.286979748039819</v>
      </c>
      <c r="BD220" s="3">
        <f>BD219+VLOOKUP($A220,quarterly_final!$A:$Z,MATCH("dY",quarterly_final!$A$22:$Z$22,0),FALSE)/4</f>
        <v>53.880555685979587</v>
      </c>
      <c r="BE220">
        <f t="shared" si="45"/>
        <v>17.825467986788041</v>
      </c>
      <c r="BF220">
        <f t="shared" si="46"/>
        <v>-23.835139450014207</v>
      </c>
      <c r="BG220">
        <f t="shared" si="47"/>
        <v>9.406424062060232</v>
      </c>
    </row>
    <row r="221" spans="1:59" x14ac:dyDescent="0.25">
      <c r="A221" s="2">
        <v>36387</v>
      </c>
      <c r="C221" s="29">
        <v>39.097260983108839</v>
      </c>
      <c r="D221" s="29">
        <v>8.3741352931028246</v>
      </c>
      <c r="E221" s="29">
        <v>2.8173298061147989</v>
      </c>
      <c r="F221" s="29">
        <v>7.4045655797782217</v>
      </c>
      <c r="G221" s="29">
        <v>4.0747088093823436</v>
      </c>
      <c r="H221" s="29">
        <v>20.627247566134344</v>
      </c>
      <c r="I221" s="29">
        <v>4.6259399433154158</v>
      </c>
      <c r="J221" s="29">
        <v>4.2551282946163838</v>
      </c>
      <c r="K221" s="29">
        <v>2.9910628687112251</v>
      </c>
      <c r="L221" s="29">
        <v>0.8658336898754726</v>
      </c>
      <c r="M221" s="29">
        <v>1.2079720026363816</v>
      </c>
      <c r="N221" s="29">
        <v>0.13526954512457223</v>
      </c>
      <c r="O221" s="29">
        <v>2.3848815936638346</v>
      </c>
      <c r="P221" s="29">
        <v>2.9887434973453253</v>
      </c>
      <c r="Q221" s="29">
        <v>1.7299735146725226</v>
      </c>
      <c r="S221" s="29">
        <v>39.097260983108839</v>
      </c>
      <c r="T221" s="29">
        <v>8.3741352931028246</v>
      </c>
      <c r="U221" s="29">
        <v>2.8173298061147989</v>
      </c>
      <c r="V221" s="29">
        <v>7.4045655797782217</v>
      </c>
      <c r="W221" s="29">
        <v>4.0747088093823436</v>
      </c>
      <c r="X221" s="29">
        <v>20.627247566134344</v>
      </c>
      <c r="Y221" s="29">
        <v>4.6259399433154158</v>
      </c>
      <c r="Z221" s="29">
        <v>4.2551282946163838</v>
      </c>
      <c r="AA221" s="29">
        <v>1.923169301926464</v>
      </c>
      <c r="AB221" s="29">
        <v>2.9887434973453253</v>
      </c>
      <c r="AC221" s="29">
        <v>1.7299735146725226</v>
      </c>
      <c r="AE221" s="3">
        <f>SUMPRODUCT('capital shares'!$C223:$G223,$C221:$G221)/SUM('capital shares'!$C223:$G223)</f>
        <v>8.9562300331439619</v>
      </c>
      <c r="AF221" s="3">
        <f>SUMPRODUCT('capital shares'!$C223:$O223,$C221:$O221)/SUM('capital shares'!$C223:$O223)</f>
        <v>6.9722834115185472</v>
      </c>
      <c r="AG221" s="3">
        <f>SUMPRODUCT('capital shares'!$K223:$O223,$K221:$O221)/SUM('capital shares'!$K223:$O223)</f>
        <v>1.9540826928508575</v>
      </c>
      <c r="AH221" s="3"/>
      <c r="AI221" s="3">
        <f>'capital shares'!C223*C221*VLOOKUP($A221,quarterly_final!$A:$Z,MATCH("alpha",quarterly_final!$A$22:$Z$22,0),FALSE)</f>
        <v>0.5090530862980065</v>
      </c>
      <c r="AJ221" s="3">
        <f>'capital shares'!H223*H221*VLOOKUP($A221,quarterly_final!$A:$Z,MATCH("alpha",quarterly_final!$A$22:$Z$22,0),FALSE)</f>
        <v>0.39144080276841425</v>
      </c>
      <c r="AK221" s="3">
        <f t="shared" si="53"/>
        <v>0.90049388906642069</v>
      </c>
      <c r="AL221" s="3">
        <f t="shared" si="56"/>
        <v>0.47127401995567919</v>
      </c>
      <c r="AM221" s="3">
        <f t="shared" si="57"/>
        <v>0.35215365669302501</v>
      </c>
      <c r="AN221" s="3">
        <f t="shared" si="58"/>
        <v>0.82342767664870409</v>
      </c>
      <c r="AO221" s="3"/>
      <c r="AP221" s="2">
        <f t="shared" si="48"/>
        <v>36387</v>
      </c>
      <c r="AQ221">
        <f t="shared" si="52"/>
        <v>277.12415232857842</v>
      </c>
      <c r="AR221">
        <f t="shared" si="54"/>
        <v>149.80342441855484</v>
      </c>
      <c r="AS221">
        <f t="shared" si="55"/>
        <v>236.42818437577509</v>
      </c>
      <c r="AT221" s="3">
        <f>AT220+VLOOKUP($A221,quarterly_final!$A:$Z,MATCH("dY",quarterly_final!$A$22:$Z$22,0),FALSE)/4</f>
        <v>193.79104970531762</v>
      </c>
      <c r="AV221">
        <f t="shared" si="49"/>
        <v>83.3331026232608</v>
      </c>
      <c r="AW221">
        <f t="shared" si="50"/>
        <v>-43.987625286762778</v>
      </c>
      <c r="AX221">
        <f t="shared" si="51"/>
        <v>42.637134670457471</v>
      </c>
      <c r="AZ221" s="2">
        <f t="shared" si="44"/>
        <v>36387</v>
      </c>
      <c r="BA221">
        <f t="shared" si="41"/>
        <v>73.945081181053624</v>
      </c>
      <c r="BB221">
        <f t="shared" si="42"/>
        <v>30.533936909178095</v>
      </c>
      <c r="BC221">
        <f t="shared" si="43"/>
        <v>65.030050600919452</v>
      </c>
      <c r="BD221" s="3">
        <f>BD220+VLOOKUP($A221,quarterly_final!$A:$Z,MATCH("dY",quarterly_final!$A$22:$Z$22,0),FALSE)/4</f>
        <v>55.132638477738311</v>
      </c>
      <c r="BE221">
        <f t="shared" si="45"/>
        <v>18.812442703315313</v>
      </c>
      <c r="BF221">
        <f t="shared" si="46"/>
        <v>-24.598701568560216</v>
      </c>
      <c r="BG221">
        <f t="shared" si="47"/>
        <v>9.8974121231811409</v>
      </c>
    </row>
    <row r="222" spans="1:59" x14ac:dyDescent="0.25">
      <c r="A222" s="2">
        <v>36479</v>
      </c>
      <c r="C222" s="29">
        <v>35.531989232084271</v>
      </c>
      <c r="D222" s="29">
        <v>8.7354770683518268</v>
      </c>
      <c r="E222" s="29">
        <v>2.8904820654474861</v>
      </c>
      <c r="F222" s="29">
        <v>8.178910786256921</v>
      </c>
      <c r="G222" s="29">
        <v>4.094159450887247</v>
      </c>
      <c r="H222" s="29">
        <v>20.780889985336159</v>
      </c>
      <c r="I222" s="29">
        <v>4.9435468337293287</v>
      </c>
      <c r="J222" s="29">
        <v>4.4098296379445401</v>
      </c>
      <c r="K222" s="29">
        <v>2.9726862391171949</v>
      </c>
      <c r="L222" s="29">
        <v>0.76425478752710774</v>
      </c>
      <c r="M222" s="29">
        <v>1.5883026349463591</v>
      </c>
      <c r="N222" s="29">
        <v>-6.0940358260808125E-2</v>
      </c>
      <c r="O222" s="29">
        <v>2.1592612506296405</v>
      </c>
      <c r="P222" s="29">
        <v>6.167803602437516</v>
      </c>
      <c r="Q222" s="29">
        <v>1.5443988425655419</v>
      </c>
      <c r="S222" s="29">
        <v>35.531989232084271</v>
      </c>
      <c r="T222" s="29">
        <v>8.7354770683518268</v>
      </c>
      <c r="U222" s="29">
        <v>2.8904820654474861</v>
      </c>
      <c r="V222" s="29">
        <v>8.178910786256921</v>
      </c>
      <c r="W222" s="29">
        <v>4.094159450887247</v>
      </c>
      <c r="X222" s="29">
        <v>20.780889985336159</v>
      </c>
      <c r="Y222" s="29">
        <v>4.9435468337293287</v>
      </c>
      <c r="Z222" s="29">
        <v>4.4098296379445401</v>
      </c>
      <c r="AA222" s="29">
        <v>1.8993839956308989</v>
      </c>
      <c r="AB222" s="29">
        <v>6.167803602437516</v>
      </c>
      <c r="AC222" s="29">
        <v>1.5443988425655419</v>
      </c>
      <c r="AE222" s="3">
        <f>SUMPRODUCT('capital shares'!$C224:$G224,$C222:$G222)/SUM('capital shares'!$C224:$G224)</f>
        <v>8.9911910385232101</v>
      </c>
      <c r="AF222" s="3">
        <f>SUMPRODUCT('capital shares'!$C224:$O224,$C222:$O222)/SUM('capital shares'!$C224:$O224)</f>
        <v>7.0912688518857454</v>
      </c>
      <c r="AG222" s="3">
        <f>SUMPRODUCT('capital shares'!$K224:$O224,$K222:$O222)/SUM('capital shares'!$K224:$O224)</f>
        <v>1.9695991378543463</v>
      </c>
      <c r="AH222" s="3"/>
      <c r="AI222" s="3">
        <f>'capital shares'!C224*C222*VLOOKUP($A222,quarterly_final!$A:$Z,MATCH("alpha",quarterly_final!$A$22:$Z$22,0),FALSE)</f>
        <v>0.47497510638910784</v>
      </c>
      <c r="AJ222" s="3">
        <f>'capital shares'!H224*H222*VLOOKUP($A222,quarterly_final!$A:$Z,MATCH("alpha",quarterly_final!$A$22:$Z$22,0),FALSE)</f>
        <v>0.40547791407659933</v>
      </c>
      <c r="AK222" s="3">
        <f t="shared" si="53"/>
        <v>0.88045302046570717</v>
      </c>
      <c r="AL222" s="3">
        <f t="shared" si="56"/>
        <v>0.47898763716131881</v>
      </c>
      <c r="AM222" s="3">
        <f t="shared" si="57"/>
        <v>0.37279006653405367</v>
      </c>
      <c r="AN222" s="3">
        <f t="shared" si="58"/>
        <v>0.85177770369537242</v>
      </c>
      <c r="AO222" s="3"/>
      <c r="AP222" s="2">
        <f t="shared" si="48"/>
        <v>36479</v>
      </c>
      <c r="AQ222">
        <f t="shared" si="52"/>
        <v>279.37195008820925</v>
      </c>
      <c r="AR222">
        <f t="shared" si="54"/>
        <v>150.29582420301844</v>
      </c>
      <c r="AS222">
        <f t="shared" si="55"/>
        <v>238.20100158874652</v>
      </c>
      <c r="AT222" s="3">
        <f>AT221+VLOOKUP($A222,quarterly_final!$A:$Z,MATCH("dY",quarterly_final!$A$22:$Z$22,0),FALSE)/4</f>
        <v>195.7336699515028</v>
      </c>
      <c r="AV222">
        <f t="shared" si="49"/>
        <v>83.638280136706442</v>
      </c>
      <c r="AW222">
        <f t="shared" si="50"/>
        <v>-45.437845748484364</v>
      </c>
      <c r="AX222">
        <f t="shared" si="51"/>
        <v>42.467331637243717</v>
      </c>
      <c r="AZ222" s="2">
        <f t="shared" si="44"/>
        <v>36479</v>
      </c>
      <c r="BA222">
        <f t="shared" si="41"/>
        <v>76.192878940684423</v>
      </c>
      <c r="BB222">
        <f t="shared" si="42"/>
        <v>31.026336693641682</v>
      </c>
      <c r="BC222">
        <f t="shared" si="43"/>
        <v>66.802867813890884</v>
      </c>
      <c r="BD222" s="3">
        <f>BD221+VLOOKUP($A222,quarterly_final!$A:$Z,MATCH("dY",quarterly_final!$A$22:$Z$22,0),FALSE)/4</f>
        <v>57.075258723923497</v>
      </c>
      <c r="BE222">
        <f t="shared" si="45"/>
        <v>19.117620216760926</v>
      </c>
      <c r="BF222">
        <f t="shared" si="46"/>
        <v>-26.048922030281815</v>
      </c>
      <c r="BG222">
        <f t="shared" si="47"/>
        <v>9.7276090899673875</v>
      </c>
    </row>
    <row r="223" spans="1:59" x14ac:dyDescent="0.25">
      <c r="A223" s="2">
        <v>36571</v>
      </c>
      <c r="C223" s="29">
        <v>29.401746871106127</v>
      </c>
      <c r="D223" s="29">
        <v>8.2202289694109254</v>
      </c>
      <c r="E223" s="29">
        <v>2.8281389541866986</v>
      </c>
      <c r="F223" s="29">
        <v>7.0607654546407161</v>
      </c>
      <c r="G223" s="29">
        <v>4.2885647548203565</v>
      </c>
      <c r="H223" s="29">
        <v>19.477637897598754</v>
      </c>
      <c r="I223" s="29">
        <v>4.8012947525059246</v>
      </c>
      <c r="J223" s="29">
        <v>4.4546491840463887</v>
      </c>
      <c r="K223" s="29">
        <v>2.9385159121289917</v>
      </c>
      <c r="L223" s="29">
        <v>0.57537533967817467</v>
      </c>
      <c r="M223" s="29">
        <v>1.7617625677580406</v>
      </c>
      <c r="N223" s="29">
        <v>0.22048796392013514</v>
      </c>
      <c r="O223" s="29">
        <v>2.1727408495472389</v>
      </c>
      <c r="P223" s="29">
        <v>1.3421687096659696</v>
      </c>
      <c r="Q223" s="29">
        <v>1.3609388692625402</v>
      </c>
      <c r="S223" s="29">
        <v>29.401746871106127</v>
      </c>
      <c r="T223" s="29">
        <v>8.2202289694109254</v>
      </c>
      <c r="U223" s="29">
        <v>2.8281389541866986</v>
      </c>
      <c r="V223" s="29">
        <v>7.0607654546407161</v>
      </c>
      <c r="W223" s="29">
        <v>4.2885647548203565</v>
      </c>
      <c r="X223" s="29">
        <v>19.477637897598754</v>
      </c>
      <c r="Y223" s="29">
        <v>4.8012947525059246</v>
      </c>
      <c r="Z223" s="29">
        <v>4.4546491840463887</v>
      </c>
      <c r="AA223" s="29">
        <v>1.924555660671956</v>
      </c>
      <c r="AB223" s="29">
        <v>1.3421687096659696</v>
      </c>
      <c r="AC223" s="29">
        <v>1.3609388692625402</v>
      </c>
      <c r="AE223" s="3">
        <f>SUMPRODUCT('capital shares'!$C225:$G225,$C223:$G223)/SUM('capital shares'!$C225:$G225)</f>
        <v>8.0620621426223273</v>
      </c>
      <c r="AF223" s="3">
        <f>SUMPRODUCT('capital shares'!$C225:$O225,$C223:$O223)/SUM('capital shares'!$C225:$O225)</f>
        <v>6.604005548419515</v>
      </c>
      <c r="AG223" s="3">
        <f>SUMPRODUCT('capital shares'!$K225:$O225,$K223:$O223)/SUM('capital shares'!$K225:$O225)</f>
        <v>2.0016220078924327</v>
      </c>
      <c r="AH223" s="3"/>
      <c r="AI223" s="3">
        <f>'capital shares'!C225*C223*VLOOKUP($A223,quarterly_final!$A:$Z,MATCH("alpha",quarterly_final!$A$22:$Z$22,0),FALSE)</f>
        <v>0.3958780038994309</v>
      </c>
      <c r="AJ223" s="3">
        <f>'capital shares'!H225*H223*VLOOKUP($A223,quarterly_final!$A:$Z,MATCH("alpha",quarterly_final!$A$22:$Z$22,0),FALSE)</f>
        <v>0.39128339144951074</v>
      </c>
      <c r="AK223" s="3">
        <f t="shared" si="53"/>
        <v>0.78716139534894158</v>
      </c>
      <c r="AL223" s="3">
        <f t="shared" si="56"/>
        <v>0.46525094829946745</v>
      </c>
      <c r="AM223" s="3">
        <f t="shared" si="57"/>
        <v>0.38516137052461985</v>
      </c>
      <c r="AN223" s="3">
        <f t="shared" si="58"/>
        <v>0.85041231882408708</v>
      </c>
      <c r="AO223" s="3"/>
      <c r="AP223" s="2">
        <f t="shared" si="48"/>
        <v>36571</v>
      </c>
      <c r="AQ223">
        <f t="shared" si="52"/>
        <v>281.38746562386484</v>
      </c>
      <c r="AR223">
        <f t="shared" si="54"/>
        <v>150.79622970499156</v>
      </c>
      <c r="AS223">
        <f t="shared" si="55"/>
        <v>239.85200297585141</v>
      </c>
      <c r="AT223" s="3">
        <f>AT222+VLOOKUP($A223,quarterly_final!$A:$Z,MATCH("dY",quarterly_final!$A$22:$Z$22,0),FALSE)/4</f>
        <v>197.01044120184312</v>
      </c>
      <c r="AV223">
        <f t="shared" si="49"/>
        <v>84.377024422021719</v>
      </c>
      <c r="AW223">
        <f t="shared" si="50"/>
        <v>-46.214211496851561</v>
      </c>
      <c r="AX223">
        <f t="shared" si="51"/>
        <v>42.841561774008284</v>
      </c>
      <c r="AZ223" s="2">
        <f t="shared" si="44"/>
        <v>36571</v>
      </c>
      <c r="BA223">
        <f t="shared" si="41"/>
        <v>78.208394476340004</v>
      </c>
      <c r="BB223">
        <f t="shared" si="42"/>
        <v>31.526742195614791</v>
      </c>
      <c r="BC223">
        <f t="shared" si="43"/>
        <v>68.453869200995769</v>
      </c>
      <c r="BD223" s="3">
        <f>BD222+VLOOKUP($A223,quarterly_final!$A:$Z,MATCH("dY",quarterly_final!$A$22:$Z$22,0),FALSE)/4</f>
        <v>58.352029974263814</v>
      </c>
      <c r="BE223">
        <f t="shared" si="45"/>
        <v>19.85636450207619</v>
      </c>
      <c r="BF223">
        <f t="shared" si="46"/>
        <v>-26.825287778649024</v>
      </c>
      <c r="BG223">
        <f t="shared" si="47"/>
        <v>10.101839226731954</v>
      </c>
    </row>
    <row r="224" spans="1:59" x14ac:dyDescent="0.25">
      <c r="A224" s="2">
        <v>36661</v>
      </c>
      <c r="C224" s="29">
        <v>28.281108710334024</v>
      </c>
      <c r="D224" s="29">
        <v>9.9888042928618859</v>
      </c>
      <c r="E224" s="29">
        <v>3.3138562934865945</v>
      </c>
      <c r="F224" s="29">
        <v>6.5727693317235492</v>
      </c>
      <c r="G224" s="29">
        <v>4.6020014542861531</v>
      </c>
      <c r="H224" s="29">
        <v>18.566239132022133</v>
      </c>
      <c r="I224" s="29">
        <v>5.0381557943516952</v>
      </c>
      <c r="J224" s="29">
        <v>4.645797139257013</v>
      </c>
      <c r="K224" s="29">
        <v>2.9382692609829064</v>
      </c>
      <c r="L224" s="29">
        <v>0.72280375582991496</v>
      </c>
      <c r="M224" s="29">
        <v>1.761561004890666</v>
      </c>
      <c r="N224" s="29">
        <v>0.38295056610380129</v>
      </c>
      <c r="O224" s="29">
        <v>2.3186320176243669</v>
      </c>
      <c r="P224" s="29">
        <v>6.1210045581944428</v>
      </c>
      <c r="Q224" s="29">
        <v>1.0278433854793434</v>
      </c>
      <c r="S224" s="29">
        <v>28.281108710334024</v>
      </c>
      <c r="T224" s="29">
        <v>9.9888042928618859</v>
      </c>
      <c r="U224" s="29">
        <v>3.3138562934865945</v>
      </c>
      <c r="V224" s="29">
        <v>6.5727693317235492</v>
      </c>
      <c r="W224" s="29">
        <v>4.6020014542861531</v>
      </c>
      <c r="X224" s="29">
        <v>18.566239132022133</v>
      </c>
      <c r="Y224" s="29">
        <v>5.0381557943516952</v>
      </c>
      <c r="Z224" s="29">
        <v>4.645797139257013</v>
      </c>
      <c r="AA224" s="29">
        <v>1.9971885557382052</v>
      </c>
      <c r="AB224" s="29">
        <v>6.1210045581944428</v>
      </c>
      <c r="AC224" s="29">
        <v>1.0278433854793434</v>
      </c>
      <c r="AE224" s="3">
        <f>SUMPRODUCT('capital shares'!$C226:$G226,$C224:$G224)/SUM('capital shares'!$C226:$G226)</f>
        <v>8.461202997889453</v>
      </c>
      <c r="AF224" s="3">
        <f>SUMPRODUCT('capital shares'!$C226:$O226,$C224:$O224)/SUM('capital shares'!$C226:$O226)</f>
        <v>6.843097828513339</v>
      </c>
      <c r="AG224" s="3">
        <f>SUMPRODUCT('capital shares'!$K226:$O226,$K224:$O224)/SUM('capital shares'!$K226:$O226)</f>
        <v>2.0763433625263445</v>
      </c>
      <c r="AH224" s="3"/>
      <c r="AI224" s="3">
        <f>'capital shares'!C226*C224*VLOOKUP($A224,quarterly_final!$A:$Z,MATCH("alpha",quarterly_final!$A$22:$Z$22,0),FALSE)</f>
        <v>0.38342189645287678</v>
      </c>
      <c r="AJ224" s="3">
        <f>'capital shares'!H226*H224*VLOOKUP($A224,quarterly_final!$A:$Z,MATCH("alpha",quarterly_final!$A$22:$Z$22,0),FALSE)</f>
        <v>0.38742363875378433</v>
      </c>
      <c r="AK224" s="3">
        <f t="shared" si="53"/>
        <v>0.7708455352066611</v>
      </c>
      <c r="AL224" s="3">
        <f t="shared" si="56"/>
        <v>0.44083202325985554</v>
      </c>
      <c r="AM224" s="3">
        <f t="shared" si="57"/>
        <v>0.39390643676207721</v>
      </c>
      <c r="AN224" s="3">
        <f t="shared" si="58"/>
        <v>0.83473846002193264</v>
      </c>
      <c r="AO224" s="3"/>
      <c r="AP224" s="2">
        <f t="shared" si="48"/>
        <v>36661</v>
      </c>
      <c r="AQ224">
        <f t="shared" si="52"/>
        <v>283.50276637333718</v>
      </c>
      <c r="AR224">
        <f t="shared" si="54"/>
        <v>151.31531554562315</v>
      </c>
      <c r="AS224">
        <f t="shared" si="55"/>
        <v>241.56277743297974</v>
      </c>
      <c r="AT224" s="3">
        <f>AT223+VLOOKUP($A224,quarterly_final!$A:$Z,MATCH("dY",quarterly_final!$A$22:$Z$22,0),FALSE)/4</f>
        <v>198.32521038334045</v>
      </c>
      <c r="AV224">
        <f t="shared" si="49"/>
        <v>85.177555989996733</v>
      </c>
      <c r="AW224">
        <f t="shared" si="50"/>
        <v>-47.009894837717297</v>
      </c>
      <c r="AX224">
        <f t="shared" si="51"/>
        <v>43.237567049639296</v>
      </c>
      <c r="AZ224" s="2">
        <f t="shared" si="44"/>
        <v>36661</v>
      </c>
      <c r="BA224">
        <f t="shared" si="41"/>
        <v>80.323695225812372</v>
      </c>
      <c r="BB224">
        <f t="shared" si="42"/>
        <v>32.045828036246377</v>
      </c>
      <c r="BC224">
        <f t="shared" si="43"/>
        <v>70.164643658124106</v>
      </c>
      <c r="BD224" s="3">
        <f>BD223+VLOOKUP($A224,quarterly_final!$A:$Z,MATCH("dY",quarterly_final!$A$22:$Z$22,0),FALSE)/4</f>
        <v>59.666799155761147</v>
      </c>
      <c r="BE224">
        <f t="shared" si="45"/>
        <v>20.656896070051225</v>
      </c>
      <c r="BF224">
        <f t="shared" si="46"/>
        <v>-27.62097111951477</v>
      </c>
      <c r="BG224">
        <f t="shared" si="47"/>
        <v>10.497844502362959</v>
      </c>
    </row>
    <row r="225" spans="1:59" x14ac:dyDescent="0.25">
      <c r="A225" s="2">
        <v>36753</v>
      </c>
      <c r="C225" s="29">
        <v>30.225315210725512</v>
      </c>
      <c r="D225" s="29">
        <v>10.38918382940679</v>
      </c>
      <c r="E225" s="29">
        <v>3.5379843810751765</v>
      </c>
      <c r="F225" s="29">
        <v>6.4545219811087406</v>
      </c>
      <c r="G225" s="29">
        <v>4.8137116901763477</v>
      </c>
      <c r="H225" s="29">
        <v>17.37934652802835</v>
      </c>
      <c r="I225" s="29">
        <v>4.7440613269614573</v>
      </c>
      <c r="J225" s="29">
        <v>4.787079545440065</v>
      </c>
      <c r="K225" s="29">
        <v>3.1442045431283816</v>
      </c>
      <c r="L225" s="29">
        <v>1.067986577699287</v>
      </c>
      <c r="M225" s="29">
        <v>1.7176804868974216</v>
      </c>
      <c r="N225" s="29">
        <v>0.72634164866229867</v>
      </c>
      <c r="O225" s="29">
        <v>2.3819095060872542</v>
      </c>
      <c r="P225" s="29">
        <v>3.8206111647376417</v>
      </c>
      <c r="Q225" s="29">
        <v>0.69730009557353867</v>
      </c>
      <c r="S225" s="29">
        <v>30.225315210725512</v>
      </c>
      <c r="T225" s="29">
        <v>10.38918382940679</v>
      </c>
      <c r="U225" s="29">
        <v>3.5379843810751765</v>
      </c>
      <c r="V225" s="29">
        <v>6.4545219811087406</v>
      </c>
      <c r="W225" s="29">
        <v>4.8137116901763477</v>
      </c>
      <c r="X225" s="29">
        <v>17.37934652802835</v>
      </c>
      <c r="Y225" s="29">
        <v>4.7440613269614573</v>
      </c>
      <c r="Z225" s="29">
        <v>4.787079545440065</v>
      </c>
      <c r="AA225" s="29">
        <v>2.1641728991909304</v>
      </c>
      <c r="AB225" s="29">
        <v>3.8206111647376417</v>
      </c>
      <c r="AC225" s="29">
        <v>0.69730009557353867</v>
      </c>
      <c r="AE225" s="3">
        <f>SUMPRODUCT('capital shares'!$C227:$G227,$C225:$G225)/SUM('capital shares'!$C227:$G227)</f>
        <v>8.8668353726752329</v>
      </c>
      <c r="AF225" s="3">
        <f>SUMPRODUCT('capital shares'!$C227:$O227,$C225:$O225)/SUM('capital shares'!$C227:$O227)</f>
        <v>7.027811411068976</v>
      </c>
      <c r="AG225" s="3">
        <f>SUMPRODUCT('capital shares'!$K227:$O227,$K225:$O225)/SUM('capital shares'!$K227:$O227)</f>
        <v>2.2594548565545831</v>
      </c>
      <c r="AH225" s="3"/>
      <c r="AI225" s="3">
        <f>'capital shares'!C227*C225*VLOOKUP($A225,quarterly_final!$A:$Z,MATCH("alpha",quarterly_final!$A$22:$Z$22,0),FALSE)</f>
        <v>0.41354398877791015</v>
      </c>
      <c r="AJ225" s="3">
        <f>'capital shares'!H227*H225*VLOOKUP($A225,quarterly_final!$A:$Z,MATCH("alpha",quarterly_final!$A$22:$Z$22,0),FALSE)</f>
        <v>0.37773832768581478</v>
      </c>
      <c r="AK225" s="3">
        <f t="shared" si="53"/>
        <v>0.79128231646372493</v>
      </c>
      <c r="AL225" s="3">
        <f t="shared" si="56"/>
        <v>0.41695474887983142</v>
      </c>
      <c r="AM225" s="3">
        <f t="shared" si="57"/>
        <v>0.39048081799142731</v>
      </c>
      <c r="AN225" s="3">
        <f t="shared" si="58"/>
        <v>0.80743556687125873</v>
      </c>
      <c r="AO225" s="3"/>
      <c r="AP225" s="2">
        <f t="shared" si="48"/>
        <v>36753</v>
      </c>
      <c r="AQ225">
        <f t="shared" si="52"/>
        <v>285.719475216506</v>
      </c>
      <c r="AR225">
        <f t="shared" si="54"/>
        <v>151.8801792597618</v>
      </c>
      <c r="AS225">
        <f t="shared" si="55"/>
        <v>243.319730285747</v>
      </c>
      <c r="AT225" s="3">
        <f>AT224+VLOOKUP($A225,quarterly_final!$A:$Z,MATCH("dY",quarterly_final!$A$22:$Z$22,0),FALSE)/4</f>
        <v>198.76926272265899</v>
      </c>
      <c r="AV225">
        <f t="shared" si="49"/>
        <v>86.950212493847005</v>
      </c>
      <c r="AW225">
        <f t="shared" si="50"/>
        <v>-46.88908346289719</v>
      </c>
      <c r="AX225">
        <f t="shared" si="51"/>
        <v>44.550467563088006</v>
      </c>
      <c r="AZ225" s="2">
        <f t="shared" si="44"/>
        <v>36753</v>
      </c>
      <c r="BA225">
        <f t="shared" si="41"/>
        <v>82.540404068981175</v>
      </c>
      <c r="BB225">
        <f t="shared" si="42"/>
        <v>32.610691750385023</v>
      </c>
      <c r="BC225">
        <f t="shared" si="43"/>
        <v>71.921596510891348</v>
      </c>
      <c r="BD225" s="3">
        <f>BD224+VLOOKUP($A225,quarterly_final!$A:$Z,MATCH("dY",quarterly_final!$A$22:$Z$22,0),FALSE)/4</f>
        <v>60.110851495079693</v>
      </c>
      <c r="BE225">
        <f t="shared" si="45"/>
        <v>22.429552573901482</v>
      </c>
      <c r="BF225">
        <f t="shared" si="46"/>
        <v>-27.50015974469467</v>
      </c>
      <c r="BG225">
        <f t="shared" si="47"/>
        <v>11.810745015811655</v>
      </c>
    </row>
    <row r="226" spans="1:59" x14ac:dyDescent="0.25">
      <c r="A226" s="2">
        <v>36845</v>
      </c>
      <c r="C226" s="29">
        <v>27.841993426732614</v>
      </c>
      <c r="D226" s="29">
        <v>10.368688457776898</v>
      </c>
      <c r="E226" s="29">
        <v>3.6519949263954743</v>
      </c>
      <c r="F226" s="29">
        <v>5.4845374969588079</v>
      </c>
      <c r="G226" s="29">
        <v>4.2977256000291675</v>
      </c>
      <c r="H226" s="29">
        <v>14.897784350634424</v>
      </c>
      <c r="I226" s="29">
        <v>4.7180729425711831</v>
      </c>
      <c r="J226" s="29">
        <v>4.6010077386185344</v>
      </c>
      <c r="K226" s="29">
        <v>3.2786229739265593</v>
      </c>
      <c r="L226" s="29">
        <v>1.0021578199548742</v>
      </c>
      <c r="M226" s="29">
        <v>2.1743671661887731</v>
      </c>
      <c r="N226" s="29">
        <v>0.90077770406367108</v>
      </c>
      <c r="O226" s="29">
        <v>2.3775631282937582</v>
      </c>
      <c r="P226" s="29">
        <v>3.5192474885270997</v>
      </c>
      <c r="Q226" s="29">
        <v>0.36847954598648869</v>
      </c>
      <c r="S226" s="29">
        <v>27.841993426732614</v>
      </c>
      <c r="T226" s="29">
        <v>10.368688457776898</v>
      </c>
      <c r="U226" s="29">
        <v>3.6519949263954743</v>
      </c>
      <c r="V226" s="29">
        <v>5.4845374969588079</v>
      </c>
      <c r="W226" s="29">
        <v>4.2977256000291675</v>
      </c>
      <c r="X226" s="29">
        <v>14.897784350634424</v>
      </c>
      <c r="Y226" s="29">
        <v>4.7180729425711831</v>
      </c>
      <c r="Z226" s="29">
        <v>4.6010077386185344</v>
      </c>
      <c r="AA226" s="29">
        <v>2.3033087673212549</v>
      </c>
      <c r="AB226" s="29">
        <v>3.5192474885270997</v>
      </c>
      <c r="AC226" s="29">
        <v>0.36847954598648869</v>
      </c>
      <c r="AE226" s="3">
        <f>SUMPRODUCT('capital shares'!$C228:$G228,$C226:$G226)/SUM('capital shares'!$C228:$G228)</f>
        <v>8.3484677297454457</v>
      </c>
      <c r="AF226" s="3">
        <f>SUMPRODUCT('capital shares'!$C228:$O228,$C226:$O226)/SUM('capital shares'!$C228:$O228)</f>
        <v>6.6793043441988402</v>
      </c>
      <c r="AG226" s="3">
        <f>SUMPRODUCT('capital shares'!$K228:$O228,$K226:$O226)/SUM('capital shares'!$K228:$O228)</f>
        <v>2.4441889446244072</v>
      </c>
      <c r="AH226" s="3"/>
      <c r="AI226" s="3">
        <f>'capital shares'!C228*C226*VLOOKUP($A226,quarterly_final!$A:$Z,MATCH("alpha",quarterly_final!$A$22:$Z$22,0),FALSE)</f>
        <v>0.38574981710468415</v>
      </c>
      <c r="AJ226" s="3">
        <f>'capital shares'!H228*H226*VLOOKUP($A226,quarterly_final!$A:$Z,MATCH("alpha",quarterly_final!$A$22:$Z$22,0),FALSE)</f>
        <v>0.33865928788448074</v>
      </c>
      <c r="AK226" s="3">
        <f t="shared" si="53"/>
        <v>0.72440910498916489</v>
      </c>
      <c r="AL226" s="3">
        <f t="shared" si="56"/>
        <v>0.39464842655872545</v>
      </c>
      <c r="AM226" s="3">
        <f t="shared" si="57"/>
        <v>0.37377616144339765</v>
      </c>
      <c r="AN226" s="3">
        <f t="shared" si="58"/>
        <v>0.7684245880021231</v>
      </c>
      <c r="AO226" s="3"/>
      <c r="AP226" s="2">
        <f t="shared" si="48"/>
        <v>36845</v>
      </c>
      <c r="AQ226">
        <f t="shared" si="52"/>
        <v>287.80659214894234</v>
      </c>
      <c r="AR226">
        <f t="shared" si="54"/>
        <v>152.49122649591791</v>
      </c>
      <c r="AS226">
        <f t="shared" si="55"/>
        <v>244.98955637179671</v>
      </c>
      <c r="AT226" s="3">
        <f>AT225+VLOOKUP($A226,quarterly_final!$A:$Z,MATCH("dY",quarterly_final!$A$22:$Z$22,0),FALSE)/4</f>
        <v>198.80226349352992</v>
      </c>
      <c r="AV226">
        <f t="shared" si="49"/>
        <v>89.004328655412422</v>
      </c>
      <c r="AW226">
        <f t="shared" si="50"/>
        <v>-46.311036997612007</v>
      </c>
      <c r="AX226">
        <f t="shared" si="51"/>
        <v>46.187292878266788</v>
      </c>
      <c r="AZ226" s="2">
        <f t="shared" ref="AZ226:AZ257" si="59">AP226</f>
        <v>36845</v>
      </c>
      <c r="BA226">
        <f t="shared" si="41"/>
        <v>84.627521001417534</v>
      </c>
      <c r="BB226">
        <f t="shared" si="42"/>
        <v>33.221738986541126</v>
      </c>
      <c r="BC226">
        <f t="shared" si="43"/>
        <v>73.591422596941058</v>
      </c>
      <c r="BD226" s="3">
        <f>BD225+VLOOKUP($A226,quarterly_final!$A:$Z,MATCH("dY",quarterly_final!$A$22:$Z$22,0),FALSE)/4</f>
        <v>60.143852265950613</v>
      </c>
      <c r="BE226">
        <f t="shared" ref="BE226:BE257" si="60">BA226-$BD226</f>
        <v>24.483668735466921</v>
      </c>
      <c r="BF226">
        <f t="shared" ref="BF226:BF257" si="61">BB226-$BD226</f>
        <v>-26.922113279409487</v>
      </c>
      <c r="BG226">
        <f t="shared" ref="BG226:BG257" si="62">BC226-$BD226</f>
        <v>13.447570330990445</v>
      </c>
    </row>
    <row r="227" spans="1:59" x14ac:dyDescent="0.25">
      <c r="A227" s="2">
        <v>36937</v>
      </c>
      <c r="C227" s="29">
        <v>24.921027495966541</v>
      </c>
      <c r="D227" s="29">
        <v>10.743578744848037</v>
      </c>
      <c r="E227" s="29">
        <v>3.3392344857112732</v>
      </c>
      <c r="F227" s="29">
        <v>4.3388693380073562</v>
      </c>
      <c r="G227" s="29">
        <v>4.0933428659315041</v>
      </c>
      <c r="H227" s="29">
        <v>14.473348460343516</v>
      </c>
      <c r="I227" s="29">
        <v>4.389007880087803</v>
      </c>
      <c r="J227" s="29">
        <v>4.3186074651544004</v>
      </c>
      <c r="K227" s="29">
        <v>3.2874553014984542</v>
      </c>
      <c r="L227" s="29">
        <v>1.0360603048155781</v>
      </c>
      <c r="M227" s="29">
        <v>2.264583594867986</v>
      </c>
      <c r="N227" s="29">
        <v>1.0540261440539211</v>
      </c>
      <c r="O227" s="29">
        <v>2.1527297030118575</v>
      </c>
      <c r="P227" s="29">
        <v>-2.0841831486947626</v>
      </c>
      <c r="Q227" s="29">
        <v>4.0566528787877587E-2</v>
      </c>
      <c r="S227" s="29">
        <v>24.921027495966541</v>
      </c>
      <c r="T227" s="29">
        <v>10.743578744848037</v>
      </c>
      <c r="U227" s="29">
        <v>3.3392344857112732</v>
      </c>
      <c r="V227" s="29">
        <v>4.3388693380073562</v>
      </c>
      <c r="W227" s="29">
        <v>4.0933428659315041</v>
      </c>
      <c r="X227" s="29">
        <v>14.473348460343516</v>
      </c>
      <c r="Y227" s="29">
        <v>4.389007880087803</v>
      </c>
      <c r="Z227" s="29">
        <v>4.3186074651544004</v>
      </c>
      <c r="AA227" s="29">
        <v>2.2924962989677056</v>
      </c>
      <c r="AB227" s="29">
        <v>-2.0841831486947626</v>
      </c>
      <c r="AC227" s="29">
        <v>4.0566528787877587E-2</v>
      </c>
      <c r="AE227" s="3">
        <f>SUMPRODUCT('capital shares'!$C229:$G229,$C227:$G227)/SUM('capital shares'!$C229:$G229)</f>
        <v>7.7131388833773507</v>
      </c>
      <c r="AF227" s="3">
        <f>SUMPRODUCT('capital shares'!$C229:$O229,$C227:$O227)/SUM('capital shares'!$C229:$O229)</f>
        <v>6.3378277458237724</v>
      </c>
      <c r="AG227" s="3">
        <f>SUMPRODUCT('capital shares'!$K229:$O229,$K227:$O227)/SUM('capital shares'!$K229:$O229)</f>
        <v>2.4607109504895401</v>
      </c>
      <c r="AH227" s="3"/>
      <c r="AI227" s="3">
        <f>'capital shares'!C229*C227*VLOOKUP($A227,quarterly_final!$A:$Z,MATCH("alpha",quarterly_final!$A$22:$Z$22,0),FALSE)</f>
        <v>0.33924767945067402</v>
      </c>
      <c r="AJ227" s="3">
        <f>'capital shares'!H229*H227*VLOOKUP($A227,quarterly_final!$A:$Z,MATCH("alpha",quarterly_final!$A$22:$Z$22,0),FALSE)</f>
        <v>0.34078250262913945</v>
      </c>
      <c r="AK227" s="3">
        <f t="shared" si="53"/>
        <v>0.68003018207981347</v>
      </c>
      <c r="AL227" s="3">
        <f t="shared" si="56"/>
        <v>0.38049084544653627</v>
      </c>
      <c r="AM227" s="3">
        <f t="shared" si="57"/>
        <v>0.36115093923830488</v>
      </c>
      <c r="AN227" s="3">
        <f t="shared" si="58"/>
        <v>0.7416417846848411</v>
      </c>
      <c r="AO227" s="3"/>
      <c r="AP227" s="2">
        <f t="shared" si="48"/>
        <v>36937</v>
      </c>
      <c r="AQ227">
        <f t="shared" si="52"/>
        <v>289.73487686978666</v>
      </c>
      <c r="AR227">
        <f t="shared" si="54"/>
        <v>153.1064042335403</v>
      </c>
      <c r="AS227">
        <f t="shared" si="55"/>
        <v>246.57401330825266</v>
      </c>
      <c r="AT227" s="3">
        <f>AT226+VLOOKUP($A227,quarterly_final!$A:$Z,MATCH("dY",quarterly_final!$A$22:$Z$22,0),FALSE)/4</f>
        <v>199.23949110611423</v>
      </c>
      <c r="AV227">
        <f t="shared" si="49"/>
        <v>90.495385763672431</v>
      </c>
      <c r="AW227">
        <f t="shared" si="50"/>
        <v>-46.133086872573926</v>
      </c>
      <c r="AX227">
        <f t="shared" si="51"/>
        <v>47.33452220213843</v>
      </c>
      <c r="AZ227" s="2">
        <f t="shared" si="59"/>
        <v>36937</v>
      </c>
      <c r="BA227">
        <f t="shared" si="41"/>
        <v>86.555805722261866</v>
      </c>
      <c r="BB227">
        <f t="shared" si="42"/>
        <v>33.836916724163508</v>
      </c>
      <c r="BC227">
        <f t="shared" si="43"/>
        <v>75.175879533396994</v>
      </c>
      <c r="BD227" s="3">
        <f>BD226+VLOOKUP($A227,quarterly_final!$A:$Z,MATCH("dY",quarterly_final!$A$22:$Z$22,0),FALSE)/4</f>
        <v>60.581079878534922</v>
      </c>
      <c r="BE227">
        <f t="shared" si="60"/>
        <v>25.974725843726944</v>
      </c>
      <c r="BF227">
        <f t="shared" si="61"/>
        <v>-26.744163154371414</v>
      </c>
      <c r="BG227">
        <f t="shared" si="62"/>
        <v>14.594799654862072</v>
      </c>
    </row>
    <row r="228" spans="1:59" x14ac:dyDescent="0.25">
      <c r="A228" s="2">
        <v>37026</v>
      </c>
      <c r="C228" s="29">
        <v>23.677642675023947</v>
      </c>
      <c r="D228" s="29">
        <v>9.4431854105934576</v>
      </c>
      <c r="E228" s="29">
        <v>3.2628018641560175</v>
      </c>
      <c r="F228" s="29">
        <v>3.5202766607859814</v>
      </c>
      <c r="G228" s="29">
        <v>4.1685992848243814</v>
      </c>
      <c r="H228" s="29">
        <v>12.819656983057115</v>
      </c>
      <c r="I228" s="29">
        <v>4.4825446694552795</v>
      </c>
      <c r="J228" s="29">
        <v>3.877818643172759</v>
      </c>
      <c r="K228" s="29">
        <v>3.1932021558318979</v>
      </c>
      <c r="L228" s="29">
        <v>1.2991671105652358</v>
      </c>
      <c r="M228" s="29">
        <v>1.478501854040104</v>
      </c>
      <c r="N228" s="29">
        <v>1.371150709113067</v>
      </c>
      <c r="O228" s="29">
        <v>1.8734826172014607</v>
      </c>
      <c r="P228" s="29">
        <v>-0.70672352158211993</v>
      </c>
      <c r="Q228" s="29">
        <v>-0.19504899683902011</v>
      </c>
      <c r="S228" s="29">
        <v>23.677642675023947</v>
      </c>
      <c r="T228" s="29">
        <v>9.4431854105934576</v>
      </c>
      <c r="U228" s="29">
        <v>3.2628018641560175</v>
      </c>
      <c r="V228" s="29">
        <v>3.5202766607859814</v>
      </c>
      <c r="W228" s="29">
        <v>4.1685992848243814</v>
      </c>
      <c r="X228" s="29">
        <v>12.819656983057115</v>
      </c>
      <c r="Y228" s="29">
        <v>4.4825446694552795</v>
      </c>
      <c r="Z228" s="29">
        <v>3.877818643172759</v>
      </c>
      <c r="AA228" s="29">
        <v>2.1289852357810446</v>
      </c>
      <c r="AB228" s="29">
        <v>-0.70672352158211993</v>
      </c>
      <c r="AC228" s="29">
        <v>-0.19504899683902011</v>
      </c>
      <c r="AE228" s="3">
        <f>SUMPRODUCT('capital shares'!$C230:$G230,$C228:$G228)/SUM('capital shares'!$C230:$G230)</f>
        <v>7.0740495974024524</v>
      </c>
      <c r="AF228" s="3">
        <f>SUMPRODUCT('capital shares'!$C230:$O230,$C228:$O228)/SUM('capital shares'!$C230:$O230)</f>
        <v>5.8419772918896831</v>
      </c>
      <c r="AG228" s="3">
        <f>SUMPRODUCT('capital shares'!$K230:$O230,$K228:$O228)/SUM('capital shares'!$K230:$O230)</f>
        <v>2.2639166677490272</v>
      </c>
      <c r="AH228" s="3"/>
      <c r="AI228" s="3">
        <f>'capital shares'!C230*C228*VLOOKUP($A228,quarterly_final!$A:$Z,MATCH("alpha",quarterly_final!$A$22:$Z$22,0),FALSE)</f>
        <v>0.3164005813099392</v>
      </c>
      <c r="AJ228" s="3">
        <f>'capital shares'!H230*H228*VLOOKUP($A228,quarterly_final!$A:$Z,MATCH("alpha",quarterly_final!$A$22:$Z$22,0),FALSE)</f>
        <v>0.31178867284963013</v>
      </c>
      <c r="AK228" s="3">
        <f t="shared" si="53"/>
        <v>0.62818925415956928</v>
      </c>
      <c r="AL228" s="3">
        <f t="shared" si="56"/>
        <v>0.36373551666080184</v>
      </c>
      <c r="AM228" s="3">
        <f t="shared" si="57"/>
        <v>0.34224219776226628</v>
      </c>
      <c r="AN228" s="3">
        <f t="shared" si="58"/>
        <v>0.70597771442306811</v>
      </c>
      <c r="AO228" s="3"/>
      <c r="AP228" s="2">
        <f t="shared" si="48"/>
        <v>37026</v>
      </c>
      <c r="AQ228">
        <f t="shared" si="52"/>
        <v>291.5033892691373</v>
      </c>
      <c r="AR228">
        <f t="shared" si="54"/>
        <v>153.67238340047757</v>
      </c>
      <c r="AS228">
        <f t="shared" si="55"/>
        <v>248.03450763122507</v>
      </c>
      <c r="AT228" s="3">
        <f>AT227+VLOOKUP($A228,quarterly_final!$A:$Z,MATCH("dY",quarterly_final!$A$22:$Z$22,0),FALSE)/4</f>
        <v>199.30555754456691</v>
      </c>
      <c r="AV228">
        <f t="shared" si="49"/>
        <v>92.197831724570392</v>
      </c>
      <c r="AW228">
        <f t="shared" si="50"/>
        <v>-45.633174144089338</v>
      </c>
      <c r="AX228">
        <f t="shared" si="51"/>
        <v>48.728950086658159</v>
      </c>
      <c r="AZ228" s="2">
        <f t="shared" si="59"/>
        <v>37026</v>
      </c>
      <c r="BA228">
        <f t="shared" ref="BA228:BA270" si="63">BA227+AE228/4</f>
        <v>88.324318121612478</v>
      </c>
      <c r="BB228">
        <f t="shared" ref="BB228:BB270" si="64">BB227+AG228/4</f>
        <v>34.402895891100762</v>
      </c>
      <c r="BC228">
        <f t="shared" ref="BC228:BC270" si="65">BC227+AF228/4</f>
        <v>76.636373856369417</v>
      </c>
      <c r="BD228" s="3">
        <f>BD227+VLOOKUP($A228,quarterly_final!$A:$Z,MATCH("dY",quarterly_final!$A$22:$Z$22,0),FALSE)/4</f>
        <v>60.647146316987602</v>
      </c>
      <c r="BE228">
        <f t="shared" si="60"/>
        <v>27.677171804624876</v>
      </c>
      <c r="BF228">
        <f t="shared" si="61"/>
        <v>-26.24425042588684</v>
      </c>
      <c r="BG228">
        <f t="shared" si="62"/>
        <v>15.989227539381815</v>
      </c>
    </row>
    <row r="229" spans="1:59" x14ac:dyDescent="0.25">
      <c r="A229" s="2">
        <v>37118</v>
      </c>
      <c r="C229" s="29">
        <v>17.526839549734774</v>
      </c>
      <c r="D229" s="29">
        <v>7.8202902305697819</v>
      </c>
      <c r="E229" s="29">
        <v>2.2817330577531436</v>
      </c>
      <c r="F229" s="29">
        <v>3.4067811420811722</v>
      </c>
      <c r="G229" s="29">
        <v>3.493933782957015</v>
      </c>
      <c r="H229" s="29">
        <v>9.7488429886141148</v>
      </c>
      <c r="I229" s="29">
        <v>4.310886340424247</v>
      </c>
      <c r="J229" s="29">
        <v>3.5445431682489925</v>
      </c>
      <c r="K229" s="29">
        <v>2.9411737722689679</v>
      </c>
      <c r="L229" s="29">
        <v>1.0338714018800488</v>
      </c>
      <c r="M229" s="29">
        <v>2.1433203643347554</v>
      </c>
      <c r="N229" s="29">
        <v>1.4737825093256163</v>
      </c>
      <c r="O229" s="29">
        <v>1.8818454356392067</v>
      </c>
      <c r="P229" s="29">
        <v>-2.043505268932222</v>
      </c>
      <c r="Q229" s="29">
        <v>-0.43100950433974106</v>
      </c>
      <c r="S229" s="29">
        <v>17.526839549734774</v>
      </c>
      <c r="T229" s="29">
        <v>7.8202902305697819</v>
      </c>
      <c r="U229" s="29">
        <v>2.2817330577531436</v>
      </c>
      <c r="V229" s="29">
        <v>3.4067811420811722</v>
      </c>
      <c r="W229" s="29">
        <v>3.493933782957015</v>
      </c>
      <c r="X229" s="29">
        <v>9.7488429886141148</v>
      </c>
      <c r="Y229" s="29">
        <v>4.310886340424247</v>
      </c>
      <c r="Z229" s="29">
        <v>3.5445431682489925</v>
      </c>
      <c r="AA229" s="29">
        <v>2.1290463410466032</v>
      </c>
      <c r="AB229" s="29">
        <v>-2.043505268932222</v>
      </c>
      <c r="AC229" s="29">
        <v>-0.43100950433974106</v>
      </c>
      <c r="AE229" s="3">
        <f>SUMPRODUCT('capital shares'!$C231:$G231,$C229:$G229)/SUM('capital shares'!$C231:$G231)</f>
        <v>5.6515206003103895</v>
      </c>
      <c r="AF229" s="3">
        <f>SUMPRODUCT('capital shares'!$C231:$O231,$C229:$O229)/SUM('capital shares'!$C231:$O231)</f>
        <v>4.8602974797313747</v>
      </c>
      <c r="AG229" s="3">
        <f>SUMPRODUCT('capital shares'!$K231:$O231,$K229:$O229)/SUM('capital shares'!$K231:$O231)</f>
        <v>2.2534451970864553</v>
      </c>
      <c r="AH229" s="3"/>
      <c r="AI229" s="3">
        <f>'capital shares'!C231*C229*VLOOKUP($A229,quarterly_final!$A:$Z,MATCH("alpha",quarterly_final!$A$22:$Z$22,0),FALSE)</f>
        <v>0.23552217366262071</v>
      </c>
      <c r="AJ229" s="3">
        <f>'capital shares'!H231*H229*VLOOKUP($A229,quarterly_final!$A:$Z,MATCH("alpha",quarterly_final!$A$22:$Z$22,0),FALSE)</f>
        <v>0.24428182315487479</v>
      </c>
      <c r="AK229" s="3">
        <f t="shared" si="53"/>
        <v>0.47980399681749553</v>
      </c>
      <c r="AL229" s="3">
        <f t="shared" si="56"/>
        <v>0.31923006288197953</v>
      </c>
      <c r="AM229" s="3">
        <f t="shared" si="57"/>
        <v>0.30887807162953129</v>
      </c>
      <c r="AN229" s="3">
        <f t="shared" si="58"/>
        <v>0.62810813451151082</v>
      </c>
      <c r="AO229" s="3"/>
      <c r="AP229" s="2">
        <f t="shared" si="48"/>
        <v>37118</v>
      </c>
      <c r="AQ229">
        <f t="shared" si="52"/>
        <v>292.91626941921487</v>
      </c>
      <c r="AR229">
        <f t="shared" si="54"/>
        <v>154.23574469974918</v>
      </c>
      <c r="AS229">
        <f t="shared" si="55"/>
        <v>249.2495820011579</v>
      </c>
      <c r="AT229" s="3">
        <f>AT228+VLOOKUP($A229,quarterly_final!$A:$Z,MATCH("dY",quarterly_final!$A$22:$Z$22,0),FALSE)/4</f>
        <v>198.71305191522782</v>
      </c>
      <c r="AV229">
        <f t="shared" si="49"/>
        <v>94.203217503987048</v>
      </c>
      <c r="AW229">
        <f t="shared" si="50"/>
        <v>-44.477307215478646</v>
      </c>
      <c r="AX229">
        <f t="shared" si="51"/>
        <v>50.536530085930082</v>
      </c>
      <c r="AZ229" s="2">
        <f t="shared" si="59"/>
        <v>37118</v>
      </c>
      <c r="BA229">
        <f t="shared" si="63"/>
        <v>89.737198271690076</v>
      </c>
      <c r="BB229">
        <f t="shared" si="64"/>
        <v>34.966257190372374</v>
      </c>
      <c r="BC229">
        <f t="shared" si="65"/>
        <v>77.851448226302267</v>
      </c>
      <c r="BD229" s="3">
        <f>BD228+VLOOKUP($A229,quarterly_final!$A:$Z,MATCH("dY",quarterly_final!$A$22:$Z$22,0),FALSE)/4</f>
        <v>60.054640687648522</v>
      </c>
      <c r="BE229">
        <f t="shared" si="60"/>
        <v>29.682557584041554</v>
      </c>
      <c r="BF229">
        <f t="shared" si="61"/>
        <v>-25.088383497276148</v>
      </c>
      <c r="BG229">
        <f t="shared" si="62"/>
        <v>17.796807538653745</v>
      </c>
    </row>
    <row r="230" spans="1:59" x14ac:dyDescent="0.25">
      <c r="A230" s="2">
        <v>37210</v>
      </c>
      <c r="C230" s="29">
        <v>12.30641575472049</v>
      </c>
      <c r="D230" s="29">
        <v>6.9664078991358735</v>
      </c>
      <c r="E230" s="29">
        <v>1.7334359169041136</v>
      </c>
      <c r="F230" s="29">
        <v>2.808747093619246</v>
      </c>
      <c r="G230" s="29">
        <v>3.6502992195970307</v>
      </c>
      <c r="H230" s="29">
        <v>7.804043059493182</v>
      </c>
      <c r="I230" s="29">
        <v>3.9651763542863705</v>
      </c>
      <c r="J230" s="29">
        <v>3.4439169228413391</v>
      </c>
      <c r="K230" s="29">
        <v>2.546070506905096</v>
      </c>
      <c r="L230" s="29">
        <v>0.85297049338777242</v>
      </c>
      <c r="M230" s="29">
        <v>2.1247762283593374</v>
      </c>
      <c r="N230" s="29">
        <v>1.6193498378925142</v>
      </c>
      <c r="O230" s="29">
        <v>2.6037502577011651</v>
      </c>
      <c r="P230" s="29">
        <v>-5.4448013930297634</v>
      </c>
      <c r="Q230" s="29">
        <v>-0.66773372966864031</v>
      </c>
      <c r="S230" s="29">
        <v>12.30641575472049</v>
      </c>
      <c r="T230" s="29">
        <v>6.9664078991358735</v>
      </c>
      <c r="U230" s="29">
        <v>1.7334359169041136</v>
      </c>
      <c r="V230" s="29">
        <v>2.808747093619246</v>
      </c>
      <c r="W230" s="29">
        <v>3.6502992195970307</v>
      </c>
      <c r="X230" s="29">
        <v>7.804043059493182</v>
      </c>
      <c r="Y230" s="29">
        <v>3.9651763542863705</v>
      </c>
      <c r="Z230" s="29">
        <v>3.4439169228413391</v>
      </c>
      <c r="AA230" s="29">
        <v>2.1412896822425864</v>
      </c>
      <c r="AB230" s="29">
        <v>-5.4448013930297634</v>
      </c>
      <c r="AC230" s="29">
        <v>-0.66773372966864031</v>
      </c>
      <c r="AE230" s="3">
        <f>SUMPRODUCT('capital shares'!$C232:$G232,$C230:$G230)/SUM('capital shares'!$C232:$G232)</f>
        <v>4.6513804450386917</v>
      </c>
      <c r="AF230" s="3">
        <f>SUMPRODUCT('capital shares'!$C232:$O232,$C230:$O230)/SUM('capital shares'!$C232:$O232)</f>
        <v>4.1541132675584338</v>
      </c>
      <c r="AG230" s="3">
        <f>SUMPRODUCT('capital shares'!$K232:$O232,$K230:$O230)/SUM('capital shares'!$K232:$O232)</f>
        <v>2.2352204954175061</v>
      </c>
      <c r="AH230" s="3"/>
      <c r="AI230" s="3">
        <f>'capital shares'!C232*C230*VLOOKUP($A230,quarterly_final!$A:$Z,MATCH("alpha",quarterly_final!$A$22:$Z$22,0),FALSE)</f>
        <v>0.16426790897316795</v>
      </c>
      <c r="AJ230" s="3">
        <f>'capital shares'!H232*H230*VLOOKUP($A230,quarterly_final!$A:$Z,MATCH("alpha",quarterly_final!$A$22:$Z$22,0),FALSE)</f>
        <v>0.20079560579703773</v>
      </c>
      <c r="AK230" s="3">
        <f t="shared" si="53"/>
        <v>0.36506351477020571</v>
      </c>
      <c r="AL230" s="3">
        <f t="shared" si="56"/>
        <v>0.26385958584910046</v>
      </c>
      <c r="AM230" s="3">
        <f t="shared" si="57"/>
        <v>0.27441215110767053</v>
      </c>
      <c r="AN230" s="3">
        <f t="shared" si="58"/>
        <v>0.538271736956771</v>
      </c>
      <c r="AO230" s="3"/>
      <c r="AP230" s="2">
        <f t="shared" si="48"/>
        <v>37210</v>
      </c>
      <c r="AQ230">
        <f t="shared" si="52"/>
        <v>294.07911453047456</v>
      </c>
      <c r="AR230">
        <f t="shared" si="54"/>
        <v>154.79454982360355</v>
      </c>
      <c r="AS230">
        <f t="shared" si="55"/>
        <v>250.2881103180475</v>
      </c>
      <c r="AT230" s="3">
        <f>AT229+VLOOKUP($A230,quarterly_final!$A:$Z,MATCH("dY",quarterly_final!$A$22:$Z$22,0),FALSE)/4</f>
        <v>198.46725033009972</v>
      </c>
      <c r="AV230">
        <f t="shared" si="49"/>
        <v>95.611864200374839</v>
      </c>
      <c r="AW230">
        <f t="shared" si="50"/>
        <v>-43.67270050649617</v>
      </c>
      <c r="AX230">
        <f t="shared" si="51"/>
        <v>51.820859987947784</v>
      </c>
      <c r="AZ230" s="2">
        <f t="shared" si="59"/>
        <v>37210</v>
      </c>
      <c r="BA230">
        <f t="shared" si="63"/>
        <v>90.900043382949747</v>
      </c>
      <c r="BB230">
        <f t="shared" si="64"/>
        <v>35.525062314226751</v>
      </c>
      <c r="BC230">
        <f t="shared" si="65"/>
        <v>78.889976543191878</v>
      </c>
      <c r="BD230" s="3">
        <f>BD229+VLOOKUP($A230,quarterly_final!$A:$Z,MATCH("dY",quarterly_final!$A$22:$Z$22,0),FALSE)/4</f>
        <v>59.808839102520423</v>
      </c>
      <c r="BE230">
        <f t="shared" si="60"/>
        <v>31.091204280429324</v>
      </c>
      <c r="BF230">
        <f t="shared" si="61"/>
        <v>-24.283776788293672</v>
      </c>
      <c r="BG230">
        <f t="shared" si="62"/>
        <v>19.081137440671455</v>
      </c>
    </row>
    <row r="231" spans="1:59" x14ac:dyDescent="0.25">
      <c r="A231" s="2">
        <v>37302</v>
      </c>
      <c r="C231" s="29">
        <v>13.564105591981246</v>
      </c>
      <c r="D231" s="29">
        <v>6.1424977643255829</v>
      </c>
      <c r="E231" s="29">
        <v>1.3716414513410768</v>
      </c>
      <c r="F231" s="29">
        <v>3.1803208982957187</v>
      </c>
      <c r="G231" s="29">
        <v>3.0027737449387359</v>
      </c>
      <c r="H231" s="29">
        <v>5.2025251357200375</v>
      </c>
      <c r="I231" s="29">
        <v>3.6689779718415139</v>
      </c>
      <c r="J231" s="29">
        <v>3.4160467550520934</v>
      </c>
      <c r="K231" s="29">
        <v>2.2408864266694195</v>
      </c>
      <c r="L231" s="29">
        <v>2.7500039220029748E-2</v>
      </c>
      <c r="M231" s="29">
        <v>2.3571113642780972</v>
      </c>
      <c r="N231" s="29">
        <v>0.97572555032954256</v>
      </c>
      <c r="O231" s="29">
        <v>1.6877798956222989</v>
      </c>
      <c r="P231" s="29">
        <v>-0.21643066174803494</v>
      </c>
      <c r="Q231" s="29">
        <v>-0.90564493117639699</v>
      </c>
      <c r="S231" s="29">
        <v>13.564105591981246</v>
      </c>
      <c r="T231" s="29">
        <v>6.1424977643255829</v>
      </c>
      <c r="U231" s="29">
        <v>1.3716414513410768</v>
      </c>
      <c r="V231" s="29">
        <v>3.1803208982957187</v>
      </c>
      <c r="W231" s="29">
        <v>3.0027737449387359</v>
      </c>
      <c r="X231" s="29">
        <v>5.2025251357200375</v>
      </c>
      <c r="Y231" s="29">
        <v>3.6689779718415139</v>
      </c>
      <c r="Z231" s="29">
        <v>3.4160467550520934</v>
      </c>
      <c r="AA231" s="29">
        <v>1.6690687549399286</v>
      </c>
      <c r="AB231" s="29">
        <v>-0.21643066174803494</v>
      </c>
      <c r="AC231" s="29">
        <v>-0.90564493117639699</v>
      </c>
      <c r="AE231" s="3">
        <f>SUMPRODUCT('capital shares'!$C233:$G233,$C231:$G231)/SUM('capital shares'!$C233:$G233)</f>
        <v>4.4478086851363434</v>
      </c>
      <c r="AF231" s="3">
        <f>SUMPRODUCT('capital shares'!$C233:$O233,$C231:$O231)/SUM('capital shares'!$C233:$O233)</f>
        <v>3.6426943839750816</v>
      </c>
      <c r="AG231" s="3">
        <f>SUMPRODUCT('capital shares'!$K233:$O233,$K231:$O231)/SUM('capital shares'!$K233:$O233)</f>
        <v>1.8133528450152581</v>
      </c>
      <c r="AH231" s="3"/>
      <c r="AI231" s="3">
        <f>'capital shares'!C233*C231*VLOOKUP($A231,quarterly_final!$A:$Z,MATCH("alpha",quarterly_final!$A$22:$Z$22,0),FALSE)</f>
        <v>0.17883529785761848</v>
      </c>
      <c r="AJ231" s="3">
        <f>'capital shares'!H233*H231*VLOOKUP($A231,quarterly_final!$A:$Z,MATCH("alpha",quarterly_final!$A$22:$Z$22,0),FALSE)</f>
        <v>0.13689384080043002</v>
      </c>
      <c r="AK231" s="3">
        <f t="shared" si="53"/>
        <v>0.31572913865804852</v>
      </c>
      <c r="AL231" s="3">
        <f t="shared" si="56"/>
        <v>0.22375649045083656</v>
      </c>
      <c r="AM231" s="3">
        <f t="shared" si="57"/>
        <v>0.22343998565049314</v>
      </c>
      <c r="AN231" s="3">
        <f t="shared" si="58"/>
        <v>0.44719647610132979</v>
      </c>
      <c r="AO231" s="3"/>
      <c r="AP231" s="2">
        <f t="shared" si="48"/>
        <v>37302</v>
      </c>
      <c r="AQ231">
        <f t="shared" si="52"/>
        <v>295.19106670175864</v>
      </c>
      <c r="AR231">
        <f t="shared" si="54"/>
        <v>155.24788803485737</v>
      </c>
      <c r="AS231">
        <f t="shared" si="55"/>
        <v>251.19878391404126</v>
      </c>
      <c r="AT231" s="3">
        <f>AT230+VLOOKUP($A231,quarterly_final!$A:$Z,MATCH("dY",quarterly_final!$A$22:$Z$22,0),FALSE)/4</f>
        <v>199.78978433496445</v>
      </c>
      <c r="AV231">
        <f t="shared" si="49"/>
        <v>95.401282366794192</v>
      </c>
      <c r="AW231">
        <f t="shared" si="50"/>
        <v>-44.541896300107084</v>
      </c>
      <c r="AX231">
        <f t="shared" si="51"/>
        <v>51.408999579076806</v>
      </c>
      <c r="AZ231" s="2">
        <f t="shared" si="59"/>
        <v>37302</v>
      </c>
      <c r="BA231">
        <f t="shared" si="63"/>
        <v>92.011995554233835</v>
      </c>
      <c r="BB231">
        <f t="shared" si="64"/>
        <v>35.978400525480566</v>
      </c>
      <c r="BC231">
        <f t="shared" si="65"/>
        <v>79.800650139185649</v>
      </c>
      <c r="BD231" s="3">
        <f>BD230+VLOOKUP($A231,quarterly_final!$A:$Z,MATCH("dY",quarterly_final!$A$22:$Z$22,0),FALSE)/4</f>
        <v>61.131373107385151</v>
      </c>
      <c r="BE231">
        <f t="shared" si="60"/>
        <v>30.880622446848683</v>
      </c>
      <c r="BF231">
        <f t="shared" si="61"/>
        <v>-25.152972581904585</v>
      </c>
      <c r="BG231">
        <f t="shared" si="62"/>
        <v>18.669277031800497</v>
      </c>
    </row>
    <row r="232" spans="1:59" x14ac:dyDescent="0.25">
      <c r="A232" s="2">
        <v>37391</v>
      </c>
      <c r="C232" s="29">
        <v>14.342729706405066</v>
      </c>
      <c r="D232" s="29">
        <v>4.8725540222243069</v>
      </c>
      <c r="E232" s="29">
        <v>1.4267431525190943</v>
      </c>
      <c r="F232" s="29">
        <v>2.3621340313482619</v>
      </c>
      <c r="G232" s="29">
        <v>2.6679645413551611</v>
      </c>
      <c r="H232" s="29">
        <v>5.0049006696156084</v>
      </c>
      <c r="I232" s="29">
        <v>3.128749184221391</v>
      </c>
      <c r="J232" s="29">
        <v>3.6640190435441866</v>
      </c>
      <c r="K232" s="29">
        <v>2.1293160223194718</v>
      </c>
      <c r="L232" s="29">
        <v>-0.4852084995171424</v>
      </c>
      <c r="M232" s="29">
        <v>2.4427762609313675</v>
      </c>
      <c r="N232" s="29">
        <v>0.17146448765217315</v>
      </c>
      <c r="O232" s="29">
        <v>1.4730037310776822</v>
      </c>
      <c r="P232" s="29">
        <v>1.4883225638826048</v>
      </c>
      <c r="Q232" s="29">
        <v>-0.69249129137816112</v>
      </c>
      <c r="S232" s="29">
        <v>14.342729706405066</v>
      </c>
      <c r="T232" s="29">
        <v>4.8725540222243069</v>
      </c>
      <c r="U232" s="29">
        <v>1.4267431525190943</v>
      </c>
      <c r="V232" s="29">
        <v>2.3621340313482619</v>
      </c>
      <c r="W232" s="29">
        <v>2.6679645413551611</v>
      </c>
      <c r="X232" s="29">
        <v>5.0049006696156084</v>
      </c>
      <c r="Y232" s="29">
        <v>3.128749184221391</v>
      </c>
      <c r="Z232" s="29">
        <v>3.6640190435441866</v>
      </c>
      <c r="AA232" s="29">
        <v>1.4274234231478999</v>
      </c>
      <c r="AB232" s="29">
        <v>1.4883225638826048</v>
      </c>
      <c r="AC232" s="29">
        <v>-0.69249129137816112</v>
      </c>
      <c r="AE232" s="3">
        <f>SUMPRODUCT('capital shares'!$C234:$G234,$C232:$G232)/SUM('capital shares'!$C234:$G234)</f>
        <v>4.002226949054922</v>
      </c>
      <c r="AF232" s="3">
        <f>SUMPRODUCT('capital shares'!$C234:$O234,$C232:$O232)/SUM('capital shares'!$C234:$O234)</f>
        <v>3.3134556180172745</v>
      </c>
      <c r="AG232" s="3">
        <f>SUMPRODUCT('capital shares'!$K234:$O234,$K232:$O232)/SUM('capital shares'!$K234:$O234)</f>
        <v>1.6828437817919568</v>
      </c>
      <c r="AH232" s="3"/>
      <c r="AI232" s="3">
        <f>'capital shares'!C234*C232*VLOOKUP($A232,quarterly_final!$A:$Z,MATCH("alpha",quarterly_final!$A$22:$Z$22,0),FALSE)</f>
        <v>0.18880001614448219</v>
      </c>
      <c r="AJ232" s="3">
        <f>'capital shares'!H234*H232*VLOOKUP($A232,quarterly_final!$A:$Z,MATCH("alpha",quarterly_final!$A$22:$Z$22,0),FALSE)</f>
        <v>0.13325169205213075</v>
      </c>
      <c r="AK232" s="3">
        <f t="shared" si="53"/>
        <v>0.32205170819661294</v>
      </c>
      <c r="AL232" s="3">
        <f t="shared" si="56"/>
        <v>0.19185634915947233</v>
      </c>
      <c r="AM232" s="3">
        <f t="shared" si="57"/>
        <v>0.1788057404511183</v>
      </c>
      <c r="AN232" s="3">
        <f t="shared" si="58"/>
        <v>0.37066208961059066</v>
      </c>
      <c r="AO232" s="3"/>
      <c r="AP232" s="2">
        <f t="shared" si="48"/>
        <v>37391</v>
      </c>
      <c r="AQ232">
        <f t="shared" si="52"/>
        <v>296.19162343902235</v>
      </c>
      <c r="AR232">
        <f t="shared" si="54"/>
        <v>155.66859898030535</v>
      </c>
      <c r="AS232">
        <f t="shared" si="55"/>
        <v>252.02714781854559</v>
      </c>
      <c r="AT232" s="3">
        <f>AT231+VLOOKUP($A232,quarterly_final!$A:$Z,MATCH("dY",quarterly_final!$A$22:$Z$22,0),FALSE)/4</f>
        <v>200.35228097154035</v>
      </c>
      <c r="AV232">
        <f t="shared" si="49"/>
        <v>95.839342467481998</v>
      </c>
      <c r="AW232">
        <f t="shared" si="50"/>
        <v>-44.683681991235005</v>
      </c>
      <c r="AX232">
        <f t="shared" si="51"/>
        <v>51.674866847005234</v>
      </c>
      <c r="AZ232" s="2">
        <f t="shared" si="59"/>
        <v>37391</v>
      </c>
      <c r="BA232">
        <f t="shared" si="63"/>
        <v>93.01255229149757</v>
      </c>
      <c r="BB232">
        <f t="shared" si="64"/>
        <v>36.399111470928553</v>
      </c>
      <c r="BC232">
        <f t="shared" si="65"/>
        <v>80.629014043689963</v>
      </c>
      <c r="BD232" s="3">
        <f>BD231+VLOOKUP($A232,quarterly_final!$A:$Z,MATCH("dY",quarterly_final!$A$22:$Z$22,0),FALSE)/4</f>
        <v>61.693869743961059</v>
      </c>
      <c r="BE232">
        <f t="shared" si="60"/>
        <v>31.318682547536511</v>
      </c>
      <c r="BF232">
        <f t="shared" si="61"/>
        <v>-25.294758273032507</v>
      </c>
      <c r="BG232">
        <f t="shared" si="62"/>
        <v>18.935144299728904</v>
      </c>
    </row>
    <row r="233" spans="1:59" x14ac:dyDescent="0.25">
      <c r="A233" s="2">
        <v>37483</v>
      </c>
      <c r="C233" s="29">
        <v>11.90141677970189</v>
      </c>
      <c r="D233" s="29">
        <v>4.7236093649402733</v>
      </c>
      <c r="E233" s="29">
        <v>1.1156931930457858</v>
      </c>
      <c r="F233" s="29">
        <v>1.4876888227846052</v>
      </c>
      <c r="G233" s="29">
        <v>3.1358255655419498</v>
      </c>
      <c r="H233" s="29">
        <v>5.6947885572661505</v>
      </c>
      <c r="I233" s="29">
        <v>3.050387867608606</v>
      </c>
      <c r="J233" s="29">
        <v>3.6544443558952366</v>
      </c>
      <c r="K233" s="29">
        <v>1.8975027490853336</v>
      </c>
      <c r="L233" s="29">
        <v>-0.76141463046681679</v>
      </c>
      <c r="M233" s="29">
        <v>1.9118827511533709</v>
      </c>
      <c r="N233" s="29">
        <v>7.3448177623447464E-2</v>
      </c>
      <c r="O233" s="29">
        <v>1.4262553717877324</v>
      </c>
      <c r="P233" s="29">
        <v>1.8151720694262963</v>
      </c>
      <c r="Q233" s="29">
        <v>-0.47822593641768663</v>
      </c>
      <c r="S233" s="29">
        <v>11.90141677970189</v>
      </c>
      <c r="T233" s="29">
        <v>4.7236093649402733</v>
      </c>
      <c r="U233" s="29">
        <v>1.1156931930457858</v>
      </c>
      <c r="V233" s="29">
        <v>1.4876888227846052</v>
      </c>
      <c r="W233" s="29">
        <v>3.1358255655419498</v>
      </c>
      <c r="X233" s="29">
        <v>5.6947885572661505</v>
      </c>
      <c r="Y233" s="29">
        <v>3.050387867608606</v>
      </c>
      <c r="Z233" s="29">
        <v>3.6544443558952366</v>
      </c>
      <c r="AA233" s="29">
        <v>1.194826473162891</v>
      </c>
      <c r="AB233" s="29">
        <v>1.8151720694262963</v>
      </c>
      <c r="AC233" s="29">
        <v>-0.47822593641768663</v>
      </c>
      <c r="AE233" s="3">
        <f>SUMPRODUCT('capital shares'!$C235:$G235,$C233:$G233)/SUM('capital shares'!$C235:$G235)</f>
        <v>3.5499770596338474</v>
      </c>
      <c r="AF233" s="3">
        <f>SUMPRODUCT('capital shares'!$C235:$O235,$C233:$O233)/SUM('capital shares'!$C235:$O235)</f>
        <v>3.0760521838325898</v>
      </c>
      <c r="AG233" s="3">
        <f>SUMPRODUCT('capital shares'!$K235:$O235,$K233:$O233)/SUM('capital shares'!$K235:$O235)</f>
        <v>1.4164663930103489</v>
      </c>
      <c r="AH233" s="3"/>
      <c r="AI233" s="3">
        <f>'capital shares'!C235*C233*VLOOKUP($A233,quarterly_final!$A:$Z,MATCH("alpha",quarterly_final!$A$22:$Z$22,0),FALSE)</f>
        <v>0.15643589470398347</v>
      </c>
      <c r="AJ233" s="3">
        <f>'capital shares'!H235*H233*VLOOKUP($A233,quarterly_final!$A:$Z,MATCH("alpha",quarterly_final!$A$22:$Z$22,0),FALSE)</f>
        <v>0.15374674426794524</v>
      </c>
      <c r="AK233" s="3">
        <f t="shared" si="53"/>
        <v>0.31018263897192871</v>
      </c>
      <c r="AL233" s="3">
        <f t="shared" si="56"/>
        <v>0.17208477941981301</v>
      </c>
      <c r="AM233" s="3">
        <f t="shared" si="57"/>
        <v>0.15617197072938593</v>
      </c>
      <c r="AN233" s="3">
        <f t="shared" si="58"/>
        <v>0.32825675014919897</v>
      </c>
      <c r="AO233" s="3"/>
      <c r="AP233" s="2">
        <f t="shared" si="48"/>
        <v>37483</v>
      </c>
      <c r="AQ233">
        <f t="shared" si="52"/>
        <v>297.07911770393082</v>
      </c>
      <c r="AR233">
        <f t="shared" si="54"/>
        <v>156.02271557855792</v>
      </c>
      <c r="AS233">
        <f t="shared" si="55"/>
        <v>252.79616086450375</v>
      </c>
      <c r="AT233" s="3">
        <f>AT232+VLOOKUP($A233,quarterly_final!$A:$Z,MATCH("dY",quarterly_final!$A$22:$Z$22,0),FALSE)/4</f>
        <v>200.6452097789662</v>
      </c>
      <c r="AV233">
        <f t="shared" si="49"/>
        <v>96.433907924964615</v>
      </c>
      <c r="AW233">
        <f t="shared" si="50"/>
        <v>-44.622494200408283</v>
      </c>
      <c r="AX233">
        <f t="shared" si="51"/>
        <v>52.150951085537542</v>
      </c>
      <c r="AZ233" s="2">
        <f t="shared" si="59"/>
        <v>37483</v>
      </c>
      <c r="BA233">
        <f t="shared" si="63"/>
        <v>93.900046556406039</v>
      </c>
      <c r="BB233">
        <f t="shared" si="64"/>
        <v>36.753228069181141</v>
      </c>
      <c r="BC233">
        <f t="shared" si="65"/>
        <v>81.39802708964811</v>
      </c>
      <c r="BD233" s="3">
        <f>BD232+VLOOKUP($A233,quarterly_final!$A:$Z,MATCH("dY",quarterly_final!$A$22:$Z$22,0),FALSE)/4</f>
        <v>61.986798551386926</v>
      </c>
      <c r="BE233">
        <f t="shared" si="60"/>
        <v>31.913248005019113</v>
      </c>
      <c r="BF233">
        <f t="shared" si="61"/>
        <v>-25.233570482205785</v>
      </c>
      <c r="BG233">
        <f t="shared" si="62"/>
        <v>19.411228538261184</v>
      </c>
    </row>
    <row r="234" spans="1:59" x14ac:dyDescent="0.25">
      <c r="A234" s="2">
        <v>37575</v>
      </c>
      <c r="C234" s="29">
        <v>12.649073130091892</v>
      </c>
      <c r="D234" s="29">
        <v>4.5668933659214872</v>
      </c>
      <c r="E234" s="29">
        <v>1.2119531040028164</v>
      </c>
      <c r="F234" s="29">
        <v>1.0073929659071723</v>
      </c>
      <c r="G234" s="29">
        <v>2.9731437250070769</v>
      </c>
      <c r="H234" s="29">
        <v>6.1098179559138543</v>
      </c>
      <c r="I234" s="29">
        <v>2.778396691786611</v>
      </c>
      <c r="J234" s="29">
        <v>3.8053819831496583</v>
      </c>
      <c r="K234" s="29">
        <v>1.7251369014907425</v>
      </c>
      <c r="L234" s="29">
        <v>-1.0399535469723276</v>
      </c>
      <c r="M234" s="29">
        <v>1.4678332807193328</v>
      </c>
      <c r="N234" s="29">
        <v>0.3274994417360233</v>
      </c>
      <c r="O234" s="29">
        <v>1.205485080861024</v>
      </c>
      <c r="P234" s="29">
        <v>1.9557401792809515</v>
      </c>
      <c r="Q234" s="29">
        <v>-0.26319021977521118</v>
      </c>
      <c r="S234" s="29">
        <v>12.649073130091892</v>
      </c>
      <c r="T234" s="29">
        <v>4.5668933659214872</v>
      </c>
      <c r="U234" s="29">
        <v>1.2119531040028164</v>
      </c>
      <c r="V234" s="29">
        <v>1.0073929659071723</v>
      </c>
      <c r="W234" s="29">
        <v>2.9731437250070769</v>
      </c>
      <c r="X234" s="29">
        <v>6.1098179559138543</v>
      </c>
      <c r="Y234" s="29">
        <v>2.778396691786611</v>
      </c>
      <c r="Z234" s="29">
        <v>3.8053819831496583</v>
      </c>
      <c r="AA234" s="29">
        <v>1.005837401751819</v>
      </c>
      <c r="AB234" s="29">
        <v>1.9557401792809515</v>
      </c>
      <c r="AC234" s="29">
        <v>-0.26319021977521118</v>
      </c>
      <c r="AE234" s="3">
        <f>SUMPRODUCT('capital shares'!$C236:$G236,$C234:$G234)/SUM('capital shares'!$C236:$G236)</f>
        <v>3.4525189055500483</v>
      </c>
      <c r="AF234" s="3">
        <f>SUMPRODUCT('capital shares'!$C236:$O236,$C234:$O234)/SUM('capital shares'!$C236:$O236)</f>
        <v>2.9578524079300146</v>
      </c>
      <c r="AG234" s="3">
        <f>SUMPRODUCT('capital shares'!$K236:$O236,$K234:$O234)/SUM('capital shares'!$K236:$O236)</f>
        <v>1.1267556609261933</v>
      </c>
      <c r="AH234" s="3"/>
      <c r="AI234" s="3">
        <f>'capital shares'!C236*C234*VLOOKUP($A234,quarterly_final!$A:$Z,MATCH("alpha",quarterly_final!$A$22:$Z$22,0),FALSE)</f>
        <v>0.1619027604193668</v>
      </c>
      <c r="AJ234" s="3">
        <f>'capital shares'!H236*H234*VLOOKUP($A234,quarterly_final!$A:$Z,MATCH("alpha",quarterly_final!$A$22:$Z$22,0),FALSE)</f>
        <v>0.16703689100338201</v>
      </c>
      <c r="AK234" s="3">
        <f t="shared" si="53"/>
        <v>0.32893965142274884</v>
      </c>
      <c r="AL234" s="3">
        <f t="shared" si="56"/>
        <v>0.17149349228136274</v>
      </c>
      <c r="AM234" s="3">
        <f t="shared" si="57"/>
        <v>0.14773229203097202</v>
      </c>
      <c r="AN234" s="3">
        <f t="shared" si="58"/>
        <v>0.31922578431233473</v>
      </c>
      <c r="AO234" s="3"/>
      <c r="AP234" s="2">
        <f t="shared" si="48"/>
        <v>37575</v>
      </c>
      <c r="AQ234">
        <f t="shared" si="52"/>
        <v>297.94224743031833</v>
      </c>
      <c r="AR234">
        <f t="shared" si="54"/>
        <v>156.30440449378946</v>
      </c>
      <c r="AS234">
        <f t="shared" si="55"/>
        <v>253.53562396648624</v>
      </c>
      <c r="AT234" s="3">
        <f>AT233+VLOOKUP($A234,quarterly_final!$A:$Z,MATCH("dY",quarterly_final!$A$22:$Z$22,0),FALSE)/4</f>
        <v>200.94831948465614</v>
      </c>
      <c r="AV234">
        <f t="shared" si="49"/>
        <v>96.993927945662193</v>
      </c>
      <c r="AW234">
        <f t="shared" si="50"/>
        <v>-44.643914990866676</v>
      </c>
      <c r="AX234">
        <f t="shared" si="51"/>
        <v>52.587304481830103</v>
      </c>
      <c r="AZ234" s="2">
        <f t="shared" si="59"/>
        <v>37575</v>
      </c>
      <c r="BA234">
        <f t="shared" si="63"/>
        <v>94.763176282793552</v>
      </c>
      <c r="BB234">
        <f t="shared" si="64"/>
        <v>37.034916984412689</v>
      </c>
      <c r="BC234">
        <f t="shared" si="65"/>
        <v>82.137490191630619</v>
      </c>
      <c r="BD234" s="3">
        <f>BD233+VLOOKUP($A234,quarterly_final!$A:$Z,MATCH("dY",quarterly_final!$A$22:$Z$22,0),FALSE)/4</f>
        <v>62.289908257076867</v>
      </c>
      <c r="BE234">
        <f t="shared" si="60"/>
        <v>32.473268025716685</v>
      </c>
      <c r="BF234">
        <f t="shared" si="61"/>
        <v>-25.254991272664178</v>
      </c>
      <c r="BG234">
        <f t="shared" si="62"/>
        <v>19.847581934553752</v>
      </c>
    </row>
    <row r="235" spans="1:59" x14ac:dyDescent="0.25">
      <c r="A235" s="2">
        <v>37667</v>
      </c>
      <c r="C235" s="29">
        <v>10.581288289565549</v>
      </c>
      <c r="D235" s="29">
        <v>4.08453853915276</v>
      </c>
      <c r="E235" s="29">
        <v>1.1190939484741591</v>
      </c>
      <c r="F235" s="29">
        <v>0.43690688309325765</v>
      </c>
      <c r="G235" s="29">
        <v>2.8323998246847282</v>
      </c>
      <c r="H235" s="29">
        <v>4.0651288336107427</v>
      </c>
      <c r="I235" s="29">
        <v>2.8524080851198619</v>
      </c>
      <c r="J235" s="29">
        <v>3.8495803294388509</v>
      </c>
      <c r="K235" s="29">
        <v>1.5906777211462497</v>
      </c>
      <c r="L235" s="29">
        <v>-1.0817296548957245</v>
      </c>
      <c r="M235" s="29">
        <v>1.5447332850840212</v>
      </c>
      <c r="N235" s="29">
        <v>0.28805281726320686</v>
      </c>
      <c r="O235" s="29">
        <v>1.1446909098275171</v>
      </c>
      <c r="P235" s="29">
        <v>2.0143645859583614</v>
      </c>
      <c r="Q235" s="29">
        <v>-4.772961957897337E-2</v>
      </c>
      <c r="S235" s="29">
        <v>10.581288289565549</v>
      </c>
      <c r="T235" s="29">
        <v>4.08453853915276</v>
      </c>
      <c r="U235" s="29">
        <v>1.1190939484741591</v>
      </c>
      <c r="V235" s="29">
        <v>0.43690688309325765</v>
      </c>
      <c r="W235" s="29">
        <v>2.8323998246847282</v>
      </c>
      <c r="X235" s="29">
        <v>4.0651288336107427</v>
      </c>
      <c r="Y235" s="29">
        <v>2.8524080851198619</v>
      </c>
      <c r="Z235" s="29">
        <v>3.8495803294388509</v>
      </c>
      <c r="AA235" s="29">
        <v>0.94685441476087817</v>
      </c>
      <c r="AB235" s="29">
        <v>2.0143645859583614</v>
      </c>
      <c r="AC235" s="29">
        <v>-4.772961957897337E-2</v>
      </c>
      <c r="AE235" s="3">
        <f>SUMPRODUCT('capital shares'!$C237:$G237,$C235:$G235)/SUM('capital shares'!$C237:$G237)</f>
        <v>2.9283010819816249</v>
      </c>
      <c r="AF235" s="3">
        <f>SUMPRODUCT('capital shares'!$C237:$O237,$C235:$O235)/SUM('capital shares'!$C237:$O237)</f>
        <v>2.4990441421269738</v>
      </c>
      <c r="AG235" s="3">
        <f>SUMPRODUCT('capital shares'!$K237:$O237,$K235:$O235)/SUM('capital shares'!$K237:$O237)</f>
        <v>1.0435684957598039</v>
      </c>
      <c r="AH235" s="3"/>
      <c r="AI235" s="3">
        <f>'capital shares'!C237*C235*VLOOKUP($A235,quarterly_final!$A:$Z,MATCH("alpha",quarterly_final!$A$22:$Z$22,0),FALSE)</f>
        <v>0.13145115895703685</v>
      </c>
      <c r="AJ235" s="3">
        <f>'capital shares'!H237*H235*VLOOKUP($A235,quarterly_final!$A:$Z,MATCH("alpha",quarterly_final!$A$22:$Z$22,0),FALSE)</f>
        <v>0.11162717063111635</v>
      </c>
      <c r="AK235" s="3">
        <f t="shared" si="53"/>
        <v>0.2430783295881532</v>
      </c>
      <c r="AL235" s="3">
        <f t="shared" si="56"/>
        <v>0.15964745755621734</v>
      </c>
      <c r="AM235" s="3">
        <f t="shared" si="57"/>
        <v>0.14141562448864359</v>
      </c>
      <c r="AN235" s="3">
        <f t="shared" si="58"/>
        <v>0.30106308204486093</v>
      </c>
      <c r="AO235" s="3"/>
      <c r="AP235" s="2">
        <f t="shared" si="48"/>
        <v>37667</v>
      </c>
      <c r="AQ235">
        <f t="shared" si="52"/>
        <v>298.67432270081372</v>
      </c>
      <c r="AR235">
        <f t="shared" si="54"/>
        <v>156.56529661772942</v>
      </c>
      <c r="AS235">
        <f t="shared" si="55"/>
        <v>254.16038500201799</v>
      </c>
      <c r="AT235" s="3">
        <f>AT234+VLOOKUP($A235,quarterly_final!$A:$Z,MATCH("dY",quarterly_final!$A$22:$Z$22,0),FALSE)/4</f>
        <v>201.18414151591634</v>
      </c>
      <c r="AV235">
        <f t="shared" si="49"/>
        <v>97.490181184897381</v>
      </c>
      <c r="AW235">
        <f t="shared" si="50"/>
        <v>-44.618844898186921</v>
      </c>
      <c r="AX235">
        <f t="shared" si="51"/>
        <v>52.976243486101652</v>
      </c>
      <c r="AZ235" s="2">
        <f t="shared" si="59"/>
        <v>37667</v>
      </c>
      <c r="BA235">
        <f t="shared" si="63"/>
        <v>95.495251553288952</v>
      </c>
      <c r="BB235">
        <f t="shared" si="64"/>
        <v>37.295809108352643</v>
      </c>
      <c r="BC235">
        <f t="shared" si="65"/>
        <v>82.762251227162366</v>
      </c>
      <c r="BD235" s="3">
        <f>BD234+VLOOKUP($A235,quarterly_final!$A:$Z,MATCH("dY",quarterly_final!$A$22:$Z$22,0),FALSE)/4</f>
        <v>62.525730288337073</v>
      </c>
      <c r="BE235">
        <f t="shared" si="60"/>
        <v>32.969521264951879</v>
      </c>
      <c r="BF235">
        <f t="shared" si="61"/>
        <v>-25.22992117998443</v>
      </c>
      <c r="BG235">
        <f t="shared" si="62"/>
        <v>20.236520938825294</v>
      </c>
    </row>
    <row r="236" spans="1:59" x14ac:dyDescent="0.25">
      <c r="A236" s="2">
        <v>37756</v>
      </c>
      <c r="C236" s="29">
        <v>10.94568494419903</v>
      </c>
      <c r="D236" s="29">
        <v>4.5533792304567555</v>
      </c>
      <c r="E236" s="29">
        <v>1.0547639881785642</v>
      </c>
      <c r="F236" s="29">
        <v>-0.66276361917303461</v>
      </c>
      <c r="G236" s="29">
        <v>3.1064519742805885</v>
      </c>
      <c r="H236" s="29">
        <v>4.6794604387606853</v>
      </c>
      <c r="I236" s="29">
        <v>2.6339972516602472</v>
      </c>
      <c r="J236" s="29">
        <v>4.0775179936261452</v>
      </c>
      <c r="K236" s="29">
        <v>1.4312350400089713</v>
      </c>
      <c r="L236" s="29">
        <v>-1.145429140107268</v>
      </c>
      <c r="M236" s="29">
        <v>1.731764329687735</v>
      </c>
      <c r="N236" s="29">
        <v>0.42249646505112537</v>
      </c>
      <c r="O236" s="29">
        <v>1.0626124049387897</v>
      </c>
      <c r="P236" s="29">
        <v>-1.0839709728571734E-2</v>
      </c>
      <c r="Q236" s="29">
        <v>-0.62801206708691382</v>
      </c>
      <c r="S236" s="29">
        <v>10.94568494419903</v>
      </c>
      <c r="T236" s="29">
        <v>4.5533792304567555</v>
      </c>
      <c r="U236" s="29">
        <v>1.0547639881785642</v>
      </c>
      <c r="V236" s="29">
        <v>-0.66276361917303461</v>
      </c>
      <c r="W236" s="29">
        <v>3.1064519742805885</v>
      </c>
      <c r="X236" s="29">
        <v>4.6794604387606853</v>
      </c>
      <c r="Y236" s="29">
        <v>2.6339972516602472</v>
      </c>
      <c r="Z236" s="29">
        <v>4.0775179936261452</v>
      </c>
      <c r="AA236" s="29">
        <v>0.91349857264191314</v>
      </c>
      <c r="AB236" s="29">
        <v>-1.0839709728571734E-2</v>
      </c>
      <c r="AC236" s="29">
        <v>-0.62801206708691382</v>
      </c>
      <c r="AE236" s="3">
        <f>SUMPRODUCT('capital shares'!$C238:$G238,$C236:$G236)/SUM('capital shares'!$C238:$G238)</f>
        <v>2.8552866972332391</v>
      </c>
      <c r="AF236" s="3">
        <f>SUMPRODUCT('capital shares'!$C238:$O238,$C236:$O236)/SUM('capital shares'!$C238:$O238)</f>
        <v>2.4886490421787126</v>
      </c>
      <c r="AG236" s="3">
        <f>SUMPRODUCT('capital shares'!$K238:$O238,$K236:$O236)/SUM('capital shares'!$K238:$O238)</f>
        <v>0.97453265962817714</v>
      </c>
      <c r="AH236" s="3"/>
      <c r="AI236" s="3">
        <f>'capital shares'!C238*C236*VLOOKUP($A236,quarterly_final!$A:$Z,MATCH("alpha",quarterly_final!$A$22:$Z$22,0),FALSE)</f>
        <v>0.13403148828666137</v>
      </c>
      <c r="AJ236" s="3">
        <f>'capital shares'!H238*H236*VLOOKUP($A236,quarterly_final!$A:$Z,MATCH("alpha",quarterly_final!$A$22:$Z$22,0),FALSE)</f>
        <v>0.12876726212232603</v>
      </c>
      <c r="AK236" s="3">
        <f t="shared" si="53"/>
        <v>0.26279875040898737</v>
      </c>
      <c r="AL236" s="3">
        <f t="shared" si="56"/>
        <v>0.14595532559176211</v>
      </c>
      <c r="AM236" s="3">
        <f t="shared" si="57"/>
        <v>0.14029451700619242</v>
      </c>
      <c r="AN236" s="3">
        <f t="shared" si="58"/>
        <v>0.28624984259795455</v>
      </c>
      <c r="AO236" s="3"/>
      <c r="AP236" s="2">
        <f t="shared" si="48"/>
        <v>37756</v>
      </c>
      <c r="AQ236">
        <f t="shared" si="52"/>
        <v>299.38814437512201</v>
      </c>
      <c r="AR236">
        <f t="shared" si="54"/>
        <v>156.80892978263645</v>
      </c>
      <c r="AS236">
        <f t="shared" si="55"/>
        <v>254.78254726256267</v>
      </c>
      <c r="AT236" s="3">
        <f>AT235+VLOOKUP($A236,quarterly_final!$A:$Z,MATCH("dY",quarterly_final!$A$22:$Z$22,0),FALSE)/4</f>
        <v>202.33876261578638</v>
      </c>
      <c r="AV236">
        <f t="shared" si="49"/>
        <v>97.049381759335631</v>
      </c>
      <c r="AW236">
        <f t="shared" si="50"/>
        <v>-45.529832833149925</v>
      </c>
      <c r="AX236">
        <f t="shared" si="51"/>
        <v>52.443784646776294</v>
      </c>
      <c r="AZ236" s="2">
        <f t="shared" si="59"/>
        <v>37756</v>
      </c>
      <c r="BA236">
        <f t="shared" si="63"/>
        <v>96.209073227597258</v>
      </c>
      <c r="BB236">
        <f t="shared" si="64"/>
        <v>37.539442273259688</v>
      </c>
      <c r="BC236">
        <f t="shared" si="65"/>
        <v>83.38441348770705</v>
      </c>
      <c r="BD236" s="3">
        <f>BD235+VLOOKUP($A236,quarterly_final!$A:$Z,MATCH("dY",quarterly_final!$A$22:$Z$22,0),FALSE)/4</f>
        <v>63.680351388207107</v>
      </c>
      <c r="BE236">
        <f t="shared" si="60"/>
        <v>32.528721839390151</v>
      </c>
      <c r="BF236">
        <f t="shared" si="61"/>
        <v>-26.140909114947419</v>
      </c>
      <c r="BG236">
        <f t="shared" si="62"/>
        <v>19.704062099499943</v>
      </c>
    </row>
    <row r="237" spans="1:59" x14ac:dyDescent="0.25">
      <c r="A237" s="2">
        <v>37848</v>
      </c>
      <c r="C237" s="29">
        <v>10.137874991438167</v>
      </c>
      <c r="D237" s="29">
        <v>4.8122880816009683</v>
      </c>
      <c r="E237" s="29">
        <v>1.4423708924084622</v>
      </c>
      <c r="F237" s="29">
        <v>0.30558916494172195</v>
      </c>
      <c r="G237" s="29">
        <v>3.154372484552681</v>
      </c>
      <c r="H237" s="29">
        <v>4.6021827409113314</v>
      </c>
      <c r="I237" s="29">
        <v>2.4787131227036241</v>
      </c>
      <c r="J237" s="29">
        <v>4.3592818111285681</v>
      </c>
      <c r="K237" s="29">
        <v>1.4615675154011853</v>
      </c>
      <c r="L237" s="29">
        <v>-0.95681484868492817</v>
      </c>
      <c r="M237" s="29">
        <v>1.5698344775834983</v>
      </c>
      <c r="N237" s="29">
        <v>0.66415818968934559</v>
      </c>
      <c r="O237" s="29">
        <v>1.2424922299167918</v>
      </c>
      <c r="P237" s="29">
        <v>0.41877434952013459</v>
      </c>
      <c r="Q237" s="29">
        <v>-1.2110345880905982</v>
      </c>
      <c r="S237" s="29">
        <v>10.137874991438167</v>
      </c>
      <c r="T237" s="29">
        <v>4.8122880816009683</v>
      </c>
      <c r="U237" s="29">
        <v>1.4423708924084622</v>
      </c>
      <c r="V237" s="29">
        <v>0.30558916494172195</v>
      </c>
      <c r="W237" s="29">
        <v>3.154372484552681</v>
      </c>
      <c r="X237" s="29">
        <v>4.6021827409113314</v>
      </c>
      <c r="Y237" s="29">
        <v>2.4787131227036241</v>
      </c>
      <c r="Z237" s="29">
        <v>4.3592818111285681</v>
      </c>
      <c r="AA237" s="29">
        <v>0.99750836622121142</v>
      </c>
      <c r="AB237" s="29">
        <v>0.41877434952013459</v>
      </c>
      <c r="AC237" s="29">
        <v>-1.2110345880905982</v>
      </c>
      <c r="AE237" s="3">
        <f>SUMPRODUCT('capital shares'!$C239:$G239,$C237:$G237)/SUM('capital shares'!$C239:$G239)</f>
        <v>3.1340448218232053</v>
      </c>
      <c r="AF237" s="3">
        <f>SUMPRODUCT('capital shares'!$C239:$O239,$C237:$O237)/SUM('capital shares'!$C239:$O239)</f>
        <v>2.6280389174070975</v>
      </c>
      <c r="AG237" s="3">
        <f>SUMPRODUCT('capital shares'!$K239:$O239,$K237:$O237)/SUM('capital shares'!$K239:$O239)</f>
        <v>1.0457766094349494</v>
      </c>
      <c r="AH237" s="3"/>
      <c r="AI237" s="3">
        <f>'capital shares'!C239*C237*VLOOKUP($A237,quarterly_final!$A:$Z,MATCH("alpha",quarterly_final!$A$22:$Z$22,0),FALSE)</f>
        <v>0.12282035874685282</v>
      </c>
      <c r="AJ237" s="3">
        <f>'capital shares'!H239*H237*VLOOKUP($A237,quarterly_final!$A:$Z,MATCH("alpha",quarterly_final!$A$22:$Z$22,0),FALSE)</f>
        <v>0.12635930753625241</v>
      </c>
      <c r="AK237" s="3">
        <f t="shared" si="53"/>
        <v>0.24917966628310523</v>
      </c>
      <c r="AL237" s="3">
        <f t="shared" si="56"/>
        <v>0.13755144160247945</v>
      </c>
      <c r="AM237" s="3">
        <f t="shared" si="57"/>
        <v>0.1334476578232692</v>
      </c>
      <c r="AN237" s="3">
        <f t="shared" si="58"/>
        <v>0.27099909942574868</v>
      </c>
      <c r="AO237" s="3"/>
      <c r="AP237" s="2">
        <f t="shared" si="48"/>
        <v>37848</v>
      </c>
      <c r="AQ237">
        <f t="shared" si="52"/>
        <v>300.17165558057781</v>
      </c>
      <c r="AR237">
        <f t="shared" si="54"/>
        <v>157.07037393499519</v>
      </c>
      <c r="AS237">
        <f t="shared" si="55"/>
        <v>255.43955699191446</v>
      </c>
      <c r="AT237" s="3">
        <f>AT236+VLOOKUP($A237,quarterly_final!$A:$Z,MATCH("dY",quarterly_final!$A$22:$Z$22,0),FALSE)/4</f>
        <v>204.03668452511329</v>
      </c>
      <c r="AV237">
        <f t="shared" si="49"/>
        <v>96.134971055464518</v>
      </c>
      <c r="AW237">
        <f t="shared" si="50"/>
        <v>-46.966310590118098</v>
      </c>
      <c r="AX237">
        <f t="shared" si="51"/>
        <v>51.402872466801171</v>
      </c>
      <c r="AZ237" s="2">
        <f t="shared" si="59"/>
        <v>37848</v>
      </c>
      <c r="BA237">
        <f t="shared" si="63"/>
        <v>96.992584433053054</v>
      </c>
      <c r="BB237">
        <f t="shared" si="64"/>
        <v>37.800886425618422</v>
      </c>
      <c r="BC237">
        <f t="shared" si="65"/>
        <v>84.041423217058821</v>
      </c>
      <c r="BD237" s="3">
        <f>BD236+VLOOKUP($A237,quarterly_final!$A:$Z,MATCH("dY",quarterly_final!$A$22:$Z$22,0),FALSE)/4</f>
        <v>65.378273297534008</v>
      </c>
      <c r="BE237">
        <f t="shared" si="60"/>
        <v>31.614311135519046</v>
      </c>
      <c r="BF237">
        <f t="shared" si="61"/>
        <v>-27.577386871915586</v>
      </c>
      <c r="BG237">
        <f t="shared" si="62"/>
        <v>18.663149919524813</v>
      </c>
    </row>
    <row r="238" spans="1:59" x14ac:dyDescent="0.25">
      <c r="A238" s="2">
        <v>37940</v>
      </c>
      <c r="C238" s="29">
        <v>11.516376290725105</v>
      </c>
      <c r="D238" s="29">
        <v>5.5875556193988984</v>
      </c>
      <c r="E238" s="29">
        <v>1.1545598157731263</v>
      </c>
      <c r="F238" s="29">
        <v>0.5534235528124043</v>
      </c>
      <c r="G238" s="29">
        <v>3.81343294002221</v>
      </c>
      <c r="H238" s="29">
        <v>6.7976169262919939</v>
      </c>
      <c r="I238" s="29">
        <v>2.2167798792253279</v>
      </c>
      <c r="J238" s="29">
        <v>4.2618266207234967</v>
      </c>
      <c r="K238" s="29">
        <v>1.5442414040585106</v>
      </c>
      <c r="L238" s="29">
        <v>-0.93643450425062724</v>
      </c>
      <c r="M238" s="29">
        <v>1.3074907998188223</v>
      </c>
      <c r="N238" s="29">
        <v>0.68166035981178652</v>
      </c>
      <c r="O238" s="29">
        <v>1.1677927714124792</v>
      </c>
      <c r="P238" s="29">
        <v>2.5638691730563323</v>
      </c>
      <c r="Q238" s="29">
        <v>-1.7993694304095698</v>
      </c>
      <c r="S238" s="29">
        <v>11.516376290725105</v>
      </c>
      <c r="T238" s="29">
        <v>5.5875556193988984</v>
      </c>
      <c r="U238" s="29">
        <v>1.1545598157731263</v>
      </c>
      <c r="V238" s="29">
        <v>0.5534235528124043</v>
      </c>
      <c r="W238" s="29">
        <v>3.81343294002221</v>
      </c>
      <c r="X238" s="29">
        <v>6.7976169262919939</v>
      </c>
      <c r="Y238" s="29">
        <v>2.2167798792253279</v>
      </c>
      <c r="Z238" s="29">
        <v>4.2618266207234967</v>
      </c>
      <c r="AA238" s="29">
        <v>0.97346816559564786</v>
      </c>
      <c r="AB238" s="29">
        <v>2.5638691730563323</v>
      </c>
      <c r="AC238" s="29">
        <v>-1.7993694304095698</v>
      </c>
      <c r="AE238" s="3">
        <f>SUMPRODUCT('capital shares'!$C240:$G240,$C238:$G238)/SUM('capital shares'!$C240:$G240)</f>
        <v>3.5325451127152978</v>
      </c>
      <c r="AF238" s="3">
        <f>SUMPRODUCT('capital shares'!$C240:$O240,$C238:$O238)/SUM('capital shares'!$C240:$O240)</f>
        <v>2.9825229089697523</v>
      </c>
      <c r="AG238" s="3">
        <f>SUMPRODUCT('capital shares'!$K240:$O240,$K238:$O238)/SUM('capital shares'!$K240:$O240)</f>
        <v>1.0212767708682029</v>
      </c>
      <c r="AH238" s="3"/>
      <c r="AI238" s="3">
        <f>'capital shares'!C240*C238*VLOOKUP($A238,quarterly_final!$A:$Z,MATCH("alpha",quarterly_final!$A$22:$Z$22,0),FALSE)</f>
        <v>0.13914875869126681</v>
      </c>
      <c r="AJ238" s="3">
        <f>'capital shares'!H240*H238*VLOOKUP($A238,quarterly_final!$A:$Z,MATCH("alpha",quarterly_final!$A$22:$Z$22,0),FALSE)</f>
        <v>0.18491819037300644</v>
      </c>
      <c r="AK238" s="3">
        <f t="shared" si="53"/>
        <v>0.32406694906427325</v>
      </c>
      <c r="AL238" s="3">
        <f t="shared" si="56"/>
        <v>0.13186294117045444</v>
      </c>
      <c r="AM238" s="3">
        <f t="shared" si="57"/>
        <v>0.13791798266567529</v>
      </c>
      <c r="AN238" s="3">
        <f t="shared" si="58"/>
        <v>0.26978092383612973</v>
      </c>
      <c r="AO238" s="3"/>
      <c r="AP238" s="2">
        <f t="shared" si="48"/>
        <v>37940</v>
      </c>
      <c r="AQ238">
        <f t="shared" si="52"/>
        <v>301.05479185875663</v>
      </c>
      <c r="AR238">
        <f t="shared" si="54"/>
        <v>157.32569312771224</v>
      </c>
      <c r="AS238">
        <f t="shared" si="55"/>
        <v>256.18518771915689</v>
      </c>
      <c r="AT238" s="3">
        <f>AT237+VLOOKUP($A238,quarterly_final!$A:$Z,MATCH("dY",quarterly_final!$A$22:$Z$22,0),FALSE)/4</f>
        <v>205.21979644379525</v>
      </c>
      <c r="AV238">
        <f t="shared" si="49"/>
        <v>95.834995414961384</v>
      </c>
      <c r="AW238">
        <f t="shared" si="50"/>
        <v>-47.894103316083005</v>
      </c>
      <c r="AX238">
        <f t="shared" si="51"/>
        <v>50.96539127536164</v>
      </c>
      <c r="AZ238" s="2">
        <f t="shared" si="59"/>
        <v>37940</v>
      </c>
      <c r="BA238">
        <f t="shared" si="63"/>
        <v>97.875720711231878</v>
      </c>
      <c r="BB238">
        <f t="shared" si="64"/>
        <v>38.056205618335476</v>
      </c>
      <c r="BC238">
        <f t="shared" si="65"/>
        <v>84.787053944301263</v>
      </c>
      <c r="BD238" s="3">
        <f>BD237+VLOOKUP($A238,quarterly_final!$A:$Z,MATCH("dY",quarterly_final!$A$22:$Z$22,0),FALSE)/4</f>
        <v>66.561385216215953</v>
      </c>
      <c r="BE238">
        <f t="shared" si="60"/>
        <v>31.314335495015925</v>
      </c>
      <c r="BF238">
        <f t="shared" si="61"/>
        <v>-28.505179597880478</v>
      </c>
      <c r="BG238">
        <f t="shared" si="62"/>
        <v>18.22566872808531</v>
      </c>
    </row>
    <row r="239" spans="1:59" x14ac:dyDescent="0.25">
      <c r="A239" s="2">
        <v>38032</v>
      </c>
      <c r="C239" s="29">
        <v>13.101247556642193</v>
      </c>
      <c r="D239" s="29">
        <v>6.248493255743881</v>
      </c>
      <c r="E239" s="29">
        <v>0.89300326234109662</v>
      </c>
      <c r="F239" s="29">
        <v>0.58663559209577443</v>
      </c>
      <c r="G239" s="29">
        <v>3.9280191079505755</v>
      </c>
      <c r="H239" s="29">
        <v>7.8292571014671353</v>
      </c>
      <c r="I239" s="29">
        <v>2.0434064358681781</v>
      </c>
      <c r="J239" s="29">
        <v>4.1083819012342815</v>
      </c>
      <c r="K239" s="29">
        <v>1.557811082287941</v>
      </c>
      <c r="L239" s="29">
        <v>-0.91963602611215833</v>
      </c>
      <c r="M239" s="29">
        <v>1.2464366104772751</v>
      </c>
      <c r="N239" s="29">
        <v>0.76533313372735279</v>
      </c>
      <c r="O239" s="29">
        <v>1.1044399710449682</v>
      </c>
      <c r="P239" s="29">
        <v>3.0841312614406036</v>
      </c>
      <c r="Q239" s="29">
        <v>-2.3956670754660792</v>
      </c>
      <c r="S239" s="29">
        <v>13.101247556642193</v>
      </c>
      <c r="T239" s="29">
        <v>6.248493255743881</v>
      </c>
      <c r="U239" s="29">
        <v>0.89300326234109662</v>
      </c>
      <c r="V239" s="29">
        <v>0.58663559209577443</v>
      </c>
      <c r="W239" s="29">
        <v>3.9280191079505755</v>
      </c>
      <c r="X239" s="29">
        <v>7.8292571014671353</v>
      </c>
      <c r="Y239" s="29">
        <v>2.0434064358681781</v>
      </c>
      <c r="Z239" s="29">
        <v>4.1083819012342815</v>
      </c>
      <c r="AA239" s="29">
        <v>0.9692648629382461</v>
      </c>
      <c r="AB239" s="29">
        <v>3.0841312614406036</v>
      </c>
      <c r="AC239" s="29">
        <v>-2.3956670754660792</v>
      </c>
      <c r="AE239" s="3">
        <f>SUMPRODUCT('capital shares'!$C241:$G241,$C239:$G239)/SUM('capital shares'!$C241:$G241)</f>
        <v>3.7801462530274099</v>
      </c>
      <c r="AF239" s="3">
        <f>SUMPRODUCT('capital shares'!$C241:$O241,$C239:$O239)/SUM('capital shares'!$C241:$O241)</f>
        <v>3.1679533876686694</v>
      </c>
      <c r="AG239" s="3">
        <f>SUMPRODUCT('capital shares'!$K241:$O241,$K239:$O239)/SUM('capital shares'!$K241:$O241)</f>
        <v>0.99663740795473321</v>
      </c>
      <c r="AH239" s="3"/>
      <c r="AI239" s="3">
        <f>'capital shares'!C241*C239*VLOOKUP($A239,quarterly_final!$A:$Z,MATCH("alpha",quarterly_final!$A$22:$Z$22,0),FALSE)</f>
        <v>0.16030745909542657</v>
      </c>
      <c r="AJ239" s="3">
        <f>'capital shares'!H241*H239*VLOOKUP($A239,quarterly_final!$A:$Z,MATCH("alpha",quarterly_final!$A$22:$Z$22,0),FALSE)</f>
        <v>0.21205358443619024</v>
      </c>
      <c r="AK239" s="3">
        <f t="shared" si="53"/>
        <v>0.37236104353161681</v>
      </c>
      <c r="AL239" s="3">
        <f t="shared" si="56"/>
        <v>0.13907701620505189</v>
      </c>
      <c r="AM239" s="3">
        <f t="shared" si="57"/>
        <v>0.16302458611694379</v>
      </c>
      <c r="AN239" s="3">
        <f t="shared" si="58"/>
        <v>0.30210160232199568</v>
      </c>
      <c r="AO239" s="3"/>
      <c r="AP239" s="2">
        <f t="shared" si="48"/>
        <v>38032</v>
      </c>
      <c r="AQ239">
        <f t="shared" si="52"/>
        <v>301.99982842201348</v>
      </c>
      <c r="AR239">
        <f t="shared" si="54"/>
        <v>157.57485247970092</v>
      </c>
      <c r="AS239">
        <f t="shared" si="55"/>
        <v>256.97717606607404</v>
      </c>
      <c r="AT239" s="3">
        <f>AT238+VLOOKUP($A239,quarterly_final!$A:$Z,MATCH("dY",quarterly_final!$A$22:$Z$22,0),FALSE)/4</f>
        <v>206.0272153020461</v>
      </c>
      <c r="AV239">
        <f t="shared" si="49"/>
        <v>95.972613119967377</v>
      </c>
      <c r="AW239">
        <f t="shared" si="50"/>
        <v>-48.452362822345179</v>
      </c>
      <c r="AX239">
        <f t="shared" si="51"/>
        <v>50.949960764027935</v>
      </c>
      <c r="AZ239" s="2">
        <f t="shared" si="59"/>
        <v>38032</v>
      </c>
      <c r="BA239">
        <f t="shared" si="63"/>
        <v>98.820757274488727</v>
      </c>
      <c r="BB239">
        <f t="shared" si="64"/>
        <v>38.305364970324156</v>
      </c>
      <c r="BC239">
        <f t="shared" si="65"/>
        <v>85.579042291218428</v>
      </c>
      <c r="BD239" s="3">
        <f>BD238+VLOOKUP($A239,quarterly_final!$A:$Z,MATCH("dY",quarterly_final!$A$22:$Z$22,0),FALSE)/4</f>
        <v>67.368804074466794</v>
      </c>
      <c r="BE239">
        <f t="shared" si="60"/>
        <v>31.451953200021933</v>
      </c>
      <c r="BF239">
        <f t="shared" si="61"/>
        <v>-29.063439104142638</v>
      </c>
      <c r="BG239">
        <f t="shared" si="62"/>
        <v>18.210238216751634</v>
      </c>
    </row>
    <row r="240" spans="1:59" x14ac:dyDescent="0.25">
      <c r="A240" s="2">
        <v>38122</v>
      </c>
      <c r="C240" s="29">
        <v>10.894798903530045</v>
      </c>
      <c r="D240" s="29">
        <v>5.982815338587244</v>
      </c>
      <c r="E240" s="29">
        <v>0.48184330545240073</v>
      </c>
      <c r="F240" s="29">
        <v>0.2711667167965004</v>
      </c>
      <c r="G240" s="29">
        <v>3.6093246858847294</v>
      </c>
      <c r="H240" s="29">
        <v>7.4529249286818811</v>
      </c>
      <c r="I240" s="29">
        <v>1.9521969151483631</v>
      </c>
      <c r="J240" s="29">
        <v>3.8132961921753861</v>
      </c>
      <c r="K240" s="29">
        <v>1.4832890801422138</v>
      </c>
      <c r="L240" s="29">
        <v>-0.987283486031032</v>
      </c>
      <c r="M240" s="29">
        <v>1.0471184082661011</v>
      </c>
      <c r="N240" s="29">
        <v>0.73474351929050385</v>
      </c>
      <c r="O240" s="29">
        <v>1.0561978245583248</v>
      </c>
      <c r="P240" s="29">
        <v>4.4355577174421512</v>
      </c>
      <c r="Q240" s="29">
        <v>-0.86524955199500653</v>
      </c>
      <c r="S240" s="29">
        <v>10.894798903530045</v>
      </c>
      <c r="T240" s="29">
        <v>5.982815338587244</v>
      </c>
      <c r="U240" s="29">
        <v>0.48184330545240073</v>
      </c>
      <c r="V240" s="29">
        <v>0.2711667167965004</v>
      </c>
      <c r="W240" s="29">
        <v>3.6093246858847294</v>
      </c>
      <c r="X240" s="29">
        <v>7.4529249286818811</v>
      </c>
      <c r="Y240" s="29">
        <v>1.9521969151483631</v>
      </c>
      <c r="Z240" s="29">
        <v>3.8132961921753861</v>
      </c>
      <c r="AA240" s="29">
        <v>0.88653896212633754</v>
      </c>
      <c r="AB240" s="29">
        <v>4.4355577174421512</v>
      </c>
      <c r="AC240" s="29">
        <v>-0.86524955199500653</v>
      </c>
      <c r="AE240" s="3">
        <f>SUMPRODUCT('capital shares'!$C242:$G242,$C240:$G240)/SUM('capital shares'!$C242:$G242)</f>
        <v>3.269285535133057</v>
      </c>
      <c r="AF240" s="3">
        <f>SUMPRODUCT('capital shares'!$C242:$O242,$C240:$O240)/SUM('capital shares'!$C242:$O242)</f>
        <v>2.8610868775483076</v>
      </c>
      <c r="AG240" s="3">
        <f>SUMPRODUCT('capital shares'!$K242:$O242,$K240:$O240)/SUM('capital shares'!$K242:$O242)</f>
        <v>0.90640065180974794</v>
      </c>
      <c r="AH240" s="3"/>
      <c r="AI240" s="3">
        <f>'capital shares'!C242*C240*VLOOKUP($A240,quarterly_final!$A:$Z,MATCH("alpha",quarterly_final!$A$22:$Z$22,0),FALSE)</f>
        <v>0.13519730883637973</v>
      </c>
      <c r="AJ240" s="3">
        <f>'capital shares'!H242*H240*VLOOKUP($A240,quarterly_final!$A:$Z,MATCH("alpha",quarterly_final!$A$22:$Z$22,0),FALSE)</f>
        <v>0.20272735770452457</v>
      </c>
      <c r="AK240" s="3">
        <f t="shared" si="53"/>
        <v>0.33792466654090431</v>
      </c>
      <c r="AL240" s="3">
        <f t="shared" si="56"/>
        <v>0.13936847134248148</v>
      </c>
      <c r="AM240" s="3">
        <f t="shared" si="57"/>
        <v>0.18151461001249342</v>
      </c>
      <c r="AN240" s="3">
        <f t="shared" si="58"/>
        <v>0.3208830813549749</v>
      </c>
      <c r="AO240" s="3"/>
      <c r="AP240" s="2">
        <f t="shared" si="48"/>
        <v>38122</v>
      </c>
      <c r="AQ240">
        <f t="shared" si="52"/>
        <v>302.81714980579676</v>
      </c>
      <c r="AR240">
        <f t="shared" si="54"/>
        <v>157.80145264265337</v>
      </c>
      <c r="AS240">
        <f t="shared" si="55"/>
        <v>257.69244778546113</v>
      </c>
      <c r="AT240" s="3">
        <f>AT239+VLOOKUP($A240,quarterly_final!$A:$Z,MATCH("dY",quarterly_final!$A$22:$Z$22,0),FALSE)/4</f>
        <v>207.10029744758364</v>
      </c>
      <c r="AV240">
        <f t="shared" si="49"/>
        <v>95.716852358213117</v>
      </c>
      <c r="AW240">
        <f t="shared" si="50"/>
        <v>-49.298844804930269</v>
      </c>
      <c r="AX240">
        <f t="shared" si="51"/>
        <v>50.592150337877484</v>
      </c>
      <c r="AZ240" s="2">
        <f t="shared" si="59"/>
        <v>38122</v>
      </c>
      <c r="BA240">
        <f t="shared" si="63"/>
        <v>99.638078658271994</v>
      </c>
      <c r="BB240">
        <f t="shared" si="64"/>
        <v>38.531965133276593</v>
      </c>
      <c r="BC240">
        <f t="shared" si="65"/>
        <v>86.294314010605504</v>
      </c>
      <c r="BD240" s="3">
        <f>BD239+VLOOKUP($A240,quarterly_final!$A:$Z,MATCH("dY",quarterly_final!$A$22:$Z$22,0),FALSE)/4</f>
        <v>68.441886220004335</v>
      </c>
      <c r="BE240">
        <f t="shared" si="60"/>
        <v>31.196192438267659</v>
      </c>
      <c r="BF240">
        <f t="shared" si="61"/>
        <v>-29.909921086727742</v>
      </c>
      <c r="BG240">
        <f t="shared" si="62"/>
        <v>17.852427790601169</v>
      </c>
    </row>
    <row r="241" spans="1:59" x14ac:dyDescent="0.25">
      <c r="A241" s="2">
        <v>38214</v>
      </c>
      <c r="C241" s="29">
        <v>10.952438973450285</v>
      </c>
      <c r="D241" s="29">
        <v>6.201140507079117</v>
      </c>
      <c r="E241" s="29">
        <v>0.71056457161873254</v>
      </c>
      <c r="F241" s="29">
        <v>1.4403272074474671</v>
      </c>
      <c r="G241" s="29">
        <v>3.8720207414833396</v>
      </c>
      <c r="H241" s="29">
        <v>6.7977080045167781</v>
      </c>
      <c r="I241" s="29">
        <v>2.0523534990346093</v>
      </c>
      <c r="J241" s="29">
        <v>3.6748985522031319</v>
      </c>
      <c r="K241" s="29">
        <v>1.6216714782977704</v>
      </c>
      <c r="L241" s="29">
        <v>-1.0575153799038617</v>
      </c>
      <c r="M241" s="29">
        <v>0.6491790064991676</v>
      </c>
      <c r="N241" s="29">
        <v>0.78194755753457912</v>
      </c>
      <c r="O241" s="29">
        <v>1.1807724560341626</v>
      </c>
      <c r="P241" s="29">
        <v>3.8112366816413612</v>
      </c>
      <c r="Q241" s="29">
        <v>0.67511659968637616</v>
      </c>
      <c r="S241" s="29">
        <v>10.952438973450285</v>
      </c>
      <c r="T241" s="29">
        <v>6.201140507079117</v>
      </c>
      <c r="U241" s="29">
        <v>0.71056457161873254</v>
      </c>
      <c r="V241" s="29">
        <v>1.4403272074474671</v>
      </c>
      <c r="W241" s="29">
        <v>3.8720207414833396</v>
      </c>
      <c r="X241" s="29">
        <v>6.7977080045167781</v>
      </c>
      <c r="Y241" s="29">
        <v>2.0523534990346093</v>
      </c>
      <c r="Z241" s="29">
        <v>3.6748985522031319</v>
      </c>
      <c r="AA241" s="29">
        <v>0.89841766682496882</v>
      </c>
      <c r="AB241" s="29">
        <v>3.8112366816413612</v>
      </c>
      <c r="AC241" s="29">
        <v>0.67511659968637616</v>
      </c>
      <c r="AE241" s="3">
        <f>SUMPRODUCT('capital shares'!$C243:$G243,$C241:$G241)/SUM('capital shares'!$C243:$G243)</f>
        <v>3.6936629774006358</v>
      </c>
      <c r="AF241" s="3">
        <f>SUMPRODUCT('capital shares'!$C243:$O243,$C241:$O241)/SUM('capital shares'!$C243:$O243)</f>
        <v>3.0118995083035527</v>
      </c>
      <c r="AG241" s="3">
        <f>SUMPRODUCT('capital shares'!$K243:$O243,$K241:$O241)/SUM('capital shares'!$K243:$O243)</f>
        <v>0.90964693433460964</v>
      </c>
      <c r="AH241" s="3"/>
      <c r="AI241" s="3">
        <f>'capital shares'!C243*C241*VLOOKUP($A241,quarterly_final!$A:$Z,MATCH("alpha",quarterly_final!$A$22:$Z$22,0),FALSE)</f>
        <v>0.13586094311327004</v>
      </c>
      <c r="AJ241" s="3">
        <f>'capital shares'!H243*H241*VLOOKUP($A241,quarterly_final!$A:$Z,MATCH("alpha",quarterly_final!$A$22:$Z$22,0),FALSE)</f>
        <v>0.18580341852732765</v>
      </c>
      <c r="AK241" s="3">
        <f t="shared" si="53"/>
        <v>0.3216643616405977</v>
      </c>
      <c r="AL241" s="3">
        <f t="shared" si="56"/>
        <v>0.14262861743408578</v>
      </c>
      <c r="AM241" s="3">
        <f t="shared" si="57"/>
        <v>0.19637563776026221</v>
      </c>
      <c r="AN241" s="3">
        <f t="shared" si="58"/>
        <v>0.33900425519434801</v>
      </c>
      <c r="AO241" s="3"/>
      <c r="AP241" s="2">
        <f t="shared" si="48"/>
        <v>38214</v>
      </c>
      <c r="AQ241">
        <f t="shared" si="52"/>
        <v>303.74056555014693</v>
      </c>
      <c r="AR241">
        <f t="shared" si="54"/>
        <v>158.02886437623704</v>
      </c>
      <c r="AS241">
        <f t="shared" si="55"/>
        <v>258.445422662537</v>
      </c>
      <c r="AT241" s="3">
        <f>AT240+VLOOKUP($A241,quarterly_final!$A:$Z,MATCH("dY",quarterly_final!$A$22:$Z$22,0),FALSE)/4</f>
        <v>208.26536840674169</v>
      </c>
      <c r="AV241">
        <f t="shared" si="49"/>
        <v>95.475197143405239</v>
      </c>
      <c r="AW241">
        <f t="shared" si="50"/>
        <v>-50.236504030504648</v>
      </c>
      <c r="AX241">
        <f t="shared" si="51"/>
        <v>50.180054255795312</v>
      </c>
      <c r="AZ241" s="2">
        <f t="shared" si="59"/>
        <v>38214</v>
      </c>
      <c r="BA241">
        <f t="shared" si="63"/>
        <v>100.56149440262216</v>
      </c>
      <c r="BB241">
        <f t="shared" si="64"/>
        <v>38.759376866860244</v>
      </c>
      <c r="BC241">
        <f t="shared" si="65"/>
        <v>87.04728888768139</v>
      </c>
      <c r="BD241" s="3">
        <f>BD240+VLOOKUP($A241,quarterly_final!$A:$Z,MATCH("dY",quarterly_final!$A$22:$Z$22,0),FALSE)/4</f>
        <v>69.606957179162393</v>
      </c>
      <c r="BE241">
        <f t="shared" si="60"/>
        <v>30.954537223459766</v>
      </c>
      <c r="BF241">
        <f t="shared" si="61"/>
        <v>-30.847580312302149</v>
      </c>
      <c r="BG241">
        <f t="shared" si="62"/>
        <v>17.440331708518997</v>
      </c>
    </row>
    <row r="242" spans="1:59" x14ac:dyDescent="0.25">
      <c r="A242" s="2">
        <v>38306</v>
      </c>
      <c r="C242" s="29">
        <v>11.462552714348817</v>
      </c>
      <c r="D242" s="29">
        <v>5.8110548321891997</v>
      </c>
      <c r="E242" s="29">
        <v>1.0127527564996797</v>
      </c>
      <c r="F242" s="29">
        <v>2.4738117730294107</v>
      </c>
      <c r="G242" s="29">
        <v>4.3270393863473089</v>
      </c>
      <c r="H242" s="29">
        <v>7.4699804060777808</v>
      </c>
      <c r="I242" s="29">
        <v>2.2594346291512579</v>
      </c>
      <c r="J242" s="29">
        <v>3.7991382532666762</v>
      </c>
      <c r="K242" s="29">
        <v>1.5966533588517962</v>
      </c>
      <c r="L242" s="29">
        <v>-0.97666466300339039</v>
      </c>
      <c r="M242" s="29">
        <v>0.79934536907444453</v>
      </c>
      <c r="N242" s="29">
        <v>0.86711572496582789</v>
      </c>
      <c r="O242" s="29">
        <v>1.2048128378701506</v>
      </c>
      <c r="P242" s="29">
        <v>4.0470851777214989</v>
      </c>
      <c r="Q242" s="29">
        <v>2.2077159871940921</v>
      </c>
      <c r="S242" s="29">
        <v>11.462552714348817</v>
      </c>
      <c r="T242" s="29">
        <v>5.8110548321891997</v>
      </c>
      <c r="U242" s="29">
        <v>1.0127527564996797</v>
      </c>
      <c r="V242" s="29">
        <v>2.4738117730294107</v>
      </c>
      <c r="W242" s="29">
        <v>4.3270393863473089</v>
      </c>
      <c r="X242" s="29">
        <v>7.4699804060777808</v>
      </c>
      <c r="Y242" s="29">
        <v>2.2594346291512579</v>
      </c>
      <c r="Z242" s="29">
        <v>3.7991382532666762</v>
      </c>
      <c r="AA242" s="29">
        <v>0.94376868468231123</v>
      </c>
      <c r="AB242" s="29">
        <v>4.0470851777214989</v>
      </c>
      <c r="AC242" s="29">
        <v>2.2077159871940921</v>
      </c>
      <c r="AE242" s="3">
        <f>SUMPRODUCT('capital shares'!$C244:$G244,$C242:$G242)/SUM('capital shares'!$C244:$G244)</f>
        <v>4.0462589587262876</v>
      </c>
      <c r="AF242" s="3">
        <f>SUMPRODUCT('capital shares'!$C244:$O244,$C242:$O242)/SUM('capital shares'!$C244:$O244)</f>
        <v>3.2713099779473911</v>
      </c>
      <c r="AG242" s="3">
        <f>SUMPRODUCT('capital shares'!$K244:$O244,$K242:$O242)/SUM('capital shares'!$K244:$O244)</f>
        <v>0.94981199277501327</v>
      </c>
      <c r="AH242" s="3"/>
      <c r="AI242" s="3">
        <f>'capital shares'!C244*C242*VLOOKUP($A242,quarterly_final!$A:$Z,MATCH("alpha",quarterly_final!$A$22:$Z$22,0),FALSE)</f>
        <v>0.14148130307232235</v>
      </c>
      <c r="AJ242" s="3">
        <f>'capital shares'!H244*H242*VLOOKUP($A242,quarterly_final!$A:$Z,MATCH("alpha",quarterly_final!$A$22:$Z$22,0),FALSE)</f>
        <v>0.20380300592107201</v>
      </c>
      <c r="AK242" s="3">
        <f t="shared" si="53"/>
        <v>0.34528430899339435</v>
      </c>
      <c r="AL242" s="3">
        <f t="shared" si="56"/>
        <v>0.14321175352934967</v>
      </c>
      <c r="AM242" s="3">
        <f t="shared" si="57"/>
        <v>0.20109684164727862</v>
      </c>
      <c r="AN242" s="3">
        <f t="shared" si="58"/>
        <v>0.34430859517662826</v>
      </c>
      <c r="AO242" s="3"/>
      <c r="AP242" s="2">
        <f t="shared" si="48"/>
        <v>38306</v>
      </c>
      <c r="AQ242">
        <f t="shared" si="52"/>
        <v>304.75213028982847</v>
      </c>
      <c r="AR242">
        <f t="shared" si="54"/>
        <v>158.2663173744308</v>
      </c>
      <c r="AS242">
        <f t="shared" si="55"/>
        <v>259.26325015702383</v>
      </c>
      <c r="AT242" s="3">
        <f>AT241+VLOOKUP($A242,quarterly_final!$A:$Z,MATCH("dY",quarterly_final!$A$22:$Z$22,0),FALSE)/4</f>
        <v>208.95488505875977</v>
      </c>
      <c r="AV242">
        <f t="shared" si="49"/>
        <v>95.7972452310687</v>
      </c>
      <c r="AW242">
        <f t="shared" si="50"/>
        <v>-50.688567684328973</v>
      </c>
      <c r="AX242">
        <f t="shared" si="51"/>
        <v>50.308365098264062</v>
      </c>
      <c r="AZ242" s="2">
        <f t="shared" si="59"/>
        <v>38306</v>
      </c>
      <c r="BA242">
        <f t="shared" si="63"/>
        <v>101.57305914230373</v>
      </c>
      <c r="BB242">
        <f t="shared" si="64"/>
        <v>38.996829865053996</v>
      </c>
      <c r="BC242">
        <f t="shared" si="65"/>
        <v>87.865116382168239</v>
      </c>
      <c r="BD242" s="3">
        <f>BD241+VLOOKUP($A242,quarterly_final!$A:$Z,MATCH("dY",quarterly_final!$A$22:$Z$22,0),FALSE)/4</f>
        <v>70.296473831180478</v>
      </c>
      <c r="BE242">
        <f t="shared" si="60"/>
        <v>31.276585311123256</v>
      </c>
      <c r="BF242">
        <f t="shared" si="61"/>
        <v>-31.299643966126482</v>
      </c>
      <c r="BG242">
        <f t="shared" si="62"/>
        <v>17.568642550987761</v>
      </c>
    </row>
    <row r="243" spans="1:59" x14ac:dyDescent="0.25">
      <c r="A243" s="2">
        <v>38398</v>
      </c>
      <c r="C243" s="29">
        <v>12.402006449681835</v>
      </c>
      <c r="D243" s="29">
        <v>5.4888581867217567</v>
      </c>
      <c r="E243" s="29">
        <v>1.1987114287741463</v>
      </c>
      <c r="F243" s="29">
        <v>3.4656305939542165</v>
      </c>
      <c r="G243" s="29">
        <v>4.5309630927853561</v>
      </c>
      <c r="H243" s="29">
        <v>7.9424676006027539</v>
      </c>
      <c r="I243" s="29">
        <v>2.3147042686666452</v>
      </c>
      <c r="J243" s="29">
        <v>4.0972549463162977</v>
      </c>
      <c r="K243" s="29">
        <v>1.4391042773318929</v>
      </c>
      <c r="L243" s="29">
        <v>-0.59645024947911907</v>
      </c>
      <c r="M243" s="29">
        <v>0.82807526862538339</v>
      </c>
      <c r="N243" s="29">
        <v>0.88948083348938667</v>
      </c>
      <c r="O243" s="29">
        <v>1.172805656496223</v>
      </c>
      <c r="P243" s="29">
        <v>5.8365401682458184</v>
      </c>
      <c r="Q243" s="29">
        <v>3.7151286467846489</v>
      </c>
      <c r="S243" s="29">
        <v>12.402006449681835</v>
      </c>
      <c r="T243" s="29">
        <v>5.4888581867217567</v>
      </c>
      <c r="U243" s="29">
        <v>1.1987114287741463</v>
      </c>
      <c r="V243" s="29">
        <v>3.4656305939542165</v>
      </c>
      <c r="W243" s="29">
        <v>4.5309630927853561</v>
      </c>
      <c r="X243" s="29">
        <v>7.9424676006027539</v>
      </c>
      <c r="Y243" s="29">
        <v>2.3147042686666452</v>
      </c>
      <c r="Z243" s="29">
        <v>4.0972549463162977</v>
      </c>
      <c r="AA243" s="29">
        <v>0.93418445360242686</v>
      </c>
      <c r="AB243" s="29">
        <v>5.8365401682458184</v>
      </c>
      <c r="AC243" s="29">
        <v>3.7151286467846489</v>
      </c>
      <c r="AE243" s="3">
        <f>SUMPRODUCT('capital shares'!$C245:$G245,$C243:$G243)/SUM('capital shares'!$C245:$G245)</f>
        <v>4.359956642731686</v>
      </c>
      <c r="AF243" s="3">
        <f>SUMPRODUCT('capital shares'!$C245:$O245,$C243:$O243)/SUM('capital shares'!$C245:$O245)</f>
        <v>3.4735870374905744</v>
      </c>
      <c r="AG243" s="3">
        <f>SUMPRODUCT('capital shares'!$K245:$O245,$K243:$O243)/SUM('capital shares'!$K245:$O245)</f>
        <v>0.94455241702001125</v>
      </c>
      <c r="AH243" s="3"/>
      <c r="AI243" s="3">
        <f>'capital shares'!C245*C243*VLOOKUP($A243,quarterly_final!$A:$Z,MATCH("alpha",quarterly_final!$A$22:$Z$22,0),FALSE)</f>
        <v>0.15214024254088696</v>
      </c>
      <c r="AJ243" s="3">
        <f>'capital shares'!H245*H243*VLOOKUP($A243,quarterly_final!$A:$Z,MATCH("alpha",quarterly_final!$A$22:$Z$22,0),FALSE)</f>
        <v>0.21723669108702792</v>
      </c>
      <c r="AK243" s="3">
        <f t="shared" si="53"/>
        <v>0.36937693362791491</v>
      </c>
      <c r="AL243" s="3">
        <f t="shared" si="56"/>
        <v>0.14116994939071478</v>
      </c>
      <c r="AM243" s="3">
        <f t="shared" si="57"/>
        <v>0.20239261830998803</v>
      </c>
      <c r="AN243" s="3">
        <f t="shared" si="58"/>
        <v>0.34356256770070281</v>
      </c>
      <c r="AO243" s="3"/>
      <c r="AP243" s="2">
        <f t="shared" si="48"/>
        <v>38398</v>
      </c>
      <c r="AQ243">
        <f t="shared" si="52"/>
        <v>305.8421194505114</v>
      </c>
      <c r="AR243">
        <f t="shared" si="54"/>
        <v>158.50245547868579</v>
      </c>
      <c r="AS243">
        <f t="shared" si="55"/>
        <v>260.13164691639645</v>
      </c>
      <c r="AT243" s="3">
        <f>AT242+VLOOKUP($A243,quarterly_final!$A:$Z,MATCH("dY",quarterly_final!$A$22:$Z$22,0),FALSE)/4</f>
        <v>210.13570765538694</v>
      </c>
      <c r="AV243">
        <f t="shared" si="49"/>
        <v>95.706411795124467</v>
      </c>
      <c r="AW243">
        <f t="shared" si="50"/>
        <v>-51.633252176701149</v>
      </c>
      <c r="AX243">
        <f t="shared" si="51"/>
        <v>49.995939261009511</v>
      </c>
      <c r="AZ243" s="2">
        <f t="shared" si="59"/>
        <v>38398</v>
      </c>
      <c r="BA243">
        <f t="shared" si="63"/>
        <v>102.66304830298665</v>
      </c>
      <c r="BB243">
        <f t="shared" si="64"/>
        <v>39.232967969309001</v>
      </c>
      <c r="BC243">
        <f t="shared" si="65"/>
        <v>88.733513141540882</v>
      </c>
      <c r="BD243" s="3">
        <f>BD242+VLOOKUP($A243,quarterly_final!$A:$Z,MATCH("dY",quarterly_final!$A$22:$Z$22,0),FALSE)/4</f>
        <v>71.477296427807659</v>
      </c>
      <c r="BE243">
        <f t="shared" si="60"/>
        <v>31.185751875178994</v>
      </c>
      <c r="BF243">
        <f t="shared" si="61"/>
        <v>-32.244328458498657</v>
      </c>
      <c r="BG243">
        <f t="shared" si="62"/>
        <v>17.256216713733224</v>
      </c>
    </row>
    <row r="244" spans="1:59" x14ac:dyDescent="0.25">
      <c r="A244" s="2">
        <v>38487</v>
      </c>
      <c r="C244" s="29">
        <v>10.17578460054267</v>
      </c>
      <c r="D244" s="29">
        <v>6.0946126877610141</v>
      </c>
      <c r="E244" s="29">
        <v>1.4033154305899131</v>
      </c>
      <c r="F244" s="29">
        <v>2.7787383072293892</v>
      </c>
      <c r="G244" s="29">
        <v>4.6342702559186932</v>
      </c>
      <c r="H244" s="29">
        <v>7.1020659945446596</v>
      </c>
      <c r="I244" s="29">
        <v>2.7585738457332809</v>
      </c>
      <c r="J244" s="29">
        <v>4.3121823729627806</v>
      </c>
      <c r="K244" s="29">
        <v>1.4913131151921277</v>
      </c>
      <c r="L244" s="29">
        <v>-0.54314126278143249</v>
      </c>
      <c r="M244" s="29">
        <v>0.87584153217576954</v>
      </c>
      <c r="N244" s="29">
        <v>1.0885117787509557</v>
      </c>
      <c r="O244" s="29">
        <v>1.0347694938708685</v>
      </c>
      <c r="P244" s="29">
        <v>1.7157192712737412</v>
      </c>
      <c r="Q244" s="29">
        <v>4.4763474392592428</v>
      </c>
      <c r="S244" s="29">
        <v>10.17578460054267</v>
      </c>
      <c r="T244" s="29">
        <v>6.0946126877610141</v>
      </c>
      <c r="U244" s="29">
        <v>1.4033154305899131</v>
      </c>
      <c r="V244" s="29">
        <v>2.7787383072293892</v>
      </c>
      <c r="W244" s="29">
        <v>4.6342702559186932</v>
      </c>
      <c r="X244" s="29">
        <v>7.1020659945446596</v>
      </c>
      <c r="Y244" s="29">
        <v>2.7585738457332809</v>
      </c>
      <c r="Z244" s="29">
        <v>4.3121823729627806</v>
      </c>
      <c r="AA244" s="29">
        <v>0.97050190144187809</v>
      </c>
      <c r="AB244" s="29">
        <v>1.7157192712737412</v>
      </c>
      <c r="AC244" s="29">
        <v>4.4763474392592428</v>
      </c>
      <c r="AE244" s="3">
        <f>SUMPRODUCT('capital shares'!$C246:$G246,$C244:$G244)/SUM('capital shares'!$C246:$G246)</f>
        <v>4.1955216392093373</v>
      </c>
      <c r="AF244" s="3">
        <f>SUMPRODUCT('capital shares'!$C246:$O246,$C244:$O244)/SUM('capital shares'!$C246:$O246)</f>
        <v>3.3775568433608112</v>
      </c>
      <c r="AG244" s="3">
        <f>SUMPRODUCT('capital shares'!$K246:$O246,$K244:$O244)/SUM('capital shares'!$K246:$O246)</f>
        <v>0.92678064009759864</v>
      </c>
      <c r="AH244" s="3"/>
      <c r="AI244" s="3">
        <f>'capital shares'!C246*C244*VLOOKUP($A244,quarterly_final!$A:$Z,MATCH("alpha",quarterly_final!$A$22:$Z$22,0),FALSE)</f>
        <v>0.12338271528857066</v>
      </c>
      <c r="AJ244" s="3">
        <f>'capital shares'!H246*H244*VLOOKUP($A244,quarterly_final!$A:$Z,MATCH("alpha",quarterly_final!$A$22:$Z$22,0),FALSE)</f>
        <v>0.19615477548958674</v>
      </c>
      <c r="AK244" s="3">
        <f t="shared" si="53"/>
        <v>0.31953749077815741</v>
      </c>
      <c r="AL244" s="3">
        <f t="shared" si="56"/>
        <v>0.1382163010037625</v>
      </c>
      <c r="AM244" s="3">
        <f t="shared" si="57"/>
        <v>0.20074947275625357</v>
      </c>
      <c r="AN244" s="3">
        <f t="shared" si="58"/>
        <v>0.33896577376001608</v>
      </c>
      <c r="AO244" s="3"/>
      <c r="AP244" s="2">
        <f t="shared" si="48"/>
        <v>38487</v>
      </c>
      <c r="AQ244">
        <f t="shared" si="52"/>
        <v>306.89099986031374</v>
      </c>
      <c r="AR244">
        <f t="shared" si="54"/>
        <v>158.73415063871019</v>
      </c>
      <c r="AS244">
        <f t="shared" si="55"/>
        <v>260.97603612723663</v>
      </c>
      <c r="AT244" s="3">
        <f>AT243+VLOOKUP($A244,quarterly_final!$A:$Z,MATCH("dY",quarterly_final!$A$22:$Z$22,0),FALSE)/4</f>
        <v>210.86027762969428</v>
      </c>
      <c r="AV244">
        <f t="shared" si="49"/>
        <v>96.03072223061946</v>
      </c>
      <c r="AW244">
        <f t="shared" si="50"/>
        <v>-52.126126990984091</v>
      </c>
      <c r="AX244">
        <f t="shared" si="51"/>
        <v>50.115758497542345</v>
      </c>
      <c r="AZ244" s="2">
        <f t="shared" si="59"/>
        <v>38487</v>
      </c>
      <c r="BA244">
        <f t="shared" si="63"/>
        <v>103.71192871278899</v>
      </c>
      <c r="BB244">
        <f t="shared" si="64"/>
        <v>39.464663129333402</v>
      </c>
      <c r="BC244">
        <f t="shared" si="65"/>
        <v>89.577902352381088</v>
      </c>
      <c r="BD244" s="3">
        <f>BD243+VLOOKUP($A244,quarterly_final!$A:$Z,MATCH("dY",quarterly_final!$A$22:$Z$22,0),FALSE)/4</f>
        <v>72.201866402115002</v>
      </c>
      <c r="BE244">
        <f t="shared" si="60"/>
        <v>31.510062310673987</v>
      </c>
      <c r="BF244">
        <f t="shared" si="61"/>
        <v>-32.737203272781599</v>
      </c>
      <c r="BG244">
        <f t="shared" si="62"/>
        <v>17.376035950266086</v>
      </c>
    </row>
    <row r="245" spans="1:59" x14ac:dyDescent="0.25">
      <c r="A245" s="2">
        <v>38579</v>
      </c>
      <c r="C245" s="29">
        <v>10.411877115962653</v>
      </c>
      <c r="D245" s="29">
        <v>6.0118843705197378</v>
      </c>
      <c r="E245" s="29">
        <v>1.2487123829359348</v>
      </c>
      <c r="F245" s="29">
        <v>3.2386869343554281</v>
      </c>
      <c r="G245" s="29">
        <v>5.1837779098555359</v>
      </c>
      <c r="H245" s="29">
        <v>7.4300102007043733</v>
      </c>
      <c r="I245" s="29">
        <v>2.7606223856508905</v>
      </c>
      <c r="J245" s="29">
        <v>4.3935454454306466</v>
      </c>
      <c r="K245" s="29">
        <v>1.4601433624733318</v>
      </c>
      <c r="L245" s="29">
        <v>-0.63936063265472853</v>
      </c>
      <c r="M245" s="29">
        <v>0.92784416486892951</v>
      </c>
      <c r="N245" s="29">
        <v>1.1698179043371226</v>
      </c>
      <c r="O245" s="29">
        <v>0.90516821895576527</v>
      </c>
      <c r="P245" s="29">
        <v>0.94210057428512073</v>
      </c>
      <c r="Q245" s="29">
        <v>5.2119072137614353</v>
      </c>
      <c r="S245" s="29">
        <v>10.411877115962653</v>
      </c>
      <c r="T245" s="29">
        <v>6.0118843705197378</v>
      </c>
      <c r="U245" s="29">
        <v>1.2487123829359348</v>
      </c>
      <c r="V245" s="29">
        <v>3.2386869343554281</v>
      </c>
      <c r="W245" s="29">
        <v>5.1837779098555359</v>
      </c>
      <c r="X245" s="29">
        <v>7.4300102007043733</v>
      </c>
      <c r="Y245" s="29">
        <v>2.7606223856508905</v>
      </c>
      <c r="Z245" s="29">
        <v>4.3935454454306466</v>
      </c>
      <c r="AA245" s="29">
        <v>0.94388958618623064</v>
      </c>
      <c r="AB245" s="29">
        <v>0.94210057428512073</v>
      </c>
      <c r="AC245" s="29">
        <v>5.2119072137614353</v>
      </c>
      <c r="AE245" s="3">
        <f>SUMPRODUCT('capital shares'!$C247:$G247,$C245:$G245)/SUM('capital shares'!$C247:$G247)</f>
        <v>4.3583107523406026</v>
      </c>
      <c r="AF245" s="3">
        <f>SUMPRODUCT('capital shares'!$C247:$O247,$C245:$O245)/SUM('capital shares'!$C247:$O247)</f>
        <v>3.4554544254648376</v>
      </c>
      <c r="AG245" s="3">
        <f>SUMPRODUCT('capital shares'!$K247:$O247,$K245:$O245)/SUM('capital shares'!$K247:$O247)</f>
        <v>0.86611280954570569</v>
      </c>
      <c r="AH245" s="3"/>
      <c r="AI245" s="3">
        <f>'capital shares'!C247*C245*VLOOKUP($A245,quarterly_final!$A:$Z,MATCH("alpha",quarterly_final!$A$22:$Z$22,0),FALSE)</f>
        <v>0.1239742866979831</v>
      </c>
      <c r="AJ245" s="3">
        <f>'capital shares'!H247*H245*VLOOKUP($A245,quarterly_final!$A:$Z,MATCH("alpha",quarterly_final!$A$22:$Z$22,0),FALSE)</f>
        <v>0.20547355436503062</v>
      </c>
      <c r="AK245" s="3">
        <f t="shared" si="53"/>
        <v>0.32944784106301372</v>
      </c>
      <c r="AL245" s="3">
        <f t="shared" si="56"/>
        <v>0.13524463689994076</v>
      </c>
      <c r="AM245" s="3">
        <f t="shared" si="57"/>
        <v>0.20566700671567933</v>
      </c>
      <c r="AN245" s="3">
        <f t="shared" si="58"/>
        <v>0.3409116436156201</v>
      </c>
      <c r="AO245" s="3"/>
      <c r="AP245" s="2">
        <f t="shared" si="48"/>
        <v>38579</v>
      </c>
      <c r="AQ245">
        <f t="shared" si="52"/>
        <v>307.98057754839891</v>
      </c>
      <c r="AR245">
        <f t="shared" si="54"/>
        <v>158.95067884109662</v>
      </c>
      <c r="AS245">
        <f t="shared" si="55"/>
        <v>261.83989973360286</v>
      </c>
      <c r="AT245" s="3">
        <f>AT244+VLOOKUP($A245,quarterly_final!$A:$Z,MATCH("dY",quarterly_final!$A$22:$Z$22,0),FALSE)/4</f>
        <v>211.81043014124745</v>
      </c>
      <c r="AV245">
        <f t="shared" si="49"/>
        <v>96.170147407151461</v>
      </c>
      <c r="AW245">
        <f t="shared" si="50"/>
        <v>-52.859751300150833</v>
      </c>
      <c r="AX245">
        <f t="shared" si="51"/>
        <v>50.029469592355412</v>
      </c>
      <c r="AZ245" s="2">
        <f t="shared" si="59"/>
        <v>38579</v>
      </c>
      <c r="BA245">
        <f t="shared" si="63"/>
        <v>104.80150640087415</v>
      </c>
      <c r="BB245">
        <f t="shared" si="64"/>
        <v>39.68119133171983</v>
      </c>
      <c r="BC245">
        <f t="shared" si="65"/>
        <v>90.441765958747297</v>
      </c>
      <c r="BD245" s="3">
        <f>BD244+VLOOKUP($A245,quarterly_final!$A:$Z,MATCH("dY",quarterly_final!$A$22:$Z$22,0),FALSE)/4</f>
        <v>73.152018913668172</v>
      </c>
      <c r="BE245">
        <f t="shared" si="60"/>
        <v>31.649487487205974</v>
      </c>
      <c r="BF245">
        <f t="shared" si="61"/>
        <v>-33.470827581948342</v>
      </c>
      <c r="BG245">
        <f t="shared" si="62"/>
        <v>17.289747045079125</v>
      </c>
    </row>
    <row r="246" spans="1:59" x14ac:dyDescent="0.25">
      <c r="A246" s="2">
        <v>38671</v>
      </c>
      <c r="C246" s="29">
        <v>11.232690236066389</v>
      </c>
      <c r="D246" s="29">
        <v>6.3613495164361211</v>
      </c>
      <c r="E246" s="29">
        <v>1.6654752942358186</v>
      </c>
      <c r="F246" s="29">
        <v>3.932791417587822</v>
      </c>
      <c r="G246" s="29">
        <v>5.0123345248792361</v>
      </c>
      <c r="H246" s="29">
        <v>6.7562548300649894</v>
      </c>
      <c r="I246" s="29">
        <v>2.8857361086259914</v>
      </c>
      <c r="J246" s="29">
        <v>4.416470634097891</v>
      </c>
      <c r="K246" s="29">
        <v>1.3925077526920404</v>
      </c>
      <c r="L246" s="29">
        <v>-0.59462040998781163</v>
      </c>
      <c r="M246" s="29">
        <v>0.89541827965220477</v>
      </c>
      <c r="N246" s="29">
        <v>1.1511311368415988</v>
      </c>
      <c r="O246" s="29">
        <v>0.90040598846812259</v>
      </c>
      <c r="P246" s="29">
        <v>4.8716865928795983</v>
      </c>
      <c r="Q246" s="29">
        <v>5.9184278832027815</v>
      </c>
      <c r="S246" s="29">
        <v>11.232690236066389</v>
      </c>
      <c r="T246" s="29">
        <v>6.3613495164361211</v>
      </c>
      <c r="U246" s="29">
        <v>1.6654752942358186</v>
      </c>
      <c r="V246" s="29">
        <v>3.932791417587822</v>
      </c>
      <c r="W246" s="29">
        <v>5.0123345248792361</v>
      </c>
      <c r="X246" s="29">
        <v>6.7562548300649894</v>
      </c>
      <c r="Y246" s="29">
        <v>2.8857361086259914</v>
      </c>
      <c r="Z246" s="29">
        <v>4.416470634097891</v>
      </c>
      <c r="AA246" s="29">
        <v>0.91669926770379107</v>
      </c>
      <c r="AB246" s="29">
        <v>4.8716865928795983</v>
      </c>
      <c r="AC246" s="29">
        <v>5.9184278832027815</v>
      </c>
      <c r="AE246" s="3">
        <f>SUMPRODUCT('capital shares'!$C248:$G248,$C246:$G246)/SUM('capital shares'!$C248:$G248)</f>
        <v>4.7260916802505264</v>
      </c>
      <c r="AF246" s="3">
        <f>SUMPRODUCT('capital shares'!$C248:$O248,$C246:$O246)/SUM('capital shares'!$C248:$O248)</f>
        <v>3.5256529887533641</v>
      </c>
      <c r="AG246" s="3">
        <f>SUMPRODUCT('capital shares'!$K248:$O248,$K246:$O246)/SUM('capital shares'!$K248:$O248)</f>
        <v>0.85121518199047086</v>
      </c>
      <c r="AH246" s="3"/>
      <c r="AI246" s="3">
        <f>'capital shares'!C248*C246*VLOOKUP($A246,quarterly_final!$A:$Z,MATCH("alpha",quarterly_final!$A$22:$Z$22,0),FALSE)</f>
        <v>0.13090463373535008</v>
      </c>
      <c r="AJ246" s="3">
        <f>'capital shares'!H248*H246*VLOOKUP($A246,quarterly_final!$A:$Z,MATCH("alpha",quarterly_final!$A$22:$Z$22,0),FALSE)</f>
        <v>0.18604624601740272</v>
      </c>
      <c r="AK246" s="3">
        <f t="shared" si="53"/>
        <v>0.31695087975275282</v>
      </c>
      <c r="AL246" s="3">
        <f t="shared" si="56"/>
        <v>0.13260046956569771</v>
      </c>
      <c r="AM246" s="3">
        <f t="shared" si="57"/>
        <v>0.20122781673976201</v>
      </c>
      <c r="AN246" s="3">
        <f t="shared" si="58"/>
        <v>0.33382828630545969</v>
      </c>
      <c r="AO246" s="3"/>
      <c r="AP246" s="2">
        <f t="shared" si="48"/>
        <v>38671</v>
      </c>
      <c r="AQ246">
        <f t="shared" si="52"/>
        <v>309.16210046846152</v>
      </c>
      <c r="AR246">
        <f t="shared" si="54"/>
        <v>159.16348263659424</v>
      </c>
      <c r="AS246">
        <f t="shared" si="55"/>
        <v>262.7213129807912</v>
      </c>
      <c r="AT246" s="3">
        <f>AT245+VLOOKUP($A246,quarterly_final!$A:$Z,MATCH("dY",quarterly_final!$A$22:$Z$22,0),FALSE)/4</f>
        <v>212.98149718045701</v>
      </c>
      <c r="AV246">
        <f t="shared" si="49"/>
        <v>96.180603288004505</v>
      </c>
      <c r="AW246">
        <f t="shared" si="50"/>
        <v>-53.818014543862773</v>
      </c>
      <c r="AX246">
        <f t="shared" si="51"/>
        <v>49.739815800334185</v>
      </c>
      <c r="AZ246" s="2">
        <f t="shared" si="59"/>
        <v>38671</v>
      </c>
      <c r="BA246">
        <f t="shared" si="63"/>
        <v>105.98302932093678</v>
      </c>
      <c r="BB246">
        <f t="shared" si="64"/>
        <v>39.893995127217451</v>
      </c>
      <c r="BC246">
        <f t="shared" si="65"/>
        <v>91.323179205935631</v>
      </c>
      <c r="BD246" s="3">
        <f>BD245+VLOOKUP($A246,quarterly_final!$A:$Z,MATCH("dY",quarterly_final!$A$22:$Z$22,0),FALSE)/4</f>
        <v>74.323085952877719</v>
      </c>
      <c r="BE246">
        <f t="shared" si="60"/>
        <v>31.659943368059061</v>
      </c>
      <c r="BF246">
        <f t="shared" si="61"/>
        <v>-34.429090825660268</v>
      </c>
      <c r="BG246">
        <f t="shared" si="62"/>
        <v>17.000093253057912</v>
      </c>
    </row>
    <row r="247" spans="1:59" x14ac:dyDescent="0.25">
      <c r="A247" s="2">
        <v>38763</v>
      </c>
      <c r="C247" s="29">
        <v>13.078781773130999</v>
      </c>
      <c r="D247" s="29">
        <v>5.945713768980454</v>
      </c>
      <c r="E247" s="29">
        <v>2.0656064482196257</v>
      </c>
      <c r="F247" s="29">
        <v>3.0902944298709656</v>
      </c>
      <c r="G247" s="29">
        <v>4.9385116295809439</v>
      </c>
      <c r="H247" s="29">
        <v>5.9328080725457255</v>
      </c>
      <c r="I247" s="29">
        <v>2.4696616228482071</v>
      </c>
      <c r="J247" s="29">
        <v>4.4788776480309878</v>
      </c>
      <c r="K247" s="29">
        <v>1.4210782225333674</v>
      </c>
      <c r="L247" s="29">
        <v>-0.54530649038468937</v>
      </c>
      <c r="M247" s="29">
        <v>0.95170548799359267</v>
      </c>
      <c r="N247" s="29">
        <v>1.0791252062261947</v>
      </c>
      <c r="O247" s="29">
        <v>0.95243817520795915</v>
      </c>
      <c r="P247" s="29">
        <v>3.9963203987483098</v>
      </c>
      <c r="Q247" s="29">
        <v>6.593033972955098</v>
      </c>
      <c r="S247" s="29">
        <v>13.078781773130999</v>
      </c>
      <c r="T247" s="29">
        <v>5.945713768980454</v>
      </c>
      <c r="U247" s="29">
        <v>2.0656064482196257</v>
      </c>
      <c r="V247" s="29">
        <v>3.0902944298709656</v>
      </c>
      <c r="W247" s="29">
        <v>4.9385116295809439</v>
      </c>
      <c r="X247" s="29">
        <v>5.9328080725457255</v>
      </c>
      <c r="Y247" s="29">
        <v>2.4696616228482071</v>
      </c>
      <c r="Z247" s="29">
        <v>4.4788776480309878</v>
      </c>
      <c r="AA247" s="29">
        <v>0.93953911331112749</v>
      </c>
      <c r="AB247" s="29">
        <v>3.9963203987483098</v>
      </c>
      <c r="AC247" s="29">
        <v>6.593033972955098</v>
      </c>
      <c r="AE247" s="3">
        <f>SUMPRODUCT('capital shares'!$C249:$G249,$C247:$G247)/SUM('capital shares'!$C249:$G249)</f>
        <v>4.6662930138365848</v>
      </c>
      <c r="AF247" s="3">
        <f>SUMPRODUCT('capital shares'!$C249:$O249,$C247:$O247)/SUM('capital shares'!$C249:$O249)</f>
        <v>3.3531883248540928</v>
      </c>
      <c r="AG247" s="3">
        <f>SUMPRODUCT('capital shares'!$K249:$O249,$K247:$O247)/SUM('capital shares'!$K249:$O249)</f>
        <v>0.91249084833539851</v>
      </c>
      <c r="AH247" s="3"/>
      <c r="AI247" s="3">
        <f>'capital shares'!C249*C247*VLOOKUP($A247,quarterly_final!$A:$Z,MATCH("alpha",quarterly_final!$A$22:$Z$22,0),FALSE)</f>
        <v>0.14989745837621024</v>
      </c>
      <c r="AJ247" s="3">
        <f>'capital shares'!H249*H247*VLOOKUP($A247,quarterly_final!$A:$Z,MATCH("alpha",quarterly_final!$A$22:$Z$22,0),FALSE)</f>
        <v>0.16266451708087878</v>
      </c>
      <c r="AK247" s="3">
        <f t="shared" si="53"/>
        <v>0.31256197545708903</v>
      </c>
      <c r="AL247" s="3">
        <f t="shared" si="56"/>
        <v>0.13203977352452853</v>
      </c>
      <c r="AM247" s="3">
        <f t="shared" si="57"/>
        <v>0.18758477323822473</v>
      </c>
      <c r="AN247" s="3">
        <f t="shared" si="58"/>
        <v>0.31962454676275326</v>
      </c>
      <c r="AO247" s="3"/>
      <c r="AP247" s="2">
        <f t="shared" si="48"/>
        <v>38763</v>
      </c>
      <c r="AQ247">
        <f t="shared" si="52"/>
        <v>310.32867372192067</v>
      </c>
      <c r="AR247">
        <f t="shared" si="54"/>
        <v>159.3916053486781</v>
      </c>
      <c r="AS247">
        <f t="shared" si="55"/>
        <v>263.55961006200471</v>
      </c>
      <c r="AT247" s="3">
        <f>AT246+VLOOKUP($A247,quarterly_final!$A:$Z,MATCH("dY",quarterly_final!$A$22:$Z$22,0),FALSE)/4</f>
        <v>214.93105578489298</v>
      </c>
      <c r="AV247">
        <f t="shared" si="49"/>
        <v>95.39761793702769</v>
      </c>
      <c r="AW247">
        <f t="shared" si="50"/>
        <v>-55.539450436214878</v>
      </c>
      <c r="AX247">
        <f t="shared" si="51"/>
        <v>48.628554277111732</v>
      </c>
      <c r="AZ247" s="2">
        <f t="shared" si="59"/>
        <v>38763</v>
      </c>
      <c r="BA247">
        <f t="shared" si="63"/>
        <v>107.14960257439593</v>
      </c>
      <c r="BB247">
        <f t="shared" si="64"/>
        <v>40.122117839301303</v>
      </c>
      <c r="BC247">
        <f t="shared" si="65"/>
        <v>92.161476287149156</v>
      </c>
      <c r="BD247" s="3">
        <f>BD246+VLOOKUP($A247,quarterly_final!$A:$Z,MATCH("dY",quarterly_final!$A$22:$Z$22,0),FALSE)/4</f>
        <v>76.272644557313697</v>
      </c>
      <c r="BE247">
        <f t="shared" si="60"/>
        <v>30.876958017082231</v>
      </c>
      <c r="BF247">
        <f t="shared" si="61"/>
        <v>-36.150526718012394</v>
      </c>
      <c r="BG247">
        <f t="shared" si="62"/>
        <v>15.888831729835459</v>
      </c>
    </row>
    <row r="248" spans="1:59" x14ac:dyDescent="0.25">
      <c r="A248" s="2">
        <v>38852</v>
      </c>
      <c r="C248" s="29">
        <v>14.360176006903203</v>
      </c>
      <c r="D248" s="29">
        <v>7.0108491036329212</v>
      </c>
      <c r="E248" s="29">
        <v>1.902777533145894</v>
      </c>
      <c r="F248" s="29">
        <v>4.6452902859499545</v>
      </c>
      <c r="G248" s="29">
        <v>5.3160289465253641</v>
      </c>
      <c r="H248" s="29">
        <v>5.7229327500458282</v>
      </c>
      <c r="I248" s="29">
        <v>2.6752243722398816</v>
      </c>
      <c r="J248" s="29">
        <v>4.2683359599678283</v>
      </c>
      <c r="K248" s="29">
        <v>1.4952083801510696</v>
      </c>
      <c r="L248" s="29">
        <v>-0.55394646370530154</v>
      </c>
      <c r="M248" s="29">
        <v>1.0281534228504086</v>
      </c>
      <c r="N248" s="29">
        <v>1.408648207495844</v>
      </c>
      <c r="O248" s="29">
        <v>1.0341206425536598</v>
      </c>
      <c r="P248" s="29">
        <v>4.2483625423230365</v>
      </c>
      <c r="Q248" s="29">
        <v>4.0751646245510642</v>
      </c>
      <c r="S248" s="29">
        <v>14.360176006903203</v>
      </c>
      <c r="T248" s="29">
        <v>7.0108491036329212</v>
      </c>
      <c r="U248" s="29">
        <v>1.902777533145894</v>
      </c>
      <c r="V248" s="29">
        <v>4.6452902859499545</v>
      </c>
      <c r="W248" s="29">
        <v>5.3160289465253641</v>
      </c>
      <c r="X248" s="29">
        <v>5.7229327500458282</v>
      </c>
      <c r="Y248" s="29">
        <v>2.6752243722398816</v>
      </c>
      <c r="Z248" s="29">
        <v>4.2683359599678283</v>
      </c>
      <c r="AA248" s="29">
        <v>1.0594890368096799</v>
      </c>
      <c r="AB248" s="29">
        <v>4.2483625423230365</v>
      </c>
      <c r="AC248" s="29">
        <v>4.0751646245510642</v>
      </c>
      <c r="AE248" s="3">
        <f>SUMPRODUCT('capital shares'!$C250:$G250,$C248:$G248)/SUM('capital shares'!$C250:$G250)</f>
        <v>5.4161137097108325</v>
      </c>
      <c r="AF248" s="3">
        <f>SUMPRODUCT('capital shares'!$C250:$O250,$C248:$O248)/SUM('capital shares'!$C250:$O250)</f>
        <v>3.6654730757380229</v>
      </c>
      <c r="AG248" s="3">
        <f>SUMPRODUCT('capital shares'!$K250:$O250,$K248:$O248)/SUM('capital shares'!$K250:$O250)</f>
        <v>0.98053052892832482</v>
      </c>
      <c r="AH248" s="3"/>
      <c r="AI248" s="3">
        <f>'capital shares'!C250*C248*VLOOKUP($A248,quarterly_final!$A:$Z,MATCH("alpha",quarterly_final!$A$22:$Z$22,0),FALSE)</f>
        <v>0.1619309446801572</v>
      </c>
      <c r="AJ248" s="3">
        <f>'capital shares'!H250*H248*VLOOKUP($A248,quarterly_final!$A:$Z,MATCH("alpha",quarterly_final!$A$22:$Z$22,0),FALSE)</f>
        <v>0.15674595740141983</v>
      </c>
      <c r="AK248" s="3">
        <f t="shared" si="53"/>
        <v>0.31867690208157706</v>
      </c>
      <c r="AL248" s="3">
        <f t="shared" si="56"/>
        <v>0.14167683087242516</v>
      </c>
      <c r="AM248" s="3">
        <f t="shared" si="57"/>
        <v>0.17773256871618298</v>
      </c>
      <c r="AN248" s="3">
        <f t="shared" si="58"/>
        <v>0.31940939958860814</v>
      </c>
      <c r="AO248" s="3"/>
      <c r="AP248" s="2">
        <f t="shared" si="48"/>
        <v>38852</v>
      </c>
      <c r="AQ248">
        <f t="shared" si="52"/>
        <v>311.68270214934836</v>
      </c>
      <c r="AR248">
        <f t="shared" si="54"/>
        <v>159.63673798091017</v>
      </c>
      <c r="AS248">
        <f t="shared" si="55"/>
        <v>264.4759783309392</v>
      </c>
      <c r="AT248" s="3">
        <f>AT247+VLOOKUP($A248,quarterly_final!$A:$Z,MATCH("dY",quarterly_final!$A$22:$Z$22,0),FALSE)/4</f>
        <v>215.16159250330179</v>
      </c>
      <c r="AV248">
        <f t="shared" si="49"/>
        <v>96.521109646046568</v>
      </c>
      <c r="AW248">
        <f t="shared" si="50"/>
        <v>-55.524854522391621</v>
      </c>
      <c r="AX248">
        <f t="shared" si="51"/>
        <v>49.314385827637409</v>
      </c>
      <c r="AZ248" s="2">
        <f t="shared" si="59"/>
        <v>38852</v>
      </c>
      <c r="BA248">
        <f t="shared" si="63"/>
        <v>108.50363100182363</v>
      </c>
      <c r="BB248">
        <f t="shared" si="64"/>
        <v>40.367250471533382</v>
      </c>
      <c r="BC248">
        <f t="shared" si="65"/>
        <v>93.077844556083662</v>
      </c>
      <c r="BD248" s="3">
        <f>BD247+VLOOKUP($A248,quarterly_final!$A:$Z,MATCH("dY",quarterly_final!$A$22:$Z$22,0),FALSE)/4</f>
        <v>76.503181275722525</v>
      </c>
      <c r="BE248">
        <f t="shared" si="60"/>
        <v>32.00044972610111</v>
      </c>
      <c r="BF248">
        <f t="shared" si="61"/>
        <v>-36.135930804189144</v>
      </c>
      <c r="BG248">
        <f t="shared" si="62"/>
        <v>16.574663280361136</v>
      </c>
    </row>
    <row r="249" spans="1:59" x14ac:dyDescent="0.25">
      <c r="A249" s="2">
        <v>38944</v>
      </c>
      <c r="C249" s="29">
        <v>14.570678747421795</v>
      </c>
      <c r="D249" s="29">
        <v>6.4636189288172829</v>
      </c>
      <c r="E249" s="29">
        <v>2.5355215627136829</v>
      </c>
      <c r="F249" s="29">
        <v>3.6907685329758522</v>
      </c>
      <c r="G249" s="29">
        <v>5.0295741995512344</v>
      </c>
      <c r="H249" s="29">
        <v>5.5380465574081938</v>
      </c>
      <c r="I249" s="29">
        <v>3.0130013234654029</v>
      </c>
      <c r="J249" s="29">
        <v>4.0388335107145679</v>
      </c>
      <c r="K249" s="29">
        <v>1.608218492071245</v>
      </c>
      <c r="L249" s="29">
        <v>-0.37233903483198105</v>
      </c>
      <c r="M249" s="29">
        <v>0.96592356203046847</v>
      </c>
      <c r="N249" s="29">
        <v>1.4479117490097337</v>
      </c>
      <c r="O249" s="29">
        <v>1.2336882790876302</v>
      </c>
      <c r="P249" s="29">
        <v>4.0802850711351368</v>
      </c>
      <c r="Q249" s="29">
        <v>1.6328993333853958</v>
      </c>
      <c r="S249" s="29">
        <v>14.570678747421795</v>
      </c>
      <c r="T249" s="29">
        <v>6.4636189288172829</v>
      </c>
      <c r="U249" s="29">
        <v>2.5355215627136829</v>
      </c>
      <c r="V249" s="29">
        <v>3.6907685329758522</v>
      </c>
      <c r="W249" s="29">
        <v>5.0295741995512344</v>
      </c>
      <c r="X249" s="29">
        <v>5.5380465574081938</v>
      </c>
      <c r="Y249" s="29">
        <v>3.0130013234654029</v>
      </c>
      <c r="Z249" s="29">
        <v>4.0388335107145679</v>
      </c>
      <c r="AA249" s="29">
        <v>1.1583041035819974</v>
      </c>
      <c r="AB249" s="29">
        <v>4.0802850711351368</v>
      </c>
      <c r="AC249" s="29">
        <v>1.6328993333853958</v>
      </c>
      <c r="AE249" s="3">
        <f>SUMPRODUCT('capital shares'!$C251:$G251,$C249:$G249)/SUM('capital shares'!$C251:$G251)</f>
        <v>5.1838048908379228</v>
      </c>
      <c r="AF249" s="3">
        <f>SUMPRODUCT('capital shares'!$C251:$O251,$C249:$O249)/SUM('capital shares'!$C251:$O251)</f>
        <v>3.5804543281339494</v>
      </c>
      <c r="AG249" s="3">
        <f>SUMPRODUCT('capital shares'!$K251:$O251,$K249:$O249)/SUM('capital shares'!$K251:$O251)</f>
        <v>1.1061500547344287</v>
      </c>
      <c r="AH249" s="3"/>
      <c r="AI249" s="3">
        <f>'capital shares'!C251*C249*VLOOKUP($A249,quarterly_final!$A:$Z,MATCH("alpha",quarterly_final!$A$22:$Z$22,0),FALSE)</f>
        <v>0.16239448800322814</v>
      </c>
      <c r="AJ249" s="3">
        <f>'capital shares'!H251*H249*VLOOKUP($A249,quarterly_final!$A:$Z,MATCH("alpha",quarterly_final!$A$22:$Z$22,0),FALSE)</f>
        <v>0.15170242100384204</v>
      </c>
      <c r="AK249" s="3">
        <f t="shared" si="53"/>
        <v>0.31409690900707021</v>
      </c>
      <c r="AL249" s="3">
        <f t="shared" si="56"/>
        <v>0.15128188119873642</v>
      </c>
      <c r="AM249" s="3">
        <f t="shared" si="57"/>
        <v>0.16428978537588584</v>
      </c>
      <c r="AN249" s="3">
        <f t="shared" si="58"/>
        <v>0.31557166657462232</v>
      </c>
      <c r="AO249" s="3"/>
      <c r="AP249" s="2">
        <f t="shared" si="48"/>
        <v>38944</v>
      </c>
      <c r="AQ249">
        <f t="shared" si="52"/>
        <v>312.97865337205786</v>
      </c>
      <c r="AR249">
        <f t="shared" si="54"/>
        <v>159.91327549459379</v>
      </c>
      <c r="AS249">
        <f t="shared" si="55"/>
        <v>265.3710919129727</v>
      </c>
      <c r="AT249" s="3">
        <f>AT248+VLOOKUP($A249,quarterly_final!$A:$Z,MATCH("dY",quarterly_final!$A$22:$Z$22,0),FALSE)/4</f>
        <v>215.40566562286534</v>
      </c>
      <c r="AV249">
        <f t="shared" si="49"/>
        <v>97.572987749192521</v>
      </c>
      <c r="AW249">
        <f t="shared" si="50"/>
        <v>-55.492390128271552</v>
      </c>
      <c r="AX249">
        <f t="shared" si="51"/>
        <v>49.965426290107359</v>
      </c>
      <c r="AZ249" s="2">
        <f t="shared" si="59"/>
        <v>38944</v>
      </c>
      <c r="BA249">
        <f t="shared" si="63"/>
        <v>109.79958222453311</v>
      </c>
      <c r="BB249">
        <f t="shared" si="64"/>
        <v>40.643787985216989</v>
      </c>
      <c r="BC249">
        <f t="shared" si="65"/>
        <v>93.97295813811715</v>
      </c>
      <c r="BD249" s="3">
        <f>BD248+VLOOKUP($A249,quarterly_final!$A:$Z,MATCH("dY",quarterly_final!$A$22:$Z$22,0),FALSE)/4</f>
        <v>76.747254395286092</v>
      </c>
      <c r="BE249">
        <f t="shared" si="60"/>
        <v>33.05232782924702</v>
      </c>
      <c r="BF249">
        <f t="shared" si="61"/>
        <v>-36.103466410069103</v>
      </c>
      <c r="BG249">
        <f t="shared" si="62"/>
        <v>17.225703742831058</v>
      </c>
    </row>
    <row r="250" spans="1:59" x14ac:dyDescent="0.25">
      <c r="A250" s="2">
        <v>39036</v>
      </c>
      <c r="C250" s="29">
        <v>15.907936894828367</v>
      </c>
      <c r="D250" s="29">
        <v>6.4094898992209437</v>
      </c>
      <c r="E250" s="29">
        <v>2.3783070057440625</v>
      </c>
      <c r="F250" s="29">
        <v>3.4638042934844293</v>
      </c>
      <c r="G250" s="29">
        <v>4.4328909197830058</v>
      </c>
      <c r="H250" s="29">
        <v>5.6206588294386961</v>
      </c>
      <c r="I250" s="29">
        <v>3.6389523949893032</v>
      </c>
      <c r="J250" s="29">
        <v>3.8075527553338873</v>
      </c>
      <c r="K250" s="29">
        <v>1.7025558915982231</v>
      </c>
      <c r="L250" s="29">
        <v>-0.23896125542179902</v>
      </c>
      <c r="M250" s="29">
        <v>1.0749331112101856</v>
      </c>
      <c r="N250" s="29">
        <v>1.3817468214384121</v>
      </c>
      <c r="O250" s="29">
        <v>1.2530956566109808</v>
      </c>
      <c r="P250" s="29">
        <v>2.0468187211420741</v>
      </c>
      <c r="Q250" s="29">
        <v>-0.77957594399293839</v>
      </c>
      <c r="S250" s="29">
        <v>15.907936894828367</v>
      </c>
      <c r="T250" s="29">
        <v>6.4094898992209437</v>
      </c>
      <c r="U250" s="29">
        <v>2.3783070057440625</v>
      </c>
      <c r="V250" s="29">
        <v>3.4638042934844293</v>
      </c>
      <c r="W250" s="29">
        <v>4.4328909197830058</v>
      </c>
      <c r="X250" s="29">
        <v>5.6206588294386961</v>
      </c>
      <c r="Y250" s="29">
        <v>3.6389523949893032</v>
      </c>
      <c r="Z250" s="29">
        <v>3.8075527553338873</v>
      </c>
      <c r="AA250" s="29">
        <v>1.2132831569857672</v>
      </c>
      <c r="AB250" s="29">
        <v>2.0468187211420741</v>
      </c>
      <c r="AC250" s="29">
        <v>-0.77957594399293839</v>
      </c>
      <c r="AE250" s="3">
        <f>SUMPRODUCT('capital shares'!$C252:$G252,$C250:$G250)/SUM('capital shares'!$C252:$G252)</f>
        <v>5.0639456435161057</v>
      </c>
      <c r="AF250" s="3">
        <f>SUMPRODUCT('capital shares'!$C252:$O252,$C250:$O250)/SUM('capital shares'!$C252:$O252)</f>
        <v>3.5869595532916891</v>
      </c>
      <c r="AG250" s="3">
        <f>SUMPRODUCT('capital shares'!$K252:$O252,$K250:$O250)/SUM('capital shares'!$K252:$O252)</f>
        <v>1.1989924077958665</v>
      </c>
      <c r="AH250" s="3"/>
      <c r="AI250" s="3">
        <f>'capital shares'!C252*C250*VLOOKUP($A250,quarterly_final!$A:$Z,MATCH("alpha",quarterly_final!$A$22:$Z$22,0),FALSE)</f>
        <v>0.175382148577474</v>
      </c>
      <c r="AJ250" s="3">
        <f>'capital shares'!H252*H250*VLOOKUP($A250,quarterly_final!$A:$Z,MATCH("alpha",quarterly_final!$A$22:$Z$22,0),FALSE)</f>
        <v>0.15281708034510735</v>
      </c>
      <c r="AK250" s="3">
        <f t="shared" si="53"/>
        <v>0.32819922892258135</v>
      </c>
      <c r="AL250" s="3">
        <f t="shared" si="56"/>
        <v>0.1624012599092674</v>
      </c>
      <c r="AM250" s="3">
        <f t="shared" si="57"/>
        <v>0.155982493957812</v>
      </c>
      <c r="AN250" s="3">
        <f t="shared" si="58"/>
        <v>0.3183837538670794</v>
      </c>
      <c r="AO250" s="3"/>
      <c r="AP250" s="2">
        <f t="shared" si="48"/>
        <v>39036</v>
      </c>
      <c r="AQ250">
        <f t="shared" si="52"/>
        <v>314.24463978293687</v>
      </c>
      <c r="AR250">
        <f t="shared" si="54"/>
        <v>160.21302359654277</v>
      </c>
      <c r="AS250">
        <f t="shared" si="55"/>
        <v>266.26783180129564</v>
      </c>
      <c r="AT250" s="3">
        <f>AT249+VLOOKUP($A250,quarterly_final!$A:$Z,MATCH("dY",quarterly_final!$A$22:$Z$22,0),FALSE)/4</f>
        <v>216.14452382932816</v>
      </c>
      <c r="AV250">
        <f t="shared" si="49"/>
        <v>98.100115953608707</v>
      </c>
      <c r="AW250">
        <f t="shared" si="50"/>
        <v>-55.931500232785396</v>
      </c>
      <c r="AX250">
        <f t="shared" si="51"/>
        <v>50.123307971967478</v>
      </c>
      <c r="AZ250" s="2">
        <f t="shared" si="59"/>
        <v>39036</v>
      </c>
      <c r="BA250">
        <f t="shared" si="63"/>
        <v>111.06556863541213</v>
      </c>
      <c r="BB250">
        <f t="shared" si="64"/>
        <v>40.943536087165953</v>
      </c>
      <c r="BC250">
        <f t="shared" si="65"/>
        <v>94.869698026440076</v>
      </c>
      <c r="BD250" s="3">
        <f>BD249+VLOOKUP($A250,quarterly_final!$A:$Z,MATCH("dY",quarterly_final!$A$22:$Z$22,0),FALSE)/4</f>
        <v>77.486112601748914</v>
      </c>
      <c r="BE250">
        <f t="shared" si="60"/>
        <v>33.57945603366322</v>
      </c>
      <c r="BF250">
        <f t="shared" si="61"/>
        <v>-36.542576514582962</v>
      </c>
      <c r="BG250">
        <f t="shared" si="62"/>
        <v>17.383585424691162</v>
      </c>
    </row>
    <row r="251" spans="1:59" x14ac:dyDescent="0.25">
      <c r="A251" s="2">
        <v>39128</v>
      </c>
      <c r="C251" s="29">
        <v>14.23643914139987</v>
      </c>
      <c r="D251" s="29">
        <v>6.0446413301370683</v>
      </c>
      <c r="E251" s="29">
        <v>2.3373827478742726</v>
      </c>
      <c r="F251" s="29">
        <v>3.5451374712287986</v>
      </c>
      <c r="G251" s="29">
        <v>4.2791038584923058</v>
      </c>
      <c r="H251" s="29">
        <v>5.8178149189480166</v>
      </c>
      <c r="I251" s="29">
        <v>3.8950247581098552</v>
      </c>
      <c r="J251" s="29">
        <v>3.671360141063218</v>
      </c>
      <c r="K251" s="29">
        <v>1.6560969787214219</v>
      </c>
      <c r="L251" s="29">
        <v>-0.41817157894641355</v>
      </c>
      <c r="M251" s="29">
        <v>1.2127704879539181</v>
      </c>
      <c r="N251" s="29">
        <v>1.3041323927922122</v>
      </c>
      <c r="O251" s="29">
        <v>1.3152756670663734</v>
      </c>
      <c r="P251" s="29">
        <v>0.96541569391774829</v>
      </c>
      <c r="Q251" s="29">
        <v>-3.2062378553408877</v>
      </c>
      <c r="S251" s="29">
        <v>14.23643914139987</v>
      </c>
      <c r="T251" s="29">
        <v>6.0446413301370683</v>
      </c>
      <c r="U251" s="29">
        <v>2.3373827478742726</v>
      </c>
      <c r="V251" s="29">
        <v>3.5451374712287986</v>
      </c>
      <c r="W251" s="29">
        <v>4.2791038584923058</v>
      </c>
      <c r="X251" s="29">
        <v>5.8178149189480166</v>
      </c>
      <c r="Y251" s="29">
        <v>3.8950247581098552</v>
      </c>
      <c r="Z251" s="29">
        <v>3.671360141063218</v>
      </c>
      <c r="AA251" s="29">
        <v>1.1975066084247032</v>
      </c>
      <c r="AB251" s="29">
        <v>0.96541569391774829</v>
      </c>
      <c r="AC251" s="29">
        <v>-3.2062378553408877</v>
      </c>
      <c r="AE251" s="3">
        <f>SUMPRODUCT('capital shares'!$C253:$G253,$C251:$G251)/SUM('capital shares'!$C253:$G253)</f>
        <v>4.835484282262362</v>
      </c>
      <c r="AF251" s="3">
        <f>SUMPRODUCT('capital shares'!$C253:$O253,$C251:$O251)/SUM('capital shares'!$C253:$O253)</f>
        <v>3.5067478653262558</v>
      </c>
      <c r="AG251" s="3">
        <f>SUMPRODUCT('capital shares'!$K253:$O253,$K251:$O251)/SUM('capital shares'!$K253:$O253)</f>
        <v>1.2015462138916269</v>
      </c>
      <c r="AH251" s="3"/>
      <c r="AI251" s="3">
        <f>'capital shares'!C253*C251*VLOOKUP($A251,quarterly_final!$A:$Z,MATCH("alpha",quarterly_final!$A$22:$Z$22,0),FALSE)</f>
        <v>0.15456854230592124</v>
      </c>
      <c r="AJ251" s="3">
        <f>'capital shares'!H253*H251*VLOOKUP($A251,quarterly_final!$A:$Z,MATCH("alpha",quarterly_final!$A$22:$Z$22,0),FALSE)</f>
        <v>0.15710660228897719</v>
      </c>
      <c r="AK251" s="3">
        <f t="shared" si="53"/>
        <v>0.31167514459489842</v>
      </c>
      <c r="AL251" s="3">
        <f t="shared" si="56"/>
        <v>0.16356903089169514</v>
      </c>
      <c r="AM251" s="3">
        <f t="shared" si="57"/>
        <v>0.1545930152598366</v>
      </c>
      <c r="AN251" s="3">
        <f t="shared" si="58"/>
        <v>0.31816204615153176</v>
      </c>
      <c r="AO251" s="3"/>
      <c r="AP251" s="2">
        <f t="shared" si="48"/>
        <v>39128</v>
      </c>
      <c r="AQ251">
        <f t="shared" si="52"/>
        <v>315.45351085350245</v>
      </c>
      <c r="AR251">
        <f t="shared" si="54"/>
        <v>160.51341015001569</v>
      </c>
      <c r="AS251">
        <f t="shared" si="55"/>
        <v>267.14451876762723</v>
      </c>
      <c r="AT251" s="3">
        <f>AT250+VLOOKUP($A251,quarterly_final!$A:$Z,MATCH("dY",quarterly_final!$A$22:$Z$22,0),FALSE)/4</f>
        <v>216.02586344105595</v>
      </c>
      <c r="AV251">
        <f t="shared" si="49"/>
        <v>99.427647412446504</v>
      </c>
      <c r="AW251">
        <f t="shared" si="50"/>
        <v>-55.512453291040259</v>
      </c>
      <c r="AX251">
        <f t="shared" si="51"/>
        <v>51.118655326571286</v>
      </c>
      <c r="AZ251" s="2">
        <f t="shared" si="59"/>
        <v>39128</v>
      </c>
      <c r="BA251">
        <f t="shared" si="63"/>
        <v>112.27443970597773</v>
      </c>
      <c r="BB251">
        <f t="shared" si="64"/>
        <v>41.243922640638857</v>
      </c>
      <c r="BC251">
        <f t="shared" si="65"/>
        <v>95.746384992771638</v>
      </c>
      <c r="BD251" s="3">
        <f>BD250+VLOOKUP($A251,quarterly_final!$A:$Z,MATCH("dY",quarterly_final!$A$22:$Z$22,0),FALSE)/4</f>
        <v>77.367452213476696</v>
      </c>
      <c r="BE251">
        <f t="shared" si="60"/>
        <v>34.906987492501031</v>
      </c>
      <c r="BF251">
        <f t="shared" si="61"/>
        <v>-36.123529572837839</v>
      </c>
      <c r="BG251">
        <f t="shared" si="62"/>
        <v>18.378932779294942</v>
      </c>
    </row>
    <row r="252" spans="1:59" x14ac:dyDescent="0.25">
      <c r="A252" s="2">
        <v>39217</v>
      </c>
      <c r="C252" s="29">
        <v>15.137591067590961</v>
      </c>
      <c r="D252" s="29">
        <v>6.9730074155302191</v>
      </c>
      <c r="E252" s="29">
        <v>2.0446450330574351</v>
      </c>
      <c r="F252" s="29">
        <v>3.4756945723110277</v>
      </c>
      <c r="G252" s="29">
        <v>3.715568846925521</v>
      </c>
      <c r="H252" s="29">
        <v>6.2908913533881616</v>
      </c>
      <c r="I252" s="29">
        <v>3.7184330137151278</v>
      </c>
      <c r="J252" s="29">
        <v>3.3790224562871174</v>
      </c>
      <c r="K252" s="29">
        <v>1.8346624982719106</v>
      </c>
      <c r="L252" s="29">
        <v>-0.32927304410748093</v>
      </c>
      <c r="M252" s="29">
        <v>1.6172109447012417</v>
      </c>
      <c r="N252" s="29">
        <v>1.2742801669219261</v>
      </c>
      <c r="O252" s="29">
        <v>1.2957627085157242</v>
      </c>
      <c r="P252" s="29">
        <v>2.4230401412523861</v>
      </c>
      <c r="Q252" s="29">
        <v>-2.1763561061039383</v>
      </c>
      <c r="S252" s="29">
        <v>15.137591067590961</v>
      </c>
      <c r="T252" s="29">
        <v>6.9730074155302191</v>
      </c>
      <c r="U252" s="29">
        <v>2.0446450330574351</v>
      </c>
      <c r="V252" s="29">
        <v>3.4756945723110277</v>
      </c>
      <c r="W252" s="29">
        <v>3.715568846925521</v>
      </c>
      <c r="X252" s="29">
        <v>6.2908913533881616</v>
      </c>
      <c r="Y252" s="29">
        <v>3.7184330137151278</v>
      </c>
      <c r="Z252" s="29">
        <v>3.3790224562871174</v>
      </c>
      <c r="AA252" s="29">
        <v>1.3212082529605595</v>
      </c>
      <c r="AB252" s="29">
        <v>2.4230401412523861</v>
      </c>
      <c r="AC252" s="29">
        <v>-2.1763561061039383</v>
      </c>
      <c r="AE252" s="3">
        <f>SUMPRODUCT('capital shares'!$C254:$G254,$C252:$G252)/SUM('capital shares'!$C254:$G254)</f>
        <v>4.9321963260903958</v>
      </c>
      <c r="AF252" s="3">
        <f>SUMPRODUCT('capital shares'!$C254:$O254,$C252:$O252)/SUM('capital shares'!$C254:$O254)</f>
        <v>3.6007005474650082</v>
      </c>
      <c r="AG252" s="3">
        <f>SUMPRODUCT('capital shares'!$K254:$O254,$K252:$O252)/SUM('capital shares'!$K254:$O254)</f>
        <v>1.3492241739961905</v>
      </c>
      <c r="AH252" s="3"/>
      <c r="AI252" s="3">
        <f>'capital shares'!C254*C252*VLOOKUP($A252,quarterly_final!$A:$Z,MATCH("alpha",quarterly_final!$A$22:$Z$22,0),FALSE)</f>
        <v>0.1614826361399864</v>
      </c>
      <c r="AJ252" s="3">
        <f>'capital shares'!H254*H252*VLOOKUP($A252,quarterly_final!$A:$Z,MATCH("alpha",quarterly_final!$A$22:$Z$22,0),FALSE)</f>
        <v>0.16936422608934221</v>
      </c>
      <c r="AK252" s="3">
        <f t="shared" si="53"/>
        <v>0.33084686222932858</v>
      </c>
      <c r="AL252" s="3">
        <f t="shared" si="56"/>
        <v>0.16345695375665242</v>
      </c>
      <c r="AM252" s="3">
        <f t="shared" si="57"/>
        <v>0.15774758243181719</v>
      </c>
      <c r="AN252" s="3">
        <f t="shared" si="58"/>
        <v>0.32120453618846967</v>
      </c>
      <c r="AO252" s="3"/>
      <c r="AP252" s="2">
        <f t="shared" si="48"/>
        <v>39217</v>
      </c>
      <c r="AQ252">
        <f t="shared" si="52"/>
        <v>316.68655993502506</v>
      </c>
      <c r="AR252">
        <f t="shared" si="54"/>
        <v>160.85071619351473</v>
      </c>
      <c r="AS252">
        <f t="shared" si="55"/>
        <v>268.0446939044935</v>
      </c>
      <c r="AT252" s="3">
        <f>AT251+VLOOKUP($A252,quarterly_final!$A:$Z,MATCH("dY",quarterly_final!$A$22:$Z$22,0),FALSE)/4</f>
        <v>216.56725481161951</v>
      </c>
      <c r="AV252">
        <f t="shared" si="49"/>
        <v>100.11930512340555</v>
      </c>
      <c r="AW252">
        <f t="shared" si="50"/>
        <v>-55.716538618104778</v>
      </c>
      <c r="AX252">
        <f t="shared" si="51"/>
        <v>51.477439092873993</v>
      </c>
      <c r="AZ252" s="2">
        <f t="shared" si="59"/>
        <v>39217</v>
      </c>
      <c r="BA252">
        <f t="shared" si="63"/>
        <v>113.50748878750032</v>
      </c>
      <c r="BB252">
        <f t="shared" si="64"/>
        <v>41.581228684137905</v>
      </c>
      <c r="BC252">
        <f t="shared" si="65"/>
        <v>96.646560129637891</v>
      </c>
      <c r="BD252" s="3">
        <f>BD251+VLOOKUP($A252,quarterly_final!$A:$Z,MATCH("dY",quarterly_final!$A$22:$Z$22,0),FALSE)/4</f>
        <v>77.908843584040241</v>
      </c>
      <c r="BE252">
        <f t="shared" si="60"/>
        <v>35.59864520346008</v>
      </c>
      <c r="BF252">
        <f t="shared" si="61"/>
        <v>-36.327614899902336</v>
      </c>
      <c r="BG252">
        <f t="shared" si="62"/>
        <v>18.73771654559765</v>
      </c>
    </row>
    <row r="253" spans="1:59" x14ac:dyDescent="0.25">
      <c r="A253" s="2">
        <v>39309</v>
      </c>
      <c r="C253" s="29">
        <v>12.670791291883887</v>
      </c>
      <c r="D253" s="29">
        <v>7.0000066872509592</v>
      </c>
      <c r="E253" s="29">
        <v>2.7169894703959585</v>
      </c>
      <c r="F253" s="29">
        <v>2.5067511060903769</v>
      </c>
      <c r="G253" s="29">
        <v>4.0626613624986874</v>
      </c>
      <c r="H253" s="29">
        <v>5.6295683431670795</v>
      </c>
      <c r="I253" s="29">
        <v>3.670741888598883</v>
      </c>
      <c r="J253" s="29">
        <v>3.204403372647846</v>
      </c>
      <c r="K253" s="29">
        <v>1.9515529547788901</v>
      </c>
      <c r="L253" s="29">
        <v>-0.16972415363838422</v>
      </c>
      <c r="M253" s="29">
        <v>2.0996396086765401</v>
      </c>
      <c r="N253" s="29">
        <v>1.2860048831221604</v>
      </c>
      <c r="O253" s="29">
        <v>1.6069856157962192</v>
      </c>
      <c r="P253" s="29">
        <v>2.4447839474206035</v>
      </c>
      <c r="Q253" s="29">
        <v>-1.1294833632014445</v>
      </c>
      <c r="S253" s="29">
        <v>12.670791291883887</v>
      </c>
      <c r="T253" s="29">
        <v>7.0000066872509592</v>
      </c>
      <c r="U253" s="29">
        <v>2.7169894703959585</v>
      </c>
      <c r="V253" s="29">
        <v>2.5067511060903769</v>
      </c>
      <c r="W253" s="29">
        <v>4.0626613624986874</v>
      </c>
      <c r="X253" s="29">
        <v>5.6295683431670795</v>
      </c>
      <c r="Y253" s="29">
        <v>3.670741888598883</v>
      </c>
      <c r="Z253" s="29">
        <v>3.204403372647846</v>
      </c>
      <c r="AA253" s="29">
        <v>1.5183441286055199</v>
      </c>
      <c r="AB253" s="29">
        <v>2.4447839474206035</v>
      </c>
      <c r="AC253" s="29">
        <v>-1.1294833632014445</v>
      </c>
      <c r="AE253" s="3">
        <f>SUMPRODUCT('capital shares'!$C255:$G255,$C253:$G253)/SUM('capital shares'!$C255:$G255)</f>
        <v>4.7779972295876458</v>
      </c>
      <c r="AF253" s="3">
        <f>SUMPRODUCT('capital shares'!$C255:$O255,$C253:$O253)/SUM('capital shares'!$C255:$O255)</f>
        <v>3.4989320003844457</v>
      </c>
      <c r="AG253" s="3">
        <f>SUMPRODUCT('capital shares'!$K255:$O255,$K253:$O253)/SUM('capital shares'!$K255:$O255)</f>
        <v>1.5565496075905472</v>
      </c>
      <c r="AH253" s="3"/>
      <c r="AI253" s="3">
        <f>'capital shares'!C255*C253*VLOOKUP($A253,quarterly_final!$A:$Z,MATCH("alpha",quarterly_final!$A$22:$Z$22,0),FALSE)</f>
        <v>0.13169141157549408</v>
      </c>
      <c r="AJ253" s="3">
        <f>'capital shares'!H255*H253*VLOOKUP($A253,quarterly_final!$A:$Z,MATCH("alpha",quarterly_final!$A$22:$Z$22,0),FALSE)</f>
        <v>0.15081355940393576</v>
      </c>
      <c r="AK253" s="3">
        <f t="shared" si="53"/>
        <v>0.28250497097942984</v>
      </c>
      <c r="AL253" s="3">
        <f t="shared" si="56"/>
        <v>0.15578118464971891</v>
      </c>
      <c r="AM253" s="3">
        <f t="shared" si="57"/>
        <v>0.15752536703184061</v>
      </c>
      <c r="AN253" s="3">
        <f t="shared" si="58"/>
        <v>0.31330655168155952</v>
      </c>
      <c r="AO253" s="3"/>
      <c r="AP253" s="2">
        <f t="shared" si="48"/>
        <v>39309</v>
      </c>
      <c r="AQ253">
        <f t="shared" si="52"/>
        <v>317.881059242422</v>
      </c>
      <c r="AR253">
        <f t="shared" si="54"/>
        <v>161.23985359541237</v>
      </c>
      <c r="AS253">
        <f t="shared" si="55"/>
        <v>268.91942690458961</v>
      </c>
      <c r="AT253" s="3">
        <f>AT252+VLOOKUP($A253,quarterly_final!$A:$Z,MATCH("dY",quarterly_final!$A$22:$Z$22,0),FALSE)/4</f>
        <v>216.51951684013187</v>
      </c>
      <c r="AV253">
        <f t="shared" si="49"/>
        <v>101.36154240229013</v>
      </c>
      <c r="AW253">
        <f t="shared" si="50"/>
        <v>-55.279663244719501</v>
      </c>
      <c r="AX253">
        <f t="shared" si="51"/>
        <v>52.399910064457742</v>
      </c>
      <c r="AZ253" s="2">
        <f t="shared" si="59"/>
        <v>39309</v>
      </c>
      <c r="BA253">
        <f t="shared" si="63"/>
        <v>114.70198809489723</v>
      </c>
      <c r="BB253">
        <f t="shared" si="64"/>
        <v>41.97036608603554</v>
      </c>
      <c r="BC253">
        <f t="shared" si="65"/>
        <v>97.521293129734005</v>
      </c>
      <c r="BD253" s="3">
        <f>BD252+VLOOKUP($A253,quarterly_final!$A:$Z,MATCH("dY",quarterly_final!$A$22:$Z$22,0),FALSE)/4</f>
        <v>77.861105612552592</v>
      </c>
      <c r="BE253">
        <f t="shared" si="60"/>
        <v>36.840882482344639</v>
      </c>
      <c r="BF253">
        <f t="shared" si="61"/>
        <v>-35.890739526517052</v>
      </c>
      <c r="BG253">
        <f t="shared" si="62"/>
        <v>19.660187517181413</v>
      </c>
    </row>
    <row r="254" spans="1:59" x14ac:dyDescent="0.25">
      <c r="A254" s="2">
        <v>39401</v>
      </c>
      <c r="C254" s="29">
        <v>13.005397423710008</v>
      </c>
      <c r="D254" s="29">
        <v>7.030634463062313</v>
      </c>
      <c r="E254" s="29">
        <v>2.7018753098673187</v>
      </c>
      <c r="F254" s="29">
        <v>2.214689862317698</v>
      </c>
      <c r="G254" s="29">
        <v>3.7596346456084007</v>
      </c>
      <c r="H254" s="29">
        <v>5.4339330634178395</v>
      </c>
      <c r="I254" s="29">
        <v>3.4712100315509531</v>
      </c>
      <c r="J254" s="29">
        <v>3.1097405679076928</v>
      </c>
      <c r="K254" s="29">
        <v>2.0019568136504517</v>
      </c>
      <c r="L254" s="29">
        <v>0.34636614189906823</v>
      </c>
      <c r="M254" s="29">
        <v>2.5047160545220493</v>
      </c>
      <c r="N254" s="29">
        <v>1.285485734618419</v>
      </c>
      <c r="O254" s="29">
        <v>1.8095685668676253</v>
      </c>
      <c r="P254" s="29">
        <v>1.1134607757448123</v>
      </c>
      <c r="Q254" s="29">
        <v>-7.3707484981255789E-2</v>
      </c>
      <c r="S254" s="29">
        <v>13.005397423710008</v>
      </c>
      <c r="T254" s="29">
        <v>7.030634463062313</v>
      </c>
      <c r="U254" s="29">
        <v>2.7018753098673187</v>
      </c>
      <c r="V254" s="29">
        <v>2.214689862317698</v>
      </c>
      <c r="W254" s="29">
        <v>3.7596346456084007</v>
      </c>
      <c r="X254" s="29">
        <v>5.4339330634178395</v>
      </c>
      <c r="Y254" s="29">
        <v>3.4712100315509531</v>
      </c>
      <c r="Z254" s="29">
        <v>3.1097405679076928</v>
      </c>
      <c r="AA254" s="29">
        <v>1.6932885303461376</v>
      </c>
      <c r="AB254" s="29">
        <v>1.1134607757448123</v>
      </c>
      <c r="AC254" s="29">
        <v>-7.3707484981255789E-2</v>
      </c>
      <c r="AE254" s="3">
        <f>SUMPRODUCT('capital shares'!$C256:$G256,$C254:$G254)/SUM('capital shares'!$C256:$G256)</f>
        <v>4.7131450965391268</v>
      </c>
      <c r="AF254" s="3">
        <f>SUMPRODUCT('capital shares'!$C256:$O256,$C254:$O254)/SUM('capital shares'!$C256:$O256)</f>
        <v>3.4207204335931611</v>
      </c>
      <c r="AG254" s="3">
        <f>SUMPRODUCT('capital shares'!$K256:$O256,$K254:$O254)/SUM('capital shares'!$K256:$O256)</f>
        <v>1.7117425230049335</v>
      </c>
      <c r="AH254" s="3"/>
      <c r="AI254" s="3">
        <f>'capital shares'!C256*C254*VLOOKUP($A254,quarterly_final!$A:$Z,MATCH("alpha",quarterly_final!$A$22:$Z$22,0),FALSE)</f>
        <v>0.13190029129151798</v>
      </c>
      <c r="AJ254" s="3">
        <f>'capital shares'!H256*H254*VLOOKUP($A254,quarterly_final!$A:$Z,MATCH("alpha",quarterly_final!$A$22:$Z$22,0),FALSE)</f>
        <v>0.1448735193929383</v>
      </c>
      <c r="AK254" s="3">
        <f t="shared" si="53"/>
        <v>0.27677381068445628</v>
      </c>
      <c r="AL254" s="3">
        <f t="shared" si="56"/>
        <v>0.14491072032822994</v>
      </c>
      <c r="AM254" s="3">
        <f t="shared" si="57"/>
        <v>0.15553947679379837</v>
      </c>
      <c r="AN254" s="3">
        <f t="shared" si="58"/>
        <v>0.30045019712202825</v>
      </c>
      <c r="AO254" s="3"/>
      <c r="AP254" s="2">
        <f t="shared" si="48"/>
        <v>39401</v>
      </c>
      <c r="AQ254">
        <f t="shared" si="52"/>
        <v>319.05934551655679</v>
      </c>
      <c r="AR254">
        <f t="shared" si="54"/>
        <v>161.66778922616359</v>
      </c>
      <c r="AS254">
        <f t="shared" si="55"/>
        <v>269.77460701298793</v>
      </c>
      <c r="AT254" s="3">
        <f>AT253+VLOOKUP($A254,quarterly_final!$A:$Z,MATCH("dY",quarterly_final!$A$22:$Z$22,0),FALSE)/4</f>
        <v>216.50953923959187</v>
      </c>
      <c r="AV254">
        <f t="shared" si="49"/>
        <v>102.54980627696492</v>
      </c>
      <c r="AW254">
        <f t="shared" si="50"/>
        <v>-54.841750013428282</v>
      </c>
      <c r="AX254">
        <f t="shared" si="51"/>
        <v>53.265067773396055</v>
      </c>
      <c r="AZ254" s="2">
        <f t="shared" si="59"/>
        <v>39401</v>
      </c>
      <c r="BA254">
        <f t="shared" si="63"/>
        <v>115.88027436903201</v>
      </c>
      <c r="BB254">
        <f t="shared" si="64"/>
        <v>42.398301716786776</v>
      </c>
      <c r="BC254">
        <f t="shared" si="65"/>
        <v>98.376473238132291</v>
      </c>
      <c r="BD254" s="3">
        <f>BD253+VLOOKUP($A254,quarterly_final!$A:$Z,MATCH("dY",quarterly_final!$A$22:$Z$22,0),FALSE)/4</f>
        <v>77.851128012012595</v>
      </c>
      <c r="BE254">
        <f t="shared" si="60"/>
        <v>38.029146357019414</v>
      </c>
      <c r="BF254">
        <f t="shared" si="61"/>
        <v>-35.452826295225819</v>
      </c>
      <c r="BG254">
        <f t="shared" si="62"/>
        <v>20.525345226119697</v>
      </c>
    </row>
    <row r="255" spans="1:59" x14ac:dyDescent="0.25">
      <c r="A255" s="2">
        <v>39493</v>
      </c>
      <c r="C255" s="29">
        <v>14.467044498776005</v>
      </c>
      <c r="D255" s="29">
        <v>7.8467368506309754</v>
      </c>
      <c r="E255" s="29">
        <v>2.0327106151064811</v>
      </c>
      <c r="F255" s="29">
        <v>2.2322488079474567</v>
      </c>
      <c r="G255" s="29">
        <v>3.5551900056297825</v>
      </c>
      <c r="H255" s="29">
        <v>5.4773268197621405</v>
      </c>
      <c r="I255" s="29">
        <v>4.0242250015282366</v>
      </c>
      <c r="J255" s="29">
        <v>2.8116754306878988</v>
      </c>
      <c r="K255" s="29">
        <v>1.988544706581763</v>
      </c>
      <c r="L255" s="29">
        <v>0.60549424295857079</v>
      </c>
      <c r="M255" s="29">
        <v>2.8640713512913862</v>
      </c>
      <c r="N255" s="29">
        <v>1.2032852698581564</v>
      </c>
      <c r="O255" s="29">
        <v>1.9270848693039966</v>
      </c>
      <c r="P255" s="29">
        <v>-0.98020222913817179</v>
      </c>
      <c r="Q255" s="29">
        <v>0.98265142634978986</v>
      </c>
      <c r="S255" s="29">
        <v>14.467044498776005</v>
      </c>
      <c r="T255" s="29">
        <v>7.8467368506309754</v>
      </c>
      <c r="U255" s="29">
        <v>2.0327106151064811</v>
      </c>
      <c r="V255" s="29">
        <v>2.2322488079474567</v>
      </c>
      <c r="W255" s="29">
        <v>3.5551900056297825</v>
      </c>
      <c r="X255" s="29">
        <v>5.4773268197621405</v>
      </c>
      <c r="Y255" s="29">
        <v>4.0242250015282366</v>
      </c>
      <c r="Z255" s="29">
        <v>2.8116754306878988</v>
      </c>
      <c r="AA255" s="29">
        <v>1.7787607785379578</v>
      </c>
      <c r="AB255" s="29">
        <v>-0.98020222913817179</v>
      </c>
      <c r="AC255" s="29">
        <v>0.98265142634978986</v>
      </c>
      <c r="AE255" s="3">
        <f>SUMPRODUCT('capital shares'!$C257:$G257,$C255:$G255)/SUM('capital shares'!$C257:$G257)</f>
        <v>4.8469483649473188</v>
      </c>
      <c r="AF255" s="3">
        <f>SUMPRODUCT('capital shares'!$C257:$O257,$C255:$O255)/SUM('capital shares'!$C257:$O257)</f>
        <v>3.4780365195671616</v>
      </c>
      <c r="AG255" s="3">
        <f>SUMPRODUCT('capital shares'!$K257:$O257,$K255:$O255)/SUM('capital shares'!$K257:$O257)</f>
        <v>1.7720174288259101</v>
      </c>
      <c r="AH255" s="3"/>
      <c r="AI255" s="3">
        <f>'capital shares'!C257*C255*VLOOKUP($A255,quarterly_final!$A:$Z,MATCH("alpha",quarterly_final!$A$22:$Z$22,0),FALSE)</f>
        <v>0.1427863509284765</v>
      </c>
      <c r="AJ255" s="3">
        <f>'capital shares'!H257*H255*VLOOKUP($A255,quarterly_final!$A:$Z,MATCH("alpha",quarterly_final!$A$22:$Z$22,0),FALSE)</f>
        <v>0.14588507876818954</v>
      </c>
      <c r="AK255" s="3">
        <f t="shared" si="53"/>
        <v>0.28867142969666604</v>
      </c>
      <c r="AL255" s="3">
        <f t="shared" si="56"/>
        <v>0.14196517248386875</v>
      </c>
      <c r="AM255" s="3">
        <f t="shared" si="57"/>
        <v>0.15273409591360146</v>
      </c>
      <c r="AN255" s="3">
        <f t="shared" si="58"/>
        <v>0.29469926839747018</v>
      </c>
      <c r="AO255" s="3"/>
      <c r="AP255" s="2">
        <f t="shared" si="48"/>
        <v>39493</v>
      </c>
      <c r="AQ255">
        <f t="shared" si="52"/>
        <v>320.27108260779363</v>
      </c>
      <c r="AR255">
        <f t="shared" si="54"/>
        <v>162.11079358337008</v>
      </c>
      <c r="AS255">
        <f t="shared" si="55"/>
        <v>270.64411614287974</v>
      </c>
      <c r="AT255" s="3">
        <f>AT254+VLOOKUP($A255,quarterly_final!$A:$Z,MATCH("dY",quarterly_final!$A$22:$Z$22,0),FALSE)/4</f>
        <v>215.94040995897478</v>
      </c>
      <c r="AV255">
        <f t="shared" si="49"/>
        <v>104.33067264881885</v>
      </c>
      <c r="AW255">
        <f t="shared" si="50"/>
        <v>-53.829616375604701</v>
      </c>
      <c r="AX255">
        <f t="shared" si="51"/>
        <v>54.703706183904956</v>
      </c>
      <c r="AZ255" s="2">
        <f t="shared" si="59"/>
        <v>39493</v>
      </c>
      <c r="BA255">
        <f t="shared" si="63"/>
        <v>117.09201146026884</v>
      </c>
      <c r="BB255">
        <f t="shared" si="64"/>
        <v>42.841306073993252</v>
      </c>
      <c r="BC255">
        <f t="shared" si="65"/>
        <v>99.245982368024087</v>
      </c>
      <c r="BD255" s="3">
        <f>BD254+VLOOKUP($A255,quarterly_final!$A:$Z,MATCH("dY",quarterly_final!$A$22:$Z$22,0),FALSE)/4</f>
        <v>77.281998731395504</v>
      </c>
      <c r="BE255">
        <f t="shared" si="60"/>
        <v>39.810012728873332</v>
      </c>
      <c r="BF255">
        <f t="shared" si="61"/>
        <v>-34.440692657402252</v>
      </c>
      <c r="BG255">
        <f t="shared" si="62"/>
        <v>21.963983636628583</v>
      </c>
    </row>
    <row r="256" spans="1:59" x14ac:dyDescent="0.25">
      <c r="A256" s="2">
        <v>39583</v>
      </c>
      <c r="C256" s="29">
        <v>14.839910028665315</v>
      </c>
      <c r="D256" s="29">
        <v>6.8641445978272486</v>
      </c>
      <c r="E256" s="29">
        <v>1.9606089464005549</v>
      </c>
      <c r="F256" s="29">
        <v>1.994095693711273</v>
      </c>
      <c r="G256" s="29">
        <v>2.9031300679292826</v>
      </c>
      <c r="H256" s="29">
        <v>6.3558102954402784</v>
      </c>
      <c r="I256" s="29">
        <v>3.986593560554752</v>
      </c>
      <c r="J256" s="29">
        <v>2.5669480768094388</v>
      </c>
      <c r="K256" s="29">
        <v>1.9240313794050223</v>
      </c>
      <c r="L256" s="29">
        <v>0.62721313272646739</v>
      </c>
      <c r="M256" s="29">
        <v>2.9296132094216887</v>
      </c>
      <c r="N256" s="29">
        <v>1.1733201848194597</v>
      </c>
      <c r="O256" s="29">
        <v>1.9933888864215987</v>
      </c>
      <c r="P256" s="29">
        <v>-1.2841189952155219</v>
      </c>
      <c r="Q256" s="29">
        <v>-0.56803333723394189</v>
      </c>
      <c r="S256" s="29">
        <v>14.839910028665315</v>
      </c>
      <c r="T256" s="29">
        <v>6.8641445978272486</v>
      </c>
      <c r="U256" s="29">
        <v>1.9606089464005549</v>
      </c>
      <c r="V256" s="29">
        <v>1.994095693711273</v>
      </c>
      <c r="W256" s="29">
        <v>2.9031300679292826</v>
      </c>
      <c r="X256" s="29">
        <v>6.3558102954402784</v>
      </c>
      <c r="Y256" s="29">
        <v>3.986593560554752</v>
      </c>
      <c r="Z256" s="29">
        <v>2.5669480768094388</v>
      </c>
      <c r="AA256" s="29">
        <v>1.7773810104131371</v>
      </c>
      <c r="AB256" s="29">
        <v>-1.2841189952155219</v>
      </c>
      <c r="AC256" s="29">
        <v>-0.56803333723394189</v>
      </c>
      <c r="AE256" s="3">
        <f>SUMPRODUCT('capital shares'!$C258:$G258,$C256:$G256)/SUM('capital shares'!$C258:$G258)</f>
        <v>4.4325647993214377</v>
      </c>
      <c r="AF256" s="3">
        <f>SUMPRODUCT('capital shares'!$C258:$O258,$C256:$O256)/SUM('capital shares'!$C258:$O258)</f>
        <v>3.3620518293996104</v>
      </c>
      <c r="AG256" s="3">
        <f>SUMPRODUCT('capital shares'!$K258:$O258,$K256:$O256)/SUM('capital shares'!$K258:$O258)</f>
        <v>1.7604497765034282</v>
      </c>
      <c r="AH256" s="3"/>
      <c r="AI256" s="3">
        <f>'capital shares'!C258*C256*VLOOKUP($A256,quarterly_final!$A:$Z,MATCH("alpha",quarterly_final!$A$22:$Z$22,0),FALSE)</f>
        <v>0.14365195239661102</v>
      </c>
      <c r="AJ256" s="3">
        <f>'capital shares'!H258*H256*VLOOKUP($A256,quarterly_final!$A:$Z,MATCH("alpha",quarterly_final!$A$22:$Z$22,0),FALSE)</f>
        <v>0.17062308400103615</v>
      </c>
      <c r="AK256" s="3">
        <f t="shared" si="53"/>
        <v>0.3142750363976472</v>
      </c>
      <c r="AL256" s="3">
        <f t="shared" si="56"/>
        <v>0.13750750154802488</v>
      </c>
      <c r="AM256" s="3">
        <f t="shared" si="57"/>
        <v>0.15304881039152496</v>
      </c>
      <c r="AN256" s="3">
        <f t="shared" si="58"/>
        <v>0.29055631193954984</v>
      </c>
      <c r="AO256" s="3"/>
      <c r="AP256" s="2">
        <f t="shared" si="48"/>
        <v>39583</v>
      </c>
      <c r="AQ256">
        <f t="shared" si="52"/>
        <v>321.37922380762399</v>
      </c>
      <c r="AR256">
        <f t="shared" si="54"/>
        <v>162.55090602749593</v>
      </c>
      <c r="AS256">
        <f t="shared" si="55"/>
        <v>271.48462910022965</v>
      </c>
      <c r="AT256" s="3">
        <f>AT255+VLOOKUP($A256,quarterly_final!$A:$Z,MATCH("dY",quarterly_final!$A$22:$Z$22,0),FALSE)/4</f>
        <v>215.9909814284178</v>
      </c>
      <c r="AV256">
        <f t="shared" si="49"/>
        <v>105.38824237920619</v>
      </c>
      <c r="AW256">
        <f t="shared" si="50"/>
        <v>-53.44007540092187</v>
      </c>
      <c r="AX256">
        <f t="shared" si="51"/>
        <v>55.493647671811857</v>
      </c>
      <c r="AZ256" s="2">
        <f t="shared" si="59"/>
        <v>39583</v>
      </c>
      <c r="BA256">
        <f t="shared" si="63"/>
        <v>118.20015266009919</v>
      </c>
      <c r="BB256">
        <f t="shared" si="64"/>
        <v>43.281418518119111</v>
      </c>
      <c r="BC256">
        <f t="shared" si="65"/>
        <v>100.08649532537399</v>
      </c>
      <c r="BD256" s="3">
        <f>BD255+VLOOKUP($A256,quarterly_final!$A:$Z,MATCH("dY",quarterly_final!$A$22:$Z$22,0),FALSE)/4</f>
        <v>77.332570200838532</v>
      </c>
      <c r="BE256">
        <f t="shared" si="60"/>
        <v>40.86758245926066</v>
      </c>
      <c r="BF256">
        <f t="shared" si="61"/>
        <v>-34.051151682719421</v>
      </c>
      <c r="BG256">
        <f t="shared" si="62"/>
        <v>22.753925124535456</v>
      </c>
    </row>
    <row r="257" spans="1:59" x14ac:dyDescent="0.25">
      <c r="A257" s="2">
        <v>39675</v>
      </c>
      <c r="C257" s="29">
        <v>13.672633524043931</v>
      </c>
      <c r="D257" s="29">
        <v>6.3963987571582948</v>
      </c>
      <c r="E257" s="29">
        <v>1.8162373593945347</v>
      </c>
      <c r="F257" s="29">
        <v>0.23881297806198631</v>
      </c>
      <c r="G257" s="29">
        <v>2.8377766729981602</v>
      </c>
      <c r="H257" s="29">
        <v>5.7244146314843647</v>
      </c>
      <c r="I257" s="29">
        <v>3.9591971705966955</v>
      </c>
      <c r="J257" s="29">
        <v>2.330750303675444</v>
      </c>
      <c r="K257" s="29">
        <v>1.8488432720978665</v>
      </c>
      <c r="L257" s="29">
        <v>0.90821294246978823</v>
      </c>
      <c r="M257" s="29">
        <v>2.6519222127916464</v>
      </c>
      <c r="N257" s="29">
        <v>1.4469085439479556</v>
      </c>
      <c r="O257" s="29">
        <v>2.1589459042175463</v>
      </c>
      <c r="P257" s="29">
        <v>-1.0101902254916695</v>
      </c>
      <c r="Q257" s="29">
        <v>-2.1253502496218601</v>
      </c>
      <c r="S257" s="29">
        <v>13.672633524043931</v>
      </c>
      <c r="T257" s="29">
        <v>6.3963987571582948</v>
      </c>
      <c r="U257" s="29">
        <v>1.8162373593945347</v>
      </c>
      <c r="V257" s="29">
        <v>0.23881297806198631</v>
      </c>
      <c r="W257" s="29">
        <v>2.8377766729981602</v>
      </c>
      <c r="X257" s="29">
        <v>5.7244146314843647</v>
      </c>
      <c r="Y257" s="29">
        <v>3.9591971705966955</v>
      </c>
      <c r="Z257" s="29">
        <v>2.330750303675444</v>
      </c>
      <c r="AA257" s="29">
        <v>1.8280894191562425</v>
      </c>
      <c r="AB257" s="29">
        <v>-1.0101902254916695</v>
      </c>
      <c r="AC257" s="29">
        <v>-2.1253502496218601</v>
      </c>
      <c r="AE257" s="3">
        <f>SUMPRODUCT('capital shares'!$C259:$G259,$C257:$G257)/SUM('capital shares'!$C259:$G259)</f>
        <v>3.7388089489897438</v>
      </c>
      <c r="AF257" s="3">
        <f>SUMPRODUCT('capital shares'!$C259:$O259,$C257:$O257)/SUM('capital shares'!$C259:$O259)</f>
        <v>3.0695063899436055</v>
      </c>
      <c r="AG257" s="3">
        <f>SUMPRODUCT('capital shares'!$K259:$O259,$K257:$O257)/SUM('capital shares'!$K259:$O259)</f>
        <v>1.8223409127068757</v>
      </c>
      <c r="AH257" s="3"/>
      <c r="AI257" s="3">
        <f>'capital shares'!C259*C257*VLOOKUP($A257,quarterly_final!$A:$Z,MATCH("alpha",quarterly_final!$A$22:$Z$22,0),FALSE)</f>
        <v>0.13175595814334379</v>
      </c>
      <c r="AJ257" s="3">
        <f>'capital shares'!H259*H257*VLOOKUP($A257,quarterly_final!$A:$Z,MATCH("alpha",quarterly_final!$A$22:$Z$22,0),FALSE)</f>
        <v>0.15526473157934345</v>
      </c>
      <c r="AK257" s="3">
        <f t="shared" si="53"/>
        <v>0.28702068972268724</v>
      </c>
      <c r="AL257" s="3">
        <f t="shared" si="56"/>
        <v>0.13752363818998731</v>
      </c>
      <c r="AM257" s="3">
        <f t="shared" si="57"/>
        <v>0.15416160343537685</v>
      </c>
      <c r="AN257" s="3">
        <f t="shared" si="58"/>
        <v>0.29168524162536419</v>
      </c>
      <c r="AO257" s="3"/>
      <c r="AP257" s="2">
        <f t="shared" si="48"/>
        <v>39675</v>
      </c>
      <c r="AQ257">
        <f t="shared" si="52"/>
        <v>322.31392604487144</v>
      </c>
      <c r="AR257">
        <f t="shared" si="54"/>
        <v>163.00649125567264</v>
      </c>
      <c r="AS257">
        <f t="shared" si="55"/>
        <v>272.25200569771556</v>
      </c>
      <c r="AT257" s="3">
        <f>AT256+VLOOKUP($A257,quarterly_final!$A:$Z,MATCH("dY",quarterly_final!$A$22:$Z$22,0),FALSE)/4</f>
        <v>215.18097330951636</v>
      </c>
      <c r="AV257">
        <f t="shared" si="49"/>
        <v>107.13295273535508</v>
      </c>
      <c r="AW257">
        <f t="shared" si="50"/>
        <v>-52.174482053843718</v>
      </c>
      <c r="AX257">
        <f t="shared" si="51"/>
        <v>57.0710323881992</v>
      </c>
      <c r="AZ257" s="2">
        <f t="shared" si="59"/>
        <v>39675</v>
      </c>
      <c r="BA257">
        <f t="shared" si="63"/>
        <v>119.13485489734663</v>
      </c>
      <c r="BB257">
        <f t="shared" si="64"/>
        <v>43.737003746295827</v>
      </c>
      <c r="BC257">
        <f t="shared" si="65"/>
        <v>100.85387192285989</v>
      </c>
      <c r="BD257" s="3">
        <f>BD256+VLOOKUP($A257,quarterly_final!$A:$Z,MATCH("dY",quarterly_final!$A$22:$Z$22,0),FALSE)/4</f>
        <v>76.522562081937096</v>
      </c>
      <c r="BE257">
        <f t="shared" si="60"/>
        <v>42.612292815409532</v>
      </c>
      <c r="BF257">
        <f t="shared" si="61"/>
        <v>-32.785558335641269</v>
      </c>
      <c r="BG257">
        <f t="shared" si="62"/>
        <v>24.331309840922799</v>
      </c>
    </row>
    <row r="258" spans="1:59" x14ac:dyDescent="0.25">
      <c r="A258" s="2">
        <v>39767</v>
      </c>
      <c r="C258" s="29">
        <v>9.2541833731225154</v>
      </c>
      <c r="D258" s="29">
        <v>5.4348281127239773</v>
      </c>
      <c r="E258" s="29">
        <v>1.5559084652963406</v>
      </c>
      <c r="F258" s="29">
        <v>-1.8589118970425034</v>
      </c>
      <c r="G258" s="29">
        <v>2.6300152377892516</v>
      </c>
      <c r="H258" s="29">
        <v>5.1341616325991879</v>
      </c>
      <c r="I258" s="29">
        <v>3.4279408339692452</v>
      </c>
      <c r="J258" s="29">
        <v>2.0056600731052754</v>
      </c>
      <c r="K258" s="29">
        <v>1.7005383465800605</v>
      </c>
      <c r="L258" s="29">
        <v>0.99284929285730072</v>
      </c>
      <c r="M258" s="29">
        <v>2.3523207366920929</v>
      </c>
      <c r="N258" s="29">
        <v>1.6460385704647251</v>
      </c>
      <c r="O258" s="29">
        <v>2.1394605482036866</v>
      </c>
      <c r="P258" s="29">
        <v>-3.302917629814317</v>
      </c>
      <c r="Q258" s="29">
        <v>-3.7076787307430692</v>
      </c>
      <c r="S258" s="29">
        <v>9.2541833731225154</v>
      </c>
      <c r="T258" s="29">
        <v>5.4348281127239773</v>
      </c>
      <c r="U258" s="29">
        <v>1.5559084652963406</v>
      </c>
      <c r="V258" s="29">
        <v>-1.8589118970425034</v>
      </c>
      <c r="W258" s="29">
        <v>2.6300152377892516</v>
      </c>
      <c r="X258" s="29">
        <v>5.1341616325991879</v>
      </c>
      <c r="Y258" s="29">
        <v>3.4279408339692452</v>
      </c>
      <c r="Z258" s="29">
        <v>2.0056600731052754</v>
      </c>
      <c r="AA258" s="29">
        <v>1.7757898342040335</v>
      </c>
      <c r="AB258" s="29">
        <v>-3.302917629814317</v>
      </c>
      <c r="AC258" s="29">
        <v>-3.7076787307430692</v>
      </c>
      <c r="AE258" s="3">
        <f>SUMPRODUCT('capital shares'!$C260:$G260,$C258:$G258)/SUM('capital shares'!$C260:$G260)</f>
        <v>2.5288652342437357</v>
      </c>
      <c r="AF258" s="3">
        <f>SUMPRODUCT('capital shares'!$C260:$O260,$C258:$O258)/SUM('capital shares'!$C260:$O260)</f>
        <v>2.5048546238374176</v>
      </c>
      <c r="AG258" s="3">
        <f>SUMPRODUCT('capital shares'!$K260:$O260,$K258:$O258)/SUM('capital shares'!$K260:$O260)</f>
        <v>1.7840537213253955</v>
      </c>
      <c r="AH258" s="3"/>
      <c r="AI258" s="3">
        <f>'capital shares'!C260*C258*VLOOKUP($A258,quarterly_final!$A:$Z,MATCH("alpha",quarterly_final!$A$22:$Z$22,0),FALSE)</f>
        <v>8.9585583108852077E-2</v>
      </c>
      <c r="AJ258" s="3">
        <f>'capital shares'!H260*H258*VLOOKUP($A258,quarterly_final!$A:$Z,MATCH("alpha",quarterly_final!$A$22:$Z$22,0),FALSE)</f>
        <v>0.14218665245228018</v>
      </c>
      <c r="AK258" s="3">
        <f t="shared" si="53"/>
        <v>0.23177223556113224</v>
      </c>
      <c r="AL258" s="3">
        <f t="shared" si="56"/>
        <v>0.12694496114432086</v>
      </c>
      <c r="AM258" s="3">
        <f t="shared" si="57"/>
        <v>0.15348988670021232</v>
      </c>
      <c r="AN258" s="3">
        <f t="shared" si="58"/>
        <v>0.28043484784453321</v>
      </c>
      <c r="AO258" s="3"/>
      <c r="AP258" s="2">
        <f t="shared" si="48"/>
        <v>39767</v>
      </c>
      <c r="AQ258">
        <f t="shared" si="52"/>
        <v>322.94614235343238</v>
      </c>
      <c r="AR258">
        <f t="shared" si="54"/>
        <v>163.452504686004</v>
      </c>
      <c r="AS258">
        <f t="shared" si="55"/>
        <v>272.87821935367492</v>
      </c>
      <c r="AT258" s="3">
        <f>AT257+VLOOKUP($A258,quarterly_final!$A:$Z,MATCH("dY",quarterly_final!$A$22:$Z$22,0),FALSE)/4</f>
        <v>212.30746078507991</v>
      </c>
      <c r="AV258">
        <f t="shared" si="49"/>
        <v>110.63868156835247</v>
      </c>
      <c r="AW258">
        <f t="shared" si="50"/>
        <v>-48.854956099075906</v>
      </c>
      <c r="AX258">
        <f t="shared" si="51"/>
        <v>60.570758568595011</v>
      </c>
      <c r="AZ258" s="2">
        <f t="shared" ref="AZ258:AZ272" si="66">AP258</f>
        <v>39767</v>
      </c>
      <c r="BA258">
        <f t="shared" si="63"/>
        <v>119.76707120590756</v>
      </c>
      <c r="BB258">
        <f t="shared" si="64"/>
        <v>44.183017176627175</v>
      </c>
      <c r="BC258">
        <f t="shared" si="65"/>
        <v>101.48008557881926</v>
      </c>
      <c r="BD258" s="3">
        <f>BD257+VLOOKUP($A258,quarterly_final!$A:$Z,MATCH("dY",quarterly_final!$A$22:$Z$22,0),FALSE)/4</f>
        <v>73.649049557500661</v>
      </c>
      <c r="BE258">
        <f t="shared" ref="BE258:BE272" si="67">BA258-$BD258</f>
        <v>46.118021648406895</v>
      </c>
      <c r="BF258">
        <f t="shared" ref="BF258:BF272" si="68">BB258-$BD258</f>
        <v>-29.466032380873486</v>
      </c>
      <c r="BG258">
        <f t="shared" ref="BG258:BG272" si="69">BC258-$BD258</f>
        <v>27.831036021318596</v>
      </c>
    </row>
    <row r="259" spans="1:59" x14ac:dyDescent="0.25">
      <c r="A259" s="2">
        <v>39859</v>
      </c>
      <c r="C259" s="29">
        <v>4.5464883090360786</v>
      </c>
      <c r="D259" s="29">
        <v>3.4119518103366886</v>
      </c>
      <c r="E259" s="29">
        <v>0.98423955844424427</v>
      </c>
      <c r="F259" s="29">
        <v>-4.9796745851281798</v>
      </c>
      <c r="G259" s="29">
        <v>1.1302851972260441</v>
      </c>
      <c r="H259" s="29">
        <v>3.8258349081083054</v>
      </c>
      <c r="I259" s="29">
        <v>3.1529857454501098</v>
      </c>
      <c r="J259" s="29">
        <v>1.8185426187997678</v>
      </c>
      <c r="K259" s="29">
        <v>1.3336614311583617</v>
      </c>
      <c r="L259" s="29">
        <v>1.069006638392267</v>
      </c>
      <c r="M259" s="29">
        <v>2.4344727600684735</v>
      </c>
      <c r="N259" s="29">
        <v>1.7364032883165237</v>
      </c>
      <c r="O259" s="29">
        <v>1.9485364320921406</v>
      </c>
      <c r="P259" s="29">
        <v>-7.1779811964738371</v>
      </c>
      <c r="Q259" s="29">
        <v>-5.3343919713771726</v>
      </c>
      <c r="S259" s="29">
        <v>4.5464883090360786</v>
      </c>
      <c r="T259" s="29">
        <v>3.4119518103366886</v>
      </c>
      <c r="U259" s="29">
        <v>0.98423955844424427</v>
      </c>
      <c r="V259" s="29">
        <v>-4.9796745851281798</v>
      </c>
      <c r="W259" s="29">
        <v>1.1302851972260441</v>
      </c>
      <c r="X259" s="29">
        <v>3.8258349081083054</v>
      </c>
      <c r="Y259" s="29">
        <v>3.1529857454501098</v>
      </c>
      <c r="Z259" s="29">
        <v>1.8185426187997678</v>
      </c>
      <c r="AA259" s="29">
        <v>1.6503422979610605</v>
      </c>
      <c r="AB259" s="29">
        <v>-7.1779811964738371</v>
      </c>
      <c r="AC259" s="29">
        <v>-5.3343919713771726</v>
      </c>
      <c r="AE259" s="3">
        <f>SUMPRODUCT('capital shares'!$C261:$G261,$C259:$G259)/SUM('capital shares'!$C261:$G261)</f>
        <v>0.46649657861583144</v>
      </c>
      <c r="AF259" s="3">
        <f>SUMPRODUCT('capital shares'!$C261:$O261,$C259:$O259)/SUM('capital shares'!$C261:$O261)</f>
        <v>1.5456005534195818</v>
      </c>
      <c r="AG259" s="3">
        <f>SUMPRODUCT('capital shares'!$K261:$O261,$K259:$O259)/SUM('capital shares'!$K261:$O261)</f>
        <v>1.6532536931249482</v>
      </c>
      <c r="AH259" s="3"/>
      <c r="AI259" s="3">
        <f>'capital shares'!C261*C259*VLOOKUP($A259,quarterly_final!$A:$Z,MATCH("alpha",quarterly_final!$A$22:$Z$22,0),FALSE)</f>
        <v>4.411942774550761E-2</v>
      </c>
      <c r="AJ259" s="3">
        <f>'capital shares'!H261*H259*VLOOKUP($A259,quarterly_final!$A:$Z,MATCH("alpha",quarterly_final!$A$22:$Z$22,0),FALSE)</f>
        <v>0.10905833562776647</v>
      </c>
      <c r="AK259" s="3">
        <f t="shared" si="53"/>
        <v>0.15317776337327407</v>
      </c>
      <c r="AL259" s="3">
        <f t="shared" si="56"/>
        <v>0.10227823034857862</v>
      </c>
      <c r="AM259" s="3">
        <f t="shared" si="57"/>
        <v>0.14428320091510657</v>
      </c>
      <c r="AN259" s="3">
        <f t="shared" si="58"/>
        <v>0.24656143126368518</v>
      </c>
      <c r="AO259" s="3"/>
      <c r="AP259" s="2">
        <f t="shared" si="48"/>
        <v>39859</v>
      </c>
      <c r="AQ259">
        <f t="shared" si="52"/>
        <v>323.06276649808632</v>
      </c>
      <c r="AR259">
        <f t="shared" si="54"/>
        <v>163.86581810928524</v>
      </c>
      <c r="AS259">
        <f t="shared" si="55"/>
        <v>273.26461949202979</v>
      </c>
      <c r="AT259" s="3">
        <f>AT258+VLOOKUP($A259,quarterly_final!$A:$Z,MATCH("dY",quarterly_final!$A$22:$Z$22,0),FALSE)/4</f>
        <v>210.31657761367458</v>
      </c>
      <c r="AV259">
        <f t="shared" si="49"/>
        <v>112.74618888441174</v>
      </c>
      <c r="AW259">
        <f t="shared" si="50"/>
        <v>-46.450759504389339</v>
      </c>
      <c r="AX259">
        <f t="shared" si="51"/>
        <v>62.948041878355212</v>
      </c>
      <c r="AZ259" s="2">
        <f t="shared" si="66"/>
        <v>39859</v>
      </c>
      <c r="BA259">
        <f t="shared" si="63"/>
        <v>119.88369535056151</v>
      </c>
      <c r="BB259">
        <f t="shared" si="64"/>
        <v>44.596330599908413</v>
      </c>
      <c r="BC259">
        <f t="shared" si="65"/>
        <v>101.86648571717416</v>
      </c>
      <c r="BD259" s="3">
        <f>BD258+VLOOKUP($A259,quarterly_final!$A:$Z,MATCH("dY",quarterly_final!$A$22:$Z$22,0),FALSE)/4</f>
        <v>71.658166386095331</v>
      </c>
      <c r="BE259">
        <f t="shared" si="67"/>
        <v>48.225528964466179</v>
      </c>
      <c r="BF259">
        <f t="shared" si="68"/>
        <v>-27.061835786186919</v>
      </c>
      <c r="BG259">
        <f t="shared" si="69"/>
        <v>30.208319331078826</v>
      </c>
    </row>
    <row r="260" spans="1:59" x14ac:dyDescent="0.25">
      <c r="A260" s="2">
        <v>39948</v>
      </c>
      <c r="C260" s="29">
        <v>4.6232228116906526</v>
      </c>
      <c r="D260" s="29">
        <v>2.4106656448552144</v>
      </c>
      <c r="E260" s="29">
        <v>-0.41878564189801182</v>
      </c>
      <c r="F260" s="29">
        <v>-7.7138848234895363</v>
      </c>
      <c r="G260" s="29">
        <v>9.1975485702278093E-3</v>
      </c>
      <c r="H260" s="29">
        <v>3.0828417253665918</v>
      </c>
      <c r="I260" s="29">
        <v>2.5142414539253366</v>
      </c>
      <c r="J260" s="29">
        <v>1.5800902080748358</v>
      </c>
      <c r="K260" s="29">
        <v>0.83526589319333766</v>
      </c>
      <c r="L260" s="29">
        <v>1.4463343196290168</v>
      </c>
      <c r="M260" s="29">
        <v>2.4850992080708068</v>
      </c>
      <c r="N260" s="29">
        <v>1.12259343582366</v>
      </c>
      <c r="O260" s="29">
        <v>1.5524272531941108</v>
      </c>
      <c r="P260" s="29">
        <v>-9.646146678686307</v>
      </c>
      <c r="Q260" s="29">
        <v>-4.2297348486211916</v>
      </c>
      <c r="S260" s="29">
        <v>4.6232228116906526</v>
      </c>
      <c r="T260" s="29">
        <v>2.4106656448552144</v>
      </c>
      <c r="U260" s="29">
        <v>-0.41878564189801182</v>
      </c>
      <c r="V260" s="29">
        <v>-7.7138848234895363</v>
      </c>
      <c r="W260" s="29">
        <v>9.1975485702278093E-3</v>
      </c>
      <c r="X260" s="29">
        <v>3.0828417253665918</v>
      </c>
      <c r="Y260" s="29">
        <v>2.5142414539253366</v>
      </c>
      <c r="Z260" s="29">
        <v>1.5800902080748358</v>
      </c>
      <c r="AA260" s="29">
        <v>1.3174316193726554</v>
      </c>
      <c r="AB260" s="29">
        <v>-9.646146678686307</v>
      </c>
      <c r="AC260" s="29">
        <v>-4.2297348486211916</v>
      </c>
      <c r="AE260" s="3">
        <f>SUMPRODUCT('capital shares'!$C262:$G262,$C260:$G260)/SUM('capital shares'!$C262:$G262)</f>
        <v>-1.0231269761644992</v>
      </c>
      <c r="AF260" s="3">
        <f>SUMPRODUCT('capital shares'!$C262:$O262,$C260:$O260)/SUM('capital shares'!$C262:$O262)</f>
        <v>0.70819554148694308</v>
      </c>
      <c r="AG260" s="3">
        <f>SUMPRODUCT('capital shares'!$K262:$O262,$K260:$O260)/SUM('capital shares'!$K262:$O262)</f>
        <v>1.2860103582247608</v>
      </c>
      <c r="AH260" s="3"/>
      <c r="AI260" s="3">
        <f>'capital shares'!C262*C260*VLOOKUP($A260,quarterly_final!$A:$Z,MATCH("alpha",quarterly_final!$A$22:$Z$22,0),FALSE)</f>
        <v>4.4169835042260942E-2</v>
      </c>
      <c r="AJ260" s="3">
        <f>'capital shares'!H262*H260*VLOOKUP($A260,quarterly_final!$A:$Z,MATCH("alpha",quarterly_final!$A$22:$Z$22,0),FALSE)</f>
        <v>8.9495188863888409E-2</v>
      </c>
      <c r="AK260" s="3">
        <f t="shared" si="53"/>
        <v>0.13366502390614934</v>
      </c>
      <c r="AL260" s="3">
        <f t="shared" si="56"/>
        <v>7.7407701009991101E-2</v>
      </c>
      <c r="AM260" s="3">
        <f t="shared" si="57"/>
        <v>0.12400122713081962</v>
      </c>
      <c r="AN260" s="3">
        <f t="shared" si="58"/>
        <v>0.20140892814081071</v>
      </c>
      <c r="AO260" s="3"/>
      <c r="AP260" s="2">
        <f t="shared" si="48"/>
        <v>39948</v>
      </c>
      <c r="AQ260">
        <f t="shared" si="52"/>
        <v>322.80698475404517</v>
      </c>
      <c r="AR260">
        <f t="shared" si="54"/>
        <v>164.18732069884143</v>
      </c>
      <c r="AS260">
        <f t="shared" si="55"/>
        <v>273.44166837740153</v>
      </c>
      <c r="AT260" s="3">
        <f>AT259+VLOOKUP($A260,quarterly_final!$A:$Z,MATCH("dY",quarterly_final!$A$22:$Z$22,0),FALSE)/4</f>
        <v>210.13042090168295</v>
      </c>
      <c r="AV260">
        <f t="shared" si="49"/>
        <v>112.67656385236222</v>
      </c>
      <c r="AW260">
        <f t="shared" si="50"/>
        <v>-45.943100202841521</v>
      </c>
      <c r="AX260">
        <f t="shared" si="51"/>
        <v>63.311247475718574</v>
      </c>
      <c r="AZ260" s="2">
        <f t="shared" si="66"/>
        <v>39948</v>
      </c>
      <c r="BA260">
        <f t="shared" si="63"/>
        <v>119.62791360652038</v>
      </c>
      <c r="BB260">
        <f t="shared" si="64"/>
        <v>44.917833189464602</v>
      </c>
      <c r="BC260">
        <f t="shared" si="65"/>
        <v>102.04353460254589</v>
      </c>
      <c r="BD260" s="3">
        <f>BD259+VLOOKUP($A260,quarterly_final!$A:$Z,MATCH("dY",quarterly_final!$A$22:$Z$22,0),FALSE)/4</f>
        <v>71.472009674103703</v>
      </c>
      <c r="BE260">
        <f t="shared" si="67"/>
        <v>48.155903932416678</v>
      </c>
      <c r="BF260">
        <f t="shared" si="68"/>
        <v>-26.5541764846391</v>
      </c>
      <c r="BG260">
        <f t="shared" si="69"/>
        <v>30.571524928442187</v>
      </c>
    </row>
    <row r="261" spans="1:59" x14ac:dyDescent="0.25">
      <c r="A261" s="2">
        <v>40040</v>
      </c>
      <c r="C261" s="29">
        <v>5.8955832426100585</v>
      </c>
      <c r="D261" s="29">
        <v>2.078642831445876</v>
      </c>
      <c r="E261" s="29">
        <v>-0.87840386512922919</v>
      </c>
      <c r="F261" s="29">
        <v>-7.7217028737379678</v>
      </c>
      <c r="G261" s="29">
        <v>-1.0203805311959968</v>
      </c>
      <c r="H261" s="29">
        <v>3.1608438752726897</v>
      </c>
      <c r="I261" s="29">
        <v>2.6291064880993531</v>
      </c>
      <c r="J261" s="29">
        <v>1.6287474082645303</v>
      </c>
      <c r="K261" s="29">
        <v>0.53351960261238673</v>
      </c>
      <c r="L261" s="29">
        <v>1.326202882401617</v>
      </c>
      <c r="M261" s="29">
        <v>2.5808639094364594</v>
      </c>
      <c r="N261" s="29">
        <v>0.17620613424398357</v>
      </c>
      <c r="O261" s="29">
        <v>1.470681865284007</v>
      </c>
      <c r="P261" s="29">
        <v>-10.727230383916719</v>
      </c>
      <c r="Q261" s="29">
        <v>-3.0890444592628796</v>
      </c>
      <c r="S261" s="29">
        <v>5.8955832426100585</v>
      </c>
      <c r="T261" s="29">
        <v>2.078642831445876</v>
      </c>
      <c r="U261" s="29">
        <v>-0.87840386512922919</v>
      </c>
      <c r="V261" s="29">
        <v>-7.7217028737379678</v>
      </c>
      <c r="W261" s="29">
        <v>-1.0203805311959968</v>
      </c>
      <c r="X261" s="29">
        <v>3.1608438752726897</v>
      </c>
      <c r="Y261" s="29">
        <v>2.6291064880993531</v>
      </c>
      <c r="Z261" s="29">
        <v>1.6287474082645303</v>
      </c>
      <c r="AA261" s="29">
        <v>1.0107629555520248</v>
      </c>
      <c r="AB261" s="29">
        <v>-10.727230383916719</v>
      </c>
      <c r="AC261" s="29">
        <v>-3.0890444592628796</v>
      </c>
      <c r="AE261" s="3">
        <f>SUMPRODUCT('capital shares'!$C263:$G263,$C261:$G261)/SUM('capital shares'!$C263:$G263)</f>
        <v>-1.3473253523906763</v>
      </c>
      <c r="AF261" s="3">
        <f>SUMPRODUCT('capital shares'!$C263:$O263,$C261:$O261)/SUM('capital shares'!$C263:$O263)</f>
        <v>0.47206440168777819</v>
      </c>
      <c r="AG261" s="3">
        <f>SUMPRODUCT('capital shares'!$K263:$O263,$K261:$O261)/SUM('capital shares'!$K263:$O263)</f>
        <v>0.94300357036904447</v>
      </c>
      <c r="AH261" s="3"/>
      <c r="AI261" s="3">
        <f>'capital shares'!C263*C261*VLOOKUP($A261,quarterly_final!$A:$Z,MATCH("alpha",quarterly_final!$A$22:$Z$22,0),FALSE)</f>
        <v>5.5596196784322316E-2</v>
      </c>
      <c r="AJ261" s="3">
        <f>'capital shares'!H263*H261*VLOOKUP($A261,quarterly_final!$A:$Z,MATCH("alpha",quarterly_final!$A$22:$Z$22,0),FALSE)</f>
        <v>9.2440810878458096E-2</v>
      </c>
      <c r="AK261" s="3">
        <f t="shared" si="53"/>
        <v>0.14803700766278041</v>
      </c>
      <c r="AL261" s="3">
        <f t="shared" si="56"/>
        <v>5.8367760670235733E-2</v>
      </c>
      <c r="AM261" s="3">
        <f t="shared" si="57"/>
        <v>0.10829524695559828</v>
      </c>
      <c r="AN261" s="3">
        <f t="shared" si="58"/>
        <v>0.166663007625834</v>
      </c>
      <c r="AO261" s="3"/>
      <c r="AP261" s="2">
        <f t="shared" si="48"/>
        <v>40040</v>
      </c>
      <c r="AQ261">
        <f t="shared" si="52"/>
        <v>322.47015341594749</v>
      </c>
      <c r="AR261">
        <f t="shared" si="54"/>
        <v>164.42307159143368</v>
      </c>
      <c r="AS261">
        <f t="shared" si="55"/>
        <v>273.55968447782345</v>
      </c>
      <c r="AT261" s="3">
        <f>AT260+VLOOKUP($A261,quarterly_final!$A:$Z,MATCH("dY",quarterly_final!$A$22:$Z$22,0),FALSE)/4</f>
        <v>210.60245287060218</v>
      </c>
      <c r="AV261">
        <f t="shared" si="49"/>
        <v>111.86770054534531</v>
      </c>
      <c r="AW261">
        <f t="shared" si="50"/>
        <v>-46.179381279168496</v>
      </c>
      <c r="AX261">
        <f t="shared" si="51"/>
        <v>62.957231607221274</v>
      </c>
      <c r="AZ261" s="2">
        <f t="shared" si="66"/>
        <v>40040</v>
      </c>
      <c r="BA261">
        <f t="shared" si="63"/>
        <v>119.29108226842271</v>
      </c>
      <c r="BB261">
        <f t="shared" si="64"/>
        <v>45.153584082056867</v>
      </c>
      <c r="BC261">
        <f t="shared" si="65"/>
        <v>102.16155070296783</v>
      </c>
      <c r="BD261" s="3">
        <f>BD260+VLOOKUP($A261,quarterly_final!$A:$Z,MATCH("dY",quarterly_final!$A$22:$Z$22,0),FALSE)/4</f>
        <v>71.944041643022928</v>
      </c>
      <c r="BE261">
        <f t="shared" si="67"/>
        <v>47.347040625399785</v>
      </c>
      <c r="BF261">
        <f t="shared" si="68"/>
        <v>-26.790457560966061</v>
      </c>
      <c r="BG261">
        <f t="shared" si="69"/>
        <v>30.217509059944902</v>
      </c>
    </row>
    <row r="262" spans="1:59" x14ac:dyDescent="0.25">
      <c r="A262" s="2">
        <v>40132</v>
      </c>
      <c r="C262" s="29">
        <v>7.48498603741794</v>
      </c>
      <c r="D262" s="29">
        <v>2.948704750094322</v>
      </c>
      <c r="E262" s="29">
        <v>-1.0827739039541484</v>
      </c>
      <c r="F262" s="29">
        <v>-7.3987122822039453</v>
      </c>
      <c r="G262" s="29">
        <v>-1.4240092656699233</v>
      </c>
      <c r="H262" s="29">
        <v>3.2582344842566613</v>
      </c>
      <c r="I262" s="29">
        <v>2.4608690469726469</v>
      </c>
      <c r="J262" s="29">
        <v>1.5187414132121546</v>
      </c>
      <c r="K262" s="29">
        <v>0.23873443111952497</v>
      </c>
      <c r="L262" s="29">
        <v>0.94692967955083418</v>
      </c>
      <c r="M262" s="29">
        <v>2.7744356276144799</v>
      </c>
      <c r="N262" s="29">
        <v>-0.21921564371467639</v>
      </c>
      <c r="O262" s="29">
        <v>1.1533993261117814</v>
      </c>
      <c r="P262" s="29">
        <v>-2.623761198875485</v>
      </c>
      <c r="Q262" s="29">
        <v>-1.9214713802071515</v>
      </c>
      <c r="S262" s="29">
        <v>7.48498603741794</v>
      </c>
      <c r="T262" s="29">
        <v>2.948704750094322</v>
      </c>
      <c r="U262" s="29">
        <v>-1.0827739039541484</v>
      </c>
      <c r="V262" s="29">
        <v>-7.3987122822039453</v>
      </c>
      <c r="W262" s="29">
        <v>-1.4240092656699233</v>
      </c>
      <c r="X262" s="29">
        <v>3.2582344842566613</v>
      </c>
      <c r="Y262" s="29">
        <v>2.4608690469726469</v>
      </c>
      <c r="Z262" s="29">
        <v>1.5187414132121546</v>
      </c>
      <c r="AA262" s="29">
        <v>0.75993887536611737</v>
      </c>
      <c r="AB262" s="29">
        <v>-2.623761198875485</v>
      </c>
      <c r="AC262" s="29">
        <v>-1.9214713802071515</v>
      </c>
      <c r="AE262" s="3">
        <f>SUMPRODUCT('capital shares'!$C264:$G264,$C262:$G262)/SUM('capital shares'!$C264:$G264)</f>
        <v>-1.0141316338876158</v>
      </c>
      <c r="AF262" s="3">
        <f>SUMPRODUCT('capital shares'!$C264:$O264,$C262:$O262)/SUM('capital shares'!$C264:$O264)</f>
        <v>0.4836951573079416</v>
      </c>
      <c r="AG262" s="3">
        <f>SUMPRODUCT('capital shares'!$K264:$O264,$K262:$O262)/SUM('capital shares'!$K264:$O264)</f>
        <v>0.6656197359734749</v>
      </c>
      <c r="AH262" s="3"/>
      <c r="AI262" s="3">
        <f>'capital shares'!C264*C262*VLOOKUP($A262,quarterly_final!$A:$Z,MATCH("alpha",quarterly_final!$A$22:$Z$22,0),FALSE)</f>
        <v>6.9559068956581704E-2</v>
      </c>
      <c r="AJ262" s="3">
        <f>'capital shares'!H264*H262*VLOOKUP($A262,quarterly_final!$A:$Z,MATCH("alpha",quarterly_final!$A$22:$Z$22,0),FALSE)</f>
        <v>9.5366393440275823E-2</v>
      </c>
      <c r="AK262" s="3">
        <f t="shared" si="53"/>
        <v>0.16492546239685751</v>
      </c>
      <c r="AL262" s="3">
        <f t="shared" si="56"/>
        <v>5.3361132132168143E-2</v>
      </c>
      <c r="AM262" s="3">
        <f t="shared" si="57"/>
        <v>9.65901822025972E-2</v>
      </c>
      <c r="AN262" s="3">
        <f t="shared" si="58"/>
        <v>0.14995131433476533</v>
      </c>
      <c r="AO262" s="3"/>
      <c r="AP262" s="2">
        <f t="shared" si="48"/>
        <v>40132</v>
      </c>
      <c r="AQ262">
        <f t="shared" si="52"/>
        <v>322.21662050747557</v>
      </c>
      <c r="AR262">
        <f t="shared" si="54"/>
        <v>164.58947652542705</v>
      </c>
      <c r="AS262">
        <f t="shared" si="55"/>
        <v>273.68060826715043</v>
      </c>
      <c r="AT262" s="3">
        <f>AT261+VLOOKUP($A262,quarterly_final!$A:$Z,MATCH("dY",quarterly_final!$A$22:$Z$22,0),FALSE)/4</f>
        <v>212.10256161447293</v>
      </c>
      <c r="AV262">
        <f t="shared" si="49"/>
        <v>110.11405889300264</v>
      </c>
      <c r="AW262">
        <f t="shared" si="50"/>
        <v>-47.513085089045887</v>
      </c>
      <c r="AX262">
        <f t="shared" si="51"/>
        <v>61.5780466526775</v>
      </c>
      <c r="AZ262" s="2">
        <f t="shared" si="66"/>
        <v>40132</v>
      </c>
      <c r="BA262">
        <f t="shared" si="63"/>
        <v>119.0375493599508</v>
      </c>
      <c r="BB262">
        <f t="shared" si="64"/>
        <v>45.319989016050236</v>
      </c>
      <c r="BC262">
        <f t="shared" si="65"/>
        <v>102.28247449229481</v>
      </c>
      <c r="BD262" s="3">
        <f>BD261+VLOOKUP($A262,quarterly_final!$A:$Z,MATCH("dY",quarterly_final!$A$22:$Z$22,0),FALSE)/4</f>
        <v>73.444150386893696</v>
      </c>
      <c r="BE262">
        <f t="shared" si="67"/>
        <v>45.593398973057106</v>
      </c>
      <c r="BF262">
        <f t="shared" si="68"/>
        <v>-28.12416137084346</v>
      </c>
      <c r="BG262">
        <f t="shared" si="69"/>
        <v>28.838324105401114</v>
      </c>
    </row>
    <row r="263" spans="1:59" x14ac:dyDescent="0.25">
      <c r="A263" s="2">
        <v>40224</v>
      </c>
      <c r="C263" s="29">
        <v>11.145013081837618</v>
      </c>
      <c r="D263" s="29">
        <v>2.884074348259702</v>
      </c>
      <c r="E263" s="29">
        <v>-1.1811468265413794</v>
      </c>
      <c r="F263" s="29">
        <v>-6.7607299255165287</v>
      </c>
      <c r="G263" s="29">
        <v>-1.5195985722691319</v>
      </c>
      <c r="H263" s="29">
        <v>3.5495067986374806</v>
      </c>
      <c r="I263" s="29">
        <v>2.6506878609922069</v>
      </c>
      <c r="J263" s="29">
        <v>1.7121973588558603</v>
      </c>
      <c r="K263" s="29">
        <v>-5.0003668791021028E-2</v>
      </c>
      <c r="L263" s="29">
        <v>0.44644872929708868</v>
      </c>
      <c r="M263" s="29">
        <v>2.3089368473904415</v>
      </c>
      <c r="N263" s="29">
        <v>-0.14362249112309655</v>
      </c>
      <c r="O263" s="29">
        <v>0.77005398409255577</v>
      </c>
      <c r="P263" s="29">
        <v>0.52235524656509824</v>
      </c>
      <c r="Q263" s="29">
        <v>-0.73693108145889141</v>
      </c>
      <c r="S263" s="29">
        <v>11.145013081837618</v>
      </c>
      <c r="T263" s="29">
        <v>2.884074348259702</v>
      </c>
      <c r="U263" s="29">
        <v>-1.1811468265413794</v>
      </c>
      <c r="V263" s="29">
        <v>-6.7607299255165287</v>
      </c>
      <c r="W263" s="29">
        <v>-1.5195985722691319</v>
      </c>
      <c r="X263" s="29">
        <v>3.5495067986374806</v>
      </c>
      <c r="Y263" s="29">
        <v>2.6506878609922069</v>
      </c>
      <c r="Z263" s="29">
        <v>1.7121973588558603</v>
      </c>
      <c r="AA263" s="29">
        <v>0.46965789144763903</v>
      </c>
      <c r="AB263" s="29">
        <v>0.52235524656509824</v>
      </c>
      <c r="AC263" s="29">
        <v>-0.73693108145889141</v>
      </c>
      <c r="AE263" s="3">
        <f>SUMPRODUCT('capital shares'!$C265:$G265,$C263:$G263)/SUM('capital shares'!$C265:$G265)</f>
        <v>-0.53012217054363331</v>
      </c>
      <c r="AF263" s="3">
        <f>SUMPRODUCT('capital shares'!$C265:$O265,$C263:$O263)/SUM('capital shares'!$C265:$O265)</f>
        <v>0.60935152352941724</v>
      </c>
      <c r="AG263" s="3">
        <f>SUMPRODUCT('capital shares'!$K265:$O265,$K263:$O263)/SUM('capital shares'!$K265:$O265)</f>
        <v>0.40751067499476995</v>
      </c>
      <c r="AH263" s="3"/>
      <c r="AI263" s="3">
        <f>'capital shares'!C265*C263*VLOOKUP($A263,quarterly_final!$A:$Z,MATCH("alpha",quarterly_final!$A$22:$Z$22,0),FALSE)</f>
        <v>0.10291795659638485</v>
      </c>
      <c r="AJ263" s="3">
        <f>'capital shares'!H265*H263*VLOOKUP($A263,quarterly_final!$A:$Z,MATCH("alpha",quarterly_final!$A$22:$Z$22,0),FALSE)</f>
        <v>0.10414862849910332</v>
      </c>
      <c r="AK263" s="3">
        <f t="shared" si="53"/>
        <v>0.20706658509548817</v>
      </c>
      <c r="AL263" s="3">
        <f t="shared" si="56"/>
        <v>6.8060764344887448E-2</v>
      </c>
      <c r="AM263" s="3">
        <f t="shared" si="57"/>
        <v>9.5362755420431419E-2</v>
      </c>
      <c r="AN263" s="3">
        <f t="shared" si="58"/>
        <v>0.16342351976531885</v>
      </c>
      <c r="AO263" s="3"/>
      <c r="AP263" s="2">
        <f t="shared" si="48"/>
        <v>40224</v>
      </c>
      <c r="AQ263">
        <f t="shared" si="52"/>
        <v>322.08408996483968</v>
      </c>
      <c r="AR263">
        <f t="shared" si="54"/>
        <v>164.69135419417574</v>
      </c>
      <c r="AS263">
        <f t="shared" si="55"/>
        <v>273.83294614803276</v>
      </c>
      <c r="AT263" s="3">
        <f>AT262+VLOOKUP($A263,quarterly_final!$A:$Z,MATCH("dY",quarterly_final!$A$22:$Z$22,0),FALSE)/4</f>
        <v>212.36377134041689</v>
      </c>
      <c r="AV263">
        <f t="shared" si="49"/>
        <v>109.72031862442279</v>
      </c>
      <c r="AW263">
        <f t="shared" si="50"/>
        <v>-47.672417146241145</v>
      </c>
      <c r="AX263">
        <f t="shared" si="51"/>
        <v>61.469174807615872</v>
      </c>
      <c r="AZ263" s="2">
        <f t="shared" si="66"/>
        <v>40224</v>
      </c>
      <c r="BA263">
        <f t="shared" si="63"/>
        <v>118.9050188173149</v>
      </c>
      <c r="BB263">
        <f t="shared" si="64"/>
        <v>45.421866684798928</v>
      </c>
      <c r="BC263">
        <f t="shared" si="65"/>
        <v>102.43481237317717</v>
      </c>
      <c r="BD263" s="3">
        <f>BD262+VLOOKUP($A263,quarterly_final!$A:$Z,MATCH("dY",quarterly_final!$A$22:$Z$22,0),FALSE)/4</f>
        <v>73.705360112837667</v>
      </c>
      <c r="BE263">
        <f t="shared" si="67"/>
        <v>45.19965870447723</v>
      </c>
      <c r="BF263">
        <f t="shared" si="68"/>
        <v>-28.283493428038739</v>
      </c>
      <c r="BG263">
        <f t="shared" si="69"/>
        <v>28.7294522603395</v>
      </c>
    </row>
    <row r="264" spans="1:59" x14ac:dyDescent="0.25">
      <c r="A264" s="2">
        <v>40313</v>
      </c>
      <c r="C264" s="29">
        <v>10.491886811222173</v>
      </c>
      <c r="D264" s="29">
        <v>3.1190986463514037</v>
      </c>
      <c r="E264" s="29">
        <v>-1.341630669737981</v>
      </c>
      <c r="F264" s="29">
        <v>-3.9189557406146491</v>
      </c>
      <c r="G264" s="29">
        <v>-0.4828375019798159</v>
      </c>
      <c r="H264" s="29">
        <v>2.1158772919783075</v>
      </c>
      <c r="I264" s="29">
        <v>2.5600874158044462</v>
      </c>
      <c r="J264" s="29">
        <v>2.1528558635779405</v>
      </c>
      <c r="K264" s="29">
        <v>-0.22178404517418926</v>
      </c>
      <c r="L264" s="29">
        <v>0.2724639464688039</v>
      </c>
      <c r="M264" s="29">
        <v>1.3527790693480313</v>
      </c>
      <c r="N264" s="29">
        <v>0.29725614930597999</v>
      </c>
      <c r="O264" s="29">
        <v>0.44623720206189432</v>
      </c>
      <c r="P264" s="29">
        <v>2.5773571132937434</v>
      </c>
      <c r="Q264" s="29">
        <v>0.30180660681615734</v>
      </c>
      <c r="S264" s="29">
        <v>10.491886811222173</v>
      </c>
      <c r="T264" s="29">
        <v>3.1190986463514037</v>
      </c>
      <c r="U264" s="29">
        <v>-1.341630669737981</v>
      </c>
      <c r="V264" s="29">
        <v>-3.9189557406146491</v>
      </c>
      <c r="W264" s="29">
        <v>-0.4828375019798159</v>
      </c>
      <c r="X264" s="29">
        <v>2.1158772919783075</v>
      </c>
      <c r="Y264" s="29">
        <v>2.5600874158044462</v>
      </c>
      <c r="Z264" s="29">
        <v>2.1528558635779405</v>
      </c>
      <c r="AA264" s="29">
        <v>0.25483832628196978</v>
      </c>
      <c r="AB264" s="29">
        <v>2.5773571132937434</v>
      </c>
      <c r="AC264" s="29">
        <v>0.30180660681615734</v>
      </c>
      <c r="AE264" s="3">
        <f>SUMPRODUCT('capital shares'!$C266:$G266,$C264:$G264)/SUM('capital shares'!$C266:$G266)</f>
        <v>0.29302664462491124</v>
      </c>
      <c r="AF264" s="3">
        <f>SUMPRODUCT('capital shares'!$C266:$O266,$C264:$O264)/SUM('capital shares'!$C266:$O266)</f>
        <v>0.71978159848501888</v>
      </c>
      <c r="AG264" s="3">
        <f>SUMPRODUCT('capital shares'!$K266:$O266,$K264:$O264)/SUM('capital shares'!$K266:$O266)</f>
        <v>0.27430345979800508</v>
      </c>
      <c r="AH264" s="3"/>
      <c r="AI264" s="3">
        <f>'capital shares'!C266*C264*VLOOKUP($A264,quarterly_final!$A:$Z,MATCH("alpha",quarterly_final!$A$22:$Z$22,0),FALSE)</f>
        <v>9.7394140961848494E-2</v>
      </c>
      <c r="AJ264" s="3">
        <f>'capital shares'!H266*H264*VLOOKUP($A264,quarterly_final!$A:$Z,MATCH("alpha",quarterly_final!$A$22:$Z$22,0),FALSE)</f>
        <v>6.1876155648563629E-2</v>
      </c>
      <c r="AK264" s="3">
        <f t="shared" si="53"/>
        <v>0.15927029661041212</v>
      </c>
      <c r="AL264" s="3">
        <f t="shared" si="56"/>
        <v>8.1366840824784348E-2</v>
      </c>
      <c r="AM264" s="3">
        <f t="shared" si="57"/>
        <v>8.8457997116600226E-2</v>
      </c>
      <c r="AN264" s="3">
        <f t="shared" si="58"/>
        <v>0.16982483794138456</v>
      </c>
      <c r="AO264" s="3"/>
      <c r="AP264" s="2">
        <f t="shared" si="48"/>
        <v>40313</v>
      </c>
      <c r="AQ264">
        <f t="shared" si="52"/>
        <v>322.1573466259959</v>
      </c>
      <c r="AR264">
        <f t="shared" si="54"/>
        <v>164.75993005912525</v>
      </c>
      <c r="AS264">
        <f t="shared" si="55"/>
        <v>274.01289154765402</v>
      </c>
      <c r="AT264" s="3">
        <f>AT263+VLOOKUP($A264,quarterly_final!$A:$Z,MATCH("dY",quarterly_final!$A$22:$Z$22,0),FALSE)/4</f>
        <v>213.39233409164248</v>
      </c>
      <c r="AV264">
        <f t="shared" si="49"/>
        <v>108.76501253435342</v>
      </c>
      <c r="AW264">
        <f t="shared" si="50"/>
        <v>-48.632404032517229</v>
      </c>
      <c r="AX264">
        <f t="shared" si="51"/>
        <v>60.620557456011539</v>
      </c>
      <c r="AZ264" s="2">
        <f t="shared" si="66"/>
        <v>40313</v>
      </c>
      <c r="BA264">
        <f t="shared" si="63"/>
        <v>118.97827547847112</v>
      </c>
      <c r="BB264">
        <f t="shared" si="64"/>
        <v>45.49044254974843</v>
      </c>
      <c r="BC264">
        <f t="shared" si="65"/>
        <v>102.61475777279843</v>
      </c>
      <c r="BD264" s="3">
        <f>BD263+VLOOKUP($A264,quarterly_final!$A:$Z,MATCH("dY",quarterly_final!$A$22:$Z$22,0),FALSE)/4</f>
        <v>74.733922864063274</v>
      </c>
      <c r="BE264">
        <f t="shared" si="67"/>
        <v>44.244352614407845</v>
      </c>
      <c r="BF264">
        <f t="shared" si="68"/>
        <v>-29.243480314314844</v>
      </c>
      <c r="BG264">
        <f t="shared" si="69"/>
        <v>27.880834908735153</v>
      </c>
    </row>
    <row r="265" spans="1:59" x14ac:dyDescent="0.25">
      <c r="A265" s="2">
        <v>40405</v>
      </c>
      <c r="C265" s="29">
        <v>8.9036449594573241</v>
      </c>
      <c r="D265" s="29">
        <v>3.2488020084009861</v>
      </c>
      <c r="E265" s="29">
        <v>-0.85992659127143156</v>
      </c>
      <c r="F265" s="29">
        <v>-2.0723230662646586</v>
      </c>
      <c r="G265" s="29">
        <v>9.143964079783018E-2</v>
      </c>
      <c r="H265" s="29">
        <v>0.91267963673331565</v>
      </c>
      <c r="I265" s="29">
        <v>2.3597389168877214</v>
      </c>
      <c r="J265" s="29">
        <v>2.6865567693910464</v>
      </c>
      <c r="K265" s="29">
        <v>-0.3132958400975383</v>
      </c>
      <c r="L265" s="29">
        <v>0.11960737517497932</v>
      </c>
      <c r="M265" s="29">
        <v>1.7073640763229037</v>
      </c>
      <c r="N265" s="29">
        <v>0.71196898696825883</v>
      </c>
      <c r="O265" s="29">
        <v>0.36162577133396212</v>
      </c>
      <c r="P265" s="29">
        <v>6.0772205682319225</v>
      </c>
      <c r="Q265" s="29">
        <v>1.3381985886635306</v>
      </c>
      <c r="S265" s="29">
        <v>8.9036449594573241</v>
      </c>
      <c r="T265" s="29">
        <v>3.2488020084009861</v>
      </c>
      <c r="U265" s="29">
        <v>-0.85992659127143156</v>
      </c>
      <c r="V265" s="29">
        <v>-2.0723230662646586</v>
      </c>
      <c r="W265" s="29">
        <v>9.143964079783018E-2</v>
      </c>
      <c r="X265" s="29">
        <v>0.91267963673331565</v>
      </c>
      <c r="Y265" s="29">
        <v>2.3597389168877214</v>
      </c>
      <c r="Z265" s="29">
        <v>2.6865567693910464</v>
      </c>
      <c r="AA265" s="29">
        <v>0.33293318510345671</v>
      </c>
      <c r="AB265" s="29">
        <v>6.0772205682319225</v>
      </c>
      <c r="AC265" s="29">
        <v>1.3381985886635306</v>
      </c>
      <c r="AE265" s="3">
        <f>SUMPRODUCT('capital shares'!$C267:$G267,$C265:$G265)/SUM('capital shares'!$C267:$G267)</f>
        <v>0.81710901684224657</v>
      </c>
      <c r="AF265" s="3">
        <f>SUMPRODUCT('capital shares'!$C267:$O267,$C265:$O265)/SUM('capital shares'!$C267:$O267)</f>
        <v>0.82381477678798298</v>
      </c>
      <c r="AG265" s="3">
        <f>SUMPRODUCT('capital shares'!$K267:$O267,$K265:$O265)/SUM('capital shares'!$K267:$O267)</f>
        <v>0.36092710301686803</v>
      </c>
      <c r="AH265" s="3"/>
      <c r="AI265" s="3">
        <f>'capital shares'!C267*C265*VLOOKUP($A265,quarterly_final!$A:$Z,MATCH("alpha",quarterly_final!$A$22:$Z$22,0),FALSE)</f>
        <v>8.2152238193889129E-2</v>
      </c>
      <c r="AJ265" s="3">
        <f>'capital shares'!H267*H265*VLOOKUP($A265,quarterly_final!$A:$Z,MATCH("alpha",quarterly_final!$A$22:$Z$22,0),FALSE)</f>
        <v>2.6312798256500076E-2</v>
      </c>
      <c r="AK265" s="3">
        <f t="shared" si="53"/>
        <v>0.10846503645038921</v>
      </c>
      <c r="AL265" s="3">
        <f t="shared" si="56"/>
        <v>8.8005851177176048E-2</v>
      </c>
      <c r="AM265" s="3">
        <f t="shared" si="57"/>
        <v>7.1925993961110712E-2</v>
      </c>
      <c r="AN265" s="3">
        <f t="shared" si="58"/>
        <v>0.15993184513828676</v>
      </c>
      <c r="AO265" s="3"/>
      <c r="AP265" s="2">
        <f t="shared" si="48"/>
        <v>40405</v>
      </c>
      <c r="AQ265">
        <f t="shared" si="52"/>
        <v>322.36162388020648</v>
      </c>
      <c r="AR265">
        <f t="shared" si="54"/>
        <v>164.85016183487946</v>
      </c>
      <c r="AS265">
        <f t="shared" si="55"/>
        <v>274.218845241851</v>
      </c>
      <c r="AT265" s="3">
        <f>AT264+VLOOKUP($A265,quarterly_final!$A:$Z,MATCH("dY",quarterly_final!$A$22:$Z$22,0),FALSE)/4</f>
        <v>214.80442738615602</v>
      </c>
      <c r="AV265">
        <f t="shared" si="49"/>
        <v>107.55719649405046</v>
      </c>
      <c r="AW265">
        <f t="shared" si="50"/>
        <v>-49.954265551276563</v>
      </c>
      <c r="AX265">
        <f t="shared" si="51"/>
        <v>59.414417855694978</v>
      </c>
      <c r="AZ265" s="2">
        <f t="shared" si="66"/>
        <v>40405</v>
      </c>
      <c r="BA265">
        <f t="shared" si="63"/>
        <v>119.18255273268169</v>
      </c>
      <c r="BB265">
        <f t="shared" si="64"/>
        <v>45.580674325502649</v>
      </c>
      <c r="BC265">
        <f t="shared" si="65"/>
        <v>102.82071146699542</v>
      </c>
      <c r="BD265" s="3">
        <f>BD264+VLOOKUP($A265,quarterly_final!$A:$Z,MATCH("dY",quarterly_final!$A$22:$Z$22,0),FALSE)/4</f>
        <v>76.146016158576828</v>
      </c>
      <c r="BE265">
        <f t="shared" si="67"/>
        <v>43.036536574104858</v>
      </c>
      <c r="BF265">
        <f t="shared" si="68"/>
        <v>-30.565341833074179</v>
      </c>
      <c r="BG265">
        <f t="shared" si="69"/>
        <v>26.674695308418592</v>
      </c>
    </row>
    <row r="266" spans="1:59" x14ac:dyDescent="0.25">
      <c r="A266" s="2">
        <v>40497</v>
      </c>
      <c r="C266" s="29">
        <v>6.496636645374565</v>
      </c>
      <c r="D266" s="29">
        <v>3.7947042675298803</v>
      </c>
      <c r="E266" s="29">
        <v>-0.74638244202489545</v>
      </c>
      <c r="F266" s="29">
        <v>-0.27290110212945251</v>
      </c>
      <c r="G266" s="29">
        <v>0.43408571282625985</v>
      </c>
      <c r="H266" s="29">
        <v>1.2489933133572606</v>
      </c>
      <c r="I266" s="29">
        <v>2.5642736068647309</v>
      </c>
      <c r="J266" s="29">
        <v>2.8974387948537128</v>
      </c>
      <c r="K266" s="29">
        <v>-0.36796607707216822</v>
      </c>
      <c r="L266" s="29">
        <v>-0.27364412027282015</v>
      </c>
      <c r="M266" s="29">
        <v>1.5946640112957766</v>
      </c>
      <c r="N266" s="29">
        <v>0.95679852741454852</v>
      </c>
      <c r="O266" s="29">
        <v>0.28012881538757028</v>
      </c>
      <c r="P266" s="29">
        <v>3.0024788418963055</v>
      </c>
      <c r="Q266" s="29">
        <v>2.3642392560091707</v>
      </c>
      <c r="S266" s="29">
        <v>6.496636645374565</v>
      </c>
      <c r="T266" s="29">
        <v>3.7947042675298803</v>
      </c>
      <c r="U266" s="29">
        <v>-0.74638244202489545</v>
      </c>
      <c r="V266" s="29">
        <v>-0.27290110212945251</v>
      </c>
      <c r="W266" s="29">
        <v>0.43408571282625985</v>
      </c>
      <c r="X266" s="29">
        <v>1.2489933133572606</v>
      </c>
      <c r="Y266" s="29">
        <v>2.5642736068647309</v>
      </c>
      <c r="Z266" s="29">
        <v>2.8974387948537128</v>
      </c>
      <c r="AA266" s="29">
        <v>0.28738018314982128</v>
      </c>
      <c r="AB266" s="29">
        <v>3.0024788418963055</v>
      </c>
      <c r="AC266" s="29">
        <v>2.3642392560091707</v>
      </c>
      <c r="AE266" s="3">
        <f>SUMPRODUCT('capital shares'!$C268:$G268,$C266:$G266)/SUM('capital shares'!$C268:$G268)</f>
        <v>1.2077766029390666</v>
      </c>
      <c r="AF266" s="3">
        <f>SUMPRODUCT('capital shares'!$C268:$O268,$C266:$O266)/SUM('capital shares'!$C268:$O268)</f>
        <v>0.98666244545648318</v>
      </c>
      <c r="AG266" s="3">
        <f>SUMPRODUCT('capital shares'!$K268:$O268,$K266:$O266)/SUM('capital shares'!$K268:$O268)</f>
        <v>0.31352228830736278</v>
      </c>
      <c r="AH266" s="3"/>
      <c r="AI266" s="3">
        <f>'capital shares'!C268*C266*VLOOKUP($A266,quarterly_final!$A:$Z,MATCH("alpha",quarterly_final!$A$22:$Z$22,0),FALSE)</f>
        <v>5.9255846762416235E-2</v>
      </c>
      <c r="AJ266" s="3">
        <f>'capital shares'!H268*H266*VLOOKUP($A266,quarterly_final!$A:$Z,MATCH("alpha",quarterly_final!$A$22:$Z$22,0),FALSE)</f>
        <v>3.5508367277188882E-2</v>
      </c>
      <c r="AK266" s="3">
        <f t="shared" si="53"/>
        <v>9.476421403960511E-2</v>
      </c>
      <c r="AL266" s="3">
        <f t="shared" si="56"/>
        <v>8.5430045628634682E-2</v>
      </c>
      <c r="AM266" s="3">
        <f t="shared" si="57"/>
        <v>5.6961487420338977E-2</v>
      </c>
      <c r="AN266" s="3">
        <f t="shared" si="58"/>
        <v>0.14239153304897365</v>
      </c>
      <c r="AO266" s="3"/>
      <c r="AP266" s="2">
        <f t="shared" si="48"/>
        <v>40497</v>
      </c>
      <c r="AQ266">
        <f t="shared" si="52"/>
        <v>322.66356803094124</v>
      </c>
      <c r="AR266">
        <f t="shared" si="54"/>
        <v>164.9285424069563</v>
      </c>
      <c r="AS266">
        <f t="shared" si="55"/>
        <v>274.46551085321511</v>
      </c>
      <c r="AT266" s="3">
        <f>AT265+VLOOKUP($A266,quarterly_final!$A:$Z,MATCH("dY",quarterly_final!$A$22:$Z$22,0),FALSE)/4</f>
        <v>215.52992597691377</v>
      </c>
      <c r="AV266">
        <f t="shared" si="49"/>
        <v>107.13364205402746</v>
      </c>
      <c r="AW266">
        <f t="shared" si="50"/>
        <v>-50.601383569957477</v>
      </c>
      <c r="AX266">
        <f t="shared" si="51"/>
        <v>58.935584876301334</v>
      </c>
      <c r="AZ266" s="2">
        <f t="shared" si="66"/>
        <v>40497</v>
      </c>
      <c r="BA266">
        <f t="shared" si="63"/>
        <v>119.48449688341645</v>
      </c>
      <c r="BB266">
        <f t="shared" si="64"/>
        <v>45.659054897579487</v>
      </c>
      <c r="BC266">
        <f t="shared" si="65"/>
        <v>103.06737707835954</v>
      </c>
      <c r="BD266" s="3">
        <f>BD265+VLOOKUP($A266,quarterly_final!$A:$Z,MATCH("dY",quarterly_final!$A$22:$Z$22,0),FALSE)/4</f>
        <v>76.87151474933458</v>
      </c>
      <c r="BE266">
        <f t="shared" si="67"/>
        <v>42.612982134081875</v>
      </c>
      <c r="BF266">
        <f t="shared" si="68"/>
        <v>-31.212459851755092</v>
      </c>
      <c r="BG266">
        <f t="shared" si="69"/>
        <v>26.195862329024962</v>
      </c>
    </row>
    <row r="267" spans="1:59" x14ac:dyDescent="0.25">
      <c r="A267" s="2">
        <v>40589</v>
      </c>
      <c r="C267" s="29">
        <v>5.2572404019990415</v>
      </c>
      <c r="D267" s="29">
        <v>4.3280930409764551</v>
      </c>
      <c r="E267" s="29">
        <v>-0.42399530257526408</v>
      </c>
      <c r="F267" s="29">
        <v>-3.9045546216698312E-3</v>
      </c>
      <c r="G267" s="29">
        <v>0.89002220806975174</v>
      </c>
      <c r="H267" s="29">
        <v>1.7287952246334726</v>
      </c>
      <c r="I267" s="29">
        <v>2.6163794152424202</v>
      </c>
      <c r="J267" s="29">
        <v>3.0426407905267183</v>
      </c>
      <c r="K267" s="29">
        <v>-0.38033125609544527</v>
      </c>
      <c r="L267" s="29">
        <v>-0.62466393660258746</v>
      </c>
      <c r="M267" s="29">
        <v>2.135438456403449</v>
      </c>
      <c r="N267" s="29">
        <v>1.0123012654396746</v>
      </c>
      <c r="O267" s="29">
        <v>0.20092421665225402</v>
      </c>
      <c r="P267" s="29">
        <v>1.1327535870968575</v>
      </c>
      <c r="Q267" s="29">
        <v>3.3721877769355757</v>
      </c>
      <c r="S267" s="29">
        <v>5.2572404019990415</v>
      </c>
      <c r="T267" s="29">
        <v>4.3280930409764551</v>
      </c>
      <c r="U267" s="29">
        <v>-0.42399530257526408</v>
      </c>
      <c r="V267" s="29">
        <v>-3.9045546216698312E-3</v>
      </c>
      <c r="W267" s="29">
        <v>0.89002220806975174</v>
      </c>
      <c r="X267" s="29">
        <v>1.7287952246334726</v>
      </c>
      <c r="Y267" s="29">
        <v>2.6163794152424202</v>
      </c>
      <c r="Z267" s="29">
        <v>3.0426407905267183</v>
      </c>
      <c r="AA267" s="29">
        <v>0.33922372200407835</v>
      </c>
      <c r="AB267" s="29">
        <v>1.1327535870968575</v>
      </c>
      <c r="AC267" s="29">
        <v>3.3721877769355757</v>
      </c>
      <c r="AE267" s="3">
        <f>SUMPRODUCT('capital shares'!$C269:$G269,$C267:$G267)/SUM('capital shares'!$C269:$G269)</f>
        <v>1.4589851757636245</v>
      </c>
      <c r="AF267" s="3">
        <f>SUMPRODUCT('capital shares'!$C269:$O269,$C267:$O267)/SUM('capital shares'!$C269:$O269)</f>
        <v>1.1378851333332005</v>
      </c>
      <c r="AG267" s="3">
        <f>SUMPRODUCT('capital shares'!$K269:$O269,$K267:$O267)/SUM('capital shares'!$K269:$O269)</f>
        <v>0.30840442697026604</v>
      </c>
      <c r="AH267" s="3"/>
      <c r="AI267" s="3">
        <f>'capital shares'!C269*C267*VLOOKUP($A267,quarterly_final!$A:$Z,MATCH("alpha",quarterly_final!$A$22:$Z$22,0),FALSE)</f>
        <v>4.7278090452729411E-2</v>
      </c>
      <c r="AJ267" s="3">
        <f>'capital shares'!H269*H267*VLOOKUP($A267,quarterly_final!$A:$Z,MATCH("alpha",quarterly_final!$A$22:$Z$22,0),FALSE)</f>
        <v>4.9158573964554537E-2</v>
      </c>
      <c r="AK267" s="3">
        <f t="shared" si="53"/>
        <v>9.6436664417283949E-2</v>
      </c>
      <c r="AL267" s="3">
        <f t="shared" si="56"/>
        <v>7.1520079092720817E-2</v>
      </c>
      <c r="AM267" s="3">
        <f t="shared" si="57"/>
        <v>4.3213973786701783E-2</v>
      </c>
      <c r="AN267" s="3">
        <f t="shared" si="58"/>
        <v>0.11473405287942259</v>
      </c>
      <c r="AO267" s="3"/>
      <c r="AP267" s="2">
        <f t="shared" ref="AP267:AP275" si="70">A267</f>
        <v>40589</v>
      </c>
      <c r="AQ267">
        <f t="shared" si="52"/>
        <v>323.02831432488216</v>
      </c>
      <c r="AR267">
        <f t="shared" si="54"/>
        <v>165.00564351369886</v>
      </c>
      <c r="AS267">
        <f t="shared" si="55"/>
        <v>274.7499821365484</v>
      </c>
      <c r="AT267" s="3">
        <f>AT266+VLOOKUP($A267,quarterly_final!$A:$Z,MATCH("dY",quarterly_final!$A$22:$Z$22,0),FALSE)/4</f>
        <v>215.60520124376666</v>
      </c>
      <c r="AV267">
        <f t="shared" ref="AV267:AV272" si="71">AQ267-$AT267</f>
        <v>107.4231130811155</v>
      </c>
      <c r="AW267">
        <f t="shared" ref="AW267:AW272" si="72">AR267-$AT267</f>
        <v>-50.599557730067801</v>
      </c>
      <c r="AX267">
        <f t="shared" ref="AX267:AX272" si="73">AS267-$AT267</f>
        <v>59.144780892781739</v>
      </c>
      <c r="AZ267" s="2">
        <f t="shared" si="66"/>
        <v>40589</v>
      </c>
      <c r="BA267">
        <f t="shared" si="63"/>
        <v>119.84924317735737</v>
      </c>
      <c r="BB267">
        <f t="shared" si="64"/>
        <v>45.736156004322055</v>
      </c>
      <c r="BC267">
        <f t="shared" si="65"/>
        <v>103.35184836169284</v>
      </c>
      <c r="BD267" s="3">
        <f>BD266+VLOOKUP($A267,quarterly_final!$A:$Z,MATCH("dY",quarterly_final!$A$22:$Z$22,0),FALSE)/4</f>
        <v>76.94679001618745</v>
      </c>
      <c r="BE267">
        <f t="shared" si="67"/>
        <v>42.902453161169916</v>
      </c>
      <c r="BF267">
        <f t="shared" si="68"/>
        <v>-31.210634011865395</v>
      </c>
      <c r="BG267">
        <f t="shared" si="69"/>
        <v>26.405058345505395</v>
      </c>
    </row>
    <row r="268" spans="1:59" x14ac:dyDescent="0.25">
      <c r="A268" s="2">
        <v>40678</v>
      </c>
      <c r="C268" s="29">
        <v>3.2056237845594637</v>
      </c>
      <c r="D268" s="29">
        <v>3.9287551903079532</v>
      </c>
      <c r="E268" s="29">
        <v>5.8141235757602772E-2</v>
      </c>
      <c r="F268" s="29">
        <v>0.89673464613824194</v>
      </c>
      <c r="G268" s="29">
        <v>1.6087361181199356</v>
      </c>
      <c r="H268" s="29">
        <v>2.4622602071346478</v>
      </c>
      <c r="I268" s="29">
        <v>2.5899173145234045</v>
      </c>
      <c r="J268" s="29">
        <v>2.7661782199189133</v>
      </c>
      <c r="K268" s="29">
        <v>-0.44355446250321506</v>
      </c>
      <c r="L268" s="29">
        <v>-0.7472108402133415</v>
      </c>
      <c r="M268" s="29">
        <v>0.98672699524655627</v>
      </c>
      <c r="N268" s="29">
        <v>1.1338406993452566</v>
      </c>
      <c r="O268" s="29">
        <v>7.097246448495298E-3</v>
      </c>
      <c r="P268" s="29">
        <v>2.1970906573081095</v>
      </c>
      <c r="Q268" s="29">
        <v>2.8490118585143165</v>
      </c>
      <c r="S268" s="29">
        <v>3.2056237845594637</v>
      </c>
      <c r="T268" s="29">
        <v>3.9287551903079532</v>
      </c>
      <c r="U268" s="29">
        <v>5.8141235757602772E-2</v>
      </c>
      <c r="V268" s="29">
        <v>0.89673464613824194</v>
      </c>
      <c r="W268" s="29">
        <v>1.6087361181199356</v>
      </c>
      <c r="X268" s="29">
        <v>2.4622602071346478</v>
      </c>
      <c r="Y268" s="29">
        <v>2.5899173145234045</v>
      </c>
      <c r="Z268" s="29">
        <v>2.7661782199189133</v>
      </c>
      <c r="AA268" s="29">
        <v>8.9782496716850346E-2</v>
      </c>
      <c r="AB268" s="29">
        <v>2.1970906573081095</v>
      </c>
      <c r="AC268" s="29">
        <v>2.8490118585143165</v>
      </c>
      <c r="AE268" s="3">
        <f>SUMPRODUCT('capital shares'!$C270:$G270,$C268:$G268)/SUM('capital shares'!$C270:$G270)</f>
        <v>1.6970162509066973</v>
      </c>
      <c r="AF268" s="3">
        <f>SUMPRODUCT('capital shares'!$C270:$O270,$C268:$O268)/SUM('capital shares'!$C270:$O270)</f>
        <v>1.2195595367919367</v>
      </c>
      <c r="AG268" s="3">
        <f>SUMPRODUCT('capital shares'!$K270:$O270,$K268:$O268)/SUM('capital shares'!$K270:$O270)</f>
        <v>0.11033552624930063</v>
      </c>
      <c r="AH268" s="3"/>
      <c r="AI268" s="3">
        <f>'capital shares'!C270*C268*VLOOKUP($A268,quarterly_final!$A:$Z,MATCH("alpha",quarterly_final!$A$22:$Z$22,0),FALSE)</f>
        <v>2.8400779172611829E-2</v>
      </c>
      <c r="AJ268" s="3">
        <f>'capital shares'!H270*H268*VLOOKUP($A268,quarterly_final!$A:$Z,MATCH("alpha",quarterly_final!$A$22:$Z$22,0),FALSE)</f>
        <v>7.0394654973955764E-2</v>
      </c>
      <c r="AK268" s="3">
        <f t="shared" si="53"/>
        <v>9.8795434146567593E-2</v>
      </c>
      <c r="AL268" s="3">
        <f t="shared" si="56"/>
        <v>5.4271738645411648E-2</v>
      </c>
      <c r="AM268" s="3">
        <f t="shared" si="57"/>
        <v>4.5343598618049819E-2</v>
      </c>
      <c r="AN268" s="3">
        <f t="shared" si="58"/>
        <v>9.9615337263461473E-2</v>
      </c>
      <c r="AO268" s="3"/>
      <c r="AP268" s="2">
        <f t="shared" si="70"/>
        <v>40678</v>
      </c>
      <c r="AQ268">
        <f t="shared" si="52"/>
        <v>323.45256838760884</v>
      </c>
      <c r="AR268">
        <f t="shared" si="54"/>
        <v>165.03322739526118</v>
      </c>
      <c r="AS268">
        <f t="shared" si="55"/>
        <v>275.05487202074636</v>
      </c>
      <c r="AT268" s="3">
        <f>AT267+VLOOKUP($A268,quarterly_final!$A:$Z,MATCH("dY",quarterly_final!$A$22:$Z$22,0),FALSE)/4</f>
        <v>216.45757660698874</v>
      </c>
      <c r="AV268">
        <f t="shared" si="71"/>
        <v>106.9949917806201</v>
      </c>
      <c r="AW268">
        <f t="shared" si="72"/>
        <v>-51.424349211727559</v>
      </c>
      <c r="AX268">
        <f t="shared" si="73"/>
        <v>58.597295413757621</v>
      </c>
      <c r="AZ268" s="2">
        <f t="shared" si="66"/>
        <v>40678</v>
      </c>
      <c r="BA268">
        <f t="shared" si="63"/>
        <v>120.27349724008404</v>
      </c>
      <c r="BB268">
        <f t="shared" si="64"/>
        <v>45.763739885884377</v>
      </c>
      <c r="BC268">
        <f t="shared" si="65"/>
        <v>103.65673824589084</v>
      </c>
      <c r="BD268" s="3">
        <f>BD267+VLOOKUP($A268,quarterly_final!$A:$Z,MATCH("dY",quarterly_final!$A$22:$Z$22,0),FALSE)/4</f>
        <v>77.799165379409544</v>
      </c>
      <c r="BE268">
        <f t="shared" si="67"/>
        <v>42.474331860674496</v>
      </c>
      <c r="BF268">
        <f t="shared" si="68"/>
        <v>-32.035425493525167</v>
      </c>
      <c r="BG268">
        <f t="shared" si="69"/>
        <v>25.857572866481291</v>
      </c>
    </row>
    <row r="269" spans="1:59" x14ac:dyDescent="0.25">
      <c r="A269" s="2">
        <v>40770</v>
      </c>
      <c r="C269" s="29">
        <v>5.3914647076943822</v>
      </c>
      <c r="D269" s="29">
        <v>3.7587776051680066</v>
      </c>
      <c r="E269" s="29">
        <v>6.0542546744812853E-2</v>
      </c>
      <c r="F269" s="29">
        <v>1.0021493466723541</v>
      </c>
      <c r="G269" s="29">
        <v>1.6818272172891113</v>
      </c>
      <c r="H269" s="29">
        <v>3.0674525020572219</v>
      </c>
      <c r="I269" s="29">
        <v>2.6376087705642703</v>
      </c>
      <c r="J269" s="29">
        <v>2.6372003490195084</v>
      </c>
      <c r="K269" s="29">
        <v>-0.33902756976118553</v>
      </c>
      <c r="L269" s="29">
        <v>-0.3683992432740979</v>
      </c>
      <c r="M269" s="29">
        <v>1.2629855198916573</v>
      </c>
      <c r="N269" s="29">
        <v>1.3837555327185669</v>
      </c>
      <c r="O269" s="29">
        <v>0.14160406061733966</v>
      </c>
      <c r="P269" s="29">
        <v>-0.56471482800546369</v>
      </c>
      <c r="Q269" s="29">
        <v>2.3367602634564832</v>
      </c>
      <c r="S269" s="29">
        <v>5.3914647076943822</v>
      </c>
      <c r="T269" s="29">
        <v>3.7587776051680066</v>
      </c>
      <c r="U269" s="29">
        <v>6.0542546744812853E-2</v>
      </c>
      <c r="V269" s="29">
        <v>1.0021493466723541</v>
      </c>
      <c r="W269" s="29">
        <v>1.6818272172891113</v>
      </c>
      <c r="X269" s="29">
        <v>3.0674525020572219</v>
      </c>
      <c r="Y269" s="29">
        <v>2.6376087705642703</v>
      </c>
      <c r="Z269" s="29">
        <v>2.6372003490195084</v>
      </c>
      <c r="AA269" s="29">
        <v>0.29003101149669419</v>
      </c>
      <c r="AB269" s="29">
        <v>-0.56471482800546369</v>
      </c>
      <c r="AC269" s="29">
        <v>2.3367602634564832</v>
      </c>
      <c r="AE269" s="3">
        <f>SUMPRODUCT('capital shares'!$C271:$G271,$C269:$G269)/SUM('capital shares'!$C271:$G271)</f>
        <v>1.863851855398805</v>
      </c>
      <c r="AF269" s="3">
        <f>SUMPRODUCT('capital shares'!$C271:$O271,$C269:$O269)/SUM('capital shares'!$C271:$O271)</f>
        <v>1.4341566766567131</v>
      </c>
      <c r="AG269" s="3">
        <f>SUMPRODUCT('capital shares'!$K271:$O271,$K269:$O269)/SUM('capital shares'!$K271:$O271)</f>
        <v>0.30972639893831072</v>
      </c>
      <c r="AH269" s="3"/>
      <c r="AI269" s="3">
        <f>'capital shares'!C271*C269*VLOOKUP($A269,quarterly_final!$A:$Z,MATCH("alpha",quarterly_final!$A$22:$Z$22,0),FALSE)</f>
        <v>4.708560625351229E-2</v>
      </c>
      <c r="AJ269" s="3">
        <f>'capital shares'!H271*H269*VLOOKUP($A269,quarterly_final!$A:$Z,MATCH("alpha",quarterly_final!$A$22:$Z$22,0),FALSE)</f>
        <v>8.7622987375207795E-2</v>
      </c>
      <c r="AK269" s="3">
        <f t="shared" ref="AK269:AK274" si="74">AJ269+AI269</f>
        <v>0.13470859362872009</v>
      </c>
      <c r="AL269" s="3">
        <f t="shared" si="56"/>
        <v>4.5505080660317443E-2</v>
      </c>
      <c r="AM269" s="3">
        <f t="shared" si="57"/>
        <v>6.067114589772675E-2</v>
      </c>
      <c r="AN269" s="3">
        <f t="shared" si="58"/>
        <v>0.10617622655804418</v>
      </c>
      <c r="AO269" s="3"/>
      <c r="AP269" s="2">
        <f t="shared" si="70"/>
        <v>40770</v>
      </c>
      <c r="AQ269">
        <f t="shared" si="52"/>
        <v>323.91853135145851</v>
      </c>
      <c r="AR269">
        <f t="shared" ref="AR269:AR274" si="75">AR268+AG269/4</f>
        <v>165.11065899499576</v>
      </c>
      <c r="AS269">
        <f t="shared" ref="AS269:AS274" si="76">AS268+AF269/4</f>
        <v>275.41341118991056</v>
      </c>
      <c r="AT269" s="3">
        <f>AT268+VLOOKUP($A269,quarterly_final!$A:$Z,MATCH("dY",quarterly_final!$A$22:$Z$22,0),FALSE)/4</f>
        <v>217.03167611602754</v>
      </c>
      <c r="AV269">
        <f t="shared" si="71"/>
        <v>106.88685523543097</v>
      </c>
      <c r="AW269">
        <f t="shared" si="72"/>
        <v>-51.921017121031781</v>
      </c>
      <c r="AX269">
        <f t="shared" si="73"/>
        <v>58.381735073883021</v>
      </c>
      <c r="AZ269" s="2">
        <f t="shared" si="66"/>
        <v>40770</v>
      </c>
      <c r="BA269">
        <f t="shared" si="63"/>
        <v>120.73946020393375</v>
      </c>
      <c r="BB269">
        <f t="shared" si="64"/>
        <v>45.841171485618958</v>
      </c>
      <c r="BC269">
        <f t="shared" si="65"/>
        <v>104.01527741505501</v>
      </c>
      <c r="BD269" s="3">
        <f>BD268+VLOOKUP($A269,quarterly_final!$A:$Z,MATCH("dY",quarterly_final!$A$22:$Z$22,0),FALSE)/4</f>
        <v>78.373264888448361</v>
      </c>
      <c r="BE269">
        <f t="shared" si="67"/>
        <v>42.366195315485385</v>
      </c>
      <c r="BF269">
        <f t="shared" si="68"/>
        <v>-32.532093402829403</v>
      </c>
      <c r="BG269">
        <f t="shared" si="69"/>
        <v>25.642012526606649</v>
      </c>
    </row>
    <row r="270" spans="1:59" x14ac:dyDescent="0.25">
      <c r="A270" s="2">
        <v>40862</v>
      </c>
      <c r="C270" s="29">
        <v>5.3561465668458652</v>
      </c>
      <c r="D270" s="29">
        <v>3.4874868767381884</v>
      </c>
      <c r="E270" s="29">
        <v>0.74459938108404344</v>
      </c>
      <c r="F270" s="29">
        <v>2.426005410283949</v>
      </c>
      <c r="G270" s="29">
        <v>2.3331533923673931</v>
      </c>
      <c r="H270" s="29">
        <v>3.6914080228662272</v>
      </c>
      <c r="I270" s="29">
        <v>2.6446809378391833</v>
      </c>
      <c r="J270" s="29">
        <v>2.6376693676596119</v>
      </c>
      <c r="K270" s="29">
        <v>-0.26257278976657972</v>
      </c>
      <c r="L270" s="29">
        <v>-2.0160006357627935E-4</v>
      </c>
      <c r="M270" s="29">
        <v>1.5288003722048416</v>
      </c>
      <c r="N270" s="29">
        <v>1.7029919981375485</v>
      </c>
      <c r="O270" s="29">
        <v>0.17751651594721807</v>
      </c>
      <c r="P270" s="29">
        <v>4.1014476071779882</v>
      </c>
      <c r="Q270" s="29">
        <v>1.8333344747606617</v>
      </c>
      <c r="S270" s="29">
        <v>5.3561465668458652</v>
      </c>
      <c r="T270" s="29">
        <v>3.4874868767381884</v>
      </c>
      <c r="U270" s="29">
        <v>0.74459938108404344</v>
      </c>
      <c r="V270" s="29">
        <v>2.426005410283949</v>
      </c>
      <c r="W270" s="29">
        <v>2.3331533923673931</v>
      </c>
      <c r="X270" s="29">
        <v>3.6914080228662272</v>
      </c>
      <c r="Y270" s="29">
        <v>2.6446809378391833</v>
      </c>
      <c r="Z270" s="29">
        <v>2.6376693676596119</v>
      </c>
      <c r="AA270" s="29">
        <v>0.47282780393658186</v>
      </c>
      <c r="AB270" s="29">
        <v>4.1014476071779882</v>
      </c>
      <c r="AC270" s="29">
        <v>1.8333344747606617</v>
      </c>
      <c r="AE270" s="3">
        <f>SUMPRODUCT('capital shares'!$C272:$G272,$C270:$G270)/SUM('capital shares'!$C272:$G272)</f>
        <v>2.419607026213856</v>
      </c>
      <c r="AF270" s="3">
        <f>SUMPRODUCT('capital shares'!$C272:$O272,$C270:$O270)/SUM('capital shares'!$C272:$O272)</f>
        <v>1.7725223384663709</v>
      </c>
      <c r="AG270" s="3">
        <f>SUMPRODUCT('capital shares'!$K272:$O272,$K270:$O270)/SUM('capital shares'!$K272:$O272)</f>
        <v>0.49270921690198788</v>
      </c>
      <c r="AH270" s="3"/>
      <c r="AI270" s="3">
        <f>'capital shares'!C272*C270*VLOOKUP($A270,quarterly_final!$A:$Z,MATCH("alpha",quarterly_final!$A$22:$Z$22,0),FALSE)</f>
        <v>4.6262355148928049E-2</v>
      </c>
      <c r="AJ270" s="3">
        <f>'capital shares'!H272*H270*VLOOKUP($A270,quarterly_final!$A:$Z,MATCH("alpha",quarterly_final!$A$22:$Z$22,0),FALSE)</f>
        <v>0.10516286724716874</v>
      </c>
      <c r="AK270" s="3">
        <f t="shared" si="74"/>
        <v>0.15142522239609679</v>
      </c>
      <c r="AL270" s="3">
        <f t="shared" si="56"/>
        <v>4.2256707756945393E-2</v>
      </c>
      <c r="AM270" s="3">
        <f t="shared" si="57"/>
        <v>7.8084770890221714E-2</v>
      </c>
      <c r="AN270" s="3">
        <f t="shared" si="58"/>
        <v>0.1203414786471671</v>
      </c>
      <c r="AO270" s="3"/>
      <c r="AP270" s="2">
        <f t="shared" si="70"/>
        <v>40862</v>
      </c>
      <c r="AQ270">
        <f t="shared" si="52"/>
        <v>324.523433108012</v>
      </c>
      <c r="AR270">
        <f t="shared" si="75"/>
        <v>165.23383629922125</v>
      </c>
      <c r="AS270">
        <f t="shared" si="76"/>
        <v>275.85654177452716</v>
      </c>
      <c r="AT270" s="3">
        <f>AT269+VLOOKUP($A270,quarterly_final!$A:$Z,MATCH("dY",quarterly_final!$A$22:$Z$22,0),FALSE)/4</f>
        <v>218.20771011857789</v>
      </c>
      <c r="AV270">
        <f t="shared" si="71"/>
        <v>106.31572298943411</v>
      </c>
      <c r="AW270">
        <f t="shared" si="72"/>
        <v>-52.973873819356641</v>
      </c>
      <c r="AX270">
        <f t="shared" si="73"/>
        <v>57.648831655949266</v>
      </c>
      <c r="AZ270" s="2">
        <f t="shared" si="66"/>
        <v>40862</v>
      </c>
      <c r="BA270">
        <f t="shared" si="63"/>
        <v>121.34436196048721</v>
      </c>
      <c r="BB270">
        <f t="shared" si="64"/>
        <v>45.964348789844458</v>
      </c>
      <c r="BC270">
        <f t="shared" si="65"/>
        <v>104.45840799967161</v>
      </c>
      <c r="BD270" s="3">
        <f>BD269+VLOOKUP($A270,quarterly_final!$A:$Z,MATCH("dY",quarterly_final!$A$22:$Z$22,0),FALSE)/4</f>
        <v>79.549298890998713</v>
      </c>
      <c r="BE270">
        <f t="shared" si="67"/>
        <v>41.795063069488492</v>
      </c>
      <c r="BF270">
        <f t="shared" si="68"/>
        <v>-33.584950101154256</v>
      </c>
      <c r="BG270">
        <f t="shared" si="69"/>
        <v>24.909109108672894</v>
      </c>
    </row>
    <row r="271" spans="1:59" x14ac:dyDescent="0.25">
      <c r="A271" s="2">
        <v>40954</v>
      </c>
      <c r="C271" s="29">
        <v>5.956141236399759</v>
      </c>
      <c r="D271" s="29">
        <v>3.2944572652986892</v>
      </c>
      <c r="E271" s="29">
        <v>1.2137251995817167</v>
      </c>
      <c r="F271" s="29">
        <v>3.8871978825945064</v>
      </c>
      <c r="G271" s="29">
        <v>1.6088986434567687</v>
      </c>
      <c r="H271" s="29">
        <v>4.3846407745782301</v>
      </c>
      <c r="I271" s="29">
        <v>2.6126559812716721</v>
      </c>
      <c r="J271" s="29">
        <v>2.6573155725252207</v>
      </c>
      <c r="K271" s="29">
        <v>-0.24303091294584078</v>
      </c>
      <c r="L271" s="29">
        <v>0.15457928052455827</v>
      </c>
      <c r="M271" s="29">
        <v>1.5830810509477544</v>
      </c>
      <c r="N271" s="29">
        <v>2.0071627287144622</v>
      </c>
      <c r="O271" s="29">
        <v>0.20914443403441396</v>
      </c>
      <c r="P271" s="29">
        <v>4.4924018803406796</v>
      </c>
      <c r="Q271" s="29">
        <v>1.3367493950664056</v>
      </c>
      <c r="S271" s="29">
        <v>5.956141236399759</v>
      </c>
      <c r="T271" s="29">
        <v>3.2944572652986892</v>
      </c>
      <c r="U271" s="29">
        <v>1.2137251995817167</v>
      </c>
      <c r="V271" s="29">
        <v>3.8871978825945064</v>
      </c>
      <c r="W271" s="29">
        <v>1.6088986434567687</v>
      </c>
      <c r="X271" s="29">
        <v>4.3846407745782301</v>
      </c>
      <c r="Y271" s="29">
        <v>2.6126559812716721</v>
      </c>
      <c r="Z271" s="29">
        <v>2.6573155725252207</v>
      </c>
      <c r="AA271" s="29">
        <v>0.57300383226532858</v>
      </c>
      <c r="AB271" s="29">
        <v>4.4924018803406796</v>
      </c>
      <c r="AC271" s="29">
        <v>1.3367493950664056</v>
      </c>
      <c r="AE271" s="3">
        <f>SUMPRODUCT('capital shares'!$C273:$G273,$C271:$G271)/SUM('capital shares'!$C273:$G273)</f>
        <v>2.6629478567159626</v>
      </c>
      <c r="AF271" s="3">
        <f>SUMPRODUCT('capital shares'!$C273:$O273,$C271:$O271)/SUM('capital shares'!$C273:$O273)</f>
        <v>1.9691953811910083</v>
      </c>
      <c r="AG271" s="3">
        <f>SUMPRODUCT('capital shares'!$K273:$O273,$K271:$O271)/SUM('capital shares'!$K273:$O273)</f>
        <v>0.6117542846183176</v>
      </c>
      <c r="AH271" s="3"/>
      <c r="AI271" s="3">
        <f>'capital shares'!C273*C271*VLOOKUP($A271,quarterly_final!$A:$Z,MATCH("alpha",quarterly_final!$A$22:$Z$22,0),FALSE)</f>
        <v>5.1228144642272315E-2</v>
      </c>
      <c r="AJ271" s="3">
        <f>'capital shares'!H273*H271*VLOOKUP($A271,quarterly_final!$A:$Z,MATCH("alpha",quarterly_final!$A$22:$Z$22,0),FALSE)</f>
        <v>0.12444438380019185</v>
      </c>
      <c r="AK271" s="3">
        <f t="shared" si="74"/>
        <v>0.17567252844246417</v>
      </c>
      <c r="AL271" s="3">
        <f t="shared" ref="AL271:AN272" si="77">AVERAGE(AI268:AI271)</f>
        <v>4.3244221304331122E-2</v>
      </c>
      <c r="AM271" s="3">
        <f t="shared" si="77"/>
        <v>9.6906223349131029E-2</v>
      </c>
      <c r="AN271" s="3">
        <f t="shared" si="77"/>
        <v>0.14015044465346216</v>
      </c>
      <c r="AP271" s="2">
        <f t="shared" si="70"/>
        <v>40954</v>
      </c>
      <c r="AQ271">
        <f t="shared" ref="AQ271:AQ276" si="78">AQ270+AE271/4</f>
        <v>325.18917007219102</v>
      </c>
      <c r="AR271">
        <f t="shared" si="75"/>
        <v>165.38677487037583</v>
      </c>
      <c r="AS271">
        <f t="shared" si="76"/>
        <v>276.3488406198249</v>
      </c>
      <c r="AT271" s="3">
        <f>AT270+VLOOKUP($A271,quarterly_final!$A:$Z,MATCH("dY",quarterly_final!$A$22:$Z$22,0),FALSE)/4</f>
        <v>219.67268130548851</v>
      </c>
      <c r="AV271">
        <f t="shared" si="71"/>
        <v>105.51648876670251</v>
      </c>
      <c r="AW271">
        <f t="shared" si="72"/>
        <v>-54.285906435112679</v>
      </c>
      <c r="AX271">
        <f t="shared" si="73"/>
        <v>56.676159314336388</v>
      </c>
      <c r="AZ271" s="2">
        <f t="shared" si="66"/>
        <v>40954</v>
      </c>
      <c r="BA271">
        <f t="shared" ref="BA271:BA276" si="79">BA270+AE271/4</f>
        <v>122.0100989246662</v>
      </c>
      <c r="BB271">
        <f t="shared" ref="BB271:BB276" si="80">BB270+AG271/4</f>
        <v>46.117287360999036</v>
      </c>
      <c r="BC271">
        <f t="shared" ref="BC271:BC276" si="81">BC270+AF271/4</f>
        <v>104.95070684496936</v>
      </c>
      <c r="BD271" s="3">
        <f>BD270+VLOOKUP($A271,quarterly_final!$A:$Z,MATCH("dY",quarterly_final!$A$22:$Z$22,0),FALSE)/4</f>
        <v>81.014270077909345</v>
      </c>
      <c r="BE271">
        <f t="shared" si="67"/>
        <v>40.995828846756851</v>
      </c>
      <c r="BF271">
        <f t="shared" si="68"/>
        <v>-34.896982716910308</v>
      </c>
      <c r="BG271">
        <f t="shared" si="69"/>
        <v>23.936436767060016</v>
      </c>
    </row>
    <row r="272" spans="1:59" x14ac:dyDescent="0.25">
      <c r="A272" s="2">
        <v>41044</v>
      </c>
      <c r="C272" s="29">
        <v>7.5031029816145178</v>
      </c>
      <c r="D272" s="29">
        <v>3.5480143735831859</v>
      </c>
      <c r="E272" s="29">
        <v>0.78132597453617336</v>
      </c>
      <c r="F272" s="29">
        <v>4.7157506346508171</v>
      </c>
      <c r="G272" s="29">
        <v>1.8577888039899904</v>
      </c>
      <c r="H272" s="29">
        <v>4.0344076557374819</v>
      </c>
      <c r="I272" s="29">
        <v>2.5851083497194338</v>
      </c>
      <c r="J272" s="29">
        <v>2.507836746685399</v>
      </c>
      <c r="K272" s="29">
        <v>-0.19996961829775728</v>
      </c>
      <c r="L272" s="29">
        <v>6.7688162974377519E-2</v>
      </c>
      <c r="M272" s="29">
        <v>1.7119593317325155</v>
      </c>
      <c r="N272" s="29">
        <v>2.0913987995456296</v>
      </c>
      <c r="O272" s="29">
        <v>0.21519155141689339</v>
      </c>
      <c r="P272" s="29">
        <v>2.8347415935535025</v>
      </c>
      <c r="Q272" s="29">
        <v>0.99963855536415736</v>
      </c>
      <c r="S272" s="29">
        <v>7.5031029816145178</v>
      </c>
      <c r="T272" s="29">
        <v>3.5480143735831859</v>
      </c>
      <c r="U272" s="29">
        <v>0.78132597453617336</v>
      </c>
      <c r="V272" s="29">
        <v>4.7157506346508171</v>
      </c>
      <c r="W272" s="29">
        <v>1.8577888039899904</v>
      </c>
      <c r="X272" s="29">
        <v>4.0344076557374819</v>
      </c>
      <c r="Y272" s="29">
        <v>2.5851083497194338</v>
      </c>
      <c r="Z272" s="29">
        <v>2.507836746685399</v>
      </c>
      <c r="AA272" s="29">
        <v>0.62205326567266184</v>
      </c>
      <c r="AB272" s="29">
        <v>2.8347415935535025</v>
      </c>
      <c r="AC272" s="29">
        <v>0.99963855536415736</v>
      </c>
      <c r="AE272" s="3">
        <f>SUMPRODUCT('capital shares'!$C274:$G274,$C272:$G272)/SUM('capital shares'!$C274:$G274)</f>
        <v>2.9373913602796438</v>
      </c>
      <c r="AF272" s="3">
        <f>SUMPRODUCT('capital shares'!$C274:$O274,$C272:$O272)/SUM('capital shares'!$C274:$O274)</f>
        <v>2.064676997635821</v>
      </c>
      <c r="AG272" s="3">
        <f>SUMPRODUCT('capital shares'!$K274:$O274,$K272:$O272)/SUM('capital shares'!$K274:$O274)</f>
        <v>0.68067302095235449</v>
      </c>
      <c r="AH272" s="3"/>
      <c r="AI272" s="3">
        <f>'capital shares'!C274*C272*VLOOKUP($A272,quarterly_final!$A:$Z,MATCH("alpha",quarterly_final!$A$22:$Z$22,0),FALSE)</f>
        <v>6.4735204312054637E-2</v>
      </c>
      <c r="AJ272" s="3">
        <f>'capital shares'!H274*H272*VLOOKUP($A272,quarterly_final!$A:$Z,MATCH("alpha",quarterly_final!$A$22:$Z$22,0),FALSE)</f>
        <v>0.114479060384357</v>
      </c>
      <c r="AK272" s="3">
        <f t="shared" si="74"/>
        <v>0.17921426469641163</v>
      </c>
      <c r="AL272" s="3">
        <f t="shared" si="77"/>
        <v>5.2327827589191828E-2</v>
      </c>
      <c r="AM272" s="3">
        <f t="shared" si="77"/>
        <v>0.10792732470173134</v>
      </c>
      <c r="AN272" s="3">
        <f t="shared" si="77"/>
        <v>0.16025515229092319</v>
      </c>
      <c r="AP272" s="2">
        <f t="shared" si="70"/>
        <v>41044</v>
      </c>
      <c r="AQ272">
        <f t="shared" si="78"/>
        <v>325.92351791226093</v>
      </c>
      <c r="AR272">
        <f t="shared" si="75"/>
        <v>165.55694312561391</v>
      </c>
      <c r="AS272">
        <f t="shared" si="76"/>
        <v>276.86500986923386</v>
      </c>
      <c r="AT272" s="3">
        <f>AT271+VLOOKUP($A272,quarterly_final!$A:$Z,MATCH("dY",quarterly_final!$A$22:$Z$22,0),FALSE)/4</f>
        <v>219.77325863285969</v>
      </c>
      <c r="AV272">
        <f t="shared" si="71"/>
        <v>106.15025927940124</v>
      </c>
      <c r="AW272">
        <f t="shared" si="72"/>
        <v>-54.216315507245781</v>
      </c>
      <c r="AX272">
        <f t="shared" si="73"/>
        <v>57.091751236374165</v>
      </c>
      <c r="AZ272" s="2">
        <f t="shared" si="66"/>
        <v>41044</v>
      </c>
      <c r="BA272">
        <f t="shared" si="79"/>
        <v>122.74444676473611</v>
      </c>
      <c r="BB272">
        <f t="shared" si="80"/>
        <v>46.287455616237125</v>
      </c>
      <c r="BC272">
        <f t="shared" si="81"/>
        <v>105.46687609437832</v>
      </c>
      <c r="BD272" s="3">
        <f>BD271+VLOOKUP($A272,quarterly_final!$A:$Z,MATCH("dY",quarterly_final!$A$22:$Z$22,0),FALSE)/4</f>
        <v>81.114847405280528</v>
      </c>
      <c r="BE272">
        <f t="shared" si="67"/>
        <v>41.629599359455582</v>
      </c>
      <c r="BF272">
        <f t="shared" si="68"/>
        <v>-34.827391789043403</v>
      </c>
      <c r="BG272">
        <f t="shared" si="69"/>
        <v>24.352028689097793</v>
      </c>
    </row>
    <row r="273" spans="1:59" x14ac:dyDescent="0.25">
      <c r="A273" s="2">
        <v>41136</v>
      </c>
      <c r="C273" s="29">
        <v>5.0080280721601866</v>
      </c>
      <c r="D273" s="29">
        <v>3.0905909676256726</v>
      </c>
      <c r="E273" s="29">
        <v>1.0060525152233879</v>
      </c>
      <c r="F273" s="29">
        <v>5.4717568409301975</v>
      </c>
      <c r="G273" s="29">
        <v>2.0077671205001479</v>
      </c>
      <c r="H273" s="29">
        <v>4.2912166449582401</v>
      </c>
      <c r="I273" s="29">
        <v>2.3836023359578462</v>
      </c>
      <c r="J273" s="29">
        <v>2.4181979334215953</v>
      </c>
      <c r="K273" s="29">
        <v>-0.16666398888176559</v>
      </c>
      <c r="L273" s="29">
        <v>0.16616316513022866</v>
      </c>
      <c r="M273" s="29">
        <v>1.6747492525389873</v>
      </c>
      <c r="N273" s="29">
        <v>2.1467759109071949</v>
      </c>
      <c r="O273" s="29">
        <v>0.3242705736482776</v>
      </c>
      <c r="P273" s="29">
        <v>3.8175466452152307</v>
      </c>
      <c r="Q273" s="29">
        <v>0.66504051067077796</v>
      </c>
      <c r="S273" s="29">
        <v>5.0080280721601866</v>
      </c>
      <c r="T273" s="29">
        <v>3.0905909676256726</v>
      </c>
      <c r="U273" s="29">
        <v>1.0060525152233879</v>
      </c>
      <c r="V273" s="29">
        <v>5.4717568409301975</v>
      </c>
      <c r="W273" s="29">
        <v>2.0077671205001479</v>
      </c>
      <c r="X273" s="29">
        <v>4.2912166449582401</v>
      </c>
      <c r="Y273" s="29">
        <v>2.3836023359578462</v>
      </c>
      <c r="Z273" s="29">
        <v>2.4181979334215953</v>
      </c>
      <c r="AA273" s="29">
        <v>0.67101221791148191</v>
      </c>
      <c r="AB273" s="29">
        <v>3.8175466452152307</v>
      </c>
      <c r="AC273" s="29">
        <v>0.66504051067077796</v>
      </c>
      <c r="AE273" s="3">
        <f>SUMPRODUCT('capital shares'!$C275:$G275,$C273:$G273)/SUM('capital shares'!$C275:$G275)</f>
        <v>2.9017580180423335</v>
      </c>
      <c r="AF273" s="3">
        <f>SUMPRODUCT('capital shares'!$C275:$O275,$C273:$O273)/SUM('capital shares'!$C275:$O275)</f>
        <v>2.0832687132346535</v>
      </c>
      <c r="AG273" s="3">
        <f>SUMPRODUCT('capital shares'!$K275:$O275,$K273:$O273)/SUM('capital shares'!$K275:$O275)</f>
        <v>0.74644712485402764</v>
      </c>
      <c r="AH273" s="3"/>
      <c r="AI273" s="3">
        <f>'capital shares'!C275*C273*VLOOKUP($A273,quarterly_final!$A:$Z,MATCH("alpha",quarterly_final!$A$22:$Z$22,0),FALSE)</f>
        <v>4.3318152244284626E-2</v>
      </c>
      <c r="AJ273" s="3">
        <f>'capital shares'!H275*H273*VLOOKUP($A273,quarterly_final!$A:$Z,MATCH("alpha",quarterly_final!$A$22:$Z$22,0),FALSE)</f>
        <v>0.12168227332513341</v>
      </c>
      <c r="AK273" s="3">
        <f t="shared" si="74"/>
        <v>0.16500042556941805</v>
      </c>
      <c r="AL273" s="3">
        <f t="shared" ref="AL273:AN277" si="82">AVERAGE(AI270:AI273)</f>
        <v>5.1385964086884901E-2</v>
      </c>
      <c r="AM273" s="3">
        <f t="shared" si="82"/>
        <v>0.11644214618921275</v>
      </c>
      <c r="AN273" s="3">
        <f t="shared" si="82"/>
        <v>0.16782811027609768</v>
      </c>
      <c r="AP273" s="2">
        <f t="shared" si="70"/>
        <v>41136</v>
      </c>
      <c r="AQ273">
        <f t="shared" si="78"/>
        <v>326.64895741677151</v>
      </c>
      <c r="AR273">
        <f t="shared" si="75"/>
        <v>165.74355490682743</v>
      </c>
      <c r="AS273">
        <f t="shared" si="76"/>
        <v>277.38582704754253</v>
      </c>
      <c r="AT273" s="3">
        <f>AT272+VLOOKUP($A273,quarterly_final!$A:$Z,MATCH("dY",quarterly_final!$A$22:$Z$22,0),FALSE)/4</f>
        <v>220.33563490368545</v>
      </c>
      <c r="AV273">
        <f t="shared" ref="AV273:AX277" si="83">AQ273-$AT273</f>
        <v>106.31332251308606</v>
      </c>
      <c r="AW273">
        <f t="shared" si="83"/>
        <v>-54.592079996858018</v>
      </c>
      <c r="AX273">
        <f t="shared" si="83"/>
        <v>57.050192143857089</v>
      </c>
      <c r="AZ273" s="2">
        <f t="shared" ref="AZ273:AZ278" si="84">AP273</f>
        <v>41136</v>
      </c>
      <c r="BA273">
        <f t="shared" si="79"/>
        <v>123.4698862692467</v>
      </c>
      <c r="BB273">
        <f t="shared" si="80"/>
        <v>46.474067397450632</v>
      </c>
      <c r="BC273">
        <f t="shared" si="81"/>
        <v>105.98769327268698</v>
      </c>
      <c r="BD273" s="3">
        <f>BD272+VLOOKUP($A273,quarterly_final!$A:$Z,MATCH("dY",quarterly_final!$A$22:$Z$22,0),FALSE)/4</f>
        <v>81.677223676106266</v>
      </c>
      <c r="BE273">
        <f t="shared" ref="BE273:BG277" si="85">BA273-$BD273</f>
        <v>41.792662593140435</v>
      </c>
      <c r="BF273">
        <f t="shared" si="85"/>
        <v>-35.203156278655634</v>
      </c>
      <c r="BG273">
        <f t="shared" si="85"/>
        <v>24.310469596580717</v>
      </c>
    </row>
    <row r="274" spans="1:59" x14ac:dyDescent="0.25">
      <c r="A274" s="2">
        <v>41228</v>
      </c>
      <c r="C274" s="29">
        <v>1.092219642438863</v>
      </c>
      <c r="D274" s="29">
        <v>3.3261203505425385</v>
      </c>
      <c r="E274" s="29">
        <v>0.98776146618178018</v>
      </c>
      <c r="F274" s="29">
        <v>4.4178888659857307</v>
      </c>
      <c r="G274" s="29">
        <v>2.2269803990830894</v>
      </c>
      <c r="H274" s="29">
        <v>4.215583817898505</v>
      </c>
      <c r="I274" s="29">
        <v>2.3965078721666089</v>
      </c>
      <c r="J274" s="29">
        <v>2.3205869991620887</v>
      </c>
      <c r="K274" s="29">
        <v>-9.9619382269366952E-2</v>
      </c>
      <c r="L274" s="29">
        <v>0.21019619636035713</v>
      </c>
      <c r="M274" s="29">
        <v>1.8182703741508988</v>
      </c>
      <c r="N274" s="29">
        <v>2.0410592324246579</v>
      </c>
      <c r="O274" s="29">
        <v>0.35502227534536246</v>
      </c>
      <c r="P274" s="29">
        <v>0.35966826129012475</v>
      </c>
      <c r="Q274" s="29">
        <v>0.33210607795695068</v>
      </c>
      <c r="S274" s="29">
        <v>1.092219642438863</v>
      </c>
      <c r="T274" s="29">
        <v>3.3261203505425385</v>
      </c>
      <c r="U274" s="29">
        <v>0.98776146618178018</v>
      </c>
      <c r="V274" s="29">
        <v>4.4178888659857307</v>
      </c>
      <c r="W274" s="29">
        <v>2.2269803990830894</v>
      </c>
      <c r="X274" s="29">
        <v>4.215583817898505</v>
      </c>
      <c r="Y274" s="29">
        <v>2.3965078721666089</v>
      </c>
      <c r="Z274" s="29">
        <v>2.3205869991620887</v>
      </c>
      <c r="AA274" s="29">
        <v>0.71255835412387114</v>
      </c>
      <c r="AB274" s="29">
        <v>0.35966826129012475</v>
      </c>
      <c r="AC274" s="29">
        <v>0.33210607795695068</v>
      </c>
      <c r="AE274" s="3">
        <f>SUMPRODUCT('capital shares'!$C276:$G276,$C274:$G274)/SUM('capital shares'!$C276:$G276)</f>
        <v>2.5146866132973043</v>
      </c>
      <c r="AF274" s="3">
        <f>SUMPRODUCT('capital shares'!$C276:$O276,$C274:$O274)/SUM('capital shares'!$C276:$O276)</f>
        <v>1.9532872358426394</v>
      </c>
      <c r="AG274" s="3">
        <f>SUMPRODUCT('capital shares'!$K276:$O276,$K274:$O274)/SUM('capital shares'!$K276:$O276)</f>
        <v>0.79659610973909978</v>
      </c>
      <c r="AH274" s="3"/>
      <c r="AI274" s="3">
        <f>'capital shares'!C276*C274*VLOOKUP($A274,quarterly_final!$A:$Z,MATCH("alpha",quarterly_final!$A$22:$Z$22,0),FALSE)</f>
        <v>9.3342566278722967E-3</v>
      </c>
      <c r="AJ274" s="3">
        <f>'capital shares'!H276*H274*VLOOKUP($A274,quarterly_final!$A:$Z,MATCH("alpha",quarterly_final!$A$22:$Z$22,0),FALSE)</f>
        <v>0.11910225743255032</v>
      </c>
      <c r="AK274" s="3">
        <f t="shared" si="74"/>
        <v>0.12843651406042261</v>
      </c>
      <c r="AL274" s="3">
        <f t="shared" si="82"/>
        <v>4.2153939456620965E-2</v>
      </c>
      <c r="AM274" s="3">
        <f t="shared" si="82"/>
        <v>0.11992699373555815</v>
      </c>
      <c r="AN274" s="3">
        <f t="shared" si="82"/>
        <v>0.16208093319217914</v>
      </c>
      <c r="AP274" s="2">
        <f t="shared" si="70"/>
        <v>41228</v>
      </c>
      <c r="AQ274">
        <f t="shared" si="78"/>
        <v>327.27762907009583</v>
      </c>
      <c r="AR274">
        <f t="shared" si="75"/>
        <v>165.9427039342622</v>
      </c>
      <c r="AS274">
        <f t="shared" si="76"/>
        <v>277.87414885650321</v>
      </c>
      <c r="AT274" s="3">
        <f>AT273+VLOOKUP($A274,quarterly_final!$A:$Z,MATCH("dY",quarterly_final!$A$22:$Z$22,0),FALSE)/4</f>
        <v>221.1572601920835</v>
      </c>
      <c r="AV274">
        <f t="shared" si="83"/>
        <v>106.12036887801233</v>
      </c>
      <c r="AW274">
        <f t="shared" si="83"/>
        <v>-55.2145562578213</v>
      </c>
      <c r="AX274">
        <f t="shared" si="83"/>
        <v>56.716888664419713</v>
      </c>
      <c r="AZ274" s="2">
        <f t="shared" si="84"/>
        <v>41228</v>
      </c>
      <c r="BA274">
        <f t="shared" si="79"/>
        <v>124.09855792257103</v>
      </c>
      <c r="BB274">
        <f t="shared" si="80"/>
        <v>46.67321642488541</v>
      </c>
      <c r="BC274">
        <f t="shared" si="81"/>
        <v>106.47601508164765</v>
      </c>
      <c r="BD274" s="3">
        <f>BD273+VLOOKUP($A274,quarterly_final!$A:$Z,MATCH("dY",quarterly_final!$A$22:$Z$22,0),FALSE)/4</f>
        <v>82.498848964504305</v>
      </c>
      <c r="BE274">
        <f t="shared" si="85"/>
        <v>41.599708958066728</v>
      </c>
      <c r="BF274">
        <f t="shared" si="85"/>
        <v>-35.825632539618894</v>
      </c>
      <c r="BG274">
        <f t="shared" si="85"/>
        <v>23.977166117143341</v>
      </c>
    </row>
    <row r="275" spans="1:59" x14ac:dyDescent="0.25">
      <c r="A275" s="2">
        <v>41320</v>
      </c>
      <c r="C275" s="29">
        <v>6.1108295231491638</v>
      </c>
      <c r="D275" s="29">
        <v>3.3162416475455814</v>
      </c>
      <c r="E275" s="29">
        <v>1.1170620811427057</v>
      </c>
      <c r="F275" s="29">
        <v>4.2770029975599755</v>
      </c>
      <c r="G275" s="29">
        <v>2.3581393211955515</v>
      </c>
      <c r="H275" s="29">
        <v>4.8098577386582519</v>
      </c>
      <c r="I275" s="29">
        <v>2.424677341917203</v>
      </c>
      <c r="J275" s="29">
        <v>2.3062036234797745</v>
      </c>
      <c r="K275" s="29">
        <v>-0.11944063424422779</v>
      </c>
      <c r="L275" s="29">
        <v>0.34329394337433428</v>
      </c>
      <c r="M275" s="29">
        <v>2.5362953650670761</v>
      </c>
      <c r="N275" s="29">
        <v>1.9921253317754406</v>
      </c>
      <c r="O275" s="29">
        <v>0.33700693984144436</v>
      </c>
      <c r="P275" s="29">
        <v>2.0706001553982389</v>
      </c>
      <c r="Q275" s="29">
        <v>0.8022381158120595</v>
      </c>
      <c r="S275" s="29">
        <v>6.1108295231491638</v>
      </c>
      <c r="T275" s="29">
        <v>3.3162416475455814</v>
      </c>
      <c r="U275" s="29">
        <v>1.1170620811427057</v>
      </c>
      <c r="V275" s="29">
        <v>4.2770029975599755</v>
      </c>
      <c r="W275" s="29">
        <v>2.3581393211955515</v>
      </c>
      <c r="X275" s="29">
        <v>4.8098577386582519</v>
      </c>
      <c r="Y275" s="29">
        <v>2.424677341917203</v>
      </c>
      <c r="Z275" s="29">
        <v>2.3062036234797745</v>
      </c>
      <c r="AA275" s="29">
        <v>0.84233908951887315</v>
      </c>
      <c r="AB275" s="29">
        <v>2.0706001553982389</v>
      </c>
      <c r="AC275" s="29">
        <v>0.8022381158120595</v>
      </c>
      <c r="AE275" s="3">
        <f>SUMPRODUCT('capital shares'!$C277:$G277,$C275:$G275)/SUM('capital shares'!$C277:$G277)</f>
        <v>2.9038953000552663</v>
      </c>
      <c r="AF275" s="3">
        <f>SUMPRODUCT('capital shares'!$C277:$O277,$C275:$O275)/SUM('capital shares'!$C277:$O277)</f>
        <v>2.2131625341042076</v>
      </c>
      <c r="AG275" s="3">
        <f>SUMPRODUCT('capital shares'!$K277:$O277,$K275:$O275)/SUM('capital shares'!$K277:$O277)</f>
        <v>0.93814874017484473</v>
      </c>
      <c r="AH275" s="3"/>
      <c r="AI275" s="3">
        <f>'capital shares'!C277*C275*VLOOKUP($A275,quarterly_final!$A:$Z,MATCH("alpha",quarterly_final!$A$22:$Z$22,0),FALSE)</f>
        <v>5.1525155799772814E-2</v>
      </c>
      <c r="AJ275" s="3">
        <f>'capital shares'!H277*H275*VLOOKUP($A275,quarterly_final!$A:$Z,MATCH("alpha",quarterly_final!$A$22:$Z$22,0),FALSE)</f>
        <v>0.13605490165337153</v>
      </c>
      <c r="AK275" s="3">
        <f>AJ275+AI275</f>
        <v>0.18758005745314435</v>
      </c>
      <c r="AL275" s="3">
        <f t="shared" si="82"/>
        <v>4.2228192245996096E-2</v>
      </c>
      <c r="AM275" s="3">
        <f t="shared" si="82"/>
        <v>0.12282962319885307</v>
      </c>
      <c r="AN275" s="3">
        <f t="shared" si="82"/>
        <v>0.16505781544484915</v>
      </c>
      <c r="AP275" s="2">
        <f t="shared" si="70"/>
        <v>41320</v>
      </c>
      <c r="AQ275">
        <f t="shared" si="78"/>
        <v>328.00360289510962</v>
      </c>
      <c r="AR275">
        <f>AR274+AG275/4</f>
        <v>166.1772411193059</v>
      </c>
      <c r="AS275">
        <f>AS274+AF275/4</f>
        <v>278.42743949002926</v>
      </c>
      <c r="AT275" s="3">
        <f>AT274+VLOOKUP($A275,quarterly_final!$A:$Z,MATCH("dY",quarterly_final!$A$22:$Z$22,0),FALSE)/4</f>
        <v>221.71113191026109</v>
      </c>
      <c r="AV275">
        <f t="shared" si="83"/>
        <v>106.29247098484853</v>
      </c>
      <c r="AW275">
        <f t="shared" si="83"/>
        <v>-55.533890790955184</v>
      </c>
      <c r="AX275">
        <f t="shared" si="83"/>
        <v>56.71630757976817</v>
      </c>
      <c r="AZ275" s="2">
        <f t="shared" si="84"/>
        <v>41320</v>
      </c>
      <c r="BA275">
        <f t="shared" si="79"/>
        <v>124.82453174758484</v>
      </c>
      <c r="BB275">
        <f t="shared" si="80"/>
        <v>46.907753609929124</v>
      </c>
      <c r="BC275">
        <f t="shared" si="81"/>
        <v>107.02930571517369</v>
      </c>
      <c r="BD275" s="3">
        <f>BD274+VLOOKUP($A275,quarterly_final!$A:$Z,MATCH("dY",quarterly_final!$A$22:$Z$22,0),FALSE)/4</f>
        <v>83.05272068268188</v>
      </c>
      <c r="BE275">
        <f t="shared" si="85"/>
        <v>41.771811064902963</v>
      </c>
      <c r="BF275">
        <f t="shared" si="85"/>
        <v>-36.144967072752756</v>
      </c>
      <c r="BG275">
        <f t="shared" si="85"/>
        <v>23.976585032491812</v>
      </c>
    </row>
    <row r="276" spans="1:59" x14ac:dyDescent="0.25">
      <c r="A276" s="2">
        <v>41409</v>
      </c>
      <c r="C276" s="29">
        <v>4.0030154662474615</v>
      </c>
      <c r="D276" s="29">
        <v>3.3004085297818619</v>
      </c>
      <c r="E276" s="29">
        <v>1.0954152251407834</v>
      </c>
      <c r="F276" s="29">
        <v>3.7684502421832633</v>
      </c>
      <c r="G276" s="29">
        <v>2.9695405239749562</v>
      </c>
      <c r="H276" s="29">
        <v>5.1361662719848766</v>
      </c>
      <c r="I276" s="29">
        <v>2.3061058280312352</v>
      </c>
      <c r="J276" s="29">
        <v>2.3547001623029473</v>
      </c>
      <c r="K276" s="29">
        <v>-0.12170915543094907</v>
      </c>
      <c r="L276" s="29">
        <v>0.29246583738000709</v>
      </c>
      <c r="M276" s="29">
        <v>1.3435618237551239</v>
      </c>
      <c r="N276" s="29">
        <v>1.9496257948610207</v>
      </c>
      <c r="O276" s="29">
        <v>0.23561327947376753</v>
      </c>
      <c r="P276" s="29">
        <v>2.7590722477533802</v>
      </c>
      <c r="Q276" s="29">
        <v>0.79970195478082928</v>
      </c>
      <c r="S276" s="29">
        <v>4.0030154662474615</v>
      </c>
      <c r="T276" s="29">
        <v>3.3004085297818619</v>
      </c>
      <c r="U276" s="29">
        <v>1.0954152251407834</v>
      </c>
      <c r="V276" s="29">
        <v>3.7684502421832633</v>
      </c>
      <c r="W276" s="29">
        <v>2.9695405239749562</v>
      </c>
      <c r="X276" s="29">
        <v>5.1361662719848766</v>
      </c>
      <c r="Y276" s="29">
        <v>2.3061058280312352</v>
      </c>
      <c r="Z276" s="29">
        <v>2.3547001623029473</v>
      </c>
      <c r="AA276" s="29">
        <v>0.59073602659793778</v>
      </c>
      <c r="AB276" s="29">
        <v>2.7590722477533802</v>
      </c>
      <c r="AC276" s="29">
        <v>0.79970195478082928</v>
      </c>
      <c r="AE276" s="3">
        <f>SUMPRODUCT('capital shares'!$C278:$G278,$C276:$G276)/SUM('capital shares'!$C278:$G278)</f>
        <v>2.7765812157297605</v>
      </c>
      <c r="AF276" s="3">
        <f>SUMPRODUCT('capital shares'!$C278:$O278,$C276:$O276)/SUM('capital shares'!$C278:$O278)</f>
        <v>2.0847731448504252</v>
      </c>
      <c r="AG276" s="3">
        <f>SUMPRODUCT('capital shares'!$K278:$O278,$K276:$O276)/SUM('capital shares'!$K278:$O278)</f>
        <v>0.69511572071775152</v>
      </c>
      <c r="AH276" s="3"/>
      <c r="AI276" s="3">
        <f>'capital shares'!C278*C276*VLOOKUP($A276,quarterly_final!$A:$Z,MATCH("alpha",quarterly_final!$A$22:$Z$22,0),FALSE)</f>
        <v>3.3517608041355403E-2</v>
      </c>
      <c r="AJ276" s="3">
        <f>'capital shares'!H278*H276*VLOOKUP($A276,quarterly_final!$A:$Z,MATCH("alpha",quarterly_final!$A$22:$Z$22,0),FALSE)</f>
        <v>0.14610163885692215</v>
      </c>
      <c r="AK276" s="3">
        <f>AJ276+AI276</f>
        <v>0.17961924689827755</v>
      </c>
      <c r="AL276" s="3">
        <f t="shared" si="82"/>
        <v>3.4423793178321282E-2</v>
      </c>
      <c r="AM276" s="3">
        <f t="shared" si="82"/>
        <v>0.13073526781699435</v>
      </c>
      <c r="AN276" s="3">
        <f t="shared" si="82"/>
        <v>0.16515906099531563</v>
      </c>
      <c r="AP276" s="2">
        <f>A276</f>
        <v>41409</v>
      </c>
      <c r="AQ276">
        <f t="shared" si="78"/>
        <v>328.69774819904205</v>
      </c>
      <c r="AR276">
        <f>AR275+AG276/4</f>
        <v>166.35102004948533</v>
      </c>
      <c r="AS276">
        <f>AS275+AF276/4</f>
        <v>278.94863277624188</v>
      </c>
      <c r="AT276" s="3">
        <f>AT275+VLOOKUP($A276,quarterly_final!$A:$Z,MATCH("dY",quarterly_final!$A$22:$Z$22,0),FALSE)/4</f>
        <v>222.65259412054758</v>
      </c>
      <c r="AV276">
        <f t="shared" si="83"/>
        <v>106.04515407849448</v>
      </c>
      <c r="AW276">
        <f t="shared" si="83"/>
        <v>-56.301574071062248</v>
      </c>
      <c r="AX276">
        <f t="shared" si="83"/>
        <v>56.296038655694304</v>
      </c>
      <c r="AZ276" s="2">
        <f t="shared" si="84"/>
        <v>41409</v>
      </c>
      <c r="BA276">
        <f t="shared" si="79"/>
        <v>125.51867705151729</v>
      </c>
      <c r="BB276">
        <f t="shared" si="80"/>
        <v>47.081532540108562</v>
      </c>
      <c r="BC276">
        <f t="shared" si="81"/>
        <v>107.5504990013863</v>
      </c>
      <c r="BD276" s="3">
        <f>BD275+VLOOKUP($A276,quarterly_final!$A:$Z,MATCH("dY",quarterly_final!$A$22:$Z$22,0),FALSE)/4</f>
        <v>83.994182892968354</v>
      </c>
      <c r="BE276">
        <f t="shared" si="85"/>
        <v>41.524494158548933</v>
      </c>
      <c r="BF276">
        <f t="shared" si="85"/>
        <v>-36.912650352859792</v>
      </c>
      <c r="BG276">
        <f t="shared" si="85"/>
        <v>23.556316108417946</v>
      </c>
    </row>
    <row r="277" spans="1:59" x14ac:dyDescent="0.25">
      <c r="A277" s="2">
        <v>41501</v>
      </c>
      <c r="C277" s="29">
        <v>2.2700111649342603</v>
      </c>
      <c r="D277" s="29">
        <v>3.920577957823923</v>
      </c>
      <c r="E277" s="29">
        <v>1.0416771595735952</v>
      </c>
      <c r="F277" s="29">
        <v>3.8735827295177216</v>
      </c>
      <c r="G277" s="29">
        <v>2.7137912030752886</v>
      </c>
      <c r="H277" s="29">
        <v>3.7386353147539353</v>
      </c>
      <c r="I277" s="29">
        <v>2.3022072188936704</v>
      </c>
      <c r="J277" s="29">
        <v>2.3684499527654168</v>
      </c>
      <c r="K277" s="29">
        <v>-0.15209674039056154</v>
      </c>
      <c r="L277" s="29">
        <v>0.11175657082347357</v>
      </c>
      <c r="M277" s="29">
        <v>1.6231725443880407</v>
      </c>
      <c r="N277" s="29">
        <v>2.2536142116017288</v>
      </c>
      <c r="O277" s="29">
        <v>0.44525047092207615</v>
      </c>
      <c r="P277" s="29">
        <v>5.585567207969433</v>
      </c>
      <c r="Q277" s="29">
        <v>0.79717885285894852</v>
      </c>
      <c r="S277" s="29">
        <v>2.2700111649342603</v>
      </c>
      <c r="T277" s="29">
        <v>3.920577957823923</v>
      </c>
      <c r="U277" s="29">
        <v>1.0416771595735952</v>
      </c>
      <c r="V277" s="29">
        <v>3.8735827295177216</v>
      </c>
      <c r="W277" s="29">
        <v>2.7137912030752886</v>
      </c>
      <c r="X277" s="29">
        <v>3.7386353147539353</v>
      </c>
      <c r="Y277" s="29">
        <v>2.3022072188936704</v>
      </c>
      <c r="Z277" s="29">
        <v>2.3684499527654168</v>
      </c>
      <c r="AA277" s="29">
        <v>0.71681243395573802</v>
      </c>
      <c r="AB277" s="29">
        <v>5.585567207969433</v>
      </c>
      <c r="AC277" s="29">
        <v>0.79717885285894852</v>
      </c>
      <c r="AE277" s="3">
        <f>SUMPRODUCT('capital shares'!$C279:$G279,$C277:$G277)/SUM('capital shares'!$C279:$G279)</f>
        <v>2.7463204241301518</v>
      </c>
      <c r="AF277" s="3">
        <f>SUMPRODUCT('capital shares'!$C279:$O279,$C277:$O277)/SUM('capital shares'!$C279:$O279)</f>
        <v>1.9948566287844562</v>
      </c>
      <c r="AG277" s="3">
        <f>SUMPRODUCT('capital shares'!$K279:$O279,$K277:$O277)/SUM('capital shares'!$K279:$O279)</f>
        <v>0.81938503390809725</v>
      </c>
      <c r="AH277" s="3"/>
      <c r="AI277" s="3">
        <f>'capital shares'!C279*C277*VLOOKUP($A277,quarterly_final!$A:$Z,MATCH("alpha",quarterly_final!$A$22:$Z$22,0),FALSE)</f>
        <v>1.8767958793377792E-2</v>
      </c>
      <c r="AJ277" s="3">
        <f>'capital shares'!H279*H277*VLOOKUP($A277,quarterly_final!$A:$Z,MATCH("alpha",quarterly_final!$A$22:$Z$22,0),FALSE)</f>
        <v>0.10630374009922337</v>
      </c>
      <c r="AK277" s="3">
        <f>AJ277+AI277</f>
        <v>0.12507169889260117</v>
      </c>
      <c r="AL277" s="3">
        <f t="shared" si="82"/>
        <v>2.8286244815594577E-2</v>
      </c>
      <c r="AM277" s="3">
        <f t="shared" si="82"/>
        <v>0.12689063451051685</v>
      </c>
      <c r="AN277" s="3">
        <f t="shared" si="82"/>
        <v>0.15517687932611143</v>
      </c>
      <c r="AP277" s="2">
        <f>A277</f>
        <v>41501</v>
      </c>
      <c r="AQ277">
        <f>AQ276+AE277/4</f>
        <v>329.38432830507458</v>
      </c>
      <c r="AR277">
        <f>AR276+AG277/4</f>
        <v>166.55586630796236</v>
      </c>
      <c r="AS277">
        <f>AS276+AF277/4</f>
        <v>279.44734693343798</v>
      </c>
      <c r="AT277" s="3">
        <f>AT276+VLOOKUP($A277,quarterly_final!$A:$Z,MATCH("dY",quarterly_final!$A$22:$Z$22,0),FALSE)/4</f>
        <v>223.63693843653152</v>
      </c>
      <c r="AV277">
        <f t="shared" si="83"/>
        <v>105.74738986854305</v>
      </c>
      <c r="AW277">
        <f t="shared" si="83"/>
        <v>-57.081072128569161</v>
      </c>
      <c r="AX277">
        <f t="shared" si="83"/>
        <v>55.810408496906462</v>
      </c>
      <c r="AZ277" s="2">
        <f t="shared" si="84"/>
        <v>41501</v>
      </c>
      <c r="BA277">
        <f>BA276+AE277/4</f>
        <v>126.20525715754982</v>
      </c>
      <c r="BB277">
        <f>BB276+AG277/4</f>
        <v>47.286378798585588</v>
      </c>
      <c r="BC277">
        <f>BC276+AF277/4</f>
        <v>108.04921315858242</v>
      </c>
      <c r="BD277" s="3">
        <f>BD276+VLOOKUP($A277,quarterly_final!$A:$Z,MATCH("dY",quarterly_final!$A$22:$Z$22,0),FALSE)/4</f>
        <v>84.9785272089523</v>
      </c>
      <c r="BE277">
        <f t="shared" si="85"/>
        <v>41.226729948597523</v>
      </c>
      <c r="BF277">
        <f t="shared" si="85"/>
        <v>-37.692148410366713</v>
      </c>
      <c r="BG277">
        <f t="shared" si="85"/>
        <v>23.070685949630118</v>
      </c>
    </row>
    <row r="278" spans="1:59" x14ac:dyDescent="0.25">
      <c r="A278" s="2">
        <v>41593</v>
      </c>
      <c r="C278" s="29">
        <v>2.2586619333871738</v>
      </c>
      <c r="D278" s="29">
        <v>3.8339531754424172</v>
      </c>
      <c r="E278" s="29">
        <v>1.3921825332452897</v>
      </c>
      <c r="F278" s="29">
        <v>3.8356019526077034</v>
      </c>
      <c r="G278" s="29">
        <v>1.898517867980587</v>
      </c>
      <c r="H278" s="29">
        <v>4.2875747906506945</v>
      </c>
      <c r="I278" s="29">
        <v>2.4173459177049494</v>
      </c>
      <c r="J278" s="29">
        <v>2.2324120248406132</v>
      </c>
      <c r="K278" s="29">
        <v>-5.2697549748614847E-2</v>
      </c>
      <c r="L278" s="29">
        <v>0.4897438205631488</v>
      </c>
      <c r="M278" s="29">
        <v>1.6351176239147946</v>
      </c>
      <c r="N278" s="29">
        <v>2.3533862543089867</v>
      </c>
      <c r="O278" s="29">
        <v>0.45915375033089845</v>
      </c>
      <c r="P278" s="29">
        <v>5.3176125415873798</v>
      </c>
      <c r="Q278" s="29">
        <v>0.79466871113602622</v>
      </c>
      <c r="S278" s="29">
        <v>2.2586619333871738</v>
      </c>
      <c r="T278" s="29">
        <v>3.8339531754424172</v>
      </c>
      <c r="U278" s="29">
        <v>1.3921825332452897</v>
      </c>
      <c r="V278" s="29">
        <v>3.8356019526077034</v>
      </c>
      <c r="W278" s="29">
        <v>1.898517867980587</v>
      </c>
      <c r="X278" s="29">
        <v>4.2875747906506945</v>
      </c>
      <c r="Y278" s="29">
        <v>2.4173459177049494</v>
      </c>
      <c r="Z278" s="29">
        <v>2.2324120248406132</v>
      </c>
      <c r="AA278" s="29">
        <v>0.81591375266043542</v>
      </c>
      <c r="AB278" s="29">
        <v>5.3176125415873798</v>
      </c>
      <c r="AC278" s="29">
        <v>0.79466871113602622</v>
      </c>
      <c r="AE278" s="3">
        <f>SUMPRODUCT('capital shares'!$C280:$G280,$C278:$G278)/SUM('capital shares'!$C280:$G280)</f>
        <v>2.6284365578094393</v>
      </c>
      <c r="AF278" s="3">
        <f>SUMPRODUCT('capital shares'!$C280:$O280,$C278:$O278)/SUM('capital shares'!$C280:$O280)</f>
        <v>2.0455170739408759</v>
      </c>
      <c r="AG278" s="3">
        <f>SUMPRODUCT('capital shares'!$K280:$O280,$K278:$O278)/SUM('capital shares'!$K280:$O280)</f>
        <v>0.91003197811179459</v>
      </c>
      <c r="AH278" s="3"/>
      <c r="AI278" s="3">
        <f>'capital shares'!C280*C278*VLOOKUP($A278,quarterly_final!$A:$Z,MATCH("alpha",quarterly_final!$A$22:$Z$22,0),FALSE)</f>
        <v>1.8449612910255361E-2</v>
      </c>
      <c r="AJ278" s="3">
        <f>'capital shares'!H280*H278*VLOOKUP($A278,quarterly_final!$A:$Z,MATCH("alpha",quarterly_final!$A$22:$Z$22,0),FALSE)</f>
        <v>0.12130766691251717</v>
      </c>
      <c r="AK278" s="3">
        <f>AJ278+AI278</f>
        <v>0.13975727982277253</v>
      </c>
      <c r="AL278" s="3">
        <f>AVERAGE(AI275:AI278)</f>
        <v>3.0565083886190343E-2</v>
      </c>
      <c r="AM278" s="3">
        <f>AVERAGE(AJ275:AJ278)</f>
        <v>0.12744198688050856</v>
      </c>
      <c r="AN278" s="3">
        <f>AVERAGE(AK275:AK278)</f>
        <v>0.1580070707666989</v>
      </c>
      <c r="AP278" s="2">
        <f>A278</f>
        <v>41593</v>
      </c>
      <c r="AQ278">
        <f>AQ277+AE278/4</f>
        <v>330.04143744452693</v>
      </c>
      <c r="AR278">
        <f>AR277+AG278/4</f>
        <v>166.7833743024903</v>
      </c>
      <c r="AS278">
        <f>AS277+AF278/4</f>
        <v>279.95872620192318</v>
      </c>
      <c r="AT278" s="3">
        <f>AT277+VLOOKUP($A278,quarterly_final!$A:$Z,MATCH("dY",quarterly_final!$A$22:$Z$22,0),FALSE)/4</f>
        <v>224.51310483321859</v>
      </c>
      <c r="AV278">
        <f>AQ278-$AT278</f>
        <v>105.52833261130834</v>
      </c>
      <c r="AW278">
        <f>AR278-$AT278</f>
        <v>-57.72973053072829</v>
      </c>
      <c r="AX278">
        <f>AS278-$AT278</f>
        <v>55.445621368704593</v>
      </c>
      <c r="AZ278" s="2">
        <f t="shared" si="84"/>
        <v>41593</v>
      </c>
      <c r="BA278">
        <f>BA277+AE278/4</f>
        <v>126.86236629700218</v>
      </c>
      <c r="BB278">
        <f>BB277+AG278/4</f>
        <v>47.513886793113535</v>
      </c>
      <c r="BC278">
        <f>BC277+AF278/4</f>
        <v>108.56059242706763</v>
      </c>
      <c r="BD278" s="3">
        <f>BD277+VLOOKUP($A278,quarterly_final!$A:$Z,MATCH("dY",quarterly_final!$A$22:$Z$22,0),FALSE)/4</f>
        <v>85.854693605639369</v>
      </c>
      <c r="BE278">
        <f>BA278-$BD278</f>
        <v>41.007672691362814</v>
      </c>
      <c r="BF278">
        <f>BB278-$BD278</f>
        <v>-38.340806812525834</v>
      </c>
      <c r="BG278">
        <f>BC278-$BD278</f>
        <v>22.705898821428264</v>
      </c>
    </row>
    <row r="279" spans="1:59" x14ac:dyDescent="0.25">
      <c r="A279" s="2">
        <v>41685</v>
      </c>
      <c r="C279" s="29">
        <v>4.4604337858025644</v>
      </c>
      <c r="D279" s="29">
        <v>3.1995346610507625</v>
      </c>
      <c r="E279" s="29">
        <v>1.2601297026378688</v>
      </c>
      <c r="F279" s="29">
        <v>4.7305638047994591</v>
      </c>
      <c r="G279" s="29">
        <v>2.7456129940794938</v>
      </c>
      <c r="H279" s="29">
        <v>4.1075944536089537</v>
      </c>
      <c r="I279" s="29">
        <v>2.5356611312197685</v>
      </c>
      <c r="J279" s="29">
        <v>2.2701919069838539</v>
      </c>
      <c r="K279" s="29">
        <v>7.8634818998324363E-2</v>
      </c>
      <c r="L279" s="29">
        <v>0.17750974238452955</v>
      </c>
      <c r="M279" s="29">
        <v>1.4898205205945203</v>
      </c>
      <c r="N279" s="29">
        <v>2.2870411380097266</v>
      </c>
      <c r="O279" s="29">
        <v>0.47577985851177118</v>
      </c>
      <c r="P279" s="29">
        <v>4.1147250945499536</v>
      </c>
      <c r="Q279" s="29">
        <v>0.79217143169749704</v>
      </c>
      <c r="S279" s="29">
        <v>4.4604337858025644</v>
      </c>
      <c r="T279" s="29">
        <v>3.1995346610507625</v>
      </c>
      <c r="U279" s="29">
        <v>1.2601297026378688</v>
      </c>
      <c r="V279" s="29">
        <v>4.7305638047994591</v>
      </c>
      <c r="W279" s="29">
        <v>2.7456129940794938</v>
      </c>
      <c r="X279" s="29">
        <v>4.1075944536089537</v>
      </c>
      <c r="Y279" s="29">
        <v>2.5356611312197685</v>
      </c>
      <c r="Z279" s="29">
        <v>2.2701919069838539</v>
      </c>
      <c r="AA279" s="29">
        <v>0.79365263784865192</v>
      </c>
      <c r="AB279" s="29">
        <v>4.1147250945499536</v>
      </c>
      <c r="AC279" s="29">
        <v>0.79217143169749704</v>
      </c>
      <c r="AE279" s="3">
        <f>SUMPRODUCT('capital shares'!$C281:$G281,$C279:$G279)/SUM('capital shares'!$C281:$G281)</f>
        <v>2.9787043180340507</v>
      </c>
      <c r="AF279" s="3">
        <f>SUMPRODUCT('capital shares'!$C281:$O281,$C279:$O279)/SUM('capital shares'!$C281:$O281)</f>
        <v>2.1679127519419721</v>
      </c>
      <c r="AG279" s="3">
        <f>SUMPRODUCT('capital shares'!$K281:$O281,$K279:$O279)/SUM('capital shares'!$K281:$O281)</f>
        <v>0.87463797179632752</v>
      </c>
      <c r="AH279" s="3"/>
      <c r="AI279" s="3">
        <f>'capital shares'!C281*C279*VLOOKUP($A279,quarterly_final!$A:$Z,MATCH("alpha",quarterly_final!$A$22:$Z$22,0),FALSE)</f>
        <v>3.6372042739684758E-2</v>
      </c>
      <c r="AJ279" s="3">
        <f>'capital shares'!H281*H279*VLOOKUP($A279,quarterly_final!$A:$Z,MATCH("alpha",quarterly_final!$A$22:$Z$22,0),FALSE)</f>
        <v>0.11641274823193513</v>
      </c>
      <c r="AK279" s="3">
        <f>AJ279+AI279</f>
        <v>0.1527847909716199</v>
      </c>
      <c r="AL279" s="3">
        <f t="shared" ref="AL279" si="86">AVERAGE(AI276:AI279)</f>
        <v>2.6776805621168326E-2</v>
      </c>
      <c r="AM279" s="3">
        <f t="shared" ref="AM279" si="87">AVERAGE(AJ276:AJ279)</f>
        <v>0.12253144852514945</v>
      </c>
      <c r="AN279" s="3">
        <f t="shared" ref="AN279" si="88">AVERAGE(AK276:AK279)</f>
        <v>0.14930825414631779</v>
      </c>
      <c r="AP279" s="2">
        <f>A279</f>
        <v>41685</v>
      </c>
      <c r="AQ279">
        <f t="shared" ref="AQ279" si="89">AQ278+AE279/4</f>
        <v>330.78611352403544</v>
      </c>
      <c r="AR279">
        <f>AR278+AG279/4</f>
        <v>167.00203379543939</v>
      </c>
      <c r="AS279">
        <f>AS278+AF279/4</f>
        <v>280.50070438990866</v>
      </c>
      <c r="AT279" s="3">
        <f>AT278+VLOOKUP($A279,quarterly_final!$A:$Z,MATCH("dY",quarterly_final!$A$22:$Z$22,0),FALSE)/4</f>
        <v>224.46129158806735</v>
      </c>
      <c r="AV279">
        <f t="shared" ref="AV279" si="90">AQ279-$AT279</f>
        <v>106.32482193596809</v>
      </c>
      <c r="AW279">
        <f t="shared" ref="AW279" si="91">AR279-$AT279</f>
        <v>-57.459257792627966</v>
      </c>
      <c r="AX279">
        <f t="shared" ref="AX279" si="92">AS279-$AT279</f>
        <v>56.039412801841308</v>
      </c>
      <c r="AZ279" s="2">
        <f t="shared" ref="AZ279" si="93">AP279</f>
        <v>41685</v>
      </c>
      <c r="BA279">
        <f t="shared" ref="BA279" si="94">BA278+AE279/4</f>
        <v>127.60704237651069</v>
      </c>
      <c r="BB279">
        <f t="shared" ref="BB279" si="95">BB278+AG279/4</f>
        <v>47.732546286062615</v>
      </c>
      <c r="BC279">
        <f t="shared" ref="BC279" si="96">BC278+AF279/4</f>
        <v>109.10257061505312</v>
      </c>
      <c r="BD279" s="3">
        <f>BD278+VLOOKUP($A279,quarterly_final!$A:$Z,MATCH("dY",quarterly_final!$A$22:$Z$22,0),FALSE)/4</f>
        <v>85.802880360488132</v>
      </c>
      <c r="BE279">
        <f t="shared" ref="BE279" si="97">BA279-$BD279</f>
        <v>41.804162016022559</v>
      </c>
      <c r="BF279">
        <f t="shared" ref="BF279" si="98">BB279-$BD279</f>
        <v>-38.070334074425517</v>
      </c>
      <c r="BG279">
        <f t="shared" ref="BG279" si="99">BC279-$BD279</f>
        <v>23.299690254564993</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sheetPr>
  <dimension ref="A1:GJ285"/>
  <sheetViews>
    <sheetView zoomScaleNormal="100" workbookViewId="0">
      <pane xSplit="2" ySplit="14" topLeftCell="CN277" activePane="bottomRight" state="frozen"/>
      <selection activeCell="B279" sqref="B279"/>
      <selection pane="topRight" activeCell="B279" sqref="B279"/>
      <selection pane="bottomLeft" activeCell="B279" sqref="B279"/>
      <selection pane="bottomRight" activeCell="CT283" sqref="CT283"/>
    </sheetView>
  </sheetViews>
  <sheetFormatPr defaultRowHeight="18.75" x14ac:dyDescent="0.3"/>
  <cols>
    <col min="3" max="6" width="9.42578125" bestFit="1" customWidth="1"/>
    <col min="7" max="7" width="10" bestFit="1" customWidth="1"/>
    <col min="8" max="8" width="13.7109375" bestFit="1" customWidth="1"/>
    <col min="9" max="12" width="9.42578125" bestFit="1" customWidth="1"/>
    <col min="13" max="13" width="9.42578125" customWidth="1"/>
    <col min="14" max="14" width="9.42578125" bestFit="1" customWidth="1"/>
    <col min="15" max="16" width="9.42578125" customWidth="1"/>
    <col min="17" max="19" width="9.42578125" bestFit="1" customWidth="1"/>
    <col min="24" max="24" width="9.140625" style="252"/>
    <col min="28" max="28" width="9.140625" style="252"/>
    <col min="33" max="33" width="9.42578125" bestFit="1" customWidth="1"/>
    <col min="37" max="40" width="9.42578125" bestFit="1" customWidth="1"/>
    <col min="46" max="46" width="9.140625" style="232"/>
    <col min="67" max="67" width="9.5703125" bestFit="1" customWidth="1"/>
    <col min="68" max="72" width="9.5703125" customWidth="1"/>
    <col min="73" max="73" width="13.140625" customWidth="1"/>
    <col min="74" max="74" width="15.140625" customWidth="1"/>
    <col min="75" max="75" width="9.5703125" bestFit="1" customWidth="1"/>
    <col min="76" max="77" width="9.5703125" customWidth="1"/>
    <col min="78" max="78" width="12.85546875" customWidth="1"/>
    <col min="79" max="83" width="12" customWidth="1"/>
    <col min="84" max="85" width="17.140625" customWidth="1"/>
    <col min="86" max="86" width="14.28515625" customWidth="1"/>
    <col min="87" max="87" width="17" customWidth="1"/>
    <col min="89" max="89" width="9.5703125" style="20" bestFit="1" customWidth="1"/>
    <col min="90" max="90" width="9.5703125" style="20" customWidth="1"/>
    <col min="91" max="91" width="13.5703125" style="232" customWidth="1"/>
    <col min="92" max="92" width="12.85546875" style="20" customWidth="1"/>
    <col min="93" max="93" width="24" style="20" customWidth="1"/>
    <col min="94" max="94" width="22.85546875" style="20" customWidth="1"/>
    <col min="95" max="95" width="23.85546875" style="20" customWidth="1"/>
    <col min="96" max="97" width="21" style="20" customWidth="1"/>
    <col min="98" max="98" width="24.28515625" style="54" customWidth="1"/>
    <col min="99" max="99" width="22.85546875" style="240" customWidth="1"/>
    <col min="100" max="100" width="17" style="58" customWidth="1"/>
    <col min="102" max="102" width="13.85546875" bestFit="1" customWidth="1"/>
    <col min="103" max="103" width="15.5703125" bestFit="1" customWidth="1"/>
    <col min="104" max="104" width="16.140625" bestFit="1" customWidth="1"/>
    <col min="105" max="106" width="13.85546875" bestFit="1" customWidth="1"/>
    <col min="107" max="107" width="13.85546875" customWidth="1"/>
    <col min="108" max="109" width="9.85546875" bestFit="1" customWidth="1"/>
    <col min="110" max="114" width="9.85546875" customWidth="1"/>
    <col min="115" max="115" width="9.85546875" style="273" customWidth="1"/>
    <col min="116" max="116" width="9.85546875" style="258" customWidth="1"/>
    <col min="117" max="117" width="9.85546875" style="265" customWidth="1"/>
    <col min="118" max="118" width="9.85546875" style="262" customWidth="1"/>
    <col min="119" max="119" width="9.85546875" style="273" customWidth="1"/>
    <col min="120" max="120" width="9.85546875" style="258" customWidth="1"/>
    <col min="121" max="128" width="9.85546875" customWidth="1"/>
    <col min="129" max="129" width="9.85546875" style="276" customWidth="1"/>
    <col min="130" max="135" width="9.85546875" customWidth="1"/>
    <col min="136" max="136" width="9.85546875" style="269" customWidth="1"/>
    <col min="137" max="140" width="9.85546875" style="276" customWidth="1"/>
    <col min="141" max="147" width="9.85546875" style="282" customWidth="1"/>
    <col min="148" max="148" width="9.85546875" style="167" customWidth="1"/>
    <col min="149" max="150" width="9.85546875" customWidth="1"/>
    <col min="151" max="151" width="9.140625" style="203"/>
    <col min="152" max="192" width="9.140625" style="199"/>
  </cols>
  <sheetData>
    <row r="1" spans="1:192" x14ac:dyDescent="0.3">
      <c r="A1" s="58" t="s">
        <v>831</v>
      </c>
      <c r="AP1" s="57">
        <f>AVERAGE(AP16:AP299)</f>
        <v>2.9002917302267042</v>
      </c>
      <c r="AQ1" s="57">
        <f t="shared" ref="AQ1:DD1" si="0">AVERAGE(AQ16:AQ299)</f>
        <v>2.5454061520925215</v>
      </c>
      <c r="AR1" s="57">
        <f t="shared" si="0"/>
        <v>4.2770479420790517</v>
      </c>
      <c r="AS1" s="57">
        <f t="shared" si="0"/>
        <v>1.7299868616703016</v>
      </c>
      <c r="AT1" s="231">
        <f t="shared" si="0"/>
        <v>-2.1777919489009157</v>
      </c>
      <c r="AU1" s="57" t="e">
        <f t="shared" si="0"/>
        <v>#N/A</v>
      </c>
      <c r="AV1" s="57">
        <f t="shared" si="0"/>
        <v>1.033101788395149</v>
      </c>
      <c r="AW1" s="57">
        <f t="shared" si="0"/>
        <v>3.7916018400416798</v>
      </c>
      <c r="AX1" s="57">
        <f t="shared" si="0"/>
        <v>2.803125380439738</v>
      </c>
      <c r="AY1" s="57">
        <f t="shared" si="0"/>
        <v>3.4374860229335416</v>
      </c>
      <c r="AZ1" s="57">
        <f>AVERAGE(AZ16:AZ299)</f>
        <v>2.3389980495003502</v>
      </c>
      <c r="BA1" s="57" t="e">
        <f>AVERAGE(BA16:BA299)</f>
        <v>#N/A</v>
      </c>
      <c r="BB1" s="57">
        <f>AVERAGE(BB16:BB299)</f>
        <v>2.9840829631146475</v>
      </c>
      <c r="BC1" s="57">
        <f>AVERAGE(BC16:BC299)</f>
        <v>3.2290409301845742</v>
      </c>
      <c r="BD1" s="57">
        <f t="shared" si="0"/>
        <v>1.1055828091370805</v>
      </c>
      <c r="BE1" s="57">
        <f t="shared" si="0"/>
        <v>3.7484497463367017</v>
      </c>
      <c r="BF1" s="57" t="e">
        <f t="shared" si="0"/>
        <v>#N/A</v>
      </c>
      <c r="BG1" s="57" t="e">
        <f t="shared" si="0"/>
        <v>#N/A</v>
      </c>
      <c r="BH1" s="57" t="e">
        <f t="shared" si="0"/>
        <v>#N/A</v>
      </c>
      <c r="BI1" s="57" t="e">
        <f t="shared" si="0"/>
        <v>#N/A</v>
      </c>
      <c r="BJ1" s="57">
        <f t="shared" si="0"/>
        <v>2.4573985121423476</v>
      </c>
      <c r="BK1" s="57">
        <f t="shared" si="0"/>
        <v>2.7340993062009091</v>
      </c>
      <c r="BL1" s="57" t="e">
        <f t="shared" si="0"/>
        <v>#N/A</v>
      </c>
      <c r="BM1" s="57" t="e">
        <f t="shared" si="0"/>
        <v>#N/A</v>
      </c>
      <c r="BN1" s="57"/>
      <c r="BO1" s="57">
        <f t="shared" si="0"/>
        <v>0.15459383204465402</v>
      </c>
      <c r="BP1" s="57">
        <f t="shared" si="0"/>
        <v>4.4461107240950135E-2</v>
      </c>
      <c r="BQ1" s="57">
        <f t="shared" si="0"/>
        <v>6.0589636330788142E-2</v>
      </c>
      <c r="BR1" s="57">
        <f t="shared" si="0"/>
        <v>0.11015927061971278</v>
      </c>
      <c r="BS1" s="57">
        <f t="shared" si="0"/>
        <v>8.0533354695541196E-2</v>
      </c>
      <c r="BT1" s="57">
        <f>AVERAGE(BT16:BT299)</f>
        <v>2.9592582428464433E-2</v>
      </c>
      <c r="BU1" s="57">
        <f t="shared" si="0"/>
        <v>0.29095811797151216</v>
      </c>
      <c r="BV1" s="57">
        <f t="shared" si="0"/>
        <v>0.4252896299984491</v>
      </c>
      <c r="BW1" s="57">
        <f t="shared" si="0"/>
        <v>0.19069262531525405</v>
      </c>
      <c r="BX1" s="57">
        <f t="shared" si="0"/>
        <v>0.19069262531525405</v>
      </c>
      <c r="BY1" s="57"/>
      <c r="BZ1" s="57">
        <f t="shared" si="0"/>
        <v>0.42130223424651708</v>
      </c>
      <c r="CA1" s="57">
        <f t="shared" si="0"/>
        <v>0.57869776575348297</v>
      </c>
      <c r="CB1" s="57">
        <f>AVERAGE(CB16:CB299)</f>
        <v>0.3655502207595181</v>
      </c>
      <c r="CC1" s="57">
        <f>AVERAGE(CC16:CC299)</f>
        <v>0.13100718276517859</v>
      </c>
      <c r="CD1" s="57">
        <f>AVERAGE(CD16:CD299)</f>
        <v>0.50344259647530376</v>
      </c>
      <c r="CE1" s="57">
        <f>AVERAGE(CE16:CE299)</f>
        <v>9.463841061734142E-2</v>
      </c>
      <c r="CF1" s="57">
        <f t="shared" si="0"/>
        <v>0.12997654754646137</v>
      </c>
      <c r="CG1" s="57"/>
      <c r="CH1" s="57">
        <f t="shared" si="0"/>
        <v>0.13483485807094761</v>
      </c>
      <c r="CI1" s="57">
        <f t="shared" si="0"/>
        <v>0.1050507435717383</v>
      </c>
      <c r="CJ1" s="57"/>
      <c r="CK1" s="57">
        <f t="shared" si="0"/>
        <v>1.3533266630362468</v>
      </c>
      <c r="CL1" s="57">
        <f>AVERAGE(CL16:CL299)</f>
        <v>1.5194538005323448</v>
      </c>
      <c r="CM1" s="231">
        <f>AVERAGE(CM16:CM299)</f>
        <v>1.981940431956684</v>
      </c>
      <c r="CN1" s="57"/>
      <c r="CO1" s="57">
        <f t="shared" si="0"/>
        <v>3.9543320531642463</v>
      </c>
      <c r="CP1" s="57">
        <f t="shared" si="0"/>
        <v>2.9809058797773247</v>
      </c>
      <c r="CQ1" s="57">
        <f t="shared" si="0"/>
        <v>3.3202539367222146</v>
      </c>
      <c r="CR1" s="57">
        <f t="shared" si="0"/>
        <v>3.0131969443070501</v>
      </c>
      <c r="CS1" s="57">
        <f>AVERAGE(CS16:CS299)</f>
        <v>3.2059011982309622</v>
      </c>
      <c r="CT1" s="57">
        <f t="shared" si="0"/>
        <v>3.2059011982309622</v>
      </c>
      <c r="CU1" s="231">
        <f t="shared" si="0"/>
        <v>3.2024395765266256</v>
      </c>
      <c r="CV1" s="57">
        <f t="shared" si="0"/>
        <v>-1.8491129134903781</v>
      </c>
      <c r="CW1" s="57">
        <f>AVERAGE(CW16:CW299)</f>
        <v>-0.43221513128471079</v>
      </c>
      <c r="CX1" s="57">
        <f t="shared" si="0"/>
        <v>-0.19665210549884304</v>
      </c>
      <c r="CY1" s="57">
        <f t="shared" si="0"/>
        <v>-5.3802315254275452</v>
      </c>
      <c r="CZ1" s="57" t="e">
        <f t="shared" si="0"/>
        <v>#N/A</v>
      </c>
      <c r="DA1" s="57" t="e">
        <f t="shared" si="0"/>
        <v>#N/A</v>
      </c>
      <c r="DB1" s="57">
        <f t="shared" si="0"/>
        <v>-2.169337788131477</v>
      </c>
      <c r="DC1" s="57">
        <f t="shared" si="0"/>
        <v>-1.8570942466462335</v>
      </c>
      <c r="DD1" s="57">
        <f t="shared" si="0"/>
        <v>-5.4491178808977123</v>
      </c>
      <c r="DE1" s="57" t="e">
        <f>AVERAGE(DE16:DE299)</f>
        <v>#N/A</v>
      </c>
      <c r="DF1" s="57"/>
      <c r="DG1" s="57">
        <f t="shared" ref="DG1:DM1" si="1">AVERAGE(DG16:DG299)</f>
        <v>2.9002917302267042</v>
      </c>
      <c r="DH1" s="57">
        <f t="shared" si="1"/>
        <v>1.5194538005323448</v>
      </c>
      <c r="DI1" s="57">
        <f t="shared" si="1"/>
        <v>0.22028520774371857</v>
      </c>
      <c r="DJ1" s="57">
        <f t="shared" si="1"/>
        <v>3.3202539367222146</v>
      </c>
      <c r="DK1" s="272">
        <f t="shared" si="1"/>
        <v>1.2835187111128175</v>
      </c>
      <c r="DL1" s="257">
        <f t="shared" si="1"/>
        <v>2.6643566408071755</v>
      </c>
      <c r="DM1" s="264">
        <f t="shared" si="1"/>
        <v>0.86355650461730671</v>
      </c>
      <c r="DN1" s="261"/>
      <c r="DO1" s="279">
        <f>AVERAGE(DO16:DO299)</f>
        <v>2.0694113751231167</v>
      </c>
      <c r="DP1" s="257"/>
      <c r="DQ1" s="57"/>
      <c r="DR1" s="257">
        <f t="shared" ref="DR1:DW1" si="2">AVERAGE(DR16:DR299)</f>
        <v>9.463841061734142E-2</v>
      </c>
      <c r="DS1" s="257">
        <f t="shared" si="2"/>
        <v>-2.1777919489009157</v>
      </c>
      <c r="DT1" s="257">
        <f t="shared" si="2"/>
        <v>1.5203629188572714</v>
      </c>
      <c r="DU1" s="257">
        <f t="shared" si="2"/>
        <v>1.9839418148681938</v>
      </c>
      <c r="DV1" s="257">
        <f t="shared" si="2"/>
        <v>6.3625115085653645</v>
      </c>
      <c r="DW1" s="257">
        <f t="shared" si="2"/>
        <v>2.2007777447962562</v>
      </c>
      <c r="DX1" s="257"/>
      <c r="DY1" s="278">
        <f>AVERAGE(DY16:DY299)</f>
        <v>2.2298471553267425</v>
      </c>
      <c r="DZ1" s="57"/>
      <c r="EA1" s="257">
        <f t="shared" ref="EA1:EG1" si="3">AVERAGE(EA16:EA299)</f>
        <v>3.9651840724467542</v>
      </c>
      <c r="EB1" s="257">
        <f t="shared" si="3"/>
        <v>0.13480744089233604</v>
      </c>
      <c r="EC1" s="257">
        <f t="shared" si="3"/>
        <v>3.2027418450249798</v>
      </c>
      <c r="ED1" s="257">
        <f t="shared" si="3"/>
        <v>0.86355650461730671</v>
      </c>
      <c r="EE1" s="257">
        <f t="shared" si="3"/>
        <v>0.21862636889276585</v>
      </c>
      <c r="EF1" s="268">
        <f t="shared" si="3"/>
        <v>0.98106859631453824</v>
      </c>
      <c r="EG1" s="275">
        <f t="shared" si="3"/>
        <v>1.864566802622355</v>
      </c>
      <c r="EH1" s="275"/>
      <c r="EI1" s="278">
        <f>AVERAGE(EI16:EI299)</f>
        <v>2.0250025828259837</v>
      </c>
      <c r="EJ1" s="275"/>
      <c r="ET1" s="57"/>
    </row>
    <row r="2" spans="1:192" x14ac:dyDescent="0.3">
      <c r="A2" s="58" t="s">
        <v>799</v>
      </c>
      <c r="AP2" s="57">
        <f t="shared" ref="AP2:CT2" si="4">AVERAGE(AP167:AP210)</f>
        <v>2.3403600552838708</v>
      </c>
      <c r="AQ2" s="57">
        <f t="shared" si="4"/>
        <v>1.2705242646208128</v>
      </c>
      <c r="AR2" s="57">
        <f t="shared" si="4"/>
        <v>2.7041916639015491</v>
      </c>
      <c r="AS2" s="57">
        <f t="shared" si="4"/>
        <v>0.61458951108387838</v>
      </c>
      <c r="AT2" s="231">
        <f t="shared" si="4"/>
        <v>-3.6399619351867374</v>
      </c>
      <c r="AU2" s="57">
        <f t="shared" si="4"/>
        <v>-13.425734375798008</v>
      </c>
      <c r="AV2" s="57">
        <f t="shared" si="4"/>
        <v>0.86997723182659148</v>
      </c>
      <c r="AW2" s="57">
        <f t="shared" si="4"/>
        <v>3.2866717279230087</v>
      </c>
      <c r="AX2" s="57">
        <f t="shared" si="4"/>
        <v>2.79636955826179</v>
      </c>
      <c r="AY2" s="57">
        <f t="shared" si="4"/>
        <v>2.7251398280371997</v>
      </c>
      <c r="AZ2" s="57">
        <f>AVERAGE(AZ167:AZ210)</f>
        <v>1.2811190369898831</v>
      </c>
      <c r="BA2" s="57">
        <f>AVERAGE(BA167:BA210)</f>
        <v>-2.6713815534723753</v>
      </c>
      <c r="BB2" s="57">
        <f>AVERAGE(BB167:BB210)</f>
        <v>2.5901950982211086</v>
      </c>
      <c r="BC2" s="57">
        <f>AVERAGE(BC167:BC210)</f>
        <v>3.6469699922648058</v>
      </c>
      <c r="BD2" s="57">
        <f t="shared" si="4"/>
        <v>1.3141475522586943</v>
      </c>
      <c r="BE2" s="57">
        <f t="shared" si="4"/>
        <v>3.0125839086810164</v>
      </c>
      <c r="BF2" s="57">
        <f t="shared" si="4"/>
        <v>1.2415795942329353</v>
      </c>
      <c r="BG2" s="57">
        <f t="shared" si="4"/>
        <v>1.5351743057172946</v>
      </c>
      <c r="BH2" s="57">
        <f t="shared" si="4"/>
        <v>1.3687788515470227</v>
      </c>
      <c r="BI2" s="57">
        <f t="shared" si="4"/>
        <v>0.66327776618386669</v>
      </c>
      <c r="BJ2" s="57">
        <f t="shared" si="4"/>
        <v>1.3081978687355813</v>
      </c>
      <c r="BK2" s="57">
        <f t="shared" si="4"/>
        <v>1.3687788515470227</v>
      </c>
      <c r="BL2" s="57" t="e">
        <f t="shared" si="4"/>
        <v>#N/A</v>
      </c>
      <c r="BM2" s="57" t="e">
        <f t="shared" si="4"/>
        <v>#N/A</v>
      </c>
      <c r="BN2" s="57"/>
      <c r="BO2" s="57">
        <f t="shared" si="4"/>
        <v>0.16274296915807368</v>
      </c>
      <c r="BP2" s="57">
        <f t="shared" si="4"/>
        <v>4.2419677193788863E-2</v>
      </c>
      <c r="BQ2" s="57">
        <f t="shared" si="4"/>
        <v>5.783600157673479E-2</v>
      </c>
      <c r="BR2" s="57">
        <f t="shared" si="4"/>
        <v>0.11105075716517439</v>
      </c>
      <c r="BS2" s="57">
        <f t="shared" si="4"/>
        <v>8.490144578145245E-2</v>
      </c>
      <c r="BT2" s="57">
        <f>AVERAGE(BT167:BT210)</f>
        <v>3.5420955537610058E-2</v>
      </c>
      <c r="BU2" s="57">
        <f t="shared" si="4"/>
        <v>0.25937040123946259</v>
      </c>
      <c r="BV2" s="57">
        <f t="shared" si="4"/>
        <v>0.42130218012911946</v>
      </c>
      <c r="BW2" s="57">
        <f t="shared" si="4"/>
        <v>0.19595220294662685</v>
      </c>
      <c r="BX2" s="57">
        <f t="shared" si="4"/>
        <v>0.19595220294662685</v>
      </c>
      <c r="BY2" s="57"/>
      <c r="BZ2" s="57">
        <f t="shared" si="4"/>
        <v>0.43327559259039988</v>
      </c>
      <c r="CA2" s="57">
        <f t="shared" si="4"/>
        <v>0.56672440740960017</v>
      </c>
      <c r="CB2" s="57">
        <f>AVERAGE(CB167:CB210)</f>
        <v>0.366736062639545</v>
      </c>
      <c r="CC2" s="57">
        <f>AVERAGE(CC167:CC210)</f>
        <v>0.15350999863066905</v>
      </c>
      <c r="CD2" s="57">
        <f>AVERAGE(CD167:CD210)</f>
        <v>0.47975393872978583</v>
      </c>
      <c r="CE2" s="57">
        <f>AVERAGE(CE167:CE210)</f>
        <v>0.12970163266278742</v>
      </c>
      <c r="CF2" s="57">
        <f t="shared" si="4"/>
        <v>0.12484904065297905</v>
      </c>
      <c r="CG2" s="57"/>
      <c r="CH2" s="57">
        <f t="shared" si="4"/>
        <v>0.13092187023581581</v>
      </c>
      <c r="CI2" s="57">
        <f t="shared" si="4"/>
        <v>0.1002556787705236</v>
      </c>
      <c r="CJ2" s="57"/>
      <c r="CK2" s="57">
        <f t="shared" si="4"/>
        <v>1.0101489337146459</v>
      </c>
      <c r="CL2" s="57">
        <f>AVERAGE(CL167:CL210)</f>
        <v>1.0508551440775777</v>
      </c>
      <c r="CM2" s="231">
        <f>AVERAGE(CM167:CM210)</f>
        <v>1.7552103222967987</v>
      </c>
      <c r="CN2" s="57"/>
      <c r="CO2" s="57">
        <f t="shared" si="4"/>
        <v>2.8801545357903033</v>
      </c>
      <c r="CP2" s="57">
        <f t="shared" si="4"/>
        <v>2.5442494684152548</v>
      </c>
      <c r="CQ2" s="57">
        <f t="shared" si="4"/>
        <v>2.7253167182936568</v>
      </c>
      <c r="CR2" s="57">
        <f t="shared" si="4"/>
        <v>2.4996298479791101</v>
      </c>
      <c r="CS2" s="57">
        <f>AVERAGE(CS167:CS210)</f>
        <v>2.6964598769500303</v>
      </c>
      <c r="CT2" s="57">
        <f t="shared" si="4"/>
        <v>2.6964598769500303</v>
      </c>
      <c r="CU2" s="231">
        <f>AVERAGE(CU167:CU210)</f>
        <v>2.6950273426571858</v>
      </c>
      <c r="CV2" s="57">
        <f t="shared" ref="CV2:DE2" si="5">AVERAGE(CV167:CV210)</f>
        <v>-1.6848784089425399</v>
      </c>
      <c r="CW2" s="57">
        <f t="shared" si="5"/>
        <v>-1.453447748424251</v>
      </c>
      <c r="CX2" s="57">
        <f t="shared" si="5"/>
        <v>-1.1598530369398914</v>
      </c>
      <c r="CY2" s="57">
        <f t="shared" si="5"/>
        <v>-6.334989277843925</v>
      </c>
      <c r="CZ2" s="57">
        <f t="shared" si="5"/>
        <v>-16.120761718455199</v>
      </c>
      <c r="DA2" s="57">
        <f t="shared" si="5"/>
        <v>-5.3664088961295624</v>
      </c>
      <c r="DB2" s="57">
        <f t="shared" si="5"/>
        <v>-1.8250501108305945</v>
      </c>
      <c r="DC2" s="57">
        <f t="shared" si="5"/>
        <v>-1.666257964758133</v>
      </c>
      <c r="DD2" s="57">
        <f t="shared" si="5"/>
        <v>-6.1755325721676027</v>
      </c>
      <c r="DE2" s="57">
        <f t="shared" si="5"/>
        <v>-15.880037247159812</v>
      </c>
      <c r="DF2" s="57"/>
      <c r="DG2" s="57">
        <f t="shared" ref="DG2:DM2" si="6">AVERAGE(DG167:DG210)</f>
        <v>2.3403600552838708</v>
      </c>
      <c r="DH2" s="57">
        <f t="shared" si="6"/>
        <v>1.0508551440775777</v>
      </c>
      <c r="DI2" s="57">
        <f t="shared" si="6"/>
        <v>0.23137315848423698</v>
      </c>
      <c r="DJ2" s="57">
        <f t="shared" si="6"/>
        <v>2.7253167182936568</v>
      </c>
      <c r="DK2" s="272">
        <f t="shared" si="6"/>
        <v>0.61173931452198693</v>
      </c>
      <c r="DL2" s="257">
        <f t="shared" si="6"/>
        <v>1.9012442257282798</v>
      </c>
      <c r="DM2" s="264">
        <f t="shared" si="6"/>
        <v>0.22678265151219942</v>
      </c>
      <c r="DN2" s="261"/>
      <c r="DO2" s="272">
        <f>AVERAGE(DO167:DO210)</f>
        <v>1.3299234944490479</v>
      </c>
      <c r="DP2" s="257"/>
      <c r="DQ2" s="57"/>
      <c r="DR2" s="257">
        <f t="shared" ref="DR2:DW2" si="7">AVERAGE(DR167:DR210)</f>
        <v>0.12970163266278742</v>
      </c>
      <c r="DS2" s="257">
        <f t="shared" si="7"/>
        <v>-3.6399619351867374</v>
      </c>
      <c r="DT2" s="257">
        <f t="shared" si="7"/>
        <v>1.0506387279622413</v>
      </c>
      <c r="DU2" s="257">
        <f t="shared" si="7"/>
        <v>1.7547689020194923</v>
      </c>
      <c r="DV2" s="257">
        <f t="shared" si="7"/>
        <v>6.5918448888772589</v>
      </c>
      <c r="DW2" s="257">
        <f t="shared" si="7"/>
        <v>1.1971140516710286</v>
      </c>
      <c r="DX2" s="257"/>
      <c r="DY2" s="275">
        <f>AVERAGE(DY167:DY210)</f>
        <v>1.5946024153048619</v>
      </c>
      <c r="DZ2" s="57"/>
      <c r="EA2" s="257">
        <f t="shared" ref="EA2:EG2" si="8">AVERAGE(EA167:EA210)</f>
        <v>2.88549334117931</v>
      </c>
      <c r="EB2" s="257">
        <f t="shared" si="8"/>
        <v>0.13055016466732486</v>
      </c>
      <c r="EC2" s="257">
        <f t="shared" si="8"/>
        <v>2.6949513880632008</v>
      </c>
      <c r="ED2" s="257">
        <f t="shared" si="8"/>
        <v>0.22678265151219942</v>
      </c>
      <c r="EE2" s="257">
        <f t="shared" si="8"/>
        <v>6.6606028626547506E-2</v>
      </c>
      <c r="EF2" s="268">
        <f t="shared" si="8"/>
        <v>0.25714798174265602</v>
      </c>
      <c r="EG2" s="275">
        <f t="shared" si="8"/>
        <v>1.2817316503548559</v>
      </c>
      <c r="EH2" s="275"/>
      <c r="EI2" s="275">
        <f>AVERAGE(EI167:EI210)</f>
        <v>1.5464105712106708</v>
      </c>
      <c r="EJ2" s="275"/>
      <c r="ET2" s="57"/>
    </row>
    <row r="3" spans="1:192" x14ac:dyDescent="0.3">
      <c r="A3" s="58" t="s">
        <v>800</v>
      </c>
      <c r="AP3" s="57">
        <f t="shared" ref="AP3:CT3" si="9">AVERAGE(AP211:AP226)</f>
        <v>1.0098891433985739</v>
      </c>
      <c r="AQ3" s="57">
        <f t="shared" si="9"/>
        <v>-0.9635266488534433</v>
      </c>
      <c r="AR3" s="57">
        <f t="shared" si="9"/>
        <v>3.4019853959059549</v>
      </c>
      <c r="AS3" s="57">
        <f t="shared" si="9"/>
        <v>-3.6004167728819256</v>
      </c>
      <c r="AT3" s="231">
        <f t="shared" si="9"/>
        <v>-11.604574921604788</v>
      </c>
      <c r="AU3" s="57">
        <f t="shared" si="9"/>
        <v>-26.317536289586119</v>
      </c>
      <c r="AV3" s="57">
        <f t="shared" si="9"/>
        <v>-3.1202876979405145</v>
      </c>
      <c r="AW3" s="57">
        <f t="shared" si="9"/>
        <v>0.75301197132508113</v>
      </c>
      <c r="AX3" s="57">
        <f t="shared" si="9"/>
        <v>1.0994659958670576</v>
      </c>
      <c r="AY3" s="57">
        <f t="shared" si="9"/>
        <v>1.3723150867267599</v>
      </c>
      <c r="AZ3" s="57">
        <f>AVERAGE(AZ211:AZ226)</f>
        <v>0.84944354402975408</v>
      </c>
      <c r="BA3" s="57">
        <f>AVERAGE(BA211:BA226)</f>
        <v>-1.5161753148662536</v>
      </c>
      <c r="BB3" s="57">
        <f>AVERAGE(BB211:BB226)</f>
        <v>2.4550427207581</v>
      </c>
      <c r="BC3" s="57">
        <f>AVERAGE(BC211:BC226)</f>
        <v>1.6014583820861166</v>
      </c>
      <c r="BD3" s="57">
        <f t="shared" si="9"/>
        <v>-2.3172571310888195</v>
      </c>
      <c r="BE3" s="57">
        <f t="shared" si="9"/>
        <v>2.8250606185830058</v>
      </c>
      <c r="BF3" s="57" t="e">
        <f t="shared" si="9"/>
        <v>#N/A</v>
      </c>
      <c r="BG3" s="57" t="e">
        <f t="shared" si="9"/>
        <v>#N/A</v>
      </c>
      <c r="BH3" s="57" t="e">
        <f t="shared" si="9"/>
        <v>#N/A</v>
      </c>
      <c r="BI3" s="57" t="e">
        <f t="shared" si="9"/>
        <v>#N/A</v>
      </c>
      <c r="BJ3" s="57">
        <f t="shared" si="9"/>
        <v>-0.94391667294279746</v>
      </c>
      <c r="BK3" s="57">
        <f t="shared" si="9"/>
        <v>-0.71753911017763905</v>
      </c>
      <c r="BL3" s="57" t="e">
        <f t="shared" si="9"/>
        <v>#N/A</v>
      </c>
      <c r="BM3" s="57" t="e">
        <f t="shared" si="9"/>
        <v>#N/A</v>
      </c>
      <c r="BN3" s="57"/>
      <c r="BO3" s="57">
        <f t="shared" si="9"/>
        <v>0.17656124795645844</v>
      </c>
      <c r="BP3" s="57">
        <f t="shared" si="9"/>
        <v>3.8004851797507622E-2</v>
      </c>
      <c r="BQ3" s="57">
        <f t="shared" si="9"/>
        <v>5.929957604536807E-2</v>
      </c>
      <c r="BR3" s="57">
        <f t="shared" si="9"/>
        <v>0.11125437142446361</v>
      </c>
      <c r="BS3" s="57">
        <f t="shared" si="9"/>
        <v>9.3744457028381495E-2</v>
      </c>
      <c r="BT3" s="57">
        <f>AVERAGE(BT211:BT226)</f>
        <v>4.4813152067655924E-2</v>
      </c>
      <c r="BU3" s="57">
        <f t="shared" si="9"/>
        <v>0.21530135733380093</v>
      </c>
      <c r="BV3" s="57">
        <f t="shared" si="9"/>
        <v>0.39063988608676548</v>
      </c>
      <c r="BW3" s="57">
        <f t="shared" si="9"/>
        <v>0.20499882845284509</v>
      </c>
      <c r="BX3" s="57">
        <f t="shared" si="9"/>
        <v>0.20499882845284509</v>
      </c>
      <c r="BY3" s="57"/>
      <c r="BZ3" s="57">
        <f t="shared" si="9"/>
        <v>0.45733106926025713</v>
      </c>
      <c r="CA3" s="57">
        <f t="shared" si="9"/>
        <v>0.54266893073974287</v>
      </c>
      <c r="CB3" s="57">
        <f>AVERAGE(CB211:CB226)</f>
        <v>0.375376664694969</v>
      </c>
      <c r="CC3" s="57">
        <f>AVERAGE(CC211:CC226)</f>
        <v>0.17920587626199985</v>
      </c>
      <c r="CD3" s="57">
        <f>AVERAGE(CD211:CD226)</f>
        <v>0.44541745904303115</v>
      </c>
      <c r="CE3" s="57">
        <f>AVERAGE(CE211:CE226)</f>
        <v>0.13651444335946333</v>
      </c>
      <c r="CF3" s="57">
        <f t="shared" si="9"/>
        <v>0.12241986827616318</v>
      </c>
      <c r="CG3" s="57"/>
      <c r="CH3" s="57">
        <f t="shared" si="9"/>
        <v>0.12933087808490382</v>
      </c>
      <c r="CI3" s="57">
        <f t="shared" si="9"/>
        <v>9.7304427842875713E-2</v>
      </c>
      <c r="CJ3" s="57"/>
      <c r="CK3" s="57">
        <f t="shared" si="9"/>
        <v>-2.9039528455638024</v>
      </c>
      <c r="CL3" s="57">
        <f>AVERAGE(CL211:CL226)</f>
        <v>-2.2262974870240066</v>
      </c>
      <c r="CM3" s="231">
        <f>AVERAGE(CM211:CM226)</f>
        <v>-0.73896251161465487</v>
      </c>
      <c r="CN3" s="57"/>
      <c r="CO3" s="57">
        <f t="shared" si="9"/>
        <v>3.0583056881406092</v>
      </c>
      <c r="CP3" s="57">
        <f t="shared" si="9"/>
        <v>1.430170839389872</v>
      </c>
      <c r="CQ3" s="57">
        <f t="shared" si="9"/>
        <v>2.0849154225622293</v>
      </c>
      <c r="CR3" s="57">
        <f t="shared" si="9"/>
        <v>1.4870193520540336</v>
      </c>
      <c r="CS3" s="57">
        <f>AVERAGE(CS211:CS226)</f>
        <v>1.9354522850412434</v>
      </c>
      <c r="CT3" s="57">
        <f t="shared" si="9"/>
        <v>1.9354522850412434</v>
      </c>
      <c r="CU3" s="231">
        <f>AVERAGE(CU211:CU226)</f>
        <v>1.9326557358620773</v>
      </c>
      <c r="CV3" s="57">
        <f t="shared" ref="CV3:DE3" si="10">AVERAGE(CV211:CV226)</f>
        <v>-4.8366085814258799</v>
      </c>
      <c r="CW3" s="57">
        <f t="shared" si="10"/>
        <v>-1.9590897532402418</v>
      </c>
      <c r="CX3" s="57">
        <f t="shared" si="10"/>
        <v>0.79208614788922371</v>
      </c>
      <c r="CY3" s="57">
        <f t="shared" si="10"/>
        <v>-13.537230657466868</v>
      </c>
      <c r="CZ3" s="57">
        <f t="shared" si="10"/>
        <v>-28.250192025448204</v>
      </c>
      <c r="DA3" s="57">
        <f t="shared" si="10"/>
        <v>-3.4488310507283311</v>
      </c>
      <c r="DB3" s="57">
        <f t="shared" si="10"/>
        <v>-5.052943433802592</v>
      </c>
      <c r="DC3" s="57">
        <f t="shared" si="10"/>
        <v>-4.6976195452366332</v>
      </c>
      <c r="DD3" s="57">
        <f t="shared" si="10"/>
        <v>-13.604956247083743</v>
      </c>
      <c r="DE3" s="57">
        <f t="shared" si="10"/>
        <v>-28.892643743167255</v>
      </c>
      <c r="DF3" s="57"/>
      <c r="DG3" s="57">
        <f t="shared" ref="DG3:DM3" si="11">AVERAGE(DG211:DG226)</f>
        <v>1.0098891433985739</v>
      </c>
      <c r="DH3" s="57">
        <f t="shared" si="11"/>
        <v>-2.2262974870240066</v>
      </c>
      <c r="DI3" s="57">
        <f t="shared" si="11"/>
        <v>0.24981198052050102</v>
      </c>
      <c r="DJ3" s="57">
        <f t="shared" si="11"/>
        <v>2.0849154225622293</v>
      </c>
      <c r="DK3" s="272">
        <f t="shared" si="11"/>
        <v>2.0095620828750449</v>
      </c>
      <c r="DL3" s="257">
        <f t="shared" si="11"/>
        <v>5.2457487132976253</v>
      </c>
      <c r="DM3" s="264">
        <f t="shared" si="11"/>
        <v>0.93453580371139033</v>
      </c>
      <c r="DN3" s="261"/>
      <c r="DO3" s="272">
        <f>AVERAGE(DO211:DO226)</f>
        <v>3.9366922523224508</v>
      </c>
      <c r="DP3" s="257"/>
      <c r="DQ3" s="57"/>
      <c r="DR3" s="257">
        <f t="shared" ref="DR3:DW3" si="12">AVERAGE(DR211:DR226)</f>
        <v>0.13651444335946333</v>
      </c>
      <c r="DS3" s="257">
        <f t="shared" si="12"/>
        <v>-11.604574921604788</v>
      </c>
      <c r="DT3" s="257">
        <f t="shared" si="12"/>
        <v>-2.2217870346074591</v>
      </c>
      <c r="DU3" s="257">
        <f t="shared" si="12"/>
        <v>-0.73575511834310259</v>
      </c>
      <c r="DV3" s="257">
        <f t="shared" si="12"/>
        <v>14.628536600294956</v>
      </c>
      <c r="DW3" s="257">
        <f t="shared" si="12"/>
        <v>3.7597167970332697</v>
      </c>
      <c r="DX3" s="257"/>
      <c r="DY3" s="275">
        <f>AVERAGE(DY211:DY226)</f>
        <v>4.4878346304312453</v>
      </c>
      <c r="DZ3" s="57"/>
      <c r="EA3" s="257">
        <f t="shared" ref="EA3:EG3" si="13">AVERAGE(EA211:EA226)</f>
        <v>3.0595381106613577</v>
      </c>
      <c r="EB3" s="257">
        <f t="shared" si="13"/>
        <v>0.12975613391918184</v>
      </c>
      <c r="EC3" s="257">
        <f t="shared" si="13"/>
        <v>1.9344159650339869</v>
      </c>
      <c r="ED3" s="257">
        <f t="shared" si="13"/>
        <v>0.93453580371139033</v>
      </c>
      <c r="EE3" s="257">
        <f t="shared" si="13"/>
        <v>-4.0086884387739108E-2</v>
      </c>
      <c r="EF3" s="268">
        <f t="shared" si="13"/>
        <v>1.0850352612396321</v>
      </c>
      <c r="EG3" s="275">
        <f t="shared" si="13"/>
        <v>3.6462020950973479</v>
      </c>
      <c r="EH3" s="275"/>
      <c r="EI3" s="275">
        <f>AVERAGE(EI211:EI226)</f>
        <v>4.1973444732061438</v>
      </c>
      <c r="EJ3" s="275"/>
      <c r="ET3" s="57"/>
    </row>
    <row r="4" spans="1:192" x14ac:dyDescent="0.3">
      <c r="A4" s="58" t="s">
        <v>796</v>
      </c>
      <c r="AP4" s="57">
        <f t="shared" ref="AP4:CT4" si="14">AVERAGE(AP227:AP241)</f>
        <v>1.4463475620549582</v>
      </c>
      <c r="AQ4" s="57">
        <f t="shared" si="14"/>
        <v>-5.0677662075630667E-2</v>
      </c>
      <c r="AR4" s="57">
        <f t="shared" si="14"/>
        <v>4.1432171226855656</v>
      </c>
      <c r="AS4" s="57">
        <f t="shared" si="14"/>
        <v>-2.0908472659648769</v>
      </c>
      <c r="AT4" s="231">
        <f t="shared" si="14"/>
        <v>-7.1234274303355365</v>
      </c>
      <c r="AU4" s="57">
        <f t="shared" si="14"/>
        <v>-13.968625489740363</v>
      </c>
      <c r="AV4" s="57">
        <f t="shared" si="14"/>
        <v>-3.6128133766384352</v>
      </c>
      <c r="AW4" s="57">
        <f t="shared" si="14"/>
        <v>0.50219370847317413</v>
      </c>
      <c r="AX4" s="57">
        <f t="shared" si="14"/>
        <v>1.070494341349902</v>
      </c>
      <c r="AY4" s="57">
        <f t="shared" si="14"/>
        <v>1.0483733859890008</v>
      </c>
      <c r="AZ4" s="57">
        <f>AVERAGE(AZ227:AZ241)</f>
        <v>0.36767447268962516</v>
      </c>
      <c r="BA4" s="57">
        <f>AVERAGE(BA227:BA241)</f>
        <v>-0.37982604635233075</v>
      </c>
      <c r="BB4" s="57">
        <f>AVERAGE(BB227:BB241)</f>
        <v>0.91339700541163993</v>
      </c>
      <c r="BC4" s="57">
        <f>AVERAGE(BC227:BC241)</f>
        <v>1.2135351082206507</v>
      </c>
      <c r="BD4" s="57">
        <f t="shared" si="14"/>
        <v>-2.5935678232671693</v>
      </c>
      <c r="BE4" s="57">
        <f t="shared" si="14"/>
        <v>3.9298025373281216</v>
      </c>
      <c r="BF4" s="57" t="e">
        <f t="shared" si="14"/>
        <v>#N/A</v>
      </c>
      <c r="BG4" s="57" t="e">
        <f t="shared" si="14"/>
        <v>#N/A</v>
      </c>
      <c r="BH4" s="57" t="e">
        <f t="shared" si="14"/>
        <v>#N/A</v>
      </c>
      <c r="BI4" s="57" t="e">
        <f t="shared" si="14"/>
        <v>#N/A</v>
      </c>
      <c r="BJ4" s="57">
        <f t="shared" si="14"/>
        <v>0.94162741258973026</v>
      </c>
      <c r="BK4" s="57">
        <f t="shared" si="14"/>
        <v>0.46337463074765356</v>
      </c>
      <c r="BL4" s="57">
        <f t="shared" si="14"/>
        <v>-0.59696026486639542</v>
      </c>
      <c r="BM4" s="57">
        <f t="shared" si="14"/>
        <v>2.2618600514212051</v>
      </c>
      <c r="BN4" s="57"/>
      <c r="BO4" s="57">
        <f t="shared" si="14"/>
        <v>0.17343629904600474</v>
      </c>
      <c r="BP4" s="57">
        <f t="shared" si="14"/>
        <v>3.7242132107737323E-2</v>
      </c>
      <c r="BQ4" s="57">
        <f t="shared" si="14"/>
        <v>6.5725170504334268E-2</v>
      </c>
      <c r="BR4" s="57">
        <f t="shared" si="14"/>
        <v>0.11705099113422524</v>
      </c>
      <c r="BS4" s="57">
        <f t="shared" si="14"/>
        <v>8.5956142529487981E-2</v>
      </c>
      <c r="BT4" s="57">
        <f>AVERAGE(BT227:BT241)</f>
        <v>5.0237229219161135E-2</v>
      </c>
      <c r="BU4" s="57">
        <f t="shared" si="14"/>
        <v>0.21440879495136952</v>
      </c>
      <c r="BV4" s="57">
        <f t="shared" si="14"/>
        <v>0.36177040269092697</v>
      </c>
      <c r="BW4" s="57">
        <f t="shared" si="14"/>
        <v>0.20300713366371323</v>
      </c>
      <c r="BX4" s="57">
        <f t="shared" si="14"/>
        <v>0.20300713366371323</v>
      </c>
      <c r="BY4" s="57"/>
      <c r="BZ4" s="57">
        <f t="shared" si="14"/>
        <v>0.42262262295259895</v>
      </c>
      <c r="CA4" s="57">
        <f t="shared" si="14"/>
        <v>0.57737737704740111</v>
      </c>
      <c r="CB4" s="57">
        <f>AVERAGE(CB227:CB241)</f>
        <v>0.33877413495732839</v>
      </c>
      <c r="CC4" s="57">
        <f>AVERAGE(CC227:CC241)</f>
        <v>0.19843035956158384</v>
      </c>
      <c r="CD4" s="57">
        <f>AVERAGE(CD227:CD241)</f>
        <v>0.46279550548108772</v>
      </c>
      <c r="CE4" s="57">
        <f>AVERAGE(CE227:CE241)</f>
        <v>0.1253340087440751</v>
      </c>
      <c r="CF4" s="57">
        <f t="shared" si="14"/>
        <v>0.12919699550661762</v>
      </c>
      <c r="CG4" s="57"/>
      <c r="CH4" s="57">
        <f t="shared" si="14"/>
        <v>0.13768790043054432</v>
      </c>
      <c r="CI4" s="57">
        <f t="shared" si="14"/>
        <v>0.1029673026120716</v>
      </c>
      <c r="CJ4" s="57"/>
      <c r="CK4" s="57">
        <f t="shared" si="14"/>
        <v>-2.4076065552864327</v>
      </c>
      <c r="CL4" s="57">
        <f>AVERAGE(CL227:CL241)</f>
        <v>-1.8592502082054283</v>
      </c>
      <c r="CM4" s="231">
        <f>AVERAGE(CM227:CM241)</f>
        <v>-1.0888316549759265</v>
      </c>
      <c r="CN4" s="57"/>
      <c r="CO4" s="57">
        <f t="shared" si="14"/>
        <v>4.0239363423507957</v>
      </c>
      <c r="CP4" s="57">
        <f t="shared" si="14"/>
        <v>1.7627974053683519</v>
      </c>
      <c r="CQ4" s="57">
        <f t="shared" si="14"/>
        <v>2.5636515310552093</v>
      </c>
      <c r="CR4" s="57">
        <f t="shared" si="14"/>
        <v>1.7850167068269869</v>
      </c>
      <c r="CS4" s="57">
        <f>AVERAGE(CS227:CS241)</f>
        <v>2.3301546108802471</v>
      </c>
      <c r="CT4" s="57">
        <f t="shared" si="14"/>
        <v>2.3301546108802471</v>
      </c>
      <c r="CU4" s="231">
        <f>AVERAGE(CU227:CU241)</f>
        <v>2.3288987918973598</v>
      </c>
      <c r="CV4" s="57">
        <f t="shared" ref="CV4:DE4" si="15">AVERAGE(CV227:CV241)</f>
        <v>-4.736505347183793</v>
      </c>
      <c r="CW4" s="57">
        <f t="shared" si="15"/>
        <v>-2.925859056763755</v>
      </c>
      <c r="CX4" s="57">
        <f t="shared" si="15"/>
        <v>-6.7038740476154143E-2</v>
      </c>
      <c r="CY4" s="57">
        <f t="shared" si="15"/>
        <v>-9.4523262222328945</v>
      </c>
      <c r="CZ4" s="57">
        <f t="shared" si="15"/>
        <v>-16.297524281637724</v>
      </c>
      <c r="DA4" s="57">
        <f t="shared" si="15"/>
        <v>-2.7087248382496893</v>
      </c>
      <c r="DB4" s="57">
        <f t="shared" si="15"/>
        <v>-5.941712168535795</v>
      </c>
      <c r="DC4" s="57">
        <f t="shared" si="15"/>
        <v>-4.6377082281460646</v>
      </c>
      <c r="DD4" s="57">
        <f t="shared" si="15"/>
        <v>-9.5969894187902227</v>
      </c>
      <c r="DE4" s="57">
        <f t="shared" si="15"/>
        <v>-16.937871631966626</v>
      </c>
      <c r="DF4" s="57"/>
      <c r="DG4" s="57">
        <f t="shared" ref="DG4:DM4" si="16">AVERAGE(DG227:DG241)</f>
        <v>1.4463475620549582</v>
      </c>
      <c r="DH4" s="57">
        <f t="shared" si="16"/>
        <v>-1.8592502082054283</v>
      </c>
      <c r="DI4" s="57">
        <f t="shared" si="16"/>
        <v>0.25324436288287439</v>
      </c>
      <c r="DJ4" s="57">
        <f t="shared" si="16"/>
        <v>2.5636515310552093</v>
      </c>
      <c r="DK4" s="272">
        <f t="shared" si="16"/>
        <v>1.571650020458605</v>
      </c>
      <c r="DL4" s="257">
        <f t="shared" si="16"/>
        <v>4.8772477907189913</v>
      </c>
      <c r="DM4" s="264">
        <f t="shared" si="16"/>
        <v>0.45434605145835349</v>
      </c>
      <c r="DN4" s="261"/>
      <c r="DO4" s="272">
        <f>AVERAGE(DO227:DO241)</f>
        <v>3.6586384544263892</v>
      </c>
      <c r="DP4" s="257"/>
      <c r="DQ4" s="57"/>
      <c r="DR4" s="257">
        <f t="shared" ref="DR4:DW4" si="17">AVERAGE(DR227:DR241)</f>
        <v>0.1253340087440751</v>
      </c>
      <c r="DS4" s="257">
        <f t="shared" si="17"/>
        <v>-7.1234274303355365</v>
      </c>
      <c r="DT4" s="257">
        <f t="shared" si="17"/>
        <v>-1.8585430817814084</v>
      </c>
      <c r="DU4" s="257">
        <f t="shared" si="17"/>
        <v>-1.0944563274040462</v>
      </c>
      <c r="DV4" s="257">
        <f t="shared" si="17"/>
        <v>10.142132139273118</v>
      </c>
      <c r="DW4" s="257">
        <f t="shared" si="17"/>
        <v>4.1131610363416291</v>
      </c>
      <c r="DX4" s="257"/>
      <c r="DY4" s="275">
        <f>AVERAGE(DY227:DY241)</f>
        <v>4.0051386443619732</v>
      </c>
      <c r="DZ4" s="57"/>
      <c r="EA4" s="257">
        <f t="shared" ref="EA4:EG4" si="18">AVERAGE(EA227:EA241)</f>
        <v>4.020802657851271</v>
      </c>
      <c r="EB4" s="257">
        <f t="shared" si="18"/>
        <v>0.13789361511632608</v>
      </c>
      <c r="EC4" s="257">
        <f t="shared" si="18"/>
        <v>2.3291999132147487</v>
      </c>
      <c r="ED4" s="257">
        <f t="shared" si="18"/>
        <v>0.45434605145835349</v>
      </c>
      <c r="EE4" s="257">
        <f t="shared" si="18"/>
        <v>-1.0028050753377078</v>
      </c>
      <c r="EF4" s="268">
        <f t="shared" si="18"/>
        <v>0.68879766929881459</v>
      </c>
      <c r="EG4" s="275">
        <f t="shared" si="18"/>
        <v>3.2603169857541494</v>
      </c>
      <c r="EH4" s="275"/>
      <c r="EI4" s="275">
        <f>AVERAGE(EI227:EI241)</f>
        <v>3.6068171756897334</v>
      </c>
      <c r="EJ4" s="275"/>
      <c r="ET4" s="57"/>
    </row>
    <row r="5" spans="1:192" x14ac:dyDescent="0.3">
      <c r="A5" s="58" t="s">
        <v>797</v>
      </c>
      <c r="AP5" s="57">
        <f t="shared" ref="AP5:CT5" si="19">AVERAGE(AP242:AP258)</f>
        <v>2.4972940980669591</v>
      </c>
      <c r="AQ5" s="57">
        <f t="shared" si="19"/>
        <v>2.2038940398326767</v>
      </c>
      <c r="AR5" s="57">
        <f t="shared" si="19"/>
        <v>8.9221164035842015</v>
      </c>
      <c r="AS5" s="57">
        <f t="shared" si="19"/>
        <v>-0.13170622593879844</v>
      </c>
      <c r="AT5" s="231">
        <f t="shared" si="19"/>
        <v>-4.8496743667258615</v>
      </c>
      <c r="AU5" s="57">
        <f t="shared" si="19"/>
        <v>-11.067688961936012</v>
      </c>
      <c r="AV5" s="57">
        <f t="shared" si="19"/>
        <v>-2.0862346848221511</v>
      </c>
      <c r="AW5" s="57">
        <f t="shared" si="19"/>
        <v>3.2212467394047035</v>
      </c>
      <c r="AX5" s="57">
        <f t="shared" si="19"/>
        <v>1.5103752027953581</v>
      </c>
      <c r="AY5" s="57">
        <f t="shared" si="19"/>
        <v>2.2681826532716123</v>
      </c>
      <c r="AZ5" s="57">
        <f>AVERAGE(AZ242:AZ258)</f>
        <v>1.0018854417243084</v>
      </c>
      <c r="BA5" s="57">
        <f>AVERAGE(BA242:BA258)</f>
        <v>-0.1986070199736758</v>
      </c>
      <c r="BB5" s="57">
        <f>AVERAGE(BB242:BB258)</f>
        <v>2.4755041829284918</v>
      </c>
      <c r="BC5" s="57">
        <f>AVERAGE(BC242:BC258)</f>
        <v>0.73151096285484685</v>
      </c>
      <c r="BD5" s="57">
        <f t="shared" si="19"/>
        <v>-1.6058564298058966</v>
      </c>
      <c r="BE5" s="57">
        <f t="shared" si="19"/>
        <v>4.8759478429110263</v>
      </c>
      <c r="BF5" s="57" t="e">
        <f t="shared" si="19"/>
        <v>#N/A</v>
      </c>
      <c r="BG5" s="57" t="e">
        <f t="shared" si="19"/>
        <v>#N/A</v>
      </c>
      <c r="BH5" s="57" t="e">
        <f t="shared" si="19"/>
        <v>#N/A</v>
      </c>
      <c r="BI5" s="57" t="e">
        <f t="shared" si="19"/>
        <v>#N/A</v>
      </c>
      <c r="BJ5" s="57">
        <f t="shared" si="19"/>
        <v>4.5646927067775707</v>
      </c>
      <c r="BK5" s="57">
        <f t="shared" si="19"/>
        <v>4.5479241721072245</v>
      </c>
      <c r="BL5" s="57">
        <f t="shared" si="19"/>
        <v>2.9972794189443452</v>
      </c>
      <c r="BM5" s="57">
        <f t="shared" si="19"/>
        <v>5.8371102668416697</v>
      </c>
      <c r="BN5" s="57"/>
      <c r="BO5" s="57">
        <f t="shared" si="19"/>
        <v>0.16552287821452447</v>
      </c>
      <c r="BP5" s="57">
        <f t="shared" si="19"/>
        <v>3.7679954332830834E-2</v>
      </c>
      <c r="BQ5" s="57">
        <f t="shared" si="19"/>
        <v>7.7333190346978373E-2</v>
      </c>
      <c r="BR5" s="57">
        <f t="shared" si="19"/>
        <v>0.11229278426334405</v>
      </c>
      <c r="BS5" s="57">
        <f t="shared" si="19"/>
        <v>7.9701639973447605E-2</v>
      </c>
      <c r="BT5" s="57">
        <f>AVERAGE(BT242:BT258)</f>
        <v>4.8141793510970365E-2</v>
      </c>
      <c r="BU5" s="57">
        <f t="shared" si="19"/>
        <v>0.22680770844682679</v>
      </c>
      <c r="BV5" s="57">
        <f t="shared" si="19"/>
        <v>0.32952996962103809</v>
      </c>
      <c r="BW5" s="57">
        <f t="shared" si="19"/>
        <v>0.19199442423679169</v>
      </c>
      <c r="BX5" s="57">
        <f t="shared" si="19"/>
        <v>0.19199442423679169</v>
      </c>
      <c r="BY5" s="57"/>
      <c r="BZ5" s="57">
        <f t="shared" si="19"/>
        <v>0.41525362076630939</v>
      </c>
      <c r="CA5" s="57">
        <f t="shared" si="19"/>
        <v>0.58474637923369077</v>
      </c>
      <c r="CB5" s="57">
        <f>AVERAGE(CB242:CB258)</f>
        <v>0.33196083854857106</v>
      </c>
      <c r="CC5" s="57">
        <f>AVERAGE(CC242:CC258)</f>
        <v>0.20050591330068174</v>
      </c>
      <c r="CD5" s="57">
        <f>AVERAGE(CD242:CD258)</f>
        <v>0.4675332481507472</v>
      </c>
      <c r="CE5" s="57">
        <f>AVERAGE(CE242:CE258)</f>
        <v>0.11302339613629166</v>
      </c>
      <c r="CF5" s="57">
        <f t="shared" si="19"/>
        <v>0.14235418905707831</v>
      </c>
      <c r="CG5" s="57"/>
      <c r="CH5" s="57">
        <f t="shared" si="19"/>
        <v>0.15154346818317216</v>
      </c>
      <c r="CI5" s="57">
        <f t="shared" si="19"/>
        <v>0.11501314467980918</v>
      </c>
      <c r="CJ5" s="57"/>
      <c r="CK5" s="57">
        <f t="shared" si="19"/>
        <v>-0.9945583901703543</v>
      </c>
      <c r="CL5" s="57">
        <f>AVERAGE(CL242:CL258)</f>
        <v>-0.59267871682914441</v>
      </c>
      <c r="CM5" s="231">
        <f>AVERAGE(CM242:CM258)</f>
        <v>-5.0205504806801748E-2</v>
      </c>
      <c r="CN5" s="57"/>
      <c r="CO5" s="57">
        <f t="shared" si="19"/>
        <v>6.1955502757923124</v>
      </c>
      <c r="CP5" s="57">
        <f t="shared" si="19"/>
        <v>2.5551814226400866</v>
      </c>
      <c r="CQ5" s="57">
        <f t="shared" si="19"/>
        <v>3.4747895039522105</v>
      </c>
      <c r="CR5" s="57">
        <f t="shared" si="19"/>
        <v>2.7249701336201233</v>
      </c>
      <c r="CS5" s="57">
        <f>AVERAGE(CS242:CS258)</f>
        <v>2.9777695074551032</v>
      </c>
      <c r="CT5" s="57">
        <f t="shared" si="19"/>
        <v>2.9777695074551032</v>
      </c>
      <c r="CU5" s="231">
        <f>AVERAGE(CU242:CU258)</f>
        <v>2.9689819928127217</v>
      </c>
      <c r="CV5" s="57">
        <f t="shared" ref="CV5:DE5" si="20">AVERAGE(CV242:CV258)</f>
        <v>-3.9635403829830769</v>
      </c>
      <c r="CW5" s="57">
        <f t="shared" si="20"/>
        <v>2.8297426131623952E-2</v>
      </c>
      <c r="CX5" s="57">
        <f t="shared" si="20"/>
        <v>2.8681282740289493</v>
      </c>
      <c r="CY5" s="57">
        <f t="shared" si="20"/>
        <v>-7.8186563595385827</v>
      </c>
      <c r="CZ5" s="57">
        <f t="shared" si="20"/>
        <v>-14.036670954748729</v>
      </c>
      <c r="DA5" s="57">
        <f t="shared" si="20"/>
        <v>-3.1675890127863973</v>
      </c>
      <c r="DB5" s="57">
        <f t="shared" si="20"/>
        <v>-5.0552166776348715</v>
      </c>
      <c r="DC5" s="57">
        <f t="shared" si="20"/>
        <v>-4.0836796254454102</v>
      </c>
      <c r="DD5" s="57">
        <f t="shared" si="20"/>
        <v>-7.6483511498303907</v>
      </c>
      <c r="DE5" s="57">
        <f t="shared" si="20"/>
        <v>-13.958269608197574</v>
      </c>
      <c r="DF5" s="57"/>
      <c r="DG5" s="57">
        <f t="shared" ref="DG5:DM5" si="21">AVERAGE(DG242:DG258)</f>
        <v>2.4972940980669591</v>
      </c>
      <c r="DH5" s="57">
        <f t="shared" si="21"/>
        <v>-0.59267871682914441</v>
      </c>
      <c r="DI5" s="57">
        <f t="shared" si="21"/>
        <v>0.24013621774776203</v>
      </c>
      <c r="DJ5" s="57">
        <f t="shared" si="21"/>
        <v>3.4747895039522105</v>
      </c>
      <c r="DK5" s="272">
        <f t="shared" si="21"/>
        <v>0.79230972700727487</v>
      </c>
      <c r="DL5" s="257">
        <f t="shared" si="21"/>
        <v>3.8822825419033773</v>
      </c>
      <c r="DM5" s="264">
        <f t="shared" si="21"/>
        <v>-0.18518567887797721</v>
      </c>
      <c r="DN5" s="261"/>
      <c r="DO5" s="272">
        <f>AVERAGE(DO242:DO258)</f>
        <v>2.6800343370651283</v>
      </c>
      <c r="DP5" s="257"/>
      <c r="DQ5" s="57"/>
      <c r="DR5" s="257">
        <f t="shared" ref="DR5:DW5" si="22">AVERAGE(DR242:DR258)</f>
        <v>0.11302339613629166</v>
      </c>
      <c r="DS5" s="257">
        <f t="shared" si="22"/>
        <v>-4.8496743667258615</v>
      </c>
      <c r="DT5" s="257">
        <f t="shared" si="22"/>
        <v>-0.5903547665259542</v>
      </c>
      <c r="DU5" s="257">
        <f t="shared" si="22"/>
        <v>-4.6190553351252384E-2</v>
      </c>
      <c r="DV5" s="257">
        <f t="shared" si="22"/>
        <v>8.1416021421032827</v>
      </c>
      <c r="DW5" s="257">
        <f t="shared" si="22"/>
        <v>3.338118328728676</v>
      </c>
      <c r="DX5" s="257"/>
      <c r="DY5" s="275">
        <f>AVERAGE(DY242:DY258)</f>
        <v>2.9220331108932123</v>
      </c>
      <c r="DZ5" s="57"/>
      <c r="EA5" s="257">
        <f t="shared" ref="EA5:EG5" si="23">AVERAGE(EA242:EA258)</f>
        <v>6.2206698495385053</v>
      </c>
      <c r="EB5" s="257">
        <f t="shared" si="23"/>
        <v>0.15136938582738432</v>
      </c>
      <c r="EC5" s="257">
        <f t="shared" si="23"/>
        <v>2.969840565467416</v>
      </c>
      <c r="ED5" s="257">
        <f t="shared" si="23"/>
        <v>-0.18518567887797721</v>
      </c>
      <c r="EE5" s="257">
        <f t="shared" si="23"/>
        <v>-2.9310660244642714</v>
      </c>
      <c r="EF5" s="268">
        <f t="shared" si="23"/>
        <v>0.3197632596068169</v>
      </c>
      <c r="EG5" s="275">
        <f t="shared" si="23"/>
        <v>1.9229476457409513</v>
      </c>
      <c r="EH5" s="275"/>
      <c r="EI5" s="275">
        <f>AVERAGE(EI242:EI258)</f>
        <v>2.1649464195690342</v>
      </c>
      <c r="EJ5" s="275"/>
      <c r="ET5" s="57"/>
    </row>
    <row r="6" spans="1:192" x14ac:dyDescent="0.3">
      <c r="A6" s="60" t="s">
        <v>798</v>
      </c>
      <c r="AP6" s="57">
        <f t="shared" ref="AP6:CT6" si="24">AVERAGE(AP259:AP274)</f>
        <v>1.2842691504350561</v>
      </c>
      <c r="AQ6" s="57">
        <f t="shared" si="24"/>
        <v>0.56784206918295077</v>
      </c>
      <c r="AR6" s="57">
        <f t="shared" si="24"/>
        <v>0.96724628536900681</v>
      </c>
      <c r="AS6" s="57">
        <f t="shared" si="24"/>
        <v>0.3835263577188367</v>
      </c>
      <c r="AT6" s="231">
        <f t="shared" si="24"/>
        <v>-2.037526112436451</v>
      </c>
      <c r="AU6" s="57">
        <f t="shared" si="24"/>
        <v>-6.1708374938233428</v>
      </c>
      <c r="AV6" s="57">
        <f t="shared" si="24"/>
        <v>-0.34193958713848827</v>
      </c>
      <c r="AW6" s="57">
        <f t="shared" si="24"/>
        <v>2.2769554123534106</v>
      </c>
      <c r="AX6" s="57">
        <f t="shared" si="24"/>
        <v>0.8204958767171826</v>
      </c>
      <c r="AY6" s="57">
        <f t="shared" si="24"/>
        <v>1.9252965943135338</v>
      </c>
      <c r="AZ6" s="57">
        <f>AVERAGE(AZ259:AZ274)</f>
        <v>0.56264132107594</v>
      </c>
      <c r="BA6" s="57">
        <f>AVERAGE(BA259:BA274)</f>
        <v>-0.28239244396098784</v>
      </c>
      <c r="BB6" s="57">
        <f>AVERAGE(BB259:BB274)</f>
        <v>1.7452120075991582</v>
      </c>
      <c r="BC6" s="57">
        <f>AVERAGE(BC259:BC274)</f>
        <v>-0.39666339051300376</v>
      </c>
      <c r="BD6" s="57">
        <f t="shared" si="24"/>
        <v>-1.4363715677564777</v>
      </c>
      <c r="BE6" s="57">
        <f t="shared" si="24"/>
        <v>-1.1406382558369639</v>
      </c>
      <c r="BF6" s="57" t="e">
        <f t="shared" si="24"/>
        <v>#N/A</v>
      </c>
      <c r="BG6" s="57" t="e">
        <f t="shared" si="24"/>
        <v>#N/A</v>
      </c>
      <c r="BH6" s="57" t="e">
        <f t="shared" si="24"/>
        <v>#N/A</v>
      </c>
      <c r="BI6" s="57" t="e">
        <f t="shared" si="24"/>
        <v>#N/A</v>
      </c>
      <c r="BJ6" s="57">
        <f t="shared" si="24"/>
        <v>3.1076200648579428</v>
      </c>
      <c r="BK6" s="57">
        <f t="shared" si="24"/>
        <v>2.587887755707647</v>
      </c>
      <c r="BL6" s="57">
        <f t="shared" si="24"/>
        <v>1.9389745724333483</v>
      </c>
      <c r="BM6" s="57">
        <f t="shared" si="24"/>
        <v>3.8493462674875967</v>
      </c>
      <c r="BN6" s="57"/>
      <c r="BO6" s="57">
        <f t="shared" si="24"/>
        <v>0.15918309251103363</v>
      </c>
      <c r="BP6" s="57">
        <f t="shared" si="24"/>
        <v>3.9284795159540802E-2</v>
      </c>
      <c r="BQ6" s="57">
        <f t="shared" si="24"/>
        <v>3.7911350024137161E-2</v>
      </c>
      <c r="BR6" s="57">
        <f t="shared" si="24"/>
        <v>9.778529211396432E-2</v>
      </c>
      <c r="BS6" s="57">
        <f t="shared" si="24"/>
        <v>6.8452437749965803E-2</v>
      </c>
      <c r="BT6" s="57">
        <f>AVERAGE(BT259:BT274)</f>
        <v>5.1444759599454326E-2</v>
      </c>
      <c r="BU6" s="57">
        <f t="shared" si="24"/>
        <v>0.24521673209724296</v>
      </c>
      <c r="BV6" s="57">
        <f t="shared" si="24"/>
        <v>0.50683489520156066</v>
      </c>
      <c r="BW6" s="57">
        <f t="shared" si="24"/>
        <v>0.16623772986393012</v>
      </c>
      <c r="BX6" s="57">
        <f t="shared" si="24"/>
        <v>0.16623772986393012</v>
      </c>
      <c r="BY6" s="57"/>
      <c r="BZ6" s="57">
        <f t="shared" si="24"/>
        <v>0.41106354698736208</v>
      </c>
      <c r="CA6" s="57">
        <f t="shared" si="24"/>
        <v>0.58893645301263786</v>
      </c>
      <c r="CB6" s="57">
        <f>AVERAGE(CB259:CB274)</f>
        <v>0.3139299522868354</v>
      </c>
      <c r="CC6" s="57">
        <f>AVERAGE(CC259:CC274)</f>
        <v>0.2366502295042841</v>
      </c>
      <c r="CD6" s="57">
        <f>AVERAGE(CD259:CD274)</f>
        <v>0.44941981820888044</v>
      </c>
      <c r="CE6" s="57">
        <f>AVERAGE(CE259:CE274)</f>
        <v>0.11469928654358376</v>
      </c>
      <c r="CF6" s="57">
        <f t="shared" si="24"/>
        <v>9.2658465133754142E-2</v>
      </c>
      <c r="CG6" s="57"/>
      <c r="CH6" s="57">
        <f t="shared" si="24"/>
        <v>0.1002116093687848</v>
      </c>
      <c r="CI6" s="57">
        <f t="shared" si="24"/>
        <v>7.7196145183677956E-2</v>
      </c>
      <c r="CJ6" s="57"/>
      <c r="CK6" s="57">
        <f t="shared" si="24"/>
        <v>-0.65251305430307494</v>
      </c>
      <c r="CL6" s="57">
        <f>AVERAGE(CL259:CL274)</f>
        <v>-0.37035821338686725</v>
      </c>
      <c r="CM6" s="231">
        <f>AVERAGE(CM259:CM274)</f>
        <v>-0.15588044168989929</v>
      </c>
      <c r="CN6" s="57"/>
      <c r="CO6" s="57">
        <f t="shared" si="24"/>
        <v>-0.10840888200584892</v>
      </c>
      <c r="CP6" s="57">
        <f t="shared" si="24"/>
        <v>1.4004519871626073</v>
      </c>
      <c r="CQ6" s="57">
        <f t="shared" si="24"/>
        <v>1.7468177278586361</v>
      </c>
      <c r="CR6" s="57">
        <f t="shared" si="24"/>
        <v>1.3462381829404864</v>
      </c>
      <c r="CS6" s="57">
        <f>AVERAGE(CS259:CS274)</f>
        <v>1.9544406224964308</v>
      </c>
      <c r="CT6" s="57">
        <f t="shared" si="24"/>
        <v>1.9544406224964308</v>
      </c>
      <c r="CU6" s="231">
        <f>AVERAGE(CU259:CU274)</f>
        <v>1.944439415143411</v>
      </c>
      <c r="CV6" s="57">
        <f t="shared" ref="CV6:DE6" si="25">AVERAGE(CV259:CV274)</f>
        <v>-2.5969524694464856</v>
      </c>
      <c r="CW6" s="57">
        <f t="shared" si="25"/>
        <v>-5.4648427100633945E-3</v>
      </c>
      <c r="CX6" s="57">
        <f t="shared" si="25"/>
        <v>1.9049068523441857</v>
      </c>
      <c r="CY6" s="57">
        <f t="shared" si="25"/>
        <v>-3.9819655275798622</v>
      </c>
      <c r="CZ6" s="57">
        <f t="shared" si="25"/>
        <v>-8.115276908966754</v>
      </c>
      <c r="DA6" s="57">
        <f t="shared" si="25"/>
        <v>-2.2268318591043994</v>
      </c>
      <c r="DB6" s="57">
        <f t="shared" si="25"/>
        <v>-2.2863790022818997</v>
      </c>
      <c r="DC6" s="57">
        <f t="shared" si="25"/>
        <v>-2.7737113374564477</v>
      </c>
      <c r="DD6" s="57">
        <f t="shared" si="25"/>
        <v>-4.6073248944256866</v>
      </c>
      <c r="DE6" s="57">
        <f t="shared" si="25"/>
        <v>-8.6932791449770246</v>
      </c>
      <c r="DF6" s="57"/>
      <c r="DG6" s="57">
        <f t="shared" ref="DG6:DM6" si="26">AVERAGE(DG259:DG274)</f>
        <v>1.2842691504350561</v>
      </c>
      <c r="DH6" s="57">
        <f t="shared" si="26"/>
        <v>-0.37035821338686725</v>
      </c>
      <c r="DI6" s="57">
        <f t="shared" si="26"/>
        <v>0.2176824894633845</v>
      </c>
      <c r="DJ6" s="57">
        <f t="shared" si="26"/>
        <v>1.7468177278586361</v>
      </c>
      <c r="DK6" s="272">
        <f t="shared" si="26"/>
        <v>0.55757019292847121</v>
      </c>
      <c r="DL6" s="257">
        <f t="shared" si="26"/>
        <v>2.2121975567503949</v>
      </c>
      <c r="DM6" s="264">
        <f t="shared" si="26"/>
        <v>9.5021615504891244E-2</v>
      </c>
      <c r="DN6" s="261"/>
      <c r="DO6" s="272">
        <f>AVERAGE(DO259:DO274)</f>
        <v>1.3429982363371673</v>
      </c>
      <c r="DP6" s="257"/>
      <c r="DQ6" s="57"/>
      <c r="DR6" s="257">
        <f t="shared" ref="DR6:DW6" si="27">AVERAGE(DR259:DR274)</f>
        <v>0.11469928654358376</v>
      </c>
      <c r="DS6" s="257">
        <f t="shared" si="27"/>
        <v>-2.037526112436451</v>
      </c>
      <c r="DT6" s="257">
        <f t="shared" si="27"/>
        <v>-0.3744076231665957</v>
      </c>
      <c r="DU6" s="257">
        <f t="shared" si="27"/>
        <v>-0.16153998923900503</v>
      </c>
      <c r="DV6" s="257">
        <f t="shared" si="27"/>
        <v>3.8753160460202491</v>
      </c>
      <c r="DW6" s="257">
        <f t="shared" si="27"/>
        <v>1.9993299228228039</v>
      </c>
      <c r="DX6" s="257"/>
      <c r="DY6" s="275">
        <f>AVERAGE(DY259:DY274)</f>
        <v>1.4198088943322698</v>
      </c>
      <c r="DZ6" s="57"/>
      <c r="EA6" s="257">
        <f t="shared" ref="EA6:EG6" si="28">AVERAGE(EA259:EA274)</f>
        <v>-6.6963539783772452E-2</v>
      </c>
      <c r="EB6" s="257">
        <f t="shared" si="28"/>
        <v>9.8754108813529931E-2</v>
      </c>
      <c r="EC6" s="257">
        <f t="shared" si="28"/>
        <v>1.9432744922658116</v>
      </c>
      <c r="ED6" s="257">
        <f t="shared" si="28"/>
        <v>9.5021615504891244E-2</v>
      </c>
      <c r="EE6" s="257">
        <f t="shared" si="28"/>
        <v>1.9088028831472998</v>
      </c>
      <c r="EF6" s="268">
        <f t="shared" si="28"/>
        <v>-0.10143514890228417</v>
      </c>
      <c r="EG6" s="275">
        <f t="shared" si="28"/>
        <v>2.081620193994715</v>
      </c>
      <c r="EH6" s="275"/>
      <c r="EI6" s="275">
        <f>AVERAGE(EI259:EI274)</f>
        <v>2.1584308519898174</v>
      </c>
      <c r="EJ6" s="275"/>
      <c r="ET6" s="57"/>
    </row>
    <row r="7" spans="1:192" x14ac:dyDescent="0.3">
      <c r="A7" s="68" t="s">
        <v>598</v>
      </c>
      <c r="AP7" s="57">
        <f t="shared" ref="AP7:BM7" si="29">AVERAGE(AP16:AP119)</f>
        <v>2.4219060254966616</v>
      </c>
      <c r="AQ7" s="57">
        <f t="shared" si="29"/>
        <v>2.801774406416091</v>
      </c>
      <c r="AR7" s="57">
        <f t="shared" si="29"/>
        <v>3.4742079439984801</v>
      </c>
      <c r="AS7" s="57">
        <f t="shared" si="29"/>
        <v>2.4593441576315795</v>
      </c>
      <c r="AT7" s="231">
        <f t="shared" si="29"/>
        <v>8.5004538132469845E-2</v>
      </c>
      <c r="AU7" s="57" t="e">
        <f t="shared" si="29"/>
        <v>#N/A</v>
      </c>
      <c r="AV7" s="57">
        <f t="shared" si="29"/>
        <v>1.7716344991321284</v>
      </c>
      <c r="AW7" s="57">
        <f t="shared" si="29"/>
        <v>3.6525933583588168</v>
      </c>
      <c r="AX7" s="57">
        <f t="shared" si="29"/>
        <v>2.2384808708143917</v>
      </c>
      <c r="AY7" s="57">
        <f t="shared" si="29"/>
        <v>2.8895927155660726</v>
      </c>
      <c r="AZ7" s="57">
        <f t="shared" si="29"/>
        <v>2.3945637090631271</v>
      </c>
      <c r="BA7" s="57" t="e">
        <f t="shared" si="29"/>
        <v>#N/A</v>
      </c>
      <c r="BB7" s="57">
        <f t="shared" si="29"/>
        <v>2.009301591315555</v>
      </c>
      <c r="BC7" s="57">
        <f t="shared" si="29"/>
        <v>3.8381101472608159</v>
      </c>
      <c r="BD7" s="57">
        <f t="shared" si="29"/>
        <v>1.3599609415539919</v>
      </c>
      <c r="BE7" s="57">
        <f t="shared" si="29"/>
        <v>2.8892795811727265</v>
      </c>
      <c r="BF7" s="57">
        <f t="shared" si="29"/>
        <v>2.6066511247178874</v>
      </c>
      <c r="BG7" s="57">
        <f t="shared" si="29"/>
        <v>1.3755138509590179</v>
      </c>
      <c r="BH7" s="57">
        <f t="shared" si="29"/>
        <v>1.9922479497902061</v>
      </c>
      <c r="BI7" s="57">
        <f t="shared" si="29"/>
        <v>1.6877423279053081</v>
      </c>
      <c r="BJ7" s="57">
        <f t="shared" si="29"/>
        <v>1.6187699036313887</v>
      </c>
      <c r="BK7" s="57">
        <f t="shared" si="29"/>
        <v>1.9922479497902061</v>
      </c>
      <c r="BL7" s="57" t="e">
        <f t="shared" si="29"/>
        <v>#N/A</v>
      </c>
      <c r="BM7" s="57" t="e">
        <f t="shared" si="29"/>
        <v>#N/A</v>
      </c>
      <c r="BN7" s="57"/>
      <c r="BO7" s="57">
        <f t="shared" ref="BO7:CT7" si="30">AVERAGE(BO16:BO119)</f>
        <v>0.13452763762097297</v>
      </c>
      <c r="BP7" s="57">
        <f t="shared" si="30"/>
        <v>4.5261238877413304E-2</v>
      </c>
      <c r="BQ7" s="57">
        <f t="shared" si="30"/>
        <v>6.3869829273425577E-2</v>
      </c>
      <c r="BR7" s="57">
        <f t="shared" si="30"/>
        <v>0.11163175673205018</v>
      </c>
      <c r="BS7" s="57">
        <f t="shared" si="30"/>
        <v>7.3354523927342291E-2</v>
      </c>
      <c r="BT7" s="57">
        <f t="shared" si="30"/>
        <v>1.5894774678011262E-2</v>
      </c>
      <c r="BU7" s="57">
        <f t="shared" si="30"/>
        <v>0.33731320422877126</v>
      </c>
      <c r="BV7" s="57">
        <f t="shared" si="30"/>
        <v>0.41642611238581345</v>
      </c>
      <c r="BW7" s="57">
        <f t="shared" si="30"/>
        <v>0.1849862806593926</v>
      </c>
      <c r="BX7" s="57">
        <f t="shared" si="30"/>
        <v>0.1849862806593926</v>
      </c>
      <c r="BY7" s="57">
        <f t="shared" si="30"/>
        <v>0.20088105533740372</v>
      </c>
      <c r="BZ7" s="57">
        <f t="shared" si="30"/>
        <v>0.39630789396448418</v>
      </c>
      <c r="CA7" s="57">
        <f t="shared" si="30"/>
        <v>0.60369210603551582</v>
      </c>
      <c r="CB7" s="57">
        <f t="shared" si="30"/>
        <v>0.3649863869065208</v>
      </c>
      <c r="CC7" s="57">
        <f t="shared" si="30"/>
        <v>7.852768032780455E-2</v>
      </c>
      <c r="CD7" s="57">
        <f t="shared" si="30"/>
        <v>0.55648593276567482</v>
      </c>
      <c r="CE7" s="57">
        <f t="shared" si="30"/>
        <v>5.6388660756721949E-2</v>
      </c>
      <c r="CF7" s="57">
        <f t="shared" si="30"/>
        <v>0.13395644692625255</v>
      </c>
      <c r="CG7" s="57">
        <f t="shared" si="30"/>
        <v>0.13662627654055895</v>
      </c>
      <c r="CH7" s="57">
        <f t="shared" si="30"/>
        <v>0.13639576748743493</v>
      </c>
      <c r="CI7" s="57">
        <f t="shared" si="30"/>
        <v>0.10913106815083899</v>
      </c>
      <c r="CJ7" s="57" t="e">
        <f t="shared" si="30"/>
        <v>#DIV/0!</v>
      </c>
      <c r="CK7" s="57">
        <f t="shared" si="30"/>
        <v>1.7930531464082766</v>
      </c>
      <c r="CL7" s="57">
        <f t="shared" si="30"/>
        <v>1.8494975092311106</v>
      </c>
      <c r="CM7" s="231">
        <f t="shared" si="30"/>
        <v>1.9732951369048002</v>
      </c>
      <c r="CN7" s="57" t="e">
        <f t="shared" si="30"/>
        <v>#DIV/0!</v>
      </c>
      <c r="CO7" s="57">
        <f t="shared" si="30"/>
        <v>3.1277819585979767</v>
      </c>
      <c r="CP7" s="57">
        <f t="shared" si="30"/>
        <v>2.3689803644619243</v>
      </c>
      <c r="CQ7" s="57">
        <f t="shared" si="30"/>
        <v>2.576478459537451</v>
      </c>
      <c r="CR7" s="57">
        <f t="shared" si="30"/>
        <v>2.4220169746332485</v>
      </c>
      <c r="CS7" s="57">
        <f t="shared" si="30"/>
        <v>2.4853781716697987</v>
      </c>
      <c r="CT7" s="57">
        <f t="shared" si="30"/>
        <v>2.4853781716697987</v>
      </c>
      <c r="CU7" s="231">
        <f t="shared" ref="CU7:DO7" si="31">AVERAGE(CU16:CU119)</f>
        <v>2.482630069818033</v>
      </c>
      <c r="CV7" s="57">
        <f t="shared" si="31"/>
        <v>-0.68957692340975474</v>
      </c>
      <c r="CW7" s="57">
        <f t="shared" si="31"/>
        <v>0.1240210548998552</v>
      </c>
      <c r="CX7" s="57">
        <f t="shared" si="31"/>
        <v>-1.1071162188590138</v>
      </c>
      <c r="CY7" s="57">
        <f t="shared" si="31"/>
        <v>-2.3976255316855624</v>
      </c>
      <c r="CZ7" s="57" t="e">
        <f t="shared" si="31"/>
        <v>#N/A</v>
      </c>
      <c r="DA7" s="57" t="e">
        <f t="shared" si="31"/>
        <v>#N/A</v>
      </c>
      <c r="DB7" s="57">
        <f t="shared" si="31"/>
        <v>-0.71099557068590358</v>
      </c>
      <c r="DC7" s="57">
        <f t="shared" si="31"/>
        <v>-0.65808896879930068</v>
      </c>
      <c r="DD7" s="57">
        <f t="shared" si="31"/>
        <v>-2.4798070593265717</v>
      </c>
      <c r="DE7" s="57" t="e">
        <f t="shared" si="31"/>
        <v>#N/A</v>
      </c>
      <c r="DF7" s="57" t="e">
        <f t="shared" si="31"/>
        <v>#DIV/0!</v>
      </c>
      <c r="DG7" s="57">
        <f t="shared" si="31"/>
        <v>2.4219060254966616</v>
      </c>
      <c r="DH7" s="57">
        <f t="shared" si="31"/>
        <v>1.8494975092311106</v>
      </c>
      <c r="DI7" s="57">
        <f t="shared" si="31"/>
        <v>0.20088105533740372</v>
      </c>
      <c r="DJ7" s="57">
        <f t="shared" si="31"/>
        <v>2.576478459537451</v>
      </c>
      <c r="DK7" s="272">
        <f t="shared" si="31"/>
        <v>2.0864855715478705</v>
      </c>
      <c r="DL7" s="257">
        <f t="shared" si="31"/>
        <v>2.6588940878134202</v>
      </c>
      <c r="DM7" s="264">
        <f t="shared" si="31"/>
        <v>1.9319131375070799</v>
      </c>
      <c r="DN7" s="261">
        <f t="shared" si="31"/>
        <v>0.37741169600021141</v>
      </c>
      <c r="DO7" s="272">
        <f t="shared" si="31"/>
        <v>2.4044759426853535</v>
      </c>
      <c r="DP7" s="257"/>
      <c r="DQ7" s="57"/>
      <c r="DR7" s="257">
        <f t="shared" ref="DR7:DY7" si="32">AVERAGE(DR16:DR119)</f>
        <v>5.6388660756721949E-2</v>
      </c>
      <c r="DS7" s="257">
        <f t="shared" si="32"/>
        <v>8.5004538132469845E-2</v>
      </c>
      <c r="DT7" s="257">
        <f t="shared" si="32"/>
        <v>1.8515488675254446</v>
      </c>
      <c r="DU7" s="257">
        <f t="shared" si="32"/>
        <v>1.9760222649020585</v>
      </c>
      <c r="DV7" s="257">
        <f t="shared" si="32"/>
        <v>4.4254384172063972</v>
      </c>
      <c r="DW7" s="257">
        <f t="shared" si="32"/>
        <v>2.5344206904368081</v>
      </c>
      <c r="DX7" s="257">
        <f t="shared" si="32"/>
        <v>5.0893349349584296E-2</v>
      </c>
      <c r="DY7" s="275">
        <f t="shared" si="32"/>
        <v>2.4388027534477841</v>
      </c>
      <c r="DZ7" s="57"/>
      <c r="EA7" s="257">
        <f t="shared" ref="EA7:EG7" si="33">AVERAGE(EA16:EA119)</f>
        <v>3.1333098279137181</v>
      </c>
      <c r="EB7" s="257">
        <f t="shared" si="33"/>
        <v>0.13662627654055895</v>
      </c>
      <c r="EC7" s="257">
        <f t="shared" si="33"/>
        <v>2.4832048761566332</v>
      </c>
      <c r="ED7" s="257">
        <f t="shared" si="33"/>
        <v>1.9319131375070799</v>
      </c>
      <c r="EE7" s="257">
        <f t="shared" si="33"/>
        <v>1.3750817691308126</v>
      </c>
      <c r="EF7" s="268">
        <f t="shared" si="33"/>
        <v>2.0251867208878989</v>
      </c>
      <c r="EG7" s="275">
        <f t="shared" si="33"/>
        <v>2.1943448022934673</v>
      </c>
      <c r="EH7" s="275"/>
      <c r="EI7" s="275">
        <f>AVERAGE(EI16:EI119)</f>
        <v>2.228671613055897</v>
      </c>
      <c r="EJ7" s="275"/>
      <c r="ET7" s="57"/>
    </row>
    <row r="8" spans="1:192" x14ac:dyDescent="0.3">
      <c r="A8" s="68" t="s">
        <v>599</v>
      </c>
      <c r="AP8" s="57">
        <f t="shared" ref="AP8:BM8" si="34">AVERAGE(AP120:AP210)</f>
        <v>4.5209812116750685</v>
      </c>
      <c r="AQ8" s="57">
        <f t="shared" si="34"/>
        <v>3.8361810168259725</v>
      </c>
      <c r="AR8" s="57">
        <f t="shared" si="34"/>
        <v>5.2551226584674229</v>
      </c>
      <c r="AS8" s="57">
        <f t="shared" si="34"/>
        <v>3.1543702436825791</v>
      </c>
      <c r="AT8" s="231">
        <f t="shared" si="34"/>
        <v>-1.9370184108903856</v>
      </c>
      <c r="AU8" s="57">
        <f t="shared" si="34"/>
        <v>-15.995904193476015</v>
      </c>
      <c r="AV8" s="57">
        <f t="shared" si="34"/>
        <v>2.711674062282929</v>
      </c>
      <c r="AW8" s="57">
        <f t="shared" si="34"/>
        <v>5.6876594913219503</v>
      </c>
      <c r="AX8" s="57">
        <f t="shared" si="34"/>
        <v>4.739526166993044</v>
      </c>
      <c r="AY8" s="57">
        <f t="shared" si="34"/>
        <v>5.4835230638949488</v>
      </c>
      <c r="AZ8" s="57">
        <f t="shared" si="34"/>
        <v>3.5360485152077814</v>
      </c>
      <c r="BA8" s="57">
        <f t="shared" si="34"/>
        <v>-0.59475726691492381</v>
      </c>
      <c r="BB8" s="57">
        <f t="shared" si="34"/>
        <v>4.8594258438183981</v>
      </c>
      <c r="BC8" s="57">
        <f t="shared" si="34"/>
        <v>4.4763165030768253</v>
      </c>
      <c r="BD8" s="57">
        <f t="shared" si="34"/>
        <v>3.2688284097932798</v>
      </c>
      <c r="BE8" s="57">
        <f t="shared" si="34"/>
        <v>5.4503246223661046</v>
      </c>
      <c r="BF8" s="57">
        <f t="shared" si="34"/>
        <v>4.3506104036741959</v>
      </c>
      <c r="BG8" s="57">
        <f t="shared" si="34"/>
        <v>4.5535010224236396</v>
      </c>
      <c r="BH8" s="57">
        <f t="shared" si="34"/>
        <v>4.4359241691990015</v>
      </c>
      <c r="BI8" s="57">
        <f t="shared" si="34"/>
        <v>1.7796084006462414</v>
      </c>
      <c r="BJ8" s="57">
        <f t="shared" si="34"/>
        <v>3.9231678713489431</v>
      </c>
      <c r="BK8" s="57">
        <f t="shared" si="34"/>
        <v>4.4359241691990015</v>
      </c>
      <c r="BL8" s="57" t="e">
        <f t="shared" si="34"/>
        <v>#N/A</v>
      </c>
      <c r="BM8" s="57" t="e">
        <f t="shared" si="34"/>
        <v>#N/A</v>
      </c>
      <c r="BN8" s="57"/>
      <c r="BO8" s="57">
        <f t="shared" ref="BO8:CT8" si="35">AVERAGE(BO120:BO210)</f>
        <v>0.16702580587622243</v>
      </c>
      <c r="BP8" s="57">
        <f t="shared" si="35"/>
        <v>4.8891615356730686E-2</v>
      </c>
      <c r="BQ8" s="57">
        <f t="shared" si="35"/>
        <v>5.924485171731108E-2</v>
      </c>
      <c r="BR8" s="57">
        <f t="shared" si="35"/>
        <v>0.11002610886169377</v>
      </c>
      <c r="BS8" s="57">
        <f t="shared" si="35"/>
        <v>8.8425391759531291E-2</v>
      </c>
      <c r="BT8" s="57">
        <f t="shared" si="35"/>
        <v>2.9708109381033975E-2</v>
      </c>
      <c r="BU8" s="57">
        <f t="shared" si="35"/>
        <v>0.29069775240741808</v>
      </c>
      <c r="BV8" s="57">
        <f t="shared" si="35"/>
        <v>0.44992499998492785</v>
      </c>
      <c r="BW8" s="57">
        <f t="shared" si="35"/>
        <v>0.19845150062122507</v>
      </c>
      <c r="BX8" s="57">
        <f t="shared" si="35"/>
        <v>0.19845150062122507</v>
      </c>
      <c r="BY8" s="57">
        <f t="shared" si="35"/>
        <v>0.22815961000225901</v>
      </c>
      <c r="BZ8" s="57">
        <f t="shared" si="35"/>
        <v>0.44554348419668705</v>
      </c>
      <c r="CA8" s="57">
        <f t="shared" si="35"/>
        <v>0.5544565158033129</v>
      </c>
      <c r="CB8" s="57">
        <f t="shared" si="35"/>
        <v>0.38770455304353224</v>
      </c>
      <c r="CC8" s="57">
        <f t="shared" si="35"/>
        <v>0.13017887724526339</v>
      </c>
      <c r="CD8" s="57">
        <f t="shared" si="35"/>
        <v>0.48211656971120437</v>
      </c>
      <c r="CE8" s="57">
        <f t="shared" si="35"/>
        <v>0.11821435651151954</v>
      </c>
      <c r="CF8" s="57">
        <f t="shared" si="35"/>
        <v>0.13505966177899462</v>
      </c>
      <c r="CG8" s="57">
        <f t="shared" si="35"/>
        <v>0.14016487668658706</v>
      </c>
      <c r="CH8" s="57">
        <f t="shared" si="35"/>
        <v>0.14039228871450232</v>
      </c>
      <c r="CI8" s="57">
        <f t="shared" si="35"/>
        <v>0.10813646707404179</v>
      </c>
      <c r="CJ8" s="57" t="e">
        <f t="shared" si="35"/>
        <v>#DIV/0!</v>
      </c>
      <c r="CK8" s="57">
        <f t="shared" si="35"/>
        <v>3.2192710366014725</v>
      </c>
      <c r="CL8" s="57">
        <f t="shared" si="35"/>
        <v>3.2653158410472956</v>
      </c>
      <c r="CM8" s="231">
        <f t="shared" si="35"/>
        <v>3.950790058826485</v>
      </c>
      <c r="CN8" s="57" t="e">
        <f t="shared" si="35"/>
        <v>#DIV/0!</v>
      </c>
      <c r="CO8" s="57">
        <f t="shared" si="35"/>
        <v>5.3849427141130874</v>
      </c>
      <c r="CP8" s="57">
        <f t="shared" si="35"/>
        <v>4.6577747135452805</v>
      </c>
      <c r="CQ8" s="57">
        <f t="shared" si="35"/>
        <v>4.8934897915632867</v>
      </c>
      <c r="CR8" s="57">
        <f t="shared" si="35"/>
        <v>4.6538639073507415</v>
      </c>
      <c r="CS8" s="57">
        <f t="shared" si="35"/>
        <v>4.7989719307546963</v>
      </c>
      <c r="CT8" s="57">
        <f t="shared" si="35"/>
        <v>4.7989719307546963</v>
      </c>
      <c r="CU8" s="231">
        <f t="shared" ref="CU8:DO8" si="36">AVERAGE(CU120:CU210)</f>
        <v>4.796141024565487</v>
      </c>
      <c r="CV8" s="57">
        <f t="shared" si="36"/>
        <v>-1.5768699879640149</v>
      </c>
      <c r="CW8" s="57">
        <f t="shared" si="36"/>
        <v>-0.44553062089129242</v>
      </c>
      <c r="CX8" s="57">
        <f t="shared" si="36"/>
        <v>-0.24264000214184869</v>
      </c>
      <c r="CY8" s="57">
        <f t="shared" si="36"/>
        <v>-6.7331594354558746</v>
      </c>
      <c r="CZ8" s="57">
        <f t="shared" si="36"/>
        <v>-20.792045218041505</v>
      </c>
      <c r="DA8" s="57">
        <f t="shared" si="36"/>
        <v>-5.3908982914804104</v>
      </c>
      <c r="DB8" s="57">
        <f t="shared" si="36"/>
        <v>-2.0844669622825585</v>
      </c>
      <c r="DC8" s="57">
        <f t="shared" si="36"/>
        <v>-1.5882241398139427</v>
      </c>
      <c r="DD8" s="57">
        <f t="shared" si="36"/>
        <v>-6.5896397416981962</v>
      </c>
      <c r="DE8" s="57">
        <f t="shared" si="36"/>
        <v>-20.416169588121576</v>
      </c>
      <c r="DF8" s="57" t="e">
        <f t="shared" si="36"/>
        <v>#DIV/0!</v>
      </c>
      <c r="DG8" s="57">
        <f t="shared" si="36"/>
        <v>4.5209812116750685</v>
      </c>
      <c r="DH8" s="57">
        <f t="shared" si="36"/>
        <v>3.2653158410472956</v>
      </c>
      <c r="DI8" s="57">
        <f t="shared" si="36"/>
        <v>0.22815961000225901</v>
      </c>
      <c r="DJ8" s="57">
        <f t="shared" si="36"/>
        <v>4.8934897915632867</v>
      </c>
      <c r="DK8" s="272">
        <f t="shared" si="36"/>
        <v>0.47586232513713117</v>
      </c>
      <c r="DL8" s="257">
        <f t="shared" si="36"/>
        <v>1.7315276957649022</v>
      </c>
      <c r="DM8" s="264">
        <f t="shared" si="36"/>
        <v>0.10335374524891008</v>
      </c>
      <c r="DN8" s="261">
        <f t="shared" si="36"/>
        <v>0.35134536039478365</v>
      </c>
      <c r="DO8" s="272">
        <f t="shared" si="36"/>
        <v>1.1643793808681959</v>
      </c>
      <c r="DP8" s="257"/>
      <c r="DQ8" s="57"/>
      <c r="DR8" s="257">
        <f t="shared" ref="DR8:DY8" si="37">AVERAGE(DR120:DR210)</f>
        <v>0.11821435651151954</v>
      </c>
      <c r="DS8" s="257">
        <f t="shared" si="37"/>
        <v>-1.9370184108903856</v>
      </c>
      <c r="DT8" s="257">
        <f t="shared" si="37"/>
        <v>3.2650235156788798</v>
      </c>
      <c r="DU8" s="257">
        <f t="shared" si="37"/>
        <v>3.9542254263264791</v>
      </c>
      <c r="DV8" s="257">
        <f t="shared" si="37"/>
        <v>6.9335696223341703</v>
      </c>
      <c r="DW8" s="257">
        <f t="shared" si="37"/>
        <v>1.0423257851173042</v>
      </c>
      <c r="DX8" s="257">
        <f t="shared" si="37"/>
        <v>0.11440258986388255</v>
      </c>
      <c r="DY8" s="275">
        <f t="shared" si="37"/>
        <v>1.3818518531278516</v>
      </c>
      <c r="DZ8" s="57"/>
      <c r="EA8" s="257">
        <f t="shared" ref="EA8:EG8" si="38">AVERAGE(EA120:EA210)</f>
        <v>5.3983751174588521</v>
      </c>
      <c r="EB8" s="257">
        <f t="shared" si="38"/>
        <v>0.14016487668658706</v>
      </c>
      <c r="EC8" s="257">
        <f t="shared" si="38"/>
        <v>4.7960612615409861</v>
      </c>
      <c r="ED8" s="257">
        <f t="shared" si="38"/>
        <v>0.10335374524891008</v>
      </c>
      <c r="EE8" s="257">
        <f t="shared" si="38"/>
        <v>-0.40153158064665478</v>
      </c>
      <c r="EF8" s="268">
        <f t="shared" si="38"/>
        <v>0.20078227527121265</v>
      </c>
      <c r="EG8" s="275">
        <f t="shared" si="38"/>
        <v>0.98673131806980063</v>
      </c>
      <c r="EH8" s="275"/>
      <c r="EI8" s="275">
        <f>AVERAGE(EI120:EI210)</f>
        <v>1.2042037903294571</v>
      </c>
      <c r="EJ8" s="275"/>
      <c r="ET8" s="57"/>
    </row>
    <row r="9" spans="1:192" x14ac:dyDescent="0.3">
      <c r="A9" s="68" t="s">
        <v>750</v>
      </c>
      <c r="AP9" s="57">
        <f t="shared" ref="AP9:BM9" si="39">AVERAGE(AP211:AP258)</f>
        <v>1.6730716540070798</v>
      </c>
      <c r="AQ9" s="57">
        <f t="shared" si="39"/>
        <v>0.44353348675762388</v>
      </c>
      <c r="AR9" s="57">
        <f t="shared" si="39"/>
        <v>5.5886667090772981</v>
      </c>
      <c r="AS9" s="57">
        <f t="shared" si="39"/>
        <v>-1.9001746499279906</v>
      </c>
      <c r="AT9" s="231">
        <f t="shared" si="39"/>
        <v>-7.8118557173968597</v>
      </c>
      <c r="AU9" s="57">
        <f t="shared" si="39"/>
        <v>-17.057514069424904</v>
      </c>
      <c r="AV9" s="57">
        <f t="shared" si="39"/>
        <v>-2.90797486372086</v>
      </c>
      <c r="AW9" s="57">
        <f t="shared" si="39"/>
        <v>1.5487977445453931</v>
      </c>
      <c r="AX9" s="57">
        <f t="shared" si="39"/>
        <v>1.2359426979508858</v>
      </c>
      <c r="AY9" s="57">
        <f t="shared" si="39"/>
        <v>1.5883697350641786</v>
      </c>
      <c r="AZ9" s="57">
        <f t="shared" si="39"/>
        <v>0.75288054800278503</v>
      </c>
      <c r="BA9" s="57">
        <f t="shared" si="39"/>
        <v>-0.69442739734786485</v>
      </c>
      <c r="BB9" s="57">
        <f t="shared" si="39"/>
        <v>1.9805252025643443</v>
      </c>
      <c r="BC9" s="57">
        <f t="shared" si="39"/>
        <v>1.1721259813587503</v>
      </c>
      <c r="BD9" s="57">
        <f t="shared" si="39"/>
        <v>-2.1516498073568524</v>
      </c>
      <c r="BE9" s="57">
        <f t="shared" si="39"/>
        <v>3.8966483601403614</v>
      </c>
      <c r="BF9" s="57" t="e">
        <f t="shared" si="39"/>
        <v>#N/A</v>
      </c>
      <c r="BG9" s="57" t="e">
        <f t="shared" si="39"/>
        <v>#N/A</v>
      </c>
      <c r="BH9" s="57" t="e">
        <f t="shared" si="39"/>
        <v>#N/A</v>
      </c>
      <c r="BI9" s="57" t="e">
        <f t="shared" si="39"/>
        <v>#N/A</v>
      </c>
      <c r="BJ9" s="57">
        <f t="shared" si="39"/>
        <v>1.5962816757704144</v>
      </c>
      <c r="BK9" s="57">
        <f t="shared" si="39"/>
        <v>1.5163480130040707</v>
      </c>
      <c r="BL9" s="57" t="e">
        <f t="shared" si="39"/>
        <v>#N/A</v>
      </c>
      <c r="BM9" s="57" t="e">
        <f t="shared" si="39"/>
        <v>#N/A</v>
      </c>
      <c r="BN9" s="57"/>
      <c r="BO9" s="57">
        <f t="shared" ref="BO9:CT9" si="40">AVERAGE(BO211:BO258)</f>
        <v>0.17167527880500669</v>
      </c>
      <c r="BP9" s="57">
        <f t="shared" si="40"/>
        <v>3.7651434042381381E-2</v>
      </c>
      <c r="BQ9" s="57">
        <f t="shared" si="40"/>
        <v>6.7694479378948638E-2</v>
      </c>
      <c r="BR9" s="57">
        <f t="shared" si="40"/>
        <v>0.11343358629753432</v>
      </c>
      <c r="BS9" s="57">
        <f t="shared" si="40"/>
        <v>8.6337111040521511E-2</v>
      </c>
      <c r="BT9" s="57">
        <f t="shared" si="40"/>
        <v>4.7687070022008504E-2</v>
      </c>
      <c r="BU9" s="57">
        <f t="shared" si="40"/>
        <v>0.21909759760848779</v>
      </c>
      <c r="BV9" s="57">
        <f t="shared" si="40"/>
        <v>0.35997507711062093</v>
      </c>
      <c r="BW9" s="57">
        <f t="shared" si="40"/>
        <v>0.19977069733805577</v>
      </c>
      <c r="BX9" s="57">
        <f t="shared" si="40"/>
        <v>0.19977069733805577</v>
      </c>
      <c r="BY9" s="57">
        <f t="shared" si="40"/>
        <v>0.24745776736006422</v>
      </c>
      <c r="BZ9" s="57">
        <f t="shared" si="40"/>
        <v>0.43158225011417417</v>
      </c>
      <c r="CA9" s="57">
        <f t="shared" si="40"/>
        <v>0.56841774988582594</v>
      </c>
      <c r="CB9" s="57">
        <f t="shared" si="40"/>
        <v>0.34856193572510691</v>
      </c>
      <c r="CC9" s="57">
        <f t="shared" si="40"/>
        <v>0.1927572904109863</v>
      </c>
      <c r="CD9" s="57">
        <f t="shared" si="40"/>
        <v>0.45868077386390654</v>
      </c>
      <c r="CE9" s="57">
        <f t="shared" si="40"/>
        <v>0.12470081165061458</v>
      </c>
      <c r="CF9" s="57">
        <f t="shared" si="40"/>
        <v>0.13159779247892092</v>
      </c>
      <c r="CG9" s="57">
        <f t="shared" si="40"/>
        <v>0.13995379017744447</v>
      </c>
      <c r="CH9" s="57">
        <f t="shared" si="40"/>
        <v>0.13980940656105317</v>
      </c>
      <c r="CI9" s="57">
        <f t="shared" si="40"/>
        <v>0.10534591342133004</v>
      </c>
      <c r="CJ9" s="57" t="e">
        <f t="shared" si="40"/>
        <v>#DIV/0!</v>
      </c>
      <c r="CK9" s="57">
        <f t="shared" si="40"/>
        <v>-2.0726007602336116</v>
      </c>
      <c r="CL9" s="57">
        <f t="shared" si="40"/>
        <v>-1.5330218979491876</v>
      </c>
      <c r="CM9" s="231">
        <f t="shared" si="40"/>
        <v>-0.60436184567060447</v>
      </c>
      <c r="CN9" s="57" t="e">
        <f t="shared" si="40"/>
        <v>#DIV/0!</v>
      </c>
      <c r="CO9" s="57">
        <f t="shared" si="40"/>
        <v>4.4711727257079374</v>
      </c>
      <c r="CP9" s="57">
        <f t="shared" si="40"/>
        <v>1.9325578894925979</v>
      </c>
      <c r="CQ9" s="57">
        <f t="shared" si="40"/>
        <v>2.7267675269585712</v>
      </c>
      <c r="CR9" s="57">
        <f t="shared" si="40"/>
        <v>2.0185844272252385</v>
      </c>
      <c r="CS9" s="57">
        <f t="shared" si="40"/>
        <v>2.4279507781375074</v>
      </c>
      <c r="CT9" s="57">
        <f t="shared" si="40"/>
        <v>2.4279507781375074</v>
      </c>
      <c r="CU9" s="231">
        <f t="shared" ref="CU9:DO9" si="41">AVERAGE(CU211:CU258)</f>
        <v>2.423513906876456</v>
      </c>
      <c r="CV9" s="57">
        <f t="shared" si="41"/>
        <v>-4.496114667110068</v>
      </c>
      <c r="CW9" s="57">
        <f t="shared" si="41"/>
        <v>-1.557338867897138</v>
      </c>
      <c r="CX9" s="57">
        <f t="shared" si="41"/>
        <v>1.2588745399495291</v>
      </c>
      <c r="CY9" s="57">
        <f t="shared" si="41"/>
        <v>-10.235369624273316</v>
      </c>
      <c r="CZ9" s="57">
        <f t="shared" si="41"/>
        <v>-19.481027976301366</v>
      </c>
      <c r="DA9" s="57">
        <f t="shared" si="41"/>
        <v>-3.1179413042243209</v>
      </c>
      <c r="DB9" s="57">
        <f t="shared" si="41"/>
        <v>-5.3314887705973186</v>
      </c>
      <c r="DC9" s="57">
        <f t="shared" si="41"/>
        <v>-4.4614602037197715</v>
      </c>
      <c r="DD9" s="57">
        <f t="shared" si="41"/>
        <v>-10.24283564129812</v>
      </c>
      <c r="DE9" s="57">
        <f t="shared" si="41"/>
        <v>-19.867519952281956</v>
      </c>
      <c r="DF9" s="57" t="e">
        <f t="shared" si="41"/>
        <v>#DIV/0!</v>
      </c>
      <c r="DG9" s="57">
        <f t="shared" si="41"/>
        <v>1.6730716540070798</v>
      </c>
      <c r="DH9" s="57">
        <f t="shared" si="41"/>
        <v>-1.5330218979491876</v>
      </c>
      <c r="DI9" s="57">
        <f t="shared" si="41"/>
        <v>0.24745776736006422</v>
      </c>
      <c r="DJ9" s="57">
        <f t="shared" si="41"/>
        <v>2.7267675269585712</v>
      </c>
      <c r="DK9" s="272">
        <f t="shared" si="41"/>
        <v>1.441604354000072</v>
      </c>
      <c r="DL9" s="257">
        <f t="shared" si="41"/>
        <v>4.647697905956341</v>
      </c>
      <c r="DM9" s="264">
        <f t="shared" si="41"/>
        <v>0.38790848104858183</v>
      </c>
      <c r="DN9" s="261">
        <f t="shared" si="41"/>
        <v>0.29295720424494998</v>
      </c>
      <c r="DO9" s="272">
        <f t="shared" si="41"/>
        <v>3.4047340954929637</v>
      </c>
      <c r="DP9" s="257"/>
      <c r="DQ9" s="57"/>
      <c r="DR9" s="257">
        <f t="shared" ref="DR9:DY9" si="42">AVERAGE(DR211:DR258)</f>
        <v>0.12470081165061458</v>
      </c>
      <c r="DS9" s="257">
        <f t="shared" si="42"/>
        <v>-7.8118557173968597</v>
      </c>
      <c r="DT9" s="257">
        <f t="shared" si="42"/>
        <v>-1.5304743710704514</v>
      </c>
      <c r="DU9" s="257">
        <f t="shared" si="42"/>
        <v>-0.60362846274003379</v>
      </c>
      <c r="DV9" s="257">
        <f t="shared" si="42"/>
        <v>10.929079252282747</v>
      </c>
      <c r="DW9" s="257">
        <f t="shared" si="42"/>
        <v>3.7208519976259207</v>
      </c>
      <c r="DX9" s="257">
        <f t="shared" si="42"/>
        <v>0.14143154938659586</v>
      </c>
      <c r="DY9" s="275">
        <f t="shared" si="42"/>
        <v>3.7824374299482102</v>
      </c>
      <c r="DZ9" s="57"/>
      <c r="EA9" s="257">
        <f t="shared" ref="EA9:EG9" si="43">AVERAGE(EA211:EA258)</f>
        <v>4.4795007725105283</v>
      </c>
      <c r="EB9" s="257">
        <f t="shared" si="43"/>
        <v>0.13995379017744447</v>
      </c>
      <c r="EC9" s="257">
        <f t="shared" si="43"/>
        <v>2.4244988281606479</v>
      </c>
      <c r="ED9" s="257">
        <f t="shared" si="43"/>
        <v>0.38790848104858183</v>
      </c>
      <c r="EE9" s="257">
        <f t="shared" si="43"/>
        <v>-1.3648247645033766</v>
      </c>
      <c r="EF9" s="268">
        <f t="shared" si="43"/>
        <v>0.69017717984650473</v>
      </c>
      <c r="EG9" s="275">
        <f t="shared" si="43"/>
        <v>2.9152937142805411</v>
      </c>
      <c r="EH9" s="275"/>
      <c r="EI9" s="275">
        <f>AVERAGE(EI211:EI258)</f>
        <v>3.2929970487357889</v>
      </c>
      <c r="EJ9" s="275"/>
      <c r="ET9" s="57"/>
    </row>
    <row r="10" spans="1:192" ht="30" customHeight="1" x14ac:dyDescent="0.4">
      <c r="CU10" s="237" t="s">
        <v>789</v>
      </c>
      <c r="CV10" s="54"/>
      <c r="DG10" s="206" t="s">
        <v>1303</v>
      </c>
      <c r="EU10" s="206" t="s">
        <v>1156</v>
      </c>
      <c r="FX10" s="337" t="s">
        <v>1144</v>
      </c>
      <c r="FY10" s="337"/>
      <c r="FZ10" s="337"/>
      <c r="GA10" s="337"/>
      <c r="GB10" s="337"/>
      <c r="GC10" s="337"/>
      <c r="GD10" s="337"/>
      <c r="GE10" s="337"/>
      <c r="GF10" s="337"/>
      <c r="GG10" s="337"/>
      <c r="GH10" s="337"/>
      <c r="GI10" s="337"/>
      <c r="GJ10" s="337"/>
    </row>
    <row r="11" spans="1:192" s="14" customFormat="1" ht="11.25" customHeight="1" x14ac:dyDescent="0.3">
      <c r="C11" s="197"/>
      <c r="D11" s="197"/>
      <c r="E11" s="197"/>
      <c r="F11" s="197"/>
      <c r="G11" s="197"/>
      <c r="H11" s="197"/>
      <c r="I11" s="197"/>
      <c r="J11" s="197"/>
      <c r="K11" s="197"/>
      <c r="L11" s="197"/>
      <c r="M11" s="197"/>
      <c r="N11" s="197"/>
      <c r="O11" s="197"/>
      <c r="P11" s="197"/>
      <c r="Q11" s="197"/>
      <c r="R11" s="197"/>
      <c r="S11" s="197"/>
      <c r="T11" s="197"/>
      <c r="U11" s="197"/>
      <c r="V11" s="197"/>
      <c r="W11" s="197"/>
      <c r="X11" s="251" t="s">
        <v>1298</v>
      </c>
      <c r="Y11" s="197" t="s">
        <v>1299</v>
      </c>
      <c r="Z11" s="197"/>
      <c r="AA11" s="197"/>
      <c r="AB11" s="251" t="s">
        <v>1302</v>
      </c>
      <c r="AC11" s="197"/>
      <c r="AD11" s="197"/>
      <c r="AE11" s="197"/>
      <c r="AF11" s="197"/>
      <c r="AG11" s="197"/>
      <c r="AH11" s="197"/>
      <c r="AI11" s="197"/>
      <c r="AJ11" s="197"/>
      <c r="AK11" s="197"/>
      <c r="AL11" s="197"/>
      <c r="AM11" s="197"/>
      <c r="AN11" s="197"/>
      <c r="AO11" s="197"/>
      <c r="AP11" s="338" t="s">
        <v>640</v>
      </c>
      <c r="AQ11" s="338"/>
      <c r="AR11" s="338"/>
      <c r="AS11" s="338"/>
      <c r="AT11" s="338"/>
      <c r="AU11" s="338"/>
      <c r="AV11" s="338"/>
      <c r="AW11" s="338"/>
      <c r="AX11" s="338"/>
      <c r="AY11" s="338"/>
      <c r="AZ11" s="338"/>
      <c r="BA11" s="338"/>
      <c r="BB11" s="338"/>
      <c r="BC11" s="338"/>
      <c r="BD11" s="338"/>
      <c r="BE11" s="338"/>
      <c r="BF11" s="338"/>
      <c r="BG11" s="338"/>
      <c r="BH11" s="338"/>
      <c r="BI11" s="338"/>
      <c r="BJ11" s="338"/>
      <c r="BK11" s="338"/>
      <c r="BL11" s="338"/>
      <c r="BM11" s="338"/>
      <c r="BO11" s="338" t="s">
        <v>641</v>
      </c>
      <c r="BP11" s="338"/>
      <c r="BQ11" s="338"/>
      <c r="BR11" s="338"/>
      <c r="BS11" s="338"/>
      <c r="BT11" s="338"/>
      <c r="BU11" s="338"/>
      <c r="BV11" s="338"/>
      <c r="BW11" s="338"/>
      <c r="BX11" s="338"/>
      <c r="BY11" s="338"/>
      <c r="BZ11" s="338"/>
      <c r="CA11" s="338"/>
      <c r="CB11" s="338"/>
      <c r="CC11" s="338"/>
      <c r="CD11" s="338"/>
      <c r="CE11" s="338"/>
      <c r="CF11" s="338"/>
      <c r="CG11" s="338"/>
      <c r="CH11" s="338"/>
      <c r="CI11" s="338"/>
      <c r="CK11" s="196" t="s">
        <v>666</v>
      </c>
      <c r="CL11" s="196"/>
      <c r="CM11" s="233"/>
      <c r="CN11" s="196"/>
      <c r="CO11" s="196"/>
      <c r="CP11" s="196"/>
      <c r="CQ11" s="196"/>
      <c r="CR11" s="196"/>
      <c r="CS11" s="196"/>
      <c r="CT11" s="196"/>
      <c r="CU11" s="238"/>
      <c r="CV11" s="62"/>
      <c r="DE11" s="198"/>
      <c r="DF11" s="62"/>
      <c r="DG11" s="62"/>
      <c r="DH11" s="62"/>
      <c r="DI11" s="62"/>
      <c r="DJ11" s="62"/>
      <c r="DK11" s="274"/>
      <c r="DL11" s="259"/>
      <c r="DM11" s="266"/>
      <c r="DN11" s="263"/>
      <c r="DO11" s="274"/>
      <c r="DP11" s="259"/>
      <c r="DQ11" s="62"/>
      <c r="DR11" s="62"/>
      <c r="DS11" s="62"/>
      <c r="DT11" s="62"/>
      <c r="DU11" s="62"/>
      <c r="DV11" s="62"/>
      <c r="DW11" s="62"/>
      <c r="DX11" s="62"/>
      <c r="DY11" s="277"/>
      <c r="DZ11" s="62"/>
      <c r="EA11" s="62"/>
      <c r="EB11" s="62"/>
      <c r="EC11" s="62"/>
      <c r="ED11" s="62"/>
      <c r="EE11" s="62"/>
      <c r="EF11" s="270"/>
      <c r="EG11" s="277"/>
      <c r="EH11" s="277"/>
      <c r="EI11" s="277"/>
      <c r="EJ11" s="277"/>
      <c r="ET11" s="62"/>
      <c r="EU11" s="204"/>
      <c r="EV11" s="204"/>
      <c r="EW11" s="204"/>
      <c r="EX11" s="204"/>
      <c r="EY11" s="204"/>
      <c r="EZ11" s="204"/>
      <c r="FA11" s="204"/>
      <c r="FB11" s="204"/>
      <c r="FC11" s="204"/>
      <c r="FD11" s="204"/>
      <c r="FE11" s="339" t="s">
        <v>1153</v>
      </c>
      <c r="FF11" s="339"/>
      <c r="FG11" s="339"/>
      <c r="FH11" s="339"/>
      <c r="FI11" s="339"/>
      <c r="FJ11" s="339"/>
      <c r="FK11" s="339"/>
      <c r="FL11" s="339"/>
      <c r="FM11" s="205"/>
      <c r="FN11" s="339" t="s">
        <v>640</v>
      </c>
      <c r="FO11" s="339"/>
      <c r="FP11" s="339"/>
      <c r="FQ11" s="339"/>
      <c r="FR11" s="339"/>
      <c r="FS11" s="339"/>
      <c r="FT11" s="339"/>
      <c r="FU11" s="339"/>
      <c r="FV11" s="205"/>
      <c r="FW11" s="204"/>
      <c r="FX11" s="337" t="s">
        <v>1096</v>
      </c>
      <c r="FY11" s="337"/>
      <c r="FZ11" s="337"/>
      <c r="GA11" s="337"/>
      <c r="GB11" s="204"/>
      <c r="GC11" s="337" t="s">
        <v>1101</v>
      </c>
      <c r="GD11" s="337"/>
      <c r="GE11" s="337"/>
      <c r="GF11" s="337"/>
      <c r="GG11" s="204"/>
      <c r="GH11" s="336" t="s">
        <v>1154</v>
      </c>
      <c r="GI11" s="336"/>
      <c r="GJ11" s="336"/>
    </row>
    <row r="12" spans="1:192" s="14" customFormat="1" ht="39.75" customHeight="1" x14ac:dyDescent="0.3">
      <c r="A12" s="15" t="s">
        <v>528</v>
      </c>
      <c r="B12" s="15"/>
      <c r="C12" s="14" t="s">
        <v>607</v>
      </c>
      <c r="D12" s="14" t="s">
        <v>608</v>
      </c>
      <c r="E12" s="14" t="s">
        <v>609</v>
      </c>
      <c r="F12" s="14" t="s">
        <v>610</v>
      </c>
      <c r="G12" s="14" t="s">
        <v>782</v>
      </c>
      <c r="H12" s="14" t="s">
        <v>783</v>
      </c>
      <c r="I12" s="14" t="s">
        <v>784</v>
      </c>
      <c r="J12" s="14" t="s">
        <v>803</v>
      </c>
      <c r="K12" s="14" t="s">
        <v>804</v>
      </c>
      <c r="L12" s="14" t="s">
        <v>805</v>
      </c>
      <c r="M12" s="14" t="s">
        <v>1075</v>
      </c>
      <c r="N12" s="14" t="s">
        <v>1076</v>
      </c>
      <c r="O12" s="14" t="s">
        <v>1077</v>
      </c>
      <c r="P12" s="14" t="s">
        <v>1078</v>
      </c>
      <c r="Q12" s="14" t="s">
        <v>611</v>
      </c>
      <c r="R12" s="14" t="s">
        <v>612</v>
      </c>
      <c r="S12" s="14" t="s">
        <v>613</v>
      </c>
      <c r="T12" s="14" t="s">
        <v>614</v>
      </c>
      <c r="U12" s="14" t="s">
        <v>615</v>
      </c>
      <c r="V12" s="14" t="s">
        <v>616</v>
      </c>
      <c r="W12" s="16" t="s">
        <v>1275</v>
      </c>
      <c r="X12" s="253" t="s">
        <v>1296</v>
      </c>
      <c r="Y12" s="16"/>
      <c r="Z12" s="16"/>
      <c r="AA12" s="14" t="s">
        <v>1082</v>
      </c>
      <c r="AB12" s="256" t="s">
        <v>1300</v>
      </c>
      <c r="AC12" t="s">
        <v>1107</v>
      </c>
      <c r="AD12" t="s">
        <v>1108</v>
      </c>
      <c r="AE12" s="14" t="s">
        <v>617</v>
      </c>
      <c r="AF12" s="14" t="s">
        <v>618</v>
      </c>
      <c r="AG12" s="14" t="s">
        <v>716</v>
      </c>
      <c r="AH12" s="14" t="s">
        <v>717</v>
      </c>
      <c r="AI12" s="14" t="s">
        <v>718</v>
      </c>
      <c r="AJ12" s="14" t="s">
        <v>719</v>
      </c>
      <c r="AK12" s="14" t="s">
        <v>720</v>
      </c>
      <c r="AL12" s="14" t="s">
        <v>721</v>
      </c>
      <c r="AM12" s="14" t="s">
        <v>722</v>
      </c>
      <c r="AN12" s="14" t="s">
        <v>723</v>
      </c>
      <c r="AO12" s="16"/>
      <c r="AP12" s="14" t="s">
        <v>619</v>
      </c>
      <c r="AQ12" s="14" t="s">
        <v>620</v>
      </c>
      <c r="AR12" s="14" t="s">
        <v>621</v>
      </c>
      <c r="AS12" s="14" t="s">
        <v>622</v>
      </c>
      <c r="AT12" s="234" t="s">
        <v>786</v>
      </c>
      <c r="AU12" s="14" t="s">
        <v>785</v>
      </c>
      <c r="AV12" s="14" t="s">
        <v>788</v>
      </c>
      <c r="AW12" s="14" t="s">
        <v>806</v>
      </c>
      <c r="AX12" s="14" t="s">
        <v>807</v>
      </c>
      <c r="AY12" s="14" t="s">
        <v>808</v>
      </c>
      <c r="AZ12" s="14" t="s">
        <v>1079</v>
      </c>
      <c r="BA12" s="14" t="s">
        <v>787</v>
      </c>
      <c r="BB12" s="14" t="s">
        <v>1080</v>
      </c>
      <c r="BC12" s="14" t="s">
        <v>1081</v>
      </c>
      <c r="BD12" s="14" t="s">
        <v>623</v>
      </c>
      <c r="BE12" s="14" t="s">
        <v>624</v>
      </c>
      <c r="BF12" s="14" t="s">
        <v>732</v>
      </c>
      <c r="BG12" s="14" t="s">
        <v>734</v>
      </c>
      <c r="BH12" s="14" t="s">
        <v>733</v>
      </c>
      <c r="BI12" s="14" t="s">
        <v>735</v>
      </c>
      <c r="BJ12" s="14" t="s">
        <v>736</v>
      </c>
      <c r="BK12" s="14" t="s">
        <v>737</v>
      </c>
      <c r="BL12" s="14" t="s">
        <v>738</v>
      </c>
      <c r="BM12" s="14" t="s">
        <v>739</v>
      </c>
      <c r="BO12" s="14" t="s">
        <v>1272</v>
      </c>
      <c r="BP12" s="14" t="s">
        <v>625</v>
      </c>
      <c r="BQ12" s="14" t="s">
        <v>669</v>
      </c>
      <c r="BR12" s="14" t="s">
        <v>668</v>
      </c>
      <c r="BS12" s="14" t="s">
        <v>626</v>
      </c>
      <c r="BT12" s="14" t="s">
        <v>1090</v>
      </c>
      <c r="BU12" s="14" t="s">
        <v>627</v>
      </c>
      <c r="BV12" s="14" t="s">
        <v>628</v>
      </c>
      <c r="BW12" s="14" t="s">
        <v>629</v>
      </c>
      <c r="BX12" s="14" t="s">
        <v>630</v>
      </c>
      <c r="BY12" s="14" t="s">
        <v>1089</v>
      </c>
      <c r="BZ12" s="14" t="s">
        <v>631</v>
      </c>
      <c r="CA12" s="14" t="s">
        <v>632</v>
      </c>
      <c r="CB12" s="14" t="s">
        <v>1086</v>
      </c>
      <c r="CC12" s="14" t="s">
        <v>1084</v>
      </c>
      <c r="CD12" s="14" t="s">
        <v>1085</v>
      </c>
      <c r="CE12" s="228" t="s">
        <v>1274</v>
      </c>
      <c r="CF12" s="14" t="s">
        <v>1322</v>
      </c>
      <c r="CG12" s="14" t="s">
        <v>633</v>
      </c>
      <c r="CH12" s="14" t="s">
        <v>634</v>
      </c>
      <c r="CI12" s="14" t="s">
        <v>656</v>
      </c>
      <c r="CK12" s="19" t="s">
        <v>635</v>
      </c>
      <c r="CL12" s="19" t="s">
        <v>1087</v>
      </c>
      <c r="CM12" s="234" t="s">
        <v>1273</v>
      </c>
      <c r="CN12" s="19"/>
      <c r="CO12" s="19" t="s">
        <v>636</v>
      </c>
      <c r="CP12" s="19" t="s">
        <v>637</v>
      </c>
      <c r="CQ12" s="19" t="s">
        <v>638</v>
      </c>
      <c r="CR12" s="14" t="s">
        <v>705</v>
      </c>
      <c r="CT12" s="55" t="s">
        <v>639</v>
      </c>
      <c r="CU12" s="239" t="s">
        <v>667</v>
      </c>
      <c r="CV12" s="59"/>
      <c r="DE12" s="198"/>
      <c r="DF12" s="62"/>
      <c r="DG12" s="62"/>
      <c r="DH12" s="62"/>
      <c r="DI12" s="62"/>
      <c r="DJ12" s="62"/>
      <c r="DK12" s="274"/>
      <c r="DL12" s="312"/>
      <c r="DM12" s="266"/>
      <c r="DN12" s="263"/>
      <c r="DO12" s="274"/>
      <c r="DP12" s="259"/>
      <c r="DQ12" s="62"/>
      <c r="DR12" s="62"/>
      <c r="DS12" s="62"/>
      <c r="DT12" s="62"/>
      <c r="DU12" s="62"/>
      <c r="DV12" s="62"/>
      <c r="DW12" s="62"/>
      <c r="DX12" s="62"/>
      <c r="DY12" s="277"/>
      <c r="DZ12" s="62"/>
      <c r="EA12" s="62"/>
      <c r="EB12" s="62"/>
      <c r="EC12" s="62"/>
      <c r="ED12" s="62"/>
      <c r="EE12" s="62"/>
      <c r="EF12" s="270"/>
      <c r="EG12" s="277"/>
      <c r="EH12" s="277"/>
      <c r="EI12" s="277"/>
      <c r="EJ12" s="277"/>
      <c r="ET12" s="62"/>
      <c r="EV12" s="204"/>
      <c r="EW12" s="204"/>
      <c r="EX12" s="204"/>
      <c r="EY12" s="204"/>
      <c r="EZ12" s="204"/>
      <c r="FA12" s="204"/>
      <c r="FB12" s="204"/>
      <c r="FC12" s="204"/>
      <c r="FD12" s="207"/>
      <c r="FE12" s="204">
        <v>1</v>
      </c>
      <c r="FF12" s="204">
        <v>2</v>
      </c>
      <c r="FG12" s="204">
        <v>3</v>
      </c>
      <c r="FH12" s="204">
        <v>4</v>
      </c>
      <c r="FI12" s="204">
        <v>5</v>
      </c>
      <c r="FJ12" s="204">
        <v>6</v>
      </c>
      <c r="FK12" s="204">
        <v>7</v>
      </c>
      <c r="FL12" s="204">
        <v>8</v>
      </c>
      <c r="FM12" s="204"/>
      <c r="FN12" s="204">
        <v>1</v>
      </c>
      <c r="FO12" s="204">
        <v>2</v>
      </c>
      <c r="FP12" s="204">
        <v>3</v>
      </c>
      <c r="FQ12" s="204">
        <v>4</v>
      </c>
      <c r="FR12" s="204">
        <v>5</v>
      </c>
      <c r="FS12" s="204">
        <v>6</v>
      </c>
      <c r="FT12" s="204">
        <v>7</v>
      </c>
      <c r="FU12" s="204">
        <v>8</v>
      </c>
      <c r="FV12" s="204"/>
      <c r="FW12" s="207"/>
      <c r="FX12" s="208">
        <v>1</v>
      </c>
      <c r="FY12" s="204">
        <v>2</v>
      </c>
      <c r="FZ12" s="204">
        <v>3</v>
      </c>
      <c r="GA12" s="204">
        <v>4</v>
      </c>
      <c r="GB12" s="204"/>
      <c r="GC12" s="204">
        <v>1</v>
      </c>
      <c r="GD12" s="204">
        <v>2</v>
      </c>
      <c r="GE12" s="204">
        <v>3</v>
      </c>
      <c r="GF12" s="204">
        <v>4</v>
      </c>
      <c r="GG12" s="204"/>
      <c r="GH12" s="204">
        <v>1</v>
      </c>
      <c r="GI12" s="204">
        <v>2</v>
      </c>
      <c r="GJ12" s="204">
        <v>3</v>
      </c>
    </row>
    <row r="13" spans="1:192" s="296" customFormat="1" ht="39.950000000000003" customHeight="1" x14ac:dyDescent="0.2">
      <c r="A13" s="286" t="s">
        <v>525</v>
      </c>
      <c r="B13" s="286"/>
      <c r="C13" s="287" t="s">
        <v>1110</v>
      </c>
      <c r="D13" s="287" t="s">
        <v>1111</v>
      </c>
      <c r="E13" s="288" t="s">
        <v>1112</v>
      </c>
      <c r="F13" s="289" t="s">
        <v>1113</v>
      </c>
      <c r="G13" s="289" t="s">
        <v>1114</v>
      </c>
      <c r="H13" s="289" t="s">
        <v>1115</v>
      </c>
      <c r="I13" s="289" t="s">
        <v>1116</v>
      </c>
      <c r="J13" s="289" t="s">
        <v>1117</v>
      </c>
      <c r="K13" s="289" t="s">
        <v>1118</v>
      </c>
      <c r="L13" s="289" t="s">
        <v>1119</v>
      </c>
      <c r="M13" s="290" t="s">
        <v>1120</v>
      </c>
      <c r="N13" s="290" t="s">
        <v>1121</v>
      </c>
      <c r="O13" s="290" t="s">
        <v>1122</v>
      </c>
      <c r="P13" s="290" t="s">
        <v>1123</v>
      </c>
      <c r="Q13" s="287" t="s">
        <v>1124</v>
      </c>
      <c r="R13" s="287" t="s">
        <v>1125</v>
      </c>
      <c r="S13" s="286" t="s">
        <v>1126</v>
      </c>
      <c r="T13" s="286" t="s">
        <v>1127</v>
      </c>
      <c r="U13" s="291" t="s">
        <v>1128</v>
      </c>
      <c r="V13" s="292" t="s">
        <v>1129</v>
      </c>
      <c r="W13" s="292" t="s">
        <v>1276</v>
      </c>
      <c r="X13" s="293" t="s">
        <v>1297</v>
      </c>
      <c r="Y13" s="292" t="s">
        <v>1297</v>
      </c>
      <c r="Z13" s="292"/>
      <c r="AA13" s="294" t="s">
        <v>1130</v>
      </c>
      <c r="AB13" s="295" t="s">
        <v>1301</v>
      </c>
      <c r="AC13" s="294" t="s">
        <v>1131</v>
      </c>
      <c r="AD13" s="294" t="s">
        <v>1132</v>
      </c>
      <c r="AE13" s="286" t="s">
        <v>1133</v>
      </c>
      <c r="AF13" s="286" t="s">
        <v>1134</v>
      </c>
      <c r="AG13" s="287" t="s">
        <v>1135</v>
      </c>
      <c r="AH13" s="287" t="s">
        <v>1136</v>
      </c>
      <c r="AI13" s="287" t="s">
        <v>1137</v>
      </c>
      <c r="AJ13" s="287" t="s">
        <v>1138</v>
      </c>
      <c r="AK13" s="287" t="s">
        <v>1139</v>
      </c>
      <c r="AL13" s="287" t="s">
        <v>1140</v>
      </c>
      <c r="AM13" s="287" t="s">
        <v>1141</v>
      </c>
      <c r="AN13" s="287" t="s">
        <v>1142</v>
      </c>
      <c r="AO13" s="286"/>
      <c r="AT13" s="297"/>
      <c r="BF13" s="287" t="s">
        <v>724</v>
      </c>
      <c r="BG13" s="287" t="s">
        <v>725</v>
      </c>
      <c r="BH13" s="287" t="s">
        <v>726</v>
      </c>
      <c r="BI13" s="287" t="s">
        <v>727</v>
      </c>
      <c r="BJ13" s="287" t="s">
        <v>728</v>
      </c>
      <c r="BK13" s="287" t="s">
        <v>729</v>
      </c>
      <c r="BL13" s="287" t="s">
        <v>730</v>
      </c>
      <c r="BM13" s="287" t="s">
        <v>731</v>
      </c>
      <c r="CK13" s="298" t="s">
        <v>678</v>
      </c>
      <c r="CL13" s="298" t="s">
        <v>1083</v>
      </c>
      <c r="CM13" s="297" t="s">
        <v>1277</v>
      </c>
      <c r="CN13" s="298"/>
      <c r="CO13" s="298" t="s">
        <v>679</v>
      </c>
      <c r="CP13" s="298" t="s">
        <v>680</v>
      </c>
      <c r="CQ13" s="298" t="s">
        <v>1095</v>
      </c>
      <c r="CR13" s="298" t="s">
        <v>706</v>
      </c>
      <c r="CS13" s="298" t="s">
        <v>681</v>
      </c>
      <c r="CT13" s="296" t="s">
        <v>1088</v>
      </c>
      <c r="CU13" s="299" t="s">
        <v>1091</v>
      </c>
      <c r="CV13" s="296" t="s">
        <v>801</v>
      </c>
      <c r="CW13" s="296" t="s">
        <v>740</v>
      </c>
      <c r="CX13" s="296" t="s">
        <v>741</v>
      </c>
      <c r="CY13" s="296" t="s">
        <v>790</v>
      </c>
      <c r="CZ13" s="296" t="s">
        <v>791</v>
      </c>
      <c r="DA13" s="296" t="s">
        <v>792</v>
      </c>
      <c r="DB13" s="296" t="s">
        <v>793</v>
      </c>
      <c r="DC13" s="296" t="s">
        <v>802</v>
      </c>
      <c r="DD13" s="296" t="s">
        <v>794</v>
      </c>
      <c r="DE13" s="296" t="s">
        <v>795</v>
      </c>
      <c r="DG13" s="296" t="s">
        <v>619</v>
      </c>
      <c r="DH13" s="296" t="s">
        <v>1304</v>
      </c>
      <c r="DI13" s="296" t="s">
        <v>1305</v>
      </c>
      <c r="DJ13" s="296" t="s">
        <v>1306</v>
      </c>
      <c r="DK13" s="300" t="s">
        <v>1220</v>
      </c>
      <c r="DL13" s="301" t="s">
        <v>1307</v>
      </c>
      <c r="DM13" s="300" t="s">
        <v>1315</v>
      </c>
      <c r="DN13" s="302" t="s">
        <v>1313</v>
      </c>
      <c r="DO13" s="300" t="s">
        <v>1314</v>
      </c>
      <c r="DP13" s="301"/>
      <c r="DR13" s="296" t="s">
        <v>1308</v>
      </c>
      <c r="DS13" s="296" t="s">
        <v>1309</v>
      </c>
      <c r="DT13" s="296" t="s">
        <v>1312</v>
      </c>
      <c r="DU13" s="296" t="s">
        <v>1310</v>
      </c>
      <c r="DV13" s="296" t="s">
        <v>1311</v>
      </c>
      <c r="DW13" s="296" t="s">
        <v>1318</v>
      </c>
      <c r="DX13" s="296" t="s">
        <v>1316</v>
      </c>
      <c r="DY13" s="303" t="s">
        <v>1319</v>
      </c>
      <c r="EA13" s="296" t="s">
        <v>1320</v>
      </c>
      <c r="EB13" s="296" t="s">
        <v>1321</v>
      </c>
      <c r="EC13" s="296" t="s">
        <v>1323</v>
      </c>
      <c r="ED13" s="296" t="str">
        <f>DM13</f>
        <v>dTFP_other_2_sect</v>
      </c>
      <c r="EE13" s="296" t="s">
        <v>1324</v>
      </c>
      <c r="EF13" s="303" t="s">
        <v>1325</v>
      </c>
      <c r="EG13" s="303" t="s">
        <v>1326</v>
      </c>
      <c r="EH13" s="303"/>
      <c r="EI13" s="303" t="s">
        <v>1327</v>
      </c>
      <c r="EJ13" s="303"/>
      <c r="EU13" s="305"/>
      <c r="EV13" s="306" t="s">
        <v>1102</v>
      </c>
      <c r="EW13" s="306" t="s">
        <v>626</v>
      </c>
      <c r="EX13" s="306" t="s">
        <v>1103</v>
      </c>
      <c r="EY13" s="306" t="s">
        <v>1104</v>
      </c>
      <c r="EZ13" s="306" t="s">
        <v>1105</v>
      </c>
      <c r="FA13" s="306" t="s">
        <v>668</v>
      </c>
      <c r="FB13" s="306" t="s">
        <v>1106</v>
      </c>
      <c r="FC13" s="306" t="s">
        <v>669</v>
      </c>
      <c r="FD13" s="307" t="s">
        <v>1143</v>
      </c>
      <c r="FE13" s="306" t="s">
        <v>1102</v>
      </c>
      <c r="FF13" s="306" t="s">
        <v>626</v>
      </c>
      <c r="FG13" s="306" t="s">
        <v>1103</v>
      </c>
      <c r="FH13" s="306" t="s">
        <v>1104</v>
      </c>
      <c r="FI13" s="306" t="s">
        <v>1105</v>
      </c>
      <c r="FJ13" s="306" t="s">
        <v>668</v>
      </c>
      <c r="FK13" s="306" t="s">
        <v>1106</v>
      </c>
      <c r="FL13" s="306" t="s">
        <v>669</v>
      </c>
      <c r="FM13" s="306"/>
      <c r="FN13" s="306" t="s">
        <v>1145</v>
      </c>
      <c r="FO13" s="306" t="s">
        <v>1146</v>
      </c>
      <c r="FP13" s="306" t="s">
        <v>1147</v>
      </c>
      <c r="FQ13" s="306" t="s">
        <v>1148</v>
      </c>
      <c r="FR13" s="306" t="s">
        <v>1149</v>
      </c>
      <c r="FS13" s="306" t="s">
        <v>1150</v>
      </c>
      <c r="FT13" s="306" t="s">
        <v>1151</v>
      </c>
      <c r="FU13" s="306" t="s">
        <v>1152</v>
      </c>
      <c r="FV13" s="306"/>
      <c r="FW13" s="306"/>
      <c r="FX13" s="308" t="s">
        <v>1159</v>
      </c>
      <c r="FY13" s="306" t="s">
        <v>1160</v>
      </c>
      <c r="FZ13" s="306" t="s">
        <v>1097</v>
      </c>
      <c r="GA13" s="306" t="s">
        <v>1098</v>
      </c>
      <c r="GB13" s="306"/>
      <c r="GC13" s="308" t="s">
        <v>1161</v>
      </c>
      <c r="GD13" s="306" t="s">
        <v>1162</v>
      </c>
      <c r="GE13" s="306" t="s">
        <v>1099</v>
      </c>
      <c r="GF13" s="306" t="s">
        <v>1100</v>
      </c>
      <c r="GG13" s="308"/>
      <c r="GH13" s="306" t="s">
        <v>1163</v>
      </c>
      <c r="GI13" s="306" t="s">
        <v>1164</v>
      </c>
      <c r="GJ13" s="306" t="s">
        <v>1155</v>
      </c>
    </row>
    <row r="14" spans="1:192" ht="3" customHeight="1" x14ac:dyDescent="0.3">
      <c r="A14" s="6" t="s">
        <v>524</v>
      </c>
      <c r="B14" s="6"/>
      <c r="C14" s="4" t="s">
        <v>1109</v>
      </c>
      <c r="D14" s="4" t="s">
        <v>1109</v>
      </c>
      <c r="E14" s="4" t="s">
        <v>1109</v>
      </c>
      <c r="F14" s="4" t="s">
        <v>1109</v>
      </c>
      <c r="G14" s="4" t="s">
        <v>1109</v>
      </c>
      <c r="H14" s="4" t="s">
        <v>1109</v>
      </c>
      <c r="I14" s="4" t="s">
        <v>1109</v>
      </c>
      <c r="J14" s="4" t="s">
        <v>1109</v>
      </c>
      <c r="K14" s="4" t="s">
        <v>1109</v>
      </c>
      <c r="L14" s="4" t="s">
        <v>1109</v>
      </c>
      <c r="M14" s="4" t="s">
        <v>1109</v>
      </c>
      <c r="N14" s="4" t="s">
        <v>1109</v>
      </c>
      <c r="O14" s="4" t="s">
        <v>1109</v>
      </c>
      <c r="P14" s="4" t="s">
        <v>1109</v>
      </c>
      <c r="Q14" s="4" t="s">
        <v>1109</v>
      </c>
      <c r="R14" s="4" t="s">
        <v>1109</v>
      </c>
      <c r="S14" s="6" t="s">
        <v>1109</v>
      </c>
      <c r="T14" s="6" t="s">
        <v>1109</v>
      </c>
      <c r="U14" s="6" t="s">
        <v>1109</v>
      </c>
      <c r="V14" s="6" t="s">
        <v>1109</v>
      </c>
      <c r="W14" s="6" t="s">
        <v>1109</v>
      </c>
      <c r="X14" s="254" t="s">
        <v>1109</v>
      </c>
      <c r="Y14" s="6"/>
      <c r="Z14" s="6"/>
      <c r="AA14" s="6" t="s">
        <v>1109</v>
      </c>
      <c r="AB14" s="254" t="s">
        <v>1109</v>
      </c>
      <c r="AC14" s="6" t="s">
        <v>1109</v>
      </c>
      <c r="AD14" s="6" t="s">
        <v>1109</v>
      </c>
      <c r="AE14" s="6" t="s">
        <v>1109</v>
      </c>
      <c r="AF14" s="6" t="s">
        <v>1109</v>
      </c>
      <c r="AG14" s="4" t="s">
        <v>1109</v>
      </c>
      <c r="AH14" s="4" t="s">
        <v>1109</v>
      </c>
      <c r="AI14" s="4" t="s">
        <v>1109</v>
      </c>
      <c r="AJ14" s="4" t="s">
        <v>1109</v>
      </c>
      <c r="AK14" s="4" t="s">
        <v>1109</v>
      </c>
      <c r="AL14" s="4" t="s">
        <v>1109</v>
      </c>
      <c r="AM14" s="4" t="s">
        <v>1109</v>
      </c>
      <c r="AN14" s="4" t="s">
        <v>1109</v>
      </c>
      <c r="AO14" s="6"/>
      <c r="BF14" t="s">
        <v>742</v>
      </c>
      <c r="BG14" t="s">
        <v>742</v>
      </c>
      <c r="BH14" t="s">
        <v>742</v>
      </c>
      <c r="BI14" t="s">
        <v>742</v>
      </c>
      <c r="CU14" s="236"/>
      <c r="CV14" s="36"/>
      <c r="DN14" s="261" t="str">
        <f>'capital shares'!BB12</f>
        <v>wS ex land</v>
      </c>
      <c r="DX14" s="3" t="str">
        <f>'capital shares'!AY12</f>
        <v>wInfo ex land</v>
      </c>
      <c r="FN14" s="200"/>
      <c r="FO14" s="200"/>
      <c r="FP14" s="200"/>
      <c r="FQ14" s="200"/>
      <c r="FR14" s="200"/>
      <c r="FS14" s="200"/>
      <c r="GG14" s="200"/>
    </row>
    <row r="15" spans="1:192" x14ac:dyDescent="0.3">
      <c r="A15" s="6" t="s">
        <v>523</v>
      </c>
      <c r="B15" s="61">
        <v>17199</v>
      </c>
      <c r="C15" s="4">
        <v>15.387</v>
      </c>
      <c r="D15" s="4">
        <v>18.876000000000001</v>
      </c>
      <c r="E15" s="4">
        <v>6.2110000000000003</v>
      </c>
      <c r="F15" s="4">
        <v>31.625</v>
      </c>
      <c r="G15" s="4">
        <v>406.762</v>
      </c>
      <c r="H15" s="4" t="e">
        <v>#N/A</v>
      </c>
      <c r="I15" s="4">
        <v>48.527999999999999</v>
      </c>
      <c r="J15" s="4">
        <v>8.4190000000000005</v>
      </c>
      <c r="K15" s="4">
        <v>15.148999999999999</v>
      </c>
      <c r="L15" s="4">
        <v>10.364000000000001</v>
      </c>
      <c r="M15" s="4">
        <v>21.841000000000001</v>
      </c>
      <c r="N15" s="4" t="e">
        <v>#N/A</v>
      </c>
      <c r="O15" s="4">
        <v>15.317</v>
      </c>
      <c r="P15" s="4">
        <v>11.545</v>
      </c>
      <c r="Q15" s="4">
        <v>44.508000000000003</v>
      </c>
      <c r="R15" s="4">
        <v>8.9990000000000006</v>
      </c>
      <c r="S15" s="6">
        <v>198.1</v>
      </c>
      <c r="T15" s="6">
        <v>24.8</v>
      </c>
      <c r="U15" s="6">
        <v>7.9</v>
      </c>
      <c r="V15" s="6">
        <v>14.9</v>
      </c>
      <c r="W15" s="6">
        <v>1.7</v>
      </c>
      <c r="X15" s="255" t="e">
        <v>#N/A</v>
      </c>
      <c r="Y15" s="6"/>
      <c r="Z15" s="6"/>
      <c r="AA15" s="6">
        <v>2</v>
      </c>
      <c r="AB15" s="255" t="e">
        <v>#N/A</v>
      </c>
      <c r="AC15" s="6">
        <v>1</v>
      </c>
      <c r="AD15" s="6">
        <v>1</v>
      </c>
      <c r="AE15" s="6">
        <v>20.7</v>
      </c>
      <c r="AF15" s="6">
        <v>10.5</v>
      </c>
      <c r="AG15" s="4">
        <v>18.105</v>
      </c>
      <c r="AH15" s="4">
        <v>18.663</v>
      </c>
      <c r="AI15" s="4">
        <v>18.512</v>
      </c>
      <c r="AJ15" s="4">
        <v>33.805</v>
      </c>
      <c r="AK15" s="4">
        <v>22.788</v>
      </c>
      <c r="AL15" s="4">
        <v>18.512</v>
      </c>
      <c r="AM15" s="4" t="e">
        <v>#N/A</v>
      </c>
      <c r="AN15" s="4" t="e">
        <v>#N/A</v>
      </c>
      <c r="AO15" s="6"/>
      <c r="BN15" s="3"/>
      <c r="BO15" s="3">
        <f t="shared" ref="BO15:BO78" si="44">T15/S15</f>
        <v>0.12518929833417466</v>
      </c>
      <c r="BP15" s="3">
        <f>U15/S15</f>
        <v>3.9878849066128222E-2</v>
      </c>
      <c r="BQ15" s="3">
        <f t="shared" ref="BQ15:BQ46" si="45">AF15/S15</f>
        <v>5.3003533568904596E-2</v>
      </c>
      <c r="BR15" s="3">
        <f t="shared" ref="BR15:BR46" si="46">AE15/S15</f>
        <v>0.10449268046441192</v>
      </c>
      <c r="BS15" s="3">
        <f>V15/S15</f>
        <v>7.5214538112064619E-2</v>
      </c>
      <c r="BT15" s="3">
        <f>AA15/S15</f>
        <v>1.0095911155981827E-2</v>
      </c>
      <c r="BU15" s="3">
        <f>U15/T15</f>
        <v>0.31854838709677419</v>
      </c>
      <c r="BV15" s="3">
        <f>U15/(U15+AF15)</f>
        <v>0.4293478260869566</v>
      </c>
      <c r="BW15" s="3">
        <f t="shared" ref="BW15:BW78" si="47">(V15+AE15)/S15</f>
        <v>0.17970721857647654</v>
      </c>
      <c r="BX15" s="3">
        <f t="shared" ref="BX15:BX46" si="48">(V15+AE15)/S15</f>
        <v>0.17970721857647654</v>
      </c>
      <c r="BY15" s="3">
        <f>(V15+AA15+AE15)/S15</f>
        <v>0.18980312973245833</v>
      </c>
      <c r="BZ15" s="3">
        <f t="shared" ref="BZ15:BZ46" si="49">V15/(V15+AE15)</f>
        <v>0.4185393258426966</v>
      </c>
      <c r="CA15" s="3">
        <f>1-BZ15</f>
        <v>0.5814606741573034</v>
      </c>
      <c r="CB15" s="3">
        <f>V15/(V15+AE15+AA15)</f>
        <v>0.39627659574468083</v>
      </c>
      <c r="CC15" s="3">
        <f>AA15/(V15+AE15+AA15)</f>
        <v>5.3191489361702128E-2</v>
      </c>
      <c r="CD15" s="3">
        <f>AE15/(V15+AE15+AA15)</f>
        <v>0.55053191489361697</v>
      </c>
      <c r="CE15" s="3">
        <f>W15/(V15+AE15+AA15)</f>
        <v>4.5212765957446804E-2</v>
      </c>
      <c r="CF15" s="3">
        <f t="shared" ref="CF15:CF78" si="50">(U15+AF15)/(S15-V15-AE15)</f>
        <v>0.11323076923076922</v>
      </c>
      <c r="CG15" s="3">
        <f t="shared" ref="CG15:CG78" si="51">(U15+AF15)/(S15-V15-AE15-AA15)</f>
        <v>0.1146417445482866</v>
      </c>
      <c r="CI15" s="3">
        <f t="shared" ref="CI15:CI78" si="52">(U15+AF15)/S15</f>
        <v>9.2882382635032804E-2</v>
      </c>
      <c r="CP15" s="21"/>
      <c r="CQ15" s="21"/>
      <c r="CR15" s="21"/>
      <c r="CS15" s="21"/>
      <c r="CU15" s="236"/>
      <c r="CV15" s="36"/>
      <c r="EV15" s="199">
        <f t="shared" ref="EV15:EV78" si="53">S15/S15</f>
        <v>1</v>
      </c>
      <c r="EW15" s="199">
        <f t="shared" ref="EW15:EW78" si="54">V15/S15</f>
        <v>7.5214538112064619E-2</v>
      </c>
      <c r="EX15" s="199" t="e">
        <f t="shared" ref="EX15:EX78" si="55">AB15/$S15</f>
        <v>#N/A</v>
      </c>
      <c r="EY15" s="199">
        <f t="shared" ref="EY15:EY78" si="56">AC15/$S15</f>
        <v>5.0479555779909136E-3</v>
      </c>
      <c r="EZ15" s="199">
        <f t="shared" ref="EZ15:EZ78" si="57">AD15/$S15</f>
        <v>5.0479555779909136E-3</v>
      </c>
      <c r="FA15" s="199">
        <f t="shared" ref="FA15:FA78" si="58">AE15/S15</f>
        <v>0.10449268046441192</v>
      </c>
      <c r="FB15" s="199">
        <f t="shared" ref="FB15:FB78" si="59">U15/S15</f>
        <v>3.9878849066128222E-2</v>
      </c>
      <c r="FC15" s="199">
        <f t="shared" ref="FC15:FC78" si="60">AF15/S15</f>
        <v>5.3003533568904596E-2</v>
      </c>
      <c r="FN15" s="200"/>
      <c r="FO15" s="200"/>
      <c r="FP15" s="200"/>
      <c r="FQ15" s="200"/>
      <c r="FR15" s="200"/>
      <c r="FS15" s="200"/>
      <c r="GG15" s="200"/>
    </row>
    <row r="16" spans="1:192" x14ac:dyDescent="0.3">
      <c r="A16" s="6" t="s">
        <v>522</v>
      </c>
      <c r="B16" s="61">
        <v>17288</v>
      </c>
      <c r="C16" s="4">
        <v>15.582000000000001</v>
      </c>
      <c r="D16" s="4">
        <v>19.449000000000002</v>
      </c>
      <c r="E16" s="4">
        <v>6.2910000000000004</v>
      </c>
      <c r="F16" s="4">
        <v>32.963000000000001</v>
      </c>
      <c r="G16" s="4">
        <v>421.07600000000002</v>
      </c>
      <c r="H16" s="4" t="e">
        <v>#N/A</v>
      </c>
      <c r="I16" s="4">
        <v>50.235999999999997</v>
      </c>
      <c r="J16" s="4">
        <v>8.798</v>
      </c>
      <c r="K16" s="4">
        <v>15.365</v>
      </c>
      <c r="L16" s="4">
        <v>11.164</v>
      </c>
      <c r="M16" s="4">
        <v>22.065999999999999</v>
      </c>
      <c r="N16" s="4" t="e">
        <v>#N/A</v>
      </c>
      <c r="O16" s="4">
        <v>15.423</v>
      </c>
      <c r="P16" s="4">
        <v>11.707000000000001</v>
      </c>
      <c r="Q16" s="4">
        <v>44.917000000000002</v>
      </c>
      <c r="R16" s="4">
        <v>9.4990000000000006</v>
      </c>
      <c r="S16" s="6">
        <v>201.5</v>
      </c>
      <c r="T16" s="6">
        <v>25.2</v>
      </c>
      <c r="U16" s="6">
        <v>7.9</v>
      </c>
      <c r="V16" s="6">
        <v>15.2</v>
      </c>
      <c r="W16" s="6">
        <v>1.7</v>
      </c>
      <c r="X16" s="255" t="e">
        <v>#N/A</v>
      </c>
      <c r="Y16" s="6"/>
      <c r="Z16" s="6"/>
      <c r="AA16" s="6">
        <v>2</v>
      </c>
      <c r="AB16" s="255" t="e">
        <v>#N/A</v>
      </c>
      <c r="AC16" s="6">
        <v>1</v>
      </c>
      <c r="AD16" s="6">
        <v>1</v>
      </c>
      <c r="AE16" s="6">
        <v>21.4</v>
      </c>
      <c r="AF16" s="6">
        <v>10.6</v>
      </c>
      <c r="AG16" s="4">
        <v>18.428999999999998</v>
      </c>
      <c r="AH16" s="4">
        <v>18.899000000000001</v>
      </c>
      <c r="AI16" s="4">
        <v>18.79</v>
      </c>
      <c r="AJ16" s="4">
        <v>34.279000000000003</v>
      </c>
      <c r="AK16" s="4">
        <v>23.119</v>
      </c>
      <c r="AL16" s="4">
        <v>18.79</v>
      </c>
      <c r="AM16" s="4" t="e">
        <v>#N/A</v>
      </c>
      <c r="AN16" s="4" t="e">
        <v>#N/A</v>
      </c>
      <c r="AO16" s="6"/>
      <c r="AP16" s="3">
        <f t="shared" ref="AP16:AZ16" si="61">400*LN(C16/C15)</f>
        <v>5.0373619333701516</v>
      </c>
      <c r="AQ16" s="3">
        <f t="shared" si="61"/>
        <v>11.961752398730937</v>
      </c>
      <c r="AR16" s="3">
        <f t="shared" si="61"/>
        <v>5.1192508042907026</v>
      </c>
      <c r="AS16" s="3">
        <f t="shared" si="61"/>
        <v>16.575109307618604</v>
      </c>
      <c r="AT16" s="235">
        <f t="shared" si="61"/>
        <v>13.834036856119509</v>
      </c>
      <c r="AU16" s="3" t="e">
        <f t="shared" si="61"/>
        <v>#N/A</v>
      </c>
      <c r="AV16" s="3">
        <f t="shared" si="61"/>
        <v>13.836380083862004</v>
      </c>
      <c r="AW16" s="3">
        <f t="shared" si="61"/>
        <v>17.613346628400443</v>
      </c>
      <c r="AX16" s="3">
        <f t="shared" si="61"/>
        <v>5.66306896250458</v>
      </c>
      <c r="AY16" s="3">
        <f t="shared" si="61"/>
        <v>29.742421189684819</v>
      </c>
      <c r="AZ16" s="3">
        <f t="shared" si="61"/>
        <v>4.0996099855360573</v>
      </c>
      <c r="BA16" s="3" t="e">
        <f t="shared" ref="BA16:BA79" si="62">400*LN(N16/N15)</f>
        <v>#N/A</v>
      </c>
      <c r="BB16" s="3">
        <f t="shared" ref="BB16:BB79" si="63">400*LN(O16/O15)</f>
        <v>2.7586316236240949</v>
      </c>
      <c r="BC16" s="3">
        <f t="shared" ref="BC16:BC79" si="64">400*LN(P16/P15)</f>
        <v>5.5738042764306925</v>
      </c>
      <c r="BD16" s="3">
        <f t="shared" ref="BD16:BD47" si="65">400*LN(Q16/Q15)</f>
        <v>3.6589575793137583</v>
      </c>
      <c r="BE16" s="3">
        <f t="shared" ref="BE16:BE47" si="66">400*LN(R16/R15)</f>
        <v>21.6292279424936</v>
      </c>
      <c r="BF16" s="3">
        <f t="shared" ref="BF16:BF79" si="67">400*LN(AG16/AG15)</f>
        <v>7.0949470529181839</v>
      </c>
      <c r="BG16" s="3">
        <f t="shared" ref="BG16:BG79" si="68">400*LN(AH16/AH15)</f>
        <v>5.026422564763231</v>
      </c>
      <c r="BH16" s="3">
        <f t="shared" ref="BH16:BH79" si="69">400*LN(AI16/AI15)</f>
        <v>5.9622571896212548</v>
      </c>
      <c r="BI16" s="3">
        <f t="shared" ref="BI16:BI79" si="70">400*LN(AJ16/AJ15)</f>
        <v>5.5696804931409849</v>
      </c>
      <c r="BJ16" s="3">
        <f t="shared" ref="BJ16:BJ79" si="71">400*LN(AK16/AK15)</f>
        <v>5.768283462180591</v>
      </c>
      <c r="BK16" s="3">
        <f t="shared" ref="BK16:BK79" si="72">400*LN(AL16/AL15)</f>
        <v>5.9622571896212548</v>
      </c>
      <c r="BL16" s="3" t="e">
        <f t="shared" ref="BL16:BL79" si="73">400*LN(AM16/AM15)</f>
        <v>#N/A</v>
      </c>
      <c r="BM16" s="3" t="e">
        <f t="shared" ref="BM16:BM79" si="74">400*LN(AN16/AN15)</f>
        <v>#N/A</v>
      </c>
      <c r="BN16" s="3"/>
      <c r="BO16" s="3">
        <f t="shared" si="44"/>
        <v>0.1250620347394541</v>
      </c>
      <c r="BP16" s="3">
        <f t="shared" ref="BP16:BP78" si="75">U16/S16</f>
        <v>3.9205955334987594E-2</v>
      </c>
      <c r="BQ16" s="3">
        <f t="shared" si="45"/>
        <v>5.2605459057071959E-2</v>
      </c>
      <c r="BR16" s="3">
        <f t="shared" si="46"/>
        <v>0.10620347394540942</v>
      </c>
      <c r="BS16" s="3">
        <f t="shared" ref="BS16:BS78" si="76">V16/S16</f>
        <v>7.5434243176178653E-2</v>
      </c>
      <c r="BT16" s="3">
        <f t="shared" ref="BT16:BT79" si="77">AA16/S16</f>
        <v>9.9255583126550868E-3</v>
      </c>
      <c r="BU16" s="3">
        <f t="shared" ref="BU16:BU78" si="78">U16/T16</f>
        <v>0.31349206349206349</v>
      </c>
      <c r="BV16" s="3">
        <f>U16/(U16+AF16)</f>
        <v>0.42702702702702705</v>
      </c>
      <c r="BW16" s="3">
        <f t="shared" si="47"/>
        <v>0.18163771712158805</v>
      </c>
      <c r="BX16" s="3">
        <f t="shared" si="48"/>
        <v>0.18163771712158805</v>
      </c>
      <c r="BY16" s="3">
        <f t="shared" ref="BY16:BY79" si="79">(V16+AA16+AE16)/S16</f>
        <v>0.19156327543424315</v>
      </c>
      <c r="BZ16" s="3">
        <f t="shared" si="49"/>
        <v>0.4153005464480875</v>
      </c>
      <c r="CA16" s="3">
        <f>1-BZ16</f>
        <v>0.58469945355191255</v>
      </c>
      <c r="CB16" s="3">
        <f t="shared" ref="CB16:CB79" si="80">V16/(V16+AE16+AA16)</f>
        <v>0.39378238341968919</v>
      </c>
      <c r="CC16" s="3">
        <f t="shared" ref="CC16:CC79" si="81">AA16/(V16+AE16+AA16)</f>
        <v>5.1813471502590684E-2</v>
      </c>
      <c r="CD16" s="3">
        <f t="shared" ref="CD16:CD79" si="82">AE16/(V16+AE16+AA16)</f>
        <v>0.55440414507772029</v>
      </c>
      <c r="CE16" s="3">
        <f t="shared" ref="CE16:CE79" si="83">W16/(V16+AE16+AA16)</f>
        <v>4.4041450777202076E-2</v>
      </c>
      <c r="CF16" s="3">
        <f>(U16+AF16)/(S16-V16-AE16)</f>
        <v>0.11218920557913886</v>
      </c>
      <c r="CG16" s="3">
        <f t="shared" si="51"/>
        <v>0.11356660527931246</v>
      </c>
      <c r="CH16" s="3">
        <f>AVERAGE(CG15:CG16)</f>
        <v>0.11410417491379954</v>
      </c>
      <c r="CI16" s="3">
        <f t="shared" si="52"/>
        <v>9.1811414392059559E-2</v>
      </c>
      <c r="CJ16" s="3"/>
      <c r="CK16" s="21">
        <f t="shared" ref="CK16:CK79" si="84">((BZ16+BZ15)*AS16+(CA16+CA15)*BD16)/2</f>
        <v>9.0439587331228104</v>
      </c>
      <c r="CL16" s="21">
        <f t="shared" ref="CL16:CL79" si="85">((CB16+CB15)*AS16+(CD16+CD15)*BD16+(CC16+CC15)*AZ16)/2</f>
        <v>8.7843537482471419</v>
      </c>
      <c r="CM16" s="235">
        <f>(CL16-AVERAGE(CE15:CE16)*AT16)/(1-AVERAGE(CE15:CE16))</f>
        <v>8.5484743787890523</v>
      </c>
      <c r="CN16" s="21"/>
      <c r="CO16" s="21">
        <f t="shared" ref="CO16:CO79" si="86">((BV15+BV16)*AR16+(2-BV15-BV16)*BE16)/2</f>
        <v>14.559863319171733</v>
      </c>
      <c r="CP16" s="21">
        <f t="shared" ref="CP16:CP79" si="87">(AP16-BO16*AQ16)/(1-BO16)</f>
        <v>4.0476022071813151</v>
      </c>
      <c r="CQ16" s="21">
        <f t="shared" ref="CQ16:CQ79" si="88">(AP16-BY16*CL16)/(1-BY16)</f>
        <v>4.1494927863213373</v>
      </c>
      <c r="CR16" s="3">
        <f t="shared" ref="CR16:CR79" si="89">(AP16-AS16*BS16)/(1-BS16)</f>
        <v>4.0960105641346365</v>
      </c>
      <c r="CS16" s="3">
        <f t="shared" ref="CS16:CS79" si="90">(CQ16-CH16*CO16)/(1-CH16)</f>
        <v>2.8086277471591505</v>
      </c>
      <c r="CT16" s="56">
        <f>(CQ16-CH16*CO16)/(1-CH16)</f>
        <v>2.8086277471591505</v>
      </c>
      <c r="CU16" s="236">
        <f t="shared" ref="CU16:CU79" si="91">(AP16-AR16*BP16-AS16*BS16-BD16*BR16-BE16*BQ16-AZ16*BT16)/(1-SUM(BP16:BT16))</f>
        <v>2.8176866924208284</v>
      </c>
      <c r="CV16" s="57">
        <f t="shared" ref="CV16:CV79" si="92">CK16-CU16</f>
        <v>6.226272040701982</v>
      </c>
      <c r="CW16" s="3">
        <f t="shared" ref="CW16:CW79" si="93">BF16-CU16</f>
        <v>4.2772603604973556</v>
      </c>
      <c r="CX16" s="3">
        <f t="shared" ref="CX16:CX79" si="94">BG16-CU16</f>
        <v>2.2087358723424027</v>
      </c>
      <c r="CY16" s="3">
        <f t="shared" ref="CY16:CY79" si="95">AT16-$CU16</f>
        <v>11.01635016369868</v>
      </c>
      <c r="CZ16" s="3" t="e">
        <f t="shared" ref="CZ16:CZ79" si="96">AU16-$CU16</f>
        <v>#N/A</v>
      </c>
      <c r="DA16" s="3" t="e">
        <f t="shared" ref="DA16:DA79" si="97">BA16-$CU16</f>
        <v>#N/A</v>
      </c>
      <c r="DB16" s="3">
        <f t="shared" ref="DB16:DB79" si="98">AV16-$CU16</f>
        <v>11.018693391441175</v>
      </c>
      <c r="DC16" s="3"/>
      <c r="DD16" s="3"/>
      <c r="DE16" s="3"/>
      <c r="DF16" s="3"/>
      <c r="DG16" s="3">
        <f>AP16</f>
        <v>5.0373619333701516</v>
      </c>
      <c r="DH16" s="3">
        <f>CL16</f>
        <v>8.7843537482471419</v>
      </c>
      <c r="DI16" s="3">
        <f>BY16</f>
        <v>0.19156327543424315</v>
      </c>
      <c r="DJ16" s="3">
        <f>(DG16-DI16*DH16)/((1-DI16))</f>
        <v>4.1494927863213373</v>
      </c>
      <c r="DK16" s="272">
        <f>quarterly_final!L24</f>
        <v>2.619495019603918E-2</v>
      </c>
      <c r="DL16" s="260">
        <f>DM16+(DJ16-DH16)</f>
        <v>-3.7207968646809513</v>
      </c>
      <c r="DM16" s="267">
        <f>DK16-DI16*(DJ16-DH16)</f>
        <v>0.91406409724485327</v>
      </c>
      <c r="DN16" s="261">
        <f>'capital shares'!BB14</f>
        <v>0.35913994769680951</v>
      </c>
      <c r="DO16" s="272">
        <f>DN16*DM16+(1-DN16)*DL16</f>
        <v>-2.0562331412329331</v>
      </c>
      <c r="DP16" s="260"/>
      <c r="DQ16" s="3"/>
      <c r="DR16" s="3">
        <f t="shared" ref="DR16:DR79" si="99">W16/(V16+AE16+AA16)</f>
        <v>4.4041450777202076E-2</v>
      </c>
      <c r="DS16" s="3">
        <f>AT16</f>
        <v>13.834036856119509</v>
      </c>
      <c r="DT16" s="3">
        <f t="shared" ref="DT16:DT79" si="100">(CB16*AS16+CD16*BD16+CC16*AZ16)</f>
        <v>8.7679423223883255</v>
      </c>
      <c r="DU16" s="3">
        <f>(DT16-DR16*DS16)/(1-DR16)</f>
        <v>8.5345450132462393</v>
      </c>
      <c r="DV16" s="3">
        <f>DL16+(1-DR16)*(DU16-DS16)</f>
        <v>-8.7868913984121342</v>
      </c>
      <c r="DW16" s="3">
        <f>DV16+(DS16-DU16)</f>
        <v>-3.4873995555388646</v>
      </c>
      <c r="DX16" s="3">
        <f>'capital shares'!AY14</f>
        <v>2.8450930225486708E-2</v>
      </c>
      <c r="DY16" s="275">
        <f>DX16*DV16+DN16*DM16+(1-DX16-DN16)*DW16</f>
        <v>-2.0574336021408355</v>
      </c>
      <c r="DZ16" s="3"/>
      <c r="EA16" s="3">
        <f>(BV16*AR16+(1-BV16)*BE16)</f>
        <v>14.579021488882631</v>
      </c>
      <c r="EB16" s="3">
        <f>(U16+AF16)/(S16-V16-AE16-AA16)</f>
        <v>0.11356660527931246</v>
      </c>
      <c r="EC16" s="3">
        <f>(DJ16-EB16*EA16)/(1-EB16)</f>
        <v>2.8132997046220027</v>
      </c>
      <c r="ED16" s="3">
        <f>DM16</f>
        <v>0.91406409724485327</v>
      </c>
      <c r="EE16" s="3">
        <f>ED16+(1-EB16)*(EC16-EA16)</f>
        <v>-9.5154646053164402</v>
      </c>
      <c r="EF16" s="271">
        <f>EE16+(EA16-EC16)</f>
        <v>2.2502571789441888</v>
      </c>
      <c r="EG16" s="275">
        <f>DN16*EE16+(1-DN16)*DL16</f>
        <v>-5.8018935339731694</v>
      </c>
      <c r="EH16" s="275"/>
      <c r="EI16" s="275">
        <f>DX16*DV16+DN16*EE16+(1-DX16-DN16)*DW16</f>
        <v>-5.8030939948810722</v>
      </c>
      <c r="EJ16" s="275"/>
      <c r="ET16" s="3"/>
      <c r="EV16" s="199">
        <f t="shared" si="53"/>
        <v>1</v>
      </c>
      <c r="EW16" s="199">
        <f t="shared" si="54"/>
        <v>7.5434243176178653E-2</v>
      </c>
      <c r="EX16" s="199" t="e">
        <f t="shared" si="55"/>
        <v>#N/A</v>
      </c>
      <c r="EY16" s="199">
        <f t="shared" si="56"/>
        <v>4.9627791563275434E-3</v>
      </c>
      <c r="EZ16" s="199">
        <f t="shared" si="57"/>
        <v>4.9627791563275434E-3</v>
      </c>
      <c r="FA16" s="199">
        <f t="shared" si="58"/>
        <v>0.10620347394540942</v>
      </c>
      <c r="FB16" s="199">
        <f t="shared" si="59"/>
        <v>3.9205955334987594E-2</v>
      </c>
      <c r="FC16" s="199">
        <f t="shared" si="60"/>
        <v>5.2605459057071959E-2</v>
      </c>
      <c r="FE16" s="199">
        <f>AVERAGE(EV16,EV15)</f>
        <v>1</v>
      </c>
      <c r="FF16" s="199">
        <f t="shared" ref="FF16:FK16" si="101">AVERAGE(EW16,EW15)</f>
        <v>7.5324390644121636E-2</v>
      </c>
      <c r="FG16" s="199" t="e">
        <f t="shared" si="101"/>
        <v>#N/A</v>
      </c>
      <c r="FH16" s="199">
        <f t="shared" si="101"/>
        <v>5.0053673671592285E-3</v>
      </c>
      <c r="FI16" s="199">
        <f t="shared" si="101"/>
        <v>5.0053673671592285E-3</v>
      </c>
      <c r="FJ16" s="199">
        <f t="shared" si="101"/>
        <v>0.10534807720491067</v>
      </c>
      <c r="FK16" s="199">
        <f t="shared" si="101"/>
        <v>3.9542402200557908E-2</v>
      </c>
      <c r="FL16" s="199">
        <f>AVERAGE(FC16,FC15)</f>
        <v>5.2804496312988281E-2</v>
      </c>
      <c r="FN16" s="200">
        <f t="shared" ref="FN16:FN79" si="102">400*LN(C16/C15)</f>
        <v>5.0373619333701516</v>
      </c>
      <c r="FO16" s="200">
        <f t="shared" ref="FO16:FO79" si="103">400*LN(F16/F15)</f>
        <v>16.575109307618604</v>
      </c>
      <c r="FP16" s="200" t="e">
        <f t="shared" ref="FP16:FP79" si="104">400*LN(N16/N15)</f>
        <v>#N/A</v>
      </c>
      <c r="FQ16" s="200">
        <f t="shared" ref="FQ16:FQ79" si="105">400*LN(O16/O15)</f>
        <v>2.7586316236240949</v>
      </c>
      <c r="FR16" s="200">
        <f t="shared" ref="FR16:FR79" si="106">400*LN(P16/P15)</f>
        <v>5.5738042764306925</v>
      </c>
      <c r="FS16" s="200">
        <f t="shared" ref="FS16:FS79" si="107">400*LN(Q16/Q15)</f>
        <v>3.6589575793137583</v>
      </c>
      <c r="FT16" s="199">
        <f t="shared" ref="FT16:FT79" si="108">400*LN(E16/E15)</f>
        <v>5.1192508042907026</v>
      </c>
      <c r="FU16" s="199">
        <f t="shared" ref="FU16:FU79" si="109">400*LN(R16/R15)</f>
        <v>21.6292279424936</v>
      </c>
      <c r="FX16" s="199" t="e">
        <f t="shared" ref="FX16:FX79" si="110">(FO16*FF16+FP16*FG16+FS16*FJ16)/(FF16+FG16+FJ16)</f>
        <v>#N/A</v>
      </c>
      <c r="FY16" s="199">
        <f t="shared" ref="FY16:FY79" si="111">(FQ16*FH16+FR16*FI16)/(FH16+FI16)</f>
        <v>4.1662179500273941</v>
      </c>
      <c r="FZ16" s="199">
        <f t="shared" ref="FZ16:FZ79" si="112">(FT16*FK16+FU16*FL16)/(FK16+FL16)</f>
        <v>14.559752228319285</v>
      </c>
      <c r="GA16" s="199" t="e">
        <f t="shared" ref="GA16:GA79" si="113">(FN16-(FX16*GC16+FY16*GD16+FZ16*GE16))/GF16</f>
        <v>#N/A</v>
      </c>
      <c r="GC16" s="199" t="e">
        <f>FF16+FG16+FJ16</f>
        <v>#N/A</v>
      </c>
      <c r="GD16" s="199">
        <f>FH16+FI16</f>
        <v>1.0010734734318457E-2</v>
      </c>
      <c r="GE16" s="199">
        <f>FK16+FL16</f>
        <v>9.2346898513546188E-2</v>
      </c>
      <c r="GF16" s="199" t="e">
        <f>1-SUM(GC16:GE16)</f>
        <v>#N/A</v>
      </c>
      <c r="GH16" s="199" t="e">
        <f>GA16-FX16</f>
        <v>#N/A</v>
      </c>
      <c r="GI16" s="199" t="e">
        <f>GA16-FY16</f>
        <v>#N/A</v>
      </c>
      <c r="GJ16" s="199" t="e">
        <f>GA16-FZ16</f>
        <v>#N/A</v>
      </c>
    </row>
    <row r="17" spans="1:192" x14ac:dyDescent="0.3">
      <c r="A17" s="6" t="s">
        <v>521</v>
      </c>
      <c r="B17" s="61">
        <v>17380</v>
      </c>
      <c r="C17" s="4">
        <v>15.956</v>
      </c>
      <c r="D17" s="4">
        <v>19.963000000000001</v>
      </c>
      <c r="E17" s="4">
        <v>6.5110000000000001</v>
      </c>
      <c r="F17" s="4">
        <v>33.703000000000003</v>
      </c>
      <c r="G17" s="4">
        <v>429.00400000000002</v>
      </c>
      <c r="H17" s="4" t="e">
        <v>#N/A</v>
      </c>
      <c r="I17" s="4">
        <v>51.182000000000002</v>
      </c>
      <c r="J17" s="4">
        <v>8.9710000000000001</v>
      </c>
      <c r="K17" s="4">
        <v>15.592000000000001</v>
      </c>
      <c r="L17" s="4">
        <v>11.574999999999999</v>
      </c>
      <c r="M17" s="4">
        <v>22.529</v>
      </c>
      <c r="N17" s="4" t="e">
        <v>#N/A</v>
      </c>
      <c r="O17" s="4">
        <v>15.635</v>
      </c>
      <c r="P17" s="4">
        <v>12.047000000000001</v>
      </c>
      <c r="Q17" s="4">
        <v>45.167999999999999</v>
      </c>
      <c r="R17" s="4">
        <v>9.7070000000000007</v>
      </c>
      <c r="S17" s="6">
        <v>206.3</v>
      </c>
      <c r="T17" s="6">
        <v>25.4</v>
      </c>
      <c r="U17" s="6">
        <v>8.3000000000000007</v>
      </c>
      <c r="V17" s="6">
        <v>15</v>
      </c>
      <c r="W17" s="6">
        <v>1.8</v>
      </c>
      <c r="X17" s="255" t="e">
        <v>#N/A</v>
      </c>
      <c r="Y17" s="6"/>
      <c r="Z17" s="6"/>
      <c r="AA17" s="6">
        <v>2</v>
      </c>
      <c r="AB17" s="255" t="e">
        <v>#N/A</v>
      </c>
      <c r="AC17" s="6">
        <v>1.1000000000000001</v>
      </c>
      <c r="AD17" s="6">
        <v>1</v>
      </c>
      <c r="AE17" s="6">
        <v>21.8</v>
      </c>
      <c r="AF17" s="6">
        <v>12.5</v>
      </c>
      <c r="AG17" s="4">
        <v>18.803999999999998</v>
      </c>
      <c r="AH17" s="4">
        <v>19.114999999999998</v>
      </c>
      <c r="AI17" s="4">
        <v>19.082000000000001</v>
      </c>
      <c r="AJ17" s="4">
        <v>38.191000000000003</v>
      </c>
      <c r="AK17" s="4">
        <v>24.663</v>
      </c>
      <c r="AL17" s="4">
        <v>19.082000000000001</v>
      </c>
      <c r="AM17" s="4" t="e">
        <v>#N/A</v>
      </c>
      <c r="AN17" s="4" t="e">
        <v>#N/A</v>
      </c>
      <c r="AO17" s="6"/>
      <c r="AP17" s="3">
        <f t="shared" ref="AP17:AP48" si="114">400*LN(C17/C16)</f>
        <v>9.4874128537974673</v>
      </c>
      <c r="AQ17" s="3">
        <f t="shared" ref="AQ17:AQ48" si="115">400*LN(D17/D16)</f>
        <v>10.433962131819305</v>
      </c>
      <c r="AR17" s="3">
        <f t="shared" ref="AR17:AR48" si="116">400*LN(E17/E16)</f>
        <v>13.749205466732976</v>
      </c>
      <c r="AS17" s="3">
        <f t="shared" ref="AS17:AS48" si="117">400*LN(F17/F16)</f>
        <v>8.8804535403939848</v>
      </c>
      <c r="AT17" s="235">
        <f t="shared" ref="AT17:AT48" si="118">400*LN(G17/G16)</f>
        <v>7.4611611753632987</v>
      </c>
      <c r="AU17" s="3" t="e">
        <f t="shared" ref="AU17:AU48" si="119">400*LN(H17/H16)</f>
        <v>#N/A</v>
      </c>
      <c r="AV17" s="3">
        <f t="shared" ref="AV17:AV48" si="120">400*LN(I17/I16)</f>
        <v>7.4624026307994153</v>
      </c>
      <c r="AW17" s="3">
        <f t="shared" ref="AW17:AW48" si="121">400*LN(J17/J16)</f>
        <v>7.7890918602473835</v>
      </c>
      <c r="AX17" s="3">
        <f t="shared" ref="AX17:AX48" si="122">400*LN(K17/K16)</f>
        <v>5.8663066491247164</v>
      </c>
      <c r="AY17" s="3">
        <f t="shared" ref="AY17:AY48" si="123">400*LN(L17/L16)</f>
        <v>14.461313719288803</v>
      </c>
      <c r="AZ17" s="3">
        <f t="shared" ref="AZ17:AZ79" si="124">400*LN(M17/M16)</f>
        <v>8.3061623427565809</v>
      </c>
      <c r="BA17" s="3" t="e">
        <f t="shared" si="62"/>
        <v>#N/A</v>
      </c>
      <c r="BB17" s="3">
        <f t="shared" si="63"/>
        <v>5.4608356673309055</v>
      </c>
      <c r="BC17" s="3">
        <f t="shared" si="64"/>
        <v>11.451485114872114</v>
      </c>
      <c r="BD17" s="3">
        <f t="shared" si="65"/>
        <v>2.2290117069579649</v>
      </c>
      <c r="BE17" s="3">
        <f t="shared" si="66"/>
        <v>8.6642979288175574</v>
      </c>
      <c r="BF17" s="3">
        <f t="shared" si="67"/>
        <v>8.0576409247936489</v>
      </c>
      <c r="BG17" s="3">
        <f t="shared" si="68"/>
        <v>4.5457426141901989</v>
      </c>
      <c r="BH17" s="3">
        <f t="shared" si="69"/>
        <v>6.1682675617121614</v>
      </c>
      <c r="BI17" s="3">
        <f t="shared" si="70"/>
        <v>43.226785593704648</v>
      </c>
      <c r="BJ17" s="3">
        <f t="shared" si="71"/>
        <v>25.859741825802228</v>
      </c>
      <c r="BK17" s="3">
        <f t="shared" si="72"/>
        <v>6.1682675617121614</v>
      </c>
      <c r="BL17" s="3" t="e">
        <f t="shared" si="73"/>
        <v>#N/A</v>
      </c>
      <c r="BM17" s="3" t="e">
        <f t="shared" si="74"/>
        <v>#N/A</v>
      </c>
      <c r="BN17" s="3"/>
      <c r="BO17" s="3">
        <f t="shared" si="44"/>
        <v>0.12312166747455161</v>
      </c>
      <c r="BP17" s="3">
        <f t="shared" si="75"/>
        <v>4.0232670867668442E-2</v>
      </c>
      <c r="BQ17" s="3">
        <f t="shared" si="45"/>
        <v>6.059137178865729E-2</v>
      </c>
      <c r="BR17" s="3">
        <f t="shared" si="46"/>
        <v>0.10567135239941831</v>
      </c>
      <c r="BS17" s="3">
        <f t="shared" si="76"/>
        <v>7.2709646146388751E-2</v>
      </c>
      <c r="BT17" s="3">
        <f t="shared" si="77"/>
        <v>9.6946194861851666E-3</v>
      </c>
      <c r="BU17" s="3">
        <f t="shared" si="78"/>
        <v>0.32677165354330712</v>
      </c>
      <c r="BV17" s="3">
        <f t="shared" ref="BV17:BV78" si="125">U17/(U17+AF17)</f>
        <v>0.39903846153846156</v>
      </c>
      <c r="BW17" s="3">
        <f t="shared" si="47"/>
        <v>0.17838099854580705</v>
      </c>
      <c r="BX17" s="3">
        <f t="shared" si="48"/>
        <v>0.17838099854580705</v>
      </c>
      <c r="BY17" s="3">
        <f t="shared" si="79"/>
        <v>0.18807561803199221</v>
      </c>
      <c r="BZ17" s="3">
        <f t="shared" si="49"/>
        <v>0.40760869565217395</v>
      </c>
      <c r="CA17" s="3">
        <f t="shared" ref="CA17:CA80" si="126">1-BZ17</f>
        <v>0.59239130434782605</v>
      </c>
      <c r="CB17" s="3">
        <f t="shared" si="80"/>
        <v>0.38659793814432991</v>
      </c>
      <c r="CC17" s="3">
        <f t="shared" si="81"/>
        <v>5.1546391752577324E-2</v>
      </c>
      <c r="CD17" s="3">
        <f t="shared" si="82"/>
        <v>0.5618556701030929</v>
      </c>
      <c r="CE17" s="3">
        <f t="shared" si="83"/>
        <v>4.6391752577319589E-2</v>
      </c>
      <c r="CF17" s="3">
        <f t="shared" si="50"/>
        <v>0.12271386430678466</v>
      </c>
      <c r="CG17" s="3">
        <f t="shared" si="51"/>
        <v>0.12417910447761195</v>
      </c>
      <c r="CH17" s="3">
        <f t="shared" ref="CH17:CH80" si="127">AVERAGE(CG16:CG17)</f>
        <v>0.11887285487846221</v>
      </c>
      <c r="CI17" s="3">
        <f t="shared" si="52"/>
        <v>0.10082404265632573</v>
      </c>
      <c r="CJ17" s="3"/>
      <c r="CK17" s="21">
        <f t="shared" si="84"/>
        <v>4.9657781859713701</v>
      </c>
      <c r="CL17" s="21">
        <f t="shared" si="85"/>
        <v>5.1384055947271507</v>
      </c>
      <c r="CM17" s="235">
        <f t="shared" ref="CM17:CM80" si="128">(CL17-AVERAGE(CE16:CE17)*AT17)/(1-AVERAGE(CE16:CE17))</f>
        <v>5.0284046101396944</v>
      </c>
      <c r="CN17" s="21"/>
      <c r="CO17" s="21">
        <f t="shared" si="86"/>
        <v>10.764531243626774</v>
      </c>
      <c r="CP17" s="21">
        <f t="shared" si="87"/>
        <v>9.3545087539536063</v>
      </c>
      <c r="CQ17" s="21">
        <f t="shared" si="88"/>
        <v>10.494824684555249</v>
      </c>
      <c r="CR17" s="3">
        <f t="shared" si="89"/>
        <v>9.5350050634213677</v>
      </c>
      <c r="CS17" s="3">
        <f t="shared" si="90"/>
        <v>10.45843857520226</v>
      </c>
      <c r="CT17" s="56">
        <f t="shared" ref="CT17:CT79" si="129">(CQ17-CH17*CO17)/(1-CH17)</f>
        <v>10.45843857520226</v>
      </c>
      <c r="CU17" s="236">
        <f t="shared" si="91"/>
        <v>10.47320762952425</v>
      </c>
      <c r="CV17" s="57">
        <f t="shared" si="92"/>
        <v>-5.5074294435528799</v>
      </c>
      <c r="CW17" s="3">
        <f t="shared" si="93"/>
        <v>-2.4155667047306011</v>
      </c>
      <c r="CX17" s="3">
        <f t="shared" si="94"/>
        <v>-5.9274650153340511</v>
      </c>
      <c r="CY17" s="3">
        <f t="shared" si="95"/>
        <v>-3.0120464541609513</v>
      </c>
      <c r="CZ17" s="3" t="e">
        <f t="shared" si="96"/>
        <v>#N/A</v>
      </c>
      <c r="DA17" s="3" t="e">
        <f t="shared" si="97"/>
        <v>#N/A</v>
      </c>
      <c r="DB17" s="3">
        <f t="shared" si="98"/>
        <v>-3.0108049987248346</v>
      </c>
      <c r="DC17" s="3"/>
      <c r="DD17" s="3"/>
      <c r="DE17" s="3"/>
      <c r="DF17" s="3"/>
      <c r="DG17" s="3">
        <f t="shared" ref="DG17:DG80" si="130">AP17</f>
        <v>9.4874128537974673</v>
      </c>
      <c r="DH17" s="3">
        <f t="shared" ref="DH17:DH80" si="131">CL17</f>
        <v>5.1384055947271507</v>
      </c>
      <c r="DI17" s="3">
        <f t="shared" ref="DI17:DI80" si="132">BY17</f>
        <v>0.18807561803199221</v>
      </c>
      <c r="DJ17" s="3">
        <f t="shared" ref="DJ17:DJ80" si="133">(DG17-DI17*DH17)/((1-DI17))</f>
        <v>10.494824684555249</v>
      </c>
      <c r="DK17" s="272">
        <f>quarterly_final!L25</f>
        <v>-3.3661546292934998</v>
      </c>
      <c r="DL17" s="260">
        <f t="shared" ref="DL17:DL80" si="134">DM17+(DJ17-DH17)</f>
        <v>0.98285262977681764</v>
      </c>
      <c r="DM17" s="267">
        <f t="shared" ref="DM17:DM80" si="135">DK17-DI17*(DJ17-DH17)</f>
        <v>-4.3735664600512809</v>
      </c>
      <c r="DN17" s="261">
        <f>'capital shares'!BB15</f>
        <v>0.36358041199994395</v>
      </c>
      <c r="DO17" s="272">
        <f t="shared" ref="DO17:DO80" si="136">DN17*DM17+(1-DN17)*DL17</f>
        <v>-0.96463642974724728</v>
      </c>
      <c r="DP17" s="260"/>
      <c r="DQ17" s="3"/>
      <c r="DR17" s="3">
        <f t="shared" si="99"/>
        <v>4.6391752577319589E-2</v>
      </c>
      <c r="DS17" s="3">
        <f t="shared" ref="DS17:DS80" si="137">AT17</f>
        <v>7.4611611753632987</v>
      </c>
      <c r="DT17" s="3">
        <f t="shared" si="100"/>
        <v>5.1137005928635713</v>
      </c>
      <c r="DU17" s="3">
        <f t="shared" ref="DU17:DU80" si="138">(DT17-DR17*DS17)/(1-DR17)</f>
        <v>4.9994998077689896</v>
      </c>
      <c r="DV17" s="3">
        <f t="shared" ref="DV17:DV80" si="139">DL17+(1-DR17)*(DU17-DS17)</f>
        <v>-1.3646079527229098</v>
      </c>
      <c r="DW17" s="3">
        <f t="shared" ref="DW17:DW80" si="140">DV17+(DS17-DU17)</f>
        <v>1.0970534148713993</v>
      </c>
      <c r="DX17" s="3">
        <f>'capital shares'!AY15</f>
        <v>2.8963247756291177E-2</v>
      </c>
      <c r="DY17" s="275">
        <f t="shared" ref="DY17:DY80" si="141">DX17*DV17+DN17*DM17+(1-DX17-DN17)*DW17</f>
        <v>-0.96325452122979538</v>
      </c>
      <c r="DZ17" s="3"/>
      <c r="EA17" s="3">
        <f t="shared" ref="EA17:EA80" si="142">(BV17*AR17+(1-BV17)*BE17)</f>
        <v>10.693371609812651</v>
      </c>
      <c r="EB17" s="3">
        <f t="shared" ref="EB17:EB80" si="143">(U17+AF17)/(S17-V17-AE17-AA17)</f>
        <v>0.12417910447761195</v>
      </c>
      <c r="EC17" s="3">
        <f t="shared" ref="EC17:EC80" si="144">(DJ17-EB17*EA17)/(1-EB17)</f>
        <v>10.466673518601917</v>
      </c>
      <c r="ED17" s="3">
        <f t="shared" ref="ED17:ED80" si="145">DM17</f>
        <v>-4.3735664600512809</v>
      </c>
      <c r="EE17" s="3">
        <f t="shared" ref="EE17:EE80" si="146">ED17+(1-EB17)*(EC17-EA17)</f>
        <v>-4.5721133853086817</v>
      </c>
      <c r="EF17" s="271">
        <f t="shared" ref="EF17:EF80" si="147">EE17+(EA17-EC17)</f>
        <v>-4.3454152940979478</v>
      </c>
      <c r="EG17" s="275">
        <f t="shared" ref="EG17:EG80" si="148">DN17*EE17+(1-DN17)*DL17</f>
        <v>-1.0368242026336549</v>
      </c>
      <c r="EH17" s="275"/>
      <c r="EI17" s="275">
        <f t="shared" ref="EI17:EI80" si="149">DX17*DV17+DN17*EE17+(1-DX17-DN17)*DW17</f>
        <v>-1.0354422941162031</v>
      </c>
      <c r="EJ17" s="275"/>
      <c r="ET17" s="3"/>
      <c r="EV17" s="199">
        <f t="shared" si="53"/>
        <v>1</v>
      </c>
      <c r="EW17" s="199">
        <f t="shared" si="54"/>
        <v>7.2709646146388751E-2</v>
      </c>
      <c r="EX17" s="199" t="e">
        <f t="shared" si="55"/>
        <v>#N/A</v>
      </c>
      <c r="EY17" s="199">
        <f t="shared" si="56"/>
        <v>5.3320407174018425E-3</v>
      </c>
      <c r="EZ17" s="199">
        <f t="shared" si="57"/>
        <v>4.8473097430925833E-3</v>
      </c>
      <c r="FA17" s="199">
        <f t="shared" si="58"/>
        <v>0.10567135239941831</v>
      </c>
      <c r="FB17" s="199">
        <f t="shared" si="59"/>
        <v>4.0232670867668442E-2</v>
      </c>
      <c r="FC17" s="199">
        <f t="shared" si="60"/>
        <v>6.059137178865729E-2</v>
      </c>
      <c r="FE17" s="199">
        <f t="shared" ref="FE17:FE80" si="150">AVERAGE(EV17,EV16)</f>
        <v>1</v>
      </c>
      <c r="FF17" s="199">
        <f t="shared" ref="FF17:FF80" si="151">AVERAGE(EW17,EW16)</f>
        <v>7.4071944661283695E-2</v>
      </c>
      <c r="FG17" s="199" t="e">
        <f t="shared" ref="FG17:FG80" si="152">AVERAGE(EX17,EX16)</f>
        <v>#N/A</v>
      </c>
      <c r="FH17" s="199">
        <f t="shared" ref="FH17:FH80" si="153">AVERAGE(EY17,EY16)</f>
        <v>5.147409936864693E-3</v>
      </c>
      <c r="FI17" s="199">
        <f t="shared" ref="FI17:FI80" si="154">AVERAGE(EZ17,EZ16)</f>
        <v>4.9050444497100634E-3</v>
      </c>
      <c r="FJ17" s="199">
        <f t="shared" ref="FJ17:FJ80" si="155">AVERAGE(FA17,FA16)</f>
        <v>0.10593741317241387</v>
      </c>
      <c r="FK17" s="199">
        <f t="shared" ref="FK17:FK80" si="156">AVERAGE(FB17,FB16)</f>
        <v>3.9719313101328022E-2</v>
      </c>
      <c r="FL17" s="199">
        <f t="shared" ref="FL17:FL80" si="157">AVERAGE(FC17,FC16)</f>
        <v>5.6598415422864624E-2</v>
      </c>
      <c r="FN17" s="200">
        <f t="shared" si="102"/>
        <v>9.4874128537974673</v>
      </c>
      <c r="FO17" s="200">
        <f t="shared" si="103"/>
        <v>8.8804535403939848</v>
      </c>
      <c r="FP17" s="200" t="e">
        <f t="shared" si="104"/>
        <v>#N/A</v>
      </c>
      <c r="FQ17" s="200">
        <f t="shared" si="105"/>
        <v>5.4608356673309055</v>
      </c>
      <c r="FR17" s="200">
        <f t="shared" si="106"/>
        <v>11.451485114872114</v>
      </c>
      <c r="FS17" s="200">
        <f t="shared" si="107"/>
        <v>2.2290117069579649</v>
      </c>
      <c r="FT17" s="199">
        <f t="shared" si="108"/>
        <v>13.749205466732976</v>
      </c>
      <c r="FU17" s="199">
        <f t="shared" si="109"/>
        <v>8.6642979288175574</v>
      </c>
      <c r="FX17" s="199" t="e">
        <f t="shared" si="110"/>
        <v>#N/A</v>
      </c>
      <c r="FY17" s="199">
        <f t="shared" si="111"/>
        <v>8.3839428700916638</v>
      </c>
      <c r="FZ17" s="199">
        <f t="shared" si="112"/>
        <v>10.761201974255419</v>
      </c>
      <c r="GA17" s="199" t="e">
        <f t="shared" si="113"/>
        <v>#N/A</v>
      </c>
      <c r="GC17" s="199" t="e">
        <f t="shared" ref="GC17:GC80" si="158">FF17+FG17+FJ17</f>
        <v>#N/A</v>
      </c>
      <c r="GD17" s="199">
        <f t="shared" ref="GD17:GD80" si="159">FH17+FI17</f>
        <v>1.0052454386574757E-2</v>
      </c>
      <c r="GE17" s="199">
        <f t="shared" ref="GE17:GE80" si="160">FK17+FL17</f>
        <v>9.6317728524192653E-2</v>
      </c>
      <c r="GF17" s="199" t="e">
        <f t="shared" ref="GF17:GF80" si="161">1-SUM(GC17:GE17)</f>
        <v>#N/A</v>
      </c>
      <c r="GH17" s="199" t="e">
        <f t="shared" ref="GH17:GH80" si="162">GA17-FX17</f>
        <v>#N/A</v>
      </c>
      <c r="GI17" s="199" t="e">
        <f t="shared" ref="GI17:GI80" si="163">GA17-FY17</f>
        <v>#N/A</v>
      </c>
      <c r="GJ17" s="199" t="e">
        <f t="shared" ref="GJ17:GJ80" si="164">GA17-FZ17</f>
        <v>#N/A</v>
      </c>
    </row>
    <row r="18" spans="1:192" x14ac:dyDescent="0.3">
      <c r="A18" s="6" t="s">
        <v>520</v>
      </c>
      <c r="B18" s="61">
        <v>17472</v>
      </c>
      <c r="C18" s="4">
        <v>16.321000000000002</v>
      </c>
      <c r="D18" s="4">
        <v>20.326000000000001</v>
      </c>
      <c r="E18" s="4">
        <v>6.73</v>
      </c>
      <c r="F18" s="4">
        <v>34.015000000000001</v>
      </c>
      <c r="G18" s="4">
        <v>431.88900000000001</v>
      </c>
      <c r="H18" s="4" t="e">
        <v>#N/A</v>
      </c>
      <c r="I18" s="4">
        <v>51.526000000000003</v>
      </c>
      <c r="J18" s="4">
        <v>9.2370000000000001</v>
      </c>
      <c r="K18" s="4">
        <v>15.907</v>
      </c>
      <c r="L18" s="4">
        <v>11.303000000000001</v>
      </c>
      <c r="M18" s="4">
        <v>23.052</v>
      </c>
      <c r="N18" s="4" t="e">
        <v>#N/A</v>
      </c>
      <c r="O18" s="4">
        <v>15.952999999999999</v>
      </c>
      <c r="P18" s="4">
        <v>12.371</v>
      </c>
      <c r="Q18" s="4">
        <v>45.756999999999998</v>
      </c>
      <c r="R18" s="4">
        <v>9.9480000000000004</v>
      </c>
      <c r="S18" s="6">
        <v>216.5</v>
      </c>
      <c r="T18" s="6">
        <v>26.5</v>
      </c>
      <c r="U18" s="6">
        <v>8.4</v>
      </c>
      <c r="V18" s="6">
        <v>16.100000000000001</v>
      </c>
      <c r="W18" s="6">
        <v>1.7</v>
      </c>
      <c r="X18" s="255" t="e">
        <v>#N/A</v>
      </c>
      <c r="Y18" s="6"/>
      <c r="Z18" s="6"/>
      <c r="AA18" s="6">
        <v>2</v>
      </c>
      <c r="AB18" s="255" t="e">
        <v>#N/A</v>
      </c>
      <c r="AC18" s="6">
        <v>1.1000000000000001</v>
      </c>
      <c r="AD18" s="6">
        <v>0.9</v>
      </c>
      <c r="AE18" s="6">
        <v>23.5</v>
      </c>
      <c r="AF18" s="6">
        <v>15.3</v>
      </c>
      <c r="AG18" s="4">
        <v>19.206</v>
      </c>
      <c r="AH18" s="4">
        <v>19.960999999999999</v>
      </c>
      <c r="AI18" s="4">
        <v>19.725999999999999</v>
      </c>
      <c r="AJ18" s="4">
        <v>42.512999999999998</v>
      </c>
      <c r="AK18" s="4">
        <v>26.548999999999999</v>
      </c>
      <c r="AL18" s="4">
        <v>19.725999999999999</v>
      </c>
      <c r="AM18" s="4" t="e">
        <v>#N/A</v>
      </c>
      <c r="AN18" s="4" t="e">
        <v>#N/A</v>
      </c>
      <c r="AO18" s="6"/>
      <c r="AP18" s="3">
        <f t="shared" si="114"/>
        <v>9.0470752501594927</v>
      </c>
      <c r="AQ18" s="3">
        <f t="shared" si="115"/>
        <v>7.2081178100232002</v>
      </c>
      <c r="AR18" s="3">
        <f t="shared" si="116"/>
        <v>13.232835760764594</v>
      </c>
      <c r="AS18" s="3">
        <f t="shared" si="117"/>
        <v>3.6858998517233226</v>
      </c>
      <c r="AT18" s="235">
        <f t="shared" si="118"/>
        <v>2.6809471559655367</v>
      </c>
      <c r="AU18" s="3" t="e">
        <f t="shared" si="119"/>
        <v>#N/A</v>
      </c>
      <c r="AV18" s="3">
        <f t="shared" si="120"/>
        <v>2.6794507638610883</v>
      </c>
      <c r="AW18" s="3">
        <f t="shared" si="121"/>
        <v>11.688002013330587</v>
      </c>
      <c r="AX18" s="3">
        <f t="shared" si="122"/>
        <v>8.0005206843854939</v>
      </c>
      <c r="AY18" s="3">
        <f t="shared" si="123"/>
        <v>-9.5117691054814415</v>
      </c>
      <c r="AZ18" s="3">
        <f t="shared" si="124"/>
        <v>9.1796661517656624</v>
      </c>
      <c r="BA18" s="3" t="e">
        <f t="shared" si="62"/>
        <v>#N/A</v>
      </c>
      <c r="BB18" s="3">
        <f t="shared" si="63"/>
        <v>8.0539633636223229</v>
      </c>
      <c r="BC18" s="3">
        <f t="shared" si="64"/>
        <v>10.615743038391583</v>
      </c>
      <c r="BD18" s="3">
        <f t="shared" si="65"/>
        <v>5.1823655882941635</v>
      </c>
      <c r="BE18" s="3">
        <f t="shared" si="66"/>
        <v>9.8097004844275588</v>
      </c>
      <c r="BF18" s="3">
        <f t="shared" si="67"/>
        <v>8.4612468215588308</v>
      </c>
      <c r="BG18" s="3">
        <f t="shared" si="68"/>
        <v>17.322801072147787</v>
      </c>
      <c r="BH18" s="3">
        <f t="shared" si="69"/>
        <v>13.276832080858997</v>
      </c>
      <c r="BI18" s="3">
        <f t="shared" si="70"/>
        <v>42.884010300435072</v>
      </c>
      <c r="BJ18" s="3">
        <f t="shared" si="71"/>
        <v>29.475174942831377</v>
      </c>
      <c r="BK18" s="3">
        <f t="shared" si="72"/>
        <v>13.276832080858997</v>
      </c>
      <c r="BL18" s="3" t="e">
        <f t="shared" si="73"/>
        <v>#N/A</v>
      </c>
      <c r="BM18" s="3" t="e">
        <f t="shared" si="74"/>
        <v>#N/A</v>
      </c>
      <c r="BN18" s="3"/>
      <c r="BO18" s="3">
        <f t="shared" si="44"/>
        <v>0.12240184757505773</v>
      </c>
      <c r="BP18" s="3">
        <f t="shared" si="75"/>
        <v>3.8799076212471133E-2</v>
      </c>
      <c r="BQ18" s="3">
        <f t="shared" si="45"/>
        <v>7.0669745958429564E-2</v>
      </c>
      <c r="BR18" s="3">
        <f t="shared" si="46"/>
        <v>0.10854503464203233</v>
      </c>
      <c r="BS18" s="3">
        <f t="shared" si="76"/>
        <v>7.4364896073903008E-2</v>
      </c>
      <c r="BT18" s="3">
        <f t="shared" si="77"/>
        <v>9.2378752886836026E-3</v>
      </c>
      <c r="BU18" s="3">
        <f t="shared" si="78"/>
        <v>0.31698113207547174</v>
      </c>
      <c r="BV18" s="3">
        <f t="shared" si="125"/>
        <v>0.35443037974683539</v>
      </c>
      <c r="BW18" s="3">
        <f t="shared" si="47"/>
        <v>0.18290993071593534</v>
      </c>
      <c r="BX18" s="3">
        <f t="shared" si="48"/>
        <v>0.18290993071593534</v>
      </c>
      <c r="BY18" s="3">
        <f t="shared" si="79"/>
        <v>0.19214780600461895</v>
      </c>
      <c r="BZ18" s="3">
        <f t="shared" si="49"/>
        <v>0.40656565656565657</v>
      </c>
      <c r="CA18" s="3">
        <f t="shared" si="126"/>
        <v>0.59343434343434343</v>
      </c>
      <c r="CB18" s="3">
        <f t="shared" si="80"/>
        <v>0.38701923076923078</v>
      </c>
      <c r="CC18" s="3">
        <f t="shared" si="81"/>
        <v>4.8076923076923073E-2</v>
      </c>
      <c r="CD18" s="3">
        <f t="shared" si="82"/>
        <v>0.56490384615384615</v>
      </c>
      <c r="CE18" s="3">
        <f t="shared" si="83"/>
        <v>4.0865384615384616E-2</v>
      </c>
      <c r="CF18" s="3">
        <f t="shared" si="50"/>
        <v>0.13397399660825327</v>
      </c>
      <c r="CG18" s="3">
        <f t="shared" si="51"/>
        <v>0.13550600343053174</v>
      </c>
      <c r="CH18" s="3">
        <f t="shared" si="127"/>
        <v>0.12984255395407185</v>
      </c>
      <c r="CI18" s="3">
        <f t="shared" si="52"/>
        <v>0.1094688221709007</v>
      </c>
      <c r="CJ18" s="3"/>
      <c r="CK18" s="21">
        <f t="shared" si="84"/>
        <v>4.5731735774497926</v>
      </c>
      <c r="CL18" s="21">
        <f t="shared" si="85"/>
        <v>4.8026319612945532</v>
      </c>
      <c r="CM18" s="235">
        <f t="shared" si="128"/>
        <v>4.8994207904352116</v>
      </c>
      <c r="CN18" s="21"/>
      <c r="CO18" s="21">
        <f t="shared" si="86"/>
        <v>11.099313369539804</v>
      </c>
      <c r="CP18" s="21">
        <f t="shared" si="87"/>
        <v>9.3035614194416585</v>
      </c>
      <c r="CQ18" s="21">
        <f t="shared" si="88"/>
        <v>10.056616935790034</v>
      </c>
      <c r="CR18" s="3">
        <f t="shared" si="89"/>
        <v>9.4777884433472277</v>
      </c>
      <c r="CS18" s="3">
        <f t="shared" si="90"/>
        <v>9.9010285781059384</v>
      </c>
      <c r="CT18" s="56">
        <f t="shared" si="129"/>
        <v>9.9010285781059384</v>
      </c>
      <c r="CU18" s="236">
        <f t="shared" si="91"/>
        <v>9.9071404934932286</v>
      </c>
      <c r="CV18" s="57">
        <f t="shared" si="92"/>
        <v>-5.333966916043436</v>
      </c>
      <c r="CW18" s="3">
        <f t="shared" si="93"/>
        <v>-1.4458936719343978</v>
      </c>
      <c r="CX18" s="3">
        <f t="shared" si="94"/>
        <v>7.415660578654558</v>
      </c>
      <c r="CY18" s="3">
        <f t="shared" si="95"/>
        <v>-7.2261933375276914</v>
      </c>
      <c r="CZ18" s="3" t="e">
        <f t="shared" si="96"/>
        <v>#N/A</v>
      </c>
      <c r="DA18" s="3" t="e">
        <f t="shared" si="97"/>
        <v>#N/A</v>
      </c>
      <c r="DB18" s="3">
        <f t="shared" si="98"/>
        <v>-7.2276897296321403</v>
      </c>
      <c r="DC18" s="3"/>
      <c r="DD18" s="3"/>
      <c r="DE18" s="3"/>
      <c r="DF18" s="3"/>
      <c r="DG18" s="3">
        <f t="shared" si="130"/>
        <v>9.0470752501594927</v>
      </c>
      <c r="DH18" s="3">
        <f t="shared" si="131"/>
        <v>4.8026319612945532</v>
      </c>
      <c r="DI18" s="3">
        <f t="shared" si="132"/>
        <v>0.19214780600461895</v>
      </c>
      <c r="DJ18" s="3">
        <f t="shared" si="133"/>
        <v>10.056616935790034</v>
      </c>
      <c r="DK18" s="272">
        <f>quarterly_final!L26</f>
        <v>3.0553224309776974</v>
      </c>
      <c r="DL18" s="260">
        <f t="shared" si="134"/>
        <v>7.2997657198426378</v>
      </c>
      <c r="DM18" s="267">
        <f t="shared" si="135"/>
        <v>2.045780745347157</v>
      </c>
      <c r="DN18" s="261">
        <f>'capital shares'!BB16</f>
        <v>0.37142139989376682</v>
      </c>
      <c r="DO18" s="272">
        <f t="shared" si="136"/>
        <v>5.3483232655947095</v>
      </c>
      <c r="DP18" s="260"/>
      <c r="DQ18" s="3"/>
      <c r="DR18" s="3">
        <f t="shared" si="99"/>
        <v>4.0865384615384616E-2</v>
      </c>
      <c r="DS18" s="3">
        <f t="shared" si="137"/>
        <v>2.6809471559655367</v>
      </c>
      <c r="DT18" s="3">
        <f t="shared" si="100"/>
        <v>4.7953824817593667</v>
      </c>
      <c r="DU18" s="3">
        <f t="shared" si="138"/>
        <v>4.8854712049134896</v>
      </c>
      <c r="DV18" s="3">
        <f t="shared" si="139"/>
        <v>9.4142010456364673</v>
      </c>
      <c r="DW18" s="3">
        <f t="shared" si="140"/>
        <v>7.2096769966885148</v>
      </c>
      <c r="DX18" s="3">
        <f>'capital shares'!AY16</f>
        <v>2.8063422483823954E-2</v>
      </c>
      <c r="DY18" s="275">
        <f t="shared" si="141"/>
        <v>5.3535619118705089</v>
      </c>
      <c r="DZ18" s="3"/>
      <c r="EA18" s="3">
        <f t="shared" si="142"/>
        <v>11.022963620344484</v>
      </c>
      <c r="EB18" s="3">
        <f t="shared" si="143"/>
        <v>0.13550600343053174</v>
      </c>
      <c r="EC18" s="3">
        <f t="shared" si="144"/>
        <v>9.905145927695191</v>
      </c>
      <c r="ED18" s="3">
        <f t="shared" si="145"/>
        <v>2.045780745347157</v>
      </c>
      <c r="EE18" s="3">
        <f t="shared" si="146"/>
        <v>1.0794340607927082</v>
      </c>
      <c r="EF18" s="271">
        <f t="shared" si="147"/>
        <v>2.1972517534420013</v>
      </c>
      <c r="EG18" s="275">
        <f t="shared" si="148"/>
        <v>4.989401427234796</v>
      </c>
      <c r="EH18" s="275"/>
      <c r="EI18" s="275">
        <f t="shared" si="149"/>
        <v>4.9946400735105954</v>
      </c>
      <c r="EJ18" s="275"/>
      <c r="ET18" s="3"/>
      <c r="EV18" s="199">
        <f t="shared" si="53"/>
        <v>1</v>
      </c>
      <c r="EW18" s="199">
        <f t="shared" si="54"/>
        <v>7.4364896073903008E-2</v>
      </c>
      <c r="EX18" s="199" t="e">
        <f t="shared" si="55"/>
        <v>#N/A</v>
      </c>
      <c r="EY18" s="199">
        <f t="shared" si="56"/>
        <v>5.0808314087759819E-3</v>
      </c>
      <c r="EZ18" s="199">
        <f t="shared" si="57"/>
        <v>4.1570438799076216E-3</v>
      </c>
      <c r="FA18" s="199">
        <f t="shared" si="58"/>
        <v>0.10854503464203233</v>
      </c>
      <c r="FB18" s="199">
        <f t="shared" si="59"/>
        <v>3.8799076212471133E-2</v>
      </c>
      <c r="FC18" s="199">
        <f t="shared" si="60"/>
        <v>7.0669745958429564E-2</v>
      </c>
      <c r="FE18" s="199">
        <f t="shared" si="150"/>
        <v>1</v>
      </c>
      <c r="FF18" s="199">
        <f t="shared" si="151"/>
        <v>7.353727111014588E-2</v>
      </c>
      <c r="FG18" s="199" t="e">
        <f t="shared" si="152"/>
        <v>#N/A</v>
      </c>
      <c r="FH18" s="199">
        <f t="shared" si="153"/>
        <v>5.2064360630889126E-3</v>
      </c>
      <c r="FI18" s="199">
        <f t="shared" si="154"/>
        <v>4.5021768115001025E-3</v>
      </c>
      <c r="FJ18" s="199">
        <f t="shared" si="155"/>
        <v>0.10710819352072531</v>
      </c>
      <c r="FK18" s="199">
        <f t="shared" si="156"/>
        <v>3.9515873540069787E-2</v>
      </c>
      <c r="FL18" s="199">
        <f t="shared" si="157"/>
        <v>6.5630558873543424E-2</v>
      </c>
      <c r="FN18" s="200">
        <f t="shared" si="102"/>
        <v>9.0470752501594927</v>
      </c>
      <c r="FO18" s="200">
        <f t="shared" si="103"/>
        <v>3.6858998517233226</v>
      </c>
      <c r="FP18" s="200" t="e">
        <f t="shared" si="104"/>
        <v>#N/A</v>
      </c>
      <c r="FQ18" s="200">
        <f t="shared" si="105"/>
        <v>8.0539633636223229</v>
      </c>
      <c r="FR18" s="200">
        <f t="shared" si="106"/>
        <v>10.615743038391583</v>
      </c>
      <c r="FS18" s="200">
        <f t="shared" si="107"/>
        <v>5.1823655882941635</v>
      </c>
      <c r="FT18" s="199">
        <f t="shared" si="108"/>
        <v>13.232835760764594</v>
      </c>
      <c r="FU18" s="199">
        <f t="shared" si="109"/>
        <v>9.8097004844275588</v>
      </c>
      <c r="FX18" s="199" t="e">
        <f t="shared" si="110"/>
        <v>#N/A</v>
      </c>
      <c r="FY18" s="199">
        <f t="shared" si="111"/>
        <v>9.241937917444119</v>
      </c>
      <c r="FZ18" s="199">
        <f t="shared" si="112"/>
        <v>11.096174762110927</v>
      </c>
      <c r="GA18" s="199" t="e">
        <f t="shared" si="113"/>
        <v>#N/A</v>
      </c>
      <c r="GC18" s="199" t="e">
        <f t="shared" si="158"/>
        <v>#N/A</v>
      </c>
      <c r="GD18" s="199">
        <f t="shared" si="159"/>
        <v>9.7086128745890142E-3</v>
      </c>
      <c r="GE18" s="199">
        <f t="shared" si="160"/>
        <v>0.10514643241361321</v>
      </c>
      <c r="GF18" s="199" t="e">
        <f t="shared" si="161"/>
        <v>#N/A</v>
      </c>
      <c r="GH18" s="199" t="e">
        <f t="shared" si="162"/>
        <v>#N/A</v>
      </c>
      <c r="GI18" s="199" t="e">
        <f t="shared" si="163"/>
        <v>#N/A</v>
      </c>
      <c r="GJ18" s="199" t="e">
        <f t="shared" si="164"/>
        <v>#N/A</v>
      </c>
    </row>
    <row r="19" spans="1:192" x14ac:dyDescent="0.3">
      <c r="A19" s="6" t="s">
        <v>519</v>
      </c>
      <c r="B19" s="61">
        <v>17564</v>
      </c>
      <c r="C19" s="4">
        <v>16.518000000000001</v>
      </c>
      <c r="D19" s="4">
        <v>20.434999999999999</v>
      </c>
      <c r="E19" s="4">
        <v>6.9089999999999998</v>
      </c>
      <c r="F19" s="4">
        <v>33.829000000000001</v>
      </c>
      <c r="G19" s="4">
        <v>426.76499999999999</v>
      </c>
      <c r="H19" s="4" t="e">
        <v>#N/A</v>
      </c>
      <c r="I19" s="4">
        <v>50.914999999999999</v>
      </c>
      <c r="J19" s="4">
        <v>9.1509999999999998</v>
      </c>
      <c r="K19" s="4">
        <v>15.961</v>
      </c>
      <c r="L19" s="4">
        <v>11.202</v>
      </c>
      <c r="M19" s="4">
        <v>23.126000000000001</v>
      </c>
      <c r="N19" s="4" t="e">
        <v>#N/A</v>
      </c>
      <c r="O19" s="4">
        <v>16.378</v>
      </c>
      <c r="P19" s="4">
        <v>12.076000000000001</v>
      </c>
      <c r="Q19" s="4">
        <v>46.106000000000002</v>
      </c>
      <c r="R19" s="4">
        <v>10.125999999999999</v>
      </c>
      <c r="S19" s="6">
        <v>222</v>
      </c>
      <c r="T19" s="6">
        <v>28.2</v>
      </c>
      <c r="U19" s="6">
        <v>8.8000000000000007</v>
      </c>
      <c r="V19" s="6">
        <v>17.3</v>
      </c>
      <c r="W19" s="6">
        <v>1.8</v>
      </c>
      <c r="X19" s="255" t="e">
        <v>#N/A</v>
      </c>
      <c r="Y19" s="6"/>
      <c r="Z19" s="6"/>
      <c r="AA19" s="6">
        <v>2.1</v>
      </c>
      <c r="AB19" s="255" t="e">
        <v>#N/A</v>
      </c>
      <c r="AC19" s="6">
        <v>1.1000000000000001</v>
      </c>
      <c r="AD19" s="6">
        <v>0.9</v>
      </c>
      <c r="AE19" s="6">
        <v>23.5</v>
      </c>
      <c r="AF19" s="6">
        <v>15.3</v>
      </c>
      <c r="AG19" s="4">
        <v>19.678999999999998</v>
      </c>
      <c r="AH19" s="4">
        <v>20.36</v>
      </c>
      <c r="AI19" s="4">
        <v>20.163</v>
      </c>
      <c r="AJ19" s="4">
        <v>38.646999999999998</v>
      </c>
      <c r="AK19" s="4">
        <v>25.477</v>
      </c>
      <c r="AL19" s="4">
        <v>20.163</v>
      </c>
      <c r="AM19" s="4" t="e">
        <v>#N/A</v>
      </c>
      <c r="AN19" s="4" t="e">
        <v>#N/A</v>
      </c>
      <c r="AO19" s="6"/>
      <c r="AP19" s="3">
        <f t="shared" si="114"/>
        <v>4.7992292879865355</v>
      </c>
      <c r="AQ19" s="3">
        <f t="shared" si="115"/>
        <v>2.1393049202662997</v>
      </c>
      <c r="AR19" s="3">
        <f t="shared" si="116"/>
        <v>10.499906340008524</v>
      </c>
      <c r="AS19" s="3">
        <f t="shared" si="117"/>
        <v>-2.1932724015271656</v>
      </c>
      <c r="AT19" s="235">
        <f t="shared" si="118"/>
        <v>-4.7740401368303553</v>
      </c>
      <c r="AU19" s="3" t="e">
        <f t="shared" si="119"/>
        <v>#N/A</v>
      </c>
      <c r="AV19" s="3">
        <f t="shared" si="120"/>
        <v>-4.7715836075610847</v>
      </c>
      <c r="AW19" s="3">
        <f t="shared" si="121"/>
        <v>-3.7415978708927806</v>
      </c>
      <c r="AX19" s="3">
        <f t="shared" si="122"/>
        <v>1.3555931136791968</v>
      </c>
      <c r="AY19" s="3">
        <f t="shared" si="123"/>
        <v>-3.590337368381443</v>
      </c>
      <c r="AZ19" s="3">
        <f t="shared" si="124"/>
        <v>1.2819968529401187</v>
      </c>
      <c r="BA19" s="3" t="e">
        <f t="shared" si="62"/>
        <v>#N/A</v>
      </c>
      <c r="BB19" s="3">
        <f t="shared" si="63"/>
        <v>10.516828611654413</v>
      </c>
      <c r="BC19" s="3">
        <f t="shared" si="64"/>
        <v>-9.6540048144408708</v>
      </c>
      <c r="BD19" s="3">
        <f t="shared" si="65"/>
        <v>3.039323158214108</v>
      </c>
      <c r="BE19" s="3">
        <f t="shared" si="66"/>
        <v>7.0939390426236439</v>
      </c>
      <c r="BF19" s="3">
        <f t="shared" si="67"/>
        <v>9.7317388436686247</v>
      </c>
      <c r="BG19" s="3">
        <f t="shared" si="68"/>
        <v>7.9167287414306049</v>
      </c>
      <c r="BH19" s="3">
        <f t="shared" si="69"/>
        <v>8.7646716496547459</v>
      </c>
      <c r="BI19" s="3">
        <f t="shared" si="70"/>
        <v>-38.136303661448892</v>
      </c>
      <c r="BJ19" s="3">
        <f t="shared" si="71"/>
        <v>-16.486399130601317</v>
      </c>
      <c r="BK19" s="3">
        <f t="shared" si="72"/>
        <v>8.7646716496547459</v>
      </c>
      <c r="BL19" s="3" t="e">
        <f t="shared" si="73"/>
        <v>#N/A</v>
      </c>
      <c r="BM19" s="3" t="e">
        <f t="shared" si="74"/>
        <v>#N/A</v>
      </c>
      <c r="BN19" s="3"/>
      <c r="BO19" s="3">
        <f t="shared" si="44"/>
        <v>0.12702702702702703</v>
      </c>
      <c r="BP19" s="3">
        <f t="shared" si="75"/>
        <v>3.9639639639639644E-2</v>
      </c>
      <c r="BQ19" s="3">
        <f t="shared" si="45"/>
        <v>6.8918918918918923E-2</v>
      </c>
      <c r="BR19" s="3">
        <f t="shared" si="46"/>
        <v>0.10585585585585586</v>
      </c>
      <c r="BS19" s="3">
        <f t="shared" si="76"/>
        <v>7.7927927927927937E-2</v>
      </c>
      <c r="BT19" s="3">
        <f t="shared" si="77"/>
        <v>9.45945945945946E-3</v>
      </c>
      <c r="BU19" s="3">
        <f t="shared" si="78"/>
        <v>0.31205673758865249</v>
      </c>
      <c r="BV19" s="3">
        <f t="shared" si="125"/>
        <v>0.36514522821576767</v>
      </c>
      <c r="BW19" s="3">
        <f t="shared" si="47"/>
        <v>0.18378378378378377</v>
      </c>
      <c r="BX19" s="3">
        <f t="shared" si="48"/>
        <v>0.18378378378378377</v>
      </c>
      <c r="BY19" s="3">
        <f t="shared" si="79"/>
        <v>0.19324324324324327</v>
      </c>
      <c r="BZ19" s="3">
        <f t="shared" si="49"/>
        <v>0.4240196078431373</v>
      </c>
      <c r="CA19" s="3">
        <f t="shared" si="126"/>
        <v>0.5759803921568627</v>
      </c>
      <c r="CB19" s="3">
        <f t="shared" si="80"/>
        <v>0.40326340326340332</v>
      </c>
      <c r="CC19" s="3">
        <f t="shared" si="81"/>
        <v>4.8951048951048952E-2</v>
      </c>
      <c r="CD19" s="3">
        <f t="shared" si="82"/>
        <v>0.54778554778554778</v>
      </c>
      <c r="CE19" s="3">
        <f t="shared" si="83"/>
        <v>4.195804195804196E-2</v>
      </c>
      <c r="CF19" s="3">
        <f t="shared" si="50"/>
        <v>0.13300220750551878</v>
      </c>
      <c r="CG19" s="3">
        <f t="shared" si="51"/>
        <v>0.13456169737576773</v>
      </c>
      <c r="CH19" s="3">
        <f t="shared" si="127"/>
        <v>0.13503385040314975</v>
      </c>
      <c r="CI19" s="3">
        <f t="shared" si="52"/>
        <v>0.10855855855855856</v>
      </c>
      <c r="CJ19" s="3"/>
      <c r="CK19" s="21">
        <f t="shared" si="84"/>
        <v>0.86626477494811482</v>
      </c>
      <c r="CL19" s="21">
        <f t="shared" si="85"/>
        <v>0.88645355352813671</v>
      </c>
      <c r="CM19" s="235">
        <f t="shared" si="128"/>
        <v>1.1309910103440342</v>
      </c>
      <c r="CN19" s="21"/>
      <c r="CO19" s="21">
        <f t="shared" si="86"/>
        <v>8.3193645369818796</v>
      </c>
      <c r="CP19" s="21">
        <f t="shared" si="87"/>
        <v>5.1862771061996966</v>
      </c>
      <c r="CQ19" s="21">
        <f t="shared" si="88"/>
        <v>5.7364603265586487</v>
      </c>
      <c r="CR19" s="3">
        <f t="shared" si="89"/>
        <v>5.3901930360499799</v>
      </c>
      <c r="CS19" s="3">
        <f t="shared" si="90"/>
        <v>5.3332312511566604</v>
      </c>
      <c r="CT19" s="56">
        <f t="shared" si="129"/>
        <v>5.3332312511566604</v>
      </c>
      <c r="CU19" s="236">
        <f t="shared" si="91"/>
        <v>5.3439986046839243</v>
      </c>
      <c r="CV19" s="57">
        <f t="shared" si="92"/>
        <v>-4.4777338297358096</v>
      </c>
      <c r="CW19" s="3">
        <f t="shared" si="93"/>
        <v>4.3877402389847004</v>
      </c>
      <c r="CX19" s="3">
        <f t="shared" si="94"/>
        <v>2.5727301367466806</v>
      </c>
      <c r="CY19" s="3">
        <f t="shared" si="95"/>
        <v>-10.11803874151428</v>
      </c>
      <c r="CZ19" s="3" t="e">
        <f t="shared" si="96"/>
        <v>#N/A</v>
      </c>
      <c r="DA19" s="3" t="e">
        <f t="shared" si="97"/>
        <v>#N/A</v>
      </c>
      <c r="DB19" s="3">
        <f t="shared" si="98"/>
        <v>-10.115582212245009</v>
      </c>
      <c r="DC19" s="3">
        <f>AVERAGE(CV16:CV19)</f>
        <v>-2.2732145371575356</v>
      </c>
      <c r="DD19" s="3">
        <f t="shared" ref="DD19:DD82" si="165">AVERAGE(CY16:CY19)</f>
        <v>-2.3349820923760602</v>
      </c>
      <c r="DE19" s="3" t="e">
        <f t="shared" ref="DE19:DE82" si="166">AVERAGE(CZ16:CZ19)</f>
        <v>#N/A</v>
      </c>
      <c r="DF19" s="3"/>
      <c r="DG19" s="3">
        <f t="shared" si="130"/>
        <v>4.7992292879865355</v>
      </c>
      <c r="DH19" s="3">
        <f t="shared" si="131"/>
        <v>0.88645355352813671</v>
      </c>
      <c r="DI19" s="3">
        <f t="shared" si="132"/>
        <v>0.19324324324324327</v>
      </c>
      <c r="DJ19" s="3">
        <f t="shared" si="133"/>
        <v>5.7364603265586487</v>
      </c>
      <c r="DK19" s="272">
        <f>quarterly_final!L27</f>
        <v>9.5356344882990491</v>
      </c>
      <c r="DL19" s="260">
        <f t="shared" si="134"/>
        <v>13.448410222757449</v>
      </c>
      <c r="DM19" s="267">
        <f t="shared" si="135"/>
        <v>8.5984034497269359</v>
      </c>
      <c r="DN19" s="261">
        <f>'capital shares'!BB17</f>
        <v>0.38049629534380369</v>
      </c>
      <c r="DO19" s="272">
        <f t="shared" si="136"/>
        <v>11.603000613226982</v>
      </c>
      <c r="DP19" s="260"/>
      <c r="DQ19" s="3"/>
      <c r="DR19" s="3">
        <f t="shared" si="99"/>
        <v>4.195804195804196E-2</v>
      </c>
      <c r="DS19" s="3">
        <f t="shared" si="137"/>
        <v>-4.7740401368303553</v>
      </c>
      <c r="DT19" s="3">
        <f t="shared" si="100"/>
        <v>0.84318589889943629</v>
      </c>
      <c r="DU19" s="3">
        <f t="shared" si="138"/>
        <v>1.0891957982744636</v>
      </c>
      <c r="DV19" s="3">
        <f t="shared" si="139"/>
        <v>19.065636258487238</v>
      </c>
      <c r="DW19" s="3">
        <f t="shared" si="140"/>
        <v>13.20240032338242</v>
      </c>
      <c r="DX19" s="3">
        <f>'capital shares'!AY17</f>
        <v>2.7600497580857107E-2</v>
      </c>
      <c r="DY19" s="275">
        <f t="shared" si="141"/>
        <v>11.612424798424907</v>
      </c>
      <c r="DZ19" s="3"/>
      <c r="EA19" s="3">
        <f t="shared" si="142"/>
        <v>8.3376117487226864</v>
      </c>
      <c r="EB19" s="3">
        <f t="shared" si="143"/>
        <v>0.13456169737576773</v>
      </c>
      <c r="EC19" s="3">
        <f t="shared" si="144"/>
        <v>5.3320232344673375</v>
      </c>
      <c r="ED19" s="3">
        <f t="shared" si="145"/>
        <v>8.5984034497269359</v>
      </c>
      <c r="EE19" s="3">
        <f t="shared" si="146"/>
        <v>5.9972520275628991</v>
      </c>
      <c r="EF19" s="271">
        <f t="shared" si="147"/>
        <v>9.002840541818248</v>
      </c>
      <c r="EG19" s="275">
        <f t="shared" si="148"/>
        <v>10.6132721334653</v>
      </c>
      <c r="EH19" s="275"/>
      <c r="EI19" s="275">
        <f t="shared" si="149"/>
        <v>10.622696318663227</v>
      </c>
      <c r="EJ19" s="275"/>
      <c r="ET19" s="3"/>
      <c r="EV19" s="199">
        <f t="shared" si="53"/>
        <v>1</v>
      </c>
      <c r="EW19" s="199">
        <f t="shared" si="54"/>
        <v>7.7927927927927937E-2</v>
      </c>
      <c r="EX19" s="199" t="e">
        <f t="shared" si="55"/>
        <v>#N/A</v>
      </c>
      <c r="EY19" s="199">
        <f t="shared" si="56"/>
        <v>4.9549549549549555E-3</v>
      </c>
      <c r="EZ19" s="199">
        <f t="shared" si="57"/>
        <v>4.0540540540540543E-3</v>
      </c>
      <c r="FA19" s="199">
        <f t="shared" si="58"/>
        <v>0.10585585585585586</v>
      </c>
      <c r="FB19" s="199">
        <f t="shared" si="59"/>
        <v>3.9639639639639644E-2</v>
      </c>
      <c r="FC19" s="199">
        <f t="shared" si="60"/>
        <v>6.8918918918918923E-2</v>
      </c>
      <c r="FE19" s="199">
        <f t="shared" si="150"/>
        <v>1</v>
      </c>
      <c r="FF19" s="199">
        <f t="shared" si="151"/>
        <v>7.6146412000915473E-2</v>
      </c>
      <c r="FG19" s="199" t="e">
        <f t="shared" si="152"/>
        <v>#N/A</v>
      </c>
      <c r="FH19" s="199">
        <f t="shared" si="153"/>
        <v>5.0178931818654687E-3</v>
      </c>
      <c r="FI19" s="199">
        <f t="shared" si="154"/>
        <v>4.1055489669808379E-3</v>
      </c>
      <c r="FJ19" s="199">
        <f t="shared" si="155"/>
        <v>0.10720044524894409</v>
      </c>
      <c r="FK19" s="199">
        <f t="shared" si="156"/>
        <v>3.9219357926055388E-2</v>
      </c>
      <c r="FL19" s="199">
        <f t="shared" si="157"/>
        <v>6.979433243867425E-2</v>
      </c>
      <c r="FN19" s="200">
        <f t="shared" si="102"/>
        <v>4.7992292879865355</v>
      </c>
      <c r="FO19" s="200">
        <f t="shared" si="103"/>
        <v>-2.1932724015271656</v>
      </c>
      <c r="FP19" s="200" t="e">
        <f t="shared" si="104"/>
        <v>#N/A</v>
      </c>
      <c r="FQ19" s="200">
        <f t="shared" si="105"/>
        <v>10.516828611654413</v>
      </c>
      <c r="FR19" s="200">
        <f t="shared" si="106"/>
        <v>-9.6540048144408708</v>
      </c>
      <c r="FS19" s="200">
        <f t="shared" si="107"/>
        <v>3.039323158214108</v>
      </c>
      <c r="FT19" s="199">
        <f t="shared" si="108"/>
        <v>10.499906340008524</v>
      </c>
      <c r="FU19" s="199">
        <f t="shared" si="109"/>
        <v>7.0939390426236439</v>
      </c>
      <c r="FX19" s="199" t="e">
        <f t="shared" si="110"/>
        <v>#N/A</v>
      </c>
      <c r="FY19" s="199">
        <f t="shared" si="111"/>
        <v>1.4399535699115349</v>
      </c>
      <c r="FZ19" s="199">
        <f t="shared" si="112"/>
        <v>8.3192883549316292</v>
      </c>
      <c r="GA19" s="199" t="e">
        <f t="shared" si="113"/>
        <v>#N/A</v>
      </c>
      <c r="GC19" s="199" t="e">
        <f t="shared" si="158"/>
        <v>#N/A</v>
      </c>
      <c r="GD19" s="199">
        <f t="shared" si="159"/>
        <v>9.1234421488463058E-3</v>
      </c>
      <c r="GE19" s="199">
        <f t="shared" si="160"/>
        <v>0.10901369036472963</v>
      </c>
      <c r="GF19" s="199" t="e">
        <f t="shared" si="161"/>
        <v>#N/A</v>
      </c>
      <c r="GH19" s="199" t="e">
        <f t="shared" si="162"/>
        <v>#N/A</v>
      </c>
      <c r="GI19" s="199" t="e">
        <f t="shared" si="163"/>
        <v>#N/A</v>
      </c>
      <c r="GJ19" s="199" t="e">
        <f t="shared" si="164"/>
        <v>#N/A</v>
      </c>
    </row>
    <row r="20" spans="1:192" x14ac:dyDescent="0.3">
      <c r="A20" s="6" t="s">
        <v>518</v>
      </c>
      <c r="B20" s="61">
        <v>17654</v>
      </c>
      <c r="C20" s="4">
        <v>16.7</v>
      </c>
      <c r="D20" s="4">
        <v>21.004999999999999</v>
      </c>
      <c r="E20" s="4">
        <v>7.0990000000000002</v>
      </c>
      <c r="F20" s="4">
        <v>34.823</v>
      </c>
      <c r="G20" s="4">
        <v>429.35399999999998</v>
      </c>
      <c r="H20" s="4" t="e">
        <v>#N/A</v>
      </c>
      <c r="I20" s="4">
        <v>51.223999999999997</v>
      </c>
      <c r="J20" s="4">
        <v>9.3260000000000005</v>
      </c>
      <c r="K20" s="4">
        <v>16.164000000000001</v>
      </c>
      <c r="L20" s="4">
        <v>11.945</v>
      </c>
      <c r="M20" s="4">
        <v>23.507000000000001</v>
      </c>
      <c r="N20" s="4" t="e">
        <v>#N/A</v>
      </c>
      <c r="O20" s="4">
        <v>16.641999999999999</v>
      </c>
      <c r="P20" s="4">
        <v>12.284000000000001</v>
      </c>
      <c r="Q20" s="4">
        <v>46.710999999999999</v>
      </c>
      <c r="R20" s="4">
        <v>10.234999999999999</v>
      </c>
      <c r="S20" s="6">
        <v>228.3</v>
      </c>
      <c r="T20" s="6">
        <v>28</v>
      </c>
      <c r="U20" s="6">
        <v>9.3000000000000007</v>
      </c>
      <c r="V20" s="6">
        <v>16.7</v>
      </c>
      <c r="W20" s="6">
        <v>1.8</v>
      </c>
      <c r="X20" s="255" t="e">
        <v>#N/A</v>
      </c>
      <c r="Y20" s="6"/>
      <c r="Z20" s="6"/>
      <c r="AA20" s="6">
        <v>2.1</v>
      </c>
      <c r="AB20" s="255" t="e">
        <v>#N/A</v>
      </c>
      <c r="AC20" s="6">
        <v>1.1000000000000001</v>
      </c>
      <c r="AD20" s="6">
        <v>0.9</v>
      </c>
      <c r="AE20" s="6">
        <v>24</v>
      </c>
      <c r="AF20" s="6">
        <v>16.399999999999999</v>
      </c>
      <c r="AG20" s="4">
        <v>20.024999999999999</v>
      </c>
      <c r="AH20" s="4">
        <v>20.446999999999999</v>
      </c>
      <c r="AI20" s="4">
        <v>20.370999999999999</v>
      </c>
      <c r="AJ20" s="4">
        <v>38.395000000000003</v>
      </c>
      <c r="AK20" s="4">
        <v>25.515000000000001</v>
      </c>
      <c r="AL20" s="4">
        <v>20.370999999999999</v>
      </c>
      <c r="AM20" s="4" t="e">
        <v>#N/A</v>
      </c>
      <c r="AN20" s="4" t="e">
        <v>#N/A</v>
      </c>
      <c r="AO20" s="6"/>
      <c r="AP20" s="3">
        <f t="shared" si="114"/>
        <v>4.3832096136735981</v>
      </c>
      <c r="AQ20" s="3">
        <f t="shared" si="115"/>
        <v>11.00455504204189</v>
      </c>
      <c r="AR20" s="3">
        <f t="shared" si="116"/>
        <v>10.851607820236458</v>
      </c>
      <c r="AS20" s="3">
        <f t="shared" si="117"/>
        <v>11.583866086527431</v>
      </c>
      <c r="AT20" s="235">
        <f t="shared" si="118"/>
        <v>2.419297216764098</v>
      </c>
      <c r="AU20" s="3" t="e">
        <f t="shared" si="119"/>
        <v>#N/A</v>
      </c>
      <c r="AV20" s="3">
        <f t="shared" si="120"/>
        <v>2.4202386371489424</v>
      </c>
      <c r="AW20" s="3">
        <f t="shared" si="121"/>
        <v>7.5772141811552531</v>
      </c>
      <c r="AX20" s="3">
        <f t="shared" si="122"/>
        <v>5.0553202063223841</v>
      </c>
      <c r="AY20" s="3">
        <f t="shared" si="123"/>
        <v>25.688178796052952</v>
      </c>
      <c r="AZ20" s="3">
        <f t="shared" si="124"/>
        <v>6.5362893714444299</v>
      </c>
      <c r="BA20" s="3" t="e">
        <f t="shared" si="62"/>
        <v>#N/A</v>
      </c>
      <c r="BB20" s="3">
        <f t="shared" si="63"/>
        <v>6.3962598520966303</v>
      </c>
      <c r="BC20" s="3">
        <f t="shared" si="64"/>
        <v>6.8310362935934217</v>
      </c>
      <c r="BD20" s="3">
        <f t="shared" si="65"/>
        <v>5.214635839751379</v>
      </c>
      <c r="BE20" s="3">
        <f t="shared" si="66"/>
        <v>4.2827382262141649</v>
      </c>
      <c r="BF20" s="3">
        <f t="shared" si="67"/>
        <v>6.9717662517881234</v>
      </c>
      <c r="BG20" s="3">
        <f t="shared" si="68"/>
        <v>1.705592311438062</v>
      </c>
      <c r="BH20" s="3">
        <f t="shared" si="69"/>
        <v>4.1052316717927768</v>
      </c>
      <c r="BI20" s="3">
        <f t="shared" si="70"/>
        <v>-2.6167638298855498</v>
      </c>
      <c r="BJ20" s="3">
        <f t="shared" si="71"/>
        <v>0.59617205890143499</v>
      </c>
      <c r="BK20" s="3">
        <f t="shared" si="72"/>
        <v>4.1052316717927768</v>
      </c>
      <c r="BL20" s="3" t="e">
        <f t="shared" si="73"/>
        <v>#N/A</v>
      </c>
      <c r="BM20" s="3" t="e">
        <f t="shared" si="74"/>
        <v>#N/A</v>
      </c>
      <c r="BN20" s="3"/>
      <c r="BO20" s="3">
        <f t="shared" si="44"/>
        <v>0.12264564169951817</v>
      </c>
      <c r="BP20" s="3">
        <f t="shared" si="75"/>
        <v>4.0735873850197113E-2</v>
      </c>
      <c r="BQ20" s="3">
        <f t="shared" si="45"/>
        <v>7.1835304424003488E-2</v>
      </c>
      <c r="BR20" s="3">
        <f t="shared" si="46"/>
        <v>0.10512483574244415</v>
      </c>
      <c r="BS20" s="3">
        <f t="shared" si="76"/>
        <v>7.314936487078405E-2</v>
      </c>
      <c r="BT20" s="3">
        <f t="shared" si="77"/>
        <v>9.1984231274638631E-3</v>
      </c>
      <c r="BU20" s="3">
        <f t="shared" si="78"/>
        <v>0.33214285714285718</v>
      </c>
      <c r="BV20" s="3">
        <f t="shared" si="125"/>
        <v>0.36186770428015569</v>
      </c>
      <c r="BW20" s="3">
        <f t="shared" si="47"/>
        <v>0.17827420061322821</v>
      </c>
      <c r="BX20" s="3">
        <f t="shared" si="48"/>
        <v>0.17827420061322821</v>
      </c>
      <c r="BY20" s="3">
        <f t="shared" si="79"/>
        <v>0.18747262374069204</v>
      </c>
      <c r="BZ20" s="3">
        <f t="shared" si="49"/>
        <v>0.41031941031941027</v>
      </c>
      <c r="CA20" s="3">
        <f t="shared" si="126"/>
        <v>0.58968058968058967</v>
      </c>
      <c r="CB20" s="3">
        <f t="shared" si="80"/>
        <v>0.39018691588785043</v>
      </c>
      <c r="CC20" s="3">
        <f t="shared" si="81"/>
        <v>4.9065420560747662E-2</v>
      </c>
      <c r="CD20" s="3">
        <f t="shared" si="82"/>
        <v>0.56074766355140182</v>
      </c>
      <c r="CE20" s="3">
        <f t="shared" si="83"/>
        <v>4.2056074766355138E-2</v>
      </c>
      <c r="CF20" s="3">
        <f t="shared" si="50"/>
        <v>0.13699360341151384</v>
      </c>
      <c r="CG20" s="3">
        <f t="shared" si="51"/>
        <v>0.13854447439353096</v>
      </c>
      <c r="CH20" s="3">
        <f t="shared" si="127"/>
        <v>0.13655308588464934</v>
      </c>
      <c r="CI20" s="3">
        <f t="shared" si="52"/>
        <v>0.1125711782742006</v>
      </c>
      <c r="CJ20" s="3"/>
      <c r="CK20" s="21">
        <f t="shared" si="84"/>
        <v>7.8716844950245459</v>
      </c>
      <c r="CL20" s="21">
        <f t="shared" si="85"/>
        <v>7.806241632324693</v>
      </c>
      <c r="CM20" s="235">
        <f t="shared" si="128"/>
        <v>8.0424539034417482</v>
      </c>
      <c r="CN20" s="21"/>
      <c r="CO20" s="21">
        <f t="shared" si="86"/>
        <v>6.670564799580891</v>
      </c>
      <c r="CP20" s="21">
        <f t="shared" si="87"/>
        <v>3.4576096536420846</v>
      </c>
      <c r="CQ20" s="21">
        <f t="shared" si="88"/>
        <v>3.5934210940063913</v>
      </c>
      <c r="CR20" s="3">
        <f t="shared" si="89"/>
        <v>3.8149158372243588</v>
      </c>
      <c r="CS20" s="3">
        <f t="shared" si="90"/>
        <v>3.1067745360796257</v>
      </c>
      <c r="CT20" s="56">
        <f t="shared" si="129"/>
        <v>3.1067745360796257</v>
      </c>
      <c r="CU20" s="236">
        <f t="shared" si="91"/>
        <v>3.1114008991520437</v>
      </c>
      <c r="CV20" s="57">
        <f t="shared" si="92"/>
        <v>4.7602835958725027</v>
      </c>
      <c r="CW20" s="3">
        <f t="shared" si="93"/>
        <v>3.8603653526360797</v>
      </c>
      <c r="CX20" s="3">
        <f t="shared" si="94"/>
        <v>-1.4058085877139816</v>
      </c>
      <c r="CY20" s="3">
        <f t="shared" si="95"/>
        <v>-0.69210368238794562</v>
      </c>
      <c r="CZ20" s="3" t="e">
        <f t="shared" si="96"/>
        <v>#N/A</v>
      </c>
      <c r="DA20" s="3" t="e">
        <f t="shared" si="97"/>
        <v>#N/A</v>
      </c>
      <c r="DB20" s="3">
        <f t="shared" si="98"/>
        <v>-0.69116226200310127</v>
      </c>
      <c r="DC20" s="3">
        <f t="shared" ref="DC20:DC83" si="167">AVERAGE(CV17:CV20)</f>
        <v>-2.6397116483649059</v>
      </c>
      <c r="DD20" s="3">
        <f t="shared" si="165"/>
        <v>-5.2620955538977165</v>
      </c>
      <c r="DE20" s="3" t="e">
        <f t="shared" si="166"/>
        <v>#N/A</v>
      </c>
      <c r="DF20" s="3"/>
      <c r="DG20" s="3">
        <f t="shared" si="130"/>
        <v>4.3832096136735981</v>
      </c>
      <c r="DH20" s="3">
        <f t="shared" si="131"/>
        <v>7.806241632324693</v>
      </c>
      <c r="DI20" s="3">
        <f t="shared" si="132"/>
        <v>0.18747262374069204</v>
      </c>
      <c r="DJ20" s="3">
        <f t="shared" si="133"/>
        <v>3.5934210940063913</v>
      </c>
      <c r="DK20" s="272">
        <f>quarterly_final!L28</f>
        <v>7.8590545741546762</v>
      </c>
      <c r="DL20" s="260">
        <f t="shared" si="134"/>
        <v>4.4360225555035813</v>
      </c>
      <c r="DM20" s="267">
        <f t="shared" si="135"/>
        <v>8.648843093821883</v>
      </c>
      <c r="DN20" s="261">
        <f>'capital shares'!BB18</f>
        <v>0.38694977446977569</v>
      </c>
      <c r="DO20" s="272">
        <f t="shared" si="136"/>
        <v>6.066172512687487</v>
      </c>
      <c r="DP20" s="260"/>
      <c r="DQ20" s="3"/>
      <c r="DR20" s="3">
        <f t="shared" si="99"/>
        <v>4.2056074766355138E-2</v>
      </c>
      <c r="DS20" s="3">
        <f t="shared" si="137"/>
        <v>2.419297216764098</v>
      </c>
      <c r="DT20" s="3">
        <f t="shared" si="100"/>
        <v>7.7646736326886563</v>
      </c>
      <c r="DU20" s="3">
        <f t="shared" si="138"/>
        <v>7.9993486948511983</v>
      </c>
      <c r="DV20" s="3">
        <f t="shared" si="139"/>
        <v>9.7813989714281391</v>
      </c>
      <c r="DW20" s="3">
        <f t="shared" si="140"/>
        <v>4.2013474933410393</v>
      </c>
      <c r="DX20" s="3">
        <f>'capital shares'!AY18</f>
        <v>2.7423152926444185E-2</v>
      </c>
      <c r="DY20" s="275">
        <f t="shared" si="141"/>
        <v>6.0753275179234354</v>
      </c>
      <c r="DZ20" s="3"/>
      <c r="EA20" s="3">
        <f t="shared" si="142"/>
        <v>6.6597999859187302</v>
      </c>
      <c r="EB20" s="3">
        <f t="shared" si="143"/>
        <v>0.13854447439353096</v>
      </c>
      <c r="EC20" s="3">
        <f t="shared" si="144"/>
        <v>3.1002675425536559</v>
      </c>
      <c r="ED20" s="3">
        <f t="shared" si="145"/>
        <v>8.648843093821883</v>
      </c>
      <c r="EE20" s="3">
        <f t="shared" si="146"/>
        <v>5.5824642019095432</v>
      </c>
      <c r="EF20" s="271">
        <f t="shared" si="147"/>
        <v>9.1419966452746166</v>
      </c>
      <c r="EG20" s="275">
        <f t="shared" si="148"/>
        <v>4.8796378920231263</v>
      </c>
      <c r="EH20" s="275"/>
      <c r="EI20" s="275">
        <f t="shared" si="149"/>
        <v>4.8887928972590746</v>
      </c>
      <c r="EJ20" s="275"/>
      <c r="EK20" s="280"/>
      <c r="EL20" s="280"/>
      <c r="EM20" s="280"/>
      <c r="EN20" s="280"/>
      <c r="EO20" s="280"/>
      <c r="EP20" s="280"/>
      <c r="EQ20" s="280"/>
      <c r="ER20" s="285"/>
      <c r="ES20" s="3"/>
      <c r="ET20" s="3"/>
      <c r="EV20" s="199">
        <f t="shared" si="53"/>
        <v>1</v>
      </c>
      <c r="EW20" s="199">
        <f t="shared" si="54"/>
        <v>7.314936487078405E-2</v>
      </c>
      <c r="EX20" s="199" t="e">
        <f t="shared" si="55"/>
        <v>#N/A</v>
      </c>
      <c r="EY20" s="199">
        <f t="shared" si="56"/>
        <v>4.8182216381953569E-3</v>
      </c>
      <c r="EZ20" s="199">
        <f t="shared" si="57"/>
        <v>3.9421813403416554E-3</v>
      </c>
      <c r="FA20" s="199">
        <f t="shared" si="58"/>
        <v>0.10512483574244415</v>
      </c>
      <c r="FB20" s="199">
        <f t="shared" si="59"/>
        <v>4.0735873850197113E-2</v>
      </c>
      <c r="FC20" s="199">
        <f t="shared" si="60"/>
        <v>7.1835304424003488E-2</v>
      </c>
      <c r="FE20" s="199">
        <f t="shared" si="150"/>
        <v>1</v>
      </c>
      <c r="FF20" s="199">
        <f t="shared" si="151"/>
        <v>7.5538646399355994E-2</v>
      </c>
      <c r="FG20" s="199" t="e">
        <f t="shared" si="152"/>
        <v>#N/A</v>
      </c>
      <c r="FH20" s="199">
        <f t="shared" si="153"/>
        <v>4.8865882965751558E-3</v>
      </c>
      <c r="FI20" s="199">
        <f t="shared" si="154"/>
        <v>3.9981176971978548E-3</v>
      </c>
      <c r="FJ20" s="199">
        <f t="shared" si="155"/>
        <v>0.10549034579915001</v>
      </c>
      <c r="FK20" s="199">
        <f t="shared" si="156"/>
        <v>4.0187756744918382E-2</v>
      </c>
      <c r="FL20" s="199">
        <f t="shared" si="157"/>
        <v>7.0377111671461212E-2</v>
      </c>
      <c r="FN20" s="200">
        <f t="shared" si="102"/>
        <v>4.3832096136735981</v>
      </c>
      <c r="FO20" s="200">
        <f t="shared" si="103"/>
        <v>11.583866086527431</v>
      </c>
      <c r="FP20" s="200" t="e">
        <f t="shared" si="104"/>
        <v>#N/A</v>
      </c>
      <c r="FQ20" s="200">
        <f t="shared" si="105"/>
        <v>6.3962598520966303</v>
      </c>
      <c r="FR20" s="200">
        <f t="shared" si="106"/>
        <v>6.8310362935934217</v>
      </c>
      <c r="FS20" s="200">
        <f t="shared" si="107"/>
        <v>5.214635839751379</v>
      </c>
      <c r="FT20" s="199">
        <f t="shared" si="108"/>
        <v>10.851607820236458</v>
      </c>
      <c r="FU20" s="199">
        <f t="shared" si="109"/>
        <v>4.2827382262141649</v>
      </c>
      <c r="FX20" s="199" t="e">
        <f t="shared" si="110"/>
        <v>#N/A</v>
      </c>
      <c r="FY20" s="199">
        <f t="shared" si="111"/>
        <v>6.5919092507701862</v>
      </c>
      <c r="FZ20" s="199">
        <f t="shared" si="112"/>
        <v>6.6703694612959783</v>
      </c>
      <c r="GA20" s="199" t="e">
        <f t="shared" si="113"/>
        <v>#N/A</v>
      </c>
      <c r="GC20" s="199" t="e">
        <f t="shared" si="158"/>
        <v>#N/A</v>
      </c>
      <c r="GD20" s="199">
        <f t="shared" si="159"/>
        <v>8.8847059937730115E-3</v>
      </c>
      <c r="GE20" s="199">
        <f t="shared" si="160"/>
        <v>0.11056486841637959</v>
      </c>
      <c r="GF20" s="199" t="e">
        <f t="shared" si="161"/>
        <v>#N/A</v>
      </c>
      <c r="GH20" s="199" t="e">
        <f t="shared" si="162"/>
        <v>#N/A</v>
      </c>
      <c r="GI20" s="199" t="e">
        <f t="shared" si="163"/>
        <v>#N/A</v>
      </c>
      <c r="GJ20" s="199" t="e">
        <f t="shared" si="164"/>
        <v>#N/A</v>
      </c>
    </row>
    <row r="21" spans="1:192" x14ac:dyDescent="0.3">
      <c r="A21" s="6" t="s">
        <v>517</v>
      </c>
      <c r="B21" s="61">
        <v>17746</v>
      </c>
      <c r="C21" s="4">
        <v>16.994</v>
      </c>
      <c r="D21" s="4">
        <v>21.722999999999999</v>
      </c>
      <c r="E21" s="4">
        <v>7.282</v>
      </c>
      <c r="F21" s="4">
        <v>36.268999999999998</v>
      </c>
      <c r="G21" s="4">
        <v>433.73099999999999</v>
      </c>
      <c r="H21" s="4" t="e">
        <v>#N/A</v>
      </c>
      <c r="I21" s="4">
        <v>51.746000000000002</v>
      </c>
      <c r="J21" s="4">
        <v>9.798</v>
      </c>
      <c r="K21" s="4">
        <v>16.872</v>
      </c>
      <c r="L21" s="4">
        <v>12.45</v>
      </c>
      <c r="M21" s="4">
        <v>23.821000000000002</v>
      </c>
      <c r="N21" s="4" t="e">
        <v>#N/A</v>
      </c>
      <c r="O21" s="4">
        <v>16.748000000000001</v>
      </c>
      <c r="P21" s="4">
        <v>12.56</v>
      </c>
      <c r="Q21" s="4">
        <v>48.337000000000003</v>
      </c>
      <c r="R21" s="4">
        <v>10.471</v>
      </c>
      <c r="S21" s="6">
        <v>233.7</v>
      </c>
      <c r="T21" s="6">
        <v>29.1</v>
      </c>
      <c r="U21" s="6">
        <v>9.9</v>
      </c>
      <c r="V21" s="6">
        <v>17.100000000000001</v>
      </c>
      <c r="W21" s="6">
        <v>1.7</v>
      </c>
      <c r="X21" s="255" t="e">
        <v>#N/A</v>
      </c>
      <c r="Y21" s="6"/>
      <c r="Z21" s="6"/>
      <c r="AA21" s="6">
        <v>2.1</v>
      </c>
      <c r="AB21" s="255" t="e">
        <v>#N/A</v>
      </c>
      <c r="AC21" s="6">
        <v>1.2</v>
      </c>
      <c r="AD21" s="6">
        <v>0.9</v>
      </c>
      <c r="AE21" s="6">
        <v>25.3</v>
      </c>
      <c r="AF21" s="6">
        <v>16.3</v>
      </c>
      <c r="AG21" s="4">
        <v>21.074999999999999</v>
      </c>
      <c r="AH21" s="4">
        <v>20.494</v>
      </c>
      <c r="AI21" s="4">
        <v>20.88</v>
      </c>
      <c r="AJ21" s="4">
        <v>35.749000000000002</v>
      </c>
      <c r="AK21" s="4">
        <v>24.905000000000001</v>
      </c>
      <c r="AL21" s="4">
        <v>20.88</v>
      </c>
      <c r="AM21" s="4" t="e">
        <v>#N/A</v>
      </c>
      <c r="AN21" s="4" t="e">
        <v>#N/A</v>
      </c>
      <c r="AO21" s="6"/>
      <c r="AP21" s="3">
        <f t="shared" si="114"/>
        <v>6.9806484634560491</v>
      </c>
      <c r="AQ21" s="3">
        <f t="shared" si="115"/>
        <v>13.444440981379167</v>
      </c>
      <c r="AR21" s="3">
        <f t="shared" si="116"/>
        <v>10.180648278397102</v>
      </c>
      <c r="AS21" s="3">
        <f t="shared" si="117"/>
        <v>16.274117563954611</v>
      </c>
      <c r="AT21" s="235">
        <f t="shared" si="118"/>
        <v>4.0571091133764963</v>
      </c>
      <c r="AU21" s="3" t="e">
        <f t="shared" si="119"/>
        <v>#N/A</v>
      </c>
      <c r="AV21" s="3">
        <f t="shared" si="120"/>
        <v>4.0555849022396133</v>
      </c>
      <c r="AW21" s="3">
        <f t="shared" si="121"/>
        <v>19.748833932101569</v>
      </c>
      <c r="AX21" s="3">
        <f t="shared" si="122"/>
        <v>17.147558384098478</v>
      </c>
      <c r="AY21" s="3">
        <f t="shared" si="123"/>
        <v>16.56313685317744</v>
      </c>
      <c r="AZ21" s="3">
        <f t="shared" si="124"/>
        <v>5.3077181754803764</v>
      </c>
      <c r="BA21" s="3" t="e">
        <f t="shared" si="62"/>
        <v>#N/A</v>
      </c>
      <c r="BB21" s="3">
        <f t="shared" si="63"/>
        <v>2.5396910714634977</v>
      </c>
      <c r="BC21" s="3">
        <f t="shared" si="64"/>
        <v>8.8878233845906838</v>
      </c>
      <c r="BD21" s="3">
        <f t="shared" si="65"/>
        <v>13.687051986906548</v>
      </c>
      <c r="BE21" s="3">
        <f t="shared" si="66"/>
        <v>9.1185248768288751</v>
      </c>
      <c r="BF21" s="3">
        <f t="shared" si="67"/>
        <v>20.442404373398542</v>
      </c>
      <c r="BG21" s="3">
        <f t="shared" si="68"/>
        <v>0.91839516664362209</v>
      </c>
      <c r="BH21" s="3">
        <f t="shared" si="69"/>
        <v>9.871776871606972</v>
      </c>
      <c r="BI21" s="3">
        <f t="shared" si="70"/>
        <v>-28.56197842467467</v>
      </c>
      <c r="BJ21" s="3">
        <f t="shared" si="71"/>
        <v>-9.6791711962752363</v>
      </c>
      <c r="BK21" s="3">
        <f t="shared" si="72"/>
        <v>9.871776871606972</v>
      </c>
      <c r="BL21" s="3" t="e">
        <f t="shared" si="73"/>
        <v>#N/A</v>
      </c>
      <c r="BM21" s="3" t="e">
        <f t="shared" si="74"/>
        <v>#N/A</v>
      </c>
      <c r="BN21" s="3"/>
      <c r="BO21" s="3">
        <f t="shared" si="44"/>
        <v>0.12451861360718872</v>
      </c>
      <c r="BP21" s="3">
        <f t="shared" si="75"/>
        <v>4.23620025673941E-2</v>
      </c>
      <c r="BQ21" s="3">
        <f t="shared" si="45"/>
        <v>6.9747539580658977E-2</v>
      </c>
      <c r="BR21" s="3">
        <f t="shared" si="46"/>
        <v>0.10825845100556269</v>
      </c>
      <c r="BS21" s="3">
        <f t="shared" si="76"/>
        <v>7.3170731707317083E-2</v>
      </c>
      <c r="BT21" s="3">
        <f t="shared" si="77"/>
        <v>8.9858793324775355E-3</v>
      </c>
      <c r="BU21" s="3">
        <f t="shared" si="78"/>
        <v>0.34020618556701032</v>
      </c>
      <c r="BV21" s="3">
        <f t="shared" si="125"/>
        <v>0.37786259541984729</v>
      </c>
      <c r="BW21" s="3">
        <f t="shared" si="47"/>
        <v>0.18142918271287981</v>
      </c>
      <c r="BX21" s="3">
        <f t="shared" si="48"/>
        <v>0.18142918271287981</v>
      </c>
      <c r="BY21" s="3">
        <f t="shared" si="79"/>
        <v>0.1904150620453573</v>
      </c>
      <c r="BZ21" s="3">
        <f t="shared" si="49"/>
        <v>0.40330188679245282</v>
      </c>
      <c r="CA21" s="3">
        <f t="shared" si="126"/>
        <v>0.59669811320754718</v>
      </c>
      <c r="CB21" s="3">
        <f t="shared" si="80"/>
        <v>0.38426966292134829</v>
      </c>
      <c r="CC21" s="3">
        <f t="shared" si="81"/>
        <v>4.7191011235955052E-2</v>
      </c>
      <c r="CD21" s="3">
        <f t="shared" si="82"/>
        <v>0.56853932584269651</v>
      </c>
      <c r="CE21" s="3">
        <f t="shared" si="83"/>
        <v>3.8202247191011229E-2</v>
      </c>
      <c r="CF21" s="3">
        <f t="shared" si="50"/>
        <v>0.13695765812859387</v>
      </c>
      <c r="CG21" s="3">
        <f t="shared" si="51"/>
        <v>0.13847780126849896</v>
      </c>
      <c r="CH21" s="3">
        <f t="shared" si="127"/>
        <v>0.13851113783101496</v>
      </c>
      <c r="CI21" s="3">
        <f t="shared" si="52"/>
        <v>0.11210954214805308</v>
      </c>
      <c r="CJ21" s="3"/>
      <c r="CK21" s="21">
        <f t="shared" si="84"/>
        <v>14.739497812162195</v>
      </c>
      <c r="CL21" s="21">
        <f t="shared" si="85"/>
        <v>14.285554578123715</v>
      </c>
      <c r="CM21" s="235">
        <f t="shared" si="128"/>
        <v>14.713173501347828</v>
      </c>
      <c r="CN21" s="21"/>
      <c r="CO21" s="21">
        <f t="shared" si="86"/>
        <v>9.5113673079091008</v>
      </c>
      <c r="CP21" s="21">
        <f t="shared" si="87"/>
        <v>6.0613114044552541</v>
      </c>
      <c r="CQ21" s="21">
        <f t="shared" si="88"/>
        <v>5.2625283677757579</v>
      </c>
      <c r="CR21" s="3">
        <f t="shared" si="89"/>
        <v>6.2469535344693208</v>
      </c>
      <c r="CS21" s="3">
        <f t="shared" si="90"/>
        <v>4.5793953153333993</v>
      </c>
      <c r="CT21" s="56">
        <f t="shared" si="129"/>
        <v>4.5793953153333993</v>
      </c>
      <c r="CU21" s="236">
        <f t="shared" si="91"/>
        <v>4.578166494971585</v>
      </c>
      <c r="CV21" s="57">
        <f t="shared" si="92"/>
        <v>10.16133131719061</v>
      </c>
      <c r="CW21" s="3">
        <f t="shared" si="93"/>
        <v>15.864237878426957</v>
      </c>
      <c r="CX21" s="3">
        <f t="shared" si="94"/>
        <v>-3.6597713283279631</v>
      </c>
      <c r="CY21" s="3">
        <f t="shared" si="95"/>
        <v>-0.52105738159508874</v>
      </c>
      <c r="CZ21" s="3" t="e">
        <f t="shared" si="96"/>
        <v>#N/A</v>
      </c>
      <c r="DA21" s="3" t="e">
        <f t="shared" si="97"/>
        <v>#N/A</v>
      </c>
      <c r="DB21" s="3">
        <f t="shared" si="98"/>
        <v>-0.52258159273197169</v>
      </c>
      <c r="DC21" s="3">
        <f t="shared" si="167"/>
        <v>1.2774785418209671</v>
      </c>
      <c r="DD21" s="3">
        <f t="shared" si="165"/>
        <v>-4.6393482857562516</v>
      </c>
      <c r="DE21" s="3" t="e">
        <f t="shared" si="166"/>
        <v>#N/A</v>
      </c>
      <c r="DF21" s="3"/>
      <c r="DG21" s="3">
        <f t="shared" si="130"/>
        <v>6.9806484634560491</v>
      </c>
      <c r="DH21" s="3">
        <f t="shared" si="131"/>
        <v>14.285554578123715</v>
      </c>
      <c r="DI21" s="3">
        <f t="shared" si="132"/>
        <v>0.1904150620453573</v>
      </c>
      <c r="DJ21" s="3">
        <f t="shared" si="133"/>
        <v>5.2625283677757579</v>
      </c>
      <c r="DK21" s="272">
        <f>quarterly_final!L29</f>
        <v>-3.625074579005612</v>
      </c>
      <c r="DL21" s="260">
        <f t="shared" si="134"/>
        <v>-10.929980693673278</v>
      </c>
      <c r="DM21" s="267">
        <f t="shared" si="135"/>
        <v>-1.9069544833253205</v>
      </c>
      <c r="DN21" s="261">
        <f>'capital shares'!BB19</f>
        <v>0.38987123857441042</v>
      </c>
      <c r="DO21" s="272">
        <f t="shared" si="136"/>
        <v>-7.4121622893555514</v>
      </c>
      <c r="DP21" s="260"/>
      <c r="DQ21" s="3"/>
      <c r="DR21" s="3">
        <f t="shared" si="99"/>
        <v>3.8202247191011229E-2</v>
      </c>
      <c r="DS21" s="3">
        <f t="shared" si="137"/>
        <v>4.0571091133764963</v>
      </c>
      <c r="DT21" s="3">
        <f t="shared" si="100"/>
        <v>14.285753568109397</v>
      </c>
      <c r="DU21" s="3">
        <f t="shared" si="138"/>
        <v>14.692031502059068</v>
      </c>
      <c r="DV21" s="3">
        <f t="shared" si="139"/>
        <v>-0.70133623894037811</v>
      </c>
      <c r="DW21" s="3">
        <f t="shared" si="140"/>
        <v>-11.33625862762295</v>
      </c>
      <c r="DX21" s="3">
        <f>'capital shares'!AY19</f>
        <v>2.7314704208725178E-2</v>
      </c>
      <c r="DY21" s="275">
        <f t="shared" si="141"/>
        <v>-7.3695543826611987</v>
      </c>
      <c r="DZ21" s="3"/>
      <c r="EA21" s="3">
        <f t="shared" si="142"/>
        <v>9.5198615820016013</v>
      </c>
      <c r="EB21" s="3">
        <f t="shared" si="143"/>
        <v>0.13847780126849896</v>
      </c>
      <c r="EC21" s="3">
        <f t="shared" si="144"/>
        <v>4.5782208204584753</v>
      </c>
      <c r="ED21" s="3">
        <f t="shared" si="145"/>
        <v>-1.9069544833253205</v>
      </c>
      <c r="EE21" s="3">
        <f t="shared" si="146"/>
        <v>-6.1642876975511633</v>
      </c>
      <c r="EF21" s="271">
        <f t="shared" si="147"/>
        <v>-1.2226469360080374</v>
      </c>
      <c r="EG21" s="275">
        <f t="shared" si="148"/>
        <v>-9.0719740626097565</v>
      </c>
      <c r="EH21" s="275"/>
      <c r="EI21" s="275">
        <f t="shared" si="149"/>
        <v>-9.0293661559154046</v>
      </c>
      <c r="EJ21" s="275"/>
      <c r="EK21" s="280"/>
      <c r="EL21" s="280"/>
      <c r="EM21" s="280"/>
      <c r="EN21" s="280"/>
      <c r="EO21" s="280"/>
      <c r="EP21" s="280"/>
      <c r="EQ21" s="280"/>
      <c r="ER21" s="285"/>
      <c r="ES21" s="3"/>
      <c r="ET21" s="3"/>
      <c r="EV21" s="199">
        <f t="shared" si="53"/>
        <v>1</v>
      </c>
      <c r="EW21" s="199">
        <f t="shared" si="54"/>
        <v>7.3170731707317083E-2</v>
      </c>
      <c r="EX21" s="199" t="e">
        <f t="shared" si="55"/>
        <v>#N/A</v>
      </c>
      <c r="EY21" s="199">
        <f t="shared" si="56"/>
        <v>5.1347881899871627E-3</v>
      </c>
      <c r="EZ21" s="199">
        <f t="shared" si="57"/>
        <v>3.8510911424903724E-3</v>
      </c>
      <c r="FA21" s="199">
        <f t="shared" si="58"/>
        <v>0.10825845100556269</v>
      </c>
      <c r="FB21" s="199">
        <f t="shared" si="59"/>
        <v>4.23620025673941E-2</v>
      </c>
      <c r="FC21" s="199">
        <f t="shared" si="60"/>
        <v>6.9747539580658977E-2</v>
      </c>
      <c r="FE21" s="199">
        <f t="shared" si="150"/>
        <v>1</v>
      </c>
      <c r="FF21" s="199">
        <f t="shared" si="151"/>
        <v>7.3160048289050567E-2</v>
      </c>
      <c r="FG21" s="199" t="e">
        <f t="shared" si="152"/>
        <v>#N/A</v>
      </c>
      <c r="FH21" s="199">
        <f t="shared" si="153"/>
        <v>4.9765049140912598E-3</v>
      </c>
      <c r="FI21" s="199">
        <f t="shared" si="154"/>
        <v>3.8966362414160141E-3</v>
      </c>
      <c r="FJ21" s="199">
        <f t="shared" si="155"/>
        <v>0.10669164337400341</v>
      </c>
      <c r="FK21" s="199">
        <f t="shared" si="156"/>
        <v>4.1548938208795606E-2</v>
      </c>
      <c r="FL21" s="199">
        <f t="shared" si="157"/>
        <v>7.0791422002331239E-2</v>
      </c>
      <c r="FN21" s="200">
        <f t="shared" si="102"/>
        <v>6.9806484634560491</v>
      </c>
      <c r="FO21" s="200">
        <f t="shared" si="103"/>
        <v>16.274117563954611</v>
      </c>
      <c r="FP21" s="200" t="e">
        <f t="shared" si="104"/>
        <v>#N/A</v>
      </c>
      <c r="FQ21" s="200">
        <f t="shared" si="105"/>
        <v>2.5396910714634977</v>
      </c>
      <c r="FR21" s="200">
        <f t="shared" si="106"/>
        <v>8.8878233845906838</v>
      </c>
      <c r="FS21" s="200">
        <f t="shared" si="107"/>
        <v>13.687051986906548</v>
      </c>
      <c r="FT21" s="199">
        <f t="shared" si="108"/>
        <v>10.180648278397102</v>
      </c>
      <c r="FU21" s="199">
        <f t="shared" si="109"/>
        <v>9.1185248768288751</v>
      </c>
      <c r="FX21" s="199" t="e">
        <f t="shared" si="110"/>
        <v>#N/A</v>
      </c>
      <c r="FY21" s="199">
        <f t="shared" si="111"/>
        <v>5.3274707318019781</v>
      </c>
      <c r="FZ21" s="199">
        <f t="shared" si="112"/>
        <v>9.5113498553044469</v>
      </c>
      <c r="GA21" s="199" t="e">
        <f t="shared" si="113"/>
        <v>#N/A</v>
      </c>
      <c r="GC21" s="199" t="e">
        <f t="shared" si="158"/>
        <v>#N/A</v>
      </c>
      <c r="GD21" s="199">
        <f t="shared" si="159"/>
        <v>8.8731411555072748E-3</v>
      </c>
      <c r="GE21" s="199">
        <f t="shared" si="160"/>
        <v>0.11234036021112684</v>
      </c>
      <c r="GF21" s="199" t="e">
        <f t="shared" si="161"/>
        <v>#N/A</v>
      </c>
      <c r="GH21" s="199" t="e">
        <f t="shared" si="162"/>
        <v>#N/A</v>
      </c>
      <c r="GI21" s="199" t="e">
        <f t="shared" si="163"/>
        <v>#N/A</v>
      </c>
      <c r="GJ21" s="199" t="e">
        <f t="shared" si="164"/>
        <v>#N/A</v>
      </c>
    </row>
    <row r="22" spans="1:192" x14ac:dyDescent="0.3">
      <c r="A22" s="6" t="s">
        <v>516</v>
      </c>
      <c r="B22" s="61">
        <v>17838</v>
      </c>
      <c r="C22" s="4">
        <v>16.968</v>
      </c>
      <c r="D22" s="4">
        <v>22.015000000000001</v>
      </c>
      <c r="E22" s="4">
        <v>7.35</v>
      </c>
      <c r="F22" s="4">
        <v>36.926000000000002</v>
      </c>
      <c r="G22" s="4">
        <v>435.76</v>
      </c>
      <c r="H22" s="4" t="e">
        <v>#N/A</v>
      </c>
      <c r="I22" s="4">
        <v>51.988</v>
      </c>
      <c r="J22" s="4">
        <v>10.111000000000001</v>
      </c>
      <c r="K22" s="4">
        <v>17.448</v>
      </c>
      <c r="L22" s="4">
        <v>12.398999999999999</v>
      </c>
      <c r="M22" s="4">
        <v>23.675000000000001</v>
      </c>
      <c r="N22" s="4" t="e">
        <v>#N/A</v>
      </c>
      <c r="O22" s="4">
        <v>16.693999999999999</v>
      </c>
      <c r="P22" s="4">
        <v>12.44</v>
      </c>
      <c r="Q22" s="4">
        <v>48.423999999999999</v>
      </c>
      <c r="R22" s="4">
        <v>10.526999999999999</v>
      </c>
      <c r="S22" s="6">
        <v>234.1</v>
      </c>
      <c r="T22" s="6">
        <v>30.2</v>
      </c>
      <c r="U22" s="6">
        <v>10.1</v>
      </c>
      <c r="V22" s="6">
        <v>18</v>
      </c>
      <c r="W22" s="6">
        <v>1.9</v>
      </c>
      <c r="X22" s="255" t="e">
        <v>#N/A</v>
      </c>
      <c r="Y22" s="6"/>
      <c r="Z22" s="6"/>
      <c r="AA22" s="6">
        <v>2.1</v>
      </c>
      <c r="AB22" s="255" t="e">
        <v>#N/A</v>
      </c>
      <c r="AC22" s="6">
        <v>1.1000000000000001</v>
      </c>
      <c r="AD22" s="6">
        <v>1</v>
      </c>
      <c r="AE22" s="6">
        <v>25</v>
      </c>
      <c r="AF22" s="6">
        <v>15.2</v>
      </c>
      <c r="AG22" s="4">
        <v>21.581</v>
      </c>
      <c r="AH22" s="4">
        <v>20.14</v>
      </c>
      <c r="AI22" s="4">
        <v>20.917999999999999</v>
      </c>
      <c r="AJ22" s="4">
        <v>33.381</v>
      </c>
      <c r="AK22" s="4">
        <v>24.105</v>
      </c>
      <c r="AL22" s="4">
        <v>20.917999999999999</v>
      </c>
      <c r="AM22" s="4" t="e">
        <v>#N/A</v>
      </c>
      <c r="AN22" s="4" t="e">
        <v>#N/A</v>
      </c>
      <c r="AO22" s="6"/>
      <c r="AP22" s="3">
        <f t="shared" si="114"/>
        <v>-0.61244932758731585</v>
      </c>
      <c r="AQ22" s="3">
        <f t="shared" si="115"/>
        <v>5.3409728531695055</v>
      </c>
      <c r="AR22" s="3">
        <f t="shared" si="116"/>
        <v>3.7179053886014599</v>
      </c>
      <c r="AS22" s="3">
        <f t="shared" si="117"/>
        <v>7.1810112216561448</v>
      </c>
      <c r="AT22" s="235">
        <f t="shared" si="118"/>
        <v>1.8668427233427616</v>
      </c>
      <c r="AU22" s="3" t="e">
        <f t="shared" si="119"/>
        <v>#N/A</v>
      </c>
      <c r="AV22" s="3">
        <f t="shared" si="120"/>
        <v>1.8663152988968157</v>
      </c>
      <c r="AW22" s="3">
        <f t="shared" si="121"/>
        <v>12.578262757151567</v>
      </c>
      <c r="AX22" s="3">
        <f t="shared" si="122"/>
        <v>13.427834289141755</v>
      </c>
      <c r="AY22" s="3">
        <f t="shared" si="123"/>
        <v>-1.641919485204673</v>
      </c>
      <c r="AZ22" s="3">
        <f t="shared" si="124"/>
        <v>-2.4591622007760252</v>
      </c>
      <c r="BA22" s="3" t="e">
        <f t="shared" si="62"/>
        <v>#N/A</v>
      </c>
      <c r="BB22" s="3">
        <f t="shared" si="63"/>
        <v>-1.2917898913408195</v>
      </c>
      <c r="BC22" s="3">
        <f t="shared" si="64"/>
        <v>-3.8400294916077367</v>
      </c>
      <c r="BD22" s="3">
        <f t="shared" si="65"/>
        <v>0.71929825813479076</v>
      </c>
      <c r="BE22" s="3">
        <f t="shared" si="66"/>
        <v>2.133541585545029</v>
      </c>
      <c r="BF22" s="3">
        <f t="shared" si="67"/>
        <v>9.4903176285629591</v>
      </c>
      <c r="BG22" s="3">
        <f t="shared" si="68"/>
        <v>-6.9697092348439531</v>
      </c>
      <c r="BH22" s="3">
        <f t="shared" si="69"/>
        <v>0.72730772705542879</v>
      </c>
      <c r="BI22" s="3">
        <f t="shared" si="70"/>
        <v>-27.414168350858837</v>
      </c>
      <c r="BJ22" s="3">
        <f t="shared" si="71"/>
        <v>-13.059719467064475</v>
      </c>
      <c r="BK22" s="3">
        <f t="shared" si="72"/>
        <v>0.72730772705542879</v>
      </c>
      <c r="BL22" s="3" t="e">
        <f t="shared" si="73"/>
        <v>#N/A</v>
      </c>
      <c r="BM22" s="3" t="e">
        <f t="shared" si="74"/>
        <v>#N/A</v>
      </c>
      <c r="BN22" s="3"/>
      <c r="BO22" s="3">
        <f t="shared" si="44"/>
        <v>0.12900469884664673</v>
      </c>
      <c r="BP22" s="3">
        <f t="shared" si="75"/>
        <v>4.3143955574540795E-2</v>
      </c>
      <c r="BQ22" s="3">
        <f t="shared" si="45"/>
        <v>6.4929517300299014E-2</v>
      </c>
      <c r="BR22" s="3">
        <f t="shared" si="46"/>
        <v>0.10679196924391286</v>
      </c>
      <c r="BS22" s="3">
        <f t="shared" si="76"/>
        <v>7.6890217855617254E-2</v>
      </c>
      <c r="BT22" s="3">
        <f t="shared" si="77"/>
        <v>8.9705254164886804E-3</v>
      </c>
      <c r="BU22" s="3">
        <f t="shared" si="78"/>
        <v>0.33443708609271522</v>
      </c>
      <c r="BV22" s="3">
        <f t="shared" si="125"/>
        <v>0.39920948616600793</v>
      </c>
      <c r="BW22" s="3">
        <f t="shared" si="47"/>
        <v>0.18368218709953013</v>
      </c>
      <c r="BX22" s="3">
        <f t="shared" si="48"/>
        <v>0.18368218709953013</v>
      </c>
      <c r="BY22" s="3">
        <f t="shared" si="79"/>
        <v>0.19265271251601881</v>
      </c>
      <c r="BZ22" s="3">
        <f t="shared" si="49"/>
        <v>0.41860465116279072</v>
      </c>
      <c r="CA22" s="3">
        <f t="shared" si="126"/>
        <v>0.58139534883720922</v>
      </c>
      <c r="CB22" s="3">
        <f t="shared" si="80"/>
        <v>0.3991130820399113</v>
      </c>
      <c r="CC22" s="3">
        <f t="shared" si="81"/>
        <v>4.6563192904656318E-2</v>
      </c>
      <c r="CD22" s="3">
        <f t="shared" si="82"/>
        <v>0.55432372505543237</v>
      </c>
      <c r="CE22" s="3">
        <f t="shared" si="83"/>
        <v>4.2128603104212854E-2</v>
      </c>
      <c r="CF22" s="3">
        <f t="shared" si="50"/>
        <v>0.13239141810570382</v>
      </c>
      <c r="CG22" s="3">
        <f t="shared" si="51"/>
        <v>0.13386243386243385</v>
      </c>
      <c r="CH22" s="3">
        <f t="shared" si="127"/>
        <v>0.1361701175654664</v>
      </c>
      <c r="CI22" s="3">
        <f t="shared" si="52"/>
        <v>0.1080734728748398</v>
      </c>
      <c r="CJ22" s="3"/>
      <c r="CK22" s="21">
        <f t="shared" si="84"/>
        <v>3.3747603236889674</v>
      </c>
      <c r="CL22" s="21">
        <f t="shared" si="85"/>
        <v>3.1012984620335549</v>
      </c>
      <c r="CM22" s="235">
        <f t="shared" si="128"/>
        <v>3.1529557380574471</v>
      </c>
      <c r="CN22" s="21"/>
      <c r="CO22" s="21">
        <f t="shared" si="86"/>
        <v>2.7491240247602002</v>
      </c>
      <c r="CP22" s="21">
        <f t="shared" si="87"/>
        <v>-1.4942215191461976</v>
      </c>
      <c r="CQ22" s="21">
        <f t="shared" si="88"/>
        <v>-1.4986399377031954</v>
      </c>
      <c r="CR22" s="3">
        <f t="shared" si="89"/>
        <v>-1.261603838861644</v>
      </c>
      <c r="CS22" s="3">
        <f t="shared" si="90"/>
        <v>-2.1682376558659819</v>
      </c>
      <c r="CT22" s="56">
        <f t="shared" si="129"/>
        <v>-2.1682376558659819</v>
      </c>
      <c r="CU22" s="236">
        <f t="shared" si="91"/>
        <v>-2.1712369085821654</v>
      </c>
      <c r="CV22" s="57">
        <f t="shared" si="92"/>
        <v>5.5459972322711328</v>
      </c>
      <c r="CW22" s="3">
        <f t="shared" si="93"/>
        <v>11.661554537145125</v>
      </c>
      <c r="CX22" s="3">
        <f t="shared" si="94"/>
        <v>-4.7984723262617877</v>
      </c>
      <c r="CY22" s="3">
        <f t="shared" si="95"/>
        <v>4.0380796319249272</v>
      </c>
      <c r="CZ22" s="3" t="e">
        <f t="shared" si="96"/>
        <v>#N/A</v>
      </c>
      <c r="DA22" s="3" t="e">
        <f t="shared" si="97"/>
        <v>#N/A</v>
      </c>
      <c r="DB22" s="3">
        <f t="shared" si="98"/>
        <v>4.0375522074789814</v>
      </c>
      <c r="DC22" s="3">
        <f t="shared" si="167"/>
        <v>3.9974695788996089</v>
      </c>
      <c r="DD22" s="3">
        <f t="shared" si="165"/>
        <v>-1.8232800433930965</v>
      </c>
      <c r="DE22" s="3" t="e">
        <f t="shared" si="166"/>
        <v>#N/A</v>
      </c>
      <c r="DF22" s="3"/>
      <c r="DG22" s="3">
        <f t="shared" si="130"/>
        <v>-0.61244932758731585</v>
      </c>
      <c r="DH22" s="3">
        <f t="shared" si="131"/>
        <v>3.1012984620335549</v>
      </c>
      <c r="DI22" s="3">
        <f t="shared" si="132"/>
        <v>0.19265271251601881</v>
      </c>
      <c r="DJ22" s="3">
        <f t="shared" si="133"/>
        <v>-1.4986399377031954</v>
      </c>
      <c r="DK22" s="272">
        <f>quarterly_final!L30</f>
        <v>0.49207702747898602</v>
      </c>
      <c r="DL22" s="260">
        <f t="shared" si="134"/>
        <v>-3.2216707621418843</v>
      </c>
      <c r="DM22" s="267">
        <f t="shared" si="135"/>
        <v>1.3782676375948657</v>
      </c>
      <c r="DN22" s="261">
        <f>'capital shares'!BB20</f>
        <v>0.40221418255745733</v>
      </c>
      <c r="DO22" s="272">
        <f t="shared" si="136"/>
        <v>-1.3715102988771091</v>
      </c>
      <c r="DP22" s="260"/>
      <c r="DQ22" s="3"/>
      <c r="DR22" s="3">
        <f t="shared" si="99"/>
        <v>4.2128603104212854E-2</v>
      </c>
      <c r="DS22" s="3">
        <f t="shared" si="137"/>
        <v>1.8668427233427616</v>
      </c>
      <c r="DT22" s="3">
        <f t="shared" si="100"/>
        <v>3.1502531667749603</v>
      </c>
      <c r="DU22" s="3">
        <f t="shared" si="138"/>
        <v>3.2066994594259137</v>
      </c>
      <c r="DV22" s="3">
        <f t="shared" si="139"/>
        <v>-1.9382603187096854</v>
      </c>
      <c r="DW22" s="3">
        <f t="shared" si="140"/>
        <v>-3.2781170547928378</v>
      </c>
      <c r="DX22" s="3">
        <f>'capital shares'!AY20</f>
        <v>2.8092477440967802E-2</v>
      </c>
      <c r="DY22" s="275">
        <f t="shared" si="141"/>
        <v>-1.3676131969385157</v>
      </c>
      <c r="DZ22" s="3"/>
      <c r="EA22" s="3">
        <f t="shared" si="142"/>
        <v>2.766034645263209</v>
      </c>
      <c r="EB22" s="3">
        <f t="shared" si="143"/>
        <v>0.13386243386243385</v>
      </c>
      <c r="EC22" s="3">
        <f t="shared" si="144"/>
        <v>-2.1577496930425357</v>
      </c>
      <c r="ED22" s="3">
        <f t="shared" si="145"/>
        <v>1.3782676375948657</v>
      </c>
      <c r="EE22" s="3">
        <f t="shared" si="146"/>
        <v>-2.8864069453715384</v>
      </c>
      <c r="EF22" s="271">
        <f t="shared" si="147"/>
        <v>2.0373773929342063</v>
      </c>
      <c r="EG22" s="275">
        <f t="shared" si="148"/>
        <v>-3.0868229001385066</v>
      </c>
      <c r="EH22" s="275"/>
      <c r="EI22" s="275">
        <f t="shared" si="149"/>
        <v>-3.0829257981999132</v>
      </c>
      <c r="EJ22" s="275"/>
      <c r="EK22" s="280"/>
      <c r="EL22" s="280"/>
      <c r="EM22" s="280"/>
      <c r="EN22" s="280"/>
      <c r="EO22" s="280"/>
      <c r="EP22" s="280"/>
      <c r="EQ22" s="280"/>
      <c r="ER22" s="285"/>
      <c r="ES22" s="3"/>
      <c r="ET22" s="3"/>
      <c r="EV22" s="199">
        <f t="shared" si="53"/>
        <v>1</v>
      </c>
      <c r="EW22" s="199">
        <f t="shared" si="54"/>
        <v>7.6890217855617254E-2</v>
      </c>
      <c r="EX22" s="199" t="e">
        <f t="shared" si="55"/>
        <v>#N/A</v>
      </c>
      <c r="EY22" s="199">
        <f t="shared" si="56"/>
        <v>4.6988466467321665E-3</v>
      </c>
      <c r="EZ22" s="199">
        <f t="shared" si="57"/>
        <v>4.2716787697565147E-3</v>
      </c>
      <c r="FA22" s="199">
        <f t="shared" si="58"/>
        <v>0.10679196924391286</v>
      </c>
      <c r="FB22" s="199">
        <f t="shared" si="59"/>
        <v>4.3143955574540795E-2</v>
      </c>
      <c r="FC22" s="199">
        <f t="shared" si="60"/>
        <v>6.4929517300299014E-2</v>
      </c>
      <c r="FE22" s="199">
        <f t="shared" si="150"/>
        <v>1</v>
      </c>
      <c r="FF22" s="199">
        <f t="shared" si="151"/>
        <v>7.5030474781467169E-2</v>
      </c>
      <c r="FG22" s="199" t="e">
        <f t="shared" si="152"/>
        <v>#N/A</v>
      </c>
      <c r="FH22" s="199">
        <f t="shared" si="153"/>
        <v>4.916817418359665E-3</v>
      </c>
      <c r="FI22" s="199">
        <f t="shared" si="154"/>
        <v>4.0613849561234438E-3</v>
      </c>
      <c r="FJ22" s="199">
        <f t="shared" si="155"/>
        <v>0.10752521012473779</v>
      </c>
      <c r="FK22" s="199">
        <f t="shared" si="156"/>
        <v>4.2752979070967451E-2</v>
      </c>
      <c r="FL22" s="199">
        <f t="shared" si="157"/>
        <v>6.7338528440478995E-2</v>
      </c>
      <c r="FN22" s="200">
        <f t="shared" si="102"/>
        <v>-0.61244932758731585</v>
      </c>
      <c r="FO22" s="200">
        <f t="shared" si="103"/>
        <v>7.1810112216561448</v>
      </c>
      <c r="FP22" s="200" t="e">
        <f t="shared" si="104"/>
        <v>#N/A</v>
      </c>
      <c r="FQ22" s="200">
        <f t="shared" si="105"/>
        <v>-1.2917898913408195</v>
      </c>
      <c r="FR22" s="200">
        <f t="shared" si="106"/>
        <v>-3.8400294916077367</v>
      </c>
      <c r="FS22" s="200">
        <f t="shared" si="107"/>
        <v>0.71929825813479076</v>
      </c>
      <c r="FT22" s="199">
        <f t="shared" si="108"/>
        <v>3.7179053886014599</v>
      </c>
      <c r="FU22" s="199">
        <f t="shared" si="109"/>
        <v>2.133541585545029</v>
      </c>
      <c r="FX22" s="199" t="e">
        <f t="shared" si="110"/>
        <v>#N/A</v>
      </c>
      <c r="FY22" s="199">
        <f t="shared" si="111"/>
        <v>-2.4445130697062334</v>
      </c>
      <c r="FZ22" s="199">
        <f t="shared" si="112"/>
        <v>2.7488140442842042</v>
      </c>
      <c r="GA22" s="199" t="e">
        <f t="shared" si="113"/>
        <v>#N/A</v>
      </c>
      <c r="GC22" s="199" t="e">
        <f t="shared" si="158"/>
        <v>#N/A</v>
      </c>
      <c r="GD22" s="199">
        <f t="shared" si="159"/>
        <v>8.9782023744831088E-3</v>
      </c>
      <c r="GE22" s="199">
        <f t="shared" si="160"/>
        <v>0.11009150751144645</v>
      </c>
      <c r="GF22" s="199" t="e">
        <f t="shared" si="161"/>
        <v>#N/A</v>
      </c>
      <c r="GH22" s="199" t="e">
        <f t="shared" si="162"/>
        <v>#N/A</v>
      </c>
      <c r="GI22" s="199" t="e">
        <f t="shared" si="163"/>
        <v>#N/A</v>
      </c>
      <c r="GJ22" s="199" t="e">
        <f t="shared" si="164"/>
        <v>#N/A</v>
      </c>
    </row>
    <row r="23" spans="1:192" x14ac:dyDescent="0.3">
      <c r="A23" s="6" t="s">
        <v>515</v>
      </c>
      <c r="B23" s="61">
        <v>17930</v>
      </c>
      <c r="C23" s="4">
        <v>16.847999999999999</v>
      </c>
      <c r="D23" s="4">
        <v>21.870999999999999</v>
      </c>
      <c r="E23" s="4">
        <v>7.2249999999999996</v>
      </c>
      <c r="F23" s="4">
        <v>36.872</v>
      </c>
      <c r="G23" s="4">
        <v>435.80599999999998</v>
      </c>
      <c r="H23" s="4" t="e">
        <v>#N/A</v>
      </c>
      <c r="I23" s="4">
        <v>51.993000000000002</v>
      </c>
      <c r="J23" s="4">
        <v>10.173</v>
      </c>
      <c r="K23" s="4">
        <v>17.381</v>
      </c>
      <c r="L23" s="4">
        <v>12.321999999999999</v>
      </c>
      <c r="M23" s="4">
        <v>23.701000000000001</v>
      </c>
      <c r="N23" s="4" t="e">
        <v>#N/A</v>
      </c>
      <c r="O23" s="4">
        <v>16.469000000000001</v>
      </c>
      <c r="P23" s="4">
        <v>12.651</v>
      </c>
      <c r="Q23" s="4">
        <v>48.262</v>
      </c>
      <c r="R23" s="4">
        <v>10.609</v>
      </c>
      <c r="S23" s="6">
        <v>227.8</v>
      </c>
      <c r="T23" s="6">
        <v>28.6</v>
      </c>
      <c r="U23" s="6">
        <v>9.6999999999999993</v>
      </c>
      <c r="V23" s="6">
        <v>16.8</v>
      </c>
      <c r="W23" s="6">
        <v>1.8</v>
      </c>
      <c r="X23" s="255" t="e">
        <v>#N/A</v>
      </c>
      <c r="Y23" s="6"/>
      <c r="Z23" s="6"/>
      <c r="AA23" s="6">
        <v>2</v>
      </c>
      <c r="AB23" s="255" t="e">
        <v>#N/A</v>
      </c>
      <c r="AC23" s="6">
        <v>1</v>
      </c>
      <c r="AD23" s="6">
        <v>1</v>
      </c>
      <c r="AE23" s="6">
        <v>24.4</v>
      </c>
      <c r="AF23" s="6">
        <v>14.2</v>
      </c>
      <c r="AG23" s="4">
        <v>21.628</v>
      </c>
      <c r="AH23" s="4">
        <v>19.472000000000001</v>
      </c>
      <c r="AI23" s="4">
        <v>20.571999999999999</v>
      </c>
      <c r="AJ23" s="4">
        <v>32.677</v>
      </c>
      <c r="AK23" s="4">
        <v>23.654</v>
      </c>
      <c r="AL23" s="4">
        <v>20.571999999999999</v>
      </c>
      <c r="AM23" s="4" t="e">
        <v>#N/A</v>
      </c>
      <c r="AN23" s="4" t="e">
        <v>#N/A</v>
      </c>
      <c r="AO23" s="6"/>
      <c r="AP23" s="3">
        <f t="shared" si="114"/>
        <v>-2.8389047483046634</v>
      </c>
      <c r="AQ23" s="3">
        <f t="shared" si="115"/>
        <v>-2.6249923309207803</v>
      </c>
      <c r="AR23" s="3">
        <f t="shared" si="116"/>
        <v>-6.8612316904997872</v>
      </c>
      <c r="AS23" s="3">
        <f t="shared" si="117"/>
        <v>-0.58538182213770484</v>
      </c>
      <c r="AT23" s="235">
        <f t="shared" si="118"/>
        <v>4.2222849484897192E-2</v>
      </c>
      <c r="AU23" s="3" t="e">
        <f t="shared" si="119"/>
        <v>#N/A</v>
      </c>
      <c r="AV23" s="3">
        <f t="shared" si="120"/>
        <v>3.8468566402384413E-2</v>
      </c>
      <c r="AW23" s="3">
        <f t="shared" si="121"/>
        <v>2.445284680939626</v>
      </c>
      <c r="AX23" s="3">
        <f t="shared" si="122"/>
        <v>-1.5389493271940131</v>
      </c>
      <c r="AY23" s="3">
        <f t="shared" si="123"/>
        <v>-2.4918166421304186</v>
      </c>
      <c r="AZ23" s="3">
        <f t="shared" si="124"/>
        <v>0.43904090864996559</v>
      </c>
      <c r="BA23" s="3" t="e">
        <f t="shared" si="62"/>
        <v>#N/A</v>
      </c>
      <c r="BB23" s="3">
        <f t="shared" si="63"/>
        <v>-5.4278190145893639</v>
      </c>
      <c r="BC23" s="3">
        <f t="shared" si="64"/>
        <v>6.7276704485996861</v>
      </c>
      <c r="BD23" s="3">
        <f t="shared" si="65"/>
        <v>-1.34042282522266</v>
      </c>
      <c r="BE23" s="3">
        <f t="shared" si="66"/>
        <v>3.1037248831786886</v>
      </c>
      <c r="BF23" s="3">
        <f t="shared" si="67"/>
        <v>0.87018942417269018</v>
      </c>
      <c r="BG23" s="3">
        <f t="shared" si="68"/>
        <v>-13.492140418097916</v>
      </c>
      <c r="BH23" s="3">
        <f t="shared" si="69"/>
        <v>-6.6716417677626527</v>
      </c>
      <c r="BI23" s="3">
        <f t="shared" si="70"/>
        <v>-8.5261637325149504</v>
      </c>
      <c r="BJ23" s="3">
        <f t="shared" si="71"/>
        <v>-7.5548216114641953</v>
      </c>
      <c r="BK23" s="3">
        <f t="shared" si="72"/>
        <v>-6.6716417677626527</v>
      </c>
      <c r="BL23" s="3" t="e">
        <f t="shared" si="73"/>
        <v>#N/A</v>
      </c>
      <c r="BM23" s="3" t="e">
        <f t="shared" si="74"/>
        <v>#N/A</v>
      </c>
      <c r="BN23" s="3"/>
      <c r="BO23" s="3">
        <f t="shared" si="44"/>
        <v>0.12554872695346794</v>
      </c>
      <c r="BP23" s="3">
        <f t="shared" si="75"/>
        <v>4.2581211589113252E-2</v>
      </c>
      <c r="BQ23" s="3">
        <f t="shared" si="45"/>
        <v>6.2335381913959605E-2</v>
      </c>
      <c r="BR23" s="3">
        <f t="shared" si="46"/>
        <v>0.10711150131694468</v>
      </c>
      <c r="BS23" s="3">
        <f t="shared" si="76"/>
        <v>7.3748902546093065E-2</v>
      </c>
      <c r="BT23" s="3">
        <f t="shared" si="77"/>
        <v>8.7796312554872698E-3</v>
      </c>
      <c r="BU23" s="3">
        <f t="shared" si="78"/>
        <v>0.33916083916083911</v>
      </c>
      <c r="BV23" s="3">
        <f t="shared" si="125"/>
        <v>0.40585774058577406</v>
      </c>
      <c r="BW23" s="3">
        <f t="shared" si="47"/>
        <v>0.18086040386303776</v>
      </c>
      <c r="BX23" s="3">
        <f t="shared" si="48"/>
        <v>0.18086040386303776</v>
      </c>
      <c r="BY23" s="3">
        <f t="shared" si="79"/>
        <v>0.18964003511852504</v>
      </c>
      <c r="BZ23" s="3">
        <f t="shared" si="49"/>
        <v>0.40776699029126212</v>
      </c>
      <c r="CA23" s="3">
        <f t="shared" si="126"/>
        <v>0.59223300970873782</v>
      </c>
      <c r="CB23" s="3">
        <f t="shared" si="80"/>
        <v>0.3888888888888889</v>
      </c>
      <c r="CC23" s="3">
        <f t="shared" si="81"/>
        <v>4.6296296296296294E-2</v>
      </c>
      <c r="CD23" s="3">
        <f t="shared" si="82"/>
        <v>0.56481481481481477</v>
      </c>
      <c r="CE23" s="3">
        <f t="shared" si="83"/>
        <v>4.1666666666666664E-2</v>
      </c>
      <c r="CF23" s="3">
        <f t="shared" si="50"/>
        <v>0.12808145766345122</v>
      </c>
      <c r="CG23" s="3">
        <f t="shared" si="51"/>
        <v>0.12946912242686889</v>
      </c>
      <c r="CH23" s="3">
        <f t="shared" si="127"/>
        <v>0.13166577814465136</v>
      </c>
      <c r="CI23" s="3">
        <f t="shared" si="52"/>
        <v>0.10491659350307286</v>
      </c>
      <c r="CJ23" s="3"/>
      <c r="CK23" s="21">
        <f t="shared" si="84"/>
        <v>-1.0284505886804454</v>
      </c>
      <c r="CL23" s="21">
        <f t="shared" si="85"/>
        <v>-0.96031587925164241</v>
      </c>
      <c r="CM23" s="235">
        <f t="shared" si="128"/>
        <v>-1.0041567078984792</v>
      </c>
      <c r="CN23" s="21"/>
      <c r="CO23" s="21">
        <f t="shared" si="86"/>
        <v>-0.90750509355794651</v>
      </c>
      <c r="CP23" s="21">
        <f t="shared" si="87"/>
        <v>-2.869617073290502</v>
      </c>
      <c r="CQ23" s="21">
        <f t="shared" si="88"/>
        <v>-3.278531179198978</v>
      </c>
      <c r="CR23" s="3">
        <f t="shared" si="89"/>
        <v>-3.0183321661226961</v>
      </c>
      <c r="CS23" s="3">
        <f t="shared" si="90"/>
        <v>-3.6380505747378975</v>
      </c>
      <c r="CT23" s="56">
        <f t="shared" si="129"/>
        <v>-3.6380505747378975</v>
      </c>
      <c r="CU23" s="236">
        <f t="shared" si="91"/>
        <v>-3.6251325319044518</v>
      </c>
      <c r="CV23" s="57">
        <f t="shared" si="92"/>
        <v>2.5966819432240067</v>
      </c>
      <c r="CW23" s="3">
        <f t="shared" si="93"/>
        <v>4.4953219560771416</v>
      </c>
      <c r="CX23" s="3">
        <f t="shared" si="94"/>
        <v>-9.8670078861934645</v>
      </c>
      <c r="CY23" s="3">
        <f t="shared" si="95"/>
        <v>3.6673553813893491</v>
      </c>
      <c r="CZ23" s="3" t="e">
        <f t="shared" si="96"/>
        <v>#N/A</v>
      </c>
      <c r="DA23" s="3" t="e">
        <f t="shared" si="97"/>
        <v>#N/A</v>
      </c>
      <c r="DB23" s="3">
        <f t="shared" si="98"/>
        <v>3.6636010983068363</v>
      </c>
      <c r="DC23" s="3">
        <f t="shared" si="167"/>
        <v>5.7660735221395631</v>
      </c>
      <c r="DD23" s="3">
        <f t="shared" si="165"/>
        <v>1.6230684873328105</v>
      </c>
      <c r="DE23" s="3" t="e">
        <f t="shared" si="166"/>
        <v>#N/A</v>
      </c>
      <c r="DF23" s="3"/>
      <c r="DG23" s="3">
        <f t="shared" si="130"/>
        <v>-2.8389047483046634</v>
      </c>
      <c r="DH23" s="3">
        <f t="shared" si="131"/>
        <v>-0.96031587925164241</v>
      </c>
      <c r="DI23" s="3">
        <f t="shared" si="132"/>
        <v>0.18964003511852504</v>
      </c>
      <c r="DJ23" s="3">
        <f t="shared" si="133"/>
        <v>-3.278531179198978</v>
      </c>
      <c r="DK23" s="272">
        <f>quarterly_final!L31</f>
        <v>-6.0645510527586994</v>
      </c>
      <c r="DL23" s="260">
        <f t="shared" si="134"/>
        <v>-7.9431399218117207</v>
      </c>
      <c r="DM23" s="267">
        <f t="shared" si="135"/>
        <v>-5.6249246218643849</v>
      </c>
      <c r="DN23" s="261">
        <f>'capital shares'!BB21</f>
        <v>0.40735666535710657</v>
      </c>
      <c r="DO23" s="272">
        <f t="shared" si="136"/>
        <v>-6.9987994676453491</v>
      </c>
      <c r="DP23" s="260"/>
      <c r="DQ23" s="3"/>
      <c r="DR23" s="3">
        <f t="shared" si="99"/>
        <v>4.1666666666666664E-2</v>
      </c>
      <c r="DS23" s="3">
        <f t="shared" si="137"/>
        <v>4.2222849484897192E-2</v>
      </c>
      <c r="DT23" s="3">
        <f t="shared" si="100"/>
        <v>-0.9644131881955188</v>
      </c>
      <c r="DU23" s="3">
        <f t="shared" si="138"/>
        <v>-1.0081799724424934</v>
      </c>
      <c r="DV23" s="3">
        <f t="shared" si="139"/>
        <v>-8.9497759594921362</v>
      </c>
      <c r="DW23" s="3">
        <f t="shared" si="140"/>
        <v>-7.899373137564746</v>
      </c>
      <c r="DX23" s="3">
        <f>'capital shares'!AY21</f>
        <v>3.0293748923732797E-2</v>
      </c>
      <c r="DY23" s="275">
        <f t="shared" si="141"/>
        <v>-7.0046820140388757</v>
      </c>
      <c r="DZ23" s="3"/>
      <c r="EA23" s="3">
        <f t="shared" si="142"/>
        <v>-0.94062987684981425</v>
      </c>
      <c r="EB23" s="3">
        <f t="shared" si="143"/>
        <v>0.12946912242686889</v>
      </c>
      <c r="EC23" s="3">
        <f t="shared" si="144"/>
        <v>-3.6262339864556363</v>
      </c>
      <c r="ED23" s="3">
        <f t="shared" si="145"/>
        <v>-5.6249246218643849</v>
      </c>
      <c r="EE23" s="3">
        <f t="shared" si="146"/>
        <v>-7.9628259242135488</v>
      </c>
      <c r="EF23" s="271">
        <f t="shared" si="147"/>
        <v>-5.277221814607727</v>
      </c>
      <c r="EG23" s="275">
        <f t="shared" si="148"/>
        <v>-7.9511591461043416</v>
      </c>
      <c r="EH23" s="275"/>
      <c r="EI23" s="275">
        <f t="shared" si="149"/>
        <v>-7.9570416924978673</v>
      </c>
      <c r="EJ23" s="275"/>
      <c r="EK23" s="280"/>
      <c r="EL23" s="280"/>
      <c r="EM23" s="280"/>
      <c r="EN23" s="280"/>
      <c r="EO23" s="280"/>
      <c r="EP23" s="280"/>
      <c r="EQ23" s="280"/>
      <c r="ER23" s="285"/>
      <c r="ES23" s="3"/>
      <c r="ET23" s="3"/>
      <c r="EV23" s="199">
        <f t="shared" si="53"/>
        <v>1</v>
      </c>
      <c r="EW23" s="199">
        <f t="shared" si="54"/>
        <v>7.3748902546093065E-2</v>
      </c>
      <c r="EX23" s="199" t="e">
        <f t="shared" si="55"/>
        <v>#N/A</v>
      </c>
      <c r="EY23" s="199">
        <f t="shared" si="56"/>
        <v>4.3898156277436349E-3</v>
      </c>
      <c r="EZ23" s="199">
        <f t="shared" si="57"/>
        <v>4.3898156277436349E-3</v>
      </c>
      <c r="FA23" s="199">
        <f t="shared" si="58"/>
        <v>0.10711150131694468</v>
      </c>
      <c r="FB23" s="199">
        <f t="shared" si="59"/>
        <v>4.2581211589113252E-2</v>
      </c>
      <c r="FC23" s="199">
        <f t="shared" si="60"/>
        <v>6.2335381913959605E-2</v>
      </c>
      <c r="FE23" s="199">
        <f t="shared" si="150"/>
        <v>1</v>
      </c>
      <c r="FF23" s="199">
        <f t="shared" si="151"/>
        <v>7.531956020085516E-2</v>
      </c>
      <c r="FG23" s="199" t="e">
        <f t="shared" si="152"/>
        <v>#N/A</v>
      </c>
      <c r="FH23" s="199">
        <f t="shared" si="153"/>
        <v>4.5443311372379003E-3</v>
      </c>
      <c r="FI23" s="199">
        <f t="shared" si="154"/>
        <v>4.3307471987500748E-3</v>
      </c>
      <c r="FJ23" s="199">
        <f t="shared" si="155"/>
        <v>0.10695173528042877</v>
      </c>
      <c r="FK23" s="199">
        <f t="shared" si="156"/>
        <v>4.2862583581827027E-2</v>
      </c>
      <c r="FL23" s="199">
        <f t="shared" si="157"/>
        <v>6.3632449607129313E-2</v>
      </c>
      <c r="FN23" s="200">
        <f t="shared" si="102"/>
        <v>-2.8389047483046634</v>
      </c>
      <c r="FO23" s="200">
        <f t="shared" si="103"/>
        <v>-0.58538182213770484</v>
      </c>
      <c r="FP23" s="200" t="e">
        <f t="shared" si="104"/>
        <v>#N/A</v>
      </c>
      <c r="FQ23" s="200">
        <f t="shared" si="105"/>
        <v>-5.4278190145893639</v>
      </c>
      <c r="FR23" s="200">
        <f t="shared" si="106"/>
        <v>6.7276704485996861</v>
      </c>
      <c r="FS23" s="200">
        <f t="shared" si="107"/>
        <v>-1.34042282522266</v>
      </c>
      <c r="FT23" s="199">
        <f t="shared" si="108"/>
        <v>-6.8612316904997872</v>
      </c>
      <c r="FU23" s="199">
        <f t="shared" si="109"/>
        <v>3.1037248831786886</v>
      </c>
      <c r="FX23" s="199" t="e">
        <f t="shared" si="110"/>
        <v>#N/A</v>
      </c>
      <c r="FY23" s="199">
        <f t="shared" si="111"/>
        <v>0.5036612438642506</v>
      </c>
      <c r="FZ23" s="199">
        <f t="shared" si="112"/>
        <v>-0.90701412725681019</v>
      </c>
      <c r="GA23" s="199" t="e">
        <f t="shared" si="113"/>
        <v>#N/A</v>
      </c>
      <c r="GC23" s="199" t="e">
        <f t="shared" si="158"/>
        <v>#N/A</v>
      </c>
      <c r="GD23" s="199">
        <f t="shared" si="159"/>
        <v>8.8750783359879751E-3</v>
      </c>
      <c r="GE23" s="199">
        <f t="shared" si="160"/>
        <v>0.10649503318895634</v>
      </c>
      <c r="GF23" s="199" t="e">
        <f t="shared" si="161"/>
        <v>#N/A</v>
      </c>
      <c r="GH23" s="199" t="e">
        <f t="shared" si="162"/>
        <v>#N/A</v>
      </c>
      <c r="GI23" s="199" t="e">
        <f t="shared" si="163"/>
        <v>#N/A</v>
      </c>
      <c r="GJ23" s="199" t="e">
        <f t="shared" si="164"/>
        <v>#N/A</v>
      </c>
    </row>
    <row r="24" spans="1:192" x14ac:dyDescent="0.3">
      <c r="A24" s="6" t="s">
        <v>514</v>
      </c>
      <c r="B24" s="61">
        <v>18019</v>
      </c>
      <c r="C24" s="4">
        <v>16.72</v>
      </c>
      <c r="D24" s="4">
        <v>21.835000000000001</v>
      </c>
      <c r="E24" s="4">
        <v>7.125</v>
      </c>
      <c r="F24" s="4">
        <v>37.091999999999999</v>
      </c>
      <c r="G24" s="4">
        <v>433.32600000000002</v>
      </c>
      <c r="H24" s="4" t="e">
        <v>#N/A</v>
      </c>
      <c r="I24" s="4">
        <v>51.697000000000003</v>
      </c>
      <c r="J24" s="4">
        <v>10.143000000000001</v>
      </c>
      <c r="K24" s="4">
        <v>17.436</v>
      </c>
      <c r="L24" s="4">
        <v>12.574</v>
      </c>
      <c r="M24" s="4">
        <v>23.582000000000001</v>
      </c>
      <c r="N24" s="4" t="e">
        <v>#N/A</v>
      </c>
      <c r="O24" s="4">
        <v>16.298999999999999</v>
      </c>
      <c r="P24" s="4">
        <v>12.648</v>
      </c>
      <c r="Q24" s="4">
        <v>47.945999999999998</v>
      </c>
      <c r="R24" s="4">
        <v>10.597</v>
      </c>
      <c r="S24" s="6">
        <v>223.9</v>
      </c>
      <c r="T24" s="6">
        <v>27.5</v>
      </c>
      <c r="U24" s="6">
        <v>9.4</v>
      </c>
      <c r="V24" s="6">
        <v>16.100000000000001</v>
      </c>
      <c r="W24" s="6">
        <v>1.6</v>
      </c>
      <c r="X24" s="255" t="e">
        <v>#N/A</v>
      </c>
      <c r="Y24" s="6"/>
      <c r="Z24" s="6"/>
      <c r="AA24" s="6">
        <v>2</v>
      </c>
      <c r="AB24" s="255" t="e">
        <v>#N/A</v>
      </c>
      <c r="AC24" s="6">
        <v>1</v>
      </c>
      <c r="AD24" s="6">
        <v>1</v>
      </c>
      <c r="AE24" s="6">
        <v>26.4</v>
      </c>
      <c r="AF24" s="6">
        <v>13.9</v>
      </c>
      <c r="AG24" s="4">
        <v>21.074999999999999</v>
      </c>
      <c r="AH24" s="4">
        <v>18.853000000000002</v>
      </c>
      <c r="AI24" s="4">
        <v>19.978000000000002</v>
      </c>
      <c r="AJ24" s="4">
        <v>31.254000000000001</v>
      </c>
      <c r="AK24" s="4">
        <v>22.806000000000001</v>
      </c>
      <c r="AL24" s="4">
        <v>19.978000000000002</v>
      </c>
      <c r="AM24" s="4" t="e">
        <v>#N/A</v>
      </c>
      <c r="AN24" s="4" t="e">
        <v>#N/A</v>
      </c>
      <c r="AO24" s="6"/>
      <c r="AP24" s="3">
        <f t="shared" si="114"/>
        <v>-3.0505390940256731</v>
      </c>
      <c r="AQ24" s="3">
        <f t="shared" si="115"/>
        <v>-0.6589485771563548</v>
      </c>
      <c r="AR24" s="3">
        <f t="shared" si="116"/>
        <v>-5.5750031375126499</v>
      </c>
      <c r="AS24" s="3">
        <f t="shared" si="117"/>
        <v>2.3795430079089934</v>
      </c>
      <c r="AT24" s="235">
        <f t="shared" si="118"/>
        <v>-2.2827434550931094</v>
      </c>
      <c r="AU24" s="3" t="e">
        <f t="shared" si="119"/>
        <v>#N/A</v>
      </c>
      <c r="AV24" s="3">
        <f t="shared" si="120"/>
        <v>-2.2837365535616749</v>
      </c>
      <c r="AW24" s="3">
        <f t="shared" si="121"/>
        <v>-1.1813357671010367</v>
      </c>
      <c r="AX24" s="3">
        <f t="shared" si="122"/>
        <v>1.2637515179212915</v>
      </c>
      <c r="AY24" s="3">
        <f t="shared" si="123"/>
        <v>8.0979629473961534</v>
      </c>
      <c r="AZ24" s="3">
        <f t="shared" si="124"/>
        <v>-2.013412875714097</v>
      </c>
      <c r="BA24" s="3" t="e">
        <f t="shared" si="62"/>
        <v>#N/A</v>
      </c>
      <c r="BB24" s="3">
        <f t="shared" si="63"/>
        <v>-4.1504278618302877</v>
      </c>
      <c r="BC24" s="3">
        <f t="shared" si="64"/>
        <v>-9.4865410144662043E-2</v>
      </c>
      <c r="BD24" s="3">
        <f t="shared" si="65"/>
        <v>-2.6276495623795015</v>
      </c>
      <c r="BE24" s="3">
        <f t="shared" si="66"/>
        <v>-0.45270211377422576</v>
      </c>
      <c r="BF24" s="3">
        <f t="shared" si="67"/>
        <v>-10.360507052735743</v>
      </c>
      <c r="BG24" s="3">
        <f t="shared" si="68"/>
        <v>-12.92219352829013</v>
      </c>
      <c r="BH24" s="3">
        <f t="shared" si="69"/>
        <v>-11.71970392108469</v>
      </c>
      <c r="BI24" s="3">
        <f t="shared" si="70"/>
        <v>-17.80963940851051</v>
      </c>
      <c r="BJ24" s="3">
        <f t="shared" si="71"/>
        <v>-14.603429837503379</v>
      </c>
      <c r="BK24" s="3">
        <f t="shared" si="72"/>
        <v>-11.71970392108469</v>
      </c>
      <c r="BL24" s="3" t="e">
        <f t="shared" si="73"/>
        <v>#N/A</v>
      </c>
      <c r="BM24" s="3" t="e">
        <f t="shared" si="74"/>
        <v>#N/A</v>
      </c>
      <c r="BN24" s="3"/>
      <c r="BO24" s="3">
        <f t="shared" si="44"/>
        <v>0.12282268870031264</v>
      </c>
      <c r="BP24" s="3">
        <f t="shared" si="75"/>
        <v>4.1983028137561412E-2</v>
      </c>
      <c r="BQ24" s="3">
        <f t="shared" si="45"/>
        <v>6.2081286288521664E-2</v>
      </c>
      <c r="BR24" s="3">
        <f t="shared" si="46"/>
        <v>0.11790978115230012</v>
      </c>
      <c r="BS24" s="3">
        <f t="shared" si="76"/>
        <v>7.1907101384546673E-2</v>
      </c>
      <c r="BT24" s="3">
        <f t="shared" si="77"/>
        <v>8.9325591782045549E-3</v>
      </c>
      <c r="BU24" s="3">
        <f t="shared" si="78"/>
        <v>0.34181818181818185</v>
      </c>
      <c r="BV24" s="3">
        <f t="shared" si="125"/>
        <v>0.40343347639484978</v>
      </c>
      <c r="BW24" s="3">
        <f t="shared" si="47"/>
        <v>0.18981688253684681</v>
      </c>
      <c r="BX24" s="3">
        <f t="shared" si="48"/>
        <v>0.18981688253684681</v>
      </c>
      <c r="BY24" s="3">
        <f t="shared" si="79"/>
        <v>0.19874944171505135</v>
      </c>
      <c r="BZ24" s="3">
        <f t="shared" si="49"/>
        <v>0.37882352941176473</v>
      </c>
      <c r="CA24" s="3">
        <f t="shared" si="126"/>
        <v>0.62117647058823522</v>
      </c>
      <c r="CB24" s="3">
        <f t="shared" si="80"/>
        <v>0.36179775280898879</v>
      </c>
      <c r="CC24" s="3">
        <f t="shared" si="81"/>
        <v>4.49438202247191E-2</v>
      </c>
      <c r="CD24" s="3">
        <f t="shared" si="82"/>
        <v>0.59325842696629205</v>
      </c>
      <c r="CE24" s="3">
        <f t="shared" si="83"/>
        <v>3.5955056179775284E-2</v>
      </c>
      <c r="CF24" s="3">
        <f t="shared" si="50"/>
        <v>0.12844542447629548</v>
      </c>
      <c r="CG24" s="3">
        <f t="shared" si="51"/>
        <v>0.12987736900780378</v>
      </c>
      <c r="CH24" s="3">
        <f t="shared" si="127"/>
        <v>0.12967324571733635</v>
      </c>
      <c r="CI24" s="3">
        <f t="shared" si="52"/>
        <v>0.10406431442608308</v>
      </c>
      <c r="CJ24" s="3"/>
      <c r="CK24" s="21">
        <f t="shared" si="84"/>
        <v>-0.65834445932132046</v>
      </c>
      <c r="CL24" s="21">
        <f t="shared" si="85"/>
        <v>-0.72021176148586707</v>
      </c>
      <c r="CM24" s="235">
        <f t="shared" si="128"/>
        <v>-0.65711991140548109</v>
      </c>
      <c r="CN24" s="21"/>
      <c r="CO24" s="21">
        <f t="shared" si="86"/>
        <v>-2.5254187283954086</v>
      </c>
      <c r="CP24" s="21">
        <f t="shared" si="87"/>
        <v>-3.3854104749518763</v>
      </c>
      <c r="CQ24" s="21">
        <f t="shared" si="88"/>
        <v>-3.6285745806367178</v>
      </c>
      <c r="CR24" s="3">
        <f t="shared" si="89"/>
        <v>-3.4712528661197455</v>
      </c>
      <c r="CS24" s="3">
        <f t="shared" si="90"/>
        <v>-3.7929379064661171</v>
      </c>
      <c r="CT24" s="56">
        <f t="shared" si="129"/>
        <v>-3.7929379064661171</v>
      </c>
      <c r="CU24" s="236">
        <f t="shared" si="91"/>
        <v>-3.774708408118868</v>
      </c>
      <c r="CV24" s="57">
        <f t="shared" si="92"/>
        <v>3.1163639487975474</v>
      </c>
      <c r="CW24" s="3">
        <f t="shared" si="93"/>
        <v>-6.585798644616875</v>
      </c>
      <c r="CX24" s="3">
        <f t="shared" si="94"/>
        <v>-9.147485120171261</v>
      </c>
      <c r="CY24" s="3">
        <f t="shared" si="95"/>
        <v>1.4919649530257586</v>
      </c>
      <c r="CZ24" s="3" t="e">
        <f t="shared" si="96"/>
        <v>#N/A</v>
      </c>
      <c r="DA24" s="3" t="e">
        <f t="shared" si="97"/>
        <v>#N/A</v>
      </c>
      <c r="DB24" s="3">
        <f t="shared" si="98"/>
        <v>1.4909718545571931</v>
      </c>
      <c r="DC24" s="3">
        <f t="shared" si="167"/>
        <v>5.3550936103708242</v>
      </c>
      <c r="DD24" s="3">
        <f t="shared" si="165"/>
        <v>2.1690856461862364</v>
      </c>
      <c r="DE24" s="3" t="e">
        <f t="shared" si="166"/>
        <v>#N/A</v>
      </c>
      <c r="DF24" s="3"/>
      <c r="DG24" s="3">
        <f t="shared" si="130"/>
        <v>-3.0505390940256731</v>
      </c>
      <c r="DH24" s="3">
        <f t="shared" si="131"/>
        <v>-0.72021176148586707</v>
      </c>
      <c r="DI24" s="3">
        <f t="shared" si="132"/>
        <v>0.19874944171505135</v>
      </c>
      <c r="DJ24" s="3">
        <f t="shared" si="133"/>
        <v>-3.6285745806367178</v>
      </c>
      <c r="DK24" s="272">
        <f>quarterly_final!L32</f>
        <v>-0.50825602317151453</v>
      </c>
      <c r="DL24" s="260">
        <f t="shared" si="134"/>
        <v>-2.8385833557113207</v>
      </c>
      <c r="DM24" s="267">
        <f t="shared" si="135"/>
        <v>6.9779463439529898E-2</v>
      </c>
      <c r="DN24" s="261">
        <f>'capital shares'!BB22</f>
        <v>0.40361086298825605</v>
      </c>
      <c r="DO24" s="272">
        <f t="shared" si="136"/>
        <v>-1.6647365283908888</v>
      </c>
      <c r="DP24" s="260"/>
      <c r="DQ24" s="3"/>
      <c r="DR24" s="3">
        <f t="shared" si="99"/>
        <v>3.5955056179775284E-2</v>
      </c>
      <c r="DS24" s="3">
        <f t="shared" si="137"/>
        <v>-2.2827434550931094</v>
      </c>
      <c r="DT24" s="3">
        <f t="shared" si="100"/>
        <v>-0.78845239934634215</v>
      </c>
      <c r="DU24" s="3">
        <f t="shared" si="138"/>
        <v>-0.73272126440007568</v>
      </c>
      <c r="DV24" s="3">
        <f t="shared" si="139"/>
        <v>-1.3442922999645535</v>
      </c>
      <c r="DW24" s="3">
        <f t="shared" si="140"/>
        <v>-2.8943144906575871</v>
      </c>
      <c r="DX24" s="3">
        <f>'capital shares'!AY22</f>
        <v>3.2483263677418557E-2</v>
      </c>
      <c r="DY24" s="275">
        <f t="shared" si="141"/>
        <v>-1.6476241923400456</v>
      </c>
      <c r="DZ24" s="3"/>
      <c r="EA24" s="3">
        <f t="shared" si="142"/>
        <v>-2.519209822921916</v>
      </c>
      <c r="EB24" s="3">
        <f t="shared" si="143"/>
        <v>0.12987736900780378</v>
      </c>
      <c r="EC24" s="3">
        <f t="shared" si="144"/>
        <v>-3.7941620172462942</v>
      </c>
      <c r="ED24" s="3">
        <f t="shared" si="145"/>
        <v>6.9779463439529898E-2</v>
      </c>
      <c r="EE24" s="3">
        <f t="shared" si="146"/>
        <v>-1.0395852942752719</v>
      </c>
      <c r="EF24" s="271">
        <f t="shared" si="147"/>
        <v>0.23536690004910632</v>
      </c>
      <c r="EG24" s="275">
        <f t="shared" si="148"/>
        <v>-2.1124881956209176</v>
      </c>
      <c r="EH24" s="275"/>
      <c r="EI24" s="275">
        <f t="shared" si="149"/>
        <v>-2.0953758595700744</v>
      </c>
      <c r="EJ24" s="275"/>
      <c r="EK24" s="280"/>
      <c r="EL24" s="280"/>
      <c r="EM24" s="280"/>
      <c r="EN24" s="280"/>
      <c r="EO24" s="280"/>
      <c r="EP24" s="280"/>
      <c r="EQ24" s="280"/>
      <c r="ER24" s="285"/>
      <c r="ES24" s="3"/>
      <c r="ET24" s="3"/>
      <c r="EV24" s="199">
        <f t="shared" si="53"/>
        <v>1</v>
      </c>
      <c r="EW24" s="199">
        <f t="shared" si="54"/>
        <v>7.1907101384546673E-2</v>
      </c>
      <c r="EX24" s="199" t="e">
        <f t="shared" si="55"/>
        <v>#N/A</v>
      </c>
      <c r="EY24" s="199">
        <f t="shared" si="56"/>
        <v>4.4662795891022775E-3</v>
      </c>
      <c r="EZ24" s="199">
        <f t="shared" si="57"/>
        <v>4.4662795891022775E-3</v>
      </c>
      <c r="FA24" s="199">
        <f t="shared" si="58"/>
        <v>0.11790978115230012</v>
      </c>
      <c r="FB24" s="199">
        <f t="shared" si="59"/>
        <v>4.1983028137561412E-2</v>
      </c>
      <c r="FC24" s="199">
        <f t="shared" si="60"/>
        <v>6.2081286288521664E-2</v>
      </c>
      <c r="FE24" s="199">
        <f t="shared" si="150"/>
        <v>1</v>
      </c>
      <c r="FF24" s="199">
        <f t="shared" si="151"/>
        <v>7.2828001965319869E-2</v>
      </c>
      <c r="FG24" s="199" t="e">
        <f t="shared" si="152"/>
        <v>#N/A</v>
      </c>
      <c r="FH24" s="199">
        <f t="shared" si="153"/>
        <v>4.4280476084229562E-3</v>
      </c>
      <c r="FI24" s="199">
        <f t="shared" si="154"/>
        <v>4.4280476084229562E-3</v>
      </c>
      <c r="FJ24" s="199">
        <f t="shared" si="155"/>
        <v>0.1125106412346224</v>
      </c>
      <c r="FK24" s="199">
        <f t="shared" si="156"/>
        <v>4.2282119863337332E-2</v>
      </c>
      <c r="FL24" s="199">
        <f t="shared" si="157"/>
        <v>6.2208334101240631E-2</v>
      </c>
      <c r="FN24" s="200">
        <f t="shared" si="102"/>
        <v>-3.0505390940256731</v>
      </c>
      <c r="FO24" s="200">
        <f t="shared" si="103"/>
        <v>2.3795430079089934</v>
      </c>
      <c r="FP24" s="200" t="e">
        <f t="shared" si="104"/>
        <v>#N/A</v>
      </c>
      <c r="FQ24" s="200">
        <f t="shared" si="105"/>
        <v>-4.1504278618302877</v>
      </c>
      <c r="FR24" s="200">
        <f t="shared" si="106"/>
        <v>-9.4865410144662043E-2</v>
      </c>
      <c r="FS24" s="200">
        <f t="shared" si="107"/>
        <v>-2.6276495623795015</v>
      </c>
      <c r="FT24" s="199">
        <f t="shared" si="108"/>
        <v>-5.5750031375126499</v>
      </c>
      <c r="FU24" s="199">
        <f t="shared" si="109"/>
        <v>-0.45270211377422576</v>
      </c>
      <c r="FX24" s="199" t="e">
        <f t="shared" si="110"/>
        <v>#N/A</v>
      </c>
      <c r="FY24" s="199">
        <f t="shared" si="111"/>
        <v>-2.1226466359874747</v>
      </c>
      <c r="FZ24" s="199">
        <f t="shared" si="112"/>
        <v>-2.5254440499440536</v>
      </c>
      <c r="GA24" s="199" t="e">
        <f t="shared" si="113"/>
        <v>#N/A</v>
      </c>
      <c r="GC24" s="199" t="e">
        <f t="shared" si="158"/>
        <v>#N/A</v>
      </c>
      <c r="GD24" s="199">
        <f t="shared" si="159"/>
        <v>8.8560952168459123E-3</v>
      </c>
      <c r="GE24" s="199">
        <f t="shared" si="160"/>
        <v>0.10449045396457796</v>
      </c>
      <c r="GF24" s="199" t="e">
        <f t="shared" si="161"/>
        <v>#N/A</v>
      </c>
      <c r="GH24" s="199" t="e">
        <f t="shared" si="162"/>
        <v>#N/A</v>
      </c>
      <c r="GI24" s="199" t="e">
        <f t="shared" si="163"/>
        <v>#N/A</v>
      </c>
      <c r="GJ24" s="199" t="e">
        <f t="shared" si="164"/>
        <v>#N/A</v>
      </c>
    </row>
    <row r="25" spans="1:192" x14ac:dyDescent="0.3">
      <c r="A25" s="6" t="s">
        <v>513</v>
      </c>
      <c r="B25" s="61">
        <v>18111</v>
      </c>
      <c r="C25" s="4">
        <v>16.574999999999999</v>
      </c>
      <c r="D25" s="4">
        <v>21.748999999999999</v>
      </c>
      <c r="E25" s="4">
        <v>7.0880000000000001</v>
      </c>
      <c r="F25" s="4">
        <v>36.969000000000001</v>
      </c>
      <c r="G25" s="4">
        <v>432.55500000000001</v>
      </c>
      <c r="H25" s="4" t="e">
        <v>#N/A</v>
      </c>
      <c r="I25" s="4">
        <v>51.604999999999997</v>
      </c>
      <c r="J25" s="4">
        <v>10.047000000000001</v>
      </c>
      <c r="K25" s="4">
        <v>17.318999999999999</v>
      </c>
      <c r="L25" s="4">
        <v>12.638999999999999</v>
      </c>
      <c r="M25" s="4">
        <v>23.513999999999999</v>
      </c>
      <c r="N25" s="4" t="e">
        <v>#N/A</v>
      </c>
      <c r="O25" s="4">
        <v>16.248999999999999</v>
      </c>
      <c r="P25" s="4">
        <v>12.61</v>
      </c>
      <c r="Q25" s="4">
        <v>47.363</v>
      </c>
      <c r="R25" s="4">
        <v>10.349</v>
      </c>
      <c r="S25" s="6">
        <v>225.4</v>
      </c>
      <c r="T25" s="6">
        <v>26.1</v>
      </c>
      <c r="U25" s="6">
        <v>8.9</v>
      </c>
      <c r="V25" s="6">
        <v>15.2</v>
      </c>
      <c r="W25" s="6">
        <v>1.5</v>
      </c>
      <c r="X25" s="255" t="e">
        <v>#N/A</v>
      </c>
      <c r="Y25" s="6"/>
      <c r="Z25" s="6"/>
      <c r="AA25" s="6">
        <v>2</v>
      </c>
      <c r="AB25" s="255" t="e">
        <v>#N/A</v>
      </c>
      <c r="AC25" s="6">
        <v>1</v>
      </c>
      <c r="AD25" s="6">
        <v>1.1000000000000001</v>
      </c>
      <c r="AE25" s="6">
        <v>27.3</v>
      </c>
      <c r="AF25" s="6">
        <v>14.7</v>
      </c>
      <c r="AG25" s="4">
        <v>20.834</v>
      </c>
      <c r="AH25" s="4">
        <v>18.654</v>
      </c>
      <c r="AI25" s="4">
        <v>19.757999999999999</v>
      </c>
      <c r="AJ25" s="4">
        <v>31.288</v>
      </c>
      <c r="AK25" s="4">
        <v>22.686</v>
      </c>
      <c r="AL25" s="4">
        <v>19.757999999999999</v>
      </c>
      <c r="AM25" s="4" t="e">
        <v>#N/A</v>
      </c>
      <c r="AN25" s="4" t="e">
        <v>#N/A</v>
      </c>
      <c r="AO25" s="6"/>
      <c r="AP25" s="3">
        <f t="shared" si="114"/>
        <v>-3.4840286338517537</v>
      </c>
      <c r="AQ25" s="3">
        <f t="shared" si="115"/>
        <v>-1.5785629885203056</v>
      </c>
      <c r="AR25" s="3">
        <f t="shared" si="116"/>
        <v>-2.0826051407737411</v>
      </c>
      <c r="AS25" s="3">
        <f t="shared" si="117"/>
        <v>-1.3286357255534855</v>
      </c>
      <c r="AT25" s="235">
        <f t="shared" si="118"/>
        <v>-0.71233825780971238</v>
      </c>
      <c r="AU25" s="3" t="e">
        <f t="shared" si="119"/>
        <v>#N/A</v>
      </c>
      <c r="AV25" s="3">
        <f t="shared" si="120"/>
        <v>-0.71247429341885093</v>
      </c>
      <c r="AW25" s="3">
        <f t="shared" si="121"/>
        <v>-3.8038919654725798</v>
      </c>
      <c r="AX25" s="3">
        <f t="shared" si="122"/>
        <v>-2.6931478516960006</v>
      </c>
      <c r="AY25" s="3">
        <f t="shared" si="123"/>
        <v>2.062432681647945</v>
      </c>
      <c r="AZ25" s="3">
        <f t="shared" si="124"/>
        <v>-1.1550882835728766</v>
      </c>
      <c r="BA25" s="3" t="e">
        <f t="shared" si="62"/>
        <v>#N/A</v>
      </c>
      <c r="BB25" s="3">
        <f t="shared" si="63"/>
        <v>-1.2289551267425944</v>
      </c>
      <c r="BC25" s="3">
        <f t="shared" si="64"/>
        <v>-1.2035799721370988</v>
      </c>
      <c r="BD25" s="3">
        <f t="shared" si="65"/>
        <v>-4.8936177824879872</v>
      </c>
      <c r="BE25" s="3">
        <f t="shared" si="66"/>
        <v>-9.4724182026651622</v>
      </c>
      <c r="BF25" s="3">
        <f t="shared" si="67"/>
        <v>-4.6004945302648173</v>
      </c>
      <c r="BG25" s="3">
        <f t="shared" si="68"/>
        <v>-4.2445808479097424</v>
      </c>
      <c r="BH25" s="3">
        <f t="shared" si="69"/>
        <v>-4.4292781950703448</v>
      </c>
      <c r="BI25" s="3">
        <f t="shared" si="70"/>
        <v>0.43490778484135417</v>
      </c>
      <c r="BJ25" s="3">
        <f t="shared" si="71"/>
        <v>-2.1102660393263752</v>
      </c>
      <c r="BK25" s="3">
        <f t="shared" si="72"/>
        <v>-4.4292781950703448</v>
      </c>
      <c r="BL25" s="3" t="e">
        <f t="shared" si="73"/>
        <v>#N/A</v>
      </c>
      <c r="BM25" s="3" t="e">
        <f t="shared" si="74"/>
        <v>#N/A</v>
      </c>
      <c r="BN25" s="3"/>
      <c r="BO25" s="3">
        <f t="shared" si="44"/>
        <v>0.11579414374445431</v>
      </c>
      <c r="BP25" s="3">
        <f t="shared" si="75"/>
        <v>3.9485359361135758E-2</v>
      </c>
      <c r="BQ25" s="3">
        <f t="shared" si="45"/>
        <v>6.5217391304347824E-2</v>
      </c>
      <c r="BR25" s="3">
        <f t="shared" si="46"/>
        <v>0.12111801242236025</v>
      </c>
      <c r="BS25" s="3">
        <f t="shared" si="76"/>
        <v>6.7435669920141966E-2</v>
      </c>
      <c r="BT25" s="3">
        <f t="shared" si="77"/>
        <v>8.8731144631765749E-3</v>
      </c>
      <c r="BU25" s="3">
        <f t="shared" si="78"/>
        <v>0.34099616858237547</v>
      </c>
      <c r="BV25" s="3">
        <f t="shared" si="125"/>
        <v>0.3771186440677966</v>
      </c>
      <c r="BW25" s="3">
        <f t="shared" si="47"/>
        <v>0.18855368234250222</v>
      </c>
      <c r="BX25" s="3">
        <f t="shared" si="48"/>
        <v>0.18855368234250222</v>
      </c>
      <c r="BY25" s="3">
        <f t="shared" si="79"/>
        <v>0.19742679680567879</v>
      </c>
      <c r="BZ25" s="3">
        <f t="shared" si="49"/>
        <v>0.35764705882352937</v>
      </c>
      <c r="CA25" s="3">
        <f t="shared" si="126"/>
        <v>0.64235294117647057</v>
      </c>
      <c r="CB25" s="3">
        <f t="shared" si="80"/>
        <v>0.34157303370786513</v>
      </c>
      <c r="CC25" s="3">
        <f t="shared" si="81"/>
        <v>4.49438202247191E-2</v>
      </c>
      <c r="CD25" s="3">
        <f t="shared" si="82"/>
        <v>0.61348314606741572</v>
      </c>
      <c r="CE25" s="3">
        <f t="shared" si="83"/>
        <v>3.3707865168539325E-2</v>
      </c>
      <c r="CF25" s="3">
        <f t="shared" si="50"/>
        <v>0.12903225806451613</v>
      </c>
      <c r="CG25" s="3">
        <f t="shared" si="51"/>
        <v>0.13045881702598122</v>
      </c>
      <c r="CH25" s="3">
        <f t="shared" si="127"/>
        <v>0.1301680930168925</v>
      </c>
      <c r="CI25" s="3">
        <f t="shared" si="52"/>
        <v>0.10470275066548358</v>
      </c>
      <c r="CJ25" s="3"/>
      <c r="CK25" s="21">
        <f t="shared" si="84"/>
        <v>-3.5808655662285762</v>
      </c>
      <c r="CL25" s="21">
        <f t="shared" si="85"/>
        <v>-3.4718418681316905</v>
      </c>
      <c r="CM25" s="235">
        <f t="shared" si="128"/>
        <v>-3.5714281451048935</v>
      </c>
      <c r="CN25" s="21"/>
      <c r="CO25" s="21">
        <f t="shared" si="86"/>
        <v>-6.5883510750242076</v>
      </c>
      <c r="CP25" s="21">
        <f t="shared" si="87"/>
        <v>-3.7335652788249138</v>
      </c>
      <c r="CQ25" s="21">
        <f t="shared" si="88"/>
        <v>-3.4870264839045051</v>
      </c>
      <c r="CR25" s="3">
        <f t="shared" si="89"/>
        <v>-3.6398895863071945</v>
      </c>
      <c r="CS25" s="3">
        <f t="shared" si="90"/>
        <v>-3.0229212877033209</v>
      </c>
      <c r="CT25" s="56">
        <f t="shared" si="129"/>
        <v>-3.0229212877033209</v>
      </c>
      <c r="CU25" s="236">
        <f t="shared" si="91"/>
        <v>-2.996942884174445</v>
      </c>
      <c r="CV25" s="57">
        <f t="shared" si="92"/>
        <v>-0.58392268205413123</v>
      </c>
      <c r="CW25" s="3">
        <f t="shared" si="93"/>
        <v>-1.6035516460903723</v>
      </c>
      <c r="CX25" s="3">
        <f t="shared" si="94"/>
        <v>-1.2476379637352975</v>
      </c>
      <c r="CY25" s="3">
        <f t="shared" si="95"/>
        <v>2.2846046263647324</v>
      </c>
      <c r="CZ25" s="3" t="e">
        <f t="shared" si="96"/>
        <v>#N/A</v>
      </c>
      <c r="DA25" s="3" t="e">
        <f t="shared" si="97"/>
        <v>#N/A</v>
      </c>
      <c r="DB25" s="3">
        <f t="shared" si="98"/>
        <v>2.2844685907555942</v>
      </c>
      <c r="DC25" s="3">
        <f t="shared" si="167"/>
        <v>2.6687801105596387</v>
      </c>
      <c r="DD25" s="3">
        <f t="shared" si="165"/>
        <v>2.8705011481761917</v>
      </c>
      <c r="DE25" s="3" t="e">
        <f t="shared" si="166"/>
        <v>#N/A</v>
      </c>
      <c r="DF25" s="3"/>
      <c r="DG25" s="3">
        <f t="shared" si="130"/>
        <v>-3.4840286338517537</v>
      </c>
      <c r="DH25" s="3">
        <f t="shared" si="131"/>
        <v>-3.4718418681316905</v>
      </c>
      <c r="DI25" s="3">
        <f t="shared" si="132"/>
        <v>0.19742679680567879</v>
      </c>
      <c r="DJ25" s="3">
        <f t="shared" si="133"/>
        <v>-3.4870264839045051</v>
      </c>
      <c r="DK25" s="272">
        <f>quarterly_final!L33</f>
        <v>6.8509403460078886</v>
      </c>
      <c r="DL25" s="260">
        <f t="shared" si="134"/>
        <v>6.8387535802878254</v>
      </c>
      <c r="DM25" s="267">
        <f t="shared" si="135"/>
        <v>6.85393819606064</v>
      </c>
      <c r="DN25" s="261">
        <f>'capital shares'!BB23</f>
        <v>0.40026212632963071</v>
      </c>
      <c r="DO25" s="272">
        <f t="shared" si="136"/>
        <v>6.8448314068845519</v>
      </c>
      <c r="DP25" s="260"/>
      <c r="DQ25" s="3"/>
      <c r="DR25" s="3">
        <f t="shared" si="99"/>
        <v>3.3707865168539325E-2</v>
      </c>
      <c r="DS25" s="3">
        <f t="shared" si="137"/>
        <v>-0.71233825780971238</v>
      </c>
      <c r="DT25" s="3">
        <f t="shared" si="100"/>
        <v>-3.507892248482714</v>
      </c>
      <c r="DU25" s="3">
        <f t="shared" si="138"/>
        <v>-3.6054115737387487</v>
      </c>
      <c r="DV25" s="3">
        <f t="shared" si="139"/>
        <v>4.0431995896148241</v>
      </c>
      <c r="DW25" s="3">
        <f t="shared" si="140"/>
        <v>6.9362729055438601</v>
      </c>
      <c r="DX25" s="3">
        <f>'capital shares'!AY23</f>
        <v>3.285743352406973E-2</v>
      </c>
      <c r="DY25" s="275">
        <f t="shared" si="141"/>
        <v>6.8082584754969755</v>
      </c>
      <c r="DZ25" s="3"/>
      <c r="EA25" s="3">
        <f t="shared" si="142"/>
        <v>-6.6855819208501774</v>
      </c>
      <c r="EB25" s="3">
        <f t="shared" si="143"/>
        <v>0.13045881702598122</v>
      </c>
      <c r="EC25" s="3">
        <f t="shared" si="144"/>
        <v>-3.0071414978147541</v>
      </c>
      <c r="ED25" s="3">
        <f t="shared" si="145"/>
        <v>6.85393819606064</v>
      </c>
      <c r="EE25" s="3">
        <f t="shared" si="146"/>
        <v>10.052493633006312</v>
      </c>
      <c r="EF25" s="271">
        <f t="shared" si="147"/>
        <v>6.3740532099708886</v>
      </c>
      <c r="EG25" s="275">
        <f t="shared" si="148"/>
        <v>8.125092007259628</v>
      </c>
      <c r="EH25" s="275"/>
      <c r="EI25" s="275">
        <f t="shared" si="149"/>
        <v>8.0885190758720498</v>
      </c>
      <c r="EJ25" s="275"/>
      <c r="EK25" s="280"/>
      <c r="EL25" s="280"/>
      <c r="EM25" s="280"/>
      <c r="EN25" s="280"/>
      <c r="EO25" s="280"/>
      <c r="EP25" s="280"/>
      <c r="EQ25" s="280"/>
      <c r="ER25" s="285"/>
      <c r="ES25" s="3"/>
      <c r="ET25" s="3"/>
      <c r="EV25" s="199">
        <f t="shared" si="53"/>
        <v>1</v>
      </c>
      <c r="EW25" s="199">
        <f t="shared" si="54"/>
        <v>6.7435669920141966E-2</v>
      </c>
      <c r="EX25" s="199" t="e">
        <f t="shared" si="55"/>
        <v>#N/A</v>
      </c>
      <c r="EY25" s="199">
        <f t="shared" si="56"/>
        <v>4.4365572315882874E-3</v>
      </c>
      <c r="EZ25" s="199">
        <f t="shared" si="57"/>
        <v>4.8802129547471165E-3</v>
      </c>
      <c r="FA25" s="199">
        <f t="shared" si="58"/>
        <v>0.12111801242236025</v>
      </c>
      <c r="FB25" s="199">
        <f t="shared" si="59"/>
        <v>3.9485359361135758E-2</v>
      </c>
      <c r="FC25" s="199">
        <f t="shared" si="60"/>
        <v>6.5217391304347824E-2</v>
      </c>
      <c r="FE25" s="199">
        <f t="shared" si="150"/>
        <v>1</v>
      </c>
      <c r="FF25" s="199">
        <f t="shared" si="151"/>
        <v>6.967138565234432E-2</v>
      </c>
      <c r="FG25" s="199" t="e">
        <f t="shared" si="152"/>
        <v>#N/A</v>
      </c>
      <c r="FH25" s="199">
        <f t="shared" si="153"/>
        <v>4.4514184103452824E-3</v>
      </c>
      <c r="FI25" s="199">
        <f t="shared" si="154"/>
        <v>4.673246271924697E-3</v>
      </c>
      <c r="FJ25" s="199">
        <f t="shared" si="155"/>
        <v>0.11951389678733018</v>
      </c>
      <c r="FK25" s="199">
        <f t="shared" si="156"/>
        <v>4.0734193749348585E-2</v>
      </c>
      <c r="FL25" s="199">
        <f t="shared" si="157"/>
        <v>6.3649338796434751E-2</v>
      </c>
      <c r="FN25" s="200">
        <f t="shared" si="102"/>
        <v>-3.4840286338517537</v>
      </c>
      <c r="FO25" s="200">
        <f t="shared" si="103"/>
        <v>-1.3286357255534855</v>
      </c>
      <c r="FP25" s="200" t="e">
        <f t="shared" si="104"/>
        <v>#N/A</v>
      </c>
      <c r="FQ25" s="200">
        <f t="shared" si="105"/>
        <v>-1.2289551267425944</v>
      </c>
      <c r="FR25" s="200">
        <f t="shared" si="106"/>
        <v>-1.2035799721370988</v>
      </c>
      <c r="FS25" s="200">
        <f t="shared" si="107"/>
        <v>-4.8936177824879872</v>
      </c>
      <c r="FT25" s="199">
        <f t="shared" si="108"/>
        <v>-2.0826051407737411</v>
      </c>
      <c r="FU25" s="199">
        <f t="shared" si="109"/>
        <v>-9.4724182026651622</v>
      </c>
      <c r="FX25" s="199" t="e">
        <f t="shared" si="110"/>
        <v>#N/A</v>
      </c>
      <c r="FY25" s="199">
        <f t="shared" si="111"/>
        <v>-1.215959104336416</v>
      </c>
      <c r="FZ25" s="199">
        <f t="shared" si="112"/>
        <v>-6.5886484193181252</v>
      </c>
      <c r="GA25" s="199" t="e">
        <f t="shared" si="113"/>
        <v>#N/A</v>
      </c>
      <c r="GC25" s="199" t="e">
        <f t="shared" si="158"/>
        <v>#N/A</v>
      </c>
      <c r="GD25" s="199">
        <f t="shared" si="159"/>
        <v>9.1246646822699794E-3</v>
      </c>
      <c r="GE25" s="199">
        <f t="shared" si="160"/>
        <v>0.10438353254578334</v>
      </c>
      <c r="GF25" s="199" t="e">
        <f t="shared" si="161"/>
        <v>#N/A</v>
      </c>
      <c r="GH25" s="199" t="e">
        <f t="shared" si="162"/>
        <v>#N/A</v>
      </c>
      <c r="GI25" s="199" t="e">
        <f t="shared" si="163"/>
        <v>#N/A</v>
      </c>
      <c r="GJ25" s="199" t="e">
        <f t="shared" si="164"/>
        <v>#N/A</v>
      </c>
    </row>
    <row r="26" spans="1:192" x14ac:dyDescent="0.3">
      <c r="A26" s="6" t="s">
        <v>512</v>
      </c>
      <c r="B26" s="61">
        <v>18203</v>
      </c>
      <c r="C26" s="4">
        <v>16.515999999999998</v>
      </c>
      <c r="D26" s="4">
        <v>21.623000000000001</v>
      </c>
      <c r="E26" s="4">
        <v>7.1020000000000003</v>
      </c>
      <c r="F26" s="4">
        <v>36.558999999999997</v>
      </c>
      <c r="G26" s="4">
        <v>436.22399999999999</v>
      </c>
      <c r="H26" s="4" t="e">
        <v>#N/A</v>
      </c>
      <c r="I26" s="4">
        <v>52.042999999999999</v>
      </c>
      <c r="J26" s="4">
        <v>9.8680000000000003</v>
      </c>
      <c r="K26" s="4">
        <v>17.385000000000002</v>
      </c>
      <c r="L26" s="4">
        <v>12.24</v>
      </c>
      <c r="M26" s="4">
        <v>23.501000000000001</v>
      </c>
      <c r="N26" s="4" t="e">
        <v>#N/A</v>
      </c>
      <c r="O26" s="4">
        <v>16.306000000000001</v>
      </c>
      <c r="P26" s="4">
        <v>12.553000000000001</v>
      </c>
      <c r="Q26" s="4">
        <v>47.305999999999997</v>
      </c>
      <c r="R26" s="4">
        <v>10.353999999999999</v>
      </c>
      <c r="S26" s="6">
        <v>222.4</v>
      </c>
      <c r="T26" s="6">
        <v>25.6</v>
      </c>
      <c r="U26" s="6">
        <v>8.6999999999999993</v>
      </c>
      <c r="V26" s="6">
        <v>14.8</v>
      </c>
      <c r="W26" s="6">
        <v>1.5</v>
      </c>
      <c r="X26" s="255" t="e">
        <v>#N/A</v>
      </c>
      <c r="Y26" s="6"/>
      <c r="Z26" s="6"/>
      <c r="AA26" s="6">
        <v>2.1</v>
      </c>
      <c r="AB26" s="255" t="e">
        <v>#N/A</v>
      </c>
      <c r="AC26" s="6">
        <v>1</v>
      </c>
      <c r="AD26" s="6">
        <v>1.1000000000000001</v>
      </c>
      <c r="AE26" s="6">
        <v>28.4</v>
      </c>
      <c r="AF26" s="6">
        <v>16.5</v>
      </c>
      <c r="AG26" s="4">
        <v>21.193999999999999</v>
      </c>
      <c r="AH26" s="4">
        <v>18.579000000000001</v>
      </c>
      <c r="AI26" s="4">
        <v>19.876999999999999</v>
      </c>
      <c r="AJ26" s="4">
        <v>30.213000000000001</v>
      </c>
      <c r="AK26" s="4">
        <v>22.385000000000002</v>
      </c>
      <c r="AL26" s="4">
        <v>19.876999999999999</v>
      </c>
      <c r="AM26" s="4" t="e">
        <v>#N/A</v>
      </c>
      <c r="AN26" s="4" t="e">
        <v>#N/A</v>
      </c>
      <c r="AO26" s="6"/>
      <c r="AP26" s="3">
        <f t="shared" si="114"/>
        <v>-1.4263712192329918</v>
      </c>
      <c r="AQ26" s="3">
        <f t="shared" si="115"/>
        <v>-2.3240865897862504</v>
      </c>
      <c r="AR26" s="3">
        <f t="shared" si="116"/>
        <v>0.78928848724650824</v>
      </c>
      <c r="AS26" s="3">
        <f t="shared" si="117"/>
        <v>-4.4609318839282137</v>
      </c>
      <c r="AT26" s="235">
        <f t="shared" si="118"/>
        <v>3.3785547879248901</v>
      </c>
      <c r="AU26" s="3" t="e">
        <f t="shared" si="119"/>
        <v>#N/A</v>
      </c>
      <c r="AV26" s="3">
        <f t="shared" si="120"/>
        <v>3.3806931711732782</v>
      </c>
      <c r="AW26" s="3">
        <f t="shared" si="121"/>
        <v>-7.1907535252267936</v>
      </c>
      <c r="AX26" s="3">
        <f t="shared" si="122"/>
        <v>1.5214402851674473</v>
      </c>
      <c r="AY26" s="3">
        <f t="shared" si="123"/>
        <v>-12.83119783232363</v>
      </c>
      <c r="AZ26" s="3">
        <f t="shared" si="124"/>
        <v>-0.22120600372323942</v>
      </c>
      <c r="BA26" s="3" t="e">
        <f t="shared" si="62"/>
        <v>#N/A</v>
      </c>
      <c r="BB26" s="3">
        <f t="shared" si="63"/>
        <v>1.4007079280320169</v>
      </c>
      <c r="BC26" s="3">
        <f t="shared" si="64"/>
        <v>-1.8121876563026846</v>
      </c>
      <c r="BD26" s="3">
        <f t="shared" si="65"/>
        <v>-0.48167832669971605</v>
      </c>
      <c r="BE26" s="3">
        <f t="shared" si="66"/>
        <v>0.19320871746937757</v>
      </c>
      <c r="BF26" s="3">
        <f t="shared" si="67"/>
        <v>6.8527420761548345</v>
      </c>
      <c r="BG26" s="3">
        <f t="shared" si="68"/>
        <v>-1.611475872255272</v>
      </c>
      <c r="BH26" s="3">
        <f t="shared" si="69"/>
        <v>2.4019247144719276</v>
      </c>
      <c r="BI26" s="3">
        <f t="shared" si="70"/>
        <v>-13.984936847638288</v>
      </c>
      <c r="BJ26" s="3">
        <f t="shared" si="71"/>
        <v>-5.3427609775687399</v>
      </c>
      <c r="BK26" s="3">
        <f t="shared" si="72"/>
        <v>2.4019247144719276</v>
      </c>
      <c r="BL26" s="3" t="e">
        <f t="shared" si="73"/>
        <v>#N/A</v>
      </c>
      <c r="BM26" s="3" t="e">
        <f t="shared" si="74"/>
        <v>#N/A</v>
      </c>
      <c r="BN26" s="3"/>
      <c r="BO26" s="3">
        <f t="shared" si="44"/>
        <v>0.11510791366906475</v>
      </c>
      <c r="BP26" s="3">
        <f t="shared" si="75"/>
        <v>3.9118705035971216E-2</v>
      </c>
      <c r="BQ26" s="3">
        <f t="shared" si="45"/>
        <v>7.4190647482014385E-2</v>
      </c>
      <c r="BR26" s="3">
        <f t="shared" si="46"/>
        <v>0.12769784172661869</v>
      </c>
      <c r="BS26" s="3">
        <f t="shared" si="76"/>
        <v>6.654676258992806E-2</v>
      </c>
      <c r="BT26" s="3">
        <f t="shared" si="77"/>
        <v>9.4424460431654679E-3</v>
      </c>
      <c r="BU26" s="3">
        <f t="shared" si="78"/>
        <v>0.33984374999999994</v>
      </c>
      <c r="BV26" s="3">
        <f t="shared" si="125"/>
        <v>0.34523809523809523</v>
      </c>
      <c r="BW26" s="3">
        <f t="shared" si="47"/>
        <v>0.19424460431654678</v>
      </c>
      <c r="BX26" s="3">
        <f t="shared" si="48"/>
        <v>0.19424460431654678</v>
      </c>
      <c r="BY26" s="3">
        <f t="shared" si="79"/>
        <v>0.20368705035971221</v>
      </c>
      <c r="BZ26" s="3">
        <f t="shared" si="49"/>
        <v>0.34259259259259256</v>
      </c>
      <c r="CA26" s="3">
        <f t="shared" si="126"/>
        <v>0.65740740740740744</v>
      </c>
      <c r="CB26" s="3">
        <f t="shared" si="80"/>
        <v>0.32671081677704195</v>
      </c>
      <c r="CC26" s="3">
        <f t="shared" si="81"/>
        <v>4.6357615894039736E-2</v>
      </c>
      <c r="CD26" s="3">
        <f t="shared" si="82"/>
        <v>0.62693156732891819</v>
      </c>
      <c r="CE26" s="3">
        <f t="shared" si="83"/>
        <v>3.3112582781456949E-2</v>
      </c>
      <c r="CF26" s="3">
        <f t="shared" si="50"/>
        <v>0.140625</v>
      </c>
      <c r="CG26" s="3">
        <f t="shared" si="51"/>
        <v>0.14229249011857709</v>
      </c>
      <c r="CH26" s="3">
        <f t="shared" si="127"/>
        <v>0.13637565357227915</v>
      </c>
      <c r="CI26" s="3">
        <f t="shared" si="52"/>
        <v>0.1133093525179856</v>
      </c>
      <c r="CJ26" s="3"/>
      <c r="CK26" s="21">
        <f t="shared" si="84"/>
        <v>-1.8748938886047393</v>
      </c>
      <c r="CL26" s="21">
        <f t="shared" si="85"/>
        <v>-1.7994230227614574</v>
      </c>
      <c r="CM26" s="235">
        <f t="shared" si="128"/>
        <v>-1.9784000848860279</v>
      </c>
      <c r="CN26" s="21"/>
      <c r="CO26" s="21">
        <f t="shared" si="86"/>
        <v>0.40849983690058495</v>
      </c>
      <c r="CP26" s="21">
        <f t="shared" si="87"/>
        <v>-1.3095952360715921</v>
      </c>
      <c r="CQ26" s="21">
        <f t="shared" si="88"/>
        <v>-1.3309491599453607</v>
      </c>
      <c r="CR26" s="3">
        <f t="shared" si="89"/>
        <v>-1.210034524447398</v>
      </c>
      <c r="CS26" s="3">
        <f t="shared" si="90"/>
        <v>-1.6056270274484445</v>
      </c>
      <c r="CT26" s="56">
        <f t="shared" si="129"/>
        <v>-1.6056270274484445</v>
      </c>
      <c r="CU26" s="236">
        <f t="shared" si="91"/>
        <v>-1.6268184586338275</v>
      </c>
      <c r="CV26" s="57">
        <f t="shared" si="92"/>
        <v>-0.24807542997091181</v>
      </c>
      <c r="CW26" s="3">
        <f t="shared" si="93"/>
        <v>8.4795605347886625</v>
      </c>
      <c r="CX26" s="3">
        <f t="shared" si="94"/>
        <v>1.5342586378555456E-2</v>
      </c>
      <c r="CY26" s="3">
        <f t="shared" si="95"/>
        <v>5.0053732465587171</v>
      </c>
      <c r="CZ26" s="3" t="e">
        <f t="shared" si="96"/>
        <v>#N/A</v>
      </c>
      <c r="DA26" s="3" t="e">
        <f t="shared" si="97"/>
        <v>#N/A</v>
      </c>
      <c r="DB26" s="3">
        <f t="shared" si="98"/>
        <v>5.0075116298071052</v>
      </c>
      <c r="DC26" s="3">
        <f t="shared" si="167"/>
        <v>1.2202619449991277</v>
      </c>
      <c r="DD26" s="3">
        <f t="shared" si="165"/>
        <v>3.1123245518346394</v>
      </c>
      <c r="DE26" s="3" t="e">
        <f t="shared" si="166"/>
        <v>#N/A</v>
      </c>
      <c r="DF26" s="3"/>
      <c r="DG26" s="3">
        <f t="shared" si="130"/>
        <v>-1.4263712192329918</v>
      </c>
      <c r="DH26" s="3">
        <f t="shared" si="131"/>
        <v>-1.7994230227614574</v>
      </c>
      <c r="DI26" s="3">
        <f t="shared" si="132"/>
        <v>0.20368705035971221</v>
      </c>
      <c r="DJ26" s="3">
        <f t="shared" si="133"/>
        <v>-1.3309491599453607</v>
      </c>
      <c r="DK26" s="272">
        <f>quarterly_final!L34</f>
        <v>-2.755723867443014</v>
      </c>
      <c r="DL26" s="260">
        <f t="shared" si="134"/>
        <v>-2.3826720639145487</v>
      </c>
      <c r="DM26" s="267">
        <f t="shared" si="135"/>
        <v>-2.8511459267306454</v>
      </c>
      <c r="DN26" s="261">
        <f>'capital shares'!BB24</f>
        <v>0.40594131233430147</v>
      </c>
      <c r="DO26" s="272">
        <f t="shared" si="136"/>
        <v>-2.5728449585804345</v>
      </c>
      <c r="DP26" s="260"/>
      <c r="DQ26" s="3"/>
      <c r="DR26" s="3">
        <f t="shared" si="99"/>
        <v>3.3112582781456949E-2</v>
      </c>
      <c r="DS26" s="3">
        <f t="shared" si="137"/>
        <v>3.3785547879248901</v>
      </c>
      <c r="DT26" s="3">
        <f t="shared" si="100"/>
        <v>-1.7696686306452163</v>
      </c>
      <c r="DU26" s="3">
        <f t="shared" si="138"/>
        <v>-1.9459776518291239</v>
      </c>
      <c r="DV26" s="3">
        <f t="shared" si="139"/>
        <v>-7.530895482484655</v>
      </c>
      <c r="DW26" s="3">
        <f t="shared" si="140"/>
        <v>-2.2063630427306409</v>
      </c>
      <c r="DX26" s="3">
        <f>'capital shares'!AY24</f>
        <v>3.2837600895412496E-2</v>
      </c>
      <c r="DY26" s="275">
        <f t="shared" si="141"/>
        <v>-2.6429519240436177</v>
      </c>
      <c r="DZ26" s="3"/>
      <c r="EA26" s="3">
        <f t="shared" si="142"/>
        <v>0.39899816179719649</v>
      </c>
      <c r="EB26" s="3">
        <f t="shared" si="143"/>
        <v>0.14229249011857709</v>
      </c>
      <c r="EC26" s="3">
        <f t="shared" si="144"/>
        <v>-1.6179450289902089</v>
      </c>
      <c r="ED26" s="3">
        <f t="shared" si="145"/>
        <v>-2.8511459267306454</v>
      </c>
      <c r="EE26" s="3">
        <f t="shared" si="146"/>
        <v>-4.5810932484732021</v>
      </c>
      <c r="EF26" s="271">
        <f t="shared" si="147"/>
        <v>-2.5641500576857967</v>
      </c>
      <c r="EG26" s="275">
        <f t="shared" si="148"/>
        <v>-3.2751020446378183</v>
      </c>
      <c r="EH26" s="275"/>
      <c r="EI26" s="275">
        <f t="shared" si="149"/>
        <v>-3.3452090101010015</v>
      </c>
      <c r="EJ26" s="275"/>
      <c r="EK26" s="280"/>
      <c r="EL26" s="280"/>
      <c r="EM26" s="280"/>
      <c r="EN26" s="280"/>
      <c r="EO26" s="280"/>
      <c r="EP26" s="280"/>
      <c r="EQ26" s="280"/>
      <c r="ER26" s="285"/>
      <c r="ES26" s="3"/>
      <c r="ET26" s="3"/>
      <c r="EV26" s="199">
        <f t="shared" si="53"/>
        <v>1</v>
      </c>
      <c r="EW26" s="199">
        <f t="shared" si="54"/>
        <v>6.654676258992806E-2</v>
      </c>
      <c r="EX26" s="199" t="e">
        <f t="shared" si="55"/>
        <v>#N/A</v>
      </c>
      <c r="EY26" s="199">
        <f t="shared" si="56"/>
        <v>4.4964028776978415E-3</v>
      </c>
      <c r="EZ26" s="199">
        <f t="shared" si="57"/>
        <v>4.9460431654676264E-3</v>
      </c>
      <c r="FA26" s="199">
        <f t="shared" si="58"/>
        <v>0.12769784172661869</v>
      </c>
      <c r="FB26" s="199">
        <f t="shared" si="59"/>
        <v>3.9118705035971216E-2</v>
      </c>
      <c r="FC26" s="199">
        <f t="shared" si="60"/>
        <v>7.4190647482014385E-2</v>
      </c>
      <c r="FE26" s="199">
        <f t="shared" si="150"/>
        <v>1</v>
      </c>
      <c r="FF26" s="199">
        <f t="shared" si="151"/>
        <v>6.6991216255035013E-2</v>
      </c>
      <c r="FG26" s="199" t="e">
        <f t="shared" si="152"/>
        <v>#N/A</v>
      </c>
      <c r="FH26" s="199">
        <f t="shared" si="153"/>
        <v>4.4664800546430645E-3</v>
      </c>
      <c r="FI26" s="199">
        <f t="shared" si="154"/>
        <v>4.9131280601073715E-3</v>
      </c>
      <c r="FJ26" s="199">
        <f t="shared" si="155"/>
        <v>0.12440792707448947</v>
      </c>
      <c r="FK26" s="199">
        <f t="shared" si="156"/>
        <v>3.9302032198553487E-2</v>
      </c>
      <c r="FL26" s="199">
        <f t="shared" si="157"/>
        <v>6.9704019393181105E-2</v>
      </c>
      <c r="FN26" s="200">
        <f t="shared" si="102"/>
        <v>-1.4263712192329918</v>
      </c>
      <c r="FO26" s="200">
        <f t="shared" si="103"/>
        <v>-4.4609318839282137</v>
      </c>
      <c r="FP26" s="200" t="e">
        <f t="shared" si="104"/>
        <v>#N/A</v>
      </c>
      <c r="FQ26" s="200">
        <f t="shared" si="105"/>
        <v>1.4007079280320169</v>
      </c>
      <c r="FR26" s="200">
        <f t="shared" si="106"/>
        <v>-1.8121876563026846</v>
      </c>
      <c r="FS26" s="200">
        <f t="shared" si="107"/>
        <v>-0.48167832669971605</v>
      </c>
      <c r="FT26" s="199">
        <f t="shared" si="108"/>
        <v>0.78928848724650824</v>
      </c>
      <c r="FU26" s="199">
        <f t="shared" si="109"/>
        <v>0.19320871746937757</v>
      </c>
      <c r="FX26" s="199" t="e">
        <f t="shared" si="110"/>
        <v>#N/A</v>
      </c>
      <c r="FY26" s="199">
        <f t="shared" si="111"/>
        <v>-0.28223737804806492</v>
      </c>
      <c r="FZ26" s="199">
        <f t="shared" si="112"/>
        <v>0.40812473325563786</v>
      </c>
      <c r="GA26" s="199" t="e">
        <f t="shared" si="113"/>
        <v>#N/A</v>
      </c>
      <c r="GC26" s="199" t="e">
        <f t="shared" si="158"/>
        <v>#N/A</v>
      </c>
      <c r="GD26" s="199">
        <f t="shared" si="159"/>
        <v>9.3796081147504359E-3</v>
      </c>
      <c r="GE26" s="199">
        <f t="shared" si="160"/>
        <v>0.1090060515917346</v>
      </c>
      <c r="GF26" s="199" t="e">
        <f t="shared" si="161"/>
        <v>#N/A</v>
      </c>
      <c r="GH26" s="199" t="e">
        <f t="shared" si="162"/>
        <v>#N/A</v>
      </c>
      <c r="GI26" s="199" t="e">
        <f t="shared" si="163"/>
        <v>#N/A</v>
      </c>
      <c r="GJ26" s="199" t="e">
        <f t="shared" si="164"/>
        <v>#N/A</v>
      </c>
    </row>
    <row r="27" spans="1:192" x14ac:dyDescent="0.3">
      <c r="A27" s="6" t="s">
        <v>511</v>
      </c>
      <c r="B27" s="61">
        <v>18295</v>
      </c>
      <c r="C27" s="4">
        <v>16.45</v>
      </c>
      <c r="D27" s="4">
        <v>21.649000000000001</v>
      </c>
      <c r="E27" s="4">
        <v>7.0880000000000001</v>
      </c>
      <c r="F27" s="4">
        <v>36.673000000000002</v>
      </c>
      <c r="G27" s="4">
        <v>442.517</v>
      </c>
      <c r="H27" s="4" t="e">
        <v>#N/A</v>
      </c>
      <c r="I27" s="4">
        <v>52.793999999999997</v>
      </c>
      <c r="J27" s="4">
        <v>10.009</v>
      </c>
      <c r="K27" s="4">
        <v>17.449000000000002</v>
      </c>
      <c r="L27" s="4">
        <v>12.121</v>
      </c>
      <c r="M27" s="4">
        <v>23.518000000000001</v>
      </c>
      <c r="N27" s="4" t="e">
        <v>#N/A</v>
      </c>
      <c r="O27" s="4">
        <v>16.471</v>
      </c>
      <c r="P27" s="4">
        <v>12.45</v>
      </c>
      <c r="Q27" s="4">
        <v>47.161999999999999</v>
      </c>
      <c r="R27" s="4">
        <v>10.34</v>
      </c>
      <c r="S27" s="6">
        <v>232.6</v>
      </c>
      <c r="T27" s="6">
        <v>26.4</v>
      </c>
      <c r="U27" s="6">
        <v>9.1</v>
      </c>
      <c r="V27" s="6">
        <v>15.1</v>
      </c>
      <c r="W27" s="6">
        <v>1.6</v>
      </c>
      <c r="X27" s="255" t="e">
        <v>#N/A</v>
      </c>
      <c r="Y27" s="6"/>
      <c r="Z27" s="6"/>
      <c r="AA27" s="6">
        <v>2.2000000000000002</v>
      </c>
      <c r="AB27" s="255" t="e">
        <v>#N/A</v>
      </c>
      <c r="AC27" s="6">
        <v>1.1000000000000001</v>
      </c>
      <c r="AD27" s="6">
        <v>1.1000000000000001</v>
      </c>
      <c r="AE27" s="6">
        <v>29.3</v>
      </c>
      <c r="AF27" s="6">
        <v>18.3</v>
      </c>
      <c r="AG27" s="4">
        <v>21.016999999999999</v>
      </c>
      <c r="AH27" s="4">
        <v>18.678999999999998</v>
      </c>
      <c r="AI27" s="4">
        <v>19.853999999999999</v>
      </c>
      <c r="AJ27" s="4">
        <v>31.08</v>
      </c>
      <c r="AK27" s="4">
        <v>22.67</v>
      </c>
      <c r="AL27" s="4">
        <v>19.853999999999999</v>
      </c>
      <c r="AM27" s="4" t="e">
        <v>#N/A</v>
      </c>
      <c r="AN27" s="4" t="e">
        <v>#N/A</v>
      </c>
      <c r="AO27" s="6"/>
      <c r="AP27" s="3">
        <f t="shared" si="114"/>
        <v>-1.6016523249851242</v>
      </c>
      <c r="AQ27" s="3">
        <f t="shared" si="115"/>
        <v>0.48068040541413543</v>
      </c>
      <c r="AR27" s="3">
        <f t="shared" si="116"/>
        <v>-0.78928848724656597</v>
      </c>
      <c r="AS27" s="3">
        <f t="shared" si="117"/>
        <v>1.2453582268482635</v>
      </c>
      <c r="AT27" s="235">
        <f t="shared" si="118"/>
        <v>5.7292035609752991</v>
      </c>
      <c r="AU27" s="3" t="e">
        <f t="shared" si="119"/>
        <v>#N/A</v>
      </c>
      <c r="AV27" s="3">
        <f t="shared" si="120"/>
        <v>5.7308991782595475</v>
      </c>
      <c r="AW27" s="3">
        <f t="shared" si="121"/>
        <v>5.674995827908587</v>
      </c>
      <c r="AX27" s="3">
        <f t="shared" si="122"/>
        <v>1.4698299825072509</v>
      </c>
      <c r="AY27" s="3">
        <f t="shared" si="123"/>
        <v>-3.9079166383220092</v>
      </c>
      <c r="AZ27" s="3">
        <f t="shared" si="124"/>
        <v>0.28924478599313341</v>
      </c>
      <c r="BA27" s="3" t="e">
        <f t="shared" si="62"/>
        <v>#N/A</v>
      </c>
      <c r="BB27" s="3">
        <f t="shared" si="63"/>
        <v>4.0272482239278595</v>
      </c>
      <c r="BC27" s="3">
        <f t="shared" si="64"/>
        <v>-3.2956231701419201</v>
      </c>
      <c r="BD27" s="3">
        <f t="shared" si="65"/>
        <v>-1.219461502574064</v>
      </c>
      <c r="BE27" s="3">
        <f t="shared" si="66"/>
        <v>-0.54121975977057946</v>
      </c>
      <c r="BF27" s="3">
        <f t="shared" si="67"/>
        <v>-3.3545954829476115</v>
      </c>
      <c r="BG27" s="3">
        <f t="shared" si="68"/>
        <v>2.1471950212529642</v>
      </c>
      <c r="BH27" s="3">
        <f t="shared" si="69"/>
        <v>-0.46311449637273638</v>
      </c>
      <c r="BI27" s="3">
        <f t="shared" si="70"/>
        <v>11.31689206613173</v>
      </c>
      <c r="BJ27" s="3">
        <f t="shared" si="71"/>
        <v>5.06054913060352</v>
      </c>
      <c r="BK27" s="3">
        <f t="shared" si="72"/>
        <v>-0.46311449637273638</v>
      </c>
      <c r="BL27" s="3" t="e">
        <f t="shared" si="73"/>
        <v>#N/A</v>
      </c>
      <c r="BM27" s="3" t="e">
        <f t="shared" si="74"/>
        <v>#N/A</v>
      </c>
      <c r="BN27" s="3"/>
      <c r="BO27" s="3">
        <f t="shared" si="44"/>
        <v>0.11349957007738606</v>
      </c>
      <c r="BP27" s="3">
        <f t="shared" si="75"/>
        <v>3.9122957867583831E-2</v>
      </c>
      <c r="BQ27" s="3">
        <f t="shared" si="45"/>
        <v>7.8675838349097166E-2</v>
      </c>
      <c r="BR27" s="3">
        <f t="shared" si="46"/>
        <v>0.12596732588134135</v>
      </c>
      <c r="BS27" s="3">
        <f t="shared" si="76"/>
        <v>6.4918314703353394E-2</v>
      </c>
      <c r="BT27" s="3">
        <f t="shared" si="77"/>
        <v>9.4582975064488404E-3</v>
      </c>
      <c r="BU27" s="3">
        <f t="shared" si="78"/>
        <v>0.34469696969696972</v>
      </c>
      <c r="BV27" s="3">
        <f t="shared" si="125"/>
        <v>0.33211678832116787</v>
      </c>
      <c r="BW27" s="3">
        <f t="shared" si="47"/>
        <v>0.19088564058469476</v>
      </c>
      <c r="BX27" s="3">
        <f t="shared" si="48"/>
        <v>0.19088564058469476</v>
      </c>
      <c r="BY27" s="3">
        <f t="shared" si="79"/>
        <v>0.20034393809114359</v>
      </c>
      <c r="BZ27" s="3">
        <f t="shared" si="49"/>
        <v>0.34009009009009011</v>
      </c>
      <c r="CA27" s="3">
        <f t="shared" si="126"/>
        <v>0.65990990990990994</v>
      </c>
      <c r="CB27" s="3">
        <f t="shared" si="80"/>
        <v>0.32403433476394849</v>
      </c>
      <c r="CC27" s="3">
        <f t="shared" si="81"/>
        <v>4.7210300429184553E-2</v>
      </c>
      <c r="CD27" s="3">
        <f t="shared" si="82"/>
        <v>0.628755364806867</v>
      </c>
      <c r="CE27" s="3">
        <f t="shared" si="83"/>
        <v>3.4334763948497854E-2</v>
      </c>
      <c r="CF27" s="3">
        <f t="shared" si="50"/>
        <v>0.14558979808714134</v>
      </c>
      <c r="CG27" s="3">
        <f t="shared" si="51"/>
        <v>0.14731182795698924</v>
      </c>
      <c r="CH27" s="3">
        <f t="shared" si="127"/>
        <v>0.14480215903778315</v>
      </c>
      <c r="CI27" s="3">
        <f t="shared" si="52"/>
        <v>0.11779879621668099</v>
      </c>
      <c r="CJ27" s="3"/>
      <c r="CK27" s="21">
        <f t="shared" si="84"/>
        <v>-0.37811662996844475</v>
      </c>
      <c r="CL27" s="21">
        <f t="shared" si="85"/>
        <v>-0.34689350651949735</v>
      </c>
      <c r="CM27" s="235">
        <f t="shared" si="128"/>
        <v>-0.55895325298112064</v>
      </c>
      <c r="CN27" s="21"/>
      <c r="CO27" s="21">
        <f t="shared" si="86"/>
        <v>-0.62523504177767508</v>
      </c>
      <c r="CP27" s="21">
        <f t="shared" si="87"/>
        <v>-1.8682555455600052</v>
      </c>
      <c r="CQ27" s="21">
        <f t="shared" si="88"/>
        <v>-1.916016631116835</v>
      </c>
      <c r="CR27" s="3">
        <f t="shared" si="89"/>
        <v>-1.7993068506526375</v>
      </c>
      <c r="CS27" s="3">
        <f t="shared" si="90"/>
        <v>-2.1345718612987001</v>
      </c>
      <c r="CT27" s="56">
        <f t="shared" si="129"/>
        <v>-2.1345718612987001</v>
      </c>
      <c r="CU27" s="236">
        <f t="shared" si="91"/>
        <v>-2.1385151934613376</v>
      </c>
      <c r="CV27" s="57">
        <f t="shared" si="92"/>
        <v>1.7603985634928927</v>
      </c>
      <c r="CW27" s="3">
        <f t="shared" si="93"/>
        <v>-1.2160802894862739</v>
      </c>
      <c r="CX27" s="3">
        <f t="shared" si="94"/>
        <v>4.2857102147143014</v>
      </c>
      <c r="CY27" s="3">
        <f t="shared" si="95"/>
        <v>7.8677187544366367</v>
      </c>
      <c r="CZ27" s="3" t="e">
        <f t="shared" si="96"/>
        <v>#N/A</v>
      </c>
      <c r="DA27" s="3" t="e">
        <f t="shared" si="97"/>
        <v>#N/A</v>
      </c>
      <c r="DB27" s="3">
        <f t="shared" si="98"/>
        <v>7.8694143717208851</v>
      </c>
      <c r="DC27" s="3">
        <f t="shared" si="167"/>
        <v>1.0111911000663492</v>
      </c>
      <c r="DD27" s="3">
        <f t="shared" si="165"/>
        <v>4.1624153950964615</v>
      </c>
      <c r="DE27" s="3" t="e">
        <f t="shared" si="166"/>
        <v>#N/A</v>
      </c>
      <c r="DF27" s="3"/>
      <c r="DG27" s="3">
        <f t="shared" si="130"/>
        <v>-1.6016523249851242</v>
      </c>
      <c r="DH27" s="3">
        <f t="shared" si="131"/>
        <v>-0.34689350651949735</v>
      </c>
      <c r="DI27" s="3">
        <f t="shared" si="132"/>
        <v>0.20034393809114359</v>
      </c>
      <c r="DJ27" s="3">
        <f t="shared" si="133"/>
        <v>-1.916016631116835</v>
      </c>
      <c r="DK27" s="272">
        <f>quarterly_final!L35</f>
        <v>16.914086436786629</v>
      </c>
      <c r="DL27" s="260">
        <f t="shared" si="134"/>
        <v>15.659327618321003</v>
      </c>
      <c r="DM27" s="267">
        <f t="shared" si="135"/>
        <v>17.228450742918341</v>
      </c>
      <c r="DN27" s="261">
        <f>'capital shares'!BB25</f>
        <v>0.41375423364830854</v>
      </c>
      <c r="DO27" s="272">
        <f t="shared" si="136"/>
        <v>16.308558954238613</v>
      </c>
      <c r="DP27" s="260"/>
      <c r="DQ27" s="3"/>
      <c r="DR27" s="3">
        <f t="shared" si="99"/>
        <v>3.4334763948497854E-2</v>
      </c>
      <c r="DS27" s="3">
        <f t="shared" si="137"/>
        <v>5.7292035609752991</v>
      </c>
      <c r="DT27" s="3">
        <f t="shared" si="100"/>
        <v>-0.34954880409498729</v>
      </c>
      <c r="DU27" s="3">
        <f t="shared" si="138"/>
        <v>-0.56568222151970859</v>
      </c>
      <c r="DV27" s="3">
        <f t="shared" si="139"/>
        <v>9.580575253250716</v>
      </c>
      <c r="DW27" s="3">
        <f t="shared" si="140"/>
        <v>15.875461035745724</v>
      </c>
      <c r="DX27" s="3">
        <f>'capital shares'!AY25</f>
        <v>3.2725119115790118E-2</v>
      </c>
      <c r="DY27" s="275">
        <f t="shared" si="141"/>
        <v>16.229265368118536</v>
      </c>
      <c r="DZ27" s="3"/>
      <c r="EA27" s="3">
        <f t="shared" si="142"/>
        <v>-0.62360754882282321</v>
      </c>
      <c r="EB27" s="3">
        <f t="shared" si="143"/>
        <v>0.14731182795698924</v>
      </c>
      <c r="EC27" s="3">
        <f t="shared" si="144"/>
        <v>-2.1392953754727992</v>
      </c>
      <c r="ED27" s="3">
        <f t="shared" si="145"/>
        <v>17.228450742918341</v>
      </c>
      <c r="EE27" s="3">
        <f t="shared" si="146"/>
        <v>15.93604166062433</v>
      </c>
      <c r="EF27" s="271">
        <f t="shared" si="147"/>
        <v>17.451729487274307</v>
      </c>
      <c r="EG27" s="275">
        <f t="shared" si="148"/>
        <v>15.773819224833943</v>
      </c>
      <c r="EH27" s="275"/>
      <c r="EI27" s="275">
        <f t="shared" si="149"/>
        <v>15.694525638713866</v>
      </c>
      <c r="EJ27" s="275"/>
      <c r="EK27" s="280"/>
      <c r="EL27" s="280"/>
      <c r="EM27" s="280"/>
      <c r="EN27" s="280"/>
      <c r="EO27" s="280"/>
      <c r="EP27" s="280"/>
      <c r="EQ27" s="280"/>
      <c r="ER27" s="285"/>
      <c r="ES27" s="3"/>
      <c r="ET27" s="3"/>
      <c r="EV27" s="199">
        <f t="shared" si="53"/>
        <v>1</v>
      </c>
      <c r="EW27" s="199">
        <f t="shared" si="54"/>
        <v>6.4918314703353394E-2</v>
      </c>
      <c r="EX27" s="199" t="e">
        <f t="shared" si="55"/>
        <v>#N/A</v>
      </c>
      <c r="EY27" s="199">
        <f t="shared" si="56"/>
        <v>4.7291487532244202E-3</v>
      </c>
      <c r="EZ27" s="199">
        <f t="shared" si="57"/>
        <v>4.7291487532244202E-3</v>
      </c>
      <c r="FA27" s="199">
        <f t="shared" si="58"/>
        <v>0.12596732588134135</v>
      </c>
      <c r="FB27" s="199">
        <f t="shared" si="59"/>
        <v>3.9122957867583831E-2</v>
      </c>
      <c r="FC27" s="199">
        <f t="shared" si="60"/>
        <v>7.8675838349097166E-2</v>
      </c>
      <c r="FE27" s="199">
        <f t="shared" si="150"/>
        <v>1</v>
      </c>
      <c r="FF27" s="199">
        <f t="shared" si="151"/>
        <v>6.573253864664072E-2</v>
      </c>
      <c r="FG27" s="199" t="e">
        <f t="shared" si="152"/>
        <v>#N/A</v>
      </c>
      <c r="FH27" s="199">
        <f t="shared" si="153"/>
        <v>4.6127758154611304E-3</v>
      </c>
      <c r="FI27" s="199">
        <f t="shared" si="154"/>
        <v>4.8375959593460229E-3</v>
      </c>
      <c r="FJ27" s="199">
        <f t="shared" si="155"/>
        <v>0.12683258380398002</v>
      </c>
      <c r="FK27" s="199">
        <f t="shared" si="156"/>
        <v>3.9120831451777527E-2</v>
      </c>
      <c r="FL27" s="199">
        <f t="shared" si="157"/>
        <v>7.6433242915555782E-2</v>
      </c>
      <c r="FN27" s="200">
        <f t="shared" si="102"/>
        <v>-1.6016523249851242</v>
      </c>
      <c r="FO27" s="200">
        <f t="shared" si="103"/>
        <v>1.2453582268482635</v>
      </c>
      <c r="FP27" s="200" t="e">
        <f t="shared" si="104"/>
        <v>#N/A</v>
      </c>
      <c r="FQ27" s="200">
        <f t="shared" si="105"/>
        <v>4.0272482239278595</v>
      </c>
      <c r="FR27" s="200">
        <f t="shared" si="106"/>
        <v>-3.2956231701419201</v>
      </c>
      <c r="FS27" s="200">
        <f t="shared" si="107"/>
        <v>-1.219461502574064</v>
      </c>
      <c r="FT27" s="199">
        <f t="shared" si="108"/>
        <v>-0.78928848724656597</v>
      </c>
      <c r="FU27" s="199">
        <f t="shared" si="109"/>
        <v>-0.54121975977057946</v>
      </c>
      <c r="FX27" s="199" t="e">
        <f t="shared" si="110"/>
        <v>#N/A</v>
      </c>
      <c r="FY27" s="199">
        <f t="shared" si="111"/>
        <v>0.27870859914834262</v>
      </c>
      <c r="FZ27" s="199">
        <f t="shared" si="112"/>
        <v>-0.62520342654458694</v>
      </c>
      <c r="GA27" s="199" t="e">
        <f t="shared" si="113"/>
        <v>#N/A</v>
      </c>
      <c r="GC27" s="199" t="e">
        <f t="shared" si="158"/>
        <v>#N/A</v>
      </c>
      <c r="GD27" s="199">
        <f t="shared" si="159"/>
        <v>9.4503717748071533E-3</v>
      </c>
      <c r="GE27" s="199">
        <f t="shared" si="160"/>
        <v>0.11555407436733331</v>
      </c>
      <c r="GF27" s="199" t="e">
        <f t="shared" si="161"/>
        <v>#N/A</v>
      </c>
      <c r="GH27" s="199" t="e">
        <f t="shared" si="162"/>
        <v>#N/A</v>
      </c>
      <c r="GI27" s="199" t="e">
        <f t="shared" si="163"/>
        <v>#N/A</v>
      </c>
      <c r="GJ27" s="199" t="e">
        <f t="shared" si="164"/>
        <v>#N/A</v>
      </c>
    </row>
    <row r="28" spans="1:192" x14ac:dyDescent="0.3">
      <c r="A28" s="6" t="s">
        <v>510</v>
      </c>
      <c r="B28" s="61">
        <v>18384</v>
      </c>
      <c r="C28" s="4">
        <v>16.556000000000001</v>
      </c>
      <c r="D28" s="4">
        <v>21.859000000000002</v>
      </c>
      <c r="E28" s="4">
        <v>7.0659999999999998</v>
      </c>
      <c r="F28" s="4">
        <v>37.292000000000002</v>
      </c>
      <c r="G28" s="4">
        <v>437.96899999999999</v>
      </c>
      <c r="H28" s="4" t="e">
        <v>#N/A</v>
      </c>
      <c r="I28" s="4">
        <v>52.250999999999998</v>
      </c>
      <c r="J28" s="4">
        <v>10.182</v>
      </c>
      <c r="K28" s="4">
        <v>17.646000000000001</v>
      </c>
      <c r="L28" s="4">
        <v>12.53</v>
      </c>
      <c r="M28" s="4">
        <v>23.786000000000001</v>
      </c>
      <c r="N28" s="4" t="e">
        <v>#N/A</v>
      </c>
      <c r="O28" s="4">
        <v>16.728000000000002</v>
      </c>
      <c r="P28" s="4">
        <v>12.535</v>
      </c>
      <c r="Q28" s="4">
        <v>47.523000000000003</v>
      </c>
      <c r="R28" s="4">
        <v>10.605</v>
      </c>
      <c r="S28" s="6">
        <v>241.6</v>
      </c>
      <c r="T28" s="6">
        <v>28.9</v>
      </c>
      <c r="U28" s="6">
        <v>9.5</v>
      </c>
      <c r="V28" s="6">
        <v>17.100000000000001</v>
      </c>
      <c r="W28" s="6">
        <v>1.8</v>
      </c>
      <c r="X28" s="255" t="e">
        <v>#N/A</v>
      </c>
      <c r="Y28" s="6"/>
      <c r="Z28" s="6"/>
      <c r="AA28" s="6">
        <v>2.2000000000000002</v>
      </c>
      <c r="AB28" s="255" t="e">
        <v>#N/A</v>
      </c>
      <c r="AC28" s="6">
        <v>1.2</v>
      </c>
      <c r="AD28" s="6">
        <v>1.1000000000000001</v>
      </c>
      <c r="AE28" s="6">
        <v>29.8</v>
      </c>
      <c r="AF28" s="6">
        <v>20.6</v>
      </c>
      <c r="AG28" s="4">
        <v>21.27</v>
      </c>
      <c r="AH28" s="4">
        <v>18.856000000000002</v>
      </c>
      <c r="AI28" s="4">
        <v>20.064</v>
      </c>
      <c r="AJ28" s="4">
        <v>32.508000000000003</v>
      </c>
      <c r="AK28" s="4">
        <v>23.286000000000001</v>
      </c>
      <c r="AL28" s="4">
        <v>20.064</v>
      </c>
      <c r="AM28" s="4" t="e">
        <v>#N/A</v>
      </c>
      <c r="AN28" s="4" t="e">
        <v>#N/A</v>
      </c>
      <c r="AO28" s="6"/>
      <c r="AP28" s="3">
        <f t="shared" si="114"/>
        <v>2.5692386700420466</v>
      </c>
      <c r="AQ28" s="3">
        <f t="shared" si="115"/>
        <v>3.861388817028804</v>
      </c>
      <c r="AR28" s="3">
        <f t="shared" si="116"/>
        <v>-1.2434657463305543</v>
      </c>
      <c r="AS28" s="3">
        <f t="shared" si="117"/>
        <v>6.6952147812204581</v>
      </c>
      <c r="AT28" s="235">
        <f t="shared" si="118"/>
        <v>-4.1323000692575071</v>
      </c>
      <c r="AU28" s="3" t="e">
        <f t="shared" si="119"/>
        <v>#N/A</v>
      </c>
      <c r="AV28" s="3">
        <f t="shared" si="120"/>
        <v>-4.13540738948842</v>
      </c>
      <c r="AW28" s="3">
        <f t="shared" si="121"/>
        <v>6.8547068973049923</v>
      </c>
      <c r="AX28" s="3">
        <f t="shared" si="122"/>
        <v>4.4907153535280147</v>
      </c>
      <c r="AY28" s="3">
        <f t="shared" si="123"/>
        <v>13.274513367840719</v>
      </c>
      <c r="AZ28" s="3">
        <f t="shared" si="124"/>
        <v>4.5324347615318299</v>
      </c>
      <c r="BA28" s="3" t="e">
        <f t="shared" si="62"/>
        <v>#N/A</v>
      </c>
      <c r="BB28" s="3">
        <f t="shared" si="63"/>
        <v>6.1930813303175327</v>
      </c>
      <c r="BC28" s="3">
        <f t="shared" si="64"/>
        <v>2.7216434798161058</v>
      </c>
      <c r="BD28" s="3">
        <f t="shared" si="65"/>
        <v>3.0501283135388482</v>
      </c>
      <c r="BE28" s="3">
        <f t="shared" si="66"/>
        <v>10.122287574545117</v>
      </c>
      <c r="BF28" s="3">
        <f t="shared" si="67"/>
        <v>4.7863980667482968</v>
      </c>
      <c r="BG28" s="3">
        <f t="shared" si="68"/>
        <v>3.7725069826656252</v>
      </c>
      <c r="BH28" s="3">
        <f t="shared" si="69"/>
        <v>4.2086665131920524</v>
      </c>
      <c r="BI28" s="3">
        <f t="shared" si="70"/>
        <v>17.968674956604747</v>
      </c>
      <c r="BJ28" s="3">
        <f t="shared" si="71"/>
        <v>10.723942838154622</v>
      </c>
      <c r="BK28" s="3">
        <f t="shared" si="72"/>
        <v>4.2086665131920524</v>
      </c>
      <c r="BL28" s="3" t="e">
        <f t="shared" si="73"/>
        <v>#N/A</v>
      </c>
      <c r="BM28" s="3" t="e">
        <f t="shared" si="74"/>
        <v>#N/A</v>
      </c>
      <c r="BN28" s="3"/>
      <c r="BO28" s="3">
        <f t="shared" si="44"/>
        <v>0.11961920529801325</v>
      </c>
      <c r="BP28" s="3">
        <f t="shared" si="75"/>
        <v>3.9321192052980132E-2</v>
      </c>
      <c r="BQ28" s="3">
        <f t="shared" si="45"/>
        <v>8.5264900662251661E-2</v>
      </c>
      <c r="BR28" s="3">
        <f t="shared" si="46"/>
        <v>0.12334437086092716</v>
      </c>
      <c r="BS28" s="3">
        <f t="shared" si="76"/>
        <v>7.0778145695364239E-2</v>
      </c>
      <c r="BT28" s="3">
        <f t="shared" si="77"/>
        <v>9.1059602649006637E-3</v>
      </c>
      <c r="BU28" s="3">
        <f t="shared" si="78"/>
        <v>0.32871972318339104</v>
      </c>
      <c r="BV28" s="3">
        <f t="shared" si="125"/>
        <v>0.31561461794019929</v>
      </c>
      <c r="BW28" s="3">
        <f t="shared" si="47"/>
        <v>0.19412251655629142</v>
      </c>
      <c r="BX28" s="3">
        <f t="shared" si="48"/>
        <v>0.19412251655629142</v>
      </c>
      <c r="BY28" s="3">
        <f t="shared" si="79"/>
        <v>0.20322847682119205</v>
      </c>
      <c r="BZ28" s="3">
        <f t="shared" si="49"/>
        <v>0.3646055437100213</v>
      </c>
      <c r="CA28" s="3">
        <f t="shared" si="126"/>
        <v>0.6353944562899787</v>
      </c>
      <c r="CB28" s="3">
        <f t="shared" si="80"/>
        <v>0.34826883910386963</v>
      </c>
      <c r="CC28" s="3">
        <f t="shared" si="81"/>
        <v>4.4806517311608958E-2</v>
      </c>
      <c r="CD28" s="3">
        <f t="shared" si="82"/>
        <v>0.60692464358452125</v>
      </c>
      <c r="CE28" s="3">
        <f t="shared" si="83"/>
        <v>3.6659877800407324E-2</v>
      </c>
      <c r="CF28" s="3">
        <f t="shared" si="50"/>
        <v>0.15459681561376479</v>
      </c>
      <c r="CG28" s="3">
        <f t="shared" si="51"/>
        <v>0.15636363636363637</v>
      </c>
      <c r="CH28" s="3">
        <f t="shared" si="127"/>
        <v>0.15183773216031282</v>
      </c>
      <c r="CI28" s="3">
        <f t="shared" si="52"/>
        <v>0.1245860927152318</v>
      </c>
      <c r="CJ28" s="3"/>
      <c r="CK28" s="21">
        <f t="shared" si="84"/>
        <v>4.3344665728383989</v>
      </c>
      <c r="CL28" s="21">
        <f t="shared" si="85"/>
        <v>4.3436284752918244</v>
      </c>
      <c r="CM28" s="235">
        <f t="shared" si="128"/>
        <v>4.6555744778965877</v>
      </c>
      <c r="CN28" s="21"/>
      <c r="CO28" s="21">
        <f t="shared" si="86"/>
        <v>6.4413098836698151</v>
      </c>
      <c r="CP28" s="21">
        <f t="shared" si="87"/>
        <v>2.3936714897509455</v>
      </c>
      <c r="CQ28" s="21">
        <f t="shared" si="88"/>
        <v>2.116654049586129</v>
      </c>
      <c r="CR28" s="3">
        <f t="shared" si="89"/>
        <v>2.2549661021081895</v>
      </c>
      <c r="CS28" s="3">
        <f t="shared" si="90"/>
        <v>1.3424555746956535</v>
      </c>
      <c r="CT28" s="56">
        <f t="shared" si="129"/>
        <v>1.3424555746956535</v>
      </c>
      <c r="CU28" s="236">
        <f t="shared" si="91"/>
        <v>1.2849046198212546</v>
      </c>
      <c r="CV28" s="57">
        <f t="shared" si="92"/>
        <v>3.0495619530171441</v>
      </c>
      <c r="CW28" s="3">
        <f t="shared" si="93"/>
        <v>3.501493446927042</v>
      </c>
      <c r="CX28" s="3">
        <f t="shared" si="94"/>
        <v>2.4876023628443704</v>
      </c>
      <c r="CY28" s="3">
        <f t="shared" si="95"/>
        <v>-5.417204689078762</v>
      </c>
      <c r="CZ28" s="3" t="e">
        <f t="shared" si="96"/>
        <v>#N/A</v>
      </c>
      <c r="DA28" s="3" t="e">
        <f t="shared" si="97"/>
        <v>#N/A</v>
      </c>
      <c r="DB28" s="3">
        <f t="shared" si="98"/>
        <v>-5.4203120093096748</v>
      </c>
      <c r="DC28" s="3">
        <f t="shared" si="167"/>
        <v>0.99449060112124843</v>
      </c>
      <c r="DD28" s="3">
        <f t="shared" si="165"/>
        <v>2.4351229845703308</v>
      </c>
      <c r="DE28" s="3" t="e">
        <f t="shared" si="166"/>
        <v>#N/A</v>
      </c>
      <c r="DF28" s="3"/>
      <c r="DG28" s="3">
        <f t="shared" si="130"/>
        <v>2.5692386700420466</v>
      </c>
      <c r="DH28" s="3">
        <f t="shared" si="131"/>
        <v>4.3436284752918244</v>
      </c>
      <c r="DI28" s="3">
        <f t="shared" si="132"/>
        <v>0.20322847682119205</v>
      </c>
      <c r="DJ28" s="3">
        <f t="shared" si="133"/>
        <v>2.116654049586129</v>
      </c>
      <c r="DK28" s="272">
        <f>quarterly_final!L36</f>
        <v>8.0629416183393907</v>
      </c>
      <c r="DL28" s="260">
        <f t="shared" si="134"/>
        <v>6.2885518130896134</v>
      </c>
      <c r="DM28" s="267">
        <f t="shared" si="135"/>
        <v>8.5155262387953083</v>
      </c>
      <c r="DN28" s="261">
        <f>'capital shares'!BB26</f>
        <v>0.4172005841058925</v>
      </c>
      <c r="DO28" s="272">
        <f t="shared" si="136"/>
        <v>7.2176468442829131</v>
      </c>
      <c r="DP28" s="260"/>
      <c r="DQ28" s="3"/>
      <c r="DR28" s="3">
        <f t="shared" si="99"/>
        <v>3.6659877800407324E-2</v>
      </c>
      <c r="DS28" s="3">
        <f t="shared" si="137"/>
        <v>-4.1323000692575071</v>
      </c>
      <c r="DT28" s="3">
        <f t="shared" si="100"/>
        <v>4.3860153355946538</v>
      </c>
      <c r="DU28" s="3">
        <f t="shared" si="138"/>
        <v>4.7101795581894503</v>
      </c>
      <c r="DV28" s="3">
        <f t="shared" si="139"/>
        <v>14.806867217941774</v>
      </c>
      <c r="DW28" s="3">
        <f t="shared" si="140"/>
        <v>5.964387590494816</v>
      </c>
      <c r="DX28" s="3">
        <f>'capital shares'!AY26</f>
        <v>3.2134171001586727E-2</v>
      </c>
      <c r="DY28" s="275">
        <f t="shared" si="141"/>
        <v>7.3128698771273246</v>
      </c>
      <c r="DZ28" s="3"/>
      <c r="EA28" s="3">
        <f t="shared" si="142"/>
        <v>6.5350896825743909</v>
      </c>
      <c r="EB28" s="3">
        <f t="shared" si="143"/>
        <v>0.15636363636363637</v>
      </c>
      <c r="EC28" s="3">
        <f t="shared" si="144"/>
        <v>1.2977198589891668</v>
      </c>
      <c r="ED28" s="3">
        <f t="shared" si="145"/>
        <v>8.5155262387953083</v>
      </c>
      <c r="EE28" s="3">
        <f t="shared" si="146"/>
        <v>4.0970906058070469</v>
      </c>
      <c r="EF28" s="271">
        <f t="shared" si="147"/>
        <v>9.3344604293922711</v>
      </c>
      <c r="EG28" s="275">
        <f t="shared" si="148"/>
        <v>5.3742729173659214</v>
      </c>
      <c r="EH28" s="275"/>
      <c r="EI28" s="275">
        <f t="shared" si="149"/>
        <v>5.4694959502103337</v>
      </c>
      <c r="EJ28" s="275"/>
      <c r="EK28" s="280"/>
      <c r="EL28" s="280"/>
      <c r="EM28" s="280"/>
      <c r="EN28" s="280"/>
      <c r="EO28" s="280"/>
      <c r="EP28" s="280"/>
      <c r="EQ28" s="280"/>
      <c r="ER28" s="285"/>
      <c r="ES28" s="3"/>
      <c r="ET28" s="3"/>
      <c r="EV28" s="199">
        <f t="shared" si="53"/>
        <v>1</v>
      </c>
      <c r="EW28" s="199">
        <f t="shared" si="54"/>
        <v>7.0778145695364239E-2</v>
      </c>
      <c r="EX28" s="199" t="e">
        <f t="shared" si="55"/>
        <v>#N/A</v>
      </c>
      <c r="EY28" s="199">
        <f t="shared" si="56"/>
        <v>4.9668874172185433E-3</v>
      </c>
      <c r="EZ28" s="199">
        <f t="shared" si="57"/>
        <v>4.5529801324503318E-3</v>
      </c>
      <c r="FA28" s="199">
        <f t="shared" si="58"/>
        <v>0.12334437086092716</v>
      </c>
      <c r="FB28" s="199">
        <f t="shared" si="59"/>
        <v>3.9321192052980132E-2</v>
      </c>
      <c r="FC28" s="199">
        <f t="shared" si="60"/>
        <v>8.5264900662251661E-2</v>
      </c>
      <c r="FE28" s="199">
        <f t="shared" si="150"/>
        <v>1</v>
      </c>
      <c r="FF28" s="199">
        <f t="shared" si="151"/>
        <v>6.7848230199358817E-2</v>
      </c>
      <c r="FG28" s="199" t="e">
        <f t="shared" si="152"/>
        <v>#N/A</v>
      </c>
      <c r="FH28" s="199">
        <f t="shared" si="153"/>
        <v>4.8480180852214817E-3</v>
      </c>
      <c r="FI28" s="199">
        <f t="shared" si="154"/>
        <v>4.6410644428373764E-3</v>
      </c>
      <c r="FJ28" s="199">
        <f t="shared" si="155"/>
        <v>0.12465584837113425</v>
      </c>
      <c r="FK28" s="199">
        <f t="shared" si="156"/>
        <v>3.9222074960281982E-2</v>
      </c>
      <c r="FL28" s="199">
        <f t="shared" si="157"/>
        <v>8.1970369505674406E-2</v>
      </c>
      <c r="FN28" s="200">
        <f t="shared" si="102"/>
        <v>2.5692386700420466</v>
      </c>
      <c r="FO28" s="200">
        <f t="shared" si="103"/>
        <v>6.6952147812204581</v>
      </c>
      <c r="FP28" s="200" t="e">
        <f t="shared" si="104"/>
        <v>#N/A</v>
      </c>
      <c r="FQ28" s="200">
        <f t="shared" si="105"/>
        <v>6.1930813303175327</v>
      </c>
      <c r="FR28" s="200">
        <f t="shared" si="106"/>
        <v>2.7216434798161058</v>
      </c>
      <c r="FS28" s="200">
        <f t="shared" si="107"/>
        <v>3.0501283135388482</v>
      </c>
      <c r="FT28" s="199">
        <f t="shared" si="108"/>
        <v>-1.2434657463305543</v>
      </c>
      <c r="FU28" s="199">
        <f t="shared" si="109"/>
        <v>10.122287574545117</v>
      </c>
      <c r="FX28" s="199" t="e">
        <f t="shared" si="110"/>
        <v>#N/A</v>
      </c>
      <c r="FY28" s="199">
        <f t="shared" si="111"/>
        <v>4.4952178407923995</v>
      </c>
      <c r="FZ28" s="199">
        <f t="shared" si="112"/>
        <v>6.4439359190779824</v>
      </c>
      <c r="GA28" s="199" t="e">
        <f t="shared" si="113"/>
        <v>#N/A</v>
      </c>
      <c r="GC28" s="199" t="e">
        <f t="shared" si="158"/>
        <v>#N/A</v>
      </c>
      <c r="GD28" s="199">
        <f t="shared" si="159"/>
        <v>9.4890825280588582E-3</v>
      </c>
      <c r="GE28" s="199">
        <f t="shared" si="160"/>
        <v>0.12119244446595639</v>
      </c>
      <c r="GF28" s="199" t="e">
        <f t="shared" si="161"/>
        <v>#N/A</v>
      </c>
      <c r="GH28" s="199" t="e">
        <f t="shared" si="162"/>
        <v>#N/A</v>
      </c>
      <c r="GI28" s="199" t="e">
        <f t="shared" si="163"/>
        <v>#N/A</v>
      </c>
      <c r="GJ28" s="199" t="e">
        <f t="shared" si="164"/>
        <v>#N/A</v>
      </c>
    </row>
    <row r="29" spans="1:192" x14ac:dyDescent="0.3">
      <c r="A29" s="6" t="s">
        <v>509</v>
      </c>
      <c r="B29" s="61">
        <v>18476</v>
      </c>
      <c r="C29" s="4">
        <v>16.913</v>
      </c>
      <c r="D29" s="4">
        <v>22.321000000000002</v>
      </c>
      <c r="E29" s="4">
        <v>7.2169999999999996</v>
      </c>
      <c r="F29" s="4">
        <v>38.07</v>
      </c>
      <c r="G29" s="4">
        <v>443.22699999999998</v>
      </c>
      <c r="H29" s="4" t="e">
        <v>#N/A</v>
      </c>
      <c r="I29" s="4">
        <v>52.878999999999998</v>
      </c>
      <c r="J29" s="4">
        <v>10.601000000000001</v>
      </c>
      <c r="K29" s="4">
        <v>17.707999999999998</v>
      </c>
      <c r="L29" s="4">
        <v>12.89</v>
      </c>
      <c r="M29" s="4">
        <v>24.315999999999999</v>
      </c>
      <c r="N29" s="4" t="e">
        <v>#N/A</v>
      </c>
      <c r="O29" s="4">
        <v>17.077000000000002</v>
      </c>
      <c r="P29" s="4">
        <v>12.833</v>
      </c>
      <c r="Q29" s="4">
        <v>48.182000000000002</v>
      </c>
      <c r="R29" s="4">
        <v>11.009</v>
      </c>
      <c r="S29" s="6">
        <v>257.5</v>
      </c>
      <c r="T29" s="6">
        <v>31.9</v>
      </c>
      <c r="U29" s="6">
        <v>10.3</v>
      </c>
      <c r="V29" s="6">
        <v>19.3</v>
      </c>
      <c r="W29" s="6">
        <v>1.9</v>
      </c>
      <c r="X29" s="255" t="e">
        <v>#N/A</v>
      </c>
      <c r="Y29" s="6"/>
      <c r="Z29" s="6"/>
      <c r="AA29" s="6">
        <v>2.2999999999999998</v>
      </c>
      <c r="AB29" s="255" t="e">
        <v>#N/A</v>
      </c>
      <c r="AC29" s="6">
        <v>1.2</v>
      </c>
      <c r="AD29" s="6">
        <v>1.1000000000000001</v>
      </c>
      <c r="AE29" s="6">
        <v>37.4</v>
      </c>
      <c r="AF29" s="6">
        <v>22.6</v>
      </c>
      <c r="AG29" s="4">
        <v>21.995000000000001</v>
      </c>
      <c r="AH29" s="4">
        <v>20.027000000000001</v>
      </c>
      <c r="AI29" s="4">
        <v>21.042999999999999</v>
      </c>
      <c r="AJ29" s="4">
        <v>34.545000000000002</v>
      </c>
      <c r="AK29" s="4">
        <v>24.573</v>
      </c>
      <c r="AL29" s="4">
        <v>21.042999999999999</v>
      </c>
      <c r="AM29" s="4" t="e">
        <v>#N/A</v>
      </c>
      <c r="AN29" s="4" t="e">
        <v>#N/A</v>
      </c>
      <c r="AO29" s="6"/>
      <c r="AP29" s="3">
        <f t="shared" si="114"/>
        <v>8.5335932421675498</v>
      </c>
      <c r="AQ29" s="3">
        <f t="shared" si="115"/>
        <v>8.3660813316039508</v>
      </c>
      <c r="AR29" s="3">
        <f t="shared" si="116"/>
        <v>8.4579220612730612</v>
      </c>
      <c r="AS29" s="3">
        <f t="shared" si="117"/>
        <v>8.2590975839835057</v>
      </c>
      <c r="AT29" s="235">
        <f t="shared" si="118"/>
        <v>4.7735690156508896</v>
      </c>
      <c r="AU29" s="3" t="e">
        <f t="shared" si="119"/>
        <v>#N/A</v>
      </c>
      <c r="AV29" s="3">
        <f t="shared" si="120"/>
        <v>4.7789020822247137</v>
      </c>
      <c r="AW29" s="3">
        <f t="shared" si="121"/>
        <v>16.130752324326547</v>
      </c>
      <c r="AX29" s="3">
        <f t="shared" si="122"/>
        <v>1.4029544279925812</v>
      </c>
      <c r="AY29" s="3">
        <f t="shared" si="123"/>
        <v>11.330419217247648</v>
      </c>
      <c r="AZ29" s="3">
        <f t="shared" si="124"/>
        <v>8.8149590325689378</v>
      </c>
      <c r="BA29" s="3" t="e">
        <f t="shared" si="62"/>
        <v>#N/A</v>
      </c>
      <c r="BB29" s="3">
        <f t="shared" si="63"/>
        <v>8.2594267115078512</v>
      </c>
      <c r="BC29" s="3">
        <f t="shared" si="64"/>
        <v>9.3980986608268662</v>
      </c>
      <c r="BD29" s="3">
        <f t="shared" si="65"/>
        <v>5.5086811803037348</v>
      </c>
      <c r="BE29" s="3">
        <f t="shared" si="66"/>
        <v>14.955012828648165</v>
      </c>
      <c r="BF29" s="3">
        <f t="shared" si="67"/>
        <v>13.407010235414926</v>
      </c>
      <c r="BG29" s="3">
        <f t="shared" si="68"/>
        <v>24.100078995782571</v>
      </c>
      <c r="BH29" s="3">
        <f t="shared" si="69"/>
        <v>19.056319522390492</v>
      </c>
      <c r="BI29" s="3">
        <f t="shared" si="70"/>
        <v>24.310643619919922</v>
      </c>
      <c r="BJ29" s="3">
        <f t="shared" si="71"/>
        <v>21.518383034700115</v>
      </c>
      <c r="BK29" s="3">
        <f t="shared" si="72"/>
        <v>19.056319522390492</v>
      </c>
      <c r="BL29" s="3" t="e">
        <f t="shared" si="73"/>
        <v>#N/A</v>
      </c>
      <c r="BM29" s="3" t="e">
        <f t="shared" si="74"/>
        <v>#N/A</v>
      </c>
      <c r="BN29" s="3"/>
      <c r="BO29" s="3">
        <f t="shared" si="44"/>
        <v>0.12388349514563106</v>
      </c>
      <c r="BP29" s="3">
        <f t="shared" si="75"/>
        <v>0.04</v>
      </c>
      <c r="BQ29" s="3">
        <f t="shared" si="45"/>
        <v>8.7766990291262142E-2</v>
      </c>
      <c r="BR29" s="3">
        <f t="shared" si="46"/>
        <v>0.14524271844660194</v>
      </c>
      <c r="BS29" s="3">
        <f t="shared" si="76"/>
        <v>7.4951456310679621E-2</v>
      </c>
      <c r="BT29" s="3">
        <f t="shared" si="77"/>
        <v>8.932038834951455E-3</v>
      </c>
      <c r="BU29" s="3">
        <f t="shared" si="78"/>
        <v>0.32288401253918497</v>
      </c>
      <c r="BV29" s="3">
        <f t="shared" si="125"/>
        <v>0.31306990881458963</v>
      </c>
      <c r="BW29" s="3">
        <f t="shared" si="47"/>
        <v>0.22019417475728156</v>
      </c>
      <c r="BX29" s="3">
        <f t="shared" si="48"/>
        <v>0.22019417475728156</v>
      </c>
      <c r="BY29" s="3">
        <f t="shared" si="79"/>
        <v>0.22912621359223301</v>
      </c>
      <c r="BZ29" s="3">
        <f t="shared" si="49"/>
        <v>0.3403880070546737</v>
      </c>
      <c r="CA29" s="3">
        <f t="shared" si="126"/>
        <v>0.65961199294532635</v>
      </c>
      <c r="CB29" s="3">
        <f t="shared" si="80"/>
        <v>0.32711864406779662</v>
      </c>
      <c r="CC29" s="3">
        <f t="shared" si="81"/>
        <v>3.8983050847457623E-2</v>
      </c>
      <c r="CD29" s="3">
        <f t="shared" si="82"/>
        <v>0.63389830508474576</v>
      </c>
      <c r="CE29" s="3">
        <f t="shared" si="83"/>
        <v>3.2203389830508473E-2</v>
      </c>
      <c r="CF29" s="3">
        <f t="shared" si="50"/>
        <v>0.16384462151394427</v>
      </c>
      <c r="CG29" s="3">
        <f t="shared" si="51"/>
        <v>0.16574307304785899</v>
      </c>
      <c r="CH29" s="3">
        <f t="shared" si="127"/>
        <v>0.16105335470574766</v>
      </c>
      <c r="CI29" s="3">
        <f t="shared" si="52"/>
        <v>0.12776699029126215</v>
      </c>
      <c r="CJ29" s="3"/>
      <c r="CK29" s="21">
        <f t="shared" si="84"/>
        <v>6.4781940935595674</v>
      </c>
      <c r="CL29" s="21">
        <f t="shared" si="85"/>
        <v>6.5759953833090004</v>
      </c>
      <c r="CM29" s="235">
        <f t="shared" si="128"/>
        <v>6.6402689105329324</v>
      </c>
      <c r="CN29" s="21"/>
      <c r="CO29" s="21">
        <f t="shared" si="86"/>
        <v>12.912702611463104</v>
      </c>
      <c r="CP29" s="21">
        <f t="shared" si="87"/>
        <v>8.5572795451240165</v>
      </c>
      <c r="CQ29" s="21">
        <f t="shared" si="88"/>
        <v>9.115448525153214</v>
      </c>
      <c r="CR29" s="3">
        <f t="shared" si="89"/>
        <v>8.5558340742538306</v>
      </c>
      <c r="CS29" s="3">
        <f t="shared" si="90"/>
        <v>8.3864861856520907</v>
      </c>
      <c r="CT29" s="56">
        <f t="shared" si="129"/>
        <v>8.3864861856520907</v>
      </c>
      <c r="CU29" s="236">
        <f t="shared" si="91"/>
        <v>8.3731926775992349</v>
      </c>
      <c r="CV29" s="57">
        <f t="shared" si="92"/>
        <v>-1.8949985840396675</v>
      </c>
      <c r="CW29" s="3">
        <f t="shared" si="93"/>
        <v>5.0338175578156914</v>
      </c>
      <c r="CX29" s="3">
        <f t="shared" si="94"/>
        <v>15.726886318183336</v>
      </c>
      <c r="CY29" s="3">
        <f t="shared" si="95"/>
        <v>-3.5996236619483453</v>
      </c>
      <c r="CZ29" s="3" t="e">
        <f t="shared" si="96"/>
        <v>#N/A</v>
      </c>
      <c r="DA29" s="3" t="e">
        <f t="shared" si="97"/>
        <v>#N/A</v>
      </c>
      <c r="DB29" s="3">
        <f t="shared" si="98"/>
        <v>-3.5942905953745212</v>
      </c>
      <c r="DC29" s="3">
        <f t="shared" si="167"/>
        <v>0.66672162562486426</v>
      </c>
      <c r="DD29" s="3">
        <f t="shared" si="165"/>
        <v>0.96406591249206142</v>
      </c>
      <c r="DE29" s="3" t="e">
        <f t="shared" si="166"/>
        <v>#N/A</v>
      </c>
      <c r="DF29" s="3"/>
      <c r="DG29" s="3">
        <f t="shared" si="130"/>
        <v>8.5335932421675498</v>
      </c>
      <c r="DH29" s="3">
        <f t="shared" si="131"/>
        <v>6.5759953833090004</v>
      </c>
      <c r="DI29" s="3">
        <f t="shared" si="132"/>
        <v>0.22912621359223301</v>
      </c>
      <c r="DJ29" s="3">
        <f t="shared" si="133"/>
        <v>9.115448525153214</v>
      </c>
      <c r="DK29" s="272">
        <f>quarterly_final!L37</f>
        <v>8.0632834753868767</v>
      </c>
      <c r="DL29" s="260">
        <f t="shared" si="134"/>
        <v>10.020881334245427</v>
      </c>
      <c r="DM29" s="267">
        <f t="shared" si="135"/>
        <v>7.4814281924012125</v>
      </c>
      <c r="DN29" s="261">
        <f>'capital shares'!BB27</f>
        <v>0.4190773407924282</v>
      </c>
      <c r="DO29" s="272">
        <f t="shared" si="136"/>
        <v>8.9566540644943764</v>
      </c>
      <c r="DP29" s="260"/>
      <c r="DQ29" s="3"/>
      <c r="DR29" s="3">
        <f t="shared" si="99"/>
        <v>3.2203389830508473E-2</v>
      </c>
      <c r="DS29" s="3">
        <f t="shared" si="137"/>
        <v>4.7735690156508896</v>
      </c>
      <c r="DT29" s="3">
        <f t="shared" si="100"/>
        <v>6.5372824625279646</v>
      </c>
      <c r="DU29" s="3">
        <f t="shared" si="138"/>
        <v>6.5959699502524209</v>
      </c>
      <c r="DV29" s="3">
        <f t="shared" si="139"/>
        <v>11.784594781122502</v>
      </c>
      <c r="DW29" s="3">
        <f t="shared" si="140"/>
        <v>9.9621938465209716</v>
      </c>
      <c r="DX29" s="3">
        <f>'capital shares'!AY27</f>
        <v>3.1668677956394872E-2</v>
      </c>
      <c r="DY29" s="275">
        <f t="shared" si="141"/>
        <v>8.9802742013686032</v>
      </c>
      <c r="DZ29" s="3"/>
      <c r="EA29" s="3">
        <f t="shared" si="142"/>
        <v>12.920969214545929</v>
      </c>
      <c r="EB29" s="3">
        <f t="shared" si="143"/>
        <v>0.16574307304785899</v>
      </c>
      <c r="EC29" s="3">
        <f t="shared" si="144"/>
        <v>8.3594000307026075</v>
      </c>
      <c r="ED29" s="3">
        <f t="shared" si="145"/>
        <v>7.4814281924012125</v>
      </c>
      <c r="EE29" s="3">
        <f t="shared" si="146"/>
        <v>3.6759075030084971</v>
      </c>
      <c r="EF29" s="271">
        <f t="shared" si="147"/>
        <v>8.237476686851819</v>
      </c>
      <c r="EG29" s="275">
        <f t="shared" si="148"/>
        <v>7.3618465736531089</v>
      </c>
      <c r="EH29" s="275"/>
      <c r="EI29" s="275">
        <f t="shared" si="149"/>
        <v>7.3854667105273366</v>
      </c>
      <c r="EJ29" s="275"/>
      <c r="EK29" s="280"/>
      <c r="EL29" s="280"/>
      <c r="EM29" s="280"/>
      <c r="EN29" s="280"/>
      <c r="EO29" s="280"/>
      <c r="EP29" s="280"/>
      <c r="EQ29" s="280"/>
      <c r="ER29" s="285"/>
      <c r="ES29" s="3"/>
      <c r="ET29" s="3"/>
      <c r="EV29" s="199">
        <f t="shared" si="53"/>
        <v>1</v>
      </c>
      <c r="EW29" s="199">
        <f t="shared" si="54"/>
        <v>7.4951456310679621E-2</v>
      </c>
      <c r="EX29" s="199" t="e">
        <f t="shared" si="55"/>
        <v>#N/A</v>
      </c>
      <c r="EY29" s="199">
        <f t="shared" si="56"/>
        <v>4.660194174757281E-3</v>
      </c>
      <c r="EZ29" s="199">
        <f t="shared" si="57"/>
        <v>4.2718446601941748E-3</v>
      </c>
      <c r="FA29" s="199">
        <f t="shared" si="58"/>
        <v>0.14524271844660194</v>
      </c>
      <c r="FB29" s="199">
        <f t="shared" si="59"/>
        <v>0.04</v>
      </c>
      <c r="FC29" s="199">
        <f t="shared" si="60"/>
        <v>8.7766990291262142E-2</v>
      </c>
      <c r="FE29" s="199">
        <f t="shared" si="150"/>
        <v>1</v>
      </c>
      <c r="FF29" s="199">
        <f t="shared" si="151"/>
        <v>7.2864801003021923E-2</v>
      </c>
      <c r="FG29" s="199" t="e">
        <f t="shared" si="152"/>
        <v>#N/A</v>
      </c>
      <c r="FH29" s="199">
        <f t="shared" si="153"/>
        <v>4.8135407959879126E-3</v>
      </c>
      <c r="FI29" s="199">
        <f t="shared" si="154"/>
        <v>4.4124123963222538E-3</v>
      </c>
      <c r="FJ29" s="199">
        <f t="shared" si="155"/>
        <v>0.13429354465376456</v>
      </c>
      <c r="FK29" s="199">
        <f t="shared" si="156"/>
        <v>3.9660596026490066E-2</v>
      </c>
      <c r="FL29" s="199">
        <f t="shared" si="157"/>
        <v>8.6515945476756895E-2</v>
      </c>
      <c r="FN29" s="200">
        <f t="shared" si="102"/>
        <v>8.5335932421675498</v>
      </c>
      <c r="FO29" s="200">
        <f t="shared" si="103"/>
        <v>8.2590975839835057</v>
      </c>
      <c r="FP29" s="200" t="e">
        <f t="shared" si="104"/>
        <v>#N/A</v>
      </c>
      <c r="FQ29" s="200">
        <f t="shared" si="105"/>
        <v>8.2594267115078512</v>
      </c>
      <c r="FR29" s="200">
        <f t="shared" si="106"/>
        <v>9.3980986608268662</v>
      </c>
      <c r="FS29" s="200">
        <f t="shared" si="107"/>
        <v>5.5086811803037348</v>
      </c>
      <c r="FT29" s="199">
        <f t="shared" si="108"/>
        <v>8.4579220612730612</v>
      </c>
      <c r="FU29" s="199">
        <f t="shared" si="109"/>
        <v>14.955012828648165</v>
      </c>
      <c r="FX29" s="199" t="e">
        <f t="shared" si="110"/>
        <v>#N/A</v>
      </c>
      <c r="FY29" s="199">
        <f t="shared" si="111"/>
        <v>8.8040089481386836</v>
      </c>
      <c r="FZ29" s="199">
        <f t="shared" si="112"/>
        <v>12.91280681156795</v>
      </c>
      <c r="GA29" s="199" t="e">
        <f t="shared" si="113"/>
        <v>#N/A</v>
      </c>
      <c r="GC29" s="199" t="e">
        <f t="shared" si="158"/>
        <v>#N/A</v>
      </c>
      <c r="GD29" s="199">
        <f t="shared" si="159"/>
        <v>9.2259531923101663E-3</v>
      </c>
      <c r="GE29" s="199">
        <f t="shared" si="160"/>
        <v>0.12617654150324698</v>
      </c>
      <c r="GF29" s="199" t="e">
        <f t="shared" si="161"/>
        <v>#N/A</v>
      </c>
      <c r="GH29" s="199" t="e">
        <f t="shared" si="162"/>
        <v>#N/A</v>
      </c>
      <c r="GI29" s="199" t="e">
        <f t="shared" si="163"/>
        <v>#N/A</v>
      </c>
      <c r="GJ29" s="199" t="e">
        <f t="shared" si="164"/>
        <v>#N/A</v>
      </c>
    </row>
    <row r="30" spans="1:192" x14ac:dyDescent="0.3">
      <c r="A30" s="6" t="s">
        <v>508</v>
      </c>
      <c r="B30" s="61">
        <v>18568</v>
      </c>
      <c r="C30" s="4">
        <v>17.239000000000001</v>
      </c>
      <c r="D30" s="4">
        <v>23.056999999999999</v>
      </c>
      <c r="E30" s="4">
        <v>7.524</v>
      </c>
      <c r="F30" s="4">
        <v>39.173999999999999</v>
      </c>
      <c r="G30" s="4">
        <v>451.65600000000001</v>
      </c>
      <c r="H30" s="4" t="e">
        <v>#N/A</v>
      </c>
      <c r="I30" s="4">
        <v>53.884</v>
      </c>
      <c r="J30" s="4">
        <v>11.09</v>
      </c>
      <c r="K30" s="4">
        <v>17.95</v>
      </c>
      <c r="L30" s="4">
        <v>13.361000000000001</v>
      </c>
      <c r="M30" s="4">
        <v>24.884</v>
      </c>
      <c r="N30" s="4" t="e">
        <v>#N/A</v>
      </c>
      <c r="O30" s="4">
        <v>17.515000000000001</v>
      </c>
      <c r="P30" s="4">
        <v>13.099</v>
      </c>
      <c r="Q30" s="4">
        <v>48.976999999999997</v>
      </c>
      <c r="R30" s="4">
        <v>10.989000000000001</v>
      </c>
      <c r="S30" s="6">
        <v>266.10000000000002</v>
      </c>
      <c r="T30" s="6">
        <v>32.9</v>
      </c>
      <c r="U30" s="6">
        <v>11</v>
      </c>
      <c r="V30" s="6">
        <v>19.600000000000001</v>
      </c>
      <c r="W30" s="6">
        <v>2.1</v>
      </c>
      <c r="X30" s="255" t="e">
        <v>#N/A</v>
      </c>
      <c r="Y30" s="6"/>
      <c r="Z30" s="6"/>
      <c r="AA30" s="6">
        <v>2.2999999999999998</v>
      </c>
      <c r="AB30" s="255" t="e">
        <v>#N/A</v>
      </c>
      <c r="AC30" s="6">
        <v>1.3</v>
      </c>
      <c r="AD30" s="6">
        <v>1</v>
      </c>
      <c r="AE30" s="6">
        <v>33.299999999999997</v>
      </c>
      <c r="AF30" s="6">
        <v>21.5</v>
      </c>
      <c r="AG30" s="4">
        <v>23.088999999999999</v>
      </c>
      <c r="AH30" s="4">
        <v>20.998999999999999</v>
      </c>
      <c r="AI30" s="4">
        <v>22.076000000000001</v>
      </c>
      <c r="AJ30" s="4">
        <v>37.94</v>
      </c>
      <c r="AK30" s="4">
        <v>26.344000000000001</v>
      </c>
      <c r="AL30" s="4">
        <v>22.076000000000001</v>
      </c>
      <c r="AM30" s="4" t="e">
        <v>#N/A</v>
      </c>
      <c r="AN30" s="4" t="e">
        <v>#N/A</v>
      </c>
      <c r="AO30" s="6"/>
      <c r="AP30" s="3">
        <f t="shared" si="114"/>
        <v>7.636680768374676</v>
      </c>
      <c r="AQ30" s="3">
        <f t="shared" si="115"/>
        <v>12.976588639040346</v>
      </c>
      <c r="AR30" s="3">
        <f t="shared" si="116"/>
        <v>16.663422939459103</v>
      </c>
      <c r="AS30" s="3">
        <f t="shared" si="117"/>
        <v>11.434676415258194</v>
      </c>
      <c r="AT30" s="235">
        <f t="shared" si="118"/>
        <v>7.535509590221305</v>
      </c>
      <c r="AU30" s="3" t="e">
        <f t="shared" si="119"/>
        <v>#N/A</v>
      </c>
      <c r="AV30" s="3">
        <f t="shared" si="120"/>
        <v>7.5309212852008685</v>
      </c>
      <c r="AW30" s="3">
        <f t="shared" si="121"/>
        <v>18.038186028525949</v>
      </c>
      <c r="AX30" s="3">
        <f t="shared" si="122"/>
        <v>5.4294400257573159</v>
      </c>
      <c r="AY30" s="3">
        <f t="shared" si="123"/>
        <v>14.35527946226437</v>
      </c>
      <c r="AZ30" s="3">
        <f t="shared" si="124"/>
        <v>9.2361827065189708</v>
      </c>
      <c r="BA30" s="3" t="e">
        <f t="shared" si="62"/>
        <v>#N/A</v>
      </c>
      <c r="BB30" s="3">
        <f t="shared" si="63"/>
        <v>10.13005109773923</v>
      </c>
      <c r="BC30" s="3">
        <f t="shared" si="64"/>
        <v>8.2063652612751259</v>
      </c>
      <c r="BD30" s="3">
        <f t="shared" si="65"/>
        <v>6.5461171332099015</v>
      </c>
      <c r="BE30" s="3">
        <f t="shared" si="66"/>
        <v>-0.72733904939161031</v>
      </c>
      <c r="BF30" s="3">
        <f t="shared" si="67"/>
        <v>19.416463534473341</v>
      </c>
      <c r="BG30" s="3">
        <f t="shared" si="68"/>
        <v>18.957381767477795</v>
      </c>
      <c r="BH30" s="3">
        <f t="shared" si="69"/>
        <v>19.169232928307377</v>
      </c>
      <c r="BI30" s="3">
        <f t="shared" si="70"/>
        <v>37.497257026443961</v>
      </c>
      <c r="BJ30" s="3">
        <f t="shared" si="71"/>
        <v>27.836906348995388</v>
      </c>
      <c r="BK30" s="3">
        <f t="shared" si="72"/>
        <v>19.169232928307377</v>
      </c>
      <c r="BL30" s="3" t="e">
        <f t="shared" si="73"/>
        <v>#N/A</v>
      </c>
      <c r="BM30" s="3" t="e">
        <f t="shared" si="74"/>
        <v>#N/A</v>
      </c>
      <c r="BN30" s="3"/>
      <c r="BO30" s="3">
        <f t="shared" si="44"/>
        <v>0.12363773017662531</v>
      </c>
      <c r="BP30" s="3">
        <f t="shared" si="75"/>
        <v>4.1337842916196917E-2</v>
      </c>
      <c r="BQ30" s="3">
        <f t="shared" si="45"/>
        <v>8.0796692972566697E-2</v>
      </c>
      <c r="BR30" s="3">
        <f t="shared" si="46"/>
        <v>0.12514092446448702</v>
      </c>
      <c r="BS30" s="3">
        <f t="shared" si="76"/>
        <v>7.3656520105223597E-2</v>
      </c>
      <c r="BT30" s="3">
        <f t="shared" si="77"/>
        <v>8.6433671552048081E-3</v>
      </c>
      <c r="BU30" s="3">
        <f t="shared" si="78"/>
        <v>0.33434650455927051</v>
      </c>
      <c r="BV30" s="3">
        <f t="shared" si="125"/>
        <v>0.33846153846153848</v>
      </c>
      <c r="BW30" s="3">
        <f t="shared" si="47"/>
        <v>0.1987974445697106</v>
      </c>
      <c r="BX30" s="3">
        <f t="shared" si="48"/>
        <v>0.1987974445697106</v>
      </c>
      <c r="BY30" s="3">
        <f t="shared" si="79"/>
        <v>0.20744081172491544</v>
      </c>
      <c r="BZ30" s="3">
        <f t="shared" si="49"/>
        <v>0.37051039697542537</v>
      </c>
      <c r="CA30" s="3">
        <f t="shared" si="126"/>
        <v>0.62948960302457468</v>
      </c>
      <c r="CB30" s="3">
        <f t="shared" si="80"/>
        <v>0.35507246376811602</v>
      </c>
      <c r="CC30" s="3">
        <f t="shared" si="81"/>
        <v>4.1666666666666664E-2</v>
      </c>
      <c r="CD30" s="3">
        <f t="shared" si="82"/>
        <v>0.60326086956521741</v>
      </c>
      <c r="CE30" s="3">
        <f t="shared" si="83"/>
        <v>3.8043478260869568E-2</v>
      </c>
      <c r="CF30" s="3">
        <f t="shared" si="50"/>
        <v>0.15243902439024387</v>
      </c>
      <c r="CG30" s="3">
        <f t="shared" si="51"/>
        <v>0.15410146989094356</v>
      </c>
      <c r="CH30" s="3">
        <f t="shared" si="127"/>
        <v>0.15992227146940127</v>
      </c>
      <c r="CI30" s="3">
        <f t="shared" si="52"/>
        <v>0.12213453588876361</v>
      </c>
      <c r="CJ30" s="3"/>
      <c r="CK30" s="21">
        <f t="shared" si="84"/>
        <v>8.2837516290172317</v>
      </c>
      <c r="CL30" s="21">
        <f t="shared" si="85"/>
        <v>8.322059483671854</v>
      </c>
      <c r="CM30" s="235">
        <f t="shared" si="128"/>
        <v>8.3506914706855824</v>
      </c>
      <c r="CN30" s="21"/>
      <c r="CO30" s="21">
        <f t="shared" si="86"/>
        <v>4.9379751145236801</v>
      </c>
      <c r="CP30" s="21">
        <f t="shared" si="87"/>
        <v>6.8833232686109511</v>
      </c>
      <c r="CQ30" s="21">
        <f t="shared" si="88"/>
        <v>7.4572928827207914</v>
      </c>
      <c r="CR30" s="3">
        <f t="shared" si="89"/>
        <v>7.3346900394541201</v>
      </c>
      <c r="CS30" s="3">
        <f t="shared" si="90"/>
        <v>7.9368854327435363</v>
      </c>
      <c r="CT30" s="56">
        <f t="shared" si="129"/>
        <v>7.9368854327435363</v>
      </c>
      <c r="CU30" s="236">
        <f t="shared" si="91"/>
        <v>7.8537685604956646</v>
      </c>
      <c r="CV30" s="57">
        <f t="shared" si="92"/>
        <v>0.42998306852156709</v>
      </c>
      <c r="CW30" s="3">
        <f t="shared" si="93"/>
        <v>11.562694973977676</v>
      </c>
      <c r="CX30" s="3">
        <f t="shared" si="94"/>
        <v>11.10361320698213</v>
      </c>
      <c r="CY30" s="3">
        <f t="shared" si="95"/>
        <v>-0.31825897027435968</v>
      </c>
      <c r="CZ30" s="3" t="e">
        <f t="shared" si="96"/>
        <v>#N/A</v>
      </c>
      <c r="DA30" s="3" t="e">
        <f t="shared" si="97"/>
        <v>#N/A</v>
      </c>
      <c r="DB30" s="3">
        <f t="shared" si="98"/>
        <v>-0.32284727529479618</v>
      </c>
      <c r="DC30" s="3">
        <f t="shared" si="167"/>
        <v>0.83623625024798409</v>
      </c>
      <c r="DD30" s="3">
        <f t="shared" si="165"/>
        <v>-0.36684214171620755</v>
      </c>
      <c r="DE30" s="3" t="e">
        <f t="shared" si="166"/>
        <v>#N/A</v>
      </c>
      <c r="DF30" s="3"/>
      <c r="DG30" s="3">
        <f t="shared" si="130"/>
        <v>7.636680768374676</v>
      </c>
      <c r="DH30" s="3">
        <f t="shared" si="131"/>
        <v>8.322059483671854</v>
      </c>
      <c r="DI30" s="3">
        <f t="shared" si="132"/>
        <v>0.20744081172491544</v>
      </c>
      <c r="DJ30" s="3">
        <f t="shared" si="133"/>
        <v>7.4572928827207914</v>
      </c>
      <c r="DK30" s="272">
        <f>quarterly_final!L38</f>
        <v>0.52825920384380987</v>
      </c>
      <c r="DL30" s="260">
        <f t="shared" si="134"/>
        <v>-0.15711951145336833</v>
      </c>
      <c r="DM30" s="267">
        <f t="shared" si="135"/>
        <v>0.70764708949769428</v>
      </c>
      <c r="DN30" s="261">
        <f>'capital shares'!BB28</f>
        <v>0.41369427597412634</v>
      </c>
      <c r="DO30" s="272">
        <f t="shared" si="136"/>
        <v>0.20062948141368775</v>
      </c>
      <c r="DP30" s="260"/>
      <c r="DQ30" s="3"/>
      <c r="DR30" s="3">
        <f t="shared" si="99"/>
        <v>3.8043478260869568E-2</v>
      </c>
      <c r="DS30" s="3">
        <f t="shared" si="137"/>
        <v>7.535509590221305</v>
      </c>
      <c r="DT30" s="3">
        <f t="shared" si="100"/>
        <v>8.393995987317826</v>
      </c>
      <c r="DU30" s="3">
        <f t="shared" si="138"/>
        <v>8.4279474267510217</v>
      </c>
      <c r="DV30" s="3">
        <f t="shared" si="139"/>
        <v>0.70136688564315264</v>
      </c>
      <c r="DW30" s="3">
        <f t="shared" si="140"/>
        <v>-0.19107095088656412</v>
      </c>
      <c r="DX30" s="3">
        <f>'capital shares'!AY28</f>
        <v>3.162617066461277E-2</v>
      </c>
      <c r="DY30" s="275">
        <f t="shared" si="141"/>
        <v>0.20894794946073394</v>
      </c>
      <c r="DZ30" s="3"/>
      <c r="EA30" s="3">
        <f t="shared" si="142"/>
        <v>5.1587650083732468</v>
      </c>
      <c r="EB30" s="3">
        <f t="shared" si="143"/>
        <v>0.15410146989094356</v>
      </c>
      <c r="EC30" s="3">
        <f t="shared" si="144"/>
        <v>7.8760269405475576</v>
      </c>
      <c r="ED30" s="3">
        <f t="shared" si="145"/>
        <v>0.70764708949769428</v>
      </c>
      <c r="EE30" s="3">
        <f t="shared" si="146"/>
        <v>3.0061749638452384</v>
      </c>
      <c r="EF30" s="271">
        <f t="shared" si="147"/>
        <v>0.28891303167092763</v>
      </c>
      <c r="EG30" s="275">
        <f t="shared" si="148"/>
        <v>1.1515173061982427</v>
      </c>
      <c r="EH30" s="275"/>
      <c r="EI30" s="275">
        <f t="shared" si="149"/>
        <v>1.1598357742452889</v>
      </c>
      <c r="EJ30" s="275"/>
      <c r="EK30" s="280"/>
      <c r="EL30" s="280"/>
      <c r="EM30" s="280"/>
      <c r="EN30" s="280"/>
      <c r="EO30" s="280"/>
      <c r="EP30" s="280"/>
      <c r="EQ30" s="280"/>
      <c r="ER30" s="285"/>
      <c r="ES30" s="3"/>
      <c r="ET30" s="3"/>
      <c r="EV30" s="199">
        <f t="shared" si="53"/>
        <v>1</v>
      </c>
      <c r="EW30" s="199">
        <f t="shared" si="54"/>
        <v>7.3656520105223597E-2</v>
      </c>
      <c r="EX30" s="199" t="e">
        <f t="shared" si="55"/>
        <v>#N/A</v>
      </c>
      <c r="EY30" s="199">
        <f t="shared" si="56"/>
        <v>4.8853814355505447E-3</v>
      </c>
      <c r="EZ30" s="199">
        <f t="shared" si="57"/>
        <v>3.7579857196542651E-3</v>
      </c>
      <c r="FA30" s="199">
        <f t="shared" si="58"/>
        <v>0.12514092446448702</v>
      </c>
      <c r="FB30" s="199">
        <f t="shared" si="59"/>
        <v>4.1337842916196917E-2</v>
      </c>
      <c r="FC30" s="199">
        <f t="shared" si="60"/>
        <v>8.0796692972566697E-2</v>
      </c>
      <c r="FE30" s="199">
        <f t="shared" si="150"/>
        <v>1</v>
      </c>
      <c r="FF30" s="199">
        <f t="shared" si="151"/>
        <v>7.4303988207951616E-2</v>
      </c>
      <c r="FG30" s="199" t="e">
        <f t="shared" si="152"/>
        <v>#N/A</v>
      </c>
      <c r="FH30" s="199">
        <f t="shared" si="153"/>
        <v>4.7727878051539128E-3</v>
      </c>
      <c r="FI30" s="199">
        <f t="shared" si="154"/>
        <v>4.0149151899242196E-3</v>
      </c>
      <c r="FJ30" s="199">
        <f t="shared" si="155"/>
        <v>0.13519182145554448</v>
      </c>
      <c r="FK30" s="199">
        <f t="shared" si="156"/>
        <v>4.0668921458098459E-2</v>
      </c>
      <c r="FL30" s="199">
        <f t="shared" si="157"/>
        <v>8.428184163191442E-2</v>
      </c>
      <c r="FN30" s="200">
        <f t="shared" si="102"/>
        <v>7.636680768374676</v>
      </c>
      <c r="FO30" s="200">
        <f t="shared" si="103"/>
        <v>11.434676415258194</v>
      </c>
      <c r="FP30" s="200" t="e">
        <f t="shared" si="104"/>
        <v>#N/A</v>
      </c>
      <c r="FQ30" s="200">
        <f t="shared" si="105"/>
        <v>10.13005109773923</v>
      </c>
      <c r="FR30" s="200">
        <f t="shared" si="106"/>
        <v>8.2063652612751259</v>
      </c>
      <c r="FS30" s="200">
        <f t="shared" si="107"/>
        <v>6.5461171332099015</v>
      </c>
      <c r="FT30" s="199">
        <f t="shared" si="108"/>
        <v>16.663422939459103</v>
      </c>
      <c r="FU30" s="199">
        <f t="shared" si="109"/>
        <v>-0.72733904939161031</v>
      </c>
      <c r="FX30" s="199" t="e">
        <f t="shared" si="110"/>
        <v>#N/A</v>
      </c>
      <c r="FY30" s="199">
        <f t="shared" si="111"/>
        <v>9.2511598232175949</v>
      </c>
      <c r="FZ30" s="199">
        <f t="shared" si="112"/>
        <v>4.9329987983376631</v>
      </c>
      <c r="GA30" s="199" t="e">
        <f t="shared" si="113"/>
        <v>#N/A</v>
      </c>
      <c r="GC30" s="199" t="e">
        <f t="shared" si="158"/>
        <v>#N/A</v>
      </c>
      <c r="GD30" s="199">
        <f t="shared" si="159"/>
        <v>8.7877029950781324E-3</v>
      </c>
      <c r="GE30" s="199">
        <f t="shared" si="160"/>
        <v>0.12495076309001288</v>
      </c>
      <c r="GF30" s="199" t="e">
        <f t="shared" si="161"/>
        <v>#N/A</v>
      </c>
      <c r="GH30" s="199" t="e">
        <f t="shared" si="162"/>
        <v>#N/A</v>
      </c>
      <c r="GI30" s="199" t="e">
        <f t="shared" si="163"/>
        <v>#N/A</v>
      </c>
      <c r="GJ30" s="199" t="e">
        <f t="shared" si="164"/>
        <v>#N/A</v>
      </c>
    </row>
    <row r="31" spans="1:192" x14ac:dyDescent="0.3">
      <c r="A31" s="6" t="s">
        <v>507</v>
      </c>
      <c r="B31" s="61">
        <v>18660</v>
      </c>
      <c r="C31" s="4">
        <v>17.809000000000001</v>
      </c>
      <c r="D31" s="4">
        <v>23.818000000000001</v>
      </c>
      <c r="E31" s="4">
        <v>7.827</v>
      </c>
      <c r="F31" s="4">
        <v>40.411000000000001</v>
      </c>
      <c r="G31" s="4">
        <v>467.65199999999999</v>
      </c>
      <c r="H31" s="4" t="e">
        <v>#N/A</v>
      </c>
      <c r="I31" s="4">
        <v>55.792999999999999</v>
      </c>
      <c r="J31" s="4">
        <v>11.789</v>
      </c>
      <c r="K31" s="4">
        <v>18.303000000000001</v>
      </c>
      <c r="L31" s="4">
        <v>13.541</v>
      </c>
      <c r="M31" s="4">
        <v>25.154</v>
      </c>
      <c r="N31" s="4" t="e">
        <v>#N/A</v>
      </c>
      <c r="O31" s="4">
        <v>18.042999999999999</v>
      </c>
      <c r="P31" s="4">
        <v>12.930999999999999</v>
      </c>
      <c r="Q31" s="4">
        <v>50.787999999999997</v>
      </c>
      <c r="R31" s="4">
        <v>11.349</v>
      </c>
      <c r="S31" s="6">
        <v>278.60000000000002</v>
      </c>
      <c r="T31" s="6">
        <v>33.1</v>
      </c>
      <c r="U31" s="6">
        <v>11.5</v>
      </c>
      <c r="V31" s="6">
        <v>19.399999999999999</v>
      </c>
      <c r="W31" s="6">
        <v>2</v>
      </c>
      <c r="X31" s="255" t="e">
        <v>#N/A</v>
      </c>
      <c r="Y31" s="6"/>
      <c r="Z31" s="6"/>
      <c r="AA31" s="6">
        <v>2.2999999999999998</v>
      </c>
      <c r="AB31" s="255" t="e">
        <v>#N/A</v>
      </c>
      <c r="AC31" s="6">
        <v>1.3</v>
      </c>
      <c r="AD31" s="6">
        <v>1</v>
      </c>
      <c r="AE31" s="6">
        <v>35.6</v>
      </c>
      <c r="AF31" s="6">
        <v>21.1</v>
      </c>
      <c r="AG31" s="4">
        <v>23.878</v>
      </c>
      <c r="AH31" s="4">
        <v>22.167999999999999</v>
      </c>
      <c r="AI31" s="4">
        <v>23.076000000000001</v>
      </c>
      <c r="AJ31" s="4">
        <v>40.341000000000001</v>
      </c>
      <c r="AK31" s="4">
        <v>27.762</v>
      </c>
      <c r="AL31" s="4">
        <v>23.076000000000001</v>
      </c>
      <c r="AM31" s="4" t="e">
        <v>#N/A</v>
      </c>
      <c r="AN31" s="4" t="e">
        <v>#N/A</v>
      </c>
      <c r="AO31" s="6"/>
      <c r="AP31" s="3">
        <f t="shared" si="114"/>
        <v>13.011875432410802</v>
      </c>
      <c r="AQ31" s="3">
        <f t="shared" si="115"/>
        <v>12.988874548531173</v>
      </c>
      <c r="AR31" s="3">
        <f t="shared" si="116"/>
        <v>15.792553353566859</v>
      </c>
      <c r="AS31" s="3">
        <f t="shared" si="117"/>
        <v>12.435505480623366</v>
      </c>
      <c r="AT31" s="235">
        <f t="shared" si="118"/>
        <v>13.921440577366214</v>
      </c>
      <c r="AU31" s="3" t="e">
        <f t="shared" si="119"/>
        <v>#N/A</v>
      </c>
      <c r="AV31" s="3">
        <f t="shared" si="120"/>
        <v>13.92593026120311</v>
      </c>
      <c r="AW31" s="3">
        <f t="shared" si="121"/>
        <v>24.449236779085915</v>
      </c>
      <c r="AX31" s="3">
        <f t="shared" si="122"/>
        <v>7.789946361414894</v>
      </c>
      <c r="AY31" s="3">
        <f t="shared" si="123"/>
        <v>5.3528417575719978</v>
      </c>
      <c r="AZ31" s="3">
        <f t="shared" si="124"/>
        <v>4.3167611888761623</v>
      </c>
      <c r="BA31" s="3" t="e">
        <f t="shared" si="62"/>
        <v>#N/A</v>
      </c>
      <c r="BB31" s="3">
        <f t="shared" si="63"/>
        <v>11.880056510684438</v>
      </c>
      <c r="BC31" s="3">
        <f t="shared" si="64"/>
        <v>-5.1633448407189606</v>
      </c>
      <c r="BD31" s="3">
        <f t="shared" si="65"/>
        <v>14.523722419575016</v>
      </c>
      <c r="BE31" s="3">
        <f t="shared" si="66"/>
        <v>12.893944741685971</v>
      </c>
      <c r="BF31" s="3">
        <f t="shared" si="67"/>
        <v>13.440487714532063</v>
      </c>
      <c r="BG31" s="3">
        <f t="shared" si="68"/>
        <v>21.669996007478456</v>
      </c>
      <c r="BH31" s="3">
        <f t="shared" si="69"/>
        <v>17.720828326955239</v>
      </c>
      <c r="BI31" s="3">
        <f t="shared" si="70"/>
        <v>24.544942801189812</v>
      </c>
      <c r="BJ31" s="3">
        <f t="shared" si="71"/>
        <v>20.971053631541732</v>
      </c>
      <c r="BK31" s="3">
        <f t="shared" si="72"/>
        <v>17.720828326955239</v>
      </c>
      <c r="BL31" s="3" t="e">
        <f t="shared" si="73"/>
        <v>#N/A</v>
      </c>
      <c r="BM31" s="3" t="e">
        <f t="shared" si="74"/>
        <v>#N/A</v>
      </c>
      <c r="BN31" s="3"/>
      <c r="BO31" s="3">
        <f t="shared" si="44"/>
        <v>0.11880832735104091</v>
      </c>
      <c r="BP31" s="3">
        <f t="shared" si="75"/>
        <v>4.1277817659727205E-2</v>
      </c>
      <c r="BQ31" s="3">
        <f t="shared" si="45"/>
        <v>7.5735821966977743E-2</v>
      </c>
      <c r="BR31" s="3">
        <f t="shared" si="46"/>
        <v>0.12778176597272073</v>
      </c>
      <c r="BS31" s="3">
        <f t="shared" si="76"/>
        <v>6.9633883704235455E-2</v>
      </c>
      <c r="BT31" s="3">
        <f t="shared" si="77"/>
        <v>8.2555635319454396E-3</v>
      </c>
      <c r="BU31" s="3">
        <f t="shared" si="78"/>
        <v>0.34743202416918428</v>
      </c>
      <c r="BV31" s="3">
        <f t="shared" si="125"/>
        <v>0.35276073619631898</v>
      </c>
      <c r="BW31" s="3">
        <f t="shared" si="47"/>
        <v>0.19741564967695618</v>
      </c>
      <c r="BX31" s="3">
        <f t="shared" si="48"/>
        <v>0.19741564967695618</v>
      </c>
      <c r="BY31" s="3">
        <f t="shared" si="79"/>
        <v>0.20567121320890164</v>
      </c>
      <c r="BZ31" s="3">
        <f t="shared" si="49"/>
        <v>0.35272727272727272</v>
      </c>
      <c r="CA31" s="3">
        <f t="shared" si="126"/>
        <v>0.64727272727272722</v>
      </c>
      <c r="CB31" s="3">
        <f t="shared" si="80"/>
        <v>0.33856893542757416</v>
      </c>
      <c r="CC31" s="3">
        <f t="shared" si="81"/>
        <v>4.0139616055846421E-2</v>
      </c>
      <c r="CD31" s="3">
        <f t="shared" si="82"/>
        <v>0.62129144851657947</v>
      </c>
      <c r="CE31" s="3">
        <f t="shared" si="83"/>
        <v>3.4904013961605584E-2</v>
      </c>
      <c r="CF31" s="3">
        <f t="shared" si="50"/>
        <v>0.14579606440071555</v>
      </c>
      <c r="CG31" s="3">
        <f t="shared" si="51"/>
        <v>0.14731134206958876</v>
      </c>
      <c r="CH31" s="3">
        <f t="shared" si="127"/>
        <v>0.15070640598026616</v>
      </c>
      <c r="CI31" s="3">
        <f t="shared" si="52"/>
        <v>0.11701363962670495</v>
      </c>
      <c r="CJ31" s="3"/>
      <c r="CK31" s="21">
        <f t="shared" si="84"/>
        <v>13.768583843194468</v>
      </c>
      <c r="CL31" s="21">
        <f t="shared" si="85"/>
        <v>13.381988781807596</v>
      </c>
      <c r="CM31" s="235">
        <f t="shared" si="128"/>
        <v>13.361568136546456</v>
      </c>
      <c r="CN31" s="21"/>
      <c r="CO31" s="21">
        <f t="shared" si="86"/>
        <v>13.89573616070955</v>
      </c>
      <c r="CP31" s="21">
        <f t="shared" si="87"/>
        <v>13.014976569911479</v>
      </c>
      <c r="CQ31" s="21">
        <f t="shared" si="88"/>
        <v>12.916044004844439</v>
      </c>
      <c r="CR31" s="3">
        <f t="shared" si="89"/>
        <v>13.055014232814646</v>
      </c>
      <c r="CS31" s="3">
        <f t="shared" si="90"/>
        <v>12.742198488032431</v>
      </c>
      <c r="CT31" s="56">
        <f t="shared" si="129"/>
        <v>12.742198488032431</v>
      </c>
      <c r="CU31" s="236">
        <f t="shared" si="91"/>
        <v>12.735612202748689</v>
      </c>
      <c r="CV31" s="57">
        <f t="shared" si="92"/>
        <v>1.0329716404457798</v>
      </c>
      <c r="CW31" s="3">
        <f t="shared" si="93"/>
        <v>0.70487551178337426</v>
      </c>
      <c r="CX31" s="3">
        <f t="shared" si="94"/>
        <v>8.9343838047297677</v>
      </c>
      <c r="CY31" s="3">
        <f t="shared" si="95"/>
        <v>1.1858283746175253</v>
      </c>
      <c r="CZ31" s="3" t="e">
        <f t="shared" si="96"/>
        <v>#N/A</v>
      </c>
      <c r="DA31" s="3" t="e">
        <f t="shared" si="97"/>
        <v>#N/A</v>
      </c>
      <c r="DB31" s="3">
        <f t="shared" si="98"/>
        <v>1.1903180584544213</v>
      </c>
      <c r="DC31" s="3">
        <f t="shared" si="167"/>
        <v>0.65437951948620587</v>
      </c>
      <c r="DD31" s="3">
        <f t="shared" si="165"/>
        <v>-2.0373147366709858</v>
      </c>
      <c r="DE31" s="3" t="e">
        <f t="shared" si="166"/>
        <v>#N/A</v>
      </c>
      <c r="DF31" s="3"/>
      <c r="DG31" s="3">
        <f t="shared" si="130"/>
        <v>13.011875432410802</v>
      </c>
      <c r="DH31" s="3">
        <f t="shared" si="131"/>
        <v>13.381988781807596</v>
      </c>
      <c r="DI31" s="3">
        <f t="shared" si="132"/>
        <v>0.20567121320890164</v>
      </c>
      <c r="DJ31" s="3">
        <f t="shared" si="133"/>
        <v>12.916044004844439</v>
      </c>
      <c r="DK31" s="272">
        <f>quarterly_final!L39</f>
        <v>-2.2886135893489579</v>
      </c>
      <c r="DL31" s="260">
        <f t="shared" si="134"/>
        <v>-2.6587269387457515</v>
      </c>
      <c r="DM31" s="267">
        <f t="shared" si="135"/>
        <v>-2.1927821617825942</v>
      </c>
      <c r="DN31" s="261">
        <f>'capital shares'!BB29</f>
        <v>0.40665827487416201</v>
      </c>
      <c r="DO31" s="272">
        <f t="shared" si="136"/>
        <v>-2.4692466395592878</v>
      </c>
      <c r="DP31" s="260"/>
      <c r="DQ31" s="3"/>
      <c r="DR31" s="3">
        <f t="shared" si="99"/>
        <v>3.4904013961605584E-2</v>
      </c>
      <c r="DS31" s="3">
        <f t="shared" si="137"/>
        <v>13.921440577366214</v>
      </c>
      <c r="DT31" s="3">
        <f t="shared" si="100"/>
        <v>13.407013528715167</v>
      </c>
      <c r="DU31" s="3">
        <f t="shared" si="138"/>
        <v>13.388408572163591</v>
      </c>
      <c r="DV31" s="3">
        <f t="shared" si="139"/>
        <v>-3.1731539873967991</v>
      </c>
      <c r="DW31" s="3">
        <f t="shared" si="140"/>
        <v>-2.6401219821941764</v>
      </c>
      <c r="DX31" s="3">
        <f>'capital shares'!AY29</f>
        <v>3.271356543727931E-2</v>
      </c>
      <c r="DY31" s="275">
        <f t="shared" si="141"/>
        <v>-2.4756449199254451</v>
      </c>
      <c r="DZ31" s="3"/>
      <c r="EA31" s="3">
        <f t="shared" si="142"/>
        <v>13.916460049558061</v>
      </c>
      <c r="EB31" s="3">
        <f t="shared" si="143"/>
        <v>0.14731134206958876</v>
      </c>
      <c r="EC31" s="3">
        <f t="shared" si="144"/>
        <v>12.743211132254803</v>
      </c>
      <c r="ED31" s="3">
        <f t="shared" si="145"/>
        <v>-2.1927821617825942</v>
      </c>
      <c r="EE31" s="3">
        <f t="shared" si="146"/>
        <v>-3.1931982064962177</v>
      </c>
      <c r="EF31" s="271">
        <f t="shared" si="147"/>
        <v>-2.0199492891929594</v>
      </c>
      <c r="EG31" s="275">
        <f t="shared" si="148"/>
        <v>-2.8760741024589622</v>
      </c>
      <c r="EH31" s="275"/>
      <c r="EI31" s="275">
        <f t="shared" si="149"/>
        <v>-2.88247238282512</v>
      </c>
      <c r="EJ31" s="275"/>
      <c r="EK31" s="280"/>
      <c r="EL31" s="280"/>
      <c r="EM31" s="280"/>
      <c r="EN31" s="280"/>
      <c r="EO31" s="280"/>
      <c r="EP31" s="280"/>
      <c r="EQ31" s="280"/>
      <c r="ER31" s="285"/>
      <c r="ES31" s="3"/>
      <c r="ET31" s="3"/>
      <c r="EV31" s="199">
        <f t="shared" si="53"/>
        <v>1</v>
      </c>
      <c r="EW31" s="199">
        <f t="shared" si="54"/>
        <v>6.9633883704235455E-2</v>
      </c>
      <c r="EX31" s="199" t="e">
        <f t="shared" si="55"/>
        <v>#N/A</v>
      </c>
      <c r="EY31" s="199">
        <f t="shared" si="56"/>
        <v>4.6661880832735104E-3</v>
      </c>
      <c r="EZ31" s="199">
        <f t="shared" si="57"/>
        <v>3.5893754486719309E-3</v>
      </c>
      <c r="FA31" s="199">
        <f t="shared" si="58"/>
        <v>0.12778176597272073</v>
      </c>
      <c r="FB31" s="199">
        <f t="shared" si="59"/>
        <v>4.1277817659727205E-2</v>
      </c>
      <c r="FC31" s="199">
        <f t="shared" si="60"/>
        <v>7.5735821966977743E-2</v>
      </c>
      <c r="FE31" s="199">
        <f t="shared" si="150"/>
        <v>1</v>
      </c>
      <c r="FF31" s="199">
        <f t="shared" si="151"/>
        <v>7.1645201904729533E-2</v>
      </c>
      <c r="FG31" s="199" t="e">
        <f t="shared" si="152"/>
        <v>#N/A</v>
      </c>
      <c r="FH31" s="199">
        <f t="shared" si="153"/>
        <v>4.775784759412028E-3</v>
      </c>
      <c r="FI31" s="199">
        <f t="shared" si="154"/>
        <v>3.673680584163098E-3</v>
      </c>
      <c r="FJ31" s="199">
        <f t="shared" si="155"/>
        <v>0.12646134521860386</v>
      </c>
      <c r="FK31" s="199">
        <f t="shared" si="156"/>
        <v>4.1307830287962061E-2</v>
      </c>
      <c r="FL31" s="199">
        <f t="shared" si="157"/>
        <v>7.8266257469772227E-2</v>
      </c>
      <c r="FN31" s="200">
        <f t="shared" si="102"/>
        <v>13.011875432410802</v>
      </c>
      <c r="FO31" s="200">
        <f t="shared" si="103"/>
        <v>12.435505480623366</v>
      </c>
      <c r="FP31" s="200" t="e">
        <f t="shared" si="104"/>
        <v>#N/A</v>
      </c>
      <c r="FQ31" s="200">
        <f t="shared" si="105"/>
        <v>11.880056510684438</v>
      </c>
      <c r="FR31" s="200">
        <f t="shared" si="106"/>
        <v>-5.1633448407189606</v>
      </c>
      <c r="FS31" s="200">
        <f t="shared" si="107"/>
        <v>14.523722419575016</v>
      </c>
      <c r="FT31" s="199">
        <f t="shared" si="108"/>
        <v>15.792553353566859</v>
      </c>
      <c r="FU31" s="199">
        <f t="shared" si="109"/>
        <v>12.893944741685971</v>
      </c>
      <c r="FX31" s="199" t="e">
        <f t="shared" si="110"/>
        <v>#N/A</v>
      </c>
      <c r="FY31" s="199">
        <f t="shared" si="111"/>
        <v>4.4698820100742642</v>
      </c>
      <c r="FZ31" s="199">
        <f t="shared" si="112"/>
        <v>13.895292398658217</v>
      </c>
      <c r="GA31" s="199" t="e">
        <f t="shared" si="113"/>
        <v>#N/A</v>
      </c>
      <c r="GC31" s="199" t="e">
        <f t="shared" si="158"/>
        <v>#N/A</v>
      </c>
      <c r="GD31" s="199">
        <f t="shared" si="159"/>
        <v>8.4494653435751264E-3</v>
      </c>
      <c r="GE31" s="199">
        <f t="shared" si="160"/>
        <v>0.11957408775773429</v>
      </c>
      <c r="GF31" s="199" t="e">
        <f t="shared" si="161"/>
        <v>#N/A</v>
      </c>
      <c r="GH31" s="199" t="e">
        <f t="shared" si="162"/>
        <v>#N/A</v>
      </c>
      <c r="GI31" s="199" t="e">
        <f t="shared" si="163"/>
        <v>#N/A</v>
      </c>
      <c r="GJ31" s="199" t="e">
        <f t="shared" si="164"/>
        <v>#N/A</v>
      </c>
    </row>
    <row r="32" spans="1:192" x14ac:dyDescent="0.3">
      <c r="A32" s="6" t="s">
        <v>506</v>
      </c>
      <c r="B32" s="61">
        <v>18749</v>
      </c>
      <c r="C32" s="4">
        <v>17.972999999999999</v>
      </c>
      <c r="D32" s="4">
        <v>24.222999999999999</v>
      </c>
      <c r="E32" s="4">
        <v>8.0190000000000001</v>
      </c>
      <c r="F32" s="4">
        <v>40.923000000000002</v>
      </c>
      <c r="G32" s="4">
        <v>470.66300000000001</v>
      </c>
      <c r="H32" s="4" t="e">
        <v>#N/A</v>
      </c>
      <c r="I32" s="4">
        <v>56.152000000000001</v>
      </c>
      <c r="J32" s="4">
        <v>11.831</v>
      </c>
      <c r="K32" s="4">
        <v>18.588999999999999</v>
      </c>
      <c r="L32" s="4">
        <v>13.805</v>
      </c>
      <c r="M32" s="4">
        <v>25.545000000000002</v>
      </c>
      <c r="N32" s="4" t="e">
        <v>#N/A</v>
      </c>
      <c r="O32" s="4">
        <v>18.411000000000001</v>
      </c>
      <c r="P32" s="4">
        <v>13.051</v>
      </c>
      <c r="Q32" s="4">
        <v>51.127000000000002</v>
      </c>
      <c r="R32" s="4">
        <v>11.481</v>
      </c>
      <c r="S32" s="6">
        <v>284</v>
      </c>
      <c r="T32" s="6">
        <v>34.1</v>
      </c>
      <c r="U32" s="6">
        <v>12.2</v>
      </c>
      <c r="V32" s="6">
        <v>19.7</v>
      </c>
      <c r="W32" s="6">
        <v>2.1</v>
      </c>
      <c r="X32" s="255" t="e">
        <v>#N/A</v>
      </c>
      <c r="Y32" s="6"/>
      <c r="Z32" s="6"/>
      <c r="AA32" s="6">
        <v>2.2999999999999998</v>
      </c>
      <c r="AB32" s="255" t="e">
        <v>#N/A</v>
      </c>
      <c r="AC32" s="6">
        <v>1.3</v>
      </c>
      <c r="AD32" s="6">
        <v>1</v>
      </c>
      <c r="AE32" s="6">
        <v>30.7</v>
      </c>
      <c r="AF32" s="6">
        <v>18.5</v>
      </c>
      <c r="AG32" s="4">
        <v>23.928999999999998</v>
      </c>
      <c r="AH32" s="4">
        <v>22.064</v>
      </c>
      <c r="AI32" s="4">
        <v>23.041</v>
      </c>
      <c r="AJ32" s="4">
        <v>38.97</v>
      </c>
      <c r="AK32" s="4">
        <v>27.295999999999999</v>
      </c>
      <c r="AL32" s="4">
        <v>23.041</v>
      </c>
      <c r="AM32" s="4" t="e">
        <v>#N/A</v>
      </c>
      <c r="AN32" s="4" t="e">
        <v>#N/A</v>
      </c>
      <c r="AO32" s="6"/>
      <c r="AP32" s="3">
        <f t="shared" si="114"/>
        <v>3.6666737104115366</v>
      </c>
      <c r="AQ32" s="3">
        <f t="shared" si="115"/>
        <v>6.7443990733162291</v>
      </c>
      <c r="AR32" s="3">
        <f t="shared" si="116"/>
        <v>9.6937724008762309</v>
      </c>
      <c r="AS32" s="3">
        <f t="shared" si="117"/>
        <v>5.0360908179932684</v>
      </c>
      <c r="AT32" s="235">
        <f t="shared" si="118"/>
        <v>2.5671637649534595</v>
      </c>
      <c r="AU32" s="3" t="e">
        <f t="shared" si="119"/>
        <v>#N/A</v>
      </c>
      <c r="AV32" s="3">
        <f t="shared" si="120"/>
        <v>2.5655543755163768</v>
      </c>
      <c r="AW32" s="3">
        <f t="shared" si="121"/>
        <v>1.4225247846141604</v>
      </c>
      <c r="AX32" s="3">
        <f t="shared" si="122"/>
        <v>6.2020108348727234</v>
      </c>
      <c r="AY32" s="3">
        <f t="shared" si="123"/>
        <v>7.7234901525723032</v>
      </c>
      <c r="AZ32" s="3">
        <f t="shared" si="124"/>
        <v>6.1698692631190486</v>
      </c>
      <c r="BA32" s="3" t="e">
        <f t="shared" si="62"/>
        <v>#N/A</v>
      </c>
      <c r="BB32" s="3">
        <f t="shared" si="63"/>
        <v>8.0762056595633993</v>
      </c>
      <c r="BC32" s="3">
        <f t="shared" si="64"/>
        <v>3.694891948670493</v>
      </c>
      <c r="BD32" s="3">
        <f t="shared" si="65"/>
        <v>2.66105087786495</v>
      </c>
      <c r="BE32" s="3">
        <f t="shared" si="66"/>
        <v>4.6255443170691883</v>
      </c>
      <c r="BF32" s="3">
        <f t="shared" si="67"/>
        <v>0.85343182959289032</v>
      </c>
      <c r="BG32" s="3">
        <f t="shared" si="68"/>
        <v>-1.8809946038924854</v>
      </c>
      <c r="BH32" s="3">
        <f t="shared" si="69"/>
        <v>-0.60715149241922728</v>
      </c>
      <c r="BI32" s="3">
        <f t="shared" si="70"/>
        <v>-13.830480863689921</v>
      </c>
      <c r="BJ32" s="3">
        <f t="shared" si="71"/>
        <v>-6.7712031374595858</v>
      </c>
      <c r="BK32" s="3">
        <f t="shared" si="72"/>
        <v>-0.60715149241922728</v>
      </c>
      <c r="BL32" s="3" t="e">
        <f t="shared" si="73"/>
        <v>#N/A</v>
      </c>
      <c r="BM32" s="3" t="e">
        <f t="shared" si="74"/>
        <v>#N/A</v>
      </c>
      <c r="BN32" s="3"/>
      <c r="BO32" s="3">
        <f t="shared" si="44"/>
        <v>0.12007042253521127</v>
      </c>
      <c r="BP32" s="3">
        <f t="shared" si="75"/>
        <v>4.2957746478873238E-2</v>
      </c>
      <c r="BQ32" s="3">
        <f t="shared" si="45"/>
        <v>6.5140845070422532E-2</v>
      </c>
      <c r="BR32" s="3">
        <f t="shared" si="46"/>
        <v>0.10809859154929577</v>
      </c>
      <c r="BS32" s="3">
        <f t="shared" si="76"/>
        <v>6.9366197183098582E-2</v>
      </c>
      <c r="BT32" s="3">
        <f t="shared" si="77"/>
        <v>8.0985915492957743E-3</v>
      </c>
      <c r="BU32" s="3">
        <f t="shared" si="78"/>
        <v>0.35777126099706741</v>
      </c>
      <c r="BV32" s="3">
        <f t="shared" si="125"/>
        <v>0.3973941368078176</v>
      </c>
      <c r="BW32" s="3">
        <f t="shared" si="47"/>
        <v>0.17746478873239435</v>
      </c>
      <c r="BX32" s="3">
        <f t="shared" si="48"/>
        <v>0.17746478873239435</v>
      </c>
      <c r="BY32" s="3">
        <f t="shared" si="79"/>
        <v>0.18556338028169014</v>
      </c>
      <c r="BZ32" s="3">
        <f t="shared" si="49"/>
        <v>0.39087301587301587</v>
      </c>
      <c r="CA32" s="3">
        <f t="shared" si="126"/>
        <v>0.60912698412698418</v>
      </c>
      <c r="CB32" s="3">
        <f t="shared" si="80"/>
        <v>0.37381404174573057</v>
      </c>
      <c r="CC32" s="3">
        <f t="shared" si="81"/>
        <v>4.3643263757115747E-2</v>
      </c>
      <c r="CD32" s="3">
        <f t="shared" si="82"/>
        <v>0.58254269449715368</v>
      </c>
      <c r="CE32" s="3">
        <f t="shared" si="83"/>
        <v>3.9848197343453517E-2</v>
      </c>
      <c r="CF32" s="3">
        <f t="shared" si="50"/>
        <v>0.13142123287671231</v>
      </c>
      <c r="CG32" s="3">
        <f t="shared" si="51"/>
        <v>0.13272805879809771</v>
      </c>
      <c r="CH32" s="3">
        <f t="shared" si="127"/>
        <v>0.14001970043384324</v>
      </c>
      <c r="CI32" s="3">
        <f t="shared" si="52"/>
        <v>0.10809859154929577</v>
      </c>
      <c r="CJ32" s="3"/>
      <c r="CK32" s="21">
        <f t="shared" si="84"/>
        <v>3.5440910703232644</v>
      </c>
      <c r="CL32" s="21">
        <f t="shared" si="85"/>
        <v>3.654009344120638</v>
      </c>
      <c r="CM32" s="235">
        <f t="shared" si="128"/>
        <v>3.6962086448376366</v>
      </c>
      <c r="CN32" s="21"/>
      <c r="CO32" s="21">
        <f t="shared" si="86"/>
        <v>6.5265223143513236</v>
      </c>
      <c r="CP32" s="21">
        <f t="shared" si="87"/>
        <v>3.2467039830203799</v>
      </c>
      <c r="CQ32" s="21">
        <f t="shared" si="88"/>
        <v>3.6695591929170726</v>
      </c>
      <c r="CR32" s="3">
        <f t="shared" si="89"/>
        <v>3.5646021363693112</v>
      </c>
      <c r="CS32" s="3">
        <f t="shared" si="90"/>
        <v>3.2043960716042128</v>
      </c>
      <c r="CT32" s="56">
        <f t="shared" si="129"/>
        <v>3.2043960716042128</v>
      </c>
      <c r="CU32" s="236">
        <f t="shared" si="91"/>
        <v>3.2024067309586801</v>
      </c>
      <c r="CV32" s="57">
        <f t="shared" si="92"/>
        <v>0.34168433936458431</v>
      </c>
      <c r="CW32" s="3">
        <f t="shared" si="93"/>
        <v>-2.3489749013657897</v>
      </c>
      <c r="CX32" s="3">
        <f t="shared" si="94"/>
        <v>-5.0834013348511657</v>
      </c>
      <c r="CY32" s="3">
        <f t="shared" si="95"/>
        <v>-0.63524296600522057</v>
      </c>
      <c r="CZ32" s="3" t="e">
        <f t="shared" si="96"/>
        <v>#N/A</v>
      </c>
      <c r="DA32" s="3" t="e">
        <f t="shared" si="97"/>
        <v>#N/A</v>
      </c>
      <c r="DB32" s="3">
        <f t="shared" si="98"/>
        <v>-0.63685235544230334</v>
      </c>
      <c r="DC32" s="3">
        <f t="shared" si="167"/>
        <v>-2.2589883926934062E-2</v>
      </c>
      <c r="DD32" s="3">
        <f t="shared" si="165"/>
        <v>-0.84182430590260005</v>
      </c>
      <c r="DE32" s="3" t="e">
        <f t="shared" si="166"/>
        <v>#N/A</v>
      </c>
      <c r="DF32" s="3"/>
      <c r="DG32" s="3">
        <f t="shared" si="130"/>
        <v>3.6666737104115366</v>
      </c>
      <c r="DH32" s="3">
        <f t="shared" si="131"/>
        <v>3.654009344120638</v>
      </c>
      <c r="DI32" s="3">
        <f t="shared" si="132"/>
        <v>0.18556338028169014</v>
      </c>
      <c r="DJ32" s="3">
        <f t="shared" si="133"/>
        <v>3.6695591929170726</v>
      </c>
      <c r="DK32" s="272">
        <f>quarterly_final!L40</f>
        <v>0.65406803674608494</v>
      </c>
      <c r="DL32" s="260">
        <f t="shared" si="134"/>
        <v>0.66673240303698389</v>
      </c>
      <c r="DM32" s="267">
        <f t="shared" si="135"/>
        <v>0.65118255424054938</v>
      </c>
      <c r="DN32" s="261">
        <f>'capital shares'!BB30</f>
        <v>0.39887945958078075</v>
      </c>
      <c r="DO32" s="272">
        <f t="shared" si="136"/>
        <v>0.66052988775249921</v>
      </c>
      <c r="DP32" s="260"/>
      <c r="DQ32" s="3"/>
      <c r="DR32" s="3">
        <f t="shared" si="99"/>
        <v>3.9848197343453517E-2</v>
      </c>
      <c r="DS32" s="3">
        <f t="shared" si="137"/>
        <v>2.5671637649534595</v>
      </c>
      <c r="DT32" s="3">
        <f t="shared" si="100"/>
        <v>3.702010443455316</v>
      </c>
      <c r="DU32" s="3">
        <f t="shared" si="138"/>
        <v>3.74910882339314</v>
      </c>
      <c r="DV32" s="3">
        <f t="shared" si="139"/>
        <v>1.8015790815388404</v>
      </c>
      <c r="DW32" s="3">
        <f t="shared" si="140"/>
        <v>0.61963402309915994</v>
      </c>
      <c r="DX32" s="3">
        <f>'capital shares'!AY30</f>
        <v>3.3817448641060684E-2</v>
      </c>
      <c r="DY32" s="275">
        <f t="shared" si="141"/>
        <v>0.67218845046174414</v>
      </c>
      <c r="DZ32" s="3"/>
      <c r="EA32" s="3">
        <f t="shared" si="142"/>
        <v>6.6396284415788278</v>
      </c>
      <c r="EB32" s="3">
        <f t="shared" si="143"/>
        <v>0.13272805879809771</v>
      </c>
      <c r="EC32" s="3">
        <f t="shared" si="144"/>
        <v>3.2150171892584689</v>
      </c>
      <c r="ED32" s="3">
        <f t="shared" si="145"/>
        <v>0.65118255424054938</v>
      </c>
      <c r="EE32" s="3">
        <f t="shared" si="146"/>
        <v>-2.3188866944212059</v>
      </c>
      <c r="EF32" s="271">
        <f t="shared" si="147"/>
        <v>1.105724557899153</v>
      </c>
      <c r="EG32" s="275">
        <f t="shared" si="148"/>
        <v>-0.52416972907119719</v>
      </c>
      <c r="EH32" s="275"/>
      <c r="EI32" s="275">
        <f t="shared" si="149"/>
        <v>-0.51251116636195237</v>
      </c>
      <c r="EJ32" s="275"/>
      <c r="EK32" s="280"/>
      <c r="EL32" s="280"/>
      <c r="EM32" s="280"/>
      <c r="EN32" s="280"/>
      <c r="EO32" s="280"/>
      <c r="EP32" s="280"/>
      <c r="EQ32" s="280"/>
      <c r="ER32" s="285"/>
      <c r="ES32" s="3"/>
      <c r="ET32" s="3"/>
      <c r="EV32" s="199">
        <f t="shared" si="53"/>
        <v>1</v>
      </c>
      <c r="EW32" s="199">
        <f t="shared" si="54"/>
        <v>6.9366197183098582E-2</v>
      </c>
      <c r="EX32" s="199" t="e">
        <f t="shared" si="55"/>
        <v>#N/A</v>
      </c>
      <c r="EY32" s="199">
        <f t="shared" si="56"/>
        <v>4.5774647887323943E-3</v>
      </c>
      <c r="EZ32" s="199">
        <f t="shared" si="57"/>
        <v>3.5211267605633804E-3</v>
      </c>
      <c r="FA32" s="199">
        <f t="shared" si="58"/>
        <v>0.10809859154929577</v>
      </c>
      <c r="FB32" s="199">
        <f t="shared" si="59"/>
        <v>4.2957746478873238E-2</v>
      </c>
      <c r="FC32" s="199">
        <f t="shared" si="60"/>
        <v>6.5140845070422532E-2</v>
      </c>
      <c r="FE32" s="199">
        <f t="shared" si="150"/>
        <v>1</v>
      </c>
      <c r="FF32" s="199">
        <f t="shared" si="151"/>
        <v>6.9500040443667019E-2</v>
      </c>
      <c r="FG32" s="199" t="e">
        <f t="shared" si="152"/>
        <v>#N/A</v>
      </c>
      <c r="FH32" s="199">
        <f t="shared" si="153"/>
        <v>4.6218264360029524E-3</v>
      </c>
      <c r="FI32" s="199">
        <f t="shared" si="154"/>
        <v>3.5552511046176554E-3</v>
      </c>
      <c r="FJ32" s="199">
        <f t="shared" si="155"/>
        <v>0.11794017876100825</v>
      </c>
      <c r="FK32" s="199">
        <f t="shared" si="156"/>
        <v>4.2117782069300225E-2</v>
      </c>
      <c r="FL32" s="199">
        <f t="shared" si="157"/>
        <v>7.043833351870013E-2</v>
      </c>
      <c r="FN32" s="200">
        <f t="shared" si="102"/>
        <v>3.6666737104115366</v>
      </c>
      <c r="FO32" s="200">
        <f t="shared" si="103"/>
        <v>5.0360908179932684</v>
      </c>
      <c r="FP32" s="200" t="e">
        <f t="shared" si="104"/>
        <v>#N/A</v>
      </c>
      <c r="FQ32" s="200">
        <f t="shared" si="105"/>
        <v>8.0762056595633993</v>
      </c>
      <c r="FR32" s="200">
        <f t="shared" si="106"/>
        <v>3.694891948670493</v>
      </c>
      <c r="FS32" s="200">
        <f t="shared" si="107"/>
        <v>2.66105087786495</v>
      </c>
      <c r="FT32" s="199">
        <f t="shared" si="108"/>
        <v>9.6937724008762309</v>
      </c>
      <c r="FU32" s="199">
        <f t="shared" si="109"/>
        <v>4.6255443170691883</v>
      </c>
      <c r="FX32" s="199" t="e">
        <f t="shared" si="110"/>
        <v>#N/A</v>
      </c>
      <c r="FY32" s="199">
        <f t="shared" si="111"/>
        <v>6.1712866548273526</v>
      </c>
      <c r="FZ32" s="199">
        <f t="shared" si="112"/>
        <v>6.5220430083766328</v>
      </c>
      <c r="GA32" s="199" t="e">
        <f t="shared" si="113"/>
        <v>#N/A</v>
      </c>
      <c r="GC32" s="199" t="e">
        <f t="shared" si="158"/>
        <v>#N/A</v>
      </c>
      <c r="GD32" s="199">
        <f t="shared" si="159"/>
        <v>8.1770775406206087E-3</v>
      </c>
      <c r="GE32" s="199">
        <f t="shared" si="160"/>
        <v>0.11255611558800035</v>
      </c>
      <c r="GF32" s="199" t="e">
        <f t="shared" si="161"/>
        <v>#N/A</v>
      </c>
      <c r="GH32" s="199" t="e">
        <f t="shared" si="162"/>
        <v>#N/A</v>
      </c>
      <c r="GI32" s="199" t="e">
        <f t="shared" si="163"/>
        <v>#N/A</v>
      </c>
      <c r="GJ32" s="199" t="e">
        <f t="shared" si="164"/>
        <v>#N/A</v>
      </c>
    </row>
    <row r="33" spans="1:192" x14ac:dyDescent="0.3">
      <c r="A33" s="6" t="s">
        <v>505</v>
      </c>
      <c r="B33" s="61">
        <v>18841</v>
      </c>
      <c r="C33" s="4">
        <v>18.024999999999999</v>
      </c>
      <c r="D33" s="4">
        <v>24.443000000000001</v>
      </c>
      <c r="E33" s="4">
        <v>8.1509999999999998</v>
      </c>
      <c r="F33" s="4">
        <v>41.112000000000002</v>
      </c>
      <c r="G33" s="4">
        <v>473.59699999999998</v>
      </c>
      <c r="H33" s="4" t="e">
        <v>#N/A</v>
      </c>
      <c r="I33" s="4">
        <v>56.502000000000002</v>
      </c>
      <c r="J33" s="4">
        <v>11.757</v>
      </c>
      <c r="K33" s="4">
        <v>18.949000000000002</v>
      </c>
      <c r="L33" s="4">
        <v>13.77</v>
      </c>
      <c r="M33" s="4">
        <v>25.760999999999999</v>
      </c>
      <c r="N33" s="4" t="e">
        <v>#N/A</v>
      </c>
      <c r="O33" s="4">
        <v>18.626000000000001</v>
      </c>
      <c r="P33" s="4">
        <v>13.103</v>
      </c>
      <c r="Q33" s="4">
        <v>51.146000000000001</v>
      </c>
      <c r="R33" s="4">
        <v>11.542</v>
      </c>
      <c r="S33" s="6">
        <v>288.7</v>
      </c>
      <c r="T33" s="6">
        <v>34.799999999999997</v>
      </c>
      <c r="U33" s="6">
        <v>12.3</v>
      </c>
      <c r="V33" s="6">
        <v>20.2</v>
      </c>
      <c r="W33" s="6">
        <v>2.2999999999999998</v>
      </c>
      <c r="X33" s="255" t="e">
        <v>#N/A</v>
      </c>
      <c r="Y33" s="6"/>
      <c r="Z33" s="6"/>
      <c r="AA33" s="6">
        <v>2.4</v>
      </c>
      <c r="AB33" s="255" t="e">
        <v>#N/A</v>
      </c>
      <c r="AC33" s="6">
        <v>1.4</v>
      </c>
      <c r="AD33" s="6">
        <v>1</v>
      </c>
      <c r="AE33" s="6">
        <v>30.2</v>
      </c>
      <c r="AF33" s="6">
        <v>17.399999999999999</v>
      </c>
      <c r="AG33" s="4">
        <v>23.812000000000001</v>
      </c>
      <c r="AH33" s="4">
        <v>21.486000000000001</v>
      </c>
      <c r="AI33" s="4">
        <v>22.675000000000001</v>
      </c>
      <c r="AJ33" s="4">
        <v>39.08</v>
      </c>
      <c r="AK33" s="4">
        <v>27.097000000000001</v>
      </c>
      <c r="AL33" s="4">
        <v>22.675000000000001</v>
      </c>
      <c r="AM33" s="4" t="e">
        <v>#N/A</v>
      </c>
      <c r="AN33" s="4" t="e">
        <v>#N/A</v>
      </c>
      <c r="AO33" s="6"/>
      <c r="AP33" s="3">
        <f t="shared" si="114"/>
        <v>1.1556205604461194</v>
      </c>
      <c r="AQ33" s="3">
        <f t="shared" si="115"/>
        <v>3.6165125328079917</v>
      </c>
      <c r="AR33" s="3">
        <f t="shared" si="116"/>
        <v>6.5307573149714662</v>
      </c>
      <c r="AS33" s="3">
        <f t="shared" si="117"/>
        <v>1.8431190043342365</v>
      </c>
      <c r="AT33" s="235">
        <f t="shared" si="118"/>
        <v>2.4857640415251914</v>
      </c>
      <c r="AU33" s="3" t="e">
        <f t="shared" si="119"/>
        <v>#N/A</v>
      </c>
      <c r="AV33" s="3">
        <f t="shared" si="120"/>
        <v>2.485494531144361</v>
      </c>
      <c r="AW33" s="3">
        <f t="shared" si="121"/>
        <v>-2.5097589543686643</v>
      </c>
      <c r="AX33" s="3">
        <f t="shared" si="122"/>
        <v>7.6724607049882643</v>
      </c>
      <c r="AY33" s="3">
        <f t="shared" si="123"/>
        <v>-1.0154130566217092</v>
      </c>
      <c r="AZ33" s="3">
        <f t="shared" si="124"/>
        <v>3.3680470302784391</v>
      </c>
      <c r="BA33" s="3" t="e">
        <f t="shared" si="62"/>
        <v>#N/A</v>
      </c>
      <c r="BB33" s="3">
        <f t="shared" si="63"/>
        <v>4.6440568097585917</v>
      </c>
      <c r="BC33" s="3">
        <f t="shared" si="64"/>
        <v>1.5905809748230062</v>
      </c>
      <c r="BD33" s="3">
        <f t="shared" si="65"/>
        <v>0.14862182760715548</v>
      </c>
      <c r="BE33" s="3">
        <f t="shared" si="66"/>
        <v>2.1196244708399044</v>
      </c>
      <c r="BF33" s="3">
        <f t="shared" si="67"/>
        <v>-1.9605828824140235</v>
      </c>
      <c r="BG33" s="3">
        <f t="shared" si="68"/>
        <v>-10.618304322638126</v>
      </c>
      <c r="BH33" s="3">
        <f t="shared" si="69"/>
        <v>-6.4048966649578531</v>
      </c>
      <c r="BI33" s="3">
        <f t="shared" si="70"/>
        <v>1.1274831295856409</v>
      </c>
      <c r="BJ33" s="3">
        <f t="shared" si="71"/>
        <v>-2.9268602633776886</v>
      </c>
      <c r="BK33" s="3">
        <f t="shared" si="72"/>
        <v>-6.4048966649578531</v>
      </c>
      <c r="BL33" s="3" t="e">
        <f t="shared" si="73"/>
        <v>#N/A</v>
      </c>
      <c r="BM33" s="3" t="e">
        <f t="shared" si="74"/>
        <v>#N/A</v>
      </c>
      <c r="BN33" s="3"/>
      <c r="BO33" s="3">
        <f t="shared" si="44"/>
        <v>0.1205403533079321</v>
      </c>
      <c r="BP33" s="3">
        <f t="shared" si="75"/>
        <v>4.2604780048493253E-2</v>
      </c>
      <c r="BQ33" s="3">
        <f t="shared" si="45"/>
        <v>6.027017665396605E-2</v>
      </c>
      <c r="BR33" s="3">
        <f t="shared" si="46"/>
        <v>0.10460685833044683</v>
      </c>
      <c r="BS33" s="3">
        <f t="shared" si="76"/>
        <v>6.9968825770696227E-2</v>
      </c>
      <c r="BT33" s="3">
        <f t="shared" si="77"/>
        <v>8.3131278143401457E-3</v>
      </c>
      <c r="BU33" s="3">
        <f t="shared" si="78"/>
        <v>0.35344827586206901</v>
      </c>
      <c r="BV33" s="3">
        <f t="shared" si="125"/>
        <v>0.4141414141414142</v>
      </c>
      <c r="BW33" s="3">
        <f t="shared" si="47"/>
        <v>0.17457568410114305</v>
      </c>
      <c r="BX33" s="3">
        <f t="shared" si="48"/>
        <v>0.17457568410114305</v>
      </c>
      <c r="BY33" s="3">
        <f t="shared" si="79"/>
        <v>0.1828888119154832</v>
      </c>
      <c r="BZ33" s="3">
        <f t="shared" si="49"/>
        <v>0.40079365079365081</v>
      </c>
      <c r="CA33" s="3">
        <f t="shared" si="126"/>
        <v>0.59920634920634919</v>
      </c>
      <c r="CB33" s="3">
        <f t="shared" si="80"/>
        <v>0.38257575757575757</v>
      </c>
      <c r="CC33" s="3">
        <f t="shared" si="81"/>
        <v>4.5454545454545456E-2</v>
      </c>
      <c r="CD33" s="3">
        <f t="shared" si="82"/>
        <v>0.57196969696969702</v>
      </c>
      <c r="CE33" s="3">
        <f t="shared" si="83"/>
        <v>4.3560606060606057E-2</v>
      </c>
      <c r="CF33" s="3">
        <f t="shared" si="50"/>
        <v>0.12463281577843054</v>
      </c>
      <c r="CG33" s="3">
        <f t="shared" si="51"/>
        <v>0.12590080542602797</v>
      </c>
      <c r="CH33" s="3">
        <f t="shared" si="127"/>
        <v>0.12931443211206284</v>
      </c>
      <c r="CI33" s="3">
        <f t="shared" si="52"/>
        <v>0.1028749567024593</v>
      </c>
      <c r="CJ33" s="3"/>
      <c r="CK33" s="21">
        <f t="shared" si="84"/>
        <v>0.81936029339495842</v>
      </c>
      <c r="CL33" s="21">
        <f t="shared" si="85"/>
        <v>0.93289388357427783</v>
      </c>
      <c r="CM33" s="235">
        <f t="shared" si="128"/>
        <v>0.86531398341267607</v>
      </c>
      <c r="CN33" s="21"/>
      <c r="CO33" s="21">
        <f t="shared" si="86"/>
        <v>3.9095200323261841</v>
      </c>
      <c r="CP33" s="21">
        <f t="shared" si="87"/>
        <v>0.81832619007119567</v>
      </c>
      <c r="CQ33" s="21">
        <f t="shared" si="88"/>
        <v>1.2054720591270571</v>
      </c>
      <c r="CR33" s="3">
        <f t="shared" si="89"/>
        <v>1.1038981449282796</v>
      </c>
      <c r="CS33" s="3">
        <f t="shared" si="90"/>
        <v>0.80386619708637064</v>
      </c>
      <c r="CT33" s="56">
        <f t="shared" si="129"/>
        <v>0.80386619708637064</v>
      </c>
      <c r="CU33" s="236">
        <f t="shared" si="91"/>
        <v>0.80802705664440055</v>
      </c>
      <c r="CV33" s="57">
        <f t="shared" si="92"/>
        <v>1.1333236750557862E-2</v>
      </c>
      <c r="CW33" s="3">
        <f t="shared" si="93"/>
        <v>-2.768609939058424</v>
      </c>
      <c r="CX33" s="3">
        <f t="shared" si="94"/>
        <v>-11.426331379282527</v>
      </c>
      <c r="CY33" s="3">
        <f t="shared" si="95"/>
        <v>1.6777369848807908</v>
      </c>
      <c r="CZ33" s="3" t="e">
        <f t="shared" si="96"/>
        <v>#N/A</v>
      </c>
      <c r="DA33" s="3" t="e">
        <f t="shared" si="97"/>
        <v>#N/A</v>
      </c>
      <c r="DB33" s="3">
        <f t="shared" si="98"/>
        <v>1.6774674744999605</v>
      </c>
      <c r="DC33" s="3">
        <f t="shared" si="167"/>
        <v>0.45399307127062227</v>
      </c>
      <c r="DD33" s="3">
        <f t="shared" si="165"/>
        <v>0.47751585580468398</v>
      </c>
      <c r="DE33" s="3" t="e">
        <f t="shared" si="166"/>
        <v>#N/A</v>
      </c>
      <c r="DF33" s="3"/>
      <c r="DG33" s="3">
        <f t="shared" si="130"/>
        <v>1.1556205604461194</v>
      </c>
      <c r="DH33" s="3">
        <f t="shared" si="131"/>
        <v>0.93289388357427783</v>
      </c>
      <c r="DI33" s="3">
        <f t="shared" si="132"/>
        <v>0.1828888119154832</v>
      </c>
      <c r="DJ33" s="3">
        <f t="shared" si="133"/>
        <v>1.2054720591270571</v>
      </c>
      <c r="DK33" s="272">
        <f>quarterly_final!L41</f>
        <v>7.4581870889435491</v>
      </c>
      <c r="DL33" s="260">
        <f t="shared" si="134"/>
        <v>7.680913765815391</v>
      </c>
      <c r="DM33" s="267">
        <f t="shared" si="135"/>
        <v>7.4083355902626113</v>
      </c>
      <c r="DN33" s="261">
        <f>'capital shares'!BB31</f>
        <v>0.39438915127574847</v>
      </c>
      <c r="DO33" s="272">
        <f t="shared" si="136"/>
        <v>7.5734118905028387</v>
      </c>
      <c r="DP33" s="260"/>
      <c r="DQ33" s="3"/>
      <c r="DR33" s="3">
        <f t="shared" si="99"/>
        <v>4.3560606060606057E-2</v>
      </c>
      <c r="DS33" s="3">
        <f t="shared" si="137"/>
        <v>2.4857640415251914</v>
      </c>
      <c r="DT33" s="3">
        <f t="shared" si="100"/>
        <v>0.94323287791583188</v>
      </c>
      <c r="DU33" s="3">
        <f t="shared" si="138"/>
        <v>0.87297898333560364</v>
      </c>
      <c r="DV33" s="3">
        <f t="shared" si="139"/>
        <v>6.1383826022060317</v>
      </c>
      <c r="DW33" s="3">
        <f t="shared" si="140"/>
        <v>7.7511676603956197</v>
      </c>
      <c r="DX33" s="3">
        <f>'capital shares'!AY31</f>
        <v>3.4346096013465971E-2</v>
      </c>
      <c r="DY33" s="275">
        <f t="shared" si="141"/>
        <v>7.5605655407680921</v>
      </c>
      <c r="DZ33" s="3"/>
      <c r="EA33" s="3">
        <f t="shared" si="142"/>
        <v>3.946457264874188</v>
      </c>
      <c r="EB33" s="3">
        <f t="shared" si="143"/>
        <v>0.12590080542602797</v>
      </c>
      <c r="EC33" s="3">
        <f t="shared" si="144"/>
        <v>0.81067448099568096</v>
      </c>
      <c r="ED33" s="3">
        <f t="shared" si="145"/>
        <v>7.4083355902626113</v>
      </c>
      <c r="EE33" s="3">
        <f t="shared" si="146"/>
        <v>4.6673503845154807</v>
      </c>
      <c r="EF33" s="271">
        <f t="shared" si="147"/>
        <v>7.8031331683939875</v>
      </c>
      <c r="EG33" s="275">
        <f t="shared" si="148"/>
        <v>6.4923970615488447</v>
      </c>
      <c r="EH33" s="275"/>
      <c r="EI33" s="275">
        <f t="shared" si="149"/>
        <v>6.479550711814098</v>
      </c>
      <c r="EJ33" s="275"/>
      <c r="EK33" s="280"/>
      <c r="EL33" s="280"/>
      <c r="EM33" s="280"/>
      <c r="EN33" s="280"/>
      <c r="EO33" s="280"/>
      <c r="EP33" s="280"/>
      <c r="EQ33" s="280"/>
      <c r="ER33" s="285"/>
      <c r="ES33" s="3"/>
      <c r="ET33" s="3"/>
      <c r="EV33" s="199">
        <f t="shared" si="53"/>
        <v>1</v>
      </c>
      <c r="EW33" s="199">
        <f t="shared" si="54"/>
        <v>6.9968825770696227E-2</v>
      </c>
      <c r="EX33" s="199" t="e">
        <f t="shared" si="55"/>
        <v>#N/A</v>
      </c>
      <c r="EY33" s="199">
        <f t="shared" si="56"/>
        <v>4.8493245583650845E-3</v>
      </c>
      <c r="EZ33" s="199">
        <f t="shared" si="57"/>
        <v>3.4638032559750607E-3</v>
      </c>
      <c r="FA33" s="199">
        <f t="shared" si="58"/>
        <v>0.10460685833044683</v>
      </c>
      <c r="FB33" s="199">
        <f t="shared" si="59"/>
        <v>4.2604780048493253E-2</v>
      </c>
      <c r="FC33" s="199">
        <f t="shared" si="60"/>
        <v>6.027017665396605E-2</v>
      </c>
      <c r="FE33" s="199">
        <f t="shared" si="150"/>
        <v>1</v>
      </c>
      <c r="FF33" s="199">
        <f t="shared" si="151"/>
        <v>6.9667511476897398E-2</v>
      </c>
      <c r="FG33" s="199" t="e">
        <f t="shared" si="152"/>
        <v>#N/A</v>
      </c>
      <c r="FH33" s="199">
        <f t="shared" si="153"/>
        <v>4.7133946735487394E-3</v>
      </c>
      <c r="FI33" s="199">
        <f t="shared" si="154"/>
        <v>3.4924650082692205E-3</v>
      </c>
      <c r="FJ33" s="199">
        <f t="shared" si="155"/>
        <v>0.1063527249398713</v>
      </c>
      <c r="FK33" s="199">
        <f t="shared" si="156"/>
        <v>4.2781263263683242E-2</v>
      </c>
      <c r="FL33" s="199">
        <f t="shared" si="157"/>
        <v>6.2705510862194294E-2</v>
      </c>
      <c r="FN33" s="200">
        <f t="shared" si="102"/>
        <v>1.1556205604461194</v>
      </c>
      <c r="FO33" s="200">
        <f t="shared" si="103"/>
        <v>1.8431190043342365</v>
      </c>
      <c r="FP33" s="200" t="e">
        <f t="shared" si="104"/>
        <v>#N/A</v>
      </c>
      <c r="FQ33" s="200">
        <f t="shared" si="105"/>
        <v>4.6440568097585917</v>
      </c>
      <c r="FR33" s="200">
        <f t="shared" si="106"/>
        <v>1.5905809748230062</v>
      </c>
      <c r="FS33" s="200">
        <f t="shared" si="107"/>
        <v>0.14862182760715548</v>
      </c>
      <c r="FT33" s="199">
        <f t="shared" si="108"/>
        <v>6.5307573149714662</v>
      </c>
      <c r="FU33" s="199">
        <f t="shared" si="109"/>
        <v>2.1196244708399044</v>
      </c>
      <c r="FX33" s="199" t="e">
        <f t="shared" si="110"/>
        <v>#N/A</v>
      </c>
      <c r="FY33" s="199">
        <f t="shared" si="111"/>
        <v>3.3444784693274046</v>
      </c>
      <c r="FZ33" s="199">
        <f t="shared" si="112"/>
        <v>3.9086054787402844</v>
      </c>
      <c r="GA33" s="199" t="e">
        <f t="shared" si="113"/>
        <v>#N/A</v>
      </c>
      <c r="GC33" s="199" t="e">
        <f t="shared" si="158"/>
        <v>#N/A</v>
      </c>
      <c r="GD33" s="199">
        <f t="shared" si="159"/>
        <v>8.2058596818179591E-3</v>
      </c>
      <c r="GE33" s="199">
        <f t="shared" si="160"/>
        <v>0.10548677412587754</v>
      </c>
      <c r="GF33" s="199" t="e">
        <f t="shared" si="161"/>
        <v>#N/A</v>
      </c>
      <c r="GH33" s="199" t="e">
        <f t="shared" si="162"/>
        <v>#N/A</v>
      </c>
      <c r="GI33" s="199" t="e">
        <f t="shared" si="163"/>
        <v>#N/A</v>
      </c>
      <c r="GJ33" s="199" t="e">
        <f t="shared" si="164"/>
        <v>#N/A</v>
      </c>
    </row>
    <row r="34" spans="1:192" x14ac:dyDescent="0.3">
      <c r="A34" s="6" t="s">
        <v>504</v>
      </c>
      <c r="B34" s="61">
        <v>18933</v>
      </c>
      <c r="C34" s="4">
        <v>18.256</v>
      </c>
      <c r="D34" s="4">
        <v>24.704999999999998</v>
      </c>
      <c r="E34" s="4">
        <v>8.2270000000000003</v>
      </c>
      <c r="F34" s="4">
        <v>41.604999999999997</v>
      </c>
      <c r="G34" s="4">
        <v>469.584</v>
      </c>
      <c r="H34" s="4" t="e">
        <v>#N/A</v>
      </c>
      <c r="I34" s="4">
        <v>56.023000000000003</v>
      </c>
      <c r="J34" s="4">
        <v>11.856999999999999</v>
      </c>
      <c r="K34" s="4">
        <v>19.402999999999999</v>
      </c>
      <c r="L34" s="4">
        <v>13.917999999999999</v>
      </c>
      <c r="M34" s="4">
        <v>25.975000000000001</v>
      </c>
      <c r="N34" s="4" t="e">
        <v>#N/A</v>
      </c>
      <c r="O34" s="4">
        <v>18.689</v>
      </c>
      <c r="P34" s="4">
        <v>13.305</v>
      </c>
      <c r="Q34" s="4">
        <v>51.64</v>
      </c>
      <c r="R34" s="4">
        <v>11.648</v>
      </c>
      <c r="S34" s="6">
        <v>291.8</v>
      </c>
      <c r="T34" s="6">
        <v>34.6</v>
      </c>
      <c r="U34" s="6">
        <v>11.9</v>
      </c>
      <c r="V34" s="6">
        <v>20.2</v>
      </c>
      <c r="W34" s="6">
        <v>2.2999999999999998</v>
      </c>
      <c r="X34" s="255" t="e">
        <v>#N/A</v>
      </c>
      <c r="Y34" s="6"/>
      <c r="Z34" s="6"/>
      <c r="AA34" s="6">
        <v>2.5</v>
      </c>
      <c r="AB34" s="255" t="e">
        <v>#N/A</v>
      </c>
      <c r="AC34" s="6">
        <v>1.5</v>
      </c>
      <c r="AD34" s="6">
        <v>1</v>
      </c>
      <c r="AE34" s="6">
        <v>30.4</v>
      </c>
      <c r="AF34" s="6">
        <v>17.7</v>
      </c>
      <c r="AG34" s="4">
        <v>23.914000000000001</v>
      </c>
      <c r="AH34" s="4">
        <v>21.402999999999999</v>
      </c>
      <c r="AI34" s="4">
        <v>22.678000000000001</v>
      </c>
      <c r="AJ34" s="4">
        <v>40.222000000000001</v>
      </c>
      <c r="AK34" s="4">
        <v>27.46</v>
      </c>
      <c r="AL34" s="4">
        <v>22.678000000000001</v>
      </c>
      <c r="AM34" s="4" t="e">
        <v>#N/A</v>
      </c>
      <c r="AN34" s="4" t="e">
        <v>#N/A</v>
      </c>
      <c r="AO34" s="6"/>
      <c r="AP34" s="3">
        <f t="shared" si="114"/>
        <v>5.0936439794828745</v>
      </c>
      <c r="AQ34" s="3">
        <f t="shared" si="115"/>
        <v>4.2647103746394261</v>
      </c>
      <c r="AR34" s="3">
        <f t="shared" si="116"/>
        <v>3.7123236297892008</v>
      </c>
      <c r="AS34" s="3">
        <f t="shared" si="117"/>
        <v>4.7681210649858077</v>
      </c>
      <c r="AT34" s="235">
        <f t="shared" si="118"/>
        <v>-3.4038210828363691</v>
      </c>
      <c r="AU34" s="3" t="e">
        <f t="shared" si="119"/>
        <v>#N/A</v>
      </c>
      <c r="AV34" s="3">
        <f t="shared" si="120"/>
        <v>-3.4054860220572318</v>
      </c>
      <c r="AW34" s="3">
        <f t="shared" si="121"/>
        <v>3.3878410361317517</v>
      </c>
      <c r="AX34" s="3">
        <f t="shared" si="122"/>
        <v>9.4706134406631701</v>
      </c>
      <c r="AY34" s="3">
        <f t="shared" si="123"/>
        <v>4.2762614728379367</v>
      </c>
      <c r="AZ34" s="3">
        <f t="shared" si="124"/>
        <v>3.3091266507335493</v>
      </c>
      <c r="BA34" s="3" t="e">
        <f t="shared" si="62"/>
        <v>#N/A</v>
      </c>
      <c r="BB34" s="3">
        <f t="shared" si="63"/>
        <v>1.3506645554797643</v>
      </c>
      <c r="BC34" s="3">
        <f t="shared" si="64"/>
        <v>6.1194771228816798</v>
      </c>
      <c r="BD34" s="3">
        <f t="shared" si="65"/>
        <v>3.8449112028866854</v>
      </c>
      <c r="BE34" s="3">
        <f t="shared" si="66"/>
        <v>3.656774066222177</v>
      </c>
      <c r="BF34" s="3">
        <f t="shared" si="67"/>
        <v>1.7097624824978679</v>
      </c>
      <c r="BG34" s="3">
        <f t="shared" si="68"/>
        <v>-1.548184450369801</v>
      </c>
      <c r="BH34" s="3">
        <f t="shared" si="69"/>
        <v>5.2918219379104313E-2</v>
      </c>
      <c r="BI34" s="3">
        <f t="shared" si="70"/>
        <v>11.521312975131657</v>
      </c>
      <c r="BJ34" s="3">
        <f t="shared" si="71"/>
        <v>5.3229518756002365</v>
      </c>
      <c r="BK34" s="3">
        <f t="shared" si="72"/>
        <v>5.2918219379104313E-2</v>
      </c>
      <c r="BL34" s="3" t="e">
        <f t="shared" si="73"/>
        <v>#N/A</v>
      </c>
      <c r="BM34" s="3" t="e">
        <f t="shared" si="74"/>
        <v>#N/A</v>
      </c>
      <c r="BN34" s="3"/>
      <c r="BO34" s="3">
        <f t="shared" si="44"/>
        <v>0.11857436600411241</v>
      </c>
      <c r="BP34" s="3">
        <f t="shared" si="75"/>
        <v>4.0781357093899934E-2</v>
      </c>
      <c r="BQ34" s="3">
        <f t="shared" si="45"/>
        <v>6.0657984921178888E-2</v>
      </c>
      <c r="BR34" s="3">
        <f t="shared" si="46"/>
        <v>0.10418094585332419</v>
      </c>
      <c r="BS34" s="3">
        <f t="shared" si="76"/>
        <v>6.9225496915695683E-2</v>
      </c>
      <c r="BT34" s="3">
        <f t="shared" si="77"/>
        <v>8.5675119945167917E-3</v>
      </c>
      <c r="BU34" s="3">
        <f t="shared" si="78"/>
        <v>0.34393063583815031</v>
      </c>
      <c r="BV34" s="3">
        <f t="shared" si="125"/>
        <v>0.40202702702702703</v>
      </c>
      <c r="BW34" s="3">
        <f t="shared" si="47"/>
        <v>0.17340644276901984</v>
      </c>
      <c r="BX34" s="3">
        <f t="shared" si="48"/>
        <v>0.17340644276901984</v>
      </c>
      <c r="BY34" s="3">
        <f t="shared" si="79"/>
        <v>0.18197395476353664</v>
      </c>
      <c r="BZ34" s="3">
        <f t="shared" si="49"/>
        <v>0.39920948616600793</v>
      </c>
      <c r="CA34" s="3">
        <f t="shared" si="126"/>
        <v>0.60079051383399207</v>
      </c>
      <c r="CB34" s="3">
        <f t="shared" si="80"/>
        <v>0.38041431261770248</v>
      </c>
      <c r="CC34" s="3">
        <f t="shared" si="81"/>
        <v>4.708097928436912E-2</v>
      </c>
      <c r="CD34" s="3">
        <f t="shared" si="82"/>
        <v>0.57250470809792842</v>
      </c>
      <c r="CE34" s="3">
        <f t="shared" si="83"/>
        <v>4.3314500941619587E-2</v>
      </c>
      <c r="CF34" s="3">
        <f t="shared" si="50"/>
        <v>0.12271973466003316</v>
      </c>
      <c r="CG34" s="3">
        <f t="shared" si="51"/>
        <v>0.12400502723083368</v>
      </c>
      <c r="CH34" s="3">
        <f t="shared" si="127"/>
        <v>0.12495291632843082</v>
      </c>
      <c r="CI34" s="3">
        <f t="shared" si="52"/>
        <v>0.10143934201507883</v>
      </c>
      <c r="CJ34" s="3"/>
      <c r="CK34" s="21">
        <f t="shared" si="84"/>
        <v>4.214196595762381</v>
      </c>
      <c r="CL34" s="21">
        <f t="shared" si="85"/>
        <v>4.1723216292895904</v>
      </c>
      <c r="CM34" s="235">
        <f t="shared" si="128"/>
        <v>4.5163546880768504</v>
      </c>
      <c r="CN34" s="21"/>
      <c r="CO34" s="21">
        <f t="shared" si="86"/>
        <v>3.6794429665742197</v>
      </c>
      <c r="CP34" s="21">
        <f t="shared" si="87"/>
        <v>5.2051568205699015</v>
      </c>
      <c r="CQ34" s="21">
        <f t="shared" si="88"/>
        <v>5.2985967100872449</v>
      </c>
      <c r="CR34" s="3">
        <f t="shared" si="89"/>
        <v>5.1178544466140998</v>
      </c>
      <c r="CS34" s="3">
        <f t="shared" si="90"/>
        <v>5.5298048199264915</v>
      </c>
      <c r="CT34" s="56">
        <f t="shared" si="129"/>
        <v>5.5298048199264915</v>
      </c>
      <c r="CU34" s="236">
        <f t="shared" si="91"/>
        <v>5.528214243611556</v>
      </c>
      <c r="CV34" s="57">
        <f t="shared" si="92"/>
        <v>-1.314017647849175</v>
      </c>
      <c r="CW34" s="3">
        <f t="shared" si="93"/>
        <v>-3.8184517611136881</v>
      </c>
      <c r="CX34" s="3">
        <f t="shared" si="94"/>
        <v>-7.076398693981357</v>
      </c>
      <c r="CY34" s="3">
        <f t="shared" si="95"/>
        <v>-8.9320353264479255</v>
      </c>
      <c r="CZ34" s="3" t="e">
        <f t="shared" si="96"/>
        <v>#N/A</v>
      </c>
      <c r="DA34" s="3" t="e">
        <f t="shared" si="97"/>
        <v>#N/A</v>
      </c>
      <c r="DB34" s="3">
        <f t="shared" si="98"/>
        <v>-8.9337002656687883</v>
      </c>
      <c r="DC34" s="3">
        <f t="shared" si="167"/>
        <v>1.7992892177936759E-2</v>
      </c>
      <c r="DD34" s="3">
        <f t="shared" si="165"/>
        <v>-1.6759282332387075</v>
      </c>
      <c r="DE34" s="3" t="e">
        <f t="shared" si="166"/>
        <v>#N/A</v>
      </c>
      <c r="DF34" s="3"/>
      <c r="DG34" s="3">
        <f t="shared" si="130"/>
        <v>5.0936439794828745</v>
      </c>
      <c r="DH34" s="3">
        <f t="shared" si="131"/>
        <v>4.1723216292895904</v>
      </c>
      <c r="DI34" s="3">
        <f t="shared" si="132"/>
        <v>0.18197395476353664</v>
      </c>
      <c r="DJ34" s="3">
        <f t="shared" si="133"/>
        <v>5.2985967100872449</v>
      </c>
      <c r="DK34" s="272">
        <f>quarterly_final!L42</f>
        <v>-0.57488263864713518</v>
      </c>
      <c r="DL34" s="260">
        <f t="shared" si="134"/>
        <v>0.34643971154614839</v>
      </c>
      <c r="DM34" s="267">
        <f t="shared" si="135"/>
        <v>-0.77983536925150609</v>
      </c>
      <c r="DN34" s="261">
        <f>'capital shares'!BB32</f>
        <v>0.38556031499936799</v>
      </c>
      <c r="DO34" s="272">
        <f t="shared" si="136"/>
        <v>-8.7807263382133932E-2</v>
      </c>
      <c r="DP34" s="260"/>
      <c r="DQ34" s="3"/>
      <c r="DR34" s="3">
        <f t="shared" si="99"/>
        <v>4.3314500941619587E-2</v>
      </c>
      <c r="DS34" s="3">
        <f t="shared" si="137"/>
        <v>-3.4038210828363691</v>
      </c>
      <c r="DT34" s="3">
        <f t="shared" si="100"/>
        <v>4.1708881865781997</v>
      </c>
      <c r="DU34" s="3">
        <f t="shared" si="138"/>
        <v>4.5138376220044503</v>
      </c>
      <c r="DV34" s="3">
        <f t="shared" si="139"/>
        <v>7.9211489809607176</v>
      </c>
      <c r="DW34" s="3">
        <f t="shared" si="140"/>
        <v>3.4902761198978283E-3</v>
      </c>
      <c r="DX34" s="3">
        <f>'capital shares'!AY32</f>
        <v>3.484749687612864E-2</v>
      </c>
      <c r="DY34" s="275">
        <f t="shared" si="141"/>
        <v>-2.2618419473390678E-2</v>
      </c>
      <c r="DZ34" s="3"/>
      <c r="EA34" s="3">
        <f t="shared" si="142"/>
        <v>3.6791064921156766</v>
      </c>
      <c r="EB34" s="3">
        <f t="shared" si="143"/>
        <v>0.12400502723083368</v>
      </c>
      <c r="EC34" s="3">
        <f t="shared" si="144"/>
        <v>5.5278502273132535</v>
      </c>
      <c r="ED34" s="3">
        <f t="shared" si="145"/>
        <v>-0.77983536925150609</v>
      </c>
      <c r="EE34" s="3">
        <f t="shared" si="146"/>
        <v>0.83965484872006191</v>
      </c>
      <c r="EF34" s="271">
        <f t="shared" si="147"/>
        <v>-1.0090888864775149</v>
      </c>
      <c r="EG34" s="275">
        <f t="shared" si="148"/>
        <v>0.53660389519737894</v>
      </c>
      <c r="EH34" s="275"/>
      <c r="EI34" s="275">
        <f t="shared" si="149"/>
        <v>0.60179273910612219</v>
      </c>
      <c r="EJ34" s="275"/>
      <c r="EK34" s="280"/>
      <c r="EL34" s="280"/>
      <c r="EM34" s="280"/>
      <c r="EN34" s="280"/>
      <c r="EO34" s="280"/>
      <c r="EP34" s="280"/>
      <c r="EQ34" s="280"/>
      <c r="ER34" s="285"/>
      <c r="ES34" s="3"/>
      <c r="ET34" s="3"/>
      <c r="EV34" s="199">
        <f t="shared" si="53"/>
        <v>1</v>
      </c>
      <c r="EW34" s="199">
        <f t="shared" si="54"/>
        <v>6.9225496915695683E-2</v>
      </c>
      <c r="EX34" s="199" t="e">
        <f t="shared" si="55"/>
        <v>#N/A</v>
      </c>
      <c r="EY34" s="199">
        <f t="shared" si="56"/>
        <v>5.1405071967100752E-3</v>
      </c>
      <c r="EZ34" s="199">
        <f t="shared" si="57"/>
        <v>3.4270047978067169E-3</v>
      </c>
      <c r="FA34" s="199">
        <f t="shared" si="58"/>
        <v>0.10418094585332419</v>
      </c>
      <c r="FB34" s="199">
        <f t="shared" si="59"/>
        <v>4.0781357093899934E-2</v>
      </c>
      <c r="FC34" s="199">
        <f t="shared" si="60"/>
        <v>6.0657984921178888E-2</v>
      </c>
      <c r="FE34" s="199">
        <f t="shared" si="150"/>
        <v>1</v>
      </c>
      <c r="FF34" s="199">
        <f t="shared" si="151"/>
        <v>6.9597161343195962E-2</v>
      </c>
      <c r="FG34" s="199" t="e">
        <f t="shared" si="152"/>
        <v>#N/A</v>
      </c>
      <c r="FH34" s="199">
        <f t="shared" si="153"/>
        <v>4.9949158775375799E-3</v>
      </c>
      <c r="FI34" s="199">
        <f t="shared" si="154"/>
        <v>3.4454040268908888E-3</v>
      </c>
      <c r="FJ34" s="199">
        <f t="shared" si="155"/>
        <v>0.10439390209188551</v>
      </c>
      <c r="FK34" s="199">
        <f t="shared" si="156"/>
        <v>4.169306857119659E-2</v>
      </c>
      <c r="FL34" s="199">
        <f t="shared" si="157"/>
        <v>6.0464080787572469E-2</v>
      </c>
      <c r="FN34" s="200">
        <f t="shared" si="102"/>
        <v>5.0936439794828745</v>
      </c>
      <c r="FO34" s="200">
        <f t="shared" si="103"/>
        <v>4.7681210649858077</v>
      </c>
      <c r="FP34" s="200" t="e">
        <f t="shared" si="104"/>
        <v>#N/A</v>
      </c>
      <c r="FQ34" s="200">
        <f t="shared" si="105"/>
        <v>1.3506645554797643</v>
      </c>
      <c r="FR34" s="200">
        <f t="shared" si="106"/>
        <v>6.1194771228816798</v>
      </c>
      <c r="FS34" s="200">
        <f t="shared" si="107"/>
        <v>3.8449112028866854</v>
      </c>
      <c r="FT34" s="199">
        <f t="shared" si="108"/>
        <v>3.7123236297892008</v>
      </c>
      <c r="FU34" s="199">
        <f t="shared" si="109"/>
        <v>3.656774066222177</v>
      </c>
      <c r="FX34" s="199" t="e">
        <f t="shared" si="110"/>
        <v>#N/A</v>
      </c>
      <c r="FY34" s="199">
        <f t="shared" si="111"/>
        <v>3.2973308204152545</v>
      </c>
      <c r="FZ34" s="199">
        <f t="shared" si="112"/>
        <v>3.6794453308124431</v>
      </c>
      <c r="GA34" s="199" t="e">
        <f t="shared" si="113"/>
        <v>#N/A</v>
      </c>
      <c r="GC34" s="199" t="e">
        <f t="shared" si="158"/>
        <v>#N/A</v>
      </c>
      <c r="GD34" s="199">
        <f t="shared" si="159"/>
        <v>8.4403199044284678E-3</v>
      </c>
      <c r="GE34" s="199">
        <f t="shared" si="160"/>
        <v>0.10215714935876906</v>
      </c>
      <c r="GF34" s="199" t="e">
        <f t="shared" si="161"/>
        <v>#N/A</v>
      </c>
      <c r="GH34" s="199" t="e">
        <f t="shared" si="162"/>
        <v>#N/A</v>
      </c>
      <c r="GI34" s="199" t="e">
        <f t="shared" si="163"/>
        <v>#N/A</v>
      </c>
      <c r="GJ34" s="199" t="e">
        <f t="shared" si="164"/>
        <v>#N/A</v>
      </c>
    </row>
    <row r="35" spans="1:192" x14ac:dyDescent="0.3">
      <c r="A35" s="6" t="s">
        <v>503</v>
      </c>
      <c r="B35" s="61">
        <v>19025</v>
      </c>
      <c r="C35" s="4">
        <v>18.238</v>
      </c>
      <c r="D35" s="4">
        <v>24.815999999999999</v>
      </c>
      <c r="E35" s="4">
        <v>8.2959999999999994</v>
      </c>
      <c r="F35" s="4">
        <v>41.744</v>
      </c>
      <c r="G35" s="4">
        <v>472.88600000000002</v>
      </c>
      <c r="H35" s="4" t="e">
        <v>#N/A</v>
      </c>
      <c r="I35" s="4">
        <v>56.417000000000002</v>
      </c>
      <c r="J35" s="4">
        <v>11.727</v>
      </c>
      <c r="K35" s="4">
        <v>19.821000000000002</v>
      </c>
      <c r="L35" s="4">
        <v>13.888</v>
      </c>
      <c r="M35" s="4">
        <v>25.869</v>
      </c>
      <c r="N35" s="4" t="e">
        <v>#N/A</v>
      </c>
      <c r="O35" s="4">
        <v>18.597999999999999</v>
      </c>
      <c r="P35" s="4">
        <v>13.263999999999999</v>
      </c>
      <c r="Q35" s="4">
        <v>51.991999999999997</v>
      </c>
      <c r="R35" s="4">
        <v>11.708</v>
      </c>
      <c r="S35" s="6">
        <v>293.39999999999998</v>
      </c>
      <c r="T35" s="6">
        <v>35.1</v>
      </c>
      <c r="U35" s="6">
        <v>12</v>
      </c>
      <c r="V35" s="6">
        <v>20.399999999999999</v>
      </c>
      <c r="W35" s="6">
        <v>2.4</v>
      </c>
      <c r="X35" s="255" t="e">
        <v>#N/A</v>
      </c>
      <c r="Y35" s="6"/>
      <c r="Z35" s="6"/>
      <c r="AA35" s="6">
        <v>2.7</v>
      </c>
      <c r="AB35" s="255" t="e">
        <v>#N/A</v>
      </c>
      <c r="AC35" s="6">
        <v>1.7</v>
      </c>
      <c r="AD35" s="6">
        <v>1</v>
      </c>
      <c r="AE35" s="6">
        <v>30.8</v>
      </c>
      <c r="AF35" s="6">
        <v>18.3</v>
      </c>
      <c r="AG35" s="4">
        <v>23.986999999999998</v>
      </c>
      <c r="AH35" s="4">
        <v>21.178999999999998</v>
      </c>
      <c r="AI35" s="4">
        <v>22.594999999999999</v>
      </c>
      <c r="AJ35" s="4">
        <v>38.667999999999999</v>
      </c>
      <c r="AK35" s="4">
        <v>26.919</v>
      </c>
      <c r="AL35" s="4">
        <v>22.594999999999999</v>
      </c>
      <c r="AM35" s="4" t="e">
        <v>#N/A</v>
      </c>
      <c r="AN35" s="4" t="e">
        <v>#N/A</v>
      </c>
      <c r="AO35" s="6"/>
      <c r="AP35" s="3">
        <f t="shared" si="114"/>
        <v>-0.39458544329843309</v>
      </c>
      <c r="AQ35" s="3">
        <f t="shared" si="115"/>
        <v>1.7931816545878922</v>
      </c>
      <c r="AR35" s="3">
        <f t="shared" si="116"/>
        <v>3.3408170961731125</v>
      </c>
      <c r="AS35" s="3">
        <f t="shared" si="117"/>
        <v>1.3341504167917611</v>
      </c>
      <c r="AT35" s="235">
        <f t="shared" si="118"/>
        <v>2.8028593043447185</v>
      </c>
      <c r="AU35" s="3" t="e">
        <f t="shared" si="119"/>
        <v>#N/A</v>
      </c>
      <c r="AV35" s="3">
        <f t="shared" si="120"/>
        <v>2.8032843301918993</v>
      </c>
      <c r="AW35" s="3">
        <f t="shared" si="121"/>
        <v>-4.4098139988023792</v>
      </c>
      <c r="AX35" s="3">
        <f t="shared" si="122"/>
        <v>8.5257153706891984</v>
      </c>
      <c r="AY35" s="3">
        <f t="shared" si="123"/>
        <v>-0.86312340186556602</v>
      </c>
      <c r="AZ35" s="3">
        <f t="shared" si="124"/>
        <v>-1.6356785387976209</v>
      </c>
      <c r="BA35" s="3" t="e">
        <f t="shared" si="62"/>
        <v>#N/A</v>
      </c>
      <c r="BB35" s="3">
        <f t="shared" si="63"/>
        <v>-1.9524269728640287</v>
      </c>
      <c r="BC35" s="3">
        <f t="shared" si="64"/>
        <v>-1.2345224146853513</v>
      </c>
      <c r="BD35" s="3">
        <f t="shared" si="65"/>
        <v>2.7173178454423574</v>
      </c>
      <c r="BE35" s="3">
        <f t="shared" si="66"/>
        <v>2.0551509501237413</v>
      </c>
      <c r="BF35" s="3">
        <f t="shared" si="67"/>
        <v>1.2191821718018869</v>
      </c>
      <c r="BG35" s="3">
        <f t="shared" si="68"/>
        <v>-4.2083897651847293</v>
      </c>
      <c r="BH35" s="3">
        <f t="shared" si="69"/>
        <v>-1.466659474562072</v>
      </c>
      <c r="BI35" s="3">
        <f t="shared" si="70"/>
        <v>-15.760690004020853</v>
      </c>
      <c r="BJ35" s="3">
        <f t="shared" si="71"/>
        <v>-7.9592173423178476</v>
      </c>
      <c r="BK35" s="3">
        <f t="shared" si="72"/>
        <v>-1.466659474562072</v>
      </c>
      <c r="BL35" s="3" t="e">
        <f t="shared" si="73"/>
        <v>#N/A</v>
      </c>
      <c r="BM35" s="3" t="e">
        <f t="shared" si="74"/>
        <v>#N/A</v>
      </c>
      <c r="BN35" s="3"/>
      <c r="BO35" s="3">
        <f t="shared" si="44"/>
        <v>0.11963190184049081</v>
      </c>
      <c r="BP35" s="3">
        <f t="shared" si="75"/>
        <v>4.0899795501022497E-2</v>
      </c>
      <c r="BQ35" s="3">
        <f t="shared" si="45"/>
        <v>6.2372188139059315E-2</v>
      </c>
      <c r="BR35" s="3">
        <f t="shared" si="46"/>
        <v>0.10497614178595775</v>
      </c>
      <c r="BS35" s="3">
        <f t="shared" si="76"/>
        <v>6.9529652351738247E-2</v>
      </c>
      <c r="BT35" s="3">
        <f t="shared" si="77"/>
        <v>9.202453987730062E-3</v>
      </c>
      <c r="BU35" s="3">
        <f t="shared" si="78"/>
        <v>0.34188034188034189</v>
      </c>
      <c r="BV35" s="3">
        <f t="shared" si="125"/>
        <v>0.396039603960396</v>
      </c>
      <c r="BW35" s="3">
        <f t="shared" si="47"/>
        <v>0.17450579413769601</v>
      </c>
      <c r="BX35" s="3">
        <f t="shared" si="48"/>
        <v>0.17450579413769601</v>
      </c>
      <c r="BY35" s="3">
        <f t="shared" si="79"/>
        <v>0.18370824812542605</v>
      </c>
      <c r="BZ35" s="3">
        <f t="shared" si="49"/>
        <v>0.39843749999999994</v>
      </c>
      <c r="CA35" s="3">
        <f t="shared" si="126"/>
        <v>0.6015625</v>
      </c>
      <c r="CB35" s="3">
        <f t="shared" si="80"/>
        <v>0.37847866419294984</v>
      </c>
      <c r="CC35" s="3">
        <f t="shared" si="81"/>
        <v>5.0092764378478663E-2</v>
      </c>
      <c r="CD35" s="3">
        <f t="shared" si="82"/>
        <v>0.5714285714285714</v>
      </c>
      <c r="CE35" s="3">
        <f t="shared" si="83"/>
        <v>4.4526901669758805E-2</v>
      </c>
      <c r="CF35" s="3">
        <f t="shared" si="50"/>
        <v>0.12510322047894304</v>
      </c>
      <c r="CG35" s="3">
        <f t="shared" si="51"/>
        <v>0.12651356993736954</v>
      </c>
      <c r="CH35" s="3">
        <f t="shared" si="127"/>
        <v>0.12525929858410162</v>
      </c>
      <c r="CI35" s="3">
        <f t="shared" si="52"/>
        <v>0.1032719836400818</v>
      </c>
      <c r="CJ35" s="3"/>
      <c r="CK35" s="21">
        <f t="shared" si="84"/>
        <v>2.1656781800292899</v>
      </c>
      <c r="CL35" s="21">
        <f t="shared" si="85"/>
        <v>1.9809813443605444</v>
      </c>
      <c r="CM35" s="235">
        <f t="shared" si="128"/>
        <v>1.9432256305411035</v>
      </c>
      <c r="CN35" s="21"/>
      <c r="CO35" s="21">
        <f t="shared" si="86"/>
        <v>2.5681745749998441</v>
      </c>
      <c r="CP35" s="21">
        <f t="shared" si="87"/>
        <v>-0.69187783639099998</v>
      </c>
      <c r="CQ35" s="21">
        <f t="shared" si="88"/>
        <v>-0.92921195626218633</v>
      </c>
      <c r="CR35" s="3">
        <f t="shared" si="89"/>
        <v>-0.523765705371107</v>
      </c>
      <c r="CS35" s="3">
        <f t="shared" si="90"/>
        <v>-1.4300234345371403</v>
      </c>
      <c r="CT35" s="56">
        <f t="shared" si="129"/>
        <v>-1.4300234345371403</v>
      </c>
      <c r="CU35" s="236">
        <f t="shared" si="91"/>
        <v>-1.4338631103849191</v>
      </c>
      <c r="CV35" s="57">
        <f t="shared" si="92"/>
        <v>3.599541290414209</v>
      </c>
      <c r="CW35" s="3">
        <f t="shared" si="93"/>
        <v>2.653045282186806</v>
      </c>
      <c r="CX35" s="3">
        <f t="shared" si="94"/>
        <v>-2.7745266547998102</v>
      </c>
      <c r="CY35" s="3">
        <f t="shared" si="95"/>
        <v>4.2367224147296376</v>
      </c>
      <c r="CZ35" s="3" t="e">
        <f t="shared" si="96"/>
        <v>#N/A</v>
      </c>
      <c r="DA35" s="3" t="e">
        <f t="shared" si="97"/>
        <v>#N/A</v>
      </c>
      <c r="DB35" s="3">
        <f t="shared" si="98"/>
        <v>4.2371474405768179</v>
      </c>
      <c r="DC35" s="3">
        <f t="shared" si="167"/>
        <v>0.65963530467004405</v>
      </c>
      <c r="DD35" s="3">
        <f t="shared" si="165"/>
        <v>-0.91320472321067947</v>
      </c>
      <c r="DE35" s="3" t="e">
        <f t="shared" si="166"/>
        <v>#N/A</v>
      </c>
      <c r="DF35" s="3"/>
      <c r="DG35" s="3">
        <f t="shared" si="130"/>
        <v>-0.39458544329843309</v>
      </c>
      <c r="DH35" s="3">
        <f t="shared" si="131"/>
        <v>1.9809813443605444</v>
      </c>
      <c r="DI35" s="3">
        <f t="shared" si="132"/>
        <v>0.18370824812542605</v>
      </c>
      <c r="DJ35" s="3">
        <f t="shared" si="133"/>
        <v>-0.92921195626218633</v>
      </c>
      <c r="DK35" s="272">
        <f>quarterly_final!L43</f>
        <v>8.4734027489856562E-3</v>
      </c>
      <c r="DL35" s="260">
        <f t="shared" si="134"/>
        <v>-2.367093384909992</v>
      </c>
      <c r="DM35" s="267">
        <f t="shared" si="135"/>
        <v>0.54309991571273886</v>
      </c>
      <c r="DN35" s="261">
        <f>'capital shares'!BB33</f>
        <v>0.36649849871400159</v>
      </c>
      <c r="DO35" s="272">
        <f t="shared" si="136"/>
        <v>-1.3005119092642159</v>
      </c>
      <c r="DP35" s="260"/>
      <c r="DQ35" s="3"/>
      <c r="DR35" s="3">
        <f t="shared" si="99"/>
        <v>4.4526901669758805E-2</v>
      </c>
      <c r="DS35" s="3">
        <f t="shared" si="137"/>
        <v>2.8028593043447185</v>
      </c>
      <c r="DT35" s="3">
        <f t="shared" si="100"/>
        <v>1.9757648624753794</v>
      </c>
      <c r="DU35" s="3">
        <f t="shared" si="138"/>
        <v>1.9372206554756433</v>
      </c>
      <c r="DV35" s="3">
        <f t="shared" si="139"/>
        <v>-3.1941878267793311</v>
      </c>
      <c r="DW35" s="3">
        <f t="shared" si="140"/>
        <v>-2.3285491779102561</v>
      </c>
      <c r="DX35" s="3">
        <f>'capital shares'!AY33</f>
        <v>3.5350474060244608E-2</v>
      </c>
      <c r="DY35" s="275">
        <f t="shared" si="141"/>
        <v>-1.3066948328663963</v>
      </c>
      <c r="DZ35" s="3"/>
      <c r="EA35" s="3">
        <f t="shared" si="142"/>
        <v>2.5643256614304231</v>
      </c>
      <c r="EB35" s="3">
        <f t="shared" si="143"/>
        <v>0.12651356993736954</v>
      </c>
      <c r="EC35" s="3">
        <f t="shared" si="144"/>
        <v>-1.4352071274671867</v>
      </c>
      <c r="ED35" s="3">
        <f t="shared" si="145"/>
        <v>0.54309991571273886</v>
      </c>
      <c r="EE35" s="3">
        <f t="shared" si="146"/>
        <v>-2.9504377019798707</v>
      </c>
      <c r="EF35" s="271">
        <f t="shared" si="147"/>
        <v>1.0490950869177391</v>
      </c>
      <c r="EG35" s="275">
        <f t="shared" si="148"/>
        <v>-2.5808882013494472</v>
      </c>
      <c r="EH35" s="275"/>
      <c r="EI35" s="275">
        <f t="shared" si="149"/>
        <v>-2.5870711249516276</v>
      </c>
      <c r="EJ35" s="275"/>
      <c r="EK35" s="280"/>
      <c r="EL35" s="280"/>
      <c r="EM35" s="280"/>
      <c r="EN35" s="280"/>
      <c r="EO35" s="280"/>
      <c r="EP35" s="280"/>
      <c r="EQ35" s="280"/>
      <c r="ER35" s="285"/>
      <c r="ES35" s="3"/>
      <c r="ET35" s="3"/>
      <c r="EV35" s="199">
        <f t="shared" si="53"/>
        <v>1</v>
      </c>
      <c r="EW35" s="199">
        <f t="shared" si="54"/>
        <v>6.9529652351738247E-2</v>
      </c>
      <c r="EX35" s="199" t="e">
        <f t="shared" si="55"/>
        <v>#N/A</v>
      </c>
      <c r="EY35" s="199">
        <f t="shared" si="56"/>
        <v>5.794137695978187E-3</v>
      </c>
      <c r="EZ35" s="199">
        <f t="shared" si="57"/>
        <v>3.408316291751875E-3</v>
      </c>
      <c r="FA35" s="199">
        <f t="shared" si="58"/>
        <v>0.10497614178595775</v>
      </c>
      <c r="FB35" s="199">
        <f t="shared" si="59"/>
        <v>4.0899795501022497E-2</v>
      </c>
      <c r="FC35" s="199">
        <f t="shared" si="60"/>
        <v>6.2372188139059315E-2</v>
      </c>
      <c r="FE35" s="199">
        <f t="shared" si="150"/>
        <v>1</v>
      </c>
      <c r="FF35" s="199">
        <f t="shared" si="151"/>
        <v>6.9377574633716965E-2</v>
      </c>
      <c r="FG35" s="199" t="e">
        <f t="shared" si="152"/>
        <v>#N/A</v>
      </c>
      <c r="FH35" s="199">
        <f t="shared" si="153"/>
        <v>5.4673224463441311E-3</v>
      </c>
      <c r="FI35" s="199">
        <f t="shared" si="154"/>
        <v>3.4176605447792958E-3</v>
      </c>
      <c r="FJ35" s="199">
        <f t="shared" si="155"/>
        <v>0.10457854381964096</v>
      </c>
      <c r="FK35" s="199">
        <f t="shared" si="156"/>
        <v>4.0840576297461212E-2</v>
      </c>
      <c r="FL35" s="199">
        <f t="shared" si="157"/>
        <v>6.1515086530119098E-2</v>
      </c>
      <c r="FN35" s="200">
        <f t="shared" si="102"/>
        <v>-0.39458544329843309</v>
      </c>
      <c r="FO35" s="200">
        <f t="shared" si="103"/>
        <v>1.3341504167917611</v>
      </c>
      <c r="FP35" s="200" t="e">
        <f t="shared" si="104"/>
        <v>#N/A</v>
      </c>
      <c r="FQ35" s="200">
        <f t="shared" si="105"/>
        <v>-1.9524269728640287</v>
      </c>
      <c r="FR35" s="200">
        <f t="shared" si="106"/>
        <v>-1.2345224146853513</v>
      </c>
      <c r="FS35" s="200">
        <f t="shared" si="107"/>
        <v>2.7173178454423574</v>
      </c>
      <c r="FT35" s="199">
        <f t="shared" si="108"/>
        <v>3.3408170961731125</v>
      </c>
      <c r="FU35" s="199">
        <f t="shared" si="109"/>
        <v>2.0551509501237413</v>
      </c>
      <c r="FX35" s="199" t="e">
        <f t="shared" si="110"/>
        <v>#N/A</v>
      </c>
      <c r="FY35" s="199">
        <f t="shared" si="111"/>
        <v>-1.6762807961233746</v>
      </c>
      <c r="FZ35" s="199">
        <f t="shared" si="112"/>
        <v>2.5681401182877117</v>
      </c>
      <c r="GA35" s="199" t="e">
        <f t="shared" si="113"/>
        <v>#N/A</v>
      </c>
      <c r="GC35" s="199" t="e">
        <f t="shared" si="158"/>
        <v>#N/A</v>
      </c>
      <c r="GD35" s="199">
        <f t="shared" si="159"/>
        <v>8.884982991123426E-3</v>
      </c>
      <c r="GE35" s="199">
        <f t="shared" si="160"/>
        <v>0.10235566282758031</v>
      </c>
      <c r="GF35" s="199" t="e">
        <f t="shared" si="161"/>
        <v>#N/A</v>
      </c>
      <c r="GH35" s="199" t="e">
        <f t="shared" si="162"/>
        <v>#N/A</v>
      </c>
      <c r="GI35" s="199" t="e">
        <f t="shared" si="163"/>
        <v>#N/A</v>
      </c>
      <c r="GJ35" s="199" t="e">
        <f t="shared" si="164"/>
        <v>#N/A</v>
      </c>
    </row>
    <row r="36" spans="1:192" x14ac:dyDescent="0.3">
      <c r="A36" s="6" t="s">
        <v>502</v>
      </c>
      <c r="B36" s="61">
        <v>19115</v>
      </c>
      <c r="C36" s="4">
        <v>18.279</v>
      </c>
      <c r="D36" s="4">
        <v>24.872</v>
      </c>
      <c r="E36" s="4">
        <v>8.2680000000000007</v>
      </c>
      <c r="F36" s="4">
        <v>41.991999999999997</v>
      </c>
      <c r="G36" s="4">
        <v>468.59399999999999</v>
      </c>
      <c r="H36" s="4" t="e">
        <v>#N/A</v>
      </c>
      <c r="I36" s="4">
        <v>55.905000000000001</v>
      </c>
      <c r="J36" s="4">
        <v>11.981</v>
      </c>
      <c r="K36" s="4">
        <v>20.035</v>
      </c>
      <c r="L36" s="4">
        <v>13.762</v>
      </c>
      <c r="M36" s="4">
        <v>25.861999999999998</v>
      </c>
      <c r="N36" s="4" t="e">
        <v>#N/A</v>
      </c>
      <c r="O36" s="4">
        <v>18.559999999999999</v>
      </c>
      <c r="P36" s="4">
        <v>13.297000000000001</v>
      </c>
      <c r="Q36" s="4">
        <v>51.378999999999998</v>
      </c>
      <c r="R36" s="4">
        <v>11.808999999999999</v>
      </c>
      <c r="S36" s="6">
        <v>292.8</v>
      </c>
      <c r="T36" s="6">
        <v>35.799999999999997</v>
      </c>
      <c r="U36" s="6">
        <v>12.1</v>
      </c>
      <c r="V36" s="6">
        <v>20.8</v>
      </c>
      <c r="W36" s="6">
        <v>2.6</v>
      </c>
      <c r="X36" s="255" t="e">
        <v>#N/A</v>
      </c>
      <c r="Y36" s="6"/>
      <c r="Z36" s="6"/>
      <c r="AA36" s="6">
        <v>2.9</v>
      </c>
      <c r="AB36" s="255" t="e">
        <v>#N/A</v>
      </c>
      <c r="AC36" s="6">
        <v>1.8</v>
      </c>
      <c r="AD36" s="6">
        <v>1.1000000000000001</v>
      </c>
      <c r="AE36" s="6">
        <v>31</v>
      </c>
      <c r="AF36" s="6">
        <v>18.8</v>
      </c>
      <c r="AG36" s="4">
        <v>23.907</v>
      </c>
      <c r="AH36" s="4">
        <v>20.882000000000001</v>
      </c>
      <c r="AI36" s="4">
        <v>22.401</v>
      </c>
      <c r="AJ36" s="4">
        <v>38.03</v>
      </c>
      <c r="AK36" s="4">
        <v>26.591999999999999</v>
      </c>
      <c r="AL36" s="4">
        <v>22.401</v>
      </c>
      <c r="AM36" s="4" t="e">
        <v>#N/A</v>
      </c>
      <c r="AN36" s="4" t="e">
        <v>#N/A</v>
      </c>
      <c r="AO36" s="6"/>
      <c r="AP36" s="3">
        <f t="shared" si="114"/>
        <v>0.89821216919733371</v>
      </c>
      <c r="AQ36" s="3">
        <f t="shared" si="115"/>
        <v>0.9016265289078994</v>
      </c>
      <c r="AR36" s="3">
        <f t="shared" si="116"/>
        <v>-1.3523316430816734</v>
      </c>
      <c r="AS36" s="3">
        <f t="shared" si="117"/>
        <v>2.3693582222503502</v>
      </c>
      <c r="AT36" s="235">
        <f t="shared" si="118"/>
        <v>-3.6470490998533793</v>
      </c>
      <c r="AU36" s="3" t="e">
        <f t="shared" si="119"/>
        <v>#N/A</v>
      </c>
      <c r="AV36" s="3">
        <f t="shared" si="120"/>
        <v>-3.646683970794542</v>
      </c>
      <c r="AW36" s="3">
        <f t="shared" si="121"/>
        <v>8.5712744715338172</v>
      </c>
      <c r="AX36" s="3">
        <f t="shared" si="122"/>
        <v>4.2955049488997847</v>
      </c>
      <c r="AY36" s="3">
        <f t="shared" si="123"/>
        <v>-3.6455948550824817</v>
      </c>
      <c r="AZ36" s="3">
        <f t="shared" si="124"/>
        <v>-0.10825230585492242</v>
      </c>
      <c r="BA36" s="3" t="e">
        <f t="shared" si="62"/>
        <v>#N/A</v>
      </c>
      <c r="BB36" s="3">
        <f t="shared" si="63"/>
        <v>-0.81812827918041597</v>
      </c>
      <c r="BC36" s="3">
        <f t="shared" si="64"/>
        <v>0.99393899265191066</v>
      </c>
      <c r="BD36" s="3">
        <f t="shared" si="65"/>
        <v>-4.7441327702863214</v>
      </c>
      <c r="BE36" s="3">
        <f t="shared" si="66"/>
        <v>3.4358335158020186</v>
      </c>
      <c r="BF36" s="3">
        <f t="shared" si="67"/>
        <v>-1.3362855372688953</v>
      </c>
      <c r="BG36" s="3">
        <f t="shared" si="68"/>
        <v>-5.649032335018263</v>
      </c>
      <c r="BH36" s="3">
        <f t="shared" si="69"/>
        <v>-3.449216856627439</v>
      </c>
      <c r="BI36" s="3">
        <f t="shared" si="70"/>
        <v>-6.6548250648762739</v>
      </c>
      <c r="BJ36" s="3">
        <f t="shared" si="71"/>
        <v>-4.8887753243971037</v>
      </c>
      <c r="BK36" s="3">
        <f t="shared" si="72"/>
        <v>-3.449216856627439</v>
      </c>
      <c r="BL36" s="3" t="e">
        <f t="shared" si="73"/>
        <v>#N/A</v>
      </c>
      <c r="BM36" s="3" t="e">
        <f t="shared" si="74"/>
        <v>#N/A</v>
      </c>
      <c r="BN36" s="3"/>
      <c r="BO36" s="3">
        <f t="shared" si="44"/>
        <v>0.12226775956284151</v>
      </c>
      <c r="BP36" s="3">
        <f t="shared" si="75"/>
        <v>4.1325136612021855E-2</v>
      </c>
      <c r="BQ36" s="3">
        <f t="shared" si="45"/>
        <v>6.4207650273224046E-2</v>
      </c>
      <c r="BR36" s="3">
        <f t="shared" si="46"/>
        <v>0.1058743169398907</v>
      </c>
      <c r="BS36" s="3">
        <f t="shared" si="76"/>
        <v>7.1038251366120214E-2</v>
      </c>
      <c r="BT36" s="3">
        <f t="shared" si="77"/>
        <v>9.9043715846994524E-3</v>
      </c>
      <c r="BU36" s="3">
        <f t="shared" si="78"/>
        <v>0.33798882681564246</v>
      </c>
      <c r="BV36" s="3">
        <f t="shared" si="125"/>
        <v>0.39158576051779936</v>
      </c>
      <c r="BW36" s="3">
        <f t="shared" si="47"/>
        <v>0.1769125683060109</v>
      </c>
      <c r="BX36" s="3">
        <f t="shared" si="48"/>
        <v>0.1769125683060109</v>
      </c>
      <c r="BY36" s="3">
        <f t="shared" si="79"/>
        <v>0.18681693989071038</v>
      </c>
      <c r="BZ36" s="3">
        <f t="shared" si="49"/>
        <v>0.40154440154440157</v>
      </c>
      <c r="CA36" s="3">
        <f t="shared" si="126"/>
        <v>0.59845559845559837</v>
      </c>
      <c r="CB36" s="3">
        <f t="shared" si="80"/>
        <v>0.38025594149908598</v>
      </c>
      <c r="CC36" s="3">
        <f t="shared" si="81"/>
        <v>5.3016453382084099E-2</v>
      </c>
      <c r="CD36" s="3">
        <f t="shared" si="82"/>
        <v>0.56672760511883002</v>
      </c>
      <c r="CE36" s="3">
        <f t="shared" si="83"/>
        <v>4.7531992687385748E-2</v>
      </c>
      <c r="CF36" s="3">
        <f t="shared" si="50"/>
        <v>0.12821576763485476</v>
      </c>
      <c r="CG36" s="3">
        <f t="shared" si="51"/>
        <v>0.12977740445191097</v>
      </c>
      <c r="CH36" s="3">
        <f t="shared" si="127"/>
        <v>0.12814548719464025</v>
      </c>
      <c r="CI36" s="3">
        <f t="shared" si="52"/>
        <v>0.10553278688524589</v>
      </c>
      <c r="CJ36" s="3"/>
      <c r="CK36" s="21">
        <f t="shared" si="84"/>
        <v>-1.8988007448720921</v>
      </c>
      <c r="CL36" s="21">
        <f t="shared" si="85"/>
        <v>-1.8065058744687437</v>
      </c>
      <c r="CM36" s="235">
        <f t="shared" si="128"/>
        <v>-1.7176989538335532</v>
      </c>
      <c r="CN36" s="21"/>
      <c r="CO36" s="21">
        <f t="shared" si="86"/>
        <v>1.5501933515782365</v>
      </c>
      <c r="CP36" s="21">
        <f t="shared" si="87"/>
        <v>0.89773655021819654</v>
      </c>
      <c r="CQ36" s="21">
        <f t="shared" si="88"/>
        <v>1.5195816651592591</v>
      </c>
      <c r="CR36" s="3">
        <f t="shared" si="89"/>
        <v>0.78571276514033839</v>
      </c>
      <c r="CS36" s="3">
        <f t="shared" si="90"/>
        <v>1.5150823485732989</v>
      </c>
      <c r="CT36" s="56">
        <f t="shared" si="129"/>
        <v>1.5150823485732989</v>
      </c>
      <c r="CU36" s="236">
        <f t="shared" si="91"/>
        <v>1.5099684482057798</v>
      </c>
      <c r="CV36" s="57">
        <f t="shared" si="92"/>
        <v>-3.4087691930778719</v>
      </c>
      <c r="CW36" s="3">
        <f t="shared" si="93"/>
        <v>-2.8462539854746751</v>
      </c>
      <c r="CX36" s="3">
        <f t="shared" si="94"/>
        <v>-7.1590007832240428</v>
      </c>
      <c r="CY36" s="3">
        <f t="shared" si="95"/>
        <v>-5.1570175480591587</v>
      </c>
      <c r="CZ36" s="3" t="e">
        <f t="shared" si="96"/>
        <v>#N/A</v>
      </c>
      <c r="DA36" s="3" t="e">
        <f t="shared" si="97"/>
        <v>#N/A</v>
      </c>
      <c r="DB36" s="3">
        <f t="shared" si="98"/>
        <v>-5.1566524190003218</v>
      </c>
      <c r="DC36" s="3">
        <f t="shared" si="167"/>
        <v>-0.27797807844056999</v>
      </c>
      <c r="DD36" s="3">
        <f t="shared" si="165"/>
        <v>-2.0436483687241642</v>
      </c>
      <c r="DE36" s="3" t="e">
        <f t="shared" si="166"/>
        <v>#N/A</v>
      </c>
      <c r="DF36" s="3"/>
      <c r="DG36" s="3">
        <f t="shared" si="130"/>
        <v>0.89821216919733371</v>
      </c>
      <c r="DH36" s="3">
        <f t="shared" si="131"/>
        <v>-1.8065058744687437</v>
      </c>
      <c r="DI36" s="3">
        <f t="shared" si="132"/>
        <v>0.18681693989071038</v>
      </c>
      <c r="DJ36" s="3">
        <f t="shared" si="133"/>
        <v>1.5195816651592591</v>
      </c>
      <c r="DK36" s="272">
        <f>quarterly_final!L44</f>
        <v>2.2751392458559443</v>
      </c>
      <c r="DL36" s="260">
        <f t="shared" si="134"/>
        <v>4.9798572895220214</v>
      </c>
      <c r="DM36" s="267">
        <f t="shared" si="135"/>
        <v>1.6537697498940189</v>
      </c>
      <c r="DN36" s="261">
        <f>'capital shares'!BB34</f>
        <v>0.35121931051937089</v>
      </c>
      <c r="DO36" s="272">
        <f t="shared" si="136"/>
        <v>3.8116711171268043</v>
      </c>
      <c r="DP36" s="260"/>
      <c r="DQ36" s="3"/>
      <c r="DR36" s="3">
        <f t="shared" si="99"/>
        <v>4.7531992687385748E-2</v>
      </c>
      <c r="DS36" s="3">
        <f t="shared" si="137"/>
        <v>-3.6470490998533793</v>
      </c>
      <c r="DT36" s="3">
        <f t="shared" si="100"/>
        <v>-1.793407615046581</v>
      </c>
      <c r="DU36" s="3">
        <f t="shared" si="138"/>
        <v>-1.7009034334631321</v>
      </c>
      <c r="DV36" s="3">
        <f t="shared" si="139"/>
        <v>6.8334987743288202</v>
      </c>
      <c r="DW36" s="3">
        <f t="shared" si="140"/>
        <v>4.8873531079385728</v>
      </c>
      <c r="DX36" s="3">
        <f>'capital shares'!AY34</f>
        <v>3.549168360654515E-2</v>
      </c>
      <c r="DY36" s="275">
        <f t="shared" si="141"/>
        <v>3.8207281766630237</v>
      </c>
      <c r="DZ36" s="3"/>
      <c r="EA36" s="3">
        <f t="shared" si="142"/>
        <v>1.5608562205757186</v>
      </c>
      <c r="EB36" s="3">
        <f t="shared" si="143"/>
        <v>0.12977740445191097</v>
      </c>
      <c r="EC36" s="3">
        <f t="shared" si="144"/>
        <v>1.5134263381208006</v>
      </c>
      <c r="ED36" s="3">
        <f t="shared" si="145"/>
        <v>1.6537697498940189</v>
      </c>
      <c r="EE36" s="3">
        <f t="shared" si="146"/>
        <v>1.6124951944775594</v>
      </c>
      <c r="EF36" s="271">
        <f t="shared" si="147"/>
        <v>1.6599250769324774</v>
      </c>
      <c r="EG36" s="275">
        <f t="shared" si="148"/>
        <v>3.7971746962314414</v>
      </c>
      <c r="EH36" s="275"/>
      <c r="EI36" s="275">
        <f t="shared" si="149"/>
        <v>3.8062317557676613</v>
      </c>
      <c r="EJ36" s="275"/>
      <c r="EK36" s="280"/>
      <c r="EL36" s="280"/>
      <c r="EM36" s="280"/>
      <c r="EN36" s="280"/>
      <c r="EO36" s="280"/>
      <c r="EP36" s="280"/>
      <c r="EQ36" s="280"/>
      <c r="ER36" s="285"/>
      <c r="ES36" s="3"/>
      <c r="ET36" s="3"/>
      <c r="EV36" s="199">
        <f t="shared" si="53"/>
        <v>1</v>
      </c>
      <c r="EW36" s="199">
        <f t="shared" si="54"/>
        <v>7.1038251366120214E-2</v>
      </c>
      <c r="EX36" s="199" t="e">
        <f t="shared" si="55"/>
        <v>#N/A</v>
      </c>
      <c r="EY36" s="199">
        <f t="shared" si="56"/>
        <v>6.1475409836065573E-3</v>
      </c>
      <c r="EZ36" s="199">
        <f t="shared" si="57"/>
        <v>3.7568306010928964E-3</v>
      </c>
      <c r="FA36" s="199">
        <f t="shared" si="58"/>
        <v>0.1058743169398907</v>
      </c>
      <c r="FB36" s="199">
        <f t="shared" si="59"/>
        <v>4.1325136612021855E-2</v>
      </c>
      <c r="FC36" s="199">
        <f t="shared" si="60"/>
        <v>6.4207650273224046E-2</v>
      </c>
      <c r="FE36" s="199">
        <f t="shared" si="150"/>
        <v>1</v>
      </c>
      <c r="FF36" s="199">
        <f t="shared" si="151"/>
        <v>7.0283951858929231E-2</v>
      </c>
      <c r="FG36" s="199" t="e">
        <f t="shared" si="152"/>
        <v>#N/A</v>
      </c>
      <c r="FH36" s="199">
        <f t="shared" si="153"/>
        <v>5.9708393397923717E-3</v>
      </c>
      <c r="FI36" s="199">
        <f t="shared" si="154"/>
        <v>3.5825734464223855E-3</v>
      </c>
      <c r="FJ36" s="199">
        <f t="shared" si="155"/>
        <v>0.10542522936292423</v>
      </c>
      <c r="FK36" s="199">
        <f t="shared" si="156"/>
        <v>4.1112466056522176E-2</v>
      </c>
      <c r="FL36" s="199">
        <f t="shared" si="157"/>
        <v>6.3289919206141687E-2</v>
      </c>
      <c r="FN36" s="200">
        <f t="shared" si="102"/>
        <v>0.89821216919733371</v>
      </c>
      <c r="FO36" s="200">
        <f t="shared" si="103"/>
        <v>2.3693582222503502</v>
      </c>
      <c r="FP36" s="200" t="e">
        <f t="shared" si="104"/>
        <v>#N/A</v>
      </c>
      <c r="FQ36" s="200">
        <f t="shared" si="105"/>
        <v>-0.81812827918041597</v>
      </c>
      <c r="FR36" s="200">
        <f t="shared" si="106"/>
        <v>0.99393899265191066</v>
      </c>
      <c r="FS36" s="200">
        <f t="shared" si="107"/>
        <v>-4.7441327702863214</v>
      </c>
      <c r="FT36" s="199">
        <f t="shared" si="108"/>
        <v>-1.3523316430816734</v>
      </c>
      <c r="FU36" s="199">
        <f t="shared" si="109"/>
        <v>3.4358335158020186</v>
      </c>
      <c r="FX36" s="199" t="e">
        <f t="shared" si="110"/>
        <v>#N/A</v>
      </c>
      <c r="FY36" s="199">
        <f t="shared" si="111"/>
        <v>-0.13859477251931135</v>
      </c>
      <c r="FZ36" s="199">
        <f t="shared" si="112"/>
        <v>1.5503088022395008</v>
      </c>
      <c r="GA36" s="199" t="e">
        <f t="shared" si="113"/>
        <v>#N/A</v>
      </c>
      <c r="GC36" s="199" t="e">
        <f t="shared" si="158"/>
        <v>#N/A</v>
      </c>
      <c r="GD36" s="199">
        <f t="shared" si="159"/>
        <v>9.5534127862147572E-3</v>
      </c>
      <c r="GE36" s="199">
        <f t="shared" si="160"/>
        <v>0.10440238526266386</v>
      </c>
      <c r="GF36" s="199" t="e">
        <f t="shared" si="161"/>
        <v>#N/A</v>
      </c>
      <c r="GH36" s="199" t="e">
        <f t="shared" si="162"/>
        <v>#N/A</v>
      </c>
      <c r="GI36" s="199" t="e">
        <f t="shared" si="163"/>
        <v>#N/A</v>
      </c>
      <c r="GJ36" s="199" t="e">
        <f t="shared" si="164"/>
        <v>#N/A</v>
      </c>
    </row>
    <row r="37" spans="1:192" x14ac:dyDescent="0.3">
      <c r="A37" s="6" t="s">
        <v>501</v>
      </c>
      <c r="B37" s="61">
        <v>19207</v>
      </c>
      <c r="C37" s="4">
        <v>18.388999999999999</v>
      </c>
      <c r="D37" s="4">
        <v>24.809000000000001</v>
      </c>
      <c r="E37" s="4">
        <v>8.25</v>
      </c>
      <c r="F37" s="4">
        <v>41.835999999999999</v>
      </c>
      <c r="G37" s="4">
        <v>456.68400000000003</v>
      </c>
      <c r="H37" s="4" t="e">
        <v>#N/A</v>
      </c>
      <c r="I37" s="4">
        <v>54.484000000000002</v>
      </c>
      <c r="J37" s="4">
        <v>11.887</v>
      </c>
      <c r="K37" s="4">
        <v>20.027999999999999</v>
      </c>
      <c r="L37" s="4">
        <v>13.859</v>
      </c>
      <c r="M37" s="4">
        <v>25.972000000000001</v>
      </c>
      <c r="N37" s="4" t="e">
        <v>#N/A</v>
      </c>
      <c r="O37" s="4">
        <v>18.574000000000002</v>
      </c>
      <c r="P37" s="4">
        <v>13.43</v>
      </c>
      <c r="Q37" s="4">
        <v>51.911000000000001</v>
      </c>
      <c r="R37" s="4">
        <v>11.920999999999999</v>
      </c>
      <c r="S37" s="6">
        <v>297.89999999999998</v>
      </c>
      <c r="T37" s="6">
        <v>32.9</v>
      </c>
      <c r="U37" s="6">
        <v>12.2</v>
      </c>
      <c r="V37" s="6">
        <v>17.7</v>
      </c>
      <c r="W37" s="6">
        <v>2.2000000000000002</v>
      </c>
      <c r="X37" s="255" t="e">
        <v>#N/A</v>
      </c>
      <c r="Y37" s="6"/>
      <c r="Z37" s="6"/>
      <c r="AA37" s="6">
        <v>3.1</v>
      </c>
      <c r="AB37" s="255" t="e">
        <v>#N/A</v>
      </c>
      <c r="AC37" s="6">
        <v>1.9</v>
      </c>
      <c r="AD37" s="6">
        <v>1.1000000000000001</v>
      </c>
      <c r="AE37" s="6">
        <v>29.5</v>
      </c>
      <c r="AF37" s="6">
        <v>18.8</v>
      </c>
      <c r="AG37" s="4">
        <v>24.036999999999999</v>
      </c>
      <c r="AH37" s="4">
        <v>20.884</v>
      </c>
      <c r="AI37" s="4">
        <v>22.463999999999999</v>
      </c>
      <c r="AJ37" s="4">
        <v>36.249000000000002</v>
      </c>
      <c r="AK37" s="4">
        <v>26.07</v>
      </c>
      <c r="AL37" s="4">
        <v>22.463999999999999</v>
      </c>
      <c r="AM37" s="4" t="e">
        <v>#N/A</v>
      </c>
      <c r="AN37" s="4" t="e">
        <v>#N/A</v>
      </c>
      <c r="AO37" s="6"/>
      <c r="AP37" s="3">
        <f t="shared" si="114"/>
        <v>2.3999199296996387</v>
      </c>
      <c r="AQ37" s="3">
        <f t="shared" si="115"/>
        <v>-1.0144728772633325</v>
      </c>
      <c r="AR37" s="3">
        <f t="shared" si="116"/>
        <v>-0.87177658917290857</v>
      </c>
      <c r="AS37" s="3">
        <f t="shared" si="117"/>
        <v>-1.4887644231907626</v>
      </c>
      <c r="AT37" s="235">
        <f t="shared" si="118"/>
        <v>-10.298014502515574</v>
      </c>
      <c r="AU37" s="3" t="e">
        <f t="shared" si="119"/>
        <v>#N/A</v>
      </c>
      <c r="AV37" s="3">
        <f t="shared" si="120"/>
        <v>-10.298696405694503</v>
      </c>
      <c r="AW37" s="3">
        <f t="shared" si="121"/>
        <v>-3.1506782637098634</v>
      </c>
      <c r="AX37" s="3">
        <f t="shared" si="122"/>
        <v>-0.13977984816383965</v>
      </c>
      <c r="AY37" s="3">
        <f t="shared" si="123"/>
        <v>2.8094681225508853</v>
      </c>
      <c r="AZ37" s="3">
        <f t="shared" si="124"/>
        <v>1.6977299090322244</v>
      </c>
      <c r="BA37" s="3" t="e">
        <f t="shared" si="62"/>
        <v>#N/A</v>
      </c>
      <c r="BB37" s="3">
        <f t="shared" si="63"/>
        <v>0.30161039830489744</v>
      </c>
      <c r="BC37" s="3">
        <f t="shared" si="64"/>
        <v>3.9810258642309639</v>
      </c>
      <c r="BD37" s="3">
        <f t="shared" si="65"/>
        <v>4.120474039286588</v>
      </c>
      <c r="BE37" s="3">
        <f t="shared" si="66"/>
        <v>3.7758392466879789</v>
      </c>
      <c r="BF37" s="3">
        <f t="shared" si="67"/>
        <v>2.1692027131214662</v>
      </c>
      <c r="BG37" s="3">
        <f t="shared" si="68"/>
        <v>3.8308672154941381E-2</v>
      </c>
      <c r="BH37" s="3">
        <f t="shared" si="69"/>
        <v>1.1233708486904743</v>
      </c>
      <c r="BI37" s="3">
        <f t="shared" si="70"/>
        <v>-19.185410890754987</v>
      </c>
      <c r="BJ37" s="3">
        <f t="shared" si="71"/>
        <v>-7.9300762910509084</v>
      </c>
      <c r="BK37" s="3">
        <f t="shared" si="72"/>
        <v>1.1233708486904743</v>
      </c>
      <c r="BL37" s="3" t="e">
        <f t="shared" si="73"/>
        <v>#N/A</v>
      </c>
      <c r="BM37" s="3" t="e">
        <f t="shared" si="74"/>
        <v>#N/A</v>
      </c>
      <c r="BN37" s="3"/>
      <c r="BO37" s="3">
        <f t="shared" si="44"/>
        <v>0.1104397448808325</v>
      </c>
      <c r="BP37" s="3">
        <f t="shared" si="75"/>
        <v>4.0953340046995634E-2</v>
      </c>
      <c r="BQ37" s="3">
        <f t="shared" si="45"/>
        <v>6.310842564619E-2</v>
      </c>
      <c r="BR37" s="3">
        <f t="shared" si="46"/>
        <v>9.9026518966096017E-2</v>
      </c>
      <c r="BS37" s="3">
        <f t="shared" si="76"/>
        <v>5.9415911379657606E-2</v>
      </c>
      <c r="BT37" s="3">
        <f t="shared" si="77"/>
        <v>1.0406176569318564E-2</v>
      </c>
      <c r="BU37" s="3">
        <f t="shared" si="78"/>
        <v>0.37082066869300911</v>
      </c>
      <c r="BV37" s="3">
        <f t="shared" si="125"/>
        <v>0.39354838709677414</v>
      </c>
      <c r="BW37" s="3">
        <f t="shared" si="47"/>
        <v>0.15844243034575364</v>
      </c>
      <c r="BX37" s="3">
        <f t="shared" si="48"/>
        <v>0.15844243034575364</v>
      </c>
      <c r="BY37" s="3">
        <f t="shared" si="79"/>
        <v>0.16884860691507217</v>
      </c>
      <c r="BZ37" s="3">
        <f t="shared" si="49"/>
        <v>0.37499999999999994</v>
      </c>
      <c r="CA37" s="3">
        <f t="shared" si="126"/>
        <v>0.625</v>
      </c>
      <c r="CB37" s="3">
        <f t="shared" si="80"/>
        <v>0.35188866799204765</v>
      </c>
      <c r="CC37" s="3">
        <f t="shared" si="81"/>
        <v>6.1630218687872759E-2</v>
      </c>
      <c r="CD37" s="3">
        <f t="shared" si="82"/>
        <v>0.58648111332007946</v>
      </c>
      <c r="CE37" s="3">
        <f t="shared" si="83"/>
        <v>4.3737574552683893E-2</v>
      </c>
      <c r="CF37" s="3">
        <f t="shared" si="50"/>
        <v>0.12365376944555245</v>
      </c>
      <c r="CG37" s="3">
        <f t="shared" si="51"/>
        <v>0.12520193861066237</v>
      </c>
      <c r="CH37" s="3">
        <f t="shared" si="127"/>
        <v>0.12748967153128665</v>
      </c>
      <c r="CI37" s="3">
        <f t="shared" si="52"/>
        <v>0.10406176569318563</v>
      </c>
      <c r="CJ37" s="3"/>
      <c r="CK37" s="21">
        <f t="shared" si="84"/>
        <v>1.9425626768044308</v>
      </c>
      <c r="CL37" s="21">
        <f t="shared" si="85"/>
        <v>1.9282074115546823</v>
      </c>
      <c r="CM37" s="235">
        <f t="shared" si="128"/>
        <v>2.5128274102334576</v>
      </c>
      <c r="CN37" s="21"/>
      <c r="CO37" s="21">
        <f t="shared" si="86"/>
        <v>1.9513382978236629</v>
      </c>
      <c r="CP37" s="21">
        <f t="shared" si="87"/>
        <v>2.8238200178093811</v>
      </c>
      <c r="CQ37" s="21">
        <f t="shared" si="88"/>
        <v>2.4957484420691514</v>
      </c>
      <c r="CR37" s="3">
        <f t="shared" si="89"/>
        <v>2.6455648727623089</v>
      </c>
      <c r="CS37" s="3">
        <f t="shared" si="90"/>
        <v>2.5752966929075902</v>
      </c>
      <c r="CT37" s="56">
        <f t="shared" si="129"/>
        <v>2.5752966929075902</v>
      </c>
      <c r="CU37" s="236">
        <f t="shared" si="91"/>
        <v>2.5582651293685137</v>
      </c>
      <c r="CV37" s="57">
        <f t="shared" si="92"/>
        <v>-0.61570245256408285</v>
      </c>
      <c r="CW37" s="3">
        <f t="shared" si="93"/>
        <v>-0.38906241624704752</v>
      </c>
      <c r="CX37" s="3">
        <f t="shared" si="94"/>
        <v>-2.5199564572135724</v>
      </c>
      <c r="CY37" s="3">
        <f t="shared" si="95"/>
        <v>-12.856279631884089</v>
      </c>
      <c r="CZ37" s="3" t="e">
        <f t="shared" si="96"/>
        <v>#N/A</v>
      </c>
      <c r="DA37" s="3" t="e">
        <f t="shared" si="97"/>
        <v>#N/A</v>
      </c>
      <c r="DB37" s="3">
        <f t="shared" si="98"/>
        <v>-12.856961535063018</v>
      </c>
      <c r="DC37" s="3">
        <f t="shared" si="167"/>
        <v>-0.43473700076923016</v>
      </c>
      <c r="DD37" s="3">
        <f t="shared" si="165"/>
        <v>-5.6771525229153834</v>
      </c>
      <c r="DE37" s="3" t="e">
        <f t="shared" si="166"/>
        <v>#N/A</v>
      </c>
      <c r="DF37" s="3"/>
      <c r="DG37" s="3">
        <f t="shared" si="130"/>
        <v>2.3999199296996387</v>
      </c>
      <c r="DH37" s="3">
        <f t="shared" si="131"/>
        <v>1.9282074115546823</v>
      </c>
      <c r="DI37" s="3">
        <f t="shared" si="132"/>
        <v>0.16884860691507217</v>
      </c>
      <c r="DJ37" s="3">
        <f t="shared" si="133"/>
        <v>2.4957484420691514</v>
      </c>
      <c r="DK37" s="272">
        <f>quarterly_final!L45</f>
        <v>0.69049798750818669</v>
      </c>
      <c r="DL37" s="260">
        <f t="shared" si="134"/>
        <v>1.1622105056531431</v>
      </c>
      <c r="DM37" s="267">
        <f t="shared" si="135"/>
        <v>0.59466947513867408</v>
      </c>
      <c r="DN37" s="261">
        <f>'capital shares'!BB35</f>
        <v>0.35121323382670228</v>
      </c>
      <c r="DO37" s="272">
        <f t="shared" si="136"/>
        <v>0.96288258499681734</v>
      </c>
      <c r="DP37" s="260"/>
      <c r="DQ37" s="3"/>
      <c r="DR37" s="3">
        <f t="shared" si="99"/>
        <v>4.3737574552683893E-2</v>
      </c>
      <c r="DS37" s="3">
        <f t="shared" si="137"/>
        <v>-10.298014502515574</v>
      </c>
      <c r="DT37" s="3">
        <f t="shared" si="100"/>
        <v>1.9973323377033347</v>
      </c>
      <c r="DU37" s="3">
        <f t="shared" si="138"/>
        <v>2.5596974738464033</v>
      </c>
      <c r="DV37" s="3">
        <f t="shared" si="139"/>
        <v>13.457557345872052</v>
      </c>
      <c r="DW37" s="3">
        <f t="shared" si="140"/>
        <v>0.59984536951007428</v>
      </c>
      <c r="DX37" s="3">
        <f>'capital shares'!AY35</f>
        <v>3.5132327062726558E-2</v>
      </c>
      <c r="DY37" s="275">
        <f t="shared" si="141"/>
        <v>1.0497488693418346</v>
      </c>
      <c r="DZ37" s="3"/>
      <c r="EA37" s="3">
        <f t="shared" si="142"/>
        <v>1.9467775306395005</v>
      </c>
      <c r="EB37" s="3">
        <f t="shared" si="143"/>
        <v>0.12520193861066237</v>
      </c>
      <c r="EC37" s="3">
        <f t="shared" si="144"/>
        <v>2.5743176860872459</v>
      </c>
      <c r="ED37" s="3">
        <f t="shared" si="145"/>
        <v>0.59466947513867408</v>
      </c>
      <c r="EE37" s="3">
        <f t="shared" si="146"/>
        <v>1.1436403865683253</v>
      </c>
      <c r="EF37" s="271">
        <f t="shared" si="147"/>
        <v>0.51610023112058001</v>
      </c>
      <c r="EG37" s="275">
        <f t="shared" si="148"/>
        <v>1.1556884340768174</v>
      </c>
      <c r="EH37" s="275"/>
      <c r="EI37" s="275">
        <f t="shared" si="149"/>
        <v>1.2425547184218346</v>
      </c>
      <c r="EJ37" s="275"/>
      <c r="EK37" s="280"/>
      <c r="EL37" s="280"/>
      <c r="EM37" s="280"/>
      <c r="EN37" s="280"/>
      <c r="EO37" s="280"/>
      <c r="EP37" s="280"/>
      <c r="EQ37" s="280"/>
      <c r="ER37" s="285"/>
      <c r="ES37" s="3"/>
      <c r="ET37" s="3"/>
      <c r="EV37" s="199">
        <f t="shared" si="53"/>
        <v>1</v>
      </c>
      <c r="EW37" s="199">
        <f t="shared" si="54"/>
        <v>5.9415911379657606E-2</v>
      </c>
      <c r="EX37" s="199" t="e">
        <f t="shared" si="55"/>
        <v>#N/A</v>
      </c>
      <c r="EY37" s="199">
        <f t="shared" si="56"/>
        <v>6.3779791876468614E-3</v>
      </c>
      <c r="EZ37" s="199">
        <f t="shared" si="57"/>
        <v>3.6925142665323939E-3</v>
      </c>
      <c r="FA37" s="199">
        <f t="shared" si="58"/>
        <v>9.9026518966096017E-2</v>
      </c>
      <c r="FB37" s="199">
        <f t="shared" si="59"/>
        <v>4.0953340046995634E-2</v>
      </c>
      <c r="FC37" s="199">
        <f t="shared" si="60"/>
        <v>6.310842564619E-2</v>
      </c>
      <c r="FE37" s="199">
        <f t="shared" si="150"/>
        <v>1</v>
      </c>
      <c r="FF37" s="199">
        <f t="shared" si="151"/>
        <v>6.5227081372888907E-2</v>
      </c>
      <c r="FG37" s="199" t="e">
        <f t="shared" si="152"/>
        <v>#N/A</v>
      </c>
      <c r="FH37" s="199">
        <f t="shared" si="153"/>
        <v>6.2627600856267097E-3</v>
      </c>
      <c r="FI37" s="199">
        <f t="shared" si="154"/>
        <v>3.7246724338126451E-3</v>
      </c>
      <c r="FJ37" s="199">
        <f t="shared" si="155"/>
        <v>0.10245041795299337</v>
      </c>
      <c r="FK37" s="199">
        <f t="shared" si="156"/>
        <v>4.1139238329508748E-2</v>
      </c>
      <c r="FL37" s="199">
        <f t="shared" si="157"/>
        <v>6.3658037959707023E-2</v>
      </c>
      <c r="FN37" s="200">
        <f t="shared" si="102"/>
        <v>2.3999199296996387</v>
      </c>
      <c r="FO37" s="200">
        <f t="shared" si="103"/>
        <v>-1.4887644231907626</v>
      </c>
      <c r="FP37" s="200" t="e">
        <f t="shared" si="104"/>
        <v>#N/A</v>
      </c>
      <c r="FQ37" s="200">
        <f t="shared" si="105"/>
        <v>0.30161039830489744</v>
      </c>
      <c r="FR37" s="200">
        <f t="shared" si="106"/>
        <v>3.9810258642309639</v>
      </c>
      <c r="FS37" s="200">
        <f t="shared" si="107"/>
        <v>4.120474039286588</v>
      </c>
      <c r="FT37" s="199">
        <f t="shared" si="108"/>
        <v>-0.87177658917290857</v>
      </c>
      <c r="FU37" s="199">
        <f t="shared" si="109"/>
        <v>3.7758392466879789</v>
      </c>
      <c r="FX37" s="199" t="e">
        <f t="shared" si="110"/>
        <v>#N/A</v>
      </c>
      <c r="FY37" s="199">
        <f t="shared" si="111"/>
        <v>1.6737966265276476</v>
      </c>
      <c r="FZ37" s="199">
        <f t="shared" si="112"/>
        <v>1.9513703071726534</v>
      </c>
      <c r="GA37" s="199" t="e">
        <f t="shared" si="113"/>
        <v>#N/A</v>
      </c>
      <c r="GC37" s="199" t="e">
        <f t="shared" si="158"/>
        <v>#N/A</v>
      </c>
      <c r="GD37" s="199">
        <f t="shared" si="159"/>
        <v>9.9874325194393553E-3</v>
      </c>
      <c r="GE37" s="199">
        <f t="shared" si="160"/>
        <v>0.10479727628921577</v>
      </c>
      <c r="GF37" s="199" t="e">
        <f t="shared" si="161"/>
        <v>#N/A</v>
      </c>
      <c r="GH37" s="199" t="e">
        <f t="shared" si="162"/>
        <v>#N/A</v>
      </c>
      <c r="GI37" s="199" t="e">
        <f t="shared" si="163"/>
        <v>#N/A</v>
      </c>
      <c r="GJ37" s="199" t="e">
        <f t="shared" si="164"/>
        <v>#N/A</v>
      </c>
    </row>
    <row r="38" spans="1:192" x14ac:dyDescent="0.3">
      <c r="A38" s="6" t="s">
        <v>500</v>
      </c>
      <c r="B38" s="61">
        <v>19299</v>
      </c>
      <c r="C38" s="4">
        <v>18.43</v>
      </c>
      <c r="D38" s="4">
        <v>24.815000000000001</v>
      </c>
      <c r="E38" s="4">
        <v>8.2680000000000007</v>
      </c>
      <c r="F38" s="4">
        <v>41.786000000000001</v>
      </c>
      <c r="G38" s="4">
        <v>449.93799999999999</v>
      </c>
      <c r="H38" s="4" t="e">
        <v>#N/A</v>
      </c>
      <c r="I38" s="4">
        <v>53.679000000000002</v>
      </c>
      <c r="J38" s="4">
        <v>11.936999999999999</v>
      </c>
      <c r="K38" s="4">
        <v>19.855</v>
      </c>
      <c r="L38" s="4">
        <v>13.942</v>
      </c>
      <c r="M38" s="4">
        <v>26.03</v>
      </c>
      <c r="N38" s="4" t="e">
        <v>#N/A</v>
      </c>
      <c r="O38" s="4">
        <v>18.64</v>
      </c>
      <c r="P38" s="4">
        <v>13.43</v>
      </c>
      <c r="Q38" s="4">
        <v>50.692</v>
      </c>
      <c r="R38" s="4">
        <v>11.848000000000001</v>
      </c>
      <c r="S38" s="6">
        <v>310.10000000000002</v>
      </c>
      <c r="T38" s="6">
        <v>35.799999999999997</v>
      </c>
      <c r="U38" s="6">
        <v>12.6</v>
      </c>
      <c r="V38" s="6">
        <v>19.899999999999999</v>
      </c>
      <c r="W38" s="6">
        <v>2.4</v>
      </c>
      <c r="X38" s="255" t="e">
        <v>#N/A</v>
      </c>
      <c r="Y38" s="6"/>
      <c r="Z38" s="6"/>
      <c r="AA38" s="6">
        <v>3.3</v>
      </c>
      <c r="AB38" s="255" t="e">
        <v>#N/A</v>
      </c>
      <c r="AC38" s="6">
        <v>2.1</v>
      </c>
      <c r="AD38" s="6">
        <v>1.2</v>
      </c>
      <c r="AE38" s="6">
        <v>33.700000000000003</v>
      </c>
      <c r="AF38" s="6">
        <v>19.600000000000001</v>
      </c>
      <c r="AG38" s="4">
        <v>24.088000000000001</v>
      </c>
      <c r="AH38" s="4">
        <v>20.617000000000001</v>
      </c>
      <c r="AI38" s="4">
        <v>22.347999999999999</v>
      </c>
      <c r="AJ38" s="4">
        <v>33.075000000000003</v>
      </c>
      <c r="AK38" s="4">
        <v>24.992999999999999</v>
      </c>
      <c r="AL38" s="4">
        <v>22.347999999999999</v>
      </c>
      <c r="AM38" s="4" t="e">
        <v>#N/A</v>
      </c>
      <c r="AN38" s="4" t="e">
        <v>#N/A</v>
      </c>
      <c r="AO38" s="6"/>
      <c r="AP38" s="3">
        <f t="shared" si="114"/>
        <v>0.89084476920635625</v>
      </c>
      <c r="AQ38" s="3">
        <f t="shared" si="115"/>
        <v>9.6727390443935066E-2</v>
      </c>
      <c r="AR38" s="3">
        <f t="shared" si="116"/>
        <v>0.87177658917292566</v>
      </c>
      <c r="AS38" s="3">
        <f t="shared" si="117"/>
        <v>-0.47834307678499166</v>
      </c>
      <c r="AT38" s="235">
        <f t="shared" si="118"/>
        <v>-5.9527560575057095</v>
      </c>
      <c r="AU38" s="3" t="e">
        <f t="shared" si="119"/>
        <v>#N/A</v>
      </c>
      <c r="AV38" s="3">
        <f t="shared" si="120"/>
        <v>-5.954086802904297</v>
      </c>
      <c r="AW38" s="3">
        <f t="shared" si="121"/>
        <v>1.6789816457655378</v>
      </c>
      <c r="AX38" s="3">
        <f t="shared" si="122"/>
        <v>-3.4701719537933995</v>
      </c>
      <c r="AY38" s="3">
        <f t="shared" si="123"/>
        <v>2.3884103910166594</v>
      </c>
      <c r="AZ38" s="3">
        <f t="shared" si="124"/>
        <v>0.8922737440935139</v>
      </c>
      <c r="BA38" s="3" t="e">
        <f t="shared" si="62"/>
        <v>#N/A</v>
      </c>
      <c r="BB38" s="3">
        <f t="shared" si="63"/>
        <v>1.4188223614513635</v>
      </c>
      <c r="BC38" s="3">
        <f t="shared" si="64"/>
        <v>0</v>
      </c>
      <c r="BD38" s="3">
        <f t="shared" si="65"/>
        <v>-9.5050426178922525</v>
      </c>
      <c r="BE38" s="3">
        <f t="shared" si="66"/>
        <v>-2.4569895081466906</v>
      </c>
      <c r="BF38" s="3">
        <f t="shared" si="67"/>
        <v>0.84779252516327674</v>
      </c>
      <c r="BG38" s="3">
        <f t="shared" si="68"/>
        <v>-5.1469349439499394</v>
      </c>
      <c r="BH38" s="3">
        <f t="shared" si="69"/>
        <v>-2.0708784985993174</v>
      </c>
      <c r="BI38" s="3">
        <f t="shared" si="70"/>
        <v>-36.653633884904558</v>
      </c>
      <c r="BJ38" s="3">
        <f t="shared" si="71"/>
        <v>-16.875776913811428</v>
      </c>
      <c r="BK38" s="3">
        <f t="shared" si="72"/>
        <v>-2.0708784985993174</v>
      </c>
      <c r="BL38" s="3" t="e">
        <f t="shared" si="73"/>
        <v>#N/A</v>
      </c>
      <c r="BM38" s="3" t="e">
        <f t="shared" si="74"/>
        <v>#N/A</v>
      </c>
      <c r="BN38" s="3"/>
      <c r="BO38" s="3">
        <f t="shared" si="44"/>
        <v>0.11544663011931633</v>
      </c>
      <c r="BP38" s="3">
        <f t="shared" si="75"/>
        <v>4.0632054176072234E-2</v>
      </c>
      <c r="BQ38" s="3">
        <f t="shared" si="45"/>
        <v>6.320541760722348E-2</v>
      </c>
      <c r="BR38" s="3">
        <f t="shared" si="46"/>
        <v>0.10867462108997097</v>
      </c>
      <c r="BS38" s="3">
        <f t="shared" si="76"/>
        <v>6.4172847468558517E-2</v>
      </c>
      <c r="BT38" s="3">
        <f t="shared" si="77"/>
        <v>1.0641728474685584E-2</v>
      </c>
      <c r="BU38" s="3">
        <f t="shared" si="78"/>
        <v>0.35195530726256985</v>
      </c>
      <c r="BV38" s="3">
        <f t="shared" si="125"/>
        <v>0.39130434782608692</v>
      </c>
      <c r="BW38" s="3">
        <f t="shared" si="47"/>
        <v>0.1728474685585295</v>
      </c>
      <c r="BX38" s="3">
        <f t="shared" si="48"/>
        <v>0.1728474685585295</v>
      </c>
      <c r="BY38" s="3">
        <f t="shared" si="79"/>
        <v>0.18348919703321509</v>
      </c>
      <c r="BZ38" s="3">
        <f t="shared" si="49"/>
        <v>0.3712686567164179</v>
      </c>
      <c r="CA38" s="3">
        <f t="shared" si="126"/>
        <v>0.62873134328358216</v>
      </c>
      <c r="CB38" s="3">
        <f t="shared" si="80"/>
        <v>0.34973637961335674</v>
      </c>
      <c r="CC38" s="3">
        <f t="shared" si="81"/>
        <v>5.7996485061511421E-2</v>
      </c>
      <c r="CD38" s="3">
        <f t="shared" si="82"/>
        <v>0.59226713532513187</v>
      </c>
      <c r="CE38" s="3">
        <f t="shared" si="83"/>
        <v>4.21792618629174E-2</v>
      </c>
      <c r="CF38" s="3">
        <f t="shared" si="50"/>
        <v>0.12553606237816761</v>
      </c>
      <c r="CG38" s="3">
        <f t="shared" si="51"/>
        <v>0.12717219589257503</v>
      </c>
      <c r="CH38" s="3">
        <f t="shared" si="127"/>
        <v>0.12618706725161871</v>
      </c>
      <c r="CI38" s="3">
        <f t="shared" si="52"/>
        <v>0.10383747178329571</v>
      </c>
      <c r="CJ38" s="3"/>
      <c r="CK38" s="21">
        <f t="shared" si="84"/>
        <v>-6.1368711473298427</v>
      </c>
      <c r="CL38" s="21">
        <f t="shared" si="85"/>
        <v>-5.7164650281557723</v>
      </c>
      <c r="CM38" s="235">
        <f t="shared" si="128"/>
        <v>-5.7058587085865042</v>
      </c>
      <c r="CN38" s="21"/>
      <c r="CO38" s="21">
        <f t="shared" si="86"/>
        <v>-1.1506939204467908</v>
      </c>
      <c r="CP38" s="21">
        <f t="shared" si="87"/>
        <v>0.99448823314982937</v>
      </c>
      <c r="CQ38" s="21">
        <f t="shared" si="88"/>
        <v>2.3756628081870241</v>
      </c>
      <c r="CR38" s="3">
        <f t="shared" si="89"/>
        <v>0.98473463183636256</v>
      </c>
      <c r="CS38" s="3">
        <f t="shared" si="90"/>
        <v>2.8849029407056941</v>
      </c>
      <c r="CT38" s="56">
        <f t="shared" si="129"/>
        <v>2.8849029407056941</v>
      </c>
      <c r="CU38" s="236">
        <f t="shared" si="91"/>
        <v>2.8973666622736154</v>
      </c>
      <c r="CV38" s="57">
        <f t="shared" si="92"/>
        <v>-9.0342378096034572</v>
      </c>
      <c r="CW38" s="3">
        <f t="shared" si="93"/>
        <v>-2.0495741371103389</v>
      </c>
      <c r="CX38" s="3">
        <f t="shared" si="94"/>
        <v>-8.0443016062235557</v>
      </c>
      <c r="CY38" s="3">
        <f t="shared" si="95"/>
        <v>-8.8501227197793249</v>
      </c>
      <c r="CZ38" s="3" t="e">
        <f t="shared" si="96"/>
        <v>#N/A</v>
      </c>
      <c r="DA38" s="3" t="e">
        <f t="shared" si="97"/>
        <v>#N/A</v>
      </c>
      <c r="DB38" s="3">
        <f t="shared" si="98"/>
        <v>-8.8514534651779115</v>
      </c>
      <c r="DC38" s="3">
        <f t="shared" si="167"/>
        <v>-2.3647920412078007</v>
      </c>
      <c r="DD38" s="3">
        <f t="shared" si="165"/>
        <v>-5.6566743712482337</v>
      </c>
      <c r="DE38" s="3" t="e">
        <f t="shared" si="166"/>
        <v>#N/A</v>
      </c>
      <c r="DF38" s="3"/>
      <c r="DG38" s="3">
        <f t="shared" si="130"/>
        <v>0.89084476920635625</v>
      </c>
      <c r="DH38" s="3">
        <f t="shared" si="131"/>
        <v>-5.7164650281557723</v>
      </c>
      <c r="DI38" s="3">
        <f t="shared" si="132"/>
        <v>0.18348919703321509</v>
      </c>
      <c r="DJ38" s="3">
        <f t="shared" si="133"/>
        <v>2.3756628081870241</v>
      </c>
      <c r="DK38" s="272">
        <f>quarterly_final!L46</f>
        <v>7.2088060729082368</v>
      </c>
      <c r="DL38" s="260">
        <f t="shared" si="134"/>
        <v>13.816115870270366</v>
      </c>
      <c r="DM38" s="267">
        <f t="shared" si="135"/>
        <v>5.7239880339275686</v>
      </c>
      <c r="DN38" s="261">
        <f>'capital shares'!BB36</f>
        <v>0.36323280065263192</v>
      </c>
      <c r="DO38" s="272">
        <f t="shared" si="136"/>
        <v>10.876789613036449</v>
      </c>
      <c r="DP38" s="260"/>
      <c r="DQ38" s="3"/>
      <c r="DR38" s="3">
        <f t="shared" si="99"/>
        <v>4.21792618629174E-2</v>
      </c>
      <c r="DS38" s="3">
        <f t="shared" si="137"/>
        <v>-5.9527560575057095</v>
      </c>
      <c r="DT38" s="3">
        <f t="shared" si="100"/>
        <v>-5.7450695974601347</v>
      </c>
      <c r="DU38" s="3">
        <f t="shared" si="138"/>
        <v>-5.73592377169666</v>
      </c>
      <c r="DV38" s="3">
        <f t="shared" si="139"/>
        <v>14.02380233031594</v>
      </c>
      <c r="DW38" s="3">
        <f t="shared" si="140"/>
        <v>13.80697004450689</v>
      </c>
      <c r="DX38" s="3">
        <f>'capital shares'!AY36</f>
        <v>3.4498426166037592E-2</v>
      </c>
      <c r="DY38" s="275">
        <f t="shared" si="141"/>
        <v>10.878446223781719</v>
      </c>
      <c r="DZ38" s="3"/>
      <c r="EA38" s="3">
        <f t="shared" si="142"/>
        <v>-1.1544288613694496</v>
      </c>
      <c r="EB38" s="3">
        <f t="shared" si="143"/>
        <v>0.12717219589257503</v>
      </c>
      <c r="EC38" s="3">
        <f t="shared" si="144"/>
        <v>2.890001956421044</v>
      </c>
      <c r="ED38" s="3">
        <f t="shared" si="145"/>
        <v>5.7239880339275686</v>
      </c>
      <c r="EE38" s="3">
        <f t="shared" si="146"/>
        <v>9.2540797034840416</v>
      </c>
      <c r="EF38" s="271">
        <f t="shared" si="147"/>
        <v>5.2096488856935483</v>
      </c>
      <c r="EG38" s="275">
        <f t="shared" si="148"/>
        <v>12.159034696729972</v>
      </c>
      <c r="EH38" s="275"/>
      <c r="EI38" s="275">
        <f t="shared" si="149"/>
        <v>12.160691307475242</v>
      </c>
      <c r="EJ38" s="275"/>
      <c r="EK38" s="280"/>
      <c r="EL38" s="280"/>
      <c r="EM38" s="280"/>
      <c r="EN38" s="280"/>
      <c r="EO38" s="280"/>
      <c r="EP38" s="280"/>
      <c r="EQ38" s="280"/>
      <c r="ER38" s="285"/>
      <c r="ES38" s="3"/>
      <c r="ET38" s="3"/>
      <c r="EV38" s="199">
        <f t="shared" si="53"/>
        <v>1</v>
      </c>
      <c r="EW38" s="199">
        <f t="shared" si="54"/>
        <v>6.4172847468558517E-2</v>
      </c>
      <c r="EX38" s="199" t="e">
        <f t="shared" si="55"/>
        <v>#N/A</v>
      </c>
      <c r="EY38" s="199">
        <f t="shared" si="56"/>
        <v>6.7720090293453723E-3</v>
      </c>
      <c r="EZ38" s="199">
        <f t="shared" si="57"/>
        <v>3.8697194453402124E-3</v>
      </c>
      <c r="FA38" s="199">
        <f t="shared" si="58"/>
        <v>0.10867462108997097</v>
      </c>
      <c r="FB38" s="199">
        <f t="shared" si="59"/>
        <v>4.0632054176072234E-2</v>
      </c>
      <c r="FC38" s="199">
        <f t="shared" si="60"/>
        <v>6.320541760722348E-2</v>
      </c>
      <c r="FE38" s="199">
        <f t="shared" si="150"/>
        <v>1</v>
      </c>
      <c r="FF38" s="199">
        <f t="shared" si="151"/>
        <v>6.1794379424108065E-2</v>
      </c>
      <c r="FG38" s="199" t="e">
        <f t="shared" si="152"/>
        <v>#N/A</v>
      </c>
      <c r="FH38" s="199">
        <f t="shared" si="153"/>
        <v>6.5749941084961173E-3</v>
      </c>
      <c r="FI38" s="199">
        <f t="shared" si="154"/>
        <v>3.7811168559363029E-3</v>
      </c>
      <c r="FJ38" s="199">
        <f t="shared" si="155"/>
        <v>0.1038505700280335</v>
      </c>
      <c r="FK38" s="199">
        <f t="shared" si="156"/>
        <v>4.0792697111533938E-2</v>
      </c>
      <c r="FL38" s="199">
        <f t="shared" si="157"/>
        <v>6.3156921626706747E-2</v>
      </c>
      <c r="FN38" s="200">
        <f t="shared" si="102"/>
        <v>0.89084476920635625</v>
      </c>
      <c r="FO38" s="200">
        <f t="shared" si="103"/>
        <v>-0.47834307678499166</v>
      </c>
      <c r="FP38" s="200" t="e">
        <f t="shared" si="104"/>
        <v>#N/A</v>
      </c>
      <c r="FQ38" s="200">
        <f t="shared" si="105"/>
        <v>1.4188223614513635</v>
      </c>
      <c r="FR38" s="200">
        <f t="shared" si="106"/>
        <v>0</v>
      </c>
      <c r="FS38" s="200">
        <f t="shared" si="107"/>
        <v>-9.5050426178922525</v>
      </c>
      <c r="FT38" s="199">
        <f t="shared" si="108"/>
        <v>0.87177658917292566</v>
      </c>
      <c r="FU38" s="199">
        <f t="shared" si="109"/>
        <v>-2.4569895081466906</v>
      </c>
      <c r="FX38" s="199" t="e">
        <f t="shared" si="110"/>
        <v>#N/A</v>
      </c>
      <c r="FY38" s="199">
        <f t="shared" si="111"/>
        <v>0.90079651517682791</v>
      </c>
      <c r="FZ38" s="199">
        <f t="shared" si="112"/>
        <v>-1.150689890973124</v>
      </c>
      <c r="GA38" s="199" t="e">
        <f t="shared" si="113"/>
        <v>#N/A</v>
      </c>
      <c r="GC38" s="199" t="e">
        <f t="shared" si="158"/>
        <v>#N/A</v>
      </c>
      <c r="GD38" s="199">
        <f t="shared" si="159"/>
        <v>1.0356110964432421E-2</v>
      </c>
      <c r="GE38" s="199">
        <f t="shared" si="160"/>
        <v>0.10394961873824068</v>
      </c>
      <c r="GF38" s="199" t="e">
        <f t="shared" si="161"/>
        <v>#N/A</v>
      </c>
      <c r="GH38" s="199" t="e">
        <f t="shared" si="162"/>
        <v>#N/A</v>
      </c>
      <c r="GI38" s="199" t="e">
        <f t="shared" si="163"/>
        <v>#N/A</v>
      </c>
      <c r="GJ38" s="199" t="e">
        <f t="shared" si="164"/>
        <v>#N/A</v>
      </c>
    </row>
    <row r="39" spans="1:192" x14ac:dyDescent="0.3">
      <c r="A39" s="6" t="s">
        <v>499</v>
      </c>
      <c r="B39" s="61">
        <v>19391</v>
      </c>
      <c r="C39" s="4">
        <v>18.43</v>
      </c>
      <c r="D39" s="4">
        <v>24.84</v>
      </c>
      <c r="E39" s="4">
        <v>8.2929999999999993</v>
      </c>
      <c r="F39" s="4">
        <v>41.72</v>
      </c>
      <c r="G39" s="4">
        <v>455.76799999999997</v>
      </c>
      <c r="H39" s="4" t="e">
        <v>#N/A</v>
      </c>
      <c r="I39" s="4">
        <v>54.375</v>
      </c>
      <c r="J39" s="4">
        <v>12.023999999999999</v>
      </c>
      <c r="K39" s="4">
        <v>19.552</v>
      </c>
      <c r="L39" s="4">
        <v>13.897</v>
      </c>
      <c r="M39" s="4">
        <v>26.274000000000001</v>
      </c>
      <c r="N39" s="4" t="e">
        <v>#N/A</v>
      </c>
      <c r="O39" s="4">
        <v>18.759</v>
      </c>
      <c r="P39" s="4">
        <v>13.632</v>
      </c>
      <c r="Q39" s="4">
        <v>51.186</v>
      </c>
      <c r="R39" s="4">
        <v>11.856</v>
      </c>
      <c r="S39" s="6">
        <v>316.2</v>
      </c>
      <c r="T39" s="6">
        <v>37.799999999999997</v>
      </c>
      <c r="U39" s="6">
        <v>13.1</v>
      </c>
      <c r="V39" s="6">
        <v>21.2</v>
      </c>
      <c r="W39" s="6">
        <v>2.6</v>
      </c>
      <c r="X39" s="255" t="e">
        <v>#N/A</v>
      </c>
      <c r="Y39" s="6"/>
      <c r="Z39" s="6"/>
      <c r="AA39" s="6">
        <v>3.5</v>
      </c>
      <c r="AB39" s="255" t="e">
        <v>#N/A</v>
      </c>
      <c r="AC39" s="6">
        <v>2.2999999999999998</v>
      </c>
      <c r="AD39" s="6">
        <v>1.2</v>
      </c>
      <c r="AE39" s="6">
        <v>35.200000000000003</v>
      </c>
      <c r="AF39" s="6">
        <v>20</v>
      </c>
      <c r="AG39" s="4">
        <v>24.26</v>
      </c>
      <c r="AH39" s="4">
        <v>20.521000000000001</v>
      </c>
      <c r="AI39" s="4">
        <v>22.38</v>
      </c>
      <c r="AJ39" s="4">
        <v>31.466999999999999</v>
      </c>
      <c r="AK39" s="4">
        <v>24.507999999999999</v>
      </c>
      <c r="AL39" s="4">
        <v>22.38</v>
      </c>
      <c r="AM39" s="4" t="e">
        <v>#N/A</v>
      </c>
      <c r="AN39" s="4" t="e">
        <v>#N/A</v>
      </c>
      <c r="AO39" s="6"/>
      <c r="AP39" s="3">
        <f t="shared" si="114"/>
        <v>0</v>
      </c>
      <c r="AQ39" s="3">
        <f t="shared" si="115"/>
        <v>0.4027792103494916</v>
      </c>
      <c r="AR39" s="3">
        <f t="shared" si="116"/>
        <v>1.2076574598179088</v>
      </c>
      <c r="AS39" s="3">
        <f t="shared" si="117"/>
        <v>-0.63229002699500048</v>
      </c>
      <c r="AT39" s="235">
        <f t="shared" si="118"/>
        <v>5.1496450487401635</v>
      </c>
      <c r="AU39" s="3" t="e">
        <f t="shared" si="119"/>
        <v>#N/A</v>
      </c>
      <c r="AV39" s="3">
        <f t="shared" si="120"/>
        <v>5.153050332405444</v>
      </c>
      <c r="AW39" s="3">
        <f t="shared" si="121"/>
        <v>2.904732935108866</v>
      </c>
      <c r="AX39" s="3">
        <f t="shared" si="122"/>
        <v>-6.1513126376120155</v>
      </c>
      <c r="AY39" s="3">
        <f t="shared" si="123"/>
        <v>-1.2931510239048374</v>
      </c>
      <c r="AZ39" s="3">
        <f t="shared" si="124"/>
        <v>3.7320552163368976</v>
      </c>
      <c r="BA39" s="3" t="e">
        <f t="shared" si="62"/>
        <v>#N/A</v>
      </c>
      <c r="BB39" s="3">
        <f t="shared" si="63"/>
        <v>2.5455311983302003</v>
      </c>
      <c r="BC39" s="3">
        <f t="shared" si="64"/>
        <v>5.9715838207254794</v>
      </c>
      <c r="BD39" s="3">
        <f t="shared" si="65"/>
        <v>3.8791799739179851</v>
      </c>
      <c r="BE39" s="3">
        <f t="shared" si="66"/>
        <v>0.26999663529333839</v>
      </c>
      <c r="BF39" s="3">
        <f t="shared" si="67"/>
        <v>2.8460449345885555</v>
      </c>
      <c r="BG39" s="3">
        <f t="shared" si="68"/>
        <v>-1.8668904519215233</v>
      </c>
      <c r="BH39" s="3">
        <f t="shared" si="69"/>
        <v>0.572348514750739</v>
      </c>
      <c r="BI39" s="3">
        <f t="shared" si="70"/>
        <v>-19.935332941377208</v>
      </c>
      <c r="BJ39" s="3">
        <f t="shared" si="71"/>
        <v>-7.8384763189895112</v>
      </c>
      <c r="BK39" s="3">
        <f t="shared" si="72"/>
        <v>0.572348514750739</v>
      </c>
      <c r="BL39" s="3" t="e">
        <f t="shared" si="73"/>
        <v>#N/A</v>
      </c>
      <c r="BM39" s="3" t="e">
        <f t="shared" si="74"/>
        <v>#N/A</v>
      </c>
      <c r="BN39" s="3"/>
      <c r="BO39" s="3">
        <f t="shared" si="44"/>
        <v>0.11954459203036052</v>
      </c>
      <c r="BP39" s="3">
        <f t="shared" si="75"/>
        <v>4.1429475015812775E-2</v>
      </c>
      <c r="BQ39" s="3">
        <f t="shared" si="45"/>
        <v>6.3251106894370648E-2</v>
      </c>
      <c r="BR39" s="3">
        <f t="shared" si="46"/>
        <v>0.11132194813409237</v>
      </c>
      <c r="BS39" s="3">
        <f t="shared" si="76"/>
        <v>6.7046173308032891E-2</v>
      </c>
      <c r="BT39" s="3">
        <f t="shared" si="77"/>
        <v>1.1068943706514865E-2</v>
      </c>
      <c r="BU39" s="3">
        <f t="shared" si="78"/>
        <v>0.34656084656084657</v>
      </c>
      <c r="BV39" s="3">
        <f t="shared" si="125"/>
        <v>0.39577039274924469</v>
      </c>
      <c r="BW39" s="3">
        <f t="shared" si="47"/>
        <v>0.17836812144212527</v>
      </c>
      <c r="BX39" s="3">
        <f t="shared" si="48"/>
        <v>0.17836812144212527</v>
      </c>
      <c r="BY39" s="3">
        <f t="shared" si="79"/>
        <v>0.18943706514864012</v>
      </c>
      <c r="BZ39" s="3">
        <f t="shared" si="49"/>
        <v>0.37588652482269497</v>
      </c>
      <c r="CA39" s="3">
        <f t="shared" si="126"/>
        <v>0.62411347517730498</v>
      </c>
      <c r="CB39" s="3">
        <f t="shared" si="80"/>
        <v>0.35392320534223703</v>
      </c>
      <c r="CC39" s="3">
        <f t="shared" si="81"/>
        <v>5.8430717863105171E-2</v>
      </c>
      <c r="CD39" s="3">
        <f t="shared" si="82"/>
        <v>0.58764607679465775</v>
      </c>
      <c r="CE39" s="3">
        <f t="shared" si="83"/>
        <v>4.340567612687813E-2</v>
      </c>
      <c r="CF39" s="3">
        <f t="shared" si="50"/>
        <v>0.12740569668976134</v>
      </c>
      <c r="CG39" s="3">
        <f t="shared" si="51"/>
        <v>0.12914553257900899</v>
      </c>
      <c r="CH39" s="3">
        <f t="shared" si="127"/>
        <v>0.12815886423579201</v>
      </c>
      <c r="CI39" s="3">
        <f t="shared" si="52"/>
        <v>0.10468058191018344</v>
      </c>
      <c r="CJ39" s="3"/>
      <c r="CK39" s="21">
        <f t="shared" si="84"/>
        <v>2.1937958801477833</v>
      </c>
      <c r="CL39" s="21">
        <f t="shared" si="85"/>
        <v>2.2833457577238994</v>
      </c>
      <c r="CM39" s="235">
        <f t="shared" si="128"/>
        <v>2.1552063317708692</v>
      </c>
      <c r="CN39" s="21"/>
      <c r="CO39" s="21">
        <f t="shared" si="86"/>
        <v>0.63900121039850233</v>
      </c>
      <c r="CP39" s="21">
        <f t="shared" si="87"/>
        <v>-5.4687694508659415E-2</v>
      </c>
      <c r="CQ39" s="21">
        <f t="shared" si="88"/>
        <v>-0.53364186846532025</v>
      </c>
      <c r="CR39" s="3">
        <f t="shared" si="89"/>
        <v>4.5439147702691564E-2</v>
      </c>
      <c r="CS39" s="3">
        <f t="shared" si="90"/>
        <v>-0.70601800326356945</v>
      </c>
      <c r="CT39" s="56">
        <f t="shared" si="129"/>
        <v>-0.70601800326356945</v>
      </c>
      <c r="CU39" s="236">
        <f t="shared" si="91"/>
        <v>-0.70530925267150368</v>
      </c>
      <c r="CV39" s="57">
        <f t="shared" si="92"/>
        <v>2.8991051328192867</v>
      </c>
      <c r="CW39" s="3">
        <f t="shared" si="93"/>
        <v>3.5513541872600589</v>
      </c>
      <c r="CX39" s="3">
        <f t="shared" si="94"/>
        <v>-1.1615811992500196</v>
      </c>
      <c r="CY39" s="3">
        <f t="shared" si="95"/>
        <v>5.8549543014116674</v>
      </c>
      <c r="CZ39" s="3" t="e">
        <f t="shared" si="96"/>
        <v>#N/A</v>
      </c>
      <c r="DA39" s="3" t="e">
        <f t="shared" si="97"/>
        <v>#N/A</v>
      </c>
      <c r="DB39" s="3">
        <f t="shared" si="98"/>
        <v>5.8583595850769479</v>
      </c>
      <c r="DC39" s="3">
        <f t="shared" si="167"/>
        <v>-2.5399010806065312</v>
      </c>
      <c r="DD39" s="3">
        <f t="shared" si="165"/>
        <v>-5.2521163995777265</v>
      </c>
      <c r="DE39" s="3" t="e">
        <f t="shared" si="166"/>
        <v>#N/A</v>
      </c>
      <c r="DF39" s="3"/>
      <c r="DG39" s="3">
        <f t="shared" si="130"/>
        <v>0</v>
      </c>
      <c r="DH39" s="3">
        <f t="shared" si="131"/>
        <v>2.2833457577238994</v>
      </c>
      <c r="DI39" s="3">
        <f t="shared" si="132"/>
        <v>0.18943706514864012</v>
      </c>
      <c r="DJ39" s="3">
        <f t="shared" si="133"/>
        <v>-0.53364186846532025</v>
      </c>
      <c r="DK39" s="272">
        <f>quarterly_final!L47</f>
        <v>5.0008271119594019</v>
      </c>
      <c r="DL39" s="260">
        <f t="shared" si="134"/>
        <v>2.7174813542355025</v>
      </c>
      <c r="DM39" s="267">
        <f t="shared" si="135"/>
        <v>5.5344689804247222</v>
      </c>
      <c r="DN39" s="261">
        <f>'capital shares'!BB37</f>
        <v>0.37548067686790859</v>
      </c>
      <c r="DO39" s="272">
        <f t="shared" si="136"/>
        <v>3.7752057748455536</v>
      </c>
      <c r="DP39" s="260"/>
      <c r="DQ39" s="3"/>
      <c r="DR39" s="3">
        <f t="shared" si="99"/>
        <v>4.340567612687813E-2</v>
      </c>
      <c r="DS39" s="3">
        <f t="shared" si="137"/>
        <v>5.1496450487401635</v>
      </c>
      <c r="DT39" s="3">
        <f t="shared" si="100"/>
        <v>2.2738694451886179</v>
      </c>
      <c r="DU39" s="3">
        <f t="shared" si="138"/>
        <v>2.1433804998267676</v>
      </c>
      <c r="DV39" s="3">
        <f t="shared" si="139"/>
        <v>-0.15829424931604308</v>
      </c>
      <c r="DW39" s="3">
        <f t="shared" si="140"/>
        <v>2.8479702995973528</v>
      </c>
      <c r="DX39" s="3">
        <f>'capital shares'!AY37</f>
        <v>3.4505325167810873E-2</v>
      </c>
      <c r="DY39" s="275">
        <f t="shared" si="141"/>
        <v>3.7529665068784377</v>
      </c>
      <c r="DZ39" s="3"/>
      <c r="EA39" s="3">
        <f t="shared" si="142"/>
        <v>0.64109502808100827</v>
      </c>
      <c r="EB39" s="3">
        <f t="shared" si="143"/>
        <v>0.12914553257900899</v>
      </c>
      <c r="EC39" s="3">
        <f t="shared" si="144"/>
        <v>-0.70785240285458306</v>
      </c>
      <c r="ED39" s="3">
        <f t="shared" si="145"/>
        <v>5.5344689804247222</v>
      </c>
      <c r="EE39" s="3">
        <f t="shared" si="146"/>
        <v>4.3597320838783933</v>
      </c>
      <c r="EF39" s="271">
        <f t="shared" si="147"/>
        <v>5.7086795148139844</v>
      </c>
      <c r="EG39" s="275">
        <f t="shared" si="148"/>
        <v>3.3341147697886315</v>
      </c>
      <c r="EH39" s="275"/>
      <c r="EI39" s="275">
        <f t="shared" si="149"/>
        <v>3.3118755018215156</v>
      </c>
      <c r="EJ39" s="275"/>
      <c r="EK39" s="280"/>
      <c r="EL39" s="280"/>
      <c r="EM39" s="280"/>
      <c r="EN39" s="280"/>
      <c r="EO39" s="280"/>
      <c r="EP39" s="280"/>
      <c r="EQ39" s="280"/>
      <c r="ER39" s="285"/>
      <c r="ES39" s="3"/>
      <c r="ET39" s="3"/>
      <c r="EV39" s="199">
        <f t="shared" si="53"/>
        <v>1</v>
      </c>
      <c r="EW39" s="199">
        <f t="shared" si="54"/>
        <v>6.7046173308032891E-2</v>
      </c>
      <c r="EX39" s="199" t="e">
        <f t="shared" si="55"/>
        <v>#N/A</v>
      </c>
      <c r="EY39" s="199">
        <f t="shared" si="56"/>
        <v>7.2738772928526247E-3</v>
      </c>
      <c r="EZ39" s="199">
        <f t="shared" si="57"/>
        <v>3.7950664136622392E-3</v>
      </c>
      <c r="FA39" s="199">
        <f t="shared" si="58"/>
        <v>0.11132194813409237</v>
      </c>
      <c r="FB39" s="199">
        <f t="shared" si="59"/>
        <v>4.1429475015812775E-2</v>
      </c>
      <c r="FC39" s="199">
        <f t="shared" si="60"/>
        <v>6.3251106894370648E-2</v>
      </c>
      <c r="FE39" s="199">
        <f t="shared" si="150"/>
        <v>1</v>
      </c>
      <c r="FF39" s="199">
        <f t="shared" si="151"/>
        <v>6.5609510388295711E-2</v>
      </c>
      <c r="FG39" s="199" t="e">
        <f t="shared" si="152"/>
        <v>#N/A</v>
      </c>
      <c r="FH39" s="199">
        <f t="shared" si="153"/>
        <v>7.022943161098999E-3</v>
      </c>
      <c r="FI39" s="199">
        <f t="shared" si="154"/>
        <v>3.8323929295012256E-3</v>
      </c>
      <c r="FJ39" s="199">
        <f t="shared" si="155"/>
        <v>0.10999828461203168</v>
      </c>
      <c r="FK39" s="199">
        <f t="shared" si="156"/>
        <v>4.1030764595942501E-2</v>
      </c>
      <c r="FL39" s="199">
        <f t="shared" si="157"/>
        <v>6.3228262250797057E-2</v>
      </c>
      <c r="FN39" s="200">
        <f t="shared" si="102"/>
        <v>0</v>
      </c>
      <c r="FO39" s="200">
        <f t="shared" si="103"/>
        <v>-0.63229002699500048</v>
      </c>
      <c r="FP39" s="200" t="e">
        <f t="shared" si="104"/>
        <v>#N/A</v>
      </c>
      <c r="FQ39" s="200">
        <f t="shared" si="105"/>
        <v>2.5455311983302003</v>
      </c>
      <c r="FR39" s="200">
        <f t="shared" si="106"/>
        <v>5.9715838207254794</v>
      </c>
      <c r="FS39" s="200">
        <f t="shared" si="107"/>
        <v>3.8791799739179851</v>
      </c>
      <c r="FT39" s="199">
        <f t="shared" si="108"/>
        <v>1.2076574598179088</v>
      </c>
      <c r="FU39" s="199">
        <f t="shared" si="109"/>
        <v>0.26999663529333839</v>
      </c>
      <c r="FX39" s="199" t="e">
        <f t="shared" si="110"/>
        <v>#N/A</v>
      </c>
      <c r="FY39" s="199">
        <f t="shared" si="111"/>
        <v>3.7550727304008857</v>
      </c>
      <c r="FZ39" s="199">
        <f t="shared" si="112"/>
        <v>0.639009676422718</v>
      </c>
      <c r="GA39" s="199" t="e">
        <f t="shared" si="113"/>
        <v>#N/A</v>
      </c>
      <c r="GC39" s="199" t="e">
        <f t="shared" si="158"/>
        <v>#N/A</v>
      </c>
      <c r="GD39" s="199">
        <f t="shared" si="159"/>
        <v>1.0855336090600225E-2</v>
      </c>
      <c r="GE39" s="199">
        <f t="shared" si="160"/>
        <v>0.10425902684673956</v>
      </c>
      <c r="GF39" s="199" t="e">
        <f t="shared" si="161"/>
        <v>#N/A</v>
      </c>
      <c r="GH39" s="199" t="e">
        <f t="shared" si="162"/>
        <v>#N/A</v>
      </c>
      <c r="GI39" s="199" t="e">
        <f t="shared" si="163"/>
        <v>#N/A</v>
      </c>
      <c r="GJ39" s="199" t="e">
        <f t="shared" si="164"/>
        <v>#N/A</v>
      </c>
    </row>
    <row r="40" spans="1:192" x14ac:dyDescent="0.3">
      <c r="A40" s="6" t="s">
        <v>498</v>
      </c>
      <c r="B40" s="61">
        <v>19480</v>
      </c>
      <c r="C40" s="4">
        <v>18.443000000000001</v>
      </c>
      <c r="D40" s="4">
        <v>25.032</v>
      </c>
      <c r="E40" s="4">
        <v>8.41</v>
      </c>
      <c r="F40" s="4">
        <v>41.902999999999999</v>
      </c>
      <c r="G40" s="4">
        <v>459.99400000000003</v>
      </c>
      <c r="H40" s="4" t="e">
        <v>#N/A</v>
      </c>
      <c r="I40" s="4">
        <v>54.878999999999998</v>
      </c>
      <c r="J40" s="4">
        <v>12.222</v>
      </c>
      <c r="K40" s="4">
        <v>19.202999999999999</v>
      </c>
      <c r="L40" s="4">
        <v>14.085000000000001</v>
      </c>
      <c r="M40" s="4">
        <v>26.38</v>
      </c>
      <c r="N40" s="4" t="e">
        <v>#N/A</v>
      </c>
      <c r="O40" s="4">
        <v>18.824999999999999</v>
      </c>
      <c r="P40" s="4">
        <v>13.7</v>
      </c>
      <c r="Q40" s="4">
        <v>51.244</v>
      </c>
      <c r="R40" s="4">
        <v>11.87</v>
      </c>
      <c r="S40" s="6">
        <v>318.7</v>
      </c>
      <c r="T40" s="6">
        <v>38.5</v>
      </c>
      <c r="U40" s="6">
        <v>13.5</v>
      </c>
      <c r="V40" s="6">
        <v>21.3</v>
      </c>
      <c r="W40" s="6">
        <v>2.7</v>
      </c>
      <c r="X40" s="255" t="e">
        <v>#N/A</v>
      </c>
      <c r="Y40" s="6"/>
      <c r="Z40" s="6"/>
      <c r="AA40" s="6">
        <v>3.7</v>
      </c>
      <c r="AB40" s="255" t="e">
        <v>#N/A</v>
      </c>
      <c r="AC40" s="6">
        <v>2.4</v>
      </c>
      <c r="AD40" s="6">
        <v>1.3</v>
      </c>
      <c r="AE40" s="6">
        <v>35</v>
      </c>
      <c r="AF40" s="6">
        <v>20.100000000000001</v>
      </c>
      <c r="AG40" s="4">
        <v>24.564</v>
      </c>
      <c r="AH40" s="4">
        <v>20.491</v>
      </c>
      <c r="AI40" s="4">
        <v>22.512</v>
      </c>
      <c r="AJ40" s="4">
        <v>30.163</v>
      </c>
      <c r="AK40" s="4">
        <v>24.184999999999999</v>
      </c>
      <c r="AL40" s="4">
        <v>22.512</v>
      </c>
      <c r="AM40" s="4" t="e">
        <v>#N/A</v>
      </c>
      <c r="AN40" s="4" t="e">
        <v>#N/A</v>
      </c>
      <c r="AO40" s="6"/>
      <c r="AP40" s="3">
        <f t="shared" si="114"/>
        <v>0.28204920757483865</v>
      </c>
      <c r="AQ40" s="3">
        <f t="shared" si="115"/>
        <v>3.0798997205212304</v>
      </c>
      <c r="AR40" s="3">
        <f t="shared" si="116"/>
        <v>5.6038754063160248</v>
      </c>
      <c r="AS40" s="3">
        <f t="shared" si="117"/>
        <v>1.7507173111108605</v>
      </c>
      <c r="AT40" s="235">
        <f t="shared" si="118"/>
        <v>3.6918151214419903</v>
      </c>
      <c r="AU40" s="3" t="e">
        <f t="shared" si="119"/>
        <v>#N/A</v>
      </c>
      <c r="AV40" s="3">
        <f t="shared" si="120"/>
        <v>3.6905089073690558</v>
      </c>
      <c r="AW40" s="3">
        <f t="shared" si="121"/>
        <v>6.5331816088201791</v>
      </c>
      <c r="AX40" s="3">
        <f t="shared" si="122"/>
        <v>-7.2044264644835332</v>
      </c>
      <c r="AY40" s="3">
        <f t="shared" si="123"/>
        <v>5.37496472955638</v>
      </c>
      <c r="AZ40" s="3">
        <f t="shared" si="124"/>
        <v>1.6105160967408747</v>
      </c>
      <c r="BA40" s="3" t="e">
        <f t="shared" si="62"/>
        <v>#N/A</v>
      </c>
      <c r="BB40" s="3">
        <f t="shared" si="63"/>
        <v>1.4048545730746229</v>
      </c>
      <c r="BC40" s="3">
        <f t="shared" si="64"/>
        <v>1.9903450988476825</v>
      </c>
      <c r="BD40" s="3">
        <f t="shared" si="65"/>
        <v>0.45299233582978715</v>
      </c>
      <c r="BE40" s="3">
        <f t="shared" si="66"/>
        <v>0.47205602713820405</v>
      </c>
      <c r="BF40" s="3">
        <f t="shared" si="67"/>
        <v>4.9812211804994826</v>
      </c>
      <c r="BG40" s="3">
        <f t="shared" si="68"/>
        <v>-0.58519468157275001</v>
      </c>
      <c r="BH40" s="3">
        <f t="shared" si="69"/>
        <v>2.3523189953016641</v>
      </c>
      <c r="BI40" s="3">
        <f t="shared" si="70"/>
        <v>-16.929347983424872</v>
      </c>
      <c r="BJ40" s="3">
        <f t="shared" si="71"/>
        <v>-5.3067954353846609</v>
      </c>
      <c r="BK40" s="3">
        <f t="shared" si="72"/>
        <v>2.3523189953016641</v>
      </c>
      <c r="BL40" s="3" t="e">
        <f t="shared" si="73"/>
        <v>#N/A</v>
      </c>
      <c r="BM40" s="3" t="e">
        <f t="shared" si="74"/>
        <v>#N/A</v>
      </c>
      <c r="BN40" s="3"/>
      <c r="BO40" s="3">
        <f t="shared" si="44"/>
        <v>0.12080326325698149</v>
      </c>
      <c r="BP40" s="3">
        <f t="shared" si="75"/>
        <v>4.2359585817383118E-2</v>
      </c>
      <c r="BQ40" s="3">
        <f t="shared" si="45"/>
        <v>6.3068716661437096E-2</v>
      </c>
      <c r="BR40" s="3">
        <f t="shared" si="46"/>
        <v>0.10982114841543772</v>
      </c>
      <c r="BS40" s="3">
        <f t="shared" si="76"/>
        <v>6.6834013178537821E-2</v>
      </c>
      <c r="BT40" s="3">
        <f t="shared" si="77"/>
        <v>1.1609664261060559E-2</v>
      </c>
      <c r="BU40" s="3">
        <f t="shared" si="78"/>
        <v>0.35064935064935066</v>
      </c>
      <c r="BV40" s="3">
        <f t="shared" si="125"/>
        <v>0.40178571428571425</v>
      </c>
      <c r="BW40" s="3">
        <f t="shared" si="47"/>
        <v>0.17665516159397551</v>
      </c>
      <c r="BX40" s="3">
        <f t="shared" si="48"/>
        <v>0.17665516159397551</v>
      </c>
      <c r="BY40" s="3">
        <f t="shared" si="79"/>
        <v>0.18826482585503609</v>
      </c>
      <c r="BZ40" s="3">
        <f t="shared" si="49"/>
        <v>0.37833037300177624</v>
      </c>
      <c r="CA40" s="3">
        <f t="shared" si="126"/>
        <v>0.62166962699822381</v>
      </c>
      <c r="CB40" s="3">
        <f t="shared" si="80"/>
        <v>0.35500000000000004</v>
      </c>
      <c r="CC40" s="3">
        <f t="shared" si="81"/>
        <v>6.1666666666666668E-2</v>
      </c>
      <c r="CD40" s="3">
        <f t="shared" si="82"/>
        <v>0.58333333333333337</v>
      </c>
      <c r="CE40" s="3">
        <f t="shared" si="83"/>
        <v>4.5000000000000005E-2</v>
      </c>
      <c r="CF40" s="3">
        <f t="shared" si="50"/>
        <v>0.12804878048780488</v>
      </c>
      <c r="CG40" s="3">
        <f t="shared" si="51"/>
        <v>0.12988017008117511</v>
      </c>
      <c r="CH40" s="3">
        <f t="shared" si="127"/>
        <v>0.12951285133009205</v>
      </c>
      <c r="CI40" s="3">
        <f t="shared" si="52"/>
        <v>0.10542830247882022</v>
      </c>
      <c r="CJ40" s="3"/>
      <c r="CK40" s="21">
        <f t="shared" si="84"/>
        <v>0.94237538837270196</v>
      </c>
      <c r="CL40" s="21">
        <f t="shared" si="85"/>
        <v>0.98249379850249752</v>
      </c>
      <c r="CM40" s="235">
        <f t="shared" si="128"/>
        <v>0.85719556947546283</v>
      </c>
      <c r="CN40" s="21"/>
      <c r="CO40" s="21">
        <f t="shared" si="86"/>
        <v>2.5185129701700153</v>
      </c>
      <c r="CP40" s="21">
        <f t="shared" si="87"/>
        <v>-0.10238064520330584</v>
      </c>
      <c r="CQ40" s="21">
        <f t="shared" si="88"/>
        <v>0.11959588149961817</v>
      </c>
      <c r="CR40" s="3">
        <f t="shared" si="89"/>
        <v>0.17686215106738315</v>
      </c>
      <c r="CS40" s="3">
        <f t="shared" si="90"/>
        <v>-0.2373198900116755</v>
      </c>
      <c r="CT40" s="56">
        <f t="shared" si="129"/>
        <v>-0.2373198900116755</v>
      </c>
      <c r="CU40" s="236">
        <f t="shared" si="91"/>
        <v>-0.24147259758013451</v>
      </c>
      <c r="CV40" s="57">
        <f t="shared" si="92"/>
        <v>1.1838479859528364</v>
      </c>
      <c r="CW40" s="3">
        <f t="shared" si="93"/>
        <v>5.2226937780796172</v>
      </c>
      <c r="CX40" s="3">
        <f t="shared" si="94"/>
        <v>-0.3437220839926155</v>
      </c>
      <c r="CY40" s="3">
        <f t="shared" si="95"/>
        <v>3.9332877190221249</v>
      </c>
      <c r="CZ40" s="3" t="e">
        <f t="shared" si="96"/>
        <v>#N/A</v>
      </c>
      <c r="DA40" s="3" t="e">
        <f t="shared" si="97"/>
        <v>#N/A</v>
      </c>
      <c r="DB40" s="3">
        <f t="shared" si="98"/>
        <v>3.9319815049491904</v>
      </c>
      <c r="DC40" s="3">
        <f t="shared" si="167"/>
        <v>-1.3917467858488544</v>
      </c>
      <c r="DD40" s="3">
        <f t="shared" si="165"/>
        <v>-2.9795400828074055</v>
      </c>
      <c r="DE40" s="3" t="e">
        <f t="shared" si="166"/>
        <v>#N/A</v>
      </c>
      <c r="DF40" s="3"/>
      <c r="DG40" s="3">
        <f t="shared" si="130"/>
        <v>0.28204920757483865</v>
      </c>
      <c r="DH40" s="3">
        <f t="shared" si="131"/>
        <v>0.98249379850249752</v>
      </c>
      <c r="DI40" s="3">
        <f t="shared" si="132"/>
        <v>0.18826482585503609</v>
      </c>
      <c r="DJ40" s="3">
        <f t="shared" si="133"/>
        <v>0.11959588149961817</v>
      </c>
      <c r="DK40" s="272">
        <f>quarterly_final!L48</f>
        <v>1.4273653138743829</v>
      </c>
      <c r="DL40" s="260">
        <f t="shared" si="134"/>
        <v>0.72692072294672416</v>
      </c>
      <c r="DM40" s="267">
        <f t="shared" si="135"/>
        <v>1.5898186399496035</v>
      </c>
      <c r="DN40" s="261">
        <f>'capital shares'!BB38</f>
        <v>0.38532063395656929</v>
      </c>
      <c r="DO40" s="272">
        <f t="shared" si="136"/>
        <v>1.0594130953660768</v>
      </c>
      <c r="DP40" s="260"/>
      <c r="DQ40" s="3"/>
      <c r="DR40" s="3">
        <f t="shared" si="99"/>
        <v>4.5000000000000005E-2</v>
      </c>
      <c r="DS40" s="3">
        <f t="shared" si="137"/>
        <v>3.6918151214419903</v>
      </c>
      <c r="DT40" s="3">
        <f t="shared" si="100"/>
        <v>0.98506533397741869</v>
      </c>
      <c r="DU40" s="3">
        <f t="shared" si="138"/>
        <v>0.85752215027489964</v>
      </c>
      <c r="DV40" s="3">
        <f t="shared" si="139"/>
        <v>-1.9798290645178476</v>
      </c>
      <c r="DW40" s="3">
        <f t="shared" si="140"/>
        <v>0.85446390664924321</v>
      </c>
      <c r="DX40" s="3">
        <f>'capital shares'!AY38</f>
        <v>3.480208638375553E-2</v>
      </c>
      <c r="DY40" s="275">
        <f t="shared" si="141"/>
        <v>1.0391719498480738</v>
      </c>
      <c r="DZ40" s="3"/>
      <c r="EA40" s="3">
        <f t="shared" si="142"/>
        <v>2.5339477419864354</v>
      </c>
      <c r="EB40" s="3">
        <f t="shared" si="143"/>
        <v>0.12988017008117511</v>
      </c>
      <c r="EC40" s="3">
        <f t="shared" si="144"/>
        <v>-0.24078715942600185</v>
      </c>
      <c r="ED40" s="3">
        <f t="shared" si="145"/>
        <v>1.5898186399496035</v>
      </c>
      <c r="EE40" s="3">
        <f t="shared" si="146"/>
        <v>-0.82453322053721378</v>
      </c>
      <c r="EF40" s="271">
        <f t="shared" si="147"/>
        <v>1.9502016808752234</v>
      </c>
      <c r="EG40" s="275">
        <f t="shared" si="148"/>
        <v>0.12911350588907372</v>
      </c>
      <c r="EH40" s="275"/>
      <c r="EI40" s="275">
        <f t="shared" si="149"/>
        <v>0.10887236037107079</v>
      </c>
      <c r="EJ40" s="275"/>
      <c r="EK40" s="280"/>
      <c r="EL40" s="280"/>
      <c r="EM40" s="280"/>
      <c r="EN40" s="280"/>
      <c r="EO40" s="280"/>
      <c r="EP40" s="280"/>
      <c r="EQ40" s="280"/>
      <c r="ER40" s="285"/>
      <c r="ES40" s="3"/>
      <c r="ET40" s="3"/>
      <c r="EV40" s="199">
        <f t="shared" si="53"/>
        <v>1</v>
      </c>
      <c r="EW40" s="199">
        <f t="shared" si="54"/>
        <v>6.6834013178537821E-2</v>
      </c>
      <c r="EX40" s="199" t="e">
        <f t="shared" si="55"/>
        <v>#N/A</v>
      </c>
      <c r="EY40" s="199">
        <f t="shared" si="56"/>
        <v>7.5305930342014432E-3</v>
      </c>
      <c r="EZ40" s="199">
        <f t="shared" si="57"/>
        <v>4.0790712268591158E-3</v>
      </c>
      <c r="FA40" s="199">
        <f t="shared" si="58"/>
        <v>0.10982114841543772</v>
      </c>
      <c r="FB40" s="199">
        <f t="shared" si="59"/>
        <v>4.2359585817383118E-2</v>
      </c>
      <c r="FC40" s="199">
        <f t="shared" si="60"/>
        <v>6.3068716661437096E-2</v>
      </c>
      <c r="FE40" s="199">
        <f t="shared" si="150"/>
        <v>1</v>
      </c>
      <c r="FF40" s="199">
        <f t="shared" si="151"/>
        <v>6.6940093243285356E-2</v>
      </c>
      <c r="FG40" s="199" t="e">
        <f t="shared" si="152"/>
        <v>#N/A</v>
      </c>
      <c r="FH40" s="199">
        <f t="shared" si="153"/>
        <v>7.402235163527034E-3</v>
      </c>
      <c r="FI40" s="199">
        <f t="shared" si="154"/>
        <v>3.9370688202606773E-3</v>
      </c>
      <c r="FJ40" s="199">
        <f t="shared" si="155"/>
        <v>0.11057154827476504</v>
      </c>
      <c r="FK40" s="199">
        <f t="shared" si="156"/>
        <v>4.189453041659795E-2</v>
      </c>
      <c r="FL40" s="199">
        <f t="shared" si="157"/>
        <v>6.3159911777903865E-2</v>
      </c>
      <c r="FN40" s="200">
        <f t="shared" si="102"/>
        <v>0.28204920757483865</v>
      </c>
      <c r="FO40" s="200">
        <f t="shared" si="103"/>
        <v>1.7507173111108605</v>
      </c>
      <c r="FP40" s="200" t="e">
        <f t="shared" si="104"/>
        <v>#N/A</v>
      </c>
      <c r="FQ40" s="200">
        <f t="shared" si="105"/>
        <v>1.4048545730746229</v>
      </c>
      <c r="FR40" s="200">
        <f t="shared" si="106"/>
        <v>1.9903450988476825</v>
      </c>
      <c r="FS40" s="200">
        <f t="shared" si="107"/>
        <v>0.45299233582978715</v>
      </c>
      <c r="FT40" s="199">
        <f t="shared" si="108"/>
        <v>5.6038754063160248</v>
      </c>
      <c r="FU40" s="199">
        <f t="shared" si="109"/>
        <v>0.47205602713820405</v>
      </c>
      <c r="FX40" s="199" t="e">
        <f t="shared" si="110"/>
        <v>#N/A</v>
      </c>
      <c r="FY40" s="199">
        <f t="shared" si="111"/>
        <v>1.6081401095480139</v>
      </c>
      <c r="FZ40" s="199">
        <f t="shared" si="112"/>
        <v>2.5185678983392497</v>
      </c>
      <c r="GA40" s="199" t="e">
        <f t="shared" si="113"/>
        <v>#N/A</v>
      </c>
      <c r="GC40" s="199" t="e">
        <f t="shared" si="158"/>
        <v>#N/A</v>
      </c>
      <c r="GD40" s="199">
        <f t="shared" si="159"/>
        <v>1.1339303983787711E-2</v>
      </c>
      <c r="GE40" s="199">
        <f t="shared" si="160"/>
        <v>0.10505444219450182</v>
      </c>
      <c r="GF40" s="199" t="e">
        <f t="shared" si="161"/>
        <v>#N/A</v>
      </c>
      <c r="GH40" s="199" t="e">
        <f t="shared" si="162"/>
        <v>#N/A</v>
      </c>
      <c r="GI40" s="199" t="e">
        <f t="shared" si="163"/>
        <v>#N/A</v>
      </c>
      <c r="GJ40" s="199" t="e">
        <f t="shared" si="164"/>
        <v>#N/A</v>
      </c>
    </row>
    <row r="41" spans="1:192" x14ac:dyDescent="0.3">
      <c r="A41" s="6" t="s">
        <v>497</v>
      </c>
      <c r="B41" s="61">
        <v>19572</v>
      </c>
      <c r="C41" s="4">
        <v>18.521999999999998</v>
      </c>
      <c r="D41" s="4">
        <v>25.215</v>
      </c>
      <c r="E41" s="4">
        <v>8.5190000000000001</v>
      </c>
      <c r="F41" s="4">
        <v>42.09</v>
      </c>
      <c r="G41" s="4">
        <v>461.88200000000001</v>
      </c>
      <c r="H41" s="4" t="e">
        <v>#N/A</v>
      </c>
      <c r="I41" s="4">
        <v>55.103999999999999</v>
      </c>
      <c r="J41" s="4">
        <v>12.323</v>
      </c>
      <c r="K41" s="4">
        <v>19.134</v>
      </c>
      <c r="L41" s="4">
        <v>14.215</v>
      </c>
      <c r="M41" s="4">
        <v>26.45</v>
      </c>
      <c r="N41" s="4" t="e">
        <v>#N/A</v>
      </c>
      <c r="O41" s="4">
        <v>18.84</v>
      </c>
      <c r="P41" s="4">
        <v>13.784000000000001</v>
      </c>
      <c r="Q41" s="4">
        <v>50.915999999999997</v>
      </c>
      <c r="R41" s="4">
        <v>11.973000000000001</v>
      </c>
      <c r="S41" s="6">
        <v>317.5</v>
      </c>
      <c r="T41" s="6">
        <v>39.6</v>
      </c>
      <c r="U41" s="6">
        <v>13.7</v>
      </c>
      <c r="V41" s="6">
        <v>22.1</v>
      </c>
      <c r="W41" s="6">
        <v>2.8</v>
      </c>
      <c r="X41" s="255" t="e">
        <v>#N/A</v>
      </c>
      <c r="Y41" s="6"/>
      <c r="Z41" s="6"/>
      <c r="AA41" s="6">
        <v>3.7</v>
      </c>
      <c r="AB41" s="255" t="e">
        <v>#N/A</v>
      </c>
      <c r="AC41" s="6">
        <v>2.5</v>
      </c>
      <c r="AD41" s="6">
        <v>1.3</v>
      </c>
      <c r="AE41" s="6">
        <v>34.6</v>
      </c>
      <c r="AF41" s="6">
        <v>19.5</v>
      </c>
      <c r="AG41" s="4">
        <v>24.844000000000001</v>
      </c>
      <c r="AH41" s="4">
        <v>20.664999999999999</v>
      </c>
      <c r="AI41" s="4">
        <v>22.736999999999998</v>
      </c>
      <c r="AJ41" s="4">
        <v>29.556999999999999</v>
      </c>
      <c r="AK41" s="4">
        <v>24.143000000000001</v>
      </c>
      <c r="AL41" s="4">
        <v>22.736999999999998</v>
      </c>
      <c r="AM41" s="4" t="e">
        <v>#N/A</v>
      </c>
      <c r="AN41" s="4" t="e">
        <v>#N/A</v>
      </c>
      <c r="AO41" s="6"/>
      <c r="AP41" s="3">
        <f t="shared" si="114"/>
        <v>1.7097280189632673</v>
      </c>
      <c r="AQ41" s="3">
        <f t="shared" si="115"/>
        <v>2.913619664843043</v>
      </c>
      <c r="AR41" s="3">
        <f t="shared" si="116"/>
        <v>5.1509956303386959</v>
      </c>
      <c r="AS41" s="3">
        <f t="shared" si="117"/>
        <v>1.7811037488522568</v>
      </c>
      <c r="AT41" s="235">
        <f t="shared" si="118"/>
        <v>1.6384005134019788</v>
      </c>
      <c r="AU41" s="3" t="e">
        <f t="shared" si="119"/>
        <v>#N/A</v>
      </c>
      <c r="AV41" s="3">
        <f t="shared" si="120"/>
        <v>1.6366188511978934</v>
      </c>
      <c r="AW41" s="3">
        <f t="shared" si="121"/>
        <v>3.2919313933049144</v>
      </c>
      <c r="AX41" s="3">
        <f t="shared" si="122"/>
        <v>-1.4398638288001764</v>
      </c>
      <c r="AY41" s="3">
        <f t="shared" si="123"/>
        <v>3.6749375098508423</v>
      </c>
      <c r="AZ41" s="3">
        <f t="shared" si="124"/>
        <v>1.0600044060559664</v>
      </c>
      <c r="BA41" s="3" t="e">
        <f t="shared" si="62"/>
        <v>#N/A</v>
      </c>
      <c r="BB41" s="3">
        <f t="shared" si="63"/>
        <v>0.31859818490394293</v>
      </c>
      <c r="BC41" s="3">
        <f t="shared" si="64"/>
        <v>2.4450665566197514</v>
      </c>
      <c r="BD41" s="3">
        <f t="shared" si="65"/>
        <v>-2.5685287943996773</v>
      </c>
      <c r="BE41" s="3">
        <f t="shared" si="66"/>
        <v>3.4559624452519673</v>
      </c>
      <c r="BF41" s="3">
        <f t="shared" si="67"/>
        <v>4.5337272919615108</v>
      </c>
      <c r="BG41" s="3">
        <f t="shared" si="68"/>
        <v>3.382273043600049</v>
      </c>
      <c r="BH41" s="3">
        <f t="shared" si="69"/>
        <v>3.9780212503873367</v>
      </c>
      <c r="BI41" s="3">
        <f t="shared" si="70"/>
        <v>-8.1181621029158375</v>
      </c>
      <c r="BJ41" s="3">
        <f t="shared" si="71"/>
        <v>-0.69524930597169599</v>
      </c>
      <c r="BK41" s="3">
        <f t="shared" si="72"/>
        <v>3.9780212503873367</v>
      </c>
      <c r="BL41" s="3" t="e">
        <f t="shared" si="73"/>
        <v>#N/A</v>
      </c>
      <c r="BM41" s="3" t="e">
        <f t="shared" si="74"/>
        <v>#N/A</v>
      </c>
      <c r="BN41" s="3"/>
      <c r="BO41" s="3">
        <f t="shared" si="44"/>
        <v>0.12472440944881891</v>
      </c>
      <c r="BP41" s="3">
        <f t="shared" si="75"/>
        <v>4.3149606299212599E-2</v>
      </c>
      <c r="BQ41" s="3">
        <f t="shared" si="45"/>
        <v>6.1417322834645668E-2</v>
      </c>
      <c r="BR41" s="3">
        <f t="shared" si="46"/>
        <v>0.10897637795275592</v>
      </c>
      <c r="BS41" s="3">
        <f t="shared" si="76"/>
        <v>6.9606299212598435E-2</v>
      </c>
      <c r="BT41" s="3">
        <f t="shared" si="77"/>
        <v>1.1653543307086615E-2</v>
      </c>
      <c r="BU41" s="3">
        <f t="shared" si="78"/>
        <v>0.34595959595959591</v>
      </c>
      <c r="BV41" s="3">
        <f t="shared" si="125"/>
        <v>0.41265060240963852</v>
      </c>
      <c r="BW41" s="3">
        <f t="shared" si="47"/>
        <v>0.17858267716535434</v>
      </c>
      <c r="BX41" s="3">
        <f t="shared" si="48"/>
        <v>0.17858267716535434</v>
      </c>
      <c r="BY41" s="3">
        <f t="shared" si="79"/>
        <v>0.19023622047244096</v>
      </c>
      <c r="BZ41" s="3">
        <f t="shared" si="49"/>
        <v>0.38977072310405642</v>
      </c>
      <c r="CA41" s="3">
        <f t="shared" si="126"/>
        <v>0.61022927689594364</v>
      </c>
      <c r="CB41" s="3">
        <f t="shared" si="80"/>
        <v>0.36589403973509932</v>
      </c>
      <c r="CC41" s="3">
        <f t="shared" si="81"/>
        <v>6.1258278145695365E-2</v>
      </c>
      <c r="CD41" s="3">
        <f t="shared" si="82"/>
        <v>0.57284768211920523</v>
      </c>
      <c r="CE41" s="3">
        <f t="shared" si="83"/>
        <v>4.6357615894039729E-2</v>
      </c>
      <c r="CF41" s="3">
        <f t="shared" si="50"/>
        <v>0.12730061349693256</v>
      </c>
      <c r="CG41" s="3">
        <f t="shared" si="51"/>
        <v>0.12913263321664725</v>
      </c>
      <c r="CH41" s="3">
        <f t="shared" si="127"/>
        <v>0.1295064016489112</v>
      </c>
      <c r="CI41" s="3">
        <f t="shared" si="52"/>
        <v>0.10456692913385827</v>
      </c>
      <c r="CJ41" s="3"/>
      <c r="CK41" s="21">
        <f t="shared" si="84"/>
        <v>-0.89805003233497194</v>
      </c>
      <c r="CL41" s="21">
        <f t="shared" si="85"/>
        <v>-0.77769808495768977</v>
      </c>
      <c r="CM41" s="235">
        <f t="shared" si="128"/>
        <v>-0.8933452117055658</v>
      </c>
      <c r="CN41" s="21"/>
      <c r="CO41" s="21">
        <f t="shared" si="86"/>
        <v>4.1462107372211809</v>
      </c>
      <c r="CP41" s="21">
        <f t="shared" si="87"/>
        <v>1.5381767085032489</v>
      </c>
      <c r="CQ41" s="21">
        <f t="shared" si="88"/>
        <v>2.2940941670644959</v>
      </c>
      <c r="CR41" s="3">
        <f t="shared" si="89"/>
        <v>1.7043881285416469</v>
      </c>
      <c r="CS41" s="3">
        <f t="shared" si="90"/>
        <v>2.0185482550788518</v>
      </c>
      <c r="CT41" s="56">
        <f t="shared" si="129"/>
        <v>2.0185482550788518</v>
      </c>
      <c r="CU41" s="236">
        <f t="shared" si="91"/>
        <v>2.0119045347787892</v>
      </c>
      <c r="CV41" s="57">
        <f t="shared" si="92"/>
        <v>-2.9099545671137612</v>
      </c>
      <c r="CW41" s="3">
        <f t="shared" si="93"/>
        <v>2.5218227571827216</v>
      </c>
      <c r="CX41" s="3">
        <f t="shared" si="94"/>
        <v>1.3703685088212598</v>
      </c>
      <c r="CY41" s="3">
        <f t="shared" si="95"/>
        <v>-0.37350402137681038</v>
      </c>
      <c r="CZ41" s="3" t="e">
        <f t="shared" si="96"/>
        <v>#N/A</v>
      </c>
      <c r="DA41" s="3" t="e">
        <f t="shared" si="97"/>
        <v>#N/A</v>
      </c>
      <c r="DB41" s="3">
        <f t="shared" si="98"/>
        <v>-0.37528568358089576</v>
      </c>
      <c r="DC41" s="3">
        <f t="shared" si="167"/>
        <v>-1.965309814486274</v>
      </c>
      <c r="DD41" s="3">
        <f t="shared" si="165"/>
        <v>0.14115381981941427</v>
      </c>
      <c r="DE41" s="3" t="e">
        <f t="shared" si="166"/>
        <v>#N/A</v>
      </c>
      <c r="DF41" s="3"/>
      <c r="DG41" s="3">
        <f t="shared" si="130"/>
        <v>1.7097280189632673</v>
      </c>
      <c r="DH41" s="3">
        <f t="shared" si="131"/>
        <v>-0.77769808495768977</v>
      </c>
      <c r="DI41" s="3">
        <f t="shared" si="132"/>
        <v>0.19023622047244096</v>
      </c>
      <c r="DJ41" s="3">
        <f t="shared" si="133"/>
        <v>2.2940941670644959</v>
      </c>
      <c r="DK41" s="272">
        <f>quarterly_final!L49</f>
        <v>-2.8029250318272361</v>
      </c>
      <c r="DL41" s="260">
        <f t="shared" si="134"/>
        <v>-0.31549892790627876</v>
      </c>
      <c r="DM41" s="267">
        <f t="shared" si="135"/>
        <v>-3.3872911799284644</v>
      </c>
      <c r="DN41" s="261">
        <f>'capital shares'!BB39</f>
        <v>0.38794980306881427</v>
      </c>
      <c r="DO41" s="272">
        <f t="shared" si="136"/>
        <v>-1.5072001271465951</v>
      </c>
      <c r="DP41" s="260"/>
      <c r="DQ41" s="3"/>
      <c r="DR41" s="3">
        <f t="shared" si="99"/>
        <v>4.6357615894039729E-2</v>
      </c>
      <c r="DS41" s="3">
        <f t="shared" si="137"/>
        <v>1.6384005134019788</v>
      </c>
      <c r="DT41" s="3">
        <f t="shared" si="100"/>
        <v>-0.75474647573157072</v>
      </c>
      <c r="DU41" s="3">
        <f t="shared" si="138"/>
        <v>-0.87108000992556267</v>
      </c>
      <c r="DV41" s="3">
        <f t="shared" si="139"/>
        <v>-2.7086459170398278</v>
      </c>
      <c r="DW41" s="3">
        <f t="shared" si="140"/>
        <v>-0.19916539371228659</v>
      </c>
      <c r="DX41" s="3">
        <f>'capital shares'!AY39</f>
        <v>3.4734680019877145E-2</v>
      </c>
      <c r="DY41" s="275">
        <f t="shared" si="141"/>
        <v>-1.5231641676273575</v>
      </c>
      <c r="DZ41" s="3"/>
      <c r="EA41" s="3">
        <f t="shared" si="142"/>
        <v>4.155418910182334</v>
      </c>
      <c r="EB41" s="3">
        <f t="shared" si="143"/>
        <v>0.12913263321664725</v>
      </c>
      <c r="EC41" s="3">
        <f t="shared" si="144"/>
        <v>2.0180960363297382</v>
      </c>
      <c r="ED41" s="3">
        <f t="shared" si="145"/>
        <v>-3.3872911799284644</v>
      </c>
      <c r="EE41" s="3">
        <f t="shared" si="146"/>
        <v>-5.2486159230463025</v>
      </c>
      <c r="EF41" s="271">
        <f t="shared" si="147"/>
        <v>-3.1112930491937068</v>
      </c>
      <c r="EG41" s="275">
        <f t="shared" si="148"/>
        <v>-2.2293006946862719</v>
      </c>
      <c r="EH41" s="275"/>
      <c r="EI41" s="275">
        <f t="shared" si="149"/>
        <v>-2.2452647351670341</v>
      </c>
      <c r="EJ41" s="275"/>
      <c r="EK41" s="280"/>
      <c r="EL41" s="280"/>
      <c r="EM41" s="280"/>
      <c r="EN41" s="280"/>
      <c r="EO41" s="280"/>
      <c r="EP41" s="280"/>
      <c r="EQ41" s="280"/>
      <c r="ER41" s="285"/>
      <c r="ES41" s="3"/>
      <c r="ET41" s="3"/>
      <c r="EV41" s="199">
        <f t="shared" si="53"/>
        <v>1</v>
      </c>
      <c r="EW41" s="199">
        <f t="shared" si="54"/>
        <v>6.9606299212598435E-2</v>
      </c>
      <c r="EX41" s="199" t="e">
        <f t="shared" si="55"/>
        <v>#N/A</v>
      </c>
      <c r="EY41" s="199">
        <f t="shared" si="56"/>
        <v>7.874015748031496E-3</v>
      </c>
      <c r="EZ41" s="199">
        <f t="shared" si="57"/>
        <v>4.0944881889763782E-3</v>
      </c>
      <c r="FA41" s="199">
        <f t="shared" si="58"/>
        <v>0.10897637795275592</v>
      </c>
      <c r="FB41" s="199">
        <f t="shared" si="59"/>
        <v>4.3149606299212599E-2</v>
      </c>
      <c r="FC41" s="199">
        <f t="shared" si="60"/>
        <v>6.1417322834645668E-2</v>
      </c>
      <c r="FE41" s="199">
        <f t="shared" si="150"/>
        <v>1</v>
      </c>
      <c r="FF41" s="199">
        <f t="shared" si="151"/>
        <v>6.8220156195568121E-2</v>
      </c>
      <c r="FG41" s="199" t="e">
        <f t="shared" si="152"/>
        <v>#N/A</v>
      </c>
      <c r="FH41" s="199">
        <f t="shared" si="153"/>
        <v>7.7023043911164692E-3</v>
      </c>
      <c r="FI41" s="199">
        <f t="shared" si="154"/>
        <v>4.0867797079177474E-3</v>
      </c>
      <c r="FJ41" s="199">
        <f t="shared" si="155"/>
        <v>0.10939876318409682</v>
      </c>
      <c r="FK41" s="199">
        <f t="shared" si="156"/>
        <v>4.2754596058297858E-2</v>
      </c>
      <c r="FL41" s="199">
        <f t="shared" si="157"/>
        <v>6.2243019748041382E-2</v>
      </c>
      <c r="FN41" s="200">
        <f t="shared" si="102"/>
        <v>1.7097280189632673</v>
      </c>
      <c r="FO41" s="200">
        <f t="shared" si="103"/>
        <v>1.7811037488522568</v>
      </c>
      <c r="FP41" s="200" t="e">
        <f t="shared" si="104"/>
        <v>#N/A</v>
      </c>
      <c r="FQ41" s="200">
        <f t="shared" si="105"/>
        <v>0.31859818490394293</v>
      </c>
      <c r="FR41" s="200">
        <f t="shared" si="106"/>
        <v>2.4450665566197514</v>
      </c>
      <c r="FS41" s="200">
        <f t="shared" si="107"/>
        <v>-2.5685287943996773</v>
      </c>
      <c r="FT41" s="199">
        <f t="shared" si="108"/>
        <v>5.1509956303386959</v>
      </c>
      <c r="FU41" s="199">
        <f t="shared" si="109"/>
        <v>3.4559624452519673</v>
      </c>
      <c r="FX41" s="199" t="e">
        <f t="shared" si="110"/>
        <v>#N/A</v>
      </c>
      <c r="FY41" s="199">
        <f t="shared" si="111"/>
        <v>1.0557553480943382</v>
      </c>
      <c r="FZ41" s="199">
        <f t="shared" si="112"/>
        <v>4.1461729664838005</v>
      </c>
      <c r="GA41" s="199" t="e">
        <f t="shared" si="113"/>
        <v>#N/A</v>
      </c>
      <c r="GC41" s="199" t="e">
        <f t="shared" si="158"/>
        <v>#N/A</v>
      </c>
      <c r="GD41" s="199">
        <f t="shared" si="159"/>
        <v>1.1789084099034217E-2</v>
      </c>
      <c r="GE41" s="199">
        <f t="shared" si="160"/>
        <v>0.10499761580633923</v>
      </c>
      <c r="GF41" s="199" t="e">
        <f t="shared" si="161"/>
        <v>#N/A</v>
      </c>
      <c r="GH41" s="199" t="e">
        <f t="shared" si="162"/>
        <v>#N/A</v>
      </c>
      <c r="GI41" s="199" t="e">
        <f t="shared" si="163"/>
        <v>#N/A</v>
      </c>
      <c r="GJ41" s="199" t="e">
        <f t="shared" si="164"/>
        <v>#N/A</v>
      </c>
    </row>
    <row r="42" spans="1:192" x14ac:dyDescent="0.3">
      <c r="A42" s="6" t="s">
        <v>496</v>
      </c>
      <c r="B42" s="61">
        <v>19664</v>
      </c>
      <c r="C42" s="4">
        <v>18.567</v>
      </c>
      <c r="D42" s="4">
        <v>25.178000000000001</v>
      </c>
      <c r="E42" s="4">
        <v>8.5060000000000002</v>
      </c>
      <c r="F42" s="4">
        <v>42.009</v>
      </c>
      <c r="G42" s="4">
        <v>464.06900000000002</v>
      </c>
      <c r="H42" s="4" t="e">
        <v>#N/A</v>
      </c>
      <c r="I42" s="4">
        <v>55.365000000000002</v>
      </c>
      <c r="J42" s="4">
        <v>12.311</v>
      </c>
      <c r="K42" s="4">
        <v>18.864999999999998</v>
      </c>
      <c r="L42" s="4">
        <v>14.334</v>
      </c>
      <c r="M42" s="4">
        <v>26.44</v>
      </c>
      <c r="N42" s="4" t="e">
        <v>#N/A</v>
      </c>
      <c r="O42" s="4">
        <v>18.803000000000001</v>
      </c>
      <c r="P42" s="4">
        <v>13.817</v>
      </c>
      <c r="Q42" s="4">
        <v>51.015000000000001</v>
      </c>
      <c r="R42" s="4">
        <v>11.926</v>
      </c>
      <c r="S42" s="6">
        <v>311.8</v>
      </c>
      <c r="T42" s="6">
        <v>39.200000000000003</v>
      </c>
      <c r="U42" s="6">
        <v>14</v>
      </c>
      <c r="V42" s="6">
        <v>21.4</v>
      </c>
      <c r="W42" s="6">
        <v>2.5</v>
      </c>
      <c r="X42" s="255" t="e">
        <v>#N/A</v>
      </c>
      <c r="Y42" s="6"/>
      <c r="Z42" s="6"/>
      <c r="AA42" s="6">
        <v>3.8</v>
      </c>
      <c r="AB42" s="255" t="e">
        <v>#N/A</v>
      </c>
      <c r="AC42" s="6">
        <v>2.5</v>
      </c>
      <c r="AD42" s="6">
        <v>1.3</v>
      </c>
      <c r="AE42" s="6">
        <v>33.700000000000003</v>
      </c>
      <c r="AF42" s="6">
        <v>19.3</v>
      </c>
      <c r="AG42" s="4">
        <v>24.798999999999999</v>
      </c>
      <c r="AH42" s="4">
        <v>20.568000000000001</v>
      </c>
      <c r="AI42" s="4">
        <v>22.664999999999999</v>
      </c>
      <c r="AJ42" s="4">
        <v>29.992000000000001</v>
      </c>
      <c r="AK42" s="4">
        <v>24.231000000000002</v>
      </c>
      <c r="AL42" s="4">
        <v>22.664999999999999</v>
      </c>
      <c r="AM42" s="4" t="e">
        <v>#N/A</v>
      </c>
      <c r="AN42" s="4" t="e">
        <v>#N/A</v>
      </c>
      <c r="AO42" s="6"/>
      <c r="AP42" s="3">
        <f t="shared" si="114"/>
        <v>0.97063867090279554</v>
      </c>
      <c r="AQ42" s="3">
        <f t="shared" si="115"/>
        <v>-0.58738327384841826</v>
      </c>
      <c r="AR42" s="3">
        <f t="shared" si="116"/>
        <v>-0.61086649170463525</v>
      </c>
      <c r="AS42" s="3">
        <f t="shared" si="117"/>
        <v>-0.77052069629185305</v>
      </c>
      <c r="AT42" s="235">
        <f t="shared" si="118"/>
        <v>1.8895203454858092</v>
      </c>
      <c r="AU42" s="3" t="e">
        <f t="shared" si="119"/>
        <v>#N/A</v>
      </c>
      <c r="AV42" s="3">
        <f t="shared" si="120"/>
        <v>1.8901265379223944</v>
      </c>
      <c r="AW42" s="3">
        <f t="shared" si="121"/>
        <v>-0.3897053162032651</v>
      </c>
      <c r="AX42" s="3">
        <f t="shared" si="122"/>
        <v>-5.6634015358807517</v>
      </c>
      <c r="AY42" s="3">
        <f t="shared" si="123"/>
        <v>3.3346369875057618</v>
      </c>
      <c r="AZ42" s="3">
        <f t="shared" si="124"/>
        <v>-0.15125732832912428</v>
      </c>
      <c r="BA42" s="3" t="e">
        <f t="shared" si="62"/>
        <v>#N/A</v>
      </c>
      <c r="BB42" s="3">
        <f t="shared" si="63"/>
        <v>-0.78633502995178761</v>
      </c>
      <c r="BC42" s="3">
        <f t="shared" si="64"/>
        <v>0.95648753956157173</v>
      </c>
      <c r="BD42" s="3">
        <f t="shared" si="65"/>
        <v>0.776996447632196</v>
      </c>
      <c r="BE42" s="3">
        <f t="shared" si="66"/>
        <v>-1.5732896135169534</v>
      </c>
      <c r="BF42" s="3">
        <f t="shared" si="67"/>
        <v>-0.7251779678969662</v>
      </c>
      <c r="BG42" s="3">
        <f t="shared" si="68"/>
        <v>-1.8819912000429035</v>
      </c>
      <c r="BH42" s="3">
        <f t="shared" si="69"/>
        <v>-1.2686676420756664</v>
      </c>
      <c r="BI42" s="3">
        <f t="shared" si="70"/>
        <v>5.8440308007544868</v>
      </c>
      <c r="BJ42" s="3">
        <f t="shared" si="71"/>
        <v>1.4553288473007031</v>
      </c>
      <c r="BK42" s="3">
        <f t="shared" si="72"/>
        <v>-1.2686676420756664</v>
      </c>
      <c r="BL42" s="3" t="e">
        <f t="shared" si="73"/>
        <v>#N/A</v>
      </c>
      <c r="BM42" s="3" t="e">
        <f t="shared" si="74"/>
        <v>#N/A</v>
      </c>
      <c r="BN42" s="3"/>
      <c r="BO42" s="3">
        <f t="shared" si="44"/>
        <v>0.12572161642078256</v>
      </c>
      <c r="BP42" s="3">
        <f t="shared" si="75"/>
        <v>4.4900577293136623E-2</v>
      </c>
      <c r="BQ42" s="3">
        <f t="shared" si="45"/>
        <v>6.1898652982681206E-2</v>
      </c>
      <c r="BR42" s="3">
        <f t="shared" si="46"/>
        <v>0.1080821039127646</v>
      </c>
      <c r="BS42" s="3">
        <f t="shared" si="76"/>
        <v>6.8633739576651698E-2</v>
      </c>
      <c r="BT42" s="3">
        <f t="shared" si="77"/>
        <v>1.2187299550994226E-2</v>
      </c>
      <c r="BU42" s="3">
        <f t="shared" si="78"/>
        <v>0.3571428571428571</v>
      </c>
      <c r="BV42" s="3">
        <f t="shared" si="125"/>
        <v>0.42042042042042044</v>
      </c>
      <c r="BW42" s="3">
        <f t="shared" si="47"/>
        <v>0.1767158434894163</v>
      </c>
      <c r="BX42" s="3">
        <f t="shared" si="48"/>
        <v>0.1767158434894163</v>
      </c>
      <c r="BY42" s="3">
        <f t="shared" si="79"/>
        <v>0.18890314304041053</v>
      </c>
      <c r="BZ42" s="3">
        <f t="shared" si="49"/>
        <v>0.38838475499092556</v>
      </c>
      <c r="CA42" s="3">
        <f t="shared" si="126"/>
        <v>0.61161524500907438</v>
      </c>
      <c r="CB42" s="3">
        <f t="shared" si="80"/>
        <v>0.36332767402376909</v>
      </c>
      <c r="CC42" s="3">
        <f t="shared" si="81"/>
        <v>6.4516129032258063E-2</v>
      </c>
      <c r="CD42" s="3">
        <f t="shared" si="82"/>
        <v>0.57215619694397291</v>
      </c>
      <c r="CE42" s="3">
        <f t="shared" si="83"/>
        <v>4.2444821731748725E-2</v>
      </c>
      <c r="CF42" s="3">
        <f t="shared" si="50"/>
        <v>0.12972341254382544</v>
      </c>
      <c r="CG42" s="3">
        <f t="shared" si="51"/>
        <v>0.13167259786476865</v>
      </c>
      <c r="CH42" s="3">
        <f t="shared" si="127"/>
        <v>0.13040261554070795</v>
      </c>
      <c r="CI42" s="3">
        <f t="shared" si="52"/>
        <v>0.10679923027581782</v>
      </c>
      <c r="CJ42" s="3"/>
      <c r="CK42" s="21">
        <f t="shared" si="84"/>
        <v>0.17489197613699631</v>
      </c>
      <c r="CL42" s="21">
        <f t="shared" si="85"/>
        <v>0.15437961155931787</v>
      </c>
      <c r="CM42" s="235">
        <f t="shared" si="128"/>
        <v>7.3757529452296883E-2</v>
      </c>
      <c r="CN42" s="21"/>
      <c r="CO42" s="21">
        <f t="shared" si="86"/>
        <v>-1.1724062062752101</v>
      </c>
      <c r="CP42" s="21">
        <f t="shared" si="87"/>
        <v>1.1946829124077389</v>
      </c>
      <c r="CQ42" s="21">
        <f t="shared" si="88"/>
        <v>1.1607440825094815</v>
      </c>
      <c r="CR42" s="3">
        <f t="shared" si="89"/>
        <v>1.0989472468599768</v>
      </c>
      <c r="CS42" s="3">
        <f t="shared" si="90"/>
        <v>1.5106173750749383</v>
      </c>
      <c r="CT42" s="56">
        <f t="shared" si="129"/>
        <v>1.5106173750749383</v>
      </c>
      <c r="CU42" s="236">
        <f t="shared" si="91"/>
        <v>1.513847442965961</v>
      </c>
      <c r="CV42" s="57">
        <f t="shared" si="92"/>
        <v>-1.3389554668289647</v>
      </c>
      <c r="CW42" s="3">
        <f t="shared" si="93"/>
        <v>-2.2390254108629271</v>
      </c>
      <c r="CX42" s="3">
        <f t="shared" si="94"/>
        <v>-3.3958386430088643</v>
      </c>
      <c r="CY42" s="3">
        <f t="shared" si="95"/>
        <v>0.3756729025198482</v>
      </c>
      <c r="CZ42" s="3" t="e">
        <f t="shared" si="96"/>
        <v>#N/A</v>
      </c>
      <c r="DA42" s="3" t="e">
        <f t="shared" si="97"/>
        <v>#N/A</v>
      </c>
      <c r="DB42" s="3">
        <f t="shared" si="98"/>
        <v>0.37627909495643341</v>
      </c>
      <c r="DC42" s="3">
        <f t="shared" si="167"/>
        <v>-4.1489228792650823E-2</v>
      </c>
      <c r="DD42" s="3">
        <f t="shared" si="165"/>
        <v>2.4476027253942076</v>
      </c>
      <c r="DE42" s="3" t="e">
        <f t="shared" si="166"/>
        <v>#N/A</v>
      </c>
      <c r="DF42" s="3"/>
      <c r="DG42" s="3">
        <f t="shared" si="130"/>
        <v>0.97063867090279554</v>
      </c>
      <c r="DH42" s="3">
        <f t="shared" si="131"/>
        <v>0.15437961155931787</v>
      </c>
      <c r="DI42" s="3">
        <f t="shared" si="132"/>
        <v>0.18890314304041053</v>
      </c>
      <c r="DJ42" s="3">
        <f t="shared" si="133"/>
        <v>1.1607440825094815</v>
      </c>
      <c r="DK42" s="272">
        <f>quarterly_final!L50</f>
        <v>-5.8481099977634523</v>
      </c>
      <c r="DL42" s="260">
        <f t="shared" si="134"/>
        <v>-5.0318509384199741</v>
      </c>
      <c r="DM42" s="267">
        <f t="shared" si="135"/>
        <v>-6.0382154093701379</v>
      </c>
      <c r="DN42" s="261">
        <f>'capital shares'!BB40</f>
        <v>0.38526749594489557</v>
      </c>
      <c r="DO42" s="272">
        <f t="shared" si="136"/>
        <v>-5.4195704581508526</v>
      </c>
      <c r="DP42" s="260"/>
      <c r="DQ42" s="3"/>
      <c r="DR42" s="3">
        <f t="shared" si="99"/>
        <v>4.2444821731748725E-2</v>
      </c>
      <c r="DS42" s="3">
        <f t="shared" si="137"/>
        <v>1.8895203454858092</v>
      </c>
      <c r="DT42" s="3">
        <f t="shared" si="100"/>
        <v>0.1548533028337637</v>
      </c>
      <c r="DU42" s="3">
        <f t="shared" si="138"/>
        <v>7.7962033212662388E-2</v>
      </c>
      <c r="DV42" s="3">
        <f t="shared" si="139"/>
        <v>-6.7665179810720195</v>
      </c>
      <c r="DW42" s="3">
        <f t="shared" si="140"/>
        <v>-4.9549596687988728</v>
      </c>
      <c r="DX42" s="3">
        <f>'capital shares'!AY40</f>
        <v>3.6047544839599599E-2</v>
      </c>
      <c r="DY42" s="275">
        <f t="shared" si="141"/>
        <v>-5.4376051249279129</v>
      </c>
      <c r="DZ42" s="3"/>
      <c r="EA42" s="3">
        <f t="shared" si="142"/>
        <v>-1.168667280022285</v>
      </c>
      <c r="EB42" s="3">
        <f t="shared" si="143"/>
        <v>0.13167259786476865</v>
      </c>
      <c r="EC42" s="3">
        <f t="shared" si="144"/>
        <v>1.5139744940409376</v>
      </c>
      <c r="ED42" s="3">
        <f t="shared" si="145"/>
        <v>-6.0382154093701379</v>
      </c>
      <c r="EE42" s="3">
        <f t="shared" si="146"/>
        <v>-3.7088040468383712</v>
      </c>
      <c r="EF42" s="271">
        <f t="shared" si="147"/>
        <v>-6.3914458209015939</v>
      </c>
      <c r="EG42" s="275">
        <f t="shared" si="148"/>
        <v>-4.5221239754826517</v>
      </c>
      <c r="EH42" s="275"/>
      <c r="EI42" s="275">
        <f t="shared" si="149"/>
        <v>-4.540158642259712</v>
      </c>
      <c r="EJ42" s="275"/>
      <c r="EK42" s="280"/>
      <c r="EL42" s="280"/>
      <c r="EM42" s="280"/>
      <c r="EN42" s="280"/>
      <c r="EO42" s="280"/>
      <c r="EP42" s="280"/>
      <c r="EQ42" s="280"/>
      <c r="ER42" s="285"/>
      <c r="ES42" s="3"/>
      <c r="ET42" s="3"/>
      <c r="EV42" s="199">
        <f t="shared" si="53"/>
        <v>1</v>
      </c>
      <c r="EW42" s="199">
        <f t="shared" si="54"/>
        <v>6.8633739576651698E-2</v>
      </c>
      <c r="EX42" s="199" t="e">
        <f t="shared" si="55"/>
        <v>#N/A</v>
      </c>
      <c r="EY42" s="199">
        <f t="shared" si="56"/>
        <v>8.0179602309172551E-3</v>
      </c>
      <c r="EZ42" s="199">
        <f t="shared" si="57"/>
        <v>4.1693393200769721E-3</v>
      </c>
      <c r="FA42" s="199">
        <f t="shared" si="58"/>
        <v>0.1080821039127646</v>
      </c>
      <c r="FB42" s="199">
        <f t="shared" si="59"/>
        <v>4.4900577293136623E-2</v>
      </c>
      <c r="FC42" s="199">
        <f t="shared" si="60"/>
        <v>6.1898652982681206E-2</v>
      </c>
      <c r="FE42" s="199">
        <f t="shared" si="150"/>
        <v>1</v>
      </c>
      <c r="FF42" s="199">
        <f t="shared" si="151"/>
        <v>6.912001939462506E-2</v>
      </c>
      <c r="FG42" s="199" t="e">
        <f t="shared" si="152"/>
        <v>#N/A</v>
      </c>
      <c r="FH42" s="199">
        <f t="shared" si="153"/>
        <v>7.9459879894743755E-3</v>
      </c>
      <c r="FI42" s="199">
        <f t="shared" si="154"/>
        <v>4.1319137545266747E-3</v>
      </c>
      <c r="FJ42" s="199">
        <f t="shared" si="155"/>
        <v>0.10852924093276026</v>
      </c>
      <c r="FK42" s="199">
        <f t="shared" si="156"/>
        <v>4.4025091796174615E-2</v>
      </c>
      <c r="FL42" s="199">
        <f t="shared" si="157"/>
        <v>6.1657987908663434E-2</v>
      </c>
      <c r="FN42" s="200">
        <f t="shared" si="102"/>
        <v>0.97063867090279554</v>
      </c>
      <c r="FO42" s="200">
        <f t="shared" si="103"/>
        <v>-0.77052069629185305</v>
      </c>
      <c r="FP42" s="200" t="e">
        <f t="shared" si="104"/>
        <v>#N/A</v>
      </c>
      <c r="FQ42" s="200">
        <f t="shared" si="105"/>
        <v>-0.78633502995178761</v>
      </c>
      <c r="FR42" s="200">
        <f t="shared" si="106"/>
        <v>0.95648753956157173</v>
      </c>
      <c r="FS42" s="200">
        <f t="shared" si="107"/>
        <v>0.776996447632196</v>
      </c>
      <c r="FT42" s="199">
        <f t="shared" si="108"/>
        <v>-0.61086649170463525</v>
      </c>
      <c r="FU42" s="199">
        <f t="shared" si="109"/>
        <v>-1.5732896135169534</v>
      </c>
      <c r="FX42" s="199" t="e">
        <f t="shared" si="110"/>
        <v>#N/A</v>
      </c>
      <c r="FY42" s="199">
        <f t="shared" si="111"/>
        <v>-0.19010625617090157</v>
      </c>
      <c r="FZ42" s="199">
        <f t="shared" si="112"/>
        <v>-1.1723667183582824</v>
      </c>
      <c r="GA42" s="199" t="e">
        <f t="shared" si="113"/>
        <v>#N/A</v>
      </c>
      <c r="GC42" s="199" t="e">
        <f t="shared" si="158"/>
        <v>#N/A</v>
      </c>
      <c r="GD42" s="199">
        <f t="shared" si="159"/>
        <v>1.207790174400105E-2</v>
      </c>
      <c r="GE42" s="199">
        <f t="shared" si="160"/>
        <v>0.10568307970483805</v>
      </c>
      <c r="GF42" s="199" t="e">
        <f t="shared" si="161"/>
        <v>#N/A</v>
      </c>
      <c r="GH42" s="199" t="e">
        <f t="shared" si="162"/>
        <v>#N/A</v>
      </c>
      <c r="GI42" s="199" t="e">
        <f t="shared" si="163"/>
        <v>#N/A</v>
      </c>
      <c r="GJ42" s="199" t="e">
        <f t="shared" si="164"/>
        <v>#N/A</v>
      </c>
    </row>
    <row r="43" spans="1:192" x14ac:dyDescent="0.3">
      <c r="A43" s="6" t="s">
        <v>495</v>
      </c>
      <c r="B43" s="61">
        <v>19756</v>
      </c>
      <c r="C43" s="4">
        <v>18.643000000000001</v>
      </c>
      <c r="D43" s="4">
        <v>25.282</v>
      </c>
      <c r="E43" s="4">
        <v>8.3889999999999993</v>
      </c>
      <c r="F43" s="4">
        <v>42.673000000000002</v>
      </c>
      <c r="G43" s="4">
        <v>457.03</v>
      </c>
      <c r="H43" s="4" t="e">
        <v>#N/A</v>
      </c>
      <c r="I43" s="4">
        <v>54.524999999999999</v>
      </c>
      <c r="J43" s="4">
        <v>12.532999999999999</v>
      </c>
      <c r="K43" s="4">
        <v>19.588000000000001</v>
      </c>
      <c r="L43" s="4">
        <v>14.346</v>
      </c>
      <c r="M43" s="4">
        <v>26.577999999999999</v>
      </c>
      <c r="N43" s="4" t="e">
        <v>#N/A</v>
      </c>
      <c r="O43" s="4">
        <v>18.719000000000001</v>
      </c>
      <c r="P43" s="4">
        <v>14.147</v>
      </c>
      <c r="Q43" s="4">
        <v>51.421999999999997</v>
      </c>
      <c r="R43" s="4">
        <v>11.861000000000001</v>
      </c>
      <c r="S43" s="6">
        <v>310.60000000000002</v>
      </c>
      <c r="T43" s="6">
        <v>38.299999999999997</v>
      </c>
      <c r="U43" s="6">
        <v>13.9</v>
      </c>
      <c r="V43" s="6">
        <v>20.6</v>
      </c>
      <c r="W43" s="6">
        <v>2.5</v>
      </c>
      <c r="X43" s="255" t="e">
        <v>#N/A</v>
      </c>
      <c r="Y43" s="6"/>
      <c r="Z43" s="6"/>
      <c r="AA43" s="6">
        <v>3.8</v>
      </c>
      <c r="AB43" s="255" t="e">
        <v>#N/A</v>
      </c>
      <c r="AC43" s="6">
        <v>2.5</v>
      </c>
      <c r="AD43" s="6">
        <v>1.3</v>
      </c>
      <c r="AE43" s="6">
        <v>32.9</v>
      </c>
      <c r="AF43" s="6">
        <v>19.399999999999999</v>
      </c>
      <c r="AG43" s="4">
        <v>24.754999999999999</v>
      </c>
      <c r="AH43" s="4">
        <v>20.64</v>
      </c>
      <c r="AI43" s="4">
        <v>22.681999999999999</v>
      </c>
      <c r="AJ43" s="4">
        <v>30.376999999999999</v>
      </c>
      <c r="AK43" s="4">
        <v>24.364000000000001</v>
      </c>
      <c r="AL43" s="4">
        <v>22.681999999999999</v>
      </c>
      <c r="AM43" s="4" t="e">
        <v>#N/A</v>
      </c>
      <c r="AN43" s="4" t="e">
        <v>#N/A</v>
      </c>
      <c r="AO43" s="6"/>
      <c r="AP43" s="3">
        <f t="shared" si="114"/>
        <v>1.6339716351961675</v>
      </c>
      <c r="AQ43" s="3">
        <f t="shared" si="115"/>
        <v>1.6488330917193348</v>
      </c>
      <c r="AR43" s="3">
        <f t="shared" si="116"/>
        <v>-5.5401891869137643</v>
      </c>
      <c r="AS43" s="3">
        <f t="shared" si="117"/>
        <v>6.2730082776008809</v>
      </c>
      <c r="AT43" s="235">
        <f t="shared" si="118"/>
        <v>-6.1136855252708555</v>
      </c>
      <c r="AU43" s="3" t="e">
        <f t="shared" si="119"/>
        <v>#N/A</v>
      </c>
      <c r="AV43" s="3">
        <f t="shared" si="120"/>
        <v>-6.1153252249515511</v>
      </c>
      <c r="AW43" s="3">
        <f t="shared" si="121"/>
        <v>7.14879758556292</v>
      </c>
      <c r="AX43" s="3">
        <f t="shared" si="122"/>
        <v>15.043512169518921</v>
      </c>
      <c r="AY43" s="3">
        <f t="shared" si="123"/>
        <v>0.33472805300611264</v>
      </c>
      <c r="AZ43" s="3">
        <f t="shared" si="124"/>
        <v>2.0823163703321153</v>
      </c>
      <c r="BA43" s="3" t="e">
        <f t="shared" si="62"/>
        <v>#N/A</v>
      </c>
      <c r="BB43" s="3">
        <f t="shared" si="63"/>
        <v>-1.7909523016581694</v>
      </c>
      <c r="BC43" s="3">
        <f t="shared" si="64"/>
        <v>9.4411477609059347</v>
      </c>
      <c r="BD43" s="3">
        <f t="shared" si="65"/>
        <v>3.1785557302081635</v>
      </c>
      <c r="BE43" s="3">
        <f t="shared" si="66"/>
        <v>-2.1860734615101425</v>
      </c>
      <c r="BF43" s="3">
        <f t="shared" si="67"/>
        <v>-0.71033638557115919</v>
      </c>
      <c r="BG43" s="3">
        <f t="shared" si="68"/>
        <v>1.3977882599094227</v>
      </c>
      <c r="BH43" s="3">
        <f t="shared" si="69"/>
        <v>0.29990960013040702</v>
      </c>
      <c r="BI43" s="3">
        <f t="shared" si="70"/>
        <v>5.1020254723618779</v>
      </c>
      <c r="BJ43" s="3">
        <f t="shared" si="71"/>
        <v>2.1895311383876996</v>
      </c>
      <c r="BK43" s="3">
        <f t="shared" si="72"/>
        <v>0.29990960013040702</v>
      </c>
      <c r="BL43" s="3" t="e">
        <f t="shared" si="73"/>
        <v>#N/A</v>
      </c>
      <c r="BM43" s="3" t="e">
        <f t="shared" si="74"/>
        <v>#N/A</v>
      </c>
      <c r="BN43" s="3"/>
      <c r="BO43" s="3">
        <f t="shared" si="44"/>
        <v>0.1233097231165486</v>
      </c>
      <c r="BP43" s="3">
        <f t="shared" si="75"/>
        <v>4.4752092723760462E-2</v>
      </c>
      <c r="BQ43" s="3">
        <f t="shared" si="45"/>
        <v>6.2459755312298769E-2</v>
      </c>
      <c r="BR43" s="3">
        <f t="shared" si="46"/>
        <v>0.10592401802962008</v>
      </c>
      <c r="BS43" s="3">
        <f t="shared" si="76"/>
        <v>6.6323245331616223E-2</v>
      </c>
      <c r="BT43" s="3">
        <f t="shared" si="77"/>
        <v>1.2234385061171924E-2</v>
      </c>
      <c r="BU43" s="3">
        <f t="shared" si="78"/>
        <v>0.36292428198433424</v>
      </c>
      <c r="BV43" s="3">
        <f t="shared" si="125"/>
        <v>0.41741741741741745</v>
      </c>
      <c r="BW43" s="3">
        <f t="shared" si="47"/>
        <v>0.1722472633612363</v>
      </c>
      <c r="BX43" s="3">
        <f t="shared" si="48"/>
        <v>0.1722472633612363</v>
      </c>
      <c r="BY43" s="3">
        <f t="shared" si="79"/>
        <v>0.18448164842240822</v>
      </c>
      <c r="BZ43" s="3">
        <f t="shared" si="49"/>
        <v>0.38504672897196263</v>
      </c>
      <c r="CA43" s="3">
        <f t="shared" si="126"/>
        <v>0.61495327102803743</v>
      </c>
      <c r="CB43" s="3">
        <f t="shared" si="80"/>
        <v>0.35951134380453759</v>
      </c>
      <c r="CC43" s="3">
        <f t="shared" si="81"/>
        <v>6.6317626527050616E-2</v>
      </c>
      <c r="CD43" s="3">
        <f t="shared" si="82"/>
        <v>0.57417102966841183</v>
      </c>
      <c r="CE43" s="3">
        <f t="shared" si="83"/>
        <v>4.3630017452006981E-2</v>
      </c>
      <c r="CF43" s="3">
        <f t="shared" si="50"/>
        <v>0.12952158693115517</v>
      </c>
      <c r="CG43" s="3">
        <f t="shared" si="51"/>
        <v>0.13146466640347412</v>
      </c>
      <c r="CH43" s="3">
        <f t="shared" si="127"/>
        <v>0.1315686321341214</v>
      </c>
      <c r="CI43" s="3">
        <f t="shared" si="52"/>
        <v>0.10721184803605922</v>
      </c>
      <c r="CJ43" s="3"/>
      <c r="CK43" s="21">
        <f t="shared" si="84"/>
        <v>4.3752292430995077</v>
      </c>
      <c r="CL43" s="21">
        <f t="shared" si="85"/>
        <v>4.2252386940227318</v>
      </c>
      <c r="CM43" s="235">
        <f t="shared" si="128"/>
        <v>4.6902105005113421</v>
      </c>
      <c r="CN43" s="21"/>
      <c r="CO43" s="21">
        <f t="shared" si="86"/>
        <v>-3.5911759951251732</v>
      </c>
      <c r="CP43" s="21">
        <f t="shared" si="87"/>
        <v>1.6318813164857846</v>
      </c>
      <c r="CQ43" s="21">
        <f t="shared" si="88"/>
        <v>1.0477908121769726</v>
      </c>
      <c r="CR43" s="3">
        <f t="shared" si="89"/>
        <v>1.3044400668046603</v>
      </c>
      <c r="CS43" s="3">
        <f t="shared" si="90"/>
        <v>1.7506011204368159</v>
      </c>
      <c r="CT43" s="56">
        <f t="shared" si="129"/>
        <v>1.7506011204368159</v>
      </c>
      <c r="CU43" s="236">
        <f t="shared" si="91"/>
        <v>1.7509944931529042</v>
      </c>
      <c r="CV43" s="57">
        <f t="shared" si="92"/>
        <v>2.6242347499466034</v>
      </c>
      <c r="CW43" s="3">
        <f t="shared" si="93"/>
        <v>-2.4613308787240635</v>
      </c>
      <c r="CX43" s="3">
        <f t="shared" si="94"/>
        <v>-0.35320623324348155</v>
      </c>
      <c r="CY43" s="3">
        <f t="shared" si="95"/>
        <v>-7.8646800184237602</v>
      </c>
      <c r="CZ43" s="3" t="e">
        <f t="shared" si="96"/>
        <v>#N/A</v>
      </c>
      <c r="DA43" s="3" t="e">
        <f t="shared" si="97"/>
        <v>#N/A</v>
      </c>
      <c r="DB43" s="3">
        <f t="shared" si="98"/>
        <v>-7.8663197181044549</v>
      </c>
      <c r="DC43" s="3">
        <f t="shared" si="167"/>
        <v>-0.11020682451082153</v>
      </c>
      <c r="DD43" s="3">
        <f t="shared" si="165"/>
        <v>-0.98230585456464947</v>
      </c>
      <c r="DE43" s="3" t="e">
        <f t="shared" si="166"/>
        <v>#N/A</v>
      </c>
      <c r="DF43" s="3"/>
      <c r="DG43" s="3">
        <f t="shared" si="130"/>
        <v>1.6339716351961675</v>
      </c>
      <c r="DH43" s="3">
        <f t="shared" si="131"/>
        <v>4.2252386940227318</v>
      </c>
      <c r="DI43" s="3">
        <f t="shared" si="132"/>
        <v>0.18448164842240822</v>
      </c>
      <c r="DJ43" s="3">
        <f t="shared" si="133"/>
        <v>1.0477908121769726</v>
      </c>
      <c r="DK43" s="272">
        <f>quarterly_final!L51</f>
        <v>-0.6387594602247253</v>
      </c>
      <c r="DL43" s="260">
        <f t="shared" si="134"/>
        <v>-3.2300265190512891</v>
      </c>
      <c r="DM43" s="267">
        <f t="shared" si="135"/>
        <v>-5.2578637205530243E-2</v>
      </c>
      <c r="DN43" s="261">
        <f>'capital shares'!BB41</f>
        <v>0.37822683216763431</v>
      </c>
      <c r="DO43" s="272">
        <f t="shared" si="136"/>
        <v>-2.028230472323008</v>
      </c>
      <c r="DP43" s="260"/>
      <c r="DQ43" s="3"/>
      <c r="DR43" s="3">
        <f t="shared" si="99"/>
        <v>4.3630017452006981E-2</v>
      </c>
      <c r="DS43" s="3">
        <f t="shared" si="137"/>
        <v>-6.1136855252708555</v>
      </c>
      <c r="DT43" s="3">
        <f t="shared" si="100"/>
        <v>4.2183465314081809</v>
      </c>
      <c r="DU43" s="3">
        <f t="shared" si="138"/>
        <v>4.6896983588114223</v>
      </c>
      <c r="DV43" s="3">
        <f t="shared" si="139"/>
        <v>7.1020055376277469</v>
      </c>
      <c r="DW43" s="3">
        <f t="shared" si="140"/>
        <v>-3.7013783464545309</v>
      </c>
      <c r="DX43" s="3">
        <f>'capital shares'!AY41</f>
        <v>3.7407636810049105E-2</v>
      </c>
      <c r="DY43" s="275">
        <f t="shared" si="141"/>
        <v>-1.9171753305558086</v>
      </c>
      <c r="DZ43" s="3"/>
      <c r="EA43" s="3">
        <f t="shared" si="142"/>
        <v>-3.5861397853272701</v>
      </c>
      <c r="EB43" s="3">
        <f t="shared" si="143"/>
        <v>0.13146466640347412</v>
      </c>
      <c r="EC43" s="3">
        <f t="shared" si="144"/>
        <v>1.7491993980719327</v>
      </c>
      <c r="ED43" s="3">
        <f t="shared" si="145"/>
        <v>-5.2578637205530243E-2</v>
      </c>
      <c r="EE43" s="3">
        <f t="shared" si="146"/>
        <v>4.5813519602987123</v>
      </c>
      <c r="EF43" s="271">
        <f t="shared" si="147"/>
        <v>-0.75398722310049049</v>
      </c>
      <c r="EG43" s="275">
        <f t="shared" si="148"/>
        <v>-0.27555358194430557</v>
      </c>
      <c r="EH43" s="275"/>
      <c r="EI43" s="275">
        <f t="shared" si="149"/>
        <v>-0.16449844017710613</v>
      </c>
      <c r="EJ43" s="275"/>
      <c r="EK43" s="280"/>
      <c r="EL43" s="280"/>
      <c r="EM43" s="280"/>
      <c r="EN43" s="280"/>
      <c r="EO43" s="280"/>
      <c r="EP43" s="280"/>
      <c r="EQ43" s="280"/>
      <c r="ER43" s="285"/>
      <c r="ES43" s="3"/>
      <c r="ET43" s="3"/>
      <c r="EV43" s="199">
        <f t="shared" si="53"/>
        <v>1</v>
      </c>
      <c r="EW43" s="199">
        <f t="shared" si="54"/>
        <v>6.6323245331616223E-2</v>
      </c>
      <c r="EX43" s="199" t="e">
        <f t="shared" si="55"/>
        <v>#N/A</v>
      </c>
      <c r="EY43" s="199">
        <f t="shared" si="56"/>
        <v>8.0489375402446866E-3</v>
      </c>
      <c r="EZ43" s="199">
        <f t="shared" si="57"/>
        <v>4.1854475209272372E-3</v>
      </c>
      <c r="FA43" s="199">
        <f t="shared" si="58"/>
        <v>0.10592401802962008</v>
      </c>
      <c r="FB43" s="199">
        <f t="shared" si="59"/>
        <v>4.4752092723760462E-2</v>
      </c>
      <c r="FC43" s="199">
        <f t="shared" si="60"/>
        <v>6.2459755312298769E-2</v>
      </c>
      <c r="FE43" s="199">
        <f t="shared" si="150"/>
        <v>1</v>
      </c>
      <c r="FF43" s="199">
        <f t="shared" si="151"/>
        <v>6.7478492454133954E-2</v>
      </c>
      <c r="FG43" s="199" t="e">
        <f t="shared" si="152"/>
        <v>#N/A</v>
      </c>
      <c r="FH43" s="199">
        <f t="shared" si="153"/>
        <v>8.0334488855809717E-3</v>
      </c>
      <c r="FI43" s="199">
        <f t="shared" si="154"/>
        <v>4.1773934205021051E-3</v>
      </c>
      <c r="FJ43" s="199">
        <f t="shared" si="155"/>
        <v>0.10700306097119233</v>
      </c>
      <c r="FK43" s="199">
        <f t="shared" si="156"/>
        <v>4.4826335008448542E-2</v>
      </c>
      <c r="FL43" s="199">
        <f t="shared" si="157"/>
        <v>6.2179204147489987E-2</v>
      </c>
      <c r="FN43" s="200">
        <f t="shared" si="102"/>
        <v>1.6339716351961675</v>
      </c>
      <c r="FO43" s="200">
        <f t="shared" si="103"/>
        <v>6.2730082776008809</v>
      </c>
      <c r="FP43" s="200" t="e">
        <f t="shared" si="104"/>
        <v>#N/A</v>
      </c>
      <c r="FQ43" s="200">
        <f t="shared" si="105"/>
        <v>-1.7909523016581694</v>
      </c>
      <c r="FR43" s="200">
        <f t="shared" si="106"/>
        <v>9.4411477609059347</v>
      </c>
      <c r="FS43" s="200">
        <f t="shared" si="107"/>
        <v>3.1785557302081635</v>
      </c>
      <c r="FT43" s="199">
        <f t="shared" si="108"/>
        <v>-5.5401891869137643</v>
      </c>
      <c r="FU43" s="199">
        <f t="shared" si="109"/>
        <v>-2.1860734615101425</v>
      </c>
      <c r="FX43" s="199" t="e">
        <f t="shared" si="110"/>
        <v>#N/A</v>
      </c>
      <c r="FY43" s="199">
        <f t="shared" si="111"/>
        <v>2.0516082460611287</v>
      </c>
      <c r="FZ43" s="199">
        <f t="shared" si="112"/>
        <v>-3.5911662852091109</v>
      </c>
      <c r="GA43" s="199" t="e">
        <f t="shared" si="113"/>
        <v>#N/A</v>
      </c>
      <c r="GC43" s="199" t="e">
        <f t="shared" si="158"/>
        <v>#N/A</v>
      </c>
      <c r="GD43" s="199">
        <f t="shared" si="159"/>
        <v>1.2210842306083077E-2</v>
      </c>
      <c r="GE43" s="199">
        <f t="shared" si="160"/>
        <v>0.10700553915593852</v>
      </c>
      <c r="GF43" s="199" t="e">
        <f t="shared" si="161"/>
        <v>#N/A</v>
      </c>
      <c r="GH43" s="199" t="e">
        <f t="shared" si="162"/>
        <v>#N/A</v>
      </c>
      <c r="GI43" s="199" t="e">
        <f t="shared" si="163"/>
        <v>#N/A</v>
      </c>
      <c r="GJ43" s="199" t="e">
        <f t="shared" si="164"/>
        <v>#N/A</v>
      </c>
    </row>
    <row r="44" spans="1:192" x14ac:dyDescent="0.3">
      <c r="A44" s="6" t="s">
        <v>494</v>
      </c>
      <c r="B44" s="61">
        <v>19845</v>
      </c>
      <c r="C44" s="4">
        <v>18.626999999999999</v>
      </c>
      <c r="D44" s="4">
        <v>25.395</v>
      </c>
      <c r="E44" s="4">
        <v>8.3040000000000003</v>
      </c>
      <c r="F44" s="4">
        <v>43.335999999999999</v>
      </c>
      <c r="G44" s="4">
        <v>462.464</v>
      </c>
      <c r="H44" s="4" t="e">
        <v>#N/A</v>
      </c>
      <c r="I44" s="4">
        <v>55.173999999999999</v>
      </c>
      <c r="J44" s="4">
        <v>12.509</v>
      </c>
      <c r="K44" s="4">
        <v>20.47</v>
      </c>
      <c r="L44" s="4">
        <v>14.449</v>
      </c>
      <c r="M44" s="4">
        <v>26.530999999999999</v>
      </c>
      <c r="N44" s="4" t="e">
        <v>#N/A</v>
      </c>
      <c r="O44" s="4">
        <v>18.68</v>
      </c>
      <c r="P44" s="4">
        <v>14.129</v>
      </c>
      <c r="Q44" s="4">
        <v>50.13</v>
      </c>
      <c r="R44" s="4">
        <v>11.895</v>
      </c>
      <c r="S44" s="6">
        <v>309.89999999999998</v>
      </c>
      <c r="T44" s="6">
        <v>38.200000000000003</v>
      </c>
      <c r="U44" s="6">
        <v>13.9</v>
      </c>
      <c r="V44" s="6">
        <v>20.399999999999999</v>
      </c>
      <c r="W44" s="6">
        <v>2.2999999999999998</v>
      </c>
      <c r="X44" s="255" t="e">
        <v>#N/A</v>
      </c>
      <c r="Y44" s="6"/>
      <c r="Z44" s="6"/>
      <c r="AA44" s="6">
        <v>3.9</v>
      </c>
      <c r="AB44" s="255" t="e">
        <v>#N/A</v>
      </c>
      <c r="AC44" s="6">
        <v>2.5</v>
      </c>
      <c r="AD44" s="6">
        <v>1.3</v>
      </c>
      <c r="AE44" s="6">
        <v>33.6</v>
      </c>
      <c r="AF44" s="6">
        <v>20.7</v>
      </c>
      <c r="AG44" s="4">
        <v>24.805</v>
      </c>
      <c r="AH44" s="4">
        <v>20.606999999999999</v>
      </c>
      <c r="AI44" s="4">
        <v>22.69</v>
      </c>
      <c r="AJ44" s="4">
        <v>29.832999999999998</v>
      </c>
      <c r="AK44" s="4">
        <v>24.196999999999999</v>
      </c>
      <c r="AL44" s="4">
        <v>22.69</v>
      </c>
      <c r="AM44" s="4" t="e">
        <v>#N/A</v>
      </c>
      <c r="AN44" s="4" t="e">
        <v>#N/A</v>
      </c>
      <c r="AO44" s="6"/>
      <c r="AP44" s="3">
        <f t="shared" si="114"/>
        <v>-0.34343978498363814</v>
      </c>
      <c r="AQ44" s="3">
        <f t="shared" si="115"/>
        <v>1.7838496719370101</v>
      </c>
      <c r="AR44" s="3">
        <f t="shared" si="116"/>
        <v>-4.0735989762498228</v>
      </c>
      <c r="AS44" s="3">
        <f t="shared" si="117"/>
        <v>6.1669186479383349</v>
      </c>
      <c r="AT44" s="235">
        <f t="shared" si="118"/>
        <v>4.727872732506011</v>
      </c>
      <c r="AU44" s="3" t="e">
        <f t="shared" si="119"/>
        <v>#N/A</v>
      </c>
      <c r="AV44" s="3">
        <f t="shared" si="120"/>
        <v>4.7330062961729853</v>
      </c>
      <c r="AW44" s="3">
        <f t="shared" si="121"/>
        <v>-0.76671215871231879</v>
      </c>
      <c r="AX44" s="3">
        <f t="shared" si="122"/>
        <v>17.617306333250816</v>
      </c>
      <c r="AY44" s="3">
        <f t="shared" si="123"/>
        <v>2.8616201228925804</v>
      </c>
      <c r="AZ44" s="3">
        <f t="shared" si="124"/>
        <v>-0.70797811700114555</v>
      </c>
      <c r="BA44" s="3" t="e">
        <f t="shared" si="62"/>
        <v>#N/A</v>
      </c>
      <c r="BB44" s="3">
        <f t="shared" si="63"/>
        <v>-0.83424720739824088</v>
      </c>
      <c r="BC44" s="3">
        <f t="shared" si="64"/>
        <v>-0.50926587725059902</v>
      </c>
      <c r="BD44" s="3">
        <f t="shared" si="65"/>
        <v>-10.178586070950674</v>
      </c>
      <c r="BE44" s="3">
        <f t="shared" si="66"/>
        <v>1.1449746831128935</v>
      </c>
      <c r="BF44" s="3">
        <f t="shared" si="67"/>
        <v>0.80710277585037682</v>
      </c>
      <c r="BG44" s="3">
        <f t="shared" si="68"/>
        <v>-0.64004668540313603</v>
      </c>
      <c r="BH44" s="3">
        <f t="shared" si="69"/>
        <v>0.14105615944471625</v>
      </c>
      <c r="BI44" s="3">
        <f t="shared" si="70"/>
        <v>-7.2282318994374668</v>
      </c>
      <c r="BJ44" s="3">
        <f t="shared" si="71"/>
        <v>-2.7511897753131036</v>
      </c>
      <c r="BK44" s="3">
        <f t="shared" si="72"/>
        <v>0.14105615944471625</v>
      </c>
      <c r="BL44" s="3" t="e">
        <f t="shared" si="73"/>
        <v>#N/A</v>
      </c>
      <c r="BM44" s="3" t="e">
        <f t="shared" si="74"/>
        <v>#N/A</v>
      </c>
      <c r="BN44" s="3"/>
      <c r="BO44" s="3">
        <f t="shared" si="44"/>
        <v>0.12326556953856084</v>
      </c>
      <c r="BP44" s="3">
        <f t="shared" si="75"/>
        <v>4.4853178444659574E-2</v>
      </c>
      <c r="BQ44" s="3">
        <f t="shared" si="45"/>
        <v>6.6795740561471445E-2</v>
      </c>
      <c r="BR44" s="3">
        <f t="shared" si="46"/>
        <v>0.10842207163601163</v>
      </c>
      <c r="BS44" s="3">
        <f t="shared" si="76"/>
        <v>6.5827686350435621E-2</v>
      </c>
      <c r="BT44" s="3">
        <f t="shared" si="77"/>
        <v>1.2584704743465635E-2</v>
      </c>
      <c r="BU44" s="3">
        <f t="shared" si="78"/>
        <v>0.36387434554973819</v>
      </c>
      <c r="BV44" s="3">
        <f t="shared" si="125"/>
        <v>0.40173410404624277</v>
      </c>
      <c r="BW44" s="3">
        <f t="shared" si="47"/>
        <v>0.17424975798644726</v>
      </c>
      <c r="BX44" s="3">
        <f t="shared" si="48"/>
        <v>0.17424975798644726</v>
      </c>
      <c r="BY44" s="3">
        <f t="shared" si="79"/>
        <v>0.18683446272991289</v>
      </c>
      <c r="BZ44" s="3">
        <f t="shared" si="49"/>
        <v>0.37777777777777777</v>
      </c>
      <c r="CA44" s="3">
        <f t="shared" si="126"/>
        <v>0.62222222222222223</v>
      </c>
      <c r="CB44" s="3">
        <f t="shared" si="80"/>
        <v>0.35233160621761656</v>
      </c>
      <c r="CC44" s="3">
        <f t="shared" si="81"/>
        <v>6.7357512953367879E-2</v>
      </c>
      <c r="CD44" s="3">
        <f t="shared" si="82"/>
        <v>0.58031088082901561</v>
      </c>
      <c r="CE44" s="3">
        <f t="shared" si="83"/>
        <v>3.9723661485319514E-2</v>
      </c>
      <c r="CF44" s="3">
        <f t="shared" si="50"/>
        <v>0.13520906604142244</v>
      </c>
      <c r="CG44" s="3">
        <f t="shared" si="51"/>
        <v>0.13730158730158731</v>
      </c>
      <c r="CH44" s="3">
        <f t="shared" si="127"/>
        <v>0.13438312685253073</v>
      </c>
      <c r="CI44" s="3">
        <f t="shared" si="52"/>
        <v>0.11164891900613103</v>
      </c>
      <c r="CJ44" s="3"/>
      <c r="CK44" s="21">
        <f t="shared" si="84"/>
        <v>-3.9442102835696438</v>
      </c>
      <c r="CL44" s="21">
        <f t="shared" si="85"/>
        <v>-3.7278775019988948</v>
      </c>
      <c r="CM44" s="235">
        <f t="shared" si="128"/>
        <v>-4.0956124787004722</v>
      </c>
      <c r="CN44" s="21"/>
      <c r="CO44" s="21">
        <f t="shared" si="86"/>
        <v>-0.99242659335568151</v>
      </c>
      <c r="CP44" s="21">
        <f t="shared" si="87"/>
        <v>-0.64252869648297106</v>
      </c>
      <c r="CQ44" s="21">
        <f t="shared" si="88"/>
        <v>0.43417507142581974</v>
      </c>
      <c r="CR44" s="3">
        <f t="shared" si="89"/>
        <v>-0.80220079372839892</v>
      </c>
      <c r="CS44" s="3">
        <f t="shared" si="90"/>
        <v>0.65564856441502517</v>
      </c>
      <c r="CT44" s="56">
        <f t="shared" si="129"/>
        <v>0.65564856441502517</v>
      </c>
      <c r="CU44" s="236">
        <f t="shared" si="91"/>
        <v>0.66902726166196558</v>
      </c>
      <c r="CV44" s="57">
        <f t="shared" si="92"/>
        <v>-4.613237545231609</v>
      </c>
      <c r="CW44" s="3">
        <f t="shared" si="93"/>
        <v>0.13807551418841124</v>
      </c>
      <c r="CX44" s="3">
        <f t="shared" si="94"/>
        <v>-1.3090739470651016</v>
      </c>
      <c r="CY44" s="3">
        <f t="shared" si="95"/>
        <v>4.0588454708440453</v>
      </c>
      <c r="CZ44" s="3" t="e">
        <f t="shared" si="96"/>
        <v>#N/A</v>
      </c>
      <c r="DA44" s="3" t="e">
        <f t="shared" si="97"/>
        <v>#N/A</v>
      </c>
      <c r="DB44" s="3">
        <f t="shared" si="98"/>
        <v>4.0639790345110196</v>
      </c>
      <c r="DC44" s="3">
        <f t="shared" si="167"/>
        <v>-1.5594782073069329</v>
      </c>
      <c r="DD44" s="3">
        <f t="shared" si="165"/>
        <v>-0.95091641660916926</v>
      </c>
      <c r="DE44" s="3" t="e">
        <f t="shared" si="166"/>
        <v>#N/A</v>
      </c>
      <c r="DF44" s="3"/>
      <c r="DG44" s="3">
        <f t="shared" si="130"/>
        <v>-0.34343978498363814</v>
      </c>
      <c r="DH44" s="3">
        <f t="shared" si="131"/>
        <v>-3.7278775019988948</v>
      </c>
      <c r="DI44" s="3">
        <f t="shared" si="132"/>
        <v>0.18683446272991289</v>
      </c>
      <c r="DJ44" s="3">
        <f t="shared" si="133"/>
        <v>0.43417507142581974</v>
      </c>
      <c r="DK44" s="272">
        <f>quarterly_final!L52</f>
        <v>2.868203849325428</v>
      </c>
      <c r="DL44" s="260">
        <f t="shared" si="134"/>
        <v>6.2526415663406851</v>
      </c>
      <c r="DM44" s="267">
        <f t="shared" si="135"/>
        <v>2.0905889929159702</v>
      </c>
      <c r="DN44" s="261">
        <f>'capital shares'!BB42</f>
        <v>0.36770904364628143</v>
      </c>
      <c r="DO44" s="272">
        <f t="shared" si="136"/>
        <v>4.7222171949611385</v>
      </c>
      <c r="DP44" s="260"/>
      <c r="DQ44" s="3"/>
      <c r="DR44" s="3">
        <f t="shared" si="99"/>
        <v>3.9723661485319514E-2</v>
      </c>
      <c r="DS44" s="3">
        <f t="shared" si="137"/>
        <v>4.727872732506011</v>
      </c>
      <c r="DT44" s="3">
        <f t="shared" si="100"/>
        <v>-3.7816315409724544</v>
      </c>
      <c r="DU44" s="3">
        <f t="shared" si="138"/>
        <v>-4.1336434084005207</v>
      </c>
      <c r="DV44" s="3">
        <f t="shared" si="139"/>
        <v>-2.2568627071377794</v>
      </c>
      <c r="DW44" s="3">
        <f t="shared" si="140"/>
        <v>6.6046534337687515</v>
      </c>
      <c r="DX44" s="3">
        <f>'capital shares'!AY42</f>
        <v>3.7627080273795376E-2</v>
      </c>
      <c r="DY44" s="275">
        <f t="shared" si="141"/>
        <v>4.6113581360836662</v>
      </c>
      <c r="DZ44" s="3"/>
      <c r="EA44" s="3">
        <f t="shared" si="142"/>
        <v>-0.95150433033050974</v>
      </c>
      <c r="EB44" s="3">
        <f t="shared" si="143"/>
        <v>0.13730158730158731</v>
      </c>
      <c r="EC44" s="3">
        <f t="shared" si="144"/>
        <v>0.65471098357287127</v>
      </c>
      <c r="ED44" s="3">
        <f t="shared" si="145"/>
        <v>2.0905889929159702</v>
      </c>
      <c r="EE44" s="3">
        <f t="shared" si="146"/>
        <v>3.4762683946722999</v>
      </c>
      <c r="EF44" s="271">
        <f t="shared" si="147"/>
        <v>1.8700530807689189</v>
      </c>
      <c r="EG44" s="275">
        <f t="shared" si="148"/>
        <v>5.23174404258131</v>
      </c>
      <c r="EH44" s="275"/>
      <c r="EI44" s="275">
        <f t="shared" si="149"/>
        <v>5.1208849837038368</v>
      </c>
      <c r="EJ44" s="275"/>
      <c r="EK44" s="280"/>
      <c r="EL44" s="280"/>
      <c r="EM44" s="280"/>
      <c r="EN44" s="280"/>
      <c r="EO44" s="280"/>
      <c r="EP44" s="280"/>
      <c r="EQ44" s="280"/>
      <c r="ER44" s="285"/>
      <c r="ES44" s="3"/>
      <c r="ET44" s="3"/>
      <c r="EV44" s="199">
        <f t="shared" si="53"/>
        <v>1</v>
      </c>
      <c r="EW44" s="199">
        <f t="shared" si="54"/>
        <v>6.5827686350435621E-2</v>
      </c>
      <c r="EX44" s="199" t="e">
        <f t="shared" si="55"/>
        <v>#N/A</v>
      </c>
      <c r="EY44" s="199">
        <f t="shared" si="56"/>
        <v>8.0671184252984838E-3</v>
      </c>
      <c r="EZ44" s="199">
        <f t="shared" si="57"/>
        <v>4.1949015811552116E-3</v>
      </c>
      <c r="FA44" s="199">
        <f t="shared" si="58"/>
        <v>0.10842207163601163</v>
      </c>
      <c r="FB44" s="199">
        <f t="shared" si="59"/>
        <v>4.4853178444659574E-2</v>
      </c>
      <c r="FC44" s="199">
        <f t="shared" si="60"/>
        <v>6.6795740561471445E-2</v>
      </c>
      <c r="FE44" s="199">
        <f t="shared" si="150"/>
        <v>1</v>
      </c>
      <c r="FF44" s="199">
        <f t="shared" si="151"/>
        <v>6.6075465841025915E-2</v>
      </c>
      <c r="FG44" s="199" t="e">
        <f t="shared" si="152"/>
        <v>#N/A</v>
      </c>
      <c r="FH44" s="199">
        <f t="shared" si="153"/>
        <v>8.0580279827715852E-3</v>
      </c>
      <c r="FI44" s="199">
        <f t="shared" si="154"/>
        <v>4.1901745510412244E-3</v>
      </c>
      <c r="FJ44" s="199">
        <f t="shared" si="155"/>
        <v>0.10717304483281585</v>
      </c>
      <c r="FK44" s="199">
        <f t="shared" si="156"/>
        <v>4.4802635584210021E-2</v>
      </c>
      <c r="FL44" s="199">
        <f t="shared" si="157"/>
        <v>6.462774793688511E-2</v>
      </c>
      <c r="FN44" s="200">
        <f t="shared" si="102"/>
        <v>-0.34343978498363814</v>
      </c>
      <c r="FO44" s="200">
        <f t="shared" si="103"/>
        <v>6.1669186479383349</v>
      </c>
      <c r="FP44" s="200" t="e">
        <f t="shared" si="104"/>
        <v>#N/A</v>
      </c>
      <c r="FQ44" s="200">
        <f t="shared" si="105"/>
        <v>-0.83424720739824088</v>
      </c>
      <c r="FR44" s="200">
        <f t="shared" si="106"/>
        <v>-0.50926587725059902</v>
      </c>
      <c r="FS44" s="200">
        <f t="shared" si="107"/>
        <v>-10.178586070950674</v>
      </c>
      <c r="FT44" s="199">
        <f t="shared" si="108"/>
        <v>-4.0735989762498228</v>
      </c>
      <c r="FU44" s="199">
        <f t="shared" si="109"/>
        <v>1.1449746831128935</v>
      </c>
      <c r="FX44" s="199" t="e">
        <f t="shared" si="110"/>
        <v>#N/A</v>
      </c>
      <c r="FY44" s="199">
        <f t="shared" si="111"/>
        <v>-0.72306938392667919</v>
      </c>
      <c r="FZ44" s="199">
        <f t="shared" si="112"/>
        <v>-0.99159695637801526</v>
      </c>
      <c r="GA44" s="199" t="e">
        <f t="shared" si="113"/>
        <v>#N/A</v>
      </c>
      <c r="GC44" s="199" t="e">
        <f t="shared" si="158"/>
        <v>#N/A</v>
      </c>
      <c r="GD44" s="199">
        <f t="shared" si="159"/>
        <v>1.224820253381281E-2</v>
      </c>
      <c r="GE44" s="199">
        <f t="shared" si="160"/>
        <v>0.10943038352109513</v>
      </c>
      <c r="GF44" s="199" t="e">
        <f t="shared" si="161"/>
        <v>#N/A</v>
      </c>
      <c r="GH44" s="199" t="e">
        <f t="shared" si="162"/>
        <v>#N/A</v>
      </c>
      <c r="GI44" s="199" t="e">
        <f t="shared" si="163"/>
        <v>#N/A</v>
      </c>
      <c r="GJ44" s="199" t="e">
        <f t="shared" si="164"/>
        <v>#N/A</v>
      </c>
    </row>
    <row r="45" spans="1:192" x14ac:dyDescent="0.3">
      <c r="A45" s="6" t="s">
        <v>493</v>
      </c>
      <c r="B45" s="61">
        <v>19937</v>
      </c>
      <c r="C45" s="4">
        <v>18.582999999999998</v>
      </c>
      <c r="D45" s="4">
        <v>25.236000000000001</v>
      </c>
      <c r="E45" s="4">
        <v>8.3070000000000004</v>
      </c>
      <c r="F45" s="4">
        <v>42.814</v>
      </c>
      <c r="G45" s="4">
        <v>463.4</v>
      </c>
      <c r="H45" s="4" t="e">
        <v>#N/A</v>
      </c>
      <c r="I45" s="4">
        <v>55.284999999999997</v>
      </c>
      <c r="J45" s="4">
        <v>12.35</v>
      </c>
      <c r="K45" s="4">
        <v>19.978999999999999</v>
      </c>
      <c r="L45" s="4">
        <v>14.39</v>
      </c>
      <c r="M45" s="4">
        <v>26.545999999999999</v>
      </c>
      <c r="N45" s="4" t="e">
        <v>#N/A</v>
      </c>
      <c r="O45" s="4">
        <v>18.696999999999999</v>
      </c>
      <c r="P45" s="4">
        <v>14.13</v>
      </c>
      <c r="Q45" s="4">
        <v>49.308</v>
      </c>
      <c r="R45" s="4">
        <v>12.034000000000001</v>
      </c>
      <c r="S45" s="6">
        <v>313.7</v>
      </c>
      <c r="T45" s="6">
        <v>38.9</v>
      </c>
      <c r="U45" s="6">
        <v>13.9</v>
      </c>
      <c r="V45" s="6">
        <v>21.1</v>
      </c>
      <c r="W45" s="6">
        <v>2.4</v>
      </c>
      <c r="X45" s="255" t="e">
        <v>#N/A</v>
      </c>
      <c r="Y45" s="6"/>
      <c r="Z45" s="6"/>
      <c r="AA45" s="6">
        <v>3.9</v>
      </c>
      <c r="AB45" s="255" t="e">
        <v>#N/A</v>
      </c>
      <c r="AC45" s="6">
        <v>2.5</v>
      </c>
      <c r="AD45" s="6">
        <v>1.4</v>
      </c>
      <c r="AE45" s="6">
        <v>33.200000000000003</v>
      </c>
      <c r="AF45" s="6">
        <v>22.2</v>
      </c>
      <c r="AG45" s="4">
        <v>24.998000000000001</v>
      </c>
      <c r="AH45" s="4">
        <v>20.581</v>
      </c>
      <c r="AI45" s="4">
        <v>22.768999999999998</v>
      </c>
      <c r="AJ45" s="4">
        <v>29.824999999999999</v>
      </c>
      <c r="AK45" s="4">
        <v>24.245999999999999</v>
      </c>
      <c r="AL45" s="4">
        <v>22.768999999999998</v>
      </c>
      <c r="AM45" s="4" t="e">
        <v>#N/A</v>
      </c>
      <c r="AN45" s="4" t="e">
        <v>#N/A</v>
      </c>
      <c r="AO45" s="6"/>
      <c r="AP45" s="3">
        <f t="shared" si="114"/>
        <v>-0.94598270374070714</v>
      </c>
      <c r="AQ45" s="3">
        <f t="shared" si="115"/>
        <v>-2.5123030978581182</v>
      </c>
      <c r="AR45" s="3">
        <f t="shared" si="116"/>
        <v>0.14448257336068362</v>
      </c>
      <c r="AS45" s="3">
        <f t="shared" si="117"/>
        <v>-4.847418580226817</v>
      </c>
      <c r="AT45" s="235">
        <f t="shared" si="118"/>
        <v>0.80875836526221545</v>
      </c>
      <c r="AU45" s="3" t="e">
        <f t="shared" si="119"/>
        <v>#N/A</v>
      </c>
      <c r="AV45" s="3">
        <f t="shared" si="120"/>
        <v>0.80391846649590226</v>
      </c>
      <c r="AW45" s="3">
        <f t="shared" si="121"/>
        <v>-5.1169288634472734</v>
      </c>
      <c r="AX45" s="3">
        <f t="shared" si="122"/>
        <v>-9.7114711021545084</v>
      </c>
      <c r="AY45" s="3">
        <f t="shared" si="123"/>
        <v>-1.6366748448790738</v>
      </c>
      <c r="AZ45" s="3">
        <f t="shared" si="124"/>
        <v>0.22608663487894803</v>
      </c>
      <c r="BA45" s="3" t="e">
        <f t="shared" si="62"/>
        <v>#N/A</v>
      </c>
      <c r="BB45" s="3">
        <f t="shared" si="63"/>
        <v>0.36386015297624863</v>
      </c>
      <c r="BC45" s="3">
        <f t="shared" si="64"/>
        <v>2.8309565106141261E-2</v>
      </c>
      <c r="BD45" s="3">
        <f t="shared" si="65"/>
        <v>-6.6133166344556464</v>
      </c>
      <c r="BE45" s="3">
        <f t="shared" si="66"/>
        <v>4.6471332172956519</v>
      </c>
      <c r="BF45" s="3">
        <f t="shared" si="67"/>
        <v>3.1002303660071466</v>
      </c>
      <c r="BG45" s="3">
        <f t="shared" si="68"/>
        <v>-0.50500152381245211</v>
      </c>
      <c r="BH45" s="3">
        <f t="shared" si="69"/>
        <v>1.3902651537108792</v>
      </c>
      <c r="BI45" s="3">
        <f t="shared" si="70"/>
        <v>-0.10727815277685175</v>
      </c>
      <c r="BJ45" s="3">
        <f t="shared" si="71"/>
        <v>0.80919871537447674</v>
      </c>
      <c r="BK45" s="3">
        <f t="shared" si="72"/>
        <v>1.3902651537108792</v>
      </c>
      <c r="BL45" s="3" t="e">
        <f t="shared" si="73"/>
        <v>#N/A</v>
      </c>
      <c r="BM45" s="3" t="e">
        <f t="shared" si="74"/>
        <v>#N/A</v>
      </c>
      <c r="BN45" s="3"/>
      <c r="BO45" s="3">
        <f t="shared" si="44"/>
        <v>0.1240038253108065</v>
      </c>
      <c r="BP45" s="3">
        <f t="shared" si="75"/>
        <v>4.4309850175326751E-2</v>
      </c>
      <c r="BQ45" s="3">
        <f t="shared" si="45"/>
        <v>7.0768249920306031E-2</v>
      </c>
      <c r="BR45" s="3">
        <f t="shared" si="46"/>
        <v>0.10583359897991713</v>
      </c>
      <c r="BS45" s="3">
        <f t="shared" si="76"/>
        <v>6.7261715014344928E-2</v>
      </c>
      <c r="BT45" s="3">
        <f t="shared" si="77"/>
        <v>1.2432260121134842E-2</v>
      </c>
      <c r="BU45" s="3">
        <f t="shared" si="78"/>
        <v>0.35732647814910029</v>
      </c>
      <c r="BV45" s="3">
        <f t="shared" si="125"/>
        <v>0.38504155124653738</v>
      </c>
      <c r="BW45" s="3">
        <f t="shared" si="47"/>
        <v>0.17309531399426206</v>
      </c>
      <c r="BX45" s="3">
        <f t="shared" si="48"/>
        <v>0.17309531399426206</v>
      </c>
      <c r="BY45" s="3">
        <f t="shared" si="79"/>
        <v>0.18552757411539689</v>
      </c>
      <c r="BZ45" s="3">
        <f t="shared" si="49"/>
        <v>0.38858195211786373</v>
      </c>
      <c r="CA45" s="3">
        <f t="shared" si="126"/>
        <v>0.61141804788213627</v>
      </c>
      <c r="CB45" s="3">
        <f t="shared" si="80"/>
        <v>0.36254295532646047</v>
      </c>
      <c r="CC45" s="3">
        <f t="shared" si="81"/>
        <v>6.7010309278350513E-2</v>
      </c>
      <c r="CD45" s="3">
        <f t="shared" si="82"/>
        <v>0.57044673539518898</v>
      </c>
      <c r="CE45" s="3">
        <f t="shared" si="83"/>
        <v>4.1237113402061855E-2</v>
      </c>
      <c r="CF45" s="3">
        <f t="shared" si="50"/>
        <v>0.13916730917501929</v>
      </c>
      <c r="CG45" s="3">
        <f t="shared" si="51"/>
        <v>0.14129158512720158</v>
      </c>
      <c r="CH45" s="3">
        <f t="shared" si="127"/>
        <v>0.13929658621439445</v>
      </c>
      <c r="CI45" s="3">
        <f t="shared" si="52"/>
        <v>0.11507810009563278</v>
      </c>
      <c r="CJ45" s="3"/>
      <c r="CK45" s="21">
        <f t="shared" si="84"/>
        <v>-5.9366600565246239</v>
      </c>
      <c r="CL45" s="21">
        <f t="shared" si="85"/>
        <v>-5.5226209744989676</v>
      </c>
      <c r="CM45" s="235">
        <f t="shared" si="128"/>
        <v>-5.7897303544142948</v>
      </c>
      <c r="CN45" s="21"/>
      <c r="CO45" s="21">
        <f t="shared" si="86"/>
        <v>2.8758452618274553</v>
      </c>
      <c r="CP45" s="21">
        <f t="shared" si="87"/>
        <v>-0.72425831025028753</v>
      </c>
      <c r="CQ45" s="21">
        <f t="shared" si="88"/>
        <v>9.6523548150215785E-2</v>
      </c>
      <c r="CR45" s="3">
        <f t="shared" si="89"/>
        <v>-0.66464197580544759</v>
      </c>
      <c r="CS45" s="3">
        <f t="shared" si="90"/>
        <v>-0.35328299438920546</v>
      </c>
      <c r="CT45" s="56">
        <f t="shared" si="129"/>
        <v>-0.35328299438920546</v>
      </c>
      <c r="CU45" s="236">
        <f t="shared" si="91"/>
        <v>-0.36904527313788205</v>
      </c>
      <c r="CV45" s="57">
        <f t="shared" si="92"/>
        <v>-5.567614783386742</v>
      </c>
      <c r="CW45" s="3">
        <f t="shared" si="93"/>
        <v>3.4692756391450286</v>
      </c>
      <c r="CX45" s="3">
        <f t="shared" si="94"/>
        <v>-0.13595625067457007</v>
      </c>
      <c r="CY45" s="3">
        <f t="shared" si="95"/>
        <v>1.1778036384000976</v>
      </c>
      <c r="CZ45" s="3" t="e">
        <f t="shared" si="96"/>
        <v>#N/A</v>
      </c>
      <c r="DA45" s="3" t="e">
        <f t="shared" si="97"/>
        <v>#N/A</v>
      </c>
      <c r="DB45" s="3">
        <f t="shared" si="98"/>
        <v>1.1729637396337842</v>
      </c>
      <c r="DC45" s="3">
        <f t="shared" si="167"/>
        <v>-2.2238932613751778</v>
      </c>
      <c r="DD45" s="3">
        <f t="shared" si="165"/>
        <v>-0.56308950166494232</v>
      </c>
      <c r="DE45" s="3" t="e">
        <f t="shared" si="166"/>
        <v>#N/A</v>
      </c>
      <c r="DF45" s="3"/>
      <c r="DG45" s="3">
        <f t="shared" si="130"/>
        <v>-0.94598270374070714</v>
      </c>
      <c r="DH45" s="3">
        <f t="shared" si="131"/>
        <v>-5.5226209744989676</v>
      </c>
      <c r="DI45" s="3">
        <f t="shared" si="132"/>
        <v>0.18552757411539689</v>
      </c>
      <c r="DJ45" s="3">
        <f t="shared" si="133"/>
        <v>9.6523548150215785E-2</v>
      </c>
      <c r="DK45" s="272">
        <f>quarterly_final!L53</f>
        <v>4.3396640333243264</v>
      </c>
      <c r="DL45" s="260">
        <f t="shared" si="134"/>
        <v>8.9163023040825866</v>
      </c>
      <c r="DM45" s="267">
        <f t="shared" si="135"/>
        <v>3.2971577814334037</v>
      </c>
      <c r="DN45" s="261">
        <f>'capital shares'!BB43</f>
        <v>0.36349833957200267</v>
      </c>
      <c r="DO45" s="272">
        <f t="shared" si="136"/>
        <v>6.8737526002844955</v>
      </c>
      <c r="DP45" s="260"/>
      <c r="DQ45" s="3"/>
      <c r="DR45" s="3">
        <f t="shared" si="99"/>
        <v>4.1237113402061855E-2</v>
      </c>
      <c r="DS45" s="3">
        <f t="shared" si="137"/>
        <v>0.80875836526221545</v>
      </c>
      <c r="DT45" s="3">
        <f t="shared" si="100"/>
        <v>-5.5147922067128068</v>
      </c>
      <c r="DU45" s="3">
        <f t="shared" si="138"/>
        <v>-5.7867728764751725</v>
      </c>
      <c r="DV45" s="3">
        <f t="shared" si="139"/>
        <v>2.5927517321075655</v>
      </c>
      <c r="DW45" s="3">
        <f t="shared" si="140"/>
        <v>9.1882829738449523</v>
      </c>
      <c r="DX45" s="3">
        <f>'capital shares'!AY43</f>
        <v>3.7834150530118071E-2</v>
      </c>
      <c r="DY45" s="275">
        <f t="shared" si="141"/>
        <v>6.7973324263665713</v>
      </c>
      <c r="DZ45" s="3"/>
      <c r="EA45" s="3">
        <f t="shared" si="142"/>
        <v>2.9134256286337115</v>
      </c>
      <c r="EB45" s="3">
        <f t="shared" si="143"/>
        <v>0.14129158512720158</v>
      </c>
      <c r="EC45" s="3">
        <f t="shared" si="144"/>
        <v>-0.36696854439971222</v>
      </c>
      <c r="ED45" s="3">
        <f t="shared" si="145"/>
        <v>3.2971577814334037</v>
      </c>
      <c r="EE45" s="3">
        <f t="shared" si="146"/>
        <v>0.48025570094990799</v>
      </c>
      <c r="EF45" s="271">
        <f t="shared" si="147"/>
        <v>3.7606498739833318</v>
      </c>
      <c r="EG45" s="275">
        <f t="shared" si="148"/>
        <v>5.849813371291825</v>
      </c>
      <c r="EH45" s="275"/>
      <c r="EI45" s="275">
        <f t="shared" si="149"/>
        <v>5.7733931973739008</v>
      </c>
      <c r="EJ45" s="275"/>
      <c r="EK45" s="280"/>
      <c r="EL45" s="280"/>
      <c r="EM45" s="280"/>
      <c r="EN45" s="280"/>
      <c r="EO45" s="280"/>
      <c r="EP45" s="280"/>
      <c r="EQ45" s="280"/>
      <c r="ER45" s="285"/>
      <c r="ES45" s="3"/>
      <c r="ET45" s="3"/>
      <c r="EV45" s="199">
        <f t="shared" si="53"/>
        <v>1</v>
      </c>
      <c r="EW45" s="199">
        <f t="shared" si="54"/>
        <v>6.7261715014344928E-2</v>
      </c>
      <c r="EX45" s="199" t="e">
        <f t="shared" si="55"/>
        <v>#N/A</v>
      </c>
      <c r="EY45" s="199">
        <f t="shared" si="56"/>
        <v>7.9693975135479763E-3</v>
      </c>
      <c r="EZ45" s="199">
        <f t="shared" si="57"/>
        <v>4.462862607586866E-3</v>
      </c>
      <c r="FA45" s="199">
        <f t="shared" si="58"/>
        <v>0.10583359897991713</v>
      </c>
      <c r="FB45" s="199">
        <f t="shared" si="59"/>
        <v>4.4309850175326751E-2</v>
      </c>
      <c r="FC45" s="199">
        <f t="shared" si="60"/>
        <v>7.0768249920306031E-2</v>
      </c>
      <c r="FE45" s="199">
        <f t="shared" si="150"/>
        <v>1</v>
      </c>
      <c r="FF45" s="199">
        <f t="shared" si="151"/>
        <v>6.6544700682390268E-2</v>
      </c>
      <c r="FG45" s="199" t="e">
        <f t="shared" si="152"/>
        <v>#N/A</v>
      </c>
      <c r="FH45" s="199">
        <f t="shared" si="153"/>
        <v>8.01825796942323E-3</v>
      </c>
      <c r="FI45" s="199">
        <f t="shared" si="154"/>
        <v>4.3288820943710388E-3</v>
      </c>
      <c r="FJ45" s="199">
        <f t="shared" si="155"/>
        <v>0.10712783530796438</v>
      </c>
      <c r="FK45" s="199">
        <f t="shared" si="156"/>
        <v>4.4581514309993159E-2</v>
      </c>
      <c r="FL45" s="199">
        <f t="shared" si="157"/>
        <v>6.8781995240888738E-2</v>
      </c>
      <c r="FN45" s="200">
        <f t="shared" si="102"/>
        <v>-0.94598270374070714</v>
      </c>
      <c r="FO45" s="200">
        <f t="shared" si="103"/>
        <v>-4.847418580226817</v>
      </c>
      <c r="FP45" s="200" t="e">
        <f t="shared" si="104"/>
        <v>#N/A</v>
      </c>
      <c r="FQ45" s="200">
        <f t="shared" si="105"/>
        <v>0.36386015297624863</v>
      </c>
      <c r="FR45" s="200">
        <f t="shared" si="106"/>
        <v>2.8309565106141261E-2</v>
      </c>
      <c r="FS45" s="200">
        <f t="shared" si="107"/>
        <v>-6.6133166344556464</v>
      </c>
      <c r="FT45" s="199">
        <f t="shared" si="108"/>
        <v>0.14448257336068362</v>
      </c>
      <c r="FU45" s="199">
        <f t="shared" si="109"/>
        <v>4.6471332172956519</v>
      </c>
      <c r="FX45" s="199" t="e">
        <f t="shared" si="110"/>
        <v>#N/A</v>
      </c>
      <c r="FY45" s="199">
        <f t="shared" si="111"/>
        <v>0.24621680203978788</v>
      </c>
      <c r="FZ45" s="199">
        <f t="shared" si="112"/>
        <v>2.8764136540892116</v>
      </c>
      <c r="GA45" s="199" t="e">
        <f t="shared" si="113"/>
        <v>#N/A</v>
      </c>
      <c r="GC45" s="199" t="e">
        <f t="shared" si="158"/>
        <v>#N/A</v>
      </c>
      <c r="GD45" s="199">
        <f t="shared" si="159"/>
        <v>1.2347140063794268E-2</v>
      </c>
      <c r="GE45" s="199">
        <f t="shared" si="160"/>
        <v>0.1133635095508819</v>
      </c>
      <c r="GF45" s="199" t="e">
        <f t="shared" si="161"/>
        <v>#N/A</v>
      </c>
      <c r="GH45" s="199" t="e">
        <f t="shared" si="162"/>
        <v>#N/A</v>
      </c>
      <c r="GI45" s="199" t="e">
        <f t="shared" si="163"/>
        <v>#N/A</v>
      </c>
      <c r="GJ45" s="199" t="e">
        <f t="shared" si="164"/>
        <v>#N/A</v>
      </c>
    </row>
    <row r="46" spans="1:192" x14ac:dyDescent="0.3">
      <c r="A46" s="6" t="s">
        <v>492</v>
      </c>
      <c r="B46" s="61">
        <v>20029</v>
      </c>
      <c r="C46" s="4">
        <v>18.565999999999999</v>
      </c>
      <c r="D46" s="4">
        <v>25.283000000000001</v>
      </c>
      <c r="E46" s="4">
        <v>8.3190000000000008</v>
      </c>
      <c r="F46" s="4">
        <v>42.914000000000001</v>
      </c>
      <c r="G46" s="4">
        <v>476.90300000000002</v>
      </c>
      <c r="H46" s="4" t="e">
        <v>#N/A</v>
      </c>
      <c r="I46" s="4">
        <v>56.896000000000001</v>
      </c>
      <c r="J46" s="4">
        <v>12.388999999999999</v>
      </c>
      <c r="K46" s="4">
        <v>20.099</v>
      </c>
      <c r="L46" s="4">
        <v>14.186</v>
      </c>
      <c r="M46" s="4">
        <v>26.576000000000001</v>
      </c>
      <c r="N46" s="4" t="e">
        <v>#N/A</v>
      </c>
      <c r="O46" s="4">
        <v>18.768999999999998</v>
      </c>
      <c r="P46" s="4">
        <v>14.077999999999999</v>
      </c>
      <c r="Q46" s="4">
        <v>49.021000000000001</v>
      </c>
      <c r="R46" s="4">
        <v>12.029</v>
      </c>
      <c r="S46" s="6">
        <v>320.89999999999998</v>
      </c>
      <c r="T46" s="6">
        <v>38.9</v>
      </c>
      <c r="U46" s="6">
        <v>13.8</v>
      </c>
      <c r="V46" s="6">
        <v>21.1</v>
      </c>
      <c r="W46" s="6">
        <v>2.5</v>
      </c>
      <c r="X46" s="255" t="e">
        <v>#N/A</v>
      </c>
      <c r="Y46" s="6"/>
      <c r="Z46" s="6"/>
      <c r="AA46" s="6">
        <v>4</v>
      </c>
      <c r="AB46" s="255" t="e">
        <v>#N/A</v>
      </c>
      <c r="AC46" s="6">
        <v>2.5</v>
      </c>
      <c r="AD46" s="6">
        <v>1.4</v>
      </c>
      <c r="AE46" s="6">
        <v>35.1</v>
      </c>
      <c r="AF46" s="6">
        <v>23.6</v>
      </c>
      <c r="AG46" s="4">
        <v>25.146000000000001</v>
      </c>
      <c r="AH46" s="4">
        <v>20.486000000000001</v>
      </c>
      <c r="AI46" s="4">
        <v>22.789000000000001</v>
      </c>
      <c r="AJ46" s="4">
        <v>29.555</v>
      </c>
      <c r="AK46" s="4">
        <v>24.172999999999998</v>
      </c>
      <c r="AL46" s="4">
        <v>22.789000000000001</v>
      </c>
      <c r="AM46" s="4" t="e">
        <v>#N/A</v>
      </c>
      <c r="AN46" s="4" t="e">
        <v>#N/A</v>
      </c>
      <c r="AO46" s="6"/>
      <c r="AP46" s="3">
        <f t="shared" si="114"/>
        <v>-0.36609332550913659</v>
      </c>
      <c r="AQ46" s="3">
        <f t="shared" si="115"/>
        <v>0.74427464613479799</v>
      </c>
      <c r="AR46" s="3">
        <f t="shared" si="116"/>
        <v>0.57740897792653834</v>
      </c>
      <c r="AS46" s="3">
        <f t="shared" si="117"/>
        <v>0.93318444714346804</v>
      </c>
      <c r="AT46" s="235">
        <f t="shared" si="118"/>
        <v>11.489001565233153</v>
      </c>
      <c r="AU46" s="3" t="e">
        <f t="shared" si="119"/>
        <v>#N/A</v>
      </c>
      <c r="AV46" s="3">
        <f t="shared" si="120"/>
        <v>11.489366358829709</v>
      </c>
      <c r="AW46" s="3">
        <f t="shared" si="121"/>
        <v>1.261167623846206</v>
      </c>
      <c r="AX46" s="3">
        <f t="shared" si="122"/>
        <v>2.3953362663211997</v>
      </c>
      <c r="AY46" s="3">
        <f t="shared" si="123"/>
        <v>-5.7111832477525848</v>
      </c>
      <c r="AZ46" s="3">
        <f t="shared" si="124"/>
        <v>0.45179026677140871</v>
      </c>
      <c r="BA46" s="3" t="e">
        <f t="shared" si="62"/>
        <v>#N/A</v>
      </c>
      <c r="BB46" s="3">
        <f t="shared" si="63"/>
        <v>1.5373957963902216</v>
      </c>
      <c r="BC46" s="3">
        <f t="shared" si="64"/>
        <v>-1.474760604198514</v>
      </c>
      <c r="BD46" s="3">
        <f t="shared" si="65"/>
        <v>-2.3350247842316252</v>
      </c>
      <c r="BE46" s="3">
        <f t="shared" si="66"/>
        <v>-0.16623031448980691</v>
      </c>
      <c r="BF46" s="3">
        <f t="shared" si="67"/>
        <v>2.3612066011837634</v>
      </c>
      <c r="BG46" s="3">
        <f t="shared" si="68"/>
        <v>-1.8506376303920942</v>
      </c>
      <c r="BH46" s="3">
        <f t="shared" si="69"/>
        <v>0.35120068984267649</v>
      </c>
      <c r="BI46" s="3">
        <f t="shared" si="70"/>
        <v>-3.6376134830587721</v>
      </c>
      <c r="BJ46" s="3">
        <f t="shared" si="71"/>
        <v>-1.2061390001711656</v>
      </c>
      <c r="BK46" s="3">
        <f t="shared" si="72"/>
        <v>0.35120068984267649</v>
      </c>
      <c r="BL46" s="3" t="e">
        <f t="shared" si="73"/>
        <v>#N/A</v>
      </c>
      <c r="BM46" s="3" t="e">
        <f t="shared" si="74"/>
        <v>#N/A</v>
      </c>
      <c r="BN46" s="3"/>
      <c r="BO46" s="3">
        <f t="shared" si="44"/>
        <v>0.12122156435026489</v>
      </c>
      <c r="BP46" s="3">
        <f t="shared" si="75"/>
        <v>4.3004051106263638E-2</v>
      </c>
      <c r="BQ46" s="3">
        <f t="shared" si="45"/>
        <v>7.3543159862885649E-2</v>
      </c>
      <c r="BR46" s="3">
        <f t="shared" si="46"/>
        <v>0.10937986911810534</v>
      </c>
      <c r="BS46" s="3">
        <f t="shared" si="76"/>
        <v>6.5752570894359624E-2</v>
      </c>
      <c r="BT46" s="3">
        <f t="shared" si="77"/>
        <v>1.2464942349641633E-2</v>
      </c>
      <c r="BU46" s="3">
        <f t="shared" si="78"/>
        <v>0.35475578406169667</v>
      </c>
      <c r="BV46" s="3">
        <f t="shared" si="125"/>
        <v>0.36898395721925131</v>
      </c>
      <c r="BW46" s="3">
        <f t="shared" si="47"/>
        <v>0.17513244001246497</v>
      </c>
      <c r="BX46" s="3">
        <f t="shared" si="48"/>
        <v>0.17513244001246497</v>
      </c>
      <c r="BY46" s="3">
        <f t="shared" si="79"/>
        <v>0.1875973823621066</v>
      </c>
      <c r="BZ46" s="3">
        <f t="shared" si="49"/>
        <v>0.37544483985765126</v>
      </c>
      <c r="CA46" s="3">
        <f t="shared" si="126"/>
        <v>0.62455516014234869</v>
      </c>
      <c r="CB46" s="3">
        <f t="shared" si="80"/>
        <v>0.35049833887043191</v>
      </c>
      <c r="CC46" s="3">
        <f t="shared" si="81"/>
        <v>6.6445182724252483E-2</v>
      </c>
      <c r="CD46" s="3">
        <f t="shared" si="82"/>
        <v>0.5830564784053156</v>
      </c>
      <c r="CE46" s="3">
        <f t="shared" si="83"/>
        <v>4.1528239202657809E-2</v>
      </c>
      <c r="CF46" s="3">
        <f t="shared" si="50"/>
        <v>0.1412920287117492</v>
      </c>
      <c r="CG46" s="3">
        <f t="shared" si="51"/>
        <v>0.1434599156118144</v>
      </c>
      <c r="CH46" s="3">
        <f t="shared" si="127"/>
        <v>0.142375750369508</v>
      </c>
      <c r="CI46" s="3">
        <f t="shared" si="52"/>
        <v>0.11654721096914929</v>
      </c>
      <c r="CJ46" s="3"/>
      <c r="CK46" s="21">
        <f t="shared" si="84"/>
        <v>-1.0865250769554871</v>
      </c>
      <c r="CL46" s="21">
        <f t="shared" si="85"/>
        <v>-0.98388282733272669</v>
      </c>
      <c r="CM46" s="235">
        <f t="shared" si="128"/>
        <v>-1.5223264008155626</v>
      </c>
      <c r="CN46" s="21"/>
      <c r="CO46" s="21">
        <f t="shared" si="86"/>
        <v>0.11413118329988013</v>
      </c>
      <c r="CP46" s="21">
        <f t="shared" si="87"/>
        <v>-0.5192611059947716</v>
      </c>
      <c r="CQ46" s="21">
        <f t="shared" si="88"/>
        <v>-0.22343537380303713</v>
      </c>
      <c r="CR46" s="3">
        <f t="shared" si="89"/>
        <v>-0.45753682451837596</v>
      </c>
      <c r="CS46" s="3">
        <f t="shared" si="90"/>
        <v>-0.27947540752163413</v>
      </c>
      <c r="CT46" s="56">
        <f t="shared" si="129"/>
        <v>-0.27947540752163413</v>
      </c>
      <c r="CU46" s="236">
        <f t="shared" si="91"/>
        <v>-0.27345517064304292</v>
      </c>
      <c r="CV46" s="57">
        <f t="shared" si="92"/>
        <v>-0.81306990631244414</v>
      </c>
      <c r="CW46" s="3">
        <f t="shared" si="93"/>
        <v>2.6346617718268064</v>
      </c>
      <c r="CX46" s="3">
        <f t="shared" si="94"/>
        <v>-1.5771824597490514</v>
      </c>
      <c r="CY46" s="3">
        <f t="shared" si="95"/>
        <v>11.762456735876196</v>
      </c>
      <c r="CZ46" s="3" t="e">
        <f t="shared" si="96"/>
        <v>#N/A</v>
      </c>
      <c r="DA46" s="3" t="e">
        <f t="shared" si="97"/>
        <v>#N/A</v>
      </c>
      <c r="DB46" s="3">
        <f t="shared" si="98"/>
        <v>11.762821529472753</v>
      </c>
      <c r="DC46" s="3">
        <f t="shared" si="167"/>
        <v>-2.0924218712460481</v>
      </c>
      <c r="DD46" s="3">
        <f t="shared" si="165"/>
        <v>2.2836064566741445</v>
      </c>
      <c r="DE46" s="3" t="e">
        <f t="shared" si="166"/>
        <v>#N/A</v>
      </c>
      <c r="DF46" s="3"/>
      <c r="DG46" s="3">
        <f t="shared" si="130"/>
        <v>-0.36609332550913659</v>
      </c>
      <c r="DH46" s="3">
        <f t="shared" si="131"/>
        <v>-0.98388282733272669</v>
      </c>
      <c r="DI46" s="3">
        <f t="shared" si="132"/>
        <v>0.1875973823621066</v>
      </c>
      <c r="DJ46" s="3">
        <f t="shared" si="133"/>
        <v>-0.22343537380303713</v>
      </c>
      <c r="DK46" s="272">
        <f>quarterly_final!L54</f>
        <v>6.2207065673545952</v>
      </c>
      <c r="DL46" s="260">
        <f t="shared" si="134"/>
        <v>6.8384960691781851</v>
      </c>
      <c r="DM46" s="267">
        <f t="shared" si="135"/>
        <v>6.0780486156484956</v>
      </c>
      <c r="DN46" s="261">
        <f>'capital shares'!BB44</f>
        <v>0.37582443058442605</v>
      </c>
      <c r="DO46" s="272">
        <f t="shared" si="136"/>
        <v>6.5527013379660124</v>
      </c>
      <c r="DP46" s="260"/>
      <c r="DQ46" s="3"/>
      <c r="DR46" s="3">
        <f t="shared" si="99"/>
        <v>4.1528239202657809E-2</v>
      </c>
      <c r="DS46" s="3">
        <f t="shared" si="137"/>
        <v>11.489001565233153</v>
      </c>
      <c r="DT46" s="3">
        <f t="shared" si="100"/>
        <v>-1.0043524422710501</v>
      </c>
      <c r="DU46" s="3">
        <f t="shared" si="138"/>
        <v>-1.545658941729638</v>
      </c>
      <c r="DV46" s="3">
        <f t="shared" si="139"/>
        <v>-5.6548579383260185</v>
      </c>
      <c r="DW46" s="3">
        <f t="shared" si="140"/>
        <v>7.3798025686367721</v>
      </c>
      <c r="DX46" s="3">
        <f>'capital shares'!AY44</f>
        <v>4.0095392447643513E-2</v>
      </c>
      <c r="DY46" s="275">
        <f t="shared" si="141"/>
        <v>6.3679418020454541</v>
      </c>
      <c r="DZ46" s="3"/>
      <c r="EA46" s="3">
        <f t="shared" si="142"/>
        <v>0.10816065436970013</v>
      </c>
      <c r="EB46" s="3">
        <f t="shared" si="143"/>
        <v>0.1434599156118144</v>
      </c>
      <c r="EC46" s="3">
        <f t="shared" si="144"/>
        <v>-0.27897362482704241</v>
      </c>
      <c r="ED46" s="3">
        <f t="shared" si="145"/>
        <v>6.0780486156484956</v>
      </c>
      <c r="EE46" s="3">
        <f t="shared" si="146"/>
        <v>5.7464525874757584</v>
      </c>
      <c r="EF46" s="271">
        <f t="shared" si="147"/>
        <v>6.1335868666725011</v>
      </c>
      <c r="EG46" s="275">
        <f t="shared" si="148"/>
        <v>6.4280794494939357</v>
      </c>
      <c r="EH46" s="275"/>
      <c r="EI46" s="275">
        <f t="shared" si="149"/>
        <v>6.2433199135733783</v>
      </c>
      <c r="EJ46" s="275"/>
      <c r="EK46" s="280"/>
      <c r="EL46" s="280"/>
      <c r="EM46" s="280"/>
      <c r="EN46" s="280"/>
      <c r="EO46" s="280"/>
      <c r="EP46" s="280"/>
      <c r="EQ46" s="280"/>
      <c r="ER46" s="285"/>
      <c r="ES46" s="3"/>
      <c r="ET46" s="3"/>
      <c r="EV46" s="199">
        <f t="shared" si="53"/>
        <v>1</v>
      </c>
      <c r="EW46" s="199">
        <f t="shared" si="54"/>
        <v>6.5752570894359624E-2</v>
      </c>
      <c r="EX46" s="199" t="e">
        <f t="shared" si="55"/>
        <v>#N/A</v>
      </c>
      <c r="EY46" s="199">
        <f t="shared" si="56"/>
        <v>7.7905889685260209E-3</v>
      </c>
      <c r="EZ46" s="199">
        <f t="shared" si="57"/>
        <v>4.3627298223745713E-3</v>
      </c>
      <c r="FA46" s="199">
        <f t="shared" si="58"/>
        <v>0.10937986911810534</v>
      </c>
      <c r="FB46" s="199">
        <f t="shared" si="59"/>
        <v>4.3004051106263638E-2</v>
      </c>
      <c r="FC46" s="199">
        <f t="shared" si="60"/>
        <v>7.3543159862885649E-2</v>
      </c>
      <c r="FE46" s="199">
        <f t="shared" si="150"/>
        <v>1</v>
      </c>
      <c r="FF46" s="199">
        <f t="shared" si="151"/>
        <v>6.6507142954352283E-2</v>
      </c>
      <c r="FG46" s="199" t="e">
        <f t="shared" si="152"/>
        <v>#N/A</v>
      </c>
      <c r="FH46" s="199">
        <f t="shared" si="153"/>
        <v>7.8799932410369977E-3</v>
      </c>
      <c r="FI46" s="199">
        <f t="shared" si="154"/>
        <v>4.4127962149807191E-3</v>
      </c>
      <c r="FJ46" s="199">
        <f t="shared" si="155"/>
        <v>0.10760673404901124</v>
      </c>
      <c r="FK46" s="199">
        <f t="shared" si="156"/>
        <v>4.3656950640795195E-2</v>
      </c>
      <c r="FL46" s="199">
        <f t="shared" si="157"/>
        <v>7.215570489159584E-2</v>
      </c>
      <c r="FN46" s="200">
        <f t="shared" si="102"/>
        <v>-0.36609332550913659</v>
      </c>
      <c r="FO46" s="200">
        <f t="shared" si="103"/>
        <v>0.93318444714346804</v>
      </c>
      <c r="FP46" s="200" t="e">
        <f t="shared" si="104"/>
        <v>#N/A</v>
      </c>
      <c r="FQ46" s="200">
        <f t="shared" si="105"/>
        <v>1.5373957963902216</v>
      </c>
      <c r="FR46" s="200">
        <f t="shared" si="106"/>
        <v>-1.474760604198514</v>
      </c>
      <c r="FS46" s="200">
        <f t="shared" si="107"/>
        <v>-2.3350247842316252</v>
      </c>
      <c r="FT46" s="199">
        <f t="shared" si="108"/>
        <v>0.57740897792653834</v>
      </c>
      <c r="FU46" s="199">
        <f t="shared" si="109"/>
        <v>-0.16623031448980691</v>
      </c>
      <c r="FX46" s="199" t="e">
        <f t="shared" si="110"/>
        <v>#N/A</v>
      </c>
      <c r="FY46" s="199">
        <f t="shared" si="111"/>
        <v>0.4561088833583678</v>
      </c>
      <c r="FZ46" s="199">
        <f t="shared" si="112"/>
        <v>0.1140933145154556</v>
      </c>
      <c r="GA46" s="199" t="e">
        <f t="shared" si="113"/>
        <v>#N/A</v>
      </c>
      <c r="GC46" s="199" t="e">
        <f t="shared" si="158"/>
        <v>#N/A</v>
      </c>
      <c r="GD46" s="199">
        <f t="shared" si="159"/>
        <v>1.2292789456017717E-2</v>
      </c>
      <c r="GE46" s="199">
        <f t="shared" si="160"/>
        <v>0.11581265553239103</v>
      </c>
      <c r="GF46" s="199" t="e">
        <f t="shared" si="161"/>
        <v>#N/A</v>
      </c>
      <c r="GH46" s="199" t="e">
        <f t="shared" si="162"/>
        <v>#N/A</v>
      </c>
      <c r="GI46" s="199" t="e">
        <f t="shared" si="163"/>
        <v>#N/A</v>
      </c>
      <c r="GJ46" s="199" t="e">
        <f t="shared" si="164"/>
        <v>#N/A</v>
      </c>
    </row>
    <row r="47" spans="1:192" x14ac:dyDescent="0.3">
      <c r="A47" s="6" t="s">
        <v>491</v>
      </c>
      <c r="B47" s="61">
        <v>20121</v>
      </c>
      <c r="C47" s="4">
        <v>18.649000000000001</v>
      </c>
      <c r="D47" s="4">
        <v>25.247</v>
      </c>
      <c r="E47" s="4">
        <v>8.3420000000000005</v>
      </c>
      <c r="F47" s="4">
        <v>42.588999999999999</v>
      </c>
      <c r="G47" s="4">
        <v>474.87400000000002</v>
      </c>
      <c r="H47" s="4" t="e">
        <v>#N/A</v>
      </c>
      <c r="I47" s="4">
        <v>56.654000000000003</v>
      </c>
      <c r="J47" s="4">
        <v>12.587999999999999</v>
      </c>
      <c r="K47" s="4">
        <v>19.199000000000002</v>
      </c>
      <c r="L47" s="4">
        <v>14.273</v>
      </c>
      <c r="M47" s="4">
        <v>27.044</v>
      </c>
      <c r="N47" s="4" t="e">
        <v>#N/A</v>
      </c>
      <c r="O47" s="4">
        <v>18.872</v>
      </c>
      <c r="P47" s="4">
        <v>14.624000000000001</v>
      </c>
      <c r="Q47" s="4">
        <v>49.326000000000001</v>
      </c>
      <c r="R47" s="4">
        <v>12.083</v>
      </c>
      <c r="S47" s="6">
        <v>333.6</v>
      </c>
      <c r="T47" s="6">
        <v>39.5</v>
      </c>
      <c r="U47" s="6">
        <v>14.3</v>
      </c>
      <c r="V47" s="6">
        <v>21.1</v>
      </c>
      <c r="W47" s="6">
        <v>2.4</v>
      </c>
      <c r="X47" s="255" t="e">
        <v>#N/A</v>
      </c>
      <c r="Y47" s="6"/>
      <c r="Z47" s="6"/>
      <c r="AA47" s="6">
        <v>4.0999999999999996</v>
      </c>
      <c r="AB47" s="255" t="e">
        <v>#N/A</v>
      </c>
      <c r="AC47" s="6">
        <v>2.5</v>
      </c>
      <c r="AD47" s="6">
        <v>1.6</v>
      </c>
      <c r="AE47" s="6">
        <v>38.4</v>
      </c>
      <c r="AF47" s="6">
        <v>25.4</v>
      </c>
      <c r="AG47" s="4">
        <v>25.314</v>
      </c>
      <c r="AH47" s="4">
        <v>20.509</v>
      </c>
      <c r="AI47" s="4">
        <v>22.88</v>
      </c>
      <c r="AJ47" s="4">
        <v>29.87</v>
      </c>
      <c r="AK47" s="4">
        <v>24.329000000000001</v>
      </c>
      <c r="AL47" s="4">
        <v>22.88</v>
      </c>
      <c r="AM47" s="4" t="e">
        <v>#N/A</v>
      </c>
      <c r="AN47" s="4" t="e">
        <v>#N/A</v>
      </c>
      <c r="AO47" s="6"/>
      <c r="AP47" s="3">
        <f t="shared" si="114"/>
        <v>1.7842297486274319</v>
      </c>
      <c r="AQ47" s="3">
        <f t="shared" si="115"/>
        <v>-0.56995853696403442</v>
      </c>
      <c r="AR47" s="3">
        <f t="shared" si="116"/>
        <v>1.1043761892011041</v>
      </c>
      <c r="AS47" s="3">
        <f t="shared" si="117"/>
        <v>-3.0408436213950374</v>
      </c>
      <c r="AT47" s="235">
        <f t="shared" si="118"/>
        <v>-1.7054440892426033</v>
      </c>
      <c r="AU47" s="3" t="e">
        <f t="shared" si="119"/>
        <v>#N/A</v>
      </c>
      <c r="AV47" s="3">
        <f t="shared" si="120"/>
        <v>-1.7049783629897737</v>
      </c>
      <c r="AW47" s="3">
        <f t="shared" si="121"/>
        <v>6.3739988274234172</v>
      </c>
      <c r="AX47" s="3">
        <f t="shared" si="122"/>
        <v>-18.32474729583846</v>
      </c>
      <c r="AY47" s="3">
        <f t="shared" si="123"/>
        <v>2.4456311470945291</v>
      </c>
      <c r="AZ47" s="3">
        <f t="shared" si="124"/>
        <v>6.9826465429969469</v>
      </c>
      <c r="BA47" s="3" t="e">
        <f t="shared" si="62"/>
        <v>#N/A</v>
      </c>
      <c r="BB47" s="3">
        <f t="shared" si="63"/>
        <v>2.1891077725044439</v>
      </c>
      <c r="BC47" s="3">
        <f t="shared" si="64"/>
        <v>15.220287810341789</v>
      </c>
      <c r="BD47" s="3">
        <f t="shared" si="65"/>
        <v>2.481019067742944</v>
      </c>
      <c r="BE47" s="3">
        <f t="shared" si="66"/>
        <v>1.791642013294269</v>
      </c>
      <c r="BF47" s="3">
        <f t="shared" si="67"/>
        <v>2.6635056797068715</v>
      </c>
      <c r="BG47" s="3">
        <f t="shared" si="68"/>
        <v>0.44883527090115616</v>
      </c>
      <c r="BH47" s="3">
        <f t="shared" si="69"/>
        <v>1.5940812443851462</v>
      </c>
      <c r="BI47" s="3">
        <f t="shared" si="70"/>
        <v>4.2406791806742898</v>
      </c>
      <c r="BJ47" s="3">
        <f t="shared" si="71"/>
        <v>2.57309864240829</v>
      </c>
      <c r="BK47" s="3">
        <f t="shared" si="72"/>
        <v>1.5940812443851462</v>
      </c>
      <c r="BL47" s="3" t="e">
        <f t="shared" si="73"/>
        <v>#N/A</v>
      </c>
      <c r="BM47" s="3" t="e">
        <f t="shared" si="74"/>
        <v>#N/A</v>
      </c>
      <c r="BN47" s="3"/>
      <c r="BO47" s="3">
        <f t="shared" si="44"/>
        <v>0.11840527577937648</v>
      </c>
      <c r="BP47" s="3">
        <f t="shared" si="75"/>
        <v>4.2865707434052755E-2</v>
      </c>
      <c r="BQ47" s="3">
        <f t="shared" ref="BQ47:BQ78" si="168">AF47/S47</f>
        <v>7.6139088729016771E-2</v>
      </c>
      <c r="BR47" s="3">
        <f t="shared" ref="BR47:BR78" si="169">AE47/S47</f>
        <v>0.11510791366906474</v>
      </c>
      <c r="BS47" s="3">
        <f t="shared" si="76"/>
        <v>6.3249400479616302E-2</v>
      </c>
      <c r="BT47" s="3">
        <f t="shared" si="77"/>
        <v>1.2290167865707432E-2</v>
      </c>
      <c r="BU47" s="3">
        <f t="shared" si="78"/>
        <v>0.36202531645569624</v>
      </c>
      <c r="BV47" s="3">
        <f t="shared" si="125"/>
        <v>0.3602015113350126</v>
      </c>
      <c r="BW47" s="3">
        <f t="shared" si="47"/>
        <v>0.17835731414868106</v>
      </c>
      <c r="BX47" s="3">
        <f t="shared" ref="BX47:BX78" si="170">(V47+AE47)/S47</f>
        <v>0.17835731414868106</v>
      </c>
      <c r="BY47" s="3">
        <f t="shared" si="79"/>
        <v>0.19064748201438847</v>
      </c>
      <c r="BZ47" s="3">
        <f t="shared" ref="BZ47:BZ78" si="171">V47/(V47+AE47)</f>
        <v>0.35462184873949582</v>
      </c>
      <c r="CA47" s="3">
        <f t="shared" si="126"/>
        <v>0.64537815126050413</v>
      </c>
      <c r="CB47" s="3">
        <f t="shared" si="80"/>
        <v>0.33176100628930821</v>
      </c>
      <c r="CC47" s="3">
        <f t="shared" si="81"/>
        <v>6.4465408805031446E-2</v>
      </c>
      <c r="CD47" s="3">
        <f t="shared" si="82"/>
        <v>0.60377358490566035</v>
      </c>
      <c r="CE47" s="3">
        <f t="shared" si="83"/>
        <v>3.7735849056603772E-2</v>
      </c>
      <c r="CF47" s="3">
        <f t="shared" si="50"/>
        <v>0.14483765049252098</v>
      </c>
      <c r="CG47" s="3">
        <f t="shared" si="51"/>
        <v>0.14703703703703705</v>
      </c>
      <c r="CH47" s="3">
        <f t="shared" si="127"/>
        <v>0.14524847632442572</v>
      </c>
      <c r="CI47" s="3">
        <f t="shared" si="52"/>
        <v>0.11900479616306954</v>
      </c>
      <c r="CJ47" s="3"/>
      <c r="CK47" s="21">
        <f t="shared" si="84"/>
        <v>0.46535506356939194</v>
      </c>
      <c r="CL47" s="21">
        <f t="shared" si="85"/>
        <v>0.89200321438129304</v>
      </c>
      <c r="CM47" s="235">
        <f t="shared" si="128"/>
        <v>0.99919353193860638</v>
      </c>
      <c r="CN47" s="21"/>
      <c r="CO47" s="21">
        <f t="shared" si="86"/>
        <v>1.5410698873129158</v>
      </c>
      <c r="CP47" s="21">
        <f t="shared" si="87"/>
        <v>2.1004162065698422</v>
      </c>
      <c r="CQ47" s="21">
        <f t="shared" si="88"/>
        <v>1.9943986655831889</v>
      </c>
      <c r="CR47" s="3">
        <f t="shared" si="89"/>
        <v>2.1100187025713488</v>
      </c>
      <c r="CS47" s="3">
        <f t="shared" si="90"/>
        <v>2.0714331165247031</v>
      </c>
      <c r="CT47" s="56">
        <f t="shared" si="129"/>
        <v>2.0714331165247031</v>
      </c>
      <c r="CU47" s="236">
        <f t="shared" si="91"/>
        <v>2.058969061583499</v>
      </c>
      <c r="CV47" s="57">
        <f t="shared" si="92"/>
        <v>-1.5936139980141071</v>
      </c>
      <c r="CW47" s="3">
        <f t="shared" si="93"/>
        <v>0.60453661812337245</v>
      </c>
      <c r="CX47" s="3">
        <f t="shared" si="94"/>
        <v>-1.610133790682343</v>
      </c>
      <c r="CY47" s="3">
        <f t="shared" si="95"/>
        <v>-3.7644131508261021</v>
      </c>
      <c r="CZ47" s="3" t="e">
        <f t="shared" si="96"/>
        <v>#N/A</v>
      </c>
      <c r="DA47" s="3" t="e">
        <f t="shared" si="97"/>
        <v>#N/A</v>
      </c>
      <c r="DB47" s="3">
        <f t="shared" si="98"/>
        <v>-3.7639474245732725</v>
      </c>
      <c r="DC47" s="3">
        <f t="shared" si="167"/>
        <v>-3.1468840582362252</v>
      </c>
      <c r="DD47" s="3">
        <f t="shared" si="165"/>
        <v>3.3086731735735597</v>
      </c>
      <c r="DE47" s="3" t="e">
        <f t="shared" si="166"/>
        <v>#N/A</v>
      </c>
      <c r="DF47" s="3"/>
      <c r="DG47" s="3">
        <f t="shared" si="130"/>
        <v>1.7842297486274319</v>
      </c>
      <c r="DH47" s="3">
        <f t="shared" si="131"/>
        <v>0.89200321438129304</v>
      </c>
      <c r="DI47" s="3">
        <f t="shared" si="132"/>
        <v>0.19064748201438847</v>
      </c>
      <c r="DJ47" s="3">
        <f t="shared" si="133"/>
        <v>1.9943986655831889</v>
      </c>
      <c r="DK47" s="272">
        <f>quarterly_final!L55</f>
        <v>6.9859198547101764</v>
      </c>
      <c r="DL47" s="260">
        <f t="shared" si="134"/>
        <v>7.8781463889563152</v>
      </c>
      <c r="DM47" s="267">
        <f t="shared" si="135"/>
        <v>6.7757509377544194</v>
      </c>
      <c r="DN47" s="261">
        <f>'capital shares'!BB45</f>
        <v>0.39116717813074459</v>
      </c>
      <c r="DO47" s="272">
        <f t="shared" si="136"/>
        <v>7.4469254711254997</v>
      </c>
      <c r="DP47" s="260"/>
      <c r="DQ47" s="3"/>
      <c r="DR47" s="3">
        <f t="shared" si="99"/>
        <v>3.7735849056603772E-2</v>
      </c>
      <c r="DS47" s="3">
        <f t="shared" si="137"/>
        <v>-1.7054440892426033</v>
      </c>
      <c r="DT47" s="3">
        <f t="shared" si="100"/>
        <v>0.93927960088335261</v>
      </c>
      <c r="DU47" s="3">
        <f t="shared" si="138"/>
        <v>1.042994255398096</v>
      </c>
      <c r="DV47" s="3">
        <f t="shared" si="139"/>
        <v>10.522870079082271</v>
      </c>
      <c r="DW47" s="3">
        <f t="shared" si="140"/>
        <v>7.7744317344415714</v>
      </c>
      <c r="DX47" s="3">
        <f>'capital shares'!AY45</f>
        <v>4.0852488367424312E-2</v>
      </c>
      <c r="DY47" s="275">
        <f t="shared" si="141"/>
        <v>7.4960611308511123</v>
      </c>
      <c r="DZ47" s="3"/>
      <c r="EA47" s="3">
        <f t="shared" si="142"/>
        <v>1.5440878247670082</v>
      </c>
      <c r="EB47" s="3">
        <f t="shared" si="143"/>
        <v>0.14703703703703705</v>
      </c>
      <c r="EC47" s="3">
        <f t="shared" si="144"/>
        <v>2.0720249807390827</v>
      </c>
      <c r="ED47" s="3">
        <f t="shared" si="145"/>
        <v>6.7757509377544194</v>
      </c>
      <c r="EE47" s="3">
        <f t="shared" si="146"/>
        <v>7.2260617785705996</v>
      </c>
      <c r="EF47" s="271">
        <f t="shared" si="147"/>
        <v>6.6981246225985256</v>
      </c>
      <c r="EG47" s="275">
        <f t="shared" si="148"/>
        <v>7.6230722920092484</v>
      </c>
      <c r="EH47" s="275"/>
      <c r="EI47" s="275">
        <f t="shared" si="149"/>
        <v>7.67220795173486</v>
      </c>
      <c r="EJ47" s="275"/>
      <c r="EK47" s="280"/>
      <c r="EL47" s="280"/>
      <c r="EM47" s="280"/>
      <c r="EN47" s="280"/>
      <c r="EO47" s="280"/>
      <c r="EP47" s="280"/>
      <c r="EQ47" s="280"/>
      <c r="ER47" s="285"/>
      <c r="ES47" s="3"/>
      <c r="ET47" s="3"/>
      <c r="EV47" s="199">
        <f t="shared" si="53"/>
        <v>1</v>
      </c>
      <c r="EW47" s="199">
        <f t="shared" si="54"/>
        <v>6.3249400479616302E-2</v>
      </c>
      <c r="EX47" s="199" t="e">
        <f t="shared" si="55"/>
        <v>#N/A</v>
      </c>
      <c r="EY47" s="199">
        <f t="shared" si="56"/>
        <v>7.4940047961630689E-3</v>
      </c>
      <c r="EZ47" s="199">
        <f t="shared" si="57"/>
        <v>4.7961630695443642E-3</v>
      </c>
      <c r="FA47" s="199">
        <f t="shared" si="58"/>
        <v>0.11510791366906474</v>
      </c>
      <c r="FB47" s="199">
        <f t="shared" si="59"/>
        <v>4.2865707434052755E-2</v>
      </c>
      <c r="FC47" s="199">
        <f t="shared" si="60"/>
        <v>7.6139088729016771E-2</v>
      </c>
      <c r="FE47" s="199">
        <f t="shared" si="150"/>
        <v>1</v>
      </c>
      <c r="FF47" s="199">
        <f t="shared" si="151"/>
        <v>6.4500985686987963E-2</v>
      </c>
      <c r="FG47" s="199" t="e">
        <f t="shared" si="152"/>
        <v>#N/A</v>
      </c>
      <c r="FH47" s="199">
        <f t="shared" si="153"/>
        <v>7.6422968823445445E-3</v>
      </c>
      <c r="FI47" s="199">
        <f t="shared" si="154"/>
        <v>4.5794464459594682E-3</v>
      </c>
      <c r="FJ47" s="199">
        <f t="shared" si="155"/>
        <v>0.11224389139358504</v>
      </c>
      <c r="FK47" s="199">
        <f t="shared" si="156"/>
        <v>4.2934879270158197E-2</v>
      </c>
      <c r="FL47" s="199">
        <f t="shared" si="157"/>
        <v>7.4841124295951217E-2</v>
      </c>
      <c r="FN47" s="200">
        <f t="shared" si="102"/>
        <v>1.7842297486274319</v>
      </c>
      <c r="FO47" s="200">
        <f t="shared" si="103"/>
        <v>-3.0408436213950374</v>
      </c>
      <c r="FP47" s="200" t="e">
        <f t="shared" si="104"/>
        <v>#N/A</v>
      </c>
      <c r="FQ47" s="200">
        <f t="shared" si="105"/>
        <v>2.1891077725044439</v>
      </c>
      <c r="FR47" s="200">
        <f t="shared" si="106"/>
        <v>15.220287810341789</v>
      </c>
      <c r="FS47" s="200">
        <f t="shared" si="107"/>
        <v>2.481019067742944</v>
      </c>
      <c r="FT47" s="199">
        <f t="shared" si="108"/>
        <v>1.1043761892011041</v>
      </c>
      <c r="FU47" s="199">
        <f t="shared" si="109"/>
        <v>1.791642013294269</v>
      </c>
      <c r="FX47" s="199" t="e">
        <f t="shared" si="110"/>
        <v>#N/A</v>
      </c>
      <c r="FY47" s="199">
        <f t="shared" si="111"/>
        <v>7.0718474527537474</v>
      </c>
      <c r="FZ47" s="199">
        <f t="shared" si="112"/>
        <v>1.5411013743653659</v>
      </c>
      <c r="GA47" s="199" t="e">
        <f t="shared" si="113"/>
        <v>#N/A</v>
      </c>
      <c r="GC47" s="199" t="e">
        <f t="shared" si="158"/>
        <v>#N/A</v>
      </c>
      <c r="GD47" s="199">
        <f t="shared" si="159"/>
        <v>1.2221743328304013E-2</v>
      </c>
      <c r="GE47" s="199">
        <f t="shared" si="160"/>
        <v>0.11777600356610941</v>
      </c>
      <c r="GF47" s="199" t="e">
        <f t="shared" si="161"/>
        <v>#N/A</v>
      </c>
      <c r="GH47" s="199" t="e">
        <f t="shared" si="162"/>
        <v>#N/A</v>
      </c>
      <c r="GI47" s="199" t="e">
        <f t="shared" si="163"/>
        <v>#N/A</v>
      </c>
      <c r="GJ47" s="199" t="e">
        <f t="shared" si="164"/>
        <v>#N/A</v>
      </c>
    </row>
    <row r="48" spans="1:192" x14ac:dyDescent="0.3">
      <c r="A48" s="6" t="s">
        <v>490</v>
      </c>
      <c r="B48" s="61">
        <v>20210</v>
      </c>
      <c r="C48" s="4">
        <v>18.699000000000002</v>
      </c>
      <c r="D48" s="4">
        <v>25.390999999999998</v>
      </c>
      <c r="E48" s="4">
        <v>8.4090000000000007</v>
      </c>
      <c r="F48" s="4">
        <v>42.79</v>
      </c>
      <c r="G48" s="4">
        <v>468.161</v>
      </c>
      <c r="H48" s="4" t="e">
        <v>#N/A</v>
      </c>
      <c r="I48" s="4">
        <v>55.853999999999999</v>
      </c>
      <c r="J48" s="4">
        <v>12.696999999999999</v>
      </c>
      <c r="K48" s="4">
        <v>19.402999999999999</v>
      </c>
      <c r="L48" s="4">
        <v>14.291</v>
      </c>
      <c r="M48" s="4">
        <v>27.120999999999999</v>
      </c>
      <c r="N48" s="4" t="e">
        <v>#N/A</v>
      </c>
      <c r="O48" s="4">
        <v>18.96</v>
      </c>
      <c r="P48" s="4">
        <v>14.625999999999999</v>
      </c>
      <c r="Q48" s="4">
        <v>49.567999999999998</v>
      </c>
      <c r="R48" s="4">
        <v>12.185</v>
      </c>
      <c r="S48" s="6">
        <v>340.3</v>
      </c>
      <c r="T48" s="6">
        <v>42.1</v>
      </c>
      <c r="U48" s="6">
        <v>14.7</v>
      </c>
      <c r="V48" s="6">
        <v>23.1</v>
      </c>
      <c r="W48" s="6">
        <v>2.6</v>
      </c>
      <c r="X48" s="255" t="e">
        <v>#N/A</v>
      </c>
      <c r="Y48" s="6"/>
      <c r="Z48" s="6"/>
      <c r="AA48" s="6">
        <v>4.2</v>
      </c>
      <c r="AB48" s="255" t="e">
        <v>#N/A</v>
      </c>
      <c r="AC48" s="6">
        <v>2.6</v>
      </c>
      <c r="AD48" s="6">
        <v>1.6</v>
      </c>
      <c r="AE48" s="6">
        <v>40.700000000000003</v>
      </c>
      <c r="AF48" s="6">
        <v>26</v>
      </c>
      <c r="AG48" s="4">
        <v>25.535</v>
      </c>
      <c r="AH48" s="4">
        <v>20.51</v>
      </c>
      <c r="AI48" s="4">
        <v>22.984999999999999</v>
      </c>
      <c r="AJ48" s="4">
        <v>28.436</v>
      </c>
      <c r="AK48" s="4">
        <v>23.942</v>
      </c>
      <c r="AL48" s="4">
        <v>22.984999999999999</v>
      </c>
      <c r="AM48" s="4" t="e">
        <v>#N/A</v>
      </c>
      <c r="AN48" s="4" t="e">
        <v>#N/A</v>
      </c>
      <c r="AO48" s="6"/>
      <c r="AP48" s="3">
        <f t="shared" si="114"/>
        <v>1.0710084582056107</v>
      </c>
      <c r="AQ48" s="3">
        <f t="shared" si="115"/>
        <v>2.2749774977524218</v>
      </c>
      <c r="AR48" s="3">
        <f t="shared" si="116"/>
        <v>3.1998260304029364</v>
      </c>
      <c r="AS48" s="3">
        <f t="shared" si="117"/>
        <v>1.8833705837294779</v>
      </c>
      <c r="AT48" s="235">
        <f t="shared" si="118"/>
        <v>-5.6949007347604104</v>
      </c>
      <c r="AU48" s="3" t="e">
        <f t="shared" si="119"/>
        <v>#N/A</v>
      </c>
      <c r="AV48" s="3">
        <f t="shared" si="120"/>
        <v>-5.6885802486228263</v>
      </c>
      <c r="AW48" s="3">
        <f t="shared" si="121"/>
        <v>3.4487063541976068</v>
      </c>
      <c r="AX48" s="3">
        <f t="shared" si="122"/>
        <v>4.2277995780466249</v>
      </c>
      <c r="AY48" s="3">
        <f t="shared" si="123"/>
        <v>0.50413114081055876</v>
      </c>
      <c r="AZ48" s="3">
        <f t="shared" si="124"/>
        <v>1.1372665281229863</v>
      </c>
      <c r="BA48" s="3" t="e">
        <f t="shared" si="62"/>
        <v>#N/A</v>
      </c>
      <c r="BB48" s="3">
        <f t="shared" si="63"/>
        <v>1.860861888600756</v>
      </c>
      <c r="BC48" s="3">
        <f t="shared" si="64"/>
        <v>5.4700854786034668E-2</v>
      </c>
      <c r="BD48" s="3">
        <f t="shared" ref="BD48:BD79" si="172">400*LN(Q48/Q47)</f>
        <v>1.9576555345627047</v>
      </c>
      <c r="BE48" s="3">
        <f t="shared" ref="BE48:BE79" si="173">400*LN(R48/R47)</f>
        <v>3.3624724127994048</v>
      </c>
      <c r="BF48" s="3">
        <f t="shared" si="67"/>
        <v>3.4769830917402844</v>
      </c>
      <c r="BG48" s="3">
        <f t="shared" si="68"/>
        <v>1.9503157077417517E-2</v>
      </c>
      <c r="BH48" s="3">
        <f t="shared" si="69"/>
        <v>1.8314650986376635</v>
      </c>
      <c r="BI48" s="3">
        <f t="shared" si="70"/>
        <v>-19.679473664312702</v>
      </c>
      <c r="BJ48" s="3">
        <f t="shared" si="71"/>
        <v>-6.4139262403224793</v>
      </c>
      <c r="BK48" s="3">
        <f t="shared" si="72"/>
        <v>1.8314650986376635</v>
      </c>
      <c r="BL48" s="3" t="e">
        <f t="shared" si="73"/>
        <v>#N/A</v>
      </c>
      <c r="BM48" s="3" t="e">
        <f t="shared" si="74"/>
        <v>#N/A</v>
      </c>
      <c r="BN48" s="3"/>
      <c r="BO48" s="3">
        <f t="shared" si="44"/>
        <v>0.12371436967381721</v>
      </c>
      <c r="BP48" s="3">
        <f t="shared" si="75"/>
        <v>4.31971789597414E-2</v>
      </c>
      <c r="BQ48" s="3">
        <f t="shared" si="168"/>
        <v>7.6403173670290911E-2</v>
      </c>
      <c r="BR48" s="3">
        <f t="shared" si="169"/>
        <v>0.11960035263003232</v>
      </c>
      <c r="BS48" s="3">
        <f t="shared" si="76"/>
        <v>6.7881281222450782E-2</v>
      </c>
      <c r="BT48" s="3">
        <f t="shared" si="77"/>
        <v>1.2342051131354687E-2</v>
      </c>
      <c r="BU48" s="3">
        <f t="shared" si="78"/>
        <v>0.34916864608076009</v>
      </c>
      <c r="BV48" s="3">
        <f t="shared" si="125"/>
        <v>0.36117936117936111</v>
      </c>
      <c r="BW48" s="3">
        <f t="shared" si="47"/>
        <v>0.18748163385248312</v>
      </c>
      <c r="BX48" s="3">
        <f t="shared" si="170"/>
        <v>0.18748163385248312</v>
      </c>
      <c r="BY48" s="3">
        <f t="shared" si="79"/>
        <v>0.19982368498383779</v>
      </c>
      <c r="BZ48" s="3">
        <f t="shared" si="171"/>
        <v>0.36206896551724138</v>
      </c>
      <c r="CA48" s="3">
        <f t="shared" si="126"/>
        <v>0.63793103448275867</v>
      </c>
      <c r="CB48" s="3">
        <f t="shared" si="80"/>
        <v>0.33970588235294119</v>
      </c>
      <c r="CC48" s="3">
        <f t="shared" si="81"/>
        <v>6.1764705882352944E-2</v>
      </c>
      <c r="CD48" s="3">
        <f t="shared" si="82"/>
        <v>0.59852941176470598</v>
      </c>
      <c r="CE48" s="3">
        <f t="shared" si="83"/>
        <v>3.8235294117647062E-2</v>
      </c>
      <c r="CF48" s="3">
        <f t="shared" si="50"/>
        <v>0.1471971066907776</v>
      </c>
      <c r="CG48" s="3">
        <f t="shared" si="51"/>
        <v>0.14946749908189497</v>
      </c>
      <c r="CH48" s="3">
        <f t="shared" si="127"/>
        <v>0.14825226805946601</v>
      </c>
      <c r="CI48" s="3">
        <f t="shared" si="52"/>
        <v>0.11960035263003232</v>
      </c>
      <c r="CJ48" s="3"/>
      <c r="CK48" s="21">
        <f t="shared" si="84"/>
        <v>1.9310358636128613</v>
      </c>
      <c r="CL48" s="21">
        <f t="shared" si="85"/>
        <v>1.8809366929726627</v>
      </c>
      <c r="CM48" s="235">
        <f t="shared" si="128"/>
        <v>2.180072034859732</v>
      </c>
      <c r="CN48" s="21"/>
      <c r="CO48" s="21">
        <f t="shared" si="86"/>
        <v>3.3038074181771697</v>
      </c>
      <c r="CP48" s="21">
        <f t="shared" si="87"/>
        <v>0.90103160855798914</v>
      </c>
      <c r="CQ48" s="21">
        <f t="shared" si="88"/>
        <v>0.86874947927002666</v>
      </c>
      <c r="CR48" s="3">
        <f t="shared" si="89"/>
        <v>1.0118484169080024</v>
      </c>
      <c r="CS48" s="3">
        <f t="shared" si="90"/>
        <v>0.44491170575847178</v>
      </c>
      <c r="CT48" s="56">
        <f t="shared" si="129"/>
        <v>0.44491170575847178</v>
      </c>
      <c r="CU48" s="236">
        <f t="shared" si="91"/>
        <v>0.44060230046930965</v>
      </c>
      <c r="CV48" s="57">
        <f t="shared" si="92"/>
        <v>1.4904335631435517</v>
      </c>
      <c r="CW48" s="3">
        <f t="shared" si="93"/>
        <v>3.0363807912709748</v>
      </c>
      <c r="CX48" s="3">
        <f t="shared" si="94"/>
        <v>-0.42109914339189214</v>
      </c>
      <c r="CY48" s="3">
        <f t="shared" si="95"/>
        <v>-6.1355030352297204</v>
      </c>
      <c r="CZ48" s="3" t="e">
        <f t="shared" si="96"/>
        <v>#N/A</v>
      </c>
      <c r="DA48" s="3" t="e">
        <f t="shared" si="97"/>
        <v>#N/A</v>
      </c>
      <c r="DB48" s="3">
        <f t="shared" si="98"/>
        <v>-6.1291825490921363</v>
      </c>
      <c r="DC48" s="3">
        <f t="shared" si="167"/>
        <v>-1.6209662811424355</v>
      </c>
      <c r="DD48" s="3">
        <f t="shared" si="165"/>
        <v>0.76008604705511762</v>
      </c>
      <c r="DE48" s="3" t="e">
        <f t="shared" si="166"/>
        <v>#N/A</v>
      </c>
      <c r="DF48" s="3"/>
      <c r="DG48" s="3">
        <f t="shared" si="130"/>
        <v>1.0710084582056107</v>
      </c>
      <c r="DH48" s="3">
        <f t="shared" si="131"/>
        <v>1.8809366929726627</v>
      </c>
      <c r="DI48" s="3">
        <f t="shared" si="132"/>
        <v>0.19982368498383779</v>
      </c>
      <c r="DJ48" s="3">
        <f t="shared" si="133"/>
        <v>0.86874947927002666</v>
      </c>
      <c r="DK48" s="272">
        <f>quarterly_final!L56</f>
        <v>4.7490416841138865</v>
      </c>
      <c r="DL48" s="260">
        <f t="shared" si="134"/>
        <v>3.9391134493468343</v>
      </c>
      <c r="DM48" s="267">
        <f t="shared" si="135"/>
        <v>4.9513006630494703</v>
      </c>
      <c r="DN48" s="261">
        <f>'capital shares'!BB46</f>
        <v>0.40003623569802105</v>
      </c>
      <c r="DO48" s="272">
        <f t="shared" si="136"/>
        <v>4.344025012138105</v>
      </c>
      <c r="DP48" s="260"/>
      <c r="DQ48" s="3"/>
      <c r="DR48" s="3">
        <f t="shared" si="99"/>
        <v>3.8235294117647062E-2</v>
      </c>
      <c r="DS48" s="3">
        <f t="shared" si="137"/>
        <v>-5.6949007347604104</v>
      </c>
      <c r="DT48" s="3">
        <f t="shared" si="100"/>
        <v>1.881749414102494</v>
      </c>
      <c r="DU48" s="3">
        <f t="shared" si="138"/>
        <v>2.1829618053416922</v>
      </c>
      <c r="DV48" s="3">
        <f t="shared" si="139"/>
        <v>11.515763598209737</v>
      </c>
      <c r="DW48" s="3">
        <f t="shared" si="140"/>
        <v>3.6379010581076354</v>
      </c>
      <c r="DX48" s="3">
        <f>'capital shares'!AY46</f>
        <v>3.9420911542190143E-2</v>
      </c>
      <c r="DY48" s="275">
        <f t="shared" si="141"/>
        <v>4.4738610143707334</v>
      </c>
      <c r="DZ48" s="3"/>
      <c r="EA48" s="3">
        <f t="shared" si="142"/>
        <v>3.3037278963073144</v>
      </c>
      <c r="EB48" s="3">
        <f t="shared" si="143"/>
        <v>0.14946749908189497</v>
      </c>
      <c r="EC48" s="3">
        <f t="shared" si="144"/>
        <v>0.44084092325354296</v>
      </c>
      <c r="ED48" s="3">
        <f t="shared" si="145"/>
        <v>4.9513006630494703</v>
      </c>
      <c r="EE48" s="3">
        <f t="shared" si="146"/>
        <v>2.5163222460121824</v>
      </c>
      <c r="EF48" s="271">
        <f t="shared" si="147"/>
        <v>5.3792092190659542</v>
      </c>
      <c r="EG48" s="275">
        <f t="shared" si="148"/>
        <v>3.3699454121805825</v>
      </c>
      <c r="EH48" s="275"/>
      <c r="EI48" s="275">
        <f t="shared" si="149"/>
        <v>3.4997814144132109</v>
      </c>
      <c r="EJ48" s="275"/>
      <c r="EK48" s="280"/>
      <c r="EL48" s="280"/>
      <c r="EM48" s="280"/>
      <c r="EN48" s="280"/>
      <c r="EO48" s="280"/>
      <c r="EP48" s="280"/>
      <c r="EQ48" s="280"/>
      <c r="ER48" s="285"/>
      <c r="ES48" s="3"/>
      <c r="ET48" s="3"/>
      <c r="EV48" s="199">
        <f t="shared" si="53"/>
        <v>1</v>
      </c>
      <c r="EW48" s="199">
        <f t="shared" si="54"/>
        <v>6.7881281222450782E-2</v>
      </c>
      <c r="EX48" s="199" t="e">
        <f t="shared" si="55"/>
        <v>#N/A</v>
      </c>
      <c r="EY48" s="199">
        <f t="shared" si="56"/>
        <v>7.6403173670290918E-3</v>
      </c>
      <c r="EZ48" s="199">
        <f t="shared" si="57"/>
        <v>4.7017337643255955E-3</v>
      </c>
      <c r="FA48" s="199">
        <f t="shared" si="58"/>
        <v>0.11960035263003232</v>
      </c>
      <c r="FB48" s="199">
        <f t="shared" si="59"/>
        <v>4.31971789597414E-2</v>
      </c>
      <c r="FC48" s="199">
        <f t="shared" si="60"/>
        <v>7.6403173670290911E-2</v>
      </c>
      <c r="FE48" s="199">
        <f t="shared" si="150"/>
        <v>1</v>
      </c>
      <c r="FF48" s="199">
        <f t="shared" si="151"/>
        <v>6.5565340851033549E-2</v>
      </c>
      <c r="FG48" s="199" t="e">
        <f t="shared" si="152"/>
        <v>#N/A</v>
      </c>
      <c r="FH48" s="199">
        <f t="shared" si="153"/>
        <v>7.5671610815960799E-3</v>
      </c>
      <c r="FI48" s="199">
        <f t="shared" si="154"/>
        <v>4.7489484169349798E-3</v>
      </c>
      <c r="FJ48" s="199">
        <f t="shared" si="155"/>
        <v>0.11735413314954854</v>
      </c>
      <c r="FK48" s="199">
        <f t="shared" si="156"/>
        <v>4.3031443196897078E-2</v>
      </c>
      <c r="FL48" s="199">
        <f t="shared" si="157"/>
        <v>7.6271131199653841E-2</v>
      </c>
      <c r="FN48" s="200">
        <f t="shared" si="102"/>
        <v>1.0710084582056107</v>
      </c>
      <c r="FO48" s="200">
        <f t="shared" si="103"/>
        <v>1.8833705837294779</v>
      </c>
      <c r="FP48" s="200" t="e">
        <f t="shared" si="104"/>
        <v>#N/A</v>
      </c>
      <c r="FQ48" s="200">
        <f t="shared" si="105"/>
        <v>1.860861888600756</v>
      </c>
      <c r="FR48" s="200">
        <f t="shared" si="106"/>
        <v>5.4700854786034668E-2</v>
      </c>
      <c r="FS48" s="200">
        <f t="shared" si="107"/>
        <v>1.9576555345627047</v>
      </c>
      <c r="FT48" s="199">
        <f t="shared" si="108"/>
        <v>3.1998260304029364</v>
      </c>
      <c r="FU48" s="199">
        <f t="shared" si="109"/>
        <v>3.3624724127994048</v>
      </c>
      <c r="FX48" s="199" t="e">
        <f t="shared" si="110"/>
        <v>#N/A</v>
      </c>
      <c r="FY48" s="199">
        <f t="shared" si="111"/>
        <v>1.1644272244491352</v>
      </c>
      <c r="FZ48" s="199">
        <f t="shared" si="112"/>
        <v>3.3038072196912434</v>
      </c>
      <c r="GA48" s="199" t="e">
        <f t="shared" si="113"/>
        <v>#N/A</v>
      </c>
      <c r="GC48" s="199" t="e">
        <f t="shared" si="158"/>
        <v>#N/A</v>
      </c>
      <c r="GD48" s="199">
        <f t="shared" si="159"/>
        <v>1.2316109498531059E-2</v>
      </c>
      <c r="GE48" s="199">
        <f t="shared" si="160"/>
        <v>0.11930257439655093</v>
      </c>
      <c r="GF48" s="199" t="e">
        <f t="shared" si="161"/>
        <v>#N/A</v>
      </c>
      <c r="GH48" s="199" t="e">
        <f t="shared" si="162"/>
        <v>#N/A</v>
      </c>
      <c r="GI48" s="199" t="e">
        <f t="shared" si="163"/>
        <v>#N/A</v>
      </c>
      <c r="GJ48" s="199" t="e">
        <f t="shared" si="164"/>
        <v>#N/A</v>
      </c>
    </row>
    <row r="49" spans="1:192" x14ac:dyDescent="0.3">
      <c r="A49" s="6" t="s">
        <v>489</v>
      </c>
      <c r="B49" s="61">
        <v>20302</v>
      </c>
      <c r="C49" s="4">
        <v>18.832000000000001</v>
      </c>
      <c r="D49" s="4">
        <v>25.78</v>
      </c>
      <c r="E49" s="4">
        <v>8.5229999999999997</v>
      </c>
      <c r="F49" s="4">
        <v>43.566000000000003</v>
      </c>
      <c r="G49" s="4">
        <v>467.37900000000002</v>
      </c>
      <c r="H49" s="4" t="e">
        <v>#N/A</v>
      </c>
      <c r="I49" s="4">
        <v>55.76</v>
      </c>
      <c r="J49" s="4">
        <v>12.907</v>
      </c>
      <c r="K49" s="4">
        <v>19.922999999999998</v>
      </c>
      <c r="L49" s="4">
        <v>14.548999999999999</v>
      </c>
      <c r="M49" s="4">
        <v>27.300999999999998</v>
      </c>
      <c r="N49" s="4" t="e">
        <v>#N/A</v>
      </c>
      <c r="O49" s="4">
        <v>19.105</v>
      </c>
      <c r="P49" s="4">
        <v>14.7</v>
      </c>
      <c r="Q49" s="4">
        <v>50.04</v>
      </c>
      <c r="R49" s="4">
        <v>12.268000000000001</v>
      </c>
      <c r="S49" s="6">
        <v>347.6</v>
      </c>
      <c r="T49" s="6">
        <v>44.8</v>
      </c>
      <c r="U49" s="6">
        <v>15.4</v>
      </c>
      <c r="V49" s="6">
        <v>25</v>
      </c>
      <c r="W49" s="6">
        <v>3</v>
      </c>
      <c r="X49" s="255" t="e">
        <v>#N/A</v>
      </c>
      <c r="Y49" s="6"/>
      <c r="Z49" s="6"/>
      <c r="AA49" s="6">
        <v>4.4000000000000004</v>
      </c>
      <c r="AB49" s="255" t="e">
        <v>#N/A</v>
      </c>
      <c r="AC49" s="6">
        <v>2.7</v>
      </c>
      <c r="AD49" s="6">
        <v>1.7</v>
      </c>
      <c r="AE49" s="6">
        <v>42.4</v>
      </c>
      <c r="AF49" s="6">
        <v>25.6</v>
      </c>
      <c r="AG49" s="4">
        <v>26.22</v>
      </c>
      <c r="AH49" s="4">
        <v>20.459</v>
      </c>
      <c r="AI49" s="4">
        <v>23.283999999999999</v>
      </c>
      <c r="AJ49" s="4">
        <v>27.262</v>
      </c>
      <c r="AK49" s="4">
        <v>23.77</v>
      </c>
      <c r="AL49" s="4">
        <v>23.283999999999999</v>
      </c>
      <c r="AM49" s="4" t="e">
        <v>#N/A</v>
      </c>
      <c r="AN49" s="4" t="e">
        <v>#N/A</v>
      </c>
      <c r="AO49" s="6"/>
      <c r="AP49" s="3">
        <f t="shared" ref="AP49:AP79" si="174">400*LN(C49/C48)</f>
        <v>2.835001609239046</v>
      </c>
      <c r="AQ49" s="3">
        <f t="shared" ref="AQ49:AQ79" si="175">400*LN(D49/D48)</f>
        <v>6.0816867940681156</v>
      </c>
      <c r="AR49" s="3">
        <f t="shared" ref="AR49:AR79" si="176">400*LN(E49/E48)</f>
        <v>5.386332275759786</v>
      </c>
      <c r="AS49" s="3">
        <f t="shared" ref="AS49:AS79" si="177">400*LN(F49/F48)</f>
        <v>7.1890396789756892</v>
      </c>
      <c r="AT49" s="235">
        <f t="shared" ref="AT49:AT79" si="178">400*LN(G49/G48)</f>
        <v>-0.66870486104454874</v>
      </c>
      <c r="AU49" s="3" t="e">
        <f t="shared" ref="AU49:AU79" si="179">400*LN(H49/H48)</f>
        <v>#N/A</v>
      </c>
      <c r="AV49" s="3">
        <f t="shared" ref="AV49:AV79" si="180">400*LN(I49/I48)</f>
        <v>-0.6737507640557775</v>
      </c>
      <c r="AW49" s="3">
        <f t="shared" ref="AW49:AW79" si="181">400*LN(J49/J48)</f>
        <v>6.5616219061585257</v>
      </c>
      <c r="AX49" s="3">
        <f t="shared" ref="AX49:AX79" si="182">400*LN(K49/K48)</f>
        <v>10.578859975020338</v>
      </c>
      <c r="AY49" s="3">
        <f t="shared" ref="AY49:AY79" si="183">400*LN(L49/L48)</f>
        <v>7.1569176934375198</v>
      </c>
      <c r="AZ49" s="3">
        <f t="shared" si="124"/>
        <v>2.6459984031766921</v>
      </c>
      <c r="BA49" s="3" t="e">
        <f t="shared" si="62"/>
        <v>#N/A</v>
      </c>
      <c r="BB49" s="3">
        <f t="shared" si="63"/>
        <v>3.0474336287950123</v>
      </c>
      <c r="BC49" s="3">
        <f t="shared" si="64"/>
        <v>2.0186907743724936</v>
      </c>
      <c r="BD49" s="3">
        <f t="shared" si="172"/>
        <v>3.7908885457008732</v>
      </c>
      <c r="BE49" s="3">
        <f t="shared" si="173"/>
        <v>2.7154236699342205</v>
      </c>
      <c r="BF49" s="3">
        <f t="shared" si="67"/>
        <v>10.588967294378582</v>
      </c>
      <c r="BG49" s="3">
        <f t="shared" si="68"/>
        <v>-0.99587544423996932</v>
      </c>
      <c r="BH49" s="3">
        <f t="shared" si="69"/>
        <v>5.1698400605190864</v>
      </c>
      <c r="BI49" s="3">
        <f t="shared" si="70"/>
        <v>-16.86486276743415</v>
      </c>
      <c r="BJ49" s="3">
        <f t="shared" si="71"/>
        <v>-2.8839829828302244</v>
      </c>
      <c r="BK49" s="3">
        <f t="shared" si="72"/>
        <v>5.1698400605190864</v>
      </c>
      <c r="BL49" s="3" t="e">
        <f t="shared" si="73"/>
        <v>#N/A</v>
      </c>
      <c r="BM49" s="3" t="e">
        <f t="shared" si="74"/>
        <v>#N/A</v>
      </c>
      <c r="BN49" s="3"/>
      <c r="BO49" s="3">
        <f t="shared" si="44"/>
        <v>0.12888377445339469</v>
      </c>
      <c r="BP49" s="3">
        <f t="shared" si="75"/>
        <v>4.4303797468354431E-2</v>
      </c>
      <c r="BQ49" s="3">
        <f t="shared" si="168"/>
        <v>7.3647871116225547E-2</v>
      </c>
      <c r="BR49" s="3">
        <f t="shared" si="169"/>
        <v>0.12197928653624855</v>
      </c>
      <c r="BS49" s="3">
        <f t="shared" si="76"/>
        <v>7.1921749136939009E-2</v>
      </c>
      <c r="BT49" s="3">
        <f t="shared" si="77"/>
        <v>1.2658227848101266E-2</v>
      </c>
      <c r="BU49" s="3">
        <f t="shared" si="78"/>
        <v>0.34375000000000006</v>
      </c>
      <c r="BV49" s="3">
        <f t="shared" si="125"/>
        <v>0.37560975609756098</v>
      </c>
      <c r="BW49" s="3">
        <f t="shared" si="47"/>
        <v>0.19390103567318759</v>
      </c>
      <c r="BX49" s="3">
        <f t="shared" si="170"/>
        <v>0.19390103567318759</v>
      </c>
      <c r="BY49" s="3">
        <f t="shared" si="79"/>
        <v>0.20655926352128881</v>
      </c>
      <c r="BZ49" s="3">
        <f t="shared" si="171"/>
        <v>0.37091988130563797</v>
      </c>
      <c r="CA49" s="3">
        <f t="shared" si="126"/>
        <v>0.62908011869436198</v>
      </c>
      <c r="CB49" s="3">
        <f t="shared" si="80"/>
        <v>0.34818941504178269</v>
      </c>
      <c r="CC49" s="3">
        <f t="shared" si="81"/>
        <v>6.1281337047353758E-2</v>
      </c>
      <c r="CD49" s="3">
        <f t="shared" si="82"/>
        <v>0.59052924791086336</v>
      </c>
      <c r="CE49" s="3">
        <f t="shared" si="83"/>
        <v>4.1782729805013921E-2</v>
      </c>
      <c r="CF49" s="3">
        <f t="shared" si="50"/>
        <v>0.14632405424696643</v>
      </c>
      <c r="CG49" s="3">
        <f t="shared" si="51"/>
        <v>0.1486584481508339</v>
      </c>
      <c r="CH49" s="3">
        <f t="shared" si="127"/>
        <v>0.14906297361636445</v>
      </c>
      <c r="CI49" s="3">
        <f t="shared" si="52"/>
        <v>0.11795166858457996</v>
      </c>
      <c r="CJ49" s="3"/>
      <c r="CK49" s="21">
        <f t="shared" si="84"/>
        <v>5.0362919859553568</v>
      </c>
      <c r="CL49" s="21">
        <f t="shared" si="85"/>
        <v>4.8892375370956076</v>
      </c>
      <c r="CM49" s="235">
        <f t="shared" si="128"/>
        <v>5.1208728197787172</v>
      </c>
      <c r="CN49" s="21"/>
      <c r="CO49" s="21">
        <f t="shared" si="86"/>
        <v>3.6993718669409974</v>
      </c>
      <c r="CP49" s="21">
        <f t="shared" si="87"/>
        <v>2.3546466017081928</v>
      </c>
      <c r="CQ49" s="21">
        <f t="shared" si="88"/>
        <v>2.300215026134981</v>
      </c>
      <c r="CR49" s="3">
        <f t="shared" si="89"/>
        <v>2.4975839038967771</v>
      </c>
      <c r="CS49" s="3">
        <f t="shared" si="90"/>
        <v>2.0551175949741993</v>
      </c>
      <c r="CT49" s="56">
        <f t="shared" si="129"/>
        <v>2.0551175949741993</v>
      </c>
      <c r="CU49" s="236">
        <f t="shared" si="91"/>
        <v>2.0480414697120484</v>
      </c>
      <c r="CV49" s="57">
        <f t="shared" si="92"/>
        <v>2.9882505162433084</v>
      </c>
      <c r="CW49" s="3">
        <f t="shared" si="93"/>
        <v>8.5409258246665338</v>
      </c>
      <c r="CX49" s="3">
        <f t="shared" si="94"/>
        <v>-3.0439169139520175</v>
      </c>
      <c r="CY49" s="3">
        <f t="shared" si="95"/>
        <v>-2.7167463307565969</v>
      </c>
      <c r="CZ49" s="3" t="e">
        <f t="shared" si="96"/>
        <v>#N/A</v>
      </c>
      <c r="DA49" s="3" t="e">
        <f t="shared" si="97"/>
        <v>#N/A</v>
      </c>
      <c r="DB49" s="3">
        <f t="shared" si="98"/>
        <v>-2.7217922337678258</v>
      </c>
      <c r="DC49" s="3">
        <f t="shared" si="167"/>
        <v>0.51800004376507724</v>
      </c>
      <c r="DD49" s="3">
        <f t="shared" si="165"/>
        <v>-0.21355144523405589</v>
      </c>
      <c r="DE49" s="3" t="e">
        <f t="shared" si="166"/>
        <v>#N/A</v>
      </c>
      <c r="DF49" s="3"/>
      <c r="DG49" s="3">
        <f t="shared" si="130"/>
        <v>2.835001609239046</v>
      </c>
      <c r="DH49" s="3">
        <f t="shared" si="131"/>
        <v>4.8892375370956076</v>
      </c>
      <c r="DI49" s="3">
        <f t="shared" si="132"/>
        <v>0.20655926352128881</v>
      </c>
      <c r="DJ49" s="3">
        <f t="shared" si="133"/>
        <v>2.300215026134981</v>
      </c>
      <c r="DK49" s="272">
        <f>quarterly_final!L57</f>
        <v>0.24840502338483336</v>
      </c>
      <c r="DL49" s="260">
        <f t="shared" si="134"/>
        <v>-1.8058309044717284</v>
      </c>
      <c r="DM49" s="267">
        <f t="shared" si="135"/>
        <v>0.7831916064888983</v>
      </c>
      <c r="DN49" s="261">
        <f>'capital shares'!BB47</f>
        <v>0.40587041856036116</v>
      </c>
      <c r="DO49" s="272">
        <f t="shared" si="136"/>
        <v>-0.75502325428594164</v>
      </c>
      <c r="DP49" s="260"/>
      <c r="DQ49" s="3"/>
      <c r="DR49" s="3">
        <f t="shared" si="99"/>
        <v>4.1782729805013921E-2</v>
      </c>
      <c r="DS49" s="3">
        <f t="shared" si="137"/>
        <v>-0.66870486104454874</v>
      </c>
      <c r="DT49" s="3">
        <f t="shared" si="100"/>
        <v>4.9039284023131842</v>
      </c>
      <c r="DU49" s="3">
        <f t="shared" si="138"/>
        <v>5.1469211318200623</v>
      </c>
      <c r="DV49" s="3">
        <f t="shared" si="139"/>
        <v>3.7668023588860042</v>
      </c>
      <c r="DW49" s="3">
        <f t="shared" si="140"/>
        <v>-2.0488236339786066</v>
      </c>
      <c r="DX49" s="3">
        <f>'capital shares'!AY47</f>
        <v>3.8964017345534931E-2</v>
      </c>
      <c r="DY49" s="275">
        <f t="shared" si="141"/>
        <v>-0.67279227089961824</v>
      </c>
      <c r="DZ49" s="3"/>
      <c r="EA49" s="3">
        <f t="shared" si="142"/>
        <v>3.7186429999272379</v>
      </c>
      <c r="EB49" s="3">
        <f t="shared" si="143"/>
        <v>0.1486584481508339</v>
      </c>
      <c r="EC49" s="3">
        <f t="shared" si="144"/>
        <v>2.0525338211712567</v>
      </c>
      <c r="ED49" s="3">
        <f t="shared" si="145"/>
        <v>0.7831916064888983</v>
      </c>
      <c r="EE49" s="3">
        <f t="shared" si="146"/>
        <v>-0.63523636730335842</v>
      </c>
      <c r="EF49" s="271">
        <f t="shared" si="147"/>
        <v>1.0308728114526229</v>
      </c>
      <c r="EG49" s="275">
        <f t="shared" si="148"/>
        <v>-1.3307212097067298</v>
      </c>
      <c r="EH49" s="275"/>
      <c r="EI49" s="275">
        <f t="shared" si="149"/>
        <v>-1.2484902263204065</v>
      </c>
      <c r="EJ49" s="275"/>
      <c r="EK49" s="280"/>
      <c r="EL49" s="280"/>
      <c r="EM49" s="280"/>
      <c r="EN49" s="280"/>
      <c r="EO49" s="280"/>
      <c r="EP49" s="280"/>
      <c r="EQ49" s="280"/>
      <c r="ER49" s="285"/>
      <c r="ES49" s="3"/>
      <c r="ET49" s="3"/>
      <c r="EV49" s="199">
        <f t="shared" si="53"/>
        <v>1</v>
      </c>
      <c r="EW49" s="199">
        <f t="shared" si="54"/>
        <v>7.1921749136939009E-2</v>
      </c>
      <c r="EX49" s="199" t="e">
        <f t="shared" si="55"/>
        <v>#N/A</v>
      </c>
      <c r="EY49" s="199">
        <f t="shared" si="56"/>
        <v>7.7675489067894135E-3</v>
      </c>
      <c r="EZ49" s="199">
        <f t="shared" si="57"/>
        <v>4.8906789413118521E-3</v>
      </c>
      <c r="FA49" s="199">
        <f t="shared" si="58"/>
        <v>0.12197928653624855</v>
      </c>
      <c r="FB49" s="199">
        <f t="shared" si="59"/>
        <v>4.4303797468354431E-2</v>
      </c>
      <c r="FC49" s="199">
        <f t="shared" si="60"/>
        <v>7.3647871116225547E-2</v>
      </c>
      <c r="FE49" s="199">
        <f t="shared" si="150"/>
        <v>1</v>
      </c>
      <c r="FF49" s="199">
        <f t="shared" si="151"/>
        <v>6.9901515179694895E-2</v>
      </c>
      <c r="FG49" s="199" t="e">
        <f t="shared" si="152"/>
        <v>#N/A</v>
      </c>
      <c r="FH49" s="199">
        <f t="shared" si="153"/>
        <v>7.7039331369092526E-3</v>
      </c>
      <c r="FI49" s="199">
        <f t="shared" si="154"/>
        <v>4.7962063528187238E-3</v>
      </c>
      <c r="FJ49" s="199">
        <f t="shared" si="155"/>
        <v>0.12078981958314045</v>
      </c>
      <c r="FK49" s="199">
        <f t="shared" si="156"/>
        <v>4.3750488214047915E-2</v>
      </c>
      <c r="FL49" s="199">
        <f t="shared" si="157"/>
        <v>7.5025522393258229E-2</v>
      </c>
      <c r="FN49" s="200">
        <f t="shared" si="102"/>
        <v>2.835001609239046</v>
      </c>
      <c r="FO49" s="200">
        <f t="shared" si="103"/>
        <v>7.1890396789756892</v>
      </c>
      <c r="FP49" s="200" t="e">
        <f t="shared" si="104"/>
        <v>#N/A</v>
      </c>
      <c r="FQ49" s="200">
        <f t="shared" si="105"/>
        <v>3.0474336287950123</v>
      </c>
      <c r="FR49" s="200">
        <f t="shared" si="106"/>
        <v>2.0186907743724936</v>
      </c>
      <c r="FS49" s="200">
        <f t="shared" si="107"/>
        <v>3.7908885457008732</v>
      </c>
      <c r="FT49" s="199">
        <f t="shared" si="108"/>
        <v>5.386332275759786</v>
      </c>
      <c r="FU49" s="199">
        <f t="shared" si="109"/>
        <v>2.7154236699342205</v>
      </c>
      <c r="FX49" s="199" t="e">
        <f t="shared" si="110"/>
        <v>#N/A</v>
      </c>
      <c r="FY49" s="199">
        <f t="shared" si="111"/>
        <v>2.6527129924490951</v>
      </c>
      <c r="FZ49" s="199">
        <f t="shared" si="112"/>
        <v>3.699238119354554</v>
      </c>
      <c r="GA49" s="199" t="e">
        <f t="shared" si="113"/>
        <v>#N/A</v>
      </c>
      <c r="GC49" s="199" t="e">
        <f t="shared" si="158"/>
        <v>#N/A</v>
      </c>
      <c r="GD49" s="199">
        <f t="shared" si="159"/>
        <v>1.2500139489727977E-2</v>
      </c>
      <c r="GE49" s="199">
        <f t="shared" si="160"/>
        <v>0.11877601060730614</v>
      </c>
      <c r="GF49" s="199" t="e">
        <f t="shared" si="161"/>
        <v>#N/A</v>
      </c>
      <c r="GH49" s="199" t="e">
        <f t="shared" si="162"/>
        <v>#N/A</v>
      </c>
      <c r="GI49" s="199" t="e">
        <f t="shared" si="163"/>
        <v>#N/A</v>
      </c>
      <c r="GJ49" s="199" t="e">
        <f t="shared" si="164"/>
        <v>#N/A</v>
      </c>
    </row>
    <row r="50" spans="1:192" x14ac:dyDescent="0.3">
      <c r="A50" s="6" t="s">
        <v>488</v>
      </c>
      <c r="B50" s="61">
        <v>20394</v>
      </c>
      <c r="C50" s="4">
        <v>18.940000000000001</v>
      </c>
      <c r="D50" s="4">
        <v>26.292000000000002</v>
      </c>
      <c r="E50" s="4">
        <v>8.7129999999999992</v>
      </c>
      <c r="F50" s="4">
        <v>44.468000000000004</v>
      </c>
      <c r="G50" s="4">
        <v>470.91199999999998</v>
      </c>
      <c r="H50" s="4" t="e">
        <v>#N/A</v>
      </c>
      <c r="I50" s="4">
        <v>56.180999999999997</v>
      </c>
      <c r="J50" s="4">
        <v>13.41</v>
      </c>
      <c r="K50" s="4">
        <v>20.035</v>
      </c>
      <c r="L50" s="4">
        <v>14.891999999999999</v>
      </c>
      <c r="M50" s="4">
        <v>27.484000000000002</v>
      </c>
      <c r="N50" s="4" t="e">
        <v>#N/A</v>
      </c>
      <c r="O50" s="4">
        <v>19.294</v>
      </c>
      <c r="P50" s="4">
        <v>14.718999999999999</v>
      </c>
      <c r="Q50" s="4">
        <v>50.173000000000002</v>
      </c>
      <c r="R50" s="4">
        <v>12.275</v>
      </c>
      <c r="S50" s="6">
        <v>352.9</v>
      </c>
      <c r="T50" s="6">
        <v>47.1</v>
      </c>
      <c r="U50" s="6">
        <v>16.2</v>
      </c>
      <c r="V50" s="6">
        <v>26.3</v>
      </c>
      <c r="W50" s="6">
        <v>3.2</v>
      </c>
      <c r="X50" s="255" t="e">
        <v>#N/A</v>
      </c>
      <c r="Y50" s="6"/>
      <c r="Z50" s="6"/>
      <c r="AA50" s="6">
        <v>4.5999999999999996</v>
      </c>
      <c r="AB50" s="255" t="e">
        <v>#N/A</v>
      </c>
      <c r="AC50" s="6">
        <v>3</v>
      </c>
      <c r="AD50" s="6">
        <v>1.7</v>
      </c>
      <c r="AE50" s="6">
        <v>41.4</v>
      </c>
      <c r="AF50" s="6">
        <v>24.6</v>
      </c>
      <c r="AG50" s="4">
        <v>26.786000000000001</v>
      </c>
      <c r="AH50" s="4">
        <v>20.434999999999999</v>
      </c>
      <c r="AI50" s="4">
        <v>23.541</v>
      </c>
      <c r="AJ50" s="4">
        <v>25.805</v>
      </c>
      <c r="AK50" s="4">
        <v>23.491</v>
      </c>
      <c r="AL50" s="4">
        <v>23.541</v>
      </c>
      <c r="AM50" s="4" t="e">
        <v>#N/A</v>
      </c>
      <c r="AN50" s="4" t="e">
        <v>#N/A</v>
      </c>
      <c r="AO50" s="6"/>
      <c r="AP50" s="3">
        <f t="shared" si="174"/>
        <v>2.2874148960045284</v>
      </c>
      <c r="AQ50" s="3">
        <f t="shared" si="175"/>
        <v>7.8662851561153504</v>
      </c>
      <c r="AR50" s="3">
        <f t="shared" si="176"/>
        <v>8.8191086835956227</v>
      </c>
      <c r="AS50" s="3">
        <f t="shared" si="177"/>
        <v>8.1971198980815903</v>
      </c>
      <c r="AT50" s="235">
        <f t="shared" si="178"/>
        <v>3.0122993374058766</v>
      </c>
      <c r="AU50" s="3" t="e">
        <f t="shared" si="179"/>
        <v>#N/A</v>
      </c>
      <c r="AV50" s="3">
        <f t="shared" si="180"/>
        <v>3.0087419976850454</v>
      </c>
      <c r="AW50" s="3">
        <f t="shared" si="181"/>
        <v>15.292358976214576</v>
      </c>
      <c r="AX50" s="3">
        <f t="shared" si="182"/>
        <v>2.2423603445686875</v>
      </c>
      <c r="AY50" s="3">
        <f t="shared" si="183"/>
        <v>9.3207573108875543</v>
      </c>
      <c r="AZ50" s="3">
        <f t="shared" si="124"/>
        <v>2.6722742448596288</v>
      </c>
      <c r="BA50" s="3" t="e">
        <f t="shared" si="62"/>
        <v>#N/A</v>
      </c>
      <c r="BB50" s="3">
        <f t="shared" si="63"/>
        <v>3.9376343397994522</v>
      </c>
      <c r="BC50" s="3">
        <f t="shared" si="64"/>
        <v>0.51667297030362391</v>
      </c>
      <c r="BD50" s="3">
        <f t="shared" si="172"/>
        <v>1.0617391203800506</v>
      </c>
      <c r="BE50" s="3">
        <f t="shared" si="173"/>
        <v>0.22817097143167797</v>
      </c>
      <c r="BF50" s="3">
        <f t="shared" si="67"/>
        <v>8.5427538517507031</v>
      </c>
      <c r="BG50" s="3">
        <f t="shared" si="68"/>
        <v>-0.46950658297953662</v>
      </c>
      <c r="BH50" s="3">
        <f t="shared" si="69"/>
        <v>4.3908609615827476</v>
      </c>
      <c r="BI50" s="3">
        <f t="shared" si="70"/>
        <v>-21.970207819184353</v>
      </c>
      <c r="BJ50" s="3">
        <f t="shared" si="71"/>
        <v>-4.7227649201897366</v>
      </c>
      <c r="BK50" s="3">
        <f t="shared" si="72"/>
        <v>4.3908609615827476</v>
      </c>
      <c r="BL50" s="3" t="e">
        <f t="shared" si="73"/>
        <v>#N/A</v>
      </c>
      <c r="BM50" s="3" t="e">
        <f t="shared" si="74"/>
        <v>#N/A</v>
      </c>
      <c r="BN50" s="3"/>
      <c r="BO50" s="3">
        <f t="shared" si="44"/>
        <v>0.13346557098328141</v>
      </c>
      <c r="BP50" s="3">
        <f t="shared" si="75"/>
        <v>4.5905355624822897E-2</v>
      </c>
      <c r="BQ50" s="3">
        <f t="shared" si="168"/>
        <v>6.9708132615471818E-2</v>
      </c>
      <c r="BR50" s="3">
        <f t="shared" si="169"/>
        <v>0.11731368659676962</v>
      </c>
      <c r="BS50" s="3">
        <f t="shared" si="76"/>
        <v>7.452536129215076E-2</v>
      </c>
      <c r="BT50" s="3">
        <f t="shared" si="77"/>
        <v>1.3034854066307736E-2</v>
      </c>
      <c r="BU50" s="3">
        <f t="shared" si="78"/>
        <v>0.34394904458598724</v>
      </c>
      <c r="BV50" s="3">
        <f t="shared" si="125"/>
        <v>0.3970588235294118</v>
      </c>
      <c r="BW50" s="3">
        <f t="shared" si="47"/>
        <v>0.19183904788892039</v>
      </c>
      <c r="BX50" s="3">
        <f t="shared" si="170"/>
        <v>0.19183904788892039</v>
      </c>
      <c r="BY50" s="3">
        <f t="shared" si="79"/>
        <v>0.20487390195522812</v>
      </c>
      <c r="BZ50" s="3">
        <f t="shared" si="171"/>
        <v>0.3884785819793205</v>
      </c>
      <c r="CA50" s="3">
        <f t="shared" si="126"/>
        <v>0.6115214180206795</v>
      </c>
      <c r="CB50" s="3">
        <f t="shared" si="80"/>
        <v>0.36376210235131401</v>
      </c>
      <c r="CC50" s="3">
        <f t="shared" si="81"/>
        <v>6.3623789764868599E-2</v>
      </c>
      <c r="CD50" s="3">
        <f t="shared" si="82"/>
        <v>0.57261410788381739</v>
      </c>
      <c r="CE50" s="3">
        <f t="shared" si="83"/>
        <v>4.4260027662517291E-2</v>
      </c>
      <c r="CF50" s="3">
        <f t="shared" si="50"/>
        <v>0.14305750350631136</v>
      </c>
      <c r="CG50" s="3">
        <f t="shared" si="51"/>
        <v>0.14540270848182466</v>
      </c>
      <c r="CH50" s="3">
        <f t="shared" si="127"/>
        <v>0.14703057831632926</v>
      </c>
      <c r="CI50" s="3">
        <f t="shared" si="52"/>
        <v>0.1156134882402947</v>
      </c>
      <c r="CJ50" s="3"/>
      <c r="CK50" s="21">
        <f t="shared" si="84"/>
        <v>3.7710377191498412</v>
      </c>
      <c r="CL50" s="21">
        <f t="shared" si="85"/>
        <v>3.7023437532904531</v>
      </c>
      <c r="CM50" s="235">
        <f t="shared" si="128"/>
        <v>3.7333649919045513</v>
      </c>
      <c r="CN50" s="21"/>
      <c r="CO50" s="21">
        <f t="shared" si="86"/>
        <v>3.5471447912924332</v>
      </c>
      <c r="CP50" s="21">
        <f t="shared" si="87"/>
        <v>1.4281448199704545</v>
      </c>
      <c r="CQ50" s="21">
        <f t="shared" si="88"/>
        <v>1.9228412809590103</v>
      </c>
      <c r="CR50" s="3">
        <f t="shared" si="89"/>
        <v>1.8115262200871165</v>
      </c>
      <c r="CS50" s="3">
        <f t="shared" si="90"/>
        <v>1.6428520123939576</v>
      </c>
      <c r="CT50" s="56">
        <f t="shared" si="129"/>
        <v>1.6428520123939576</v>
      </c>
      <c r="CU50" s="236">
        <f t="shared" si="91"/>
        <v>1.613483885733509</v>
      </c>
      <c r="CV50" s="57">
        <f t="shared" si="92"/>
        <v>2.1575538334163324</v>
      </c>
      <c r="CW50" s="3">
        <f t="shared" si="93"/>
        <v>6.9292699660171939</v>
      </c>
      <c r="CX50" s="3">
        <f t="shared" si="94"/>
        <v>-2.0829904687130458</v>
      </c>
      <c r="CY50" s="3">
        <f t="shared" si="95"/>
        <v>1.3988154516723676</v>
      </c>
      <c r="CZ50" s="3" t="e">
        <f t="shared" si="96"/>
        <v>#N/A</v>
      </c>
      <c r="DA50" s="3" t="e">
        <f t="shared" si="97"/>
        <v>#N/A</v>
      </c>
      <c r="DB50" s="3">
        <f t="shared" si="98"/>
        <v>1.3952581119515364</v>
      </c>
      <c r="DC50" s="3">
        <f t="shared" si="167"/>
        <v>1.2606559786972713</v>
      </c>
      <c r="DD50" s="3">
        <f t="shared" si="165"/>
        <v>-2.8044617662850126</v>
      </c>
      <c r="DE50" s="3" t="e">
        <f t="shared" si="166"/>
        <v>#N/A</v>
      </c>
      <c r="DF50" s="3"/>
      <c r="DG50" s="3">
        <f t="shared" si="130"/>
        <v>2.2874148960045284</v>
      </c>
      <c r="DH50" s="3">
        <f t="shared" si="131"/>
        <v>3.7023437532904531</v>
      </c>
      <c r="DI50" s="3">
        <f t="shared" si="132"/>
        <v>0.20487390195522812</v>
      </c>
      <c r="DJ50" s="3">
        <f t="shared" si="133"/>
        <v>1.9228412809590103</v>
      </c>
      <c r="DK50" s="272">
        <f>quarterly_final!L58</f>
        <v>-2.0455263342849483</v>
      </c>
      <c r="DL50" s="260">
        <f t="shared" si="134"/>
        <v>-3.460455191570873</v>
      </c>
      <c r="DM50" s="267">
        <f t="shared" si="135"/>
        <v>-1.6809527192394302</v>
      </c>
      <c r="DN50" s="261">
        <f>'capital shares'!BB48</f>
        <v>0.39789676363730819</v>
      </c>
      <c r="DO50" s="272">
        <f t="shared" si="136"/>
        <v>-2.7523969169456035</v>
      </c>
      <c r="DP50" s="260"/>
      <c r="DQ50" s="3"/>
      <c r="DR50" s="3">
        <f t="shared" si="99"/>
        <v>4.4260027662517291E-2</v>
      </c>
      <c r="DS50" s="3">
        <f t="shared" si="137"/>
        <v>3.0122993374058766</v>
      </c>
      <c r="DT50" s="3">
        <f t="shared" si="100"/>
        <v>3.7597885813227419</v>
      </c>
      <c r="DU50" s="3">
        <f t="shared" si="138"/>
        <v>3.7944045810410336</v>
      </c>
      <c r="DV50" s="3">
        <f t="shared" si="139"/>
        <v>-2.7129659476540078</v>
      </c>
      <c r="DW50" s="3">
        <f t="shared" si="140"/>
        <v>-3.4950711912891648</v>
      </c>
      <c r="DX50" s="3">
        <f>'capital shares'!AY48</f>
        <v>3.8638997061328943E-2</v>
      </c>
      <c r="DY50" s="275">
        <f t="shared" si="141"/>
        <v>-2.7430195601954481</v>
      </c>
      <c r="DZ50" s="3"/>
      <c r="EA50" s="3">
        <f t="shared" si="142"/>
        <v>3.6392785924379507</v>
      </c>
      <c r="EB50" s="3">
        <f t="shared" si="143"/>
        <v>0.14540270848182466</v>
      </c>
      <c r="EC50" s="3">
        <f t="shared" si="144"/>
        <v>1.6308035732511674</v>
      </c>
      <c r="ED50" s="3">
        <f t="shared" si="145"/>
        <v>-1.6809527192394302</v>
      </c>
      <c r="EE50" s="3">
        <f t="shared" si="146"/>
        <v>-3.3973900307183706</v>
      </c>
      <c r="EF50" s="271">
        <f t="shared" si="147"/>
        <v>-1.3889150115315871</v>
      </c>
      <c r="EG50" s="275">
        <f t="shared" si="148"/>
        <v>-3.435361768169396</v>
      </c>
      <c r="EH50" s="275"/>
      <c r="EI50" s="275">
        <f t="shared" si="149"/>
        <v>-3.4259844114192406</v>
      </c>
      <c r="EJ50" s="275"/>
      <c r="EK50" s="280"/>
      <c r="EL50" s="280"/>
      <c r="EM50" s="280"/>
      <c r="EN50" s="280"/>
      <c r="EO50" s="280"/>
      <c r="EP50" s="280"/>
      <c r="EQ50" s="280"/>
      <c r="ER50" s="285"/>
      <c r="ES50" s="3"/>
      <c r="ET50" s="3"/>
      <c r="EV50" s="199">
        <f t="shared" si="53"/>
        <v>1</v>
      </c>
      <c r="EW50" s="199">
        <f t="shared" si="54"/>
        <v>7.452536129215076E-2</v>
      </c>
      <c r="EX50" s="199" t="e">
        <f t="shared" si="55"/>
        <v>#N/A</v>
      </c>
      <c r="EY50" s="199">
        <f t="shared" si="56"/>
        <v>8.5009917823746107E-3</v>
      </c>
      <c r="EZ50" s="199">
        <f t="shared" si="57"/>
        <v>4.8172286766789462E-3</v>
      </c>
      <c r="FA50" s="199">
        <f t="shared" si="58"/>
        <v>0.11731368659676962</v>
      </c>
      <c r="FB50" s="199">
        <f t="shared" si="59"/>
        <v>4.5905355624822897E-2</v>
      </c>
      <c r="FC50" s="199">
        <f t="shared" si="60"/>
        <v>6.9708132615471818E-2</v>
      </c>
      <c r="FE50" s="199">
        <f t="shared" si="150"/>
        <v>1</v>
      </c>
      <c r="FF50" s="199">
        <f t="shared" si="151"/>
        <v>7.3223555214544878E-2</v>
      </c>
      <c r="FG50" s="199" t="e">
        <f t="shared" si="152"/>
        <v>#N/A</v>
      </c>
      <c r="FH50" s="199">
        <f t="shared" si="153"/>
        <v>8.1342703445820112E-3</v>
      </c>
      <c r="FI50" s="199">
        <f t="shared" si="154"/>
        <v>4.8539538089953996E-3</v>
      </c>
      <c r="FJ50" s="199">
        <f t="shared" si="155"/>
        <v>0.11964648656650909</v>
      </c>
      <c r="FK50" s="199">
        <f t="shared" si="156"/>
        <v>4.5104576546588664E-2</v>
      </c>
      <c r="FL50" s="199">
        <f t="shared" si="157"/>
        <v>7.1678001865848689E-2</v>
      </c>
      <c r="FN50" s="200">
        <f t="shared" si="102"/>
        <v>2.2874148960045284</v>
      </c>
      <c r="FO50" s="200">
        <f t="shared" si="103"/>
        <v>8.1971198980815903</v>
      </c>
      <c r="FP50" s="200" t="e">
        <f t="shared" si="104"/>
        <v>#N/A</v>
      </c>
      <c r="FQ50" s="200">
        <f t="shared" si="105"/>
        <v>3.9376343397994522</v>
      </c>
      <c r="FR50" s="200">
        <f t="shared" si="106"/>
        <v>0.51667297030362391</v>
      </c>
      <c r="FS50" s="200">
        <f t="shared" si="107"/>
        <v>1.0617391203800506</v>
      </c>
      <c r="FT50" s="199">
        <f t="shared" si="108"/>
        <v>8.8191086835956227</v>
      </c>
      <c r="FU50" s="199">
        <f t="shared" si="109"/>
        <v>0.22817097143167797</v>
      </c>
      <c r="FX50" s="199" t="e">
        <f t="shared" si="110"/>
        <v>#N/A</v>
      </c>
      <c r="FY50" s="199">
        <f t="shared" si="111"/>
        <v>2.6591540584657838</v>
      </c>
      <c r="FZ50" s="199">
        <f t="shared" si="112"/>
        <v>3.5462224557616913</v>
      </c>
      <c r="GA50" s="199" t="e">
        <f t="shared" si="113"/>
        <v>#N/A</v>
      </c>
      <c r="GC50" s="199" t="e">
        <f t="shared" si="158"/>
        <v>#N/A</v>
      </c>
      <c r="GD50" s="199">
        <f t="shared" si="159"/>
        <v>1.2988224153577411E-2</v>
      </c>
      <c r="GE50" s="199">
        <f t="shared" si="160"/>
        <v>0.11678257841243736</v>
      </c>
      <c r="GF50" s="199" t="e">
        <f t="shared" si="161"/>
        <v>#N/A</v>
      </c>
      <c r="GH50" s="199" t="e">
        <f t="shared" si="162"/>
        <v>#N/A</v>
      </c>
      <c r="GI50" s="199" t="e">
        <f t="shared" si="163"/>
        <v>#N/A</v>
      </c>
      <c r="GJ50" s="199" t="e">
        <f t="shared" si="164"/>
        <v>#N/A</v>
      </c>
    </row>
    <row r="51" spans="1:192" x14ac:dyDescent="0.3">
      <c r="A51" s="6" t="s">
        <v>487</v>
      </c>
      <c r="B51" s="61">
        <v>20486</v>
      </c>
      <c r="C51" s="4">
        <v>19.132999999999999</v>
      </c>
      <c r="D51" s="4">
        <v>27</v>
      </c>
      <c r="E51" s="4">
        <v>9.0990000000000002</v>
      </c>
      <c r="F51" s="4">
        <v>45.277000000000001</v>
      </c>
      <c r="G51" s="4">
        <v>484.16199999999998</v>
      </c>
      <c r="H51" s="4" t="e">
        <v>#N/A</v>
      </c>
      <c r="I51" s="4">
        <v>57.762</v>
      </c>
      <c r="J51" s="4">
        <v>13.635</v>
      </c>
      <c r="K51" s="4">
        <v>20.864000000000001</v>
      </c>
      <c r="L51" s="4">
        <v>14.744999999999999</v>
      </c>
      <c r="M51" s="4">
        <v>27.853000000000002</v>
      </c>
      <c r="N51" s="4" t="e">
        <v>#N/A</v>
      </c>
      <c r="O51" s="4">
        <v>19.533000000000001</v>
      </c>
      <c r="P51" s="4">
        <v>14.938000000000001</v>
      </c>
      <c r="Q51" s="4">
        <v>50.363999999999997</v>
      </c>
      <c r="R51" s="4">
        <v>12.375999999999999</v>
      </c>
      <c r="S51" s="6">
        <v>354.2</v>
      </c>
      <c r="T51" s="6">
        <v>47.8</v>
      </c>
      <c r="U51" s="6">
        <v>17.399999999999999</v>
      </c>
      <c r="V51" s="6">
        <v>25.4</v>
      </c>
      <c r="W51" s="6">
        <v>3.1</v>
      </c>
      <c r="X51" s="255" t="e">
        <v>#N/A</v>
      </c>
      <c r="Y51" s="6"/>
      <c r="Z51" s="6"/>
      <c r="AA51" s="6">
        <v>4.9000000000000004</v>
      </c>
      <c r="AB51" s="255" t="e">
        <v>#N/A</v>
      </c>
      <c r="AC51" s="6">
        <v>3.3</v>
      </c>
      <c r="AD51" s="6">
        <v>1.6</v>
      </c>
      <c r="AE51" s="6">
        <v>39.700000000000003</v>
      </c>
      <c r="AF51" s="6">
        <v>24.1</v>
      </c>
      <c r="AG51" s="4">
        <v>27.141999999999999</v>
      </c>
      <c r="AH51" s="4">
        <v>20.619</v>
      </c>
      <c r="AI51" s="4">
        <v>23.808</v>
      </c>
      <c r="AJ51" s="4">
        <v>26.387</v>
      </c>
      <c r="AK51" s="4">
        <v>23.843</v>
      </c>
      <c r="AL51" s="4">
        <v>23.808</v>
      </c>
      <c r="AM51" s="4" t="e">
        <v>#N/A</v>
      </c>
      <c r="AN51" s="4" t="e">
        <v>#N/A</v>
      </c>
      <c r="AO51" s="6"/>
      <c r="AP51" s="3">
        <f t="shared" si="174"/>
        <v>4.0554020579733931</v>
      </c>
      <c r="AQ51" s="3">
        <f t="shared" si="175"/>
        <v>10.628862241199698</v>
      </c>
      <c r="AR51" s="3">
        <f t="shared" si="176"/>
        <v>17.339341650161614</v>
      </c>
      <c r="AS51" s="3">
        <f t="shared" si="177"/>
        <v>7.2117391646707345</v>
      </c>
      <c r="AT51" s="235">
        <f t="shared" si="178"/>
        <v>11.099328566013602</v>
      </c>
      <c r="AU51" s="3" t="e">
        <f t="shared" si="179"/>
        <v>#N/A</v>
      </c>
      <c r="AV51" s="3">
        <f t="shared" si="180"/>
        <v>11.100999430961432</v>
      </c>
      <c r="AW51" s="3">
        <f t="shared" si="181"/>
        <v>6.6557276015858893</v>
      </c>
      <c r="AX51" s="3">
        <f t="shared" si="182"/>
        <v>16.217776662453844</v>
      </c>
      <c r="AY51" s="3">
        <f t="shared" si="183"/>
        <v>-3.9680454972923767</v>
      </c>
      <c r="AZ51" s="3">
        <f t="shared" si="124"/>
        <v>5.334665332510113</v>
      </c>
      <c r="BA51" s="3" t="e">
        <f t="shared" si="62"/>
        <v>#N/A</v>
      </c>
      <c r="BB51" s="3">
        <f t="shared" si="63"/>
        <v>4.9244704697891208</v>
      </c>
      <c r="BC51" s="3">
        <f t="shared" si="64"/>
        <v>5.9076502897701504</v>
      </c>
      <c r="BD51" s="3">
        <f t="shared" si="172"/>
        <v>1.5198402959173927</v>
      </c>
      <c r="BE51" s="3">
        <f t="shared" si="173"/>
        <v>3.2777758360722791</v>
      </c>
      <c r="BF51" s="3">
        <f t="shared" si="67"/>
        <v>5.2811922776994411</v>
      </c>
      <c r="BG51" s="3">
        <f t="shared" si="68"/>
        <v>3.5855455165348689</v>
      </c>
      <c r="BH51" s="3">
        <f t="shared" si="69"/>
        <v>4.5112307348941885</v>
      </c>
      <c r="BI51" s="3">
        <f t="shared" si="70"/>
        <v>8.9212772114090129</v>
      </c>
      <c r="BJ51" s="3">
        <f t="shared" si="71"/>
        <v>5.9493216538567024</v>
      </c>
      <c r="BK51" s="3">
        <f t="shared" si="72"/>
        <v>4.5112307348941885</v>
      </c>
      <c r="BL51" s="3" t="e">
        <f t="shared" si="73"/>
        <v>#N/A</v>
      </c>
      <c r="BM51" s="3" t="e">
        <f t="shared" si="74"/>
        <v>#N/A</v>
      </c>
      <c r="BN51" s="3"/>
      <c r="BO51" s="3">
        <f t="shared" si="44"/>
        <v>0.13495200451722192</v>
      </c>
      <c r="BP51" s="3">
        <f t="shared" si="75"/>
        <v>4.9124788255223033E-2</v>
      </c>
      <c r="BQ51" s="3">
        <f t="shared" si="168"/>
        <v>6.8040654997176736E-2</v>
      </c>
      <c r="BR51" s="3">
        <f t="shared" si="169"/>
        <v>0.11208356860530774</v>
      </c>
      <c r="BS51" s="3">
        <f t="shared" si="76"/>
        <v>7.171089779785432E-2</v>
      </c>
      <c r="BT51" s="3">
        <f t="shared" si="77"/>
        <v>1.3833992094861662E-2</v>
      </c>
      <c r="BU51" s="3">
        <f t="shared" si="78"/>
        <v>0.36401673640167365</v>
      </c>
      <c r="BV51" s="3">
        <f t="shared" si="125"/>
        <v>0.41927710843373489</v>
      </c>
      <c r="BW51" s="3">
        <f t="shared" si="47"/>
        <v>0.18379446640316205</v>
      </c>
      <c r="BX51" s="3">
        <f t="shared" si="170"/>
        <v>0.18379446640316205</v>
      </c>
      <c r="BY51" s="3">
        <f t="shared" si="79"/>
        <v>0.19762845849802371</v>
      </c>
      <c r="BZ51" s="3">
        <f t="shared" si="171"/>
        <v>0.3901689708141321</v>
      </c>
      <c r="CA51" s="3">
        <f t="shared" si="126"/>
        <v>0.60983102918586796</v>
      </c>
      <c r="CB51" s="3">
        <f t="shared" si="80"/>
        <v>0.36285714285714282</v>
      </c>
      <c r="CC51" s="3">
        <f t="shared" si="81"/>
        <v>7.0000000000000007E-2</v>
      </c>
      <c r="CD51" s="3">
        <f t="shared" si="82"/>
        <v>0.56714285714285717</v>
      </c>
      <c r="CE51" s="3">
        <f t="shared" si="83"/>
        <v>4.4285714285714289E-2</v>
      </c>
      <c r="CF51" s="3">
        <f t="shared" si="50"/>
        <v>0.14354894500172949</v>
      </c>
      <c r="CG51" s="3">
        <f t="shared" si="51"/>
        <v>0.14602392681210413</v>
      </c>
      <c r="CH51" s="3">
        <f t="shared" si="127"/>
        <v>0.14571331764696438</v>
      </c>
      <c r="CI51" s="3">
        <f t="shared" si="52"/>
        <v>0.11716544325239978</v>
      </c>
      <c r="CJ51" s="3"/>
      <c r="CK51" s="21">
        <f t="shared" si="84"/>
        <v>3.735831858368698</v>
      </c>
      <c r="CL51" s="21">
        <f t="shared" si="85"/>
        <v>3.8426376151653154</v>
      </c>
      <c r="CM51" s="235">
        <f t="shared" si="128"/>
        <v>3.50648042928173</v>
      </c>
      <c r="CN51" s="21"/>
      <c r="CO51" s="21">
        <f t="shared" si="86"/>
        <v>9.0172565529251507</v>
      </c>
      <c r="CP51" s="21">
        <f t="shared" si="87"/>
        <v>3.0299079432272529</v>
      </c>
      <c r="CQ51" s="21">
        <f t="shared" si="88"/>
        <v>4.1078070931477964</v>
      </c>
      <c r="CR51" s="3">
        <f t="shared" si="89"/>
        <v>3.8115730965679413</v>
      </c>
      <c r="CS51" s="3">
        <f t="shared" si="90"/>
        <v>3.2704158714634741</v>
      </c>
      <c r="CT51" s="56">
        <f t="shared" si="129"/>
        <v>3.2704158714634741</v>
      </c>
      <c r="CU51" s="236">
        <f t="shared" si="91"/>
        <v>3.2388494928395759</v>
      </c>
      <c r="CV51" s="57">
        <f t="shared" si="92"/>
        <v>0.49698236552912212</v>
      </c>
      <c r="CW51" s="3">
        <f t="shared" si="93"/>
        <v>2.0423427848598652</v>
      </c>
      <c r="CX51" s="3">
        <f t="shared" si="94"/>
        <v>0.34669602369529295</v>
      </c>
      <c r="CY51" s="3">
        <f t="shared" si="95"/>
        <v>7.8604790731740266</v>
      </c>
      <c r="CZ51" s="3" t="e">
        <f t="shared" si="96"/>
        <v>#N/A</v>
      </c>
      <c r="DA51" s="3" t="e">
        <f t="shared" si="97"/>
        <v>#N/A</v>
      </c>
      <c r="DB51" s="3">
        <f t="shared" si="98"/>
        <v>7.8621499381218563</v>
      </c>
      <c r="DC51" s="3">
        <f t="shared" si="167"/>
        <v>1.7833050695830788</v>
      </c>
      <c r="DD51" s="3">
        <f t="shared" si="165"/>
        <v>0.1017612897150193</v>
      </c>
      <c r="DE51" s="3" t="e">
        <f t="shared" si="166"/>
        <v>#N/A</v>
      </c>
      <c r="DF51" s="3"/>
      <c r="DG51" s="3">
        <f t="shared" si="130"/>
        <v>4.0554020579733931</v>
      </c>
      <c r="DH51" s="3">
        <f t="shared" si="131"/>
        <v>3.8426376151653154</v>
      </c>
      <c r="DI51" s="3">
        <f t="shared" si="132"/>
        <v>0.19762845849802371</v>
      </c>
      <c r="DJ51" s="3">
        <f t="shared" si="133"/>
        <v>4.1078070931477964</v>
      </c>
      <c r="DK51" s="272">
        <f>quarterly_final!L59</f>
        <v>-2.0237297559338261</v>
      </c>
      <c r="DL51" s="260">
        <f t="shared" si="134"/>
        <v>-1.8109653131257484</v>
      </c>
      <c r="DM51" s="267">
        <f t="shared" si="135"/>
        <v>-2.0761347911082293</v>
      </c>
      <c r="DN51" s="261">
        <f>'capital shares'!BB49</f>
        <v>0.38637414901005446</v>
      </c>
      <c r="DO51" s="272">
        <f t="shared" si="136"/>
        <v>-1.9134199445246698</v>
      </c>
      <c r="DP51" s="260"/>
      <c r="DQ51" s="3"/>
      <c r="DR51" s="3">
        <f t="shared" si="99"/>
        <v>4.4285714285714289E-2</v>
      </c>
      <c r="DS51" s="3">
        <f t="shared" si="137"/>
        <v>11.099328566013602</v>
      </c>
      <c r="DT51" s="3">
        <f t="shared" si="100"/>
        <v>3.8522242094265242</v>
      </c>
      <c r="DU51" s="3">
        <f t="shared" si="138"/>
        <v>3.5164092093455084</v>
      </c>
      <c r="DV51" s="3">
        <f t="shared" si="139"/>
        <v>-9.0580696697128271</v>
      </c>
      <c r="DW51" s="3">
        <f t="shared" si="140"/>
        <v>-1.4751503130447334</v>
      </c>
      <c r="DX51" s="3">
        <f>'capital shares'!AY49</f>
        <v>3.9932141507434016E-2</v>
      </c>
      <c r="DY51" s="275">
        <f t="shared" si="141"/>
        <v>-2.010157388114699</v>
      </c>
      <c r="DZ51" s="3"/>
      <c r="EA51" s="3">
        <f t="shared" si="142"/>
        <v>9.1734684906543134</v>
      </c>
      <c r="EB51" s="3">
        <f t="shared" si="143"/>
        <v>0.14602392681210413</v>
      </c>
      <c r="EC51" s="3">
        <f t="shared" si="144"/>
        <v>3.2416144767632868</v>
      </c>
      <c r="ED51" s="3">
        <f t="shared" si="145"/>
        <v>-2.0761347911082293</v>
      </c>
      <c r="EE51" s="3">
        <f t="shared" si="146"/>
        <v>-7.1417961886147463</v>
      </c>
      <c r="EF51" s="271">
        <f t="shared" si="147"/>
        <v>-1.2099421747237198</v>
      </c>
      <c r="EG51" s="275">
        <f t="shared" si="148"/>
        <v>-3.8706605561593337</v>
      </c>
      <c r="EH51" s="275"/>
      <c r="EI51" s="275">
        <f t="shared" si="149"/>
        <v>-3.9673979997493629</v>
      </c>
      <c r="EJ51" s="275"/>
      <c r="EK51" s="280"/>
      <c r="EL51" s="280"/>
      <c r="EM51" s="280"/>
      <c r="EN51" s="280"/>
      <c r="EO51" s="280"/>
      <c r="EP51" s="280"/>
      <c r="EQ51" s="280"/>
      <c r="ER51" s="285"/>
      <c r="ES51" s="3"/>
      <c r="ET51" s="3"/>
      <c r="EV51" s="199">
        <f t="shared" si="53"/>
        <v>1</v>
      </c>
      <c r="EW51" s="199">
        <f t="shared" si="54"/>
        <v>7.171089779785432E-2</v>
      </c>
      <c r="EX51" s="199" t="e">
        <f t="shared" si="55"/>
        <v>#N/A</v>
      </c>
      <c r="EY51" s="199">
        <f t="shared" si="56"/>
        <v>9.316770186335404E-3</v>
      </c>
      <c r="EZ51" s="199">
        <f t="shared" si="57"/>
        <v>4.5172219085262569E-3</v>
      </c>
      <c r="FA51" s="199">
        <f t="shared" si="58"/>
        <v>0.11208356860530774</v>
      </c>
      <c r="FB51" s="199">
        <f t="shared" si="59"/>
        <v>4.9124788255223033E-2</v>
      </c>
      <c r="FC51" s="199">
        <f t="shared" si="60"/>
        <v>6.8040654997176736E-2</v>
      </c>
      <c r="FE51" s="199">
        <f t="shared" si="150"/>
        <v>1</v>
      </c>
      <c r="FF51" s="199">
        <f t="shared" si="151"/>
        <v>7.3118129545002547E-2</v>
      </c>
      <c r="FG51" s="199" t="e">
        <f t="shared" si="152"/>
        <v>#N/A</v>
      </c>
      <c r="FH51" s="199">
        <f t="shared" si="153"/>
        <v>8.9088809843550082E-3</v>
      </c>
      <c r="FI51" s="199">
        <f t="shared" si="154"/>
        <v>4.6672252926026015E-3</v>
      </c>
      <c r="FJ51" s="199">
        <f t="shared" si="155"/>
        <v>0.11469862760103869</v>
      </c>
      <c r="FK51" s="199">
        <f t="shared" si="156"/>
        <v>4.7515071940022968E-2</v>
      </c>
      <c r="FL51" s="199">
        <f t="shared" si="157"/>
        <v>6.8874393806324277E-2</v>
      </c>
      <c r="FN51" s="200">
        <f t="shared" si="102"/>
        <v>4.0554020579733931</v>
      </c>
      <c r="FO51" s="200">
        <f t="shared" si="103"/>
        <v>7.2117391646707345</v>
      </c>
      <c r="FP51" s="200" t="e">
        <f t="shared" si="104"/>
        <v>#N/A</v>
      </c>
      <c r="FQ51" s="200">
        <f t="shared" si="105"/>
        <v>4.9244704697891208</v>
      </c>
      <c r="FR51" s="200">
        <f t="shared" si="106"/>
        <v>5.9076502897701504</v>
      </c>
      <c r="FS51" s="200">
        <f t="shared" si="107"/>
        <v>1.5198402959173927</v>
      </c>
      <c r="FT51" s="199">
        <f t="shared" si="108"/>
        <v>17.339341650161614</v>
      </c>
      <c r="FU51" s="199">
        <f t="shared" si="109"/>
        <v>3.2777758360722791</v>
      </c>
      <c r="FX51" s="199" t="e">
        <f t="shared" si="110"/>
        <v>#N/A</v>
      </c>
      <c r="FY51" s="199">
        <f t="shared" si="111"/>
        <v>5.2624703078413804</v>
      </c>
      <c r="FZ51" s="199">
        <f t="shared" si="112"/>
        <v>9.0182980299100066</v>
      </c>
      <c r="GA51" s="199" t="e">
        <f t="shared" si="113"/>
        <v>#N/A</v>
      </c>
      <c r="GC51" s="199" t="e">
        <f t="shared" si="158"/>
        <v>#N/A</v>
      </c>
      <c r="GD51" s="199">
        <f t="shared" si="159"/>
        <v>1.3576106276957611E-2</v>
      </c>
      <c r="GE51" s="199">
        <f t="shared" si="160"/>
        <v>0.11638946574634725</v>
      </c>
      <c r="GF51" s="199" t="e">
        <f t="shared" si="161"/>
        <v>#N/A</v>
      </c>
      <c r="GH51" s="199" t="e">
        <f t="shared" si="162"/>
        <v>#N/A</v>
      </c>
      <c r="GI51" s="199" t="e">
        <f t="shared" si="163"/>
        <v>#N/A</v>
      </c>
      <c r="GJ51" s="199" t="e">
        <f t="shared" si="164"/>
        <v>#N/A</v>
      </c>
    </row>
    <row r="52" spans="1:192" x14ac:dyDescent="0.3">
      <c r="A52" s="6" t="s">
        <v>486</v>
      </c>
      <c r="B52" s="61">
        <v>20576</v>
      </c>
      <c r="C52" s="4">
        <v>19.306000000000001</v>
      </c>
      <c r="D52" s="4">
        <v>27.231999999999999</v>
      </c>
      <c r="E52" s="4">
        <v>9.07</v>
      </c>
      <c r="F52" s="4">
        <v>46.012</v>
      </c>
      <c r="G52" s="4">
        <v>465.572</v>
      </c>
      <c r="H52" s="4" t="e">
        <v>#N/A</v>
      </c>
      <c r="I52" s="4">
        <v>55.543999999999997</v>
      </c>
      <c r="J52" s="4">
        <v>14.148999999999999</v>
      </c>
      <c r="K52" s="4">
        <v>21.361000000000001</v>
      </c>
      <c r="L52" s="4">
        <v>14.872999999999999</v>
      </c>
      <c r="M52" s="4">
        <v>28.14</v>
      </c>
      <c r="N52" s="4" t="e">
        <v>#N/A</v>
      </c>
      <c r="O52" s="4">
        <v>19.747</v>
      </c>
      <c r="P52" s="4">
        <v>15.068</v>
      </c>
      <c r="Q52" s="4">
        <v>50.472000000000001</v>
      </c>
      <c r="R52" s="4">
        <v>12.565</v>
      </c>
      <c r="S52" s="6">
        <v>358.8</v>
      </c>
      <c r="T52" s="6">
        <v>49.1</v>
      </c>
      <c r="U52" s="6">
        <v>18</v>
      </c>
      <c r="V52" s="6">
        <v>25.9</v>
      </c>
      <c r="W52" s="6">
        <v>3.4</v>
      </c>
      <c r="X52" s="255" t="e">
        <v>#N/A</v>
      </c>
      <c r="Y52" s="6"/>
      <c r="Z52" s="6"/>
      <c r="AA52" s="6">
        <v>5.2</v>
      </c>
      <c r="AB52" s="255" t="e">
        <v>#N/A</v>
      </c>
      <c r="AC52" s="6">
        <v>3.5</v>
      </c>
      <c r="AD52" s="6">
        <v>1.6</v>
      </c>
      <c r="AE52" s="6">
        <v>39.799999999999997</v>
      </c>
      <c r="AF52" s="6">
        <v>24.4</v>
      </c>
      <c r="AG52" s="4">
        <v>27.416</v>
      </c>
      <c r="AH52" s="4">
        <v>20.908000000000001</v>
      </c>
      <c r="AI52" s="4">
        <v>24.091000000000001</v>
      </c>
      <c r="AJ52" s="4">
        <v>27.823</v>
      </c>
      <c r="AK52" s="4">
        <v>24.459</v>
      </c>
      <c r="AL52" s="4">
        <v>24.091000000000001</v>
      </c>
      <c r="AM52" s="4" t="e">
        <v>#N/A</v>
      </c>
      <c r="AN52" s="4" t="e">
        <v>#N/A</v>
      </c>
      <c r="AO52" s="6"/>
      <c r="AP52" s="3">
        <f t="shared" si="174"/>
        <v>3.6005342094230777</v>
      </c>
      <c r="AQ52" s="3">
        <f t="shared" si="175"/>
        <v>3.4223545546537797</v>
      </c>
      <c r="AR52" s="3">
        <f t="shared" si="176"/>
        <v>-1.2769012990034108</v>
      </c>
      <c r="AS52" s="3">
        <f t="shared" si="177"/>
        <v>6.4412219002873483</v>
      </c>
      <c r="AT52" s="235">
        <f t="shared" si="178"/>
        <v>-15.66112172217378</v>
      </c>
      <c r="AU52" s="3" t="e">
        <f t="shared" si="179"/>
        <v>#N/A</v>
      </c>
      <c r="AV52" s="3">
        <f t="shared" si="180"/>
        <v>-15.662248229164907</v>
      </c>
      <c r="AW52" s="3">
        <f t="shared" si="181"/>
        <v>14.801573566505372</v>
      </c>
      <c r="AX52" s="3">
        <f t="shared" si="182"/>
        <v>9.4166574925180768</v>
      </c>
      <c r="AY52" s="3">
        <f t="shared" si="183"/>
        <v>3.4573785372885615</v>
      </c>
      <c r="AZ52" s="3">
        <f t="shared" si="124"/>
        <v>4.100548474455203</v>
      </c>
      <c r="BA52" s="3" t="e">
        <f t="shared" si="62"/>
        <v>#N/A</v>
      </c>
      <c r="BB52" s="3">
        <f t="shared" si="63"/>
        <v>4.3584952609351451</v>
      </c>
      <c r="BC52" s="3">
        <f t="shared" si="64"/>
        <v>3.4659951579678148</v>
      </c>
      <c r="BD52" s="3">
        <f t="shared" si="172"/>
        <v>0.85683717162174156</v>
      </c>
      <c r="BE52" s="3">
        <f t="shared" si="173"/>
        <v>6.0624230899161802</v>
      </c>
      <c r="BF52" s="3">
        <f t="shared" si="67"/>
        <v>4.0177763652515432</v>
      </c>
      <c r="BG52" s="3">
        <f t="shared" si="68"/>
        <v>5.5675520172390653</v>
      </c>
      <c r="BH52" s="3">
        <f t="shared" si="69"/>
        <v>4.7266672459824317</v>
      </c>
      <c r="BI52" s="3">
        <f t="shared" si="70"/>
        <v>21.196620856534089</v>
      </c>
      <c r="BJ52" s="3">
        <f t="shared" si="71"/>
        <v>10.203029257045394</v>
      </c>
      <c r="BK52" s="3">
        <f t="shared" si="72"/>
        <v>4.7266672459824317</v>
      </c>
      <c r="BL52" s="3" t="e">
        <f t="shared" si="73"/>
        <v>#N/A</v>
      </c>
      <c r="BM52" s="3" t="e">
        <f t="shared" si="74"/>
        <v>#N/A</v>
      </c>
      <c r="BN52" s="3"/>
      <c r="BO52" s="3">
        <f t="shared" si="44"/>
        <v>0.13684503901895206</v>
      </c>
      <c r="BP52" s="3">
        <f t="shared" si="75"/>
        <v>5.016722408026756E-2</v>
      </c>
      <c r="BQ52" s="3">
        <f t="shared" si="168"/>
        <v>6.8004459308807122E-2</v>
      </c>
      <c r="BR52" s="3">
        <f t="shared" si="169"/>
        <v>0.11092530657748048</v>
      </c>
      <c r="BS52" s="3">
        <f t="shared" si="76"/>
        <v>7.2185061315496096E-2</v>
      </c>
      <c r="BT52" s="3">
        <f t="shared" si="77"/>
        <v>1.4492753623188406E-2</v>
      </c>
      <c r="BU52" s="3">
        <f t="shared" si="78"/>
        <v>0.36659877800407331</v>
      </c>
      <c r="BV52" s="3">
        <f t="shared" si="125"/>
        <v>0.42452830188679247</v>
      </c>
      <c r="BW52" s="3">
        <f t="shared" si="47"/>
        <v>0.18311036789297655</v>
      </c>
      <c r="BX52" s="3">
        <f t="shared" si="170"/>
        <v>0.18311036789297655</v>
      </c>
      <c r="BY52" s="3">
        <f t="shared" si="79"/>
        <v>0.19760312151616496</v>
      </c>
      <c r="BZ52" s="3">
        <f t="shared" si="171"/>
        <v>0.39421613394216137</v>
      </c>
      <c r="CA52" s="3">
        <f t="shared" si="126"/>
        <v>0.60578386605783863</v>
      </c>
      <c r="CB52" s="3">
        <f t="shared" si="80"/>
        <v>0.36530324400564179</v>
      </c>
      <c r="CC52" s="3">
        <f t="shared" si="81"/>
        <v>7.3342736248236964E-2</v>
      </c>
      <c r="CD52" s="3">
        <f t="shared" si="82"/>
        <v>0.56135401974612131</v>
      </c>
      <c r="CE52" s="3">
        <f t="shared" si="83"/>
        <v>4.7954866008462625E-2</v>
      </c>
      <c r="CF52" s="3">
        <f t="shared" si="50"/>
        <v>0.14466052541794608</v>
      </c>
      <c r="CG52" s="3">
        <f t="shared" si="51"/>
        <v>0.14727335880514064</v>
      </c>
      <c r="CH52" s="3">
        <f t="shared" si="127"/>
        <v>0.14664864280862239</v>
      </c>
      <c r="CI52" s="3">
        <f t="shared" si="52"/>
        <v>0.11817168338907469</v>
      </c>
      <c r="CJ52" s="3"/>
      <c r="CK52" s="21">
        <f t="shared" si="84"/>
        <v>3.0469912718186505</v>
      </c>
      <c r="CL52" s="21">
        <f t="shared" si="85"/>
        <v>3.1224822707033697</v>
      </c>
      <c r="CM52" s="235">
        <f t="shared" si="128"/>
        <v>4.0306735837286656</v>
      </c>
      <c r="CN52" s="21"/>
      <c r="CO52" s="21">
        <f t="shared" si="86"/>
        <v>2.9659422761823051</v>
      </c>
      <c r="CP52" s="21">
        <f t="shared" si="87"/>
        <v>3.628782905093638</v>
      </c>
      <c r="CQ52" s="21">
        <f t="shared" si="88"/>
        <v>3.7182621790487369</v>
      </c>
      <c r="CR52" s="3">
        <f t="shared" si="89"/>
        <v>3.3795254644744905</v>
      </c>
      <c r="CS52" s="3">
        <f t="shared" si="90"/>
        <v>3.8475485413232327</v>
      </c>
      <c r="CT52" s="56">
        <f t="shared" si="129"/>
        <v>3.8475485413232327</v>
      </c>
      <c r="CU52" s="236">
        <f t="shared" si="91"/>
        <v>3.8479843405863638</v>
      </c>
      <c r="CV52" s="57">
        <f t="shared" si="92"/>
        <v>-0.80099306876771337</v>
      </c>
      <c r="CW52" s="3">
        <f t="shared" si="93"/>
        <v>0.1697920246651794</v>
      </c>
      <c r="CX52" s="3">
        <f t="shared" si="94"/>
        <v>1.7195676766527015</v>
      </c>
      <c r="CY52" s="3">
        <f t="shared" si="95"/>
        <v>-19.509106062760143</v>
      </c>
      <c r="CZ52" s="3" t="e">
        <f t="shared" si="96"/>
        <v>#N/A</v>
      </c>
      <c r="DA52" s="3" t="e">
        <f t="shared" si="97"/>
        <v>#N/A</v>
      </c>
      <c r="DB52" s="3">
        <f t="shared" si="98"/>
        <v>-19.51023256975127</v>
      </c>
      <c r="DC52" s="3">
        <f t="shared" si="167"/>
        <v>1.2104484116052623</v>
      </c>
      <c r="DD52" s="3">
        <f t="shared" si="165"/>
        <v>-3.2416394671675866</v>
      </c>
      <c r="DE52" s="3" t="e">
        <f t="shared" si="166"/>
        <v>#N/A</v>
      </c>
      <c r="DF52" s="3"/>
      <c r="DG52" s="3">
        <f t="shared" si="130"/>
        <v>3.6005342094230777</v>
      </c>
      <c r="DH52" s="3">
        <f t="shared" si="131"/>
        <v>3.1224822707033697</v>
      </c>
      <c r="DI52" s="3">
        <f t="shared" si="132"/>
        <v>0.19760312151616496</v>
      </c>
      <c r="DJ52" s="3">
        <f t="shared" si="133"/>
        <v>3.7182621790487369</v>
      </c>
      <c r="DK52" s="272">
        <f>quarterly_final!L60</f>
        <v>1.6648737440705335</v>
      </c>
      <c r="DL52" s="260">
        <f t="shared" si="134"/>
        <v>2.1429256827902412</v>
      </c>
      <c r="DM52" s="267">
        <f t="shared" si="135"/>
        <v>1.5471457744448742</v>
      </c>
      <c r="DN52" s="261">
        <f>'capital shares'!BB50</f>
        <v>0.38345922084994366</v>
      </c>
      <c r="DO52" s="272">
        <f t="shared" si="136"/>
        <v>1.9144683833380758</v>
      </c>
      <c r="DP52" s="260"/>
      <c r="DQ52" s="3"/>
      <c r="DR52" s="3">
        <f t="shared" si="99"/>
        <v>4.7954866008462625E-2</v>
      </c>
      <c r="DS52" s="3">
        <f t="shared" si="137"/>
        <v>-15.66112172217378</v>
      </c>
      <c r="DT52" s="3">
        <f t="shared" si="100"/>
        <v>3.1347336913279937</v>
      </c>
      <c r="DU52" s="3">
        <f t="shared" si="138"/>
        <v>4.0814878899340092</v>
      </c>
      <c r="DV52" s="3">
        <f t="shared" si="139"/>
        <v>20.938781096292015</v>
      </c>
      <c r="DW52" s="3">
        <f t="shared" si="140"/>
        <v>1.1961714841842266</v>
      </c>
      <c r="DX52" s="3">
        <f>'capital shares'!AY50</f>
        <v>3.9635332119391062E-2</v>
      </c>
      <c r="DY52" s="275">
        <f t="shared" si="141"/>
        <v>2.113260700945311</v>
      </c>
      <c r="DZ52" s="3"/>
      <c r="EA52" s="3">
        <f t="shared" si="142"/>
        <v>2.9466721700918255</v>
      </c>
      <c r="EB52" s="3">
        <f t="shared" si="143"/>
        <v>0.14727335880514064</v>
      </c>
      <c r="EC52" s="3">
        <f t="shared" si="144"/>
        <v>3.8515225309011734</v>
      </c>
      <c r="ED52" s="3">
        <f t="shared" si="145"/>
        <v>1.5471457744448742</v>
      </c>
      <c r="EE52" s="3">
        <f t="shared" si="146"/>
        <v>2.3187357834017859</v>
      </c>
      <c r="EF52" s="271">
        <f t="shared" si="147"/>
        <v>1.413885422592438</v>
      </c>
      <c r="EG52" s="275">
        <f t="shared" si="148"/>
        <v>2.2103416869882944</v>
      </c>
      <c r="EH52" s="275"/>
      <c r="EI52" s="275">
        <f t="shared" si="149"/>
        <v>2.4091340045955292</v>
      </c>
      <c r="EJ52" s="275"/>
      <c r="EK52" s="280"/>
      <c r="EL52" s="280"/>
      <c r="EM52" s="280"/>
      <c r="EN52" s="280"/>
      <c r="EO52" s="280"/>
      <c r="EP52" s="280"/>
      <c r="EQ52" s="280"/>
      <c r="ER52" s="285"/>
      <c r="ES52" s="3"/>
      <c r="ET52" s="3"/>
      <c r="EV52" s="199">
        <f t="shared" si="53"/>
        <v>1</v>
      </c>
      <c r="EW52" s="199">
        <f t="shared" si="54"/>
        <v>7.2185061315496096E-2</v>
      </c>
      <c r="EX52" s="199" t="e">
        <f t="shared" si="55"/>
        <v>#N/A</v>
      </c>
      <c r="EY52" s="199">
        <f t="shared" si="56"/>
        <v>9.7547380156075801E-3</v>
      </c>
      <c r="EZ52" s="199">
        <f t="shared" si="57"/>
        <v>4.459308807134894E-3</v>
      </c>
      <c r="FA52" s="199">
        <f t="shared" si="58"/>
        <v>0.11092530657748048</v>
      </c>
      <c r="FB52" s="199">
        <f t="shared" si="59"/>
        <v>5.016722408026756E-2</v>
      </c>
      <c r="FC52" s="199">
        <f t="shared" si="60"/>
        <v>6.8004459308807122E-2</v>
      </c>
      <c r="FE52" s="199">
        <f t="shared" si="150"/>
        <v>1</v>
      </c>
      <c r="FF52" s="199">
        <f t="shared" si="151"/>
        <v>7.1947979556675201E-2</v>
      </c>
      <c r="FG52" s="199" t="e">
        <f t="shared" si="152"/>
        <v>#N/A</v>
      </c>
      <c r="FH52" s="199">
        <f t="shared" si="153"/>
        <v>9.535754100971492E-3</v>
      </c>
      <c r="FI52" s="199">
        <f t="shared" si="154"/>
        <v>4.4882653578305759E-3</v>
      </c>
      <c r="FJ52" s="199">
        <f t="shared" si="155"/>
        <v>0.11150443759139411</v>
      </c>
      <c r="FK52" s="199">
        <f t="shared" si="156"/>
        <v>4.9646006167745296E-2</v>
      </c>
      <c r="FL52" s="199">
        <f t="shared" si="157"/>
        <v>6.8022557152991936E-2</v>
      </c>
      <c r="FN52" s="200">
        <f t="shared" si="102"/>
        <v>3.6005342094230777</v>
      </c>
      <c r="FO52" s="200">
        <f t="shared" si="103"/>
        <v>6.4412219002873483</v>
      </c>
      <c r="FP52" s="200" t="e">
        <f t="shared" si="104"/>
        <v>#N/A</v>
      </c>
      <c r="FQ52" s="200">
        <f t="shared" si="105"/>
        <v>4.3584952609351451</v>
      </c>
      <c r="FR52" s="200">
        <f t="shared" si="106"/>
        <v>3.4659951579678148</v>
      </c>
      <c r="FS52" s="200">
        <f t="shared" si="107"/>
        <v>0.85683717162174156</v>
      </c>
      <c r="FT52" s="199">
        <f t="shared" si="108"/>
        <v>-1.2769012990034108</v>
      </c>
      <c r="FU52" s="199">
        <f t="shared" si="109"/>
        <v>6.0624230899161802</v>
      </c>
      <c r="FX52" s="199" t="e">
        <f t="shared" si="110"/>
        <v>#N/A</v>
      </c>
      <c r="FY52" s="199">
        <f t="shared" si="111"/>
        <v>4.0728583716127833</v>
      </c>
      <c r="FZ52" s="199">
        <f t="shared" si="112"/>
        <v>2.9658598822376572</v>
      </c>
      <c r="GA52" s="199" t="e">
        <f t="shared" si="113"/>
        <v>#N/A</v>
      </c>
      <c r="GC52" s="199" t="e">
        <f t="shared" si="158"/>
        <v>#N/A</v>
      </c>
      <c r="GD52" s="199">
        <f t="shared" si="159"/>
        <v>1.4024019458802068E-2</v>
      </c>
      <c r="GE52" s="199">
        <f t="shared" si="160"/>
        <v>0.11766856332073723</v>
      </c>
      <c r="GF52" s="199" t="e">
        <f t="shared" si="161"/>
        <v>#N/A</v>
      </c>
      <c r="GH52" s="199" t="e">
        <f t="shared" si="162"/>
        <v>#N/A</v>
      </c>
      <c r="GI52" s="199" t="e">
        <f t="shared" si="163"/>
        <v>#N/A</v>
      </c>
      <c r="GJ52" s="199" t="e">
        <f t="shared" si="164"/>
        <v>#N/A</v>
      </c>
    </row>
    <row r="53" spans="1:192" x14ac:dyDescent="0.3">
      <c r="A53" s="6" t="s">
        <v>485</v>
      </c>
      <c r="B53" s="61">
        <v>20668</v>
      </c>
      <c r="C53" s="4">
        <v>19.527999999999999</v>
      </c>
      <c r="D53" s="4">
        <v>27.884</v>
      </c>
      <c r="E53" s="4">
        <v>9.3160000000000007</v>
      </c>
      <c r="F53" s="4">
        <v>47.131999999999998</v>
      </c>
      <c r="G53" s="4">
        <v>495.125</v>
      </c>
      <c r="H53" s="4" t="e">
        <v>#N/A</v>
      </c>
      <c r="I53" s="4">
        <v>59.07</v>
      </c>
      <c r="J53" s="4">
        <v>14.391</v>
      </c>
      <c r="K53" s="4">
        <v>21.844999999999999</v>
      </c>
      <c r="L53" s="4">
        <v>15.114000000000001</v>
      </c>
      <c r="M53" s="4">
        <v>28.422999999999998</v>
      </c>
      <c r="N53" s="4" t="e">
        <v>#N/A</v>
      </c>
      <c r="O53" s="4">
        <v>19.923999999999999</v>
      </c>
      <c r="P53" s="4">
        <v>15.253</v>
      </c>
      <c r="Q53" s="4">
        <v>51.201999999999998</v>
      </c>
      <c r="R53" s="4">
        <v>12.586</v>
      </c>
      <c r="S53" s="6">
        <v>362.1</v>
      </c>
      <c r="T53" s="6">
        <v>50.7</v>
      </c>
      <c r="U53" s="6">
        <v>18.600000000000001</v>
      </c>
      <c r="V53" s="6">
        <v>26.8</v>
      </c>
      <c r="W53" s="6">
        <v>3.4</v>
      </c>
      <c r="X53" s="255" t="e">
        <v>#N/A</v>
      </c>
      <c r="Y53" s="6"/>
      <c r="Z53" s="6"/>
      <c r="AA53" s="6">
        <v>5.3</v>
      </c>
      <c r="AB53" s="255" t="e">
        <v>#N/A</v>
      </c>
      <c r="AC53" s="6">
        <v>3.7</v>
      </c>
      <c r="AD53" s="6">
        <v>1.7</v>
      </c>
      <c r="AE53" s="6">
        <v>39.700000000000003</v>
      </c>
      <c r="AF53" s="6">
        <v>24</v>
      </c>
      <c r="AG53" s="4">
        <v>27.658000000000001</v>
      </c>
      <c r="AH53" s="4">
        <v>20.922000000000001</v>
      </c>
      <c r="AI53" s="4">
        <v>24.213000000000001</v>
      </c>
      <c r="AJ53" s="4">
        <v>27.399000000000001</v>
      </c>
      <c r="AK53" s="4">
        <v>24.414999999999999</v>
      </c>
      <c r="AL53" s="4">
        <v>24.213000000000001</v>
      </c>
      <c r="AM53" s="4" t="e">
        <v>#N/A</v>
      </c>
      <c r="AN53" s="4" t="e">
        <v>#N/A</v>
      </c>
      <c r="AO53" s="6"/>
      <c r="AP53" s="3">
        <f t="shared" si="174"/>
        <v>4.5733618656942197</v>
      </c>
      <c r="AQ53" s="3">
        <f t="shared" si="175"/>
        <v>9.4641180932754398</v>
      </c>
      <c r="AR53" s="3">
        <f t="shared" si="176"/>
        <v>10.704435158019718</v>
      </c>
      <c r="AS53" s="3">
        <f t="shared" si="177"/>
        <v>9.619977526932189</v>
      </c>
      <c r="AT53" s="235">
        <f t="shared" si="178"/>
        <v>24.617399516090654</v>
      </c>
      <c r="AU53" s="3" t="e">
        <f t="shared" si="179"/>
        <v>#N/A</v>
      </c>
      <c r="AV53" s="3">
        <f t="shared" si="180"/>
        <v>24.619072747268671</v>
      </c>
      <c r="AW53" s="3">
        <f t="shared" si="181"/>
        <v>6.7836243896885584</v>
      </c>
      <c r="AX53" s="3">
        <f t="shared" si="182"/>
        <v>8.9620931711445433</v>
      </c>
      <c r="AY53" s="3">
        <f t="shared" si="183"/>
        <v>6.4295911952269611</v>
      </c>
      <c r="AZ53" s="3">
        <f t="shared" si="124"/>
        <v>4.0026499507474664</v>
      </c>
      <c r="BA53" s="3" t="e">
        <f t="shared" si="62"/>
        <v>#N/A</v>
      </c>
      <c r="BB53" s="3">
        <f t="shared" si="63"/>
        <v>3.5693816543457872</v>
      </c>
      <c r="BC53" s="3">
        <f t="shared" si="64"/>
        <v>4.881166075200567</v>
      </c>
      <c r="BD53" s="3">
        <f t="shared" si="172"/>
        <v>5.7439466856136097</v>
      </c>
      <c r="BE53" s="3">
        <f t="shared" si="173"/>
        <v>0.66796564367459488</v>
      </c>
      <c r="BF53" s="3">
        <f t="shared" si="67"/>
        <v>3.5152929880635502</v>
      </c>
      <c r="BG53" s="3">
        <f t="shared" si="68"/>
        <v>0.26775042835749735</v>
      </c>
      <c r="BH53" s="3">
        <f t="shared" si="69"/>
        <v>2.0205408978830355</v>
      </c>
      <c r="BI53" s="3">
        <f t="shared" si="70"/>
        <v>-6.1426001571586779</v>
      </c>
      <c r="BJ53" s="3">
        <f t="shared" si="71"/>
        <v>-0.7202195341039378</v>
      </c>
      <c r="BK53" s="3">
        <f t="shared" si="72"/>
        <v>2.0205408978830355</v>
      </c>
      <c r="BL53" s="3" t="e">
        <f t="shared" si="73"/>
        <v>#N/A</v>
      </c>
      <c r="BM53" s="3" t="e">
        <f t="shared" si="74"/>
        <v>#N/A</v>
      </c>
      <c r="BN53" s="3"/>
      <c r="BO53" s="3">
        <f t="shared" si="44"/>
        <v>0.14001657000828499</v>
      </c>
      <c r="BP53" s="3">
        <f t="shared" si="75"/>
        <v>5.136702568351284E-2</v>
      </c>
      <c r="BQ53" s="3">
        <f t="shared" si="168"/>
        <v>6.628003314001657E-2</v>
      </c>
      <c r="BR53" s="3">
        <f t="shared" si="169"/>
        <v>0.10963822148577741</v>
      </c>
      <c r="BS53" s="3">
        <f t="shared" si="76"/>
        <v>7.4012703673018501E-2</v>
      </c>
      <c r="BT53" s="3">
        <f t="shared" si="77"/>
        <v>1.4636840651753658E-2</v>
      </c>
      <c r="BU53" s="3">
        <f t="shared" si="78"/>
        <v>0.36686390532544377</v>
      </c>
      <c r="BV53" s="3">
        <f t="shared" si="125"/>
        <v>0.43661971830985918</v>
      </c>
      <c r="BW53" s="3">
        <f t="shared" si="47"/>
        <v>0.18365092515879591</v>
      </c>
      <c r="BX53" s="3">
        <f t="shared" si="170"/>
        <v>0.18365092515879591</v>
      </c>
      <c r="BY53" s="3">
        <f t="shared" si="79"/>
        <v>0.1982877658105496</v>
      </c>
      <c r="BZ53" s="3">
        <f t="shared" si="171"/>
        <v>0.40300751879699248</v>
      </c>
      <c r="CA53" s="3">
        <f t="shared" si="126"/>
        <v>0.59699248120300752</v>
      </c>
      <c r="CB53" s="3">
        <f t="shared" si="80"/>
        <v>0.37325905292479111</v>
      </c>
      <c r="CC53" s="3">
        <f t="shared" si="81"/>
        <v>7.3816155988857934E-2</v>
      </c>
      <c r="CD53" s="3">
        <f t="shared" si="82"/>
        <v>0.55292479108635106</v>
      </c>
      <c r="CE53" s="3">
        <f t="shared" si="83"/>
        <v>4.7353760445682451E-2</v>
      </c>
      <c r="CF53" s="3">
        <f t="shared" si="50"/>
        <v>0.14411366711772666</v>
      </c>
      <c r="CG53" s="3">
        <f t="shared" si="51"/>
        <v>0.14674474681364105</v>
      </c>
      <c r="CH53" s="3">
        <f t="shared" si="127"/>
        <v>0.14700905280939086</v>
      </c>
      <c r="CI53" s="3">
        <f t="shared" si="52"/>
        <v>0.11764705882352941</v>
      </c>
      <c r="CJ53" s="3"/>
      <c r="CK53" s="21">
        <f t="shared" si="84"/>
        <v>7.2889784183364164</v>
      </c>
      <c r="CL53" s="21">
        <f t="shared" si="85"/>
        <v>7.0471681569028481</v>
      </c>
      <c r="CM53" s="235">
        <f t="shared" si="128"/>
        <v>6.1679734272032869</v>
      </c>
      <c r="CN53" s="21"/>
      <c r="CO53" s="21">
        <f t="shared" si="86"/>
        <v>4.9894085696957715</v>
      </c>
      <c r="CP53" s="21">
        <f t="shared" si="87"/>
        <v>3.7770826725716509</v>
      </c>
      <c r="CQ53" s="21">
        <f t="shared" si="88"/>
        <v>3.961514495012926</v>
      </c>
      <c r="CR53" s="3">
        <f t="shared" si="89"/>
        <v>4.1699938378947037</v>
      </c>
      <c r="CS53" s="3">
        <f t="shared" si="90"/>
        <v>3.7843616954372656</v>
      </c>
      <c r="CT53" s="56">
        <f t="shared" si="129"/>
        <v>3.7843616954372656</v>
      </c>
      <c r="CU53" s="236">
        <f t="shared" si="91"/>
        <v>3.7699496822806422</v>
      </c>
      <c r="CV53" s="57">
        <f t="shared" si="92"/>
        <v>3.5190287360557742</v>
      </c>
      <c r="CW53" s="3">
        <f t="shared" si="93"/>
        <v>-0.25465669421709203</v>
      </c>
      <c r="CX53" s="3">
        <f t="shared" si="94"/>
        <v>-3.5021992539231448</v>
      </c>
      <c r="CY53" s="3">
        <f t="shared" si="95"/>
        <v>20.84744983381001</v>
      </c>
      <c r="CZ53" s="3" t="e">
        <f t="shared" si="96"/>
        <v>#N/A</v>
      </c>
      <c r="DA53" s="3" t="e">
        <f t="shared" si="97"/>
        <v>#N/A</v>
      </c>
      <c r="DB53" s="3">
        <f t="shared" si="98"/>
        <v>20.849123064988028</v>
      </c>
      <c r="DC53" s="3">
        <f t="shared" si="167"/>
        <v>1.3431429665583789</v>
      </c>
      <c r="DD53" s="3">
        <f t="shared" si="165"/>
        <v>2.6494095739740655</v>
      </c>
      <c r="DE53" s="3" t="e">
        <f t="shared" si="166"/>
        <v>#N/A</v>
      </c>
      <c r="DF53" s="3"/>
      <c r="DG53" s="3">
        <f t="shared" si="130"/>
        <v>4.5733618656942197</v>
      </c>
      <c r="DH53" s="3">
        <f t="shared" si="131"/>
        <v>7.0471681569028481</v>
      </c>
      <c r="DI53" s="3">
        <f t="shared" si="132"/>
        <v>0.1982877658105496</v>
      </c>
      <c r="DJ53" s="3">
        <f t="shared" si="133"/>
        <v>3.961514495012926</v>
      </c>
      <c r="DK53" s="272">
        <f>quarterly_final!L61</f>
        <v>-1.4256371616354004</v>
      </c>
      <c r="DL53" s="260">
        <f t="shared" si="134"/>
        <v>-3.8994434528440287</v>
      </c>
      <c r="DM53" s="267">
        <f t="shared" si="135"/>
        <v>-0.81378979095410675</v>
      </c>
      <c r="DN53" s="261">
        <f>'capital shares'!BB51</f>
        <v>0.39523767304764895</v>
      </c>
      <c r="DO53" s="272">
        <f t="shared" si="136"/>
        <v>-2.6798768796876988</v>
      </c>
      <c r="DP53" s="260"/>
      <c r="DQ53" s="3"/>
      <c r="DR53" s="3">
        <f t="shared" si="99"/>
        <v>4.7353760445682451E-2</v>
      </c>
      <c r="DS53" s="3">
        <f t="shared" si="137"/>
        <v>24.617399516090654</v>
      </c>
      <c r="DT53" s="3">
        <f t="shared" si="100"/>
        <v>7.0621744551476962</v>
      </c>
      <c r="DU53" s="3">
        <f t="shared" si="138"/>
        <v>6.1895463088435143</v>
      </c>
      <c r="DV53" s="3">
        <f t="shared" si="139"/>
        <v>-21.454668513786988</v>
      </c>
      <c r="DW53" s="3">
        <f t="shared" si="140"/>
        <v>-3.0268153065398486</v>
      </c>
      <c r="DX53" s="3">
        <f>'capital shares'!AY51</f>
        <v>4.0669468558085779E-2</v>
      </c>
      <c r="DY53" s="275">
        <f t="shared" si="141"/>
        <v>-2.9015952479698237</v>
      </c>
      <c r="DZ53" s="3"/>
      <c r="EA53" s="3">
        <f t="shared" si="142"/>
        <v>5.0500861358534515</v>
      </c>
      <c r="EB53" s="3">
        <f t="shared" si="143"/>
        <v>0.14674474681364105</v>
      </c>
      <c r="EC53" s="3">
        <f t="shared" si="144"/>
        <v>3.7742995095474177</v>
      </c>
      <c r="ED53" s="3">
        <f t="shared" si="145"/>
        <v>-0.81378979095410675</v>
      </c>
      <c r="EE53" s="3">
        <f t="shared" si="146"/>
        <v>-1.9023614317946325</v>
      </c>
      <c r="EF53" s="271">
        <f t="shared" si="147"/>
        <v>-0.62657480548859867</v>
      </c>
      <c r="EG53" s="275">
        <f t="shared" si="148"/>
        <v>-3.1101214019591694</v>
      </c>
      <c r="EH53" s="275"/>
      <c r="EI53" s="275">
        <f t="shared" si="149"/>
        <v>-3.3318397702412943</v>
      </c>
      <c r="EJ53" s="275"/>
      <c r="EK53" s="280"/>
      <c r="EL53" s="280"/>
      <c r="EM53" s="280"/>
      <c r="EN53" s="280"/>
      <c r="EO53" s="280"/>
      <c r="EP53" s="280"/>
      <c r="EQ53" s="280"/>
      <c r="ER53" s="285"/>
      <c r="ES53" s="3"/>
      <c r="ET53" s="3"/>
      <c r="EV53" s="199">
        <f t="shared" si="53"/>
        <v>1</v>
      </c>
      <c r="EW53" s="199">
        <f t="shared" si="54"/>
        <v>7.4012703673018501E-2</v>
      </c>
      <c r="EX53" s="199" t="e">
        <f t="shared" si="55"/>
        <v>#N/A</v>
      </c>
      <c r="EY53" s="199">
        <f t="shared" si="56"/>
        <v>1.0218171775752554E-2</v>
      </c>
      <c r="EZ53" s="199">
        <f t="shared" si="57"/>
        <v>4.6948356807511729E-3</v>
      </c>
      <c r="FA53" s="199">
        <f t="shared" si="58"/>
        <v>0.10963822148577741</v>
      </c>
      <c r="FB53" s="199">
        <f t="shared" si="59"/>
        <v>5.136702568351284E-2</v>
      </c>
      <c r="FC53" s="199">
        <f t="shared" si="60"/>
        <v>6.628003314001657E-2</v>
      </c>
      <c r="FE53" s="199">
        <f t="shared" si="150"/>
        <v>1</v>
      </c>
      <c r="FF53" s="199">
        <f t="shared" si="151"/>
        <v>7.3098882494257306E-2</v>
      </c>
      <c r="FG53" s="199" t="e">
        <f t="shared" si="152"/>
        <v>#N/A</v>
      </c>
      <c r="FH53" s="199">
        <f t="shared" si="153"/>
        <v>9.9864548956800671E-3</v>
      </c>
      <c r="FI53" s="199">
        <f t="shared" si="154"/>
        <v>4.5770722439430339E-3</v>
      </c>
      <c r="FJ53" s="199">
        <f t="shared" si="155"/>
        <v>0.11028176403162895</v>
      </c>
      <c r="FK53" s="199">
        <f t="shared" si="156"/>
        <v>5.0767124881890197E-2</v>
      </c>
      <c r="FL53" s="199">
        <f t="shared" si="157"/>
        <v>6.7142246224411839E-2</v>
      </c>
      <c r="FN53" s="200">
        <f t="shared" si="102"/>
        <v>4.5733618656942197</v>
      </c>
      <c r="FO53" s="200">
        <f t="shared" si="103"/>
        <v>9.619977526932189</v>
      </c>
      <c r="FP53" s="200" t="e">
        <f t="shared" si="104"/>
        <v>#N/A</v>
      </c>
      <c r="FQ53" s="200">
        <f t="shared" si="105"/>
        <v>3.5693816543457872</v>
      </c>
      <c r="FR53" s="200">
        <f t="shared" si="106"/>
        <v>4.881166075200567</v>
      </c>
      <c r="FS53" s="200">
        <f t="shared" si="107"/>
        <v>5.7439466856136097</v>
      </c>
      <c r="FT53" s="199">
        <f t="shared" si="108"/>
        <v>10.704435158019718</v>
      </c>
      <c r="FU53" s="199">
        <f t="shared" si="109"/>
        <v>0.66796564367459488</v>
      </c>
      <c r="FX53" s="199" t="e">
        <f t="shared" si="110"/>
        <v>#N/A</v>
      </c>
      <c r="FY53" s="199">
        <f t="shared" si="111"/>
        <v>3.9816534896758302</v>
      </c>
      <c r="FZ53" s="199">
        <f t="shared" si="112"/>
        <v>4.9892735806720614</v>
      </c>
      <c r="GA53" s="199" t="e">
        <f t="shared" si="113"/>
        <v>#N/A</v>
      </c>
      <c r="GC53" s="199" t="e">
        <f t="shared" si="158"/>
        <v>#N/A</v>
      </c>
      <c r="GD53" s="199">
        <f t="shared" si="159"/>
        <v>1.4563527139623101E-2</v>
      </c>
      <c r="GE53" s="199">
        <f t="shared" si="160"/>
        <v>0.11790937110630204</v>
      </c>
      <c r="GF53" s="199" t="e">
        <f t="shared" si="161"/>
        <v>#N/A</v>
      </c>
      <c r="GH53" s="199" t="e">
        <f t="shared" si="162"/>
        <v>#N/A</v>
      </c>
      <c r="GI53" s="199" t="e">
        <f t="shared" si="163"/>
        <v>#N/A</v>
      </c>
      <c r="GJ53" s="199" t="e">
        <f t="shared" si="164"/>
        <v>#N/A</v>
      </c>
    </row>
    <row r="54" spans="1:192" x14ac:dyDescent="0.3">
      <c r="A54" s="6" t="s">
        <v>484</v>
      </c>
      <c r="B54" s="61">
        <v>20760</v>
      </c>
      <c r="C54" s="4">
        <v>19.643999999999998</v>
      </c>
      <c r="D54" s="4">
        <v>28.242999999999999</v>
      </c>
      <c r="E54" s="4">
        <v>9.4090000000000007</v>
      </c>
      <c r="F54" s="4">
        <v>47.89</v>
      </c>
      <c r="G54" s="4">
        <v>489.88299999999998</v>
      </c>
      <c r="H54" s="4" t="e">
        <v>#N/A</v>
      </c>
      <c r="I54" s="4">
        <v>58.445999999999998</v>
      </c>
      <c r="J54" s="4">
        <v>14.82</v>
      </c>
      <c r="K54" s="4">
        <v>22.177</v>
      </c>
      <c r="L54" s="4">
        <v>15.295</v>
      </c>
      <c r="M54" s="4">
        <v>28.613</v>
      </c>
      <c r="N54" s="4" t="e">
        <v>#N/A</v>
      </c>
      <c r="O54" s="4">
        <v>20.062000000000001</v>
      </c>
      <c r="P54" s="4">
        <v>15.345000000000001</v>
      </c>
      <c r="Q54" s="4">
        <v>51.87</v>
      </c>
      <c r="R54" s="4">
        <v>12.53</v>
      </c>
      <c r="S54" s="6">
        <v>369.9</v>
      </c>
      <c r="T54" s="6">
        <v>51.4</v>
      </c>
      <c r="U54" s="6">
        <v>18.7</v>
      </c>
      <c r="V54" s="6">
        <v>27.2</v>
      </c>
      <c r="W54" s="6">
        <v>3.5</v>
      </c>
      <c r="X54" s="255" t="e">
        <v>#N/A</v>
      </c>
      <c r="Y54" s="6"/>
      <c r="Z54" s="6"/>
      <c r="AA54" s="6">
        <v>5.5</v>
      </c>
      <c r="AB54" s="255" t="e">
        <v>#N/A</v>
      </c>
      <c r="AC54" s="6">
        <v>3.8</v>
      </c>
      <c r="AD54" s="6">
        <v>1.7</v>
      </c>
      <c r="AE54" s="6">
        <v>41.5</v>
      </c>
      <c r="AF54" s="6">
        <v>23.5</v>
      </c>
      <c r="AG54" s="4">
        <v>28.103999999999999</v>
      </c>
      <c r="AH54" s="4">
        <v>21.013999999999999</v>
      </c>
      <c r="AI54" s="4">
        <v>24.472999999999999</v>
      </c>
      <c r="AJ54" s="4">
        <v>27.481000000000002</v>
      </c>
      <c r="AK54" s="4">
        <v>24.613</v>
      </c>
      <c r="AL54" s="4">
        <v>24.472999999999999</v>
      </c>
      <c r="AM54" s="4" t="e">
        <v>#N/A</v>
      </c>
      <c r="AN54" s="4" t="e">
        <v>#N/A</v>
      </c>
      <c r="AO54" s="6"/>
      <c r="AP54" s="3">
        <f t="shared" si="174"/>
        <v>2.3690460345356517</v>
      </c>
      <c r="AQ54" s="3">
        <f t="shared" si="175"/>
        <v>5.117036661302329</v>
      </c>
      <c r="AR54" s="3">
        <f t="shared" si="176"/>
        <v>3.9733304010135759</v>
      </c>
      <c r="AS54" s="3">
        <f t="shared" si="177"/>
        <v>6.3818154013694723</v>
      </c>
      <c r="AT54" s="235">
        <f t="shared" si="178"/>
        <v>-4.257467543609323</v>
      </c>
      <c r="AU54" s="3" t="e">
        <f t="shared" si="179"/>
        <v>#N/A</v>
      </c>
      <c r="AV54" s="3">
        <f t="shared" si="180"/>
        <v>-4.2479721209081278</v>
      </c>
      <c r="AW54" s="3">
        <f t="shared" si="181"/>
        <v>11.749843471961727</v>
      </c>
      <c r="AX54" s="3">
        <f t="shared" si="182"/>
        <v>6.0334613529970618</v>
      </c>
      <c r="AY54" s="3">
        <f t="shared" si="183"/>
        <v>4.7618044017354224</v>
      </c>
      <c r="AZ54" s="3">
        <f t="shared" si="124"/>
        <v>2.6649933770998646</v>
      </c>
      <c r="BA54" s="3" t="e">
        <f t="shared" si="62"/>
        <v>#N/A</v>
      </c>
      <c r="BB54" s="3">
        <f t="shared" si="63"/>
        <v>2.7609773001026481</v>
      </c>
      <c r="BC54" s="3">
        <f t="shared" si="64"/>
        <v>2.4053932215613916</v>
      </c>
      <c r="BD54" s="3">
        <f t="shared" si="172"/>
        <v>5.1847978323064892</v>
      </c>
      <c r="BE54" s="3">
        <f t="shared" si="173"/>
        <v>-1.7837264787059948</v>
      </c>
      <c r="BF54" s="3">
        <f t="shared" si="67"/>
        <v>6.3987591684236973</v>
      </c>
      <c r="BG54" s="3">
        <f t="shared" si="68"/>
        <v>1.7550581380057768</v>
      </c>
      <c r="BH54" s="3">
        <f t="shared" si="69"/>
        <v>4.2723160122077948</v>
      </c>
      <c r="BI54" s="3">
        <f t="shared" si="70"/>
        <v>1.1953361665142179</v>
      </c>
      <c r="BJ54" s="3">
        <f t="shared" si="71"/>
        <v>3.2308244503704051</v>
      </c>
      <c r="BK54" s="3">
        <f t="shared" si="72"/>
        <v>4.2723160122077948</v>
      </c>
      <c r="BL54" s="3" t="e">
        <f t="shared" si="73"/>
        <v>#N/A</v>
      </c>
      <c r="BM54" s="3" t="e">
        <f t="shared" si="74"/>
        <v>#N/A</v>
      </c>
      <c r="BN54" s="3"/>
      <c r="BO54" s="3">
        <f t="shared" si="44"/>
        <v>0.1389564747228981</v>
      </c>
      <c r="BP54" s="3">
        <f t="shared" si="75"/>
        <v>5.0554203838875371E-2</v>
      </c>
      <c r="BQ54" s="3">
        <f t="shared" si="168"/>
        <v>6.3530683968640173E-2</v>
      </c>
      <c r="BR54" s="3">
        <f t="shared" si="169"/>
        <v>0.11219248445525819</v>
      </c>
      <c r="BS54" s="3">
        <f t="shared" si="76"/>
        <v>7.353338740200055E-2</v>
      </c>
      <c r="BT54" s="3">
        <f t="shared" si="77"/>
        <v>1.486888348202217E-2</v>
      </c>
      <c r="BU54" s="3">
        <f t="shared" si="78"/>
        <v>0.36381322957198442</v>
      </c>
      <c r="BV54" s="3">
        <f t="shared" si="125"/>
        <v>0.44312796208530802</v>
      </c>
      <c r="BW54" s="3">
        <f t="shared" si="47"/>
        <v>0.18572587185725875</v>
      </c>
      <c r="BX54" s="3">
        <f t="shared" si="170"/>
        <v>0.18572587185725875</v>
      </c>
      <c r="BY54" s="3">
        <f t="shared" si="79"/>
        <v>0.20059475533928089</v>
      </c>
      <c r="BZ54" s="3">
        <f t="shared" si="171"/>
        <v>0.39592430858806404</v>
      </c>
      <c r="CA54" s="3">
        <f t="shared" si="126"/>
        <v>0.60407569141193596</v>
      </c>
      <c r="CB54" s="3">
        <f t="shared" si="80"/>
        <v>0.36657681940700804</v>
      </c>
      <c r="CC54" s="3">
        <f t="shared" si="81"/>
        <v>7.4123989218328842E-2</v>
      </c>
      <c r="CD54" s="3">
        <f t="shared" si="82"/>
        <v>0.559299191374663</v>
      </c>
      <c r="CE54" s="3">
        <f t="shared" si="83"/>
        <v>4.7169811320754713E-2</v>
      </c>
      <c r="CF54" s="3">
        <f t="shared" si="50"/>
        <v>0.14010624169986721</v>
      </c>
      <c r="CG54" s="3">
        <f t="shared" si="51"/>
        <v>0.1427122083192425</v>
      </c>
      <c r="CH54" s="3">
        <f t="shared" si="127"/>
        <v>0.14472847756644178</v>
      </c>
      <c r="CI54" s="3">
        <f t="shared" si="52"/>
        <v>0.11408488780751556</v>
      </c>
      <c r="CJ54" s="3"/>
      <c r="CK54" s="21">
        <f t="shared" si="84"/>
        <v>5.6629655492382422</v>
      </c>
      <c r="CL54" s="21">
        <f t="shared" si="85"/>
        <v>5.4412059825100973</v>
      </c>
      <c r="CM54" s="235">
        <f t="shared" si="128"/>
        <v>5.9223209674565407</v>
      </c>
      <c r="CN54" s="21"/>
      <c r="CO54" s="21">
        <f t="shared" si="86"/>
        <v>0.74865223921217106</v>
      </c>
      <c r="CP54" s="21">
        <f t="shared" si="87"/>
        <v>1.9255712520684389</v>
      </c>
      <c r="CQ54" s="21">
        <f t="shared" si="88"/>
        <v>1.5981489491798724</v>
      </c>
      <c r="CR54" s="3">
        <f t="shared" si="89"/>
        <v>2.0505536891085145</v>
      </c>
      <c r="CS54" s="3">
        <f t="shared" si="90"/>
        <v>1.7419002168258468</v>
      </c>
      <c r="CT54" s="56">
        <f t="shared" si="129"/>
        <v>1.7419002168258468</v>
      </c>
      <c r="CU54" s="236">
        <f t="shared" si="91"/>
        <v>1.7377296623012084</v>
      </c>
      <c r="CV54" s="57">
        <f t="shared" si="92"/>
        <v>3.9252358869370338</v>
      </c>
      <c r="CW54" s="3">
        <f t="shared" si="93"/>
        <v>4.6610295061224889</v>
      </c>
      <c r="CX54" s="3">
        <f t="shared" si="94"/>
        <v>1.7328475704568413E-2</v>
      </c>
      <c r="CY54" s="3">
        <f t="shared" si="95"/>
        <v>-5.9951972059105314</v>
      </c>
      <c r="CZ54" s="3" t="e">
        <f t="shared" si="96"/>
        <v>#N/A</v>
      </c>
      <c r="DA54" s="3" t="e">
        <f t="shared" si="97"/>
        <v>#N/A</v>
      </c>
      <c r="DB54" s="3">
        <f t="shared" si="98"/>
        <v>-5.9857017832093362</v>
      </c>
      <c r="DC54" s="3">
        <f t="shared" si="167"/>
        <v>1.7850634799385543</v>
      </c>
      <c r="DD54" s="3">
        <f t="shared" si="165"/>
        <v>0.80090640957834069</v>
      </c>
      <c r="DE54" s="3" t="e">
        <f t="shared" si="166"/>
        <v>#N/A</v>
      </c>
      <c r="DF54" s="3"/>
      <c r="DG54" s="3">
        <f t="shared" si="130"/>
        <v>2.3690460345356517</v>
      </c>
      <c r="DH54" s="3">
        <f t="shared" si="131"/>
        <v>5.4412059825100973</v>
      </c>
      <c r="DI54" s="3">
        <f t="shared" si="132"/>
        <v>0.20059475533928089</v>
      </c>
      <c r="DJ54" s="3">
        <f t="shared" si="133"/>
        <v>1.5981489491798724</v>
      </c>
      <c r="DK54" s="272">
        <f>quarterly_final!L62</f>
        <v>6.6330254434394096</v>
      </c>
      <c r="DL54" s="260">
        <f t="shared" si="134"/>
        <v>3.5608654954649639</v>
      </c>
      <c r="DM54" s="267">
        <f t="shared" si="135"/>
        <v>7.4039225287951886</v>
      </c>
      <c r="DN54" s="261">
        <f>'capital shares'!BB52</f>
        <v>0.40532540360728742</v>
      </c>
      <c r="DO54" s="272">
        <f t="shared" si="136"/>
        <v>5.1185541385853615</v>
      </c>
      <c r="DP54" s="260"/>
      <c r="DQ54" s="3"/>
      <c r="DR54" s="3">
        <f t="shared" si="99"/>
        <v>4.7169811320754713E-2</v>
      </c>
      <c r="DS54" s="3">
        <f t="shared" si="137"/>
        <v>-4.257467543609323</v>
      </c>
      <c r="DT54" s="3">
        <f t="shared" si="100"/>
        <v>5.4368187672778729</v>
      </c>
      <c r="DU54" s="3">
        <f t="shared" si="138"/>
        <v>5.9167339311831793</v>
      </c>
      <c r="DV54" s="3">
        <f t="shared" si="139"/>
        <v>13.25515180635216</v>
      </c>
      <c r="DW54" s="3">
        <f t="shared" si="140"/>
        <v>3.0809503315596576</v>
      </c>
      <c r="DX54" s="3">
        <f>'capital shares'!AY52</f>
        <v>4.280211381636647E-2</v>
      </c>
      <c r="DY54" s="275">
        <f t="shared" si="141"/>
        <v>5.2686381117019438</v>
      </c>
      <c r="DZ54" s="3"/>
      <c r="EA54" s="3">
        <f t="shared" si="142"/>
        <v>0.76738640401334079</v>
      </c>
      <c r="EB54" s="3">
        <f t="shared" si="143"/>
        <v>0.1427122083192425</v>
      </c>
      <c r="EC54" s="3">
        <f t="shared" si="144"/>
        <v>1.7364455148841234</v>
      </c>
      <c r="ED54" s="3">
        <f t="shared" si="145"/>
        <v>7.4039225287951886</v>
      </c>
      <c r="EE54" s="3">
        <f t="shared" si="146"/>
        <v>8.234685073961721</v>
      </c>
      <c r="EF54" s="271">
        <f t="shared" si="147"/>
        <v>7.2656259630909386</v>
      </c>
      <c r="EG54" s="275">
        <f t="shared" si="148"/>
        <v>5.4552833025068042</v>
      </c>
      <c r="EH54" s="275"/>
      <c r="EI54" s="275">
        <f t="shared" si="149"/>
        <v>5.6053672756233857</v>
      </c>
      <c r="EJ54" s="275"/>
      <c r="EK54" s="280"/>
      <c r="EL54" s="280"/>
      <c r="EM54" s="280"/>
      <c r="EN54" s="280"/>
      <c r="EO54" s="280"/>
      <c r="EP54" s="280"/>
      <c r="EQ54" s="280"/>
      <c r="ER54" s="285"/>
      <c r="ES54" s="3"/>
      <c r="ET54" s="3"/>
      <c r="EV54" s="199">
        <f t="shared" si="53"/>
        <v>1</v>
      </c>
      <c r="EW54" s="199">
        <f t="shared" si="54"/>
        <v>7.353338740200055E-2</v>
      </c>
      <c r="EX54" s="199" t="e">
        <f t="shared" si="55"/>
        <v>#N/A</v>
      </c>
      <c r="EY54" s="199">
        <f t="shared" si="56"/>
        <v>1.0273046769397134E-2</v>
      </c>
      <c r="EZ54" s="199">
        <f t="shared" si="57"/>
        <v>4.5958367126250343E-3</v>
      </c>
      <c r="FA54" s="199">
        <f t="shared" si="58"/>
        <v>0.11219248445525819</v>
      </c>
      <c r="FB54" s="199">
        <f t="shared" si="59"/>
        <v>5.0554203838875371E-2</v>
      </c>
      <c r="FC54" s="199">
        <f t="shared" si="60"/>
        <v>6.3530683968640173E-2</v>
      </c>
      <c r="FE54" s="199">
        <f t="shared" si="150"/>
        <v>1</v>
      </c>
      <c r="FF54" s="199">
        <f t="shared" si="151"/>
        <v>7.3773045537509518E-2</v>
      </c>
      <c r="FG54" s="199" t="e">
        <f t="shared" si="152"/>
        <v>#N/A</v>
      </c>
      <c r="FH54" s="199">
        <f t="shared" si="153"/>
        <v>1.0245609272574844E-2</v>
      </c>
      <c r="FI54" s="199">
        <f t="shared" si="154"/>
        <v>4.6453361966881032E-3</v>
      </c>
      <c r="FJ54" s="199">
        <f t="shared" si="155"/>
        <v>0.1109153529705178</v>
      </c>
      <c r="FK54" s="199">
        <f t="shared" si="156"/>
        <v>5.0960614761194109E-2</v>
      </c>
      <c r="FL54" s="199">
        <f t="shared" si="157"/>
        <v>6.4905358554328371E-2</v>
      </c>
      <c r="FN54" s="200">
        <f t="shared" si="102"/>
        <v>2.3690460345356517</v>
      </c>
      <c r="FO54" s="200">
        <f t="shared" si="103"/>
        <v>6.3818154013694723</v>
      </c>
      <c r="FP54" s="200" t="e">
        <f t="shared" si="104"/>
        <v>#N/A</v>
      </c>
      <c r="FQ54" s="200">
        <f t="shared" si="105"/>
        <v>2.7609773001026481</v>
      </c>
      <c r="FR54" s="200">
        <f t="shared" si="106"/>
        <v>2.4053932215613916</v>
      </c>
      <c r="FS54" s="200">
        <f t="shared" si="107"/>
        <v>5.1847978323064892</v>
      </c>
      <c r="FT54" s="199">
        <f t="shared" si="108"/>
        <v>3.9733304010135759</v>
      </c>
      <c r="FU54" s="199">
        <f t="shared" si="109"/>
        <v>-1.7837264787059948</v>
      </c>
      <c r="FX54" s="199" t="e">
        <f t="shared" si="110"/>
        <v>#N/A</v>
      </c>
      <c r="FY54" s="199">
        <f t="shared" si="111"/>
        <v>2.6500503213944624</v>
      </c>
      <c r="FZ54" s="199">
        <f t="shared" si="112"/>
        <v>0.74836425863877942</v>
      </c>
      <c r="GA54" s="199" t="e">
        <f t="shared" si="113"/>
        <v>#N/A</v>
      </c>
      <c r="GC54" s="199" t="e">
        <f t="shared" si="158"/>
        <v>#N/A</v>
      </c>
      <c r="GD54" s="199">
        <f t="shared" si="159"/>
        <v>1.4890945469262947E-2</v>
      </c>
      <c r="GE54" s="199">
        <f t="shared" si="160"/>
        <v>0.11586597331552248</v>
      </c>
      <c r="GF54" s="199" t="e">
        <f t="shared" si="161"/>
        <v>#N/A</v>
      </c>
      <c r="GH54" s="199" t="e">
        <f t="shared" si="162"/>
        <v>#N/A</v>
      </c>
      <c r="GI54" s="199" t="e">
        <f t="shared" si="163"/>
        <v>#N/A</v>
      </c>
      <c r="GJ54" s="199" t="e">
        <f t="shared" si="164"/>
        <v>#N/A</v>
      </c>
    </row>
    <row r="55" spans="1:192" x14ac:dyDescent="0.3">
      <c r="A55" s="6" t="s">
        <v>483</v>
      </c>
      <c r="B55" s="61">
        <v>20852</v>
      </c>
      <c r="C55" s="4">
        <v>19.869</v>
      </c>
      <c r="D55" s="4">
        <v>28.670999999999999</v>
      </c>
      <c r="E55" s="4">
        <v>9.51</v>
      </c>
      <c r="F55" s="4">
        <v>48.804000000000002</v>
      </c>
      <c r="G55" s="4">
        <v>503.80900000000003</v>
      </c>
      <c r="H55" s="4" t="e">
        <v>#N/A</v>
      </c>
      <c r="I55" s="4">
        <v>60.11</v>
      </c>
      <c r="J55" s="4">
        <v>15.106999999999999</v>
      </c>
      <c r="K55" s="4">
        <v>22.675999999999998</v>
      </c>
      <c r="L55" s="4">
        <v>15.449</v>
      </c>
      <c r="M55" s="4">
        <v>28.914999999999999</v>
      </c>
      <c r="N55" s="4" t="e">
        <v>#N/A</v>
      </c>
      <c r="O55" s="4">
        <v>20.158000000000001</v>
      </c>
      <c r="P55" s="4">
        <v>15.699</v>
      </c>
      <c r="Q55" s="4">
        <v>52.286999999999999</v>
      </c>
      <c r="R55" s="4">
        <v>12.493</v>
      </c>
      <c r="S55" s="6">
        <v>377.5</v>
      </c>
      <c r="T55" s="6">
        <v>52.5</v>
      </c>
      <c r="U55" s="6">
        <v>18.8</v>
      </c>
      <c r="V55" s="6">
        <v>28.2</v>
      </c>
      <c r="W55" s="6">
        <v>3.6</v>
      </c>
      <c r="X55" s="255" t="e">
        <v>#N/A</v>
      </c>
      <c r="Y55" s="6"/>
      <c r="Z55" s="6"/>
      <c r="AA55" s="6">
        <v>5.5</v>
      </c>
      <c r="AB55" s="255" t="e">
        <v>#N/A</v>
      </c>
      <c r="AC55" s="6">
        <v>3.7</v>
      </c>
      <c r="AD55" s="6">
        <v>1.8</v>
      </c>
      <c r="AE55" s="6">
        <v>42.6</v>
      </c>
      <c r="AF55" s="6">
        <v>23.1</v>
      </c>
      <c r="AG55" s="4">
        <v>28.245000000000001</v>
      </c>
      <c r="AH55" s="4">
        <v>21.248000000000001</v>
      </c>
      <c r="AI55" s="4">
        <v>24.664000000000001</v>
      </c>
      <c r="AJ55" s="4">
        <v>27.469000000000001</v>
      </c>
      <c r="AK55" s="4">
        <v>24.74</v>
      </c>
      <c r="AL55" s="4">
        <v>24.664000000000001</v>
      </c>
      <c r="AM55" s="4" t="e">
        <v>#N/A</v>
      </c>
      <c r="AN55" s="4" t="e">
        <v>#N/A</v>
      </c>
      <c r="AO55" s="6"/>
      <c r="AP55" s="3">
        <f t="shared" si="174"/>
        <v>4.555511997581589</v>
      </c>
      <c r="AQ55" s="3">
        <f t="shared" si="175"/>
        <v>6.0162078698976273</v>
      </c>
      <c r="AR55" s="3">
        <f t="shared" si="176"/>
        <v>4.2708794130681405</v>
      </c>
      <c r="AS55" s="3">
        <f t="shared" si="177"/>
        <v>7.5622249434279016</v>
      </c>
      <c r="AT55" s="235">
        <f t="shared" si="178"/>
        <v>11.212256363090816</v>
      </c>
      <c r="AU55" s="3" t="e">
        <f t="shared" si="179"/>
        <v>#N/A</v>
      </c>
      <c r="AV55" s="3">
        <f t="shared" si="180"/>
        <v>11.229186413678875</v>
      </c>
      <c r="AW55" s="3">
        <f t="shared" si="181"/>
        <v>7.6722370774588073</v>
      </c>
      <c r="AX55" s="3">
        <f t="shared" si="182"/>
        <v>8.9005522704661644</v>
      </c>
      <c r="AY55" s="3">
        <f t="shared" si="183"/>
        <v>4.0073194908183547</v>
      </c>
      <c r="AZ55" s="3">
        <f t="shared" si="124"/>
        <v>4.1997326417280485</v>
      </c>
      <c r="BA55" s="3" t="e">
        <f t="shared" si="62"/>
        <v>#N/A</v>
      </c>
      <c r="BB55" s="3">
        <f t="shared" si="63"/>
        <v>1.9095013885571381</v>
      </c>
      <c r="BC55" s="3">
        <f t="shared" si="64"/>
        <v>9.1229311945923399</v>
      </c>
      <c r="BD55" s="3">
        <f t="shared" si="172"/>
        <v>3.2028743377381805</v>
      </c>
      <c r="BE55" s="3">
        <f t="shared" si="173"/>
        <v>-1.1829125833138778</v>
      </c>
      <c r="BF55" s="3">
        <f t="shared" si="67"/>
        <v>2.0018143254798497</v>
      </c>
      <c r="BG55" s="3">
        <f t="shared" si="68"/>
        <v>4.4295564109759864</v>
      </c>
      <c r="BH55" s="3">
        <f t="shared" si="69"/>
        <v>3.1096886171938389</v>
      </c>
      <c r="BI55" s="3">
        <f t="shared" si="70"/>
        <v>-0.17470427939232122</v>
      </c>
      <c r="BJ55" s="3">
        <f t="shared" si="71"/>
        <v>2.0586433299169111</v>
      </c>
      <c r="BK55" s="3">
        <f t="shared" si="72"/>
        <v>3.1096886171938389</v>
      </c>
      <c r="BL55" s="3" t="e">
        <f t="shared" si="73"/>
        <v>#N/A</v>
      </c>
      <c r="BM55" s="3" t="e">
        <f t="shared" si="74"/>
        <v>#N/A</v>
      </c>
      <c r="BN55" s="3"/>
      <c r="BO55" s="3">
        <f t="shared" si="44"/>
        <v>0.13907284768211919</v>
      </c>
      <c r="BP55" s="3">
        <f t="shared" si="75"/>
        <v>4.9801324503311262E-2</v>
      </c>
      <c r="BQ55" s="3">
        <f t="shared" si="168"/>
        <v>6.1192052980132451E-2</v>
      </c>
      <c r="BR55" s="3">
        <f t="shared" si="169"/>
        <v>0.1128476821192053</v>
      </c>
      <c r="BS55" s="3">
        <f t="shared" si="76"/>
        <v>7.4701986754966879E-2</v>
      </c>
      <c r="BT55" s="3">
        <f t="shared" si="77"/>
        <v>1.456953642384106E-2</v>
      </c>
      <c r="BU55" s="3">
        <f t="shared" si="78"/>
        <v>0.35809523809523813</v>
      </c>
      <c r="BV55" s="3">
        <f t="shared" si="125"/>
        <v>0.44868735083532213</v>
      </c>
      <c r="BW55" s="3">
        <f t="shared" si="47"/>
        <v>0.18754966887417218</v>
      </c>
      <c r="BX55" s="3">
        <f t="shared" si="170"/>
        <v>0.18754966887417218</v>
      </c>
      <c r="BY55" s="3">
        <f t="shared" si="79"/>
        <v>0.20211920529801328</v>
      </c>
      <c r="BZ55" s="3">
        <f t="shared" si="171"/>
        <v>0.39830508474576271</v>
      </c>
      <c r="CA55" s="3">
        <f t="shared" si="126"/>
        <v>0.60169491525423724</v>
      </c>
      <c r="CB55" s="3">
        <f t="shared" si="80"/>
        <v>0.36959370904325034</v>
      </c>
      <c r="CC55" s="3">
        <f t="shared" si="81"/>
        <v>7.2083879423328973E-2</v>
      </c>
      <c r="CD55" s="3">
        <f t="shared" si="82"/>
        <v>0.55832241153342077</v>
      </c>
      <c r="CE55" s="3">
        <f t="shared" si="83"/>
        <v>4.7182175622542601E-2</v>
      </c>
      <c r="CF55" s="3">
        <f t="shared" si="50"/>
        <v>0.1366155852624715</v>
      </c>
      <c r="CG55" s="3">
        <f t="shared" si="51"/>
        <v>0.13911022576361223</v>
      </c>
      <c r="CH55" s="3">
        <f t="shared" si="127"/>
        <v>0.14091121704142737</v>
      </c>
      <c r="CI55" s="3">
        <f t="shared" si="52"/>
        <v>0.11099337748344372</v>
      </c>
      <c r="CJ55" s="3"/>
      <c r="CK55" s="21">
        <f t="shared" si="84"/>
        <v>4.9340365311813787</v>
      </c>
      <c r="CL55" s="21">
        <f t="shared" si="85"/>
        <v>4.8803613212655064</v>
      </c>
      <c r="CM55" s="235">
        <f t="shared" si="128"/>
        <v>4.5668580540202903</v>
      </c>
      <c r="CN55" s="21"/>
      <c r="CO55" s="21">
        <f t="shared" si="86"/>
        <v>1.248975024614851</v>
      </c>
      <c r="CP55" s="21">
        <f t="shared" si="87"/>
        <v>4.319553433592076</v>
      </c>
      <c r="CQ55" s="21">
        <f t="shared" si="88"/>
        <v>4.4732211496497065</v>
      </c>
      <c r="CR55" s="3">
        <f t="shared" si="89"/>
        <v>4.3127713589532863</v>
      </c>
      <c r="CS55" s="3">
        <f t="shared" si="90"/>
        <v>5.0020750405771555</v>
      </c>
      <c r="CT55" s="56">
        <f t="shared" si="129"/>
        <v>5.0020750405771555</v>
      </c>
      <c r="CU55" s="236">
        <f t="shared" si="91"/>
        <v>4.9901380913000448</v>
      </c>
      <c r="CV55" s="57">
        <f t="shared" si="92"/>
        <v>-5.6101560118666072E-2</v>
      </c>
      <c r="CW55" s="3">
        <f t="shared" si="93"/>
        <v>-2.9883237658201951</v>
      </c>
      <c r="CX55" s="3">
        <f t="shared" si="94"/>
        <v>-0.56058168032405842</v>
      </c>
      <c r="CY55" s="3">
        <f t="shared" si="95"/>
        <v>6.2221182717907713</v>
      </c>
      <c r="CZ55" s="3" t="e">
        <f t="shared" si="96"/>
        <v>#N/A</v>
      </c>
      <c r="DA55" s="3" t="e">
        <f t="shared" si="97"/>
        <v>#N/A</v>
      </c>
      <c r="DB55" s="3">
        <f t="shared" si="98"/>
        <v>6.2390483223788298</v>
      </c>
      <c r="DC55" s="3">
        <f t="shared" si="167"/>
        <v>1.6467924985266071</v>
      </c>
      <c r="DD55" s="3">
        <f t="shared" si="165"/>
        <v>0.39131620923252686</v>
      </c>
      <c r="DE55" s="3" t="e">
        <f t="shared" si="166"/>
        <v>#N/A</v>
      </c>
      <c r="DF55" s="3"/>
      <c r="DG55" s="3">
        <f t="shared" si="130"/>
        <v>4.555511997581589</v>
      </c>
      <c r="DH55" s="3">
        <f t="shared" si="131"/>
        <v>4.8803613212655064</v>
      </c>
      <c r="DI55" s="3">
        <f t="shared" si="132"/>
        <v>0.20211920529801328</v>
      </c>
      <c r="DJ55" s="3">
        <f t="shared" si="133"/>
        <v>4.4732211496497065</v>
      </c>
      <c r="DK55" s="272">
        <f>quarterly_final!L63</f>
        <v>0.10553984937109606</v>
      </c>
      <c r="DL55" s="260">
        <f t="shared" si="134"/>
        <v>-0.21930947431282158</v>
      </c>
      <c r="DM55" s="267">
        <f t="shared" si="135"/>
        <v>0.18783069730297827</v>
      </c>
      <c r="DN55" s="261">
        <f>'capital shares'!BB53</f>
        <v>0.40635199613502648</v>
      </c>
      <c r="DO55" s="272">
        <f t="shared" si="136"/>
        <v>-5.3867252869984061E-2</v>
      </c>
      <c r="DP55" s="260"/>
      <c r="DQ55" s="3"/>
      <c r="DR55" s="3">
        <f t="shared" si="99"/>
        <v>4.7182175622542601E-2</v>
      </c>
      <c r="DS55" s="3">
        <f t="shared" si="137"/>
        <v>11.212256363090816</v>
      </c>
      <c r="DT55" s="3">
        <f t="shared" si="100"/>
        <v>4.885920310901934</v>
      </c>
      <c r="DU55" s="3">
        <f t="shared" si="138"/>
        <v>4.5726491996518659</v>
      </c>
      <c r="DV55" s="3">
        <f t="shared" si="139"/>
        <v>-6.5456455265017039</v>
      </c>
      <c r="DW55" s="3">
        <f t="shared" si="140"/>
        <v>9.396163693724624E-2</v>
      </c>
      <c r="DX55" s="3">
        <f>'capital shares'!AY53</f>
        <v>4.2695538325234907E-2</v>
      </c>
      <c r="DY55" s="275">
        <f t="shared" si="141"/>
        <v>-0.15137608511893114</v>
      </c>
      <c r="DZ55" s="3"/>
      <c r="EA55" s="3">
        <f t="shared" si="142"/>
        <v>1.2641348995496526</v>
      </c>
      <c r="EB55" s="3">
        <f t="shared" si="143"/>
        <v>0.13911022576361223</v>
      </c>
      <c r="EC55" s="3">
        <f t="shared" si="144"/>
        <v>4.9917738449030509</v>
      </c>
      <c r="ED55" s="3">
        <f t="shared" si="145"/>
        <v>0.18783069730297827</v>
      </c>
      <c r="EE55" s="3">
        <f t="shared" si="146"/>
        <v>3.3969169474030321</v>
      </c>
      <c r="EF55" s="271">
        <f t="shared" si="147"/>
        <v>-0.33072199795036594</v>
      </c>
      <c r="EG55" s="275">
        <f t="shared" si="148"/>
        <v>1.2501513506276396</v>
      </c>
      <c r="EH55" s="275"/>
      <c r="EI55" s="275">
        <f t="shared" si="149"/>
        <v>1.1526425183786926</v>
      </c>
      <c r="EJ55" s="275"/>
      <c r="EK55" s="280"/>
      <c r="EL55" s="280"/>
      <c r="EM55" s="280"/>
      <c r="EN55" s="280"/>
      <c r="EO55" s="280"/>
      <c r="EP55" s="280"/>
      <c r="EQ55" s="280"/>
      <c r="ER55" s="285"/>
      <c r="ES55" s="3"/>
      <c r="ET55" s="3"/>
      <c r="EV55" s="199">
        <f t="shared" si="53"/>
        <v>1</v>
      </c>
      <c r="EW55" s="199">
        <f t="shared" si="54"/>
        <v>7.4701986754966879E-2</v>
      </c>
      <c r="EX55" s="199" t="e">
        <f t="shared" si="55"/>
        <v>#N/A</v>
      </c>
      <c r="EY55" s="199">
        <f t="shared" si="56"/>
        <v>9.8013245033112591E-3</v>
      </c>
      <c r="EZ55" s="199">
        <f t="shared" si="57"/>
        <v>4.7682119205298013E-3</v>
      </c>
      <c r="FA55" s="199">
        <f t="shared" si="58"/>
        <v>0.1128476821192053</v>
      </c>
      <c r="FB55" s="199">
        <f t="shared" si="59"/>
        <v>4.9801324503311262E-2</v>
      </c>
      <c r="FC55" s="199">
        <f t="shared" si="60"/>
        <v>6.1192052980132451E-2</v>
      </c>
      <c r="FE55" s="199">
        <f t="shared" si="150"/>
        <v>1</v>
      </c>
      <c r="FF55" s="199">
        <f t="shared" si="151"/>
        <v>7.4117687078483707E-2</v>
      </c>
      <c r="FG55" s="199" t="e">
        <f t="shared" si="152"/>
        <v>#N/A</v>
      </c>
      <c r="FH55" s="199">
        <f t="shared" si="153"/>
        <v>1.0037185636354196E-2</v>
      </c>
      <c r="FI55" s="199">
        <f t="shared" si="154"/>
        <v>4.6820243165774178E-3</v>
      </c>
      <c r="FJ55" s="199">
        <f t="shared" si="155"/>
        <v>0.11252008328723175</v>
      </c>
      <c r="FK55" s="199">
        <f t="shared" si="156"/>
        <v>5.017776417109332E-2</v>
      </c>
      <c r="FL55" s="199">
        <f t="shared" si="157"/>
        <v>6.2361368474386308E-2</v>
      </c>
      <c r="FN55" s="200">
        <f t="shared" si="102"/>
        <v>4.555511997581589</v>
      </c>
      <c r="FO55" s="200">
        <f t="shared" si="103"/>
        <v>7.5622249434279016</v>
      </c>
      <c r="FP55" s="200" t="e">
        <f t="shared" si="104"/>
        <v>#N/A</v>
      </c>
      <c r="FQ55" s="200">
        <f t="shared" si="105"/>
        <v>1.9095013885571381</v>
      </c>
      <c r="FR55" s="200">
        <f t="shared" si="106"/>
        <v>9.1229311945923399</v>
      </c>
      <c r="FS55" s="200">
        <f t="shared" si="107"/>
        <v>3.2028743377381805</v>
      </c>
      <c r="FT55" s="199">
        <f t="shared" si="108"/>
        <v>4.2708794130681405</v>
      </c>
      <c r="FU55" s="199">
        <f t="shared" si="109"/>
        <v>-1.1829125833138778</v>
      </c>
      <c r="FX55" s="199" t="e">
        <f t="shared" si="110"/>
        <v>#N/A</v>
      </c>
      <c r="FY55" s="199">
        <f t="shared" si="111"/>
        <v>4.204016778023032</v>
      </c>
      <c r="FZ55" s="199">
        <f t="shared" si="112"/>
        <v>1.2487667996678005</v>
      </c>
      <c r="GA55" s="199" t="e">
        <f t="shared" si="113"/>
        <v>#N/A</v>
      </c>
      <c r="GC55" s="199" t="e">
        <f t="shared" si="158"/>
        <v>#N/A</v>
      </c>
      <c r="GD55" s="199">
        <f t="shared" si="159"/>
        <v>1.4719209952931613E-2</v>
      </c>
      <c r="GE55" s="199">
        <f t="shared" si="160"/>
        <v>0.11253913264547963</v>
      </c>
      <c r="GF55" s="199" t="e">
        <f t="shared" si="161"/>
        <v>#N/A</v>
      </c>
      <c r="GH55" s="199" t="e">
        <f t="shared" si="162"/>
        <v>#N/A</v>
      </c>
      <c r="GI55" s="199" t="e">
        <f t="shared" si="163"/>
        <v>#N/A</v>
      </c>
      <c r="GJ55" s="199" t="e">
        <f t="shared" si="164"/>
        <v>#N/A</v>
      </c>
    </row>
    <row r="56" spans="1:192" x14ac:dyDescent="0.3">
      <c r="A56" s="6" t="s">
        <v>482</v>
      </c>
      <c r="B56" s="61">
        <v>20941</v>
      </c>
      <c r="C56" s="4">
        <v>19.992999999999999</v>
      </c>
      <c r="D56" s="4">
        <v>28.824999999999999</v>
      </c>
      <c r="E56" s="4">
        <v>9.6289999999999996</v>
      </c>
      <c r="F56" s="4">
        <v>48.829000000000001</v>
      </c>
      <c r="G56" s="4">
        <v>501.904</v>
      </c>
      <c r="H56" s="4" t="e">
        <v>#N/A</v>
      </c>
      <c r="I56" s="4">
        <v>59.881999999999998</v>
      </c>
      <c r="J56" s="4">
        <v>15.103999999999999</v>
      </c>
      <c r="K56" s="4">
        <v>22.67</v>
      </c>
      <c r="L56" s="4">
        <v>15.521000000000001</v>
      </c>
      <c r="M56" s="4">
        <v>29.094999999999999</v>
      </c>
      <c r="N56" s="4" t="e">
        <v>#N/A</v>
      </c>
      <c r="O56" s="4">
        <v>20.239000000000001</v>
      </c>
      <c r="P56" s="4">
        <v>15.868</v>
      </c>
      <c r="Q56" s="4">
        <v>53.01</v>
      </c>
      <c r="R56" s="4">
        <v>12.523999999999999</v>
      </c>
      <c r="S56" s="6">
        <v>377.9</v>
      </c>
      <c r="T56" s="6">
        <v>52.6</v>
      </c>
      <c r="U56" s="6">
        <v>19</v>
      </c>
      <c r="V56" s="6">
        <v>28.1</v>
      </c>
      <c r="W56" s="6">
        <v>4</v>
      </c>
      <c r="X56" s="255" t="e">
        <v>#N/A</v>
      </c>
      <c r="Y56" s="6"/>
      <c r="Z56" s="6"/>
      <c r="AA56" s="6">
        <v>5.5</v>
      </c>
      <c r="AB56" s="255" t="e">
        <v>#N/A</v>
      </c>
      <c r="AC56" s="6">
        <v>3.7</v>
      </c>
      <c r="AD56" s="6">
        <v>1.9</v>
      </c>
      <c r="AE56" s="6">
        <v>42.2</v>
      </c>
      <c r="AF56" s="6">
        <v>22.6</v>
      </c>
      <c r="AG56" s="4">
        <v>28.212</v>
      </c>
      <c r="AH56" s="4">
        <v>21.321000000000002</v>
      </c>
      <c r="AI56" s="4">
        <v>24.687000000000001</v>
      </c>
      <c r="AJ56" s="4">
        <v>27.879000000000001</v>
      </c>
      <c r="AK56" s="4">
        <v>24.873000000000001</v>
      </c>
      <c r="AL56" s="4">
        <v>24.687000000000001</v>
      </c>
      <c r="AM56" s="4" t="e">
        <v>#N/A</v>
      </c>
      <c r="AN56" s="4" t="e">
        <v>#N/A</v>
      </c>
      <c r="AO56" s="6"/>
      <c r="AP56" s="3">
        <f t="shared" si="174"/>
        <v>2.4885936474973525</v>
      </c>
      <c r="AQ56" s="3">
        <f t="shared" si="175"/>
        <v>2.1427628811881991</v>
      </c>
      <c r="AR56" s="3">
        <f t="shared" si="176"/>
        <v>4.9742006803391341</v>
      </c>
      <c r="AS56" s="3">
        <f t="shared" si="177"/>
        <v>0.20484877487238509</v>
      </c>
      <c r="AT56" s="235">
        <f t="shared" si="178"/>
        <v>-1.5153446586286838</v>
      </c>
      <c r="AU56" s="3" t="e">
        <f t="shared" si="179"/>
        <v>#N/A</v>
      </c>
      <c r="AV56" s="3">
        <f t="shared" si="180"/>
        <v>-1.5201031695258338</v>
      </c>
      <c r="AW56" s="3">
        <f t="shared" si="181"/>
        <v>-7.9441263377208346E-2</v>
      </c>
      <c r="AX56" s="3">
        <f t="shared" si="182"/>
        <v>-0.10585277704780795</v>
      </c>
      <c r="AY56" s="3">
        <f t="shared" si="183"/>
        <v>1.8598677356539497</v>
      </c>
      <c r="AZ56" s="3">
        <f t="shared" si="124"/>
        <v>2.4823385993806486</v>
      </c>
      <c r="BA56" s="3" t="e">
        <f t="shared" si="62"/>
        <v>#N/A</v>
      </c>
      <c r="BB56" s="3">
        <f t="shared" si="63"/>
        <v>1.6040816605529413</v>
      </c>
      <c r="BC56" s="3">
        <f t="shared" si="64"/>
        <v>4.282994637561341</v>
      </c>
      <c r="BD56" s="3">
        <f t="shared" si="172"/>
        <v>5.493120316824152</v>
      </c>
      <c r="BE56" s="3">
        <f t="shared" si="173"/>
        <v>0.9913264057868002</v>
      </c>
      <c r="BF56" s="3">
        <f t="shared" si="67"/>
        <v>-0.46761257251709715</v>
      </c>
      <c r="BG56" s="3">
        <f t="shared" si="68"/>
        <v>1.3718916875377816</v>
      </c>
      <c r="BH56" s="3">
        <f t="shared" si="69"/>
        <v>0.37283948313453608</v>
      </c>
      <c r="BI56" s="3">
        <f t="shared" si="70"/>
        <v>5.9262484591421973</v>
      </c>
      <c r="BJ56" s="3">
        <f t="shared" si="71"/>
        <v>2.1446043351398698</v>
      </c>
      <c r="BK56" s="3">
        <f t="shared" si="72"/>
        <v>0.37283948313453608</v>
      </c>
      <c r="BL56" s="3" t="e">
        <f t="shared" si="73"/>
        <v>#N/A</v>
      </c>
      <c r="BM56" s="3" t="e">
        <f t="shared" si="74"/>
        <v>#N/A</v>
      </c>
      <c r="BN56" s="3"/>
      <c r="BO56" s="3">
        <f t="shared" si="44"/>
        <v>0.13919026197406723</v>
      </c>
      <c r="BP56" s="3">
        <f t="shared" si="75"/>
        <v>5.0277851283408309E-2</v>
      </c>
      <c r="BQ56" s="3">
        <f t="shared" si="168"/>
        <v>5.9804181000264627E-2</v>
      </c>
      <c r="BR56" s="3">
        <f t="shared" si="169"/>
        <v>0.111669753903149</v>
      </c>
      <c r="BS56" s="3">
        <f t="shared" si="76"/>
        <v>7.4358295845461775E-2</v>
      </c>
      <c r="BT56" s="3">
        <f t="shared" si="77"/>
        <v>1.4554114845197143E-2</v>
      </c>
      <c r="BU56" s="3">
        <f t="shared" si="78"/>
        <v>0.36121673003802279</v>
      </c>
      <c r="BV56" s="3">
        <f t="shared" si="125"/>
        <v>0.45673076923076922</v>
      </c>
      <c r="BW56" s="3">
        <f t="shared" si="47"/>
        <v>0.18602804974861079</v>
      </c>
      <c r="BX56" s="3">
        <f t="shared" si="170"/>
        <v>0.18602804974861079</v>
      </c>
      <c r="BY56" s="3">
        <f t="shared" si="79"/>
        <v>0.20058216459380793</v>
      </c>
      <c r="BZ56" s="3">
        <f t="shared" si="171"/>
        <v>0.39971550497866282</v>
      </c>
      <c r="CA56" s="3">
        <f t="shared" si="126"/>
        <v>0.60028449502133718</v>
      </c>
      <c r="CB56" s="3">
        <f t="shared" si="80"/>
        <v>0.37071240105540892</v>
      </c>
      <c r="CC56" s="3">
        <f t="shared" si="81"/>
        <v>7.2559366754617396E-2</v>
      </c>
      <c r="CD56" s="3">
        <f t="shared" si="82"/>
        <v>0.55672823218997358</v>
      </c>
      <c r="CE56" s="3">
        <f t="shared" si="83"/>
        <v>5.277044854881266E-2</v>
      </c>
      <c r="CF56" s="3">
        <f t="shared" si="50"/>
        <v>0.1352405721716515</v>
      </c>
      <c r="CG56" s="3">
        <f t="shared" si="51"/>
        <v>0.13770274743462432</v>
      </c>
      <c r="CH56" s="3">
        <f t="shared" si="127"/>
        <v>0.13840648659911828</v>
      </c>
      <c r="CI56" s="3">
        <f t="shared" si="52"/>
        <v>0.11008203228367294</v>
      </c>
      <c r="CJ56" s="3"/>
      <c r="CK56" s="21">
        <f t="shared" si="84"/>
        <v>3.3830455295585291</v>
      </c>
      <c r="CL56" s="21">
        <f t="shared" si="85"/>
        <v>3.3179058290681556</v>
      </c>
      <c r="CM56" s="235">
        <f t="shared" si="128"/>
        <v>3.5721605785383339</v>
      </c>
      <c r="CN56" s="21"/>
      <c r="CO56" s="21">
        <f t="shared" si="86"/>
        <v>2.7944096748491858</v>
      </c>
      <c r="CP56" s="21">
        <f t="shared" si="87"/>
        <v>2.5445134086650794</v>
      </c>
      <c r="CQ56" s="21">
        <f t="shared" si="88"/>
        <v>2.2805106837003755</v>
      </c>
      <c r="CR56" s="3">
        <f t="shared" si="89"/>
        <v>2.672050568368598</v>
      </c>
      <c r="CS56" s="3">
        <f t="shared" si="90"/>
        <v>2.1979578873695558</v>
      </c>
      <c r="CT56" s="56">
        <f t="shared" si="129"/>
        <v>2.1979578873695558</v>
      </c>
      <c r="CU56" s="236">
        <f t="shared" si="91"/>
        <v>2.1969556984703935</v>
      </c>
      <c r="CV56" s="57">
        <f t="shared" si="92"/>
        <v>1.1860898310881356</v>
      </c>
      <c r="CW56" s="3">
        <f t="shared" si="93"/>
        <v>-2.6645682709874907</v>
      </c>
      <c r="CX56" s="3">
        <f t="shared" si="94"/>
        <v>-0.82506401093261195</v>
      </c>
      <c r="CY56" s="3">
        <f t="shared" si="95"/>
        <v>-3.7123003570990774</v>
      </c>
      <c r="CZ56" s="3" t="e">
        <f t="shared" si="96"/>
        <v>#N/A</v>
      </c>
      <c r="DA56" s="3" t="e">
        <f t="shared" si="97"/>
        <v>#N/A</v>
      </c>
      <c r="DB56" s="3">
        <f t="shared" si="98"/>
        <v>-3.7170588679962275</v>
      </c>
      <c r="DC56" s="3">
        <f t="shared" si="167"/>
        <v>2.1435632234905695</v>
      </c>
      <c r="DD56" s="3">
        <f t="shared" si="165"/>
        <v>4.3405176356477932</v>
      </c>
      <c r="DE56" s="3" t="e">
        <f t="shared" si="166"/>
        <v>#N/A</v>
      </c>
      <c r="DF56" s="3"/>
      <c r="DG56" s="3">
        <f t="shared" si="130"/>
        <v>2.4885936474973525</v>
      </c>
      <c r="DH56" s="3">
        <f t="shared" si="131"/>
        <v>3.3179058290681556</v>
      </c>
      <c r="DI56" s="3">
        <f t="shared" si="132"/>
        <v>0.20058216459380793</v>
      </c>
      <c r="DJ56" s="3">
        <f t="shared" si="133"/>
        <v>2.2805106837003755</v>
      </c>
      <c r="DK56" s="272">
        <f>quarterly_final!L64</f>
        <v>-1.5635028728666538</v>
      </c>
      <c r="DL56" s="260">
        <f t="shared" si="134"/>
        <v>-2.3928150544374565</v>
      </c>
      <c r="DM56" s="267">
        <f t="shared" si="135"/>
        <v>-1.3554199090696764</v>
      </c>
      <c r="DN56" s="261">
        <f>'capital shares'!BB54</f>
        <v>0.40968233342196247</v>
      </c>
      <c r="DO56" s="272">
        <f t="shared" si="136"/>
        <v>-1.9678125906025685</v>
      </c>
      <c r="DP56" s="260"/>
      <c r="DQ56" s="3"/>
      <c r="DR56" s="3">
        <f t="shared" si="99"/>
        <v>5.277044854881266E-2</v>
      </c>
      <c r="DS56" s="3">
        <f t="shared" si="137"/>
        <v>-1.5153446586286838</v>
      </c>
      <c r="DT56" s="3">
        <f t="shared" si="100"/>
        <v>3.3142320612201424</v>
      </c>
      <c r="DU56" s="3">
        <f t="shared" si="138"/>
        <v>3.5832892600975139</v>
      </c>
      <c r="DV56" s="3">
        <f t="shared" si="139"/>
        <v>2.4367616654113697</v>
      </c>
      <c r="DW56" s="3">
        <f t="shared" si="140"/>
        <v>-2.661872253314828</v>
      </c>
      <c r="DX56" s="3">
        <f>'capital shares'!AY54</f>
        <v>4.2827701081002284E-2</v>
      </c>
      <c r="DY56" s="275">
        <f t="shared" si="141"/>
        <v>-1.9082790390272164</v>
      </c>
      <c r="DZ56" s="3"/>
      <c r="EA56" s="3">
        <f t="shared" si="142"/>
        <v>2.8104276369525296</v>
      </c>
      <c r="EB56" s="3">
        <f t="shared" si="143"/>
        <v>0.13770274743462432</v>
      </c>
      <c r="EC56" s="3">
        <f t="shared" si="144"/>
        <v>2.195886709591778</v>
      </c>
      <c r="ED56" s="3">
        <f t="shared" si="145"/>
        <v>-1.3554199090696764</v>
      </c>
      <c r="EE56" s="3">
        <f t="shared" si="146"/>
        <v>-1.8853368623218305</v>
      </c>
      <c r="EF56" s="271">
        <f t="shared" si="147"/>
        <v>-1.2707959349610789</v>
      </c>
      <c r="EG56" s="275">
        <f t="shared" si="148"/>
        <v>-2.1849102045307678</v>
      </c>
      <c r="EH56" s="275"/>
      <c r="EI56" s="275">
        <f t="shared" si="149"/>
        <v>-2.1253766529554157</v>
      </c>
      <c r="EJ56" s="275"/>
      <c r="EK56" s="280"/>
      <c r="EL56" s="280"/>
      <c r="EM56" s="280"/>
      <c r="EN56" s="280"/>
      <c r="EO56" s="280"/>
      <c r="EP56" s="280"/>
      <c r="EQ56" s="280"/>
      <c r="ER56" s="285"/>
      <c r="ES56" s="3"/>
      <c r="ET56" s="3"/>
      <c r="EV56" s="199">
        <f t="shared" si="53"/>
        <v>1</v>
      </c>
      <c r="EW56" s="199">
        <f t="shared" si="54"/>
        <v>7.4358295845461775E-2</v>
      </c>
      <c r="EX56" s="199" t="e">
        <f t="shared" si="55"/>
        <v>#N/A</v>
      </c>
      <c r="EY56" s="199">
        <f t="shared" si="56"/>
        <v>9.7909499867689879E-3</v>
      </c>
      <c r="EZ56" s="199">
        <f t="shared" si="57"/>
        <v>5.0277851283408309E-3</v>
      </c>
      <c r="FA56" s="199">
        <f t="shared" si="58"/>
        <v>0.111669753903149</v>
      </c>
      <c r="FB56" s="199">
        <f t="shared" si="59"/>
        <v>5.0277851283408309E-2</v>
      </c>
      <c r="FC56" s="199">
        <f t="shared" si="60"/>
        <v>5.9804181000264627E-2</v>
      </c>
      <c r="FE56" s="199">
        <f t="shared" si="150"/>
        <v>1</v>
      </c>
      <c r="FF56" s="199">
        <f t="shared" si="151"/>
        <v>7.453014130021432E-2</v>
      </c>
      <c r="FG56" s="199" t="e">
        <f t="shared" si="152"/>
        <v>#N/A</v>
      </c>
      <c r="FH56" s="199">
        <f t="shared" si="153"/>
        <v>9.7961372450401235E-3</v>
      </c>
      <c r="FI56" s="199">
        <f t="shared" si="154"/>
        <v>4.8979985244353161E-3</v>
      </c>
      <c r="FJ56" s="199">
        <f t="shared" si="155"/>
        <v>0.11225871801117715</v>
      </c>
      <c r="FK56" s="199">
        <f t="shared" si="156"/>
        <v>5.0039587893359785E-2</v>
      </c>
      <c r="FL56" s="199">
        <f t="shared" si="157"/>
        <v>6.0498116990198539E-2</v>
      </c>
      <c r="FN56" s="200">
        <f t="shared" si="102"/>
        <v>2.4885936474973525</v>
      </c>
      <c r="FO56" s="200">
        <f t="shared" si="103"/>
        <v>0.20484877487238509</v>
      </c>
      <c r="FP56" s="200" t="e">
        <f t="shared" si="104"/>
        <v>#N/A</v>
      </c>
      <c r="FQ56" s="200">
        <f t="shared" si="105"/>
        <v>1.6040816605529413</v>
      </c>
      <c r="FR56" s="200">
        <f t="shared" si="106"/>
        <v>4.282994637561341</v>
      </c>
      <c r="FS56" s="200">
        <f t="shared" si="107"/>
        <v>5.493120316824152</v>
      </c>
      <c r="FT56" s="199">
        <f t="shared" si="108"/>
        <v>4.9742006803391341</v>
      </c>
      <c r="FU56" s="199">
        <f t="shared" si="109"/>
        <v>0.9913264057868002</v>
      </c>
      <c r="FX56" s="199" t="e">
        <f t="shared" si="110"/>
        <v>#N/A</v>
      </c>
      <c r="FY56" s="199">
        <f t="shared" si="111"/>
        <v>2.4970441330880768</v>
      </c>
      <c r="FZ56" s="199">
        <f t="shared" si="112"/>
        <v>2.7943436435665197</v>
      </c>
      <c r="GA56" s="199" t="e">
        <f t="shared" si="113"/>
        <v>#N/A</v>
      </c>
      <c r="GC56" s="199" t="e">
        <f t="shared" si="158"/>
        <v>#N/A</v>
      </c>
      <c r="GD56" s="199">
        <f t="shared" si="159"/>
        <v>1.4694135769475439E-2</v>
      </c>
      <c r="GE56" s="199">
        <f t="shared" si="160"/>
        <v>0.11053770488355832</v>
      </c>
      <c r="GF56" s="199" t="e">
        <f t="shared" si="161"/>
        <v>#N/A</v>
      </c>
      <c r="GH56" s="199" t="e">
        <f t="shared" si="162"/>
        <v>#N/A</v>
      </c>
      <c r="GI56" s="199" t="e">
        <f t="shared" si="163"/>
        <v>#N/A</v>
      </c>
      <c r="GJ56" s="199" t="e">
        <f t="shared" si="164"/>
        <v>#N/A</v>
      </c>
    </row>
    <row r="57" spans="1:192" x14ac:dyDescent="0.3">
      <c r="A57" s="6" t="s">
        <v>481</v>
      </c>
      <c r="B57" s="61">
        <v>21033</v>
      </c>
      <c r="C57" s="4">
        <v>20.145</v>
      </c>
      <c r="D57" s="4">
        <v>29.018999999999998</v>
      </c>
      <c r="E57" s="4">
        <v>9.6809999999999992</v>
      </c>
      <c r="F57" s="4">
        <v>49.213999999999999</v>
      </c>
      <c r="G57" s="4">
        <v>500.67599999999999</v>
      </c>
      <c r="H57" s="4" t="e">
        <v>#N/A</v>
      </c>
      <c r="I57" s="4">
        <v>59.731999999999999</v>
      </c>
      <c r="J57" s="4">
        <v>15.38</v>
      </c>
      <c r="K57" s="4">
        <v>22.568000000000001</v>
      </c>
      <c r="L57" s="4">
        <v>15.744</v>
      </c>
      <c r="M57" s="4">
        <v>29.265000000000001</v>
      </c>
      <c r="N57" s="4" t="e">
        <v>#N/A</v>
      </c>
      <c r="O57" s="4">
        <v>20.308</v>
      </c>
      <c r="P57" s="4">
        <v>16.038</v>
      </c>
      <c r="Q57" s="4">
        <v>53.005000000000003</v>
      </c>
      <c r="R57" s="4">
        <v>12.61</v>
      </c>
      <c r="S57" s="6">
        <v>383.5</v>
      </c>
      <c r="T57" s="6">
        <v>54.1</v>
      </c>
      <c r="U57" s="6">
        <v>19.100000000000001</v>
      </c>
      <c r="V57" s="6">
        <v>29.3</v>
      </c>
      <c r="W57" s="6">
        <v>4.3</v>
      </c>
      <c r="X57" s="255" t="e">
        <v>#N/A</v>
      </c>
      <c r="Y57" s="6"/>
      <c r="Z57" s="6"/>
      <c r="AA57" s="6">
        <v>5.6</v>
      </c>
      <c r="AB57" s="255" t="e">
        <v>#N/A</v>
      </c>
      <c r="AC57" s="6">
        <v>3.7</v>
      </c>
      <c r="AD57" s="6">
        <v>1.9</v>
      </c>
      <c r="AE57" s="6">
        <v>41.9</v>
      </c>
      <c r="AF57" s="6">
        <v>22.5</v>
      </c>
      <c r="AG57" s="4">
        <v>28.428999999999998</v>
      </c>
      <c r="AH57" s="4">
        <v>21.396000000000001</v>
      </c>
      <c r="AI57" s="4">
        <v>24.83</v>
      </c>
      <c r="AJ57" s="4">
        <v>27.997</v>
      </c>
      <c r="AK57" s="4">
        <v>25.004999999999999</v>
      </c>
      <c r="AL57" s="4">
        <v>24.83</v>
      </c>
      <c r="AM57" s="4" t="e">
        <v>#N/A</v>
      </c>
      <c r="AN57" s="4" t="e">
        <v>#N/A</v>
      </c>
      <c r="AO57" s="6"/>
      <c r="AP57" s="3">
        <f t="shared" si="174"/>
        <v>3.0295625414460199</v>
      </c>
      <c r="AQ57" s="3">
        <f t="shared" si="175"/>
        <v>2.683088685358793</v>
      </c>
      <c r="AR57" s="3">
        <f t="shared" si="176"/>
        <v>2.1543293919150388</v>
      </c>
      <c r="AS57" s="3">
        <f t="shared" si="177"/>
        <v>3.1414948864158423</v>
      </c>
      <c r="AT57" s="235">
        <f t="shared" si="178"/>
        <v>-0.97987242043197886</v>
      </c>
      <c r="AU57" s="3" t="e">
        <f t="shared" si="179"/>
        <v>#N/A</v>
      </c>
      <c r="AV57" s="3">
        <f t="shared" si="180"/>
        <v>-1.0032275728935365</v>
      </c>
      <c r="AW57" s="3">
        <f t="shared" si="181"/>
        <v>7.2433418697412684</v>
      </c>
      <c r="AX57" s="3">
        <f t="shared" si="182"/>
        <v>-1.8037963278970024</v>
      </c>
      <c r="AY57" s="3">
        <f t="shared" si="183"/>
        <v>5.7061578563400142</v>
      </c>
      <c r="AZ57" s="3">
        <f t="shared" si="124"/>
        <v>2.3303698538203887</v>
      </c>
      <c r="BA57" s="3" t="e">
        <f t="shared" si="62"/>
        <v>#N/A</v>
      </c>
      <c r="BB57" s="3">
        <f t="shared" si="63"/>
        <v>1.3613844004317128</v>
      </c>
      <c r="BC57" s="3">
        <f t="shared" si="64"/>
        <v>4.2625614931013036</v>
      </c>
      <c r="BD57" s="3">
        <f t="shared" si="172"/>
        <v>-3.7730509861467705E-2</v>
      </c>
      <c r="BE57" s="3">
        <f t="shared" si="173"/>
        <v>2.7373386050675559</v>
      </c>
      <c r="BF57" s="3">
        <f t="shared" si="67"/>
        <v>3.0649326345993053</v>
      </c>
      <c r="BG57" s="3">
        <f t="shared" si="68"/>
        <v>1.404594462454354</v>
      </c>
      <c r="BH57" s="3">
        <f t="shared" si="69"/>
        <v>2.3103240913558314</v>
      </c>
      <c r="BI57" s="3">
        <f t="shared" si="70"/>
        <v>1.6894577338172789</v>
      </c>
      <c r="BJ57" s="3">
        <f t="shared" si="71"/>
        <v>2.1171708274702343</v>
      </c>
      <c r="BK57" s="3">
        <f t="shared" si="72"/>
        <v>2.3103240913558314</v>
      </c>
      <c r="BL57" s="3" t="e">
        <f t="shared" si="73"/>
        <v>#N/A</v>
      </c>
      <c r="BM57" s="3" t="e">
        <f t="shared" si="74"/>
        <v>#N/A</v>
      </c>
      <c r="BN57" s="3"/>
      <c r="BO57" s="3">
        <f t="shared" si="44"/>
        <v>0.14106910039113429</v>
      </c>
      <c r="BP57" s="3">
        <f t="shared" si="75"/>
        <v>4.9804432855280314E-2</v>
      </c>
      <c r="BQ57" s="3">
        <f t="shared" si="168"/>
        <v>5.867014341590613E-2</v>
      </c>
      <c r="BR57" s="3">
        <f t="shared" si="169"/>
        <v>0.10925684485006519</v>
      </c>
      <c r="BS57" s="3">
        <f t="shared" si="76"/>
        <v>7.6401564537157754E-2</v>
      </c>
      <c r="BT57" s="3">
        <f t="shared" si="77"/>
        <v>1.4602346805736636E-2</v>
      </c>
      <c r="BU57" s="3">
        <f t="shared" si="78"/>
        <v>0.35304990757855825</v>
      </c>
      <c r="BV57" s="3">
        <f t="shared" si="125"/>
        <v>0.45913461538461542</v>
      </c>
      <c r="BW57" s="3">
        <f t="shared" si="47"/>
        <v>0.18565840938722294</v>
      </c>
      <c r="BX57" s="3">
        <f t="shared" si="170"/>
        <v>0.18565840938722294</v>
      </c>
      <c r="BY57" s="3">
        <f t="shared" si="79"/>
        <v>0.20026075619295958</v>
      </c>
      <c r="BZ57" s="3">
        <f t="shared" si="171"/>
        <v>0.41151685393258425</v>
      </c>
      <c r="CA57" s="3">
        <f t="shared" si="126"/>
        <v>0.58848314606741581</v>
      </c>
      <c r="CB57" s="3">
        <f t="shared" si="80"/>
        <v>0.38151041666666669</v>
      </c>
      <c r="CC57" s="3">
        <f t="shared" si="81"/>
        <v>7.2916666666666671E-2</v>
      </c>
      <c r="CD57" s="3">
        <f t="shared" si="82"/>
        <v>0.54557291666666663</v>
      </c>
      <c r="CE57" s="3">
        <f t="shared" si="83"/>
        <v>5.5989583333333336E-2</v>
      </c>
      <c r="CF57" s="3">
        <f t="shared" si="50"/>
        <v>0.13320525136087097</v>
      </c>
      <c r="CG57" s="3">
        <f t="shared" si="51"/>
        <v>0.13563743071405282</v>
      </c>
      <c r="CH57" s="3">
        <f t="shared" si="127"/>
        <v>0.13667008907433859</v>
      </c>
      <c r="CI57" s="3">
        <f t="shared" si="52"/>
        <v>0.10847457627118644</v>
      </c>
      <c r="CJ57" s="3"/>
      <c r="CK57" s="21">
        <f t="shared" si="84"/>
        <v>1.2518147490048257</v>
      </c>
      <c r="CL57" s="21">
        <f t="shared" si="85"/>
        <v>1.3302633568451507</v>
      </c>
      <c r="CM57" s="235">
        <f t="shared" si="128"/>
        <v>1.4631129396713793</v>
      </c>
      <c r="CN57" s="21"/>
      <c r="CO57" s="21">
        <f t="shared" si="86"/>
        <v>2.4703596264484347</v>
      </c>
      <c r="CP57" s="21">
        <f t="shared" si="87"/>
        <v>3.0864667175672071</v>
      </c>
      <c r="CQ57" s="21">
        <f t="shared" si="88"/>
        <v>3.4550799114406296</v>
      </c>
      <c r="CR57" s="3">
        <f t="shared" si="89"/>
        <v>3.0203033158457493</v>
      </c>
      <c r="CS57" s="3">
        <f t="shared" si="90"/>
        <v>3.6109667947282631</v>
      </c>
      <c r="CT57" s="56">
        <f t="shared" si="129"/>
        <v>3.6109667947282631</v>
      </c>
      <c r="CU57" s="236">
        <f t="shared" si="91"/>
        <v>3.6046188670492967</v>
      </c>
      <c r="CV57" s="57">
        <f t="shared" si="92"/>
        <v>-2.352804118044471</v>
      </c>
      <c r="CW57" s="3">
        <f t="shared" si="93"/>
        <v>-0.53968623244999137</v>
      </c>
      <c r="CX57" s="3">
        <f t="shared" si="94"/>
        <v>-2.2000244045949424</v>
      </c>
      <c r="CY57" s="3">
        <f t="shared" si="95"/>
        <v>-4.584491287481276</v>
      </c>
      <c r="CZ57" s="3" t="e">
        <f t="shared" si="96"/>
        <v>#N/A</v>
      </c>
      <c r="DA57" s="3" t="e">
        <f t="shared" si="97"/>
        <v>#N/A</v>
      </c>
      <c r="DB57" s="3">
        <f t="shared" si="98"/>
        <v>-4.6078464399428327</v>
      </c>
      <c r="DC57" s="3">
        <f t="shared" si="167"/>
        <v>0.67560500996550799</v>
      </c>
      <c r="DD57" s="3">
        <f t="shared" si="165"/>
        <v>-2.0174676446750284</v>
      </c>
      <c r="DE57" s="3" t="e">
        <f t="shared" si="166"/>
        <v>#N/A</v>
      </c>
      <c r="DF57" s="3"/>
      <c r="DG57" s="3">
        <f t="shared" si="130"/>
        <v>3.0295625414460199</v>
      </c>
      <c r="DH57" s="3">
        <f t="shared" si="131"/>
        <v>1.3302633568451507</v>
      </c>
      <c r="DI57" s="3">
        <f t="shared" si="132"/>
        <v>0.20026075619295958</v>
      </c>
      <c r="DJ57" s="3">
        <f t="shared" si="133"/>
        <v>3.4550799114406296</v>
      </c>
      <c r="DK57" s="272">
        <f>quarterly_final!L65</f>
        <v>1.2735058576439731</v>
      </c>
      <c r="DL57" s="260">
        <f t="shared" si="134"/>
        <v>2.9728050422448424</v>
      </c>
      <c r="DM57" s="267">
        <f t="shared" si="135"/>
        <v>0.84798848764936352</v>
      </c>
      <c r="DN57" s="261">
        <f>'capital shares'!BB55</f>
        <v>0.41743519943092383</v>
      </c>
      <c r="DO57" s="272">
        <f t="shared" si="136"/>
        <v>2.0858318200231505</v>
      </c>
      <c r="DP57" s="260"/>
      <c r="DQ57" s="3"/>
      <c r="DR57" s="3">
        <f t="shared" si="99"/>
        <v>5.5989583333333336E-2</v>
      </c>
      <c r="DS57" s="3">
        <f t="shared" si="137"/>
        <v>-0.97987242043197886</v>
      </c>
      <c r="DT57" s="3">
        <f t="shared" si="100"/>
        <v>1.3478510806013395</v>
      </c>
      <c r="DU57" s="3">
        <f t="shared" si="138"/>
        <v>1.4859091641109019</v>
      </c>
      <c r="DV57" s="3">
        <f t="shared" si="139"/>
        <v>5.3005285432781601</v>
      </c>
      <c r="DW57" s="3">
        <f t="shared" si="140"/>
        <v>2.8347469587352796</v>
      </c>
      <c r="DX57" s="3">
        <f>'capital shares'!AY55</f>
        <v>4.2680875256468964E-2</v>
      </c>
      <c r="DY57" s="275">
        <f t="shared" si="141"/>
        <v>2.1106457563560261</v>
      </c>
      <c r="DZ57" s="3"/>
      <c r="EA57" s="3">
        <f t="shared" si="142"/>
        <v>2.4696588942210878</v>
      </c>
      <c r="EB57" s="3">
        <f t="shared" si="143"/>
        <v>0.13563743071405282</v>
      </c>
      <c r="EC57" s="3">
        <f t="shared" si="144"/>
        <v>3.6097140657836433</v>
      </c>
      <c r="ED57" s="3">
        <f t="shared" si="145"/>
        <v>0.84798848764936352</v>
      </c>
      <c r="EE57" s="3">
        <f t="shared" si="146"/>
        <v>1.8334095048689054</v>
      </c>
      <c r="EF57" s="271">
        <f t="shared" si="147"/>
        <v>0.69335433330634988</v>
      </c>
      <c r="EG57" s="275">
        <f t="shared" si="148"/>
        <v>2.4971812388696137</v>
      </c>
      <c r="EH57" s="275"/>
      <c r="EI57" s="275">
        <f t="shared" si="149"/>
        <v>2.5219951752024894</v>
      </c>
      <c r="EJ57" s="275"/>
      <c r="EK57" s="280"/>
      <c r="EL57" s="280"/>
      <c r="EM57" s="280"/>
      <c r="EN57" s="280"/>
      <c r="EO57" s="280"/>
      <c r="EP57" s="280"/>
      <c r="EQ57" s="280"/>
      <c r="ER57" s="285"/>
      <c r="ES57" s="3"/>
      <c r="ET57" s="3"/>
      <c r="EV57" s="199">
        <f t="shared" si="53"/>
        <v>1</v>
      </c>
      <c r="EW57" s="199">
        <f t="shared" si="54"/>
        <v>7.6401564537157754E-2</v>
      </c>
      <c r="EX57" s="199" t="e">
        <f t="shared" si="55"/>
        <v>#N/A</v>
      </c>
      <c r="EY57" s="199">
        <f t="shared" si="56"/>
        <v>9.6479791395045634E-3</v>
      </c>
      <c r="EZ57" s="199">
        <f t="shared" si="57"/>
        <v>4.9543676662320724E-3</v>
      </c>
      <c r="FA57" s="199">
        <f t="shared" si="58"/>
        <v>0.10925684485006519</v>
      </c>
      <c r="FB57" s="199">
        <f t="shared" si="59"/>
        <v>4.9804432855280314E-2</v>
      </c>
      <c r="FC57" s="199">
        <f t="shared" si="60"/>
        <v>5.867014341590613E-2</v>
      </c>
      <c r="FE57" s="199">
        <f t="shared" si="150"/>
        <v>1</v>
      </c>
      <c r="FF57" s="199">
        <f t="shared" si="151"/>
        <v>7.5379930191309757E-2</v>
      </c>
      <c r="FG57" s="199" t="e">
        <f t="shared" si="152"/>
        <v>#N/A</v>
      </c>
      <c r="FH57" s="199">
        <f t="shared" si="153"/>
        <v>9.7194645631367756E-3</v>
      </c>
      <c r="FI57" s="199">
        <f t="shared" si="154"/>
        <v>4.9910763972864517E-3</v>
      </c>
      <c r="FJ57" s="199">
        <f t="shared" si="155"/>
        <v>0.11046329937660709</v>
      </c>
      <c r="FK57" s="199">
        <f t="shared" si="156"/>
        <v>5.0041142069344312E-2</v>
      </c>
      <c r="FL57" s="199">
        <f t="shared" si="157"/>
        <v>5.9237162208085378E-2</v>
      </c>
      <c r="FN57" s="200">
        <f t="shared" si="102"/>
        <v>3.0295625414460199</v>
      </c>
      <c r="FO57" s="200">
        <f t="shared" si="103"/>
        <v>3.1414948864158423</v>
      </c>
      <c r="FP57" s="200" t="e">
        <f t="shared" si="104"/>
        <v>#N/A</v>
      </c>
      <c r="FQ57" s="200">
        <f t="shared" si="105"/>
        <v>1.3613844004317128</v>
      </c>
      <c r="FR57" s="200">
        <f t="shared" si="106"/>
        <v>4.2625614931013036</v>
      </c>
      <c r="FS57" s="200">
        <f t="shared" si="107"/>
        <v>-3.7730509861467705E-2</v>
      </c>
      <c r="FT57" s="199">
        <f t="shared" si="108"/>
        <v>2.1543293919150388</v>
      </c>
      <c r="FU57" s="199">
        <f t="shared" si="109"/>
        <v>2.7373386050675559</v>
      </c>
      <c r="FX57" s="199" t="e">
        <f t="shared" si="110"/>
        <v>#N/A</v>
      </c>
      <c r="FY57" s="199">
        <f t="shared" si="111"/>
        <v>2.3457123425874666</v>
      </c>
      <c r="FZ57" s="199">
        <f t="shared" si="112"/>
        <v>2.470364780244696</v>
      </c>
      <c r="GA57" s="199" t="e">
        <f t="shared" si="113"/>
        <v>#N/A</v>
      </c>
      <c r="GC57" s="199" t="e">
        <f t="shared" si="158"/>
        <v>#N/A</v>
      </c>
      <c r="GD57" s="199">
        <f t="shared" si="159"/>
        <v>1.4710540960423228E-2</v>
      </c>
      <c r="GE57" s="199">
        <f t="shared" si="160"/>
        <v>0.10927830427742968</v>
      </c>
      <c r="GF57" s="199" t="e">
        <f t="shared" si="161"/>
        <v>#N/A</v>
      </c>
      <c r="GH57" s="199" t="e">
        <f t="shared" si="162"/>
        <v>#N/A</v>
      </c>
      <c r="GI57" s="199" t="e">
        <f t="shared" si="163"/>
        <v>#N/A</v>
      </c>
      <c r="GJ57" s="199" t="e">
        <f t="shared" si="164"/>
        <v>#N/A</v>
      </c>
    </row>
    <row r="58" spans="1:192" x14ac:dyDescent="0.3">
      <c r="A58" s="6" t="s">
        <v>480</v>
      </c>
      <c r="B58" s="61">
        <v>21125</v>
      </c>
      <c r="C58" s="4">
        <v>20.248000000000001</v>
      </c>
      <c r="D58" s="4">
        <v>29.236000000000001</v>
      </c>
      <c r="E58" s="4">
        <v>9.657</v>
      </c>
      <c r="F58" s="4">
        <v>49.954999999999998</v>
      </c>
      <c r="G58" s="4">
        <v>522.07799999999997</v>
      </c>
      <c r="H58" s="4" t="e">
        <v>#N/A</v>
      </c>
      <c r="I58" s="4">
        <v>62.279000000000003</v>
      </c>
      <c r="J58" s="4">
        <v>15.669</v>
      </c>
      <c r="K58" s="4">
        <v>22.209</v>
      </c>
      <c r="L58" s="4">
        <v>16.234000000000002</v>
      </c>
      <c r="M58" s="4">
        <v>29.341999999999999</v>
      </c>
      <c r="N58" s="4" t="e">
        <v>#N/A</v>
      </c>
      <c r="O58" s="4">
        <v>20.364000000000001</v>
      </c>
      <c r="P58" s="4">
        <v>16.076000000000001</v>
      </c>
      <c r="Q58" s="4">
        <v>53.107999999999997</v>
      </c>
      <c r="R58" s="4">
        <v>12.561999999999999</v>
      </c>
      <c r="S58" s="6">
        <v>377.9</v>
      </c>
      <c r="T58" s="6">
        <v>53.2</v>
      </c>
      <c r="U58" s="6">
        <v>18.899999999999999</v>
      </c>
      <c r="V58" s="6">
        <v>28.6</v>
      </c>
      <c r="W58" s="6">
        <v>4</v>
      </c>
      <c r="X58" s="255" t="e">
        <v>#N/A</v>
      </c>
      <c r="Y58" s="6"/>
      <c r="Z58" s="6"/>
      <c r="AA58" s="6">
        <v>5.7</v>
      </c>
      <c r="AB58" s="255" t="e">
        <v>#N/A</v>
      </c>
      <c r="AC58" s="6">
        <v>3.8</v>
      </c>
      <c r="AD58" s="6">
        <v>1.9</v>
      </c>
      <c r="AE58" s="6">
        <v>41.5</v>
      </c>
      <c r="AF58" s="6">
        <v>22.3</v>
      </c>
      <c r="AG58" s="4">
        <v>28.553999999999998</v>
      </c>
      <c r="AH58" s="4">
        <v>21.327000000000002</v>
      </c>
      <c r="AI58" s="4">
        <v>24.852</v>
      </c>
      <c r="AJ58" s="4">
        <v>28.181999999999999</v>
      </c>
      <c r="AK58" s="4">
        <v>25.074000000000002</v>
      </c>
      <c r="AL58" s="4">
        <v>24.852</v>
      </c>
      <c r="AM58" s="4" t="e">
        <v>#N/A</v>
      </c>
      <c r="AN58" s="4" t="e">
        <v>#N/A</v>
      </c>
      <c r="AO58" s="6"/>
      <c r="AP58" s="3">
        <f t="shared" si="174"/>
        <v>2.0399618398049593</v>
      </c>
      <c r="AQ58" s="3">
        <f t="shared" si="175"/>
        <v>2.9800154998503281</v>
      </c>
      <c r="AR58" s="3">
        <f t="shared" si="176"/>
        <v>-0.99286430126143377</v>
      </c>
      <c r="AS58" s="3">
        <f t="shared" si="177"/>
        <v>5.9777857274694135</v>
      </c>
      <c r="AT58" s="235">
        <f t="shared" si="178"/>
        <v>16.743126685606402</v>
      </c>
      <c r="AU58" s="3" t="e">
        <f t="shared" si="179"/>
        <v>#N/A</v>
      </c>
      <c r="AV58" s="3">
        <f t="shared" si="180"/>
        <v>16.702560049168607</v>
      </c>
      <c r="AW58" s="3">
        <f t="shared" si="181"/>
        <v>7.4465096179093475</v>
      </c>
      <c r="AX58" s="3">
        <f t="shared" si="182"/>
        <v>-6.4141446282496979</v>
      </c>
      <c r="AY58" s="3">
        <f t="shared" si="183"/>
        <v>12.259387211634582</v>
      </c>
      <c r="AZ58" s="3">
        <f t="shared" si="124"/>
        <v>1.0510695897072233</v>
      </c>
      <c r="BA58" s="3" t="e">
        <f t="shared" si="62"/>
        <v>#N/A</v>
      </c>
      <c r="BB58" s="3">
        <f t="shared" si="63"/>
        <v>1.1014955819767165</v>
      </c>
      <c r="BC58" s="3">
        <f t="shared" si="64"/>
        <v>0.94662808084710093</v>
      </c>
      <c r="BD58" s="3">
        <f t="shared" si="172"/>
        <v>0.77653092343776375</v>
      </c>
      <c r="BE58" s="3">
        <f t="shared" si="173"/>
        <v>-1.5255063778556632</v>
      </c>
      <c r="BF58" s="3">
        <f t="shared" si="67"/>
        <v>1.7549121738388969</v>
      </c>
      <c r="BG58" s="3">
        <f t="shared" si="68"/>
        <v>-1.2920452214191336</v>
      </c>
      <c r="BH58" s="3">
        <f t="shared" si="69"/>
        <v>0.35425307254887728</v>
      </c>
      <c r="BI58" s="3">
        <f t="shared" si="70"/>
        <v>2.6344458780231674</v>
      </c>
      <c r="BJ58" s="3">
        <f t="shared" si="71"/>
        <v>1.1022591291865973</v>
      </c>
      <c r="BK58" s="3">
        <f t="shared" si="72"/>
        <v>0.35425307254887728</v>
      </c>
      <c r="BL58" s="3" t="e">
        <f t="shared" si="73"/>
        <v>#N/A</v>
      </c>
      <c r="BM58" s="3" t="e">
        <f t="shared" si="74"/>
        <v>#N/A</v>
      </c>
      <c r="BN58" s="3"/>
      <c r="BO58" s="3">
        <f t="shared" si="44"/>
        <v>0.14077798359354329</v>
      </c>
      <c r="BP58" s="3">
        <f t="shared" si="75"/>
        <v>5.0013231013495633E-2</v>
      </c>
      <c r="BQ58" s="3">
        <f t="shared" si="168"/>
        <v>5.9010320190526599E-2</v>
      </c>
      <c r="BR58" s="3">
        <f t="shared" si="169"/>
        <v>0.10981741201376026</v>
      </c>
      <c r="BS58" s="3">
        <f t="shared" si="76"/>
        <v>7.5681397195025146E-2</v>
      </c>
      <c r="BT58" s="3">
        <f t="shared" si="77"/>
        <v>1.5083355385022494E-2</v>
      </c>
      <c r="BU58" s="3">
        <f t="shared" si="78"/>
        <v>0.35526315789473678</v>
      </c>
      <c r="BV58" s="3">
        <f t="shared" si="125"/>
        <v>0.45873786407766981</v>
      </c>
      <c r="BW58" s="3">
        <f t="shared" si="47"/>
        <v>0.18549880920878539</v>
      </c>
      <c r="BX58" s="3">
        <f t="shared" si="170"/>
        <v>0.18549880920878539</v>
      </c>
      <c r="BY58" s="3">
        <f t="shared" si="79"/>
        <v>0.20058216459380793</v>
      </c>
      <c r="BZ58" s="3">
        <f t="shared" si="171"/>
        <v>0.40798858773181174</v>
      </c>
      <c r="CA58" s="3">
        <f t="shared" si="126"/>
        <v>0.59201141226818832</v>
      </c>
      <c r="CB58" s="3">
        <f t="shared" si="80"/>
        <v>0.3773087071240106</v>
      </c>
      <c r="CC58" s="3">
        <f t="shared" si="81"/>
        <v>7.5197889182058053E-2</v>
      </c>
      <c r="CD58" s="3">
        <f t="shared" si="82"/>
        <v>0.5474934036939314</v>
      </c>
      <c r="CE58" s="3">
        <f t="shared" si="83"/>
        <v>5.2770448548812667E-2</v>
      </c>
      <c r="CF58" s="3">
        <f t="shared" si="50"/>
        <v>0.13385315139701107</v>
      </c>
      <c r="CG58" s="3">
        <f t="shared" si="51"/>
        <v>0.13637868255544525</v>
      </c>
      <c r="CH58" s="3">
        <f t="shared" si="127"/>
        <v>0.13600805663474902</v>
      </c>
      <c r="CI58" s="3">
        <f t="shared" si="52"/>
        <v>0.10902355120402224</v>
      </c>
      <c r="CJ58" s="3"/>
      <c r="CK58" s="21">
        <f t="shared" si="84"/>
        <v>2.9077592311312728</v>
      </c>
      <c r="CL58" s="21">
        <f t="shared" si="85"/>
        <v>2.7702683162503385</v>
      </c>
      <c r="CM58" s="235">
        <f t="shared" si="128"/>
        <v>1.966727492582014</v>
      </c>
      <c r="CN58" s="21"/>
      <c r="CO58" s="21">
        <f t="shared" si="86"/>
        <v>-1.2810576261009203</v>
      </c>
      <c r="CP58" s="21">
        <f t="shared" si="87"/>
        <v>1.8859401129358073</v>
      </c>
      <c r="CQ58" s="21">
        <f t="shared" si="88"/>
        <v>1.856720426648522</v>
      </c>
      <c r="CR58" s="3">
        <f t="shared" si="89"/>
        <v>1.7175405309380729</v>
      </c>
      <c r="CS58" s="3">
        <f t="shared" si="90"/>
        <v>2.3506638000593614</v>
      </c>
      <c r="CT58" s="56">
        <f t="shared" si="129"/>
        <v>2.3506638000593614</v>
      </c>
      <c r="CU58" s="236">
        <f t="shared" si="91"/>
        <v>2.3553227481513717</v>
      </c>
      <c r="CV58" s="57">
        <f t="shared" si="92"/>
        <v>0.55243648297990111</v>
      </c>
      <c r="CW58" s="3">
        <f t="shared" si="93"/>
        <v>-0.6004105743124748</v>
      </c>
      <c r="CX58" s="3">
        <f t="shared" si="94"/>
        <v>-3.6473679695705052</v>
      </c>
      <c r="CY58" s="3">
        <f t="shared" si="95"/>
        <v>14.387803937455031</v>
      </c>
      <c r="CZ58" s="3" t="e">
        <f t="shared" si="96"/>
        <v>#N/A</v>
      </c>
      <c r="DA58" s="3" t="e">
        <f t="shared" si="97"/>
        <v>#N/A</v>
      </c>
      <c r="DB58" s="3">
        <f t="shared" si="98"/>
        <v>14.347237301017236</v>
      </c>
      <c r="DC58" s="3">
        <f t="shared" si="167"/>
        <v>-0.16759484102377509</v>
      </c>
      <c r="DD58" s="3">
        <f t="shared" si="165"/>
        <v>3.0782826411663624</v>
      </c>
      <c r="DE58" s="3" t="e">
        <f t="shared" si="166"/>
        <v>#N/A</v>
      </c>
      <c r="DF58" s="3"/>
      <c r="DG58" s="3">
        <f t="shared" si="130"/>
        <v>2.0399618398049593</v>
      </c>
      <c r="DH58" s="3">
        <f t="shared" si="131"/>
        <v>2.7702683162503385</v>
      </c>
      <c r="DI58" s="3">
        <f t="shared" si="132"/>
        <v>0.20058216459380793</v>
      </c>
      <c r="DJ58" s="3">
        <f t="shared" si="133"/>
        <v>1.856720426648522</v>
      </c>
      <c r="DK58" s="272">
        <f>quarterly_final!L66</f>
        <v>-0.27555601118357353</v>
      </c>
      <c r="DL58" s="260">
        <f t="shared" si="134"/>
        <v>-1.0058624876289526</v>
      </c>
      <c r="DM58" s="267">
        <f t="shared" si="135"/>
        <v>-9.2314598027136097E-2</v>
      </c>
      <c r="DN58" s="261">
        <f>'capital shares'!BB56</f>
        <v>0.42825079647645797</v>
      </c>
      <c r="DO58" s="272">
        <f t="shared" si="136"/>
        <v>-0.6146348762875874</v>
      </c>
      <c r="DP58" s="260"/>
      <c r="DQ58" s="3"/>
      <c r="DR58" s="3">
        <f t="shared" si="99"/>
        <v>5.2770448548812667E-2</v>
      </c>
      <c r="DS58" s="3">
        <f t="shared" si="137"/>
        <v>16.743126685606402</v>
      </c>
      <c r="DT58" s="3">
        <f t="shared" si="100"/>
        <v>2.7596543771718154</v>
      </c>
      <c r="DU58" s="3">
        <f t="shared" si="138"/>
        <v>1.9806308502395265</v>
      </c>
      <c r="DV58" s="3">
        <f t="shared" si="139"/>
        <v>-14.98933479606354</v>
      </c>
      <c r="DW58" s="3">
        <f t="shared" si="140"/>
        <v>-0.22683896069666432</v>
      </c>
      <c r="DX58" s="3">
        <f>'capital shares'!AY56</f>
        <v>4.4061424222186028E-2</v>
      </c>
      <c r="DY58" s="275">
        <f t="shared" si="141"/>
        <v>-0.81968538681830538</v>
      </c>
      <c r="DZ58" s="3"/>
      <c r="EA58" s="3">
        <f t="shared" si="142"/>
        <v>-1.2811632893209319</v>
      </c>
      <c r="EB58" s="3">
        <f t="shared" si="143"/>
        <v>0.13637868255544525</v>
      </c>
      <c r="EC58" s="3">
        <f t="shared" si="144"/>
        <v>2.3522390510177882</v>
      </c>
      <c r="ED58" s="3">
        <f t="shared" si="145"/>
        <v>-9.2314598027136097E-2</v>
      </c>
      <c r="EE58" s="3">
        <f t="shared" si="146"/>
        <v>3.0455691179423177</v>
      </c>
      <c r="EF58" s="271">
        <f t="shared" si="147"/>
        <v>-0.58783322239640245</v>
      </c>
      <c r="EG58" s="275">
        <f t="shared" si="148"/>
        <v>0.72916632432683881</v>
      </c>
      <c r="EH58" s="275"/>
      <c r="EI58" s="275">
        <f t="shared" si="149"/>
        <v>0.52411581379612082</v>
      </c>
      <c r="EJ58" s="275"/>
      <c r="EK58" s="280"/>
      <c r="EL58" s="280"/>
      <c r="EM58" s="280"/>
      <c r="EN58" s="280"/>
      <c r="EO58" s="280"/>
      <c r="EP58" s="280"/>
      <c r="EQ58" s="280"/>
      <c r="ER58" s="285"/>
      <c r="ES58" s="3"/>
      <c r="ET58" s="3"/>
      <c r="EV58" s="199">
        <f t="shared" si="53"/>
        <v>1</v>
      </c>
      <c r="EW58" s="199">
        <f t="shared" si="54"/>
        <v>7.5681397195025146E-2</v>
      </c>
      <c r="EX58" s="199" t="e">
        <f t="shared" si="55"/>
        <v>#N/A</v>
      </c>
      <c r="EY58" s="199">
        <f t="shared" si="56"/>
        <v>1.0055570256681662E-2</v>
      </c>
      <c r="EZ58" s="199">
        <f t="shared" si="57"/>
        <v>5.0277851283408309E-3</v>
      </c>
      <c r="FA58" s="199">
        <f t="shared" si="58"/>
        <v>0.10981741201376026</v>
      </c>
      <c r="FB58" s="199">
        <f t="shared" si="59"/>
        <v>5.0013231013495633E-2</v>
      </c>
      <c r="FC58" s="199">
        <f t="shared" si="60"/>
        <v>5.9010320190526599E-2</v>
      </c>
      <c r="FE58" s="199">
        <f t="shared" si="150"/>
        <v>1</v>
      </c>
      <c r="FF58" s="199">
        <f t="shared" si="151"/>
        <v>7.6041480866091443E-2</v>
      </c>
      <c r="FG58" s="199" t="e">
        <f t="shared" si="152"/>
        <v>#N/A</v>
      </c>
      <c r="FH58" s="199">
        <f t="shared" si="153"/>
        <v>9.8517746980931117E-3</v>
      </c>
      <c r="FI58" s="199">
        <f t="shared" si="154"/>
        <v>4.9910763972864517E-3</v>
      </c>
      <c r="FJ58" s="199">
        <f t="shared" si="155"/>
        <v>0.10953712843191273</v>
      </c>
      <c r="FK58" s="199">
        <f t="shared" si="156"/>
        <v>4.990883193438797E-2</v>
      </c>
      <c r="FL58" s="199">
        <f t="shared" si="157"/>
        <v>5.8840231803216361E-2</v>
      </c>
      <c r="FN58" s="200">
        <f t="shared" si="102"/>
        <v>2.0399618398049593</v>
      </c>
      <c r="FO58" s="200">
        <f t="shared" si="103"/>
        <v>5.9777857274694135</v>
      </c>
      <c r="FP58" s="200" t="e">
        <f t="shared" si="104"/>
        <v>#N/A</v>
      </c>
      <c r="FQ58" s="200">
        <f t="shared" si="105"/>
        <v>1.1014955819767165</v>
      </c>
      <c r="FR58" s="200">
        <f t="shared" si="106"/>
        <v>0.94662808084710093</v>
      </c>
      <c r="FS58" s="200">
        <f t="shared" si="107"/>
        <v>0.77653092343776375</v>
      </c>
      <c r="FT58" s="199">
        <f t="shared" si="108"/>
        <v>-0.99286430126143377</v>
      </c>
      <c r="FU58" s="199">
        <f t="shared" si="109"/>
        <v>-1.5255063778556632</v>
      </c>
      <c r="FX58" s="199" t="e">
        <f t="shared" si="110"/>
        <v>#N/A</v>
      </c>
      <c r="FY58" s="199">
        <f t="shared" si="111"/>
        <v>1.0494196348000064</v>
      </c>
      <c r="FZ58" s="199">
        <f t="shared" si="112"/>
        <v>-1.2810578927995802</v>
      </c>
      <c r="GA58" s="199" t="e">
        <f t="shared" si="113"/>
        <v>#N/A</v>
      </c>
      <c r="GC58" s="199" t="e">
        <f t="shared" si="158"/>
        <v>#N/A</v>
      </c>
      <c r="GD58" s="199">
        <f t="shared" si="159"/>
        <v>1.4842851095379563E-2</v>
      </c>
      <c r="GE58" s="199">
        <f t="shared" si="160"/>
        <v>0.10874906373760433</v>
      </c>
      <c r="GF58" s="199" t="e">
        <f t="shared" si="161"/>
        <v>#N/A</v>
      </c>
      <c r="GH58" s="199" t="e">
        <f t="shared" si="162"/>
        <v>#N/A</v>
      </c>
      <c r="GI58" s="199" t="e">
        <f t="shared" si="163"/>
        <v>#N/A</v>
      </c>
      <c r="GJ58" s="199" t="e">
        <f t="shared" si="164"/>
        <v>#N/A</v>
      </c>
    </row>
    <row r="59" spans="1:192" x14ac:dyDescent="0.3">
      <c r="A59" s="6" t="s">
        <v>479</v>
      </c>
      <c r="B59" s="61">
        <v>21217</v>
      </c>
      <c r="C59" s="4">
        <v>20.385000000000002</v>
      </c>
      <c r="D59" s="4">
        <v>28.963000000000001</v>
      </c>
      <c r="E59" s="4">
        <v>9.3949999999999996</v>
      </c>
      <c r="F59" s="4">
        <v>49.887999999999998</v>
      </c>
      <c r="G59" s="4">
        <v>510.46899999999999</v>
      </c>
      <c r="H59" s="4" t="e">
        <v>#N/A</v>
      </c>
      <c r="I59" s="4">
        <v>60.886000000000003</v>
      </c>
      <c r="J59" s="4">
        <v>15.585000000000001</v>
      </c>
      <c r="K59" s="4">
        <v>22.675000000000001</v>
      </c>
      <c r="L59" s="4">
        <v>16.079999999999998</v>
      </c>
      <c r="M59" s="4">
        <v>29.687000000000001</v>
      </c>
      <c r="N59" s="4" t="e">
        <v>#N/A</v>
      </c>
      <c r="O59" s="4">
        <v>20.41</v>
      </c>
      <c r="P59" s="4">
        <v>16.574999999999999</v>
      </c>
      <c r="Q59" s="4">
        <v>54.052</v>
      </c>
      <c r="R59" s="4">
        <v>12.504</v>
      </c>
      <c r="S59" s="6">
        <v>368.7</v>
      </c>
      <c r="T59" s="6">
        <v>49.4</v>
      </c>
      <c r="U59" s="6">
        <v>18.100000000000001</v>
      </c>
      <c r="V59" s="6">
        <v>25.5</v>
      </c>
      <c r="W59" s="6">
        <v>3.7</v>
      </c>
      <c r="X59" s="255" t="e">
        <v>#N/A</v>
      </c>
      <c r="Y59" s="6"/>
      <c r="Z59" s="6"/>
      <c r="AA59" s="6">
        <v>5.8</v>
      </c>
      <c r="AB59" s="255" t="e">
        <v>#N/A</v>
      </c>
      <c r="AC59" s="6">
        <v>3.8</v>
      </c>
      <c r="AD59" s="6">
        <v>1.9</v>
      </c>
      <c r="AE59" s="6">
        <v>39.4</v>
      </c>
      <c r="AF59" s="6">
        <v>21.4</v>
      </c>
      <c r="AG59" s="4">
        <v>28.625</v>
      </c>
      <c r="AH59" s="4">
        <v>21.353999999999999</v>
      </c>
      <c r="AI59" s="4">
        <v>24.901</v>
      </c>
      <c r="AJ59" s="4">
        <v>30.64</v>
      </c>
      <c r="AK59" s="4">
        <v>25.827000000000002</v>
      </c>
      <c r="AL59" s="4">
        <v>24.901</v>
      </c>
      <c r="AM59" s="4" t="e">
        <v>#N/A</v>
      </c>
      <c r="AN59" s="4" t="e">
        <v>#N/A</v>
      </c>
      <c r="AO59" s="6"/>
      <c r="AP59" s="3">
        <f t="shared" si="174"/>
        <v>2.6973252113575588</v>
      </c>
      <c r="AQ59" s="3">
        <f t="shared" si="175"/>
        <v>-3.7526693222409349</v>
      </c>
      <c r="AR59" s="3">
        <f t="shared" si="176"/>
        <v>-11.002163247740878</v>
      </c>
      <c r="AS59" s="3">
        <f t="shared" si="177"/>
        <v>-0.53684292384636412</v>
      </c>
      <c r="AT59" s="235">
        <f t="shared" si="178"/>
        <v>-8.994836410352141</v>
      </c>
      <c r="AU59" s="3" t="e">
        <f t="shared" si="179"/>
        <v>#N/A</v>
      </c>
      <c r="AV59" s="3">
        <f t="shared" si="180"/>
        <v>-9.0484108348734598</v>
      </c>
      <c r="AW59" s="3">
        <f t="shared" si="181"/>
        <v>-2.1501299611883589</v>
      </c>
      <c r="AX59" s="3">
        <f t="shared" si="182"/>
        <v>8.3061535488517588</v>
      </c>
      <c r="AY59" s="3">
        <f t="shared" si="183"/>
        <v>-3.8126178352655646</v>
      </c>
      <c r="AZ59" s="3">
        <f t="shared" si="124"/>
        <v>4.6757211321258936</v>
      </c>
      <c r="BA59" s="3" t="e">
        <f t="shared" si="62"/>
        <v>#N/A</v>
      </c>
      <c r="BB59" s="3">
        <f t="shared" si="63"/>
        <v>0.90253631266549295</v>
      </c>
      <c r="BC59" s="3">
        <f t="shared" si="64"/>
        <v>12.227223793988623</v>
      </c>
      <c r="BD59" s="3">
        <f t="shared" si="172"/>
        <v>7.0475880568736118</v>
      </c>
      <c r="BE59" s="3">
        <f t="shared" si="173"/>
        <v>-1.8511163652053908</v>
      </c>
      <c r="BF59" s="3">
        <f t="shared" si="67"/>
        <v>0.99337220295018358</v>
      </c>
      <c r="BG59" s="3">
        <f t="shared" si="68"/>
        <v>0.50608005626189423</v>
      </c>
      <c r="BH59" s="3">
        <f t="shared" si="69"/>
        <v>0.78789244214709231</v>
      </c>
      <c r="BI59" s="3">
        <f t="shared" si="70"/>
        <v>33.449147439791041</v>
      </c>
      <c r="BJ59" s="3">
        <f t="shared" si="71"/>
        <v>11.835601460037541</v>
      </c>
      <c r="BK59" s="3">
        <f t="shared" si="72"/>
        <v>0.78789244214709231</v>
      </c>
      <c r="BL59" s="3" t="e">
        <f t="shared" si="73"/>
        <v>#N/A</v>
      </c>
      <c r="BM59" s="3" t="e">
        <f t="shared" si="74"/>
        <v>#N/A</v>
      </c>
      <c r="BN59" s="3"/>
      <c r="BO59" s="3">
        <f t="shared" si="44"/>
        <v>0.13398426905343097</v>
      </c>
      <c r="BP59" s="3">
        <f t="shared" si="75"/>
        <v>4.9091402224030384E-2</v>
      </c>
      <c r="BQ59" s="3">
        <f t="shared" si="168"/>
        <v>5.8041768375372928E-2</v>
      </c>
      <c r="BR59" s="3">
        <f t="shared" si="169"/>
        <v>0.10686194738269596</v>
      </c>
      <c r="BS59" s="3">
        <f t="shared" si="76"/>
        <v>6.9161920260374293E-2</v>
      </c>
      <c r="BT59" s="3">
        <f t="shared" si="77"/>
        <v>1.5730946569026308E-2</v>
      </c>
      <c r="BU59" s="3">
        <f t="shared" si="78"/>
        <v>0.36639676113360325</v>
      </c>
      <c r="BV59" s="3">
        <f t="shared" si="125"/>
        <v>0.45822784810126588</v>
      </c>
      <c r="BW59" s="3">
        <f t="shared" si="47"/>
        <v>0.17602386764307026</v>
      </c>
      <c r="BX59" s="3">
        <f t="shared" si="170"/>
        <v>0.17602386764307026</v>
      </c>
      <c r="BY59" s="3">
        <f t="shared" si="79"/>
        <v>0.19175481421209656</v>
      </c>
      <c r="BZ59" s="3">
        <f t="shared" si="171"/>
        <v>0.3929121725731895</v>
      </c>
      <c r="CA59" s="3">
        <f t="shared" si="126"/>
        <v>0.60708782742681056</v>
      </c>
      <c r="CB59" s="3">
        <f t="shared" si="80"/>
        <v>0.36067892503536064</v>
      </c>
      <c r="CC59" s="3">
        <f t="shared" si="81"/>
        <v>8.2036775106082024E-2</v>
      </c>
      <c r="CD59" s="3">
        <f t="shared" si="82"/>
        <v>0.55728429985855721</v>
      </c>
      <c r="CE59" s="3">
        <f t="shared" si="83"/>
        <v>5.2333804809052337E-2</v>
      </c>
      <c r="CF59" s="3">
        <f t="shared" si="50"/>
        <v>0.13001974983541803</v>
      </c>
      <c r="CG59" s="3">
        <f t="shared" si="51"/>
        <v>0.1325503355704698</v>
      </c>
      <c r="CH59" s="3">
        <f t="shared" si="127"/>
        <v>0.13446450906295754</v>
      </c>
      <c r="CI59" s="3">
        <f t="shared" si="52"/>
        <v>0.10713317059940332</v>
      </c>
      <c r="CJ59" s="3"/>
      <c r="CK59" s="21">
        <f t="shared" si="84"/>
        <v>4.0103997874038946</v>
      </c>
      <c r="CL59" s="21">
        <f t="shared" si="85"/>
        <v>4.0625100766803293</v>
      </c>
      <c r="CM59" s="235">
        <f t="shared" si="128"/>
        <v>4.7867624033776845</v>
      </c>
      <c r="CN59" s="21"/>
      <c r="CO59" s="21">
        <f t="shared" si="86"/>
        <v>-6.0467144761188818</v>
      </c>
      <c r="CP59" s="21">
        <f t="shared" si="87"/>
        <v>3.6952260255127909</v>
      </c>
      <c r="CQ59" s="21">
        <f t="shared" si="88"/>
        <v>2.3734373926383645</v>
      </c>
      <c r="CR59" s="3">
        <f t="shared" si="89"/>
        <v>2.9376261654592488</v>
      </c>
      <c r="CS59" s="3">
        <f t="shared" si="90"/>
        <v>3.681542720638534</v>
      </c>
      <c r="CT59" s="56">
        <f t="shared" si="129"/>
        <v>3.681542720638534</v>
      </c>
      <c r="CU59" s="236">
        <f t="shared" si="91"/>
        <v>3.6446893345375981</v>
      </c>
      <c r="CV59" s="57">
        <f t="shared" si="92"/>
        <v>0.36571045286629644</v>
      </c>
      <c r="CW59" s="3">
        <f t="shared" si="93"/>
        <v>-2.6513171315874144</v>
      </c>
      <c r="CX59" s="3">
        <f t="shared" si="94"/>
        <v>-3.138609278275704</v>
      </c>
      <c r="CY59" s="3">
        <f t="shared" si="95"/>
        <v>-12.639525744889738</v>
      </c>
      <c r="CZ59" s="3" t="e">
        <f t="shared" si="96"/>
        <v>#N/A</v>
      </c>
      <c r="DA59" s="3" t="e">
        <f t="shared" si="97"/>
        <v>#N/A</v>
      </c>
      <c r="DB59" s="3">
        <f t="shared" si="98"/>
        <v>-12.693100169411057</v>
      </c>
      <c r="DC59" s="3">
        <f t="shared" si="167"/>
        <v>-6.2141837777534459E-2</v>
      </c>
      <c r="DD59" s="3">
        <f t="shared" si="165"/>
        <v>-1.637128363003765</v>
      </c>
      <c r="DE59" s="3" t="e">
        <f t="shared" si="166"/>
        <v>#N/A</v>
      </c>
      <c r="DF59" s="3"/>
      <c r="DG59" s="3">
        <f t="shared" si="130"/>
        <v>2.6973252113575588</v>
      </c>
      <c r="DH59" s="3">
        <f t="shared" si="131"/>
        <v>4.0625100766803293</v>
      </c>
      <c r="DI59" s="3">
        <f t="shared" si="132"/>
        <v>0.19175481421209656</v>
      </c>
      <c r="DJ59" s="3">
        <f t="shared" si="133"/>
        <v>2.3734373926383645</v>
      </c>
      <c r="DK59" s="272">
        <f>quarterly_final!L67</f>
        <v>-6.4580557200114637</v>
      </c>
      <c r="DL59" s="260">
        <f t="shared" si="134"/>
        <v>-7.8232405853342346</v>
      </c>
      <c r="DM59" s="267">
        <f t="shared" si="135"/>
        <v>-6.1341679012922699</v>
      </c>
      <c r="DN59" s="261">
        <f>'capital shares'!BB57</f>
        <v>0.22588353060653293</v>
      </c>
      <c r="DO59" s="272">
        <f t="shared" si="136"/>
        <v>-7.4417068840117819</v>
      </c>
      <c r="DP59" s="260"/>
      <c r="DQ59" s="3"/>
      <c r="DR59" s="3">
        <f t="shared" si="99"/>
        <v>5.2333804809052337E-2</v>
      </c>
      <c r="DS59" s="3">
        <f t="shared" si="137"/>
        <v>-8.994836410352141</v>
      </c>
      <c r="DT59" s="3">
        <f t="shared" si="100"/>
        <v>4.1174633302555605</v>
      </c>
      <c r="DU59" s="3">
        <f t="shared" si="138"/>
        <v>4.8415754054831499</v>
      </c>
      <c r="DV59" s="3">
        <f t="shared" si="139"/>
        <v>5.2890591552734669</v>
      </c>
      <c r="DW59" s="3">
        <f t="shared" si="140"/>
        <v>-8.547352660561824</v>
      </c>
      <c r="DX59" s="3">
        <f>'capital shares'!AY57</f>
        <v>5.0143271111857825E-2</v>
      </c>
      <c r="DY59" s="275">
        <f t="shared" si="141"/>
        <v>-7.3084510182353988</v>
      </c>
      <c r="DZ59" s="3"/>
      <c r="EA59" s="3">
        <f t="shared" si="142"/>
        <v>-6.0443808860634247</v>
      </c>
      <c r="EB59" s="3">
        <f t="shared" si="143"/>
        <v>0.1325503355704698</v>
      </c>
      <c r="EC59" s="3">
        <f t="shared" si="144"/>
        <v>3.6597191025367035</v>
      </c>
      <c r="ED59" s="3">
        <f t="shared" si="145"/>
        <v>-6.1341679012922699</v>
      </c>
      <c r="EE59" s="3">
        <f t="shared" si="146"/>
        <v>2.2836503774095176</v>
      </c>
      <c r="EF59" s="271">
        <f t="shared" si="147"/>
        <v>-7.4204496111906098</v>
      </c>
      <c r="EG59" s="275">
        <f t="shared" si="148"/>
        <v>-5.5402603712144147</v>
      </c>
      <c r="EH59" s="275"/>
      <c r="EI59" s="275">
        <f t="shared" si="149"/>
        <v>-5.4070045054380316</v>
      </c>
      <c r="EJ59" s="275"/>
      <c r="EK59" s="280"/>
      <c r="EL59" s="280"/>
      <c r="EM59" s="280"/>
      <c r="EN59" s="280"/>
      <c r="EO59" s="280"/>
      <c r="EP59" s="280"/>
      <c r="EQ59" s="280"/>
      <c r="ER59" s="285"/>
      <c r="ES59" s="3"/>
      <c r="ET59" s="3"/>
      <c r="EV59" s="199">
        <f t="shared" si="53"/>
        <v>1</v>
      </c>
      <c r="EW59" s="199">
        <f t="shared" si="54"/>
        <v>6.9161920260374293E-2</v>
      </c>
      <c r="EX59" s="199" t="e">
        <f t="shared" si="55"/>
        <v>#N/A</v>
      </c>
      <c r="EY59" s="199">
        <f t="shared" si="56"/>
        <v>1.0306482234879306E-2</v>
      </c>
      <c r="EZ59" s="199">
        <f t="shared" si="57"/>
        <v>5.1532411174396529E-3</v>
      </c>
      <c r="FA59" s="199">
        <f t="shared" si="58"/>
        <v>0.10686194738269596</v>
      </c>
      <c r="FB59" s="199">
        <f t="shared" si="59"/>
        <v>4.9091402224030384E-2</v>
      </c>
      <c r="FC59" s="199">
        <f t="shared" si="60"/>
        <v>5.8041768375372928E-2</v>
      </c>
      <c r="FE59" s="199">
        <f t="shared" si="150"/>
        <v>1</v>
      </c>
      <c r="FF59" s="199">
        <f t="shared" si="151"/>
        <v>7.242165872769972E-2</v>
      </c>
      <c r="FG59" s="199" t="e">
        <f t="shared" si="152"/>
        <v>#N/A</v>
      </c>
      <c r="FH59" s="199">
        <f t="shared" si="153"/>
        <v>1.0181026245780484E-2</v>
      </c>
      <c r="FI59" s="199">
        <f t="shared" si="154"/>
        <v>5.0905131228902419E-3</v>
      </c>
      <c r="FJ59" s="199">
        <f t="shared" si="155"/>
        <v>0.10833967969822811</v>
      </c>
      <c r="FK59" s="199">
        <f t="shared" si="156"/>
        <v>4.9552316618763012E-2</v>
      </c>
      <c r="FL59" s="199">
        <f t="shared" si="157"/>
        <v>5.852604428294976E-2</v>
      </c>
      <c r="FN59" s="200">
        <f t="shared" si="102"/>
        <v>2.6973252113575588</v>
      </c>
      <c r="FO59" s="200">
        <f t="shared" si="103"/>
        <v>-0.53684292384636412</v>
      </c>
      <c r="FP59" s="200" t="e">
        <f t="shared" si="104"/>
        <v>#N/A</v>
      </c>
      <c r="FQ59" s="200">
        <f t="shared" si="105"/>
        <v>0.90253631266549295</v>
      </c>
      <c r="FR59" s="200">
        <f t="shared" si="106"/>
        <v>12.227223793988623</v>
      </c>
      <c r="FS59" s="200">
        <f t="shared" si="107"/>
        <v>7.0475880568736118</v>
      </c>
      <c r="FT59" s="199">
        <f t="shared" si="108"/>
        <v>-11.002163247740878</v>
      </c>
      <c r="FU59" s="199">
        <f t="shared" si="109"/>
        <v>-1.8511163652053908</v>
      </c>
      <c r="FX59" s="199" t="e">
        <f t="shared" si="110"/>
        <v>#N/A</v>
      </c>
      <c r="FY59" s="199">
        <f t="shared" si="111"/>
        <v>4.6774321397732033</v>
      </c>
      <c r="FZ59" s="199">
        <f t="shared" si="112"/>
        <v>-6.0467348843363231</v>
      </c>
      <c r="GA59" s="199" t="e">
        <f t="shared" si="113"/>
        <v>#N/A</v>
      </c>
      <c r="GC59" s="199" t="e">
        <f t="shared" si="158"/>
        <v>#N/A</v>
      </c>
      <c r="GD59" s="199">
        <f t="shared" si="159"/>
        <v>1.5271539368670727E-2</v>
      </c>
      <c r="GE59" s="199">
        <f t="shared" si="160"/>
        <v>0.10807836090171277</v>
      </c>
      <c r="GF59" s="199" t="e">
        <f t="shared" si="161"/>
        <v>#N/A</v>
      </c>
      <c r="GH59" s="199" t="e">
        <f t="shared" si="162"/>
        <v>#N/A</v>
      </c>
      <c r="GI59" s="199" t="e">
        <f t="shared" si="163"/>
        <v>#N/A</v>
      </c>
      <c r="GJ59" s="199" t="e">
        <f t="shared" si="164"/>
        <v>#N/A</v>
      </c>
    </row>
    <row r="60" spans="1:192" x14ac:dyDescent="0.3">
      <c r="A60" s="6" t="s">
        <v>478</v>
      </c>
      <c r="B60" s="61">
        <v>21306</v>
      </c>
      <c r="C60" s="4">
        <v>20.420000000000002</v>
      </c>
      <c r="D60" s="4">
        <v>29.135000000000002</v>
      </c>
      <c r="E60" s="4">
        <v>9.4540000000000006</v>
      </c>
      <c r="F60" s="4">
        <v>50.186999999999998</v>
      </c>
      <c r="G60" s="4">
        <v>513.61699999999996</v>
      </c>
      <c r="H60" s="4" t="e">
        <v>#N/A</v>
      </c>
      <c r="I60" s="4">
        <v>61.27</v>
      </c>
      <c r="J60" s="4">
        <v>15.673</v>
      </c>
      <c r="K60" s="4">
        <v>22.893999999999998</v>
      </c>
      <c r="L60" s="4">
        <v>16.114000000000001</v>
      </c>
      <c r="M60" s="4">
        <v>29.829000000000001</v>
      </c>
      <c r="N60" s="4" t="e">
        <v>#N/A</v>
      </c>
      <c r="O60" s="4">
        <v>20.474</v>
      </c>
      <c r="P60" s="4">
        <v>16.709</v>
      </c>
      <c r="Q60" s="4">
        <v>53.834000000000003</v>
      </c>
      <c r="R60" s="4">
        <v>12.516999999999999</v>
      </c>
      <c r="S60" s="6">
        <v>370.8</v>
      </c>
      <c r="T60" s="6">
        <v>47.8</v>
      </c>
      <c r="U60" s="6">
        <v>17.600000000000001</v>
      </c>
      <c r="V60" s="6">
        <v>24.4</v>
      </c>
      <c r="W60" s="6">
        <v>3.5</v>
      </c>
      <c r="X60" s="255" t="e">
        <v>#N/A</v>
      </c>
      <c r="Y60" s="6"/>
      <c r="Z60" s="6"/>
      <c r="AA60" s="6">
        <v>5.9</v>
      </c>
      <c r="AB60" s="255" t="e">
        <v>#N/A</v>
      </c>
      <c r="AC60" s="6">
        <v>3.9</v>
      </c>
      <c r="AD60" s="6">
        <v>2</v>
      </c>
      <c r="AE60" s="6">
        <v>38.6</v>
      </c>
      <c r="AF60" s="6">
        <v>21.5</v>
      </c>
      <c r="AG60" s="4">
        <v>28.550999999999998</v>
      </c>
      <c r="AH60" s="4">
        <v>21.306000000000001</v>
      </c>
      <c r="AI60" s="4">
        <v>24.841000000000001</v>
      </c>
      <c r="AJ60" s="4">
        <v>30.491</v>
      </c>
      <c r="AK60" s="4">
        <v>25.747</v>
      </c>
      <c r="AL60" s="4">
        <v>24.841000000000001</v>
      </c>
      <c r="AM60" s="4" t="e">
        <v>#N/A</v>
      </c>
      <c r="AN60" s="4" t="e">
        <v>#N/A</v>
      </c>
      <c r="AO60" s="6"/>
      <c r="AP60" s="3">
        <f t="shared" si="174"/>
        <v>0.68619058612110229</v>
      </c>
      <c r="AQ60" s="3">
        <f t="shared" si="175"/>
        <v>2.3684189129978388</v>
      </c>
      <c r="AR60" s="3">
        <f t="shared" si="176"/>
        <v>2.5041198022464757</v>
      </c>
      <c r="AS60" s="3">
        <f t="shared" si="177"/>
        <v>2.3902144567549266</v>
      </c>
      <c r="AT60" s="235">
        <f t="shared" si="178"/>
        <v>2.4591762140696112</v>
      </c>
      <c r="AU60" s="3" t="e">
        <f t="shared" si="179"/>
        <v>#N/A</v>
      </c>
      <c r="AV60" s="3">
        <f t="shared" si="180"/>
        <v>2.5148254027212724</v>
      </c>
      <c r="AW60" s="3">
        <f t="shared" si="181"/>
        <v>2.2522293810522376</v>
      </c>
      <c r="AX60" s="3">
        <f t="shared" si="182"/>
        <v>3.8447485980336862</v>
      </c>
      <c r="AY60" s="3">
        <f t="shared" si="183"/>
        <v>0.84487824167359082</v>
      </c>
      <c r="AZ60" s="3">
        <f t="shared" si="124"/>
        <v>1.9087340473116716</v>
      </c>
      <c r="BA60" s="3" t="e">
        <f t="shared" si="62"/>
        <v>#N/A</v>
      </c>
      <c r="BB60" s="3">
        <f t="shared" si="63"/>
        <v>1.2523246703302162</v>
      </c>
      <c r="BC60" s="3">
        <f t="shared" si="64"/>
        <v>3.2207841360320808</v>
      </c>
      <c r="BD60" s="3">
        <f t="shared" si="172"/>
        <v>-1.6165233427956294</v>
      </c>
      <c r="BE60" s="3">
        <f t="shared" si="173"/>
        <v>0.41565089068436301</v>
      </c>
      <c r="BF60" s="3">
        <f t="shared" si="67"/>
        <v>-1.0354000464350828</v>
      </c>
      <c r="BG60" s="3">
        <f t="shared" si="68"/>
        <v>-0.90014102684188435</v>
      </c>
      <c r="BH60" s="3">
        <f t="shared" si="69"/>
        <v>-0.96497976116047568</v>
      </c>
      <c r="BI60" s="3">
        <f t="shared" si="70"/>
        <v>-1.9499147085951531</v>
      </c>
      <c r="BJ60" s="3">
        <f t="shared" si="71"/>
        <v>-1.2409363503075137</v>
      </c>
      <c r="BK60" s="3">
        <f t="shared" si="72"/>
        <v>-0.96497976116047568</v>
      </c>
      <c r="BL60" s="3" t="e">
        <f t="shared" si="73"/>
        <v>#N/A</v>
      </c>
      <c r="BM60" s="3" t="e">
        <f t="shared" si="74"/>
        <v>#N/A</v>
      </c>
      <c r="BN60" s="3"/>
      <c r="BO60" s="3">
        <f t="shared" si="44"/>
        <v>0.12891046386192015</v>
      </c>
      <c r="BP60" s="3">
        <f t="shared" si="75"/>
        <v>4.7464940668824167E-2</v>
      </c>
      <c r="BQ60" s="3">
        <f t="shared" si="168"/>
        <v>5.7982740021574969E-2</v>
      </c>
      <c r="BR60" s="3">
        <f t="shared" si="169"/>
        <v>0.10409924487594391</v>
      </c>
      <c r="BS60" s="3">
        <f t="shared" si="76"/>
        <v>6.5803667745415309E-2</v>
      </c>
      <c r="BT60" s="3">
        <f t="shared" si="77"/>
        <v>1.5911542610571736E-2</v>
      </c>
      <c r="BU60" s="3">
        <f t="shared" si="78"/>
        <v>0.36820083682008375</v>
      </c>
      <c r="BV60" s="3">
        <f t="shared" si="125"/>
        <v>0.45012787723785169</v>
      </c>
      <c r="BW60" s="3">
        <f t="shared" si="47"/>
        <v>0.16990291262135923</v>
      </c>
      <c r="BX60" s="3">
        <f t="shared" si="170"/>
        <v>0.16990291262135923</v>
      </c>
      <c r="BY60" s="3">
        <f t="shared" si="79"/>
        <v>0.18581445523193096</v>
      </c>
      <c r="BZ60" s="3">
        <f t="shared" si="171"/>
        <v>0.38730158730158726</v>
      </c>
      <c r="CA60" s="3">
        <f t="shared" si="126"/>
        <v>0.61269841269841274</v>
      </c>
      <c r="CB60" s="3">
        <f t="shared" si="80"/>
        <v>0.35413642960812769</v>
      </c>
      <c r="CC60" s="3">
        <f t="shared" si="81"/>
        <v>8.563134978229317E-2</v>
      </c>
      <c r="CD60" s="3">
        <f t="shared" si="82"/>
        <v>0.56023222060957911</v>
      </c>
      <c r="CE60" s="3">
        <f t="shared" si="83"/>
        <v>5.079825834542815E-2</v>
      </c>
      <c r="CF60" s="3">
        <f t="shared" si="50"/>
        <v>0.12703053931124106</v>
      </c>
      <c r="CG60" s="3">
        <f t="shared" si="51"/>
        <v>0.12951308380258364</v>
      </c>
      <c r="CH60" s="3">
        <f t="shared" si="127"/>
        <v>0.13103170968652672</v>
      </c>
      <c r="CI60" s="3">
        <f t="shared" si="52"/>
        <v>0.10544768069039914</v>
      </c>
      <c r="CJ60" s="3"/>
      <c r="CK60" s="21">
        <f t="shared" si="84"/>
        <v>-5.3467361085765108E-2</v>
      </c>
      <c r="CL60" s="21">
        <f t="shared" si="85"/>
        <v>0.11105215595306031</v>
      </c>
      <c r="CM60" s="235">
        <f t="shared" si="128"/>
        <v>-1.6614548698478705E-2</v>
      </c>
      <c r="CN60" s="21"/>
      <c r="CO60" s="21">
        <f t="shared" si="86"/>
        <v>1.3641872371894632</v>
      </c>
      <c r="CP60" s="21">
        <f t="shared" si="87"/>
        <v>0.43724162629228502</v>
      </c>
      <c r="CQ60" s="21">
        <f t="shared" si="88"/>
        <v>0.81744940638800556</v>
      </c>
      <c r="CR60" s="3">
        <f t="shared" si="89"/>
        <v>0.56616119107645646</v>
      </c>
      <c r="CS60" s="3">
        <f t="shared" si="90"/>
        <v>0.73500682071623802</v>
      </c>
      <c r="CT60" s="56">
        <f t="shared" si="129"/>
        <v>0.73500682071623802</v>
      </c>
      <c r="CU60" s="236">
        <f t="shared" si="91"/>
        <v>0.73913814335009587</v>
      </c>
      <c r="CV60" s="57">
        <f t="shared" si="92"/>
        <v>-0.79260550443586097</v>
      </c>
      <c r="CW60" s="3">
        <f t="shared" si="93"/>
        <v>-1.7745381897851786</v>
      </c>
      <c r="CX60" s="3">
        <f t="shared" si="94"/>
        <v>-1.6392791701919802</v>
      </c>
      <c r="CY60" s="3">
        <f t="shared" si="95"/>
        <v>1.7200380707195153</v>
      </c>
      <c r="CZ60" s="3" t="e">
        <f t="shared" si="96"/>
        <v>#N/A</v>
      </c>
      <c r="DA60" s="3" t="e">
        <f t="shared" si="97"/>
        <v>#N/A</v>
      </c>
      <c r="DB60" s="3">
        <f t="shared" si="98"/>
        <v>1.7756872593711766</v>
      </c>
      <c r="DC60" s="3">
        <f t="shared" si="167"/>
        <v>-0.55681567165853363</v>
      </c>
      <c r="DD60" s="3">
        <f t="shared" si="165"/>
        <v>-0.27904375604911702</v>
      </c>
      <c r="DE60" s="3" t="e">
        <f t="shared" si="166"/>
        <v>#N/A</v>
      </c>
      <c r="DF60" s="3"/>
      <c r="DG60" s="3">
        <f t="shared" si="130"/>
        <v>0.68619058612110229</v>
      </c>
      <c r="DH60" s="3">
        <f t="shared" si="131"/>
        <v>0.11105215595306031</v>
      </c>
      <c r="DI60" s="3">
        <f t="shared" si="132"/>
        <v>0.18581445523193096</v>
      </c>
      <c r="DJ60" s="3">
        <f t="shared" si="133"/>
        <v>0.81744940638800556</v>
      </c>
      <c r="DK60" s="272">
        <f>quarterly_final!L68</f>
        <v>2.8235498101127505</v>
      </c>
      <c r="DL60" s="260">
        <f t="shared" si="134"/>
        <v>3.3986882402807925</v>
      </c>
      <c r="DM60" s="267">
        <f t="shared" si="135"/>
        <v>2.6922909898458474</v>
      </c>
      <c r="DN60" s="261">
        <f>'capital shares'!BB58</f>
        <v>0.40073903950766421</v>
      </c>
      <c r="DO60" s="272">
        <f t="shared" si="136"/>
        <v>3.1156072846306375</v>
      </c>
      <c r="DP60" s="260"/>
      <c r="DQ60" s="3"/>
      <c r="DR60" s="3">
        <f t="shared" si="99"/>
        <v>5.079825834542815E-2</v>
      </c>
      <c r="DS60" s="3">
        <f t="shared" si="137"/>
        <v>2.4591762140696112</v>
      </c>
      <c r="DT60" s="3">
        <f t="shared" si="100"/>
        <v>0.10428102455802277</v>
      </c>
      <c r="DU60" s="3">
        <f t="shared" si="138"/>
        <v>-2.1745476409722773E-2</v>
      </c>
      <c r="DV60" s="3">
        <f t="shared" si="139"/>
        <v>1.0437930507692039</v>
      </c>
      <c r="DW60" s="3">
        <f t="shared" si="140"/>
        <v>3.524714741248538</v>
      </c>
      <c r="DX60" s="3">
        <f>'capital shares'!AY58</f>
        <v>4.4308962992654986E-2</v>
      </c>
      <c r="DY60" s="275">
        <f t="shared" si="141"/>
        <v>3.0812029792769335</v>
      </c>
      <c r="DZ60" s="3"/>
      <c r="EA60" s="3">
        <f t="shared" si="142"/>
        <v>1.3557289685230636</v>
      </c>
      <c r="EB60" s="3">
        <f t="shared" si="143"/>
        <v>0.12951308380258364</v>
      </c>
      <c r="EC60" s="3">
        <f t="shared" si="144"/>
        <v>0.73736291141281241</v>
      </c>
      <c r="ED60" s="3">
        <f t="shared" si="145"/>
        <v>2.6922909898458474</v>
      </c>
      <c r="EE60" s="3">
        <f t="shared" si="146"/>
        <v>2.1540114277107891</v>
      </c>
      <c r="EF60" s="271">
        <f t="shared" si="147"/>
        <v>2.7723774848210403</v>
      </c>
      <c r="EG60" s="275">
        <f t="shared" si="148"/>
        <v>2.8998976499140281</v>
      </c>
      <c r="EH60" s="275"/>
      <c r="EI60" s="275">
        <f t="shared" si="149"/>
        <v>2.8654933445603241</v>
      </c>
      <c r="EJ60" s="275"/>
      <c r="EK60" s="280"/>
      <c r="EL60" s="280"/>
      <c r="EM60" s="280"/>
      <c r="EN60" s="280"/>
      <c r="EO60" s="280"/>
      <c r="EP60" s="280"/>
      <c r="EQ60" s="280"/>
      <c r="ER60" s="285"/>
      <c r="ES60" s="3"/>
      <c r="ET60" s="3"/>
      <c r="EV60" s="199">
        <f t="shared" si="53"/>
        <v>1</v>
      </c>
      <c r="EW60" s="199">
        <f t="shared" si="54"/>
        <v>6.5803667745415309E-2</v>
      </c>
      <c r="EX60" s="199" t="e">
        <f t="shared" si="55"/>
        <v>#N/A</v>
      </c>
      <c r="EY60" s="199">
        <f t="shared" si="56"/>
        <v>1.0517799352750809E-2</v>
      </c>
      <c r="EZ60" s="199">
        <f t="shared" si="57"/>
        <v>5.3937432578209273E-3</v>
      </c>
      <c r="FA60" s="199">
        <f t="shared" si="58"/>
        <v>0.10409924487594391</v>
      </c>
      <c r="FB60" s="199">
        <f t="shared" si="59"/>
        <v>4.7464940668824167E-2</v>
      </c>
      <c r="FC60" s="199">
        <f t="shared" si="60"/>
        <v>5.7982740021574969E-2</v>
      </c>
      <c r="FE60" s="199">
        <f t="shared" si="150"/>
        <v>1</v>
      </c>
      <c r="FF60" s="199">
        <f t="shared" si="151"/>
        <v>6.7482794002894808E-2</v>
      </c>
      <c r="FG60" s="199" t="e">
        <f t="shared" si="152"/>
        <v>#N/A</v>
      </c>
      <c r="FH60" s="199">
        <f t="shared" si="153"/>
        <v>1.0412140793815057E-2</v>
      </c>
      <c r="FI60" s="199">
        <f t="shared" si="154"/>
        <v>5.2734921876302901E-3</v>
      </c>
      <c r="FJ60" s="199">
        <f t="shared" si="155"/>
        <v>0.10548059612931993</v>
      </c>
      <c r="FK60" s="199">
        <f t="shared" si="156"/>
        <v>4.8278171446427279E-2</v>
      </c>
      <c r="FL60" s="199">
        <f t="shared" si="157"/>
        <v>5.8012254198473945E-2</v>
      </c>
      <c r="FN60" s="200">
        <f t="shared" si="102"/>
        <v>0.68619058612110229</v>
      </c>
      <c r="FO60" s="200">
        <f t="shared" si="103"/>
        <v>2.3902144567549266</v>
      </c>
      <c r="FP60" s="200" t="e">
        <f t="shared" si="104"/>
        <v>#N/A</v>
      </c>
      <c r="FQ60" s="200">
        <f t="shared" si="105"/>
        <v>1.2523246703302162</v>
      </c>
      <c r="FR60" s="200">
        <f t="shared" si="106"/>
        <v>3.2207841360320808</v>
      </c>
      <c r="FS60" s="200">
        <f t="shared" si="107"/>
        <v>-1.6165233427956294</v>
      </c>
      <c r="FT60" s="199">
        <f t="shared" si="108"/>
        <v>2.5041198022464757</v>
      </c>
      <c r="FU60" s="199">
        <f t="shared" si="109"/>
        <v>0.41565089068436301</v>
      </c>
      <c r="FX60" s="199" t="e">
        <f t="shared" si="110"/>
        <v>#N/A</v>
      </c>
      <c r="FY60" s="199">
        <f t="shared" si="111"/>
        <v>1.9141185313956277</v>
      </c>
      <c r="FZ60" s="199">
        <f t="shared" si="112"/>
        <v>1.3642543002687497</v>
      </c>
      <c r="GA60" s="199" t="e">
        <f t="shared" si="113"/>
        <v>#N/A</v>
      </c>
      <c r="GC60" s="199" t="e">
        <f t="shared" si="158"/>
        <v>#N/A</v>
      </c>
      <c r="GD60" s="199">
        <f t="shared" si="159"/>
        <v>1.5685632981445347E-2</v>
      </c>
      <c r="GE60" s="199">
        <f t="shared" si="160"/>
        <v>0.10629042564490122</v>
      </c>
      <c r="GF60" s="199" t="e">
        <f t="shared" si="161"/>
        <v>#N/A</v>
      </c>
      <c r="GH60" s="199" t="e">
        <f t="shared" si="162"/>
        <v>#N/A</v>
      </c>
      <c r="GI60" s="199" t="e">
        <f t="shared" si="163"/>
        <v>#N/A</v>
      </c>
      <c r="GJ60" s="199" t="e">
        <f t="shared" si="164"/>
        <v>#N/A</v>
      </c>
    </row>
    <row r="61" spans="1:192" x14ac:dyDescent="0.3">
      <c r="A61" s="6" t="s">
        <v>477</v>
      </c>
      <c r="B61" s="61">
        <v>21398</v>
      </c>
      <c r="C61" s="4">
        <v>20.46</v>
      </c>
      <c r="D61" s="4">
        <v>29.201000000000001</v>
      </c>
      <c r="E61" s="4">
        <v>9.4909999999999997</v>
      </c>
      <c r="F61" s="4">
        <v>50.237000000000002</v>
      </c>
      <c r="G61" s="4">
        <v>514.375</v>
      </c>
      <c r="H61" s="4" t="e">
        <v>#N/A</v>
      </c>
      <c r="I61" s="4">
        <v>61.37</v>
      </c>
      <c r="J61" s="4">
        <v>15.711</v>
      </c>
      <c r="K61" s="4">
        <v>22.888000000000002</v>
      </c>
      <c r="L61" s="4">
        <v>16.106000000000002</v>
      </c>
      <c r="M61" s="4">
        <v>29.917999999999999</v>
      </c>
      <c r="N61" s="4" t="e">
        <v>#N/A</v>
      </c>
      <c r="O61" s="4">
        <v>20.555</v>
      </c>
      <c r="P61" s="4">
        <v>16.725000000000001</v>
      </c>
      <c r="Q61" s="4">
        <v>53.779000000000003</v>
      </c>
      <c r="R61" s="4">
        <v>12.518000000000001</v>
      </c>
      <c r="S61" s="6">
        <v>382.8</v>
      </c>
      <c r="T61" s="6">
        <v>47.4</v>
      </c>
      <c r="U61" s="6">
        <v>17.3</v>
      </c>
      <c r="V61" s="6">
        <v>24.1</v>
      </c>
      <c r="W61" s="6">
        <v>3.6</v>
      </c>
      <c r="X61" s="255" t="e">
        <v>#N/A</v>
      </c>
      <c r="Y61" s="6"/>
      <c r="Z61" s="6"/>
      <c r="AA61" s="6">
        <v>6</v>
      </c>
      <c r="AB61" s="255" t="e">
        <v>#N/A</v>
      </c>
      <c r="AC61" s="6">
        <v>4.0999999999999996</v>
      </c>
      <c r="AD61" s="6">
        <v>2</v>
      </c>
      <c r="AE61" s="6">
        <v>39.4</v>
      </c>
      <c r="AF61" s="6">
        <v>23</v>
      </c>
      <c r="AG61" s="4">
        <v>28.655000000000001</v>
      </c>
      <c r="AH61" s="4">
        <v>21.335000000000001</v>
      </c>
      <c r="AI61" s="4">
        <v>24.905000000000001</v>
      </c>
      <c r="AJ61" s="4">
        <v>31.061</v>
      </c>
      <c r="AK61" s="4">
        <v>25.965</v>
      </c>
      <c r="AL61" s="4">
        <v>24.905000000000001</v>
      </c>
      <c r="AM61" s="4" t="e">
        <v>#N/A</v>
      </c>
      <c r="AN61" s="4" t="e">
        <v>#N/A</v>
      </c>
      <c r="AO61" s="6"/>
      <c r="AP61" s="3">
        <f t="shared" si="174"/>
        <v>0.78277911478437878</v>
      </c>
      <c r="AQ61" s="3">
        <f t="shared" si="175"/>
        <v>0.90510186725619379</v>
      </c>
      <c r="AR61" s="3">
        <f t="shared" si="176"/>
        <v>1.5624195109241459</v>
      </c>
      <c r="AS61" s="3">
        <f t="shared" si="177"/>
        <v>0.39831119359167333</v>
      </c>
      <c r="AT61" s="235">
        <f t="shared" si="178"/>
        <v>0.58988796595679616</v>
      </c>
      <c r="AU61" s="3" t="e">
        <f t="shared" si="179"/>
        <v>#N/A</v>
      </c>
      <c r="AV61" s="3">
        <f t="shared" si="180"/>
        <v>0.65231586537692776</v>
      </c>
      <c r="AW61" s="3">
        <f t="shared" si="181"/>
        <v>0.96864691741169406</v>
      </c>
      <c r="AX61" s="3">
        <f t="shared" si="182"/>
        <v>-0.10484469939010686</v>
      </c>
      <c r="AY61" s="3">
        <f t="shared" si="183"/>
        <v>-0.19863439266038491</v>
      </c>
      <c r="AZ61" s="3">
        <f t="shared" si="124"/>
        <v>1.1916925144891681</v>
      </c>
      <c r="BA61" s="3" t="e">
        <f t="shared" si="62"/>
        <v>#N/A</v>
      </c>
      <c r="BB61" s="3">
        <f t="shared" si="63"/>
        <v>1.5793727409051013</v>
      </c>
      <c r="BC61" s="3">
        <f t="shared" si="64"/>
        <v>0.38284384091436635</v>
      </c>
      <c r="BD61" s="3">
        <f t="shared" si="172"/>
        <v>-0.40887256958855894</v>
      </c>
      <c r="BE61" s="3">
        <f t="shared" si="173"/>
        <v>3.1955262649331816E-2</v>
      </c>
      <c r="BF61" s="3">
        <f t="shared" si="67"/>
        <v>1.4543944981539789</v>
      </c>
      <c r="BG61" s="3">
        <f t="shared" si="68"/>
        <v>0.54407738038300157</v>
      </c>
      <c r="BH61" s="3">
        <f t="shared" si="69"/>
        <v>1.0292290485330748</v>
      </c>
      <c r="BI61" s="3">
        <f t="shared" si="70"/>
        <v>7.4085819406108877</v>
      </c>
      <c r="BJ61" s="3">
        <f t="shared" si="71"/>
        <v>3.3725447312494876</v>
      </c>
      <c r="BK61" s="3">
        <f t="shared" si="72"/>
        <v>1.0292290485330748</v>
      </c>
      <c r="BL61" s="3" t="e">
        <f t="shared" si="73"/>
        <v>#N/A</v>
      </c>
      <c r="BM61" s="3" t="e">
        <f t="shared" si="74"/>
        <v>#N/A</v>
      </c>
      <c r="BN61" s="3"/>
      <c r="BO61" s="3">
        <f t="shared" si="44"/>
        <v>0.1238244514106583</v>
      </c>
      <c r="BP61" s="3">
        <f t="shared" si="75"/>
        <v>4.5193312434691747E-2</v>
      </c>
      <c r="BQ61" s="3">
        <f t="shared" si="168"/>
        <v>6.0083594566353184E-2</v>
      </c>
      <c r="BR61" s="3">
        <f t="shared" si="169"/>
        <v>0.10292580982236153</v>
      </c>
      <c r="BS61" s="3">
        <f t="shared" si="76"/>
        <v>6.2957157784743992E-2</v>
      </c>
      <c r="BT61" s="3">
        <f t="shared" si="77"/>
        <v>1.5673981191222569E-2</v>
      </c>
      <c r="BU61" s="3">
        <f t="shared" si="78"/>
        <v>0.36497890295358654</v>
      </c>
      <c r="BV61" s="3">
        <f t="shared" si="125"/>
        <v>0.42928039702233256</v>
      </c>
      <c r="BW61" s="3">
        <f t="shared" si="47"/>
        <v>0.16588296760710552</v>
      </c>
      <c r="BX61" s="3">
        <f t="shared" si="170"/>
        <v>0.16588296760710552</v>
      </c>
      <c r="BY61" s="3">
        <f t="shared" si="79"/>
        <v>0.18155694879832809</v>
      </c>
      <c r="BZ61" s="3">
        <f t="shared" si="171"/>
        <v>0.37952755905511815</v>
      </c>
      <c r="CA61" s="3">
        <f t="shared" si="126"/>
        <v>0.62047244094488185</v>
      </c>
      <c r="CB61" s="3">
        <f t="shared" si="80"/>
        <v>0.34676258992805759</v>
      </c>
      <c r="CC61" s="3">
        <f t="shared" si="81"/>
        <v>8.6330935251798566E-2</v>
      </c>
      <c r="CD61" s="3">
        <f t="shared" si="82"/>
        <v>0.56690647482014389</v>
      </c>
      <c r="CE61" s="3">
        <f t="shared" si="83"/>
        <v>5.1798561151079135E-2</v>
      </c>
      <c r="CF61" s="3">
        <f t="shared" si="50"/>
        <v>0.12621359223300971</v>
      </c>
      <c r="CG61" s="3">
        <f t="shared" si="51"/>
        <v>0.12863070539419086</v>
      </c>
      <c r="CH61" s="3">
        <f t="shared" si="127"/>
        <v>0.12907189459838725</v>
      </c>
      <c r="CI61" s="3">
        <f t="shared" si="52"/>
        <v>0.10527690700104492</v>
      </c>
      <c r="CJ61" s="3"/>
      <c r="CK61" s="21">
        <f t="shared" si="84"/>
        <v>-9.9386551552313657E-2</v>
      </c>
      <c r="CL61" s="21">
        <f t="shared" si="85"/>
        <v>1.1622999112612178E-2</v>
      </c>
      <c r="CM61" s="235">
        <f t="shared" si="128"/>
        <v>-1.9645076662786948E-2</v>
      </c>
      <c r="CN61" s="21"/>
      <c r="CO61" s="21">
        <f t="shared" si="86"/>
        <v>0.70490672434546409</v>
      </c>
      <c r="CP61" s="21">
        <f t="shared" si="87"/>
        <v>0.76549199949766433</v>
      </c>
      <c r="CQ61" s="21">
        <f t="shared" si="88"/>
        <v>0.95384630290818262</v>
      </c>
      <c r="CR61" s="3">
        <f t="shared" si="89"/>
        <v>0.80861038576498701</v>
      </c>
      <c r="CS61" s="3">
        <f t="shared" si="90"/>
        <v>0.99073924831473548</v>
      </c>
      <c r="CT61" s="56">
        <f t="shared" si="129"/>
        <v>0.99073924831473548</v>
      </c>
      <c r="CU61" s="236">
        <f t="shared" si="91"/>
        <v>0.9935646188601932</v>
      </c>
      <c r="CV61" s="57">
        <f t="shared" si="92"/>
        <v>-1.0929511704125068</v>
      </c>
      <c r="CW61" s="3">
        <f t="shared" si="93"/>
        <v>0.46082987929378572</v>
      </c>
      <c r="CX61" s="3">
        <f t="shared" si="94"/>
        <v>-0.44948723847719163</v>
      </c>
      <c r="CY61" s="3">
        <f t="shared" si="95"/>
        <v>-0.40367665290339705</v>
      </c>
      <c r="CZ61" s="3" t="e">
        <f t="shared" si="96"/>
        <v>#N/A</v>
      </c>
      <c r="DA61" s="3" t="e">
        <f t="shared" si="97"/>
        <v>#N/A</v>
      </c>
      <c r="DB61" s="3">
        <f t="shared" si="98"/>
        <v>-0.34124875348326544</v>
      </c>
      <c r="DC61" s="3">
        <f t="shared" si="167"/>
        <v>-0.24185243475054255</v>
      </c>
      <c r="DD61" s="3">
        <f t="shared" si="165"/>
        <v>0.76615990259535272</v>
      </c>
      <c r="DE61" s="3" t="e">
        <f t="shared" si="166"/>
        <v>#N/A</v>
      </c>
      <c r="DF61" s="3"/>
      <c r="DG61" s="3">
        <f t="shared" si="130"/>
        <v>0.78277911478437878</v>
      </c>
      <c r="DH61" s="3">
        <f t="shared" si="131"/>
        <v>1.1622999112612178E-2</v>
      </c>
      <c r="DI61" s="3">
        <f t="shared" si="132"/>
        <v>0.18155694879832809</v>
      </c>
      <c r="DJ61" s="3">
        <f t="shared" si="133"/>
        <v>0.95384630290818262</v>
      </c>
      <c r="DK61" s="272">
        <f>quarterly_final!L69</f>
        <v>7.1232084859687115</v>
      </c>
      <c r="DL61" s="260">
        <f t="shared" si="134"/>
        <v>7.8943646016404783</v>
      </c>
      <c r="DM61" s="267">
        <f t="shared" si="135"/>
        <v>6.952141297844908</v>
      </c>
      <c r="DN61" s="261">
        <f>'capital shares'!BB59</f>
        <v>0.40042110868638442</v>
      </c>
      <c r="DO61" s="272">
        <f t="shared" si="136"/>
        <v>7.5170785017045079</v>
      </c>
      <c r="DP61" s="260"/>
      <c r="DQ61" s="3"/>
      <c r="DR61" s="3">
        <f t="shared" si="99"/>
        <v>5.1798561151079135E-2</v>
      </c>
      <c r="DS61" s="3">
        <f t="shared" si="137"/>
        <v>0.58988796595679616</v>
      </c>
      <c r="DT61" s="3">
        <f t="shared" si="100"/>
        <v>9.2068433194980731E-3</v>
      </c>
      <c r="DU61" s="3">
        <f t="shared" si="138"/>
        <v>-2.2514735458867223E-2</v>
      </c>
      <c r="DV61" s="3">
        <f t="shared" si="139"/>
        <v>7.3136834790031804</v>
      </c>
      <c r="DW61" s="3">
        <f t="shared" si="140"/>
        <v>7.9260861804188441</v>
      </c>
      <c r="DX61" s="3">
        <f>'capital shares'!AY59</f>
        <v>4.5363146269110158E-2</v>
      </c>
      <c r="DY61" s="275">
        <f t="shared" si="141"/>
        <v>7.5083175774192412</v>
      </c>
      <c r="DZ61" s="3"/>
      <c r="EA61" s="3">
        <f t="shared" si="142"/>
        <v>0.68895356277722974</v>
      </c>
      <c r="EB61" s="3">
        <f t="shared" si="143"/>
        <v>0.12863070539419086</v>
      </c>
      <c r="EC61" s="3">
        <f t="shared" si="144"/>
        <v>0.99294951692751365</v>
      </c>
      <c r="ED61" s="3">
        <f t="shared" si="145"/>
        <v>6.952141297844908</v>
      </c>
      <c r="EE61" s="3">
        <f t="shared" si="146"/>
        <v>7.2170340379758606</v>
      </c>
      <c r="EF61" s="271">
        <f t="shared" si="147"/>
        <v>6.9130380838255769</v>
      </c>
      <c r="EG61" s="275">
        <f t="shared" si="148"/>
        <v>7.6231471463907177</v>
      </c>
      <c r="EH61" s="275"/>
      <c r="EI61" s="275">
        <f t="shared" si="149"/>
        <v>7.614386222105451</v>
      </c>
      <c r="EJ61" s="275"/>
      <c r="EK61" s="280"/>
      <c r="EL61" s="280"/>
      <c r="EM61" s="280"/>
      <c r="EN61" s="280"/>
      <c r="EO61" s="280"/>
      <c r="EP61" s="280"/>
      <c r="EQ61" s="280"/>
      <c r="ER61" s="285"/>
      <c r="ES61" s="3"/>
      <c r="ET61" s="3"/>
      <c r="EV61" s="199">
        <f t="shared" si="53"/>
        <v>1</v>
      </c>
      <c r="EW61" s="199">
        <f t="shared" si="54"/>
        <v>6.2957157784743992E-2</v>
      </c>
      <c r="EX61" s="199" t="e">
        <f t="shared" si="55"/>
        <v>#N/A</v>
      </c>
      <c r="EY61" s="199">
        <f t="shared" si="56"/>
        <v>1.0710553814002089E-2</v>
      </c>
      <c r="EZ61" s="199">
        <f t="shared" si="57"/>
        <v>5.2246603970741903E-3</v>
      </c>
      <c r="FA61" s="199">
        <f t="shared" si="58"/>
        <v>0.10292580982236153</v>
      </c>
      <c r="FB61" s="199">
        <f t="shared" si="59"/>
        <v>4.5193312434691747E-2</v>
      </c>
      <c r="FC61" s="199">
        <f t="shared" si="60"/>
        <v>6.0083594566353184E-2</v>
      </c>
      <c r="FE61" s="199">
        <f t="shared" si="150"/>
        <v>1</v>
      </c>
      <c r="FF61" s="199">
        <f t="shared" si="151"/>
        <v>6.438041276507965E-2</v>
      </c>
      <c r="FG61" s="199" t="e">
        <f t="shared" si="152"/>
        <v>#N/A</v>
      </c>
      <c r="FH61" s="199">
        <f t="shared" si="153"/>
        <v>1.0614176583376449E-2</v>
      </c>
      <c r="FI61" s="199">
        <f t="shared" si="154"/>
        <v>5.3092018274475588E-3</v>
      </c>
      <c r="FJ61" s="199">
        <f t="shared" si="155"/>
        <v>0.10351252734915273</v>
      </c>
      <c r="FK61" s="199">
        <f t="shared" si="156"/>
        <v>4.6329126551757957E-2</v>
      </c>
      <c r="FL61" s="199">
        <f t="shared" si="157"/>
        <v>5.9033167293964073E-2</v>
      </c>
      <c r="FN61" s="200">
        <f t="shared" si="102"/>
        <v>0.78277911478437878</v>
      </c>
      <c r="FO61" s="200">
        <f t="shared" si="103"/>
        <v>0.39831119359167333</v>
      </c>
      <c r="FP61" s="200" t="e">
        <f t="shared" si="104"/>
        <v>#N/A</v>
      </c>
      <c r="FQ61" s="200">
        <f t="shared" si="105"/>
        <v>1.5793727409051013</v>
      </c>
      <c r="FR61" s="200">
        <f t="shared" si="106"/>
        <v>0.38284384091436635</v>
      </c>
      <c r="FS61" s="200">
        <f t="shared" si="107"/>
        <v>-0.40887256958855894</v>
      </c>
      <c r="FT61" s="199">
        <f t="shared" si="108"/>
        <v>1.5624195109241459</v>
      </c>
      <c r="FU61" s="199">
        <f t="shared" si="109"/>
        <v>3.1955262649331816E-2</v>
      </c>
      <c r="FX61" s="199" t="e">
        <f t="shared" si="110"/>
        <v>#N/A</v>
      </c>
      <c r="FY61" s="199">
        <f t="shared" si="111"/>
        <v>1.1804238960979965</v>
      </c>
      <c r="FZ61" s="199">
        <f t="shared" si="112"/>
        <v>0.70491965297561454</v>
      </c>
      <c r="GA61" s="199" t="e">
        <f t="shared" si="113"/>
        <v>#N/A</v>
      </c>
      <c r="GC61" s="199" t="e">
        <f t="shared" si="158"/>
        <v>#N/A</v>
      </c>
      <c r="GD61" s="199">
        <f t="shared" si="159"/>
        <v>1.5923378410824009E-2</v>
      </c>
      <c r="GE61" s="199">
        <f t="shared" si="160"/>
        <v>0.10536229384572203</v>
      </c>
      <c r="GF61" s="199" t="e">
        <f t="shared" si="161"/>
        <v>#N/A</v>
      </c>
      <c r="GH61" s="199" t="e">
        <f t="shared" si="162"/>
        <v>#N/A</v>
      </c>
      <c r="GI61" s="199" t="e">
        <f t="shared" si="163"/>
        <v>#N/A</v>
      </c>
      <c r="GJ61" s="199" t="e">
        <f t="shared" si="164"/>
        <v>#N/A</v>
      </c>
    </row>
    <row r="62" spans="1:192" x14ac:dyDescent="0.3">
      <c r="A62" s="6" t="s">
        <v>476</v>
      </c>
      <c r="B62" s="61">
        <v>21490</v>
      </c>
      <c r="C62" s="4">
        <v>20.472999999999999</v>
      </c>
      <c r="D62" s="4">
        <v>29.27</v>
      </c>
      <c r="E62" s="4">
        <v>9.52</v>
      </c>
      <c r="F62" s="4">
        <v>50.325000000000003</v>
      </c>
      <c r="G62" s="4">
        <v>513.48400000000004</v>
      </c>
      <c r="H62" s="4" t="e">
        <v>#N/A</v>
      </c>
      <c r="I62" s="4">
        <v>61.277999999999999</v>
      </c>
      <c r="J62" s="4">
        <v>15.739000000000001</v>
      </c>
      <c r="K62" s="4">
        <v>22.972000000000001</v>
      </c>
      <c r="L62" s="4">
        <v>16.128</v>
      </c>
      <c r="M62" s="4">
        <v>30.01</v>
      </c>
      <c r="N62" s="4" t="e">
        <v>#N/A</v>
      </c>
      <c r="O62" s="4">
        <v>20.652999999999999</v>
      </c>
      <c r="P62" s="4">
        <v>16.721</v>
      </c>
      <c r="Q62" s="4">
        <v>53.587000000000003</v>
      </c>
      <c r="R62" s="4">
        <v>12.528</v>
      </c>
      <c r="S62" s="6">
        <v>395.3</v>
      </c>
      <c r="T62" s="6">
        <v>49.3</v>
      </c>
      <c r="U62" s="6">
        <v>17.600000000000001</v>
      </c>
      <c r="V62" s="6">
        <v>25.5</v>
      </c>
      <c r="W62" s="6">
        <v>3.7</v>
      </c>
      <c r="X62" s="255" t="e">
        <v>#N/A</v>
      </c>
      <c r="Y62" s="6"/>
      <c r="Z62" s="6"/>
      <c r="AA62" s="6">
        <v>6.3</v>
      </c>
      <c r="AB62" s="255" t="e">
        <v>#N/A</v>
      </c>
      <c r="AC62" s="6">
        <v>4.2</v>
      </c>
      <c r="AD62" s="6">
        <v>2.1</v>
      </c>
      <c r="AE62" s="6">
        <v>40.700000000000003</v>
      </c>
      <c r="AF62" s="6">
        <v>25.4</v>
      </c>
      <c r="AG62" s="4">
        <v>28.916</v>
      </c>
      <c r="AH62" s="4">
        <v>21.353000000000002</v>
      </c>
      <c r="AI62" s="4">
        <v>25.036999999999999</v>
      </c>
      <c r="AJ62" s="4">
        <v>30.344999999999999</v>
      </c>
      <c r="AK62" s="4">
        <v>25.838999999999999</v>
      </c>
      <c r="AL62" s="4">
        <v>25.036999999999999</v>
      </c>
      <c r="AM62" s="4" t="e">
        <v>#N/A</v>
      </c>
      <c r="AN62" s="4" t="e">
        <v>#N/A</v>
      </c>
      <c r="AO62" s="6"/>
      <c r="AP62" s="3">
        <f t="shared" si="174"/>
        <v>0.25407373878441381</v>
      </c>
      <c r="AQ62" s="3">
        <f t="shared" si="175"/>
        <v>0.94405817624664057</v>
      </c>
      <c r="AR62" s="3">
        <f t="shared" si="176"/>
        <v>1.2203470619674797</v>
      </c>
      <c r="AS62" s="3">
        <f t="shared" si="177"/>
        <v>0.70006580984912603</v>
      </c>
      <c r="AT62" s="235">
        <f t="shared" si="178"/>
        <v>-0.69348050514683512</v>
      </c>
      <c r="AU62" s="3" t="e">
        <f t="shared" si="179"/>
        <v>#N/A</v>
      </c>
      <c r="AV62" s="3">
        <f t="shared" si="180"/>
        <v>-0.60009143079549188</v>
      </c>
      <c r="AW62" s="3">
        <f t="shared" si="181"/>
        <v>0.71224184160142479</v>
      </c>
      <c r="AX62" s="3">
        <f t="shared" si="182"/>
        <v>1.4653309016963703</v>
      </c>
      <c r="AY62" s="3">
        <f t="shared" si="183"/>
        <v>0.54600740624191368</v>
      </c>
      <c r="AZ62" s="3">
        <f t="shared" si="124"/>
        <v>1.2281414000026554</v>
      </c>
      <c r="BA62" s="3" t="e">
        <f t="shared" si="62"/>
        <v>#N/A</v>
      </c>
      <c r="BB62" s="3">
        <f t="shared" si="63"/>
        <v>1.9025467822684088</v>
      </c>
      <c r="BC62" s="3">
        <f t="shared" si="64"/>
        <v>-9.5676613504108207E-2</v>
      </c>
      <c r="BD62" s="3">
        <f t="shared" si="172"/>
        <v>-1.4306220193945416</v>
      </c>
      <c r="BE62" s="3">
        <f t="shared" si="173"/>
        <v>0.3194122983749953</v>
      </c>
      <c r="BF62" s="3">
        <f t="shared" si="67"/>
        <v>3.6268508537399544</v>
      </c>
      <c r="BG62" s="3">
        <f t="shared" si="68"/>
        <v>0.3373313543254709</v>
      </c>
      <c r="BH62" s="3">
        <f t="shared" si="69"/>
        <v>2.1144576889412727</v>
      </c>
      <c r="BI62" s="3">
        <f t="shared" si="70"/>
        <v>-9.3285014658445835</v>
      </c>
      <c r="BJ62" s="3">
        <f t="shared" si="71"/>
        <v>-1.9457995284544034</v>
      </c>
      <c r="BK62" s="3">
        <f t="shared" si="72"/>
        <v>2.1144576889412727</v>
      </c>
      <c r="BL62" s="3" t="e">
        <f t="shared" si="73"/>
        <v>#N/A</v>
      </c>
      <c r="BM62" s="3" t="e">
        <f t="shared" si="74"/>
        <v>#N/A</v>
      </c>
      <c r="BN62" s="3"/>
      <c r="BO62" s="3">
        <f t="shared" si="44"/>
        <v>0.12471540602074373</v>
      </c>
      <c r="BP62" s="3">
        <f t="shared" si="75"/>
        <v>4.4523146976979511E-2</v>
      </c>
      <c r="BQ62" s="3">
        <f t="shared" si="168"/>
        <v>6.4254996205413598E-2</v>
      </c>
      <c r="BR62" s="3">
        <f t="shared" si="169"/>
        <v>0.10295977738426512</v>
      </c>
      <c r="BS62" s="3">
        <f t="shared" si="76"/>
        <v>6.450796863141918E-2</v>
      </c>
      <c r="BT62" s="3">
        <f t="shared" si="77"/>
        <v>1.5937262838350619E-2</v>
      </c>
      <c r="BU62" s="3">
        <f t="shared" si="78"/>
        <v>0.35699797160243413</v>
      </c>
      <c r="BV62" s="3">
        <f t="shared" si="125"/>
        <v>0.4093023255813954</v>
      </c>
      <c r="BW62" s="3">
        <f t="shared" si="47"/>
        <v>0.16746774601568429</v>
      </c>
      <c r="BX62" s="3">
        <f t="shared" si="170"/>
        <v>0.16746774601568429</v>
      </c>
      <c r="BY62" s="3">
        <f t="shared" si="79"/>
        <v>0.18340500885403491</v>
      </c>
      <c r="BZ62" s="3">
        <f t="shared" si="171"/>
        <v>0.38519637462235645</v>
      </c>
      <c r="CA62" s="3">
        <f t="shared" si="126"/>
        <v>0.61480362537764355</v>
      </c>
      <c r="CB62" s="3">
        <f t="shared" si="80"/>
        <v>0.35172413793103446</v>
      </c>
      <c r="CC62" s="3">
        <f t="shared" si="81"/>
        <v>8.6896551724137933E-2</v>
      </c>
      <c r="CD62" s="3">
        <f t="shared" si="82"/>
        <v>0.56137931034482758</v>
      </c>
      <c r="CE62" s="3">
        <f t="shared" si="83"/>
        <v>5.1034482758620693E-2</v>
      </c>
      <c r="CF62" s="3">
        <f t="shared" si="50"/>
        <v>0.13065937405044059</v>
      </c>
      <c r="CG62" s="3">
        <f t="shared" si="51"/>
        <v>0.13320941759603469</v>
      </c>
      <c r="CH62" s="3">
        <f t="shared" si="127"/>
        <v>0.13092006149511276</v>
      </c>
      <c r="CI62" s="3">
        <f t="shared" si="52"/>
        <v>0.10877814318239312</v>
      </c>
      <c r="CJ62" s="3"/>
      <c r="CK62" s="21">
        <f t="shared" si="84"/>
        <v>-0.6159280302855733</v>
      </c>
      <c r="CL62" s="21">
        <f t="shared" si="85"/>
        <v>-0.45620798162287884</v>
      </c>
      <c r="CM62" s="235">
        <f t="shared" si="128"/>
        <v>-0.44334698604640782</v>
      </c>
      <c r="CN62" s="21"/>
      <c r="CO62" s="21">
        <f t="shared" si="86"/>
        <v>0.69716646184586106</v>
      </c>
      <c r="CP62" s="21">
        <f t="shared" si="87"/>
        <v>0.15576092731942023</v>
      </c>
      <c r="CQ62" s="21">
        <f t="shared" si="88"/>
        <v>0.41360107685606406</v>
      </c>
      <c r="CR62" s="3">
        <f t="shared" si="89"/>
        <v>0.22331982366232034</v>
      </c>
      <c r="CS62" s="3">
        <f t="shared" si="90"/>
        <v>0.37088418052013422</v>
      </c>
      <c r="CT62" s="56">
        <f t="shared" si="129"/>
        <v>0.37088418052013422</v>
      </c>
      <c r="CU62" s="236">
        <f t="shared" si="91"/>
        <v>0.36984101318911605</v>
      </c>
      <c r="CV62" s="57">
        <f t="shared" si="92"/>
        <v>-0.9857690434746893</v>
      </c>
      <c r="CW62" s="3">
        <f t="shared" si="93"/>
        <v>3.2570098405508383</v>
      </c>
      <c r="CX62" s="3">
        <f t="shared" si="94"/>
        <v>-3.2509658863645152E-2</v>
      </c>
      <c r="CY62" s="3">
        <f t="shared" si="95"/>
        <v>-1.0633215183359512</v>
      </c>
      <c r="CZ62" s="3" t="e">
        <f t="shared" si="96"/>
        <v>#N/A</v>
      </c>
      <c r="DA62" s="3" t="e">
        <f t="shared" si="97"/>
        <v>#N/A</v>
      </c>
      <c r="DB62" s="3">
        <f t="shared" si="98"/>
        <v>-0.96993244398460798</v>
      </c>
      <c r="DC62" s="3">
        <f t="shared" si="167"/>
        <v>-0.62640381636419007</v>
      </c>
      <c r="DD62" s="3">
        <f t="shared" si="165"/>
        <v>-3.0966214613523926</v>
      </c>
      <c r="DE62" s="3" t="e">
        <f t="shared" si="166"/>
        <v>#N/A</v>
      </c>
      <c r="DF62" s="3"/>
      <c r="DG62" s="3">
        <f t="shared" si="130"/>
        <v>0.25407373878441381</v>
      </c>
      <c r="DH62" s="3">
        <f t="shared" si="131"/>
        <v>-0.45620798162287884</v>
      </c>
      <c r="DI62" s="3">
        <f t="shared" si="132"/>
        <v>0.18340500885403491</v>
      </c>
      <c r="DJ62" s="3">
        <f t="shared" si="133"/>
        <v>0.41360107685606406</v>
      </c>
      <c r="DK62" s="272">
        <f>quarterly_final!L70</f>
        <v>5.3147593711363514</v>
      </c>
      <c r="DL62" s="260">
        <f t="shared" si="134"/>
        <v>6.0250410915436436</v>
      </c>
      <c r="DM62" s="267">
        <f t="shared" si="135"/>
        <v>5.155232033064701</v>
      </c>
      <c r="DN62" s="261">
        <f>'capital shares'!BB60</f>
        <v>0.40182722732026815</v>
      </c>
      <c r="DO62" s="272">
        <f t="shared" si="136"/>
        <v>5.6755281292769979</v>
      </c>
      <c r="DP62" s="260"/>
      <c r="DQ62" s="3"/>
      <c r="DR62" s="3">
        <f t="shared" si="99"/>
        <v>5.1034482758620693E-2</v>
      </c>
      <c r="DS62" s="3">
        <f t="shared" si="137"/>
        <v>-0.69348050514683512</v>
      </c>
      <c r="DT62" s="3">
        <f t="shared" si="100"/>
        <v>-0.45017030645777106</v>
      </c>
      <c r="DU62" s="3">
        <f t="shared" si="138"/>
        <v>-0.43708531030734171</v>
      </c>
      <c r="DV62" s="3">
        <f t="shared" si="139"/>
        <v>6.2683512902327081</v>
      </c>
      <c r="DW62" s="3">
        <f t="shared" si="140"/>
        <v>6.0119560953932147</v>
      </c>
      <c r="DX62" s="3">
        <f>'capital shares'!AY60</f>
        <v>4.5104521967505896E-2</v>
      </c>
      <c r="DY62" s="275">
        <f t="shared" si="141"/>
        <v>5.6792656235471926</v>
      </c>
      <c r="DZ62" s="3"/>
      <c r="EA62" s="3">
        <f t="shared" si="142"/>
        <v>0.68816699231052381</v>
      </c>
      <c r="EB62" s="3">
        <f t="shared" si="143"/>
        <v>0.13320941759603469</v>
      </c>
      <c r="EC62" s="3">
        <f t="shared" si="144"/>
        <v>0.37140545725441365</v>
      </c>
      <c r="ED62" s="3">
        <f t="shared" si="145"/>
        <v>5.155232033064701</v>
      </c>
      <c r="EE62" s="3">
        <f t="shared" si="146"/>
        <v>4.8806661176102413</v>
      </c>
      <c r="EF62" s="271">
        <f t="shared" si="147"/>
        <v>5.1974276526663514</v>
      </c>
      <c r="EG62" s="275">
        <f t="shared" si="148"/>
        <v>5.5652000687532812</v>
      </c>
      <c r="EH62" s="275"/>
      <c r="EI62" s="275">
        <f t="shared" si="149"/>
        <v>5.5689375630234759</v>
      </c>
      <c r="EJ62" s="275"/>
      <c r="EK62" s="280"/>
      <c r="EL62" s="280"/>
      <c r="EM62" s="280"/>
      <c r="EN62" s="280"/>
      <c r="EO62" s="280"/>
      <c r="EP62" s="280"/>
      <c r="EQ62" s="280"/>
      <c r="ER62" s="285"/>
      <c r="ES62" s="3"/>
      <c r="ET62" s="3"/>
      <c r="EV62" s="199">
        <f t="shared" si="53"/>
        <v>1</v>
      </c>
      <c r="EW62" s="199">
        <f t="shared" si="54"/>
        <v>6.450796863141918E-2</v>
      </c>
      <c r="EX62" s="199" t="e">
        <f t="shared" si="55"/>
        <v>#N/A</v>
      </c>
      <c r="EY62" s="199">
        <f t="shared" si="56"/>
        <v>1.0624841892233746E-2</v>
      </c>
      <c r="EZ62" s="199">
        <f t="shared" si="57"/>
        <v>5.3124209461168732E-3</v>
      </c>
      <c r="FA62" s="199">
        <f t="shared" si="58"/>
        <v>0.10295977738426512</v>
      </c>
      <c r="FB62" s="199">
        <f t="shared" si="59"/>
        <v>4.4523146976979511E-2</v>
      </c>
      <c r="FC62" s="199">
        <f t="shared" si="60"/>
        <v>6.4254996205413598E-2</v>
      </c>
      <c r="FE62" s="199">
        <f t="shared" si="150"/>
        <v>1</v>
      </c>
      <c r="FF62" s="199">
        <f t="shared" si="151"/>
        <v>6.3732563208081586E-2</v>
      </c>
      <c r="FG62" s="199" t="e">
        <f t="shared" si="152"/>
        <v>#N/A</v>
      </c>
      <c r="FH62" s="199">
        <f t="shared" si="153"/>
        <v>1.0667697853117917E-2</v>
      </c>
      <c r="FI62" s="199">
        <f t="shared" si="154"/>
        <v>5.2685406715955313E-3</v>
      </c>
      <c r="FJ62" s="199">
        <f t="shared" si="155"/>
        <v>0.10294279360331332</v>
      </c>
      <c r="FK62" s="199">
        <f t="shared" si="156"/>
        <v>4.4858229705835626E-2</v>
      </c>
      <c r="FL62" s="199">
        <f t="shared" si="157"/>
        <v>6.2169295385883394E-2</v>
      </c>
      <c r="FN62" s="200">
        <f t="shared" si="102"/>
        <v>0.25407373878441381</v>
      </c>
      <c r="FO62" s="200">
        <f t="shared" si="103"/>
        <v>0.70006580984912603</v>
      </c>
      <c r="FP62" s="200" t="e">
        <f t="shared" si="104"/>
        <v>#N/A</v>
      </c>
      <c r="FQ62" s="200">
        <f t="shared" si="105"/>
        <v>1.9025467822684088</v>
      </c>
      <c r="FR62" s="200">
        <f t="shared" si="106"/>
        <v>-9.5676613504108207E-2</v>
      </c>
      <c r="FS62" s="200">
        <f t="shared" si="107"/>
        <v>-1.4306220193945416</v>
      </c>
      <c r="FT62" s="199">
        <f t="shared" si="108"/>
        <v>1.2203470619674797</v>
      </c>
      <c r="FU62" s="199">
        <f t="shared" si="109"/>
        <v>0.3194122983749953</v>
      </c>
      <c r="FX62" s="199" t="e">
        <f t="shared" si="110"/>
        <v>#N/A</v>
      </c>
      <c r="FY62" s="199">
        <f t="shared" si="111"/>
        <v>1.2419315928537198</v>
      </c>
      <c r="FZ62" s="199">
        <f t="shared" si="112"/>
        <v>0.69701926014086468</v>
      </c>
      <c r="GA62" s="199" t="e">
        <f t="shared" si="113"/>
        <v>#N/A</v>
      </c>
      <c r="GC62" s="199" t="e">
        <f t="shared" si="158"/>
        <v>#N/A</v>
      </c>
      <c r="GD62" s="199">
        <f t="shared" si="159"/>
        <v>1.5936238524713448E-2</v>
      </c>
      <c r="GE62" s="199">
        <f t="shared" si="160"/>
        <v>0.10702752509171902</v>
      </c>
      <c r="GF62" s="199" t="e">
        <f t="shared" si="161"/>
        <v>#N/A</v>
      </c>
      <c r="GH62" s="199" t="e">
        <f t="shared" si="162"/>
        <v>#N/A</v>
      </c>
      <c r="GI62" s="199" t="e">
        <f t="shared" si="163"/>
        <v>#N/A</v>
      </c>
      <c r="GJ62" s="199" t="e">
        <f t="shared" si="164"/>
        <v>#N/A</v>
      </c>
    </row>
    <row r="63" spans="1:192" x14ac:dyDescent="0.3">
      <c r="A63" s="6" t="s">
        <v>475</v>
      </c>
      <c r="B63" s="61">
        <v>21582</v>
      </c>
      <c r="C63" s="4">
        <v>20.547000000000001</v>
      </c>
      <c r="D63" s="4">
        <v>29.309000000000001</v>
      </c>
      <c r="E63" s="4">
        <v>9.4559999999999995</v>
      </c>
      <c r="F63" s="4">
        <v>50.686999999999998</v>
      </c>
      <c r="G63" s="4">
        <v>513.76900000000001</v>
      </c>
      <c r="H63" s="4">
        <v>954527.701</v>
      </c>
      <c r="I63" s="4">
        <v>61.253</v>
      </c>
      <c r="J63" s="4">
        <v>15.811</v>
      </c>
      <c r="K63" s="4">
        <v>23.297000000000001</v>
      </c>
      <c r="L63" s="4">
        <v>16.234999999999999</v>
      </c>
      <c r="M63" s="4">
        <v>29.995999999999999</v>
      </c>
      <c r="N63" s="4">
        <v>155.81</v>
      </c>
      <c r="O63" s="4">
        <v>20.766999999999999</v>
      </c>
      <c r="P63" s="4">
        <v>16.516999999999999</v>
      </c>
      <c r="Q63" s="4">
        <v>54.521999999999998</v>
      </c>
      <c r="R63" s="4">
        <v>12.547000000000001</v>
      </c>
      <c r="S63" s="6">
        <v>404.7</v>
      </c>
      <c r="T63" s="6">
        <v>50.9</v>
      </c>
      <c r="U63" s="6">
        <v>17.399999999999999</v>
      </c>
      <c r="V63" s="6">
        <v>27.1</v>
      </c>
      <c r="W63" s="6">
        <v>3.8</v>
      </c>
      <c r="X63" s="255">
        <v>5</v>
      </c>
      <c r="Y63" s="6">
        <f>X63/1000</f>
        <v>5.0000000000000001E-3</v>
      </c>
      <c r="Z63" s="6"/>
      <c r="AA63" s="6">
        <v>6.5</v>
      </c>
      <c r="AB63" s="255">
        <v>7</v>
      </c>
      <c r="AC63" s="6">
        <v>4.2</v>
      </c>
      <c r="AD63" s="6">
        <v>2.2000000000000002</v>
      </c>
      <c r="AE63" s="6">
        <v>43.6</v>
      </c>
      <c r="AF63" s="6">
        <v>28.3</v>
      </c>
      <c r="AG63" s="4">
        <v>28.977</v>
      </c>
      <c r="AH63" s="4">
        <v>21.382999999999999</v>
      </c>
      <c r="AI63" s="4">
        <v>25.091000000000001</v>
      </c>
      <c r="AJ63" s="4">
        <v>30.559000000000001</v>
      </c>
      <c r="AK63" s="4">
        <v>25.934999999999999</v>
      </c>
      <c r="AL63" s="4">
        <v>25.091000000000001</v>
      </c>
      <c r="AM63" s="4" t="e">
        <v>#N/A</v>
      </c>
      <c r="AN63" s="4" t="e">
        <v>#N/A</v>
      </c>
      <c r="AO63" s="6"/>
      <c r="AP63" s="3">
        <f t="shared" si="174"/>
        <v>1.4432000053745593</v>
      </c>
      <c r="AQ63" s="3">
        <f t="shared" si="175"/>
        <v>0.53261415541002355</v>
      </c>
      <c r="AR63" s="3">
        <f t="shared" si="176"/>
        <v>-2.6981552558126154</v>
      </c>
      <c r="AS63" s="3">
        <f t="shared" si="177"/>
        <v>2.8669983744566663</v>
      </c>
      <c r="AT63" s="235">
        <f t="shared" si="178"/>
        <v>0.22195117059757291</v>
      </c>
      <c r="AU63" s="3" t="e">
        <f t="shared" si="179"/>
        <v>#N/A</v>
      </c>
      <c r="AV63" s="3">
        <f t="shared" si="180"/>
        <v>-0.16322400272191934</v>
      </c>
      <c r="AW63" s="3">
        <f t="shared" si="181"/>
        <v>1.8256767034176904</v>
      </c>
      <c r="AX63" s="3">
        <f t="shared" si="182"/>
        <v>5.6194055660457254</v>
      </c>
      <c r="AY63" s="3">
        <f t="shared" si="183"/>
        <v>2.6450054663404838</v>
      </c>
      <c r="AZ63" s="3">
        <f t="shared" si="124"/>
        <v>-0.18664800525317499</v>
      </c>
      <c r="BA63" s="3" t="e">
        <f t="shared" si="62"/>
        <v>#N/A</v>
      </c>
      <c r="BB63" s="3">
        <f t="shared" si="63"/>
        <v>2.201840422131681</v>
      </c>
      <c r="BC63" s="3">
        <f t="shared" si="64"/>
        <v>-4.9101043766315184</v>
      </c>
      <c r="BD63" s="3">
        <f t="shared" si="172"/>
        <v>6.9191154379488653</v>
      </c>
      <c r="BE63" s="3">
        <f t="shared" si="173"/>
        <v>0.60618157164614139</v>
      </c>
      <c r="BF63" s="3">
        <f t="shared" si="67"/>
        <v>0.84293469088715034</v>
      </c>
      <c r="BG63" s="3">
        <f t="shared" si="68"/>
        <v>0.56158751268849549</v>
      </c>
      <c r="BH63" s="3">
        <f t="shared" si="69"/>
        <v>0.86179414120864173</v>
      </c>
      <c r="BI63" s="3">
        <f t="shared" si="70"/>
        <v>2.8109927848077056</v>
      </c>
      <c r="BJ63" s="3">
        <f t="shared" si="71"/>
        <v>1.4833717312868671</v>
      </c>
      <c r="BK63" s="3">
        <f t="shared" si="72"/>
        <v>0.86179414120864173</v>
      </c>
      <c r="BL63" s="3" t="e">
        <f t="shared" si="73"/>
        <v>#N/A</v>
      </c>
      <c r="BM63" s="3" t="e">
        <f t="shared" si="74"/>
        <v>#N/A</v>
      </c>
      <c r="BN63" s="3"/>
      <c r="BO63" s="3">
        <f t="shared" si="44"/>
        <v>0.12577217692117618</v>
      </c>
      <c r="BP63" s="3">
        <f t="shared" si="75"/>
        <v>4.2994810971089696E-2</v>
      </c>
      <c r="BQ63" s="3">
        <f t="shared" si="168"/>
        <v>6.9928341981714853E-2</v>
      </c>
      <c r="BR63" s="3">
        <f t="shared" si="169"/>
        <v>0.10773412404250063</v>
      </c>
      <c r="BS63" s="3">
        <f t="shared" si="76"/>
        <v>6.6963182604398319E-2</v>
      </c>
      <c r="BT63" s="3">
        <f t="shared" si="77"/>
        <v>1.6061279960464542E-2</v>
      </c>
      <c r="BU63" s="3">
        <f t="shared" si="78"/>
        <v>0.34184675834970529</v>
      </c>
      <c r="BV63" s="3">
        <f t="shared" si="125"/>
        <v>0.38074398249452951</v>
      </c>
      <c r="BW63" s="3">
        <f t="shared" si="47"/>
        <v>0.17469730664689895</v>
      </c>
      <c r="BX63" s="3">
        <f t="shared" si="170"/>
        <v>0.17469730664689895</v>
      </c>
      <c r="BY63" s="3">
        <f t="shared" si="79"/>
        <v>0.1907585866073635</v>
      </c>
      <c r="BZ63" s="3">
        <f t="shared" si="171"/>
        <v>0.38330975954738333</v>
      </c>
      <c r="CA63" s="3">
        <f t="shared" si="126"/>
        <v>0.61669024045261667</v>
      </c>
      <c r="CB63" s="3">
        <f t="shared" si="80"/>
        <v>0.35103626943005184</v>
      </c>
      <c r="CC63" s="3">
        <f t="shared" si="81"/>
        <v>8.4196891191709838E-2</v>
      </c>
      <c r="CD63" s="3">
        <f t="shared" si="82"/>
        <v>0.56476683937823835</v>
      </c>
      <c r="CE63" s="3">
        <f t="shared" si="83"/>
        <v>4.9222797927461134E-2</v>
      </c>
      <c r="CF63" s="3">
        <f t="shared" si="50"/>
        <v>0.13682634730538926</v>
      </c>
      <c r="CG63" s="3">
        <f t="shared" si="51"/>
        <v>0.13954198473282445</v>
      </c>
      <c r="CH63" s="3">
        <f t="shared" si="127"/>
        <v>0.13637570116442957</v>
      </c>
      <c r="CI63" s="3">
        <f t="shared" si="52"/>
        <v>0.11292315295280456</v>
      </c>
      <c r="CJ63" s="3"/>
      <c r="CK63" s="21">
        <f t="shared" si="84"/>
        <v>5.3620770281150518</v>
      </c>
      <c r="CL63" s="21">
        <f t="shared" si="85"/>
        <v>4.8874069528200685</v>
      </c>
      <c r="CM63" s="235">
        <f t="shared" si="128"/>
        <v>5.1336223509007661</v>
      </c>
      <c r="CN63" s="21"/>
      <c r="CO63" s="21">
        <f t="shared" si="86"/>
        <v>-0.69910798394041129</v>
      </c>
      <c r="CP63" s="21">
        <f t="shared" si="87"/>
        <v>1.5742028876899772</v>
      </c>
      <c r="CQ63" s="21">
        <f t="shared" si="88"/>
        <v>0.63131366539656442</v>
      </c>
      <c r="CR63" s="3">
        <f t="shared" si="89"/>
        <v>1.3410153236952025</v>
      </c>
      <c r="CS63" s="3">
        <f t="shared" si="90"/>
        <v>0.84140176217348428</v>
      </c>
      <c r="CT63" s="56">
        <f t="shared" si="129"/>
        <v>0.84140176217348428</v>
      </c>
      <c r="CU63" s="236">
        <f t="shared" si="91"/>
        <v>0.83640925528898979</v>
      </c>
      <c r="CV63" s="57">
        <f t="shared" si="92"/>
        <v>4.5256677728260621</v>
      </c>
      <c r="CW63" s="3">
        <f t="shared" si="93"/>
        <v>6.525435598160545E-3</v>
      </c>
      <c r="CX63" s="3">
        <f t="shared" si="94"/>
        <v>-0.2748217426004943</v>
      </c>
      <c r="CY63" s="3">
        <f t="shared" si="95"/>
        <v>-0.61445808469141694</v>
      </c>
      <c r="CZ63" s="3" t="e">
        <f t="shared" si="96"/>
        <v>#N/A</v>
      </c>
      <c r="DA63" s="3" t="e">
        <f t="shared" si="97"/>
        <v>#N/A</v>
      </c>
      <c r="DB63" s="3">
        <f t="shared" si="98"/>
        <v>-0.99963325801090908</v>
      </c>
      <c r="DC63" s="3">
        <f t="shared" si="167"/>
        <v>0.41358551362575136</v>
      </c>
      <c r="DD63" s="3">
        <f t="shared" si="165"/>
        <v>-9.0354546302812477E-2</v>
      </c>
      <c r="DE63" s="3" t="e">
        <f t="shared" si="166"/>
        <v>#N/A</v>
      </c>
      <c r="DF63" s="3"/>
      <c r="DG63" s="3">
        <f t="shared" si="130"/>
        <v>1.4432000053745593</v>
      </c>
      <c r="DH63" s="3">
        <f t="shared" si="131"/>
        <v>4.8874069528200685</v>
      </c>
      <c r="DI63" s="3">
        <f t="shared" si="132"/>
        <v>0.1907585866073635</v>
      </c>
      <c r="DJ63" s="3">
        <f t="shared" si="133"/>
        <v>0.63131366539656442</v>
      </c>
      <c r="DK63" s="272">
        <f>quarterly_final!L71</f>
        <v>5.3520212603772537</v>
      </c>
      <c r="DL63" s="260">
        <f t="shared" si="134"/>
        <v>1.9078143129317437</v>
      </c>
      <c r="DM63" s="267">
        <f t="shared" si="135"/>
        <v>6.1639076003552482</v>
      </c>
      <c r="DN63" s="261">
        <f>'capital shares'!BB61</f>
        <v>0.4084226039329637</v>
      </c>
      <c r="DO63" s="272">
        <f t="shared" si="136"/>
        <v>3.646099015962859</v>
      </c>
      <c r="DP63" s="260"/>
      <c r="DQ63" s="3"/>
      <c r="DR63" s="3">
        <f t="shared" si="99"/>
        <v>4.9222797927461134E-2</v>
      </c>
      <c r="DS63" s="3">
        <f t="shared" si="137"/>
        <v>0.22195117059757291</v>
      </c>
      <c r="DT63" s="3">
        <f t="shared" si="100"/>
        <v>4.8983921892253957</v>
      </c>
      <c r="DU63" s="3">
        <f t="shared" si="138"/>
        <v>5.1404967651216591</v>
      </c>
      <c r="DV63" s="3">
        <f t="shared" si="139"/>
        <v>6.5842553315595662</v>
      </c>
      <c r="DW63" s="3">
        <f t="shared" si="140"/>
        <v>1.6657097370354803</v>
      </c>
      <c r="DX63" s="3">
        <f>'capital shares'!AY61</f>
        <v>4.4942556362482879E-2</v>
      </c>
      <c r="DY63" s="275">
        <f t="shared" si="141"/>
        <v>3.7239274339815744</v>
      </c>
      <c r="DZ63" s="3"/>
      <c r="EA63" s="3">
        <f t="shared" si="142"/>
        <v>-0.65192479154384486</v>
      </c>
      <c r="EB63" s="3">
        <f t="shared" si="143"/>
        <v>0.13954198473282445</v>
      </c>
      <c r="EC63" s="3">
        <f t="shared" si="144"/>
        <v>0.83941869549655268</v>
      </c>
      <c r="ED63" s="3">
        <f t="shared" si="145"/>
        <v>6.1639076003552482</v>
      </c>
      <c r="EE63" s="3">
        <f t="shared" si="146"/>
        <v>7.4471460572956572</v>
      </c>
      <c r="EF63" s="271">
        <f t="shared" si="147"/>
        <v>5.9558025702552602</v>
      </c>
      <c r="EG63" s="275">
        <f t="shared" si="148"/>
        <v>4.1702026080133789</v>
      </c>
      <c r="EH63" s="275"/>
      <c r="EI63" s="275">
        <f t="shared" si="149"/>
        <v>4.2480310260320939</v>
      </c>
      <c r="EJ63" s="275"/>
      <c r="EK63" s="280"/>
      <c r="EL63" s="280"/>
      <c r="EM63" s="280"/>
      <c r="EN63" s="280"/>
      <c r="EO63" s="280"/>
      <c r="EP63" s="280"/>
      <c r="EQ63" s="280"/>
      <c r="ER63" s="285"/>
      <c r="ES63" s="3"/>
      <c r="ET63" s="3"/>
      <c r="EV63" s="199">
        <f t="shared" si="53"/>
        <v>1</v>
      </c>
      <c r="EW63" s="199">
        <f t="shared" si="54"/>
        <v>6.6963182604398319E-2</v>
      </c>
      <c r="EX63" s="199">
        <f t="shared" si="55"/>
        <v>1.7296763034346432E-2</v>
      </c>
      <c r="EY63" s="199">
        <f t="shared" si="56"/>
        <v>1.0378057820607859E-2</v>
      </c>
      <c r="EZ63" s="199">
        <f t="shared" si="57"/>
        <v>5.4361255250803073E-3</v>
      </c>
      <c r="FA63" s="199">
        <f t="shared" si="58"/>
        <v>0.10773412404250063</v>
      </c>
      <c r="FB63" s="199">
        <f t="shared" si="59"/>
        <v>4.2994810971089696E-2</v>
      </c>
      <c r="FC63" s="199">
        <f t="shared" si="60"/>
        <v>6.9928341981714853E-2</v>
      </c>
      <c r="FE63" s="199">
        <f t="shared" si="150"/>
        <v>1</v>
      </c>
      <c r="FF63" s="199">
        <f t="shared" si="151"/>
        <v>6.5735575617908742E-2</v>
      </c>
      <c r="FG63" s="199" t="e">
        <f t="shared" si="152"/>
        <v>#N/A</v>
      </c>
      <c r="FH63" s="199">
        <f t="shared" si="153"/>
        <v>1.0501449856420802E-2</v>
      </c>
      <c r="FI63" s="199">
        <f t="shared" si="154"/>
        <v>5.3742732355985898E-3</v>
      </c>
      <c r="FJ63" s="199">
        <f t="shared" si="155"/>
        <v>0.10534695071338288</v>
      </c>
      <c r="FK63" s="199">
        <f t="shared" si="156"/>
        <v>4.3758978974034607E-2</v>
      </c>
      <c r="FL63" s="199">
        <f t="shared" si="157"/>
        <v>6.7091669093564232E-2</v>
      </c>
      <c r="FN63" s="200">
        <f t="shared" si="102"/>
        <v>1.4432000053745593</v>
      </c>
      <c r="FO63" s="200">
        <f t="shared" si="103"/>
        <v>2.8669983744566663</v>
      </c>
      <c r="FP63" s="200" t="e">
        <f t="shared" si="104"/>
        <v>#N/A</v>
      </c>
      <c r="FQ63" s="200">
        <f t="shared" si="105"/>
        <v>2.201840422131681</v>
      </c>
      <c r="FR63" s="200">
        <f t="shared" si="106"/>
        <v>-4.9101043766315184</v>
      </c>
      <c r="FS63" s="200">
        <f t="shared" si="107"/>
        <v>6.9191154379488653</v>
      </c>
      <c r="FT63" s="199">
        <f t="shared" si="108"/>
        <v>-2.6981552558126154</v>
      </c>
      <c r="FU63" s="199">
        <f t="shared" si="109"/>
        <v>0.60618157164614139</v>
      </c>
      <c r="FX63" s="199" t="e">
        <f t="shared" si="110"/>
        <v>#N/A</v>
      </c>
      <c r="FY63" s="199">
        <f t="shared" si="111"/>
        <v>-0.20570563819620066</v>
      </c>
      <c r="FZ63" s="199">
        <f t="shared" si="112"/>
        <v>-0.69822582945195166</v>
      </c>
      <c r="GA63" s="199" t="e">
        <f t="shared" si="113"/>
        <v>#N/A</v>
      </c>
      <c r="GC63" s="199" t="e">
        <f t="shared" si="158"/>
        <v>#N/A</v>
      </c>
      <c r="GD63" s="199">
        <f t="shared" si="159"/>
        <v>1.5875723092019393E-2</v>
      </c>
      <c r="GE63" s="199">
        <f t="shared" si="160"/>
        <v>0.11085064806759884</v>
      </c>
      <c r="GF63" s="199" t="e">
        <f t="shared" si="161"/>
        <v>#N/A</v>
      </c>
      <c r="GH63" s="199" t="e">
        <f t="shared" si="162"/>
        <v>#N/A</v>
      </c>
      <c r="GI63" s="199" t="e">
        <f t="shared" si="163"/>
        <v>#N/A</v>
      </c>
      <c r="GJ63" s="199" t="e">
        <f t="shared" si="164"/>
        <v>#N/A</v>
      </c>
    </row>
    <row r="64" spans="1:192" x14ac:dyDescent="0.3">
      <c r="A64" s="6" t="s">
        <v>474</v>
      </c>
      <c r="B64" s="61">
        <v>21671</v>
      </c>
      <c r="C64" s="4">
        <v>20.594000000000001</v>
      </c>
      <c r="D64" s="4">
        <v>29.492000000000001</v>
      </c>
      <c r="E64" s="4">
        <v>9.51</v>
      </c>
      <c r="F64" s="4">
        <v>50.999000000000002</v>
      </c>
      <c r="G64" s="4">
        <v>515.88699999999994</v>
      </c>
      <c r="H64" s="4">
        <v>789858.33</v>
      </c>
      <c r="I64" s="4">
        <v>61.529000000000003</v>
      </c>
      <c r="J64" s="4">
        <v>15.96</v>
      </c>
      <c r="K64" s="4">
        <v>23.352</v>
      </c>
      <c r="L64" s="4">
        <v>16.356000000000002</v>
      </c>
      <c r="M64" s="4">
        <v>30.248000000000001</v>
      </c>
      <c r="N64" s="4">
        <v>155.19900000000001</v>
      </c>
      <c r="O64" s="4">
        <v>20.861999999999998</v>
      </c>
      <c r="P64" s="4">
        <v>16.779</v>
      </c>
      <c r="Q64" s="4">
        <v>54.73</v>
      </c>
      <c r="R64" s="4">
        <v>12.555</v>
      </c>
      <c r="S64" s="6">
        <v>416.5</v>
      </c>
      <c r="T64" s="6">
        <v>52.7</v>
      </c>
      <c r="U64" s="6">
        <v>18</v>
      </c>
      <c r="V64" s="6">
        <v>28.1</v>
      </c>
      <c r="W64" s="6">
        <v>3.8</v>
      </c>
      <c r="X64" s="255">
        <v>2</v>
      </c>
      <c r="Y64" s="6">
        <f t="shared" ref="Y64:Y127" si="184">X64/1000</f>
        <v>2E-3</v>
      </c>
      <c r="Z64" s="6"/>
      <c r="AA64" s="6">
        <v>6.6</v>
      </c>
      <c r="AB64" s="255">
        <v>5</v>
      </c>
      <c r="AC64" s="6">
        <v>4.4000000000000004</v>
      </c>
      <c r="AD64" s="6">
        <v>2.2999999999999998</v>
      </c>
      <c r="AE64" s="6">
        <v>45.5</v>
      </c>
      <c r="AF64" s="6">
        <v>29.4</v>
      </c>
      <c r="AG64" s="4">
        <v>29.067</v>
      </c>
      <c r="AH64" s="4">
        <v>21.335999999999999</v>
      </c>
      <c r="AI64" s="4">
        <v>25.108000000000001</v>
      </c>
      <c r="AJ64" s="4">
        <v>30.181000000000001</v>
      </c>
      <c r="AK64" s="4">
        <v>25.832000000000001</v>
      </c>
      <c r="AL64" s="4">
        <v>25.108000000000001</v>
      </c>
      <c r="AM64" s="4" t="e">
        <v>#N/A</v>
      </c>
      <c r="AN64" s="4" t="e">
        <v>#N/A</v>
      </c>
      <c r="AO64" s="6"/>
      <c r="AP64" s="3">
        <f t="shared" si="174"/>
        <v>0.91393054027251364</v>
      </c>
      <c r="AQ64" s="3">
        <f t="shared" si="175"/>
        <v>2.4897616140338097</v>
      </c>
      <c r="AR64" s="3">
        <f t="shared" si="176"/>
        <v>2.2777663574225895</v>
      </c>
      <c r="AS64" s="3">
        <f t="shared" si="177"/>
        <v>2.4546228907821366</v>
      </c>
      <c r="AT64" s="235">
        <f t="shared" si="178"/>
        <v>1.6456004624943616</v>
      </c>
      <c r="AU64" s="3">
        <f t="shared" si="179"/>
        <v>-75.745225582458289</v>
      </c>
      <c r="AV64" s="3">
        <f t="shared" si="180"/>
        <v>1.7983122273742818</v>
      </c>
      <c r="AW64" s="3">
        <f t="shared" si="181"/>
        <v>3.7518766774618211</v>
      </c>
      <c r="AX64" s="3">
        <f t="shared" si="182"/>
        <v>0.9432146538596432</v>
      </c>
      <c r="AY64" s="3">
        <f t="shared" si="183"/>
        <v>2.9701587790347213</v>
      </c>
      <c r="AZ64" s="3">
        <f t="shared" si="124"/>
        <v>3.3464108597955082</v>
      </c>
      <c r="BA64" s="3">
        <f t="shared" si="62"/>
        <v>-1.5716607199488091</v>
      </c>
      <c r="BB64" s="3">
        <f t="shared" si="63"/>
        <v>1.8256535571749413</v>
      </c>
      <c r="BC64" s="3">
        <f t="shared" si="64"/>
        <v>6.295180387442957</v>
      </c>
      <c r="BD64" s="3">
        <f t="shared" si="172"/>
        <v>1.5230860858246897</v>
      </c>
      <c r="BE64" s="3">
        <f t="shared" si="173"/>
        <v>0.25495977279420201</v>
      </c>
      <c r="BF64" s="3">
        <f t="shared" si="67"/>
        <v>1.240439282283303</v>
      </c>
      <c r="BG64" s="3">
        <f t="shared" si="68"/>
        <v>-0.88017077111399222</v>
      </c>
      <c r="BH64" s="3">
        <f t="shared" si="69"/>
        <v>0.27092174186549051</v>
      </c>
      <c r="BI64" s="3">
        <f t="shared" si="70"/>
        <v>-4.9786615731579209</v>
      </c>
      <c r="BJ64" s="3">
        <f t="shared" si="71"/>
        <v>-1.5917497389557451</v>
      </c>
      <c r="BK64" s="3">
        <f t="shared" si="72"/>
        <v>0.27092174186549051</v>
      </c>
      <c r="BL64" s="3" t="e">
        <f t="shared" si="73"/>
        <v>#N/A</v>
      </c>
      <c r="BM64" s="3" t="e">
        <f t="shared" si="74"/>
        <v>#N/A</v>
      </c>
      <c r="BN64" s="3"/>
      <c r="BO64" s="3">
        <f t="shared" si="44"/>
        <v>0.12653061224489798</v>
      </c>
      <c r="BP64" s="3">
        <f t="shared" si="75"/>
        <v>4.3217286914765909E-2</v>
      </c>
      <c r="BQ64" s="3">
        <f t="shared" si="168"/>
        <v>7.0588235294117646E-2</v>
      </c>
      <c r="BR64" s="3">
        <f t="shared" si="169"/>
        <v>0.1092436974789916</v>
      </c>
      <c r="BS64" s="3">
        <f t="shared" si="76"/>
        <v>6.7466986794717895E-2</v>
      </c>
      <c r="BT64" s="3">
        <f t="shared" si="77"/>
        <v>1.5846338535414166E-2</v>
      </c>
      <c r="BU64" s="3">
        <f t="shared" si="78"/>
        <v>0.34155597722960152</v>
      </c>
      <c r="BV64" s="3">
        <f t="shared" si="125"/>
        <v>0.379746835443038</v>
      </c>
      <c r="BW64" s="3">
        <f t="shared" si="47"/>
        <v>0.17671068427370948</v>
      </c>
      <c r="BX64" s="3">
        <f t="shared" si="170"/>
        <v>0.17671068427370948</v>
      </c>
      <c r="BY64" s="3">
        <f t="shared" si="79"/>
        <v>0.19255702280912365</v>
      </c>
      <c r="BZ64" s="3">
        <f t="shared" si="171"/>
        <v>0.38179347826086962</v>
      </c>
      <c r="CA64" s="3">
        <f t="shared" si="126"/>
        <v>0.61820652173913038</v>
      </c>
      <c r="CB64" s="3">
        <f t="shared" si="80"/>
        <v>0.35037406483790529</v>
      </c>
      <c r="CC64" s="3">
        <f t="shared" si="81"/>
        <v>8.2294264339152129E-2</v>
      </c>
      <c r="CD64" s="3">
        <f t="shared" si="82"/>
        <v>0.56733167082294267</v>
      </c>
      <c r="CE64" s="3">
        <f t="shared" si="83"/>
        <v>4.7381546134663347E-2</v>
      </c>
      <c r="CF64" s="3">
        <f t="shared" si="50"/>
        <v>0.13823272090988628</v>
      </c>
      <c r="CG64" s="3">
        <f t="shared" si="51"/>
        <v>0.14094558429973239</v>
      </c>
      <c r="CH64" s="3">
        <f t="shared" si="127"/>
        <v>0.14024378451627842</v>
      </c>
      <c r="CI64" s="3">
        <f t="shared" si="52"/>
        <v>0.11380552220888356</v>
      </c>
      <c r="CJ64" s="3"/>
      <c r="CK64" s="21">
        <f t="shared" si="84"/>
        <v>1.8794469986299385</v>
      </c>
      <c r="CL64" s="21">
        <f t="shared" si="85"/>
        <v>2.001564580961968</v>
      </c>
      <c r="CM64" s="235">
        <f t="shared" si="128"/>
        <v>2.0196310717974066</v>
      </c>
      <c r="CN64" s="21"/>
      <c r="CO64" s="21">
        <f t="shared" si="86"/>
        <v>1.0241226898309719</v>
      </c>
      <c r="CP64" s="21">
        <f t="shared" si="87"/>
        <v>0.6856559454753165</v>
      </c>
      <c r="CQ64" s="21">
        <f t="shared" si="88"/>
        <v>0.65455423916250988</v>
      </c>
      <c r="CR64" s="3">
        <f t="shared" si="89"/>
        <v>0.80246438412081322</v>
      </c>
      <c r="CS64" s="3">
        <f t="shared" si="90"/>
        <v>0.59427008276312643</v>
      </c>
      <c r="CT64" s="56">
        <f t="shared" si="129"/>
        <v>0.59427008276312643</v>
      </c>
      <c r="CU64" s="236">
        <f t="shared" si="91"/>
        <v>0.59465152806886112</v>
      </c>
      <c r="CV64" s="57">
        <f t="shared" si="92"/>
        <v>1.2847954705610773</v>
      </c>
      <c r="CW64" s="3">
        <f t="shared" si="93"/>
        <v>0.6457877542144419</v>
      </c>
      <c r="CX64" s="3">
        <f t="shared" si="94"/>
        <v>-1.4748222991828532</v>
      </c>
      <c r="CY64" s="3">
        <f t="shared" si="95"/>
        <v>1.0509489344255005</v>
      </c>
      <c r="CZ64" s="3">
        <f t="shared" si="96"/>
        <v>-76.339877110527155</v>
      </c>
      <c r="DA64" s="3">
        <f t="shared" si="97"/>
        <v>-2.16631224801767</v>
      </c>
      <c r="DB64" s="3">
        <f t="shared" si="98"/>
        <v>1.2036606993054206</v>
      </c>
      <c r="DC64" s="3">
        <f t="shared" si="167"/>
        <v>0.93293575737498591</v>
      </c>
      <c r="DD64" s="3">
        <f t="shared" si="165"/>
        <v>-0.25762683037631617</v>
      </c>
      <c r="DE64" s="3" t="e">
        <f t="shared" si="166"/>
        <v>#N/A</v>
      </c>
      <c r="DF64" s="3"/>
      <c r="DG64" s="3">
        <f t="shared" si="130"/>
        <v>0.91393054027251364</v>
      </c>
      <c r="DH64" s="3">
        <f t="shared" si="131"/>
        <v>2.001564580961968</v>
      </c>
      <c r="DI64" s="3">
        <f t="shared" si="132"/>
        <v>0.19255702280912365</v>
      </c>
      <c r="DJ64" s="3">
        <f t="shared" si="133"/>
        <v>0.65455423916250988</v>
      </c>
      <c r="DK64" s="272">
        <f>quarterly_final!L72</f>
        <v>4.59095884731037</v>
      </c>
      <c r="DL64" s="260">
        <f t="shared" si="134"/>
        <v>3.5033248066209159</v>
      </c>
      <c r="DM64" s="267">
        <f t="shared" si="135"/>
        <v>4.8503351484203741</v>
      </c>
      <c r="DN64" s="261">
        <f>'capital shares'!BB62</f>
        <v>0.41453451045410827</v>
      </c>
      <c r="DO64" s="272">
        <f t="shared" si="136"/>
        <v>4.0617070792353758</v>
      </c>
      <c r="DP64" s="260"/>
      <c r="DQ64" s="3"/>
      <c r="DR64" s="3">
        <f t="shared" si="99"/>
        <v>4.7381546134663347E-2</v>
      </c>
      <c r="DS64" s="3">
        <f t="shared" si="137"/>
        <v>1.6456004624943616</v>
      </c>
      <c r="DT64" s="3">
        <f t="shared" si="100"/>
        <v>1.9995215936490249</v>
      </c>
      <c r="DU64" s="3">
        <f t="shared" si="138"/>
        <v>2.0171250006959847</v>
      </c>
      <c r="DV64" s="3">
        <f t="shared" si="139"/>
        <v>3.8572459377755792</v>
      </c>
      <c r="DW64" s="3">
        <f t="shared" si="140"/>
        <v>3.485721399573956</v>
      </c>
      <c r="DX64" s="3">
        <f>'capital shares'!AY62</f>
        <v>4.4023685048666335E-2</v>
      </c>
      <c r="DY64" s="275">
        <f t="shared" si="141"/>
        <v>4.0677567711685914</v>
      </c>
      <c r="DZ64" s="3"/>
      <c r="EA64" s="3">
        <f t="shared" si="142"/>
        <v>1.023114172020172</v>
      </c>
      <c r="EB64" s="3">
        <f t="shared" si="143"/>
        <v>0.14094558429973239</v>
      </c>
      <c r="EC64" s="3">
        <f t="shared" si="144"/>
        <v>0.59408438517340234</v>
      </c>
      <c r="ED64" s="3">
        <f t="shared" si="145"/>
        <v>4.8503351484203741</v>
      </c>
      <c r="EE64" s="3">
        <f t="shared" si="146"/>
        <v>4.4817752155627124</v>
      </c>
      <c r="EF64" s="271">
        <f t="shared" si="147"/>
        <v>4.9108050024094823</v>
      </c>
      <c r="EG64" s="275">
        <f t="shared" si="148"/>
        <v>3.9089262678952252</v>
      </c>
      <c r="EH64" s="275"/>
      <c r="EI64" s="275">
        <f t="shared" si="149"/>
        <v>3.9149759598284408</v>
      </c>
      <c r="EJ64" s="275"/>
      <c r="EK64" s="280"/>
      <c r="EL64" s="280"/>
      <c r="EM64" s="280"/>
      <c r="EN64" s="280"/>
      <c r="EO64" s="280"/>
      <c r="EP64" s="280"/>
      <c r="EQ64" s="280"/>
      <c r="ER64" s="285"/>
      <c r="ES64" s="3"/>
      <c r="ET64" s="3"/>
      <c r="EV64" s="199">
        <f t="shared" si="53"/>
        <v>1</v>
      </c>
      <c r="EW64" s="199">
        <f t="shared" si="54"/>
        <v>6.7466986794717895E-2</v>
      </c>
      <c r="EX64" s="199">
        <f t="shared" si="55"/>
        <v>1.2004801920768308E-2</v>
      </c>
      <c r="EY64" s="199">
        <f t="shared" si="56"/>
        <v>1.0564225690276111E-2</v>
      </c>
      <c r="EZ64" s="199">
        <f t="shared" si="57"/>
        <v>5.5222088835534212E-3</v>
      </c>
      <c r="FA64" s="199">
        <f t="shared" si="58"/>
        <v>0.1092436974789916</v>
      </c>
      <c r="FB64" s="199">
        <f t="shared" si="59"/>
        <v>4.3217286914765909E-2</v>
      </c>
      <c r="FC64" s="199">
        <f t="shared" si="60"/>
        <v>7.0588235294117646E-2</v>
      </c>
      <c r="FE64" s="199">
        <f t="shared" si="150"/>
        <v>1</v>
      </c>
      <c r="FF64" s="199">
        <f t="shared" si="151"/>
        <v>6.7215084699558114E-2</v>
      </c>
      <c r="FG64" s="199">
        <f t="shared" si="152"/>
        <v>1.465078247755737E-2</v>
      </c>
      <c r="FH64" s="199">
        <f t="shared" si="153"/>
        <v>1.0471141755441985E-2</v>
      </c>
      <c r="FI64" s="199">
        <f t="shared" si="154"/>
        <v>5.4791672043168638E-3</v>
      </c>
      <c r="FJ64" s="199">
        <f t="shared" si="155"/>
        <v>0.10848891076074611</v>
      </c>
      <c r="FK64" s="199">
        <f t="shared" si="156"/>
        <v>4.3106048942927799E-2</v>
      </c>
      <c r="FL64" s="199">
        <f t="shared" si="157"/>
        <v>7.025828863791625E-2</v>
      </c>
      <c r="FN64" s="200">
        <f t="shared" si="102"/>
        <v>0.91393054027251364</v>
      </c>
      <c r="FO64" s="200">
        <f t="shared" si="103"/>
        <v>2.4546228907821366</v>
      </c>
      <c r="FP64" s="200">
        <f t="shared" si="104"/>
        <v>-1.5716607199488091</v>
      </c>
      <c r="FQ64" s="200">
        <f t="shared" si="105"/>
        <v>1.8256535571749413</v>
      </c>
      <c r="FR64" s="200">
        <f t="shared" si="106"/>
        <v>6.295180387442957</v>
      </c>
      <c r="FS64" s="200">
        <f t="shared" si="107"/>
        <v>1.5230860858246897</v>
      </c>
      <c r="FT64" s="199">
        <f t="shared" si="108"/>
        <v>2.2777663574225895</v>
      </c>
      <c r="FU64" s="199">
        <f t="shared" si="109"/>
        <v>0.25495977279420201</v>
      </c>
      <c r="FX64" s="199">
        <f t="shared" si="110"/>
        <v>1.6138264557727768</v>
      </c>
      <c r="FY64" s="199">
        <f t="shared" si="111"/>
        <v>3.3610021757504818</v>
      </c>
      <c r="FZ64" s="199">
        <f t="shared" si="112"/>
        <v>1.0241187649409691</v>
      </c>
      <c r="GA64" s="199">
        <f t="shared" si="113"/>
        <v>0.64236918178980151</v>
      </c>
      <c r="GC64" s="199">
        <f t="shared" si="158"/>
        <v>0.1903547779378616</v>
      </c>
      <c r="GD64" s="199">
        <f t="shared" si="159"/>
        <v>1.5950308959758849E-2</v>
      </c>
      <c r="GE64" s="199">
        <f t="shared" si="160"/>
        <v>0.11336433758084405</v>
      </c>
      <c r="GF64" s="199">
        <f t="shared" si="161"/>
        <v>0.68033057552153553</v>
      </c>
      <c r="GH64" s="199">
        <f t="shared" si="162"/>
        <v>-0.97145727398297532</v>
      </c>
      <c r="GI64" s="199">
        <f t="shared" si="163"/>
        <v>-2.7186329939606804</v>
      </c>
      <c r="GJ64" s="199">
        <f t="shared" si="164"/>
        <v>-0.38174958315116758</v>
      </c>
    </row>
    <row r="65" spans="1:192" x14ac:dyDescent="0.3">
      <c r="A65" s="6" t="s">
        <v>473</v>
      </c>
      <c r="B65" s="61">
        <v>21763</v>
      </c>
      <c r="C65" s="4">
        <v>20.678000000000001</v>
      </c>
      <c r="D65" s="4">
        <v>29.637</v>
      </c>
      <c r="E65" s="4">
        <v>9.5459999999999994</v>
      </c>
      <c r="F65" s="4">
        <v>51.253999999999998</v>
      </c>
      <c r="G65" s="4">
        <v>519.38900000000001</v>
      </c>
      <c r="H65" s="4">
        <v>663915.59499999997</v>
      </c>
      <c r="I65" s="4">
        <v>62.014000000000003</v>
      </c>
      <c r="J65" s="4">
        <v>16.123000000000001</v>
      </c>
      <c r="K65" s="4">
        <v>23.34</v>
      </c>
      <c r="L65" s="4">
        <v>16.431000000000001</v>
      </c>
      <c r="M65" s="4">
        <v>30.474</v>
      </c>
      <c r="N65" s="4">
        <v>154.66200000000001</v>
      </c>
      <c r="O65" s="4">
        <v>20.937000000000001</v>
      </c>
      <c r="P65" s="4">
        <v>17.033000000000001</v>
      </c>
      <c r="Q65" s="4">
        <v>54.720999999999997</v>
      </c>
      <c r="R65" s="4">
        <v>12.552</v>
      </c>
      <c r="S65" s="6">
        <v>415.8</v>
      </c>
      <c r="T65" s="6">
        <v>54.4</v>
      </c>
      <c r="U65" s="6">
        <v>18.600000000000001</v>
      </c>
      <c r="V65" s="6">
        <v>29.1</v>
      </c>
      <c r="W65" s="6">
        <v>3.9</v>
      </c>
      <c r="X65" s="255">
        <v>17</v>
      </c>
      <c r="Y65" s="6">
        <f t="shared" si="184"/>
        <v>1.7000000000000001E-2</v>
      </c>
      <c r="Z65" s="6"/>
      <c r="AA65" s="6">
        <v>6.7</v>
      </c>
      <c r="AB65" s="255">
        <v>11</v>
      </c>
      <c r="AC65" s="6">
        <v>4.4000000000000004</v>
      </c>
      <c r="AD65" s="6">
        <v>2.2000000000000002</v>
      </c>
      <c r="AE65" s="6">
        <v>46.3</v>
      </c>
      <c r="AF65" s="6">
        <v>28.8</v>
      </c>
      <c r="AG65" s="4">
        <v>29.094000000000001</v>
      </c>
      <c r="AH65" s="4">
        <v>21.388000000000002</v>
      </c>
      <c r="AI65" s="4">
        <v>25.148</v>
      </c>
      <c r="AJ65" s="4">
        <v>29.452000000000002</v>
      </c>
      <c r="AK65" s="4">
        <v>25.646000000000001</v>
      </c>
      <c r="AL65" s="4">
        <v>25.148</v>
      </c>
      <c r="AM65" s="4" t="e">
        <v>#N/A</v>
      </c>
      <c r="AN65" s="4" t="e">
        <v>#N/A</v>
      </c>
      <c r="AO65" s="6"/>
      <c r="AP65" s="3">
        <f t="shared" si="174"/>
        <v>1.6282247719768699</v>
      </c>
      <c r="AQ65" s="3">
        <f t="shared" si="175"/>
        <v>1.9618162412169995</v>
      </c>
      <c r="AR65" s="3">
        <f t="shared" si="176"/>
        <v>1.5113368105623599</v>
      </c>
      <c r="AS65" s="3">
        <f t="shared" si="177"/>
        <v>1.9950556257621801</v>
      </c>
      <c r="AT65" s="235">
        <f t="shared" si="178"/>
        <v>2.7061485882217369</v>
      </c>
      <c r="AU65" s="3">
        <f t="shared" si="179"/>
        <v>-69.479429933238151</v>
      </c>
      <c r="AV65" s="3">
        <f t="shared" si="180"/>
        <v>3.1406230482469129</v>
      </c>
      <c r="AW65" s="3">
        <f t="shared" si="181"/>
        <v>4.0644927839759806</v>
      </c>
      <c r="AX65" s="3">
        <f t="shared" si="182"/>
        <v>-0.2056026773614931</v>
      </c>
      <c r="AY65" s="3">
        <f t="shared" si="183"/>
        <v>1.8299967869192226</v>
      </c>
      <c r="AZ65" s="3">
        <f t="shared" si="124"/>
        <v>2.9775177834124786</v>
      </c>
      <c r="BA65" s="3">
        <f t="shared" si="62"/>
        <v>-1.3864294960940784</v>
      </c>
      <c r="BB65" s="3">
        <f t="shared" si="63"/>
        <v>1.4354425797380488</v>
      </c>
      <c r="BC65" s="3">
        <f t="shared" si="64"/>
        <v>6.0098137483518972</v>
      </c>
      <c r="BD65" s="3">
        <f t="shared" si="172"/>
        <v>-6.5782861885474275E-2</v>
      </c>
      <c r="BE65" s="3">
        <f t="shared" si="173"/>
        <v>-9.5590871526767901E-2</v>
      </c>
      <c r="BF65" s="3">
        <f t="shared" si="67"/>
        <v>0.37138291211739433</v>
      </c>
      <c r="BG65" s="3">
        <f t="shared" si="68"/>
        <v>0.973692082708839</v>
      </c>
      <c r="BH65" s="3">
        <f t="shared" si="69"/>
        <v>0.63674002621174841</v>
      </c>
      <c r="BI65" s="3">
        <f t="shared" si="70"/>
        <v>-9.7803071241889761</v>
      </c>
      <c r="BJ65" s="3">
        <f t="shared" si="71"/>
        <v>-2.8905677676199963</v>
      </c>
      <c r="BK65" s="3">
        <f t="shared" si="72"/>
        <v>0.63674002621174841</v>
      </c>
      <c r="BL65" s="3" t="e">
        <f t="shared" si="73"/>
        <v>#N/A</v>
      </c>
      <c r="BM65" s="3" t="e">
        <f t="shared" si="74"/>
        <v>#N/A</v>
      </c>
      <c r="BN65" s="3"/>
      <c r="BO65" s="3">
        <f t="shared" si="44"/>
        <v>0.13083213083213083</v>
      </c>
      <c r="BP65" s="3">
        <f t="shared" si="75"/>
        <v>4.4733044733044736E-2</v>
      </c>
      <c r="BQ65" s="3">
        <f t="shared" si="168"/>
        <v>6.9264069264069264E-2</v>
      </c>
      <c r="BR65" s="3">
        <f t="shared" si="169"/>
        <v>0.11135161135161134</v>
      </c>
      <c r="BS65" s="3">
        <f t="shared" si="76"/>
        <v>6.9985569985569984E-2</v>
      </c>
      <c r="BT65" s="3">
        <f t="shared" si="77"/>
        <v>1.6113516113516115E-2</v>
      </c>
      <c r="BU65" s="3">
        <f t="shared" si="78"/>
        <v>0.34191176470588241</v>
      </c>
      <c r="BV65" s="3">
        <f t="shared" si="125"/>
        <v>0.39240506329113922</v>
      </c>
      <c r="BW65" s="3">
        <f t="shared" si="47"/>
        <v>0.18133718133718135</v>
      </c>
      <c r="BX65" s="3">
        <f t="shared" si="170"/>
        <v>0.18133718133718135</v>
      </c>
      <c r="BY65" s="3">
        <f t="shared" si="79"/>
        <v>0.19745069745069743</v>
      </c>
      <c r="BZ65" s="3">
        <f t="shared" si="171"/>
        <v>0.38594164456233421</v>
      </c>
      <c r="CA65" s="3">
        <f t="shared" si="126"/>
        <v>0.61405835543766574</v>
      </c>
      <c r="CB65" s="3">
        <f t="shared" si="80"/>
        <v>0.35444579780755175</v>
      </c>
      <c r="CC65" s="3">
        <f t="shared" si="81"/>
        <v>8.1607795371498162E-2</v>
      </c>
      <c r="CD65" s="3">
        <f t="shared" si="82"/>
        <v>0.56394640682094999</v>
      </c>
      <c r="CE65" s="3">
        <f t="shared" si="83"/>
        <v>4.7503045066991469E-2</v>
      </c>
      <c r="CF65" s="3">
        <f t="shared" si="50"/>
        <v>0.1392479435957697</v>
      </c>
      <c r="CG65" s="3">
        <f t="shared" si="51"/>
        <v>0.1420437518729398</v>
      </c>
      <c r="CH65" s="3">
        <f t="shared" si="127"/>
        <v>0.1414946680863361</v>
      </c>
      <c r="CI65" s="3">
        <f t="shared" si="52"/>
        <v>0.11399711399711401</v>
      </c>
      <c r="CJ65" s="3"/>
      <c r="CK65" s="21">
        <f t="shared" si="84"/>
        <v>0.72530618283100456</v>
      </c>
      <c r="CL65" s="21">
        <f t="shared" si="85"/>
        <v>0.90987871005521415</v>
      </c>
      <c r="CM65" s="235">
        <f t="shared" si="128"/>
        <v>0.82041518869029006</v>
      </c>
      <c r="CN65" s="21"/>
      <c r="CO65" s="21">
        <f t="shared" si="86"/>
        <v>0.52480525890004737</v>
      </c>
      <c r="CP65" s="21">
        <f t="shared" si="87"/>
        <v>1.5780106714603699</v>
      </c>
      <c r="CQ65" s="21">
        <f t="shared" si="88"/>
        <v>1.8049589993780324</v>
      </c>
      <c r="CR65" s="3">
        <f t="shared" si="89"/>
        <v>1.6006199676190926</v>
      </c>
      <c r="CS65" s="3">
        <f t="shared" si="90"/>
        <v>2.0159477048350531</v>
      </c>
      <c r="CT65" s="56">
        <f t="shared" si="129"/>
        <v>2.0159477048350531</v>
      </c>
      <c r="CU65" s="236">
        <f t="shared" si="91"/>
        <v>2.0143146044647149</v>
      </c>
      <c r="CV65" s="57">
        <f t="shared" si="92"/>
        <v>-1.2890084216337103</v>
      </c>
      <c r="CW65" s="3">
        <f t="shared" si="93"/>
        <v>-1.6429316923473205</v>
      </c>
      <c r="CX65" s="3">
        <f t="shared" si="94"/>
        <v>-1.0406225217558758</v>
      </c>
      <c r="CY65" s="3">
        <f t="shared" si="95"/>
        <v>0.69183398375702199</v>
      </c>
      <c r="CZ65" s="3">
        <f t="shared" si="96"/>
        <v>-71.493744537702867</v>
      </c>
      <c r="DA65" s="3">
        <f t="shared" si="97"/>
        <v>-3.4007441005587933</v>
      </c>
      <c r="DB65" s="3">
        <f t="shared" si="98"/>
        <v>1.126308443782198</v>
      </c>
      <c r="DC65" s="3">
        <f t="shared" si="167"/>
        <v>0.88392144456968502</v>
      </c>
      <c r="DD65" s="3">
        <f t="shared" si="165"/>
        <v>1.6250828788788585E-2</v>
      </c>
      <c r="DE65" s="3" t="e">
        <f t="shared" si="166"/>
        <v>#N/A</v>
      </c>
      <c r="DF65" s="3"/>
      <c r="DG65" s="3">
        <f t="shared" si="130"/>
        <v>1.6282247719768699</v>
      </c>
      <c r="DH65" s="3">
        <f t="shared" si="131"/>
        <v>0.90987871005521415</v>
      </c>
      <c r="DI65" s="3">
        <f t="shared" si="132"/>
        <v>0.19745069745069743</v>
      </c>
      <c r="DJ65" s="3">
        <f t="shared" si="133"/>
        <v>1.8049589993780324</v>
      </c>
      <c r="DK65" s="272">
        <f>quarterly_final!L73</f>
        <v>-2.2386982834944322</v>
      </c>
      <c r="DL65" s="260">
        <f t="shared" si="134"/>
        <v>-1.5203522215727765</v>
      </c>
      <c r="DM65" s="267">
        <f t="shared" si="135"/>
        <v>-2.4154325108955947</v>
      </c>
      <c r="DN65" s="261">
        <f>'capital shares'!BB63</f>
        <v>0.41509990295007948</v>
      </c>
      <c r="DO65" s="272">
        <f t="shared" si="136"/>
        <v>-1.8918999628032074</v>
      </c>
      <c r="DP65" s="260"/>
      <c r="DQ65" s="3"/>
      <c r="DR65" s="3">
        <f t="shared" si="99"/>
        <v>4.7503045066991469E-2</v>
      </c>
      <c r="DS65" s="3">
        <f t="shared" si="137"/>
        <v>2.7061485882217369</v>
      </c>
      <c r="DT65" s="3">
        <f t="shared" si="100"/>
        <v>0.91302973633673068</v>
      </c>
      <c r="DU65" s="3">
        <f t="shared" si="138"/>
        <v>0.82360309282839916</v>
      </c>
      <c r="DV65" s="3">
        <f t="shared" si="139"/>
        <v>-3.3134710734577828</v>
      </c>
      <c r="DW65" s="3">
        <f t="shared" si="140"/>
        <v>-1.430925578064445</v>
      </c>
      <c r="DX65" s="3">
        <f>'capital shares'!AY63</f>
        <v>4.4935748508895243E-2</v>
      </c>
      <c r="DY65" s="275">
        <f t="shared" si="141"/>
        <v>-1.9241879012738843</v>
      </c>
      <c r="DZ65" s="3"/>
      <c r="EA65" s="3">
        <f t="shared" si="142"/>
        <v>0.53497568726769995</v>
      </c>
      <c r="EB65" s="3">
        <f t="shared" si="143"/>
        <v>0.1420437518729398</v>
      </c>
      <c r="EC65" s="3">
        <f t="shared" si="144"/>
        <v>2.0152181994968932</v>
      </c>
      <c r="ED65" s="3">
        <f t="shared" si="145"/>
        <v>-2.4154325108955947</v>
      </c>
      <c r="EE65" s="3">
        <f t="shared" si="146"/>
        <v>-1.145449198785262</v>
      </c>
      <c r="EF65" s="271">
        <f t="shared" si="147"/>
        <v>-2.6256917110144551</v>
      </c>
      <c r="EG65" s="275">
        <f t="shared" si="148"/>
        <v>-1.3647300131979878</v>
      </c>
      <c r="EH65" s="275"/>
      <c r="EI65" s="275">
        <f t="shared" si="149"/>
        <v>-1.3970179516686647</v>
      </c>
      <c r="EJ65" s="275"/>
      <c r="EK65" s="280"/>
      <c r="EL65" s="280"/>
      <c r="EM65" s="280"/>
      <c r="EN65" s="280"/>
      <c r="EO65" s="280"/>
      <c r="EP65" s="280"/>
      <c r="EQ65" s="280"/>
      <c r="ER65" s="285"/>
      <c r="ES65" s="3"/>
      <c r="ET65" s="3"/>
      <c r="EV65" s="199">
        <f t="shared" si="53"/>
        <v>1</v>
      </c>
      <c r="EW65" s="199">
        <f t="shared" si="54"/>
        <v>6.9985569985569984E-2</v>
      </c>
      <c r="EX65" s="199">
        <f t="shared" si="55"/>
        <v>2.6455026455026454E-2</v>
      </c>
      <c r="EY65" s="199">
        <f t="shared" si="56"/>
        <v>1.0582010582010583E-2</v>
      </c>
      <c r="EZ65" s="199">
        <f t="shared" si="57"/>
        <v>5.2910052910052916E-3</v>
      </c>
      <c r="FA65" s="199">
        <f t="shared" si="58"/>
        <v>0.11135161135161134</v>
      </c>
      <c r="FB65" s="199">
        <f t="shared" si="59"/>
        <v>4.4733044733044736E-2</v>
      </c>
      <c r="FC65" s="199">
        <f t="shared" si="60"/>
        <v>6.9264069264069264E-2</v>
      </c>
      <c r="FE65" s="199">
        <f t="shared" si="150"/>
        <v>1</v>
      </c>
      <c r="FF65" s="199">
        <f t="shared" si="151"/>
        <v>6.8726278390143947E-2</v>
      </c>
      <c r="FG65" s="199">
        <f t="shared" si="152"/>
        <v>1.9229914187897379E-2</v>
      </c>
      <c r="FH65" s="199">
        <f t="shared" si="153"/>
        <v>1.0573118136143346E-2</v>
      </c>
      <c r="FI65" s="199">
        <f t="shared" si="154"/>
        <v>5.4066070872793564E-3</v>
      </c>
      <c r="FJ65" s="199">
        <f t="shared" si="155"/>
        <v>0.11029765441530147</v>
      </c>
      <c r="FK65" s="199">
        <f t="shared" si="156"/>
        <v>4.3975165823905323E-2</v>
      </c>
      <c r="FL65" s="199">
        <f t="shared" si="157"/>
        <v>6.9926152279093462E-2</v>
      </c>
      <c r="FN65" s="200">
        <f t="shared" si="102"/>
        <v>1.6282247719768699</v>
      </c>
      <c r="FO65" s="200">
        <f t="shared" si="103"/>
        <v>1.9950556257621801</v>
      </c>
      <c r="FP65" s="200">
        <f t="shared" si="104"/>
        <v>-1.3864294960940784</v>
      </c>
      <c r="FQ65" s="200">
        <f t="shared" si="105"/>
        <v>1.4354425797380488</v>
      </c>
      <c r="FR65" s="200">
        <f t="shared" si="106"/>
        <v>6.0098137483518972</v>
      </c>
      <c r="FS65" s="200">
        <f t="shared" si="107"/>
        <v>-6.5782861885474275E-2</v>
      </c>
      <c r="FT65" s="199">
        <f t="shared" si="108"/>
        <v>1.5113368105623599</v>
      </c>
      <c r="FU65" s="199">
        <f t="shared" si="109"/>
        <v>-9.5590871526767901E-2</v>
      </c>
      <c r="FX65" s="199">
        <f t="shared" si="110"/>
        <v>0.52052524730714145</v>
      </c>
      <c r="FY65" s="199">
        <f t="shared" si="111"/>
        <v>2.9831430085178035</v>
      </c>
      <c r="FZ65" s="199">
        <f t="shared" si="112"/>
        <v>0.52481381266654659</v>
      </c>
      <c r="GA65" s="199">
        <f t="shared" si="113"/>
        <v>2.1099203221254874</v>
      </c>
      <c r="GC65" s="199">
        <f t="shared" si="158"/>
        <v>0.19825384699334281</v>
      </c>
      <c r="GD65" s="199">
        <f t="shared" si="159"/>
        <v>1.5979725223422704E-2</v>
      </c>
      <c r="GE65" s="199">
        <f t="shared" si="160"/>
        <v>0.11390131810299878</v>
      </c>
      <c r="GF65" s="199">
        <f t="shared" si="161"/>
        <v>0.67186510968023572</v>
      </c>
      <c r="GH65" s="199">
        <f t="shared" si="162"/>
        <v>1.5893950748183459</v>
      </c>
      <c r="GI65" s="199">
        <f t="shared" si="163"/>
        <v>-0.87322268639231604</v>
      </c>
      <c r="GJ65" s="199">
        <f t="shared" si="164"/>
        <v>1.5851065094589409</v>
      </c>
    </row>
    <row r="66" spans="1:192" x14ac:dyDescent="0.3">
      <c r="A66" s="6" t="s">
        <v>472</v>
      </c>
      <c r="B66" s="61">
        <v>21855</v>
      </c>
      <c r="C66" s="4">
        <v>20.751000000000001</v>
      </c>
      <c r="D66" s="4">
        <v>29.707000000000001</v>
      </c>
      <c r="E66" s="4">
        <v>9.5540000000000003</v>
      </c>
      <c r="F66" s="4">
        <v>51.374000000000002</v>
      </c>
      <c r="G66" s="4">
        <v>521.30100000000004</v>
      </c>
      <c r="H66" s="4">
        <v>615655.48800000001</v>
      </c>
      <c r="I66" s="4">
        <v>62.363999999999997</v>
      </c>
      <c r="J66" s="4">
        <v>16.238</v>
      </c>
      <c r="K66" s="4">
        <v>23.347999999999999</v>
      </c>
      <c r="L66" s="4">
        <v>16.401</v>
      </c>
      <c r="M66" s="4">
        <v>30.672000000000001</v>
      </c>
      <c r="N66" s="4">
        <v>153.53899999999999</v>
      </c>
      <c r="O66" s="4">
        <v>20.992999999999999</v>
      </c>
      <c r="P66" s="4">
        <v>17.279</v>
      </c>
      <c r="Q66" s="4">
        <v>54.697000000000003</v>
      </c>
      <c r="R66" s="4">
        <v>12.56</v>
      </c>
      <c r="S66" s="6">
        <v>418.1</v>
      </c>
      <c r="T66" s="6">
        <v>54.4</v>
      </c>
      <c r="U66" s="6">
        <v>18.5</v>
      </c>
      <c r="V66" s="6">
        <v>29.1</v>
      </c>
      <c r="W66" s="6">
        <v>4.4000000000000004</v>
      </c>
      <c r="X66" s="255">
        <v>56</v>
      </c>
      <c r="Y66" s="6">
        <f t="shared" si="184"/>
        <v>5.6000000000000001E-2</v>
      </c>
      <c r="Z66" s="6"/>
      <c r="AA66" s="6">
        <v>6.8</v>
      </c>
      <c r="AB66" s="255">
        <v>32</v>
      </c>
      <c r="AC66" s="6">
        <v>4.5</v>
      </c>
      <c r="AD66" s="6">
        <v>2.2000000000000002</v>
      </c>
      <c r="AE66" s="6">
        <v>44.1</v>
      </c>
      <c r="AF66" s="6">
        <v>28</v>
      </c>
      <c r="AG66" s="4">
        <v>29.140999999999998</v>
      </c>
      <c r="AH66" s="4">
        <v>21.367000000000001</v>
      </c>
      <c r="AI66" s="4">
        <v>25.158999999999999</v>
      </c>
      <c r="AJ66" s="4">
        <v>28.497</v>
      </c>
      <c r="AK66" s="4">
        <v>25.379000000000001</v>
      </c>
      <c r="AL66" s="4">
        <v>25.158999999999999</v>
      </c>
      <c r="AM66" s="4" t="e">
        <v>#N/A</v>
      </c>
      <c r="AN66" s="4" t="e">
        <v>#N/A</v>
      </c>
      <c r="AO66" s="6"/>
      <c r="AP66" s="3">
        <f t="shared" si="174"/>
        <v>1.4096420488224455</v>
      </c>
      <c r="AQ66" s="3">
        <f t="shared" si="175"/>
        <v>0.94365101732693035</v>
      </c>
      <c r="AR66" s="3">
        <f t="shared" si="176"/>
        <v>0.335078553626175</v>
      </c>
      <c r="AS66" s="3">
        <f t="shared" si="177"/>
        <v>0.93541766136247417</v>
      </c>
      <c r="AT66" s="235">
        <f t="shared" si="178"/>
        <v>1.4697957326756843</v>
      </c>
      <c r="AU66" s="3">
        <f t="shared" si="179"/>
        <v>-30.186996431095814</v>
      </c>
      <c r="AV66" s="3">
        <f t="shared" si="180"/>
        <v>2.2512079232160462</v>
      </c>
      <c r="AW66" s="3">
        <f t="shared" si="181"/>
        <v>2.8429401834607191</v>
      </c>
      <c r="AX66" s="3">
        <f t="shared" si="182"/>
        <v>0.13708019325387547</v>
      </c>
      <c r="AY66" s="3">
        <f t="shared" si="183"/>
        <v>-0.73099435548884673</v>
      </c>
      <c r="AZ66" s="3">
        <f t="shared" si="124"/>
        <v>2.5905301024502996</v>
      </c>
      <c r="BA66" s="3">
        <f t="shared" si="62"/>
        <v>-2.9149937085620325</v>
      </c>
      <c r="BB66" s="3">
        <f t="shared" si="63"/>
        <v>1.0684480476244069</v>
      </c>
      <c r="BC66" s="3">
        <f t="shared" si="64"/>
        <v>5.735700981017799</v>
      </c>
      <c r="BD66" s="3">
        <f t="shared" si="172"/>
        <v>-0.17547387365795616</v>
      </c>
      <c r="BE66" s="3">
        <f t="shared" si="173"/>
        <v>0.25485824372845745</v>
      </c>
      <c r="BF66" s="3">
        <f t="shared" si="67"/>
        <v>0.64565996675252602</v>
      </c>
      <c r="BG66" s="3">
        <f t="shared" si="68"/>
        <v>-0.39293653025359876</v>
      </c>
      <c r="BH66" s="3">
        <f t="shared" si="69"/>
        <v>0.17492595742627787</v>
      </c>
      <c r="BI66" s="3">
        <f t="shared" si="70"/>
        <v>-13.185200372126133</v>
      </c>
      <c r="BJ66" s="3">
        <f t="shared" si="71"/>
        <v>-4.1862214520628926</v>
      </c>
      <c r="BK66" s="3">
        <f t="shared" si="72"/>
        <v>0.17492595742627787</v>
      </c>
      <c r="BL66" s="3" t="e">
        <f t="shared" si="73"/>
        <v>#N/A</v>
      </c>
      <c r="BM66" s="3" t="e">
        <f t="shared" si="74"/>
        <v>#N/A</v>
      </c>
      <c r="BN66" s="3"/>
      <c r="BO66" s="3">
        <f t="shared" si="44"/>
        <v>0.13011241329825399</v>
      </c>
      <c r="BP66" s="3">
        <f t="shared" si="75"/>
        <v>4.4247787610619468E-2</v>
      </c>
      <c r="BQ66" s="3">
        <f t="shared" si="168"/>
        <v>6.6969624491748383E-2</v>
      </c>
      <c r="BR66" s="3">
        <f t="shared" si="169"/>
        <v>0.10547715857450371</v>
      </c>
      <c r="BS66" s="3">
        <f t="shared" si="76"/>
        <v>6.9600574025352788E-2</v>
      </c>
      <c r="BT66" s="3">
        <f t="shared" si="77"/>
        <v>1.6264051662281748E-2</v>
      </c>
      <c r="BU66" s="3">
        <f t="shared" si="78"/>
        <v>0.34007352941176472</v>
      </c>
      <c r="BV66" s="3">
        <f t="shared" si="125"/>
        <v>0.39784946236559138</v>
      </c>
      <c r="BW66" s="3">
        <f t="shared" si="47"/>
        <v>0.17507773259985648</v>
      </c>
      <c r="BX66" s="3">
        <f t="shared" si="170"/>
        <v>0.17507773259985648</v>
      </c>
      <c r="BY66" s="3">
        <f t="shared" si="79"/>
        <v>0.19134178426213824</v>
      </c>
      <c r="BZ66" s="3">
        <f t="shared" si="171"/>
        <v>0.39754098360655737</v>
      </c>
      <c r="CA66" s="3">
        <f t="shared" si="126"/>
        <v>0.60245901639344268</v>
      </c>
      <c r="CB66" s="3">
        <f t="shared" si="80"/>
        <v>0.36375000000000002</v>
      </c>
      <c r="CC66" s="3">
        <f t="shared" si="81"/>
        <v>8.4999999999999992E-2</v>
      </c>
      <c r="CD66" s="3">
        <f t="shared" si="82"/>
        <v>0.55125000000000002</v>
      </c>
      <c r="CE66" s="3">
        <f t="shared" si="83"/>
        <v>5.5000000000000007E-2</v>
      </c>
      <c r="CF66" s="3">
        <f t="shared" si="50"/>
        <v>0.13482168744563641</v>
      </c>
      <c r="CG66" s="3">
        <f t="shared" si="51"/>
        <v>0.13753327417923691</v>
      </c>
      <c r="CH66" s="3">
        <f t="shared" si="127"/>
        <v>0.13978851302608836</v>
      </c>
      <c r="CI66" s="3">
        <f t="shared" si="52"/>
        <v>0.11121741210236785</v>
      </c>
      <c r="CJ66" s="3"/>
      <c r="CK66" s="21">
        <f t="shared" si="84"/>
        <v>0.25970823607623433</v>
      </c>
      <c r="CL66" s="21">
        <f t="shared" si="85"/>
        <v>0.45386385470196799</v>
      </c>
      <c r="CM66" s="235">
        <f t="shared" si="128"/>
        <v>0.39898307568295255</v>
      </c>
      <c r="CN66" s="21"/>
      <c r="CO66" s="21">
        <f t="shared" si="86"/>
        <v>0.28655547520158581</v>
      </c>
      <c r="CP66" s="21">
        <f t="shared" si="87"/>
        <v>1.4793421096235344</v>
      </c>
      <c r="CQ66" s="21">
        <f t="shared" si="88"/>
        <v>1.6357948306314907</v>
      </c>
      <c r="CR66" s="3">
        <f t="shared" si="89"/>
        <v>1.4451174464447725</v>
      </c>
      <c r="CS66" s="3">
        <f t="shared" si="90"/>
        <v>1.8550527294946155</v>
      </c>
      <c r="CT66" s="56">
        <f t="shared" si="129"/>
        <v>1.8550527294946155</v>
      </c>
      <c r="CU66" s="236">
        <f t="shared" si="91"/>
        <v>1.8482115765850107</v>
      </c>
      <c r="CV66" s="57">
        <f t="shared" si="92"/>
        <v>-1.5885033405087763</v>
      </c>
      <c r="CW66" s="3">
        <f t="shared" si="93"/>
        <v>-1.2025516098324847</v>
      </c>
      <c r="CX66" s="3">
        <f t="shared" si="94"/>
        <v>-2.2411481068386094</v>
      </c>
      <c r="CY66" s="3">
        <f t="shared" si="95"/>
        <v>-0.37841584390932637</v>
      </c>
      <c r="CZ66" s="3">
        <f t="shared" si="96"/>
        <v>-32.035208007680822</v>
      </c>
      <c r="DA66" s="3">
        <f t="shared" si="97"/>
        <v>-4.763205285147043</v>
      </c>
      <c r="DB66" s="3">
        <f t="shared" si="98"/>
        <v>0.40299634663103556</v>
      </c>
      <c r="DC66" s="3">
        <f t="shared" si="167"/>
        <v>0.73323787031116328</v>
      </c>
      <c r="DD66" s="3">
        <f t="shared" si="165"/>
        <v>0.1874772473954448</v>
      </c>
      <c r="DE66" s="3" t="e">
        <f t="shared" si="166"/>
        <v>#N/A</v>
      </c>
      <c r="DF66" s="3"/>
      <c r="DG66" s="3">
        <f t="shared" si="130"/>
        <v>1.4096420488224455</v>
      </c>
      <c r="DH66" s="3">
        <f t="shared" si="131"/>
        <v>0.45386385470196799</v>
      </c>
      <c r="DI66" s="3">
        <f t="shared" si="132"/>
        <v>0.19134178426213824</v>
      </c>
      <c r="DJ66" s="3">
        <f t="shared" si="133"/>
        <v>1.6357948306314907</v>
      </c>
      <c r="DK66" s="272">
        <f>quarterly_final!L74</f>
        <v>0.30440225054229392</v>
      </c>
      <c r="DL66" s="260">
        <f t="shared" si="134"/>
        <v>1.2601804446627713</v>
      </c>
      <c r="DM66" s="267">
        <f t="shared" si="135"/>
        <v>7.8249468733248673E-2</v>
      </c>
      <c r="DN66" s="261">
        <f>'capital shares'!BB64</f>
        <v>0.4071739780243897</v>
      </c>
      <c r="DO66" s="272">
        <f t="shared" si="136"/>
        <v>0.77892890744329846</v>
      </c>
      <c r="DP66" s="260"/>
      <c r="DQ66" s="3"/>
      <c r="DR66" s="3">
        <f t="shared" si="99"/>
        <v>5.5000000000000007E-2</v>
      </c>
      <c r="DS66" s="3">
        <f t="shared" si="137"/>
        <v>1.4697957326756843</v>
      </c>
      <c r="DT66" s="3">
        <f t="shared" si="100"/>
        <v>0.4637232601749271</v>
      </c>
      <c r="DU66" s="3">
        <f t="shared" si="138"/>
        <v>0.40516877764842801</v>
      </c>
      <c r="DV66" s="3">
        <f t="shared" si="139"/>
        <v>0.25410797216201431</v>
      </c>
      <c r="DW66" s="3">
        <f t="shared" si="140"/>
        <v>1.3187349271892705</v>
      </c>
      <c r="DX66" s="3">
        <f>'capital shares'!AY64</f>
        <v>4.5837282202698039E-2</v>
      </c>
      <c r="DY66" s="275">
        <f t="shared" si="141"/>
        <v>0.76484192221013991</v>
      </c>
      <c r="DZ66" s="3"/>
      <c r="EA66" s="3">
        <f t="shared" si="142"/>
        <v>0.28677385089206553</v>
      </c>
      <c r="EB66" s="3">
        <f t="shared" si="143"/>
        <v>0.13753327417923691</v>
      </c>
      <c r="EC66" s="3">
        <f t="shared" si="144"/>
        <v>1.8509164889232712</v>
      </c>
      <c r="ED66" s="3">
        <f t="shared" si="145"/>
        <v>7.8249468733248673E-2</v>
      </c>
      <c r="EE66" s="3">
        <f t="shared" si="146"/>
        <v>1.4272704484726735</v>
      </c>
      <c r="EF66" s="271">
        <f t="shared" si="147"/>
        <v>-0.13687218955853209</v>
      </c>
      <c r="EG66" s="275">
        <f t="shared" si="148"/>
        <v>1.3282151462021596</v>
      </c>
      <c r="EH66" s="275"/>
      <c r="EI66" s="275">
        <f t="shared" si="149"/>
        <v>1.314128160969001</v>
      </c>
      <c r="EJ66" s="275"/>
      <c r="EK66" s="280"/>
      <c r="EL66" s="280"/>
      <c r="EM66" s="280"/>
      <c r="EN66" s="280"/>
      <c r="EO66" s="280"/>
      <c r="EP66" s="280"/>
      <c r="EQ66" s="280"/>
      <c r="ER66" s="285"/>
      <c r="ES66" s="3"/>
      <c r="ET66" s="3"/>
      <c r="EV66" s="199">
        <f t="shared" si="53"/>
        <v>1</v>
      </c>
      <c r="EW66" s="199">
        <f t="shared" si="54"/>
        <v>6.9600574025352788E-2</v>
      </c>
      <c r="EX66" s="199">
        <f t="shared" si="55"/>
        <v>7.6536713704855291E-2</v>
      </c>
      <c r="EY66" s="199">
        <f t="shared" si="56"/>
        <v>1.0762975364745275E-2</v>
      </c>
      <c r="EZ66" s="199">
        <f t="shared" si="57"/>
        <v>5.2618990672088015E-3</v>
      </c>
      <c r="FA66" s="199">
        <f t="shared" si="58"/>
        <v>0.10547715857450371</v>
      </c>
      <c r="FB66" s="199">
        <f t="shared" si="59"/>
        <v>4.4247787610619468E-2</v>
      </c>
      <c r="FC66" s="199">
        <f t="shared" si="60"/>
        <v>6.6969624491748383E-2</v>
      </c>
      <c r="FE66" s="199">
        <f t="shared" si="150"/>
        <v>1</v>
      </c>
      <c r="FF66" s="199">
        <f t="shared" si="151"/>
        <v>6.9793072005461393E-2</v>
      </c>
      <c r="FG66" s="199">
        <f t="shared" si="152"/>
        <v>5.1495870079940873E-2</v>
      </c>
      <c r="FH66" s="199">
        <f t="shared" si="153"/>
        <v>1.0672492973377929E-2</v>
      </c>
      <c r="FI66" s="199">
        <f t="shared" si="154"/>
        <v>5.2764521791070461E-3</v>
      </c>
      <c r="FJ66" s="199">
        <f t="shared" si="155"/>
        <v>0.10841438496305753</v>
      </c>
      <c r="FK66" s="199">
        <f t="shared" si="156"/>
        <v>4.4490416171832102E-2</v>
      </c>
      <c r="FL66" s="199">
        <f t="shared" si="157"/>
        <v>6.8116846877908824E-2</v>
      </c>
      <c r="FN66" s="200">
        <f t="shared" si="102"/>
        <v>1.4096420488224455</v>
      </c>
      <c r="FO66" s="200">
        <f t="shared" si="103"/>
        <v>0.93541766136247417</v>
      </c>
      <c r="FP66" s="200">
        <f t="shared" si="104"/>
        <v>-2.9149937085620325</v>
      </c>
      <c r="FQ66" s="200">
        <f t="shared" si="105"/>
        <v>1.0684480476244069</v>
      </c>
      <c r="FR66" s="200">
        <f t="shared" si="106"/>
        <v>5.735700981017799</v>
      </c>
      <c r="FS66" s="200">
        <f t="shared" si="107"/>
        <v>-0.17547387365795616</v>
      </c>
      <c r="FT66" s="199">
        <f t="shared" si="108"/>
        <v>0.335078553626175</v>
      </c>
      <c r="FU66" s="199">
        <f t="shared" si="109"/>
        <v>0.25485824372845745</v>
      </c>
      <c r="FX66" s="199">
        <f t="shared" si="110"/>
        <v>-0.45209774942923658</v>
      </c>
      <c r="FY66" s="199">
        <f t="shared" si="111"/>
        <v>2.6125336705541655</v>
      </c>
      <c r="FZ66" s="199">
        <f t="shared" si="112"/>
        <v>0.28655277990776484</v>
      </c>
      <c r="GA66" s="199">
        <f t="shared" si="113"/>
        <v>2.2432048539971756</v>
      </c>
      <c r="GC66" s="199">
        <f t="shared" si="158"/>
        <v>0.2297033270484598</v>
      </c>
      <c r="GD66" s="199">
        <f t="shared" si="159"/>
        <v>1.5948945152484975E-2</v>
      </c>
      <c r="GE66" s="199">
        <f t="shared" si="160"/>
        <v>0.11260726304974092</v>
      </c>
      <c r="GF66" s="199">
        <f t="shared" si="161"/>
        <v>0.64174046474931434</v>
      </c>
      <c r="GH66" s="199">
        <f t="shared" si="162"/>
        <v>2.6953026034264123</v>
      </c>
      <c r="GI66" s="199">
        <f t="shared" si="163"/>
        <v>-0.3693288165569899</v>
      </c>
      <c r="GJ66" s="199">
        <f t="shared" si="164"/>
        <v>1.9566520740894107</v>
      </c>
    </row>
    <row r="67" spans="1:192" x14ac:dyDescent="0.3">
      <c r="A67" s="6" t="s">
        <v>471</v>
      </c>
      <c r="B67" s="61">
        <v>21947</v>
      </c>
      <c r="C67" s="4">
        <v>20.763000000000002</v>
      </c>
      <c r="D67" s="4">
        <v>29.722999999999999</v>
      </c>
      <c r="E67" s="4">
        <v>9.5869999999999997</v>
      </c>
      <c r="F67" s="4">
        <v>51.286999999999999</v>
      </c>
      <c r="G67" s="4">
        <v>515.69799999999998</v>
      </c>
      <c r="H67" s="4">
        <v>493975.84299999999</v>
      </c>
      <c r="I67" s="4">
        <v>62.119</v>
      </c>
      <c r="J67" s="4">
        <v>16.332000000000001</v>
      </c>
      <c r="K67" s="4">
        <v>23.125</v>
      </c>
      <c r="L67" s="4">
        <v>16.454000000000001</v>
      </c>
      <c r="M67" s="4">
        <v>30.736999999999998</v>
      </c>
      <c r="N67" s="4">
        <v>150.26499999999999</v>
      </c>
      <c r="O67" s="4">
        <v>21.029</v>
      </c>
      <c r="P67" s="4">
        <v>17.344000000000001</v>
      </c>
      <c r="Q67" s="4">
        <v>54.616999999999997</v>
      </c>
      <c r="R67" s="4">
        <v>12.598000000000001</v>
      </c>
      <c r="S67" s="6">
        <v>429.8</v>
      </c>
      <c r="T67" s="6">
        <v>56.3</v>
      </c>
      <c r="U67" s="6">
        <v>19.399999999999999</v>
      </c>
      <c r="V67" s="6">
        <v>30.1</v>
      </c>
      <c r="W67" s="6">
        <v>4.5</v>
      </c>
      <c r="X67" s="255">
        <v>118</v>
      </c>
      <c r="Y67" s="6">
        <f t="shared" si="184"/>
        <v>0.11799999999999999</v>
      </c>
      <c r="Z67" s="6"/>
      <c r="AA67" s="6">
        <v>6.9</v>
      </c>
      <c r="AB67" s="255">
        <v>76</v>
      </c>
      <c r="AC67" s="6">
        <v>4.7</v>
      </c>
      <c r="AD67" s="6">
        <v>2.1</v>
      </c>
      <c r="AE67" s="6">
        <v>45.5</v>
      </c>
      <c r="AF67" s="6">
        <v>29</v>
      </c>
      <c r="AG67" s="4">
        <v>29.148</v>
      </c>
      <c r="AH67" s="4">
        <v>21.37</v>
      </c>
      <c r="AI67" s="4">
        <v>25.163</v>
      </c>
      <c r="AJ67" s="4">
        <v>29.151</v>
      </c>
      <c r="AK67" s="4">
        <v>25.565000000000001</v>
      </c>
      <c r="AL67" s="4">
        <v>25.163</v>
      </c>
      <c r="AM67" s="4" t="e">
        <v>#N/A</v>
      </c>
      <c r="AN67" s="4" t="e">
        <v>#N/A</v>
      </c>
      <c r="AO67" s="6"/>
      <c r="AP67" s="3">
        <f t="shared" si="174"/>
        <v>0.23124729651147555</v>
      </c>
      <c r="AQ67" s="3">
        <f t="shared" si="175"/>
        <v>0.21537944319799074</v>
      </c>
      <c r="AR67" s="3">
        <f t="shared" si="176"/>
        <v>1.3792396508357534</v>
      </c>
      <c r="AS67" s="3">
        <f t="shared" si="177"/>
        <v>-0.6779596600614044</v>
      </c>
      <c r="AT67" s="235">
        <f t="shared" si="178"/>
        <v>-4.3225148911284066</v>
      </c>
      <c r="AU67" s="3">
        <f t="shared" si="179"/>
        <v>-88.08036766895907</v>
      </c>
      <c r="AV67" s="3">
        <f t="shared" si="180"/>
        <v>-1.5745142153885905</v>
      </c>
      <c r="AW67" s="3">
        <f t="shared" si="181"/>
        <v>2.3088796068299078</v>
      </c>
      <c r="AX67" s="3">
        <f t="shared" si="182"/>
        <v>-3.8388175772222519</v>
      </c>
      <c r="AY67" s="3">
        <f t="shared" si="183"/>
        <v>1.2905200663067009</v>
      </c>
      <c r="AZ67" s="3">
        <f t="shared" si="124"/>
        <v>0.84678173264202095</v>
      </c>
      <c r="BA67" s="3">
        <f t="shared" si="62"/>
        <v>-8.6216817499313763</v>
      </c>
      <c r="BB67" s="3">
        <f t="shared" si="63"/>
        <v>0.68535545775266993</v>
      </c>
      <c r="BC67" s="3">
        <f t="shared" si="64"/>
        <v>1.5018935705004404</v>
      </c>
      <c r="BD67" s="3">
        <f t="shared" si="172"/>
        <v>-0.58546948630385109</v>
      </c>
      <c r="BE67" s="3">
        <f t="shared" si="173"/>
        <v>1.2083640638738931</v>
      </c>
      <c r="BF67" s="3">
        <f t="shared" si="67"/>
        <v>9.6073015953673985E-2</v>
      </c>
      <c r="BG67" s="3">
        <f t="shared" si="68"/>
        <v>5.6157428082061776E-2</v>
      </c>
      <c r="BH67" s="3">
        <f t="shared" si="69"/>
        <v>6.3590477459986444E-2</v>
      </c>
      <c r="BI67" s="3">
        <f t="shared" si="70"/>
        <v>9.0761595797026171</v>
      </c>
      <c r="BJ67" s="3">
        <f t="shared" si="71"/>
        <v>2.9208672500782802</v>
      </c>
      <c r="BK67" s="3">
        <f t="shared" si="72"/>
        <v>6.3590477459986444E-2</v>
      </c>
      <c r="BL67" s="3" t="e">
        <f t="shared" si="73"/>
        <v>#N/A</v>
      </c>
      <c r="BM67" s="3" t="e">
        <f t="shared" si="74"/>
        <v>#N/A</v>
      </c>
      <c r="BN67" s="3"/>
      <c r="BO67" s="3">
        <f t="shared" si="44"/>
        <v>0.13099115867845509</v>
      </c>
      <c r="BP67" s="3">
        <f t="shared" si="75"/>
        <v>4.5137273150302464E-2</v>
      </c>
      <c r="BQ67" s="3">
        <f t="shared" si="168"/>
        <v>6.747324336900884E-2</v>
      </c>
      <c r="BR67" s="3">
        <f t="shared" si="169"/>
        <v>0.10586319218241041</v>
      </c>
      <c r="BS67" s="3">
        <f t="shared" si="76"/>
        <v>7.0032573289902283E-2</v>
      </c>
      <c r="BT67" s="3">
        <f t="shared" si="77"/>
        <v>1.6053978594695206E-2</v>
      </c>
      <c r="BU67" s="3">
        <f t="shared" si="78"/>
        <v>0.34458259325044405</v>
      </c>
      <c r="BV67" s="3">
        <f t="shared" si="125"/>
        <v>0.40082644628099173</v>
      </c>
      <c r="BW67" s="3">
        <f t="shared" si="47"/>
        <v>0.1758957654723127</v>
      </c>
      <c r="BX67" s="3">
        <f t="shared" si="170"/>
        <v>0.1758957654723127</v>
      </c>
      <c r="BY67" s="3">
        <f t="shared" si="79"/>
        <v>0.1919497440670079</v>
      </c>
      <c r="BZ67" s="3">
        <f t="shared" si="171"/>
        <v>0.3981481481481482</v>
      </c>
      <c r="CA67" s="3">
        <f t="shared" si="126"/>
        <v>0.60185185185185186</v>
      </c>
      <c r="CB67" s="3">
        <f t="shared" si="80"/>
        <v>0.36484848484848487</v>
      </c>
      <c r="CC67" s="3">
        <f t="shared" si="81"/>
        <v>8.3636363636363648E-2</v>
      </c>
      <c r="CD67" s="3">
        <f t="shared" si="82"/>
        <v>0.55151515151515151</v>
      </c>
      <c r="CE67" s="3">
        <f t="shared" si="83"/>
        <v>5.4545454545454543E-2</v>
      </c>
      <c r="CF67" s="3">
        <f t="shared" si="50"/>
        <v>0.13664596273291926</v>
      </c>
      <c r="CG67" s="3">
        <f t="shared" si="51"/>
        <v>0.13936078318456666</v>
      </c>
      <c r="CH67" s="3">
        <f t="shared" si="127"/>
        <v>0.13844702868190178</v>
      </c>
      <c r="CI67" s="3">
        <f t="shared" si="52"/>
        <v>0.1126105165193113</v>
      </c>
      <c r="CJ67" s="3"/>
      <c r="CK67" s="21">
        <f t="shared" si="84"/>
        <v>-0.62226619933034588</v>
      </c>
      <c r="CL67" s="21">
        <f t="shared" si="85"/>
        <v>-0.49839876784702375</v>
      </c>
      <c r="CM67" s="235">
        <f t="shared" si="128"/>
        <v>-0.27680415719282486</v>
      </c>
      <c r="CN67" s="21"/>
      <c r="CO67" s="21">
        <f t="shared" si="86"/>
        <v>1.276601171215034</v>
      </c>
      <c r="CP67" s="21">
        <f t="shared" si="87"/>
        <v>0.23363915766689508</v>
      </c>
      <c r="CQ67" s="21">
        <f t="shared" si="88"/>
        <v>0.40457237658511847</v>
      </c>
      <c r="CR67" s="3">
        <f t="shared" si="89"/>
        <v>0.29971647187510753</v>
      </c>
      <c r="CS67" s="3">
        <f t="shared" si="90"/>
        <v>0.26444193822464657</v>
      </c>
      <c r="CT67" s="56">
        <f t="shared" si="129"/>
        <v>0.26444193822464657</v>
      </c>
      <c r="CU67" s="236">
        <f t="shared" si="91"/>
        <v>0.26360968351127212</v>
      </c>
      <c r="CV67" s="57">
        <f t="shared" si="92"/>
        <v>-0.885875882841618</v>
      </c>
      <c r="CW67" s="3">
        <f t="shared" si="93"/>
        <v>-0.16753666755759813</v>
      </c>
      <c r="CX67" s="3">
        <f t="shared" si="94"/>
        <v>-0.20745225542921034</v>
      </c>
      <c r="CY67" s="3">
        <f t="shared" si="95"/>
        <v>-4.5861245746396788</v>
      </c>
      <c r="CZ67" s="3">
        <f t="shared" si="96"/>
        <v>-88.343977352470347</v>
      </c>
      <c r="DA67" s="3">
        <f t="shared" si="97"/>
        <v>-8.8852914334426476</v>
      </c>
      <c r="DB67" s="3">
        <f t="shared" si="98"/>
        <v>-1.8381238988998625</v>
      </c>
      <c r="DC67" s="3">
        <f t="shared" si="167"/>
        <v>-0.61964804360575676</v>
      </c>
      <c r="DD67" s="3">
        <f t="shared" si="165"/>
        <v>-0.80543937509162067</v>
      </c>
      <c r="DE67" s="3">
        <f t="shared" si="166"/>
        <v>-67.053201752095291</v>
      </c>
      <c r="DF67" s="3"/>
      <c r="DG67" s="3">
        <f t="shared" si="130"/>
        <v>0.23124729651147555</v>
      </c>
      <c r="DH67" s="3">
        <f t="shared" si="131"/>
        <v>-0.49839876784702375</v>
      </c>
      <c r="DI67" s="3">
        <f t="shared" si="132"/>
        <v>0.1919497440670079</v>
      </c>
      <c r="DJ67" s="3">
        <f t="shared" si="133"/>
        <v>0.40457237658511847</v>
      </c>
      <c r="DK67" s="272">
        <f>quarterly_final!L75</f>
        <v>8.8606040189791848</v>
      </c>
      <c r="DL67" s="260">
        <f t="shared" si="134"/>
        <v>9.5902500833376845</v>
      </c>
      <c r="DM67" s="267">
        <f t="shared" si="135"/>
        <v>8.6872789389055427</v>
      </c>
      <c r="DN67" s="261">
        <f>'capital shares'!BB65</f>
        <v>0.40328895380272228</v>
      </c>
      <c r="DO67" s="272">
        <f t="shared" si="136"/>
        <v>9.2260917951855994</v>
      </c>
      <c r="DP67" s="260"/>
      <c r="DQ67" s="3"/>
      <c r="DR67" s="3">
        <f t="shared" si="99"/>
        <v>5.4545454545454543E-2</v>
      </c>
      <c r="DS67" s="3">
        <f t="shared" si="137"/>
        <v>-4.3225148911284066</v>
      </c>
      <c r="DT67" s="3">
        <f t="shared" si="100"/>
        <v>-0.49942610229628548</v>
      </c>
      <c r="DU67" s="3">
        <f t="shared" si="138"/>
        <v>-0.27886328755597078</v>
      </c>
      <c r="DV67" s="3">
        <f t="shared" si="139"/>
        <v>13.413338872169806</v>
      </c>
      <c r="DW67" s="3">
        <f t="shared" si="140"/>
        <v>9.3696872685973709</v>
      </c>
      <c r="DX67" s="3">
        <f>'capital shares'!AY65</f>
        <v>4.5482105177751572E-2</v>
      </c>
      <c r="DY67" s="275">
        <f t="shared" si="141"/>
        <v>9.2783933147855553</v>
      </c>
      <c r="DZ67" s="3"/>
      <c r="EA67" s="3">
        <f t="shared" si="142"/>
        <v>1.2768555181519941</v>
      </c>
      <c r="EB67" s="3">
        <f t="shared" si="143"/>
        <v>0.13936078318456666</v>
      </c>
      <c r="EC67" s="3">
        <f t="shared" si="144"/>
        <v>0.26332612682989337</v>
      </c>
      <c r="ED67" s="3">
        <f t="shared" si="145"/>
        <v>8.6872789389055427</v>
      </c>
      <c r="EE67" s="3">
        <f t="shared" si="146"/>
        <v>7.8149957973386677</v>
      </c>
      <c r="EF67" s="271">
        <f t="shared" si="147"/>
        <v>8.8285251886607679</v>
      </c>
      <c r="EG67" s="275">
        <f t="shared" si="148"/>
        <v>8.874309639603343</v>
      </c>
      <c r="EH67" s="275"/>
      <c r="EI67" s="275">
        <f t="shared" si="149"/>
        <v>8.9266111592032988</v>
      </c>
      <c r="EJ67" s="275"/>
      <c r="EK67" s="280"/>
      <c r="EL67" s="280"/>
      <c r="EM67" s="280"/>
      <c r="EN67" s="280"/>
      <c r="EO67" s="280"/>
      <c r="EP67" s="280"/>
      <c r="EQ67" s="280"/>
      <c r="ER67" s="285"/>
      <c r="ES67" s="3"/>
      <c r="ET67" s="3"/>
      <c r="EV67" s="199">
        <f t="shared" si="53"/>
        <v>1</v>
      </c>
      <c r="EW67" s="199">
        <f t="shared" si="54"/>
        <v>7.0032573289902283E-2</v>
      </c>
      <c r="EX67" s="199">
        <f t="shared" si="55"/>
        <v>0.17682643089809214</v>
      </c>
      <c r="EY67" s="199">
        <f t="shared" si="56"/>
        <v>1.0935318752908329E-2</v>
      </c>
      <c r="EZ67" s="199">
        <f t="shared" si="57"/>
        <v>4.88599348534202E-3</v>
      </c>
      <c r="FA67" s="199">
        <f t="shared" si="58"/>
        <v>0.10586319218241041</v>
      </c>
      <c r="FB67" s="199">
        <f t="shared" si="59"/>
        <v>4.5137273150302464E-2</v>
      </c>
      <c r="FC67" s="199">
        <f t="shared" si="60"/>
        <v>6.747324336900884E-2</v>
      </c>
      <c r="FE67" s="199">
        <f t="shared" si="150"/>
        <v>1</v>
      </c>
      <c r="FF67" s="199">
        <f t="shared" si="151"/>
        <v>6.9816573657627529E-2</v>
      </c>
      <c r="FG67" s="199">
        <f t="shared" si="152"/>
        <v>0.1266815723014737</v>
      </c>
      <c r="FH67" s="199">
        <f t="shared" si="153"/>
        <v>1.0849147058826801E-2</v>
      </c>
      <c r="FI67" s="199">
        <f t="shared" si="154"/>
        <v>5.0739462762754107E-3</v>
      </c>
      <c r="FJ67" s="199">
        <f t="shared" si="155"/>
        <v>0.10567017537845706</v>
      </c>
      <c r="FK67" s="199">
        <f t="shared" si="156"/>
        <v>4.4692530380460962E-2</v>
      </c>
      <c r="FL67" s="199">
        <f t="shared" si="157"/>
        <v>6.7221433930378605E-2</v>
      </c>
      <c r="FN67" s="200">
        <f t="shared" si="102"/>
        <v>0.23124729651147555</v>
      </c>
      <c r="FO67" s="200">
        <f t="shared" si="103"/>
        <v>-0.6779596600614044</v>
      </c>
      <c r="FP67" s="200">
        <f t="shared" si="104"/>
        <v>-8.6216817499313763</v>
      </c>
      <c r="FQ67" s="200">
        <f t="shared" si="105"/>
        <v>0.68535545775266993</v>
      </c>
      <c r="FR67" s="200">
        <f t="shared" si="106"/>
        <v>1.5018935705004404</v>
      </c>
      <c r="FS67" s="200">
        <f t="shared" si="107"/>
        <v>-0.58546948630385109</v>
      </c>
      <c r="FT67" s="199">
        <f t="shared" si="108"/>
        <v>1.3792396508357534</v>
      </c>
      <c r="FU67" s="199">
        <f t="shared" si="109"/>
        <v>1.2083640638738931</v>
      </c>
      <c r="FX67" s="199">
        <f t="shared" si="110"/>
        <v>-3.9759551182804223</v>
      </c>
      <c r="FY67" s="199">
        <f t="shared" si="111"/>
        <v>0.94554802394708926</v>
      </c>
      <c r="FZ67" s="199">
        <f t="shared" si="112"/>
        <v>1.2766027542696756</v>
      </c>
      <c r="GA67" s="199">
        <f t="shared" si="113"/>
        <v>2.236388219811388</v>
      </c>
      <c r="GC67" s="199">
        <f t="shared" si="158"/>
        <v>0.30216832133755828</v>
      </c>
      <c r="GD67" s="199">
        <f t="shared" si="159"/>
        <v>1.5923093335102213E-2</v>
      </c>
      <c r="GE67" s="199">
        <f t="shared" si="160"/>
        <v>0.11191396431083957</v>
      </c>
      <c r="GF67" s="199">
        <f t="shared" si="161"/>
        <v>0.56999462101649989</v>
      </c>
      <c r="GH67" s="199">
        <f t="shared" si="162"/>
        <v>6.2123433380918103</v>
      </c>
      <c r="GI67" s="199">
        <f t="shared" si="163"/>
        <v>1.2908401958642988</v>
      </c>
      <c r="GJ67" s="199">
        <f t="shared" si="164"/>
        <v>0.9597854655417124</v>
      </c>
    </row>
    <row r="68" spans="1:192" x14ac:dyDescent="0.3">
      <c r="A68" s="6" t="s">
        <v>470</v>
      </c>
      <c r="B68" s="61">
        <v>22037</v>
      </c>
      <c r="C68" s="4">
        <v>20.838999999999999</v>
      </c>
      <c r="D68" s="4">
        <v>29.744</v>
      </c>
      <c r="E68" s="4">
        <v>9.5289999999999999</v>
      </c>
      <c r="F68" s="4">
        <v>51.542999999999999</v>
      </c>
      <c r="G68" s="4">
        <v>518.06500000000005</v>
      </c>
      <c r="H68" s="4">
        <v>682354.79799999995</v>
      </c>
      <c r="I68" s="4">
        <v>61.895000000000003</v>
      </c>
      <c r="J68" s="4">
        <v>16.361999999999998</v>
      </c>
      <c r="K68" s="4">
        <v>23.292999999999999</v>
      </c>
      <c r="L68" s="4">
        <v>16.559000000000001</v>
      </c>
      <c r="M68" s="4">
        <v>30.759</v>
      </c>
      <c r="N68" s="4">
        <v>147.511</v>
      </c>
      <c r="O68" s="4">
        <v>21.052</v>
      </c>
      <c r="P68" s="4">
        <v>17.361000000000001</v>
      </c>
      <c r="Q68" s="4">
        <v>54.552</v>
      </c>
      <c r="R68" s="4">
        <v>12.646000000000001</v>
      </c>
      <c r="S68" s="6">
        <v>426.8</v>
      </c>
      <c r="T68" s="6">
        <v>57.2</v>
      </c>
      <c r="U68" s="6">
        <v>19.5</v>
      </c>
      <c r="V68" s="6">
        <v>30.7</v>
      </c>
      <c r="W68" s="6">
        <v>4.8</v>
      </c>
      <c r="X68" s="255">
        <v>176</v>
      </c>
      <c r="Y68" s="6">
        <f t="shared" si="184"/>
        <v>0.17599999999999999</v>
      </c>
      <c r="Z68" s="6"/>
      <c r="AA68" s="6">
        <v>7</v>
      </c>
      <c r="AB68" s="255">
        <v>119</v>
      </c>
      <c r="AC68" s="6">
        <v>4.9000000000000004</v>
      </c>
      <c r="AD68" s="6">
        <v>2</v>
      </c>
      <c r="AE68" s="6">
        <v>46.4</v>
      </c>
      <c r="AF68" s="6">
        <v>26.7</v>
      </c>
      <c r="AG68" s="4">
        <v>29.146000000000001</v>
      </c>
      <c r="AH68" s="4">
        <v>21.337</v>
      </c>
      <c r="AI68" s="4">
        <v>25.145</v>
      </c>
      <c r="AJ68" s="4">
        <v>28.138999999999999</v>
      </c>
      <c r="AK68" s="4">
        <v>25.271999999999998</v>
      </c>
      <c r="AL68" s="4">
        <v>25.145</v>
      </c>
      <c r="AM68" s="4" t="e">
        <v>#N/A</v>
      </c>
      <c r="AN68" s="4" t="e">
        <v>#N/A</v>
      </c>
      <c r="AO68" s="6"/>
      <c r="AP68" s="3">
        <f t="shared" si="174"/>
        <v>1.4614698244466087</v>
      </c>
      <c r="AQ68" s="3">
        <f t="shared" si="175"/>
        <v>0.2825096389317196</v>
      </c>
      <c r="AR68" s="3">
        <f t="shared" si="176"/>
        <v>-2.4272934915233515</v>
      </c>
      <c r="AS68" s="3">
        <f t="shared" si="177"/>
        <v>1.9916407965316949</v>
      </c>
      <c r="AT68" s="235">
        <f t="shared" si="178"/>
        <v>1.831757674824154</v>
      </c>
      <c r="AU68" s="3">
        <f t="shared" si="179"/>
        <v>129.22525562356469</v>
      </c>
      <c r="AV68" s="3">
        <f t="shared" si="180"/>
        <v>-1.4449997168239925</v>
      </c>
      <c r="AW68" s="3">
        <f t="shared" si="181"/>
        <v>0.73407985367082096</v>
      </c>
      <c r="AX68" s="3">
        <f t="shared" si="182"/>
        <v>2.8954411402913438</v>
      </c>
      <c r="AY68" s="3">
        <f t="shared" si="183"/>
        <v>2.5444607654434837</v>
      </c>
      <c r="AZ68" s="3">
        <f t="shared" si="124"/>
        <v>0.28619748846808862</v>
      </c>
      <c r="BA68" s="3">
        <f t="shared" si="62"/>
        <v>-7.3990611090134069</v>
      </c>
      <c r="BB68" s="3">
        <f t="shared" si="63"/>
        <v>0.43725200998621006</v>
      </c>
      <c r="BC68" s="3">
        <f t="shared" si="64"/>
        <v>0.39187440103023641</v>
      </c>
      <c r="BD68" s="3">
        <f t="shared" si="172"/>
        <v>-0.47632575314270048</v>
      </c>
      <c r="BE68" s="3">
        <f t="shared" si="173"/>
        <v>1.5211553746736617</v>
      </c>
      <c r="BF68" s="3">
        <f t="shared" si="67"/>
        <v>-2.7447078612339002E-2</v>
      </c>
      <c r="BG68" s="3">
        <f t="shared" si="68"/>
        <v>-0.61816576332388584</v>
      </c>
      <c r="BH68" s="3">
        <f t="shared" si="69"/>
        <v>-0.28623679364090809</v>
      </c>
      <c r="BI68" s="3">
        <f t="shared" si="70"/>
        <v>-14.133081229323787</v>
      </c>
      <c r="BJ68" s="3">
        <f t="shared" si="71"/>
        <v>-4.6108660128714352</v>
      </c>
      <c r="BK68" s="3">
        <f t="shared" si="72"/>
        <v>-0.28623679364090809</v>
      </c>
      <c r="BL68" s="3" t="e">
        <f t="shared" si="73"/>
        <v>#N/A</v>
      </c>
      <c r="BM68" s="3" t="e">
        <f t="shared" si="74"/>
        <v>#N/A</v>
      </c>
      <c r="BN68" s="3"/>
      <c r="BO68" s="3">
        <f t="shared" si="44"/>
        <v>0.13402061855670103</v>
      </c>
      <c r="BP68" s="3">
        <f t="shared" si="75"/>
        <v>4.5688847235238986E-2</v>
      </c>
      <c r="BQ68" s="3">
        <f t="shared" si="168"/>
        <v>6.2558575445173376E-2</v>
      </c>
      <c r="BR68" s="3">
        <f t="shared" si="169"/>
        <v>0.10871602624179943</v>
      </c>
      <c r="BS68" s="3">
        <f t="shared" si="76"/>
        <v>7.1930646672914711E-2</v>
      </c>
      <c r="BT68" s="3">
        <f t="shared" si="77"/>
        <v>1.640112464854733E-2</v>
      </c>
      <c r="BU68" s="3">
        <f t="shared" si="78"/>
        <v>0.34090909090909088</v>
      </c>
      <c r="BV68" s="3">
        <f t="shared" si="125"/>
        <v>0.42207792207792205</v>
      </c>
      <c r="BW68" s="3">
        <f t="shared" si="47"/>
        <v>0.18064667291471415</v>
      </c>
      <c r="BX68" s="3">
        <f t="shared" si="170"/>
        <v>0.18064667291471415</v>
      </c>
      <c r="BY68" s="3">
        <f t="shared" si="79"/>
        <v>0.19704779756326146</v>
      </c>
      <c r="BZ68" s="3">
        <f t="shared" si="171"/>
        <v>0.39818417639429315</v>
      </c>
      <c r="CA68" s="3">
        <f t="shared" si="126"/>
        <v>0.60181582360570685</v>
      </c>
      <c r="CB68" s="3">
        <f t="shared" si="80"/>
        <v>0.36504161712247324</v>
      </c>
      <c r="CC68" s="3">
        <f t="shared" si="81"/>
        <v>8.3234244946492272E-2</v>
      </c>
      <c r="CD68" s="3">
        <f t="shared" si="82"/>
        <v>0.55172413793103448</v>
      </c>
      <c r="CE68" s="3">
        <f t="shared" si="83"/>
        <v>5.7074910820451845E-2</v>
      </c>
      <c r="CF68" s="3">
        <f t="shared" si="50"/>
        <v>0.13211323991993137</v>
      </c>
      <c r="CG68" s="3">
        <f t="shared" si="51"/>
        <v>0.13481178873650423</v>
      </c>
      <c r="CH68" s="3">
        <f t="shared" si="127"/>
        <v>0.13708628596053546</v>
      </c>
      <c r="CI68" s="3">
        <f t="shared" si="52"/>
        <v>0.10824742268041238</v>
      </c>
      <c r="CJ68" s="3"/>
      <c r="CK68" s="21">
        <f t="shared" si="84"/>
        <v>0.50633501655489943</v>
      </c>
      <c r="CL68" s="21">
        <f t="shared" si="85"/>
        <v>0.48796778385176071</v>
      </c>
      <c r="CM68" s="235">
        <f t="shared" si="128"/>
        <v>0.4085376121562192</v>
      </c>
      <c r="CN68" s="21"/>
      <c r="CO68" s="21">
        <f t="shared" si="86"/>
        <v>-0.10344253544399951</v>
      </c>
      <c r="CP68" s="21">
        <f t="shared" si="87"/>
        <v>1.6439279483953413</v>
      </c>
      <c r="CQ68" s="21">
        <f t="shared" si="88"/>
        <v>1.7003712589783468</v>
      </c>
      <c r="CR68" s="3">
        <f t="shared" si="89"/>
        <v>1.4203785625354446</v>
      </c>
      <c r="CS68" s="3">
        <f t="shared" si="90"/>
        <v>1.9869330896904629</v>
      </c>
      <c r="CT68" s="56">
        <f t="shared" si="129"/>
        <v>1.9869330896904629</v>
      </c>
      <c r="CU68" s="236">
        <f t="shared" si="91"/>
        <v>1.9879509468052372</v>
      </c>
      <c r="CV68" s="57">
        <f t="shared" si="92"/>
        <v>-1.4816159302503378</v>
      </c>
      <c r="CW68" s="3">
        <f t="shared" si="93"/>
        <v>-2.0153980254175763</v>
      </c>
      <c r="CX68" s="3">
        <f t="shared" si="94"/>
        <v>-2.6061167101291232</v>
      </c>
      <c r="CY68" s="3">
        <f t="shared" si="95"/>
        <v>-0.15619327198108324</v>
      </c>
      <c r="CZ68" s="3">
        <f t="shared" si="96"/>
        <v>127.23730467675945</v>
      </c>
      <c r="DA68" s="3">
        <f t="shared" si="97"/>
        <v>-9.3870120558186443</v>
      </c>
      <c r="DB68" s="3">
        <f t="shared" si="98"/>
        <v>-3.4329506636292297</v>
      </c>
      <c r="DC68" s="3">
        <f t="shared" si="167"/>
        <v>-1.3112508938086105</v>
      </c>
      <c r="DD68" s="3">
        <f t="shared" si="165"/>
        <v>-1.1072249266932666</v>
      </c>
      <c r="DE68" s="3">
        <f t="shared" si="166"/>
        <v>-16.158906305273643</v>
      </c>
      <c r="DF68" s="3"/>
      <c r="DG68" s="3">
        <f t="shared" si="130"/>
        <v>1.4614698244466087</v>
      </c>
      <c r="DH68" s="3">
        <f t="shared" si="131"/>
        <v>0.48796778385176071</v>
      </c>
      <c r="DI68" s="3">
        <f t="shared" si="132"/>
        <v>0.19704779756326146</v>
      </c>
      <c r="DJ68" s="3">
        <f t="shared" si="133"/>
        <v>1.7003712589783468</v>
      </c>
      <c r="DK68" s="272">
        <f>quarterly_final!L76</f>
        <v>-6.979392744763607</v>
      </c>
      <c r="DL68" s="260">
        <f t="shared" si="134"/>
        <v>-6.0058907041687588</v>
      </c>
      <c r="DM68" s="267">
        <f t="shared" si="135"/>
        <v>-7.218294179295345</v>
      </c>
      <c r="DN68" s="261">
        <f>'capital shares'!BB66</f>
        <v>0.40267226726432215</v>
      </c>
      <c r="DO68" s="272">
        <f t="shared" si="136"/>
        <v>-6.4940919603371245</v>
      </c>
      <c r="DP68" s="260"/>
      <c r="DQ68" s="3"/>
      <c r="DR68" s="3">
        <f t="shared" si="99"/>
        <v>5.7074910820451845E-2</v>
      </c>
      <c r="DS68" s="3">
        <f t="shared" si="137"/>
        <v>1.831757674824154</v>
      </c>
      <c r="DT68" s="3">
        <f t="shared" si="100"/>
        <v>0.48805279342423719</v>
      </c>
      <c r="DU68" s="3">
        <f t="shared" si="138"/>
        <v>0.40671882834580586</v>
      </c>
      <c r="DV68" s="3">
        <f t="shared" si="139"/>
        <v>-7.3495955855686752</v>
      </c>
      <c r="DW68" s="3">
        <f t="shared" si="140"/>
        <v>-5.9245567390903275</v>
      </c>
      <c r="DX68" s="3">
        <f>'capital shares'!AY66</f>
        <v>4.5964979832983109E-2</v>
      </c>
      <c r="DY68" s="275">
        <f t="shared" si="141"/>
        <v>-6.5110108092220171</v>
      </c>
      <c r="DZ68" s="3"/>
      <c r="EA68" s="3">
        <f t="shared" si="142"/>
        <v>-0.14539771820170089</v>
      </c>
      <c r="EB68" s="3">
        <f t="shared" si="143"/>
        <v>0.13481178873650423</v>
      </c>
      <c r="EC68" s="3">
        <f t="shared" si="144"/>
        <v>1.9879750591325396</v>
      </c>
      <c r="ED68" s="3">
        <f t="shared" si="145"/>
        <v>-7.218294179295345</v>
      </c>
      <c r="EE68" s="3">
        <f t="shared" si="146"/>
        <v>-5.3725252021152974</v>
      </c>
      <c r="EF68" s="271">
        <f t="shared" si="147"/>
        <v>-7.5058979794495375</v>
      </c>
      <c r="EG68" s="275">
        <f t="shared" si="148"/>
        <v>-5.7508519814498857</v>
      </c>
      <c r="EH68" s="275"/>
      <c r="EI68" s="275">
        <f t="shared" si="149"/>
        <v>-5.7677708303347792</v>
      </c>
      <c r="EJ68" s="275"/>
      <c r="EK68" s="280"/>
      <c r="EL68" s="280"/>
      <c r="EM68" s="280"/>
      <c r="EN68" s="280"/>
      <c r="EO68" s="280"/>
      <c r="EP68" s="280"/>
      <c r="EQ68" s="280"/>
      <c r="ER68" s="285"/>
      <c r="ES68" s="3"/>
      <c r="ET68" s="3"/>
      <c r="EV68" s="199">
        <f t="shared" si="53"/>
        <v>1</v>
      </c>
      <c r="EW68" s="199">
        <f t="shared" si="54"/>
        <v>7.1930646672914711E-2</v>
      </c>
      <c r="EX68" s="199">
        <f t="shared" si="55"/>
        <v>0.2788191190253046</v>
      </c>
      <c r="EY68" s="199">
        <f t="shared" si="56"/>
        <v>1.1480787253983131E-2</v>
      </c>
      <c r="EZ68" s="199">
        <f t="shared" si="57"/>
        <v>4.6860356138706651E-3</v>
      </c>
      <c r="FA68" s="199">
        <f t="shared" si="58"/>
        <v>0.10871602624179943</v>
      </c>
      <c r="FB68" s="199">
        <f t="shared" si="59"/>
        <v>4.5688847235238986E-2</v>
      </c>
      <c r="FC68" s="199">
        <f t="shared" si="60"/>
        <v>6.2558575445173376E-2</v>
      </c>
      <c r="FE68" s="199">
        <f t="shared" si="150"/>
        <v>1</v>
      </c>
      <c r="FF68" s="199">
        <f t="shared" si="151"/>
        <v>7.0981609981408497E-2</v>
      </c>
      <c r="FG68" s="199">
        <f t="shared" si="152"/>
        <v>0.22782277496169837</v>
      </c>
      <c r="FH68" s="199">
        <f t="shared" si="153"/>
        <v>1.1208053003445729E-2</v>
      </c>
      <c r="FI68" s="199">
        <f t="shared" si="154"/>
        <v>4.786014549606343E-3</v>
      </c>
      <c r="FJ68" s="199">
        <f t="shared" si="155"/>
        <v>0.10728960921210492</v>
      </c>
      <c r="FK68" s="199">
        <f t="shared" si="156"/>
        <v>4.5413060192770721E-2</v>
      </c>
      <c r="FL68" s="199">
        <f t="shared" si="157"/>
        <v>6.5015909407091108E-2</v>
      </c>
      <c r="FN68" s="200">
        <f t="shared" si="102"/>
        <v>1.4614698244466087</v>
      </c>
      <c r="FO68" s="200">
        <f t="shared" si="103"/>
        <v>1.9916407965316949</v>
      </c>
      <c r="FP68" s="200">
        <f t="shared" si="104"/>
        <v>-7.3990611090134069</v>
      </c>
      <c r="FQ68" s="200">
        <f t="shared" si="105"/>
        <v>0.43725200998621006</v>
      </c>
      <c r="FR68" s="200">
        <f t="shared" si="106"/>
        <v>0.39187440103023641</v>
      </c>
      <c r="FS68" s="200">
        <f t="shared" si="107"/>
        <v>-0.47632575314270048</v>
      </c>
      <c r="FT68" s="199">
        <f t="shared" si="108"/>
        <v>-2.4272934915233515</v>
      </c>
      <c r="FU68" s="199">
        <f t="shared" si="109"/>
        <v>1.5211553746736617</v>
      </c>
      <c r="FX68" s="199">
        <f t="shared" si="110"/>
        <v>-3.9286706787067311</v>
      </c>
      <c r="FY68" s="199">
        <f t="shared" si="111"/>
        <v>0.42367335677812146</v>
      </c>
      <c r="FZ68" s="199">
        <f t="shared" si="112"/>
        <v>-0.10261370221272288</v>
      </c>
      <c r="GA68" s="199">
        <f t="shared" si="113"/>
        <v>6.5487619062639553</v>
      </c>
      <c r="GC68" s="199">
        <f t="shared" si="158"/>
        <v>0.40609399415521175</v>
      </c>
      <c r="GD68" s="199">
        <f t="shared" si="159"/>
        <v>1.599406755305207E-2</v>
      </c>
      <c r="GE68" s="199">
        <f t="shared" si="160"/>
        <v>0.11042896959986183</v>
      </c>
      <c r="GF68" s="199">
        <f t="shared" si="161"/>
        <v>0.46748296869187433</v>
      </c>
      <c r="GH68" s="199">
        <f t="shared" si="162"/>
        <v>10.477432584970686</v>
      </c>
      <c r="GI68" s="199">
        <f t="shared" si="163"/>
        <v>6.1250885494858336</v>
      </c>
      <c r="GJ68" s="199">
        <f t="shared" si="164"/>
        <v>6.6513756084766777</v>
      </c>
    </row>
    <row r="69" spans="1:192" x14ac:dyDescent="0.3">
      <c r="A69" s="6" t="s">
        <v>469</v>
      </c>
      <c r="B69" s="61">
        <v>22129</v>
      </c>
      <c r="C69" s="4">
        <v>20.893999999999998</v>
      </c>
      <c r="D69" s="4">
        <v>29.731000000000002</v>
      </c>
      <c r="E69" s="4">
        <v>9.484</v>
      </c>
      <c r="F69" s="4">
        <v>51.628999999999998</v>
      </c>
      <c r="G69" s="4">
        <v>514.524</v>
      </c>
      <c r="H69" s="4">
        <v>632322.36199999996</v>
      </c>
      <c r="I69" s="4">
        <v>61.716000000000001</v>
      </c>
      <c r="J69" s="4">
        <v>16.38</v>
      </c>
      <c r="K69" s="4">
        <v>23.414999999999999</v>
      </c>
      <c r="L69" s="4">
        <v>16.622</v>
      </c>
      <c r="M69" s="4">
        <v>30.843</v>
      </c>
      <c r="N69" s="4">
        <v>145.39699999999999</v>
      </c>
      <c r="O69" s="4">
        <v>21.062000000000001</v>
      </c>
      <c r="P69" s="4">
        <v>17.521000000000001</v>
      </c>
      <c r="Q69" s="4">
        <v>54.384999999999998</v>
      </c>
      <c r="R69" s="4">
        <v>12.648</v>
      </c>
      <c r="S69" s="6">
        <v>427.9</v>
      </c>
      <c r="T69" s="6">
        <v>56.2</v>
      </c>
      <c r="U69" s="6">
        <v>19.399999999999999</v>
      </c>
      <c r="V69" s="6">
        <v>29.5</v>
      </c>
      <c r="W69" s="6">
        <v>4.7</v>
      </c>
      <c r="X69" s="255">
        <v>215</v>
      </c>
      <c r="Y69" s="6">
        <f t="shared" si="184"/>
        <v>0.215</v>
      </c>
      <c r="Z69" s="6"/>
      <c r="AA69" s="6">
        <v>7.3</v>
      </c>
      <c r="AB69" s="255">
        <v>149</v>
      </c>
      <c r="AC69" s="6">
        <v>4.9000000000000004</v>
      </c>
      <c r="AD69" s="6">
        <v>2.2000000000000002</v>
      </c>
      <c r="AE69" s="6">
        <v>45.9</v>
      </c>
      <c r="AF69" s="6">
        <v>25.9</v>
      </c>
      <c r="AG69" s="4">
        <v>29.138999999999999</v>
      </c>
      <c r="AH69" s="4">
        <v>21.378</v>
      </c>
      <c r="AI69" s="4">
        <v>25.164000000000001</v>
      </c>
      <c r="AJ69" s="4">
        <v>28.308</v>
      </c>
      <c r="AK69" s="4">
        <v>25.33</v>
      </c>
      <c r="AL69" s="4">
        <v>25.164000000000001</v>
      </c>
      <c r="AM69" s="4" t="e">
        <v>#N/A</v>
      </c>
      <c r="AN69" s="4" t="e">
        <v>#N/A</v>
      </c>
      <c r="AO69" s="6"/>
      <c r="AP69" s="3">
        <f t="shared" si="174"/>
        <v>1.0543221305453934</v>
      </c>
      <c r="AQ69" s="3">
        <f t="shared" si="175"/>
        <v>-0.17486339076294261</v>
      </c>
      <c r="AR69" s="3">
        <f t="shared" si="176"/>
        <v>-1.8934448651568272</v>
      </c>
      <c r="AS69" s="3">
        <f t="shared" si="177"/>
        <v>0.66684774875527841</v>
      </c>
      <c r="AT69" s="235">
        <f t="shared" si="178"/>
        <v>-2.7434062384811559</v>
      </c>
      <c r="AU69" s="3">
        <f t="shared" si="179"/>
        <v>-30.460169471423043</v>
      </c>
      <c r="AV69" s="3">
        <f t="shared" si="180"/>
        <v>-1.1584737611976568</v>
      </c>
      <c r="AW69" s="3">
        <f t="shared" si="181"/>
        <v>0.43980213336674717</v>
      </c>
      <c r="AX69" s="3">
        <f t="shared" si="182"/>
        <v>2.0895825545151108</v>
      </c>
      <c r="AY69" s="3">
        <f t="shared" si="183"/>
        <v>1.5189433881949392</v>
      </c>
      <c r="AZ69" s="3">
        <f t="shared" si="124"/>
        <v>1.0908743490508894</v>
      </c>
      <c r="BA69" s="3">
        <f t="shared" si="62"/>
        <v>-5.773926848441806</v>
      </c>
      <c r="BB69" s="3">
        <f t="shared" si="63"/>
        <v>0.18996058674916144</v>
      </c>
      <c r="BC69" s="3">
        <f t="shared" si="64"/>
        <v>3.6695400980556041</v>
      </c>
      <c r="BD69" s="3">
        <f t="shared" si="172"/>
        <v>-1.2263978690152766</v>
      </c>
      <c r="BE69" s="3">
        <f t="shared" si="173"/>
        <v>6.3256108299758876E-2</v>
      </c>
      <c r="BF69" s="3">
        <f t="shared" si="67"/>
        <v>-9.6079609280681877E-2</v>
      </c>
      <c r="BG69" s="3">
        <f t="shared" si="68"/>
        <v>0.76788037160293265</v>
      </c>
      <c r="BH69" s="3">
        <f t="shared" si="69"/>
        <v>0.30213283354206438</v>
      </c>
      <c r="BI69" s="3">
        <f t="shared" si="70"/>
        <v>2.3951743045744154</v>
      </c>
      <c r="BJ69" s="3">
        <f t="shared" si="71"/>
        <v>0.91696020551986757</v>
      </c>
      <c r="BK69" s="3">
        <f t="shared" si="72"/>
        <v>0.30213283354206438</v>
      </c>
      <c r="BL69" s="3" t="e">
        <f t="shared" si="73"/>
        <v>#N/A</v>
      </c>
      <c r="BM69" s="3" t="e">
        <f t="shared" si="74"/>
        <v>#N/A</v>
      </c>
      <c r="BN69" s="3"/>
      <c r="BO69" s="3">
        <f t="shared" si="44"/>
        <v>0.13133909792007481</v>
      </c>
      <c r="BP69" s="3">
        <f t="shared" si="75"/>
        <v>4.5337695723299834E-2</v>
      </c>
      <c r="BQ69" s="3">
        <f t="shared" si="168"/>
        <v>6.0528160785230191E-2</v>
      </c>
      <c r="BR69" s="3">
        <f t="shared" si="169"/>
        <v>0.10726805328347745</v>
      </c>
      <c r="BS69" s="3">
        <f t="shared" si="76"/>
        <v>6.8941341434914705E-2</v>
      </c>
      <c r="BT69" s="3">
        <f t="shared" si="77"/>
        <v>1.7060060761860247E-2</v>
      </c>
      <c r="BU69" s="3">
        <f t="shared" si="78"/>
        <v>0.34519572953736649</v>
      </c>
      <c r="BV69" s="3">
        <f t="shared" si="125"/>
        <v>0.42825607064017662</v>
      </c>
      <c r="BW69" s="3">
        <f t="shared" si="47"/>
        <v>0.17620939471839217</v>
      </c>
      <c r="BX69" s="3">
        <f t="shared" si="170"/>
        <v>0.17620939471839217</v>
      </c>
      <c r="BY69" s="3">
        <f t="shared" si="79"/>
        <v>0.19326945548025237</v>
      </c>
      <c r="BZ69" s="3">
        <f t="shared" si="171"/>
        <v>0.3912466843501326</v>
      </c>
      <c r="CA69" s="3">
        <f t="shared" si="126"/>
        <v>0.60875331564986745</v>
      </c>
      <c r="CB69" s="3">
        <f t="shared" si="80"/>
        <v>0.35671100362756952</v>
      </c>
      <c r="CC69" s="3">
        <f t="shared" si="81"/>
        <v>8.8270858524788387E-2</v>
      </c>
      <c r="CD69" s="3">
        <f t="shared" si="82"/>
        <v>0.55501813784764209</v>
      </c>
      <c r="CE69" s="3">
        <f t="shared" si="83"/>
        <v>5.6831922611850064E-2</v>
      </c>
      <c r="CF69" s="3">
        <f t="shared" si="50"/>
        <v>0.12851063829787232</v>
      </c>
      <c r="CG69" s="3">
        <f t="shared" si="51"/>
        <v>0.13122827346465815</v>
      </c>
      <c r="CH69" s="3">
        <f t="shared" si="127"/>
        <v>0.13302003110058119</v>
      </c>
      <c r="CI69" s="3">
        <f t="shared" si="52"/>
        <v>0.10586585650853003</v>
      </c>
      <c r="CJ69" s="3"/>
      <c r="CK69" s="21">
        <f t="shared" si="84"/>
        <v>-0.47910461019666584</v>
      </c>
      <c r="CL69" s="21">
        <f t="shared" si="85"/>
        <v>-0.34445837007527963</v>
      </c>
      <c r="CM69" s="235">
        <f t="shared" si="128"/>
        <v>-0.19957870023555763</v>
      </c>
      <c r="CN69" s="21"/>
      <c r="CO69" s="21">
        <f t="shared" si="86"/>
        <v>-0.76866856735760569</v>
      </c>
      <c r="CP69" s="21">
        <f t="shared" si="87"/>
        <v>1.2401715421610202</v>
      </c>
      <c r="CQ69" s="21">
        <f t="shared" si="88"/>
        <v>1.3894297417891062</v>
      </c>
      <c r="CR69" s="3">
        <f t="shared" si="89"/>
        <v>1.0830131302010368</v>
      </c>
      <c r="CS69" s="3">
        <f t="shared" si="90"/>
        <v>1.7205450091524646</v>
      </c>
      <c r="CT69" s="56">
        <f t="shared" si="129"/>
        <v>1.7205450091524646</v>
      </c>
      <c r="CU69" s="236">
        <f t="shared" si="91"/>
        <v>1.7168896555215116</v>
      </c>
      <c r="CV69" s="57">
        <f t="shared" si="92"/>
        <v>-2.1959942657181775</v>
      </c>
      <c r="CW69" s="3">
        <f t="shared" si="93"/>
        <v>-1.8129692648021936</v>
      </c>
      <c r="CX69" s="3">
        <f t="shared" si="94"/>
        <v>-0.94900928391857897</v>
      </c>
      <c r="CY69" s="3">
        <f t="shared" si="95"/>
        <v>-4.4602958940026678</v>
      </c>
      <c r="CZ69" s="3">
        <f t="shared" si="96"/>
        <v>-32.177059126944556</v>
      </c>
      <c r="DA69" s="3">
        <f t="shared" si="97"/>
        <v>-7.4908165039633179</v>
      </c>
      <c r="DB69" s="3">
        <f t="shared" si="98"/>
        <v>-2.8753634167191686</v>
      </c>
      <c r="DC69" s="3">
        <f t="shared" si="167"/>
        <v>-1.5379973548297272</v>
      </c>
      <c r="DD69" s="3">
        <f t="shared" si="165"/>
        <v>-2.3952573961331889</v>
      </c>
      <c r="DE69" s="3">
        <f t="shared" si="166"/>
        <v>-6.3297349525840687</v>
      </c>
      <c r="DF69" s="3"/>
      <c r="DG69" s="3">
        <f t="shared" si="130"/>
        <v>1.0543221305453934</v>
      </c>
      <c r="DH69" s="3">
        <f t="shared" si="131"/>
        <v>-0.34445837007527963</v>
      </c>
      <c r="DI69" s="3">
        <f t="shared" si="132"/>
        <v>0.19326945548025237</v>
      </c>
      <c r="DJ69" s="3">
        <f t="shared" si="133"/>
        <v>1.3894297417891062</v>
      </c>
      <c r="DK69" s="272">
        <f>quarterly_final!L77</f>
        <v>-1.2468929320823259</v>
      </c>
      <c r="DL69" s="260">
        <f t="shared" si="134"/>
        <v>0.15188756853834717</v>
      </c>
      <c r="DM69" s="267">
        <f t="shared" si="135"/>
        <v>-1.5820005433260387</v>
      </c>
      <c r="DN69" s="261">
        <f>'capital shares'!BB67</f>
        <v>0.40026219833251331</v>
      </c>
      <c r="DO69" s="272">
        <f t="shared" si="136"/>
        <v>-0.54212229877910267</v>
      </c>
      <c r="DP69" s="260"/>
      <c r="DQ69" s="3"/>
      <c r="DR69" s="3">
        <f t="shared" si="99"/>
        <v>5.6831922611850064E-2</v>
      </c>
      <c r="DS69" s="3">
        <f t="shared" si="137"/>
        <v>-2.7434062384811559</v>
      </c>
      <c r="DT69" s="3">
        <f t="shared" si="100"/>
        <v>-0.34650871646250286</v>
      </c>
      <c r="DU69" s="3">
        <f t="shared" si="138"/>
        <v>-0.20208027603317377</v>
      </c>
      <c r="DV69" s="3">
        <f t="shared" si="139"/>
        <v>2.5487850905570006</v>
      </c>
      <c r="DW69" s="3">
        <f t="shared" si="140"/>
        <v>7.459128109018387E-3</v>
      </c>
      <c r="DX69" s="3">
        <f>'capital shares'!AY67</f>
        <v>4.6653671661982588E-2</v>
      </c>
      <c r="DY69" s="275">
        <f t="shared" si="141"/>
        <v>-0.51017930710233184</v>
      </c>
      <c r="DZ69" s="3"/>
      <c r="EA69" s="3">
        <f t="shared" si="142"/>
        <v>-0.77471296201056716</v>
      </c>
      <c r="EB69" s="3">
        <f t="shared" si="143"/>
        <v>0.13122827346465815</v>
      </c>
      <c r="EC69" s="3">
        <f t="shared" si="144"/>
        <v>1.7163242549005606</v>
      </c>
      <c r="ED69" s="3">
        <f t="shared" si="145"/>
        <v>-1.5820005433260387</v>
      </c>
      <c r="EE69" s="3">
        <f t="shared" si="146"/>
        <v>0.58214216047363454</v>
      </c>
      <c r="EF69" s="271">
        <f t="shared" si="147"/>
        <v>-1.9088950564374931</v>
      </c>
      <c r="EG69" s="275">
        <f t="shared" si="148"/>
        <v>0.32410221734902378</v>
      </c>
      <c r="EH69" s="275"/>
      <c r="EI69" s="275">
        <f t="shared" si="149"/>
        <v>0.35604520902579462</v>
      </c>
      <c r="EJ69" s="275"/>
      <c r="EK69" s="280"/>
      <c r="EL69" s="280"/>
      <c r="EM69" s="280"/>
      <c r="EN69" s="280"/>
      <c r="EO69" s="280"/>
      <c r="EP69" s="280"/>
      <c r="EQ69" s="280"/>
      <c r="ER69" s="285"/>
      <c r="ES69" s="3"/>
      <c r="ET69" s="3"/>
      <c r="EV69" s="199">
        <f t="shared" si="53"/>
        <v>1</v>
      </c>
      <c r="EW69" s="199">
        <f t="shared" si="54"/>
        <v>6.8941341434914705E-2</v>
      </c>
      <c r="EX69" s="199">
        <f t="shared" si="55"/>
        <v>0.34821219911194207</v>
      </c>
      <c r="EY69" s="199">
        <f t="shared" si="56"/>
        <v>1.1451273662070579E-2</v>
      </c>
      <c r="EZ69" s="199">
        <f t="shared" si="57"/>
        <v>5.1413881748071984E-3</v>
      </c>
      <c r="FA69" s="199">
        <f t="shared" si="58"/>
        <v>0.10726805328347745</v>
      </c>
      <c r="FB69" s="199">
        <f t="shared" si="59"/>
        <v>4.5337695723299834E-2</v>
      </c>
      <c r="FC69" s="199">
        <f t="shared" si="60"/>
        <v>6.0528160785230191E-2</v>
      </c>
      <c r="FE69" s="199">
        <f t="shared" si="150"/>
        <v>1</v>
      </c>
      <c r="FF69" s="199">
        <f t="shared" si="151"/>
        <v>7.0435994053914708E-2</v>
      </c>
      <c r="FG69" s="199">
        <f t="shared" si="152"/>
        <v>0.31351565906862333</v>
      </c>
      <c r="FH69" s="199">
        <f t="shared" si="153"/>
        <v>1.1466030458026855E-2</v>
      </c>
      <c r="FI69" s="199">
        <f t="shared" si="154"/>
        <v>4.9137118943389322E-3</v>
      </c>
      <c r="FJ69" s="199">
        <f t="shared" si="155"/>
        <v>0.10799203976263844</v>
      </c>
      <c r="FK69" s="199">
        <f t="shared" si="156"/>
        <v>4.551327147926941E-2</v>
      </c>
      <c r="FL69" s="199">
        <f t="shared" si="157"/>
        <v>6.154336811520178E-2</v>
      </c>
      <c r="FN69" s="200">
        <f t="shared" si="102"/>
        <v>1.0543221305453934</v>
      </c>
      <c r="FO69" s="200">
        <f t="shared" si="103"/>
        <v>0.66684774875527841</v>
      </c>
      <c r="FP69" s="200">
        <f t="shared" si="104"/>
        <v>-5.773926848441806</v>
      </c>
      <c r="FQ69" s="200">
        <f t="shared" si="105"/>
        <v>0.18996058674916144</v>
      </c>
      <c r="FR69" s="200">
        <f t="shared" si="106"/>
        <v>3.6695400980556041</v>
      </c>
      <c r="FS69" s="200">
        <f t="shared" si="107"/>
        <v>-1.2263978690152766</v>
      </c>
      <c r="FT69" s="199">
        <f t="shared" si="108"/>
        <v>-1.8934448651568272</v>
      </c>
      <c r="FU69" s="199">
        <f t="shared" si="109"/>
        <v>6.3256108299758876E-2</v>
      </c>
      <c r="FX69" s="199">
        <f t="shared" si="110"/>
        <v>-3.8534645978580313</v>
      </c>
      <c r="FY69" s="199">
        <f t="shared" si="111"/>
        <v>1.2337896570846323</v>
      </c>
      <c r="FZ69" s="199">
        <f t="shared" si="112"/>
        <v>-0.76860133600283165</v>
      </c>
      <c r="GA69" s="199">
        <f t="shared" si="113"/>
        <v>7.8313271300820722</v>
      </c>
      <c r="GC69" s="199">
        <f t="shared" si="158"/>
        <v>0.49194369288517648</v>
      </c>
      <c r="GD69" s="199">
        <f t="shared" si="159"/>
        <v>1.6379742352365785E-2</v>
      </c>
      <c r="GE69" s="199">
        <f t="shared" si="160"/>
        <v>0.10705663959447119</v>
      </c>
      <c r="GF69" s="199">
        <f t="shared" si="161"/>
        <v>0.38461992516798649</v>
      </c>
      <c r="GH69" s="199">
        <f t="shared" si="162"/>
        <v>11.684791727940103</v>
      </c>
      <c r="GI69" s="199">
        <f t="shared" si="163"/>
        <v>6.5975374729974394</v>
      </c>
      <c r="GJ69" s="199">
        <f t="shared" si="164"/>
        <v>8.5999284660849042</v>
      </c>
    </row>
    <row r="70" spans="1:192" x14ac:dyDescent="0.3">
      <c r="A70" s="6" t="s">
        <v>468</v>
      </c>
      <c r="B70" s="61">
        <v>22221</v>
      </c>
      <c r="C70" s="4">
        <v>20.978000000000002</v>
      </c>
      <c r="D70" s="4">
        <v>29.652000000000001</v>
      </c>
      <c r="E70" s="4">
        <v>9.42</v>
      </c>
      <c r="F70" s="4">
        <v>51.578000000000003</v>
      </c>
      <c r="G70" s="4">
        <v>512.11599999999999</v>
      </c>
      <c r="H70" s="4">
        <v>565627.35</v>
      </c>
      <c r="I70" s="4">
        <v>61.744</v>
      </c>
      <c r="J70" s="4">
        <v>16.34</v>
      </c>
      <c r="K70" s="4">
        <v>23.359000000000002</v>
      </c>
      <c r="L70" s="4">
        <v>16.710999999999999</v>
      </c>
      <c r="M70" s="4">
        <v>30.899000000000001</v>
      </c>
      <c r="N70" s="4">
        <v>143.84399999999999</v>
      </c>
      <c r="O70" s="4">
        <v>21.059000000000001</v>
      </c>
      <c r="P70" s="4">
        <v>17.643000000000001</v>
      </c>
      <c r="Q70" s="4">
        <v>54.29</v>
      </c>
      <c r="R70" s="4">
        <v>12.662000000000001</v>
      </c>
      <c r="S70" s="6">
        <v>421</v>
      </c>
      <c r="T70" s="6">
        <v>55.9</v>
      </c>
      <c r="U70" s="6">
        <v>20</v>
      </c>
      <c r="V70" s="6">
        <v>28.4</v>
      </c>
      <c r="W70" s="6">
        <v>5</v>
      </c>
      <c r="X70" s="255">
        <v>259</v>
      </c>
      <c r="Y70" s="6">
        <f t="shared" si="184"/>
        <v>0.25900000000000001</v>
      </c>
      <c r="Z70" s="6"/>
      <c r="AA70" s="6">
        <v>7.5</v>
      </c>
      <c r="AB70" s="255">
        <v>164</v>
      </c>
      <c r="AC70" s="6">
        <v>5</v>
      </c>
      <c r="AD70" s="6">
        <v>2.2999999999999998</v>
      </c>
      <c r="AE70" s="6">
        <v>44.7</v>
      </c>
      <c r="AF70" s="6">
        <v>25.9</v>
      </c>
      <c r="AG70" s="4">
        <v>29.128</v>
      </c>
      <c r="AH70" s="4">
        <v>21.38</v>
      </c>
      <c r="AI70" s="4">
        <v>25.158999999999999</v>
      </c>
      <c r="AJ70" s="4">
        <v>28.530999999999999</v>
      </c>
      <c r="AK70" s="4">
        <v>25.388999999999999</v>
      </c>
      <c r="AL70" s="4">
        <v>25.158999999999999</v>
      </c>
      <c r="AM70" s="4" t="e">
        <v>#N/A</v>
      </c>
      <c r="AN70" s="4" t="e">
        <v>#N/A</v>
      </c>
      <c r="AO70" s="6"/>
      <c r="AP70" s="3">
        <f t="shared" si="174"/>
        <v>1.6048932496384047</v>
      </c>
      <c r="AQ70" s="3">
        <f t="shared" si="175"/>
        <v>-1.0642782830829884</v>
      </c>
      <c r="AR70" s="3">
        <f t="shared" si="176"/>
        <v>-2.7084318459549261</v>
      </c>
      <c r="AS70" s="3">
        <f t="shared" si="177"/>
        <v>-0.39532205490846573</v>
      </c>
      <c r="AT70" s="235">
        <f t="shared" si="178"/>
        <v>-1.8764158153505524</v>
      </c>
      <c r="AU70" s="3">
        <f t="shared" si="179"/>
        <v>-44.585544568473573</v>
      </c>
      <c r="AV70" s="3">
        <f t="shared" si="180"/>
        <v>0.18143528579334334</v>
      </c>
      <c r="AW70" s="3">
        <f t="shared" si="181"/>
        <v>-0.97799559722661267</v>
      </c>
      <c r="AX70" s="3">
        <f t="shared" si="182"/>
        <v>-0.95779752438186117</v>
      </c>
      <c r="AY70" s="3">
        <f t="shared" si="183"/>
        <v>2.1360264361643702</v>
      </c>
      <c r="AZ70" s="3">
        <f t="shared" si="124"/>
        <v>0.72560027671437788</v>
      </c>
      <c r="BA70" s="3">
        <f t="shared" si="62"/>
        <v>-4.2954212545286294</v>
      </c>
      <c r="BB70" s="3">
        <f t="shared" si="63"/>
        <v>-5.6978704305647956E-2</v>
      </c>
      <c r="BC70" s="3">
        <f t="shared" si="64"/>
        <v>2.775577056391255</v>
      </c>
      <c r="BD70" s="3">
        <f t="shared" si="172"/>
        <v>-0.69933305138154478</v>
      </c>
      <c r="BE70" s="3">
        <f t="shared" si="173"/>
        <v>0.44251288590559751</v>
      </c>
      <c r="BF70" s="3">
        <f t="shared" si="67"/>
        <v>-0.15102888606833825</v>
      </c>
      <c r="BG70" s="3">
        <f t="shared" si="68"/>
        <v>3.741989805802954E-2</v>
      </c>
      <c r="BH70" s="3">
        <f t="shared" si="69"/>
        <v>-7.9486517361143622E-2</v>
      </c>
      <c r="BI70" s="3">
        <f t="shared" si="70"/>
        <v>3.1387060885195659</v>
      </c>
      <c r="BJ70" s="3">
        <f t="shared" si="71"/>
        <v>0.93061813699795437</v>
      </c>
      <c r="BK70" s="3">
        <f t="shared" si="72"/>
        <v>-7.9486517361143622E-2</v>
      </c>
      <c r="BL70" s="3" t="e">
        <f t="shared" si="73"/>
        <v>#N/A</v>
      </c>
      <c r="BM70" s="3" t="e">
        <f t="shared" si="74"/>
        <v>#N/A</v>
      </c>
      <c r="BN70" s="3"/>
      <c r="BO70" s="3">
        <f t="shared" si="44"/>
        <v>0.13277909738717339</v>
      </c>
      <c r="BP70" s="3">
        <f t="shared" si="75"/>
        <v>4.7505938242280284E-2</v>
      </c>
      <c r="BQ70" s="3">
        <f t="shared" si="168"/>
        <v>6.1520190023752967E-2</v>
      </c>
      <c r="BR70" s="3">
        <f t="shared" si="169"/>
        <v>0.10617577197149644</v>
      </c>
      <c r="BS70" s="3">
        <f t="shared" si="76"/>
        <v>6.7458432304038002E-2</v>
      </c>
      <c r="BT70" s="3">
        <f t="shared" si="77"/>
        <v>1.7814726840855107E-2</v>
      </c>
      <c r="BU70" s="3">
        <f t="shared" si="78"/>
        <v>0.35778175313059035</v>
      </c>
      <c r="BV70" s="3">
        <f t="shared" si="125"/>
        <v>0.4357298474945534</v>
      </c>
      <c r="BW70" s="3">
        <f t="shared" si="47"/>
        <v>0.17363420427553442</v>
      </c>
      <c r="BX70" s="3">
        <f t="shared" si="170"/>
        <v>0.17363420427553442</v>
      </c>
      <c r="BY70" s="3">
        <f t="shared" si="79"/>
        <v>0.19144893111638953</v>
      </c>
      <c r="BZ70" s="3">
        <f t="shared" si="171"/>
        <v>0.38850889192886456</v>
      </c>
      <c r="CA70" s="3">
        <f t="shared" si="126"/>
        <v>0.61149110807113538</v>
      </c>
      <c r="CB70" s="3">
        <f t="shared" si="80"/>
        <v>0.35235732009925558</v>
      </c>
      <c r="CC70" s="3">
        <f t="shared" si="81"/>
        <v>9.3052109181141443E-2</v>
      </c>
      <c r="CD70" s="3">
        <f t="shared" si="82"/>
        <v>0.55459057071960305</v>
      </c>
      <c r="CE70" s="3">
        <f t="shared" si="83"/>
        <v>6.2034739454094295E-2</v>
      </c>
      <c r="CF70" s="3">
        <f t="shared" si="50"/>
        <v>0.13193446392641561</v>
      </c>
      <c r="CG70" s="3">
        <f t="shared" si="51"/>
        <v>0.13484136310223266</v>
      </c>
      <c r="CH70" s="3">
        <f t="shared" si="127"/>
        <v>0.13303481828344541</v>
      </c>
      <c r="CI70" s="3">
        <f t="shared" si="52"/>
        <v>0.10902612826603325</v>
      </c>
      <c r="CJ70" s="3"/>
      <c r="CK70" s="21">
        <f t="shared" si="84"/>
        <v>-0.58080591650653579</v>
      </c>
      <c r="CL70" s="21">
        <f t="shared" si="85"/>
        <v>-0.4623641976329807</v>
      </c>
      <c r="CM70" s="235">
        <f t="shared" si="128"/>
        <v>-0.37301189474325924</v>
      </c>
      <c r="CN70" s="21"/>
      <c r="CO70" s="21">
        <f t="shared" si="86"/>
        <v>-0.91867305266855503</v>
      </c>
      <c r="CP70" s="21">
        <f t="shared" si="87"/>
        <v>2.013566732736531</v>
      </c>
      <c r="CQ70" s="21">
        <f t="shared" si="88"/>
        <v>2.0943790024294553</v>
      </c>
      <c r="CR70" s="3">
        <f t="shared" si="89"/>
        <v>1.7495853399316579</v>
      </c>
      <c r="CS70" s="3">
        <f t="shared" si="90"/>
        <v>2.5567284036301792</v>
      </c>
      <c r="CT70" s="56">
        <f t="shared" si="129"/>
        <v>2.5567284036301792</v>
      </c>
      <c r="CU70" s="236">
        <f t="shared" si="91"/>
        <v>2.5650694157986744</v>
      </c>
      <c r="CV70" s="57">
        <f t="shared" si="92"/>
        <v>-3.1458753323052102</v>
      </c>
      <c r="CW70" s="3">
        <f t="shared" si="93"/>
        <v>-2.7160983018670128</v>
      </c>
      <c r="CX70" s="3">
        <f t="shared" si="94"/>
        <v>-2.5276495177406448</v>
      </c>
      <c r="CY70" s="3">
        <f t="shared" si="95"/>
        <v>-4.441485231149227</v>
      </c>
      <c r="CZ70" s="3">
        <f t="shared" si="96"/>
        <v>-47.150613984272248</v>
      </c>
      <c r="DA70" s="3">
        <f t="shared" si="97"/>
        <v>-6.8604906703273034</v>
      </c>
      <c r="DB70" s="3">
        <f t="shared" si="98"/>
        <v>-2.3836341300053312</v>
      </c>
      <c r="DC70" s="3">
        <f t="shared" si="167"/>
        <v>-1.9273403527788358</v>
      </c>
      <c r="DD70" s="3">
        <f t="shared" si="165"/>
        <v>-3.4110247429431642</v>
      </c>
      <c r="DE70" s="3">
        <f t="shared" si="166"/>
        <v>-10.108586446731925</v>
      </c>
      <c r="DF70" s="3"/>
      <c r="DG70" s="3">
        <f t="shared" si="130"/>
        <v>1.6048932496384047</v>
      </c>
      <c r="DH70" s="3">
        <f t="shared" si="131"/>
        <v>-0.4623641976329807</v>
      </c>
      <c r="DI70" s="3">
        <f t="shared" si="132"/>
        <v>0.19144893111638953</v>
      </c>
      <c r="DJ70" s="3">
        <f t="shared" si="133"/>
        <v>2.0943790024294553</v>
      </c>
      <c r="DK70" s="272">
        <f>quarterly_final!L78</f>
        <v>-3.4264315944227297</v>
      </c>
      <c r="DL70" s="260">
        <f t="shared" si="134"/>
        <v>-1.3591741471513443</v>
      </c>
      <c r="DM70" s="267">
        <f t="shared" si="135"/>
        <v>-3.9159173472137803</v>
      </c>
      <c r="DN70" s="261">
        <f>'capital shares'!BB68</f>
        <v>0.3946147531607162</v>
      </c>
      <c r="DO70" s="272">
        <f t="shared" si="136"/>
        <v>-2.3681027339393221</v>
      </c>
      <c r="DP70" s="260"/>
      <c r="DQ70" s="3"/>
      <c r="DR70" s="3">
        <f t="shared" si="99"/>
        <v>6.2034739454094295E-2</v>
      </c>
      <c r="DS70" s="3">
        <f t="shared" si="137"/>
        <v>-1.8764158153505524</v>
      </c>
      <c r="DT70" s="3">
        <f t="shared" si="100"/>
        <v>-0.45961949976175731</v>
      </c>
      <c r="DU70" s="3">
        <f t="shared" si="138"/>
        <v>-0.36591603973604336</v>
      </c>
      <c r="DV70" s="3">
        <f t="shared" si="139"/>
        <v>5.7622168437450494E-2</v>
      </c>
      <c r="DW70" s="3">
        <f t="shared" si="140"/>
        <v>-1.4528776071770584</v>
      </c>
      <c r="DX70" s="3">
        <f>'capital shares'!AY68</f>
        <v>4.7588266722895421E-2</v>
      </c>
      <c r="DY70" s="275">
        <f t="shared" si="141"/>
        <v>-2.3529473600098672</v>
      </c>
      <c r="DZ70" s="3"/>
      <c r="EA70" s="3">
        <f t="shared" si="142"/>
        <v>-0.93044778157175489</v>
      </c>
      <c r="EB70" s="3">
        <f t="shared" si="143"/>
        <v>0.13484136310223266</v>
      </c>
      <c r="EC70" s="3">
        <f t="shared" si="144"/>
        <v>2.5658205962686931</v>
      </c>
      <c r="ED70" s="3">
        <f t="shared" si="145"/>
        <v>-3.9159173472137803</v>
      </c>
      <c r="EE70" s="3">
        <f t="shared" si="146"/>
        <v>-0.89109056321257052</v>
      </c>
      <c r="EF70" s="271">
        <f t="shared" si="147"/>
        <v>-4.3873589410530185</v>
      </c>
      <c r="EG70" s="275">
        <f t="shared" si="148"/>
        <v>-1.1744614592167617</v>
      </c>
      <c r="EH70" s="275"/>
      <c r="EI70" s="275">
        <f t="shared" si="149"/>
        <v>-1.1593060852873069</v>
      </c>
      <c r="EJ70" s="275"/>
      <c r="EK70" s="280"/>
      <c r="EL70" s="280"/>
      <c r="EM70" s="280"/>
      <c r="EN70" s="280"/>
      <c r="EO70" s="280"/>
      <c r="EP70" s="280"/>
      <c r="EQ70" s="280"/>
      <c r="ER70" s="285"/>
      <c r="ES70" s="3"/>
      <c r="ET70" s="3"/>
      <c r="EV70" s="199">
        <f t="shared" si="53"/>
        <v>1</v>
      </c>
      <c r="EW70" s="199">
        <f t="shared" si="54"/>
        <v>6.7458432304038002E-2</v>
      </c>
      <c r="EX70" s="199">
        <f t="shared" si="55"/>
        <v>0.38954869358669836</v>
      </c>
      <c r="EY70" s="199">
        <f t="shared" si="56"/>
        <v>1.1876484560570071E-2</v>
      </c>
      <c r="EZ70" s="199">
        <f t="shared" si="57"/>
        <v>5.4631828978622321E-3</v>
      </c>
      <c r="FA70" s="199">
        <f t="shared" si="58"/>
        <v>0.10617577197149644</v>
      </c>
      <c r="FB70" s="199">
        <f t="shared" si="59"/>
        <v>4.7505938242280284E-2</v>
      </c>
      <c r="FC70" s="199">
        <f t="shared" si="60"/>
        <v>6.1520190023752967E-2</v>
      </c>
      <c r="FE70" s="199">
        <f t="shared" si="150"/>
        <v>1</v>
      </c>
      <c r="FF70" s="199">
        <f t="shared" si="151"/>
        <v>6.8199886869476353E-2</v>
      </c>
      <c r="FG70" s="199">
        <f t="shared" si="152"/>
        <v>0.36888044634932021</v>
      </c>
      <c r="FH70" s="199">
        <f t="shared" si="153"/>
        <v>1.1663879111320325E-2</v>
      </c>
      <c r="FI70" s="199">
        <f t="shared" si="154"/>
        <v>5.3022855363347148E-3</v>
      </c>
      <c r="FJ70" s="199">
        <f t="shared" si="155"/>
        <v>0.10672191262748695</v>
      </c>
      <c r="FK70" s="199">
        <f t="shared" si="156"/>
        <v>4.6421816982790062E-2</v>
      </c>
      <c r="FL70" s="199">
        <f t="shared" si="157"/>
        <v>6.1024175404491579E-2</v>
      </c>
      <c r="FN70" s="200">
        <f t="shared" si="102"/>
        <v>1.6048932496384047</v>
      </c>
      <c r="FO70" s="200">
        <f t="shared" si="103"/>
        <v>-0.39532205490846573</v>
      </c>
      <c r="FP70" s="200">
        <f t="shared" si="104"/>
        <v>-4.2954212545286294</v>
      </c>
      <c r="FQ70" s="200">
        <f t="shared" si="105"/>
        <v>-5.6978704305647956E-2</v>
      </c>
      <c r="FR70" s="200">
        <f t="shared" si="106"/>
        <v>2.775577056391255</v>
      </c>
      <c r="FS70" s="200">
        <f t="shared" si="107"/>
        <v>-0.69933305138154478</v>
      </c>
      <c r="FT70" s="199">
        <f t="shared" si="108"/>
        <v>-2.7084318459549261</v>
      </c>
      <c r="FU70" s="199">
        <f t="shared" si="109"/>
        <v>0.44251288590559751</v>
      </c>
      <c r="FX70" s="199">
        <f t="shared" si="110"/>
        <v>-3.1005609166504002</v>
      </c>
      <c r="FY70" s="199">
        <f t="shared" si="111"/>
        <v>0.82825492113135402</v>
      </c>
      <c r="FZ70" s="199">
        <f t="shared" si="112"/>
        <v>-0.91884621567993541</v>
      </c>
      <c r="GA70" s="199">
        <f t="shared" si="113"/>
        <v>10.174218841755499</v>
      </c>
      <c r="GC70" s="199">
        <f t="shared" si="158"/>
        <v>0.54380224584628356</v>
      </c>
      <c r="GD70" s="199">
        <f t="shared" si="159"/>
        <v>1.696616464765504E-2</v>
      </c>
      <c r="GE70" s="199">
        <f t="shared" si="160"/>
        <v>0.10744599238728164</v>
      </c>
      <c r="GF70" s="199">
        <f t="shared" si="161"/>
        <v>0.33178559711877975</v>
      </c>
      <c r="GH70" s="199">
        <f t="shared" si="162"/>
        <v>13.274779758405899</v>
      </c>
      <c r="GI70" s="199">
        <f t="shared" si="163"/>
        <v>9.3459639206241452</v>
      </c>
      <c r="GJ70" s="199">
        <f t="shared" si="164"/>
        <v>11.093065057435433</v>
      </c>
    </row>
    <row r="71" spans="1:192" x14ac:dyDescent="0.3">
      <c r="A71" s="6" t="s">
        <v>467</v>
      </c>
      <c r="B71" s="61">
        <v>22313</v>
      </c>
      <c r="C71" s="4">
        <v>20.988</v>
      </c>
      <c r="D71" s="4">
        <v>29.611999999999998</v>
      </c>
      <c r="E71" s="4">
        <v>9.42</v>
      </c>
      <c r="F71" s="4">
        <v>51.438000000000002</v>
      </c>
      <c r="G71" s="4">
        <v>509.60300000000001</v>
      </c>
      <c r="H71" s="4">
        <v>478664.63099999999</v>
      </c>
      <c r="I71" s="4">
        <v>61.856000000000002</v>
      </c>
      <c r="J71" s="4">
        <v>16.3</v>
      </c>
      <c r="K71" s="4">
        <v>23.378</v>
      </c>
      <c r="L71" s="4">
        <v>16.623999999999999</v>
      </c>
      <c r="M71" s="4">
        <v>30.920999999999999</v>
      </c>
      <c r="N71" s="4">
        <v>143.989</v>
      </c>
      <c r="O71" s="4">
        <v>21.042000000000002</v>
      </c>
      <c r="P71" s="4">
        <v>17.71</v>
      </c>
      <c r="Q71" s="4">
        <v>54.298999999999999</v>
      </c>
      <c r="R71" s="4">
        <v>12.622</v>
      </c>
      <c r="S71" s="6">
        <v>424.1</v>
      </c>
      <c r="T71" s="6">
        <v>55</v>
      </c>
      <c r="U71" s="6">
        <v>19.899999999999999</v>
      </c>
      <c r="V71" s="6">
        <v>27.4</v>
      </c>
      <c r="W71" s="6">
        <v>4.7</v>
      </c>
      <c r="X71" s="255">
        <v>225</v>
      </c>
      <c r="Y71" s="6">
        <f t="shared" si="184"/>
        <v>0.22500000000000001</v>
      </c>
      <c r="Z71" s="6"/>
      <c r="AA71" s="6">
        <v>7.7</v>
      </c>
      <c r="AB71" s="255">
        <v>158</v>
      </c>
      <c r="AC71" s="6">
        <v>5</v>
      </c>
      <c r="AD71" s="6">
        <v>2.5</v>
      </c>
      <c r="AE71" s="6">
        <v>42.2</v>
      </c>
      <c r="AF71" s="6">
        <v>25.9</v>
      </c>
      <c r="AG71" s="4">
        <v>29.109000000000002</v>
      </c>
      <c r="AH71" s="4">
        <v>21.376999999999999</v>
      </c>
      <c r="AI71" s="4">
        <v>25.149000000000001</v>
      </c>
      <c r="AJ71" s="4">
        <v>28.594000000000001</v>
      </c>
      <c r="AK71" s="4">
        <v>25.4</v>
      </c>
      <c r="AL71" s="4">
        <v>25.149000000000001</v>
      </c>
      <c r="AM71" s="4" t="e">
        <v>#N/A</v>
      </c>
      <c r="AN71" s="4" t="e">
        <v>#N/A</v>
      </c>
      <c r="AO71" s="6"/>
      <c r="AP71" s="3">
        <f t="shared" si="174"/>
        <v>0.19063051402118908</v>
      </c>
      <c r="AQ71" s="3">
        <f t="shared" si="175"/>
        <v>-0.53995688544858622</v>
      </c>
      <c r="AR71" s="3">
        <f t="shared" si="176"/>
        <v>0</v>
      </c>
      <c r="AS71" s="3">
        <f t="shared" si="177"/>
        <v>-1.0872104231530662</v>
      </c>
      <c r="AT71" s="235">
        <f t="shared" si="178"/>
        <v>-1.9676682669208991</v>
      </c>
      <c r="AU71" s="3">
        <f t="shared" si="179"/>
        <v>-66.774104398476425</v>
      </c>
      <c r="AV71" s="3">
        <f t="shared" si="180"/>
        <v>0.72491929226298635</v>
      </c>
      <c r="AW71" s="3">
        <f t="shared" si="181"/>
        <v>-0.98039264765602963</v>
      </c>
      <c r="AX71" s="3">
        <f t="shared" si="182"/>
        <v>0.32522414441126707</v>
      </c>
      <c r="AY71" s="3">
        <f t="shared" si="183"/>
        <v>-2.0879003457495946</v>
      </c>
      <c r="AZ71" s="3">
        <f t="shared" si="124"/>
        <v>0.28469752091525252</v>
      </c>
      <c r="BA71" s="3">
        <f t="shared" si="62"/>
        <v>0.40301150254759927</v>
      </c>
      <c r="BB71" s="3">
        <f t="shared" si="63"/>
        <v>-0.32303272461811539</v>
      </c>
      <c r="BC71" s="3">
        <f t="shared" si="64"/>
        <v>1.5161390595254112</v>
      </c>
      <c r="BD71" s="3">
        <f t="shared" si="172"/>
        <v>6.6305058675226819E-2</v>
      </c>
      <c r="BE71" s="3">
        <f t="shared" si="173"/>
        <v>-1.2656235839548284</v>
      </c>
      <c r="BF71" s="3">
        <f t="shared" si="67"/>
        <v>-0.26100246474405059</v>
      </c>
      <c r="BG71" s="3">
        <f t="shared" si="68"/>
        <v>-5.6131159902192418E-2</v>
      </c>
      <c r="BH71" s="3">
        <f t="shared" si="69"/>
        <v>-0.15902043622013431</v>
      </c>
      <c r="BI71" s="3">
        <f t="shared" si="70"/>
        <v>0.88227606885414378</v>
      </c>
      <c r="BJ71" s="3">
        <f t="shared" si="71"/>
        <v>0.17326586736492022</v>
      </c>
      <c r="BK71" s="3">
        <f t="shared" si="72"/>
        <v>-0.15902043622013431</v>
      </c>
      <c r="BL71" s="3" t="e">
        <f t="shared" si="73"/>
        <v>#N/A</v>
      </c>
      <c r="BM71" s="3" t="e">
        <f t="shared" si="74"/>
        <v>#N/A</v>
      </c>
      <c r="BN71" s="3"/>
      <c r="BO71" s="3">
        <f t="shared" si="44"/>
        <v>0.12968639471822682</v>
      </c>
      <c r="BP71" s="3">
        <f t="shared" si="75"/>
        <v>4.6922895543503887E-2</v>
      </c>
      <c r="BQ71" s="3">
        <f t="shared" si="168"/>
        <v>6.1070502240037718E-2</v>
      </c>
      <c r="BR71" s="3">
        <f t="shared" si="169"/>
        <v>9.9504833765621317E-2</v>
      </c>
      <c r="BS71" s="3">
        <f t="shared" si="76"/>
        <v>6.4607403914171177E-2</v>
      </c>
      <c r="BT71" s="3">
        <f t="shared" si="77"/>
        <v>1.8156095260551758E-2</v>
      </c>
      <c r="BU71" s="3">
        <f t="shared" si="78"/>
        <v>0.36181818181818182</v>
      </c>
      <c r="BV71" s="3">
        <f t="shared" si="125"/>
        <v>0.43449781659388648</v>
      </c>
      <c r="BW71" s="3">
        <f t="shared" si="47"/>
        <v>0.16411223767979247</v>
      </c>
      <c r="BX71" s="3">
        <f t="shared" si="170"/>
        <v>0.16411223767979247</v>
      </c>
      <c r="BY71" s="3">
        <f t="shared" si="79"/>
        <v>0.18226833294034428</v>
      </c>
      <c r="BZ71" s="3">
        <f t="shared" si="171"/>
        <v>0.39367816091954022</v>
      </c>
      <c r="CA71" s="3">
        <f t="shared" si="126"/>
        <v>0.60632183908045978</v>
      </c>
      <c r="CB71" s="3">
        <f t="shared" si="80"/>
        <v>0.35446313065976714</v>
      </c>
      <c r="CC71" s="3">
        <f t="shared" si="81"/>
        <v>9.9611901681759388E-2</v>
      </c>
      <c r="CD71" s="3">
        <f t="shared" si="82"/>
        <v>0.54592496765847354</v>
      </c>
      <c r="CE71" s="3">
        <f t="shared" si="83"/>
        <v>6.0802069857697288E-2</v>
      </c>
      <c r="CF71" s="3">
        <f t="shared" si="50"/>
        <v>0.12919605077574045</v>
      </c>
      <c r="CG71" s="3">
        <f t="shared" si="51"/>
        <v>0.13206459054209915</v>
      </c>
      <c r="CH71" s="3">
        <f t="shared" si="127"/>
        <v>0.13345297682216589</v>
      </c>
      <c r="CI71" s="3">
        <f t="shared" si="52"/>
        <v>0.10799339778354161</v>
      </c>
      <c r="CJ71" s="3"/>
      <c r="CK71" s="21">
        <f t="shared" si="84"/>
        <v>-0.38482737889791319</v>
      </c>
      <c r="CL71" s="21">
        <f t="shared" si="85"/>
        <v>-0.32032092387777189</v>
      </c>
      <c r="CM71" s="235">
        <f t="shared" si="128"/>
        <v>-0.21252268212049158</v>
      </c>
      <c r="CN71" s="21"/>
      <c r="CO71" s="21">
        <f t="shared" si="86"/>
        <v>-0.71493325641470351</v>
      </c>
      <c r="CP71" s="21">
        <f t="shared" si="87"/>
        <v>0.29949615198065166</v>
      </c>
      <c r="CQ71" s="21">
        <f t="shared" si="88"/>
        <v>0.30451905539832197</v>
      </c>
      <c r="CR71" s="3">
        <f t="shared" si="89"/>
        <v>0.2788907652905982</v>
      </c>
      <c r="CS71" s="3">
        <f t="shared" si="90"/>
        <v>0.46152028222241664</v>
      </c>
      <c r="CT71" s="56">
        <f t="shared" si="129"/>
        <v>0.46152028222241664</v>
      </c>
      <c r="CU71" s="236">
        <f t="shared" si="91"/>
        <v>0.45988496022614067</v>
      </c>
      <c r="CV71" s="57">
        <f t="shared" si="92"/>
        <v>-0.84471233912405386</v>
      </c>
      <c r="CW71" s="3">
        <f t="shared" si="93"/>
        <v>-0.72088742497019132</v>
      </c>
      <c r="CX71" s="3">
        <f t="shared" si="94"/>
        <v>-0.51601612012833309</v>
      </c>
      <c r="CY71" s="3">
        <f t="shared" si="95"/>
        <v>-2.4275532271470399</v>
      </c>
      <c r="CZ71" s="3">
        <f t="shared" si="96"/>
        <v>-67.233989358702559</v>
      </c>
      <c r="DA71" s="3">
        <f t="shared" si="97"/>
        <v>-5.6873457678541406E-2</v>
      </c>
      <c r="DB71" s="3">
        <f t="shared" si="98"/>
        <v>0.26503433203684568</v>
      </c>
      <c r="DC71" s="3">
        <f t="shared" si="167"/>
        <v>-1.9170494668494447</v>
      </c>
      <c r="DD71" s="3">
        <f t="shared" si="165"/>
        <v>-2.8713819060700043</v>
      </c>
      <c r="DE71" s="3">
        <f t="shared" si="166"/>
        <v>-4.831089448289978</v>
      </c>
      <c r="DF71" s="3"/>
      <c r="DG71" s="3">
        <f t="shared" si="130"/>
        <v>0.19063051402118908</v>
      </c>
      <c r="DH71" s="3">
        <f t="shared" si="131"/>
        <v>-0.32032092387777189</v>
      </c>
      <c r="DI71" s="3">
        <f t="shared" si="132"/>
        <v>0.18226833294034428</v>
      </c>
      <c r="DJ71" s="3">
        <f t="shared" si="133"/>
        <v>0.30451905539832197</v>
      </c>
      <c r="DK71" s="272">
        <f>quarterly_final!L79</f>
        <v>1.8088283652504031</v>
      </c>
      <c r="DL71" s="260">
        <f t="shared" si="134"/>
        <v>2.3197798031493644</v>
      </c>
      <c r="DM71" s="267">
        <f t="shared" si="135"/>
        <v>1.6949398238732702</v>
      </c>
      <c r="DN71" s="261">
        <f>'capital shares'!BB69</f>
        <v>0.39229078441420034</v>
      </c>
      <c r="DO71" s="272">
        <f t="shared" si="136"/>
        <v>2.0746608375457929</v>
      </c>
      <c r="DP71" s="260"/>
      <c r="DQ71" s="3"/>
      <c r="DR71" s="3">
        <f t="shared" si="99"/>
        <v>6.0802069857697288E-2</v>
      </c>
      <c r="DS71" s="3">
        <f t="shared" si="137"/>
        <v>-1.9676682669208991</v>
      </c>
      <c r="DT71" s="3">
        <f t="shared" si="100"/>
        <v>-0.32081916180144882</v>
      </c>
      <c r="DU71" s="3">
        <f t="shared" si="138"/>
        <v>-0.21420496353614005</v>
      </c>
      <c r="DV71" s="3">
        <f t="shared" si="139"/>
        <v>3.9666289082688149</v>
      </c>
      <c r="DW71" s="3">
        <f t="shared" si="140"/>
        <v>2.2131656048840558</v>
      </c>
      <c r="DX71" s="3">
        <f>'capital shares'!AY69</f>
        <v>4.8613387861088334E-2</v>
      </c>
      <c r="DY71" s="275">
        <f t="shared" si="141"/>
        <v>2.0951121984153018</v>
      </c>
      <c r="DZ71" s="3"/>
      <c r="EA71" s="3">
        <f t="shared" si="142"/>
        <v>-0.71571290009672617</v>
      </c>
      <c r="EB71" s="3">
        <f t="shared" si="143"/>
        <v>0.13206459054209915</v>
      </c>
      <c r="EC71" s="3">
        <f t="shared" si="144"/>
        <v>0.45975700743045883</v>
      </c>
      <c r="ED71" s="3">
        <f t="shared" si="145"/>
        <v>1.6949398238732702</v>
      </c>
      <c r="EE71" s="3">
        <f t="shared" si="146"/>
        <v>2.7151717793683181</v>
      </c>
      <c r="EF71" s="271">
        <f t="shared" si="147"/>
        <v>1.5397018718411331</v>
      </c>
      <c r="EG71" s="275">
        <f t="shared" si="148"/>
        <v>2.4748884316513786</v>
      </c>
      <c r="EH71" s="275"/>
      <c r="EI71" s="275">
        <f t="shared" si="149"/>
        <v>2.4953397925208876</v>
      </c>
      <c r="EJ71" s="275"/>
      <c r="EK71" s="280"/>
      <c r="EL71" s="280"/>
      <c r="EM71" s="280"/>
      <c r="EN71" s="280"/>
      <c r="EO71" s="280"/>
      <c r="EP71" s="280"/>
      <c r="EQ71" s="280"/>
      <c r="ER71" s="285"/>
      <c r="ES71" s="3"/>
      <c r="ET71" s="3"/>
      <c r="EV71" s="199">
        <f t="shared" si="53"/>
        <v>1</v>
      </c>
      <c r="EW71" s="199">
        <f t="shared" si="54"/>
        <v>6.4607403914171177E-2</v>
      </c>
      <c r="EX71" s="199">
        <f t="shared" si="55"/>
        <v>0.37255364300872434</v>
      </c>
      <c r="EY71" s="199">
        <f t="shared" si="56"/>
        <v>1.178967224711153E-2</v>
      </c>
      <c r="EZ71" s="199">
        <f t="shared" si="57"/>
        <v>5.8948361235557651E-3</v>
      </c>
      <c r="FA71" s="199">
        <f t="shared" si="58"/>
        <v>9.9504833765621317E-2</v>
      </c>
      <c r="FB71" s="199">
        <f t="shared" si="59"/>
        <v>4.6922895543503887E-2</v>
      </c>
      <c r="FC71" s="199">
        <f t="shared" si="60"/>
        <v>6.1070502240037718E-2</v>
      </c>
      <c r="FE71" s="199">
        <f t="shared" si="150"/>
        <v>1</v>
      </c>
      <c r="FF71" s="199">
        <f t="shared" si="151"/>
        <v>6.6032918109104582E-2</v>
      </c>
      <c r="FG71" s="199">
        <f t="shared" si="152"/>
        <v>0.38105116829771135</v>
      </c>
      <c r="FH71" s="199">
        <f t="shared" si="153"/>
        <v>1.1833078403840801E-2</v>
      </c>
      <c r="FI71" s="199">
        <f t="shared" si="154"/>
        <v>5.6790095107089981E-3</v>
      </c>
      <c r="FJ71" s="199">
        <f t="shared" si="155"/>
        <v>0.10284030286855889</v>
      </c>
      <c r="FK71" s="199">
        <f t="shared" si="156"/>
        <v>4.7214416892892089E-2</v>
      </c>
      <c r="FL71" s="199">
        <f t="shared" si="157"/>
        <v>6.1295346131895342E-2</v>
      </c>
      <c r="FN71" s="200">
        <f t="shared" si="102"/>
        <v>0.19063051402118908</v>
      </c>
      <c r="FO71" s="200">
        <f t="shared" si="103"/>
        <v>-1.0872104231530662</v>
      </c>
      <c r="FP71" s="200">
        <f t="shared" si="104"/>
        <v>0.40301150254759927</v>
      </c>
      <c r="FQ71" s="200">
        <f t="shared" si="105"/>
        <v>-0.32303272461811539</v>
      </c>
      <c r="FR71" s="200">
        <f t="shared" si="106"/>
        <v>1.5161390595254112</v>
      </c>
      <c r="FS71" s="200">
        <f t="shared" si="107"/>
        <v>6.6305058675226819E-2</v>
      </c>
      <c r="FT71" s="199">
        <f t="shared" si="108"/>
        <v>0</v>
      </c>
      <c r="FU71" s="199">
        <f t="shared" si="109"/>
        <v>-1.2656235839548284</v>
      </c>
      <c r="FX71" s="199">
        <f t="shared" si="110"/>
        <v>0.16110425558023619</v>
      </c>
      <c r="FY71" s="199">
        <f t="shared" si="111"/>
        <v>0.27339381829004561</v>
      </c>
      <c r="FZ71" s="199">
        <f t="shared" si="112"/>
        <v>-0.71492954632552141</v>
      </c>
      <c r="GA71" s="199">
        <f t="shared" si="113"/>
        <v>0.53949225538197954</v>
      </c>
      <c r="GC71" s="199">
        <f t="shared" si="158"/>
        <v>0.5499243892753749</v>
      </c>
      <c r="GD71" s="199">
        <f t="shared" si="159"/>
        <v>1.75120879145498E-2</v>
      </c>
      <c r="GE71" s="199">
        <f t="shared" si="160"/>
        <v>0.10850976302478743</v>
      </c>
      <c r="GF71" s="199">
        <f t="shared" si="161"/>
        <v>0.32405375978528783</v>
      </c>
      <c r="GH71" s="199">
        <f t="shared" si="162"/>
        <v>0.37838799980174331</v>
      </c>
      <c r="GI71" s="199">
        <f t="shared" si="163"/>
        <v>0.26609843709193393</v>
      </c>
      <c r="GJ71" s="199">
        <f t="shared" si="164"/>
        <v>1.2544218017075011</v>
      </c>
    </row>
    <row r="72" spans="1:192" x14ac:dyDescent="0.3">
      <c r="A72" s="6" t="s">
        <v>466</v>
      </c>
      <c r="B72" s="61">
        <v>22402</v>
      </c>
      <c r="C72" s="4">
        <v>21.001000000000001</v>
      </c>
      <c r="D72" s="4">
        <v>29.591999999999999</v>
      </c>
      <c r="E72" s="4">
        <v>9.4380000000000006</v>
      </c>
      <c r="F72" s="4">
        <v>51.286000000000001</v>
      </c>
      <c r="G72" s="4">
        <v>512.48400000000004</v>
      </c>
      <c r="H72" s="4">
        <v>517032.359</v>
      </c>
      <c r="I72" s="4">
        <v>61.892000000000003</v>
      </c>
      <c r="J72" s="4">
        <v>16.221</v>
      </c>
      <c r="K72" s="4">
        <v>23.251000000000001</v>
      </c>
      <c r="L72" s="4">
        <v>16.556999999999999</v>
      </c>
      <c r="M72" s="4">
        <v>30.95</v>
      </c>
      <c r="N72" s="4">
        <v>144.09899999999999</v>
      </c>
      <c r="O72" s="4">
        <v>21.035</v>
      </c>
      <c r="P72" s="4">
        <v>17.773</v>
      </c>
      <c r="Q72" s="4">
        <v>54.555999999999997</v>
      </c>
      <c r="R72" s="4">
        <v>12.670999999999999</v>
      </c>
      <c r="S72" s="6">
        <v>434.2</v>
      </c>
      <c r="T72" s="6">
        <v>56.2</v>
      </c>
      <c r="U72" s="6">
        <v>19.600000000000001</v>
      </c>
      <c r="V72" s="6">
        <v>28.6</v>
      </c>
      <c r="W72" s="6">
        <v>5.2</v>
      </c>
      <c r="X72" s="255">
        <v>260</v>
      </c>
      <c r="Y72" s="6">
        <f t="shared" si="184"/>
        <v>0.26</v>
      </c>
      <c r="Z72" s="6"/>
      <c r="AA72" s="6">
        <v>7.9</v>
      </c>
      <c r="AB72" s="255">
        <v>161</v>
      </c>
      <c r="AC72" s="6">
        <v>5.0999999999999996</v>
      </c>
      <c r="AD72" s="6">
        <v>2.7</v>
      </c>
      <c r="AE72" s="6">
        <v>43.3</v>
      </c>
      <c r="AF72" s="6">
        <v>26.1</v>
      </c>
      <c r="AG72" s="4">
        <v>29.102</v>
      </c>
      <c r="AH72" s="4">
        <v>21.216999999999999</v>
      </c>
      <c r="AI72" s="4">
        <v>25.058</v>
      </c>
      <c r="AJ72" s="4">
        <v>27.76</v>
      </c>
      <c r="AK72" s="4">
        <v>25.100999999999999</v>
      </c>
      <c r="AL72" s="4">
        <v>25.058</v>
      </c>
      <c r="AM72" s="4" t="e">
        <v>#N/A</v>
      </c>
      <c r="AN72" s="4" t="e">
        <v>#N/A</v>
      </c>
      <c r="AO72" s="6"/>
      <c r="AP72" s="3">
        <f t="shared" si="174"/>
        <v>0.2476839251303595</v>
      </c>
      <c r="AQ72" s="3">
        <f t="shared" si="175"/>
        <v>-0.27025202027959472</v>
      </c>
      <c r="AR72" s="3">
        <f t="shared" si="176"/>
        <v>0.7636018863696773</v>
      </c>
      <c r="AS72" s="3">
        <f t="shared" si="177"/>
        <v>-1.1837553906343083</v>
      </c>
      <c r="AT72" s="235">
        <f t="shared" si="178"/>
        <v>2.2549999208924132</v>
      </c>
      <c r="AU72" s="3">
        <f t="shared" si="179"/>
        <v>30.842101738492783</v>
      </c>
      <c r="AV72" s="3">
        <f t="shared" si="180"/>
        <v>0.23273104060232658</v>
      </c>
      <c r="AW72" s="3">
        <f t="shared" si="181"/>
        <v>-1.9433634978956886</v>
      </c>
      <c r="AX72" s="3">
        <f t="shared" si="182"/>
        <v>-2.1789069297843624</v>
      </c>
      <c r="AY72" s="3">
        <f t="shared" si="183"/>
        <v>-1.6153844925590484</v>
      </c>
      <c r="AZ72" s="3">
        <f t="shared" si="124"/>
        <v>0.37497376313588099</v>
      </c>
      <c r="BA72" s="3">
        <f t="shared" si="62"/>
        <v>0.30546223472195511</v>
      </c>
      <c r="BB72" s="3">
        <f t="shared" si="63"/>
        <v>-0.13308933744478618</v>
      </c>
      <c r="BC72" s="3">
        <f t="shared" si="64"/>
        <v>1.4203999932449984</v>
      </c>
      <c r="BD72" s="3">
        <f t="shared" si="172"/>
        <v>1.888754600232339</v>
      </c>
      <c r="BE72" s="3">
        <f t="shared" si="173"/>
        <v>1.5498378618893451</v>
      </c>
      <c r="BF72" s="3">
        <f t="shared" si="67"/>
        <v>-9.6201749274108281E-2</v>
      </c>
      <c r="BG72" s="3">
        <f t="shared" si="68"/>
        <v>-3.0051322264657157</v>
      </c>
      <c r="BH72" s="3">
        <f t="shared" si="69"/>
        <v>-1.4499986001876368</v>
      </c>
      <c r="BI72" s="3">
        <f t="shared" si="70"/>
        <v>-11.840307987347455</v>
      </c>
      <c r="BJ72" s="3">
        <f t="shared" si="71"/>
        <v>-4.7365952171678574</v>
      </c>
      <c r="BK72" s="3">
        <f t="shared" si="72"/>
        <v>-1.4499986001876368</v>
      </c>
      <c r="BL72" s="3" t="e">
        <f t="shared" si="73"/>
        <v>#N/A</v>
      </c>
      <c r="BM72" s="3" t="e">
        <f t="shared" si="74"/>
        <v>#N/A</v>
      </c>
      <c r="BN72" s="3"/>
      <c r="BO72" s="3">
        <f t="shared" si="44"/>
        <v>0.12943344081068633</v>
      </c>
      <c r="BP72" s="3">
        <f t="shared" si="75"/>
        <v>4.5140488254260716E-2</v>
      </c>
      <c r="BQ72" s="3">
        <f t="shared" si="168"/>
        <v>6.0110548134500237E-2</v>
      </c>
      <c r="BR72" s="3">
        <f t="shared" si="169"/>
        <v>9.9723629663749425E-2</v>
      </c>
      <c r="BS72" s="3">
        <f t="shared" si="76"/>
        <v>6.5868263473053898E-2</v>
      </c>
      <c r="BT72" s="3">
        <f t="shared" si="77"/>
        <v>1.8194380469829574E-2</v>
      </c>
      <c r="BU72" s="3">
        <f t="shared" si="78"/>
        <v>0.3487544483985765</v>
      </c>
      <c r="BV72" s="3">
        <f t="shared" si="125"/>
        <v>0.42888402625820571</v>
      </c>
      <c r="BW72" s="3">
        <f t="shared" si="47"/>
        <v>0.16559189313680334</v>
      </c>
      <c r="BX72" s="3">
        <f t="shared" si="170"/>
        <v>0.16559189313680334</v>
      </c>
      <c r="BY72" s="3">
        <f t="shared" si="79"/>
        <v>0.18378627360663288</v>
      </c>
      <c r="BZ72" s="3">
        <f t="shared" si="171"/>
        <v>0.39777468706536856</v>
      </c>
      <c r="CA72" s="3">
        <f t="shared" si="126"/>
        <v>0.60222531293463144</v>
      </c>
      <c r="CB72" s="3">
        <f t="shared" si="80"/>
        <v>0.35839598997493732</v>
      </c>
      <c r="CC72" s="3">
        <f t="shared" si="81"/>
        <v>9.8997493734335834E-2</v>
      </c>
      <c r="CD72" s="3">
        <f t="shared" si="82"/>
        <v>0.54260651629072676</v>
      </c>
      <c r="CE72" s="3">
        <f t="shared" si="83"/>
        <v>6.5162907268170422E-2</v>
      </c>
      <c r="CF72" s="3">
        <f t="shared" si="50"/>
        <v>0.12613855920507869</v>
      </c>
      <c r="CG72" s="3">
        <f t="shared" si="51"/>
        <v>0.12895033860045149</v>
      </c>
      <c r="CH72" s="3">
        <f t="shared" si="127"/>
        <v>0.13050746457127532</v>
      </c>
      <c r="CI72" s="3">
        <f t="shared" si="52"/>
        <v>0.10525103638876095</v>
      </c>
      <c r="CJ72" s="3"/>
      <c r="CK72" s="21">
        <f t="shared" si="84"/>
        <v>0.672881208865592</v>
      </c>
      <c r="CL72" s="21">
        <f t="shared" si="85"/>
        <v>0.643295666692969</v>
      </c>
      <c r="CM72" s="235">
        <f t="shared" si="128"/>
        <v>0.53496349198124149</v>
      </c>
      <c r="CN72" s="21"/>
      <c r="CO72" s="21">
        <f t="shared" si="86"/>
        <v>1.2104269291589536</v>
      </c>
      <c r="CP72" s="21">
        <f t="shared" si="87"/>
        <v>0.32468921648496113</v>
      </c>
      <c r="CQ72" s="21">
        <f t="shared" si="88"/>
        <v>0.15860430612162296</v>
      </c>
      <c r="CR72" s="3">
        <f t="shared" si="89"/>
        <v>0.34861874867786813</v>
      </c>
      <c r="CS72" s="3">
        <f t="shared" si="90"/>
        <v>7.2980103041410101E-4</v>
      </c>
      <c r="CT72" s="56">
        <f t="shared" si="129"/>
        <v>7.2980103041410101E-4</v>
      </c>
      <c r="CU72" s="236">
        <f t="shared" si="91"/>
        <v>4.0072315411467342E-3</v>
      </c>
      <c r="CV72" s="57">
        <f t="shared" si="92"/>
        <v>0.66887397732444531</v>
      </c>
      <c r="CW72" s="3">
        <f t="shared" si="93"/>
        <v>-0.10020898081525502</v>
      </c>
      <c r="CX72" s="3">
        <f t="shared" si="94"/>
        <v>-3.0091394580068624</v>
      </c>
      <c r="CY72" s="3">
        <f t="shared" si="95"/>
        <v>2.2509926893512664</v>
      </c>
      <c r="CZ72" s="3">
        <f t="shared" si="96"/>
        <v>30.838094506951638</v>
      </c>
      <c r="DA72" s="3">
        <f t="shared" si="97"/>
        <v>0.30145500318080837</v>
      </c>
      <c r="DB72" s="3">
        <f t="shared" si="98"/>
        <v>0.22872380906117984</v>
      </c>
      <c r="DC72" s="3">
        <f t="shared" si="167"/>
        <v>-1.3794269899557492</v>
      </c>
      <c r="DD72" s="3">
        <f t="shared" si="165"/>
        <v>-2.2695854157369175</v>
      </c>
      <c r="DE72" s="3">
        <f t="shared" si="166"/>
        <v>-28.93089199074193</v>
      </c>
      <c r="DF72" s="3"/>
      <c r="DG72" s="3">
        <f t="shared" si="130"/>
        <v>0.2476839251303595</v>
      </c>
      <c r="DH72" s="3">
        <f t="shared" si="131"/>
        <v>0.643295666692969</v>
      </c>
      <c r="DI72" s="3">
        <f t="shared" si="132"/>
        <v>0.18378627360663288</v>
      </c>
      <c r="DJ72" s="3">
        <f t="shared" si="133"/>
        <v>0.15860430612162296</v>
      </c>
      <c r="DK72" s="272">
        <f>quarterly_final!L80</f>
        <v>10.517168642278415</v>
      </c>
      <c r="DL72" s="260">
        <f t="shared" si="134"/>
        <v>10.121556900715804</v>
      </c>
      <c r="DM72" s="267">
        <f t="shared" si="135"/>
        <v>10.606248261287151</v>
      </c>
      <c r="DN72" s="261">
        <f>'capital shares'!BB70</f>
        <v>0.39655001050310368</v>
      </c>
      <c r="DO72" s="272">
        <f t="shared" si="136"/>
        <v>10.313761264841135</v>
      </c>
      <c r="DP72" s="260"/>
      <c r="DQ72" s="3"/>
      <c r="DR72" s="3">
        <f t="shared" si="99"/>
        <v>6.5162907268170422E-2</v>
      </c>
      <c r="DS72" s="3">
        <f t="shared" si="137"/>
        <v>2.2549999208924132</v>
      </c>
      <c r="DT72" s="3">
        <f t="shared" si="100"/>
        <v>0.63771883141218688</v>
      </c>
      <c r="DU72" s="3">
        <f t="shared" si="138"/>
        <v>0.52498610131436951</v>
      </c>
      <c r="DV72" s="3">
        <f t="shared" si="139"/>
        <v>8.5042758112355781</v>
      </c>
      <c r="DW72" s="3">
        <f t="shared" si="140"/>
        <v>10.234289630813622</v>
      </c>
      <c r="DX72" s="3">
        <f>'capital shares'!AY70</f>
        <v>4.9228541930486411E-2</v>
      </c>
      <c r="DY72" s="275">
        <f t="shared" si="141"/>
        <v>10.296623771777202</v>
      </c>
      <c r="DZ72" s="3"/>
      <c r="EA72" s="3">
        <f t="shared" si="142"/>
        <v>1.2126338111194221</v>
      </c>
      <c r="EB72" s="3">
        <f t="shared" si="143"/>
        <v>0.12895033860045149</v>
      </c>
      <c r="EC72" s="3">
        <f t="shared" si="144"/>
        <v>2.5656006522370477E-3</v>
      </c>
      <c r="ED72" s="3">
        <f t="shared" si="145"/>
        <v>10.606248261287151</v>
      </c>
      <c r="EE72" s="3">
        <f t="shared" si="146"/>
        <v>9.552218756289351</v>
      </c>
      <c r="EF72" s="271">
        <f t="shared" si="147"/>
        <v>10.762286966756536</v>
      </c>
      <c r="EG72" s="275">
        <f t="shared" si="148"/>
        <v>9.8957858535636767</v>
      </c>
      <c r="EH72" s="275"/>
      <c r="EI72" s="275">
        <f t="shared" si="149"/>
        <v>9.8786483604997422</v>
      </c>
      <c r="EJ72" s="275"/>
      <c r="EK72" s="280"/>
      <c r="EL72" s="280"/>
      <c r="EM72" s="280"/>
      <c r="EN72" s="280"/>
      <c r="EO72" s="280"/>
      <c r="EP72" s="280"/>
      <c r="EQ72" s="280"/>
      <c r="ER72" s="285"/>
      <c r="ES72" s="3"/>
      <c r="ET72" s="3"/>
      <c r="EV72" s="199">
        <f t="shared" si="53"/>
        <v>1</v>
      </c>
      <c r="EW72" s="199">
        <f t="shared" si="54"/>
        <v>6.5868263473053898E-2</v>
      </c>
      <c r="EX72" s="199">
        <f t="shared" si="55"/>
        <v>0.37079686780285581</v>
      </c>
      <c r="EY72" s="199">
        <f t="shared" si="56"/>
        <v>1.174573929064947E-2</v>
      </c>
      <c r="EZ72" s="199">
        <f t="shared" si="57"/>
        <v>6.2183325656379558E-3</v>
      </c>
      <c r="FA72" s="199">
        <f t="shared" si="58"/>
        <v>9.9723629663749425E-2</v>
      </c>
      <c r="FB72" s="199">
        <f t="shared" si="59"/>
        <v>4.5140488254260716E-2</v>
      </c>
      <c r="FC72" s="199">
        <f t="shared" si="60"/>
        <v>6.0110548134500237E-2</v>
      </c>
      <c r="FE72" s="199">
        <f t="shared" si="150"/>
        <v>1</v>
      </c>
      <c r="FF72" s="199">
        <f t="shared" si="151"/>
        <v>6.5237833693612537E-2</v>
      </c>
      <c r="FG72" s="199">
        <f t="shared" si="152"/>
        <v>0.37167525540579005</v>
      </c>
      <c r="FH72" s="199">
        <f t="shared" si="153"/>
        <v>1.1767705768880501E-2</v>
      </c>
      <c r="FI72" s="199">
        <f t="shared" si="154"/>
        <v>6.05658434459686E-3</v>
      </c>
      <c r="FJ72" s="199">
        <f t="shared" si="155"/>
        <v>9.9614231714685364E-2</v>
      </c>
      <c r="FK72" s="199">
        <f t="shared" si="156"/>
        <v>4.6031691898882302E-2</v>
      </c>
      <c r="FL72" s="199">
        <f t="shared" si="157"/>
        <v>6.0590525187268977E-2</v>
      </c>
      <c r="FN72" s="200">
        <f t="shared" si="102"/>
        <v>0.2476839251303595</v>
      </c>
      <c r="FO72" s="200">
        <f t="shared" si="103"/>
        <v>-1.1837553906343083</v>
      </c>
      <c r="FP72" s="200">
        <f t="shared" si="104"/>
        <v>0.30546223472195511</v>
      </c>
      <c r="FQ72" s="200">
        <f t="shared" si="105"/>
        <v>-0.13308933744478618</v>
      </c>
      <c r="FR72" s="200">
        <f t="shared" si="106"/>
        <v>1.4203999932449984</v>
      </c>
      <c r="FS72" s="200">
        <f t="shared" si="107"/>
        <v>1.888754600232339</v>
      </c>
      <c r="FT72" s="199">
        <f t="shared" si="108"/>
        <v>0.7636018863696773</v>
      </c>
      <c r="FU72" s="199">
        <f t="shared" si="109"/>
        <v>1.5498378618893451</v>
      </c>
      <c r="FX72" s="199">
        <f t="shared" si="110"/>
        <v>0.41834580736380689</v>
      </c>
      <c r="FY72" s="199">
        <f t="shared" si="111"/>
        <v>0.39477679915045255</v>
      </c>
      <c r="FZ72" s="199">
        <f t="shared" si="112"/>
        <v>1.2103985482639739</v>
      </c>
      <c r="GA72" s="199">
        <f t="shared" si="113"/>
        <v>-0.33290062055978381</v>
      </c>
      <c r="GC72" s="199">
        <f t="shared" si="158"/>
        <v>0.53652732081408794</v>
      </c>
      <c r="GD72" s="199">
        <f t="shared" si="159"/>
        <v>1.7824290113477359E-2</v>
      </c>
      <c r="GE72" s="199">
        <f t="shared" si="160"/>
        <v>0.10662221708615127</v>
      </c>
      <c r="GF72" s="199">
        <f t="shared" si="161"/>
        <v>0.33902617198628349</v>
      </c>
      <c r="GH72" s="199">
        <f t="shared" si="162"/>
        <v>-0.75124642792359064</v>
      </c>
      <c r="GI72" s="199">
        <f t="shared" si="163"/>
        <v>-0.72767741971023636</v>
      </c>
      <c r="GJ72" s="199">
        <f t="shared" si="164"/>
        <v>-1.5432991688237576</v>
      </c>
    </row>
    <row r="73" spans="1:192" x14ac:dyDescent="0.3">
      <c r="A73" s="6" t="s">
        <v>465</v>
      </c>
      <c r="B73" s="61">
        <v>22494</v>
      </c>
      <c r="C73" s="4">
        <v>21.036000000000001</v>
      </c>
      <c r="D73" s="4">
        <v>29.573</v>
      </c>
      <c r="E73" s="4">
        <v>9.4480000000000004</v>
      </c>
      <c r="F73" s="4">
        <v>51.143999999999998</v>
      </c>
      <c r="G73" s="4">
        <v>504.714</v>
      </c>
      <c r="H73" s="4">
        <v>373545.83899999998</v>
      </c>
      <c r="I73" s="4">
        <v>61.95</v>
      </c>
      <c r="J73" s="4">
        <v>16.186</v>
      </c>
      <c r="K73" s="4">
        <v>23.251999999999999</v>
      </c>
      <c r="L73" s="4">
        <v>16.597000000000001</v>
      </c>
      <c r="M73" s="4">
        <v>31.045999999999999</v>
      </c>
      <c r="N73" s="4">
        <v>144.232</v>
      </c>
      <c r="O73" s="4">
        <v>21.035</v>
      </c>
      <c r="P73" s="4">
        <v>17.936</v>
      </c>
      <c r="Q73" s="4">
        <v>54.804000000000002</v>
      </c>
      <c r="R73" s="4">
        <v>12.675000000000001</v>
      </c>
      <c r="S73" s="6">
        <v>443</v>
      </c>
      <c r="T73" s="6">
        <v>56.7</v>
      </c>
      <c r="U73" s="6">
        <v>19.7</v>
      </c>
      <c r="V73" s="6">
        <v>28.9</v>
      </c>
      <c r="W73" s="6">
        <v>5.2</v>
      </c>
      <c r="X73" s="255">
        <v>273</v>
      </c>
      <c r="Y73" s="6">
        <f t="shared" si="184"/>
        <v>0.27300000000000002</v>
      </c>
      <c r="Z73" s="6"/>
      <c r="AA73" s="6">
        <v>8.1</v>
      </c>
      <c r="AB73" s="255">
        <v>166</v>
      </c>
      <c r="AC73" s="6">
        <v>5.2</v>
      </c>
      <c r="AD73" s="6">
        <v>2.7</v>
      </c>
      <c r="AE73" s="6">
        <v>44.6</v>
      </c>
      <c r="AF73" s="6">
        <v>27.6</v>
      </c>
      <c r="AG73" s="4">
        <v>29.053000000000001</v>
      </c>
      <c r="AH73" s="4">
        <v>21.236999999999998</v>
      </c>
      <c r="AI73" s="4">
        <v>25.045999999999999</v>
      </c>
      <c r="AJ73" s="4">
        <v>28.603999999999999</v>
      </c>
      <c r="AK73" s="4">
        <v>25.331</v>
      </c>
      <c r="AL73" s="4">
        <v>25.045999999999999</v>
      </c>
      <c r="AM73" s="4" t="e">
        <v>#N/A</v>
      </c>
      <c r="AN73" s="4" t="e">
        <v>#N/A</v>
      </c>
      <c r="AO73" s="6"/>
      <c r="AP73" s="3">
        <f t="shared" si="174"/>
        <v>0.66608003592266574</v>
      </c>
      <c r="AQ73" s="3">
        <f t="shared" si="175"/>
        <v>-0.25690865414545888</v>
      </c>
      <c r="AR73" s="3">
        <f t="shared" si="176"/>
        <v>0.42359423634613691</v>
      </c>
      <c r="AS73" s="3">
        <f t="shared" si="177"/>
        <v>-1.1090507934649798</v>
      </c>
      <c r="AT73" s="235">
        <f t="shared" si="178"/>
        <v>-6.1110235201992404</v>
      </c>
      <c r="AU73" s="3">
        <f t="shared" si="179"/>
        <v>-130.02589488121515</v>
      </c>
      <c r="AV73" s="3">
        <f t="shared" si="180"/>
        <v>0.37467097909006836</v>
      </c>
      <c r="AW73" s="3">
        <f t="shared" si="181"/>
        <v>-0.86401119778693602</v>
      </c>
      <c r="AX73" s="3">
        <f t="shared" si="182"/>
        <v>1.7203191194542646E-2</v>
      </c>
      <c r="AY73" s="3">
        <f t="shared" si="183"/>
        <v>0.9651932052431943</v>
      </c>
      <c r="AZ73" s="3">
        <f t="shared" si="124"/>
        <v>1.2387905894586173</v>
      </c>
      <c r="BA73" s="3">
        <f t="shared" si="62"/>
        <v>0.36902035350493539</v>
      </c>
      <c r="BB73" s="3">
        <f t="shared" si="63"/>
        <v>0</v>
      </c>
      <c r="BC73" s="3">
        <f t="shared" si="64"/>
        <v>3.6517658207797412</v>
      </c>
      <c r="BD73" s="3">
        <f t="shared" si="172"/>
        <v>1.8141947704934467</v>
      </c>
      <c r="BE73" s="3">
        <f t="shared" si="173"/>
        <v>0.12625266419031952</v>
      </c>
      <c r="BF73" s="3">
        <f t="shared" si="67"/>
        <v>-0.67406085936680826</v>
      </c>
      <c r="BG73" s="3">
        <f t="shared" si="68"/>
        <v>0.3768785316729652</v>
      </c>
      <c r="BH73" s="3">
        <f t="shared" si="69"/>
        <v>-0.19160147260811025</v>
      </c>
      <c r="BI73" s="3">
        <f t="shared" si="70"/>
        <v>11.980173019018276</v>
      </c>
      <c r="BJ73" s="3">
        <f t="shared" si="71"/>
        <v>3.6485024526168095</v>
      </c>
      <c r="BK73" s="3">
        <f t="shared" si="72"/>
        <v>-0.19160147260811025</v>
      </c>
      <c r="BL73" s="3" t="e">
        <f t="shared" si="73"/>
        <v>#N/A</v>
      </c>
      <c r="BM73" s="3" t="e">
        <f t="shared" si="74"/>
        <v>#N/A</v>
      </c>
      <c r="BN73" s="3"/>
      <c r="BO73" s="3">
        <f t="shared" si="44"/>
        <v>0.12799097065462756</v>
      </c>
      <c r="BP73" s="3">
        <f t="shared" si="75"/>
        <v>4.4469525959367942E-2</v>
      </c>
      <c r="BQ73" s="3">
        <f t="shared" si="168"/>
        <v>6.2302483069977432E-2</v>
      </c>
      <c r="BR73" s="3">
        <f t="shared" si="169"/>
        <v>0.10067720090293454</v>
      </c>
      <c r="BS73" s="3">
        <f t="shared" si="76"/>
        <v>6.5237020316027086E-2</v>
      </c>
      <c r="BT73" s="3">
        <f t="shared" si="77"/>
        <v>1.8284424379232504E-2</v>
      </c>
      <c r="BU73" s="3">
        <f t="shared" si="78"/>
        <v>0.34744268077601409</v>
      </c>
      <c r="BV73" s="3">
        <f t="shared" si="125"/>
        <v>0.41649048625792812</v>
      </c>
      <c r="BW73" s="3">
        <f t="shared" si="47"/>
        <v>0.16591422121896163</v>
      </c>
      <c r="BX73" s="3">
        <f t="shared" si="170"/>
        <v>0.16591422121896163</v>
      </c>
      <c r="BY73" s="3">
        <f t="shared" si="79"/>
        <v>0.18419864559819413</v>
      </c>
      <c r="BZ73" s="3">
        <f t="shared" si="171"/>
        <v>0.39319727891156458</v>
      </c>
      <c r="CA73" s="3">
        <f t="shared" si="126"/>
        <v>0.60680272108843547</v>
      </c>
      <c r="CB73" s="3">
        <f t="shared" si="80"/>
        <v>0.35416666666666669</v>
      </c>
      <c r="CC73" s="3">
        <f t="shared" si="81"/>
        <v>9.9264705882352949E-2</v>
      </c>
      <c r="CD73" s="3">
        <f t="shared" si="82"/>
        <v>0.54656862745098045</v>
      </c>
      <c r="CE73" s="3">
        <f t="shared" si="83"/>
        <v>6.3725490196078441E-2</v>
      </c>
      <c r="CF73" s="3">
        <f t="shared" si="50"/>
        <v>0.12801082543978348</v>
      </c>
      <c r="CG73" s="3">
        <f t="shared" si="51"/>
        <v>0.13087991145545103</v>
      </c>
      <c r="CH73" s="3">
        <f t="shared" si="127"/>
        <v>0.12991512502795127</v>
      </c>
      <c r="CI73" s="3">
        <f t="shared" si="52"/>
        <v>0.10677200902934536</v>
      </c>
      <c r="CJ73" s="3"/>
      <c r="CK73" s="21">
        <f t="shared" si="84"/>
        <v>0.65809212511467408</v>
      </c>
      <c r="CL73" s="21">
        <f t="shared" si="85"/>
        <v>0.71565650865814423</v>
      </c>
      <c r="CM73" s="235">
        <f t="shared" si="128"/>
        <v>1.185900959992954</v>
      </c>
      <c r="CN73" s="21"/>
      <c r="CO73" s="21">
        <f t="shared" si="86"/>
        <v>0.251935157496322</v>
      </c>
      <c r="CP73" s="21">
        <f t="shared" si="87"/>
        <v>0.801553654164609</v>
      </c>
      <c r="CQ73" s="21">
        <f t="shared" si="88"/>
        <v>0.65488623355627107</v>
      </c>
      <c r="CR73" s="3">
        <f t="shared" si="89"/>
        <v>0.78996624932354231</v>
      </c>
      <c r="CS73" s="3">
        <f t="shared" si="90"/>
        <v>0.71505213338088014</v>
      </c>
      <c r="CT73" s="56">
        <f t="shared" si="129"/>
        <v>0.71505213338088014</v>
      </c>
      <c r="CU73" s="236">
        <f t="shared" si="91"/>
        <v>0.71425773103656331</v>
      </c>
      <c r="CV73" s="57">
        <f t="shared" si="92"/>
        <v>-5.6165605921889239E-2</v>
      </c>
      <c r="CW73" s="3">
        <f t="shared" si="93"/>
        <v>-1.3883185904033715</v>
      </c>
      <c r="CX73" s="3">
        <f t="shared" si="94"/>
        <v>-0.33737919936359811</v>
      </c>
      <c r="CY73" s="3">
        <f t="shared" si="95"/>
        <v>-6.8252812512358041</v>
      </c>
      <c r="CZ73" s="3">
        <f t="shared" si="96"/>
        <v>-130.74015261225171</v>
      </c>
      <c r="DA73" s="3">
        <f t="shared" si="97"/>
        <v>-0.34523737753162792</v>
      </c>
      <c r="DB73" s="3">
        <f t="shared" si="98"/>
        <v>-0.33958675194649496</v>
      </c>
      <c r="DC73" s="3">
        <f t="shared" si="167"/>
        <v>-0.84446982500667689</v>
      </c>
      <c r="DD73" s="3">
        <f t="shared" si="165"/>
        <v>-2.8608317550452012</v>
      </c>
      <c r="DE73" s="3">
        <f t="shared" si="166"/>
        <v>-53.571665362068714</v>
      </c>
      <c r="DF73" s="3"/>
      <c r="DG73" s="3">
        <f t="shared" si="130"/>
        <v>0.66608003592266574</v>
      </c>
      <c r="DH73" s="3">
        <f t="shared" si="131"/>
        <v>0.71565650865814423</v>
      </c>
      <c r="DI73" s="3">
        <f t="shared" si="132"/>
        <v>0.18419864559819413</v>
      </c>
      <c r="DJ73" s="3">
        <f t="shared" si="133"/>
        <v>0.65488623355627107</v>
      </c>
      <c r="DK73" s="272">
        <f>quarterly_final!L81</f>
        <v>3.5903038443060953</v>
      </c>
      <c r="DL73" s="260">
        <f t="shared" si="134"/>
        <v>3.5407273715706169</v>
      </c>
      <c r="DM73" s="267">
        <f t="shared" si="135"/>
        <v>3.6014976466724899</v>
      </c>
      <c r="DN73" s="261">
        <f>'capital shares'!BB71</f>
        <v>0.39706566086568723</v>
      </c>
      <c r="DO73" s="272">
        <f t="shared" si="136"/>
        <v>3.564857161014932</v>
      </c>
      <c r="DP73" s="260"/>
      <c r="DQ73" s="3"/>
      <c r="DR73" s="3">
        <f t="shared" si="99"/>
        <v>6.3725490196078441E-2</v>
      </c>
      <c r="DS73" s="3">
        <f t="shared" si="137"/>
        <v>-6.1110235201992404</v>
      </c>
      <c r="DT73" s="3">
        <f t="shared" si="100"/>
        <v>0.72176130646427228</v>
      </c>
      <c r="DU73" s="3">
        <f t="shared" si="138"/>
        <v>1.1868199595879667</v>
      </c>
      <c r="DV73" s="3">
        <f t="shared" si="139"/>
        <v>10.373512198234129</v>
      </c>
      <c r="DW73" s="3">
        <f t="shared" si="140"/>
        <v>3.0756687184469218</v>
      </c>
      <c r="DX73" s="3">
        <f>'capital shares'!AY71</f>
        <v>4.9647064657900725E-2</v>
      </c>
      <c r="DY73" s="275">
        <f t="shared" si="141"/>
        <v>3.6467738364393378</v>
      </c>
      <c r="DZ73" s="3"/>
      <c r="EA73" s="3">
        <f t="shared" si="142"/>
        <v>0.2500926001621927</v>
      </c>
      <c r="EB73" s="3">
        <f t="shared" si="143"/>
        <v>0.13087991145545103</v>
      </c>
      <c r="EC73" s="3">
        <f t="shared" si="144"/>
        <v>0.71584369570061979</v>
      </c>
      <c r="ED73" s="3">
        <f t="shared" si="145"/>
        <v>3.6014976466724899</v>
      </c>
      <c r="EE73" s="3">
        <f t="shared" si="146"/>
        <v>4.0062912800665682</v>
      </c>
      <c r="EF73" s="271">
        <f t="shared" si="147"/>
        <v>3.5405401845281412</v>
      </c>
      <c r="EG73" s="275">
        <f t="shared" si="148"/>
        <v>3.7255868125727742</v>
      </c>
      <c r="EH73" s="275"/>
      <c r="EI73" s="275">
        <f t="shared" si="149"/>
        <v>3.8075034879971801</v>
      </c>
      <c r="EJ73" s="275"/>
      <c r="EK73" s="280"/>
      <c r="EL73" s="280"/>
      <c r="EM73" s="280"/>
      <c r="EN73" s="280"/>
      <c r="EO73" s="280"/>
      <c r="EP73" s="280"/>
      <c r="EQ73" s="280"/>
      <c r="ER73" s="285"/>
      <c r="ES73" s="3"/>
      <c r="ET73" s="3"/>
      <c r="EV73" s="199">
        <f t="shared" si="53"/>
        <v>1</v>
      </c>
      <c r="EW73" s="199">
        <f t="shared" si="54"/>
        <v>6.5237020316027086E-2</v>
      </c>
      <c r="EX73" s="199">
        <f t="shared" si="55"/>
        <v>0.37471783295711059</v>
      </c>
      <c r="EY73" s="199">
        <f t="shared" si="56"/>
        <v>1.1738148984198647E-2</v>
      </c>
      <c r="EZ73" s="199">
        <f t="shared" si="57"/>
        <v>6.094808126410836E-3</v>
      </c>
      <c r="FA73" s="199">
        <f t="shared" si="58"/>
        <v>0.10067720090293454</v>
      </c>
      <c r="FB73" s="199">
        <f t="shared" si="59"/>
        <v>4.4469525959367942E-2</v>
      </c>
      <c r="FC73" s="199">
        <f t="shared" si="60"/>
        <v>6.2302483069977432E-2</v>
      </c>
      <c r="FE73" s="199">
        <f t="shared" si="150"/>
        <v>1</v>
      </c>
      <c r="FF73" s="199">
        <f t="shared" si="151"/>
        <v>6.5552641894540492E-2</v>
      </c>
      <c r="FG73" s="199">
        <f t="shared" si="152"/>
        <v>0.3727573503799832</v>
      </c>
      <c r="FH73" s="199">
        <f t="shared" si="153"/>
        <v>1.1741944137424059E-2</v>
      </c>
      <c r="FI73" s="199">
        <f t="shared" si="154"/>
        <v>6.1565703460243959E-3</v>
      </c>
      <c r="FJ73" s="199">
        <f t="shared" si="155"/>
        <v>0.10020041528334198</v>
      </c>
      <c r="FK73" s="199">
        <f t="shared" si="156"/>
        <v>4.4805007106814329E-2</v>
      </c>
      <c r="FL73" s="199">
        <f t="shared" si="157"/>
        <v>6.1206515602238831E-2</v>
      </c>
      <c r="FN73" s="200">
        <f t="shared" si="102"/>
        <v>0.66608003592266574</v>
      </c>
      <c r="FO73" s="200">
        <f t="shared" si="103"/>
        <v>-1.1090507934649798</v>
      </c>
      <c r="FP73" s="200">
        <f t="shared" si="104"/>
        <v>0.36902035350493539</v>
      </c>
      <c r="FQ73" s="200">
        <f t="shared" si="105"/>
        <v>0</v>
      </c>
      <c r="FR73" s="200">
        <f t="shared" si="106"/>
        <v>3.6517658207797412</v>
      </c>
      <c r="FS73" s="200">
        <f t="shared" si="107"/>
        <v>1.8141947704934467</v>
      </c>
      <c r="FT73" s="199">
        <f t="shared" si="108"/>
        <v>0.42359423634613691</v>
      </c>
      <c r="FU73" s="199">
        <f t="shared" si="109"/>
        <v>0.12625266419031952</v>
      </c>
      <c r="FX73" s="199">
        <f t="shared" si="110"/>
        <v>0.45799840754930427</v>
      </c>
      <c r="FY73" s="199">
        <f t="shared" si="111"/>
        <v>1.2561016269606293</v>
      </c>
      <c r="FZ73" s="199">
        <f t="shared" si="112"/>
        <v>0.25192193969120841</v>
      </c>
      <c r="GA73" s="199">
        <f t="shared" si="113"/>
        <v>1.0967907844576676</v>
      </c>
      <c r="GC73" s="199">
        <f t="shared" si="158"/>
        <v>0.53851040755786572</v>
      </c>
      <c r="GD73" s="199">
        <f t="shared" si="159"/>
        <v>1.7898514483448456E-2</v>
      </c>
      <c r="GE73" s="199">
        <f t="shared" si="160"/>
        <v>0.10601152270905316</v>
      </c>
      <c r="GF73" s="199">
        <f t="shared" si="161"/>
        <v>0.33757955524963268</v>
      </c>
      <c r="GH73" s="199">
        <f t="shared" si="162"/>
        <v>0.63879237690836344</v>
      </c>
      <c r="GI73" s="199">
        <f t="shared" si="163"/>
        <v>-0.15931084250296168</v>
      </c>
      <c r="GJ73" s="199">
        <f t="shared" si="164"/>
        <v>0.84486884476645918</v>
      </c>
    </row>
    <row r="74" spans="1:192" x14ac:dyDescent="0.3">
      <c r="A74" s="6" t="s">
        <v>464</v>
      </c>
      <c r="B74" s="61">
        <v>22586</v>
      </c>
      <c r="C74" s="4">
        <v>21.079000000000001</v>
      </c>
      <c r="D74" s="4">
        <v>29.59</v>
      </c>
      <c r="E74" s="4">
        <v>9.4819999999999993</v>
      </c>
      <c r="F74" s="4">
        <v>51.048000000000002</v>
      </c>
      <c r="G74" s="4">
        <v>505.48399999999998</v>
      </c>
      <c r="H74" s="4">
        <v>384793.96299999999</v>
      </c>
      <c r="I74" s="4">
        <v>61.915999999999997</v>
      </c>
      <c r="J74" s="4">
        <v>16.163</v>
      </c>
      <c r="K74" s="4">
        <v>23.109000000000002</v>
      </c>
      <c r="L74" s="4">
        <v>16.594000000000001</v>
      </c>
      <c r="M74" s="4">
        <v>31.120999999999999</v>
      </c>
      <c r="N74" s="4">
        <v>144.28700000000001</v>
      </c>
      <c r="O74" s="4">
        <v>21.044</v>
      </c>
      <c r="P74" s="4">
        <v>18.050999999999998</v>
      </c>
      <c r="Q74" s="4">
        <v>54.735999999999997</v>
      </c>
      <c r="R74" s="4">
        <v>12.664</v>
      </c>
      <c r="S74" s="6">
        <v>453.4</v>
      </c>
      <c r="T74" s="6">
        <v>58.5</v>
      </c>
      <c r="U74" s="6">
        <v>19.600000000000001</v>
      </c>
      <c r="V74" s="6">
        <v>30.6</v>
      </c>
      <c r="W74" s="6">
        <v>5.3</v>
      </c>
      <c r="X74" s="255">
        <v>286</v>
      </c>
      <c r="Y74" s="6">
        <f t="shared" si="184"/>
        <v>0.28599999999999998</v>
      </c>
      <c r="Z74" s="6"/>
      <c r="AA74" s="6">
        <v>8.1999999999999993</v>
      </c>
      <c r="AB74" s="255">
        <v>183</v>
      </c>
      <c r="AC74" s="6">
        <v>5.3</v>
      </c>
      <c r="AD74" s="6">
        <v>2.7</v>
      </c>
      <c r="AE74" s="6">
        <v>46.7</v>
      </c>
      <c r="AF74" s="6">
        <v>28.5</v>
      </c>
      <c r="AG74" s="4">
        <v>28.995999999999999</v>
      </c>
      <c r="AH74" s="4">
        <v>21.268999999999998</v>
      </c>
      <c r="AI74" s="4">
        <v>25.038</v>
      </c>
      <c r="AJ74" s="4">
        <v>29.100999999999999</v>
      </c>
      <c r="AK74" s="4">
        <v>25.463999999999999</v>
      </c>
      <c r="AL74" s="4">
        <v>25.038</v>
      </c>
      <c r="AM74" s="4" t="e">
        <v>#N/A</v>
      </c>
      <c r="AN74" s="4" t="e">
        <v>#N/A</v>
      </c>
      <c r="AO74" s="6"/>
      <c r="AP74" s="3">
        <f t="shared" si="174"/>
        <v>0.81681139626390542</v>
      </c>
      <c r="AQ74" s="3">
        <f t="shared" si="175"/>
        <v>0.22987340693160946</v>
      </c>
      <c r="AR74" s="3">
        <f t="shared" si="176"/>
        <v>1.4368742339461513</v>
      </c>
      <c r="AS74" s="3">
        <f t="shared" si="177"/>
        <v>-0.75152675935193669</v>
      </c>
      <c r="AT74" s="235">
        <f t="shared" si="178"/>
        <v>0.60978156687759866</v>
      </c>
      <c r="AU74" s="3">
        <f t="shared" si="179"/>
        <v>11.866921884139481</v>
      </c>
      <c r="AV74" s="3">
        <f t="shared" si="180"/>
        <v>-0.21959214540818911</v>
      </c>
      <c r="AW74" s="3">
        <f t="shared" si="181"/>
        <v>-0.5687966583354237</v>
      </c>
      <c r="AX74" s="3">
        <f t="shared" si="182"/>
        <v>-2.4675991200662084</v>
      </c>
      <c r="AY74" s="3">
        <f t="shared" si="183"/>
        <v>-7.230875859525876E-2</v>
      </c>
      <c r="AZ74" s="3">
        <f t="shared" si="124"/>
        <v>0.96514274630247177</v>
      </c>
      <c r="BA74" s="3">
        <f t="shared" si="62"/>
        <v>0.15250295659206226</v>
      </c>
      <c r="BB74" s="3">
        <f t="shared" si="63"/>
        <v>0.17110673043067759</v>
      </c>
      <c r="BC74" s="3">
        <f t="shared" si="64"/>
        <v>2.5564874306080534</v>
      </c>
      <c r="BD74" s="3">
        <f t="shared" si="172"/>
        <v>-0.49662230224536602</v>
      </c>
      <c r="BE74" s="3">
        <f t="shared" si="173"/>
        <v>-0.34729075941438248</v>
      </c>
      <c r="BF74" s="3">
        <f t="shared" si="67"/>
        <v>-0.78554350041546883</v>
      </c>
      <c r="BG74" s="3">
        <f t="shared" si="68"/>
        <v>0.6022680288984591</v>
      </c>
      <c r="BH74" s="3">
        <f t="shared" si="69"/>
        <v>-0.12778532174806048</v>
      </c>
      <c r="BI74" s="3">
        <f t="shared" si="70"/>
        <v>6.8903878648111929</v>
      </c>
      <c r="BJ74" s="3">
        <f t="shared" si="71"/>
        <v>2.0946991466713616</v>
      </c>
      <c r="BK74" s="3">
        <f t="shared" si="72"/>
        <v>-0.12778532174806048</v>
      </c>
      <c r="BL74" s="3" t="e">
        <f t="shared" si="73"/>
        <v>#N/A</v>
      </c>
      <c r="BM74" s="3" t="e">
        <f t="shared" si="74"/>
        <v>#N/A</v>
      </c>
      <c r="BN74" s="3"/>
      <c r="BO74" s="3">
        <f t="shared" si="44"/>
        <v>0.12902514336127041</v>
      </c>
      <c r="BP74" s="3">
        <f t="shared" si="75"/>
        <v>4.3228936921041031E-2</v>
      </c>
      <c r="BQ74" s="3">
        <f t="shared" si="168"/>
        <v>6.2858403176003538E-2</v>
      </c>
      <c r="BR74" s="3">
        <f t="shared" si="169"/>
        <v>0.10299955888839878</v>
      </c>
      <c r="BS74" s="3">
        <f t="shared" si="76"/>
        <v>6.7490074988972221E-2</v>
      </c>
      <c r="BT74" s="3">
        <f t="shared" si="77"/>
        <v>1.8085575650639611E-2</v>
      </c>
      <c r="BU74" s="3">
        <f t="shared" si="78"/>
        <v>0.33504273504273507</v>
      </c>
      <c r="BV74" s="3">
        <f t="shared" si="125"/>
        <v>0.40748440748440751</v>
      </c>
      <c r="BW74" s="3">
        <f t="shared" si="47"/>
        <v>0.17048963387737101</v>
      </c>
      <c r="BX74" s="3">
        <f t="shared" si="170"/>
        <v>0.17048963387737101</v>
      </c>
      <c r="BY74" s="3">
        <f t="shared" si="79"/>
        <v>0.1885752095280106</v>
      </c>
      <c r="BZ74" s="3">
        <f t="shared" si="171"/>
        <v>0.39586028460543332</v>
      </c>
      <c r="CA74" s="3">
        <f t="shared" si="126"/>
        <v>0.60413971539456668</v>
      </c>
      <c r="CB74" s="3">
        <f t="shared" si="80"/>
        <v>0.35789473684210521</v>
      </c>
      <c r="CC74" s="3">
        <f t="shared" si="81"/>
        <v>9.5906432748537981E-2</v>
      </c>
      <c r="CD74" s="3">
        <f t="shared" si="82"/>
        <v>0.54619883040935668</v>
      </c>
      <c r="CE74" s="3">
        <f t="shared" si="83"/>
        <v>6.1988304093567238E-2</v>
      </c>
      <c r="CF74" s="3">
        <f t="shared" si="50"/>
        <v>0.12789151821324118</v>
      </c>
      <c r="CG74" s="3">
        <f t="shared" si="51"/>
        <v>0.13074204946996468</v>
      </c>
      <c r="CH74" s="3">
        <f t="shared" si="127"/>
        <v>0.13081098046270784</v>
      </c>
      <c r="CI74" s="3">
        <f t="shared" si="52"/>
        <v>0.10608734009704456</v>
      </c>
      <c r="CJ74" s="3"/>
      <c r="CK74" s="21">
        <f t="shared" si="84"/>
        <v>-0.59718944717243283</v>
      </c>
      <c r="CL74" s="21">
        <f t="shared" si="85"/>
        <v>-0.44472894052137862</v>
      </c>
      <c r="CM74" s="235">
        <f t="shared" si="128"/>
        <v>-0.51545800879256209</v>
      </c>
      <c r="CN74" s="21"/>
      <c r="CO74" s="21">
        <f t="shared" si="86"/>
        <v>0.38776282099713794</v>
      </c>
      <c r="CP74" s="21">
        <f t="shared" si="87"/>
        <v>0.9037596676641062</v>
      </c>
      <c r="CQ74" s="21">
        <f t="shared" si="88"/>
        <v>1.1099935076940273</v>
      </c>
      <c r="CR74" s="3">
        <f t="shared" si="89"/>
        <v>0.93031931386524114</v>
      </c>
      <c r="CS74" s="3">
        <f t="shared" si="90"/>
        <v>1.2186875916314526</v>
      </c>
      <c r="CT74" s="56">
        <f t="shared" si="129"/>
        <v>1.2186875916314526</v>
      </c>
      <c r="CU74" s="236">
        <f t="shared" si="91"/>
        <v>1.2206133475777603</v>
      </c>
      <c r="CV74" s="57">
        <f t="shared" si="92"/>
        <v>-1.8178027947501931</v>
      </c>
      <c r="CW74" s="3">
        <f t="shared" si="93"/>
        <v>-2.0061568479932292</v>
      </c>
      <c r="CX74" s="3">
        <f t="shared" si="94"/>
        <v>-0.6183453186793012</v>
      </c>
      <c r="CY74" s="3">
        <f t="shared" si="95"/>
        <v>-0.61083178070016164</v>
      </c>
      <c r="CZ74" s="3">
        <f t="shared" si="96"/>
        <v>10.646308536561721</v>
      </c>
      <c r="DA74" s="3">
        <f t="shared" si="97"/>
        <v>-1.0681103909856979</v>
      </c>
      <c r="DB74" s="3">
        <f t="shared" si="98"/>
        <v>-1.4402054929859494</v>
      </c>
      <c r="DC74" s="3">
        <f t="shared" si="167"/>
        <v>-0.51245169061792273</v>
      </c>
      <c r="DD74" s="3">
        <f t="shared" si="165"/>
        <v>-1.9031683924329348</v>
      </c>
      <c r="DE74" s="3">
        <f t="shared" si="166"/>
        <v>-39.122434731860224</v>
      </c>
      <c r="DF74" s="3"/>
      <c r="DG74" s="3">
        <f t="shared" si="130"/>
        <v>0.81681139626390542</v>
      </c>
      <c r="DH74" s="3">
        <f t="shared" si="131"/>
        <v>-0.44472894052137862</v>
      </c>
      <c r="DI74" s="3">
        <f t="shared" si="132"/>
        <v>0.1885752095280106</v>
      </c>
      <c r="DJ74" s="3">
        <f t="shared" si="133"/>
        <v>1.1099935076940273</v>
      </c>
      <c r="DK74" s="272">
        <f>quarterly_final!L82</f>
        <v>4.6925984588</v>
      </c>
      <c r="DL74" s="260">
        <f t="shared" si="134"/>
        <v>5.9541387955852842</v>
      </c>
      <c r="DM74" s="267">
        <f t="shared" si="135"/>
        <v>4.3994163473698782</v>
      </c>
      <c r="DN74" s="261">
        <f>'capital shares'!BB72</f>
        <v>0.39713724759819174</v>
      </c>
      <c r="DO74" s="272">
        <f t="shared" si="136"/>
        <v>5.3367006017218959</v>
      </c>
      <c r="DP74" s="260"/>
      <c r="DQ74" s="3"/>
      <c r="DR74" s="3">
        <f t="shared" si="99"/>
        <v>6.1988304093567238E-2</v>
      </c>
      <c r="DS74" s="3">
        <f t="shared" si="137"/>
        <v>0.60978156687759866</v>
      </c>
      <c r="DT74" s="3">
        <f t="shared" si="100"/>
        <v>-0.44765859451868523</v>
      </c>
      <c r="DU74" s="3">
        <f t="shared" si="138"/>
        <v>-0.51753930343888854</v>
      </c>
      <c r="DV74" s="3">
        <f t="shared" si="139"/>
        <v>4.8966986341890006</v>
      </c>
      <c r="DW74" s="3">
        <f t="shared" si="140"/>
        <v>6.0240195045054881</v>
      </c>
      <c r="DX74" s="3">
        <f>'capital shares'!AY72</f>
        <v>4.9578637969487978E-2</v>
      </c>
      <c r="DY74" s="275">
        <f t="shared" si="141"/>
        <v>5.3229380449364498</v>
      </c>
      <c r="DZ74" s="3"/>
      <c r="EA74" s="3">
        <f t="shared" si="142"/>
        <v>0.3797286557595565</v>
      </c>
      <c r="EB74" s="3">
        <f t="shared" si="143"/>
        <v>0.13074204946996468</v>
      </c>
      <c r="EC74" s="3">
        <f t="shared" si="144"/>
        <v>1.2198300911150655</v>
      </c>
      <c r="ED74" s="3">
        <f t="shared" si="145"/>
        <v>4.3994163473698782</v>
      </c>
      <c r="EE74" s="3">
        <f t="shared" si="146"/>
        <v>5.1296811993043487</v>
      </c>
      <c r="EF74" s="271">
        <f t="shared" si="147"/>
        <v>4.28957976394884</v>
      </c>
      <c r="EG74" s="275">
        <f t="shared" si="148"/>
        <v>5.6267159750368521</v>
      </c>
      <c r="EH74" s="275"/>
      <c r="EI74" s="275">
        <f t="shared" si="149"/>
        <v>5.612953418251406</v>
      </c>
      <c r="EJ74" s="275"/>
      <c r="EK74" s="280"/>
      <c r="EL74" s="280"/>
      <c r="EM74" s="280"/>
      <c r="EN74" s="280"/>
      <c r="EO74" s="280"/>
      <c r="EP74" s="280"/>
      <c r="EQ74" s="280"/>
      <c r="ER74" s="285"/>
      <c r="ES74" s="3"/>
      <c r="ET74" s="3"/>
      <c r="EV74" s="199">
        <f t="shared" si="53"/>
        <v>1</v>
      </c>
      <c r="EW74" s="199">
        <f t="shared" si="54"/>
        <v>6.7490074988972221E-2</v>
      </c>
      <c r="EX74" s="199">
        <f t="shared" si="55"/>
        <v>0.40361711513012793</v>
      </c>
      <c r="EY74" s="199">
        <f t="shared" si="56"/>
        <v>1.168945743273048E-2</v>
      </c>
      <c r="EZ74" s="199">
        <f t="shared" si="57"/>
        <v>5.9550066166740188E-3</v>
      </c>
      <c r="FA74" s="199">
        <f t="shared" si="58"/>
        <v>0.10299955888839878</v>
      </c>
      <c r="FB74" s="199">
        <f t="shared" si="59"/>
        <v>4.3228936921041031E-2</v>
      </c>
      <c r="FC74" s="199">
        <f t="shared" si="60"/>
        <v>6.2858403176003538E-2</v>
      </c>
      <c r="FE74" s="199">
        <f t="shared" si="150"/>
        <v>1</v>
      </c>
      <c r="FF74" s="199">
        <f t="shared" si="151"/>
        <v>6.636354765249966E-2</v>
      </c>
      <c r="FG74" s="199">
        <f t="shared" si="152"/>
        <v>0.38916747404361929</v>
      </c>
      <c r="FH74" s="199">
        <f t="shared" si="153"/>
        <v>1.1713803208464563E-2</v>
      </c>
      <c r="FI74" s="199">
        <f t="shared" si="154"/>
        <v>6.0249073715424274E-3</v>
      </c>
      <c r="FJ74" s="199">
        <f t="shared" si="155"/>
        <v>0.10183837989566666</v>
      </c>
      <c r="FK74" s="199">
        <f t="shared" si="156"/>
        <v>4.3849231440204486E-2</v>
      </c>
      <c r="FL74" s="199">
        <f t="shared" si="157"/>
        <v>6.2580443122990492E-2</v>
      </c>
      <c r="FN74" s="200">
        <f t="shared" si="102"/>
        <v>0.81681139626390542</v>
      </c>
      <c r="FO74" s="200">
        <f t="shared" si="103"/>
        <v>-0.75152675935193669</v>
      </c>
      <c r="FP74" s="200">
        <f t="shared" si="104"/>
        <v>0.15250295659206226</v>
      </c>
      <c r="FQ74" s="200">
        <f t="shared" si="105"/>
        <v>0.17110673043067759</v>
      </c>
      <c r="FR74" s="200">
        <f t="shared" si="106"/>
        <v>2.5564874306080534</v>
      </c>
      <c r="FS74" s="200">
        <f t="shared" si="107"/>
        <v>-0.49662230224536602</v>
      </c>
      <c r="FT74" s="199">
        <f t="shared" si="108"/>
        <v>1.4368742339461513</v>
      </c>
      <c r="FU74" s="199">
        <f t="shared" si="109"/>
        <v>-0.34729075941438248</v>
      </c>
      <c r="FX74" s="199">
        <f t="shared" si="110"/>
        <v>-7.3739250968229336E-2</v>
      </c>
      <c r="FY74" s="199">
        <f t="shared" si="111"/>
        <v>0.9812951429205804</v>
      </c>
      <c r="FZ74" s="199">
        <f t="shared" si="112"/>
        <v>0.38778866314763638</v>
      </c>
      <c r="GA74" s="199">
        <f t="shared" si="113"/>
        <v>2.5096612200985624</v>
      </c>
      <c r="GC74" s="199">
        <f t="shared" si="158"/>
        <v>0.55736940159178561</v>
      </c>
      <c r="GD74" s="199">
        <f t="shared" si="159"/>
        <v>1.7738710580006992E-2</v>
      </c>
      <c r="GE74" s="199">
        <f t="shared" si="160"/>
        <v>0.10642967456319498</v>
      </c>
      <c r="GF74" s="199">
        <f t="shared" si="161"/>
        <v>0.31846221326501245</v>
      </c>
      <c r="GH74" s="199">
        <f t="shared" si="162"/>
        <v>2.5834004710667919</v>
      </c>
      <c r="GI74" s="199">
        <f t="shared" si="163"/>
        <v>1.5283660771779819</v>
      </c>
      <c r="GJ74" s="199">
        <f t="shared" si="164"/>
        <v>2.121872556950926</v>
      </c>
    </row>
    <row r="75" spans="1:192" x14ac:dyDescent="0.3">
      <c r="A75" s="6" t="s">
        <v>463</v>
      </c>
      <c r="B75" s="61">
        <v>22678</v>
      </c>
      <c r="C75" s="4">
        <v>21.169</v>
      </c>
      <c r="D75" s="4">
        <v>29.597000000000001</v>
      </c>
      <c r="E75" s="4">
        <v>9.4960000000000004</v>
      </c>
      <c r="F75" s="4">
        <v>51.023000000000003</v>
      </c>
      <c r="G75" s="4">
        <v>501.459</v>
      </c>
      <c r="H75" s="4">
        <v>343007.054</v>
      </c>
      <c r="I75" s="4">
        <v>61.786000000000001</v>
      </c>
      <c r="J75" s="4">
        <v>16.141999999999999</v>
      </c>
      <c r="K75" s="4">
        <v>23.087</v>
      </c>
      <c r="L75" s="4">
        <v>16.704999999999998</v>
      </c>
      <c r="M75" s="4">
        <v>31.117999999999999</v>
      </c>
      <c r="N75" s="4">
        <v>141.084</v>
      </c>
      <c r="O75" s="4">
        <v>21.061</v>
      </c>
      <c r="P75" s="4">
        <v>18.044</v>
      </c>
      <c r="Q75" s="4">
        <v>54.744</v>
      </c>
      <c r="R75" s="4">
        <v>12.686</v>
      </c>
      <c r="S75" s="6">
        <v>464.5</v>
      </c>
      <c r="T75" s="6">
        <v>59.7</v>
      </c>
      <c r="U75" s="6">
        <v>20</v>
      </c>
      <c r="V75" s="6">
        <v>31.4</v>
      </c>
      <c r="W75" s="6">
        <v>5.7</v>
      </c>
      <c r="X75" s="255">
        <v>293</v>
      </c>
      <c r="Y75" s="6">
        <f t="shared" si="184"/>
        <v>0.29299999999999998</v>
      </c>
      <c r="Z75" s="6"/>
      <c r="AA75" s="6">
        <v>8.1999999999999993</v>
      </c>
      <c r="AB75" s="255">
        <v>188</v>
      </c>
      <c r="AC75" s="6">
        <v>5.4</v>
      </c>
      <c r="AD75" s="6">
        <v>2.6</v>
      </c>
      <c r="AE75" s="6">
        <v>47.7</v>
      </c>
      <c r="AF75" s="6">
        <v>29</v>
      </c>
      <c r="AG75" s="4">
        <v>28.905999999999999</v>
      </c>
      <c r="AH75" s="4">
        <v>21.233000000000001</v>
      </c>
      <c r="AI75" s="4">
        <v>24.975999999999999</v>
      </c>
      <c r="AJ75" s="4">
        <v>29.678000000000001</v>
      </c>
      <c r="AK75" s="4">
        <v>25.582000000000001</v>
      </c>
      <c r="AL75" s="4">
        <v>24.975999999999999</v>
      </c>
      <c r="AM75" s="4" t="e">
        <v>#N/A</v>
      </c>
      <c r="AN75" s="4" t="e">
        <v>#N/A</v>
      </c>
      <c r="AO75" s="6"/>
      <c r="AP75" s="3">
        <f t="shared" si="174"/>
        <v>1.7042252630741654</v>
      </c>
      <c r="AQ75" s="3">
        <f t="shared" si="175"/>
        <v>9.4615372059898131E-2</v>
      </c>
      <c r="AR75" s="3">
        <f t="shared" si="176"/>
        <v>0.5901571309762077</v>
      </c>
      <c r="AS75" s="3">
        <f t="shared" si="177"/>
        <v>-0.19594204426261014</v>
      </c>
      <c r="AT75" s="235">
        <f t="shared" si="178"/>
        <v>-3.1978147222511661</v>
      </c>
      <c r="AU75" s="3">
        <f t="shared" si="179"/>
        <v>-45.982806978762284</v>
      </c>
      <c r="AV75" s="3">
        <f t="shared" si="180"/>
        <v>-0.84073045129820878</v>
      </c>
      <c r="AW75" s="3">
        <f t="shared" si="181"/>
        <v>-0.52004341019644773</v>
      </c>
      <c r="AX75" s="3">
        <f t="shared" si="182"/>
        <v>-0.38098539550053789</v>
      </c>
      <c r="AY75" s="3">
        <f t="shared" si="183"/>
        <v>2.6667566266504643</v>
      </c>
      <c r="AZ75" s="3">
        <f t="shared" si="124"/>
        <v>-3.8561030894750832E-2</v>
      </c>
      <c r="BA75" s="3">
        <f t="shared" si="62"/>
        <v>-8.9795655831099026</v>
      </c>
      <c r="BB75" s="3">
        <f t="shared" si="63"/>
        <v>0.323002036314125</v>
      </c>
      <c r="BC75" s="3">
        <f t="shared" si="64"/>
        <v>-0.15514614406989025</v>
      </c>
      <c r="BD75" s="3">
        <f t="shared" si="172"/>
        <v>5.8458165979089191E-2</v>
      </c>
      <c r="BE75" s="3">
        <f t="shared" si="173"/>
        <v>0.69428025319775333</v>
      </c>
      <c r="BF75" s="3">
        <f t="shared" si="67"/>
        <v>-1.2434813647924383</v>
      </c>
      <c r="BG75" s="3">
        <f t="shared" si="68"/>
        <v>-0.67761533310046729</v>
      </c>
      <c r="BH75" s="3">
        <f t="shared" si="69"/>
        <v>-0.99172282575771908</v>
      </c>
      <c r="BI75" s="3">
        <f t="shared" si="70"/>
        <v>7.8533970943028706</v>
      </c>
      <c r="BJ75" s="3">
        <f t="shared" si="71"/>
        <v>1.8493156789638836</v>
      </c>
      <c r="BK75" s="3">
        <f t="shared" si="72"/>
        <v>-0.99172282575771908</v>
      </c>
      <c r="BL75" s="3" t="e">
        <f t="shared" si="73"/>
        <v>#N/A</v>
      </c>
      <c r="BM75" s="3" t="e">
        <f t="shared" si="74"/>
        <v>#N/A</v>
      </c>
      <c r="BN75" s="3"/>
      <c r="BO75" s="3">
        <f t="shared" si="44"/>
        <v>0.12852529601722282</v>
      </c>
      <c r="BP75" s="3">
        <f t="shared" si="75"/>
        <v>4.3057050592034449E-2</v>
      </c>
      <c r="BQ75" s="3">
        <f t="shared" si="168"/>
        <v>6.2432723358449946E-2</v>
      </c>
      <c r="BR75" s="3">
        <f t="shared" si="169"/>
        <v>0.10269106566200216</v>
      </c>
      <c r="BS75" s="3">
        <f t="shared" si="76"/>
        <v>6.7599569429494077E-2</v>
      </c>
      <c r="BT75" s="3">
        <f t="shared" si="77"/>
        <v>1.7653390742734122E-2</v>
      </c>
      <c r="BU75" s="3">
        <f t="shared" si="78"/>
        <v>0.3350083752093802</v>
      </c>
      <c r="BV75" s="3">
        <f t="shared" si="125"/>
        <v>0.40816326530612246</v>
      </c>
      <c r="BW75" s="3">
        <f t="shared" si="47"/>
        <v>0.17029063509149622</v>
      </c>
      <c r="BX75" s="3">
        <f t="shared" si="170"/>
        <v>0.17029063509149622</v>
      </c>
      <c r="BY75" s="3">
        <f t="shared" si="79"/>
        <v>0.18794402583423034</v>
      </c>
      <c r="BZ75" s="3">
        <f t="shared" si="171"/>
        <v>0.39696586599241468</v>
      </c>
      <c r="CA75" s="3">
        <f t="shared" si="126"/>
        <v>0.60303413400758532</v>
      </c>
      <c r="CB75" s="3">
        <f t="shared" si="80"/>
        <v>0.35967926689576174</v>
      </c>
      <c r="CC75" s="3">
        <f t="shared" si="81"/>
        <v>9.3928980526918671E-2</v>
      </c>
      <c r="CD75" s="3">
        <f t="shared" si="82"/>
        <v>0.54639175257731964</v>
      </c>
      <c r="CE75" s="3">
        <f t="shared" si="83"/>
        <v>6.5292096219931275E-2</v>
      </c>
      <c r="CF75" s="3">
        <f t="shared" si="50"/>
        <v>0.12714063310845874</v>
      </c>
      <c r="CG75" s="3">
        <f t="shared" si="51"/>
        <v>0.12990455991516436</v>
      </c>
      <c r="CH75" s="3">
        <f t="shared" si="127"/>
        <v>0.13032330469256453</v>
      </c>
      <c r="CI75" s="3">
        <f t="shared" si="52"/>
        <v>0.10548977395048439</v>
      </c>
      <c r="CJ75" s="3"/>
      <c r="CK75" s="21">
        <f t="shared" si="84"/>
        <v>-4.2389403719515668E-2</v>
      </c>
      <c r="CL75" s="21">
        <f t="shared" si="85"/>
        <v>-4.2026162395455612E-2</v>
      </c>
      <c r="CM75" s="235">
        <f t="shared" si="128"/>
        <v>0.17245871364815205</v>
      </c>
      <c r="CN75" s="21"/>
      <c r="CO75" s="21">
        <f t="shared" si="86"/>
        <v>0.65181636203590954</v>
      </c>
      <c r="CP75" s="21">
        <f t="shared" si="87"/>
        <v>1.9416109115266156</v>
      </c>
      <c r="CQ75" s="21">
        <f t="shared" si="88"/>
        <v>2.1083815447377332</v>
      </c>
      <c r="CR75" s="3">
        <f t="shared" si="89"/>
        <v>1.841988489697058</v>
      </c>
      <c r="CS75" s="3">
        <f t="shared" si="90"/>
        <v>2.326651608928342</v>
      </c>
      <c r="CT75" s="56">
        <f t="shared" si="129"/>
        <v>2.326651608928342</v>
      </c>
      <c r="CU75" s="236">
        <f t="shared" si="91"/>
        <v>2.3258857125584131</v>
      </c>
      <c r="CV75" s="57">
        <f t="shared" si="92"/>
        <v>-2.3682751162779287</v>
      </c>
      <c r="CW75" s="3">
        <f t="shared" si="93"/>
        <v>-3.5693670773508517</v>
      </c>
      <c r="CX75" s="3">
        <f t="shared" si="94"/>
        <v>-3.0035010456588802</v>
      </c>
      <c r="CY75" s="3">
        <f t="shared" si="95"/>
        <v>-5.5237004348095793</v>
      </c>
      <c r="CZ75" s="3">
        <f t="shared" si="96"/>
        <v>-48.308692691320694</v>
      </c>
      <c r="DA75" s="3">
        <f t="shared" si="97"/>
        <v>-11.305451295668316</v>
      </c>
      <c r="DB75" s="3">
        <f t="shared" si="98"/>
        <v>-3.1666161638566219</v>
      </c>
      <c r="DC75" s="3">
        <f t="shared" si="167"/>
        <v>-0.89334238490639151</v>
      </c>
      <c r="DD75" s="3">
        <f t="shared" si="165"/>
        <v>-2.67720519434857</v>
      </c>
      <c r="DE75" s="3">
        <f t="shared" si="166"/>
        <v>-34.391110565014763</v>
      </c>
      <c r="DF75" s="3"/>
      <c r="DG75" s="3">
        <f t="shared" si="130"/>
        <v>1.7042252630741654</v>
      </c>
      <c r="DH75" s="3">
        <f t="shared" si="131"/>
        <v>-4.2026162395455612E-2</v>
      </c>
      <c r="DI75" s="3">
        <f t="shared" si="132"/>
        <v>0.18794402583423034</v>
      </c>
      <c r="DJ75" s="3">
        <f t="shared" si="133"/>
        <v>2.1083815447377332</v>
      </c>
      <c r="DK75" s="272">
        <f>quarterly_final!L83</f>
        <v>1.6405501173925574</v>
      </c>
      <c r="DL75" s="260">
        <f t="shared" si="134"/>
        <v>3.386801542862178</v>
      </c>
      <c r="DM75" s="267">
        <f t="shared" si="135"/>
        <v>1.2363938357289892</v>
      </c>
      <c r="DN75" s="261">
        <f>'capital shares'!BB73</f>
        <v>0.39622195568571905</v>
      </c>
      <c r="DO75" s="272">
        <f t="shared" si="136"/>
        <v>2.5347627956202232</v>
      </c>
      <c r="DP75" s="260"/>
      <c r="DQ75" s="3"/>
      <c r="DR75" s="3">
        <f t="shared" si="99"/>
        <v>6.5292096219931275E-2</v>
      </c>
      <c r="DS75" s="3">
        <f t="shared" si="137"/>
        <v>-3.1978147222511661</v>
      </c>
      <c r="DT75" s="3">
        <f t="shared" si="100"/>
        <v>-4.2157229392673079E-2</v>
      </c>
      <c r="DU75" s="3">
        <f t="shared" si="138"/>
        <v>0.1782747278290599</v>
      </c>
      <c r="DV75" s="3">
        <f t="shared" si="139"/>
        <v>6.5424590357206709</v>
      </c>
      <c r="DW75" s="3">
        <f t="shared" si="140"/>
        <v>3.166369585640445</v>
      </c>
      <c r="DX75" s="3">
        <f>'capital shares'!AY73</f>
        <v>4.9382218218917417E-2</v>
      </c>
      <c r="DY75" s="275">
        <f t="shared" si="141"/>
        <v>2.5683896055349624</v>
      </c>
      <c r="DZ75" s="3"/>
      <c r="EA75" s="3">
        <f t="shared" si="142"/>
        <v>0.65178101963793877</v>
      </c>
      <c r="EB75" s="3">
        <f t="shared" si="143"/>
        <v>0.12990455991516436</v>
      </c>
      <c r="EC75" s="3">
        <f t="shared" si="144"/>
        <v>2.3258508492163741</v>
      </c>
      <c r="ED75" s="3">
        <f t="shared" si="145"/>
        <v>1.2363938357289892</v>
      </c>
      <c r="EE75" s="3">
        <f t="shared" si="146"/>
        <v>2.6929943608287834</v>
      </c>
      <c r="EF75" s="271">
        <f t="shared" si="147"/>
        <v>1.0189245312503481</v>
      </c>
      <c r="EG75" s="275">
        <f t="shared" si="148"/>
        <v>3.111899904328109</v>
      </c>
      <c r="EH75" s="275"/>
      <c r="EI75" s="275">
        <f t="shared" si="149"/>
        <v>3.1455267142428482</v>
      </c>
      <c r="EJ75" s="275"/>
      <c r="EK75" s="280"/>
      <c r="EL75" s="280"/>
      <c r="EM75" s="280"/>
      <c r="EN75" s="280"/>
      <c r="EO75" s="280"/>
      <c r="EP75" s="280"/>
      <c r="EQ75" s="280"/>
      <c r="ER75" s="285"/>
      <c r="ES75" s="3"/>
      <c r="ET75" s="3"/>
      <c r="EV75" s="199">
        <f t="shared" si="53"/>
        <v>1</v>
      </c>
      <c r="EW75" s="199">
        <f t="shared" si="54"/>
        <v>6.7599569429494077E-2</v>
      </c>
      <c r="EX75" s="199">
        <f t="shared" si="55"/>
        <v>0.40473627556512382</v>
      </c>
      <c r="EY75" s="199">
        <f t="shared" si="56"/>
        <v>1.1625403659849301E-2</v>
      </c>
      <c r="EZ75" s="199">
        <f t="shared" si="57"/>
        <v>5.597416576964478E-3</v>
      </c>
      <c r="FA75" s="199">
        <f t="shared" si="58"/>
        <v>0.10269106566200216</v>
      </c>
      <c r="FB75" s="199">
        <f t="shared" si="59"/>
        <v>4.3057050592034449E-2</v>
      </c>
      <c r="FC75" s="199">
        <f t="shared" si="60"/>
        <v>6.2432723358449946E-2</v>
      </c>
      <c r="FE75" s="199">
        <f t="shared" si="150"/>
        <v>1</v>
      </c>
      <c r="FF75" s="199">
        <f t="shared" si="151"/>
        <v>6.7544822209233149E-2</v>
      </c>
      <c r="FG75" s="199">
        <f t="shared" si="152"/>
        <v>0.4041766953476259</v>
      </c>
      <c r="FH75" s="199">
        <f t="shared" si="153"/>
        <v>1.1657430546289892E-2</v>
      </c>
      <c r="FI75" s="199">
        <f t="shared" si="154"/>
        <v>5.7762115968192484E-3</v>
      </c>
      <c r="FJ75" s="199">
        <f t="shared" si="155"/>
        <v>0.10284531227520047</v>
      </c>
      <c r="FK75" s="199">
        <f t="shared" si="156"/>
        <v>4.314299375653774E-2</v>
      </c>
      <c r="FL75" s="199">
        <f t="shared" si="157"/>
        <v>6.2645563267226742E-2</v>
      </c>
      <c r="FN75" s="200">
        <f t="shared" si="102"/>
        <v>1.7042252630741654</v>
      </c>
      <c r="FO75" s="200">
        <f t="shared" si="103"/>
        <v>-0.19594204426261014</v>
      </c>
      <c r="FP75" s="200">
        <f t="shared" si="104"/>
        <v>-8.9795655831099026</v>
      </c>
      <c r="FQ75" s="200">
        <f t="shared" si="105"/>
        <v>0.323002036314125</v>
      </c>
      <c r="FR75" s="200">
        <f t="shared" si="106"/>
        <v>-0.15514614406989025</v>
      </c>
      <c r="FS75" s="200">
        <f t="shared" si="107"/>
        <v>5.8458165979089191E-2</v>
      </c>
      <c r="FT75" s="199">
        <f t="shared" si="108"/>
        <v>0.5901571309762077</v>
      </c>
      <c r="FU75" s="199">
        <f t="shared" si="109"/>
        <v>0.69428025319775333</v>
      </c>
      <c r="FX75" s="199">
        <f t="shared" si="110"/>
        <v>-6.3292095478422326</v>
      </c>
      <c r="FY75" s="199">
        <f t="shared" si="111"/>
        <v>0.1645793130609785</v>
      </c>
      <c r="FZ75" s="199">
        <f t="shared" si="112"/>
        <v>0.65181646185493136</v>
      </c>
      <c r="GA75" s="199">
        <f t="shared" si="113"/>
        <v>17.434691967255041</v>
      </c>
      <c r="GC75" s="199">
        <f t="shared" si="158"/>
        <v>0.57456682983205953</v>
      </c>
      <c r="GD75" s="199">
        <f t="shared" si="159"/>
        <v>1.7433642143109142E-2</v>
      </c>
      <c r="GE75" s="199">
        <f t="shared" si="160"/>
        <v>0.10578855702376448</v>
      </c>
      <c r="GF75" s="199">
        <f t="shared" si="161"/>
        <v>0.30221097100106686</v>
      </c>
      <c r="GH75" s="199">
        <f t="shared" si="162"/>
        <v>23.763901515097274</v>
      </c>
      <c r="GI75" s="199">
        <f t="shared" si="163"/>
        <v>17.270112654194062</v>
      </c>
      <c r="GJ75" s="199">
        <f t="shared" si="164"/>
        <v>16.78287550540011</v>
      </c>
    </row>
    <row r="76" spans="1:192" x14ac:dyDescent="0.3">
      <c r="A76" s="6" t="s">
        <v>462</v>
      </c>
      <c r="B76" s="61">
        <v>22767</v>
      </c>
      <c r="C76" s="4">
        <v>21.222999999999999</v>
      </c>
      <c r="D76" s="4">
        <v>29.638000000000002</v>
      </c>
      <c r="E76" s="4">
        <v>9.5269999999999992</v>
      </c>
      <c r="F76" s="4">
        <v>51.024000000000001</v>
      </c>
      <c r="G76" s="4">
        <v>500.56</v>
      </c>
      <c r="H76" s="4">
        <v>354063.658</v>
      </c>
      <c r="I76" s="4">
        <v>61.603999999999999</v>
      </c>
      <c r="J76" s="4">
        <v>16.187999999999999</v>
      </c>
      <c r="K76" s="4">
        <v>22.966000000000001</v>
      </c>
      <c r="L76" s="4">
        <v>16.777999999999999</v>
      </c>
      <c r="M76" s="4">
        <v>31.175999999999998</v>
      </c>
      <c r="N76" s="4">
        <v>139.65100000000001</v>
      </c>
      <c r="O76" s="4">
        <v>21.065000000000001</v>
      </c>
      <c r="P76" s="4">
        <v>18.161000000000001</v>
      </c>
      <c r="Q76" s="4">
        <v>54.814999999999998</v>
      </c>
      <c r="R76" s="4">
        <v>12.685</v>
      </c>
      <c r="S76" s="6">
        <v>470.1</v>
      </c>
      <c r="T76" s="6">
        <v>61.4</v>
      </c>
      <c r="U76" s="6">
        <v>20.8</v>
      </c>
      <c r="V76" s="6">
        <v>32.200000000000003</v>
      </c>
      <c r="W76" s="6">
        <v>5.5</v>
      </c>
      <c r="X76" s="255">
        <v>298</v>
      </c>
      <c r="Y76" s="6">
        <f t="shared" si="184"/>
        <v>0.29799999999999999</v>
      </c>
      <c r="Z76" s="6"/>
      <c r="AA76" s="6">
        <v>8.3000000000000007</v>
      </c>
      <c r="AB76" s="255">
        <v>201</v>
      </c>
      <c r="AC76" s="6">
        <v>5.6</v>
      </c>
      <c r="AD76" s="6">
        <v>2.6</v>
      </c>
      <c r="AE76" s="6">
        <v>49</v>
      </c>
      <c r="AF76" s="6">
        <v>29.9</v>
      </c>
      <c r="AG76" s="4">
        <v>28.861999999999998</v>
      </c>
      <c r="AH76" s="4">
        <v>21.213999999999999</v>
      </c>
      <c r="AI76" s="4">
        <v>24.946000000000002</v>
      </c>
      <c r="AJ76" s="4">
        <v>29.472000000000001</v>
      </c>
      <c r="AK76" s="4">
        <v>25.503</v>
      </c>
      <c r="AL76" s="4">
        <v>24.946000000000002</v>
      </c>
      <c r="AM76" s="4" t="e">
        <v>#N/A</v>
      </c>
      <c r="AN76" s="4" t="e">
        <v>#N/A</v>
      </c>
      <c r="AO76" s="6"/>
      <c r="AP76" s="3">
        <f t="shared" si="174"/>
        <v>1.0190607512244398</v>
      </c>
      <c r="AQ76" s="3">
        <f t="shared" si="175"/>
        <v>0.55372677028746975</v>
      </c>
      <c r="AR76" s="3">
        <f t="shared" si="176"/>
        <v>1.3036861669100821</v>
      </c>
      <c r="AS76" s="3">
        <f t="shared" si="177"/>
        <v>7.8395249250256017E-3</v>
      </c>
      <c r="AT76" s="235">
        <f t="shared" si="178"/>
        <v>-0.71775105359560032</v>
      </c>
      <c r="AU76" s="3">
        <f t="shared" si="179"/>
        <v>12.690283709536457</v>
      </c>
      <c r="AV76" s="3">
        <f t="shared" si="180"/>
        <v>-1.1799992348665624</v>
      </c>
      <c r="AW76" s="3">
        <f t="shared" si="181"/>
        <v>1.1382624445753853</v>
      </c>
      <c r="AX76" s="3">
        <f t="shared" si="182"/>
        <v>-2.1019308784758461</v>
      </c>
      <c r="AY76" s="3">
        <f t="shared" si="183"/>
        <v>1.7441714461531921</v>
      </c>
      <c r="AZ76" s="3">
        <f t="shared" si="124"/>
        <v>0.74485525745486403</v>
      </c>
      <c r="BA76" s="3">
        <f t="shared" si="62"/>
        <v>-4.083601819606506</v>
      </c>
      <c r="BB76" s="3">
        <f t="shared" si="63"/>
        <v>7.5962588653565366E-2</v>
      </c>
      <c r="BC76" s="3">
        <f t="shared" si="64"/>
        <v>2.5852872760848253</v>
      </c>
      <c r="BD76" s="3">
        <f t="shared" si="172"/>
        <v>0.51844219052269369</v>
      </c>
      <c r="BE76" s="3">
        <f t="shared" si="173"/>
        <v>-3.1532064184083421E-2</v>
      </c>
      <c r="BF76" s="3">
        <f t="shared" si="67"/>
        <v>-0.60933400510569768</v>
      </c>
      <c r="BG76" s="3">
        <f t="shared" si="68"/>
        <v>-0.35809364655131509</v>
      </c>
      <c r="BH76" s="3">
        <f t="shared" si="69"/>
        <v>-0.48075002782353143</v>
      </c>
      <c r="BI76" s="3">
        <f t="shared" si="70"/>
        <v>-2.7861482044153356</v>
      </c>
      <c r="BJ76" s="3">
        <f t="shared" si="71"/>
        <v>-1.2371547495479736</v>
      </c>
      <c r="BK76" s="3">
        <f t="shared" si="72"/>
        <v>-0.48075002782353143</v>
      </c>
      <c r="BL76" s="3" t="e">
        <f t="shared" si="73"/>
        <v>#N/A</v>
      </c>
      <c r="BM76" s="3" t="e">
        <f t="shared" si="74"/>
        <v>#N/A</v>
      </c>
      <c r="BN76" s="3"/>
      <c r="BO76" s="3">
        <f t="shared" si="44"/>
        <v>0.13061050840246755</v>
      </c>
      <c r="BP76" s="3">
        <f t="shared" si="75"/>
        <v>4.4245905126568813E-2</v>
      </c>
      <c r="BQ76" s="3">
        <f t="shared" si="168"/>
        <v>6.3603488619442664E-2</v>
      </c>
      <c r="BR76" s="3">
        <f t="shared" si="169"/>
        <v>0.10423314188470538</v>
      </c>
      <c r="BS76" s="3">
        <f t="shared" si="76"/>
        <v>6.8496064667092113E-2</v>
      </c>
      <c r="BT76" s="3">
        <f t="shared" si="77"/>
        <v>1.7655817911082748E-2</v>
      </c>
      <c r="BU76" s="3">
        <f t="shared" si="78"/>
        <v>0.33876221498371339</v>
      </c>
      <c r="BV76" s="3">
        <f t="shared" si="125"/>
        <v>0.41025641025641024</v>
      </c>
      <c r="BW76" s="3">
        <f t="shared" si="47"/>
        <v>0.17272920655179749</v>
      </c>
      <c r="BX76" s="3">
        <f t="shared" si="170"/>
        <v>0.17272920655179749</v>
      </c>
      <c r="BY76" s="3">
        <f t="shared" si="79"/>
        <v>0.19038502446288022</v>
      </c>
      <c r="BZ76" s="3">
        <f t="shared" si="171"/>
        <v>0.39655172413793105</v>
      </c>
      <c r="CA76" s="3">
        <f t="shared" si="126"/>
        <v>0.60344827586206895</v>
      </c>
      <c r="CB76" s="3">
        <f t="shared" si="80"/>
        <v>0.35977653631284917</v>
      </c>
      <c r="CC76" s="3">
        <f t="shared" si="81"/>
        <v>9.2737430167597779E-2</v>
      </c>
      <c r="CD76" s="3">
        <f t="shared" si="82"/>
        <v>0.54748603351955305</v>
      </c>
      <c r="CE76" s="3">
        <f t="shared" si="83"/>
        <v>6.1452513966480445E-2</v>
      </c>
      <c r="CF76" s="3">
        <f t="shared" si="50"/>
        <v>0.13036770377989199</v>
      </c>
      <c r="CG76" s="3">
        <f t="shared" si="51"/>
        <v>0.13321071991592223</v>
      </c>
      <c r="CH76" s="3">
        <f t="shared" si="127"/>
        <v>0.13155763991554331</v>
      </c>
      <c r="CI76" s="3">
        <f t="shared" si="52"/>
        <v>0.10784939374601149</v>
      </c>
      <c r="CJ76" s="3"/>
      <c r="CK76" s="21">
        <f t="shared" si="84"/>
        <v>0.31585609216309751</v>
      </c>
      <c r="CL76" s="21">
        <f t="shared" si="85"/>
        <v>0.35589602234296247</v>
      </c>
      <c r="CM76" s="235">
        <f t="shared" si="128"/>
        <v>0.42853906976595985</v>
      </c>
      <c r="CN76" s="21"/>
      <c r="CO76" s="21">
        <f t="shared" si="86"/>
        <v>0.51485237156454955</v>
      </c>
      <c r="CP76" s="21">
        <f t="shared" si="87"/>
        <v>1.0889690126130622</v>
      </c>
      <c r="CQ76" s="21">
        <f t="shared" si="88"/>
        <v>1.1750072652414976</v>
      </c>
      <c r="CR76" s="3">
        <f t="shared" si="89"/>
        <v>1.0934186491162901</v>
      </c>
      <c r="CS76" s="3">
        <f t="shared" si="90"/>
        <v>1.2750120828121072</v>
      </c>
      <c r="CT76" s="56">
        <f t="shared" si="129"/>
        <v>1.2750120828121072</v>
      </c>
      <c r="CU76" s="236">
        <f t="shared" si="91"/>
        <v>1.2762903817002436</v>
      </c>
      <c r="CV76" s="57">
        <f t="shared" si="92"/>
        <v>-0.96043428953714605</v>
      </c>
      <c r="CW76" s="3">
        <f t="shared" si="93"/>
        <v>-1.8856243868059412</v>
      </c>
      <c r="CX76" s="3">
        <f t="shared" si="94"/>
        <v>-1.6343840282515587</v>
      </c>
      <c r="CY76" s="3">
        <f t="shared" si="95"/>
        <v>-1.994041435295844</v>
      </c>
      <c r="CZ76" s="3">
        <f t="shared" si="96"/>
        <v>11.413993327836213</v>
      </c>
      <c r="DA76" s="3">
        <f t="shared" si="97"/>
        <v>-5.3598922013067494</v>
      </c>
      <c r="DB76" s="3">
        <f t="shared" si="98"/>
        <v>-2.456289616566806</v>
      </c>
      <c r="DC76" s="3">
        <f t="shared" si="167"/>
        <v>-1.3006694516217894</v>
      </c>
      <c r="DD76" s="3">
        <f t="shared" si="165"/>
        <v>-3.7384637255103472</v>
      </c>
      <c r="DE76" s="3">
        <f t="shared" si="166"/>
        <v>-39.247135859793616</v>
      </c>
      <c r="DF76" s="3"/>
      <c r="DG76" s="3">
        <f t="shared" si="130"/>
        <v>1.0190607512244398</v>
      </c>
      <c r="DH76" s="3">
        <f t="shared" si="131"/>
        <v>0.35589602234296247</v>
      </c>
      <c r="DI76" s="3">
        <f t="shared" si="132"/>
        <v>0.19038502446288022</v>
      </c>
      <c r="DJ76" s="3">
        <f t="shared" si="133"/>
        <v>1.1750072652414976</v>
      </c>
      <c r="DK76" s="272">
        <f>quarterly_final!L84</f>
        <v>1.3726762885744082</v>
      </c>
      <c r="DL76" s="260">
        <f t="shared" si="134"/>
        <v>2.0358410174558852</v>
      </c>
      <c r="DM76" s="267">
        <f t="shared" si="135"/>
        <v>1.2167297745573502</v>
      </c>
      <c r="DN76" s="261">
        <f>'capital shares'!BB74</f>
        <v>0.39323195119079424</v>
      </c>
      <c r="DO76" s="272">
        <f t="shared" si="136"/>
        <v>1.7137403051685778</v>
      </c>
      <c r="DP76" s="260"/>
      <c r="DQ76" s="3"/>
      <c r="DR76" s="3">
        <f t="shared" si="99"/>
        <v>6.1452513966480445E-2</v>
      </c>
      <c r="DS76" s="3">
        <f t="shared" si="137"/>
        <v>-0.71775105359560032</v>
      </c>
      <c r="DT76" s="3">
        <f t="shared" si="100"/>
        <v>0.35573629804551049</v>
      </c>
      <c r="DU76" s="3">
        <f t="shared" si="138"/>
        <v>0.42602416035534513</v>
      </c>
      <c r="DV76" s="3">
        <f t="shared" si="139"/>
        <v>3.1093283690969962</v>
      </c>
      <c r="DW76" s="3">
        <f t="shared" si="140"/>
        <v>1.9655531551460508</v>
      </c>
      <c r="DX76" s="3">
        <f>'capital shares'!AY74</f>
        <v>4.9613840556860668E-2</v>
      </c>
      <c r="DY76" s="275">
        <f t="shared" si="141"/>
        <v>1.7278389571977206</v>
      </c>
      <c r="DZ76" s="3"/>
      <c r="EA76" s="3">
        <f t="shared" si="142"/>
        <v>0.51624977421352292</v>
      </c>
      <c r="EB76" s="3">
        <f t="shared" si="143"/>
        <v>0.13321071991592223</v>
      </c>
      <c r="EC76" s="3">
        <f t="shared" si="144"/>
        <v>1.2762470494037235</v>
      </c>
      <c r="ED76" s="3">
        <f t="shared" si="145"/>
        <v>1.2167297745573502</v>
      </c>
      <c r="EE76" s="3">
        <f t="shared" si="146"/>
        <v>1.875487265585325</v>
      </c>
      <c r="EF76" s="271">
        <f t="shared" si="147"/>
        <v>1.1154899903951243</v>
      </c>
      <c r="EG76" s="275">
        <f t="shared" si="148"/>
        <v>1.9727847987270604</v>
      </c>
      <c r="EH76" s="275"/>
      <c r="EI76" s="275">
        <f t="shared" si="149"/>
        <v>1.9868834507562032</v>
      </c>
      <c r="EJ76" s="275"/>
      <c r="EK76" s="280"/>
      <c r="EL76" s="280"/>
      <c r="EM76" s="280"/>
      <c r="EN76" s="280"/>
      <c r="EO76" s="280"/>
      <c r="EP76" s="280"/>
      <c r="EQ76" s="280"/>
      <c r="ER76" s="285"/>
      <c r="ES76" s="3"/>
      <c r="ET76" s="3"/>
      <c r="EV76" s="199">
        <f t="shared" si="53"/>
        <v>1</v>
      </c>
      <c r="EW76" s="199">
        <f t="shared" si="54"/>
        <v>6.8496064667092113E-2</v>
      </c>
      <c r="EX76" s="199">
        <f t="shared" si="55"/>
        <v>0.42756860242501593</v>
      </c>
      <c r="EY76" s="199">
        <f t="shared" si="56"/>
        <v>1.1912359072537756E-2</v>
      </c>
      <c r="EZ76" s="199">
        <f t="shared" si="57"/>
        <v>5.5307381408211016E-3</v>
      </c>
      <c r="FA76" s="199">
        <f t="shared" si="58"/>
        <v>0.10423314188470538</v>
      </c>
      <c r="FB76" s="199">
        <f t="shared" si="59"/>
        <v>4.4245905126568813E-2</v>
      </c>
      <c r="FC76" s="199">
        <f t="shared" si="60"/>
        <v>6.3603488619442664E-2</v>
      </c>
      <c r="FE76" s="199">
        <f t="shared" si="150"/>
        <v>1</v>
      </c>
      <c r="FF76" s="199">
        <f t="shared" si="151"/>
        <v>6.8047817048293102E-2</v>
      </c>
      <c r="FG76" s="199">
        <f t="shared" si="152"/>
        <v>0.41615243899506987</v>
      </c>
      <c r="FH76" s="199">
        <f t="shared" si="153"/>
        <v>1.1768881366193529E-2</v>
      </c>
      <c r="FI76" s="199">
        <f t="shared" si="154"/>
        <v>5.5640773588927894E-3</v>
      </c>
      <c r="FJ76" s="199">
        <f t="shared" si="155"/>
        <v>0.10346210377335377</v>
      </c>
      <c r="FK76" s="199">
        <f t="shared" si="156"/>
        <v>4.3651477859301631E-2</v>
      </c>
      <c r="FL76" s="199">
        <f t="shared" si="157"/>
        <v>6.3018105988946305E-2</v>
      </c>
      <c r="FN76" s="200">
        <f t="shared" si="102"/>
        <v>1.0190607512244398</v>
      </c>
      <c r="FO76" s="200">
        <f t="shared" si="103"/>
        <v>7.8395249250256017E-3</v>
      </c>
      <c r="FP76" s="200">
        <f t="shared" si="104"/>
        <v>-4.083601819606506</v>
      </c>
      <c r="FQ76" s="200">
        <f t="shared" si="105"/>
        <v>7.5962588653565366E-2</v>
      </c>
      <c r="FR76" s="200">
        <f t="shared" si="106"/>
        <v>2.5852872760848253</v>
      </c>
      <c r="FS76" s="200">
        <f t="shared" si="107"/>
        <v>0.51844219052269369</v>
      </c>
      <c r="FT76" s="199">
        <f t="shared" si="108"/>
        <v>1.3036861669100821</v>
      </c>
      <c r="FU76" s="199">
        <f t="shared" si="109"/>
        <v>-3.1532064184083421E-2</v>
      </c>
      <c r="FX76" s="199">
        <f t="shared" si="110"/>
        <v>-2.7996148593775647</v>
      </c>
      <c r="FY76" s="199">
        <f t="shared" si="111"/>
        <v>0.88148442141714434</v>
      </c>
      <c r="FZ76" s="199">
        <f t="shared" si="112"/>
        <v>0.51486782741819537</v>
      </c>
      <c r="GA76" s="199">
        <f t="shared" si="113"/>
        <v>8.9967873407927286</v>
      </c>
      <c r="GC76" s="199">
        <f t="shared" si="158"/>
        <v>0.58766235981671677</v>
      </c>
      <c r="GD76" s="199">
        <f t="shared" si="159"/>
        <v>1.733295872508632E-2</v>
      </c>
      <c r="GE76" s="199">
        <f t="shared" si="160"/>
        <v>0.10666958384824793</v>
      </c>
      <c r="GF76" s="199">
        <f t="shared" si="161"/>
        <v>0.28833509760994902</v>
      </c>
      <c r="GH76" s="199">
        <f t="shared" si="162"/>
        <v>11.796402200170293</v>
      </c>
      <c r="GI76" s="199">
        <f t="shared" si="163"/>
        <v>8.1153029193755835</v>
      </c>
      <c r="GJ76" s="199">
        <f t="shared" si="164"/>
        <v>8.4819195133745335</v>
      </c>
    </row>
    <row r="77" spans="1:192" x14ac:dyDescent="0.3">
      <c r="A77" s="6" t="s">
        <v>461</v>
      </c>
      <c r="B77" s="61">
        <v>22859</v>
      </c>
      <c r="C77" s="4">
        <v>21.256</v>
      </c>
      <c r="D77" s="4">
        <v>29.632000000000001</v>
      </c>
      <c r="E77" s="4">
        <v>9.5169999999999995</v>
      </c>
      <c r="F77" s="4">
        <v>51.039000000000001</v>
      </c>
      <c r="G77" s="4">
        <v>494.67099999999999</v>
      </c>
      <c r="H77" s="4">
        <v>297608.50799999997</v>
      </c>
      <c r="I77" s="4">
        <v>61.607999999999997</v>
      </c>
      <c r="J77" s="4">
        <v>16.251999999999999</v>
      </c>
      <c r="K77" s="4">
        <v>23.030999999999999</v>
      </c>
      <c r="L77" s="4">
        <v>16.8</v>
      </c>
      <c r="M77" s="4">
        <v>31.172999999999998</v>
      </c>
      <c r="N77" s="4">
        <v>137.82300000000001</v>
      </c>
      <c r="O77" s="4">
        <v>21.053999999999998</v>
      </c>
      <c r="P77" s="4">
        <v>18.196999999999999</v>
      </c>
      <c r="Q77" s="4">
        <v>54.994999999999997</v>
      </c>
      <c r="R77" s="4">
        <v>12.68</v>
      </c>
      <c r="S77" s="6">
        <v>475.1</v>
      </c>
      <c r="T77" s="6">
        <v>62.1</v>
      </c>
      <c r="U77" s="6">
        <v>21.4</v>
      </c>
      <c r="V77" s="6">
        <v>32.299999999999997</v>
      </c>
      <c r="W77" s="6">
        <v>5.3</v>
      </c>
      <c r="X77" s="255">
        <v>350</v>
      </c>
      <c r="Y77" s="6">
        <f t="shared" si="184"/>
        <v>0.35</v>
      </c>
      <c r="Z77" s="6"/>
      <c r="AA77" s="6">
        <v>8.4</v>
      </c>
      <c r="AB77" s="255">
        <v>225</v>
      </c>
      <c r="AC77" s="6">
        <v>5.6</v>
      </c>
      <c r="AD77" s="6">
        <v>2.6</v>
      </c>
      <c r="AE77" s="6">
        <v>49.6</v>
      </c>
      <c r="AF77" s="6">
        <v>29.9</v>
      </c>
      <c r="AG77" s="4">
        <v>28.859000000000002</v>
      </c>
      <c r="AH77" s="4">
        <v>21.312999999999999</v>
      </c>
      <c r="AI77" s="4">
        <v>24.998999999999999</v>
      </c>
      <c r="AJ77" s="4">
        <v>30.521000000000001</v>
      </c>
      <c r="AK77" s="4">
        <v>25.826000000000001</v>
      </c>
      <c r="AL77" s="4">
        <v>24.998999999999999</v>
      </c>
      <c r="AM77" s="4" t="e">
        <v>#N/A</v>
      </c>
      <c r="AN77" s="4" t="e">
        <v>#N/A</v>
      </c>
      <c r="AO77" s="6"/>
      <c r="AP77" s="3">
        <f t="shared" si="174"/>
        <v>0.62148368160331902</v>
      </c>
      <c r="AQ77" s="3">
        <f t="shared" si="175"/>
        <v>-8.0985321687144507E-2</v>
      </c>
      <c r="AR77" s="3">
        <f t="shared" si="176"/>
        <v>-0.4200798537743764</v>
      </c>
      <c r="AS77" s="3">
        <f t="shared" si="177"/>
        <v>0.11757444016340768</v>
      </c>
      <c r="AT77" s="235">
        <f t="shared" si="178"/>
        <v>-4.7338306245779282</v>
      </c>
      <c r="AU77" s="3">
        <f t="shared" si="179"/>
        <v>-69.47913222640598</v>
      </c>
      <c r="AV77" s="3">
        <f t="shared" si="180"/>
        <v>2.597149629196794E-2</v>
      </c>
      <c r="AW77" s="3">
        <f t="shared" si="181"/>
        <v>1.5783004447444273</v>
      </c>
      <c r="AX77" s="3">
        <f t="shared" si="182"/>
        <v>1.1305092639493985</v>
      </c>
      <c r="AY77" s="3">
        <f t="shared" si="183"/>
        <v>0.52415279404420922</v>
      </c>
      <c r="AZ77" s="3">
        <f t="shared" si="124"/>
        <v>-3.8492999115494871E-2</v>
      </c>
      <c r="BA77" s="3">
        <f t="shared" si="62"/>
        <v>-5.2704799638317663</v>
      </c>
      <c r="BB77" s="3">
        <f t="shared" si="63"/>
        <v>-0.20893184073877136</v>
      </c>
      <c r="BC77" s="3">
        <f t="shared" si="64"/>
        <v>0.79212303789760163</v>
      </c>
      <c r="BD77" s="3">
        <f t="shared" si="172"/>
        <v>1.3113571530306198</v>
      </c>
      <c r="BE77" s="3">
        <f t="shared" si="173"/>
        <v>-0.15769761686615702</v>
      </c>
      <c r="BF77" s="3">
        <f t="shared" si="67"/>
        <v>-4.1579321254994236E-2</v>
      </c>
      <c r="BG77" s="3">
        <f t="shared" si="68"/>
        <v>1.8623496383292877</v>
      </c>
      <c r="BH77" s="3">
        <f t="shared" si="69"/>
        <v>0.84893414586475613</v>
      </c>
      <c r="BI77" s="3">
        <f t="shared" si="70"/>
        <v>13.989724482529525</v>
      </c>
      <c r="BJ77" s="3">
        <f t="shared" si="71"/>
        <v>5.0342576484513222</v>
      </c>
      <c r="BK77" s="3">
        <f t="shared" si="72"/>
        <v>0.84893414586475613</v>
      </c>
      <c r="BL77" s="3" t="e">
        <f t="shared" si="73"/>
        <v>#N/A</v>
      </c>
      <c r="BM77" s="3" t="e">
        <f t="shared" si="74"/>
        <v>#N/A</v>
      </c>
      <c r="BN77" s="3"/>
      <c r="BO77" s="3">
        <f t="shared" si="44"/>
        <v>0.13070932435276783</v>
      </c>
      <c r="BP77" s="3">
        <f t="shared" si="75"/>
        <v>4.5043148810776673E-2</v>
      </c>
      <c r="BQ77" s="3">
        <f t="shared" si="168"/>
        <v>6.2934119132814145E-2</v>
      </c>
      <c r="BR77" s="3">
        <f t="shared" si="169"/>
        <v>0.10439907387918333</v>
      </c>
      <c r="BS77" s="3">
        <f t="shared" si="76"/>
        <v>6.7985687223742361E-2</v>
      </c>
      <c r="BT77" s="3">
        <f t="shared" si="77"/>
        <v>1.768048831824879E-2</v>
      </c>
      <c r="BU77" s="3">
        <f t="shared" si="78"/>
        <v>0.34460547504025762</v>
      </c>
      <c r="BV77" s="3">
        <f t="shared" si="125"/>
        <v>0.4171539961013645</v>
      </c>
      <c r="BW77" s="3">
        <f t="shared" si="47"/>
        <v>0.17238476110292569</v>
      </c>
      <c r="BX77" s="3">
        <f t="shared" si="170"/>
        <v>0.17238476110292569</v>
      </c>
      <c r="BY77" s="3">
        <f t="shared" si="79"/>
        <v>0.19006524942117448</v>
      </c>
      <c r="BZ77" s="3">
        <f t="shared" si="171"/>
        <v>0.39438339438339431</v>
      </c>
      <c r="CA77" s="3">
        <f t="shared" si="126"/>
        <v>0.60561660561660569</v>
      </c>
      <c r="CB77" s="3">
        <f t="shared" si="80"/>
        <v>0.35769656699889252</v>
      </c>
      <c r="CC77" s="3">
        <f t="shared" si="81"/>
        <v>9.3023255813953487E-2</v>
      </c>
      <c r="CD77" s="3">
        <f t="shared" si="82"/>
        <v>0.54928017718715383</v>
      </c>
      <c r="CE77" s="3">
        <f t="shared" si="83"/>
        <v>5.8693244739756359E-2</v>
      </c>
      <c r="CF77" s="3">
        <f t="shared" si="50"/>
        <v>0.1304679552390641</v>
      </c>
      <c r="CG77" s="3">
        <f t="shared" si="51"/>
        <v>0.13331600831600832</v>
      </c>
      <c r="CH77" s="3">
        <f t="shared" si="127"/>
        <v>0.13326336411596529</v>
      </c>
      <c r="CI77" s="3">
        <f t="shared" si="52"/>
        <v>0.10797726794359082</v>
      </c>
      <c r="CJ77" s="3"/>
      <c r="CK77" s="21">
        <f t="shared" si="84"/>
        <v>0.83925481728545093</v>
      </c>
      <c r="CL77" s="21">
        <f t="shared" si="85"/>
        <v>0.75772911407276367</v>
      </c>
      <c r="CM77" s="235">
        <f t="shared" si="128"/>
        <v>1.1087071828972532</v>
      </c>
      <c r="CN77" s="21"/>
      <c r="CO77" s="21">
        <f t="shared" si="86"/>
        <v>-0.26624651349680289</v>
      </c>
      <c r="CP77" s="21">
        <f t="shared" si="87"/>
        <v>0.72710916611745413</v>
      </c>
      <c r="CQ77" s="21">
        <f t="shared" si="88"/>
        <v>0.58951132569897702</v>
      </c>
      <c r="CR77" s="3">
        <f t="shared" si="89"/>
        <v>0.65824128887185807</v>
      </c>
      <c r="CS77" s="3">
        <f t="shared" si="90"/>
        <v>0.72108666680997291</v>
      </c>
      <c r="CT77" s="56">
        <f t="shared" si="129"/>
        <v>0.72108666680997291</v>
      </c>
      <c r="CU77" s="236">
        <f t="shared" si="91"/>
        <v>0.72100190923472263</v>
      </c>
      <c r="CV77" s="57">
        <f t="shared" si="92"/>
        <v>0.1182529080507283</v>
      </c>
      <c r="CW77" s="3">
        <f t="shared" si="93"/>
        <v>-0.76258123048971682</v>
      </c>
      <c r="CX77" s="3">
        <f t="shared" si="94"/>
        <v>1.1413477290945651</v>
      </c>
      <c r="CY77" s="3">
        <f t="shared" si="95"/>
        <v>-5.4548325338126507</v>
      </c>
      <c r="CZ77" s="3">
        <f t="shared" si="96"/>
        <v>-70.20013413564071</v>
      </c>
      <c r="DA77" s="3">
        <f t="shared" si="97"/>
        <v>-5.9914818730664887</v>
      </c>
      <c r="DB77" s="3">
        <f t="shared" si="98"/>
        <v>-0.69503041294275469</v>
      </c>
      <c r="DC77" s="3">
        <f t="shared" si="167"/>
        <v>-1.2570648231286348</v>
      </c>
      <c r="DD77" s="3">
        <f t="shared" si="165"/>
        <v>-3.3958515461545589</v>
      </c>
      <c r="DE77" s="3">
        <f t="shared" si="166"/>
        <v>-24.112131240640867</v>
      </c>
      <c r="DF77" s="3"/>
      <c r="DG77" s="3">
        <f t="shared" si="130"/>
        <v>0.62148368160331902</v>
      </c>
      <c r="DH77" s="3">
        <f t="shared" si="131"/>
        <v>0.75772911407276367</v>
      </c>
      <c r="DI77" s="3">
        <f t="shared" si="132"/>
        <v>0.19006524942117448</v>
      </c>
      <c r="DJ77" s="3">
        <f t="shared" si="133"/>
        <v>0.58951132569897702</v>
      </c>
      <c r="DK77" s="272">
        <f>quarterly_final!L85</f>
        <v>3.7389731848682355</v>
      </c>
      <c r="DL77" s="260">
        <f t="shared" si="134"/>
        <v>3.6027277523987911</v>
      </c>
      <c r="DM77" s="267">
        <f t="shared" si="135"/>
        <v>3.7709455407725776</v>
      </c>
      <c r="DN77" s="261">
        <f>'capital shares'!BB75</f>
        <v>0.38944786373853779</v>
      </c>
      <c r="DO77" s="272">
        <f t="shared" si="136"/>
        <v>3.6682398107237835</v>
      </c>
      <c r="DP77" s="260"/>
      <c r="DQ77" s="3"/>
      <c r="DR77" s="3">
        <f t="shared" si="99"/>
        <v>5.8693244739756359E-2</v>
      </c>
      <c r="DS77" s="3">
        <f t="shared" si="137"/>
        <v>-4.7338306245779282</v>
      </c>
      <c r="DT77" s="3">
        <f t="shared" si="100"/>
        <v>0.75877771888180112</v>
      </c>
      <c r="DU77" s="3">
        <f t="shared" si="138"/>
        <v>1.1012580038269371</v>
      </c>
      <c r="DV77" s="3">
        <f t="shared" si="139"/>
        <v>9.0953360958585208</v>
      </c>
      <c r="DW77" s="3">
        <f t="shared" si="140"/>
        <v>3.2602474674536559</v>
      </c>
      <c r="DX77" s="3">
        <f>'capital shares'!AY75</f>
        <v>4.9880359398379655E-2</v>
      </c>
      <c r="DY77" s="275">
        <f t="shared" si="141"/>
        <v>3.7501940590293299</v>
      </c>
      <c r="DZ77" s="3"/>
      <c r="EA77" s="3">
        <f t="shared" si="142"/>
        <v>-0.26715141549843568</v>
      </c>
      <c r="EB77" s="3">
        <f t="shared" si="143"/>
        <v>0.13331600831600832</v>
      </c>
      <c r="EC77" s="3">
        <f t="shared" si="144"/>
        <v>0.72128583431495086</v>
      </c>
      <c r="ED77" s="3">
        <f t="shared" si="145"/>
        <v>3.7709455407725776</v>
      </c>
      <c r="EE77" s="3">
        <f t="shared" si="146"/>
        <v>4.62760828196999</v>
      </c>
      <c r="EF77" s="271">
        <f t="shared" si="147"/>
        <v>3.6391710321566033</v>
      </c>
      <c r="EG77" s="275">
        <f t="shared" si="148"/>
        <v>4.0018652852275158</v>
      </c>
      <c r="EH77" s="275"/>
      <c r="EI77" s="275">
        <f t="shared" si="149"/>
        <v>4.0838195335330614</v>
      </c>
      <c r="EJ77" s="275"/>
      <c r="EK77" s="280"/>
      <c r="EL77" s="280"/>
      <c r="EM77" s="280"/>
      <c r="EN77" s="280"/>
      <c r="EO77" s="280"/>
      <c r="EP77" s="280"/>
      <c r="EQ77" s="280"/>
      <c r="ER77" s="285"/>
      <c r="ES77" s="3"/>
      <c r="ET77" s="3"/>
      <c r="EV77" s="199">
        <f t="shared" si="53"/>
        <v>1</v>
      </c>
      <c r="EW77" s="199">
        <f t="shared" si="54"/>
        <v>6.7985687223742361E-2</v>
      </c>
      <c r="EX77" s="199">
        <f t="shared" si="55"/>
        <v>0.47358450852452111</v>
      </c>
      <c r="EY77" s="199">
        <f t="shared" si="56"/>
        <v>1.1786992212165859E-2</v>
      </c>
      <c r="EZ77" s="199">
        <f t="shared" si="57"/>
        <v>5.4725320985055774E-3</v>
      </c>
      <c r="FA77" s="199">
        <f t="shared" si="58"/>
        <v>0.10439907387918333</v>
      </c>
      <c r="FB77" s="199">
        <f t="shared" si="59"/>
        <v>4.5043148810776673E-2</v>
      </c>
      <c r="FC77" s="199">
        <f t="shared" si="60"/>
        <v>6.2934119132814145E-2</v>
      </c>
      <c r="FE77" s="199">
        <f t="shared" si="150"/>
        <v>1</v>
      </c>
      <c r="FF77" s="199">
        <f t="shared" si="151"/>
        <v>6.8240875945417237E-2</v>
      </c>
      <c r="FG77" s="199">
        <f t="shared" si="152"/>
        <v>0.45057655547476849</v>
      </c>
      <c r="FH77" s="199">
        <f t="shared" si="153"/>
        <v>1.1849675642351808E-2</v>
      </c>
      <c r="FI77" s="199">
        <f t="shared" si="154"/>
        <v>5.5016351196633395E-3</v>
      </c>
      <c r="FJ77" s="199">
        <f t="shared" si="155"/>
        <v>0.10431610788194436</v>
      </c>
      <c r="FK77" s="199">
        <f t="shared" si="156"/>
        <v>4.4644526968672743E-2</v>
      </c>
      <c r="FL77" s="199">
        <f t="shared" si="157"/>
        <v>6.3268803876128404E-2</v>
      </c>
      <c r="FN77" s="200">
        <f t="shared" si="102"/>
        <v>0.62148368160331902</v>
      </c>
      <c r="FO77" s="200">
        <f t="shared" si="103"/>
        <v>0.11757444016340768</v>
      </c>
      <c r="FP77" s="200">
        <f t="shared" si="104"/>
        <v>-5.2704799638317663</v>
      </c>
      <c r="FQ77" s="200">
        <f t="shared" si="105"/>
        <v>-0.20893184073877136</v>
      </c>
      <c r="FR77" s="200">
        <f t="shared" si="106"/>
        <v>0.79212303789760163</v>
      </c>
      <c r="FS77" s="200">
        <f t="shared" si="107"/>
        <v>1.3113571530306198</v>
      </c>
      <c r="FT77" s="199">
        <f t="shared" si="108"/>
        <v>-0.4200798537743764</v>
      </c>
      <c r="FU77" s="199">
        <f t="shared" si="109"/>
        <v>-0.15769761686615702</v>
      </c>
      <c r="FX77" s="199">
        <f t="shared" si="110"/>
        <v>-3.5785838991536894</v>
      </c>
      <c r="FY77" s="199">
        <f t="shared" si="111"/>
        <v>0.10847580370690788</v>
      </c>
      <c r="FZ77" s="199">
        <f t="shared" si="112"/>
        <v>-0.26624704963824364</v>
      </c>
      <c r="GA77" s="199">
        <f t="shared" si="113"/>
        <v>11.43977715004011</v>
      </c>
      <c r="GC77" s="199">
        <f t="shared" si="158"/>
        <v>0.62313353930213011</v>
      </c>
      <c r="GD77" s="199">
        <f t="shared" si="159"/>
        <v>1.7351310762015147E-2</v>
      </c>
      <c r="GE77" s="199">
        <f t="shared" si="160"/>
        <v>0.10791333084480115</v>
      </c>
      <c r="GF77" s="199">
        <f t="shared" si="161"/>
        <v>0.25160181909105361</v>
      </c>
      <c r="GH77" s="199">
        <f t="shared" si="162"/>
        <v>15.0183610491938</v>
      </c>
      <c r="GI77" s="199">
        <f t="shared" si="163"/>
        <v>11.331301346333202</v>
      </c>
      <c r="GJ77" s="199">
        <f t="shared" si="164"/>
        <v>11.706024199678353</v>
      </c>
    </row>
    <row r="78" spans="1:192" x14ac:dyDescent="0.3">
      <c r="A78" s="6" t="s">
        <v>460</v>
      </c>
      <c r="B78" s="61">
        <v>22951</v>
      </c>
      <c r="C78" s="4">
        <v>21.253</v>
      </c>
      <c r="D78" s="4">
        <v>29.608000000000001</v>
      </c>
      <c r="E78" s="4">
        <v>9.5459999999999994</v>
      </c>
      <c r="F78" s="4">
        <v>50.86</v>
      </c>
      <c r="G78" s="4">
        <v>488.56900000000002</v>
      </c>
      <c r="H78" s="4">
        <v>249546.22399999999</v>
      </c>
      <c r="I78" s="4">
        <v>61.795999999999999</v>
      </c>
      <c r="J78" s="4">
        <v>16.285</v>
      </c>
      <c r="K78" s="4">
        <v>22.905000000000001</v>
      </c>
      <c r="L78" s="4">
        <v>16.785</v>
      </c>
      <c r="M78" s="4">
        <v>31.177</v>
      </c>
      <c r="N78" s="4">
        <v>135.90100000000001</v>
      </c>
      <c r="O78" s="4">
        <v>21.029</v>
      </c>
      <c r="P78" s="4">
        <v>18.277000000000001</v>
      </c>
      <c r="Q78" s="4">
        <v>54.779000000000003</v>
      </c>
      <c r="R78" s="4">
        <v>12.663</v>
      </c>
      <c r="S78" s="6">
        <v>476.1</v>
      </c>
      <c r="T78" s="6">
        <v>61.8</v>
      </c>
      <c r="U78" s="6">
        <v>20.9</v>
      </c>
      <c r="V78" s="6">
        <v>32.299999999999997</v>
      </c>
      <c r="W78" s="6">
        <v>5.4</v>
      </c>
      <c r="X78" s="255">
        <v>447</v>
      </c>
      <c r="Y78" s="6">
        <f t="shared" si="184"/>
        <v>0.44700000000000001</v>
      </c>
      <c r="Z78" s="6"/>
      <c r="AA78" s="6">
        <v>8.6</v>
      </c>
      <c r="AB78" s="255">
        <v>270</v>
      </c>
      <c r="AC78" s="6">
        <v>5.7</v>
      </c>
      <c r="AD78" s="6">
        <v>2.6</v>
      </c>
      <c r="AE78" s="6">
        <v>51.5</v>
      </c>
      <c r="AF78" s="6">
        <v>29.8</v>
      </c>
      <c r="AG78" s="4">
        <v>28.806999999999999</v>
      </c>
      <c r="AH78" s="4">
        <v>21.265000000000001</v>
      </c>
      <c r="AI78" s="4">
        <v>24.948</v>
      </c>
      <c r="AJ78" s="4">
        <v>30.268999999999998</v>
      </c>
      <c r="AK78" s="4">
        <v>25.722000000000001</v>
      </c>
      <c r="AL78" s="4">
        <v>24.948</v>
      </c>
      <c r="AM78" s="4" t="e">
        <v>#N/A</v>
      </c>
      <c r="AN78" s="4" t="e">
        <v>#N/A</v>
      </c>
      <c r="AO78" s="6"/>
      <c r="AP78" s="3">
        <f t="shared" si="174"/>
        <v>-5.645863238336276E-2</v>
      </c>
      <c r="AQ78" s="3">
        <f t="shared" si="175"/>
        <v>-0.32410535196560708</v>
      </c>
      <c r="AR78" s="3">
        <f t="shared" si="176"/>
        <v>1.2170181973993768</v>
      </c>
      <c r="AS78" s="3">
        <f t="shared" si="177"/>
        <v>-1.4053145496546988</v>
      </c>
      <c r="AT78" s="235">
        <f t="shared" si="178"/>
        <v>-4.9648739599655638</v>
      </c>
      <c r="AU78" s="3">
        <f t="shared" si="179"/>
        <v>-70.453890678020031</v>
      </c>
      <c r="AV78" s="3">
        <f t="shared" si="180"/>
        <v>1.2187620851417007</v>
      </c>
      <c r="AW78" s="3">
        <f t="shared" si="181"/>
        <v>0.81138424108663809</v>
      </c>
      <c r="AX78" s="3">
        <f t="shared" si="182"/>
        <v>-2.1943628700662408</v>
      </c>
      <c r="AY78" s="3">
        <f t="shared" si="183"/>
        <v>-0.35730239088599636</v>
      </c>
      <c r="AZ78" s="3">
        <f t="shared" si="124"/>
        <v>5.1323175691909091E-2</v>
      </c>
      <c r="BA78" s="3">
        <f t="shared" si="62"/>
        <v>-5.617429493301584</v>
      </c>
      <c r="BB78" s="3">
        <f t="shared" si="63"/>
        <v>-0.47525134502644018</v>
      </c>
      <c r="BC78" s="3">
        <f t="shared" si="64"/>
        <v>1.7546773764798442</v>
      </c>
      <c r="BD78" s="3">
        <f t="shared" si="172"/>
        <v>-1.5741452713205146</v>
      </c>
      <c r="BE78" s="3">
        <f t="shared" si="173"/>
        <v>-0.53663741624337014</v>
      </c>
      <c r="BF78" s="3">
        <f t="shared" si="67"/>
        <v>-0.72139581860356405</v>
      </c>
      <c r="BG78" s="3">
        <f t="shared" si="68"/>
        <v>-0.90187458940185783</v>
      </c>
      <c r="BH78" s="3">
        <f t="shared" si="69"/>
        <v>-0.81686616172127191</v>
      </c>
      <c r="BI78" s="3">
        <f t="shared" si="70"/>
        <v>-3.3163539202175816</v>
      </c>
      <c r="BJ78" s="3">
        <f t="shared" si="71"/>
        <v>-1.6140318322259242</v>
      </c>
      <c r="BK78" s="3">
        <f t="shared" si="72"/>
        <v>-0.81686616172127191</v>
      </c>
      <c r="BL78" s="3" t="e">
        <f t="shared" si="73"/>
        <v>#N/A</v>
      </c>
      <c r="BM78" s="3" t="e">
        <f t="shared" si="74"/>
        <v>#N/A</v>
      </c>
      <c r="BN78" s="3"/>
      <c r="BO78" s="3">
        <f t="shared" si="44"/>
        <v>0.12980466288594833</v>
      </c>
      <c r="BP78" s="3">
        <f t="shared" si="75"/>
        <v>4.3898340684730093E-2</v>
      </c>
      <c r="BQ78" s="3">
        <f t="shared" si="168"/>
        <v>6.2591892459567311E-2</v>
      </c>
      <c r="BR78" s="3">
        <f t="shared" si="169"/>
        <v>0.10817055240495693</v>
      </c>
      <c r="BS78" s="3">
        <f t="shared" si="76"/>
        <v>6.7842890149128324E-2</v>
      </c>
      <c r="BT78" s="3">
        <f t="shared" si="77"/>
        <v>1.8063432052089896E-2</v>
      </c>
      <c r="BU78" s="3">
        <f t="shared" si="78"/>
        <v>0.33818770226537215</v>
      </c>
      <c r="BV78" s="3">
        <f t="shared" si="125"/>
        <v>0.4122287968441814</v>
      </c>
      <c r="BW78" s="3">
        <f t="shared" si="47"/>
        <v>0.17601344255408527</v>
      </c>
      <c r="BX78" s="3">
        <f t="shared" si="170"/>
        <v>0.17601344255408527</v>
      </c>
      <c r="BY78" s="3">
        <f t="shared" si="79"/>
        <v>0.19407687460617518</v>
      </c>
      <c r="BZ78" s="3">
        <f t="shared" si="171"/>
        <v>0.38544152744630067</v>
      </c>
      <c r="CA78" s="3">
        <f t="shared" si="126"/>
        <v>0.61455847255369933</v>
      </c>
      <c r="CB78" s="3">
        <f t="shared" si="80"/>
        <v>0.34956709956709958</v>
      </c>
      <c r="CC78" s="3">
        <f t="shared" si="81"/>
        <v>9.3073593073593072E-2</v>
      </c>
      <c r="CD78" s="3">
        <f t="shared" si="82"/>
        <v>0.55735930735930739</v>
      </c>
      <c r="CE78" s="3">
        <f t="shared" si="83"/>
        <v>5.8441558441558454E-2</v>
      </c>
      <c r="CF78" s="3">
        <f t="shared" si="50"/>
        <v>0.12923782819270965</v>
      </c>
      <c r="CG78" s="3">
        <f t="shared" si="51"/>
        <v>0.13213448006254888</v>
      </c>
      <c r="CH78" s="3">
        <f t="shared" si="127"/>
        <v>0.13272524418927861</v>
      </c>
      <c r="CI78" s="3">
        <f t="shared" si="52"/>
        <v>0.10649023314429741</v>
      </c>
      <c r="CJ78" s="3"/>
      <c r="CK78" s="21">
        <f t="shared" si="84"/>
        <v>-1.5083160691577668</v>
      </c>
      <c r="CL78" s="21">
        <f t="shared" si="85"/>
        <v>-1.3631940757257677</v>
      </c>
      <c r="CM78" s="235">
        <f t="shared" si="128"/>
        <v>-1.1391302048361538</v>
      </c>
      <c r="CN78" s="21"/>
      <c r="CO78" s="21">
        <f t="shared" si="86"/>
        <v>0.19058847911045818</v>
      </c>
      <c r="CP78" s="21">
        <f t="shared" si="87"/>
        <v>-1.6534501873628996E-2</v>
      </c>
      <c r="CQ78" s="21">
        <f t="shared" si="88"/>
        <v>0.2582204266858012</v>
      </c>
      <c r="CR78" s="3">
        <f t="shared" si="89"/>
        <v>4.1711818558196834E-2</v>
      </c>
      <c r="CS78" s="3">
        <f t="shared" si="90"/>
        <v>0.2685706262007666</v>
      </c>
      <c r="CT78" s="56">
        <f t="shared" si="129"/>
        <v>0.2685706262007666</v>
      </c>
      <c r="CU78" s="236">
        <f t="shared" si="91"/>
        <v>0.26935411986963748</v>
      </c>
      <c r="CV78" s="57">
        <f t="shared" si="92"/>
        <v>-1.7776701890274043</v>
      </c>
      <c r="CW78" s="3">
        <f t="shared" si="93"/>
        <v>-0.99074993847320147</v>
      </c>
      <c r="CX78" s="3">
        <f t="shared" si="94"/>
        <v>-1.1712287092714952</v>
      </c>
      <c r="CY78" s="3">
        <f t="shared" si="95"/>
        <v>-5.2342280798352014</v>
      </c>
      <c r="CZ78" s="3">
        <f t="shared" si="96"/>
        <v>-70.723244797889663</v>
      </c>
      <c r="DA78" s="3">
        <f t="shared" si="97"/>
        <v>-5.8867836131712217</v>
      </c>
      <c r="DB78" s="3">
        <f t="shared" si="98"/>
        <v>0.94940796527206328</v>
      </c>
      <c r="DC78" s="3">
        <f t="shared" si="167"/>
        <v>-1.2470316716979377</v>
      </c>
      <c r="DD78" s="3">
        <f t="shared" si="165"/>
        <v>-4.5517006209383188</v>
      </c>
      <c r="DE78" s="3">
        <f t="shared" si="166"/>
        <v>-44.454519574253709</v>
      </c>
      <c r="DF78" s="3"/>
      <c r="DG78" s="3">
        <f t="shared" si="130"/>
        <v>-5.645863238336276E-2</v>
      </c>
      <c r="DH78" s="3">
        <f t="shared" si="131"/>
        <v>-1.3631940757257677</v>
      </c>
      <c r="DI78" s="3">
        <f t="shared" si="132"/>
        <v>0.19407687460617518</v>
      </c>
      <c r="DJ78" s="3">
        <f t="shared" si="133"/>
        <v>0.2582204266858012</v>
      </c>
      <c r="DK78" s="272">
        <f>quarterly_final!L86</f>
        <v>3.7934125745003895</v>
      </c>
      <c r="DL78" s="260">
        <f t="shared" si="134"/>
        <v>5.1001480178427947</v>
      </c>
      <c r="DM78" s="267">
        <f t="shared" si="135"/>
        <v>3.4787335154312253</v>
      </c>
      <c r="DN78" s="261">
        <f>'capital shares'!BB76</f>
        <v>0.38483370237260439</v>
      </c>
      <c r="DO78" s="272">
        <f t="shared" si="136"/>
        <v>4.4761730717991162</v>
      </c>
      <c r="DP78" s="260"/>
      <c r="DQ78" s="3"/>
      <c r="DR78" s="3">
        <f t="shared" si="99"/>
        <v>5.8441558441558454E-2</v>
      </c>
      <c r="DS78" s="3">
        <f t="shared" si="137"/>
        <v>-4.9648739599655638</v>
      </c>
      <c r="DT78" s="3">
        <f t="shared" si="100"/>
        <v>-1.3638394168387755</v>
      </c>
      <c r="DU78" s="3">
        <f t="shared" si="138"/>
        <v>-1.1403269279550436</v>
      </c>
      <c r="DV78" s="3">
        <f t="shared" si="139"/>
        <v>8.701182560969583</v>
      </c>
      <c r="DW78" s="3">
        <f t="shared" si="140"/>
        <v>4.8766355289590626</v>
      </c>
      <c r="DX78" s="3">
        <f>'capital shares'!AY76</f>
        <v>5.0430073801258753E-2</v>
      </c>
      <c r="DY78" s="275">
        <f t="shared" si="141"/>
        <v>4.5315479106197021</v>
      </c>
      <c r="DZ78" s="3"/>
      <c r="EA78" s="3">
        <f t="shared" si="142"/>
        <v>0.18626992744762405</v>
      </c>
      <c r="EB78" s="3">
        <f t="shared" si="143"/>
        <v>0.13213448006254888</v>
      </c>
      <c r="EC78" s="3">
        <f t="shared" si="144"/>
        <v>0.26917505224548766</v>
      </c>
      <c r="ED78" s="3">
        <f t="shared" si="145"/>
        <v>3.4787335154312253</v>
      </c>
      <c r="EE78" s="3">
        <f t="shared" si="146"/>
        <v>3.5506840146694025</v>
      </c>
      <c r="EF78" s="271">
        <f t="shared" si="147"/>
        <v>3.4677788898715391</v>
      </c>
      <c r="EG78" s="275">
        <f t="shared" si="148"/>
        <v>4.5038620488085019</v>
      </c>
      <c r="EH78" s="275"/>
      <c r="EI78" s="275">
        <f t="shared" si="149"/>
        <v>4.559236887629087</v>
      </c>
      <c r="EJ78" s="275"/>
      <c r="EK78" s="280"/>
      <c r="EL78" s="280"/>
      <c r="EM78" s="280"/>
      <c r="EN78" s="280"/>
      <c r="EO78" s="280"/>
      <c r="EP78" s="280"/>
      <c r="EQ78" s="280"/>
      <c r="ER78" s="285"/>
      <c r="ES78" s="3"/>
      <c r="ET78" s="3"/>
      <c r="EV78" s="199">
        <f t="shared" si="53"/>
        <v>1</v>
      </c>
      <c r="EW78" s="199">
        <f t="shared" si="54"/>
        <v>6.7842890149128324E-2</v>
      </c>
      <c r="EX78" s="199">
        <f t="shared" si="55"/>
        <v>0.56710775047258977</v>
      </c>
      <c r="EY78" s="199">
        <f t="shared" si="56"/>
        <v>1.1972274732199117E-2</v>
      </c>
      <c r="EZ78" s="199">
        <f t="shared" si="57"/>
        <v>5.4610375971434573E-3</v>
      </c>
      <c r="FA78" s="199">
        <f t="shared" si="58"/>
        <v>0.10817055240495693</v>
      </c>
      <c r="FB78" s="199">
        <f t="shared" si="59"/>
        <v>4.3898340684730093E-2</v>
      </c>
      <c r="FC78" s="199">
        <f t="shared" si="60"/>
        <v>6.2591892459567311E-2</v>
      </c>
      <c r="FE78" s="199">
        <f t="shared" si="150"/>
        <v>1</v>
      </c>
      <c r="FF78" s="199">
        <f t="shared" si="151"/>
        <v>6.7914288686435342E-2</v>
      </c>
      <c r="FG78" s="199">
        <f t="shared" si="152"/>
        <v>0.52034612949855541</v>
      </c>
      <c r="FH78" s="199">
        <f t="shared" si="153"/>
        <v>1.1879633472182488E-2</v>
      </c>
      <c r="FI78" s="199">
        <f t="shared" si="154"/>
        <v>5.4667848478245178E-3</v>
      </c>
      <c r="FJ78" s="199">
        <f t="shared" si="155"/>
        <v>0.10628481314207014</v>
      </c>
      <c r="FK78" s="199">
        <f t="shared" si="156"/>
        <v>4.447074474775338E-2</v>
      </c>
      <c r="FL78" s="199">
        <f t="shared" si="157"/>
        <v>6.2763005796190735E-2</v>
      </c>
      <c r="FN78" s="200">
        <f t="shared" si="102"/>
        <v>-5.645863238336276E-2</v>
      </c>
      <c r="FO78" s="200">
        <f t="shared" si="103"/>
        <v>-1.4053145496546988</v>
      </c>
      <c r="FP78" s="200">
        <f t="shared" si="104"/>
        <v>-5.617429493301584</v>
      </c>
      <c r="FQ78" s="200">
        <f t="shared" si="105"/>
        <v>-0.47525134502644018</v>
      </c>
      <c r="FR78" s="200">
        <f t="shared" si="106"/>
        <v>1.7546773764798442</v>
      </c>
      <c r="FS78" s="200">
        <f t="shared" si="107"/>
        <v>-1.5741452713205146</v>
      </c>
      <c r="FT78" s="199">
        <f t="shared" si="108"/>
        <v>1.2170181973993768</v>
      </c>
      <c r="FU78" s="199">
        <f t="shared" si="109"/>
        <v>-0.53663741624337014</v>
      </c>
      <c r="FX78" s="199">
        <f t="shared" si="110"/>
        <v>-4.5868234708411828</v>
      </c>
      <c r="FY78" s="199">
        <f t="shared" si="111"/>
        <v>0.22751854796057105</v>
      </c>
      <c r="FZ78" s="199">
        <f t="shared" si="112"/>
        <v>0.190618422279342</v>
      </c>
      <c r="GA78" s="199">
        <f t="shared" si="113"/>
        <v>17.166093963746611</v>
      </c>
      <c r="GC78" s="199">
        <f t="shared" si="158"/>
        <v>0.69454523132706092</v>
      </c>
      <c r="GD78" s="199">
        <f t="shared" si="159"/>
        <v>1.7346418320007006E-2</v>
      </c>
      <c r="GE78" s="199">
        <f t="shared" si="160"/>
        <v>0.10723375054394411</v>
      </c>
      <c r="GF78" s="199">
        <f t="shared" si="161"/>
        <v>0.1808745998089879</v>
      </c>
      <c r="GH78" s="199">
        <f t="shared" si="162"/>
        <v>21.752917434587793</v>
      </c>
      <c r="GI78" s="199">
        <f t="shared" si="163"/>
        <v>16.93857541578604</v>
      </c>
      <c r="GJ78" s="199">
        <f t="shared" si="164"/>
        <v>16.975475541467269</v>
      </c>
    </row>
    <row r="79" spans="1:192" x14ac:dyDescent="0.3">
      <c r="A79" s="6" t="s">
        <v>459</v>
      </c>
      <c r="B79" s="61">
        <v>23043</v>
      </c>
      <c r="C79" s="4">
        <v>21.335000000000001</v>
      </c>
      <c r="D79" s="4">
        <v>29.611000000000001</v>
      </c>
      <c r="E79" s="4">
        <v>9.5749999999999993</v>
      </c>
      <c r="F79" s="4">
        <v>50.816000000000003</v>
      </c>
      <c r="G79" s="4">
        <v>482.74599999999998</v>
      </c>
      <c r="H79" s="4">
        <v>219008.323</v>
      </c>
      <c r="I79" s="4">
        <v>61.972999999999999</v>
      </c>
      <c r="J79" s="4">
        <v>16.274000000000001</v>
      </c>
      <c r="K79" s="4">
        <v>22.965</v>
      </c>
      <c r="L79" s="4">
        <v>16.835000000000001</v>
      </c>
      <c r="M79" s="4">
        <v>31.082000000000001</v>
      </c>
      <c r="N79" s="4">
        <v>134.80699999999999</v>
      </c>
      <c r="O79" s="4">
        <v>20.99</v>
      </c>
      <c r="P79" s="4">
        <v>18.187000000000001</v>
      </c>
      <c r="Q79" s="4">
        <v>54.795999999999999</v>
      </c>
      <c r="R79" s="4">
        <v>12.667</v>
      </c>
      <c r="S79" s="6">
        <v>483.5</v>
      </c>
      <c r="T79" s="6">
        <v>62</v>
      </c>
      <c r="U79" s="6">
        <v>20.2</v>
      </c>
      <c r="V79" s="6">
        <v>32.9</v>
      </c>
      <c r="W79" s="6">
        <v>5.7</v>
      </c>
      <c r="X79" s="255">
        <v>576</v>
      </c>
      <c r="Y79" s="6">
        <f t="shared" si="184"/>
        <v>0.57599999999999996</v>
      </c>
      <c r="Z79" s="6"/>
      <c r="AA79" s="6">
        <v>8.9</v>
      </c>
      <c r="AB79" s="255">
        <v>321</v>
      </c>
      <c r="AC79" s="6">
        <v>5.8</v>
      </c>
      <c r="AD79" s="6">
        <v>2.7</v>
      </c>
      <c r="AE79" s="6">
        <v>52.6</v>
      </c>
      <c r="AF79" s="6">
        <v>30.8</v>
      </c>
      <c r="AG79" s="4">
        <v>28.747</v>
      </c>
      <c r="AH79" s="4">
        <v>21.227</v>
      </c>
      <c r="AI79" s="4">
        <v>24.9</v>
      </c>
      <c r="AJ79" s="4">
        <v>29.486000000000001</v>
      </c>
      <c r="AK79" s="4">
        <v>25.475999999999999</v>
      </c>
      <c r="AL79" s="4">
        <v>24.9</v>
      </c>
      <c r="AM79" s="4" t="e">
        <v>#N/A</v>
      </c>
      <c r="AN79" s="4" t="e">
        <v>#N/A</v>
      </c>
      <c r="AO79" s="6"/>
      <c r="AP79" s="3">
        <f t="shared" si="174"/>
        <v>1.5403419053637195</v>
      </c>
      <c r="AQ79" s="3">
        <f t="shared" si="175"/>
        <v>4.0527533427666511E-2</v>
      </c>
      <c r="AR79" s="3">
        <f t="shared" si="176"/>
        <v>1.213326593201979</v>
      </c>
      <c r="AS79" s="3">
        <f t="shared" si="177"/>
        <v>-0.34619774772120937</v>
      </c>
      <c r="AT79" s="235">
        <f t="shared" si="178"/>
        <v>-4.7960299266804185</v>
      </c>
      <c r="AU79" s="3">
        <f t="shared" si="179"/>
        <v>-52.213772361743608</v>
      </c>
      <c r="AV79" s="3">
        <f t="shared" si="180"/>
        <v>1.1440675494724963</v>
      </c>
      <c r="AW79" s="3">
        <f t="shared" si="181"/>
        <v>-0.27027858149248196</v>
      </c>
      <c r="AX79" s="3">
        <f t="shared" si="182"/>
        <v>1.0464361756205152</v>
      </c>
      <c r="AY79" s="3">
        <f t="shared" si="183"/>
        <v>1.1897688724158451</v>
      </c>
      <c r="AZ79" s="3">
        <f t="shared" si="124"/>
        <v>-1.2207079937715481</v>
      </c>
      <c r="BA79" s="3">
        <f t="shared" si="62"/>
        <v>-3.2330214273671936</v>
      </c>
      <c r="BB79" s="3">
        <f t="shared" si="63"/>
        <v>-0.74252145361013855</v>
      </c>
      <c r="BC79" s="3">
        <f t="shared" si="64"/>
        <v>-1.9745542509697085</v>
      </c>
      <c r="BD79" s="3">
        <f t="shared" si="172"/>
        <v>0.12411590334577523</v>
      </c>
      <c r="BE79" s="3">
        <f t="shared" si="173"/>
        <v>0.12633241320961161</v>
      </c>
      <c r="BF79" s="3">
        <f t="shared" si="67"/>
        <v>-0.83399967663211638</v>
      </c>
      <c r="BG79" s="3">
        <f t="shared" si="68"/>
        <v>-0.71542897731601307</v>
      </c>
      <c r="BH79" s="3">
        <f t="shared" si="69"/>
        <v>-0.77034207728572845</v>
      </c>
      <c r="BI79" s="3">
        <f t="shared" si="70"/>
        <v>-10.483404820419263</v>
      </c>
      <c r="BJ79" s="3">
        <f t="shared" si="71"/>
        <v>-3.843929733910318</v>
      </c>
      <c r="BK79" s="3">
        <f t="shared" si="72"/>
        <v>-0.77034207728572845</v>
      </c>
      <c r="BL79" s="3" t="e">
        <f t="shared" si="73"/>
        <v>#N/A</v>
      </c>
      <c r="BM79" s="3" t="e">
        <f t="shared" si="74"/>
        <v>#N/A</v>
      </c>
      <c r="BN79" s="3"/>
      <c r="BO79" s="3">
        <f t="shared" ref="BO79:BO142" si="185">T79/S79</f>
        <v>0.1282316442605998</v>
      </c>
      <c r="BP79" s="3">
        <f t="shared" ref="BP79:BP142" si="186">U79/S79</f>
        <v>4.1778697001034128E-2</v>
      </c>
      <c r="BQ79" s="3">
        <f t="shared" ref="BQ79:BQ142" si="187">AF79/S79</f>
        <v>6.370217166494313E-2</v>
      </c>
      <c r="BR79" s="3">
        <f t="shared" ref="BR79:BR142" si="188">AE79/S79</f>
        <v>0.10879007238883144</v>
      </c>
      <c r="BS79" s="3">
        <f t="shared" ref="BS79:BS142" si="189">V79/S79</f>
        <v>6.8045501551189241E-2</v>
      </c>
      <c r="BT79" s="3">
        <f t="shared" si="77"/>
        <v>1.8407445708376421E-2</v>
      </c>
      <c r="BU79" s="3">
        <f t="shared" ref="BU79:BU142" si="190">U79/T79</f>
        <v>0.32580645161290323</v>
      </c>
      <c r="BV79" s="3">
        <f t="shared" ref="BV79:BV142" si="191">U79/(U79+AF79)</f>
        <v>0.396078431372549</v>
      </c>
      <c r="BW79" s="3">
        <f t="shared" ref="BW79:BW142" si="192">(V79+AE79)/S79</f>
        <v>0.1768355739400207</v>
      </c>
      <c r="BX79" s="3">
        <f t="shared" ref="BX79:BX142" si="193">(V79+AE79)/S79</f>
        <v>0.1768355739400207</v>
      </c>
      <c r="BY79" s="3">
        <f t="shared" si="79"/>
        <v>0.1952430196483971</v>
      </c>
      <c r="BZ79" s="3">
        <f t="shared" ref="BZ79:BZ142" si="194">V79/(V79+AE79)</f>
        <v>0.38479532163742686</v>
      </c>
      <c r="CA79" s="3">
        <f t="shared" si="126"/>
        <v>0.61520467836257309</v>
      </c>
      <c r="CB79" s="3">
        <f t="shared" si="80"/>
        <v>0.34851694915254233</v>
      </c>
      <c r="CC79" s="3">
        <f t="shared" si="81"/>
        <v>9.4279661016949151E-2</v>
      </c>
      <c r="CD79" s="3">
        <f t="shared" si="82"/>
        <v>0.55720338983050843</v>
      </c>
      <c r="CE79" s="3">
        <f t="shared" si="83"/>
        <v>6.0381355932203389E-2</v>
      </c>
      <c r="CF79" s="3">
        <f t="shared" ref="CF79:CF142" si="195">(U79+AF79)/(S79-V79-AE79)</f>
        <v>0.12814070351758794</v>
      </c>
      <c r="CG79" s="3">
        <f t="shared" ref="CG79:CG142" si="196">(U79+AF79)/(S79-V79-AE79-AA79)</f>
        <v>0.13107170393215112</v>
      </c>
      <c r="CH79" s="3">
        <f t="shared" si="127"/>
        <v>0.13160309199734999</v>
      </c>
      <c r="CI79" s="3">
        <f t="shared" ref="CI79:CI142" si="197">(U79+AF79)/S79</f>
        <v>0.10548086866597725</v>
      </c>
      <c r="CJ79" s="3"/>
      <c r="CK79" s="21">
        <f t="shared" si="84"/>
        <v>-5.7010548993673707E-2</v>
      </c>
      <c r="CL79" s="21">
        <f t="shared" si="85"/>
        <v>-0.16602189215853108</v>
      </c>
      <c r="CM79" s="235">
        <f t="shared" si="128"/>
        <v>0.12642853818076893</v>
      </c>
      <c r="CN79" s="21"/>
      <c r="CO79" s="21">
        <f t="shared" si="86"/>
        <v>0.56564503956828571</v>
      </c>
      <c r="CP79" s="21">
        <f t="shared" si="87"/>
        <v>1.7609551700375872</v>
      </c>
      <c r="CQ79" s="21">
        <f t="shared" si="88"/>
        <v>1.9543247953305674</v>
      </c>
      <c r="CR79" s="3">
        <f t="shared" si="89"/>
        <v>1.6780852577527434</v>
      </c>
      <c r="CS79" s="3">
        <f t="shared" si="90"/>
        <v>2.1647752793987158</v>
      </c>
      <c r="CT79" s="56">
        <f t="shared" si="129"/>
        <v>2.1647752793987158</v>
      </c>
      <c r="CU79" s="236">
        <f t="shared" si="91"/>
        <v>2.1652788709329465</v>
      </c>
      <c r="CV79" s="57">
        <f t="shared" si="92"/>
        <v>-2.2222894199266201</v>
      </c>
      <c r="CW79" s="3">
        <f t="shared" si="93"/>
        <v>-2.999278547565063</v>
      </c>
      <c r="CX79" s="3">
        <f t="shared" si="94"/>
        <v>-2.8807078482489596</v>
      </c>
      <c r="CY79" s="3">
        <f t="shared" si="95"/>
        <v>-6.9613087976133645</v>
      </c>
      <c r="CZ79" s="3">
        <f t="shared" si="96"/>
        <v>-54.379051232676552</v>
      </c>
      <c r="DA79" s="3">
        <f t="shared" si="97"/>
        <v>-5.39830029830014</v>
      </c>
      <c r="DB79" s="3">
        <f t="shared" si="98"/>
        <v>-1.0212113214604501</v>
      </c>
      <c r="DC79" s="3">
        <f t="shared" si="167"/>
        <v>-1.2105352476101106</v>
      </c>
      <c r="DD79" s="3">
        <f t="shared" si="165"/>
        <v>-4.9111027116392645</v>
      </c>
      <c r="DE79" s="3">
        <f t="shared" si="166"/>
        <v>-45.972109209592674</v>
      </c>
      <c r="DF79" s="3"/>
      <c r="DG79" s="3">
        <f t="shared" si="130"/>
        <v>1.5403419053637195</v>
      </c>
      <c r="DH79" s="3">
        <f t="shared" si="131"/>
        <v>-0.16602189215853108</v>
      </c>
      <c r="DI79" s="3">
        <f t="shared" si="132"/>
        <v>0.1952430196483971</v>
      </c>
      <c r="DJ79" s="3">
        <f t="shared" si="133"/>
        <v>1.9543247953305674</v>
      </c>
      <c r="DK79" s="272">
        <f>quarterly_final!L87</f>
        <v>0.912359231355658</v>
      </c>
      <c r="DL79" s="260">
        <f t="shared" si="134"/>
        <v>2.6187230288779086</v>
      </c>
      <c r="DM79" s="267">
        <f t="shared" si="135"/>
        <v>0.49837634138881021</v>
      </c>
      <c r="DN79" s="261">
        <f>'capital shares'!BB77</f>
        <v>0.38579792391261147</v>
      </c>
      <c r="DO79" s="272">
        <f t="shared" si="136"/>
        <v>1.8006976788696316</v>
      </c>
      <c r="DP79" s="260"/>
      <c r="DQ79" s="3"/>
      <c r="DR79" s="3">
        <f t="shared" si="99"/>
        <v>6.0381355932203389E-2</v>
      </c>
      <c r="DS79" s="3">
        <f t="shared" si="137"/>
        <v>-4.7960299266804185</v>
      </c>
      <c r="DT79" s="3">
        <f t="shared" si="100"/>
        <v>-0.16658591661659733</v>
      </c>
      <c r="DU79" s="3">
        <f t="shared" si="138"/>
        <v>0.1309093579872784</v>
      </c>
      <c r="DV79" s="3">
        <f t="shared" si="139"/>
        <v>7.2481670389417285</v>
      </c>
      <c r="DW79" s="3">
        <f t="shared" si="140"/>
        <v>2.3212277542740321</v>
      </c>
      <c r="DX79" s="3">
        <f>'capital shares'!AY77</f>
        <v>5.1066559280226013E-2</v>
      </c>
      <c r="DY79" s="275">
        <f t="shared" si="141"/>
        <v>1.8695773006323002</v>
      </c>
      <c r="DZ79" s="3"/>
      <c r="EA79" s="3">
        <f t="shared" si="142"/>
        <v>0.55686736293207872</v>
      </c>
      <c r="EB79" s="3">
        <f t="shared" si="143"/>
        <v>0.13107170393215112</v>
      </c>
      <c r="EC79" s="3">
        <f t="shared" si="144"/>
        <v>2.1651213911670744</v>
      </c>
      <c r="ED79" s="3">
        <f t="shared" si="145"/>
        <v>0.49837634138881021</v>
      </c>
      <c r="EE79" s="3">
        <f t="shared" si="146"/>
        <v>1.8958337737872992</v>
      </c>
      <c r="EF79" s="271">
        <f t="shared" si="147"/>
        <v>0.28757974555230348</v>
      </c>
      <c r="EG79" s="275">
        <f t="shared" si="148"/>
        <v>2.3398338550452173</v>
      </c>
      <c r="EH79" s="275"/>
      <c r="EI79" s="275">
        <f t="shared" si="149"/>
        <v>2.4087134768078862</v>
      </c>
      <c r="EJ79" s="275"/>
      <c r="EK79" s="280"/>
      <c r="EL79" s="280"/>
      <c r="EM79" s="280"/>
      <c r="EN79" s="280"/>
      <c r="EO79" s="280"/>
      <c r="EP79" s="280"/>
      <c r="EQ79" s="280"/>
      <c r="ER79" s="285"/>
      <c r="ES79" s="3"/>
      <c r="ET79" s="3"/>
      <c r="EV79" s="199">
        <f t="shared" ref="EV79:EV142" si="198">S79/S79</f>
        <v>1</v>
      </c>
      <c r="EW79" s="199">
        <f t="shared" ref="EW79:EW142" si="199">V79/S79</f>
        <v>6.8045501551189241E-2</v>
      </c>
      <c r="EX79" s="199">
        <f t="shared" ref="EX79:EX142" si="200">AB79/$S79</f>
        <v>0.66390899689762151</v>
      </c>
      <c r="EY79" s="199">
        <f t="shared" ref="EY79:EY142" si="201">AC79/$S79</f>
        <v>1.1995863495346431E-2</v>
      </c>
      <c r="EZ79" s="199">
        <f t="shared" ref="EZ79:EZ142" si="202">AD79/$S79</f>
        <v>5.5842812823164428E-3</v>
      </c>
      <c r="FA79" s="199">
        <f t="shared" ref="FA79:FA142" si="203">AE79/S79</f>
        <v>0.10879007238883144</v>
      </c>
      <c r="FB79" s="199">
        <f t="shared" ref="FB79:FB142" si="204">U79/S79</f>
        <v>4.1778697001034128E-2</v>
      </c>
      <c r="FC79" s="199">
        <f t="shared" ref="FC79:FC142" si="205">AF79/S79</f>
        <v>6.370217166494313E-2</v>
      </c>
      <c r="FE79" s="199">
        <f t="shared" si="150"/>
        <v>1</v>
      </c>
      <c r="FF79" s="199">
        <f t="shared" si="151"/>
        <v>6.7944195850158789E-2</v>
      </c>
      <c r="FG79" s="199">
        <f t="shared" si="152"/>
        <v>0.61550837368510569</v>
      </c>
      <c r="FH79" s="199">
        <f t="shared" si="153"/>
        <v>1.1984069113772774E-2</v>
      </c>
      <c r="FI79" s="199">
        <f t="shared" si="154"/>
        <v>5.5226594397299496E-3</v>
      </c>
      <c r="FJ79" s="199">
        <f t="shared" si="155"/>
        <v>0.10848031239689418</v>
      </c>
      <c r="FK79" s="199">
        <f t="shared" si="156"/>
        <v>4.283851884288211E-2</v>
      </c>
      <c r="FL79" s="199">
        <f t="shared" si="157"/>
        <v>6.3147032062255221E-2</v>
      </c>
      <c r="FN79" s="200">
        <f t="shared" si="102"/>
        <v>1.5403419053637195</v>
      </c>
      <c r="FO79" s="200">
        <f t="shared" si="103"/>
        <v>-0.34619774772120937</v>
      </c>
      <c r="FP79" s="200">
        <f t="shared" si="104"/>
        <v>-3.2330214273671936</v>
      </c>
      <c r="FQ79" s="200">
        <f t="shared" si="105"/>
        <v>-0.74252145361013855</v>
      </c>
      <c r="FR79" s="200">
        <f t="shared" si="106"/>
        <v>-1.9745542509697085</v>
      </c>
      <c r="FS79" s="200">
        <f t="shared" si="107"/>
        <v>0.12411590334577523</v>
      </c>
      <c r="FT79" s="199">
        <f t="shared" si="108"/>
        <v>1.213326593201979</v>
      </c>
      <c r="FU79" s="199">
        <f t="shared" si="109"/>
        <v>0.12633241320961161</v>
      </c>
      <c r="FX79" s="199">
        <f t="shared" si="110"/>
        <v>-2.5254788658022833</v>
      </c>
      <c r="FY79" s="199">
        <f t="shared" si="111"/>
        <v>-1.1311775944533902</v>
      </c>
      <c r="FZ79" s="199">
        <f t="shared" si="112"/>
        <v>0.56568683712900558</v>
      </c>
      <c r="GA79" s="199">
        <f t="shared" si="113"/>
        <v>41.385834219676219</v>
      </c>
      <c r="GC79" s="199">
        <f t="shared" si="158"/>
        <v>0.79193288193215861</v>
      </c>
      <c r="GD79" s="199">
        <f t="shared" si="159"/>
        <v>1.7506728553502722E-2</v>
      </c>
      <c r="GE79" s="199">
        <f t="shared" si="160"/>
        <v>0.10598555090513734</v>
      </c>
      <c r="GF79" s="199">
        <f t="shared" si="161"/>
        <v>8.4574838609201342E-2</v>
      </c>
      <c r="GH79" s="199">
        <f t="shared" si="162"/>
        <v>43.911313085478504</v>
      </c>
      <c r="GI79" s="199">
        <f t="shared" si="163"/>
        <v>42.51701181412961</v>
      </c>
      <c r="GJ79" s="199">
        <f t="shared" si="164"/>
        <v>40.820147382547212</v>
      </c>
    </row>
    <row r="80" spans="1:192" x14ac:dyDescent="0.3">
      <c r="A80" s="6" t="s">
        <v>458</v>
      </c>
      <c r="B80" s="61">
        <v>23132</v>
      </c>
      <c r="C80" s="4">
        <v>21.329000000000001</v>
      </c>
      <c r="D80" s="4">
        <v>29.603000000000002</v>
      </c>
      <c r="E80" s="4">
        <v>9.593</v>
      </c>
      <c r="F80" s="4">
        <v>50.716000000000001</v>
      </c>
      <c r="G80" s="4">
        <v>480.48899999999998</v>
      </c>
      <c r="H80" s="4">
        <v>209039.34599999999</v>
      </c>
      <c r="I80" s="4">
        <v>62.110999999999997</v>
      </c>
      <c r="J80" s="4">
        <v>16.256</v>
      </c>
      <c r="K80" s="4">
        <v>22.907</v>
      </c>
      <c r="L80" s="4">
        <v>16.832000000000001</v>
      </c>
      <c r="M80" s="4">
        <v>31.117000000000001</v>
      </c>
      <c r="N80" s="4">
        <v>133.4</v>
      </c>
      <c r="O80" s="4">
        <v>20.977</v>
      </c>
      <c r="P80" s="4">
        <v>18.306000000000001</v>
      </c>
      <c r="Q80" s="4">
        <v>54.963999999999999</v>
      </c>
      <c r="R80" s="4">
        <v>12.617000000000001</v>
      </c>
      <c r="S80" s="6">
        <v>490.6</v>
      </c>
      <c r="T80" s="6">
        <v>63.9</v>
      </c>
      <c r="U80" s="6">
        <v>21.2</v>
      </c>
      <c r="V80" s="6">
        <v>33.5</v>
      </c>
      <c r="W80" s="6">
        <v>6.1</v>
      </c>
      <c r="X80" s="255">
        <v>717</v>
      </c>
      <c r="Y80" s="6">
        <f t="shared" si="184"/>
        <v>0.71699999999999997</v>
      </c>
      <c r="Z80" s="6"/>
      <c r="AA80" s="6">
        <v>9.1999999999999993</v>
      </c>
      <c r="AB80" s="255">
        <v>402</v>
      </c>
      <c r="AC80" s="6">
        <v>5.9</v>
      </c>
      <c r="AD80" s="6">
        <v>2.8</v>
      </c>
      <c r="AE80" s="6">
        <v>53.9</v>
      </c>
      <c r="AF80" s="6">
        <v>32.9</v>
      </c>
      <c r="AG80" s="4">
        <v>28.713999999999999</v>
      </c>
      <c r="AH80" s="4">
        <v>21.198</v>
      </c>
      <c r="AI80" s="4">
        <v>24.867999999999999</v>
      </c>
      <c r="AJ80" s="4">
        <v>29.140999999999998</v>
      </c>
      <c r="AK80" s="4">
        <v>25.361000000000001</v>
      </c>
      <c r="AL80" s="4">
        <v>24.867999999999999</v>
      </c>
      <c r="AM80" s="4" t="e">
        <v>#N/A</v>
      </c>
      <c r="AN80" s="4" t="e">
        <v>#N/A</v>
      </c>
      <c r="AO80" s="6"/>
      <c r="AP80" s="3">
        <f t="shared" ref="AP80:AP143" si="206">400*LN(C80/C79)</f>
        <v>-0.11250703243121551</v>
      </c>
      <c r="AQ80" s="3">
        <f t="shared" ref="AQ80:AQ143" si="207">400*LN(D80/D79)</f>
        <v>-0.10808254870365795</v>
      </c>
      <c r="AR80" s="3">
        <f t="shared" ref="AR80:AR143" si="208">400*LN(E80/E79)</f>
        <v>0.7512523076403369</v>
      </c>
      <c r="AS80" s="3">
        <f t="shared" ref="AS80:AS143" si="209">400*LN(F80/F79)</f>
        <v>-0.78792918358758701</v>
      </c>
      <c r="AT80" s="235">
        <f t="shared" ref="AT80:AT143" si="210">400*LN(G80/G79)</f>
        <v>-1.8745200334899861</v>
      </c>
      <c r="AU80" s="3">
        <f t="shared" ref="AU80:AU143" si="211">400*LN(H80/H79)</f>
        <v>-18.634896416369109</v>
      </c>
      <c r="AV80" s="3">
        <f t="shared" ref="AV80:AV143" si="212">400*LN(I80/I79)</f>
        <v>0.88972023401175049</v>
      </c>
      <c r="AW80" s="3">
        <f t="shared" ref="AW80:AW143" si="213">400*LN(J80/J79)</f>
        <v>-0.44266835135768717</v>
      </c>
      <c r="AX80" s="3">
        <f t="shared" ref="AX80:AX143" si="214">400*LN(K80/K79)</f>
        <v>-1.0115108285276864</v>
      </c>
      <c r="AY80" s="3">
        <f t="shared" ref="AY80:AY143" si="215">400*LN(L80/L79)</f>
        <v>-7.1286423095365162E-2</v>
      </c>
      <c r="AZ80" s="3">
        <f t="shared" ref="AZ80:AZ143" si="216">400*LN(M80/M79)</f>
        <v>0.45016805664610737</v>
      </c>
      <c r="BA80" s="3">
        <f t="shared" ref="BA80:BA143" si="217">400*LN(N80/N79)</f>
        <v>-4.1967969727253518</v>
      </c>
      <c r="BB80" s="3">
        <f t="shared" ref="BB80:BB143" si="218">400*LN(O80/O79)</f>
        <v>-0.24781376635557495</v>
      </c>
      <c r="BC80" s="3">
        <f t="shared" ref="BC80:BC143" si="219">400*LN(P80/P79)</f>
        <v>2.6087287270827142</v>
      </c>
      <c r="BD80" s="3">
        <f t="shared" ref="BD80:BD143" si="220">400*LN(Q80/Q79)</f>
        <v>1.2244907521539004</v>
      </c>
      <c r="BE80" s="3">
        <f t="shared" ref="BE80:BE143" si="221">400*LN(R80/R79)</f>
        <v>-1.5820302223564613</v>
      </c>
      <c r="BF80" s="3">
        <f t="shared" ref="BF80:BF143" si="222">400*LN(AG80/AG79)</f>
        <v>-0.45944210686286302</v>
      </c>
      <c r="BG80" s="3">
        <f t="shared" ref="BG80:BG143" si="223">400*LN(AH80/AH79)</f>
        <v>-0.54684746289749886</v>
      </c>
      <c r="BH80" s="3">
        <f t="shared" ref="BH80:BH143" si="224">400*LN(AI80/AI79)</f>
        <v>-0.51438682542835268</v>
      </c>
      <c r="BI80" s="3">
        <f t="shared" ref="BI80:BI143" si="225">400*LN(AJ80/AJ79)</f>
        <v>-4.7077828637905483</v>
      </c>
      <c r="BJ80" s="3">
        <f t="shared" ref="BJ80:BJ143" si="226">400*LN(AK80/AK79)</f>
        <v>-1.8097086163463081</v>
      </c>
      <c r="BK80" s="3">
        <f t="shared" ref="BK80:BK143" si="227">400*LN(AL80/AL79)</f>
        <v>-0.51438682542835268</v>
      </c>
      <c r="BL80" s="3" t="e">
        <f t="shared" ref="BL80:BL143" si="228">400*LN(AM80/AM79)</f>
        <v>#N/A</v>
      </c>
      <c r="BM80" s="3" t="e">
        <f t="shared" ref="BM80:BM143" si="229">400*LN(AN80/AN79)</f>
        <v>#N/A</v>
      </c>
      <c r="BN80" s="3"/>
      <c r="BO80" s="3">
        <f t="shared" si="185"/>
        <v>0.13024867509172441</v>
      </c>
      <c r="BP80" s="3">
        <f t="shared" si="186"/>
        <v>4.3212392988177736E-2</v>
      </c>
      <c r="BQ80" s="3">
        <f t="shared" si="187"/>
        <v>6.7060741948634317E-2</v>
      </c>
      <c r="BR80" s="3">
        <f t="shared" si="188"/>
        <v>0.10986547085201794</v>
      </c>
      <c r="BS80" s="3">
        <f t="shared" si="189"/>
        <v>6.8283734203016713E-2</v>
      </c>
      <c r="BT80" s="3">
        <f t="shared" ref="BT80:BT143" si="230">AA80/S80</f>
        <v>1.8752547900529961E-2</v>
      </c>
      <c r="BU80" s="3">
        <f t="shared" si="190"/>
        <v>0.33176838810641629</v>
      </c>
      <c r="BV80" s="3">
        <f t="shared" si="191"/>
        <v>0.39186691312384475</v>
      </c>
      <c r="BW80" s="3">
        <f t="shared" si="192"/>
        <v>0.17814920505503465</v>
      </c>
      <c r="BX80" s="3">
        <f t="shared" si="193"/>
        <v>0.17814920505503465</v>
      </c>
      <c r="BY80" s="3">
        <f t="shared" ref="BY80:BY143" si="231">(V80+AA80+AE80)/S80</f>
        <v>0.19690175295556459</v>
      </c>
      <c r="BZ80" s="3">
        <f t="shared" si="194"/>
        <v>0.38329519450800914</v>
      </c>
      <c r="CA80" s="3">
        <f t="shared" si="126"/>
        <v>0.6167048054919908</v>
      </c>
      <c r="CB80" s="3">
        <f t="shared" ref="CB80:CB143" si="232">V80/(V80+AE80+AA80)</f>
        <v>0.34679089026915111</v>
      </c>
      <c r="CC80" s="3">
        <f t="shared" ref="CC80:CC143" si="233">AA80/(V80+AE80+AA80)</f>
        <v>9.5238095238095219E-2</v>
      </c>
      <c r="CD80" s="3">
        <f t="shared" ref="CD80:CD143" si="234">AE80/(V80+AE80+AA80)</f>
        <v>0.55797101449275355</v>
      </c>
      <c r="CE80" s="3">
        <f t="shared" ref="CE80:CE143" si="235">W80/(V80+AE80+AA80)</f>
        <v>6.314699792960661E-2</v>
      </c>
      <c r="CF80" s="3">
        <f t="shared" si="195"/>
        <v>0.13417658730158727</v>
      </c>
      <c r="CG80" s="3">
        <f t="shared" si="196"/>
        <v>0.13730964467005072</v>
      </c>
      <c r="CH80" s="3">
        <f t="shared" si="127"/>
        <v>0.13419067430110093</v>
      </c>
      <c r="CI80" s="3">
        <f t="shared" si="197"/>
        <v>0.11027313493681205</v>
      </c>
      <c r="CJ80" s="3"/>
      <c r="CK80" s="21">
        <f t="shared" ref="CK80:CK143" si="236">((BZ80+BZ79)*AS80+(CA80+CA79)*BD80)/2</f>
        <v>0.45163041858137815</v>
      </c>
      <c r="CL80" s="21">
        <f t="shared" ref="CL80:CL143" si="237">((CB80+CB79)*AS80+(CD80+CD79)*BD80+(CC80+CC79)*AZ80)/2</f>
        <v>0.45149112345412457</v>
      </c>
      <c r="CM80" s="235">
        <f t="shared" si="128"/>
        <v>0.60461271730971866</v>
      </c>
      <c r="CN80" s="21"/>
      <c r="CO80" s="21">
        <f t="shared" ref="CO80:CO143" si="238">((BV79+BV80)*AR80+(2-BV79-BV80)*BE80)/2</f>
        <v>-0.66278066890358911</v>
      </c>
      <c r="CP80" s="21">
        <f t="shared" ref="CP80:CP143" si="239">(AP80-BO80*AQ80)/(1-BO80)</f>
        <v>-0.11316961623761564</v>
      </c>
      <c r="CQ80" s="21">
        <f t="shared" ref="CQ80:CQ143" si="240">(AP80-BY80*CL80)/(1-BY80)</f>
        <v>-0.25078678334117449</v>
      </c>
      <c r="CR80" s="3">
        <f t="shared" ref="CR80:CR143" si="241">(AP80-AS80*BS80)/(1-BS80)</f>
        <v>-6.3006612252395899E-2</v>
      </c>
      <c r="CS80" s="3">
        <f t="shared" ref="CS80:CS143" si="242">(CQ80-CH80*CO80)/(1-CH80)</f>
        <v>-0.18693238067933757</v>
      </c>
      <c r="CT80" s="56">
        <f t="shared" ref="CT80:CT143" si="243">(CQ80-CH80*CO80)/(1-CH80)</f>
        <v>-0.18693238067933757</v>
      </c>
      <c r="CU80" s="236">
        <f t="shared" ref="CU80:CU143" si="244">(AP80-AR80*BP80-AS80*BS80-BD80*BR80-BE80*BQ80-AZ80*BT80)/(1-SUM(BP80:BT80))</f>
        <v>-0.18481810747060062</v>
      </c>
      <c r="CV80" s="57">
        <f t="shared" ref="CV80:CV143" si="245">CK80-CU80</f>
        <v>0.63644852605197877</v>
      </c>
      <c r="CW80" s="3">
        <f t="shared" ref="CW80:CW143" si="246">BF80-CU80</f>
        <v>-0.2746239993922624</v>
      </c>
      <c r="CX80" s="3">
        <f t="shared" ref="CX80:CX143" si="247">BG80-CU80</f>
        <v>-0.36202935542689824</v>
      </c>
      <c r="CY80" s="3">
        <f t="shared" ref="CY80:CY143" si="248">AT80-$CU80</f>
        <v>-1.6897019260193855</v>
      </c>
      <c r="CZ80" s="3">
        <f t="shared" ref="CZ80:CZ143" si="249">AU80-$CU80</f>
        <v>-18.450078308898508</v>
      </c>
      <c r="DA80" s="3">
        <f t="shared" ref="DA80:DA143" si="250">BA80-$CU80</f>
        <v>-4.0119788652547514</v>
      </c>
      <c r="DB80" s="3">
        <f t="shared" ref="DB80:DB143" si="251">AV80-$CU80</f>
        <v>1.0745383414823511</v>
      </c>
      <c r="DC80" s="3">
        <f t="shared" si="167"/>
        <v>-0.81131454371282929</v>
      </c>
      <c r="DD80" s="3">
        <f t="shared" si="165"/>
        <v>-4.8350178343201504</v>
      </c>
      <c r="DE80" s="3">
        <f t="shared" si="166"/>
        <v>-53.438127118776357</v>
      </c>
      <c r="DF80" s="3"/>
      <c r="DG80" s="3">
        <f t="shared" si="130"/>
        <v>-0.11250703243121551</v>
      </c>
      <c r="DH80" s="3">
        <f t="shared" si="131"/>
        <v>0.45149112345412457</v>
      </c>
      <c r="DI80" s="3">
        <f t="shared" si="132"/>
        <v>0.19690175295556459</v>
      </c>
      <c r="DJ80" s="3">
        <f t="shared" si="133"/>
        <v>-0.25078678334117449</v>
      </c>
      <c r="DK80" s="272">
        <f>quarterly_final!L88</f>
        <v>3.2205828910670711</v>
      </c>
      <c r="DL80" s="260">
        <f t="shared" si="134"/>
        <v>2.6565847351817311</v>
      </c>
      <c r="DM80" s="267">
        <f t="shared" si="135"/>
        <v>3.35886264197703</v>
      </c>
      <c r="DN80" s="261">
        <f>'capital shares'!BB78</f>
        <v>0.38536063025234746</v>
      </c>
      <c r="DO80" s="272">
        <f t="shared" si="136"/>
        <v>2.9272149919566668</v>
      </c>
      <c r="DP80" s="260"/>
      <c r="DQ80" s="3"/>
      <c r="DR80" s="3">
        <f t="shared" ref="DR80:DR143" si="252">W80/(V80+AE80+AA80)</f>
        <v>6.314699792960661E-2</v>
      </c>
      <c r="DS80" s="3">
        <f t="shared" si="137"/>
        <v>-1.8745200334899861</v>
      </c>
      <c r="DT80" s="3">
        <f t="shared" ref="DT80:DT143" si="253">(CB80*AS80+CD80*BD80+CC80*AZ80)</f>
        <v>0.45285683242293212</v>
      </c>
      <c r="DU80" s="3">
        <f t="shared" si="138"/>
        <v>0.60972974824689674</v>
      </c>
      <c r="DV80" s="3">
        <f t="shared" si="139"/>
        <v>4.9839616010946495</v>
      </c>
      <c r="DW80" s="3">
        <f t="shared" si="140"/>
        <v>2.4997118193577665</v>
      </c>
      <c r="DX80" s="3">
        <f>'capital shares'!AY78</f>
        <v>5.1435703774042538E-2</v>
      </c>
      <c r="DY80" s="275">
        <f t="shared" si="141"/>
        <v>2.9585738577182967</v>
      </c>
      <c r="DZ80" s="3"/>
      <c r="EA80" s="3">
        <f t="shared" si="142"/>
        <v>-0.66769399988082112</v>
      </c>
      <c r="EB80" s="3">
        <f t="shared" si="143"/>
        <v>0.13730964467005072</v>
      </c>
      <c r="EC80" s="3">
        <f t="shared" si="144"/>
        <v>-0.18442997129411692</v>
      </c>
      <c r="ED80" s="3">
        <f t="shared" si="145"/>
        <v>3.35886264197703</v>
      </c>
      <c r="EE80" s="3">
        <f t="shared" si="146"/>
        <v>3.7757698585166768</v>
      </c>
      <c r="EF80" s="271">
        <f t="shared" si="147"/>
        <v>3.2925058299299725</v>
      </c>
      <c r="EG80" s="275">
        <f t="shared" si="148"/>
        <v>3.0878746196791367</v>
      </c>
      <c r="EH80" s="275"/>
      <c r="EI80" s="275">
        <f t="shared" si="149"/>
        <v>3.1192334854407671</v>
      </c>
      <c r="EJ80" s="275"/>
      <c r="EK80" s="280"/>
      <c r="EL80" s="280"/>
      <c r="EM80" s="280"/>
      <c r="EN80" s="280"/>
      <c r="EO80" s="280"/>
      <c r="EP80" s="280"/>
      <c r="EQ80" s="280"/>
      <c r="ER80" s="285"/>
      <c r="ES80" s="3"/>
      <c r="ET80" s="3"/>
      <c r="EV80" s="199">
        <f t="shared" si="198"/>
        <v>1</v>
      </c>
      <c r="EW80" s="199">
        <f t="shared" si="199"/>
        <v>6.8283734203016713E-2</v>
      </c>
      <c r="EX80" s="199">
        <f t="shared" si="200"/>
        <v>0.8194048104362005</v>
      </c>
      <c r="EY80" s="199">
        <f t="shared" si="201"/>
        <v>1.2026090501426825E-2</v>
      </c>
      <c r="EZ80" s="199">
        <f t="shared" si="202"/>
        <v>5.7072971871178144E-3</v>
      </c>
      <c r="FA80" s="199">
        <f t="shared" si="203"/>
        <v>0.10986547085201794</v>
      </c>
      <c r="FB80" s="199">
        <f t="shared" si="204"/>
        <v>4.3212392988177736E-2</v>
      </c>
      <c r="FC80" s="199">
        <f t="shared" si="205"/>
        <v>6.7060741948634317E-2</v>
      </c>
      <c r="FE80" s="199">
        <f t="shared" si="150"/>
        <v>1</v>
      </c>
      <c r="FF80" s="199">
        <f t="shared" si="151"/>
        <v>6.8164617877102984E-2</v>
      </c>
      <c r="FG80" s="199">
        <f t="shared" si="152"/>
        <v>0.74165690366691095</v>
      </c>
      <c r="FH80" s="199">
        <f t="shared" si="153"/>
        <v>1.2010976998386628E-2</v>
      </c>
      <c r="FI80" s="199">
        <f t="shared" si="154"/>
        <v>5.6457892347171286E-3</v>
      </c>
      <c r="FJ80" s="199">
        <f t="shared" si="155"/>
        <v>0.10932777162042469</v>
      </c>
      <c r="FK80" s="199">
        <f t="shared" si="156"/>
        <v>4.2495544994605935E-2</v>
      </c>
      <c r="FL80" s="199">
        <f t="shared" si="157"/>
        <v>6.5381456806788724E-2</v>
      </c>
      <c r="FN80" s="200">
        <f t="shared" ref="FN80:FN143" si="254">400*LN(C80/C79)</f>
        <v>-0.11250703243121551</v>
      </c>
      <c r="FO80" s="200">
        <f t="shared" ref="FO80:FO143" si="255">400*LN(F80/F79)</f>
        <v>-0.78792918358758701</v>
      </c>
      <c r="FP80" s="200">
        <f t="shared" ref="FP80:FP143" si="256">400*LN(N80/N79)</f>
        <v>-4.1967969727253518</v>
      </c>
      <c r="FQ80" s="200">
        <f t="shared" ref="FQ80:FQ143" si="257">400*LN(O80/O79)</f>
        <v>-0.24781376635557495</v>
      </c>
      <c r="FR80" s="200">
        <f t="shared" ref="FR80:FR143" si="258">400*LN(P80/P79)</f>
        <v>2.6087287270827142</v>
      </c>
      <c r="FS80" s="200">
        <f t="shared" ref="FS80:FS143" si="259">400*LN(Q80/Q79)</f>
        <v>1.2244907521539004</v>
      </c>
      <c r="FT80" s="199">
        <f t="shared" ref="FT80:FT143" si="260">400*LN(E80/E79)</f>
        <v>0.7512523076403369</v>
      </c>
      <c r="FU80" s="199">
        <f t="shared" ref="FU80:FU143" si="261">400*LN(R80/R79)</f>
        <v>-1.5820302223564613</v>
      </c>
      <c r="FX80" s="199">
        <f t="shared" ref="FX80:FX143" si="262">(FO80*FF80+FP80*FG80+FS80*FJ80)/(FF80+FG80+FJ80)</f>
        <v>-3.2991609927488703</v>
      </c>
      <c r="FY80" s="199">
        <f t="shared" ref="FY80:FY143" si="263">(FQ80*FH80+FR80*FI80)/(FH80+FI80)</f>
        <v>0.66557188110966814</v>
      </c>
      <c r="FZ80" s="199">
        <f t="shared" ref="FZ80:FZ143" si="264">(FT80*FK80+FU80*FL80)/(FK80+FL80)</f>
        <v>-0.66288980240714623</v>
      </c>
      <c r="GA80" s="199">
        <f t="shared" ref="GA80:GA143" si="265">(FN80-(FX80*GC80+FY80*GD80+FZ80*GE80))/GF80</f>
        <v>-66.684624988334491</v>
      </c>
      <c r="GC80" s="199">
        <f t="shared" si="158"/>
        <v>0.91914929316443861</v>
      </c>
      <c r="GD80" s="199">
        <f t="shared" si="159"/>
        <v>1.7656766233103756E-2</v>
      </c>
      <c r="GE80" s="199">
        <f t="shared" si="160"/>
        <v>0.10787700180139466</v>
      </c>
      <c r="GF80" s="199">
        <f t="shared" si="161"/>
        <v>-4.4683061198937057E-2</v>
      </c>
      <c r="GH80" s="199">
        <f t="shared" si="162"/>
        <v>-63.385463995585624</v>
      </c>
      <c r="GI80" s="199">
        <f t="shared" si="163"/>
        <v>-67.350196869444162</v>
      </c>
      <c r="GJ80" s="199">
        <f t="shared" si="164"/>
        <v>-66.021735185927341</v>
      </c>
    </row>
    <row r="81" spans="1:192" x14ac:dyDescent="0.3">
      <c r="A81" s="6" t="s">
        <v>457</v>
      </c>
      <c r="B81" s="61">
        <v>23224</v>
      </c>
      <c r="C81" s="4">
        <v>21.343</v>
      </c>
      <c r="D81" s="4">
        <v>29.637</v>
      </c>
      <c r="E81" s="4">
        <v>9.6180000000000003</v>
      </c>
      <c r="F81" s="4">
        <v>50.692999999999998</v>
      </c>
      <c r="G81" s="4">
        <v>477.08600000000001</v>
      </c>
      <c r="H81" s="4">
        <v>198716.231</v>
      </c>
      <c r="I81" s="4">
        <v>62.097999999999999</v>
      </c>
      <c r="J81" s="4">
        <v>16.257000000000001</v>
      </c>
      <c r="K81" s="4">
        <v>22.895</v>
      </c>
      <c r="L81" s="4">
        <v>16.896999999999998</v>
      </c>
      <c r="M81" s="4">
        <v>31.228000000000002</v>
      </c>
      <c r="N81" s="4">
        <v>132.74600000000001</v>
      </c>
      <c r="O81" s="4">
        <v>20.989000000000001</v>
      </c>
      <c r="P81" s="4">
        <v>18.510999999999999</v>
      </c>
      <c r="Q81" s="4">
        <v>55.119</v>
      </c>
      <c r="R81" s="4">
        <v>12.475</v>
      </c>
      <c r="S81" s="6">
        <v>501.8</v>
      </c>
      <c r="T81" s="6">
        <v>65.7</v>
      </c>
      <c r="U81" s="6">
        <v>21.4</v>
      </c>
      <c r="V81" s="6">
        <v>34.9</v>
      </c>
      <c r="W81" s="6">
        <v>6.3</v>
      </c>
      <c r="X81" s="255">
        <v>806</v>
      </c>
      <c r="Y81" s="6">
        <f t="shared" si="184"/>
        <v>0.80600000000000005</v>
      </c>
      <c r="Z81" s="6"/>
      <c r="AA81" s="6">
        <v>9.4</v>
      </c>
      <c r="AB81" s="255">
        <v>479</v>
      </c>
      <c r="AC81" s="6">
        <v>6</v>
      </c>
      <c r="AD81" s="6">
        <v>2.9</v>
      </c>
      <c r="AE81" s="6">
        <v>54.7</v>
      </c>
      <c r="AF81" s="6">
        <v>33.200000000000003</v>
      </c>
      <c r="AG81" s="4">
        <v>28.704999999999998</v>
      </c>
      <c r="AH81" s="4">
        <v>21.186</v>
      </c>
      <c r="AI81" s="4">
        <v>24.858000000000001</v>
      </c>
      <c r="AJ81" s="4">
        <v>28.736000000000001</v>
      </c>
      <c r="AK81" s="4">
        <v>25.247</v>
      </c>
      <c r="AL81" s="4">
        <v>24.858000000000001</v>
      </c>
      <c r="AM81" s="4" t="e">
        <v>#N/A</v>
      </c>
      <c r="AN81" s="4" t="e">
        <v>#N/A</v>
      </c>
      <c r="AO81" s="6"/>
      <c r="AP81" s="3">
        <f t="shared" si="206"/>
        <v>0.26246720101828253</v>
      </c>
      <c r="AQ81" s="3">
        <f t="shared" si="207"/>
        <v>0.45914927391273086</v>
      </c>
      <c r="AR81" s="3">
        <f t="shared" si="208"/>
        <v>1.0410708078641524</v>
      </c>
      <c r="AS81" s="3">
        <f t="shared" si="209"/>
        <v>-0.18144346473688691</v>
      </c>
      <c r="AT81" s="235">
        <f t="shared" si="210"/>
        <v>-2.8430268759415314</v>
      </c>
      <c r="AU81" s="3">
        <f t="shared" si="211"/>
        <v>-20.257864175698504</v>
      </c>
      <c r="AV81" s="3">
        <f t="shared" si="212"/>
        <v>-8.3729842748719904E-2</v>
      </c>
      <c r="AW81" s="3">
        <f t="shared" si="213"/>
        <v>2.4605542406178505E-2</v>
      </c>
      <c r="AX81" s="3">
        <f t="shared" si="214"/>
        <v>-0.20959783895148623</v>
      </c>
      <c r="AY81" s="3">
        <f t="shared" si="215"/>
        <v>1.5417019292852976</v>
      </c>
      <c r="AZ81" s="3">
        <f t="shared" si="216"/>
        <v>1.4243338492036728</v>
      </c>
      <c r="BA81" s="3">
        <f t="shared" si="217"/>
        <v>-1.9658422560758666</v>
      </c>
      <c r="BB81" s="3">
        <f t="shared" si="218"/>
        <v>0.22875661873064285</v>
      </c>
      <c r="BC81" s="3">
        <f t="shared" si="219"/>
        <v>4.4545100059841642</v>
      </c>
      <c r="BD81" s="3">
        <f t="shared" si="220"/>
        <v>1.1264235344718043</v>
      </c>
      <c r="BE81" s="3">
        <f t="shared" si="221"/>
        <v>-4.5273877232087552</v>
      </c>
      <c r="BF81" s="3">
        <f t="shared" si="222"/>
        <v>-0.12539403436083588</v>
      </c>
      <c r="BG81" s="3">
        <f t="shared" si="223"/>
        <v>-0.22650057230351631</v>
      </c>
      <c r="BH81" s="3">
        <f t="shared" si="224"/>
        <v>-0.16088163350851534</v>
      </c>
      <c r="BI81" s="3">
        <f t="shared" si="225"/>
        <v>-5.5981700593450245</v>
      </c>
      <c r="BJ81" s="3">
        <f t="shared" si="226"/>
        <v>-1.8020896747054063</v>
      </c>
      <c r="BK81" s="3">
        <f t="shared" si="227"/>
        <v>-0.16088163350851534</v>
      </c>
      <c r="BL81" s="3" t="e">
        <f t="shared" si="228"/>
        <v>#N/A</v>
      </c>
      <c r="BM81" s="3" t="e">
        <f t="shared" si="229"/>
        <v>#N/A</v>
      </c>
      <c r="BN81" s="3"/>
      <c r="BO81" s="3">
        <f t="shared" si="185"/>
        <v>0.13092865683539259</v>
      </c>
      <c r="BP81" s="3">
        <f t="shared" si="186"/>
        <v>4.2646472698286163E-2</v>
      </c>
      <c r="BQ81" s="3">
        <f t="shared" si="187"/>
        <v>6.6161817457154243E-2</v>
      </c>
      <c r="BR81" s="3">
        <f t="shared" si="188"/>
        <v>0.10900757273814268</v>
      </c>
      <c r="BS81" s="3">
        <f t="shared" si="189"/>
        <v>6.9549621363092867E-2</v>
      </c>
      <c r="BT81" s="3">
        <f t="shared" si="230"/>
        <v>1.8732562774013552E-2</v>
      </c>
      <c r="BU81" s="3">
        <f t="shared" si="190"/>
        <v>0.32572298325722981</v>
      </c>
      <c r="BV81" s="3">
        <f t="shared" si="191"/>
        <v>0.39194139194139188</v>
      </c>
      <c r="BW81" s="3">
        <f t="shared" si="192"/>
        <v>0.17855719410123555</v>
      </c>
      <c r="BX81" s="3">
        <f t="shared" si="193"/>
        <v>0.17855719410123555</v>
      </c>
      <c r="BY81" s="3">
        <f t="shared" si="231"/>
        <v>0.19728975687524911</v>
      </c>
      <c r="BZ81" s="3">
        <f t="shared" si="194"/>
        <v>0.3895089285714286</v>
      </c>
      <c r="CA81" s="3">
        <f t="shared" ref="CA81:CA144" si="266">1-BZ81</f>
        <v>0.6104910714285714</v>
      </c>
      <c r="CB81" s="3">
        <f t="shared" si="232"/>
        <v>0.35252525252525252</v>
      </c>
      <c r="CC81" s="3">
        <f t="shared" si="233"/>
        <v>9.494949494949495E-2</v>
      </c>
      <c r="CD81" s="3">
        <f t="shared" si="234"/>
        <v>0.55252525252525253</v>
      </c>
      <c r="CE81" s="3">
        <f t="shared" si="235"/>
        <v>6.363636363636363E-2</v>
      </c>
      <c r="CF81" s="3">
        <f t="shared" si="195"/>
        <v>0.13245997088791847</v>
      </c>
      <c r="CG81" s="3">
        <f t="shared" si="196"/>
        <v>0.13555114200595828</v>
      </c>
      <c r="CH81" s="3">
        <f t="shared" ref="CH81:CH144" si="267">AVERAGE(CG80:CG81)</f>
        <v>0.1364303933380045</v>
      </c>
      <c r="CI81" s="3">
        <f t="shared" si="197"/>
        <v>0.10880829015544041</v>
      </c>
      <c r="CJ81" s="3"/>
      <c r="CK81" s="21">
        <f t="shared" si="236"/>
        <v>0.62106102975780009</v>
      </c>
      <c r="CL81" s="21">
        <f t="shared" si="237"/>
        <v>0.69744670430988798</v>
      </c>
      <c r="CM81" s="235">
        <f t="shared" ref="CM81:CM144" si="268">(CL81-AVERAGE(CE80:CE81)*AT81)/(1-AVERAGE(CE80:CE81))</f>
        <v>0.93707362883636958</v>
      </c>
      <c r="CN81" s="21"/>
      <c r="CO81" s="21">
        <f t="shared" si="238"/>
        <v>-2.3450857016755986</v>
      </c>
      <c r="CP81" s="21">
        <f t="shared" si="239"/>
        <v>0.23283635444830944</v>
      </c>
      <c r="CQ81" s="21">
        <f t="shared" si="240"/>
        <v>0.1555581373989455</v>
      </c>
      <c r="CR81" s="3">
        <f t="shared" si="241"/>
        <v>0.29564878644311743</v>
      </c>
      <c r="CS81" s="3">
        <f t="shared" si="242"/>
        <v>0.55062046929586983</v>
      </c>
      <c r="CT81" s="56">
        <f t="shared" si="243"/>
        <v>0.55062046929586983</v>
      </c>
      <c r="CU81" s="236">
        <f t="shared" si="244"/>
        <v>0.54872105110398373</v>
      </c>
      <c r="CV81" s="57">
        <f t="shared" si="245"/>
        <v>7.2339978653816361E-2</v>
      </c>
      <c r="CW81" s="3">
        <f t="shared" si="246"/>
        <v>-0.67411508546481957</v>
      </c>
      <c r="CX81" s="3">
        <f t="shared" si="247"/>
        <v>-0.7752216234075</v>
      </c>
      <c r="CY81" s="3">
        <f t="shared" si="248"/>
        <v>-3.3917479270455151</v>
      </c>
      <c r="CZ81" s="3">
        <f t="shared" si="249"/>
        <v>-20.80658522680249</v>
      </c>
      <c r="DA81" s="3">
        <f t="shared" si="250"/>
        <v>-2.5145633071798503</v>
      </c>
      <c r="DB81" s="3">
        <f t="shared" si="251"/>
        <v>-0.63245089385270359</v>
      </c>
      <c r="DC81" s="3">
        <f t="shared" si="167"/>
        <v>-0.82279277606205747</v>
      </c>
      <c r="DD81" s="3">
        <f t="shared" si="165"/>
        <v>-4.3192466826283669</v>
      </c>
      <c r="DE81" s="3">
        <f t="shared" si="166"/>
        <v>-41.089739891566801</v>
      </c>
      <c r="DF81" s="3"/>
      <c r="DG81" s="3">
        <f t="shared" ref="DG81:DG144" si="269">AP81</f>
        <v>0.26246720101828253</v>
      </c>
      <c r="DH81" s="3">
        <f t="shared" ref="DH81:DH144" si="270">CL81</f>
        <v>0.69744670430988798</v>
      </c>
      <c r="DI81" s="3">
        <f t="shared" ref="DI81:DI144" si="271">BY81</f>
        <v>0.19728975687524911</v>
      </c>
      <c r="DJ81" s="3">
        <f t="shared" ref="DJ81:DJ144" si="272">(DG81-DI81*DH81)/((1-DI81))</f>
        <v>0.1555581373989455</v>
      </c>
      <c r="DK81" s="272">
        <f>quarterly_final!L89</f>
        <v>5.9902573188960417</v>
      </c>
      <c r="DL81" s="260">
        <f t="shared" ref="DL81:DL144" si="273">DM81+(DJ81-DH81)</f>
        <v>5.5552778156044367</v>
      </c>
      <c r="DM81" s="267">
        <f t="shared" ref="DM81:DM144" si="274">DK81-DI81*(DJ81-DH81)</f>
        <v>6.097166382515379</v>
      </c>
      <c r="DN81" s="261">
        <f>'capital shares'!BB79</f>
        <v>0.38321483584098809</v>
      </c>
      <c r="DO81" s="272">
        <f t="shared" ref="DO81:DO144" si="275">DN81*DM81+(1-DN81)*DL81</f>
        <v>5.7629375538173218</v>
      </c>
      <c r="DP81" s="260"/>
      <c r="DQ81" s="3"/>
      <c r="DR81" s="3">
        <f t="shared" si="252"/>
        <v>6.363636363636363E-2</v>
      </c>
      <c r="DS81" s="3">
        <f t="shared" ref="DS81:DS144" si="276">AT81</f>
        <v>-2.8430268759415314</v>
      </c>
      <c r="DT81" s="3">
        <f t="shared" si="253"/>
        <v>0.69365382423035216</v>
      </c>
      <c r="DU81" s="3">
        <f t="shared" ref="DU81:DU144" si="277">(DT81-DR81*DS81)/(1-DR81)</f>
        <v>0.93401076501873259</v>
      </c>
      <c r="DV81" s="3">
        <f t="shared" ref="DV81:DV144" si="278">DL81+(1-DR81)*(DU81-DS81)</f>
        <v>9.0919585157763194</v>
      </c>
      <c r="DW81" s="3">
        <f t="shared" ref="DW81:DW144" si="279">DV81+(DS81-DU81)</f>
        <v>5.314920874816055</v>
      </c>
      <c r="DX81" s="3">
        <f>'capital shares'!AY79</f>
        <v>5.2066076615756914E-2</v>
      </c>
      <c r="DY81" s="275">
        <f t="shared" ref="DY81:DY144" si="280">DX81*DV81+DN81*DM81+(1-DX81-DN81)*DW81</f>
        <v>5.811344489831237</v>
      </c>
      <c r="DZ81" s="3"/>
      <c r="EA81" s="3">
        <f t="shared" ref="EA81:EA144" si="281">(BV81*AR81+(1-BV81)*BE81)</f>
        <v>-2.3448783355721212</v>
      </c>
      <c r="EB81" s="3">
        <f t="shared" ref="EB81:EB144" si="282">(U81+AF81)/(S81-V81-AE81-AA81)</f>
        <v>0.13555114200595828</v>
      </c>
      <c r="EC81" s="3">
        <f t="shared" ref="EC81:EC144" si="283">(DJ81-EB81*EA81)/(1-EB81)</f>
        <v>0.54764266187976185</v>
      </c>
      <c r="ED81" s="3">
        <f t="shared" ref="ED81:ED144" si="284">DM81</f>
        <v>6.097166382515379</v>
      </c>
      <c r="EE81" s="3">
        <f t="shared" ref="EE81:EE144" si="285">ED81+(1-EB81)*(EC81-EA81)</f>
        <v>8.5976028554864463</v>
      </c>
      <c r="EF81" s="271">
        <f t="shared" ref="EF81:EF144" si="286">EE81+(EA81-EC81)</f>
        <v>5.7050818580345632</v>
      </c>
      <c r="EG81" s="275">
        <f t="shared" ref="EG81:EG144" si="287">DN81*EE81+(1-DN81)*DL81</f>
        <v>6.7211419063377482</v>
      </c>
      <c r="EH81" s="275"/>
      <c r="EI81" s="275">
        <f t="shared" ref="EI81:EI144" si="288">DX81*DV81+DN81*EE81+(1-DX81-DN81)*DW81</f>
        <v>6.7695488423516643</v>
      </c>
      <c r="EJ81" s="275"/>
      <c r="EK81" s="280"/>
      <c r="EL81" s="280"/>
      <c r="EM81" s="280"/>
      <c r="EN81" s="280"/>
      <c r="EO81" s="280"/>
      <c r="EP81" s="280"/>
      <c r="EQ81" s="280"/>
      <c r="ER81" s="285"/>
      <c r="ES81" s="3"/>
      <c r="ET81" s="3"/>
      <c r="EV81" s="199">
        <f t="shared" si="198"/>
        <v>1</v>
      </c>
      <c r="EW81" s="199">
        <f t="shared" si="199"/>
        <v>6.9549621363092867E-2</v>
      </c>
      <c r="EX81" s="199">
        <f t="shared" si="200"/>
        <v>0.95456357114388202</v>
      </c>
      <c r="EY81" s="199">
        <f t="shared" si="201"/>
        <v>1.1956954962136309E-2</v>
      </c>
      <c r="EZ81" s="199">
        <f t="shared" si="202"/>
        <v>5.7791948983658822E-3</v>
      </c>
      <c r="FA81" s="199">
        <f t="shared" si="203"/>
        <v>0.10900757273814268</v>
      </c>
      <c r="FB81" s="199">
        <f t="shared" si="204"/>
        <v>4.2646472698286163E-2</v>
      </c>
      <c r="FC81" s="199">
        <f t="shared" si="205"/>
        <v>6.6161817457154243E-2</v>
      </c>
      <c r="FE81" s="199">
        <f t="shared" ref="FE81:FE144" si="289">AVERAGE(EV81,EV80)</f>
        <v>1</v>
      </c>
      <c r="FF81" s="199">
        <f t="shared" ref="FF81:FF144" si="290">AVERAGE(EW81,EW80)</f>
        <v>6.8916677783054797E-2</v>
      </c>
      <c r="FG81" s="199">
        <f t="shared" ref="FG81:FG144" si="291">AVERAGE(EX81,EX80)</f>
        <v>0.88698419079004132</v>
      </c>
      <c r="FH81" s="199">
        <f t="shared" ref="FH81:FH144" si="292">AVERAGE(EY81,EY80)</f>
        <v>1.1991522731781567E-2</v>
      </c>
      <c r="FI81" s="199">
        <f t="shared" ref="FI81:FI144" si="293">AVERAGE(EZ81,EZ80)</f>
        <v>5.7432460427418487E-3</v>
      </c>
      <c r="FJ81" s="199">
        <f t="shared" ref="FJ81:FJ144" si="294">AVERAGE(FA81,FA80)</f>
        <v>0.10943652179508032</v>
      </c>
      <c r="FK81" s="199">
        <f t="shared" ref="FK81:FK144" si="295">AVERAGE(FB81,FB80)</f>
        <v>4.2929432843231946E-2</v>
      </c>
      <c r="FL81" s="199">
        <f t="shared" ref="FL81:FL144" si="296">AVERAGE(FC81,FC80)</f>
        <v>6.661127970289428E-2</v>
      </c>
      <c r="FN81" s="200">
        <f t="shared" si="254"/>
        <v>0.26246720101828253</v>
      </c>
      <c r="FO81" s="200">
        <f t="shared" si="255"/>
        <v>-0.18144346473688691</v>
      </c>
      <c r="FP81" s="200">
        <f t="shared" si="256"/>
        <v>-1.9658422560758666</v>
      </c>
      <c r="FQ81" s="200">
        <f t="shared" si="257"/>
        <v>0.22875661873064285</v>
      </c>
      <c r="FR81" s="200">
        <f t="shared" si="258"/>
        <v>4.4545100059841642</v>
      </c>
      <c r="FS81" s="200">
        <f t="shared" si="259"/>
        <v>1.1264235344718043</v>
      </c>
      <c r="FT81" s="199">
        <f t="shared" si="260"/>
        <v>1.0410708078641524</v>
      </c>
      <c r="FU81" s="199">
        <f t="shared" si="261"/>
        <v>-4.5273877232087552</v>
      </c>
      <c r="FX81" s="199">
        <f t="shared" si="262"/>
        <v>-1.5327572509929412</v>
      </c>
      <c r="FY81" s="199">
        <f t="shared" si="263"/>
        <v>1.5972290091804555</v>
      </c>
      <c r="FZ81" s="199">
        <f t="shared" si="264"/>
        <v>-2.3450870881881904</v>
      </c>
      <c r="GA81" s="199">
        <f t="shared" si="265"/>
        <v>-11.026920556770314</v>
      </c>
      <c r="GC81" s="199">
        <f t="shared" ref="GC81:GC144" si="297">FF81+FG81+FJ81</f>
        <v>1.0653373903681764</v>
      </c>
      <c r="GD81" s="199">
        <f t="shared" ref="GD81:GD144" si="298">FH81+FI81</f>
        <v>1.7734768774523416E-2</v>
      </c>
      <c r="GE81" s="199">
        <f t="shared" ref="GE81:GE144" si="299">FK81+FL81</f>
        <v>0.10954071254612623</v>
      </c>
      <c r="GF81" s="199">
        <f t="shared" ref="GF81:GF144" si="300">1-SUM(GC81:GE81)</f>
        <v>-0.19261287168882624</v>
      </c>
      <c r="GH81" s="199">
        <f t="shared" ref="GH81:GH144" si="301">GA81-FX81</f>
        <v>-9.4941633057773736</v>
      </c>
      <c r="GI81" s="199">
        <f t="shared" ref="GI81:GI144" si="302">GA81-FY81</f>
        <v>-12.62414956595077</v>
      </c>
      <c r="GJ81" s="199">
        <f t="shared" ref="GJ81:GJ144" si="303">GA81-FZ81</f>
        <v>-8.6818334685821235</v>
      </c>
    </row>
    <row r="82" spans="1:192" x14ac:dyDescent="0.3">
      <c r="A82" s="6" t="s">
        <v>456</v>
      </c>
      <c r="B82" s="61">
        <v>23316</v>
      </c>
      <c r="C82" s="4">
        <v>21.439</v>
      </c>
      <c r="D82" s="4">
        <v>29.655000000000001</v>
      </c>
      <c r="E82" s="4">
        <v>9.6259999999999994</v>
      </c>
      <c r="F82" s="4">
        <v>50.661999999999999</v>
      </c>
      <c r="G82" s="4">
        <v>474.03300000000002</v>
      </c>
      <c r="H82" s="4">
        <v>190436.12899999999</v>
      </c>
      <c r="I82" s="4">
        <v>62.027999999999999</v>
      </c>
      <c r="J82" s="4">
        <v>16.286999999999999</v>
      </c>
      <c r="K82" s="4">
        <v>22.792000000000002</v>
      </c>
      <c r="L82" s="4">
        <v>16.975999999999999</v>
      </c>
      <c r="M82" s="4">
        <v>31.378</v>
      </c>
      <c r="N82" s="4">
        <v>132.49100000000001</v>
      </c>
      <c r="O82" s="4">
        <v>21.027000000000001</v>
      </c>
      <c r="P82" s="4">
        <v>18.742000000000001</v>
      </c>
      <c r="Q82" s="4">
        <v>55.292999999999999</v>
      </c>
      <c r="R82" s="4">
        <v>12.557</v>
      </c>
      <c r="S82" s="6">
        <v>508.7</v>
      </c>
      <c r="T82" s="6">
        <v>67.7</v>
      </c>
      <c r="U82" s="6">
        <v>21.9</v>
      </c>
      <c r="V82" s="6">
        <v>36.200000000000003</v>
      </c>
      <c r="W82" s="6">
        <v>6.3</v>
      </c>
      <c r="X82" s="255">
        <v>841</v>
      </c>
      <c r="Y82" s="6">
        <f t="shared" si="184"/>
        <v>0.84099999999999997</v>
      </c>
      <c r="Z82" s="6"/>
      <c r="AA82" s="6">
        <v>9.5</v>
      </c>
      <c r="AB82" s="255">
        <v>531</v>
      </c>
      <c r="AC82" s="6">
        <v>6.1</v>
      </c>
      <c r="AD82" s="6">
        <v>2.9</v>
      </c>
      <c r="AE82" s="6">
        <v>55.7</v>
      </c>
      <c r="AF82" s="6">
        <v>34.5</v>
      </c>
      <c r="AG82" s="4">
        <v>28.765999999999998</v>
      </c>
      <c r="AH82" s="4">
        <v>21.234000000000002</v>
      </c>
      <c r="AI82" s="4">
        <v>24.911999999999999</v>
      </c>
      <c r="AJ82" s="4">
        <v>28.337</v>
      </c>
      <c r="AK82" s="4">
        <v>25.18</v>
      </c>
      <c r="AL82" s="4">
        <v>24.911999999999999</v>
      </c>
      <c r="AM82" s="4" t="e">
        <v>#N/A</v>
      </c>
      <c r="AN82" s="4" t="e">
        <v>#N/A</v>
      </c>
      <c r="AO82" s="6"/>
      <c r="AP82" s="3">
        <f t="shared" si="206"/>
        <v>1.7951505049452938</v>
      </c>
      <c r="AQ82" s="3">
        <f t="shared" si="207"/>
        <v>0.24286582409737781</v>
      </c>
      <c r="AR82" s="3">
        <f t="shared" si="208"/>
        <v>0.33257121017864777</v>
      </c>
      <c r="AS82" s="3">
        <f t="shared" si="209"/>
        <v>-0.24468453232034371</v>
      </c>
      <c r="AT82" s="235">
        <f t="shared" si="210"/>
        <v>-2.5679314454422886</v>
      </c>
      <c r="AU82" s="3">
        <f t="shared" si="211"/>
        <v>-17.024389869085347</v>
      </c>
      <c r="AV82" s="3">
        <f t="shared" si="212"/>
        <v>-0.45115451989587796</v>
      </c>
      <c r="AW82" s="3">
        <f t="shared" si="213"/>
        <v>0.73746333573467282</v>
      </c>
      <c r="AX82" s="3">
        <f t="shared" si="214"/>
        <v>-1.8035795653805993</v>
      </c>
      <c r="AY82" s="3">
        <f t="shared" si="215"/>
        <v>1.8657961972458614</v>
      </c>
      <c r="AZ82" s="3">
        <f t="shared" si="216"/>
        <v>1.9167528610877176</v>
      </c>
      <c r="BA82" s="3">
        <f t="shared" si="217"/>
        <v>-0.76912370013353082</v>
      </c>
      <c r="BB82" s="3">
        <f t="shared" si="218"/>
        <v>0.72353408912737882</v>
      </c>
      <c r="BC82" s="3">
        <f t="shared" si="219"/>
        <v>4.9607378896335632</v>
      </c>
      <c r="BD82" s="3">
        <f t="shared" si="220"/>
        <v>1.2607335727551516</v>
      </c>
      <c r="BE82" s="3">
        <f t="shared" si="221"/>
        <v>2.6206549476978429</v>
      </c>
      <c r="BF82" s="3">
        <f t="shared" si="222"/>
        <v>0.84912422483895345</v>
      </c>
      <c r="BG82" s="3">
        <f t="shared" si="223"/>
        <v>0.90523376683082102</v>
      </c>
      <c r="BH82" s="3">
        <f t="shared" si="224"/>
        <v>0.86799310732909096</v>
      </c>
      <c r="BI82" s="3">
        <f t="shared" si="225"/>
        <v>-5.5929283623426151</v>
      </c>
      <c r="BJ82" s="3">
        <f t="shared" si="226"/>
        <v>-1.062923266115557</v>
      </c>
      <c r="BK82" s="3">
        <f t="shared" si="227"/>
        <v>0.86799310732909096</v>
      </c>
      <c r="BL82" s="3" t="e">
        <f t="shared" si="228"/>
        <v>#N/A</v>
      </c>
      <c r="BM82" s="3" t="e">
        <f t="shared" si="229"/>
        <v>#N/A</v>
      </c>
      <c r="BN82" s="3"/>
      <c r="BO82" s="3">
        <f t="shared" si="185"/>
        <v>0.13308433261254179</v>
      </c>
      <c r="BP82" s="3">
        <f t="shared" si="186"/>
        <v>4.3050914094751327E-2</v>
      </c>
      <c r="BQ82" s="3">
        <f t="shared" si="187"/>
        <v>6.7819933162964419E-2</v>
      </c>
      <c r="BR82" s="3">
        <f t="shared" si="188"/>
        <v>0.10949479064281503</v>
      </c>
      <c r="BS82" s="3">
        <f t="shared" si="189"/>
        <v>7.1161784942009046E-2</v>
      </c>
      <c r="BT82" s="3">
        <f t="shared" si="230"/>
        <v>1.8675054059367015E-2</v>
      </c>
      <c r="BU82" s="3">
        <f t="shared" si="190"/>
        <v>0.32348596750369274</v>
      </c>
      <c r="BV82" s="3">
        <f t="shared" si="191"/>
        <v>0.38829787234042551</v>
      </c>
      <c r="BW82" s="3">
        <f t="shared" si="192"/>
        <v>0.18065657558482406</v>
      </c>
      <c r="BX82" s="3">
        <f t="shared" si="193"/>
        <v>0.18065657558482406</v>
      </c>
      <c r="BY82" s="3">
        <f t="shared" si="231"/>
        <v>0.1993316296441911</v>
      </c>
      <c r="BZ82" s="3">
        <f t="shared" si="194"/>
        <v>0.39390642002176279</v>
      </c>
      <c r="CA82" s="3">
        <f t="shared" si="266"/>
        <v>0.60609357997823721</v>
      </c>
      <c r="CB82" s="3">
        <f t="shared" si="232"/>
        <v>0.35700197238658776</v>
      </c>
      <c r="CC82" s="3">
        <f t="shared" si="233"/>
        <v>9.3688362919132143E-2</v>
      </c>
      <c r="CD82" s="3">
        <f t="shared" si="234"/>
        <v>0.54930966469428011</v>
      </c>
      <c r="CE82" s="3">
        <f t="shared" si="235"/>
        <v>6.2130177514792898E-2</v>
      </c>
      <c r="CF82" s="3">
        <f t="shared" si="195"/>
        <v>0.13531669865642992</v>
      </c>
      <c r="CG82" s="3">
        <f t="shared" si="196"/>
        <v>0.13847287012030443</v>
      </c>
      <c r="CH82" s="3">
        <f t="shared" si="267"/>
        <v>0.13701200606313135</v>
      </c>
      <c r="CI82" s="3">
        <f t="shared" si="197"/>
        <v>0.11087084725771575</v>
      </c>
      <c r="CJ82" s="3"/>
      <c r="CK82" s="21">
        <f t="shared" si="236"/>
        <v>0.6710497479720412</v>
      </c>
      <c r="CL82" s="21">
        <f t="shared" si="237"/>
        <v>0.78854104417780113</v>
      </c>
      <c r="CM82" s="235">
        <f t="shared" si="268"/>
        <v>1.0137701550420388</v>
      </c>
      <c r="CN82" s="21"/>
      <c r="CO82" s="21">
        <f t="shared" si="238"/>
        <v>1.728028561709259</v>
      </c>
      <c r="CP82" s="21">
        <f t="shared" si="239"/>
        <v>2.0334490829348719</v>
      </c>
      <c r="CQ82" s="21">
        <f t="shared" si="240"/>
        <v>2.0457525165382813</v>
      </c>
      <c r="CR82" s="3">
        <f t="shared" si="241"/>
        <v>1.9514299300225766</v>
      </c>
      <c r="CS82" s="3">
        <f t="shared" si="242"/>
        <v>2.0961958561111151</v>
      </c>
      <c r="CT82" s="56">
        <f t="shared" si="243"/>
        <v>2.0961958561111151</v>
      </c>
      <c r="CU82" s="236">
        <f t="shared" si="244"/>
        <v>2.097243444156125</v>
      </c>
      <c r="CV82" s="57">
        <f t="shared" si="245"/>
        <v>-1.4261936961840838</v>
      </c>
      <c r="CW82" s="3">
        <f t="shared" si="246"/>
        <v>-1.2481192193171715</v>
      </c>
      <c r="CX82" s="3">
        <f t="shared" si="247"/>
        <v>-1.1920096773253039</v>
      </c>
      <c r="CY82" s="3">
        <f t="shared" si="248"/>
        <v>-4.6651748895984131</v>
      </c>
      <c r="CZ82" s="3">
        <f t="shared" si="249"/>
        <v>-19.121633313241471</v>
      </c>
      <c r="DA82" s="3">
        <f t="shared" si="250"/>
        <v>-2.8663671442896557</v>
      </c>
      <c r="DB82" s="3">
        <f t="shared" si="251"/>
        <v>-2.5483979640520031</v>
      </c>
      <c r="DC82" s="3">
        <f t="shared" si="167"/>
        <v>-0.73492365285122718</v>
      </c>
      <c r="DD82" s="3">
        <f t="shared" si="165"/>
        <v>-4.1769833850691693</v>
      </c>
      <c r="DE82" s="3">
        <f t="shared" si="166"/>
        <v>-28.189337020404754</v>
      </c>
      <c r="DF82" s="3"/>
      <c r="DG82" s="3">
        <f t="shared" si="269"/>
        <v>1.7951505049452938</v>
      </c>
      <c r="DH82" s="3">
        <f t="shared" si="270"/>
        <v>0.78854104417780113</v>
      </c>
      <c r="DI82" s="3">
        <f t="shared" si="271"/>
        <v>0.1993316296441911</v>
      </c>
      <c r="DJ82" s="3">
        <f t="shared" si="272"/>
        <v>2.0457525165382813</v>
      </c>
      <c r="DK82" s="272">
        <f>quarterly_final!L90</f>
        <v>0.64013815412798225</v>
      </c>
      <c r="DL82" s="260">
        <f t="shared" si="273"/>
        <v>1.6467476148954749</v>
      </c>
      <c r="DM82" s="267">
        <f t="shared" si="274"/>
        <v>0.3895361425349948</v>
      </c>
      <c r="DN82" s="261">
        <f>'capital shares'!BB80</f>
        <v>0.38409621086655021</v>
      </c>
      <c r="DO82" s="272">
        <f t="shared" si="275"/>
        <v>1.1638574521038578</v>
      </c>
      <c r="DP82" s="260"/>
      <c r="DQ82" s="3"/>
      <c r="DR82" s="3">
        <f t="shared" si="252"/>
        <v>6.2130177514792898E-2</v>
      </c>
      <c r="DS82" s="3">
        <f t="shared" si="276"/>
        <v>-2.5679314454422886</v>
      </c>
      <c r="DT82" s="3">
        <f t="shared" si="253"/>
        <v>0.78475771314397269</v>
      </c>
      <c r="DU82" s="3">
        <f t="shared" si="277"/>
        <v>1.0068601495171949</v>
      </c>
      <c r="DV82" s="3">
        <f t="shared" si="278"/>
        <v>4.9994367734817367</v>
      </c>
      <c r="DW82" s="3">
        <f t="shared" si="279"/>
        <v>1.4246451785222529</v>
      </c>
      <c r="DX82" s="3">
        <f>'capital shares'!AY80</f>
        <v>5.2981580125324342E-2</v>
      </c>
      <c r="DY82" s="275">
        <f t="shared" si="280"/>
        <v>1.2164618272855012</v>
      </c>
      <c r="DZ82" s="3"/>
      <c r="EA82" s="3">
        <f t="shared" si="281"/>
        <v>1.7321969006824107</v>
      </c>
      <c r="EB82" s="3">
        <f t="shared" si="282"/>
        <v>0.13847287012030443</v>
      </c>
      <c r="EC82" s="3">
        <f t="shared" si="283"/>
        <v>2.0961501703834542</v>
      </c>
      <c r="ED82" s="3">
        <f t="shared" si="284"/>
        <v>0.3895361425349948</v>
      </c>
      <c r="EE82" s="3">
        <f t="shared" si="285"/>
        <v>0.70309175839086557</v>
      </c>
      <c r="EF82" s="271">
        <f t="shared" si="286"/>
        <v>0.3391384886898221</v>
      </c>
      <c r="EG82" s="275">
        <f t="shared" si="287"/>
        <v>1.2842929760500255</v>
      </c>
      <c r="EH82" s="275"/>
      <c r="EI82" s="275">
        <f t="shared" si="288"/>
        <v>1.3368973512316689</v>
      </c>
      <c r="EJ82" s="275"/>
      <c r="EK82" s="280"/>
      <c r="EL82" s="280"/>
      <c r="EM82" s="280"/>
      <c r="EN82" s="280"/>
      <c r="EO82" s="280"/>
      <c r="EP82" s="280"/>
      <c r="EQ82" s="280"/>
      <c r="ER82" s="285"/>
      <c r="ES82" s="3"/>
      <c r="ET82" s="3"/>
      <c r="EV82" s="199">
        <f t="shared" si="198"/>
        <v>1</v>
      </c>
      <c r="EW82" s="199">
        <f t="shared" si="199"/>
        <v>7.1161784942009046E-2</v>
      </c>
      <c r="EX82" s="199">
        <f t="shared" si="200"/>
        <v>1.0438372321604088</v>
      </c>
      <c r="EY82" s="199">
        <f t="shared" si="201"/>
        <v>1.1991350501277767E-2</v>
      </c>
      <c r="EZ82" s="199">
        <f t="shared" si="202"/>
        <v>5.7008059760172989E-3</v>
      </c>
      <c r="FA82" s="199">
        <f t="shared" si="203"/>
        <v>0.10949479064281503</v>
      </c>
      <c r="FB82" s="199">
        <f t="shared" si="204"/>
        <v>4.3050914094751327E-2</v>
      </c>
      <c r="FC82" s="199">
        <f t="shared" si="205"/>
        <v>6.7819933162964419E-2</v>
      </c>
      <c r="FE82" s="199">
        <f t="shared" si="289"/>
        <v>1</v>
      </c>
      <c r="FF82" s="199">
        <f t="shared" si="290"/>
        <v>7.0355703152550964E-2</v>
      </c>
      <c r="FG82" s="199">
        <f t="shared" si="291"/>
        <v>0.99920040165214541</v>
      </c>
      <c r="FH82" s="199">
        <f t="shared" si="292"/>
        <v>1.1974152731707037E-2</v>
      </c>
      <c r="FI82" s="199">
        <f t="shared" si="293"/>
        <v>5.7400004371915905E-3</v>
      </c>
      <c r="FJ82" s="199">
        <f t="shared" si="294"/>
        <v>0.10925118169047886</v>
      </c>
      <c r="FK82" s="199">
        <f t="shared" si="295"/>
        <v>4.2848693396518742E-2</v>
      </c>
      <c r="FL82" s="199">
        <f t="shared" si="296"/>
        <v>6.6990875310059331E-2</v>
      </c>
      <c r="FN82" s="200">
        <f t="shared" si="254"/>
        <v>1.7951505049452938</v>
      </c>
      <c r="FO82" s="200">
        <f t="shared" si="255"/>
        <v>-0.24468453232034371</v>
      </c>
      <c r="FP82" s="200">
        <f t="shared" si="256"/>
        <v>-0.76912370013353082</v>
      </c>
      <c r="FQ82" s="200">
        <f t="shared" si="257"/>
        <v>0.72353408912737882</v>
      </c>
      <c r="FR82" s="200">
        <f t="shared" si="258"/>
        <v>4.9607378896335632</v>
      </c>
      <c r="FS82" s="200">
        <f t="shared" si="259"/>
        <v>1.2607335727551516</v>
      </c>
      <c r="FT82" s="199">
        <f t="shared" si="260"/>
        <v>0.33257121017864777</v>
      </c>
      <c r="FU82" s="199">
        <f t="shared" si="261"/>
        <v>2.6206549476978429</v>
      </c>
      <c r="FX82" s="199">
        <f t="shared" si="262"/>
        <v>-0.54969717036767873</v>
      </c>
      <c r="FY82" s="199">
        <f t="shared" si="263"/>
        <v>2.0965351824044531</v>
      </c>
      <c r="FZ82" s="199">
        <f t="shared" si="264"/>
        <v>1.7280676980480802</v>
      </c>
      <c r="GA82" s="199">
        <f t="shared" si="265"/>
        <v>-7.2339133185798907</v>
      </c>
      <c r="GC82" s="199">
        <f t="shared" si="297"/>
        <v>1.1788072864951753</v>
      </c>
      <c r="GD82" s="199">
        <f t="shared" si="298"/>
        <v>1.7714153168898628E-2</v>
      </c>
      <c r="GE82" s="199">
        <f t="shared" si="299"/>
        <v>0.10983956870657807</v>
      </c>
      <c r="GF82" s="199">
        <f t="shared" si="300"/>
        <v>-0.30636100837065205</v>
      </c>
      <c r="GH82" s="199">
        <f t="shared" si="301"/>
        <v>-6.6842161482122116</v>
      </c>
      <c r="GI82" s="199">
        <f t="shared" si="302"/>
        <v>-9.3304485009843443</v>
      </c>
      <c r="GJ82" s="199">
        <f t="shared" si="303"/>
        <v>-8.9619810166279716</v>
      </c>
    </row>
    <row r="83" spans="1:192" x14ac:dyDescent="0.3">
      <c r="A83" s="6" t="s">
        <v>455</v>
      </c>
      <c r="B83" s="61">
        <v>23408</v>
      </c>
      <c r="C83" s="4">
        <v>21.492999999999999</v>
      </c>
      <c r="D83" s="4">
        <v>29.666</v>
      </c>
      <c r="E83" s="4">
        <v>9.6120000000000001</v>
      </c>
      <c r="F83" s="4">
        <v>50.686</v>
      </c>
      <c r="G83" s="4">
        <v>473.78699999999998</v>
      </c>
      <c r="H83" s="4">
        <v>186458.62299999999</v>
      </c>
      <c r="I83" s="4">
        <v>62.136000000000003</v>
      </c>
      <c r="J83" s="4">
        <v>16.332999999999998</v>
      </c>
      <c r="K83" s="4">
        <v>22.713999999999999</v>
      </c>
      <c r="L83" s="4">
        <v>17.021999999999998</v>
      </c>
      <c r="M83" s="4">
        <v>31.509</v>
      </c>
      <c r="N83" s="4">
        <v>133.839</v>
      </c>
      <c r="O83" s="4">
        <v>21.09</v>
      </c>
      <c r="P83" s="4">
        <v>18.849</v>
      </c>
      <c r="Q83" s="4">
        <v>55.372999999999998</v>
      </c>
      <c r="R83" s="4">
        <v>12.44</v>
      </c>
      <c r="S83" s="6">
        <v>522.4</v>
      </c>
      <c r="T83" s="6">
        <v>69.099999999999994</v>
      </c>
      <c r="U83" s="6">
        <v>22.4</v>
      </c>
      <c r="V83" s="6">
        <v>37.1</v>
      </c>
      <c r="W83" s="6">
        <v>6.6</v>
      </c>
      <c r="X83" s="255">
        <v>950</v>
      </c>
      <c r="Y83" s="6">
        <f t="shared" si="184"/>
        <v>0.95</v>
      </c>
      <c r="Z83" s="6"/>
      <c r="AA83" s="6">
        <v>9.5</v>
      </c>
      <c r="AB83" s="255">
        <v>547</v>
      </c>
      <c r="AC83" s="6">
        <v>6.3</v>
      </c>
      <c r="AD83" s="6">
        <v>2.7</v>
      </c>
      <c r="AE83" s="6">
        <v>58</v>
      </c>
      <c r="AF83" s="6">
        <v>36.200000000000003</v>
      </c>
      <c r="AG83" s="4">
        <v>28.832999999999998</v>
      </c>
      <c r="AH83" s="4">
        <v>21.198</v>
      </c>
      <c r="AI83" s="4">
        <v>24.923999999999999</v>
      </c>
      <c r="AJ83" s="4">
        <v>27.841000000000001</v>
      </c>
      <c r="AK83" s="4">
        <v>25.059000000000001</v>
      </c>
      <c r="AL83" s="4">
        <v>24.923999999999999</v>
      </c>
      <c r="AM83" s="4" t="e">
        <v>#N/A</v>
      </c>
      <c r="AN83" s="4" t="e">
        <v>#N/A</v>
      </c>
      <c r="AO83" s="6"/>
      <c r="AP83" s="3">
        <f t="shared" si="206"/>
        <v>1.0062429605377246</v>
      </c>
      <c r="AQ83" s="3">
        <f t="shared" si="207"/>
        <v>0.14834544429231461</v>
      </c>
      <c r="AR83" s="3">
        <f t="shared" si="208"/>
        <v>-0.5821812026780302</v>
      </c>
      <c r="AS83" s="3">
        <f t="shared" si="209"/>
        <v>0.18944626789772107</v>
      </c>
      <c r="AT83" s="235">
        <f t="shared" si="210"/>
        <v>-0.20763436561689105</v>
      </c>
      <c r="AU83" s="3">
        <f t="shared" si="211"/>
        <v>-8.4430014513267277</v>
      </c>
      <c r="AV83" s="3">
        <f t="shared" si="212"/>
        <v>0.69585404617750346</v>
      </c>
      <c r="AW83" s="3">
        <f t="shared" si="213"/>
        <v>1.128142991831381</v>
      </c>
      <c r="AX83" s="3">
        <f t="shared" si="214"/>
        <v>-1.3712490904610954</v>
      </c>
      <c r="AY83" s="3">
        <f t="shared" si="215"/>
        <v>1.0824172732567863</v>
      </c>
      <c r="AZ83" s="3">
        <f t="shared" si="216"/>
        <v>1.6664835591936784</v>
      </c>
      <c r="BA83" s="3">
        <f t="shared" si="217"/>
        <v>4.0491465807064468</v>
      </c>
      <c r="BB83" s="3">
        <f t="shared" si="218"/>
        <v>1.1966673217542803</v>
      </c>
      <c r="BC83" s="3">
        <f t="shared" si="219"/>
        <v>2.2771469549150871</v>
      </c>
      <c r="BD83" s="3">
        <f t="shared" si="220"/>
        <v>0.57831683758648622</v>
      </c>
      <c r="BE83" s="3">
        <f t="shared" si="221"/>
        <v>-3.7444766783174113</v>
      </c>
      <c r="BF83" s="3">
        <f t="shared" si="222"/>
        <v>0.93057213102380343</v>
      </c>
      <c r="BG83" s="3">
        <f t="shared" si="223"/>
        <v>-0.67873319452731229</v>
      </c>
      <c r="BH83" s="3">
        <f t="shared" si="224"/>
        <v>0.19263183613324331</v>
      </c>
      <c r="BI83" s="3">
        <f t="shared" si="225"/>
        <v>-7.0634467410299777</v>
      </c>
      <c r="BJ83" s="3">
        <f t="shared" si="226"/>
        <v>-1.9267936697288448</v>
      </c>
      <c r="BK83" s="3">
        <f t="shared" si="227"/>
        <v>0.19263183613324331</v>
      </c>
      <c r="BL83" s="3" t="e">
        <f t="shared" si="228"/>
        <v>#N/A</v>
      </c>
      <c r="BM83" s="3" t="e">
        <f t="shared" si="229"/>
        <v>#N/A</v>
      </c>
      <c r="BN83" s="3"/>
      <c r="BO83" s="3">
        <f t="shared" si="185"/>
        <v>0.13227411944869832</v>
      </c>
      <c r="BP83" s="3">
        <f t="shared" si="186"/>
        <v>4.2879019908116385E-2</v>
      </c>
      <c r="BQ83" s="3">
        <f t="shared" si="187"/>
        <v>6.9295558958652387E-2</v>
      </c>
      <c r="BR83" s="3">
        <f t="shared" si="188"/>
        <v>0.1110260336906585</v>
      </c>
      <c r="BS83" s="3">
        <f t="shared" si="189"/>
        <v>7.1018376722817772E-2</v>
      </c>
      <c r="BT83" s="3">
        <f t="shared" si="230"/>
        <v>1.8185298621745789E-2</v>
      </c>
      <c r="BU83" s="3">
        <f t="shared" si="190"/>
        <v>0.32416787264833574</v>
      </c>
      <c r="BV83" s="3">
        <f t="shared" si="191"/>
        <v>0.38225255972696243</v>
      </c>
      <c r="BW83" s="3">
        <f t="shared" si="192"/>
        <v>0.18204441041347627</v>
      </c>
      <c r="BX83" s="3">
        <f t="shared" si="193"/>
        <v>0.18204441041347627</v>
      </c>
      <c r="BY83" s="3">
        <f t="shared" si="231"/>
        <v>0.20022970903522205</v>
      </c>
      <c r="BZ83" s="3">
        <f t="shared" si="194"/>
        <v>0.39011566771819139</v>
      </c>
      <c r="CA83" s="3">
        <f t="shared" si="266"/>
        <v>0.60988433228180861</v>
      </c>
      <c r="CB83" s="3">
        <f t="shared" si="232"/>
        <v>0.35468451242829829</v>
      </c>
      <c r="CC83" s="3">
        <f t="shared" si="233"/>
        <v>9.0822179732313574E-2</v>
      </c>
      <c r="CD83" s="3">
        <f t="shared" si="234"/>
        <v>0.55449330783938822</v>
      </c>
      <c r="CE83" s="3">
        <f t="shared" si="235"/>
        <v>6.3097514340344163E-2</v>
      </c>
      <c r="CF83" s="3">
        <f t="shared" si="195"/>
        <v>0.13714018254153992</v>
      </c>
      <c r="CG83" s="3">
        <f t="shared" si="196"/>
        <v>0.1402584968884634</v>
      </c>
      <c r="CH83" s="3">
        <f t="shared" si="267"/>
        <v>0.13936568350438391</v>
      </c>
      <c r="CI83" s="3">
        <f t="shared" si="197"/>
        <v>0.11217457886676876</v>
      </c>
      <c r="CJ83" s="3"/>
      <c r="CK83" s="21">
        <f t="shared" si="236"/>
        <v>0.42587527963248073</v>
      </c>
      <c r="CL83" s="21">
        <f t="shared" si="237"/>
        <v>0.5403289893411003</v>
      </c>
      <c r="CM83" s="235">
        <f t="shared" si="268"/>
        <v>0.59029010948709737</v>
      </c>
      <c r="CN83" s="21"/>
      <c r="CO83" s="21">
        <f t="shared" si="238"/>
        <v>-2.5261226057780757</v>
      </c>
      <c r="CP83" s="21">
        <f t="shared" si="239"/>
        <v>1.1370188669408965</v>
      </c>
      <c r="CQ83" s="21">
        <f t="shared" si="240"/>
        <v>1.1228887273811112</v>
      </c>
      <c r="CR83" s="3">
        <f t="shared" si="241"/>
        <v>1.0686850732452129</v>
      </c>
      <c r="CS83" s="3">
        <f t="shared" si="242"/>
        <v>1.7137865672809958</v>
      </c>
      <c r="CT83" s="56">
        <f t="shared" si="243"/>
        <v>1.7137865672809958</v>
      </c>
      <c r="CU83" s="236">
        <f t="shared" si="244"/>
        <v>1.7200718550908238</v>
      </c>
      <c r="CV83" s="57">
        <f t="shared" si="245"/>
        <v>-1.2941965754583431</v>
      </c>
      <c r="CW83" s="3">
        <f t="shared" si="246"/>
        <v>-0.7894997240670204</v>
      </c>
      <c r="CX83" s="3">
        <f t="shared" si="247"/>
        <v>-2.3988050496181361</v>
      </c>
      <c r="CY83" s="3">
        <f t="shared" si="248"/>
        <v>-1.9277062207077149</v>
      </c>
      <c r="CZ83" s="3">
        <f t="shared" si="249"/>
        <v>-10.163073306417552</v>
      </c>
      <c r="DA83" s="3">
        <f t="shared" si="250"/>
        <v>2.329074725615623</v>
      </c>
      <c r="DB83" s="3">
        <f t="shared" si="251"/>
        <v>-1.0242178089133205</v>
      </c>
      <c r="DC83" s="3">
        <f t="shared" si="167"/>
        <v>-0.50290044173415793</v>
      </c>
      <c r="DD83" s="3">
        <f t="shared" ref="DD83:DD146" si="304">AVERAGE(CY80:CY83)</f>
        <v>-2.9185827408427576</v>
      </c>
      <c r="DE83" s="3">
        <f t="shared" ref="DE83:DE146" si="305">AVERAGE(CZ80:CZ83)</f>
        <v>-17.135342538840007</v>
      </c>
      <c r="DF83" s="3"/>
      <c r="DG83" s="3">
        <f t="shared" si="269"/>
        <v>1.0062429605377246</v>
      </c>
      <c r="DH83" s="3">
        <f t="shared" si="270"/>
        <v>0.5403289893411003</v>
      </c>
      <c r="DI83" s="3">
        <f t="shared" si="271"/>
        <v>0.20022970903522205</v>
      </c>
      <c r="DJ83" s="3">
        <f t="shared" si="272"/>
        <v>1.1228887273811112</v>
      </c>
      <c r="DK83" s="272">
        <f>quarterly_final!L91</f>
        <v>4.2019678342813007</v>
      </c>
      <c r="DL83" s="260">
        <f t="shared" si="273"/>
        <v>4.6678818054779256</v>
      </c>
      <c r="DM83" s="267">
        <f t="shared" si="274"/>
        <v>4.0853220674379145</v>
      </c>
      <c r="DN83" s="261">
        <f>'capital shares'!BB81</f>
        <v>0.38381412949707649</v>
      </c>
      <c r="DO83" s="272">
        <f t="shared" si="275"/>
        <v>4.4442871467420542</v>
      </c>
      <c r="DP83" s="260"/>
      <c r="DQ83" s="3"/>
      <c r="DR83" s="3">
        <f t="shared" si="252"/>
        <v>6.3097514340344163E-2</v>
      </c>
      <c r="DS83" s="3">
        <f t="shared" si="276"/>
        <v>-0.20763436561689105</v>
      </c>
      <c r="DT83" s="3">
        <f t="shared" si="253"/>
        <v>0.53922014274724273</v>
      </c>
      <c r="DU83" s="3">
        <f t="shared" si="277"/>
        <v>0.58951850759625579</v>
      </c>
      <c r="DV83" s="3">
        <f t="shared" si="278"/>
        <v>5.4147363138420594</v>
      </c>
      <c r="DW83" s="3">
        <f t="shared" si="279"/>
        <v>4.6175834406289127</v>
      </c>
      <c r="DX83" s="3">
        <f>'capital shares'!AY81</f>
        <v>5.3563660738210304E-2</v>
      </c>
      <c r="DY83" s="275">
        <f t="shared" si="280"/>
        <v>4.4559924310699692</v>
      </c>
      <c r="DZ83" s="3"/>
      <c r="EA83" s="3">
        <f t="shared" si="281"/>
        <v>-2.5356811381412658</v>
      </c>
      <c r="EB83" s="3">
        <f t="shared" si="282"/>
        <v>0.1402584968884634</v>
      </c>
      <c r="EC83" s="3">
        <f t="shared" si="283"/>
        <v>1.7197489559991825</v>
      </c>
      <c r="ED83" s="3">
        <f t="shared" si="284"/>
        <v>4.0853220674379145</v>
      </c>
      <c r="EE83" s="3">
        <f t="shared" si="285"/>
        <v>7.7438919329602918</v>
      </c>
      <c r="EF83" s="271">
        <f t="shared" si="286"/>
        <v>3.488461838819843</v>
      </c>
      <c r="EG83" s="275">
        <f t="shared" si="287"/>
        <v>5.8484979548817613</v>
      </c>
      <c r="EH83" s="275"/>
      <c r="EI83" s="275">
        <f t="shared" si="288"/>
        <v>5.8602032392096772</v>
      </c>
      <c r="EJ83" s="275"/>
      <c r="EK83" s="280"/>
      <c r="EL83" s="280"/>
      <c r="EM83" s="280"/>
      <c r="EN83" s="280"/>
      <c r="EO83" s="280"/>
      <c r="EP83" s="280"/>
      <c r="EQ83" s="280"/>
      <c r="ER83" s="285"/>
      <c r="ES83" s="3"/>
      <c r="ET83" s="3"/>
      <c r="EV83" s="199">
        <f t="shared" si="198"/>
        <v>1</v>
      </c>
      <c r="EW83" s="199">
        <f t="shared" si="199"/>
        <v>7.1018376722817772E-2</v>
      </c>
      <c r="EX83" s="199">
        <f t="shared" si="200"/>
        <v>1.0470903522205208</v>
      </c>
      <c r="EY83" s="199">
        <f t="shared" si="201"/>
        <v>1.2059724349157733E-2</v>
      </c>
      <c r="EZ83" s="199">
        <f t="shared" si="202"/>
        <v>5.1684532924961722E-3</v>
      </c>
      <c r="FA83" s="199">
        <f t="shared" si="203"/>
        <v>0.1110260336906585</v>
      </c>
      <c r="FB83" s="199">
        <f t="shared" si="204"/>
        <v>4.2879019908116385E-2</v>
      </c>
      <c r="FC83" s="199">
        <f t="shared" si="205"/>
        <v>6.9295558958652387E-2</v>
      </c>
      <c r="FE83" s="199">
        <f t="shared" si="289"/>
        <v>1</v>
      </c>
      <c r="FF83" s="199">
        <f t="shared" si="290"/>
        <v>7.1090080832413416E-2</v>
      </c>
      <c r="FG83" s="199">
        <f t="shared" si="291"/>
        <v>1.0454637921904648</v>
      </c>
      <c r="FH83" s="199">
        <f t="shared" si="292"/>
        <v>1.2025537425217749E-2</v>
      </c>
      <c r="FI83" s="199">
        <f t="shared" si="293"/>
        <v>5.4346296342567355E-3</v>
      </c>
      <c r="FJ83" s="199">
        <f t="shared" si="294"/>
        <v>0.11026041216673677</v>
      </c>
      <c r="FK83" s="199">
        <f t="shared" si="295"/>
        <v>4.296496700143386E-2</v>
      </c>
      <c r="FL83" s="199">
        <f t="shared" si="296"/>
        <v>6.8557746060808403E-2</v>
      </c>
      <c r="FN83" s="200">
        <f t="shared" si="254"/>
        <v>1.0062429605377246</v>
      </c>
      <c r="FO83" s="200">
        <f t="shared" si="255"/>
        <v>0.18944626789772107</v>
      </c>
      <c r="FP83" s="200">
        <f t="shared" si="256"/>
        <v>4.0491465807064468</v>
      </c>
      <c r="FQ83" s="200">
        <f t="shared" si="257"/>
        <v>1.1966673217542803</v>
      </c>
      <c r="FR83" s="200">
        <f t="shared" si="258"/>
        <v>2.2771469549150871</v>
      </c>
      <c r="FS83" s="200">
        <f t="shared" si="259"/>
        <v>0.57831683758648622</v>
      </c>
      <c r="FT83" s="199">
        <f t="shared" si="260"/>
        <v>-0.5821812026780302</v>
      </c>
      <c r="FU83" s="199">
        <f t="shared" si="261"/>
        <v>-3.7444766783174113</v>
      </c>
      <c r="FX83" s="199">
        <f t="shared" si="262"/>
        <v>3.513546748526565</v>
      </c>
      <c r="FY83" s="199">
        <f t="shared" si="263"/>
        <v>1.5329760531418308</v>
      </c>
      <c r="FZ83" s="199">
        <f t="shared" si="264"/>
        <v>-2.5261784767322331</v>
      </c>
      <c r="GA83" s="199">
        <f t="shared" si="265"/>
        <v>8.5702372590557658</v>
      </c>
      <c r="GC83" s="199">
        <f t="shared" si="297"/>
        <v>1.2268142851896149</v>
      </c>
      <c r="GD83" s="199">
        <f t="shared" si="298"/>
        <v>1.7460167059474486E-2</v>
      </c>
      <c r="GE83" s="199">
        <f t="shared" si="299"/>
        <v>0.11152271306224226</v>
      </c>
      <c r="GF83" s="199">
        <f t="shared" si="300"/>
        <v>-0.35579716531133165</v>
      </c>
      <c r="GH83" s="199">
        <f t="shared" si="301"/>
        <v>5.0566905105292008</v>
      </c>
      <c r="GI83" s="199">
        <f t="shared" si="302"/>
        <v>7.0372612059139348</v>
      </c>
      <c r="GJ83" s="199">
        <f t="shared" si="303"/>
        <v>11.096415735788</v>
      </c>
    </row>
    <row r="84" spans="1:192" x14ac:dyDescent="0.3">
      <c r="A84" s="6" t="s">
        <v>454</v>
      </c>
      <c r="B84" s="61">
        <v>23498</v>
      </c>
      <c r="C84" s="4">
        <v>21.547999999999998</v>
      </c>
      <c r="D84" s="4">
        <v>29.811</v>
      </c>
      <c r="E84" s="4">
        <v>9.7230000000000008</v>
      </c>
      <c r="F84" s="4">
        <v>50.726999999999997</v>
      </c>
      <c r="G84" s="4">
        <v>472.80399999999997</v>
      </c>
      <c r="H84" s="4">
        <v>180548.76199999999</v>
      </c>
      <c r="I84" s="4">
        <v>62.271000000000001</v>
      </c>
      <c r="J84" s="4">
        <v>16.376000000000001</v>
      </c>
      <c r="K84" s="4">
        <v>22.7</v>
      </c>
      <c r="L84" s="4">
        <v>17.059999999999999</v>
      </c>
      <c r="M84" s="4">
        <v>31.672000000000001</v>
      </c>
      <c r="N84" s="4">
        <v>134.38399999999999</v>
      </c>
      <c r="O84" s="4">
        <v>21.117999999999999</v>
      </c>
      <c r="P84" s="4">
        <v>19.12</v>
      </c>
      <c r="Q84" s="4">
        <v>55.341000000000001</v>
      </c>
      <c r="R84" s="4">
        <v>12.638999999999999</v>
      </c>
      <c r="S84" s="6">
        <v>529.5</v>
      </c>
      <c r="T84" s="6">
        <v>71.099999999999994</v>
      </c>
      <c r="U84" s="6">
        <v>23.5</v>
      </c>
      <c r="V84" s="6">
        <v>37.9</v>
      </c>
      <c r="W84" s="6">
        <v>6.7</v>
      </c>
      <c r="X84" s="255">
        <v>947</v>
      </c>
      <c r="Y84" s="6">
        <f t="shared" si="184"/>
        <v>0.94699999999999995</v>
      </c>
      <c r="Z84" s="6"/>
      <c r="AA84" s="6">
        <v>9.6999999999999993</v>
      </c>
      <c r="AB84" s="255">
        <v>550</v>
      </c>
      <c r="AC84" s="6">
        <v>6.4</v>
      </c>
      <c r="AD84" s="6">
        <v>2.7</v>
      </c>
      <c r="AE84" s="6">
        <v>59.5</v>
      </c>
      <c r="AF84" s="6">
        <v>35</v>
      </c>
      <c r="AG84" s="4">
        <v>28.922000000000001</v>
      </c>
      <c r="AH84" s="4">
        <v>21.131</v>
      </c>
      <c r="AI84" s="4">
        <v>24.928999999999998</v>
      </c>
      <c r="AJ84" s="4">
        <v>27.358000000000001</v>
      </c>
      <c r="AK84" s="4">
        <v>24.939</v>
      </c>
      <c r="AL84" s="4">
        <v>24.928999999999998</v>
      </c>
      <c r="AM84" s="4" t="e">
        <v>#N/A</v>
      </c>
      <c r="AN84" s="4" t="e">
        <v>#N/A</v>
      </c>
      <c r="AO84" s="6"/>
      <c r="AP84" s="3">
        <f t="shared" si="206"/>
        <v>1.0222816372594621</v>
      </c>
      <c r="AQ84" s="3">
        <f t="shared" si="207"/>
        <v>1.9503376063661173</v>
      </c>
      <c r="AR84" s="3">
        <f t="shared" si="208"/>
        <v>4.5927579813190489</v>
      </c>
      <c r="AS84" s="3">
        <f t="shared" si="209"/>
        <v>0.323429952639536</v>
      </c>
      <c r="AT84" s="235">
        <f t="shared" si="210"/>
        <v>-0.83077092713361378</v>
      </c>
      <c r="AU84" s="3">
        <f t="shared" si="211"/>
        <v>-12.883385202304728</v>
      </c>
      <c r="AV84" s="3">
        <f t="shared" si="212"/>
        <v>0.86811869421886734</v>
      </c>
      <c r="AW84" s="3">
        <f t="shared" si="213"/>
        <v>1.0516989151945879</v>
      </c>
      <c r="AX84" s="3">
        <f t="shared" si="214"/>
        <v>-0.24661999283903374</v>
      </c>
      <c r="AY84" s="3">
        <f t="shared" si="215"/>
        <v>0.89196680350548085</v>
      </c>
      <c r="AZ84" s="3">
        <f t="shared" si="216"/>
        <v>2.0639161980325702</v>
      </c>
      <c r="BA84" s="3">
        <f t="shared" si="217"/>
        <v>1.6255153362021366</v>
      </c>
      <c r="BB84" s="3">
        <f t="shared" si="218"/>
        <v>0.53070515745576163</v>
      </c>
      <c r="BC84" s="3">
        <f t="shared" si="219"/>
        <v>5.7100182137342124</v>
      </c>
      <c r="BD84" s="3">
        <f t="shared" si="220"/>
        <v>-0.23122640960378882</v>
      </c>
      <c r="BE84" s="3">
        <f t="shared" si="221"/>
        <v>6.3480737415822981</v>
      </c>
      <c r="BF84" s="3">
        <f t="shared" si="222"/>
        <v>1.2327946733374047</v>
      </c>
      <c r="BG84" s="3">
        <f t="shared" si="223"/>
        <v>-1.2662724081092103</v>
      </c>
      <c r="BH84" s="3">
        <f t="shared" si="224"/>
        <v>8.0235893795983226E-2</v>
      </c>
      <c r="BI84" s="3">
        <f t="shared" si="225"/>
        <v>-7.0003054776419997</v>
      </c>
      <c r="BJ84" s="3">
        <f t="shared" si="226"/>
        <v>-1.9200804899272945</v>
      </c>
      <c r="BK84" s="3">
        <f t="shared" si="227"/>
        <v>8.0235893795983226E-2</v>
      </c>
      <c r="BL84" s="3" t="e">
        <f t="shared" si="228"/>
        <v>#N/A</v>
      </c>
      <c r="BM84" s="3" t="e">
        <f t="shared" si="229"/>
        <v>#N/A</v>
      </c>
      <c r="BN84" s="3"/>
      <c r="BO84" s="3">
        <f t="shared" si="185"/>
        <v>0.13427762039660054</v>
      </c>
      <c r="BP84" s="3">
        <f t="shared" si="186"/>
        <v>4.4381491973559964E-2</v>
      </c>
      <c r="BQ84" s="3">
        <f t="shared" si="187"/>
        <v>6.6100094428706332E-2</v>
      </c>
      <c r="BR84" s="3">
        <f t="shared" si="188"/>
        <v>0.11237016052880075</v>
      </c>
      <c r="BS84" s="3">
        <f t="shared" si="189"/>
        <v>7.1576959395656281E-2</v>
      </c>
      <c r="BT84" s="3">
        <f t="shared" si="230"/>
        <v>1.8319169027384324E-2</v>
      </c>
      <c r="BU84" s="3">
        <f t="shared" si="190"/>
        <v>0.33052039381153309</v>
      </c>
      <c r="BV84" s="3">
        <f t="shared" si="191"/>
        <v>0.40170940170940173</v>
      </c>
      <c r="BW84" s="3">
        <f t="shared" si="192"/>
        <v>0.18394711992445706</v>
      </c>
      <c r="BX84" s="3">
        <f t="shared" si="193"/>
        <v>0.18394711992445706</v>
      </c>
      <c r="BY84" s="3">
        <f t="shared" si="231"/>
        <v>0.20226628895184134</v>
      </c>
      <c r="BZ84" s="3">
        <f t="shared" si="194"/>
        <v>0.38911704312114986</v>
      </c>
      <c r="CA84" s="3">
        <f t="shared" si="266"/>
        <v>0.61088295687885008</v>
      </c>
      <c r="CB84" s="3">
        <f t="shared" si="232"/>
        <v>0.35387488328664796</v>
      </c>
      <c r="CC84" s="3">
        <f t="shared" si="233"/>
        <v>9.0569561157796435E-2</v>
      </c>
      <c r="CD84" s="3">
        <f t="shared" si="234"/>
        <v>0.55555555555555547</v>
      </c>
      <c r="CE84" s="3">
        <f t="shared" si="235"/>
        <v>6.2558356676003735E-2</v>
      </c>
      <c r="CF84" s="3">
        <f t="shared" si="195"/>
        <v>0.13538532747049292</v>
      </c>
      <c r="CG84" s="3">
        <f t="shared" si="196"/>
        <v>0.13849431818181818</v>
      </c>
      <c r="CH84" s="3">
        <f t="shared" si="267"/>
        <v>0.1393764075351408</v>
      </c>
      <c r="CI84" s="3">
        <f t="shared" si="197"/>
        <v>0.11048158640226628</v>
      </c>
      <c r="CJ84" s="3"/>
      <c r="CK84" s="21">
        <f t="shared" si="236"/>
        <v>-1.5123219236211988E-2</v>
      </c>
      <c r="CL84" s="21">
        <f t="shared" si="237"/>
        <v>0.17343703542161443</v>
      </c>
      <c r="CM84" s="235">
        <f t="shared" si="268"/>
        <v>0.2407590518353516</v>
      </c>
      <c r="CN84" s="21"/>
      <c r="CO84" s="21">
        <f t="shared" si="238"/>
        <v>5.6600233484042288</v>
      </c>
      <c r="CP84" s="21">
        <f t="shared" si="239"/>
        <v>0.87833578341242202</v>
      </c>
      <c r="CQ84" s="21">
        <f t="shared" si="240"/>
        <v>1.2375071506515869</v>
      </c>
      <c r="CR84" s="3">
        <f t="shared" si="241"/>
        <v>1.0761597472006648</v>
      </c>
      <c r="CS84" s="3">
        <f t="shared" si="242"/>
        <v>0.52128878840177206</v>
      </c>
      <c r="CT84" s="56">
        <f t="shared" si="243"/>
        <v>0.52128878840177206</v>
      </c>
      <c r="CU84" s="236">
        <f t="shared" si="244"/>
        <v>0.52944688776580973</v>
      </c>
      <c r="CV84" s="57">
        <f t="shared" si="245"/>
        <v>-0.54457010700202169</v>
      </c>
      <c r="CW84" s="3">
        <f t="shared" si="246"/>
        <v>0.70334778557159494</v>
      </c>
      <c r="CX84" s="3">
        <f t="shared" si="247"/>
        <v>-1.7957192958750201</v>
      </c>
      <c r="CY84" s="3">
        <f t="shared" si="248"/>
        <v>-1.3602178148994235</v>
      </c>
      <c r="CZ84" s="3">
        <f t="shared" si="249"/>
        <v>-13.412832090070538</v>
      </c>
      <c r="DA84" s="3">
        <f t="shared" si="250"/>
        <v>1.096068448436327</v>
      </c>
      <c r="DB84" s="3">
        <f t="shared" si="251"/>
        <v>0.33867180645305761</v>
      </c>
      <c r="DC84" s="3">
        <f t="shared" ref="DC84:DC147" si="306">AVERAGE(CV81:CV84)</f>
        <v>-0.7981550999976581</v>
      </c>
      <c r="DD84" s="3">
        <f t="shared" si="304"/>
        <v>-2.8362117130627662</v>
      </c>
      <c r="DE84" s="3">
        <f t="shared" si="305"/>
        <v>-15.876030984133012</v>
      </c>
      <c r="DF84" s="3"/>
      <c r="DG84" s="3">
        <f t="shared" si="269"/>
        <v>1.0222816372594621</v>
      </c>
      <c r="DH84" s="3">
        <f t="shared" si="270"/>
        <v>0.17343703542161443</v>
      </c>
      <c r="DI84" s="3">
        <f t="shared" si="271"/>
        <v>0.20226628895184134</v>
      </c>
      <c r="DJ84" s="3">
        <f t="shared" si="272"/>
        <v>1.2375071506515869</v>
      </c>
      <c r="DK84" s="272">
        <f>quarterly_final!L92</f>
        <v>1.7461218516840158</v>
      </c>
      <c r="DL84" s="260">
        <f t="shared" si="273"/>
        <v>2.5949664535218635</v>
      </c>
      <c r="DM84" s="267">
        <f t="shared" si="274"/>
        <v>1.530896338291891</v>
      </c>
      <c r="DN84" s="261">
        <f>'capital shares'!BB82</f>
        <v>0.38008818902706654</v>
      </c>
      <c r="DO84" s="272">
        <f t="shared" si="275"/>
        <v>2.1905259704262812</v>
      </c>
      <c r="DP84" s="260"/>
      <c r="DQ84" s="3"/>
      <c r="DR84" s="3">
        <f t="shared" si="252"/>
        <v>6.2558356676003735E-2</v>
      </c>
      <c r="DS84" s="3">
        <f t="shared" si="276"/>
        <v>-0.83077092713361378</v>
      </c>
      <c r="DT84" s="3">
        <f t="shared" si="253"/>
        <v>0.1729226046174501</v>
      </c>
      <c r="DU84" s="3">
        <f t="shared" si="277"/>
        <v>0.23990215305103704</v>
      </c>
      <c r="DV84" s="3">
        <f t="shared" si="278"/>
        <v>3.5986599852729277</v>
      </c>
      <c r="DW84" s="3">
        <f t="shared" si="279"/>
        <v>2.5279869050882766</v>
      </c>
      <c r="DX84" s="3">
        <f>'capital shares'!AY82</f>
        <v>5.5072082132613762E-2</v>
      </c>
      <c r="DY84" s="275">
        <f t="shared" si="280"/>
        <v>2.2079687530677745</v>
      </c>
      <c r="DZ84" s="3"/>
      <c r="EA84" s="3">
        <f t="shared" si="281"/>
        <v>5.6429468977158646</v>
      </c>
      <c r="EB84" s="3">
        <f t="shared" si="282"/>
        <v>0.13849431818181818</v>
      </c>
      <c r="EC84" s="3">
        <f t="shared" si="283"/>
        <v>0.52929548480036337</v>
      </c>
      <c r="ED84" s="3">
        <f t="shared" si="284"/>
        <v>1.530896338291891</v>
      </c>
      <c r="EE84" s="3">
        <f t="shared" si="285"/>
        <v>-2.8745434087723867</v>
      </c>
      <c r="EF84" s="271">
        <f t="shared" si="286"/>
        <v>2.2391080041431142</v>
      </c>
      <c r="EG84" s="275">
        <f t="shared" si="287"/>
        <v>0.5160703550967618</v>
      </c>
      <c r="EH84" s="275"/>
      <c r="EI84" s="275">
        <f t="shared" si="288"/>
        <v>0.53351313773825537</v>
      </c>
      <c r="EJ84" s="275"/>
      <c r="EK84" s="280"/>
      <c r="EL84" s="280"/>
      <c r="EM84" s="280"/>
      <c r="EN84" s="280"/>
      <c r="EO84" s="280"/>
      <c r="EP84" s="280"/>
      <c r="EQ84" s="280"/>
      <c r="ER84" s="285"/>
      <c r="ES84" s="3"/>
      <c r="ET84" s="3"/>
      <c r="EV84" s="199">
        <f t="shared" si="198"/>
        <v>1</v>
      </c>
      <c r="EW84" s="199">
        <f t="shared" si="199"/>
        <v>7.1576959395656281E-2</v>
      </c>
      <c r="EX84" s="199">
        <f t="shared" si="200"/>
        <v>1.0387157695939566</v>
      </c>
      <c r="EY84" s="199">
        <f t="shared" si="201"/>
        <v>1.2086874409820586E-2</v>
      </c>
      <c r="EZ84" s="199">
        <f t="shared" si="202"/>
        <v>5.0991501416430595E-3</v>
      </c>
      <c r="FA84" s="199">
        <f t="shared" si="203"/>
        <v>0.11237016052880075</v>
      </c>
      <c r="FB84" s="199">
        <f t="shared" si="204"/>
        <v>4.4381491973559964E-2</v>
      </c>
      <c r="FC84" s="199">
        <f t="shared" si="205"/>
        <v>6.6100094428706332E-2</v>
      </c>
      <c r="FE84" s="199">
        <f t="shared" si="289"/>
        <v>1</v>
      </c>
      <c r="FF84" s="199">
        <f t="shared" si="290"/>
        <v>7.1297668059237027E-2</v>
      </c>
      <c r="FG84" s="199">
        <f t="shared" si="291"/>
        <v>1.0429030609072387</v>
      </c>
      <c r="FH84" s="199">
        <f t="shared" si="292"/>
        <v>1.207329937948916E-2</v>
      </c>
      <c r="FI84" s="199">
        <f t="shared" si="293"/>
        <v>5.1338017170696158E-3</v>
      </c>
      <c r="FJ84" s="199">
        <f t="shared" si="294"/>
        <v>0.11169809710972962</v>
      </c>
      <c r="FK84" s="199">
        <f t="shared" si="295"/>
        <v>4.3630255940838178E-2</v>
      </c>
      <c r="FL84" s="199">
        <f t="shared" si="296"/>
        <v>6.7697826693679353E-2</v>
      </c>
      <c r="FN84" s="200">
        <f t="shared" si="254"/>
        <v>1.0222816372594621</v>
      </c>
      <c r="FO84" s="200">
        <f t="shared" si="255"/>
        <v>0.323429952639536</v>
      </c>
      <c r="FP84" s="200">
        <f t="shared" si="256"/>
        <v>1.6255153362021366</v>
      </c>
      <c r="FQ84" s="200">
        <f t="shared" si="257"/>
        <v>0.53070515745576163</v>
      </c>
      <c r="FR84" s="200">
        <f t="shared" si="258"/>
        <v>5.7100182137342124</v>
      </c>
      <c r="FS84" s="200">
        <f t="shared" si="259"/>
        <v>-0.23122640960378882</v>
      </c>
      <c r="FT84" s="199">
        <f t="shared" si="260"/>
        <v>4.5927579813190489</v>
      </c>
      <c r="FU84" s="199">
        <f t="shared" si="261"/>
        <v>6.3480737415822981</v>
      </c>
      <c r="FX84" s="199">
        <f t="shared" si="262"/>
        <v>1.3806091784454553</v>
      </c>
      <c r="FY84" s="199">
        <f t="shared" si="263"/>
        <v>2.0759722022853522</v>
      </c>
      <c r="FZ84" s="199">
        <f t="shared" si="264"/>
        <v>5.6601531912150076</v>
      </c>
      <c r="GA84" s="199">
        <f t="shared" si="265"/>
        <v>3.7695620698118137</v>
      </c>
      <c r="GC84" s="199">
        <f t="shared" si="297"/>
        <v>1.2258988260762054</v>
      </c>
      <c r="GD84" s="199">
        <f t="shared" si="298"/>
        <v>1.7207101096558777E-2</v>
      </c>
      <c r="GE84" s="199">
        <f t="shared" si="299"/>
        <v>0.11132808263451753</v>
      </c>
      <c r="GF84" s="199">
        <f t="shared" si="300"/>
        <v>-0.35443400980728179</v>
      </c>
      <c r="GH84" s="199">
        <f t="shared" si="301"/>
        <v>2.3889528913663582</v>
      </c>
      <c r="GI84" s="199">
        <f t="shared" si="302"/>
        <v>1.6935898675264616</v>
      </c>
      <c r="GJ84" s="199">
        <f t="shared" si="303"/>
        <v>-1.8905911214031939</v>
      </c>
    </row>
    <row r="85" spans="1:192" x14ac:dyDescent="0.3">
      <c r="A85" s="6" t="s">
        <v>453</v>
      </c>
      <c r="B85" s="61">
        <v>23590</v>
      </c>
      <c r="C85" s="4">
        <v>21.646999999999998</v>
      </c>
      <c r="D85" s="4">
        <v>29.829000000000001</v>
      </c>
      <c r="E85" s="4">
        <v>9.7360000000000007</v>
      </c>
      <c r="F85" s="4">
        <v>50.704000000000001</v>
      </c>
      <c r="G85" s="4">
        <v>467.80399999999997</v>
      </c>
      <c r="H85" s="4">
        <v>162695.024</v>
      </c>
      <c r="I85" s="4">
        <v>62.503</v>
      </c>
      <c r="J85" s="4">
        <v>16.437999999999999</v>
      </c>
      <c r="K85" s="4">
        <v>22.713999999999999</v>
      </c>
      <c r="L85" s="4">
        <v>17.068000000000001</v>
      </c>
      <c r="M85" s="4">
        <v>31.765000000000001</v>
      </c>
      <c r="N85" s="4">
        <v>134.90600000000001</v>
      </c>
      <c r="O85" s="4">
        <v>21.111000000000001</v>
      </c>
      <c r="P85" s="4">
        <v>19.318000000000001</v>
      </c>
      <c r="Q85" s="4">
        <v>55.280999999999999</v>
      </c>
      <c r="R85" s="4">
        <v>12.679</v>
      </c>
      <c r="S85" s="6">
        <v>539.1</v>
      </c>
      <c r="T85" s="6">
        <v>73.400000000000006</v>
      </c>
      <c r="U85" s="6">
        <v>24.3</v>
      </c>
      <c r="V85" s="6">
        <v>39.299999999999997</v>
      </c>
      <c r="W85" s="6">
        <v>6.7</v>
      </c>
      <c r="X85" s="255">
        <v>888</v>
      </c>
      <c r="Y85" s="6">
        <f t="shared" si="184"/>
        <v>0.88800000000000001</v>
      </c>
      <c r="Z85" s="6"/>
      <c r="AA85" s="6">
        <v>9.9</v>
      </c>
      <c r="AB85" s="255">
        <v>539</v>
      </c>
      <c r="AC85" s="6">
        <v>6.6</v>
      </c>
      <c r="AD85" s="6">
        <v>2.8</v>
      </c>
      <c r="AE85" s="6">
        <v>61.4</v>
      </c>
      <c r="AF85" s="6">
        <v>34.5</v>
      </c>
      <c r="AG85" s="4">
        <v>28.978999999999999</v>
      </c>
      <c r="AH85" s="4">
        <v>21.2</v>
      </c>
      <c r="AI85" s="4">
        <v>24.992999999999999</v>
      </c>
      <c r="AJ85" s="4">
        <v>27.806000000000001</v>
      </c>
      <c r="AK85" s="4">
        <v>25.1</v>
      </c>
      <c r="AL85" s="4">
        <v>24.992999999999999</v>
      </c>
      <c r="AM85" s="4" t="e">
        <v>#N/A</v>
      </c>
      <c r="AN85" s="4" t="e">
        <v>#N/A</v>
      </c>
      <c r="AO85" s="6"/>
      <c r="AP85" s="3">
        <f t="shared" si="206"/>
        <v>1.8335487597724045</v>
      </c>
      <c r="AQ85" s="3">
        <f t="shared" si="207"/>
        <v>0.241448699484096</v>
      </c>
      <c r="AR85" s="3">
        <f t="shared" si="208"/>
        <v>0.5344571430823879</v>
      </c>
      <c r="AS85" s="3">
        <f t="shared" si="209"/>
        <v>-0.18140411033469381</v>
      </c>
      <c r="AT85" s="235">
        <f t="shared" si="210"/>
        <v>-4.2526086067156559</v>
      </c>
      <c r="AU85" s="3">
        <f t="shared" si="211"/>
        <v>-41.649384405216757</v>
      </c>
      <c r="AV85" s="3">
        <f t="shared" si="212"/>
        <v>1.4874910949997009</v>
      </c>
      <c r="AW85" s="3">
        <f t="shared" si="213"/>
        <v>1.5115517469278601</v>
      </c>
      <c r="AX85" s="3">
        <f t="shared" si="214"/>
        <v>0.24661999283899266</v>
      </c>
      <c r="AY85" s="3">
        <f t="shared" si="215"/>
        <v>0.18752930488826258</v>
      </c>
      <c r="AZ85" s="3">
        <f t="shared" si="216"/>
        <v>1.1728179658667985</v>
      </c>
      <c r="BA85" s="3">
        <f t="shared" si="217"/>
        <v>1.5507464928035801</v>
      </c>
      <c r="BB85" s="3">
        <f t="shared" si="218"/>
        <v>-0.13261029272040478</v>
      </c>
      <c r="BC85" s="3">
        <f t="shared" si="219"/>
        <v>4.1209584535395996</v>
      </c>
      <c r="BD85" s="3">
        <f t="shared" si="220"/>
        <v>-0.43391011468741664</v>
      </c>
      <c r="BE85" s="3">
        <f t="shared" si="221"/>
        <v>1.2639239523287475</v>
      </c>
      <c r="BF85" s="3">
        <f t="shared" si="222"/>
        <v>0.78755141933007211</v>
      </c>
      <c r="BG85" s="3">
        <f t="shared" si="223"/>
        <v>1.3040100372706376</v>
      </c>
      <c r="BH85" s="3">
        <f t="shared" si="224"/>
        <v>1.0256004977665205</v>
      </c>
      <c r="BI85" s="3">
        <f t="shared" si="225"/>
        <v>6.4971336320396293</v>
      </c>
      <c r="BJ85" s="3">
        <f t="shared" si="226"/>
        <v>2.5740011682709727</v>
      </c>
      <c r="BK85" s="3">
        <f t="shared" si="227"/>
        <v>1.0256004977665205</v>
      </c>
      <c r="BL85" s="3" t="e">
        <f t="shared" si="228"/>
        <v>#N/A</v>
      </c>
      <c r="BM85" s="3" t="e">
        <f t="shared" si="229"/>
        <v>#N/A</v>
      </c>
      <c r="BN85" s="3"/>
      <c r="BO85" s="3">
        <f t="shared" si="185"/>
        <v>0.13615284733815619</v>
      </c>
      <c r="BP85" s="3">
        <f t="shared" si="186"/>
        <v>4.5075125208681135E-2</v>
      </c>
      <c r="BQ85" s="3">
        <f t="shared" si="187"/>
        <v>6.3995548135781857E-2</v>
      </c>
      <c r="BR85" s="3">
        <f t="shared" si="188"/>
        <v>0.11389352624744944</v>
      </c>
      <c r="BS85" s="3">
        <f t="shared" si="189"/>
        <v>7.2899276572064547E-2</v>
      </c>
      <c r="BT85" s="3">
        <f t="shared" si="230"/>
        <v>1.8363939899833055E-2</v>
      </c>
      <c r="BU85" s="3">
        <f t="shared" si="190"/>
        <v>0.33106267029972752</v>
      </c>
      <c r="BV85" s="3">
        <f t="shared" si="191"/>
        <v>0.41326530612244899</v>
      </c>
      <c r="BW85" s="3">
        <f t="shared" si="192"/>
        <v>0.18679280281951396</v>
      </c>
      <c r="BX85" s="3">
        <f t="shared" si="193"/>
        <v>0.18679280281951396</v>
      </c>
      <c r="BY85" s="3">
        <f t="shared" si="231"/>
        <v>0.20515674271934703</v>
      </c>
      <c r="BZ85" s="3">
        <f t="shared" si="194"/>
        <v>0.39026812313803377</v>
      </c>
      <c r="CA85" s="3">
        <f t="shared" si="266"/>
        <v>0.60973187686196617</v>
      </c>
      <c r="CB85" s="3">
        <f t="shared" si="232"/>
        <v>0.35533453887884264</v>
      </c>
      <c r="CC85" s="3">
        <f t="shared" si="233"/>
        <v>8.9511754068716101E-2</v>
      </c>
      <c r="CD85" s="3">
        <f t="shared" si="234"/>
        <v>0.55515370705244127</v>
      </c>
      <c r="CE85" s="3">
        <f t="shared" si="235"/>
        <v>6.0578661844484634E-2</v>
      </c>
      <c r="CF85" s="3">
        <f t="shared" si="195"/>
        <v>0.13412408759124086</v>
      </c>
      <c r="CG85" s="3">
        <f t="shared" si="196"/>
        <v>0.13722287047841306</v>
      </c>
      <c r="CH85" s="3">
        <f t="shared" si="267"/>
        <v>0.1378585943301156</v>
      </c>
      <c r="CI85" s="3">
        <f t="shared" si="197"/>
        <v>0.10907067334446298</v>
      </c>
      <c r="CJ85" s="3"/>
      <c r="CK85" s="21">
        <f t="shared" si="236"/>
        <v>-0.33551039759547213</v>
      </c>
      <c r="CL85" s="21">
        <f t="shared" si="237"/>
        <v>-0.19969944298847436</v>
      </c>
      <c r="CM85" s="235">
        <f t="shared" si="268"/>
        <v>6.6203372337088007E-2</v>
      </c>
      <c r="CN85" s="21"/>
      <c r="CO85" s="21">
        <f t="shared" si="238"/>
        <v>0.96667545245945552</v>
      </c>
      <c r="CP85" s="21">
        <f t="shared" si="239"/>
        <v>2.0844831476297414</v>
      </c>
      <c r="CQ85" s="21">
        <f t="shared" si="240"/>
        <v>2.3583498128070679</v>
      </c>
      <c r="CR85" s="3">
        <f t="shared" si="241"/>
        <v>1.9919874308312457</v>
      </c>
      <c r="CS85" s="3">
        <f t="shared" si="242"/>
        <v>2.5808820677492994</v>
      </c>
      <c r="CT85" s="56">
        <f t="shared" si="243"/>
        <v>2.5808820677492994</v>
      </c>
      <c r="CU85" s="236">
        <f t="shared" si="244"/>
        <v>2.5805621211169574</v>
      </c>
      <c r="CV85" s="57">
        <f t="shared" si="245"/>
        <v>-2.9160725187124297</v>
      </c>
      <c r="CW85" s="3">
        <f t="shared" si="246"/>
        <v>-1.7930107017868853</v>
      </c>
      <c r="CX85" s="3">
        <f t="shared" si="247"/>
        <v>-1.2765520838463198</v>
      </c>
      <c r="CY85" s="3">
        <f t="shared" si="248"/>
        <v>-6.8331707278326128</v>
      </c>
      <c r="CZ85" s="3">
        <f t="shared" si="249"/>
        <v>-44.229946526333713</v>
      </c>
      <c r="DA85" s="3">
        <f t="shared" si="250"/>
        <v>-1.0298156283133773</v>
      </c>
      <c r="DB85" s="3">
        <f t="shared" si="251"/>
        <v>-1.0930710261172565</v>
      </c>
      <c r="DC85" s="3">
        <f t="shared" si="306"/>
        <v>-1.5452582243392197</v>
      </c>
      <c r="DD85" s="3">
        <f t="shared" si="304"/>
        <v>-3.6965674132595412</v>
      </c>
      <c r="DE85" s="3">
        <f t="shared" si="305"/>
        <v>-21.731871309015816</v>
      </c>
      <c r="DF85" s="3"/>
      <c r="DG85" s="3">
        <f t="shared" si="269"/>
        <v>1.8335487597724045</v>
      </c>
      <c r="DH85" s="3">
        <f t="shared" si="270"/>
        <v>-0.19969944298847436</v>
      </c>
      <c r="DI85" s="3">
        <f t="shared" si="271"/>
        <v>0.20515674271934703</v>
      </c>
      <c r="DJ85" s="3">
        <f t="shared" si="272"/>
        <v>2.3583498128070679</v>
      </c>
      <c r="DK85" s="272">
        <f>quarterly_final!L93</f>
        <v>3.226594116013592</v>
      </c>
      <c r="DL85" s="260">
        <f t="shared" si="273"/>
        <v>5.2598423187744707</v>
      </c>
      <c r="DM85" s="267">
        <f t="shared" si="274"/>
        <v>2.7017930629789291</v>
      </c>
      <c r="DN85" s="261">
        <f>'capital shares'!BB83</f>
        <v>0.37903764084802621</v>
      </c>
      <c r="DO85" s="272">
        <f t="shared" si="275"/>
        <v>4.2902453636846793</v>
      </c>
      <c r="DP85" s="260"/>
      <c r="DQ85" s="3"/>
      <c r="DR85" s="3">
        <f t="shared" si="252"/>
        <v>6.0578661844484634E-2</v>
      </c>
      <c r="DS85" s="3">
        <f t="shared" si="276"/>
        <v>-4.2526086067156559</v>
      </c>
      <c r="DT85" s="3">
        <f t="shared" si="253"/>
        <v>-0.20036496126473369</v>
      </c>
      <c r="DU85" s="3">
        <f t="shared" si="277"/>
        <v>6.094430172392061E-2</v>
      </c>
      <c r="DV85" s="3">
        <f t="shared" si="278"/>
        <v>9.3120859642253926</v>
      </c>
      <c r="DW85" s="3">
        <f t="shared" si="279"/>
        <v>4.9985330557858161</v>
      </c>
      <c r="DX85" s="3">
        <f>'capital shares'!AY83</f>
        <v>5.6692141968504674E-2</v>
      </c>
      <c r="DY85" s="275">
        <f t="shared" si="280"/>
        <v>4.3725267011448929</v>
      </c>
      <c r="DZ85" s="3"/>
      <c r="EA85" s="3">
        <f t="shared" si="281"/>
        <v>0.96246062809938471</v>
      </c>
      <c r="EB85" s="3">
        <f t="shared" si="282"/>
        <v>0.13722287047841306</v>
      </c>
      <c r="EC85" s="3">
        <f t="shared" si="283"/>
        <v>2.5803630236829447</v>
      </c>
      <c r="ED85" s="3">
        <f t="shared" si="284"/>
        <v>2.7017930629789291</v>
      </c>
      <c r="EE85" s="3">
        <f t="shared" si="285"/>
        <v>4.0976822476866115</v>
      </c>
      <c r="EF85" s="271">
        <f t="shared" si="286"/>
        <v>2.4797798521030514</v>
      </c>
      <c r="EG85" s="275">
        <f t="shared" si="287"/>
        <v>4.8193399071415541</v>
      </c>
      <c r="EH85" s="275"/>
      <c r="EI85" s="275">
        <f t="shared" si="288"/>
        <v>4.9016212446017677</v>
      </c>
      <c r="EJ85" s="275"/>
      <c r="EK85" s="280"/>
      <c r="EL85" s="280"/>
      <c r="EM85" s="280"/>
      <c r="EN85" s="280"/>
      <c r="EO85" s="280"/>
      <c r="EP85" s="280"/>
      <c r="EQ85" s="280"/>
      <c r="ER85" s="285"/>
      <c r="ES85" s="3"/>
      <c r="ET85" s="3"/>
      <c r="EV85" s="199">
        <f t="shared" si="198"/>
        <v>1</v>
      </c>
      <c r="EW85" s="199">
        <f t="shared" si="199"/>
        <v>7.2899276572064547E-2</v>
      </c>
      <c r="EX85" s="199">
        <f t="shared" si="200"/>
        <v>0.99981450565757746</v>
      </c>
      <c r="EY85" s="199">
        <f t="shared" si="201"/>
        <v>1.2242626599888702E-2</v>
      </c>
      <c r="EZ85" s="199">
        <f t="shared" si="202"/>
        <v>5.193841587831571E-3</v>
      </c>
      <c r="FA85" s="199">
        <f t="shared" si="203"/>
        <v>0.11389352624744944</v>
      </c>
      <c r="FB85" s="199">
        <f t="shared" si="204"/>
        <v>4.5075125208681135E-2</v>
      </c>
      <c r="FC85" s="199">
        <f t="shared" si="205"/>
        <v>6.3995548135781857E-2</v>
      </c>
      <c r="FE85" s="199">
        <f t="shared" si="289"/>
        <v>1</v>
      </c>
      <c r="FF85" s="199">
        <f t="shared" si="290"/>
        <v>7.2238117983860414E-2</v>
      </c>
      <c r="FG85" s="199">
        <f t="shared" si="291"/>
        <v>1.0192651376257671</v>
      </c>
      <c r="FH85" s="199">
        <f t="shared" si="292"/>
        <v>1.2164750504854644E-2</v>
      </c>
      <c r="FI85" s="199">
        <f t="shared" si="293"/>
        <v>5.1464958647373157E-3</v>
      </c>
      <c r="FJ85" s="199">
        <f t="shared" si="294"/>
        <v>0.1131318433881251</v>
      </c>
      <c r="FK85" s="199">
        <f t="shared" si="295"/>
        <v>4.472830859112055E-2</v>
      </c>
      <c r="FL85" s="199">
        <f t="shared" si="296"/>
        <v>6.5047821282244095E-2</v>
      </c>
      <c r="FN85" s="200">
        <f t="shared" si="254"/>
        <v>1.8335487597724045</v>
      </c>
      <c r="FO85" s="200">
        <f t="shared" si="255"/>
        <v>-0.18140411033469381</v>
      </c>
      <c r="FP85" s="200">
        <f t="shared" si="256"/>
        <v>1.5507464928035801</v>
      </c>
      <c r="FQ85" s="200">
        <f t="shared" si="257"/>
        <v>-0.13261029272040478</v>
      </c>
      <c r="FR85" s="200">
        <f t="shared" si="258"/>
        <v>4.1209584535395996</v>
      </c>
      <c r="FS85" s="200">
        <f t="shared" si="259"/>
        <v>-0.43391011468741664</v>
      </c>
      <c r="FT85" s="199">
        <f t="shared" si="260"/>
        <v>0.5344571430823879</v>
      </c>
      <c r="FU85" s="199">
        <f t="shared" si="261"/>
        <v>1.2639239523287475</v>
      </c>
      <c r="FX85" s="199">
        <f t="shared" si="262"/>
        <v>1.2604883387583363</v>
      </c>
      <c r="FY85" s="199">
        <f t="shared" si="263"/>
        <v>1.1319418657801843</v>
      </c>
      <c r="FZ85" s="199">
        <f t="shared" si="264"/>
        <v>0.96670253826915209</v>
      </c>
      <c r="GA85" s="199">
        <f t="shared" si="265"/>
        <v>-0.57097149351964416</v>
      </c>
      <c r="GC85" s="199">
        <f t="shared" si="297"/>
        <v>1.2046350989977528</v>
      </c>
      <c r="GD85" s="199">
        <f t="shared" si="298"/>
        <v>1.731124636959196E-2</v>
      </c>
      <c r="GE85" s="199">
        <f t="shared" si="299"/>
        <v>0.10977612987336464</v>
      </c>
      <c r="GF85" s="199">
        <f t="shared" si="300"/>
        <v>-0.3317224752407093</v>
      </c>
      <c r="GH85" s="199">
        <f t="shared" si="301"/>
        <v>-1.8314598322779805</v>
      </c>
      <c r="GI85" s="199">
        <f t="shared" si="302"/>
        <v>-1.7029133592998285</v>
      </c>
      <c r="GJ85" s="199">
        <f t="shared" si="303"/>
        <v>-1.5376740317887962</v>
      </c>
    </row>
    <row r="86" spans="1:192" x14ac:dyDescent="0.3">
      <c r="A86" s="6" t="s">
        <v>452</v>
      </c>
      <c r="B86" s="61">
        <v>23682</v>
      </c>
      <c r="C86" s="4">
        <v>21.73</v>
      </c>
      <c r="D86" s="4">
        <v>29.97</v>
      </c>
      <c r="E86" s="4">
        <v>9.8889999999999993</v>
      </c>
      <c r="F86" s="4">
        <v>50.66</v>
      </c>
      <c r="G86" s="4">
        <v>467.60599999999999</v>
      </c>
      <c r="H86" s="4">
        <v>153897.36300000001</v>
      </c>
      <c r="I86" s="4">
        <v>62.984999999999999</v>
      </c>
      <c r="J86" s="4">
        <v>16.507000000000001</v>
      </c>
      <c r="K86" s="4">
        <v>22.628</v>
      </c>
      <c r="L86" s="4">
        <v>16.998999999999999</v>
      </c>
      <c r="M86" s="4">
        <v>31.783999999999999</v>
      </c>
      <c r="N86" s="4">
        <v>134.679</v>
      </c>
      <c r="O86" s="4">
        <v>21.068999999999999</v>
      </c>
      <c r="P86" s="4">
        <v>19.457000000000001</v>
      </c>
      <c r="Q86" s="4">
        <v>55.170999999999999</v>
      </c>
      <c r="R86" s="4">
        <v>12.952</v>
      </c>
      <c r="S86" s="6">
        <v>542.4</v>
      </c>
      <c r="T86" s="6">
        <v>75.3</v>
      </c>
      <c r="U86" s="6">
        <v>24.8</v>
      </c>
      <c r="V86" s="6">
        <v>40.4</v>
      </c>
      <c r="W86" s="6">
        <v>7.2</v>
      </c>
      <c r="X86" s="255">
        <v>927</v>
      </c>
      <c r="Y86" s="6">
        <f t="shared" si="184"/>
        <v>0.92700000000000005</v>
      </c>
      <c r="Z86" s="6"/>
      <c r="AA86" s="6">
        <v>10.1</v>
      </c>
      <c r="AB86" s="255">
        <v>528</v>
      </c>
      <c r="AC86" s="6">
        <v>6.7</v>
      </c>
      <c r="AD86" s="6">
        <v>2.9</v>
      </c>
      <c r="AE86" s="6">
        <v>59.4</v>
      </c>
      <c r="AF86" s="6">
        <v>34.6</v>
      </c>
      <c r="AG86" s="4">
        <v>29.056000000000001</v>
      </c>
      <c r="AH86" s="4">
        <v>21.289000000000001</v>
      </c>
      <c r="AI86" s="4">
        <v>25.077000000000002</v>
      </c>
      <c r="AJ86" s="4">
        <v>27.712</v>
      </c>
      <c r="AK86" s="4">
        <v>25.138999999999999</v>
      </c>
      <c r="AL86" s="4">
        <v>25.077000000000002</v>
      </c>
      <c r="AM86" s="4" t="e">
        <v>#N/A</v>
      </c>
      <c r="AN86" s="4" t="e">
        <v>#N/A</v>
      </c>
      <c r="AO86" s="6"/>
      <c r="AP86" s="3">
        <f t="shared" si="206"/>
        <v>1.5307670202480179</v>
      </c>
      <c r="AQ86" s="3">
        <f t="shared" si="207"/>
        <v>1.8863226650102067</v>
      </c>
      <c r="AR86" s="3">
        <f t="shared" si="208"/>
        <v>6.2370690410510736</v>
      </c>
      <c r="AS86" s="3">
        <f t="shared" si="209"/>
        <v>-0.34726335001433795</v>
      </c>
      <c r="AT86" s="235">
        <f t="shared" si="210"/>
        <v>-0.16933751228409988</v>
      </c>
      <c r="AU86" s="3">
        <f t="shared" si="211"/>
        <v>-22.236609466176137</v>
      </c>
      <c r="AV86" s="3">
        <f t="shared" si="212"/>
        <v>3.0728188855494682</v>
      </c>
      <c r="AW86" s="3">
        <f t="shared" si="213"/>
        <v>1.6755222556383322</v>
      </c>
      <c r="AX86" s="3">
        <f t="shared" si="214"/>
        <v>-1.5173587954180765</v>
      </c>
      <c r="AY86" s="3">
        <f t="shared" si="215"/>
        <v>-1.6203386116484191</v>
      </c>
      <c r="AZ86" s="3">
        <f t="shared" si="216"/>
        <v>0.2391855175204472</v>
      </c>
      <c r="BA86" s="3">
        <f t="shared" si="217"/>
        <v>-0.67362814295879614</v>
      </c>
      <c r="BB86" s="3">
        <f t="shared" si="218"/>
        <v>-0.79658632301142174</v>
      </c>
      <c r="BC86" s="3">
        <f t="shared" si="219"/>
        <v>2.8678394928539639</v>
      </c>
      <c r="BD86" s="3">
        <f t="shared" si="220"/>
        <v>-0.79672644310435825</v>
      </c>
      <c r="BE86" s="3">
        <f t="shared" si="221"/>
        <v>8.5212539318092038</v>
      </c>
      <c r="BF86" s="3">
        <f t="shared" si="222"/>
        <v>1.0614290711828849</v>
      </c>
      <c r="BG86" s="3">
        <f t="shared" si="223"/>
        <v>1.6757302862538725</v>
      </c>
      <c r="BH86" s="3">
        <f t="shared" si="224"/>
        <v>1.3421222896987712</v>
      </c>
      <c r="BI86" s="3">
        <f t="shared" si="225"/>
        <v>-1.3545169469307989</v>
      </c>
      <c r="BJ86" s="3">
        <f t="shared" si="226"/>
        <v>0.62103159432520894</v>
      </c>
      <c r="BK86" s="3">
        <f t="shared" si="227"/>
        <v>1.3421222896987712</v>
      </c>
      <c r="BL86" s="3" t="e">
        <f t="shared" si="228"/>
        <v>#N/A</v>
      </c>
      <c r="BM86" s="3" t="e">
        <f t="shared" si="229"/>
        <v>#N/A</v>
      </c>
      <c r="BN86" s="3"/>
      <c r="BO86" s="3">
        <f t="shared" si="185"/>
        <v>0.13882743362831859</v>
      </c>
      <c r="BP86" s="3">
        <f t="shared" si="186"/>
        <v>4.5722713864306791E-2</v>
      </c>
      <c r="BQ86" s="3">
        <f t="shared" si="187"/>
        <v>6.3790560471976412E-2</v>
      </c>
      <c r="BR86" s="3">
        <f t="shared" si="188"/>
        <v>0.10951327433628319</v>
      </c>
      <c r="BS86" s="3">
        <f t="shared" si="189"/>
        <v>7.4483775811209435E-2</v>
      </c>
      <c r="BT86" s="3">
        <f t="shared" si="230"/>
        <v>1.8620943952802359E-2</v>
      </c>
      <c r="BU86" s="3">
        <f t="shared" si="190"/>
        <v>0.32934926958831345</v>
      </c>
      <c r="BV86" s="3">
        <f t="shared" si="191"/>
        <v>0.4175084175084175</v>
      </c>
      <c r="BW86" s="3">
        <f t="shared" si="192"/>
        <v>0.18399705014749262</v>
      </c>
      <c r="BX86" s="3">
        <f t="shared" si="193"/>
        <v>0.18399705014749262</v>
      </c>
      <c r="BY86" s="3">
        <f t="shared" si="231"/>
        <v>0.20261799410029502</v>
      </c>
      <c r="BZ86" s="3">
        <f t="shared" si="194"/>
        <v>0.40480961923847697</v>
      </c>
      <c r="CA86" s="3">
        <f t="shared" si="266"/>
        <v>0.59519038076152309</v>
      </c>
      <c r="CB86" s="3">
        <f t="shared" si="232"/>
        <v>0.36760691537761603</v>
      </c>
      <c r="CC86" s="3">
        <f t="shared" si="233"/>
        <v>9.1901728844404007E-2</v>
      </c>
      <c r="CD86" s="3">
        <f t="shared" si="234"/>
        <v>0.54049135577798002</v>
      </c>
      <c r="CE86" s="3">
        <f t="shared" si="235"/>
        <v>6.5514103730664242E-2</v>
      </c>
      <c r="CF86" s="3">
        <f t="shared" si="195"/>
        <v>0.1342069588793493</v>
      </c>
      <c r="CG86" s="3">
        <f t="shared" si="196"/>
        <v>0.13734104046242776</v>
      </c>
      <c r="CH86" s="3">
        <f t="shared" si="267"/>
        <v>0.13728195547042041</v>
      </c>
      <c r="CI86" s="3">
        <f t="shared" si="197"/>
        <v>0.1095132743362832</v>
      </c>
      <c r="CJ86" s="3"/>
      <c r="CK86" s="21">
        <f t="shared" si="236"/>
        <v>-0.61804739243656981</v>
      </c>
      <c r="CL86" s="21">
        <f t="shared" si="237"/>
        <v>-0.54029449364365323</v>
      </c>
      <c r="CM86" s="235">
        <f t="shared" si="268"/>
        <v>-0.56525570347824328</v>
      </c>
      <c r="CN86" s="21"/>
      <c r="CO86" s="21">
        <f t="shared" si="238"/>
        <v>7.5724335382309551</v>
      </c>
      <c r="CP86" s="21">
        <f t="shared" si="239"/>
        <v>1.4734488013428739</v>
      </c>
      <c r="CQ86" s="21">
        <f t="shared" si="240"/>
        <v>2.0570321309455779</v>
      </c>
      <c r="CR86" s="3">
        <f t="shared" si="241"/>
        <v>1.6819073129942315</v>
      </c>
      <c r="CS86" s="3">
        <f t="shared" si="242"/>
        <v>1.1793814370745463</v>
      </c>
      <c r="CT86" s="56">
        <f t="shared" si="243"/>
        <v>1.1793814370745463</v>
      </c>
      <c r="CU86" s="236">
        <f t="shared" si="244"/>
        <v>1.1785380591205608</v>
      </c>
      <c r="CV86" s="57">
        <f t="shared" si="245"/>
        <v>-1.7965854515571307</v>
      </c>
      <c r="CW86" s="3">
        <f t="shared" si="246"/>
        <v>-0.11710898793767588</v>
      </c>
      <c r="CX86" s="3">
        <f t="shared" si="247"/>
        <v>0.49719222713331179</v>
      </c>
      <c r="CY86" s="3">
        <f t="shared" si="248"/>
        <v>-1.3478755714046606</v>
      </c>
      <c r="CZ86" s="3">
        <f t="shared" si="249"/>
        <v>-23.4151475252967</v>
      </c>
      <c r="DA86" s="3">
        <f t="shared" si="250"/>
        <v>-1.8521662020793568</v>
      </c>
      <c r="DB86" s="3">
        <f t="shared" si="251"/>
        <v>1.8942808264289075</v>
      </c>
      <c r="DC86" s="3">
        <f t="shared" si="306"/>
        <v>-1.6378561631824813</v>
      </c>
      <c r="DD86" s="3">
        <f t="shared" si="304"/>
        <v>-2.8672425837111031</v>
      </c>
      <c r="DE86" s="3">
        <f t="shared" si="305"/>
        <v>-22.805249862029626</v>
      </c>
      <c r="DF86" s="3"/>
      <c r="DG86" s="3">
        <f t="shared" si="269"/>
        <v>1.5307670202480179</v>
      </c>
      <c r="DH86" s="3">
        <f t="shared" si="270"/>
        <v>-0.54029449364365323</v>
      </c>
      <c r="DI86" s="3">
        <f t="shared" si="271"/>
        <v>0.20261799410029502</v>
      </c>
      <c r="DJ86" s="3">
        <f t="shared" si="272"/>
        <v>2.0570321309455779</v>
      </c>
      <c r="DK86" s="272">
        <f>quarterly_final!L94</f>
        <v>-0.69554631621368757</v>
      </c>
      <c r="DL86" s="260">
        <f t="shared" si="273"/>
        <v>1.3755151976779838</v>
      </c>
      <c r="DM86" s="267">
        <f t="shared" si="274"/>
        <v>-1.2218114269112474</v>
      </c>
      <c r="DN86" s="261">
        <f>'capital shares'!BB84</f>
        <v>0.38116527641342968</v>
      </c>
      <c r="DO86" s="272">
        <f t="shared" si="275"/>
        <v>0.38550447688046913</v>
      </c>
      <c r="DP86" s="260"/>
      <c r="DQ86" s="3"/>
      <c r="DR86" s="3">
        <f t="shared" si="252"/>
        <v>6.5514103730664242E-2</v>
      </c>
      <c r="DS86" s="3">
        <f t="shared" si="276"/>
        <v>-0.16933751228409988</v>
      </c>
      <c r="DT86" s="3">
        <f t="shared" si="253"/>
        <v>-0.53629860176543787</v>
      </c>
      <c r="DU86" s="3">
        <f t="shared" si="277"/>
        <v>-0.5620251825275181</v>
      </c>
      <c r="DV86" s="3">
        <f t="shared" si="278"/>
        <v>1.0085541081966458</v>
      </c>
      <c r="DW86" s="3">
        <f t="shared" si="279"/>
        <v>1.4012417784400641</v>
      </c>
      <c r="DX86" s="3">
        <f>'capital shares'!AY84</f>
        <v>5.760840431635935E-2</v>
      </c>
      <c r="DY86" s="275">
        <f t="shared" si="280"/>
        <v>0.37880286829776666</v>
      </c>
      <c r="DZ86" s="3"/>
      <c r="EA86" s="3">
        <f t="shared" si="281"/>
        <v>7.567587512772139</v>
      </c>
      <c r="EB86" s="3">
        <f t="shared" si="282"/>
        <v>0.13734104046242776</v>
      </c>
      <c r="EC86" s="3">
        <f t="shared" si="283"/>
        <v>1.1797150854336569</v>
      </c>
      <c r="ED86" s="3">
        <f t="shared" si="284"/>
        <v>-1.2218114269112474</v>
      </c>
      <c r="EE86" s="3">
        <f t="shared" si="285"/>
        <v>-6.732366808737809</v>
      </c>
      <c r="EF86" s="271">
        <f t="shared" si="286"/>
        <v>-0.34449438139932642</v>
      </c>
      <c r="EG86" s="275">
        <f t="shared" si="287"/>
        <v>-1.7149278884249646</v>
      </c>
      <c r="EH86" s="275"/>
      <c r="EI86" s="275">
        <f t="shared" si="288"/>
        <v>-1.7216294970076671</v>
      </c>
      <c r="EJ86" s="275"/>
      <c r="EK86" s="280"/>
      <c r="EL86" s="280"/>
      <c r="EM86" s="280"/>
      <c r="EN86" s="280"/>
      <c r="EO86" s="280"/>
      <c r="EP86" s="280"/>
      <c r="EQ86" s="280"/>
      <c r="ER86" s="285"/>
      <c r="ES86" s="3"/>
      <c r="ET86" s="3"/>
      <c r="EV86" s="199">
        <f t="shared" si="198"/>
        <v>1</v>
      </c>
      <c r="EW86" s="199">
        <f t="shared" si="199"/>
        <v>7.4483775811209435E-2</v>
      </c>
      <c r="EX86" s="199">
        <f t="shared" si="200"/>
        <v>0.97345132743362839</v>
      </c>
      <c r="EY86" s="199">
        <f t="shared" si="201"/>
        <v>1.2352507374631269E-2</v>
      </c>
      <c r="EZ86" s="199">
        <f t="shared" si="202"/>
        <v>5.3466076696165191E-3</v>
      </c>
      <c r="FA86" s="199">
        <f t="shared" si="203"/>
        <v>0.10951327433628319</v>
      </c>
      <c r="FB86" s="199">
        <f t="shared" si="204"/>
        <v>4.5722713864306791E-2</v>
      </c>
      <c r="FC86" s="199">
        <f t="shared" si="205"/>
        <v>6.3790560471976412E-2</v>
      </c>
      <c r="FE86" s="199">
        <f t="shared" si="289"/>
        <v>1</v>
      </c>
      <c r="FF86" s="199">
        <f t="shared" si="290"/>
        <v>7.3691526191636991E-2</v>
      </c>
      <c r="FG86" s="199">
        <f t="shared" si="291"/>
        <v>0.98663291654560292</v>
      </c>
      <c r="FH86" s="199">
        <f t="shared" si="292"/>
        <v>1.2297566987259985E-2</v>
      </c>
      <c r="FI86" s="199">
        <f t="shared" si="293"/>
        <v>5.2702246287240455E-3</v>
      </c>
      <c r="FJ86" s="199">
        <f t="shared" si="294"/>
        <v>0.11170340029186632</v>
      </c>
      <c r="FK86" s="199">
        <f t="shared" si="295"/>
        <v>4.5398919536493963E-2</v>
      </c>
      <c r="FL86" s="199">
        <f t="shared" si="296"/>
        <v>6.3893054303879135E-2</v>
      </c>
      <c r="FN86" s="200">
        <f t="shared" si="254"/>
        <v>1.5307670202480179</v>
      </c>
      <c r="FO86" s="200">
        <f t="shared" si="255"/>
        <v>-0.34726335001433795</v>
      </c>
      <c r="FP86" s="200">
        <f t="shared" si="256"/>
        <v>-0.67362814295879614</v>
      </c>
      <c r="FQ86" s="200">
        <f t="shared" si="257"/>
        <v>-0.79658632301142174</v>
      </c>
      <c r="FR86" s="200">
        <f t="shared" si="258"/>
        <v>2.8678394928539639</v>
      </c>
      <c r="FS86" s="200">
        <f t="shared" si="259"/>
        <v>-0.79672644310435825</v>
      </c>
      <c r="FT86" s="199">
        <f t="shared" si="260"/>
        <v>6.2370690410510736</v>
      </c>
      <c r="FU86" s="199">
        <f t="shared" si="261"/>
        <v>8.5212539318092038</v>
      </c>
      <c r="FX86" s="199">
        <f t="shared" si="262"/>
        <v>-0.66484010856853226</v>
      </c>
      <c r="FY86" s="199">
        <f t="shared" si="263"/>
        <v>0.30271788135622613</v>
      </c>
      <c r="FZ86" s="199">
        <f t="shared" si="264"/>
        <v>7.5724237257278091</v>
      </c>
      <c r="GA86" s="199">
        <f t="shared" si="265"/>
        <v>-4.9418405993439114</v>
      </c>
      <c r="GC86" s="199">
        <f t="shared" si="297"/>
        <v>1.172027843029106</v>
      </c>
      <c r="GD86" s="199">
        <f t="shared" si="298"/>
        <v>1.756779161598403E-2</v>
      </c>
      <c r="GE86" s="199">
        <f t="shared" si="299"/>
        <v>0.10929197384037309</v>
      </c>
      <c r="GF86" s="199">
        <f t="shared" si="300"/>
        <v>-0.29888760848546303</v>
      </c>
      <c r="GH86" s="199">
        <f t="shared" si="301"/>
        <v>-4.2770004907753787</v>
      </c>
      <c r="GI86" s="199">
        <f t="shared" si="302"/>
        <v>-5.2445584807001371</v>
      </c>
      <c r="GJ86" s="199">
        <f t="shared" si="303"/>
        <v>-12.514264325071721</v>
      </c>
    </row>
    <row r="87" spans="1:192" x14ac:dyDescent="0.3">
      <c r="A87" s="6" t="s">
        <v>451</v>
      </c>
      <c r="B87" s="61">
        <v>23774</v>
      </c>
      <c r="C87" s="4">
        <v>21.806000000000001</v>
      </c>
      <c r="D87" s="4">
        <v>30.013000000000002</v>
      </c>
      <c r="E87" s="4">
        <v>9.907</v>
      </c>
      <c r="F87" s="4">
        <v>50.744999999999997</v>
      </c>
      <c r="G87" s="4">
        <v>465.38400000000001</v>
      </c>
      <c r="H87" s="4">
        <v>155346.08799999999</v>
      </c>
      <c r="I87" s="4">
        <v>62.552999999999997</v>
      </c>
      <c r="J87" s="4">
        <v>16.565000000000001</v>
      </c>
      <c r="K87" s="4">
        <v>22.600999999999999</v>
      </c>
      <c r="L87" s="4">
        <v>17.12</v>
      </c>
      <c r="M87" s="4">
        <v>31.757000000000001</v>
      </c>
      <c r="N87" s="4">
        <v>132.62700000000001</v>
      </c>
      <c r="O87" s="4">
        <v>20.992000000000001</v>
      </c>
      <c r="P87" s="4">
        <v>19.617999999999999</v>
      </c>
      <c r="Q87" s="4">
        <v>55.18</v>
      </c>
      <c r="R87" s="4">
        <v>12.939</v>
      </c>
      <c r="S87" s="6">
        <v>561.20000000000005</v>
      </c>
      <c r="T87" s="6">
        <v>80.2</v>
      </c>
      <c r="U87" s="6">
        <v>26.1</v>
      </c>
      <c r="V87" s="6">
        <v>43.5</v>
      </c>
      <c r="W87" s="6">
        <v>7.3</v>
      </c>
      <c r="X87" s="255">
        <v>1020</v>
      </c>
      <c r="Y87" s="6">
        <f t="shared" si="184"/>
        <v>1.02</v>
      </c>
      <c r="Z87" s="6"/>
      <c r="AA87" s="6">
        <v>10.5</v>
      </c>
      <c r="AB87" s="255">
        <v>576</v>
      </c>
      <c r="AC87" s="6">
        <v>6.9</v>
      </c>
      <c r="AD87" s="6">
        <v>3</v>
      </c>
      <c r="AE87" s="6">
        <v>64.900000000000006</v>
      </c>
      <c r="AF87" s="6">
        <v>34.799999999999997</v>
      </c>
      <c r="AG87" s="4">
        <v>29.056999999999999</v>
      </c>
      <c r="AH87" s="4">
        <v>21.363</v>
      </c>
      <c r="AI87" s="4">
        <v>25.117999999999999</v>
      </c>
      <c r="AJ87" s="4">
        <v>28.571000000000002</v>
      </c>
      <c r="AK87" s="4">
        <v>25.381</v>
      </c>
      <c r="AL87" s="4">
        <v>25.117999999999999</v>
      </c>
      <c r="AM87" s="4" t="e">
        <v>#N/A</v>
      </c>
      <c r="AN87" s="4" t="e">
        <v>#N/A</v>
      </c>
      <c r="AO87" s="6"/>
      <c r="AP87" s="3">
        <f t="shared" si="206"/>
        <v>1.3965468063407176</v>
      </c>
      <c r="AQ87" s="3">
        <f t="shared" si="207"/>
        <v>0.57349592205707611</v>
      </c>
      <c r="AR87" s="3">
        <f t="shared" si="208"/>
        <v>0.72741988121579515</v>
      </c>
      <c r="AS87" s="3">
        <f t="shared" si="209"/>
        <v>0.67057853090094088</v>
      </c>
      <c r="AT87" s="235">
        <f t="shared" si="210"/>
        <v>-1.9052758988245506</v>
      </c>
      <c r="AU87" s="3">
        <f t="shared" si="211"/>
        <v>3.7478189917738951</v>
      </c>
      <c r="AV87" s="3">
        <f t="shared" si="212"/>
        <v>-2.7529621643091899</v>
      </c>
      <c r="AW87" s="3">
        <f t="shared" si="213"/>
        <v>1.4030009545820536</v>
      </c>
      <c r="AX87" s="3">
        <f t="shared" si="214"/>
        <v>-0.47756975758517289</v>
      </c>
      <c r="AY87" s="3">
        <f t="shared" si="215"/>
        <v>2.8371407667854105</v>
      </c>
      <c r="AZ87" s="3">
        <f t="shared" si="216"/>
        <v>-0.339938013251676</v>
      </c>
      <c r="BA87" s="3">
        <f t="shared" si="217"/>
        <v>-6.1413969297355289</v>
      </c>
      <c r="BB87" s="3">
        <f t="shared" si="218"/>
        <v>-1.4645412333257932</v>
      </c>
      <c r="BC87" s="3">
        <f t="shared" si="219"/>
        <v>3.2962438611538878</v>
      </c>
      <c r="BD87" s="3">
        <f t="shared" si="220"/>
        <v>6.5246350426990785E-2</v>
      </c>
      <c r="BE87" s="3">
        <f t="shared" si="221"/>
        <v>-0.4016840166072933</v>
      </c>
      <c r="BF87" s="3">
        <f t="shared" si="222"/>
        <v>1.3766282932843734E-2</v>
      </c>
      <c r="BG87" s="3">
        <f t="shared" si="223"/>
        <v>1.3879785097983501</v>
      </c>
      <c r="BH87" s="3">
        <f t="shared" si="224"/>
        <v>0.65345168432247625</v>
      </c>
      <c r="BI87" s="3">
        <f t="shared" si="225"/>
        <v>12.210674000079077</v>
      </c>
      <c r="BJ87" s="3">
        <f t="shared" si="226"/>
        <v>3.8321749958872662</v>
      </c>
      <c r="BK87" s="3">
        <f t="shared" si="227"/>
        <v>0.65345168432247625</v>
      </c>
      <c r="BL87" s="3" t="e">
        <f t="shared" si="228"/>
        <v>#N/A</v>
      </c>
      <c r="BM87" s="3" t="e">
        <f t="shared" si="229"/>
        <v>#N/A</v>
      </c>
      <c r="BN87" s="3"/>
      <c r="BO87" s="3">
        <f t="shared" si="185"/>
        <v>0.14290805416963648</v>
      </c>
      <c r="BP87" s="3">
        <f t="shared" si="186"/>
        <v>4.6507483962936566E-2</v>
      </c>
      <c r="BQ87" s="3">
        <f t="shared" si="187"/>
        <v>6.2009978617248745E-2</v>
      </c>
      <c r="BR87" s="3">
        <f t="shared" si="188"/>
        <v>0.11564504632929437</v>
      </c>
      <c r="BS87" s="3">
        <f t="shared" si="189"/>
        <v>7.7512473271560939E-2</v>
      </c>
      <c r="BT87" s="3">
        <f t="shared" si="230"/>
        <v>1.8709907341411262E-2</v>
      </c>
      <c r="BU87" s="3">
        <f t="shared" si="190"/>
        <v>0.3254364089775561</v>
      </c>
      <c r="BV87" s="3">
        <f t="shared" si="191"/>
        <v>0.4285714285714286</v>
      </c>
      <c r="BW87" s="3">
        <f t="shared" si="192"/>
        <v>0.19315751960085531</v>
      </c>
      <c r="BX87" s="3">
        <f t="shared" si="193"/>
        <v>0.19315751960085531</v>
      </c>
      <c r="BY87" s="3">
        <f t="shared" si="231"/>
        <v>0.21186742694226657</v>
      </c>
      <c r="BZ87" s="3">
        <f t="shared" si="194"/>
        <v>0.40129151291512916</v>
      </c>
      <c r="CA87" s="3">
        <f t="shared" si="266"/>
        <v>0.5987084870848709</v>
      </c>
      <c r="CB87" s="3">
        <f t="shared" si="232"/>
        <v>0.36585365853658536</v>
      </c>
      <c r="CC87" s="3">
        <f t="shared" si="233"/>
        <v>8.8309503784693016E-2</v>
      </c>
      <c r="CD87" s="3">
        <f t="shared" si="234"/>
        <v>0.5458368376787216</v>
      </c>
      <c r="CE87" s="3">
        <f t="shared" si="235"/>
        <v>6.1396131202691336E-2</v>
      </c>
      <c r="CF87" s="3">
        <f t="shared" si="195"/>
        <v>0.13449646643109539</v>
      </c>
      <c r="CG87" s="3">
        <f t="shared" si="196"/>
        <v>0.13768935111914987</v>
      </c>
      <c r="CH87" s="3">
        <f t="shared" si="267"/>
        <v>0.1375151957907888</v>
      </c>
      <c r="CI87" s="3">
        <f t="shared" si="197"/>
        <v>0.10851746258018531</v>
      </c>
      <c r="CJ87" s="3"/>
      <c r="CK87" s="21">
        <f t="shared" si="236"/>
        <v>0.30922582843152191</v>
      </c>
      <c r="CL87" s="21">
        <f t="shared" si="237"/>
        <v>0.25073060786628554</v>
      </c>
      <c r="CM87" s="235">
        <f t="shared" si="268"/>
        <v>0.39680972131029174</v>
      </c>
      <c r="CN87" s="21"/>
      <c r="CO87" s="21">
        <f t="shared" si="238"/>
        <v>7.5972009431863136E-2</v>
      </c>
      <c r="CP87" s="21">
        <f t="shared" si="239"/>
        <v>1.5337789912046429</v>
      </c>
      <c r="CQ87" s="21">
        <f t="shared" si="240"/>
        <v>1.7045674846102405</v>
      </c>
      <c r="CR87" s="3">
        <f t="shared" si="241"/>
        <v>1.4575466517755837</v>
      </c>
      <c r="CS87" s="3">
        <f t="shared" si="242"/>
        <v>1.9642319152647456</v>
      </c>
      <c r="CT87" s="56">
        <f t="shared" si="243"/>
        <v>1.9642319152647456</v>
      </c>
      <c r="CU87" s="236">
        <f t="shared" si="244"/>
        <v>1.9635545555816785</v>
      </c>
      <c r="CV87" s="57">
        <f t="shared" si="245"/>
        <v>-1.6543287271501566</v>
      </c>
      <c r="CW87" s="3">
        <f t="shared" si="246"/>
        <v>-1.9497882726488347</v>
      </c>
      <c r="CX87" s="3">
        <f t="shared" si="247"/>
        <v>-0.57557604578332833</v>
      </c>
      <c r="CY87" s="3">
        <f t="shared" si="248"/>
        <v>-3.8688304544062291</v>
      </c>
      <c r="CZ87" s="3">
        <f t="shared" si="249"/>
        <v>1.7842644361922166</v>
      </c>
      <c r="DA87" s="3">
        <f t="shared" si="250"/>
        <v>-8.1049514853172067</v>
      </c>
      <c r="DB87" s="3">
        <f t="shared" si="251"/>
        <v>-4.7165167198908682</v>
      </c>
      <c r="DC87" s="3">
        <f t="shared" si="306"/>
        <v>-1.7278892011054348</v>
      </c>
      <c r="DD87" s="3">
        <f t="shared" si="304"/>
        <v>-3.3525236421357314</v>
      </c>
      <c r="DE87" s="3">
        <f t="shared" si="305"/>
        <v>-19.818415426377182</v>
      </c>
      <c r="DF87" s="3"/>
      <c r="DG87" s="3">
        <f t="shared" si="269"/>
        <v>1.3965468063407176</v>
      </c>
      <c r="DH87" s="3">
        <f t="shared" si="270"/>
        <v>0.25073060786628554</v>
      </c>
      <c r="DI87" s="3">
        <f t="shared" si="271"/>
        <v>0.21186742694226657</v>
      </c>
      <c r="DJ87" s="3">
        <f t="shared" si="272"/>
        <v>1.7045674846102405</v>
      </c>
      <c r="DK87" s="272">
        <f>quarterly_final!L95</f>
        <v>6.5971819585147893</v>
      </c>
      <c r="DL87" s="260">
        <f t="shared" si="273"/>
        <v>7.7429981569892217</v>
      </c>
      <c r="DM87" s="267">
        <f t="shared" si="274"/>
        <v>6.2891612802452661</v>
      </c>
      <c r="DN87" s="261">
        <f>'capital shares'!BB85</f>
        <v>0.38293629272964386</v>
      </c>
      <c r="DO87" s="272">
        <f t="shared" si="275"/>
        <v>7.1862712531752475</v>
      </c>
      <c r="DP87" s="260"/>
      <c r="DQ87" s="3"/>
      <c r="DR87" s="3">
        <f t="shared" si="252"/>
        <v>6.1396131202691336E-2</v>
      </c>
      <c r="DS87" s="3">
        <f t="shared" si="276"/>
        <v>-1.9052758988245506</v>
      </c>
      <c r="DT87" s="3">
        <f t="shared" si="253"/>
        <v>0.25092771318553431</v>
      </c>
      <c r="DU87" s="3">
        <f t="shared" si="277"/>
        <v>0.39196970572741263</v>
      </c>
      <c r="DV87" s="3">
        <f t="shared" si="278"/>
        <v>9.8992017689993066</v>
      </c>
      <c r="DW87" s="3">
        <f t="shared" si="279"/>
        <v>7.6019561644473432</v>
      </c>
      <c r="DX87" s="3">
        <f>'capital shares'!AY85</f>
        <v>5.817624817174967E-2</v>
      </c>
      <c r="DY87" s="275">
        <f t="shared" si="280"/>
        <v>7.2328844887784332</v>
      </c>
      <c r="DZ87" s="3"/>
      <c r="EA87" s="3">
        <f t="shared" si="281"/>
        <v>8.2217653888316089E-2</v>
      </c>
      <c r="EB87" s="3">
        <f t="shared" si="282"/>
        <v>0.13768935111914987</v>
      </c>
      <c r="EC87" s="3">
        <f t="shared" si="283"/>
        <v>1.9636160024156031</v>
      </c>
      <c r="ED87" s="3">
        <f t="shared" si="284"/>
        <v>6.2891612802452661</v>
      </c>
      <c r="EE87" s="3">
        <f t="shared" si="285"/>
        <v>7.911511110967191</v>
      </c>
      <c r="EF87" s="271">
        <f t="shared" si="286"/>
        <v>6.030112762439904</v>
      </c>
      <c r="EG87" s="275">
        <f t="shared" si="287"/>
        <v>7.807527882862467</v>
      </c>
      <c r="EH87" s="275"/>
      <c r="EI87" s="275">
        <f t="shared" si="288"/>
        <v>7.8541411184656518</v>
      </c>
      <c r="EJ87" s="275"/>
      <c r="EK87" s="280"/>
      <c r="EL87" s="280"/>
      <c r="EM87" s="280"/>
      <c r="EN87" s="280"/>
      <c r="EO87" s="280"/>
      <c r="EP87" s="280"/>
      <c r="EQ87" s="280"/>
      <c r="ER87" s="285"/>
      <c r="ES87" s="3"/>
      <c r="ET87" s="3"/>
      <c r="EV87" s="199">
        <f t="shared" si="198"/>
        <v>1</v>
      </c>
      <c r="EW87" s="199">
        <f t="shared" si="199"/>
        <v>7.7512473271560939E-2</v>
      </c>
      <c r="EX87" s="199">
        <f t="shared" si="200"/>
        <v>1.0263720598717034</v>
      </c>
      <c r="EY87" s="199">
        <f t="shared" si="201"/>
        <v>1.2295081967213115E-2</v>
      </c>
      <c r="EZ87" s="199">
        <f t="shared" si="202"/>
        <v>5.3456878118317884E-3</v>
      </c>
      <c r="FA87" s="199">
        <f t="shared" si="203"/>
        <v>0.11564504632929437</v>
      </c>
      <c r="FB87" s="199">
        <f t="shared" si="204"/>
        <v>4.6507483962936566E-2</v>
      </c>
      <c r="FC87" s="199">
        <f t="shared" si="205"/>
        <v>6.2009978617248745E-2</v>
      </c>
      <c r="FE87" s="199">
        <f t="shared" si="289"/>
        <v>1</v>
      </c>
      <c r="FF87" s="199">
        <f t="shared" si="290"/>
        <v>7.5998124541385187E-2</v>
      </c>
      <c r="FG87" s="199">
        <f t="shared" si="291"/>
        <v>0.99991169365266597</v>
      </c>
      <c r="FH87" s="199">
        <f t="shared" si="292"/>
        <v>1.2323794670922192E-2</v>
      </c>
      <c r="FI87" s="199">
        <f t="shared" si="293"/>
        <v>5.3461477407241538E-3</v>
      </c>
      <c r="FJ87" s="199">
        <f t="shared" si="294"/>
        <v>0.11257916033278878</v>
      </c>
      <c r="FK87" s="199">
        <f t="shared" si="295"/>
        <v>4.6115098913621679E-2</v>
      </c>
      <c r="FL87" s="199">
        <f t="shared" si="296"/>
        <v>6.2900269544612586E-2</v>
      </c>
      <c r="FN87" s="200">
        <f t="shared" si="254"/>
        <v>1.3965468063407176</v>
      </c>
      <c r="FO87" s="200">
        <f t="shared" si="255"/>
        <v>0.67057853090094088</v>
      </c>
      <c r="FP87" s="200">
        <f t="shared" si="256"/>
        <v>-6.1413969297355289</v>
      </c>
      <c r="FQ87" s="200">
        <f t="shared" si="257"/>
        <v>-1.4645412333257932</v>
      </c>
      <c r="FR87" s="200">
        <f t="shared" si="258"/>
        <v>3.2962438611538878</v>
      </c>
      <c r="FS87" s="200">
        <f t="shared" si="259"/>
        <v>6.5246350426990785E-2</v>
      </c>
      <c r="FT87" s="199">
        <f t="shared" si="260"/>
        <v>0.72741988121579515</v>
      </c>
      <c r="FU87" s="199">
        <f t="shared" si="261"/>
        <v>-0.4016840166072933</v>
      </c>
      <c r="FX87" s="199">
        <f t="shared" si="262"/>
        <v>-5.1178821387915239</v>
      </c>
      <c r="FY87" s="199">
        <f t="shared" si="263"/>
        <v>-2.4136964653682223E-2</v>
      </c>
      <c r="FZ87" s="199">
        <f t="shared" si="264"/>
        <v>7.594348370075707E-2</v>
      </c>
      <c r="GA87" s="199">
        <f t="shared" si="265"/>
        <v>-23.705108776202529</v>
      </c>
      <c r="GC87" s="199">
        <f t="shared" si="297"/>
        <v>1.18848897852684</v>
      </c>
      <c r="GD87" s="199">
        <f t="shared" si="298"/>
        <v>1.7669942411646346E-2</v>
      </c>
      <c r="GE87" s="199">
        <f t="shared" si="299"/>
        <v>0.10901536845823426</v>
      </c>
      <c r="GF87" s="199">
        <f t="shared" si="300"/>
        <v>-0.31517428939672065</v>
      </c>
      <c r="GH87" s="199">
        <f t="shared" si="301"/>
        <v>-18.587226637411007</v>
      </c>
      <c r="GI87" s="199">
        <f t="shared" si="302"/>
        <v>-23.680971811548847</v>
      </c>
      <c r="GJ87" s="199">
        <f t="shared" si="303"/>
        <v>-23.781052259903287</v>
      </c>
    </row>
    <row r="88" spans="1:192" x14ac:dyDescent="0.3">
      <c r="A88" s="6" t="s">
        <v>450</v>
      </c>
      <c r="B88" s="61">
        <v>23863</v>
      </c>
      <c r="C88" s="4">
        <v>21.896999999999998</v>
      </c>
      <c r="D88" s="4">
        <v>30.085999999999999</v>
      </c>
      <c r="E88" s="4">
        <v>9.9789999999999992</v>
      </c>
      <c r="F88" s="4">
        <v>50.715000000000003</v>
      </c>
      <c r="G88" s="4">
        <v>457.577</v>
      </c>
      <c r="H88" s="4">
        <v>138480.88200000001</v>
      </c>
      <c r="I88" s="4">
        <v>62.54</v>
      </c>
      <c r="J88" s="4">
        <v>16.625</v>
      </c>
      <c r="K88" s="4">
        <v>22.68</v>
      </c>
      <c r="L88" s="4">
        <v>17.138000000000002</v>
      </c>
      <c r="M88" s="4">
        <v>31.841999999999999</v>
      </c>
      <c r="N88" s="4">
        <v>131.739</v>
      </c>
      <c r="O88" s="4">
        <v>20.946999999999999</v>
      </c>
      <c r="P88" s="4">
        <v>19.922000000000001</v>
      </c>
      <c r="Q88" s="4">
        <v>55.006999999999998</v>
      </c>
      <c r="R88" s="4">
        <v>12.952</v>
      </c>
      <c r="S88" s="6">
        <v>571.4</v>
      </c>
      <c r="T88" s="6">
        <v>83.4</v>
      </c>
      <c r="U88" s="6">
        <v>28.2</v>
      </c>
      <c r="V88" s="6">
        <v>44.3</v>
      </c>
      <c r="W88" s="6">
        <v>7.6</v>
      </c>
      <c r="X88" s="255">
        <v>1076</v>
      </c>
      <c r="Y88" s="6">
        <f t="shared" si="184"/>
        <v>1.0760000000000001</v>
      </c>
      <c r="Z88" s="6"/>
      <c r="AA88" s="6">
        <v>10.9</v>
      </c>
      <c r="AB88" s="255">
        <v>629</v>
      </c>
      <c r="AC88" s="6">
        <v>7.1</v>
      </c>
      <c r="AD88" s="6">
        <v>3.2</v>
      </c>
      <c r="AE88" s="6">
        <v>64.8</v>
      </c>
      <c r="AF88" s="6">
        <v>35.1</v>
      </c>
      <c r="AG88" s="4">
        <v>29.100999999999999</v>
      </c>
      <c r="AH88" s="4">
        <v>21.491</v>
      </c>
      <c r="AI88" s="4">
        <v>25.207000000000001</v>
      </c>
      <c r="AJ88" s="4">
        <v>29.712</v>
      </c>
      <c r="AK88" s="4">
        <v>25.724</v>
      </c>
      <c r="AL88" s="4">
        <v>25.207000000000001</v>
      </c>
      <c r="AM88" s="4" t="e">
        <v>#N/A</v>
      </c>
      <c r="AN88" s="4" t="e">
        <v>#N/A</v>
      </c>
      <c r="AO88" s="6"/>
      <c r="AP88" s="3">
        <f t="shared" si="206"/>
        <v>1.6657919413659503</v>
      </c>
      <c r="AQ88" s="3">
        <f t="shared" si="207"/>
        <v>0.97173045676700298</v>
      </c>
      <c r="AR88" s="3">
        <f t="shared" si="208"/>
        <v>2.896522764512881</v>
      </c>
      <c r="AS88" s="3">
        <f t="shared" si="209"/>
        <v>-0.23654642912892637</v>
      </c>
      <c r="AT88" s="235">
        <f t="shared" si="210"/>
        <v>-6.7670778735157127</v>
      </c>
      <c r="AU88" s="3">
        <f t="shared" si="211"/>
        <v>-45.969269470438462</v>
      </c>
      <c r="AV88" s="3">
        <f t="shared" si="212"/>
        <v>-8.3138145519260728E-2</v>
      </c>
      <c r="AW88" s="3">
        <f t="shared" si="213"/>
        <v>1.4462203160234544</v>
      </c>
      <c r="AX88" s="3">
        <f t="shared" si="214"/>
        <v>1.3957303090420472</v>
      </c>
      <c r="AY88" s="3">
        <f t="shared" si="215"/>
        <v>0.42033981333244724</v>
      </c>
      <c r="AZ88" s="3">
        <f t="shared" si="216"/>
        <v>1.0691998378577003</v>
      </c>
      <c r="BA88" s="3">
        <f t="shared" si="217"/>
        <v>-2.6871937835117192</v>
      </c>
      <c r="BB88" s="3">
        <f t="shared" si="218"/>
        <v>-0.85838989521978326</v>
      </c>
      <c r="BC88" s="3">
        <f t="shared" si="219"/>
        <v>6.1508546323400743</v>
      </c>
      <c r="BD88" s="3">
        <f t="shared" si="220"/>
        <v>-1.2560475711531247</v>
      </c>
      <c r="BE88" s="3">
        <f t="shared" si="221"/>
        <v>0.40168401660727726</v>
      </c>
      <c r="BF88" s="3">
        <f t="shared" si="222"/>
        <v>0.60524788878501767</v>
      </c>
      <c r="BG88" s="3">
        <f t="shared" si="223"/>
        <v>2.3895156699886337</v>
      </c>
      <c r="BH88" s="3">
        <f t="shared" si="224"/>
        <v>1.414805250446636</v>
      </c>
      <c r="BI88" s="3">
        <f t="shared" si="225"/>
        <v>15.663514892051033</v>
      </c>
      <c r="BJ88" s="3">
        <f t="shared" si="226"/>
        <v>5.3694182637389565</v>
      </c>
      <c r="BK88" s="3">
        <f t="shared" si="227"/>
        <v>1.414805250446636</v>
      </c>
      <c r="BL88" s="3" t="e">
        <f t="shared" si="228"/>
        <v>#N/A</v>
      </c>
      <c r="BM88" s="3" t="e">
        <f t="shared" si="229"/>
        <v>#N/A</v>
      </c>
      <c r="BN88" s="3"/>
      <c r="BO88" s="3">
        <f t="shared" si="185"/>
        <v>0.14595729786489325</v>
      </c>
      <c r="BP88" s="3">
        <f t="shared" si="186"/>
        <v>4.935246762338117E-2</v>
      </c>
      <c r="BQ88" s="3">
        <f t="shared" si="187"/>
        <v>6.1428071403570185E-2</v>
      </c>
      <c r="BR88" s="3">
        <f t="shared" si="188"/>
        <v>0.11340567028351417</v>
      </c>
      <c r="BS88" s="3">
        <f t="shared" si="189"/>
        <v>7.7528876443822184E-2</v>
      </c>
      <c r="BT88" s="3">
        <f t="shared" si="230"/>
        <v>1.9075953797689886E-2</v>
      </c>
      <c r="BU88" s="3">
        <f t="shared" si="190"/>
        <v>0.33812949640287765</v>
      </c>
      <c r="BV88" s="3">
        <f t="shared" si="191"/>
        <v>0.44549763033175355</v>
      </c>
      <c r="BW88" s="3">
        <f t="shared" si="192"/>
        <v>0.19093454672733637</v>
      </c>
      <c r="BX88" s="3">
        <f t="shared" si="193"/>
        <v>0.19093454672733637</v>
      </c>
      <c r="BY88" s="3">
        <f t="shared" si="231"/>
        <v>0.21001050052502626</v>
      </c>
      <c r="BZ88" s="3">
        <f t="shared" si="194"/>
        <v>0.40604949587534372</v>
      </c>
      <c r="CA88" s="3">
        <f t="shared" si="266"/>
        <v>0.59395050412465622</v>
      </c>
      <c r="CB88" s="3">
        <f t="shared" si="232"/>
        <v>0.36916666666666664</v>
      </c>
      <c r="CC88" s="3">
        <f t="shared" si="233"/>
        <v>9.0833333333333335E-2</v>
      </c>
      <c r="CD88" s="3">
        <f t="shared" si="234"/>
        <v>0.53999999999999992</v>
      </c>
      <c r="CE88" s="3">
        <f t="shared" si="235"/>
        <v>6.3333333333333325E-2</v>
      </c>
      <c r="CF88" s="3">
        <f t="shared" si="195"/>
        <v>0.13692407527579492</v>
      </c>
      <c r="CG88" s="3">
        <f t="shared" si="196"/>
        <v>0.14023039432875498</v>
      </c>
      <c r="CH88" s="3">
        <f t="shared" si="267"/>
        <v>0.13895987272395244</v>
      </c>
      <c r="CI88" s="3">
        <f t="shared" si="197"/>
        <v>0.11078053902695134</v>
      </c>
      <c r="CJ88" s="3"/>
      <c r="CK88" s="21">
        <f t="shared" si="236"/>
        <v>-0.84450503092069695</v>
      </c>
      <c r="CL88" s="21">
        <f t="shared" si="237"/>
        <v>-0.67309483174949847</v>
      </c>
      <c r="CM88" s="235">
        <f t="shared" si="268"/>
        <v>-0.26776705246827998</v>
      </c>
      <c r="CN88" s="21"/>
      <c r="CO88" s="21">
        <f t="shared" si="238"/>
        <v>1.4920146948557995</v>
      </c>
      <c r="CP88" s="21">
        <f t="shared" si="239"/>
        <v>1.7844081868896231</v>
      </c>
      <c r="CQ88" s="21">
        <f t="shared" si="240"/>
        <v>2.2875606892034641</v>
      </c>
      <c r="CR88" s="3">
        <f t="shared" si="241"/>
        <v>1.8256735384308773</v>
      </c>
      <c r="CS88" s="3">
        <f t="shared" si="242"/>
        <v>2.4159507219308933</v>
      </c>
      <c r="CT88" s="56">
        <f t="shared" si="243"/>
        <v>2.4159507219308933</v>
      </c>
      <c r="CU88" s="236">
        <f t="shared" si="244"/>
        <v>2.4124428640628968</v>
      </c>
      <c r="CV88" s="57">
        <f t="shared" si="245"/>
        <v>-3.2569478949835937</v>
      </c>
      <c r="CW88" s="3">
        <f t="shared" si="246"/>
        <v>-1.8071949752778791</v>
      </c>
      <c r="CX88" s="3">
        <f t="shared" si="247"/>
        <v>-2.2927194074263024E-2</v>
      </c>
      <c r="CY88" s="3">
        <f t="shared" si="248"/>
        <v>-9.1795207375786099</v>
      </c>
      <c r="CZ88" s="3">
        <f t="shared" si="249"/>
        <v>-48.381712334501358</v>
      </c>
      <c r="DA88" s="3">
        <f t="shared" si="250"/>
        <v>-5.0996366475746164</v>
      </c>
      <c r="DB88" s="3">
        <f t="shared" si="251"/>
        <v>-2.4955810095821573</v>
      </c>
      <c r="DC88" s="3">
        <f t="shared" si="306"/>
        <v>-2.4059836481008277</v>
      </c>
      <c r="DD88" s="3">
        <f t="shared" si="304"/>
        <v>-5.3073493728055281</v>
      </c>
      <c r="DE88" s="3">
        <f t="shared" si="305"/>
        <v>-28.560635487484888</v>
      </c>
      <c r="DF88" s="3"/>
      <c r="DG88" s="3">
        <f t="shared" si="269"/>
        <v>1.6657919413659503</v>
      </c>
      <c r="DH88" s="3">
        <f t="shared" si="270"/>
        <v>-0.67309483174949847</v>
      </c>
      <c r="DI88" s="3">
        <f t="shared" si="271"/>
        <v>0.21001050052502626</v>
      </c>
      <c r="DJ88" s="3">
        <f t="shared" si="272"/>
        <v>2.2875606892034641</v>
      </c>
      <c r="DK88" s="272">
        <f>quarterly_final!L96</f>
        <v>0.42528589423253432</v>
      </c>
      <c r="DL88" s="260">
        <f t="shared" si="273"/>
        <v>2.7641726673479829</v>
      </c>
      <c r="DM88" s="267">
        <f t="shared" si="274"/>
        <v>-0.19648285360497969</v>
      </c>
      <c r="DN88" s="261">
        <f>'capital shares'!BB86</f>
        <v>0.38357877505927207</v>
      </c>
      <c r="DO88" s="272">
        <f t="shared" si="275"/>
        <v>1.6285280492483745</v>
      </c>
      <c r="DP88" s="260"/>
      <c r="DQ88" s="3"/>
      <c r="DR88" s="3">
        <f t="shared" si="252"/>
        <v>6.3333333333333325E-2</v>
      </c>
      <c r="DS88" s="3">
        <f t="shared" si="276"/>
        <v>-6.7670778735157127</v>
      </c>
      <c r="DT88" s="3">
        <f t="shared" si="253"/>
        <v>-0.6684717599040414</v>
      </c>
      <c r="DU88" s="3">
        <f t="shared" si="277"/>
        <v>-0.25611049243563661</v>
      </c>
      <c r="DV88" s="3">
        <f t="shared" si="278"/>
        <v>8.8627787809596548</v>
      </c>
      <c r="DW88" s="3">
        <f t="shared" si="279"/>
        <v>2.3518113998795789</v>
      </c>
      <c r="DX88" s="3">
        <f>'capital shares'!AY86</f>
        <v>5.8265752062376636E-2</v>
      </c>
      <c r="DY88" s="275">
        <f t="shared" si="280"/>
        <v>1.7537062227496232</v>
      </c>
      <c r="DZ88" s="3"/>
      <c r="EA88" s="3">
        <f t="shared" si="281"/>
        <v>1.5131287668590629</v>
      </c>
      <c r="EB88" s="3">
        <f t="shared" si="282"/>
        <v>0.14023039432875498</v>
      </c>
      <c r="EC88" s="3">
        <f t="shared" si="283"/>
        <v>2.4138723116832388</v>
      </c>
      <c r="ED88" s="3">
        <f t="shared" si="284"/>
        <v>-0.19648285360497969</v>
      </c>
      <c r="EE88" s="3">
        <f t="shared" si="285"/>
        <v>0.57794906873942131</v>
      </c>
      <c r="EF88" s="271">
        <f t="shared" si="286"/>
        <v>-0.32279447608475453</v>
      </c>
      <c r="EG88" s="275">
        <f t="shared" si="287"/>
        <v>1.9255836973880371</v>
      </c>
      <c r="EH88" s="275"/>
      <c r="EI88" s="275">
        <f t="shared" si="288"/>
        <v>2.0507618708892856</v>
      </c>
      <c r="EJ88" s="275"/>
      <c r="EK88" s="280"/>
      <c r="EL88" s="280"/>
      <c r="EM88" s="280"/>
      <c r="EN88" s="280"/>
      <c r="EO88" s="280"/>
      <c r="EP88" s="280"/>
      <c r="EQ88" s="280"/>
      <c r="ER88" s="285"/>
      <c r="ES88" s="3"/>
      <c r="ET88" s="3"/>
      <c r="EV88" s="199">
        <f t="shared" si="198"/>
        <v>1</v>
      </c>
      <c r="EW88" s="199">
        <f t="shared" si="199"/>
        <v>7.7528876443822184E-2</v>
      </c>
      <c r="EX88" s="199">
        <f t="shared" si="200"/>
        <v>1.1008050402520126</v>
      </c>
      <c r="EY88" s="199">
        <f t="shared" si="201"/>
        <v>1.2425621281064054E-2</v>
      </c>
      <c r="EZ88" s="199">
        <f t="shared" si="202"/>
        <v>5.6002800140007008E-3</v>
      </c>
      <c r="FA88" s="199">
        <f t="shared" si="203"/>
        <v>0.11340567028351417</v>
      </c>
      <c r="FB88" s="199">
        <f t="shared" si="204"/>
        <v>4.935246762338117E-2</v>
      </c>
      <c r="FC88" s="199">
        <f t="shared" si="205"/>
        <v>6.1428071403570185E-2</v>
      </c>
      <c r="FE88" s="199">
        <f t="shared" si="289"/>
        <v>1</v>
      </c>
      <c r="FF88" s="199">
        <f t="shared" si="290"/>
        <v>7.7520674857691568E-2</v>
      </c>
      <c r="FG88" s="199">
        <f t="shared" si="291"/>
        <v>1.063588550061858</v>
      </c>
      <c r="FH88" s="199">
        <f t="shared" si="292"/>
        <v>1.2360351624138583E-2</v>
      </c>
      <c r="FI88" s="199">
        <f t="shared" si="293"/>
        <v>5.472983912916245E-3</v>
      </c>
      <c r="FJ88" s="199">
        <f t="shared" si="294"/>
        <v>0.11452535830640427</v>
      </c>
      <c r="FK88" s="199">
        <f t="shared" si="295"/>
        <v>4.7929975793158872E-2</v>
      </c>
      <c r="FL88" s="199">
        <f t="shared" si="296"/>
        <v>6.1719025010409462E-2</v>
      </c>
      <c r="FN88" s="200">
        <f t="shared" si="254"/>
        <v>1.6657919413659503</v>
      </c>
      <c r="FO88" s="200">
        <f t="shared" si="255"/>
        <v>-0.23654642912892637</v>
      </c>
      <c r="FP88" s="200">
        <f t="shared" si="256"/>
        <v>-2.6871937835117192</v>
      </c>
      <c r="FQ88" s="200">
        <f t="shared" si="257"/>
        <v>-0.85838989521978326</v>
      </c>
      <c r="FR88" s="200">
        <f t="shared" si="258"/>
        <v>6.1508546323400743</v>
      </c>
      <c r="FS88" s="200">
        <f t="shared" si="259"/>
        <v>-1.2560475711531247</v>
      </c>
      <c r="FT88" s="199">
        <f t="shared" si="260"/>
        <v>2.896522764512881</v>
      </c>
      <c r="FU88" s="199">
        <f t="shared" si="261"/>
        <v>0.40168401660727726</v>
      </c>
      <c r="FX88" s="199">
        <f t="shared" si="262"/>
        <v>-2.4053614938976389</v>
      </c>
      <c r="FY88" s="199">
        <f t="shared" si="263"/>
        <v>1.2927210094857484</v>
      </c>
      <c r="FZ88" s="199">
        <f t="shared" si="264"/>
        <v>1.4922325844794886</v>
      </c>
      <c r="GA88" s="199">
        <f t="shared" si="265"/>
        <v>-11.744121569941049</v>
      </c>
      <c r="GC88" s="199">
        <f t="shared" si="297"/>
        <v>1.2556345832259539</v>
      </c>
      <c r="GD88" s="199">
        <f t="shared" si="298"/>
        <v>1.783333553705483E-2</v>
      </c>
      <c r="GE88" s="199">
        <f t="shared" si="299"/>
        <v>0.10964900080356833</v>
      </c>
      <c r="GF88" s="199">
        <f t="shared" si="300"/>
        <v>-0.38311691956657712</v>
      </c>
      <c r="GH88" s="199">
        <f t="shared" si="301"/>
        <v>-9.3387600760434104</v>
      </c>
      <c r="GI88" s="199">
        <f t="shared" si="302"/>
        <v>-13.036842579426796</v>
      </c>
      <c r="GJ88" s="199">
        <f t="shared" si="303"/>
        <v>-13.236354154420537</v>
      </c>
    </row>
    <row r="89" spans="1:192" x14ac:dyDescent="0.3">
      <c r="A89" s="6" t="s">
        <v>449</v>
      </c>
      <c r="B89" s="61">
        <v>23955</v>
      </c>
      <c r="C89" s="4">
        <v>21.965</v>
      </c>
      <c r="D89" s="4">
        <v>30.18</v>
      </c>
      <c r="E89" s="4">
        <v>10.004</v>
      </c>
      <c r="F89" s="4">
        <v>50.886000000000003</v>
      </c>
      <c r="G89" s="4">
        <v>460.80200000000002</v>
      </c>
      <c r="H89" s="4">
        <v>146624.79999999999</v>
      </c>
      <c r="I89" s="4">
        <v>62.503</v>
      </c>
      <c r="J89" s="4">
        <v>16.687999999999999</v>
      </c>
      <c r="K89" s="4">
        <v>22.672999999999998</v>
      </c>
      <c r="L89" s="4">
        <v>17.221</v>
      </c>
      <c r="M89" s="4">
        <v>31.968</v>
      </c>
      <c r="N89" s="4">
        <v>130.44499999999999</v>
      </c>
      <c r="O89" s="4">
        <v>20.934999999999999</v>
      </c>
      <c r="P89" s="4">
        <v>20.262</v>
      </c>
      <c r="Q89" s="4">
        <v>54.732999999999997</v>
      </c>
      <c r="R89" s="4">
        <v>12.945</v>
      </c>
      <c r="S89" s="6">
        <v>585.20000000000005</v>
      </c>
      <c r="T89" s="6">
        <v>86.7</v>
      </c>
      <c r="U89" s="6">
        <v>28.5</v>
      </c>
      <c r="V89" s="6">
        <v>46.8</v>
      </c>
      <c r="W89" s="6">
        <v>8.1</v>
      </c>
      <c r="X89" s="255">
        <v>1219</v>
      </c>
      <c r="Y89" s="6">
        <f t="shared" si="184"/>
        <v>1.2190000000000001</v>
      </c>
      <c r="Z89" s="6"/>
      <c r="AA89" s="6">
        <v>11.3</v>
      </c>
      <c r="AB89" s="255">
        <v>708</v>
      </c>
      <c r="AC89" s="6">
        <v>7.3</v>
      </c>
      <c r="AD89" s="6">
        <v>3.3</v>
      </c>
      <c r="AE89" s="6">
        <v>66.7</v>
      </c>
      <c r="AF89" s="6">
        <v>35.299999999999997</v>
      </c>
      <c r="AG89" s="4">
        <v>29.152999999999999</v>
      </c>
      <c r="AH89" s="4">
        <v>21.577000000000002</v>
      </c>
      <c r="AI89" s="4">
        <v>25.277000000000001</v>
      </c>
      <c r="AJ89" s="4">
        <v>28.893000000000001</v>
      </c>
      <c r="AK89" s="4">
        <v>25.579000000000001</v>
      </c>
      <c r="AL89" s="4">
        <v>25.277000000000001</v>
      </c>
      <c r="AM89" s="4" t="e">
        <v>#N/A</v>
      </c>
      <c r="AN89" s="4" t="e">
        <v>#N/A</v>
      </c>
      <c r="AO89" s="6"/>
      <c r="AP89" s="3">
        <f t="shared" si="206"/>
        <v>1.240254516055161</v>
      </c>
      <c r="AQ89" s="3">
        <f t="shared" si="207"/>
        <v>1.2478024256283133</v>
      </c>
      <c r="AR89" s="3">
        <f t="shared" si="208"/>
        <v>1.0008512452788709</v>
      </c>
      <c r="AS89" s="3">
        <f t="shared" si="209"/>
        <v>1.3464447118636296</v>
      </c>
      <c r="AT89" s="235">
        <f t="shared" si="210"/>
        <v>2.8093092341611734</v>
      </c>
      <c r="AU89" s="3">
        <f t="shared" si="211"/>
        <v>22.857865180155205</v>
      </c>
      <c r="AV89" s="3">
        <f t="shared" si="212"/>
        <v>-0.23671857572099284</v>
      </c>
      <c r="AW89" s="3">
        <f t="shared" si="213"/>
        <v>1.5129246865995332</v>
      </c>
      <c r="AX89" s="3">
        <f t="shared" si="214"/>
        <v>-0.1234758460183176</v>
      </c>
      <c r="AY89" s="3">
        <f t="shared" si="215"/>
        <v>1.9325396303341145</v>
      </c>
      <c r="AZ89" s="3">
        <f t="shared" si="216"/>
        <v>1.5796917569320101</v>
      </c>
      <c r="BA89" s="3">
        <f t="shared" si="217"/>
        <v>-3.9484041952920372</v>
      </c>
      <c r="BB89" s="3">
        <f t="shared" si="218"/>
        <v>-0.22921542100898074</v>
      </c>
      <c r="BC89" s="3">
        <f t="shared" si="219"/>
        <v>6.7690247634046408</v>
      </c>
      <c r="BD89" s="3">
        <f t="shared" si="220"/>
        <v>-1.9974526654267935</v>
      </c>
      <c r="BE89" s="3">
        <f t="shared" si="221"/>
        <v>-0.2162412687332054</v>
      </c>
      <c r="BF89" s="3">
        <f t="shared" si="222"/>
        <v>0.71411424192522199</v>
      </c>
      <c r="BG89" s="3">
        <f t="shared" si="223"/>
        <v>1.5974758856716853</v>
      </c>
      <c r="BH89" s="3">
        <f t="shared" si="224"/>
        <v>1.1092630514329866</v>
      </c>
      <c r="BI89" s="3">
        <f t="shared" si="225"/>
        <v>-11.18066134540522</v>
      </c>
      <c r="BJ89" s="3">
        <f t="shared" si="226"/>
        <v>-2.2610823710046422</v>
      </c>
      <c r="BK89" s="3">
        <f t="shared" si="227"/>
        <v>1.1092630514329866</v>
      </c>
      <c r="BL89" s="3" t="e">
        <f t="shared" si="228"/>
        <v>#N/A</v>
      </c>
      <c r="BM89" s="3" t="e">
        <f t="shared" si="229"/>
        <v>#N/A</v>
      </c>
      <c r="BN89" s="3"/>
      <c r="BO89" s="3">
        <f t="shared" si="185"/>
        <v>0.14815447710184551</v>
      </c>
      <c r="BP89" s="3">
        <f t="shared" si="186"/>
        <v>4.8701298701298697E-2</v>
      </c>
      <c r="BQ89" s="3">
        <f t="shared" si="187"/>
        <v>6.0321257689678734E-2</v>
      </c>
      <c r="BR89" s="3">
        <f t="shared" si="188"/>
        <v>0.11397812713602187</v>
      </c>
      <c r="BS89" s="3">
        <f t="shared" si="189"/>
        <v>7.9972658920027334E-2</v>
      </c>
      <c r="BT89" s="3">
        <f t="shared" si="230"/>
        <v>1.9309637730690363E-2</v>
      </c>
      <c r="BU89" s="3">
        <f t="shared" si="190"/>
        <v>0.32871972318339099</v>
      </c>
      <c r="BV89" s="3">
        <f t="shared" si="191"/>
        <v>0.44670846394984326</v>
      </c>
      <c r="BW89" s="3">
        <f t="shared" si="192"/>
        <v>0.19395078605604921</v>
      </c>
      <c r="BX89" s="3">
        <f t="shared" si="193"/>
        <v>0.19395078605604921</v>
      </c>
      <c r="BY89" s="3">
        <f t="shared" si="231"/>
        <v>0.21326042378673957</v>
      </c>
      <c r="BZ89" s="3">
        <f t="shared" si="194"/>
        <v>0.41233480176211451</v>
      </c>
      <c r="CA89" s="3">
        <f t="shared" si="266"/>
        <v>0.58766519823788554</v>
      </c>
      <c r="CB89" s="3">
        <f t="shared" si="232"/>
        <v>0.375</v>
      </c>
      <c r="CC89" s="3">
        <f t="shared" si="233"/>
        <v>9.0544871794871806E-2</v>
      </c>
      <c r="CD89" s="3">
        <f t="shared" si="234"/>
        <v>0.53445512820512819</v>
      </c>
      <c r="CE89" s="3">
        <f t="shared" si="235"/>
        <v>6.4903846153846159E-2</v>
      </c>
      <c r="CF89" s="3">
        <f t="shared" si="195"/>
        <v>0.13525545897816404</v>
      </c>
      <c r="CG89" s="3">
        <f t="shared" si="196"/>
        <v>0.13857515204170284</v>
      </c>
      <c r="CH89" s="3">
        <f t="shared" si="267"/>
        <v>0.13940277318522892</v>
      </c>
      <c r="CI89" s="3">
        <f t="shared" si="197"/>
        <v>0.10902255639097742</v>
      </c>
      <c r="CJ89" s="3"/>
      <c r="CK89" s="21">
        <f t="shared" si="236"/>
        <v>-0.62915611218401279</v>
      </c>
      <c r="CL89" s="21">
        <f t="shared" si="237"/>
        <v>-0.42883616555407689</v>
      </c>
      <c r="CM89" s="235">
        <f t="shared" si="268"/>
        <v>-0.65068619285352924</v>
      </c>
      <c r="CN89" s="21"/>
      <c r="CO89" s="21">
        <f t="shared" si="238"/>
        <v>0.32670741041983675</v>
      </c>
      <c r="CP89" s="21">
        <f t="shared" si="239"/>
        <v>1.2389417702979046</v>
      </c>
      <c r="CQ89" s="21">
        <f t="shared" si="240"/>
        <v>1.6926926504270829</v>
      </c>
      <c r="CR89" s="3">
        <f t="shared" si="241"/>
        <v>1.2310240161223298</v>
      </c>
      <c r="CS89" s="3">
        <f t="shared" si="242"/>
        <v>1.9139600733908868</v>
      </c>
      <c r="CT89" s="56">
        <f t="shared" si="243"/>
        <v>1.9139600733908868</v>
      </c>
      <c r="CU89" s="236">
        <f t="shared" si="244"/>
        <v>1.9094098903346748</v>
      </c>
      <c r="CV89" s="57">
        <f t="shared" si="245"/>
        <v>-2.5385660025186878</v>
      </c>
      <c r="CW89" s="3">
        <f t="shared" si="246"/>
        <v>-1.1952956484094528</v>
      </c>
      <c r="CX89" s="3">
        <f t="shared" si="247"/>
        <v>-0.31193400466298948</v>
      </c>
      <c r="CY89" s="3">
        <f t="shared" si="248"/>
        <v>0.89989934382649861</v>
      </c>
      <c r="CZ89" s="3">
        <f t="shared" si="249"/>
        <v>20.948455289820529</v>
      </c>
      <c r="DA89" s="3">
        <f t="shared" si="250"/>
        <v>-5.8578140856267122</v>
      </c>
      <c r="DB89" s="3">
        <f t="shared" si="251"/>
        <v>-2.1461284660556674</v>
      </c>
      <c r="DC89" s="3">
        <f t="shared" si="306"/>
        <v>-2.3116070190523921</v>
      </c>
      <c r="DD89" s="3">
        <f t="shared" si="304"/>
        <v>-3.3740818548907501</v>
      </c>
      <c r="DE89" s="3">
        <f t="shared" si="305"/>
        <v>-12.266035033446329</v>
      </c>
      <c r="DF89" s="3"/>
      <c r="DG89" s="3">
        <f t="shared" si="269"/>
        <v>1.240254516055161</v>
      </c>
      <c r="DH89" s="3">
        <f t="shared" si="270"/>
        <v>-0.42883616555407689</v>
      </c>
      <c r="DI89" s="3">
        <f t="shared" si="271"/>
        <v>0.21326042378673957</v>
      </c>
      <c r="DJ89" s="3">
        <f t="shared" si="272"/>
        <v>1.6926926504270829</v>
      </c>
      <c r="DK89" s="272">
        <f>quarterly_final!L97</f>
        <v>5.8330339680705441</v>
      </c>
      <c r="DL89" s="260">
        <f t="shared" si="273"/>
        <v>7.5021246496797822</v>
      </c>
      <c r="DM89" s="267">
        <f t="shared" si="274"/>
        <v>5.3805958336986226</v>
      </c>
      <c r="DN89" s="261">
        <f>'capital shares'!BB87</f>
        <v>0.38046592467054585</v>
      </c>
      <c r="DO89" s="272">
        <f t="shared" si="275"/>
        <v>6.6949552269923016</v>
      </c>
      <c r="DP89" s="260"/>
      <c r="DQ89" s="3"/>
      <c r="DR89" s="3">
        <f t="shared" si="252"/>
        <v>6.4903846153846159E-2</v>
      </c>
      <c r="DS89" s="3">
        <f t="shared" si="276"/>
        <v>2.8093092341611734</v>
      </c>
      <c r="DT89" s="3">
        <f t="shared" si="253"/>
        <v>-0.41959906582866618</v>
      </c>
      <c r="DU89" s="3">
        <f t="shared" si="277"/>
        <v>-0.64371352366857792</v>
      </c>
      <c r="DV89" s="3">
        <f t="shared" si="278"/>
        <v>4.2732163496899425</v>
      </c>
      <c r="DW89" s="3">
        <f t="shared" si="279"/>
        <v>7.7262391075196941</v>
      </c>
      <c r="DX89" s="3">
        <f>'capital shares'!AY87</f>
        <v>5.8821856275509128E-2</v>
      </c>
      <c r="DY89" s="275">
        <f t="shared" si="280"/>
        <v>6.6306885620209899</v>
      </c>
      <c r="DZ89" s="3"/>
      <c r="EA89" s="3">
        <f t="shared" si="281"/>
        <v>0.32744425868598231</v>
      </c>
      <c r="EB89" s="3">
        <f t="shared" si="282"/>
        <v>0.13857515204170284</v>
      </c>
      <c r="EC89" s="3">
        <f t="shared" si="283"/>
        <v>1.9123165722452429</v>
      </c>
      <c r="ED89" s="3">
        <f t="shared" si="284"/>
        <v>5.3805958336986226</v>
      </c>
      <c r="EE89" s="3">
        <f t="shared" si="285"/>
        <v>6.7458442254397237</v>
      </c>
      <c r="EF89" s="271">
        <f t="shared" si="286"/>
        <v>5.1609719118804627</v>
      </c>
      <c r="EG89" s="275">
        <f t="shared" si="287"/>
        <v>7.2143857187610552</v>
      </c>
      <c r="EH89" s="275"/>
      <c r="EI89" s="275">
        <f t="shared" si="288"/>
        <v>7.1501190537897434</v>
      </c>
      <c r="EJ89" s="275"/>
      <c r="EK89" s="280"/>
      <c r="EL89" s="280"/>
      <c r="EM89" s="280"/>
      <c r="EN89" s="280"/>
      <c r="EO89" s="280"/>
      <c r="EP89" s="280"/>
      <c r="EQ89" s="280"/>
      <c r="ER89" s="285"/>
      <c r="ES89" s="3"/>
      <c r="ET89" s="3"/>
      <c r="EV89" s="199">
        <f t="shared" si="198"/>
        <v>1</v>
      </c>
      <c r="EW89" s="199">
        <f t="shared" si="199"/>
        <v>7.9972658920027334E-2</v>
      </c>
      <c r="EX89" s="199">
        <f t="shared" si="200"/>
        <v>1.2098427887901571</v>
      </c>
      <c r="EY89" s="199">
        <f t="shared" si="201"/>
        <v>1.2474367737525631E-2</v>
      </c>
      <c r="EZ89" s="199">
        <f t="shared" si="202"/>
        <v>5.6390977443609019E-3</v>
      </c>
      <c r="FA89" s="199">
        <f t="shared" si="203"/>
        <v>0.11397812713602187</v>
      </c>
      <c r="FB89" s="199">
        <f t="shared" si="204"/>
        <v>4.8701298701298697E-2</v>
      </c>
      <c r="FC89" s="199">
        <f t="shared" si="205"/>
        <v>6.0321257689678734E-2</v>
      </c>
      <c r="FE89" s="199">
        <f t="shared" si="289"/>
        <v>1</v>
      </c>
      <c r="FF89" s="199">
        <f t="shared" si="290"/>
        <v>7.8750767681924766E-2</v>
      </c>
      <c r="FG89" s="199">
        <f t="shared" si="291"/>
        <v>1.1553239145210847</v>
      </c>
      <c r="FH89" s="199">
        <f t="shared" si="292"/>
        <v>1.2449994509294841E-2</v>
      </c>
      <c r="FI89" s="199">
        <f t="shared" si="293"/>
        <v>5.6196888791808014E-3</v>
      </c>
      <c r="FJ89" s="199">
        <f t="shared" si="294"/>
        <v>0.11369189870976802</v>
      </c>
      <c r="FK89" s="199">
        <f t="shared" si="295"/>
        <v>4.9026883162339933E-2</v>
      </c>
      <c r="FL89" s="199">
        <f t="shared" si="296"/>
        <v>6.0874664546624463E-2</v>
      </c>
      <c r="FN89" s="200">
        <f t="shared" si="254"/>
        <v>1.240254516055161</v>
      </c>
      <c r="FO89" s="200">
        <f t="shared" si="255"/>
        <v>1.3464447118636296</v>
      </c>
      <c r="FP89" s="200">
        <f t="shared" si="256"/>
        <v>-3.9484041952920372</v>
      </c>
      <c r="FQ89" s="200">
        <f t="shared" si="257"/>
        <v>-0.22921542100898074</v>
      </c>
      <c r="FR89" s="200">
        <f t="shared" si="258"/>
        <v>6.7690247634046408</v>
      </c>
      <c r="FS89" s="200">
        <f t="shared" si="259"/>
        <v>-1.9974526654267935</v>
      </c>
      <c r="FT89" s="199">
        <f t="shared" si="260"/>
        <v>1.0008512452788709</v>
      </c>
      <c r="FU89" s="199">
        <f t="shared" si="261"/>
        <v>-0.2162412687332054</v>
      </c>
      <c r="FX89" s="199">
        <f t="shared" si="262"/>
        <v>-3.4744491284682257</v>
      </c>
      <c r="FY89" s="199">
        <f t="shared" si="263"/>
        <v>1.9472439940612205</v>
      </c>
      <c r="FZ89" s="199">
        <f t="shared" si="264"/>
        <v>0.32670151711585582</v>
      </c>
      <c r="GA89" s="199">
        <f t="shared" si="265"/>
        <v>-12.300703677381399</v>
      </c>
      <c r="GC89" s="199">
        <f t="shared" si="297"/>
        <v>1.3477665809127775</v>
      </c>
      <c r="GD89" s="199">
        <f t="shared" si="298"/>
        <v>1.8069683388475644E-2</v>
      </c>
      <c r="GE89" s="199">
        <f t="shared" si="299"/>
        <v>0.1099015477089644</v>
      </c>
      <c r="GF89" s="199">
        <f t="shared" si="300"/>
        <v>-0.47573781201021759</v>
      </c>
      <c r="GH89" s="199">
        <f t="shared" si="301"/>
        <v>-8.8262545489131732</v>
      </c>
      <c r="GI89" s="199">
        <f t="shared" si="302"/>
        <v>-14.247947671442621</v>
      </c>
      <c r="GJ89" s="199">
        <f t="shared" si="303"/>
        <v>-12.627405194497255</v>
      </c>
    </row>
    <row r="90" spans="1:192" x14ac:dyDescent="0.3">
      <c r="A90" s="6" t="s">
        <v>448</v>
      </c>
      <c r="B90" s="61">
        <v>24047</v>
      </c>
      <c r="C90" s="4">
        <v>22.071000000000002</v>
      </c>
      <c r="D90" s="4">
        <v>30.324999999999999</v>
      </c>
      <c r="E90" s="4">
        <v>10.201000000000001</v>
      </c>
      <c r="F90" s="4">
        <v>50.692</v>
      </c>
      <c r="G90" s="4">
        <v>448.85899999999998</v>
      </c>
      <c r="H90" s="4">
        <v>124410.87</v>
      </c>
      <c r="I90" s="4">
        <v>62.545999999999999</v>
      </c>
      <c r="J90" s="4">
        <v>16.754999999999999</v>
      </c>
      <c r="K90" s="4">
        <v>22.56</v>
      </c>
      <c r="L90" s="4">
        <v>17.292999999999999</v>
      </c>
      <c r="M90" s="4">
        <v>32.054000000000002</v>
      </c>
      <c r="N90" s="4">
        <v>129.309</v>
      </c>
      <c r="O90" s="4">
        <v>20.954999999999998</v>
      </c>
      <c r="P90" s="4">
        <v>20.45</v>
      </c>
      <c r="Q90" s="4">
        <v>54.432000000000002</v>
      </c>
      <c r="R90" s="4">
        <v>13.297000000000001</v>
      </c>
      <c r="S90" s="6">
        <v>603.5</v>
      </c>
      <c r="T90" s="6">
        <v>90.6</v>
      </c>
      <c r="U90" s="6">
        <v>30.4</v>
      </c>
      <c r="V90" s="6">
        <v>48.5</v>
      </c>
      <c r="W90" s="6">
        <v>8.4</v>
      </c>
      <c r="X90" s="255">
        <v>1341</v>
      </c>
      <c r="Y90" s="6">
        <f t="shared" si="184"/>
        <v>1.341</v>
      </c>
      <c r="Z90" s="6"/>
      <c r="AA90" s="6">
        <v>11.7</v>
      </c>
      <c r="AB90" s="255">
        <v>795</v>
      </c>
      <c r="AC90" s="6">
        <v>7.5</v>
      </c>
      <c r="AD90" s="6">
        <v>3.4</v>
      </c>
      <c r="AE90" s="6">
        <v>69.099999999999994</v>
      </c>
      <c r="AF90" s="6">
        <v>35.5</v>
      </c>
      <c r="AG90" s="4">
        <v>29.225000000000001</v>
      </c>
      <c r="AH90" s="4">
        <v>21.753</v>
      </c>
      <c r="AI90" s="4">
        <v>25.404</v>
      </c>
      <c r="AJ90" s="4">
        <v>30.390999999999998</v>
      </c>
      <c r="AK90" s="4">
        <v>26.030999999999999</v>
      </c>
      <c r="AL90" s="4">
        <v>25.404</v>
      </c>
      <c r="AM90" s="4" t="e">
        <v>#N/A</v>
      </c>
      <c r="AN90" s="4" t="e">
        <v>#N/A</v>
      </c>
      <c r="AO90" s="6"/>
      <c r="AP90" s="3">
        <f t="shared" si="206"/>
        <v>1.925700876197699</v>
      </c>
      <c r="AQ90" s="3">
        <f t="shared" si="207"/>
        <v>1.9172005961643868</v>
      </c>
      <c r="AR90" s="3">
        <f t="shared" si="208"/>
        <v>7.800296674003758</v>
      </c>
      <c r="AS90" s="3">
        <f t="shared" si="209"/>
        <v>-1.5278917551201139</v>
      </c>
      <c r="AT90" s="235">
        <f t="shared" si="210"/>
        <v>-10.503856962521338</v>
      </c>
      <c r="AU90" s="3">
        <f t="shared" si="211"/>
        <v>-65.714954815958862</v>
      </c>
      <c r="AV90" s="3">
        <f t="shared" si="212"/>
        <v>0.27509217471433139</v>
      </c>
      <c r="AW90" s="3">
        <f t="shared" si="213"/>
        <v>1.6027291723428383</v>
      </c>
      <c r="AX90" s="3">
        <f t="shared" si="214"/>
        <v>-1.9985450458589362</v>
      </c>
      <c r="AY90" s="3">
        <f t="shared" si="215"/>
        <v>1.6688904084090441</v>
      </c>
      <c r="AZ90" s="3">
        <f t="shared" si="216"/>
        <v>1.0746312420963098</v>
      </c>
      <c r="BA90" s="3">
        <f t="shared" si="217"/>
        <v>-3.4987172250531646</v>
      </c>
      <c r="BB90" s="3">
        <f t="shared" si="218"/>
        <v>0.38195276237125403</v>
      </c>
      <c r="BC90" s="3">
        <f t="shared" si="219"/>
        <v>3.6942687429300523</v>
      </c>
      <c r="BD90" s="3">
        <f t="shared" si="220"/>
        <v>-2.2058407936955833</v>
      </c>
      <c r="BE90" s="3">
        <f t="shared" si="221"/>
        <v>10.731533068427179</v>
      </c>
      <c r="BF90" s="3">
        <f t="shared" si="222"/>
        <v>0.98667356205658185</v>
      </c>
      <c r="BG90" s="3">
        <f t="shared" si="223"/>
        <v>3.2494986001269281</v>
      </c>
      <c r="BH90" s="3">
        <f t="shared" si="224"/>
        <v>2.0047002360377428</v>
      </c>
      <c r="BI90" s="3">
        <f t="shared" si="225"/>
        <v>20.218864280611342</v>
      </c>
      <c r="BJ90" s="3">
        <f t="shared" si="226"/>
        <v>7.0065732537428289</v>
      </c>
      <c r="BK90" s="3">
        <f t="shared" si="227"/>
        <v>2.0047002360377428</v>
      </c>
      <c r="BL90" s="3" t="e">
        <f t="shared" si="228"/>
        <v>#N/A</v>
      </c>
      <c r="BM90" s="3" t="e">
        <f t="shared" si="229"/>
        <v>#N/A</v>
      </c>
      <c r="BN90" s="3"/>
      <c r="BO90" s="3">
        <f t="shared" si="185"/>
        <v>0.15012427506213752</v>
      </c>
      <c r="BP90" s="3">
        <f t="shared" si="186"/>
        <v>5.037282518641259E-2</v>
      </c>
      <c r="BQ90" s="3">
        <f t="shared" si="187"/>
        <v>5.8823529411764705E-2</v>
      </c>
      <c r="BR90" s="3">
        <f t="shared" si="188"/>
        <v>0.11449875724937862</v>
      </c>
      <c r="BS90" s="3">
        <f t="shared" si="189"/>
        <v>8.0364540182270086E-2</v>
      </c>
      <c r="BT90" s="3">
        <f t="shared" si="230"/>
        <v>1.9386909693454846E-2</v>
      </c>
      <c r="BU90" s="3">
        <f t="shared" si="190"/>
        <v>0.33554083885209712</v>
      </c>
      <c r="BV90" s="3">
        <f t="shared" si="191"/>
        <v>0.46130500758725335</v>
      </c>
      <c r="BW90" s="3">
        <f t="shared" si="192"/>
        <v>0.19486329743164871</v>
      </c>
      <c r="BX90" s="3">
        <f t="shared" si="193"/>
        <v>0.19486329743164871</v>
      </c>
      <c r="BY90" s="3">
        <f t="shared" si="231"/>
        <v>0.21425020712510359</v>
      </c>
      <c r="BZ90" s="3">
        <f t="shared" si="194"/>
        <v>0.4124149659863946</v>
      </c>
      <c r="CA90" s="3">
        <f t="shared" si="266"/>
        <v>0.5875850340136054</v>
      </c>
      <c r="CB90" s="3">
        <f t="shared" si="232"/>
        <v>0.37509667440061878</v>
      </c>
      <c r="CC90" s="3">
        <f t="shared" si="233"/>
        <v>9.048723897911834E-2</v>
      </c>
      <c r="CD90" s="3">
        <f t="shared" si="234"/>
        <v>0.53441608662026296</v>
      </c>
      <c r="CE90" s="3">
        <f t="shared" si="235"/>
        <v>6.4965197215777273E-2</v>
      </c>
      <c r="CF90" s="3">
        <f t="shared" si="195"/>
        <v>0.13562461411813131</v>
      </c>
      <c r="CG90" s="3">
        <f t="shared" si="196"/>
        <v>0.13897089835512444</v>
      </c>
      <c r="CH90" s="3">
        <f t="shared" si="267"/>
        <v>0.13877302519841364</v>
      </c>
      <c r="CI90" s="3">
        <f t="shared" si="197"/>
        <v>0.10919635459817731</v>
      </c>
      <c r="CJ90" s="3"/>
      <c r="CK90" s="21">
        <f t="shared" si="236"/>
        <v>-1.9262716376403617</v>
      </c>
      <c r="CL90" s="21">
        <f t="shared" si="237"/>
        <v>-1.6546417455840778</v>
      </c>
      <c r="CM90" s="235">
        <f t="shared" si="268"/>
        <v>-1.0401184092791866</v>
      </c>
      <c r="CN90" s="21"/>
      <c r="CO90" s="21">
        <f t="shared" si="238"/>
        <v>9.4007320012290325</v>
      </c>
      <c r="CP90" s="21">
        <f t="shared" si="239"/>
        <v>1.9272023879368649</v>
      </c>
      <c r="CQ90" s="21">
        <f t="shared" si="240"/>
        <v>2.9019520381470536</v>
      </c>
      <c r="CR90" s="3">
        <f t="shared" si="241"/>
        <v>2.2275013133488955</v>
      </c>
      <c r="CS90" s="3">
        <f t="shared" si="242"/>
        <v>1.8547770401931227</v>
      </c>
      <c r="CT90" s="56">
        <f t="shared" si="243"/>
        <v>1.8547770401931227</v>
      </c>
      <c r="CU90" s="236">
        <f t="shared" si="244"/>
        <v>1.856515305906431</v>
      </c>
      <c r="CV90" s="57">
        <f t="shared" si="245"/>
        <v>-3.7827869435467925</v>
      </c>
      <c r="CW90" s="3">
        <f t="shared" si="246"/>
        <v>-0.86984174384984914</v>
      </c>
      <c r="CX90" s="3">
        <f t="shared" si="247"/>
        <v>1.3929832942204972</v>
      </c>
      <c r="CY90" s="3">
        <f t="shared" si="248"/>
        <v>-12.360372268427769</v>
      </c>
      <c r="CZ90" s="3">
        <f t="shared" si="249"/>
        <v>-67.571470121865289</v>
      </c>
      <c r="DA90" s="3">
        <f t="shared" si="250"/>
        <v>-5.3552325309595954</v>
      </c>
      <c r="DB90" s="3">
        <f t="shared" si="251"/>
        <v>-1.5814231311920997</v>
      </c>
      <c r="DC90" s="3">
        <f t="shared" si="306"/>
        <v>-2.8081573920498073</v>
      </c>
      <c r="DD90" s="3">
        <f t="shared" si="304"/>
        <v>-6.1272060291465271</v>
      </c>
      <c r="DE90" s="3">
        <f t="shared" si="305"/>
        <v>-23.305115682588475</v>
      </c>
      <c r="DF90" s="3"/>
      <c r="DG90" s="3">
        <f t="shared" si="269"/>
        <v>1.925700876197699</v>
      </c>
      <c r="DH90" s="3">
        <f t="shared" si="270"/>
        <v>-1.6546417455840778</v>
      </c>
      <c r="DI90" s="3">
        <f t="shared" si="271"/>
        <v>0.21425020712510359</v>
      </c>
      <c r="DJ90" s="3">
        <f t="shared" si="272"/>
        <v>2.9019520381470536</v>
      </c>
      <c r="DK90" s="272">
        <f>quarterly_final!L98</f>
        <v>5.4765313845194159</v>
      </c>
      <c r="DL90" s="260">
        <f t="shared" si="273"/>
        <v>9.056874006301193</v>
      </c>
      <c r="DM90" s="267">
        <f t="shared" si="274"/>
        <v>4.500280222570062</v>
      </c>
      <c r="DN90" s="261">
        <f>'capital shares'!BB88</f>
        <v>0.38044820286427944</v>
      </c>
      <c r="DO90" s="272">
        <f t="shared" si="275"/>
        <v>7.3233260900981367</v>
      </c>
      <c r="DP90" s="260"/>
      <c r="DQ90" s="3"/>
      <c r="DR90" s="3">
        <f t="shared" si="252"/>
        <v>6.4965197215777273E-2</v>
      </c>
      <c r="DS90" s="3">
        <f t="shared" si="276"/>
        <v>-10.503856962521338</v>
      </c>
      <c r="DT90" s="3">
        <f t="shared" si="253"/>
        <v>-1.654703506845812</v>
      </c>
      <c r="DU90" s="3">
        <f t="shared" si="277"/>
        <v>-1.0398739863522271</v>
      </c>
      <c r="DV90" s="3">
        <f t="shared" si="278"/>
        <v>17.90602746197672</v>
      </c>
      <c r="DW90" s="3">
        <f t="shared" si="279"/>
        <v>8.4420444858076085</v>
      </c>
      <c r="DX90" s="3">
        <f>'capital shares'!AY88</f>
        <v>5.8663586950923087E-2</v>
      </c>
      <c r="DY90" s="275">
        <f t="shared" si="280"/>
        <v>7.4975985439687953</v>
      </c>
      <c r="DZ90" s="3"/>
      <c r="EA90" s="3">
        <f t="shared" si="281"/>
        <v>9.3793390412576496</v>
      </c>
      <c r="EB90" s="3">
        <f t="shared" si="282"/>
        <v>0.13897089835512444</v>
      </c>
      <c r="EC90" s="3">
        <f t="shared" si="283"/>
        <v>1.8564957474172266</v>
      </c>
      <c r="ED90" s="3">
        <f t="shared" si="284"/>
        <v>4.500280222570062</v>
      </c>
      <c r="EE90" s="3">
        <f t="shared" si="285"/>
        <v>-1.9771067805405345</v>
      </c>
      <c r="EF90" s="271">
        <f t="shared" si="286"/>
        <v>5.5457365132998886</v>
      </c>
      <c r="EG90" s="275">
        <f t="shared" si="287"/>
        <v>4.859015845508269</v>
      </c>
      <c r="EH90" s="275"/>
      <c r="EI90" s="275">
        <f t="shared" si="288"/>
        <v>5.0332882993789276</v>
      </c>
      <c r="EJ90" s="275"/>
      <c r="EK90" s="280"/>
      <c r="EL90" s="280"/>
      <c r="EM90" s="280"/>
      <c r="EN90" s="280"/>
      <c r="EO90" s="280"/>
      <c r="EP90" s="280"/>
      <c r="EQ90" s="280"/>
      <c r="ER90" s="285"/>
      <c r="ES90" s="3"/>
      <c r="ET90" s="3"/>
      <c r="EV90" s="199">
        <f t="shared" si="198"/>
        <v>1</v>
      </c>
      <c r="EW90" s="199">
        <f t="shared" si="199"/>
        <v>8.0364540182270086E-2</v>
      </c>
      <c r="EX90" s="199">
        <f t="shared" si="200"/>
        <v>1.3173156586578294</v>
      </c>
      <c r="EY90" s="199">
        <f t="shared" si="201"/>
        <v>1.2427506213753107E-2</v>
      </c>
      <c r="EZ90" s="199">
        <f t="shared" si="202"/>
        <v>5.6338028169014079E-3</v>
      </c>
      <c r="FA90" s="199">
        <f t="shared" si="203"/>
        <v>0.11449875724937862</v>
      </c>
      <c r="FB90" s="199">
        <f t="shared" si="204"/>
        <v>5.037282518641259E-2</v>
      </c>
      <c r="FC90" s="199">
        <f t="shared" si="205"/>
        <v>5.8823529411764705E-2</v>
      </c>
      <c r="FE90" s="199">
        <f t="shared" si="289"/>
        <v>1</v>
      </c>
      <c r="FF90" s="199">
        <f t="shared" si="290"/>
        <v>8.0168599551148717E-2</v>
      </c>
      <c r="FG90" s="199">
        <f t="shared" si="291"/>
        <v>1.2635792237239931</v>
      </c>
      <c r="FH90" s="199">
        <f t="shared" si="292"/>
        <v>1.2450936975639369E-2</v>
      </c>
      <c r="FI90" s="199">
        <f t="shared" si="293"/>
        <v>5.6364502806311549E-3</v>
      </c>
      <c r="FJ90" s="199">
        <f t="shared" si="294"/>
        <v>0.11423844219270024</v>
      </c>
      <c r="FK90" s="199">
        <f t="shared" si="295"/>
        <v>4.953706194385564E-2</v>
      </c>
      <c r="FL90" s="199">
        <f t="shared" si="296"/>
        <v>5.9572393550721719E-2</v>
      </c>
      <c r="FN90" s="200">
        <f t="shared" si="254"/>
        <v>1.925700876197699</v>
      </c>
      <c r="FO90" s="200">
        <f t="shared" si="255"/>
        <v>-1.5278917551201139</v>
      </c>
      <c r="FP90" s="200">
        <f t="shared" si="256"/>
        <v>-3.4987172250531646</v>
      </c>
      <c r="FQ90" s="200">
        <f t="shared" si="257"/>
        <v>0.38195276237125403</v>
      </c>
      <c r="FR90" s="200">
        <f t="shared" si="258"/>
        <v>3.6942687429300523</v>
      </c>
      <c r="FS90" s="200">
        <f t="shared" si="259"/>
        <v>-2.2058407936955833</v>
      </c>
      <c r="FT90" s="199">
        <f t="shared" si="260"/>
        <v>7.800296674003758</v>
      </c>
      <c r="FU90" s="199">
        <f t="shared" si="261"/>
        <v>10.731533068427179</v>
      </c>
      <c r="FX90" s="199">
        <f t="shared" si="262"/>
        <v>-3.2890482353030293</v>
      </c>
      <c r="FY90" s="199">
        <f t="shared" si="263"/>
        <v>1.4141474112521917</v>
      </c>
      <c r="FZ90" s="199">
        <f t="shared" si="264"/>
        <v>9.4007149630260969</v>
      </c>
      <c r="GA90" s="199">
        <f t="shared" si="265"/>
        <v>-9.6889380902491986</v>
      </c>
      <c r="GC90" s="199">
        <f t="shared" si="297"/>
        <v>1.4579862654678422</v>
      </c>
      <c r="GD90" s="199">
        <f t="shared" si="298"/>
        <v>1.8087387256270522E-2</v>
      </c>
      <c r="GE90" s="199">
        <f t="shared" si="299"/>
        <v>0.10910945549457736</v>
      </c>
      <c r="GF90" s="199">
        <f t="shared" si="300"/>
        <v>-0.58518310821869002</v>
      </c>
      <c r="GH90" s="199">
        <f t="shared" si="301"/>
        <v>-6.3998898549461689</v>
      </c>
      <c r="GI90" s="199">
        <f t="shared" si="302"/>
        <v>-11.10308550150139</v>
      </c>
      <c r="GJ90" s="199">
        <f t="shared" si="303"/>
        <v>-19.089653053275295</v>
      </c>
    </row>
    <row r="91" spans="1:192" x14ac:dyDescent="0.3">
      <c r="A91" s="6" t="s">
        <v>447</v>
      </c>
      <c r="B91" s="61">
        <v>24139</v>
      </c>
      <c r="C91" s="4">
        <v>22.184999999999999</v>
      </c>
      <c r="D91" s="4">
        <v>30.305</v>
      </c>
      <c r="E91" s="4">
        <v>10.177</v>
      </c>
      <c r="F91" s="4">
        <v>50.642000000000003</v>
      </c>
      <c r="G91" s="4">
        <v>442.714</v>
      </c>
      <c r="H91" s="4">
        <v>114319.594</v>
      </c>
      <c r="I91" s="4">
        <v>62.627000000000002</v>
      </c>
      <c r="J91" s="4">
        <v>16.844000000000001</v>
      </c>
      <c r="K91" s="4">
        <v>22.484000000000002</v>
      </c>
      <c r="L91" s="4">
        <v>17.359000000000002</v>
      </c>
      <c r="M91" s="4">
        <v>32.226999999999997</v>
      </c>
      <c r="N91" s="4">
        <v>127.873</v>
      </c>
      <c r="O91" s="4">
        <v>21.007999999999999</v>
      </c>
      <c r="P91" s="4">
        <v>20.777999999999999</v>
      </c>
      <c r="Q91" s="4">
        <v>54.359000000000002</v>
      </c>
      <c r="R91" s="4">
        <v>13.115</v>
      </c>
      <c r="S91" s="6">
        <v>624.1</v>
      </c>
      <c r="T91" s="6">
        <v>94.4</v>
      </c>
      <c r="U91" s="6">
        <v>31.1</v>
      </c>
      <c r="V91" s="6">
        <v>51.1</v>
      </c>
      <c r="W91" s="6">
        <v>9</v>
      </c>
      <c r="X91" s="255">
        <v>1439</v>
      </c>
      <c r="Y91" s="6">
        <f t="shared" si="184"/>
        <v>1.4390000000000001</v>
      </c>
      <c r="Z91" s="6"/>
      <c r="AA91" s="6">
        <v>12.2</v>
      </c>
      <c r="AB91" s="255">
        <v>873</v>
      </c>
      <c r="AC91" s="6">
        <v>7.7</v>
      </c>
      <c r="AD91" s="6">
        <v>3.6</v>
      </c>
      <c r="AE91" s="6">
        <v>72.3</v>
      </c>
      <c r="AF91" s="6">
        <v>35.9</v>
      </c>
      <c r="AG91" s="4">
        <v>29.309000000000001</v>
      </c>
      <c r="AH91" s="4">
        <v>21.837</v>
      </c>
      <c r="AI91" s="4">
        <v>25.488</v>
      </c>
      <c r="AJ91" s="4">
        <v>31.425999999999998</v>
      </c>
      <c r="AK91" s="4">
        <v>26.332999999999998</v>
      </c>
      <c r="AL91" s="4">
        <v>25.488</v>
      </c>
      <c r="AM91" s="4" t="e">
        <v>#N/A</v>
      </c>
      <c r="AN91" s="4" t="e">
        <v>#N/A</v>
      </c>
      <c r="AO91" s="6"/>
      <c r="AP91" s="3">
        <f t="shared" si="206"/>
        <v>2.0607420850542812</v>
      </c>
      <c r="AQ91" s="3">
        <f t="shared" si="207"/>
        <v>-0.26389577074619414</v>
      </c>
      <c r="AR91" s="3">
        <f t="shared" si="208"/>
        <v>-0.94219299623496033</v>
      </c>
      <c r="AS91" s="3">
        <f t="shared" si="209"/>
        <v>-0.39473427720358645</v>
      </c>
      <c r="AT91" s="235">
        <f t="shared" si="210"/>
        <v>-5.5139375523937222</v>
      </c>
      <c r="AU91" s="3">
        <f t="shared" si="211"/>
        <v>-33.836629491282253</v>
      </c>
      <c r="AV91" s="3">
        <f t="shared" si="212"/>
        <v>0.51768359825902432</v>
      </c>
      <c r="AW91" s="3">
        <f t="shared" si="213"/>
        <v>2.119115644163065</v>
      </c>
      <c r="AX91" s="3">
        <f t="shared" si="214"/>
        <v>-1.3497925960118042</v>
      </c>
      <c r="AY91" s="3">
        <f t="shared" si="215"/>
        <v>1.5237234170508569</v>
      </c>
      <c r="AZ91" s="3">
        <f t="shared" si="216"/>
        <v>2.1530519772825576</v>
      </c>
      <c r="BA91" s="3">
        <f t="shared" si="217"/>
        <v>-4.4669220192506662</v>
      </c>
      <c r="BB91" s="3">
        <f t="shared" si="218"/>
        <v>1.0104144733622593</v>
      </c>
      <c r="BC91" s="3">
        <f t="shared" si="219"/>
        <v>6.3647408638116643</v>
      </c>
      <c r="BD91" s="3">
        <f t="shared" si="220"/>
        <v>-0.53680919161503549</v>
      </c>
      <c r="BE91" s="3">
        <f t="shared" si="221"/>
        <v>-5.5127330222927329</v>
      </c>
      <c r="BF91" s="3">
        <f t="shared" si="222"/>
        <v>1.148051493674966</v>
      </c>
      <c r="BG91" s="3">
        <f t="shared" si="223"/>
        <v>1.5416398986660527</v>
      </c>
      <c r="BH91" s="3">
        <f t="shared" si="224"/>
        <v>1.3204444907856931</v>
      </c>
      <c r="BI91" s="3">
        <f t="shared" si="225"/>
        <v>13.395625527829806</v>
      </c>
      <c r="BJ91" s="3">
        <f t="shared" si="226"/>
        <v>4.6139080045940881</v>
      </c>
      <c r="BK91" s="3">
        <f t="shared" si="227"/>
        <v>1.3204444907856931</v>
      </c>
      <c r="BL91" s="3" t="e">
        <f t="shared" si="228"/>
        <v>#N/A</v>
      </c>
      <c r="BM91" s="3" t="e">
        <f t="shared" si="229"/>
        <v>#N/A</v>
      </c>
      <c r="BN91" s="3"/>
      <c r="BO91" s="3">
        <f t="shared" si="185"/>
        <v>0.1512578112481974</v>
      </c>
      <c r="BP91" s="3">
        <f t="shared" si="186"/>
        <v>4.9831757731132832E-2</v>
      </c>
      <c r="BQ91" s="3">
        <f t="shared" si="187"/>
        <v>5.7522832879346252E-2</v>
      </c>
      <c r="BR91" s="3">
        <f t="shared" si="188"/>
        <v>0.11584681941996475</v>
      </c>
      <c r="BS91" s="3">
        <f t="shared" si="189"/>
        <v>8.1877904182022107E-2</v>
      </c>
      <c r="BT91" s="3">
        <f t="shared" si="230"/>
        <v>1.954814933504246E-2</v>
      </c>
      <c r="BU91" s="3">
        <f t="shared" si="190"/>
        <v>0.32944915254237289</v>
      </c>
      <c r="BV91" s="3">
        <f t="shared" si="191"/>
        <v>0.46417910447761196</v>
      </c>
      <c r="BW91" s="3">
        <f t="shared" si="192"/>
        <v>0.19772472360198687</v>
      </c>
      <c r="BX91" s="3">
        <f t="shared" si="193"/>
        <v>0.19772472360198687</v>
      </c>
      <c r="BY91" s="3">
        <f t="shared" si="231"/>
        <v>0.21727287293702929</v>
      </c>
      <c r="BZ91" s="3">
        <f t="shared" si="194"/>
        <v>0.41410048622366286</v>
      </c>
      <c r="CA91" s="3">
        <f t="shared" si="266"/>
        <v>0.5858995137763372</v>
      </c>
      <c r="CB91" s="3">
        <f t="shared" si="232"/>
        <v>0.37684365781710916</v>
      </c>
      <c r="CC91" s="3">
        <f t="shared" si="233"/>
        <v>8.9970501474926245E-2</v>
      </c>
      <c r="CD91" s="3">
        <f t="shared" si="234"/>
        <v>0.5331858407079646</v>
      </c>
      <c r="CE91" s="3">
        <f t="shared" si="235"/>
        <v>6.637168141592921E-2</v>
      </c>
      <c r="CF91" s="3">
        <f t="shared" si="195"/>
        <v>0.13381266227281804</v>
      </c>
      <c r="CG91" s="3">
        <f t="shared" si="196"/>
        <v>0.13715455475946775</v>
      </c>
      <c r="CH91" s="3">
        <f t="shared" si="267"/>
        <v>0.13806272655729609</v>
      </c>
      <c r="CI91" s="3">
        <f t="shared" si="197"/>
        <v>0.10735459061047908</v>
      </c>
      <c r="CJ91" s="3"/>
      <c r="CK91" s="21">
        <f t="shared" si="236"/>
        <v>-0.47809563554879347</v>
      </c>
      <c r="CL91" s="21">
        <f t="shared" si="237"/>
        <v>-0.24069012810669294</v>
      </c>
      <c r="CM91" s="235">
        <f t="shared" si="268"/>
        <v>0.12993411605959723</v>
      </c>
      <c r="CN91" s="21"/>
      <c r="CO91" s="21">
        <f t="shared" si="238"/>
        <v>-3.3977519334562305</v>
      </c>
      <c r="CP91" s="21">
        <f t="shared" si="239"/>
        <v>2.4750252898637299</v>
      </c>
      <c r="CQ91" s="21">
        <f t="shared" si="240"/>
        <v>2.6995838621364268</v>
      </c>
      <c r="CR91" s="3">
        <f t="shared" si="241"/>
        <v>2.2797208670985691</v>
      </c>
      <c r="CS91" s="3">
        <f t="shared" si="242"/>
        <v>3.6762382320218254</v>
      </c>
      <c r="CT91" s="56">
        <f t="shared" si="243"/>
        <v>3.6762382320218254</v>
      </c>
      <c r="CU91" s="236">
        <f t="shared" si="244"/>
        <v>3.6679322537642141</v>
      </c>
      <c r="CV91" s="57">
        <f t="shared" si="245"/>
        <v>-4.1460278893130074</v>
      </c>
      <c r="CW91" s="3">
        <f t="shared" si="246"/>
        <v>-2.5198807600892481</v>
      </c>
      <c r="CX91" s="3">
        <f t="shared" si="247"/>
        <v>-2.1262923550981614</v>
      </c>
      <c r="CY91" s="3">
        <f t="shared" si="248"/>
        <v>-9.1818698061579358</v>
      </c>
      <c r="CZ91" s="3">
        <f t="shared" si="249"/>
        <v>-37.504561745046466</v>
      </c>
      <c r="DA91" s="3">
        <f t="shared" si="250"/>
        <v>-8.1348542730148807</v>
      </c>
      <c r="DB91" s="3">
        <f t="shared" si="251"/>
        <v>-3.1502486555051896</v>
      </c>
      <c r="DC91" s="3">
        <f t="shared" si="306"/>
        <v>-3.4310821825905204</v>
      </c>
      <c r="DD91" s="3">
        <f t="shared" si="304"/>
        <v>-7.4554658670844542</v>
      </c>
      <c r="DE91" s="3">
        <f t="shared" si="305"/>
        <v>-33.127322227898148</v>
      </c>
      <c r="DF91" s="3"/>
      <c r="DG91" s="3">
        <f t="shared" si="269"/>
        <v>2.0607420850542812</v>
      </c>
      <c r="DH91" s="3">
        <f t="shared" si="270"/>
        <v>-0.24069012810669294</v>
      </c>
      <c r="DI91" s="3">
        <f t="shared" si="271"/>
        <v>0.21727287293702929</v>
      </c>
      <c r="DJ91" s="3">
        <f t="shared" si="272"/>
        <v>2.6995838621364268</v>
      </c>
      <c r="DK91" s="272">
        <f>quarterly_final!L99</f>
        <v>5.977797048100209</v>
      </c>
      <c r="DL91" s="260">
        <f t="shared" si="273"/>
        <v>8.2792292612611824</v>
      </c>
      <c r="DM91" s="267">
        <f t="shared" si="274"/>
        <v>5.3389552710180634</v>
      </c>
      <c r="DN91" s="261">
        <f>'capital shares'!BB89</f>
        <v>0.38212381287658187</v>
      </c>
      <c r="DO91" s="272">
        <f t="shared" si="275"/>
        <v>7.1556805532076408</v>
      </c>
      <c r="DP91" s="260"/>
      <c r="DQ91" s="3"/>
      <c r="DR91" s="3">
        <f t="shared" si="252"/>
        <v>6.637168141592921E-2</v>
      </c>
      <c r="DS91" s="3">
        <f t="shared" si="276"/>
        <v>-5.5139375523937222</v>
      </c>
      <c r="DT91" s="3">
        <f t="shared" si="253"/>
        <v>-0.24126100292052458</v>
      </c>
      <c r="DU91" s="3">
        <f t="shared" si="277"/>
        <v>0.13357382287140893</v>
      </c>
      <c r="DV91" s="3">
        <f t="shared" si="278"/>
        <v>13.551905810734379</v>
      </c>
      <c r="DW91" s="3">
        <f t="shared" si="279"/>
        <v>7.9043944354692481</v>
      </c>
      <c r="DX91" s="3">
        <f>'capital shares'!AY89</f>
        <v>5.8608699463980507E-2</v>
      </c>
      <c r="DY91" s="275">
        <f t="shared" si="280"/>
        <v>7.2550723371585741</v>
      </c>
      <c r="DZ91" s="3"/>
      <c r="EA91" s="3">
        <f t="shared" si="281"/>
        <v>-3.3911838460181545</v>
      </c>
      <c r="EB91" s="3">
        <f t="shared" si="282"/>
        <v>0.13715455475946775</v>
      </c>
      <c r="EC91" s="3">
        <f t="shared" si="283"/>
        <v>3.6677485986639637</v>
      </c>
      <c r="ED91" s="3">
        <f t="shared" si="284"/>
        <v>5.3389552710180634</v>
      </c>
      <c r="EE91" s="3">
        <f t="shared" si="285"/>
        <v>11.429722979172645</v>
      </c>
      <c r="EF91" s="271">
        <f t="shared" si="286"/>
        <v>4.3707905344905269</v>
      </c>
      <c r="EG91" s="275">
        <f t="shared" si="287"/>
        <v>9.4831079331932298</v>
      </c>
      <c r="EH91" s="275"/>
      <c r="EI91" s="275">
        <f t="shared" si="288"/>
        <v>9.582499717144163</v>
      </c>
      <c r="EJ91" s="275"/>
      <c r="EK91" s="280"/>
      <c r="EL91" s="280"/>
      <c r="EM91" s="280"/>
      <c r="EN91" s="280"/>
      <c r="EO91" s="280"/>
      <c r="EP91" s="280"/>
      <c r="EQ91" s="280"/>
      <c r="ER91" s="285"/>
      <c r="ES91" s="3"/>
      <c r="ET91" s="3"/>
      <c r="EV91" s="199">
        <f t="shared" si="198"/>
        <v>1</v>
      </c>
      <c r="EW91" s="199">
        <f t="shared" si="199"/>
        <v>8.1877904182022107E-2</v>
      </c>
      <c r="EX91" s="199">
        <f t="shared" si="200"/>
        <v>1.398814292581317</v>
      </c>
      <c r="EY91" s="199">
        <f t="shared" si="201"/>
        <v>1.2337766383592373E-2</v>
      </c>
      <c r="EZ91" s="199">
        <f t="shared" si="202"/>
        <v>5.7683063611600706E-3</v>
      </c>
      <c r="FA91" s="199">
        <f t="shared" si="203"/>
        <v>0.11584681941996475</v>
      </c>
      <c r="FB91" s="199">
        <f t="shared" si="204"/>
        <v>4.9831757731132832E-2</v>
      </c>
      <c r="FC91" s="199">
        <f t="shared" si="205"/>
        <v>5.7522832879346252E-2</v>
      </c>
      <c r="FE91" s="199">
        <f t="shared" si="289"/>
        <v>1</v>
      </c>
      <c r="FF91" s="199">
        <f t="shared" si="290"/>
        <v>8.1121222182146097E-2</v>
      </c>
      <c r="FG91" s="199">
        <f t="shared" si="291"/>
        <v>1.3580649756195733</v>
      </c>
      <c r="FH91" s="199">
        <f t="shared" si="292"/>
        <v>1.238263629867274E-2</v>
      </c>
      <c r="FI91" s="199">
        <f t="shared" si="293"/>
        <v>5.7010545890307397E-3</v>
      </c>
      <c r="FJ91" s="199">
        <f t="shared" si="294"/>
        <v>0.11517278833467168</v>
      </c>
      <c r="FK91" s="199">
        <f t="shared" si="295"/>
        <v>5.0102291458772708E-2</v>
      </c>
      <c r="FL91" s="199">
        <f t="shared" si="296"/>
        <v>5.8173181145555475E-2</v>
      </c>
      <c r="FN91" s="200">
        <f t="shared" si="254"/>
        <v>2.0607420850542812</v>
      </c>
      <c r="FO91" s="200">
        <f t="shared" si="255"/>
        <v>-0.39473427720358645</v>
      </c>
      <c r="FP91" s="200">
        <f t="shared" si="256"/>
        <v>-4.4669220192506662</v>
      </c>
      <c r="FQ91" s="200">
        <f t="shared" si="257"/>
        <v>1.0104144733622593</v>
      </c>
      <c r="FR91" s="200">
        <f t="shared" si="258"/>
        <v>6.3647408638116643</v>
      </c>
      <c r="FS91" s="200">
        <f t="shared" si="259"/>
        <v>-0.53680919161503549</v>
      </c>
      <c r="FT91" s="199">
        <f t="shared" si="260"/>
        <v>-0.94219299623496033</v>
      </c>
      <c r="FU91" s="199">
        <f t="shared" si="261"/>
        <v>-5.5127330222927329</v>
      </c>
      <c r="FX91" s="199">
        <f t="shared" si="262"/>
        <v>-3.9631883860280737</v>
      </c>
      <c r="FY91" s="199">
        <f t="shared" si="263"/>
        <v>2.6984165095061377</v>
      </c>
      <c r="FZ91" s="199">
        <f t="shared" si="264"/>
        <v>-3.3978077949852574</v>
      </c>
      <c r="GA91" s="199">
        <f t="shared" si="265"/>
        <v>-12.545664436987021</v>
      </c>
      <c r="GC91" s="199">
        <f t="shared" si="297"/>
        <v>1.5543589861363909</v>
      </c>
      <c r="GD91" s="199">
        <f t="shared" si="298"/>
        <v>1.808369088770348E-2</v>
      </c>
      <c r="GE91" s="199">
        <f t="shared" si="299"/>
        <v>0.10827547260432818</v>
      </c>
      <c r="GF91" s="199">
        <f t="shared" si="300"/>
        <v>-0.6807181496284227</v>
      </c>
      <c r="GH91" s="199">
        <f t="shared" si="301"/>
        <v>-8.5824760509589471</v>
      </c>
      <c r="GI91" s="199">
        <f t="shared" si="302"/>
        <v>-15.24408094649316</v>
      </c>
      <c r="GJ91" s="199">
        <f t="shared" si="303"/>
        <v>-9.1478566420017629</v>
      </c>
    </row>
    <row r="92" spans="1:192" x14ac:dyDescent="0.3">
      <c r="A92" s="6" t="s">
        <v>446</v>
      </c>
      <c r="B92" s="61">
        <v>24228</v>
      </c>
      <c r="C92" s="4">
        <v>22.387</v>
      </c>
      <c r="D92" s="4">
        <v>30.585000000000001</v>
      </c>
      <c r="E92" s="4">
        <v>10.4</v>
      </c>
      <c r="F92" s="4">
        <v>50.795000000000002</v>
      </c>
      <c r="G92" s="4">
        <v>437.041</v>
      </c>
      <c r="H92" s="4">
        <v>102959.74800000001</v>
      </c>
      <c r="I92" s="4">
        <v>63.061999999999998</v>
      </c>
      <c r="J92" s="4">
        <v>16.977</v>
      </c>
      <c r="K92" s="4">
        <v>22.562000000000001</v>
      </c>
      <c r="L92" s="4">
        <v>17.509</v>
      </c>
      <c r="M92" s="4">
        <v>32.363</v>
      </c>
      <c r="N92" s="4">
        <v>127.22799999999999</v>
      </c>
      <c r="O92" s="4">
        <v>21.048999999999999</v>
      </c>
      <c r="P92" s="4">
        <v>21.016999999999999</v>
      </c>
      <c r="Q92" s="4">
        <v>54.593000000000004</v>
      </c>
      <c r="R92" s="4">
        <v>13.59</v>
      </c>
      <c r="S92" s="6">
        <v>630.1</v>
      </c>
      <c r="T92" s="6">
        <v>96.8</v>
      </c>
      <c r="U92" s="6">
        <v>31.2</v>
      </c>
      <c r="V92" s="6">
        <v>53</v>
      </c>
      <c r="W92" s="6">
        <v>9.5</v>
      </c>
      <c r="X92" s="255">
        <v>1621</v>
      </c>
      <c r="Y92" s="6">
        <f t="shared" si="184"/>
        <v>1.621</v>
      </c>
      <c r="Z92" s="6"/>
      <c r="AA92" s="6">
        <v>12.6</v>
      </c>
      <c r="AB92" s="255">
        <v>964</v>
      </c>
      <c r="AC92" s="6">
        <v>8</v>
      </c>
      <c r="AD92" s="6">
        <v>3.7</v>
      </c>
      <c r="AE92" s="6">
        <v>69.7</v>
      </c>
      <c r="AF92" s="6">
        <v>34.4</v>
      </c>
      <c r="AG92" s="4">
        <v>29.396999999999998</v>
      </c>
      <c r="AH92" s="4">
        <v>21.911000000000001</v>
      </c>
      <c r="AI92" s="4">
        <v>25.568999999999999</v>
      </c>
      <c r="AJ92" s="4">
        <v>31.829000000000001</v>
      </c>
      <c r="AK92" s="4">
        <v>26.481999999999999</v>
      </c>
      <c r="AL92" s="4">
        <v>25.568999999999999</v>
      </c>
      <c r="AM92" s="4" t="e">
        <v>#N/A</v>
      </c>
      <c r="AN92" s="4" t="e">
        <v>#N/A</v>
      </c>
      <c r="AO92" s="6"/>
      <c r="AP92" s="3">
        <f t="shared" si="206"/>
        <v>3.6256193659486584</v>
      </c>
      <c r="AQ92" s="3">
        <f t="shared" si="207"/>
        <v>3.6787909165119537</v>
      </c>
      <c r="AR92" s="3">
        <f t="shared" si="208"/>
        <v>8.6702135750129941</v>
      </c>
      <c r="AS92" s="3">
        <f t="shared" si="209"/>
        <v>1.2066612066797799</v>
      </c>
      <c r="AT92" s="235">
        <f t="shared" si="210"/>
        <v>-5.1587804631310608</v>
      </c>
      <c r="AU92" s="3">
        <f t="shared" si="211"/>
        <v>-41.863946579323006</v>
      </c>
      <c r="AV92" s="3">
        <f t="shared" si="212"/>
        <v>2.7687497669398762</v>
      </c>
      <c r="AW92" s="3">
        <f t="shared" si="213"/>
        <v>3.1459906115260403</v>
      </c>
      <c r="AX92" s="3">
        <f t="shared" si="214"/>
        <v>1.3852520171600058</v>
      </c>
      <c r="AY92" s="3">
        <f t="shared" si="215"/>
        <v>3.4415722231070376</v>
      </c>
      <c r="AZ92" s="3">
        <f t="shared" si="216"/>
        <v>1.6844737697615135</v>
      </c>
      <c r="BA92" s="3">
        <f t="shared" si="217"/>
        <v>-2.0227325630864783</v>
      </c>
      <c r="BB92" s="3">
        <f t="shared" si="218"/>
        <v>0.77989420050597835</v>
      </c>
      <c r="BC92" s="3">
        <f t="shared" si="219"/>
        <v>4.5747597587741229</v>
      </c>
      <c r="BD92" s="3">
        <f t="shared" si="220"/>
        <v>1.7181904677042441</v>
      </c>
      <c r="BE92" s="3">
        <f t="shared" si="221"/>
        <v>14.231045937686115</v>
      </c>
      <c r="BF92" s="3">
        <f t="shared" si="222"/>
        <v>1.1991968917886053</v>
      </c>
      <c r="BG92" s="3">
        <f t="shared" si="223"/>
        <v>1.3532060085251785</v>
      </c>
      <c r="BH92" s="3">
        <f t="shared" si="224"/>
        <v>1.2691708162309967</v>
      </c>
      <c r="BI92" s="3">
        <f t="shared" si="225"/>
        <v>5.0968992520987566</v>
      </c>
      <c r="BJ92" s="3">
        <f t="shared" si="226"/>
        <v>2.2569405706469823</v>
      </c>
      <c r="BK92" s="3">
        <f t="shared" si="227"/>
        <v>1.2691708162309967</v>
      </c>
      <c r="BL92" s="3" t="e">
        <f t="shared" si="228"/>
        <v>#N/A</v>
      </c>
      <c r="BM92" s="3" t="e">
        <f t="shared" si="229"/>
        <v>#N/A</v>
      </c>
      <c r="BN92" s="3"/>
      <c r="BO92" s="3">
        <f t="shared" si="185"/>
        <v>0.15362640850658624</v>
      </c>
      <c r="BP92" s="3">
        <f t="shared" si="186"/>
        <v>4.951594984923028E-2</v>
      </c>
      <c r="BQ92" s="3">
        <f t="shared" si="187"/>
        <v>5.4594508808125691E-2</v>
      </c>
      <c r="BR92" s="3">
        <f t="shared" si="188"/>
        <v>0.11061736232344073</v>
      </c>
      <c r="BS92" s="3">
        <f t="shared" si="189"/>
        <v>8.4113632756705276E-2</v>
      </c>
      <c r="BT92" s="3">
        <f t="shared" si="230"/>
        <v>1.9996825900650689E-2</v>
      </c>
      <c r="BU92" s="3">
        <f t="shared" si="190"/>
        <v>0.32231404958677684</v>
      </c>
      <c r="BV92" s="3">
        <f t="shared" si="191"/>
        <v>0.47560975609756101</v>
      </c>
      <c r="BW92" s="3">
        <f t="shared" si="192"/>
        <v>0.19473099508014602</v>
      </c>
      <c r="BX92" s="3">
        <f t="shared" si="193"/>
        <v>0.19473099508014602</v>
      </c>
      <c r="BY92" s="3">
        <f t="shared" si="231"/>
        <v>0.21472782098079671</v>
      </c>
      <c r="BZ92" s="3">
        <f t="shared" si="194"/>
        <v>0.43194784026079869</v>
      </c>
      <c r="CA92" s="3">
        <f t="shared" si="266"/>
        <v>0.56805215973920131</v>
      </c>
      <c r="CB92" s="3">
        <f t="shared" si="232"/>
        <v>0.39172209903917216</v>
      </c>
      <c r="CC92" s="3">
        <f t="shared" si="233"/>
        <v>9.3126385809312623E-2</v>
      </c>
      <c r="CD92" s="3">
        <f t="shared" si="234"/>
        <v>0.51515151515151514</v>
      </c>
      <c r="CE92" s="3">
        <f t="shared" si="235"/>
        <v>7.0214338507021426E-2</v>
      </c>
      <c r="CF92" s="3">
        <f t="shared" si="195"/>
        <v>0.12928655892786753</v>
      </c>
      <c r="CG92" s="3">
        <f t="shared" si="196"/>
        <v>0.13257881972514146</v>
      </c>
      <c r="CH92" s="3">
        <f t="shared" si="267"/>
        <v>0.13486668724230461</v>
      </c>
      <c r="CI92" s="3">
        <f t="shared" si="197"/>
        <v>0.10411045865735596</v>
      </c>
      <c r="CJ92" s="3"/>
      <c r="CK92" s="21">
        <f t="shared" si="236"/>
        <v>1.5018012300854537</v>
      </c>
      <c r="CL92" s="21">
        <f t="shared" si="237"/>
        <v>1.518531819656135</v>
      </c>
      <c r="CM92" s="235">
        <f t="shared" si="268"/>
        <v>2.0079708376304577</v>
      </c>
      <c r="CN92" s="21"/>
      <c r="CO92" s="21">
        <f t="shared" si="238"/>
        <v>11.618041782703056</v>
      </c>
      <c r="CP92" s="21">
        <f t="shared" si="239"/>
        <v>3.6159681263189434</v>
      </c>
      <c r="CQ92" s="21">
        <f t="shared" si="240"/>
        <v>4.2017894245852361</v>
      </c>
      <c r="CR92" s="3">
        <f t="shared" si="241"/>
        <v>3.8477728617747728</v>
      </c>
      <c r="CS92" s="3">
        <f t="shared" si="242"/>
        <v>3.0456607996175653</v>
      </c>
      <c r="CT92" s="56">
        <f t="shared" si="243"/>
        <v>3.0456607996175653</v>
      </c>
      <c r="CU92" s="236">
        <f t="shared" si="244"/>
        <v>3.0743448966342788</v>
      </c>
      <c r="CV92" s="57">
        <f t="shared" si="245"/>
        <v>-1.572543666548825</v>
      </c>
      <c r="CW92" s="3">
        <f t="shared" si="246"/>
        <v>-1.8751480048456735</v>
      </c>
      <c r="CX92" s="3">
        <f t="shared" si="247"/>
        <v>-1.7211388881091003</v>
      </c>
      <c r="CY92" s="3">
        <f t="shared" si="248"/>
        <v>-8.2331253597653387</v>
      </c>
      <c r="CZ92" s="3">
        <f t="shared" si="249"/>
        <v>-44.938291475957286</v>
      </c>
      <c r="DA92" s="3">
        <f t="shared" si="250"/>
        <v>-5.0970774597207571</v>
      </c>
      <c r="DB92" s="3">
        <f t="shared" si="251"/>
        <v>-0.30559512969440261</v>
      </c>
      <c r="DC92" s="3">
        <f t="shared" si="306"/>
        <v>-3.0099811254818283</v>
      </c>
      <c r="DD92" s="3">
        <f t="shared" si="304"/>
        <v>-7.2188670226311356</v>
      </c>
      <c r="DE92" s="3">
        <f t="shared" si="305"/>
        <v>-32.26646701326213</v>
      </c>
      <c r="DF92" s="3"/>
      <c r="DG92" s="3">
        <f t="shared" si="269"/>
        <v>3.6256193659486584</v>
      </c>
      <c r="DH92" s="3">
        <f t="shared" si="270"/>
        <v>1.518531819656135</v>
      </c>
      <c r="DI92" s="3">
        <f t="shared" si="271"/>
        <v>0.21472782098079671</v>
      </c>
      <c r="DJ92" s="3">
        <f t="shared" si="272"/>
        <v>4.2017894245852361</v>
      </c>
      <c r="DK92" s="272">
        <f>quarterly_final!L100</f>
        <v>-2.5761567454719478</v>
      </c>
      <c r="DL92" s="260">
        <f t="shared" si="273"/>
        <v>-0.46906919917942425</v>
      </c>
      <c r="DM92" s="267">
        <f t="shared" si="274"/>
        <v>-3.1523268041085251</v>
      </c>
      <c r="DN92" s="261">
        <f>'capital shares'!BB90</f>
        <v>0.38011250240524569</v>
      </c>
      <c r="DO92" s="272">
        <f t="shared" si="275"/>
        <v>-1.4890089619869309</v>
      </c>
      <c r="DP92" s="260"/>
      <c r="DQ92" s="3"/>
      <c r="DR92" s="3">
        <f t="shared" si="252"/>
        <v>7.0214338507021426E-2</v>
      </c>
      <c r="DS92" s="3">
        <f t="shared" si="276"/>
        <v>-5.1587804631310608</v>
      </c>
      <c r="DT92" s="3">
        <f t="shared" si="253"/>
        <v>1.5146732376349534</v>
      </c>
      <c r="DU92" s="3">
        <f t="shared" si="277"/>
        <v>2.0186303930982055</v>
      </c>
      <c r="DV92" s="3">
        <f t="shared" si="278"/>
        <v>6.2043845015865902</v>
      </c>
      <c r="DW92" s="3">
        <f t="shared" si="279"/>
        <v>-0.97302635464267606</v>
      </c>
      <c r="DX92" s="3">
        <f>'capital shares'!AY90</f>
        <v>6.0080105919589982E-2</v>
      </c>
      <c r="DY92" s="275">
        <f t="shared" si="280"/>
        <v>-1.3701860975113473</v>
      </c>
      <c r="DZ92" s="3"/>
      <c r="EA92" s="3">
        <f t="shared" si="281"/>
        <v>11.58625981397573</v>
      </c>
      <c r="EB92" s="3">
        <f t="shared" si="282"/>
        <v>0.13257881972514146</v>
      </c>
      <c r="EC92" s="3">
        <f t="shared" si="283"/>
        <v>3.0731285263000161</v>
      </c>
      <c r="ED92" s="3">
        <f t="shared" si="284"/>
        <v>-3.1523268041085251</v>
      </c>
      <c r="EE92" s="3">
        <f t="shared" si="285"/>
        <v>-10.536797193499019</v>
      </c>
      <c r="EF92" s="271">
        <f t="shared" si="286"/>
        <v>-2.0236659058233055</v>
      </c>
      <c r="EG92" s="275">
        <f t="shared" si="287"/>
        <v>-4.2959384806355905</v>
      </c>
      <c r="EH92" s="275"/>
      <c r="EI92" s="275">
        <f t="shared" si="288"/>
        <v>-4.1771156161600071</v>
      </c>
      <c r="EJ92" s="275"/>
      <c r="EK92" s="280"/>
      <c r="EL92" s="280"/>
      <c r="EM92" s="280"/>
      <c r="EN92" s="280"/>
      <c r="EO92" s="280"/>
      <c r="EP92" s="280"/>
      <c r="EQ92" s="280"/>
      <c r="ER92" s="285"/>
      <c r="ES92" s="3"/>
      <c r="ET92" s="3"/>
      <c r="EV92" s="199">
        <f t="shared" si="198"/>
        <v>1</v>
      </c>
      <c r="EW92" s="199">
        <f t="shared" si="199"/>
        <v>8.4113632756705276E-2</v>
      </c>
      <c r="EX92" s="199">
        <f t="shared" si="200"/>
        <v>1.5299158863672433</v>
      </c>
      <c r="EY92" s="199">
        <f t="shared" si="201"/>
        <v>1.2696397397238534E-2</v>
      </c>
      <c r="EZ92" s="199">
        <f t="shared" si="202"/>
        <v>5.8720837962228222E-3</v>
      </c>
      <c r="FA92" s="199">
        <f t="shared" si="203"/>
        <v>0.11061736232344073</v>
      </c>
      <c r="FB92" s="199">
        <f t="shared" si="204"/>
        <v>4.951594984923028E-2</v>
      </c>
      <c r="FC92" s="199">
        <f t="shared" si="205"/>
        <v>5.4594508808125691E-2</v>
      </c>
      <c r="FE92" s="199">
        <f t="shared" si="289"/>
        <v>1</v>
      </c>
      <c r="FF92" s="199">
        <f t="shared" si="290"/>
        <v>8.2995768469363684E-2</v>
      </c>
      <c r="FG92" s="199">
        <f t="shared" si="291"/>
        <v>1.4643650894742801</v>
      </c>
      <c r="FH92" s="199">
        <f t="shared" si="292"/>
        <v>1.2517081890415453E-2</v>
      </c>
      <c r="FI92" s="199">
        <f t="shared" si="293"/>
        <v>5.820195078691446E-3</v>
      </c>
      <c r="FJ92" s="199">
        <f t="shared" si="294"/>
        <v>0.11323209087170275</v>
      </c>
      <c r="FK92" s="199">
        <f t="shared" si="295"/>
        <v>4.9673853790181556E-2</v>
      </c>
      <c r="FL92" s="199">
        <f t="shared" si="296"/>
        <v>5.6058670843735975E-2</v>
      </c>
      <c r="FN92" s="200">
        <f t="shared" si="254"/>
        <v>3.6256193659486584</v>
      </c>
      <c r="FO92" s="200">
        <f t="shared" si="255"/>
        <v>1.2066612066797799</v>
      </c>
      <c r="FP92" s="200">
        <f t="shared" si="256"/>
        <v>-2.0227325630864783</v>
      </c>
      <c r="FQ92" s="200">
        <f t="shared" si="257"/>
        <v>0.77989420050597835</v>
      </c>
      <c r="FR92" s="200">
        <f t="shared" si="258"/>
        <v>4.5747597587741229</v>
      </c>
      <c r="FS92" s="200">
        <f t="shared" si="259"/>
        <v>1.7181904677042441</v>
      </c>
      <c r="FT92" s="199">
        <f t="shared" si="260"/>
        <v>8.6702135750129941</v>
      </c>
      <c r="FU92" s="199">
        <f t="shared" si="261"/>
        <v>14.231045937686115</v>
      </c>
      <c r="FX92" s="199">
        <f t="shared" si="262"/>
        <v>-1.6062436488875702</v>
      </c>
      <c r="FY92" s="199">
        <f t="shared" si="263"/>
        <v>1.9843728089568404</v>
      </c>
      <c r="FZ92" s="199">
        <f t="shared" si="264"/>
        <v>11.618529356893868</v>
      </c>
      <c r="GA92" s="199">
        <f t="shared" si="265"/>
        <v>-6.407965467258899</v>
      </c>
      <c r="GC92" s="199">
        <f t="shared" si="297"/>
        <v>1.6605929488153466</v>
      </c>
      <c r="GD92" s="199">
        <f t="shared" si="298"/>
        <v>1.8337276969106898E-2</v>
      </c>
      <c r="GE92" s="199">
        <f t="shared" si="299"/>
        <v>0.10573252463391752</v>
      </c>
      <c r="GF92" s="199">
        <f t="shared" si="300"/>
        <v>-0.78466275041837097</v>
      </c>
      <c r="GH92" s="199">
        <f t="shared" si="301"/>
        <v>-4.8017218183713286</v>
      </c>
      <c r="GI92" s="199">
        <f t="shared" si="302"/>
        <v>-8.3923382762157388</v>
      </c>
      <c r="GJ92" s="199">
        <f t="shared" si="303"/>
        <v>-18.026494824152767</v>
      </c>
    </row>
    <row r="93" spans="1:192" x14ac:dyDescent="0.3">
      <c r="A93" s="6" t="s">
        <v>445</v>
      </c>
      <c r="B93" s="61">
        <v>24320</v>
      </c>
      <c r="C93" s="4">
        <v>22.568999999999999</v>
      </c>
      <c r="D93" s="4">
        <v>30.654</v>
      </c>
      <c r="E93" s="4">
        <v>10.413</v>
      </c>
      <c r="F93" s="4">
        <v>50.942</v>
      </c>
      <c r="G93" s="4">
        <v>430.488</v>
      </c>
      <c r="H93" s="4">
        <v>92213.922999999995</v>
      </c>
      <c r="I93" s="4">
        <v>63.453000000000003</v>
      </c>
      <c r="J93" s="4">
        <v>17.175000000000001</v>
      </c>
      <c r="K93" s="4">
        <v>22.613</v>
      </c>
      <c r="L93" s="4">
        <v>17.628</v>
      </c>
      <c r="M93" s="4">
        <v>32.436</v>
      </c>
      <c r="N93" s="4">
        <v>126.441</v>
      </c>
      <c r="O93" s="4">
        <v>21.08</v>
      </c>
      <c r="P93" s="4">
        <v>21.146999999999998</v>
      </c>
      <c r="Q93" s="4">
        <v>54.834000000000003</v>
      </c>
      <c r="R93" s="4">
        <v>13.509</v>
      </c>
      <c r="S93" s="6">
        <v>638.4</v>
      </c>
      <c r="T93" s="6">
        <v>98.3</v>
      </c>
      <c r="U93" s="6">
        <v>31.9</v>
      </c>
      <c r="V93" s="6">
        <v>53.4</v>
      </c>
      <c r="W93" s="6">
        <v>9.9</v>
      </c>
      <c r="X93" s="255">
        <v>1766</v>
      </c>
      <c r="Y93" s="6">
        <f t="shared" si="184"/>
        <v>1.766</v>
      </c>
      <c r="Z93" s="6"/>
      <c r="AA93" s="6">
        <v>13</v>
      </c>
      <c r="AB93" s="255">
        <v>1054</v>
      </c>
      <c r="AC93" s="6">
        <v>8.1999999999999993</v>
      </c>
      <c r="AD93" s="6">
        <v>3.7</v>
      </c>
      <c r="AE93" s="6">
        <v>72.3</v>
      </c>
      <c r="AF93" s="6">
        <v>33</v>
      </c>
      <c r="AG93" s="4">
        <v>29.495999999999999</v>
      </c>
      <c r="AH93" s="4">
        <v>22.048999999999999</v>
      </c>
      <c r="AI93" s="4">
        <v>25.687000000000001</v>
      </c>
      <c r="AJ93" s="4">
        <v>32.417999999999999</v>
      </c>
      <c r="AK93" s="4">
        <v>26.7</v>
      </c>
      <c r="AL93" s="4">
        <v>25.687000000000001</v>
      </c>
      <c r="AM93" s="4" t="e">
        <v>#N/A</v>
      </c>
      <c r="AN93" s="4" t="e">
        <v>#N/A</v>
      </c>
      <c r="AO93" s="6"/>
      <c r="AP93" s="3">
        <f t="shared" si="206"/>
        <v>3.2387400001798987</v>
      </c>
      <c r="AQ93" s="3">
        <f t="shared" si="207"/>
        <v>0.90138675287507219</v>
      </c>
      <c r="AR93" s="3">
        <f t="shared" si="208"/>
        <v>0.49968776017275923</v>
      </c>
      <c r="AS93" s="3">
        <f t="shared" si="209"/>
        <v>1.1559224455171828</v>
      </c>
      <c r="AT93" s="235">
        <f t="shared" si="210"/>
        <v>-6.0430253160409215</v>
      </c>
      <c r="AU93" s="3">
        <f t="shared" si="211"/>
        <v>-44.090795157501333</v>
      </c>
      <c r="AV93" s="3">
        <f t="shared" si="212"/>
        <v>2.4724419705485454</v>
      </c>
      <c r="AW93" s="3">
        <f t="shared" si="213"/>
        <v>4.6381405119666521</v>
      </c>
      <c r="AX93" s="3">
        <f t="shared" si="214"/>
        <v>0.90315478325136089</v>
      </c>
      <c r="AY93" s="3">
        <f t="shared" si="215"/>
        <v>2.7094050142242914</v>
      </c>
      <c r="AZ93" s="3">
        <f t="shared" si="216"/>
        <v>0.90124885732680504</v>
      </c>
      <c r="BA93" s="3">
        <f t="shared" si="217"/>
        <v>-2.4819825049301585</v>
      </c>
      <c r="BB93" s="3">
        <f t="shared" si="218"/>
        <v>0.58866824458250022</v>
      </c>
      <c r="BC93" s="3">
        <f t="shared" si="219"/>
        <v>2.4665669658292173</v>
      </c>
      <c r="BD93" s="3">
        <f t="shared" si="220"/>
        <v>1.7619080457780707</v>
      </c>
      <c r="BE93" s="3">
        <f t="shared" si="221"/>
        <v>-2.3912392702032266</v>
      </c>
      <c r="BF93" s="3">
        <f t="shared" si="222"/>
        <v>1.3448130440208863</v>
      </c>
      <c r="BG93" s="3">
        <f t="shared" si="223"/>
        <v>2.5113822259917651</v>
      </c>
      <c r="BH93" s="3">
        <f t="shared" si="224"/>
        <v>1.841738855419383</v>
      </c>
      <c r="BI93" s="3">
        <f t="shared" si="225"/>
        <v>7.3344000767187474</v>
      </c>
      <c r="BJ93" s="3">
        <f t="shared" si="226"/>
        <v>3.279323395455517</v>
      </c>
      <c r="BK93" s="3">
        <f t="shared" si="227"/>
        <v>1.841738855419383</v>
      </c>
      <c r="BL93" s="3" t="e">
        <f t="shared" si="228"/>
        <v>#N/A</v>
      </c>
      <c r="BM93" s="3" t="e">
        <f t="shared" si="229"/>
        <v>#N/A</v>
      </c>
      <c r="BN93" s="3"/>
      <c r="BO93" s="3">
        <f t="shared" si="185"/>
        <v>0.15397869674185463</v>
      </c>
      <c r="BP93" s="3">
        <f t="shared" si="186"/>
        <v>4.9968671679197996E-2</v>
      </c>
      <c r="BQ93" s="3">
        <f t="shared" si="187"/>
        <v>5.1691729323308275E-2</v>
      </c>
      <c r="BR93" s="3">
        <f t="shared" si="188"/>
        <v>0.11325187969924812</v>
      </c>
      <c r="BS93" s="3">
        <f t="shared" si="189"/>
        <v>8.3646616541353386E-2</v>
      </c>
      <c r="BT93" s="3">
        <f t="shared" si="230"/>
        <v>2.036340852130326E-2</v>
      </c>
      <c r="BU93" s="3">
        <f t="shared" si="190"/>
        <v>0.3245167853509664</v>
      </c>
      <c r="BV93" s="3">
        <f t="shared" si="191"/>
        <v>0.49152542372881347</v>
      </c>
      <c r="BW93" s="3">
        <f t="shared" si="192"/>
        <v>0.19689849624060149</v>
      </c>
      <c r="BX93" s="3">
        <f t="shared" si="193"/>
        <v>0.19689849624060149</v>
      </c>
      <c r="BY93" s="3">
        <f t="shared" si="231"/>
        <v>0.21726190476190474</v>
      </c>
      <c r="BZ93" s="3">
        <f t="shared" si="194"/>
        <v>0.42482100238663489</v>
      </c>
      <c r="CA93" s="3">
        <f t="shared" si="266"/>
        <v>0.57517899761336511</v>
      </c>
      <c r="CB93" s="3">
        <f t="shared" si="232"/>
        <v>0.38500360490266766</v>
      </c>
      <c r="CC93" s="3">
        <f t="shared" si="233"/>
        <v>9.3727469358327334E-2</v>
      </c>
      <c r="CD93" s="3">
        <f t="shared" si="234"/>
        <v>0.52126892573900507</v>
      </c>
      <c r="CE93" s="3">
        <f t="shared" si="235"/>
        <v>7.1377072819033896E-2</v>
      </c>
      <c r="CF93" s="3">
        <f t="shared" si="195"/>
        <v>0.12658474741564268</v>
      </c>
      <c r="CG93" s="3">
        <f t="shared" si="196"/>
        <v>0.12987792675605364</v>
      </c>
      <c r="CH93" s="3">
        <f t="shared" si="267"/>
        <v>0.13122837324059755</v>
      </c>
      <c r="CI93" s="3">
        <f t="shared" si="197"/>
        <v>0.10166040100250628</v>
      </c>
      <c r="CJ93" s="3"/>
      <c r="CK93" s="21">
        <f t="shared" si="236"/>
        <v>1.5023132550798048</v>
      </c>
      <c r="CL93" s="21">
        <f t="shared" si="237"/>
        <v>1.4461570061336568</v>
      </c>
      <c r="CM93" s="235">
        <f t="shared" si="268"/>
        <v>2.0167548289899786</v>
      </c>
      <c r="CN93" s="21"/>
      <c r="CO93" s="21">
        <f t="shared" si="238"/>
        <v>-0.99328065350942363</v>
      </c>
      <c r="CP93" s="21">
        <f t="shared" si="239"/>
        <v>3.6641460809243243</v>
      </c>
      <c r="CQ93" s="21">
        <f t="shared" si="240"/>
        <v>3.7363010593638366</v>
      </c>
      <c r="CR93" s="3">
        <f t="shared" si="241"/>
        <v>3.4288638590157774</v>
      </c>
      <c r="CS93" s="3">
        <f t="shared" si="242"/>
        <v>4.4507066582252293</v>
      </c>
      <c r="CT93" s="56">
        <f t="shared" si="243"/>
        <v>4.4507066582252293</v>
      </c>
      <c r="CU93" s="236">
        <f t="shared" si="244"/>
        <v>4.4382567319144952</v>
      </c>
      <c r="CV93" s="57">
        <f t="shared" si="245"/>
        <v>-2.9359434768346904</v>
      </c>
      <c r="CW93" s="3">
        <f t="shared" si="246"/>
        <v>-3.0934436878936089</v>
      </c>
      <c r="CX93" s="3">
        <f t="shared" si="247"/>
        <v>-1.9268745059227301</v>
      </c>
      <c r="CY93" s="3">
        <f t="shared" si="248"/>
        <v>-10.481282047955418</v>
      </c>
      <c r="CZ93" s="3">
        <f t="shared" si="249"/>
        <v>-48.529051889415825</v>
      </c>
      <c r="DA93" s="3">
        <f t="shared" si="250"/>
        <v>-6.9202392368446537</v>
      </c>
      <c r="DB93" s="3">
        <f t="shared" si="251"/>
        <v>-1.9658147613659498</v>
      </c>
      <c r="DC93" s="3">
        <f t="shared" si="306"/>
        <v>-3.1093254940608288</v>
      </c>
      <c r="DD93" s="3">
        <f t="shared" si="304"/>
        <v>-10.064162370576614</v>
      </c>
      <c r="DE93" s="3">
        <f t="shared" si="305"/>
        <v>-49.635843808071215</v>
      </c>
      <c r="DF93" s="3"/>
      <c r="DG93" s="3">
        <f t="shared" si="269"/>
        <v>3.2387400001798987</v>
      </c>
      <c r="DH93" s="3">
        <f t="shared" si="270"/>
        <v>1.4461570061336568</v>
      </c>
      <c r="DI93" s="3">
        <f t="shared" si="271"/>
        <v>0.21726190476190474</v>
      </c>
      <c r="DJ93" s="3">
        <f t="shared" si="272"/>
        <v>3.7363010593638366</v>
      </c>
      <c r="DK93" s="272">
        <f>quarterly_final!L101</f>
        <v>-1.2223457127611816</v>
      </c>
      <c r="DL93" s="260">
        <f t="shared" si="273"/>
        <v>0.57023728128506046</v>
      </c>
      <c r="DM93" s="267">
        <f t="shared" si="274"/>
        <v>-1.7199067719451195</v>
      </c>
      <c r="DN93" s="261">
        <f>'capital shares'!BB91</f>
        <v>0.37705268410104037</v>
      </c>
      <c r="DO93" s="272">
        <f t="shared" si="275"/>
        <v>-0.29326768096341482</v>
      </c>
      <c r="DP93" s="260"/>
      <c r="DQ93" s="3"/>
      <c r="DR93" s="3">
        <f t="shared" si="252"/>
        <v>7.1377072819033896E-2</v>
      </c>
      <c r="DS93" s="3">
        <f t="shared" si="276"/>
        <v>-6.0430253160409215</v>
      </c>
      <c r="DT93" s="3">
        <f t="shared" si="253"/>
        <v>1.4479339974449932</v>
      </c>
      <c r="DU93" s="3">
        <f t="shared" si="277"/>
        <v>2.0237142552362242</v>
      </c>
      <c r="DV93" s="3">
        <f t="shared" si="278"/>
        <v>8.0611965947709745</v>
      </c>
      <c r="DW93" s="3">
        <f t="shared" si="279"/>
        <v>-5.5429765061720815E-3</v>
      </c>
      <c r="DX93" s="3">
        <f>'capital shares'!AY91</f>
        <v>6.2549682215719909E-2</v>
      </c>
      <c r="DY93" s="275">
        <f t="shared" si="280"/>
        <v>-0.14737645040171599</v>
      </c>
      <c r="DZ93" s="3"/>
      <c r="EA93" s="3">
        <f t="shared" si="281"/>
        <v>-0.97027513662858966</v>
      </c>
      <c r="EB93" s="3">
        <f t="shared" si="282"/>
        <v>0.12987792675605364</v>
      </c>
      <c r="EC93" s="3">
        <f t="shared" si="283"/>
        <v>4.4388235872385113</v>
      </c>
      <c r="ED93" s="3">
        <f t="shared" si="284"/>
        <v>-1.7199067719451195</v>
      </c>
      <c r="EE93" s="3">
        <f t="shared" si="285"/>
        <v>2.9866694240473066</v>
      </c>
      <c r="EF93" s="271">
        <f t="shared" si="286"/>
        <v>-2.422429299819794</v>
      </c>
      <c r="EG93" s="275">
        <f t="shared" si="287"/>
        <v>1.4813595066615939</v>
      </c>
      <c r="EH93" s="275"/>
      <c r="EI93" s="275">
        <f t="shared" si="288"/>
        <v>1.6272507372232927</v>
      </c>
      <c r="EJ93" s="275"/>
      <c r="EK93" s="280"/>
      <c r="EL93" s="280"/>
      <c r="EM93" s="280"/>
      <c r="EN93" s="280"/>
      <c r="EO93" s="280"/>
      <c r="EP93" s="280"/>
      <c r="EQ93" s="280"/>
      <c r="ER93" s="285"/>
      <c r="ES93" s="3"/>
      <c r="ET93" s="3"/>
      <c r="EV93" s="199">
        <f t="shared" si="198"/>
        <v>1</v>
      </c>
      <c r="EW93" s="199">
        <f t="shared" si="199"/>
        <v>8.3646616541353386E-2</v>
      </c>
      <c r="EX93" s="199">
        <f t="shared" si="200"/>
        <v>1.6510025062656641</v>
      </c>
      <c r="EY93" s="199">
        <f t="shared" si="201"/>
        <v>1.2844611528822054E-2</v>
      </c>
      <c r="EZ93" s="199">
        <f t="shared" si="202"/>
        <v>5.7957393483709279E-3</v>
      </c>
      <c r="FA93" s="199">
        <f t="shared" si="203"/>
        <v>0.11325187969924812</v>
      </c>
      <c r="FB93" s="199">
        <f t="shared" si="204"/>
        <v>4.9968671679197996E-2</v>
      </c>
      <c r="FC93" s="199">
        <f t="shared" si="205"/>
        <v>5.1691729323308275E-2</v>
      </c>
      <c r="FE93" s="199">
        <f t="shared" si="289"/>
        <v>1</v>
      </c>
      <c r="FF93" s="199">
        <f t="shared" si="290"/>
        <v>8.3880124649029331E-2</v>
      </c>
      <c r="FG93" s="199">
        <f t="shared" si="291"/>
        <v>1.5904591963164538</v>
      </c>
      <c r="FH93" s="199">
        <f t="shared" si="292"/>
        <v>1.2770504463030293E-2</v>
      </c>
      <c r="FI93" s="199">
        <f t="shared" si="293"/>
        <v>5.8339115722968755E-3</v>
      </c>
      <c r="FJ93" s="199">
        <f t="shared" si="294"/>
        <v>0.11193462101134442</v>
      </c>
      <c r="FK93" s="199">
        <f t="shared" si="295"/>
        <v>4.9742310764214134E-2</v>
      </c>
      <c r="FL93" s="199">
        <f t="shared" si="296"/>
        <v>5.3143119065716983E-2</v>
      </c>
      <c r="FN93" s="200">
        <f t="shared" si="254"/>
        <v>3.2387400001798987</v>
      </c>
      <c r="FO93" s="200">
        <f t="shared" si="255"/>
        <v>1.1559224455171828</v>
      </c>
      <c r="FP93" s="200">
        <f t="shared" si="256"/>
        <v>-2.4819825049301585</v>
      </c>
      <c r="FQ93" s="200">
        <f t="shared" si="257"/>
        <v>0.58866824458250022</v>
      </c>
      <c r="FR93" s="200">
        <f t="shared" si="258"/>
        <v>2.4665669658292173</v>
      </c>
      <c r="FS93" s="200">
        <f t="shared" si="259"/>
        <v>1.7619080457780707</v>
      </c>
      <c r="FT93" s="199">
        <f t="shared" si="260"/>
        <v>0.49968776017275923</v>
      </c>
      <c r="FU93" s="199">
        <f t="shared" si="261"/>
        <v>-2.3912392702032266</v>
      </c>
      <c r="FX93" s="199">
        <f t="shared" si="262"/>
        <v>-2.0452151184851761</v>
      </c>
      <c r="FY93" s="199">
        <f t="shared" si="263"/>
        <v>1.1775335473514654</v>
      </c>
      <c r="FZ93" s="199">
        <f t="shared" si="264"/>
        <v>-0.99355457394126157</v>
      </c>
      <c r="GA93" s="199">
        <f t="shared" si="265"/>
        <v>-7.6808190972571477</v>
      </c>
      <c r="GC93" s="199">
        <f t="shared" si="297"/>
        <v>1.7862739419768274</v>
      </c>
      <c r="GD93" s="199">
        <f t="shared" si="298"/>
        <v>1.860441603532717E-2</v>
      </c>
      <c r="GE93" s="199">
        <f t="shared" si="299"/>
        <v>0.10288542982993112</v>
      </c>
      <c r="GF93" s="199">
        <f t="shared" si="300"/>
        <v>-0.90776378784208567</v>
      </c>
      <c r="GH93" s="199">
        <f t="shared" si="301"/>
        <v>-5.6356039787719716</v>
      </c>
      <c r="GI93" s="199">
        <f t="shared" si="302"/>
        <v>-8.8583526446086136</v>
      </c>
      <c r="GJ93" s="199">
        <f t="shared" si="303"/>
        <v>-6.6872645233158865</v>
      </c>
    </row>
    <row r="94" spans="1:192" x14ac:dyDescent="0.3">
      <c r="A94" s="6" t="s">
        <v>444</v>
      </c>
      <c r="B94" s="61">
        <v>24412</v>
      </c>
      <c r="C94" s="4">
        <v>22.763000000000002</v>
      </c>
      <c r="D94" s="4">
        <v>30.914999999999999</v>
      </c>
      <c r="E94" s="4">
        <v>10.545999999999999</v>
      </c>
      <c r="F94" s="4">
        <v>51.319000000000003</v>
      </c>
      <c r="G94" s="4">
        <v>427.59</v>
      </c>
      <c r="H94" s="4">
        <v>86435.448000000004</v>
      </c>
      <c r="I94" s="4">
        <v>63.914000000000001</v>
      </c>
      <c r="J94" s="4">
        <v>17.402999999999999</v>
      </c>
      <c r="K94" s="4">
        <v>22.760999999999999</v>
      </c>
      <c r="L94" s="4">
        <v>17.846</v>
      </c>
      <c r="M94" s="4">
        <v>32.530999999999999</v>
      </c>
      <c r="N94" s="4">
        <v>125.86499999999999</v>
      </c>
      <c r="O94" s="4">
        <v>21.1</v>
      </c>
      <c r="P94" s="4">
        <v>21.346</v>
      </c>
      <c r="Q94" s="4">
        <v>55.085000000000001</v>
      </c>
      <c r="R94" s="4">
        <v>13.805999999999999</v>
      </c>
      <c r="S94" s="6">
        <v>648.1</v>
      </c>
      <c r="T94" s="6">
        <v>99.2</v>
      </c>
      <c r="U94" s="6">
        <v>31.2</v>
      </c>
      <c r="V94" s="6">
        <v>54.6</v>
      </c>
      <c r="W94" s="6">
        <v>10.199999999999999</v>
      </c>
      <c r="X94" s="255">
        <v>1966</v>
      </c>
      <c r="Y94" s="6">
        <f t="shared" si="184"/>
        <v>1.966</v>
      </c>
      <c r="Z94" s="6"/>
      <c r="AA94" s="6">
        <v>13.4</v>
      </c>
      <c r="AB94" s="255">
        <v>1153</v>
      </c>
      <c r="AC94" s="6">
        <v>8.4</v>
      </c>
      <c r="AD94" s="6">
        <v>3.8</v>
      </c>
      <c r="AE94" s="6">
        <v>72.599999999999994</v>
      </c>
      <c r="AF94" s="6">
        <v>30.2</v>
      </c>
      <c r="AG94" s="4">
        <v>29.681000000000001</v>
      </c>
      <c r="AH94" s="4">
        <v>22.074000000000002</v>
      </c>
      <c r="AI94" s="4">
        <v>25.791</v>
      </c>
      <c r="AJ94" s="4">
        <v>30.797000000000001</v>
      </c>
      <c r="AK94" s="4">
        <v>26.416</v>
      </c>
      <c r="AL94" s="4">
        <v>25.791</v>
      </c>
      <c r="AM94" s="4" t="e">
        <v>#N/A</v>
      </c>
      <c r="AN94" s="4" t="e">
        <v>#N/A</v>
      </c>
      <c r="AO94" s="6"/>
      <c r="AP94" s="3">
        <f t="shared" si="206"/>
        <v>3.4236510076229396</v>
      </c>
      <c r="AQ94" s="3">
        <f t="shared" si="207"/>
        <v>3.3913373735264809</v>
      </c>
      <c r="AR94" s="3">
        <f t="shared" si="208"/>
        <v>5.0766462242076527</v>
      </c>
      <c r="AS94" s="3">
        <f t="shared" si="209"/>
        <v>2.9493293278471056</v>
      </c>
      <c r="AT94" s="235">
        <f t="shared" si="210"/>
        <v>-2.7018625519093438</v>
      </c>
      <c r="AU94" s="3">
        <f t="shared" si="211"/>
        <v>-25.88530335672063</v>
      </c>
      <c r="AV94" s="3">
        <f t="shared" si="212"/>
        <v>2.8955821405961255</v>
      </c>
      <c r="AW94" s="3">
        <f t="shared" si="213"/>
        <v>5.2751068174495455</v>
      </c>
      <c r="AX94" s="3">
        <f t="shared" si="214"/>
        <v>2.6094331532762247</v>
      </c>
      <c r="AY94" s="3">
        <f t="shared" si="215"/>
        <v>4.9163385992876503</v>
      </c>
      <c r="AZ94" s="3">
        <f t="shared" si="216"/>
        <v>1.1698255140218117</v>
      </c>
      <c r="BA94" s="3">
        <f t="shared" si="217"/>
        <v>-1.8263568862365451</v>
      </c>
      <c r="BB94" s="3">
        <f t="shared" si="218"/>
        <v>0.37932672354379271</v>
      </c>
      <c r="BC94" s="3">
        <f t="shared" si="219"/>
        <v>3.7465268127699791</v>
      </c>
      <c r="BD94" s="3">
        <f t="shared" si="220"/>
        <v>1.8268029095634648</v>
      </c>
      <c r="BE94" s="3">
        <f t="shared" si="221"/>
        <v>8.6988601174957942</v>
      </c>
      <c r="BF94" s="3">
        <f t="shared" si="222"/>
        <v>2.5009798088485455</v>
      </c>
      <c r="BG94" s="3">
        <f t="shared" si="223"/>
        <v>0.45327838406779364</v>
      </c>
      <c r="BH94" s="3">
        <f t="shared" si="224"/>
        <v>1.6162266054391996</v>
      </c>
      <c r="BI94" s="3">
        <f t="shared" si="225"/>
        <v>-20.518616580719396</v>
      </c>
      <c r="BJ94" s="3">
        <f t="shared" si="226"/>
        <v>-4.2774712913726578</v>
      </c>
      <c r="BK94" s="3">
        <f t="shared" si="227"/>
        <v>1.6162266054391996</v>
      </c>
      <c r="BL94" s="3" t="e">
        <f t="shared" si="228"/>
        <v>#N/A</v>
      </c>
      <c r="BM94" s="3" t="e">
        <f t="shared" si="229"/>
        <v>#N/A</v>
      </c>
      <c r="BN94" s="3"/>
      <c r="BO94" s="3">
        <f t="shared" si="185"/>
        <v>0.15306279895077921</v>
      </c>
      <c r="BP94" s="3">
        <f t="shared" si="186"/>
        <v>4.8140719024841842E-2</v>
      </c>
      <c r="BQ94" s="3">
        <f t="shared" si="187"/>
        <v>4.659774726122512E-2</v>
      </c>
      <c r="BR94" s="3">
        <f t="shared" si="188"/>
        <v>0.11201975003857428</v>
      </c>
      <c r="BS94" s="3">
        <f t="shared" si="189"/>
        <v>8.4246258293473222E-2</v>
      </c>
      <c r="BT94" s="3">
        <f t="shared" si="230"/>
        <v>2.0675821632464127E-2</v>
      </c>
      <c r="BU94" s="3">
        <f t="shared" si="190"/>
        <v>0.31451612903225806</v>
      </c>
      <c r="BV94" s="3">
        <f t="shared" si="191"/>
        <v>0.50814332247557004</v>
      </c>
      <c r="BW94" s="3">
        <f t="shared" si="192"/>
        <v>0.19626600833204749</v>
      </c>
      <c r="BX94" s="3">
        <f t="shared" si="193"/>
        <v>0.19626600833204749</v>
      </c>
      <c r="BY94" s="3">
        <f t="shared" si="231"/>
        <v>0.21694182996451164</v>
      </c>
      <c r="BZ94" s="3">
        <f t="shared" si="194"/>
        <v>0.429245283018868</v>
      </c>
      <c r="CA94" s="3">
        <f t="shared" si="266"/>
        <v>0.570754716981132</v>
      </c>
      <c r="CB94" s="3">
        <f t="shared" si="232"/>
        <v>0.38833570412517782</v>
      </c>
      <c r="CC94" s="3">
        <f t="shared" si="233"/>
        <v>9.5305832147937419E-2</v>
      </c>
      <c r="CD94" s="3">
        <f t="shared" si="234"/>
        <v>0.51635846372688476</v>
      </c>
      <c r="CE94" s="3">
        <f t="shared" si="235"/>
        <v>7.254623044096728E-2</v>
      </c>
      <c r="CF94" s="3">
        <f t="shared" si="195"/>
        <v>0.11787291226722979</v>
      </c>
      <c r="CG94" s="3">
        <f t="shared" si="196"/>
        <v>0.12098522167487684</v>
      </c>
      <c r="CH94" s="3">
        <f t="shared" si="267"/>
        <v>0.12543157421546525</v>
      </c>
      <c r="CI94" s="3">
        <f t="shared" si="197"/>
        <v>9.4738466286066955E-2</v>
      </c>
      <c r="CJ94" s="3"/>
      <c r="CK94" s="21">
        <f t="shared" si="236"/>
        <v>2.3061588937299913</v>
      </c>
      <c r="CL94" s="21">
        <f t="shared" si="237"/>
        <v>2.1987545088568385</v>
      </c>
      <c r="CM94" s="235">
        <f t="shared" si="268"/>
        <v>2.5787565834675448</v>
      </c>
      <c r="CN94" s="21"/>
      <c r="CO94" s="21">
        <f t="shared" si="238"/>
        <v>6.8883531069020663</v>
      </c>
      <c r="CP94" s="21">
        <f t="shared" si="239"/>
        <v>3.4294908919413376</v>
      </c>
      <c r="CQ94" s="21">
        <f t="shared" si="240"/>
        <v>3.7630016435372524</v>
      </c>
      <c r="CR94" s="3">
        <f t="shared" si="241"/>
        <v>3.467287003774179</v>
      </c>
      <c r="CS94" s="3">
        <f t="shared" si="242"/>
        <v>3.3147602681699726</v>
      </c>
      <c r="CT94" s="56">
        <f t="shared" si="243"/>
        <v>3.3147602681699726</v>
      </c>
      <c r="CU94" s="236">
        <f t="shared" si="244"/>
        <v>3.3365531178527768</v>
      </c>
      <c r="CV94" s="57">
        <f t="shared" si="245"/>
        <v>-1.0303942241227855</v>
      </c>
      <c r="CW94" s="3">
        <f t="shared" si="246"/>
        <v>-0.83557330900423121</v>
      </c>
      <c r="CX94" s="3">
        <f t="shared" si="247"/>
        <v>-2.8832747337849831</v>
      </c>
      <c r="CY94" s="3">
        <f t="shared" si="248"/>
        <v>-6.0384156697621201</v>
      </c>
      <c r="CZ94" s="3">
        <f t="shared" si="249"/>
        <v>-29.221856474573407</v>
      </c>
      <c r="DA94" s="3">
        <f t="shared" si="250"/>
        <v>-5.1629100040893219</v>
      </c>
      <c r="DB94" s="3">
        <f t="shared" si="251"/>
        <v>-0.44097097725665124</v>
      </c>
      <c r="DC94" s="3">
        <f t="shared" si="306"/>
        <v>-2.4212273142048271</v>
      </c>
      <c r="DD94" s="3">
        <f t="shared" si="304"/>
        <v>-8.4836732209102017</v>
      </c>
      <c r="DE94" s="3">
        <f t="shared" si="305"/>
        <v>-40.048440396248246</v>
      </c>
      <c r="DF94" s="3"/>
      <c r="DG94" s="3">
        <f t="shared" si="269"/>
        <v>3.4236510076229396</v>
      </c>
      <c r="DH94" s="3">
        <f t="shared" si="270"/>
        <v>2.1987545088568385</v>
      </c>
      <c r="DI94" s="3">
        <f t="shared" si="271"/>
        <v>0.21694182996451164</v>
      </c>
      <c r="DJ94" s="3">
        <f t="shared" si="272"/>
        <v>3.7630016435372524</v>
      </c>
      <c r="DK94" s="272">
        <f>quarterly_final!L102</f>
        <v>0.90899109332458083</v>
      </c>
      <c r="DL94" s="260">
        <f t="shared" si="273"/>
        <v>2.1338875920906819</v>
      </c>
      <c r="DM94" s="267">
        <f t="shared" si="274"/>
        <v>0.56964045741026803</v>
      </c>
      <c r="DN94" s="261">
        <f>'capital shares'!BB92</f>
        <v>0.37372710193341935</v>
      </c>
      <c r="DO94" s="272">
        <f t="shared" si="275"/>
        <v>1.5492860437389155</v>
      </c>
      <c r="DP94" s="260"/>
      <c r="DQ94" s="3"/>
      <c r="DR94" s="3">
        <f t="shared" si="252"/>
        <v>7.254623044096728E-2</v>
      </c>
      <c r="DS94" s="3">
        <f t="shared" si="276"/>
        <v>-2.7018625519093438</v>
      </c>
      <c r="DT94" s="3">
        <f t="shared" si="253"/>
        <v>2.2001062192222745</v>
      </c>
      <c r="DU94" s="3">
        <f t="shared" si="277"/>
        <v>2.5835424267801157</v>
      </c>
      <c r="DV94" s="3">
        <f t="shared" si="278"/>
        <v>7.0358563632223001</v>
      </c>
      <c r="DW94" s="3">
        <f t="shared" si="279"/>
        <v>1.7504513845328402</v>
      </c>
      <c r="DX94" s="3">
        <f>'capital shares'!AY92</f>
        <v>6.5175059499485918E-2</v>
      </c>
      <c r="DY94" s="275">
        <f t="shared" si="280"/>
        <v>1.6536269227729723</v>
      </c>
      <c r="DZ94" s="3"/>
      <c r="EA94" s="3">
        <f t="shared" si="281"/>
        <v>6.8582563150431879</v>
      </c>
      <c r="EB94" s="3">
        <f t="shared" si="282"/>
        <v>0.12098522167487684</v>
      </c>
      <c r="EC94" s="3">
        <f t="shared" si="283"/>
        <v>3.3369791444777039</v>
      </c>
      <c r="ED94" s="3">
        <f t="shared" si="284"/>
        <v>0.56964045741026803</v>
      </c>
      <c r="EE94" s="3">
        <f t="shared" si="285"/>
        <v>-2.5256142140956679</v>
      </c>
      <c r="EF94" s="271">
        <f t="shared" si="286"/>
        <v>0.99566295646981606</v>
      </c>
      <c r="EG94" s="275">
        <f t="shared" si="287"/>
        <v>0.39250548561112419</v>
      </c>
      <c r="EH94" s="275"/>
      <c r="EI94" s="275">
        <f t="shared" si="288"/>
        <v>0.49684636464518078</v>
      </c>
      <c r="EJ94" s="275"/>
      <c r="EK94" s="280"/>
      <c r="EL94" s="280"/>
      <c r="EM94" s="280"/>
      <c r="EN94" s="280"/>
      <c r="EO94" s="280"/>
      <c r="EP94" s="280"/>
      <c r="EQ94" s="280"/>
      <c r="ER94" s="285"/>
      <c r="ES94" s="3"/>
      <c r="ET94" s="3"/>
      <c r="EV94" s="199">
        <f t="shared" si="198"/>
        <v>1</v>
      </c>
      <c r="EW94" s="199">
        <f t="shared" si="199"/>
        <v>8.4246258293473222E-2</v>
      </c>
      <c r="EX94" s="199">
        <f t="shared" si="200"/>
        <v>1.7790464434500848</v>
      </c>
      <c r="EY94" s="199">
        <f t="shared" si="201"/>
        <v>1.2960962814380497E-2</v>
      </c>
      <c r="EZ94" s="199">
        <f t="shared" si="202"/>
        <v>5.8632927017435573E-3</v>
      </c>
      <c r="FA94" s="199">
        <f t="shared" si="203"/>
        <v>0.11201975003857428</v>
      </c>
      <c r="FB94" s="199">
        <f t="shared" si="204"/>
        <v>4.8140719024841842E-2</v>
      </c>
      <c r="FC94" s="199">
        <f t="shared" si="205"/>
        <v>4.659774726122512E-2</v>
      </c>
      <c r="FE94" s="199">
        <f t="shared" si="289"/>
        <v>1</v>
      </c>
      <c r="FF94" s="199">
        <f t="shared" si="290"/>
        <v>8.3946437417413311E-2</v>
      </c>
      <c r="FG94" s="199">
        <f t="shared" si="291"/>
        <v>1.7150244748578745</v>
      </c>
      <c r="FH94" s="199">
        <f t="shared" si="292"/>
        <v>1.2902787171601275E-2</v>
      </c>
      <c r="FI94" s="199">
        <f t="shared" si="293"/>
        <v>5.8295160250572426E-3</v>
      </c>
      <c r="FJ94" s="199">
        <f t="shared" si="294"/>
        <v>0.11263581486891119</v>
      </c>
      <c r="FK94" s="199">
        <f t="shared" si="295"/>
        <v>4.9054695352019922E-2</v>
      </c>
      <c r="FL94" s="199">
        <f t="shared" si="296"/>
        <v>4.9144738292266697E-2</v>
      </c>
      <c r="FN94" s="200">
        <f t="shared" si="254"/>
        <v>3.4236510076229396</v>
      </c>
      <c r="FO94" s="200">
        <f t="shared" si="255"/>
        <v>2.9493293278471056</v>
      </c>
      <c r="FP94" s="200">
        <f t="shared" si="256"/>
        <v>-1.8263568862365451</v>
      </c>
      <c r="FQ94" s="200">
        <f t="shared" si="257"/>
        <v>0.37932672354379271</v>
      </c>
      <c r="FR94" s="200">
        <f t="shared" si="258"/>
        <v>3.7465268127699791</v>
      </c>
      <c r="FS94" s="200">
        <f t="shared" si="259"/>
        <v>1.8268029095634648</v>
      </c>
      <c r="FT94" s="199">
        <f t="shared" si="260"/>
        <v>5.0766462242076527</v>
      </c>
      <c r="FU94" s="199">
        <f t="shared" si="261"/>
        <v>8.6988601174957942</v>
      </c>
      <c r="FX94" s="199">
        <f t="shared" si="262"/>
        <v>-1.4013853359660091</v>
      </c>
      <c r="FY94" s="199">
        <f t="shared" si="263"/>
        <v>1.4272035742249034</v>
      </c>
      <c r="FZ94" s="199">
        <f t="shared" si="264"/>
        <v>6.88941384636201</v>
      </c>
      <c r="GA94" s="199">
        <f t="shared" si="265"/>
        <v>-5.2494656099951076</v>
      </c>
      <c r="GC94" s="199">
        <f t="shared" si="297"/>
        <v>1.911606727144199</v>
      </c>
      <c r="GD94" s="199">
        <f t="shared" si="298"/>
        <v>1.8732303196658518E-2</v>
      </c>
      <c r="GE94" s="199">
        <f t="shared" si="299"/>
        <v>9.8199433644286627E-2</v>
      </c>
      <c r="GF94" s="199">
        <f t="shared" si="300"/>
        <v>-1.0285384639851438</v>
      </c>
      <c r="GH94" s="199">
        <f t="shared" si="301"/>
        <v>-3.8480802740290985</v>
      </c>
      <c r="GI94" s="199">
        <f t="shared" si="302"/>
        <v>-6.6766691842200112</v>
      </c>
      <c r="GJ94" s="199">
        <f t="shared" si="303"/>
        <v>-12.138879456357117</v>
      </c>
    </row>
    <row r="95" spans="1:192" x14ac:dyDescent="0.3">
      <c r="A95" s="6" t="s">
        <v>443</v>
      </c>
      <c r="B95" s="61">
        <v>24504</v>
      </c>
      <c r="C95" s="4">
        <v>22.835999999999999</v>
      </c>
      <c r="D95" s="4">
        <v>31.056000000000001</v>
      </c>
      <c r="E95" s="4">
        <v>10.589</v>
      </c>
      <c r="F95" s="4">
        <v>51.609000000000002</v>
      </c>
      <c r="G95" s="4">
        <v>427.76600000000002</v>
      </c>
      <c r="H95" s="4">
        <v>82835.134000000005</v>
      </c>
      <c r="I95" s="4">
        <v>64.613</v>
      </c>
      <c r="J95" s="4">
        <v>17.606000000000002</v>
      </c>
      <c r="K95" s="4">
        <v>22.754000000000001</v>
      </c>
      <c r="L95" s="4">
        <v>18.001999999999999</v>
      </c>
      <c r="M95" s="4">
        <v>32.570999999999998</v>
      </c>
      <c r="N95" s="4">
        <v>125.73099999999999</v>
      </c>
      <c r="O95" s="4">
        <v>21.109000000000002</v>
      </c>
      <c r="P95" s="4">
        <v>21.419</v>
      </c>
      <c r="Q95" s="4">
        <v>54.97</v>
      </c>
      <c r="R95" s="4">
        <v>13.835000000000001</v>
      </c>
      <c r="S95" s="6">
        <v>655.9</v>
      </c>
      <c r="T95" s="6">
        <v>98</v>
      </c>
      <c r="U95" s="6">
        <v>31.7</v>
      </c>
      <c r="V95" s="6">
        <v>52.7</v>
      </c>
      <c r="W95" s="6">
        <v>10</v>
      </c>
      <c r="X95" s="255">
        <v>1860</v>
      </c>
      <c r="Y95" s="6">
        <f t="shared" si="184"/>
        <v>1.86</v>
      </c>
      <c r="Z95" s="6"/>
      <c r="AA95" s="6">
        <v>13.6</v>
      </c>
      <c r="AB95" s="255">
        <v>1171</v>
      </c>
      <c r="AC95" s="6">
        <v>8.6999999999999993</v>
      </c>
      <c r="AD95" s="6">
        <v>3.8</v>
      </c>
      <c r="AE95" s="6">
        <v>71.099999999999994</v>
      </c>
      <c r="AF95" s="6">
        <v>29.4</v>
      </c>
      <c r="AG95" s="4">
        <v>29.783999999999999</v>
      </c>
      <c r="AH95" s="4">
        <v>22.009</v>
      </c>
      <c r="AI95" s="4">
        <v>25.809000000000001</v>
      </c>
      <c r="AJ95" s="4">
        <v>29.568999999999999</v>
      </c>
      <c r="AK95" s="4">
        <v>26.164000000000001</v>
      </c>
      <c r="AL95" s="4">
        <v>25.809000000000001</v>
      </c>
      <c r="AM95" s="4" t="e">
        <v>#N/A</v>
      </c>
      <c r="AN95" s="4" t="e">
        <v>#N/A</v>
      </c>
      <c r="AO95" s="6"/>
      <c r="AP95" s="3">
        <f t="shared" si="206"/>
        <v>1.2807309347044571</v>
      </c>
      <c r="AQ95" s="3">
        <f t="shared" si="207"/>
        <v>1.8202093664490031</v>
      </c>
      <c r="AR95" s="3">
        <f t="shared" si="208"/>
        <v>1.627634136015758</v>
      </c>
      <c r="AS95" s="3">
        <f t="shared" si="209"/>
        <v>2.2540087624371248</v>
      </c>
      <c r="AT95" s="235">
        <f t="shared" si="210"/>
        <v>0.16460982560141549</v>
      </c>
      <c r="AU95" s="3">
        <f t="shared" si="211"/>
        <v>-17.018229753597048</v>
      </c>
      <c r="AV95" s="3">
        <f t="shared" si="212"/>
        <v>4.3508796859530445</v>
      </c>
      <c r="AW95" s="3">
        <f t="shared" si="213"/>
        <v>4.6388591546710281</v>
      </c>
      <c r="AX95" s="3">
        <f t="shared" si="214"/>
        <v>-0.12303636260902844</v>
      </c>
      <c r="AY95" s="3">
        <f t="shared" si="215"/>
        <v>3.4813877427734585</v>
      </c>
      <c r="AZ95" s="3">
        <f t="shared" si="216"/>
        <v>0.4915364201837335</v>
      </c>
      <c r="BA95" s="3">
        <f t="shared" si="217"/>
        <v>-0.42607994616851597</v>
      </c>
      <c r="BB95" s="3">
        <f t="shared" si="218"/>
        <v>0.17057973676503158</v>
      </c>
      <c r="BC95" s="3">
        <f t="shared" si="219"/>
        <v>1.3656040388927986</v>
      </c>
      <c r="BD95" s="3">
        <f t="shared" si="220"/>
        <v>-0.8359459677836969</v>
      </c>
      <c r="BE95" s="3">
        <f t="shared" si="221"/>
        <v>0.8393331830422478</v>
      </c>
      <c r="BF95" s="3">
        <f t="shared" si="222"/>
        <v>1.3856904465804081</v>
      </c>
      <c r="BG95" s="3">
        <f t="shared" si="223"/>
        <v>-1.1795938952629323</v>
      </c>
      <c r="BH95" s="3">
        <f t="shared" si="224"/>
        <v>0.27906977876165318</v>
      </c>
      <c r="BI95" s="3">
        <f t="shared" si="225"/>
        <v>-16.276306961794493</v>
      </c>
      <c r="BJ95" s="3">
        <f t="shared" si="226"/>
        <v>-3.8341868315223238</v>
      </c>
      <c r="BK95" s="3">
        <f t="shared" si="227"/>
        <v>0.27906977876165318</v>
      </c>
      <c r="BL95" s="3" t="e">
        <f t="shared" si="228"/>
        <v>#N/A</v>
      </c>
      <c r="BM95" s="3" t="e">
        <f t="shared" si="229"/>
        <v>#N/A</v>
      </c>
      <c r="BN95" s="3"/>
      <c r="BO95" s="3">
        <f t="shared" si="185"/>
        <v>0.14941302027748132</v>
      </c>
      <c r="BP95" s="3">
        <f t="shared" si="186"/>
        <v>4.8330538191797529E-2</v>
      </c>
      <c r="BQ95" s="3">
        <f t="shared" si="187"/>
        <v>4.4823906083244394E-2</v>
      </c>
      <c r="BR95" s="3">
        <f t="shared" si="188"/>
        <v>0.10840067083396859</v>
      </c>
      <c r="BS95" s="3">
        <f t="shared" si="189"/>
        <v>8.0347613965543532E-2</v>
      </c>
      <c r="BT95" s="3">
        <f t="shared" si="230"/>
        <v>2.0734868120140266E-2</v>
      </c>
      <c r="BU95" s="3">
        <f t="shared" si="190"/>
        <v>0.32346938775510203</v>
      </c>
      <c r="BV95" s="3">
        <f t="shared" si="191"/>
        <v>0.51882160392798693</v>
      </c>
      <c r="BW95" s="3">
        <f t="shared" si="192"/>
        <v>0.18874828479951211</v>
      </c>
      <c r="BX95" s="3">
        <f t="shared" si="193"/>
        <v>0.18874828479951211</v>
      </c>
      <c r="BY95" s="3">
        <f t="shared" si="231"/>
        <v>0.20948315291965236</v>
      </c>
      <c r="BZ95" s="3">
        <f t="shared" si="194"/>
        <v>0.42568659127625208</v>
      </c>
      <c r="CA95" s="3">
        <f t="shared" si="266"/>
        <v>0.57431340872374792</v>
      </c>
      <c r="CB95" s="3">
        <f t="shared" si="232"/>
        <v>0.38355167394468703</v>
      </c>
      <c r="CC95" s="3">
        <f t="shared" si="233"/>
        <v>9.8981077147016011E-2</v>
      </c>
      <c r="CD95" s="3">
        <f t="shared" si="234"/>
        <v>0.51746724890829687</v>
      </c>
      <c r="CE95" s="3">
        <f t="shared" si="235"/>
        <v>7.2780203784570591E-2</v>
      </c>
      <c r="CF95" s="3">
        <f t="shared" si="195"/>
        <v>0.11482803984213495</v>
      </c>
      <c r="CG95" s="3">
        <f t="shared" si="196"/>
        <v>0.11783992285438767</v>
      </c>
      <c r="CH95" s="3">
        <f t="shared" si="267"/>
        <v>0.11941257226463226</v>
      </c>
      <c r="CI95" s="3">
        <f t="shared" si="197"/>
        <v>9.3154444275041923E-2</v>
      </c>
      <c r="CJ95" s="3"/>
      <c r="CK95" s="21">
        <f t="shared" si="236"/>
        <v>0.48490442671368261</v>
      </c>
      <c r="CL95" s="21">
        <f t="shared" si="237"/>
        <v>0.48555878489950455</v>
      </c>
      <c r="CM95" s="235">
        <f t="shared" si="268"/>
        <v>0.51070734402274409</v>
      </c>
      <c r="CN95" s="21"/>
      <c r="CO95" s="21">
        <f t="shared" si="238"/>
        <v>1.244111898119395</v>
      </c>
      <c r="CP95" s="21">
        <f t="shared" si="239"/>
        <v>1.1859668438083009</v>
      </c>
      <c r="CQ95" s="21">
        <f t="shared" si="240"/>
        <v>1.4914477204001186</v>
      </c>
      <c r="CR95" s="3">
        <f t="shared" si="241"/>
        <v>1.1956982067178663</v>
      </c>
      <c r="CS95" s="3">
        <f t="shared" si="242"/>
        <v>1.5249878389862823</v>
      </c>
      <c r="CT95" s="56">
        <f t="shared" si="243"/>
        <v>1.5249878389862823</v>
      </c>
      <c r="CU95" s="236">
        <f t="shared" si="244"/>
        <v>1.5254123821469117</v>
      </c>
      <c r="CV95" s="57">
        <f t="shared" si="245"/>
        <v>-1.040507955433229</v>
      </c>
      <c r="CW95" s="3">
        <f t="shared" si="246"/>
        <v>-0.13972193556650359</v>
      </c>
      <c r="CX95" s="3">
        <f t="shared" si="247"/>
        <v>-2.705006277409844</v>
      </c>
      <c r="CY95" s="3">
        <f t="shared" si="248"/>
        <v>-1.3608025565454962</v>
      </c>
      <c r="CZ95" s="3">
        <f t="shared" si="249"/>
        <v>-18.543642135743958</v>
      </c>
      <c r="DA95" s="3">
        <f t="shared" si="250"/>
        <v>-1.9514923283154277</v>
      </c>
      <c r="DB95" s="3">
        <f t="shared" si="251"/>
        <v>2.8254673038061329</v>
      </c>
      <c r="DC95" s="3">
        <f t="shared" si="306"/>
        <v>-1.6448473307348825</v>
      </c>
      <c r="DD95" s="3">
        <f t="shared" si="304"/>
        <v>-6.5284064085070934</v>
      </c>
      <c r="DE95" s="3">
        <f t="shared" si="305"/>
        <v>-35.308210493922623</v>
      </c>
      <c r="DF95" s="3"/>
      <c r="DG95" s="3">
        <f t="shared" si="269"/>
        <v>1.2807309347044571</v>
      </c>
      <c r="DH95" s="3">
        <f t="shared" si="270"/>
        <v>0.48555878489950455</v>
      </c>
      <c r="DI95" s="3">
        <f t="shared" si="271"/>
        <v>0.20948315291965236</v>
      </c>
      <c r="DJ95" s="3">
        <f t="shared" si="272"/>
        <v>1.4914477204001186</v>
      </c>
      <c r="DK95" s="272">
        <f>quarterly_final!L103</f>
        <v>0.40771650100934492</v>
      </c>
      <c r="DL95" s="260">
        <f t="shared" si="273"/>
        <v>1.2028886508142975</v>
      </c>
      <c r="DM95" s="267">
        <f t="shared" si="274"/>
        <v>0.19699971531368349</v>
      </c>
      <c r="DN95" s="261">
        <f>'capital shares'!BB93</f>
        <v>0.368917766305985</v>
      </c>
      <c r="DO95" s="272">
        <f t="shared" si="275"/>
        <v>0.83179835157750592</v>
      </c>
      <c r="DP95" s="260"/>
      <c r="DQ95" s="3"/>
      <c r="DR95" s="3">
        <f t="shared" si="252"/>
        <v>7.2780203784570591E-2</v>
      </c>
      <c r="DS95" s="3">
        <f t="shared" si="276"/>
        <v>0.16460982560141549</v>
      </c>
      <c r="DT95" s="3">
        <f t="shared" si="253"/>
        <v>0.48060697806051239</v>
      </c>
      <c r="DU95" s="3">
        <f t="shared" si="277"/>
        <v>0.50541052220957805</v>
      </c>
      <c r="DV95" s="3">
        <f t="shared" si="278"/>
        <v>1.5188858032733945</v>
      </c>
      <c r="DW95" s="3">
        <f t="shared" si="279"/>
        <v>1.178085106665232</v>
      </c>
      <c r="DX95" s="3">
        <f>'capital shares'!AY93</f>
        <v>6.7454374762286523E-2</v>
      </c>
      <c r="DY95" s="275">
        <f t="shared" si="280"/>
        <v>0.83913377344064088</v>
      </c>
      <c r="DZ95" s="3"/>
      <c r="EA95" s="3">
        <f t="shared" si="281"/>
        <v>1.2483207478419249</v>
      </c>
      <c r="EB95" s="3">
        <f t="shared" si="282"/>
        <v>0.11783992285438767</v>
      </c>
      <c r="EC95" s="3">
        <f t="shared" si="283"/>
        <v>1.5239248914174026</v>
      </c>
      <c r="ED95" s="3">
        <f t="shared" si="284"/>
        <v>0.19699971531368349</v>
      </c>
      <c r="EE95" s="3">
        <f t="shared" si="285"/>
        <v>0.44012668787187725</v>
      </c>
      <c r="EF95" s="271">
        <f t="shared" si="286"/>
        <v>0.16452254429639956</v>
      </c>
      <c r="EG95" s="275">
        <f t="shared" si="287"/>
        <v>0.92149221122241132</v>
      </c>
      <c r="EH95" s="275"/>
      <c r="EI95" s="275">
        <f t="shared" si="288"/>
        <v>0.92882763308554628</v>
      </c>
      <c r="EJ95" s="275"/>
      <c r="EK95" s="280"/>
      <c r="EL95" s="280"/>
      <c r="EM95" s="280"/>
      <c r="EN95" s="280"/>
      <c r="EO95" s="280"/>
      <c r="EP95" s="280"/>
      <c r="EQ95" s="280"/>
      <c r="ER95" s="285"/>
      <c r="ES95" s="3"/>
      <c r="ET95" s="3"/>
      <c r="EV95" s="199">
        <f t="shared" si="198"/>
        <v>1</v>
      </c>
      <c r="EW95" s="199">
        <f t="shared" si="199"/>
        <v>8.0347613965543532E-2</v>
      </c>
      <c r="EX95" s="199">
        <f t="shared" si="200"/>
        <v>1.7853331300503126</v>
      </c>
      <c r="EY95" s="199">
        <f t="shared" si="201"/>
        <v>1.3264217106266199E-2</v>
      </c>
      <c r="EZ95" s="199">
        <f t="shared" si="202"/>
        <v>5.793566092392133E-3</v>
      </c>
      <c r="FA95" s="199">
        <f t="shared" si="203"/>
        <v>0.10840067083396859</v>
      </c>
      <c r="FB95" s="199">
        <f t="shared" si="204"/>
        <v>4.8330538191797529E-2</v>
      </c>
      <c r="FC95" s="199">
        <f t="shared" si="205"/>
        <v>4.4823906083244394E-2</v>
      </c>
      <c r="FE95" s="199">
        <f t="shared" si="289"/>
        <v>1</v>
      </c>
      <c r="FF95" s="199">
        <f t="shared" si="290"/>
        <v>8.2296936129508377E-2</v>
      </c>
      <c r="FG95" s="199">
        <f t="shared" si="291"/>
        <v>1.7821897867501986</v>
      </c>
      <c r="FH95" s="199">
        <f t="shared" si="292"/>
        <v>1.3112589960323348E-2</v>
      </c>
      <c r="FI95" s="199">
        <f t="shared" si="293"/>
        <v>5.8284293970678452E-3</v>
      </c>
      <c r="FJ95" s="199">
        <f t="shared" si="294"/>
        <v>0.11021021043627144</v>
      </c>
      <c r="FK95" s="199">
        <f t="shared" si="295"/>
        <v>4.8235628608319689E-2</v>
      </c>
      <c r="FL95" s="199">
        <f t="shared" si="296"/>
        <v>4.5710826672234757E-2</v>
      </c>
      <c r="FN95" s="200">
        <f t="shared" si="254"/>
        <v>1.2807309347044571</v>
      </c>
      <c r="FO95" s="200">
        <f t="shared" si="255"/>
        <v>2.2540087624371248</v>
      </c>
      <c r="FP95" s="200">
        <f t="shared" si="256"/>
        <v>-0.42607994616851597</v>
      </c>
      <c r="FQ95" s="200">
        <f t="shared" si="257"/>
        <v>0.17057973676503158</v>
      </c>
      <c r="FR95" s="200">
        <f t="shared" si="258"/>
        <v>1.3656040388927986</v>
      </c>
      <c r="FS95" s="200">
        <f t="shared" si="259"/>
        <v>-0.8359459677836969</v>
      </c>
      <c r="FT95" s="199">
        <f t="shared" si="260"/>
        <v>1.627634136015758</v>
      </c>
      <c r="FU95" s="199">
        <f t="shared" si="261"/>
        <v>0.8393331830422478</v>
      </c>
      <c r="FX95" s="199">
        <f t="shared" si="262"/>
        <v>-0.33726040843513588</v>
      </c>
      <c r="FY95" s="199">
        <f t="shared" si="263"/>
        <v>0.53830623771567998</v>
      </c>
      <c r="FZ95" s="199">
        <f t="shared" si="264"/>
        <v>1.2440764156172524</v>
      </c>
      <c r="GA95" s="199">
        <f t="shared" si="265"/>
        <v>-1.6731072801782472</v>
      </c>
      <c r="GC95" s="199">
        <f t="shared" si="297"/>
        <v>1.9746969333159783</v>
      </c>
      <c r="GD95" s="199">
        <f t="shared" si="298"/>
        <v>1.8941019357391193E-2</v>
      </c>
      <c r="GE95" s="199">
        <f t="shared" si="299"/>
        <v>9.3946455280554453E-2</v>
      </c>
      <c r="GF95" s="199">
        <f t="shared" si="300"/>
        <v>-1.0875844079539236</v>
      </c>
      <c r="GH95" s="199">
        <f t="shared" si="301"/>
        <v>-1.3358468717431113</v>
      </c>
      <c r="GI95" s="199">
        <f t="shared" si="302"/>
        <v>-2.2114135178939271</v>
      </c>
      <c r="GJ95" s="199">
        <f t="shared" si="303"/>
        <v>-2.9171836957954995</v>
      </c>
    </row>
    <row r="96" spans="1:192" x14ac:dyDescent="0.3">
      <c r="A96" s="6" t="s">
        <v>442</v>
      </c>
      <c r="B96" s="61">
        <v>24593</v>
      </c>
      <c r="C96" s="4">
        <v>22.943999999999999</v>
      </c>
      <c r="D96" s="4">
        <v>31.225000000000001</v>
      </c>
      <c r="E96" s="4">
        <v>10.647</v>
      </c>
      <c r="F96" s="4">
        <v>51.893000000000001</v>
      </c>
      <c r="G96" s="4">
        <v>427.85300000000001</v>
      </c>
      <c r="H96" s="4">
        <v>80817.002999999997</v>
      </c>
      <c r="I96" s="4">
        <v>65.012</v>
      </c>
      <c r="J96" s="4">
        <v>17.766999999999999</v>
      </c>
      <c r="K96" s="4">
        <v>22.849</v>
      </c>
      <c r="L96" s="4">
        <v>18.117999999999999</v>
      </c>
      <c r="M96" s="4">
        <v>32.74</v>
      </c>
      <c r="N96" s="4">
        <v>125.411</v>
      </c>
      <c r="O96" s="4">
        <v>21.143000000000001</v>
      </c>
      <c r="P96" s="4">
        <v>21.759</v>
      </c>
      <c r="Q96" s="4">
        <v>55.212000000000003</v>
      </c>
      <c r="R96" s="4">
        <v>13.878</v>
      </c>
      <c r="S96" s="6">
        <v>657.4</v>
      </c>
      <c r="T96" s="6">
        <v>98.3</v>
      </c>
      <c r="U96" s="6">
        <v>30.9</v>
      </c>
      <c r="V96" s="6">
        <v>53.6</v>
      </c>
      <c r="W96" s="6">
        <v>10</v>
      </c>
      <c r="X96" s="255">
        <v>1859</v>
      </c>
      <c r="Y96" s="6">
        <f t="shared" si="184"/>
        <v>1.859</v>
      </c>
      <c r="Z96" s="6"/>
      <c r="AA96" s="6">
        <v>13.8</v>
      </c>
      <c r="AB96" s="255">
        <v>1179</v>
      </c>
      <c r="AC96" s="6">
        <v>8.9</v>
      </c>
      <c r="AD96" s="6">
        <v>3.7</v>
      </c>
      <c r="AE96" s="6">
        <v>74.5</v>
      </c>
      <c r="AF96" s="6">
        <v>32.9</v>
      </c>
      <c r="AG96" s="4">
        <v>29.763999999999999</v>
      </c>
      <c r="AH96" s="4">
        <v>22.096</v>
      </c>
      <c r="AI96" s="4">
        <v>25.844000000000001</v>
      </c>
      <c r="AJ96" s="4">
        <v>29.981000000000002</v>
      </c>
      <c r="AK96" s="4">
        <v>26.28</v>
      </c>
      <c r="AL96" s="4">
        <v>25.844000000000001</v>
      </c>
      <c r="AM96" s="4" t="e">
        <v>#N/A</v>
      </c>
      <c r="AN96" s="4" t="e">
        <v>#N/A</v>
      </c>
      <c r="AO96" s="6"/>
      <c r="AP96" s="3">
        <f t="shared" si="206"/>
        <v>1.887290526078883</v>
      </c>
      <c r="AQ96" s="3">
        <f t="shared" si="207"/>
        <v>2.1708118339948008</v>
      </c>
      <c r="AR96" s="3">
        <f t="shared" si="208"/>
        <v>2.1849743536606887</v>
      </c>
      <c r="AS96" s="3">
        <f t="shared" si="209"/>
        <v>2.1951321733042426</v>
      </c>
      <c r="AT96" s="235">
        <f t="shared" si="210"/>
        <v>8.1344617452201215E-2</v>
      </c>
      <c r="AU96" s="3">
        <f t="shared" si="211"/>
        <v>-9.8659674021872394</v>
      </c>
      <c r="AV96" s="3">
        <f t="shared" si="212"/>
        <v>2.4624957232036371</v>
      </c>
      <c r="AW96" s="3">
        <f t="shared" si="213"/>
        <v>3.6412204060217799</v>
      </c>
      <c r="AX96" s="3">
        <f t="shared" si="214"/>
        <v>1.6665594355529971</v>
      </c>
      <c r="AY96" s="3">
        <f t="shared" si="215"/>
        <v>2.5692225648810219</v>
      </c>
      <c r="AZ96" s="3">
        <f t="shared" si="216"/>
        <v>2.0701000100656737</v>
      </c>
      <c r="BA96" s="3">
        <f t="shared" si="217"/>
        <v>-1.0193441899071218</v>
      </c>
      <c r="BB96" s="3">
        <f t="shared" si="218"/>
        <v>0.64375664751930439</v>
      </c>
      <c r="BC96" s="3">
        <f t="shared" si="219"/>
        <v>6.2996345841518986</v>
      </c>
      <c r="BD96" s="3">
        <f t="shared" si="220"/>
        <v>1.7570956355051681</v>
      </c>
      <c r="BE96" s="3">
        <f t="shared" si="221"/>
        <v>1.2412956953871668</v>
      </c>
      <c r="BF96" s="3">
        <f t="shared" si="222"/>
        <v>-0.26869081416037693</v>
      </c>
      <c r="BG96" s="3">
        <f t="shared" si="223"/>
        <v>1.5780544217605057</v>
      </c>
      <c r="BH96" s="3">
        <f t="shared" si="224"/>
        <v>0.54207895543928364</v>
      </c>
      <c r="BI96" s="3">
        <f t="shared" si="225"/>
        <v>5.5349329819393089</v>
      </c>
      <c r="BJ96" s="3">
        <f t="shared" si="226"/>
        <v>1.7695094069773813</v>
      </c>
      <c r="BK96" s="3">
        <f t="shared" si="227"/>
        <v>0.54207895543928364</v>
      </c>
      <c r="BL96" s="3" t="e">
        <f t="shared" si="228"/>
        <v>#N/A</v>
      </c>
      <c r="BM96" s="3" t="e">
        <f t="shared" si="229"/>
        <v>#N/A</v>
      </c>
      <c r="BN96" s="3"/>
      <c r="BO96" s="3">
        <f t="shared" si="185"/>
        <v>0.14952844539093399</v>
      </c>
      <c r="BP96" s="3">
        <f t="shared" si="186"/>
        <v>4.7003346516580467E-2</v>
      </c>
      <c r="BQ96" s="3">
        <f t="shared" si="187"/>
        <v>5.0045634317006385E-2</v>
      </c>
      <c r="BR96" s="3">
        <f t="shared" si="188"/>
        <v>0.11332522056586554</v>
      </c>
      <c r="BS96" s="3">
        <f t="shared" si="189"/>
        <v>8.1533313051414674E-2</v>
      </c>
      <c r="BT96" s="3">
        <f t="shared" si="230"/>
        <v>2.0991785822938851E-2</v>
      </c>
      <c r="BU96" s="3">
        <f t="shared" si="190"/>
        <v>0.31434384537131232</v>
      </c>
      <c r="BV96" s="3">
        <f t="shared" si="191"/>
        <v>0.4843260188087774</v>
      </c>
      <c r="BW96" s="3">
        <f t="shared" si="192"/>
        <v>0.1948585336172802</v>
      </c>
      <c r="BX96" s="3">
        <f t="shared" si="193"/>
        <v>0.1948585336172802</v>
      </c>
      <c r="BY96" s="3">
        <f t="shared" si="231"/>
        <v>0.21585031944021907</v>
      </c>
      <c r="BZ96" s="3">
        <f t="shared" si="194"/>
        <v>0.41842310694769713</v>
      </c>
      <c r="CA96" s="3">
        <f t="shared" si="266"/>
        <v>0.58157689305230287</v>
      </c>
      <c r="CB96" s="3">
        <f t="shared" si="232"/>
        <v>0.37773079633544748</v>
      </c>
      <c r="CC96" s="3">
        <f t="shared" si="233"/>
        <v>9.7251585623678652E-2</v>
      </c>
      <c r="CD96" s="3">
        <f t="shared" si="234"/>
        <v>0.52501761804087388</v>
      </c>
      <c r="CE96" s="3">
        <f t="shared" si="235"/>
        <v>7.0472163495419307E-2</v>
      </c>
      <c r="CF96" s="3">
        <f t="shared" si="195"/>
        <v>0.12053655771774041</v>
      </c>
      <c r="CG96" s="3">
        <f t="shared" si="196"/>
        <v>0.12376333656644034</v>
      </c>
      <c r="CH96" s="3">
        <f t="shared" si="267"/>
        <v>0.120801629710414</v>
      </c>
      <c r="CI96" s="3">
        <f t="shared" si="197"/>
        <v>9.7048980833586859E-2</v>
      </c>
      <c r="CJ96" s="3"/>
      <c r="CK96" s="21">
        <f t="shared" si="236"/>
        <v>1.941971080371488</v>
      </c>
      <c r="CL96" s="21">
        <f t="shared" si="237"/>
        <v>1.9545412452289281</v>
      </c>
      <c r="CM96" s="235">
        <f t="shared" si="268"/>
        <v>2.0990626904599154</v>
      </c>
      <c r="CN96" s="21"/>
      <c r="CO96" s="21">
        <f t="shared" si="238"/>
        <v>1.7146201967244181</v>
      </c>
      <c r="CP96" s="21">
        <f t="shared" si="239"/>
        <v>1.8374422975542279</v>
      </c>
      <c r="CQ96" s="21">
        <f t="shared" si="240"/>
        <v>1.8687786404389386</v>
      </c>
      <c r="CR96" s="3">
        <f t="shared" si="241"/>
        <v>1.8599630794222428</v>
      </c>
      <c r="CS96" s="3">
        <f t="shared" si="242"/>
        <v>1.8899599709141093</v>
      </c>
      <c r="CT96" s="56">
        <f t="shared" si="243"/>
        <v>1.8899599709141093</v>
      </c>
      <c r="CU96" s="236">
        <f t="shared" si="244"/>
        <v>1.8933370964462162</v>
      </c>
      <c r="CV96" s="57">
        <f t="shared" si="245"/>
        <v>4.8633983925271851E-2</v>
      </c>
      <c r="CW96" s="3">
        <f t="shared" si="246"/>
        <v>-2.1620279106065929</v>
      </c>
      <c r="CX96" s="3">
        <f t="shared" si="247"/>
        <v>-0.31528267468571047</v>
      </c>
      <c r="CY96" s="3">
        <f t="shared" si="248"/>
        <v>-1.8119924789940149</v>
      </c>
      <c r="CZ96" s="3">
        <f t="shared" si="249"/>
        <v>-11.759304498633455</v>
      </c>
      <c r="DA96" s="3">
        <f t="shared" si="250"/>
        <v>-2.912681286353338</v>
      </c>
      <c r="DB96" s="3">
        <f t="shared" si="251"/>
        <v>0.5691586267574209</v>
      </c>
      <c r="DC96" s="3">
        <f t="shared" si="306"/>
        <v>-1.2395529181163583</v>
      </c>
      <c r="DD96" s="3">
        <f t="shared" si="304"/>
        <v>-4.9231231883142623</v>
      </c>
      <c r="DE96" s="3">
        <f t="shared" si="305"/>
        <v>-27.013463749591661</v>
      </c>
      <c r="DF96" s="3"/>
      <c r="DG96" s="3">
        <f t="shared" si="269"/>
        <v>1.887290526078883</v>
      </c>
      <c r="DH96" s="3">
        <f t="shared" si="270"/>
        <v>1.9545412452289281</v>
      </c>
      <c r="DI96" s="3">
        <f t="shared" si="271"/>
        <v>0.21585031944021907</v>
      </c>
      <c r="DJ96" s="3">
        <f t="shared" si="272"/>
        <v>1.8687786404389386</v>
      </c>
      <c r="DK96" s="272">
        <f>quarterly_final!L104</f>
        <v>1.6476472998213212</v>
      </c>
      <c r="DL96" s="260">
        <f t="shared" si="273"/>
        <v>1.5803965806712761</v>
      </c>
      <c r="DM96" s="267">
        <f t="shared" si="274"/>
        <v>1.6661591854612656</v>
      </c>
      <c r="DN96" s="261">
        <f>'capital shares'!BB94</f>
        <v>0.36250271854035926</v>
      </c>
      <c r="DO96" s="272">
        <f t="shared" si="275"/>
        <v>1.6114857580567499</v>
      </c>
      <c r="DP96" s="260"/>
      <c r="DQ96" s="3"/>
      <c r="DR96" s="3">
        <f t="shared" si="252"/>
        <v>7.0472163495419307E-2</v>
      </c>
      <c r="DS96" s="3">
        <f t="shared" si="276"/>
        <v>8.1344617452201215E-2</v>
      </c>
      <c r="DT96" s="3">
        <f t="shared" si="253"/>
        <v>1.9529956974851921</v>
      </c>
      <c r="DU96" s="3">
        <f t="shared" si="277"/>
        <v>2.0948949454027805</v>
      </c>
      <c r="DV96" s="3">
        <f t="shared" si="278"/>
        <v>3.4520476607042672</v>
      </c>
      <c r="DW96" s="3">
        <f t="shared" si="279"/>
        <v>1.4384973327536876</v>
      </c>
      <c r="DX96" s="3">
        <f>'capital shares'!AY94</f>
        <v>6.7699004995679116E-2</v>
      </c>
      <c r="DY96" s="275">
        <f t="shared" si="280"/>
        <v>1.657340726979097</v>
      </c>
      <c r="DZ96" s="3"/>
      <c r="EA96" s="3">
        <f t="shared" si="281"/>
        <v>1.6983438229835903</v>
      </c>
      <c r="EB96" s="3">
        <f t="shared" si="282"/>
        <v>0.12376333656644034</v>
      </c>
      <c r="EC96" s="3">
        <f t="shared" si="283"/>
        <v>1.8928515679431477</v>
      </c>
      <c r="ED96" s="3">
        <f t="shared" si="284"/>
        <v>1.6661591854612656</v>
      </c>
      <c r="EE96" s="3">
        <f t="shared" si="285"/>
        <v>1.8365940029166139</v>
      </c>
      <c r="EF96" s="271">
        <f t="shared" si="286"/>
        <v>1.6420862579570565</v>
      </c>
      <c r="EG96" s="275">
        <f t="shared" si="287"/>
        <v>1.6732688427182434</v>
      </c>
      <c r="EH96" s="275"/>
      <c r="EI96" s="275">
        <f t="shared" si="288"/>
        <v>1.7191238116405905</v>
      </c>
      <c r="EJ96" s="275"/>
      <c r="EK96" s="280"/>
      <c r="EL96" s="280"/>
      <c r="EM96" s="280"/>
      <c r="EN96" s="280"/>
      <c r="EO96" s="280"/>
      <c r="EP96" s="280"/>
      <c r="EQ96" s="280"/>
      <c r="ER96" s="285"/>
      <c r="ES96" s="3"/>
      <c r="ET96" s="3"/>
      <c r="EV96" s="199">
        <f t="shared" si="198"/>
        <v>1</v>
      </c>
      <c r="EW96" s="199">
        <f t="shared" si="199"/>
        <v>8.1533313051414674E-2</v>
      </c>
      <c r="EX96" s="199">
        <f t="shared" si="200"/>
        <v>1.7934286583510801</v>
      </c>
      <c r="EY96" s="199">
        <f t="shared" si="201"/>
        <v>1.3538180711895347E-2</v>
      </c>
      <c r="EZ96" s="199">
        <f t="shared" si="202"/>
        <v>5.6282324307879534E-3</v>
      </c>
      <c r="FA96" s="199">
        <f t="shared" si="203"/>
        <v>0.11332522056586554</v>
      </c>
      <c r="FB96" s="199">
        <f t="shared" si="204"/>
        <v>4.7003346516580467E-2</v>
      </c>
      <c r="FC96" s="199">
        <f t="shared" si="205"/>
        <v>5.0045634317006385E-2</v>
      </c>
      <c r="FE96" s="199">
        <f t="shared" si="289"/>
        <v>1</v>
      </c>
      <c r="FF96" s="199">
        <f t="shared" si="290"/>
        <v>8.094046350847911E-2</v>
      </c>
      <c r="FG96" s="199">
        <f t="shared" si="291"/>
        <v>1.7893808942006963</v>
      </c>
      <c r="FH96" s="199">
        <f t="shared" si="292"/>
        <v>1.3401198909080772E-2</v>
      </c>
      <c r="FI96" s="199">
        <f t="shared" si="293"/>
        <v>5.7108992615900432E-3</v>
      </c>
      <c r="FJ96" s="199">
        <f t="shared" si="294"/>
        <v>0.11086294569991706</v>
      </c>
      <c r="FK96" s="199">
        <f t="shared" si="295"/>
        <v>4.7666942354189001E-2</v>
      </c>
      <c r="FL96" s="199">
        <f t="shared" si="296"/>
        <v>4.743477020012539E-2</v>
      </c>
      <c r="FN96" s="200">
        <f t="shared" si="254"/>
        <v>1.887290526078883</v>
      </c>
      <c r="FO96" s="200">
        <f t="shared" si="255"/>
        <v>2.1951321733042426</v>
      </c>
      <c r="FP96" s="200">
        <f t="shared" si="256"/>
        <v>-1.0193441899071218</v>
      </c>
      <c r="FQ96" s="200">
        <f t="shared" si="257"/>
        <v>0.64375664751930439</v>
      </c>
      <c r="FR96" s="200">
        <f t="shared" si="258"/>
        <v>6.2996345841518986</v>
      </c>
      <c r="FS96" s="200">
        <f t="shared" si="259"/>
        <v>1.7570956355051681</v>
      </c>
      <c r="FT96" s="199">
        <f t="shared" si="260"/>
        <v>2.1849743536606887</v>
      </c>
      <c r="FU96" s="199">
        <f t="shared" si="261"/>
        <v>1.2412956953871668</v>
      </c>
      <c r="FX96" s="199">
        <f t="shared" si="262"/>
        <v>-0.73265430275134547</v>
      </c>
      <c r="FY96" s="199">
        <f t="shared" si="263"/>
        <v>2.333793442198703</v>
      </c>
      <c r="FZ96" s="199">
        <f t="shared" si="264"/>
        <v>1.7142869275809316</v>
      </c>
      <c r="GA96" s="199">
        <f t="shared" si="265"/>
        <v>-2.8584843976935432</v>
      </c>
      <c r="GC96" s="199">
        <f t="shared" si="297"/>
        <v>1.9811843034090926</v>
      </c>
      <c r="GD96" s="199">
        <f t="shared" si="298"/>
        <v>1.9112098170670815E-2</v>
      </c>
      <c r="GE96" s="199">
        <f t="shared" si="299"/>
        <v>9.5101712554314391E-2</v>
      </c>
      <c r="GF96" s="199">
        <f t="shared" si="300"/>
        <v>-1.0953981141340776</v>
      </c>
      <c r="GH96" s="199">
        <f t="shared" si="301"/>
        <v>-2.1258300949421978</v>
      </c>
      <c r="GI96" s="199">
        <f t="shared" si="302"/>
        <v>-5.1922778398922462</v>
      </c>
      <c r="GJ96" s="199">
        <f t="shared" si="303"/>
        <v>-4.5727713252744753</v>
      </c>
    </row>
    <row r="97" spans="1:192" x14ac:dyDescent="0.3">
      <c r="A97" s="6" t="s">
        <v>441</v>
      </c>
      <c r="B97" s="61">
        <v>24685</v>
      </c>
      <c r="C97" s="4">
        <v>23.148</v>
      </c>
      <c r="D97" s="4">
        <v>31.434000000000001</v>
      </c>
      <c r="E97" s="4">
        <v>10.721</v>
      </c>
      <c r="F97" s="4">
        <v>52.235999999999997</v>
      </c>
      <c r="G97" s="4">
        <v>429.51400000000001</v>
      </c>
      <c r="H97" s="4">
        <v>80623.013000000006</v>
      </c>
      <c r="I97" s="4">
        <v>65.367000000000004</v>
      </c>
      <c r="J97" s="4">
        <v>17.919</v>
      </c>
      <c r="K97" s="4">
        <v>23.007000000000001</v>
      </c>
      <c r="L97" s="4">
        <v>18.222999999999999</v>
      </c>
      <c r="M97" s="4">
        <v>32.959000000000003</v>
      </c>
      <c r="N97" s="4">
        <v>124.97799999999999</v>
      </c>
      <c r="O97" s="4">
        <v>21.202000000000002</v>
      </c>
      <c r="P97" s="4">
        <v>22.170999999999999</v>
      </c>
      <c r="Q97" s="4">
        <v>55.820999999999998</v>
      </c>
      <c r="R97" s="4">
        <v>13.956</v>
      </c>
      <c r="S97" s="6">
        <v>668.6</v>
      </c>
      <c r="T97" s="6">
        <v>98.8</v>
      </c>
      <c r="U97" s="6">
        <v>31.5</v>
      </c>
      <c r="V97" s="6">
        <v>53.2</v>
      </c>
      <c r="W97" s="6">
        <v>9.9</v>
      </c>
      <c r="X97" s="255">
        <v>1818</v>
      </c>
      <c r="Y97" s="6">
        <f t="shared" si="184"/>
        <v>1.8180000000000001</v>
      </c>
      <c r="Z97" s="6"/>
      <c r="AA97" s="6">
        <v>14.1</v>
      </c>
      <c r="AB97" s="255">
        <v>1155</v>
      </c>
      <c r="AC97" s="6">
        <v>9.1</v>
      </c>
      <c r="AD97" s="6">
        <v>3.9</v>
      </c>
      <c r="AE97" s="6">
        <v>74.7</v>
      </c>
      <c r="AF97" s="6">
        <v>34.799999999999997</v>
      </c>
      <c r="AG97" s="4">
        <v>29.995000000000001</v>
      </c>
      <c r="AH97" s="4">
        <v>22.047000000000001</v>
      </c>
      <c r="AI97" s="4">
        <v>25.931999999999999</v>
      </c>
      <c r="AJ97" s="4">
        <v>29.49</v>
      </c>
      <c r="AK97" s="4">
        <v>26.242000000000001</v>
      </c>
      <c r="AL97" s="4">
        <v>25.931999999999999</v>
      </c>
      <c r="AM97" s="4" t="e">
        <v>#N/A</v>
      </c>
      <c r="AN97" s="4" t="e">
        <v>#N/A</v>
      </c>
      <c r="AO97" s="6"/>
      <c r="AP97" s="3">
        <f t="shared" si="206"/>
        <v>3.5407677177530439</v>
      </c>
      <c r="AQ97" s="3">
        <f t="shared" si="207"/>
        <v>2.6684214569984697</v>
      </c>
      <c r="AR97" s="3">
        <f t="shared" si="208"/>
        <v>2.7705090166534672</v>
      </c>
      <c r="AS97" s="3">
        <f t="shared" si="209"/>
        <v>2.6352024167553258</v>
      </c>
      <c r="AT97" s="235">
        <f t="shared" si="210"/>
        <v>1.5498633169186404</v>
      </c>
      <c r="AU97" s="3">
        <f t="shared" si="211"/>
        <v>-0.96129868256348527</v>
      </c>
      <c r="AV97" s="3">
        <f t="shared" si="212"/>
        <v>2.1782702877284406</v>
      </c>
      <c r="AW97" s="3">
        <f t="shared" si="213"/>
        <v>3.4075193458039053</v>
      </c>
      <c r="AX97" s="3">
        <f t="shared" si="214"/>
        <v>2.7564658977698184</v>
      </c>
      <c r="AY97" s="3">
        <f t="shared" si="215"/>
        <v>2.3114453027288455</v>
      </c>
      <c r="AZ97" s="3">
        <f t="shared" si="216"/>
        <v>2.6667171328782304</v>
      </c>
      <c r="BA97" s="3">
        <f t="shared" si="217"/>
        <v>-1.3834487349878739</v>
      </c>
      <c r="BB97" s="3">
        <f t="shared" si="218"/>
        <v>1.1146541632696809</v>
      </c>
      <c r="BC97" s="3">
        <f t="shared" si="219"/>
        <v>7.5030654242751407</v>
      </c>
      <c r="BD97" s="3">
        <f t="shared" si="220"/>
        <v>4.3879286849128372</v>
      </c>
      <c r="BE97" s="3">
        <f t="shared" si="221"/>
        <v>2.2418683388682132</v>
      </c>
      <c r="BF97" s="3">
        <f t="shared" si="222"/>
        <v>3.0924366280166806</v>
      </c>
      <c r="BG97" s="3">
        <f t="shared" si="223"/>
        <v>-0.88802338083696608</v>
      </c>
      <c r="BH97" s="3">
        <f t="shared" si="224"/>
        <v>1.3597046467320018</v>
      </c>
      <c r="BI97" s="3">
        <f t="shared" si="225"/>
        <v>-6.6050499445449775</v>
      </c>
      <c r="BJ97" s="3">
        <f t="shared" si="226"/>
        <v>-0.57880517315433289</v>
      </c>
      <c r="BK97" s="3">
        <f t="shared" si="227"/>
        <v>1.3597046467320018</v>
      </c>
      <c r="BL97" s="3" t="e">
        <f t="shared" si="228"/>
        <v>#N/A</v>
      </c>
      <c r="BM97" s="3" t="e">
        <f t="shared" si="229"/>
        <v>#N/A</v>
      </c>
      <c r="BN97" s="3"/>
      <c r="BO97" s="3">
        <f t="shared" si="185"/>
        <v>0.14777146275800179</v>
      </c>
      <c r="BP97" s="3">
        <f t="shared" si="186"/>
        <v>4.7113371223451987E-2</v>
      </c>
      <c r="BQ97" s="3">
        <f t="shared" si="187"/>
        <v>5.2049057732575524E-2</v>
      </c>
      <c r="BR97" s="3">
        <f t="shared" si="188"/>
        <v>0.11172599461561472</v>
      </c>
      <c r="BS97" s="3">
        <f t="shared" si="189"/>
        <v>7.9569249177385587E-2</v>
      </c>
      <c r="BT97" s="3">
        <f t="shared" si="230"/>
        <v>2.1088842357164222E-2</v>
      </c>
      <c r="BU97" s="3">
        <f t="shared" si="190"/>
        <v>0.31882591093117407</v>
      </c>
      <c r="BV97" s="3">
        <f t="shared" si="191"/>
        <v>0.47511312217194573</v>
      </c>
      <c r="BW97" s="3">
        <f t="shared" si="192"/>
        <v>0.19129524379300031</v>
      </c>
      <c r="BX97" s="3">
        <f t="shared" si="193"/>
        <v>0.19129524379300031</v>
      </c>
      <c r="BY97" s="3">
        <f t="shared" si="231"/>
        <v>0.21238408615016452</v>
      </c>
      <c r="BZ97" s="3">
        <f t="shared" si="194"/>
        <v>0.41594996090695857</v>
      </c>
      <c r="CA97" s="3">
        <f t="shared" si="266"/>
        <v>0.58405003909304143</v>
      </c>
      <c r="CB97" s="3">
        <f t="shared" si="232"/>
        <v>0.37464788732394366</v>
      </c>
      <c r="CC97" s="3">
        <f t="shared" si="233"/>
        <v>9.9295774647887317E-2</v>
      </c>
      <c r="CD97" s="3">
        <f t="shared" si="234"/>
        <v>0.52605633802816898</v>
      </c>
      <c r="CE97" s="3">
        <f t="shared" si="235"/>
        <v>6.9718309859154934E-2</v>
      </c>
      <c r="CF97" s="3">
        <f t="shared" si="195"/>
        <v>0.12261882744590347</v>
      </c>
      <c r="CG97" s="3">
        <f t="shared" si="196"/>
        <v>0.12590201291302699</v>
      </c>
      <c r="CH97" s="3">
        <f t="shared" si="267"/>
        <v>0.12483267473973367</v>
      </c>
      <c r="CI97" s="3">
        <f t="shared" si="197"/>
        <v>9.9162428956027518E-2</v>
      </c>
      <c r="CJ97" s="3"/>
      <c r="CK97" s="21">
        <f t="shared" si="236"/>
        <v>3.6567148881768246</v>
      </c>
      <c r="CL97" s="21">
        <f t="shared" si="237"/>
        <v>3.5594219501763806</v>
      </c>
      <c r="CM97" s="235">
        <f t="shared" si="268"/>
        <v>3.7109003526654352</v>
      </c>
      <c r="CN97" s="21"/>
      <c r="CO97" s="21">
        <f t="shared" si="238"/>
        <v>2.4954676177590889</v>
      </c>
      <c r="CP97" s="21">
        <f t="shared" si="239"/>
        <v>3.6920274765500816</v>
      </c>
      <c r="CQ97" s="21">
        <f t="shared" si="240"/>
        <v>3.5357375221508525</v>
      </c>
      <c r="CR97" s="3">
        <f t="shared" si="241"/>
        <v>3.6190518809202175</v>
      </c>
      <c r="CS97" s="3">
        <f t="shared" si="242"/>
        <v>3.6841202038030176</v>
      </c>
      <c r="CT97" s="56">
        <f t="shared" si="243"/>
        <v>3.6841202038030176</v>
      </c>
      <c r="CU97" s="236">
        <f t="shared" si="244"/>
        <v>3.6856343492603334</v>
      </c>
      <c r="CV97" s="57">
        <f t="shared" si="245"/>
        <v>-2.8919461083508846E-2</v>
      </c>
      <c r="CW97" s="3">
        <f t="shared" si="246"/>
        <v>-0.59319772124365278</v>
      </c>
      <c r="CX97" s="3">
        <f t="shared" si="247"/>
        <v>-4.5736577300972998</v>
      </c>
      <c r="CY97" s="3">
        <f t="shared" si="248"/>
        <v>-2.135771032341693</v>
      </c>
      <c r="CZ97" s="3">
        <f t="shared" si="249"/>
        <v>-4.6469330318238189</v>
      </c>
      <c r="DA97" s="3">
        <f t="shared" si="250"/>
        <v>-5.0690830842482075</v>
      </c>
      <c r="DB97" s="3">
        <f t="shared" si="251"/>
        <v>-1.5073640615318928</v>
      </c>
      <c r="DC97" s="3">
        <f t="shared" si="306"/>
        <v>-0.51279691417856299</v>
      </c>
      <c r="DD97" s="3">
        <f t="shared" si="304"/>
        <v>-2.8367454344108314</v>
      </c>
      <c r="DE97" s="3">
        <f t="shared" si="305"/>
        <v>-16.04293403519366</v>
      </c>
      <c r="DF97" s="3"/>
      <c r="DG97" s="3">
        <f t="shared" si="269"/>
        <v>3.5407677177530439</v>
      </c>
      <c r="DH97" s="3">
        <f t="shared" si="270"/>
        <v>3.5594219501763806</v>
      </c>
      <c r="DI97" s="3">
        <f t="shared" si="271"/>
        <v>0.21238408615016452</v>
      </c>
      <c r="DJ97" s="3">
        <f t="shared" si="272"/>
        <v>3.5357375221508525</v>
      </c>
      <c r="DK97" s="272">
        <f>quarterly_final!L105</f>
        <v>0.11219224605457651</v>
      </c>
      <c r="DL97" s="260">
        <f t="shared" si="273"/>
        <v>9.3538013631239481E-2</v>
      </c>
      <c r="DM97" s="267">
        <f t="shared" si="274"/>
        <v>0.11722244165676765</v>
      </c>
      <c r="DN97" s="261">
        <f>'capital shares'!BB95</f>
        <v>0.35983289975801136</v>
      </c>
      <c r="DO97" s="272">
        <f t="shared" si="275"/>
        <v>0.10206045004677519</v>
      </c>
      <c r="DP97" s="260"/>
      <c r="DQ97" s="3"/>
      <c r="DR97" s="3">
        <f t="shared" si="252"/>
        <v>6.9718309859154934E-2</v>
      </c>
      <c r="DS97" s="3">
        <f t="shared" si="276"/>
        <v>1.5498633169186404</v>
      </c>
      <c r="DT97" s="3">
        <f t="shared" si="253"/>
        <v>3.5603644570982764</v>
      </c>
      <c r="DU97" s="3">
        <f t="shared" si="277"/>
        <v>3.7110378960670758</v>
      </c>
      <c r="DV97" s="3">
        <f t="shared" si="278"/>
        <v>2.1040391538108754</v>
      </c>
      <c r="DW97" s="3">
        <f t="shared" si="279"/>
        <v>-5.7135425337559997E-2</v>
      </c>
      <c r="DX97" s="3">
        <f>'capital shares'!AY95</f>
        <v>6.5695281535219682E-2</v>
      </c>
      <c r="DY97" s="275">
        <f t="shared" si="280"/>
        <v>0.14758324396254696</v>
      </c>
      <c r="DZ97" s="3"/>
      <c r="EA97" s="3">
        <f t="shared" si="281"/>
        <v>2.4930324617978585</v>
      </c>
      <c r="EB97" s="3">
        <f t="shared" si="282"/>
        <v>0.12590201291302699</v>
      </c>
      <c r="EC97" s="3">
        <f t="shared" si="283"/>
        <v>3.6859251074243775</v>
      </c>
      <c r="ED97" s="3">
        <f t="shared" si="284"/>
        <v>0.11722244165676765</v>
      </c>
      <c r="EE97" s="3">
        <f t="shared" si="285"/>
        <v>1.1599275020097615</v>
      </c>
      <c r="EF97" s="271">
        <f t="shared" si="286"/>
        <v>-3.2965143616757508E-2</v>
      </c>
      <c r="EG97" s="275">
        <f t="shared" si="287"/>
        <v>0.4772600355059452</v>
      </c>
      <c r="EH97" s="275"/>
      <c r="EI97" s="275">
        <f t="shared" si="288"/>
        <v>0.52278282942171694</v>
      </c>
      <c r="EJ97" s="275"/>
      <c r="EK97" s="280"/>
      <c r="EL97" s="280"/>
      <c r="EM97" s="280"/>
      <c r="EN97" s="280"/>
      <c r="EO97" s="280"/>
      <c r="EP97" s="280"/>
      <c r="EQ97" s="280"/>
      <c r="ER97" s="285"/>
      <c r="ES97" s="3"/>
      <c r="ET97" s="3"/>
      <c r="EV97" s="199">
        <f t="shared" si="198"/>
        <v>1</v>
      </c>
      <c r="EW97" s="199">
        <f t="shared" si="199"/>
        <v>7.9569249177385587E-2</v>
      </c>
      <c r="EX97" s="199">
        <f t="shared" si="200"/>
        <v>1.7274902781932395</v>
      </c>
      <c r="EY97" s="199">
        <f t="shared" si="201"/>
        <v>1.3610529464552795E-2</v>
      </c>
      <c r="EZ97" s="199">
        <f t="shared" si="202"/>
        <v>5.8330840562369124E-3</v>
      </c>
      <c r="FA97" s="199">
        <f t="shared" si="203"/>
        <v>0.11172599461561472</v>
      </c>
      <c r="FB97" s="199">
        <f t="shared" si="204"/>
        <v>4.7113371223451987E-2</v>
      </c>
      <c r="FC97" s="199">
        <f t="shared" si="205"/>
        <v>5.2049057732575524E-2</v>
      </c>
      <c r="FE97" s="199">
        <f t="shared" si="289"/>
        <v>1</v>
      </c>
      <c r="FF97" s="199">
        <f t="shared" si="290"/>
        <v>8.0551281114400131E-2</v>
      </c>
      <c r="FG97" s="199">
        <f t="shared" si="291"/>
        <v>1.7604594682721597</v>
      </c>
      <c r="FH97" s="199">
        <f t="shared" si="292"/>
        <v>1.357435508822407E-2</v>
      </c>
      <c r="FI97" s="199">
        <f t="shared" si="293"/>
        <v>5.7306582435124329E-3</v>
      </c>
      <c r="FJ97" s="199">
        <f t="shared" si="294"/>
        <v>0.11252560759074012</v>
      </c>
      <c r="FK97" s="199">
        <f t="shared" si="295"/>
        <v>4.7058358870016227E-2</v>
      </c>
      <c r="FL97" s="199">
        <f t="shared" si="296"/>
        <v>5.1047346024790954E-2</v>
      </c>
      <c r="FN97" s="200">
        <f t="shared" si="254"/>
        <v>3.5407677177530439</v>
      </c>
      <c r="FO97" s="200">
        <f t="shared" si="255"/>
        <v>2.6352024167553258</v>
      </c>
      <c r="FP97" s="200">
        <f t="shared" si="256"/>
        <v>-1.3834487349878739</v>
      </c>
      <c r="FQ97" s="200">
        <f t="shared" si="257"/>
        <v>1.1146541632696809</v>
      </c>
      <c r="FR97" s="200">
        <f t="shared" si="258"/>
        <v>7.5030654242751407</v>
      </c>
      <c r="FS97" s="200">
        <f t="shared" si="259"/>
        <v>4.3879286849128372</v>
      </c>
      <c r="FT97" s="199">
        <f t="shared" si="260"/>
        <v>2.7705090166534672</v>
      </c>
      <c r="FU97" s="199">
        <f t="shared" si="261"/>
        <v>2.2418683388682132</v>
      </c>
      <c r="FX97" s="199">
        <f t="shared" si="262"/>
        <v>-0.88530840299000479</v>
      </c>
      <c r="FY97" s="199">
        <f t="shared" si="263"/>
        <v>3.0110424758145817</v>
      </c>
      <c r="FZ97" s="199">
        <f t="shared" si="264"/>
        <v>2.4954413880112893</v>
      </c>
      <c r="GA97" s="199">
        <f t="shared" si="265"/>
        <v>-4.6382353839973902</v>
      </c>
      <c r="GC97" s="199">
        <f t="shared" si="297"/>
        <v>1.9535363569772999</v>
      </c>
      <c r="GD97" s="199">
        <f t="shared" si="298"/>
        <v>1.9305013331736502E-2</v>
      </c>
      <c r="GE97" s="199">
        <f t="shared" si="299"/>
        <v>9.8105704894807189E-2</v>
      </c>
      <c r="GF97" s="199">
        <f t="shared" si="300"/>
        <v>-1.0709470752038435</v>
      </c>
      <c r="GH97" s="199">
        <f t="shared" si="301"/>
        <v>-3.7529269810073855</v>
      </c>
      <c r="GI97" s="199">
        <f t="shared" si="302"/>
        <v>-7.6492778598119724</v>
      </c>
      <c r="GJ97" s="199">
        <f t="shared" si="303"/>
        <v>-7.1336767720086796</v>
      </c>
    </row>
    <row r="98" spans="1:192" x14ac:dyDescent="0.3">
      <c r="A98" s="6" t="s">
        <v>440</v>
      </c>
      <c r="B98" s="61">
        <v>24777</v>
      </c>
      <c r="C98" s="4">
        <v>23.358000000000001</v>
      </c>
      <c r="D98" s="4">
        <v>31.738</v>
      </c>
      <c r="E98" s="4">
        <v>10.87</v>
      </c>
      <c r="F98" s="4">
        <v>52.618000000000002</v>
      </c>
      <c r="G98" s="4">
        <v>428.27600000000001</v>
      </c>
      <c r="H98" s="4">
        <v>77416.536999999997</v>
      </c>
      <c r="I98" s="4">
        <v>65.739000000000004</v>
      </c>
      <c r="J98" s="4">
        <v>18.081</v>
      </c>
      <c r="K98" s="4">
        <v>23.277000000000001</v>
      </c>
      <c r="L98" s="4">
        <v>18.37</v>
      </c>
      <c r="M98" s="4">
        <v>33.259</v>
      </c>
      <c r="N98" s="4">
        <v>124.874</v>
      </c>
      <c r="O98" s="4">
        <v>21.286000000000001</v>
      </c>
      <c r="P98" s="4">
        <v>22.707999999999998</v>
      </c>
      <c r="Q98" s="4">
        <v>56.384999999999998</v>
      </c>
      <c r="R98" s="4">
        <v>14.212</v>
      </c>
      <c r="S98" s="6">
        <v>679.8</v>
      </c>
      <c r="T98" s="6">
        <v>101.7</v>
      </c>
      <c r="U98" s="6">
        <v>32</v>
      </c>
      <c r="V98" s="6">
        <v>55.3</v>
      </c>
      <c r="W98" s="6">
        <v>10.5</v>
      </c>
      <c r="X98" s="255">
        <v>1935</v>
      </c>
      <c r="Y98" s="6">
        <f t="shared" si="184"/>
        <v>1.9350000000000001</v>
      </c>
      <c r="Z98" s="6"/>
      <c r="AA98" s="6">
        <v>14.5</v>
      </c>
      <c r="AB98" s="255">
        <v>1183</v>
      </c>
      <c r="AC98" s="6">
        <v>9.3000000000000007</v>
      </c>
      <c r="AD98" s="6">
        <v>4</v>
      </c>
      <c r="AE98" s="6">
        <v>75.599999999999994</v>
      </c>
      <c r="AF98" s="6">
        <v>37.5</v>
      </c>
      <c r="AG98" s="4">
        <v>30.312999999999999</v>
      </c>
      <c r="AH98" s="4">
        <v>22.103000000000002</v>
      </c>
      <c r="AI98" s="4">
        <v>26.117000000000001</v>
      </c>
      <c r="AJ98" s="4">
        <v>29.181999999999999</v>
      </c>
      <c r="AK98" s="4">
        <v>26.318999999999999</v>
      </c>
      <c r="AL98" s="4">
        <v>26.117000000000001</v>
      </c>
      <c r="AM98" s="4" t="e">
        <v>#N/A</v>
      </c>
      <c r="AN98" s="4" t="e">
        <v>#N/A</v>
      </c>
      <c r="AO98" s="6"/>
      <c r="AP98" s="3">
        <f t="shared" si="206"/>
        <v>3.6124616579125468</v>
      </c>
      <c r="AQ98" s="3">
        <f t="shared" si="207"/>
        <v>3.8498365946051245</v>
      </c>
      <c r="AR98" s="3">
        <f t="shared" si="208"/>
        <v>5.5209065036061027</v>
      </c>
      <c r="AS98" s="3">
        <f t="shared" si="209"/>
        <v>2.9145416679240799</v>
      </c>
      <c r="AT98" s="235">
        <f t="shared" si="210"/>
        <v>-1.1545957491377263</v>
      </c>
      <c r="AU98" s="3">
        <f t="shared" si="211"/>
        <v>-16.23348629833475</v>
      </c>
      <c r="AV98" s="3">
        <f t="shared" si="212"/>
        <v>2.2699250884502677</v>
      </c>
      <c r="AW98" s="3">
        <f t="shared" si="213"/>
        <v>3.6000243002951917</v>
      </c>
      <c r="AX98" s="3">
        <f t="shared" si="214"/>
        <v>4.6668924516360066</v>
      </c>
      <c r="AY98" s="3">
        <f t="shared" si="215"/>
        <v>3.2137466892464723</v>
      </c>
      <c r="AZ98" s="3">
        <f t="shared" si="216"/>
        <v>3.624416956832484</v>
      </c>
      <c r="BA98" s="3">
        <f t="shared" si="217"/>
        <v>-0.33299715353530335</v>
      </c>
      <c r="BB98" s="3">
        <f t="shared" si="218"/>
        <v>1.5816251071786323</v>
      </c>
      <c r="BC98" s="3">
        <f t="shared" si="219"/>
        <v>9.5728626793627321</v>
      </c>
      <c r="BD98" s="3">
        <f t="shared" si="220"/>
        <v>4.0212092042547978</v>
      </c>
      <c r="BE98" s="3">
        <f t="shared" si="221"/>
        <v>7.2708619337011688</v>
      </c>
      <c r="BF98" s="3">
        <f t="shared" si="222"/>
        <v>4.2183849207871704</v>
      </c>
      <c r="BG98" s="3">
        <f t="shared" si="223"/>
        <v>1.0147230809845491</v>
      </c>
      <c r="BH98" s="3">
        <f t="shared" si="224"/>
        <v>2.8434863926339942</v>
      </c>
      <c r="BI98" s="3">
        <f t="shared" si="225"/>
        <v>-4.1996567941416902</v>
      </c>
      <c r="BJ98" s="3">
        <f t="shared" si="226"/>
        <v>1.1719724523329862</v>
      </c>
      <c r="BK98" s="3">
        <f t="shared" si="227"/>
        <v>2.8434863926339942</v>
      </c>
      <c r="BL98" s="3" t="e">
        <f t="shared" si="228"/>
        <v>#N/A</v>
      </c>
      <c r="BM98" s="3" t="e">
        <f t="shared" si="229"/>
        <v>#N/A</v>
      </c>
      <c r="BN98" s="3"/>
      <c r="BO98" s="3">
        <f t="shared" si="185"/>
        <v>0.14960282436010594</v>
      </c>
      <c r="BP98" s="3">
        <f t="shared" si="186"/>
        <v>4.7072668431891736E-2</v>
      </c>
      <c r="BQ98" s="3">
        <f t="shared" si="187"/>
        <v>5.5163283318623128E-2</v>
      </c>
      <c r="BR98" s="3">
        <f t="shared" si="188"/>
        <v>0.11120917917034422</v>
      </c>
      <c r="BS98" s="3">
        <f t="shared" si="189"/>
        <v>8.1347455133862906E-2</v>
      </c>
      <c r="BT98" s="3">
        <f t="shared" si="230"/>
        <v>2.1329802883200941E-2</v>
      </c>
      <c r="BU98" s="3">
        <f t="shared" si="190"/>
        <v>0.31465093411996065</v>
      </c>
      <c r="BV98" s="3">
        <f t="shared" si="191"/>
        <v>0.46043165467625902</v>
      </c>
      <c r="BW98" s="3">
        <f t="shared" si="192"/>
        <v>0.19255663430420711</v>
      </c>
      <c r="BX98" s="3">
        <f t="shared" si="193"/>
        <v>0.19255663430420711</v>
      </c>
      <c r="BY98" s="3">
        <f t="shared" si="231"/>
        <v>0.21388643718740805</v>
      </c>
      <c r="BZ98" s="3">
        <f t="shared" si="194"/>
        <v>0.42245989304812842</v>
      </c>
      <c r="CA98" s="3">
        <f t="shared" si="266"/>
        <v>0.57754010695187152</v>
      </c>
      <c r="CB98" s="3">
        <f t="shared" si="232"/>
        <v>0.38033012379642372</v>
      </c>
      <c r="CC98" s="3">
        <f t="shared" si="233"/>
        <v>9.9724896836313637E-2</v>
      </c>
      <c r="CD98" s="3">
        <f t="shared" si="234"/>
        <v>0.51994497936726281</v>
      </c>
      <c r="CE98" s="3">
        <f t="shared" si="235"/>
        <v>7.2214580467675385E-2</v>
      </c>
      <c r="CF98" s="3">
        <f t="shared" si="195"/>
        <v>0.12661687010384406</v>
      </c>
      <c r="CG98" s="3">
        <f t="shared" si="196"/>
        <v>0.13005239520958084</v>
      </c>
      <c r="CH98" s="3">
        <f t="shared" si="267"/>
        <v>0.12797720406130392</v>
      </c>
      <c r="CI98" s="3">
        <f t="shared" si="197"/>
        <v>0.10223595175051486</v>
      </c>
      <c r="CJ98" s="3"/>
      <c r="CK98" s="21">
        <f t="shared" si="236"/>
        <v>3.5572887204988612</v>
      </c>
      <c r="CL98" s="21">
        <f t="shared" si="237"/>
        <v>3.56396944671872</v>
      </c>
      <c r="CM98" s="235">
        <f t="shared" si="268"/>
        <v>3.9244083097484266</v>
      </c>
      <c r="CN98" s="21"/>
      <c r="CO98" s="21">
        <f t="shared" si="238"/>
        <v>6.4522811025298719</v>
      </c>
      <c r="CP98" s="21">
        <f t="shared" si="239"/>
        <v>3.5707023929728559</v>
      </c>
      <c r="CQ98" s="21">
        <f t="shared" si="240"/>
        <v>3.6256554593863166</v>
      </c>
      <c r="CR98" s="3">
        <f t="shared" si="241"/>
        <v>3.6742630597481947</v>
      </c>
      <c r="CS98" s="3">
        <f t="shared" si="242"/>
        <v>3.2108226724198987</v>
      </c>
      <c r="CT98" s="56">
        <f t="shared" si="243"/>
        <v>3.2108226724198987</v>
      </c>
      <c r="CU98" s="236">
        <f t="shared" si="244"/>
        <v>3.2021800139122929</v>
      </c>
      <c r="CV98" s="57">
        <f t="shared" si="245"/>
        <v>0.35510870658656835</v>
      </c>
      <c r="CW98" s="3">
        <f t="shared" si="246"/>
        <v>1.0162049068748775</v>
      </c>
      <c r="CX98" s="3">
        <f t="shared" si="247"/>
        <v>-2.187456932927744</v>
      </c>
      <c r="CY98" s="3">
        <f t="shared" si="248"/>
        <v>-4.3567757630500195</v>
      </c>
      <c r="CZ98" s="3">
        <f t="shared" si="249"/>
        <v>-19.435666312247044</v>
      </c>
      <c r="DA98" s="3">
        <f t="shared" si="250"/>
        <v>-3.5351771674475962</v>
      </c>
      <c r="DB98" s="3">
        <f t="shared" si="251"/>
        <v>-0.93225492546202515</v>
      </c>
      <c r="DC98" s="3">
        <f t="shared" si="306"/>
        <v>-0.16642118150122442</v>
      </c>
      <c r="DD98" s="3">
        <f t="shared" si="304"/>
        <v>-2.4163354577328056</v>
      </c>
      <c r="DE98" s="3">
        <f t="shared" si="305"/>
        <v>-13.596386494612069</v>
      </c>
      <c r="DF98" s="3"/>
      <c r="DG98" s="3">
        <f t="shared" si="269"/>
        <v>3.6124616579125468</v>
      </c>
      <c r="DH98" s="3">
        <f t="shared" si="270"/>
        <v>3.56396944671872</v>
      </c>
      <c r="DI98" s="3">
        <f t="shared" si="271"/>
        <v>0.21388643718740805</v>
      </c>
      <c r="DJ98" s="3">
        <f t="shared" si="272"/>
        <v>3.6256554593863166</v>
      </c>
      <c r="DK98" s="272">
        <f>quarterly_final!L106</f>
        <v>0.98186099274293881</v>
      </c>
      <c r="DL98" s="260">
        <f t="shared" si="273"/>
        <v>1.030353203936766</v>
      </c>
      <c r="DM98" s="267">
        <f t="shared" si="274"/>
        <v>0.96866719126916923</v>
      </c>
      <c r="DN98" s="261">
        <f>'capital shares'!BB96</f>
        <v>0.35722167346369937</v>
      </c>
      <c r="DO98" s="272">
        <f t="shared" si="275"/>
        <v>1.0083176232623441</v>
      </c>
      <c r="DP98" s="260"/>
      <c r="DQ98" s="3"/>
      <c r="DR98" s="3">
        <f t="shared" si="252"/>
        <v>7.2214580467675385E-2</v>
      </c>
      <c r="DS98" s="3">
        <f t="shared" si="276"/>
        <v>-1.1545957491377263</v>
      </c>
      <c r="DT98" s="3">
        <f t="shared" si="253"/>
        <v>3.5607401372210141</v>
      </c>
      <c r="DU98" s="3">
        <f t="shared" si="277"/>
        <v>3.9277603507626506</v>
      </c>
      <c r="DV98" s="3">
        <f t="shared" si="278"/>
        <v>5.7456890902955058</v>
      </c>
      <c r="DW98" s="3">
        <f t="shared" si="279"/>
        <v>0.66333299039512905</v>
      </c>
      <c r="DX98" s="3">
        <f>'capital shares'!AY96</f>
        <v>6.5917685551885888E-2</v>
      </c>
      <c r="DY98" s="275">
        <f t="shared" si="280"/>
        <v>1.107422135852997</v>
      </c>
      <c r="DZ98" s="3"/>
      <c r="EA98" s="3">
        <f t="shared" si="281"/>
        <v>6.4651270594127928</v>
      </c>
      <c r="EB98" s="3">
        <f t="shared" si="282"/>
        <v>0.13005239520958084</v>
      </c>
      <c r="EC98" s="3">
        <f t="shared" si="283"/>
        <v>3.2011700298276158</v>
      </c>
      <c r="ED98" s="3">
        <f t="shared" si="284"/>
        <v>0.96866719126916923</v>
      </c>
      <c r="EE98" s="3">
        <f t="shared" si="285"/>
        <v>-1.8708044087573064</v>
      </c>
      <c r="EF98" s="271">
        <f t="shared" si="286"/>
        <v>1.3931526208278706</v>
      </c>
      <c r="EG98" s="275">
        <f t="shared" si="287"/>
        <v>-6.0031734517614899E-3</v>
      </c>
      <c r="EH98" s="275"/>
      <c r="EI98" s="275">
        <f t="shared" si="288"/>
        <v>9.3101339138891459E-2</v>
      </c>
      <c r="EJ98" s="275"/>
      <c r="EK98" s="280"/>
      <c r="EL98" s="280"/>
      <c r="EM98" s="280"/>
      <c r="EN98" s="280"/>
      <c r="EO98" s="280"/>
      <c r="EP98" s="280"/>
      <c r="EQ98" s="280"/>
      <c r="ER98" s="285"/>
      <c r="ES98" s="3"/>
      <c r="ET98" s="3"/>
      <c r="EV98" s="199">
        <f t="shared" si="198"/>
        <v>1</v>
      </c>
      <c r="EW98" s="199">
        <f t="shared" si="199"/>
        <v>8.1347455133862906E-2</v>
      </c>
      <c r="EX98" s="199">
        <f t="shared" si="200"/>
        <v>1.7402177110914976</v>
      </c>
      <c r="EY98" s="199">
        <f t="shared" si="201"/>
        <v>1.3680494263018537E-2</v>
      </c>
      <c r="EZ98" s="199">
        <f t="shared" si="202"/>
        <v>5.884083553986467E-3</v>
      </c>
      <c r="FA98" s="199">
        <f t="shared" si="203"/>
        <v>0.11120917917034422</v>
      </c>
      <c r="FB98" s="199">
        <f t="shared" si="204"/>
        <v>4.7072668431891736E-2</v>
      </c>
      <c r="FC98" s="199">
        <f t="shared" si="205"/>
        <v>5.5163283318623128E-2</v>
      </c>
      <c r="FE98" s="199">
        <f t="shared" si="289"/>
        <v>1</v>
      </c>
      <c r="FF98" s="199">
        <f t="shared" si="290"/>
        <v>8.0458352155624246E-2</v>
      </c>
      <c r="FG98" s="199">
        <f t="shared" si="291"/>
        <v>1.7338539946423686</v>
      </c>
      <c r="FH98" s="199">
        <f t="shared" si="292"/>
        <v>1.3645511863785667E-2</v>
      </c>
      <c r="FI98" s="199">
        <f t="shared" si="293"/>
        <v>5.8585838051116897E-3</v>
      </c>
      <c r="FJ98" s="199">
        <f t="shared" si="294"/>
        <v>0.11146758689297948</v>
      </c>
      <c r="FK98" s="199">
        <f t="shared" si="295"/>
        <v>4.7093019827671861E-2</v>
      </c>
      <c r="FL98" s="199">
        <f t="shared" si="296"/>
        <v>5.3606170525599323E-2</v>
      </c>
      <c r="FN98" s="200">
        <f t="shared" si="254"/>
        <v>3.6124616579125468</v>
      </c>
      <c r="FO98" s="200">
        <f t="shared" si="255"/>
        <v>2.9145416679240799</v>
      </c>
      <c r="FP98" s="200">
        <f t="shared" si="256"/>
        <v>-0.33299715353530335</v>
      </c>
      <c r="FQ98" s="200">
        <f t="shared" si="257"/>
        <v>1.5816251071786323</v>
      </c>
      <c r="FR98" s="200">
        <f t="shared" si="258"/>
        <v>9.5728626793627321</v>
      </c>
      <c r="FS98" s="200">
        <f t="shared" si="259"/>
        <v>4.0212092042547978</v>
      </c>
      <c r="FT98" s="199">
        <f t="shared" si="260"/>
        <v>5.5209065036061027</v>
      </c>
      <c r="FU98" s="199">
        <f t="shared" si="261"/>
        <v>7.2708619337011688</v>
      </c>
      <c r="FX98" s="199">
        <f t="shared" si="262"/>
        <v>5.4713033184704815E-2</v>
      </c>
      <c r="FY98" s="199">
        <f t="shared" si="263"/>
        <v>3.9820099195776066</v>
      </c>
      <c r="FZ98" s="199">
        <f t="shared" si="264"/>
        <v>6.452477143536548</v>
      </c>
      <c r="GA98" s="199">
        <f t="shared" si="265"/>
        <v>-2.6574725268569193</v>
      </c>
      <c r="GC98" s="199">
        <f t="shared" si="297"/>
        <v>1.9257799336909722</v>
      </c>
      <c r="GD98" s="199">
        <f t="shared" si="298"/>
        <v>1.9504095668897357E-2</v>
      </c>
      <c r="GE98" s="199">
        <f t="shared" si="299"/>
        <v>0.10069919035327118</v>
      </c>
      <c r="GF98" s="199">
        <f t="shared" si="300"/>
        <v>-1.0459832197131407</v>
      </c>
      <c r="GH98" s="199">
        <f t="shared" si="301"/>
        <v>-2.712185560041624</v>
      </c>
      <c r="GI98" s="199">
        <f t="shared" si="302"/>
        <v>-6.6394824464345259</v>
      </c>
      <c r="GJ98" s="199">
        <f t="shared" si="303"/>
        <v>-9.1099496703934673</v>
      </c>
    </row>
    <row r="99" spans="1:192" x14ac:dyDescent="0.3">
      <c r="A99" s="6" t="s">
        <v>439</v>
      </c>
      <c r="B99" s="61">
        <v>24869</v>
      </c>
      <c r="C99" s="4">
        <v>23.608000000000001</v>
      </c>
      <c r="D99" s="4">
        <v>31.995000000000001</v>
      </c>
      <c r="E99" s="4">
        <v>11.023999999999999</v>
      </c>
      <c r="F99" s="4">
        <v>52.814999999999998</v>
      </c>
      <c r="G99" s="4">
        <v>425.18200000000002</v>
      </c>
      <c r="H99" s="4">
        <v>73128.759000000005</v>
      </c>
      <c r="I99" s="4">
        <v>65.981999999999999</v>
      </c>
      <c r="J99" s="4">
        <v>18.231999999999999</v>
      </c>
      <c r="K99" s="4">
        <v>23.326000000000001</v>
      </c>
      <c r="L99" s="4">
        <v>18.523</v>
      </c>
      <c r="M99" s="4">
        <v>33.639000000000003</v>
      </c>
      <c r="N99" s="4">
        <v>125.096</v>
      </c>
      <c r="O99" s="4">
        <v>21.395</v>
      </c>
      <c r="P99" s="4">
        <v>23.37</v>
      </c>
      <c r="Q99" s="4">
        <v>56.75</v>
      </c>
      <c r="R99" s="4">
        <v>14.465</v>
      </c>
      <c r="S99" s="6">
        <v>702.8</v>
      </c>
      <c r="T99" s="6">
        <v>105.6</v>
      </c>
      <c r="U99" s="6">
        <v>33.1</v>
      </c>
      <c r="V99" s="6">
        <v>57.6</v>
      </c>
      <c r="W99" s="6">
        <v>10.6</v>
      </c>
      <c r="X99" s="255">
        <v>1871</v>
      </c>
      <c r="Y99" s="6">
        <f t="shared" si="184"/>
        <v>1.871</v>
      </c>
      <c r="Z99" s="6"/>
      <c r="AA99" s="6">
        <v>14.9</v>
      </c>
      <c r="AB99" s="255">
        <v>1229</v>
      </c>
      <c r="AC99" s="6">
        <v>9.6</v>
      </c>
      <c r="AD99" s="6">
        <v>4.0999999999999996</v>
      </c>
      <c r="AE99" s="6">
        <v>80.900000000000006</v>
      </c>
      <c r="AF99" s="6">
        <v>38.299999999999997</v>
      </c>
      <c r="AG99" s="4">
        <v>30.564</v>
      </c>
      <c r="AH99" s="4">
        <v>22.213999999999999</v>
      </c>
      <c r="AI99" s="4">
        <v>26.295999999999999</v>
      </c>
      <c r="AJ99" s="4">
        <v>30.082000000000001</v>
      </c>
      <c r="AK99" s="4">
        <v>26.648</v>
      </c>
      <c r="AL99" s="4">
        <v>26.295999999999999</v>
      </c>
      <c r="AM99" s="4" t="e">
        <v>#N/A</v>
      </c>
      <c r="AN99" s="4" t="e">
        <v>#N/A</v>
      </c>
      <c r="AO99" s="6"/>
      <c r="AP99" s="3">
        <f t="shared" si="206"/>
        <v>4.2584399137058009</v>
      </c>
      <c r="AQ99" s="3">
        <f t="shared" si="207"/>
        <v>3.2259757803092315</v>
      </c>
      <c r="AR99" s="3">
        <f t="shared" si="208"/>
        <v>5.6272052552738305</v>
      </c>
      <c r="AS99" s="3">
        <f t="shared" si="209"/>
        <v>1.4947898988617769</v>
      </c>
      <c r="AT99" s="235">
        <f t="shared" si="210"/>
        <v>-2.9002140040662541</v>
      </c>
      <c r="AU99" s="3">
        <f t="shared" si="211"/>
        <v>-22.791481898456002</v>
      </c>
      <c r="AV99" s="3">
        <f t="shared" si="212"/>
        <v>1.4758483501904538</v>
      </c>
      <c r="AW99" s="3">
        <f t="shared" si="213"/>
        <v>3.3266515097465241</v>
      </c>
      <c r="AX99" s="3">
        <f t="shared" si="214"/>
        <v>0.84114787557445958</v>
      </c>
      <c r="AY99" s="3">
        <f t="shared" si="215"/>
        <v>3.3177215654206234</v>
      </c>
      <c r="AZ99" s="3">
        <f t="shared" si="216"/>
        <v>4.5442803918350236</v>
      </c>
      <c r="BA99" s="3">
        <f t="shared" si="217"/>
        <v>0.71048544502553335</v>
      </c>
      <c r="BB99" s="3">
        <f t="shared" si="218"/>
        <v>2.0430680999709994</v>
      </c>
      <c r="BC99" s="3">
        <f t="shared" si="219"/>
        <v>11.49434529691472</v>
      </c>
      <c r="BD99" s="3">
        <f t="shared" si="220"/>
        <v>2.580996270904433</v>
      </c>
      <c r="BE99" s="3">
        <f t="shared" si="221"/>
        <v>7.0581041077271003</v>
      </c>
      <c r="BF99" s="3">
        <f t="shared" si="222"/>
        <v>3.2984729513183533</v>
      </c>
      <c r="BG99" s="3">
        <f t="shared" si="223"/>
        <v>2.0037499310491973</v>
      </c>
      <c r="BH99" s="3">
        <f t="shared" si="224"/>
        <v>2.7321572270336283</v>
      </c>
      <c r="BI99" s="3">
        <f t="shared" si="225"/>
        <v>12.14996215647642</v>
      </c>
      <c r="BJ99" s="3">
        <f t="shared" si="226"/>
        <v>4.9691956308088567</v>
      </c>
      <c r="BK99" s="3">
        <f t="shared" si="227"/>
        <v>2.7321572270336283</v>
      </c>
      <c r="BL99" s="3" t="e">
        <f t="shared" si="228"/>
        <v>#N/A</v>
      </c>
      <c r="BM99" s="3" t="e">
        <f t="shared" si="229"/>
        <v>#N/A</v>
      </c>
      <c r="BN99" s="3"/>
      <c r="BO99" s="3">
        <f t="shared" si="185"/>
        <v>0.15025611838360842</v>
      </c>
      <c r="BP99" s="3">
        <f t="shared" si="186"/>
        <v>4.7097324985771204E-2</v>
      </c>
      <c r="BQ99" s="3">
        <f t="shared" si="187"/>
        <v>5.4496300512236764E-2</v>
      </c>
      <c r="BR99" s="3">
        <f t="shared" si="188"/>
        <v>0.115110984632897</v>
      </c>
      <c r="BS99" s="3">
        <f t="shared" si="189"/>
        <v>8.195788275469551E-2</v>
      </c>
      <c r="BT99" s="3">
        <f t="shared" si="230"/>
        <v>2.120091064314172E-2</v>
      </c>
      <c r="BU99" s="3">
        <f t="shared" si="190"/>
        <v>0.31344696969696972</v>
      </c>
      <c r="BV99" s="3">
        <f t="shared" si="191"/>
        <v>0.46358543417366943</v>
      </c>
      <c r="BW99" s="3">
        <f t="shared" si="192"/>
        <v>0.19706886738759249</v>
      </c>
      <c r="BX99" s="3">
        <f t="shared" si="193"/>
        <v>0.19706886738759249</v>
      </c>
      <c r="BY99" s="3">
        <f t="shared" si="231"/>
        <v>0.21826977803073422</v>
      </c>
      <c r="BZ99" s="3">
        <f t="shared" si="194"/>
        <v>0.41588447653429605</v>
      </c>
      <c r="CA99" s="3">
        <f t="shared" si="266"/>
        <v>0.58411552346570395</v>
      </c>
      <c r="CB99" s="3">
        <f t="shared" si="232"/>
        <v>0.37548891786179922</v>
      </c>
      <c r="CC99" s="3">
        <f t="shared" si="233"/>
        <v>9.7131681877444587E-2</v>
      </c>
      <c r="CD99" s="3">
        <f t="shared" si="234"/>
        <v>0.52737940026075625</v>
      </c>
      <c r="CE99" s="3">
        <f t="shared" si="235"/>
        <v>6.9100391134289438E-2</v>
      </c>
      <c r="CF99" s="3">
        <f t="shared" si="195"/>
        <v>0.12652844231791602</v>
      </c>
      <c r="CG99" s="3">
        <f t="shared" si="196"/>
        <v>0.12995995631598109</v>
      </c>
      <c r="CH99" s="3">
        <f t="shared" si="267"/>
        <v>0.13000617576278095</v>
      </c>
      <c r="CI99" s="3">
        <f t="shared" si="197"/>
        <v>0.10159362549800799</v>
      </c>
      <c r="CJ99" s="3"/>
      <c r="CK99" s="21">
        <f t="shared" si="236"/>
        <v>2.1256887728011766</v>
      </c>
      <c r="CL99" s="21">
        <f t="shared" si="237"/>
        <v>2.3637512388689874</v>
      </c>
      <c r="CM99" s="235">
        <f t="shared" si="268"/>
        <v>2.763968105876442</v>
      </c>
      <c r="CN99" s="21"/>
      <c r="CO99" s="21">
        <f t="shared" si="238"/>
        <v>6.3970166116858138</v>
      </c>
      <c r="CP99" s="21">
        <f t="shared" si="239"/>
        <v>4.4410055742662129</v>
      </c>
      <c r="CQ99" s="21">
        <f t="shared" si="240"/>
        <v>4.7874629255732328</v>
      </c>
      <c r="CR99" s="3">
        <f t="shared" si="241"/>
        <v>4.5051637835988823</v>
      </c>
      <c r="CS99" s="3">
        <f t="shared" si="242"/>
        <v>4.5469417706100366</v>
      </c>
      <c r="CT99" s="56">
        <f t="shared" si="243"/>
        <v>4.5469417706100366</v>
      </c>
      <c r="CU99" s="236">
        <f t="shared" si="244"/>
        <v>4.5473502421505776</v>
      </c>
      <c r="CV99" s="57">
        <f t="shared" si="245"/>
        <v>-2.421661469349401</v>
      </c>
      <c r="CW99" s="3">
        <f t="shared" si="246"/>
        <v>-1.2488772908322243</v>
      </c>
      <c r="CX99" s="3">
        <f t="shared" si="247"/>
        <v>-2.5436003111013803</v>
      </c>
      <c r="CY99" s="3">
        <f t="shared" si="248"/>
        <v>-7.4475642462168317</v>
      </c>
      <c r="CZ99" s="3">
        <f t="shared" si="249"/>
        <v>-27.338832140606581</v>
      </c>
      <c r="DA99" s="3">
        <f t="shared" si="250"/>
        <v>-3.8368647971250445</v>
      </c>
      <c r="DB99" s="3">
        <f t="shared" si="251"/>
        <v>-3.071501891960124</v>
      </c>
      <c r="DC99" s="3">
        <f t="shared" si="306"/>
        <v>-0.51170955998026746</v>
      </c>
      <c r="DD99" s="3">
        <f t="shared" si="304"/>
        <v>-3.93802588015064</v>
      </c>
      <c r="DE99" s="3">
        <f t="shared" si="305"/>
        <v>-15.795183995827724</v>
      </c>
      <c r="DF99" s="3"/>
      <c r="DG99" s="3">
        <f t="shared" si="269"/>
        <v>4.2584399137058009</v>
      </c>
      <c r="DH99" s="3">
        <f t="shared" si="270"/>
        <v>2.3637512388689874</v>
      </c>
      <c r="DI99" s="3">
        <f t="shared" si="271"/>
        <v>0.21826977803073422</v>
      </c>
      <c r="DJ99" s="3">
        <f t="shared" si="272"/>
        <v>4.7874629255732328</v>
      </c>
      <c r="DK99" s="272">
        <f>quarterly_final!L107</f>
        <v>6.2167929694088064</v>
      </c>
      <c r="DL99" s="260">
        <f t="shared" si="273"/>
        <v>8.1114816442456199</v>
      </c>
      <c r="DM99" s="267">
        <f t="shared" si="274"/>
        <v>5.6877699575413745</v>
      </c>
      <c r="DN99" s="261">
        <f>'capital shares'!BB97</f>
        <v>0.35587650307306057</v>
      </c>
      <c r="DO99" s="272">
        <f t="shared" si="275"/>
        <v>7.2489396047240033</v>
      </c>
      <c r="DP99" s="260"/>
      <c r="DQ99" s="3"/>
      <c r="DR99" s="3">
        <f t="shared" si="252"/>
        <v>6.9100391134289438E-2</v>
      </c>
      <c r="DS99" s="3">
        <f t="shared" si="276"/>
        <v>-2.9002140040662541</v>
      </c>
      <c r="DT99" s="3">
        <f t="shared" si="253"/>
        <v>2.3638349043608136</v>
      </c>
      <c r="DU99" s="3">
        <f t="shared" si="277"/>
        <v>2.7545836328575009</v>
      </c>
      <c r="DV99" s="3">
        <f t="shared" si="278"/>
        <v>13.375530552672688</v>
      </c>
      <c r="DW99" s="3">
        <f t="shared" si="279"/>
        <v>7.7207329157489326</v>
      </c>
      <c r="DX99" s="3">
        <f>'capital shares'!AY97</f>
        <v>6.7217054710823954E-2</v>
      </c>
      <c r="DY99" s="275">
        <f t="shared" si="280"/>
        <v>7.3773480094447041</v>
      </c>
      <c r="DZ99" s="3"/>
      <c r="EA99" s="3">
        <f t="shared" si="281"/>
        <v>6.3947602419539464</v>
      </c>
      <c r="EB99" s="3">
        <f t="shared" si="282"/>
        <v>0.12995995631598109</v>
      </c>
      <c r="EC99" s="3">
        <f t="shared" si="283"/>
        <v>4.5473770921222227</v>
      </c>
      <c r="ED99" s="3">
        <f t="shared" si="284"/>
        <v>5.6877699575413745</v>
      </c>
      <c r="EE99" s="3">
        <f t="shared" si="285"/>
        <v>4.0804726411606609</v>
      </c>
      <c r="EF99" s="271">
        <f t="shared" si="286"/>
        <v>5.9278557909923846</v>
      </c>
      <c r="EG99" s="275">
        <f t="shared" si="287"/>
        <v>6.6769402563717204</v>
      </c>
      <c r="EH99" s="275"/>
      <c r="EI99" s="275">
        <f t="shared" si="288"/>
        <v>6.8053486610924212</v>
      </c>
      <c r="EJ99" s="275"/>
      <c r="EK99" s="280"/>
      <c r="EL99" s="280"/>
      <c r="EM99" s="280"/>
      <c r="EN99" s="280"/>
      <c r="EO99" s="280"/>
      <c r="EP99" s="280"/>
      <c r="EQ99" s="280"/>
      <c r="ER99" s="285"/>
      <c r="ES99" s="3"/>
      <c r="ET99" s="3"/>
      <c r="EV99" s="199">
        <f t="shared" si="198"/>
        <v>1</v>
      </c>
      <c r="EW99" s="199">
        <f t="shared" si="199"/>
        <v>8.195788275469551E-2</v>
      </c>
      <c r="EX99" s="199">
        <f t="shared" si="200"/>
        <v>1.7487194080819579</v>
      </c>
      <c r="EY99" s="199">
        <f t="shared" si="201"/>
        <v>1.3659647125782584E-2</v>
      </c>
      <c r="EZ99" s="199">
        <f t="shared" si="202"/>
        <v>5.8338076266363122E-3</v>
      </c>
      <c r="FA99" s="199">
        <f t="shared" si="203"/>
        <v>0.115110984632897</v>
      </c>
      <c r="FB99" s="199">
        <f t="shared" si="204"/>
        <v>4.7097324985771204E-2</v>
      </c>
      <c r="FC99" s="199">
        <f t="shared" si="205"/>
        <v>5.4496300512236764E-2</v>
      </c>
      <c r="FE99" s="199">
        <f t="shared" si="289"/>
        <v>1</v>
      </c>
      <c r="FF99" s="199">
        <f t="shared" si="290"/>
        <v>8.1652668944279208E-2</v>
      </c>
      <c r="FG99" s="199">
        <f t="shared" si="291"/>
        <v>1.7444685595867278</v>
      </c>
      <c r="FH99" s="199">
        <f t="shared" si="292"/>
        <v>1.3670070694400561E-2</v>
      </c>
      <c r="FI99" s="199">
        <f t="shared" si="293"/>
        <v>5.8589455903113891E-3</v>
      </c>
      <c r="FJ99" s="199">
        <f t="shared" si="294"/>
        <v>0.11316008190162061</v>
      </c>
      <c r="FK99" s="199">
        <f t="shared" si="295"/>
        <v>4.708499670883147E-2</v>
      </c>
      <c r="FL99" s="199">
        <f t="shared" si="296"/>
        <v>5.4829791915429943E-2</v>
      </c>
      <c r="FN99" s="200">
        <f t="shared" si="254"/>
        <v>4.2584399137058009</v>
      </c>
      <c r="FO99" s="200">
        <f t="shared" si="255"/>
        <v>1.4947898988617769</v>
      </c>
      <c r="FP99" s="200">
        <f t="shared" si="256"/>
        <v>0.71048544502553335</v>
      </c>
      <c r="FQ99" s="200">
        <f t="shared" si="257"/>
        <v>2.0430680999709994</v>
      </c>
      <c r="FR99" s="200">
        <f t="shared" si="258"/>
        <v>11.49434529691472</v>
      </c>
      <c r="FS99" s="200">
        <f t="shared" si="259"/>
        <v>2.580996270904433</v>
      </c>
      <c r="FT99" s="199">
        <f t="shared" si="260"/>
        <v>5.6272052552738305</v>
      </c>
      <c r="FU99" s="199">
        <f t="shared" si="261"/>
        <v>7.0581041077271003</v>
      </c>
      <c r="FX99" s="199">
        <f t="shared" si="262"/>
        <v>0.85265548951146319</v>
      </c>
      <c r="FY99" s="199">
        <f t="shared" si="263"/>
        <v>4.8785677507748773</v>
      </c>
      <c r="FZ99" s="199">
        <f t="shared" si="264"/>
        <v>6.3970237221627801</v>
      </c>
      <c r="GA99" s="199">
        <f t="shared" si="265"/>
        <v>-1.751326599390101</v>
      </c>
      <c r="GC99" s="199">
        <f t="shared" si="297"/>
        <v>1.9392813104326274</v>
      </c>
      <c r="GD99" s="199">
        <f t="shared" si="298"/>
        <v>1.9529016284711952E-2</v>
      </c>
      <c r="GE99" s="199">
        <f t="shared" si="299"/>
        <v>0.10191478862426141</v>
      </c>
      <c r="GF99" s="199">
        <f t="shared" si="300"/>
        <v>-1.0607251153416009</v>
      </c>
      <c r="GH99" s="199">
        <f t="shared" si="301"/>
        <v>-2.6039820889015641</v>
      </c>
      <c r="GI99" s="199">
        <f t="shared" si="302"/>
        <v>-6.6298943501649781</v>
      </c>
      <c r="GJ99" s="199">
        <f t="shared" si="303"/>
        <v>-8.148350321552881</v>
      </c>
    </row>
    <row r="100" spans="1:192" x14ac:dyDescent="0.3">
      <c r="A100" s="6" t="s">
        <v>438</v>
      </c>
      <c r="B100" s="61">
        <v>24959</v>
      </c>
      <c r="C100" s="4">
        <v>23.873999999999999</v>
      </c>
      <c r="D100" s="4">
        <v>32.305999999999997</v>
      </c>
      <c r="E100" s="4">
        <v>11.163</v>
      </c>
      <c r="F100" s="4">
        <v>53.276000000000003</v>
      </c>
      <c r="G100" s="4">
        <v>424.33</v>
      </c>
      <c r="H100" s="4">
        <v>69818.849000000002</v>
      </c>
      <c r="I100" s="4">
        <v>66.498000000000005</v>
      </c>
      <c r="J100" s="4">
        <v>18.481000000000002</v>
      </c>
      <c r="K100" s="4">
        <v>23.509</v>
      </c>
      <c r="L100" s="4">
        <v>18.745999999999999</v>
      </c>
      <c r="M100" s="4">
        <v>33.875</v>
      </c>
      <c r="N100" s="4">
        <v>125.134</v>
      </c>
      <c r="O100" s="4">
        <v>21.533000000000001</v>
      </c>
      <c r="P100" s="4">
        <v>23.611000000000001</v>
      </c>
      <c r="Q100" s="4">
        <v>57.095999999999997</v>
      </c>
      <c r="R100" s="4">
        <v>14.593999999999999</v>
      </c>
      <c r="S100" s="6">
        <v>723.1</v>
      </c>
      <c r="T100" s="6">
        <v>105.3</v>
      </c>
      <c r="U100" s="6">
        <v>33.200000000000003</v>
      </c>
      <c r="V100" s="6">
        <v>56.7</v>
      </c>
      <c r="W100" s="6">
        <v>10.4</v>
      </c>
      <c r="X100" s="255">
        <v>1908</v>
      </c>
      <c r="Y100" s="6">
        <f t="shared" si="184"/>
        <v>1.9079999999999999</v>
      </c>
      <c r="Z100" s="6"/>
      <c r="AA100" s="6">
        <v>15.4</v>
      </c>
      <c r="AB100" s="255">
        <v>1285</v>
      </c>
      <c r="AC100" s="6">
        <v>9.8000000000000007</v>
      </c>
      <c r="AD100" s="6">
        <v>4.3</v>
      </c>
      <c r="AE100" s="6">
        <v>83.1</v>
      </c>
      <c r="AF100" s="6">
        <v>39.6</v>
      </c>
      <c r="AG100" s="4">
        <v>30.547000000000001</v>
      </c>
      <c r="AH100" s="4">
        <v>22.266999999999999</v>
      </c>
      <c r="AI100" s="4">
        <v>26.315000000000001</v>
      </c>
      <c r="AJ100" s="4">
        <v>30.460999999999999</v>
      </c>
      <c r="AK100" s="4">
        <v>26.742999999999999</v>
      </c>
      <c r="AL100" s="4">
        <v>26.315000000000001</v>
      </c>
      <c r="AM100" s="4" t="e">
        <v>#N/A</v>
      </c>
      <c r="AN100" s="4" t="e">
        <v>#N/A</v>
      </c>
      <c r="AO100" s="6"/>
      <c r="AP100" s="3">
        <f t="shared" si="206"/>
        <v>4.4817452128832782</v>
      </c>
      <c r="AQ100" s="3">
        <f t="shared" si="207"/>
        <v>3.869332360057034</v>
      </c>
      <c r="AR100" s="3">
        <f t="shared" si="208"/>
        <v>5.0120095045169712</v>
      </c>
      <c r="AS100" s="3">
        <f t="shared" si="209"/>
        <v>3.4762828254634899</v>
      </c>
      <c r="AT100" s="235">
        <f t="shared" si="210"/>
        <v>-0.80234326122871258</v>
      </c>
      <c r="AU100" s="3">
        <f t="shared" si="211"/>
        <v>-18.527077226320245</v>
      </c>
      <c r="AV100" s="3">
        <f t="shared" si="212"/>
        <v>3.115957785887487</v>
      </c>
      <c r="AW100" s="3">
        <f t="shared" si="213"/>
        <v>5.4259541440944909</v>
      </c>
      <c r="AX100" s="3">
        <f t="shared" si="214"/>
        <v>3.1258833148107352</v>
      </c>
      <c r="AY100" s="3">
        <f t="shared" si="215"/>
        <v>4.7868772734832605</v>
      </c>
      <c r="AZ100" s="3">
        <f t="shared" si="216"/>
        <v>2.7964684212046271</v>
      </c>
      <c r="BA100" s="3">
        <f t="shared" si="217"/>
        <v>0.12148823176150571</v>
      </c>
      <c r="BB100" s="3">
        <f t="shared" si="218"/>
        <v>2.5717569022763938</v>
      </c>
      <c r="BC100" s="3">
        <f t="shared" si="219"/>
        <v>4.1038226336239934</v>
      </c>
      <c r="BD100" s="3">
        <f t="shared" si="220"/>
        <v>2.4313621229016631</v>
      </c>
      <c r="BE100" s="3">
        <f t="shared" si="221"/>
        <v>3.5514187661319627</v>
      </c>
      <c r="BF100" s="3">
        <f t="shared" si="222"/>
        <v>-0.22254586491487199</v>
      </c>
      <c r="BG100" s="3">
        <f t="shared" si="223"/>
        <v>0.95321643095686803</v>
      </c>
      <c r="BH100" s="3">
        <f t="shared" si="224"/>
        <v>0.28891297752963563</v>
      </c>
      <c r="BI100" s="3">
        <f t="shared" si="225"/>
        <v>5.0080762544037682</v>
      </c>
      <c r="BJ100" s="3">
        <f t="shared" si="226"/>
        <v>1.4234623851495514</v>
      </c>
      <c r="BK100" s="3">
        <f t="shared" si="227"/>
        <v>0.28891297752963563</v>
      </c>
      <c r="BL100" s="3" t="e">
        <f t="shared" si="228"/>
        <v>#N/A</v>
      </c>
      <c r="BM100" s="3" t="e">
        <f t="shared" si="229"/>
        <v>#N/A</v>
      </c>
      <c r="BN100" s="3"/>
      <c r="BO100" s="3">
        <f t="shared" si="185"/>
        <v>0.14562301203153091</v>
      </c>
      <c r="BP100" s="3">
        <f t="shared" si="186"/>
        <v>4.5913428294841657E-2</v>
      </c>
      <c r="BQ100" s="3">
        <f t="shared" si="187"/>
        <v>5.4764209652883422E-2</v>
      </c>
      <c r="BR100" s="3">
        <f t="shared" si="188"/>
        <v>0.11492186419582352</v>
      </c>
      <c r="BS100" s="3">
        <f t="shared" si="189"/>
        <v>7.841239109390126E-2</v>
      </c>
      <c r="BT100" s="3">
        <f t="shared" si="230"/>
        <v>2.1297192642787996E-2</v>
      </c>
      <c r="BU100" s="3">
        <f t="shared" si="190"/>
        <v>0.31528964862298198</v>
      </c>
      <c r="BV100" s="3">
        <f t="shared" si="191"/>
        <v>0.45604395604395603</v>
      </c>
      <c r="BW100" s="3">
        <f t="shared" si="192"/>
        <v>0.19333425528972481</v>
      </c>
      <c r="BX100" s="3">
        <f t="shared" si="193"/>
        <v>0.19333425528972481</v>
      </c>
      <c r="BY100" s="3">
        <f t="shared" si="231"/>
        <v>0.21463144793251276</v>
      </c>
      <c r="BZ100" s="3">
        <f t="shared" si="194"/>
        <v>0.40557939914163088</v>
      </c>
      <c r="CA100" s="3">
        <f t="shared" si="266"/>
        <v>0.59442060085836912</v>
      </c>
      <c r="CB100" s="3">
        <f t="shared" si="232"/>
        <v>0.36533505154639173</v>
      </c>
      <c r="CC100" s="3">
        <f t="shared" si="233"/>
        <v>9.9226804123711335E-2</v>
      </c>
      <c r="CD100" s="3">
        <f t="shared" si="234"/>
        <v>0.53543814432989678</v>
      </c>
      <c r="CE100" s="3">
        <f t="shared" si="235"/>
        <v>6.7010309278350513E-2</v>
      </c>
      <c r="CF100" s="3">
        <f t="shared" si="195"/>
        <v>0.12480713183610495</v>
      </c>
      <c r="CG100" s="3">
        <f t="shared" si="196"/>
        <v>0.12819158302518052</v>
      </c>
      <c r="CH100" s="3">
        <f t="shared" si="267"/>
        <v>0.12907576967058082</v>
      </c>
      <c r="CI100" s="3">
        <f t="shared" si="197"/>
        <v>0.10067763794772508</v>
      </c>
      <c r="CJ100" s="3"/>
      <c r="CK100" s="21">
        <f t="shared" si="236"/>
        <v>2.8605444279518886</v>
      </c>
      <c r="CL100" s="21">
        <f t="shared" si="237"/>
        <v>2.8542591341781152</v>
      </c>
      <c r="CM100" s="235">
        <f t="shared" si="268"/>
        <v>3.1212828856850017</v>
      </c>
      <c r="CN100" s="21"/>
      <c r="CO100" s="21">
        <f t="shared" si="238"/>
        <v>4.2230198511812214</v>
      </c>
      <c r="CP100" s="21">
        <f t="shared" si="239"/>
        <v>4.5861270086142643</v>
      </c>
      <c r="CQ100" s="21">
        <f t="shared" si="240"/>
        <v>4.9265168970090771</v>
      </c>
      <c r="CR100" s="3">
        <f t="shared" si="241"/>
        <v>4.5672940084515581</v>
      </c>
      <c r="CS100" s="3">
        <f t="shared" si="242"/>
        <v>5.0307790354236497</v>
      </c>
      <c r="CT100" s="56">
        <f t="shared" si="243"/>
        <v>5.0307790354236497</v>
      </c>
      <c r="CU100" s="236">
        <f t="shared" si="244"/>
        <v>5.0323127094398101</v>
      </c>
      <c r="CV100" s="57">
        <f t="shared" si="245"/>
        <v>-2.1717682814879216</v>
      </c>
      <c r="CW100" s="3">
        <f t="shared" si="246"/>
        <v>-5.2548585743546825</v>
      </c>
      <c r="CX100" s="3">
        <f t="shared" si="247"/>
        <v>-4.0790962784829423</v>
      </c>
      <c r="CY100" s="3">
        <f t="shared" si="248"/>
        <v>-5.834655970668523</v>
      </c>
      <c r="CZ100" s="3">
        <f t="shared" si="249"/>
        <v>-23.559389935760056</v>
      </c>
      <c r="DA100" s="3">
        <f t="shared" si="250"/>
        <v>-4.9108244776783048</v>
      </c>
      <c r="DB100" s="3">
        <f t="shared" si="251"/>
        <v>-1.9163549235523232</v>
      </c>
      <c r="DC100" s="3">
        <f t="shared" si="306"/>
        <v>-1.0668101263335656</v>
      </c>
      <c r="DD100" s="3">
        <f t="shared" si="304"/>
        <v>-4.9436917530692668</v>
      </c>
      <c r="DE100" s="3">
        <f t="shared" si="305"/>
        <v>-18.745205355109373</v>
      </c>
      <c r="DF100" s="3"/>
      <c r="DG100" s="3">
        <f t="shared" si="269"/>
        <v>4.4817452128832782</v>
      </c>
      <c r="DH100" s="3">
        <f t="shared" si="270"/>
        <v>2.8542591341781152</v>
      </c>
      <c r="DI100" s="3">
        <f t="shared" si="271"/>
        <v>0.21463144793251276</v>
      </c>
      <c r="DJ100" s="3">
        <f t="shared" si="272"/>
        <v>4.9265168970090771</v>
      </c>
      <c r="DK100" s="272">
        <f>quarterly_final!L108</f>
        <v>3.2636251392831865</v>
      </c>
      <c r="DL100" s="260">
        <f t="shared" si="273"/>
        <v>4.8911112179883496</v>
      </c>
      <c r="DM100" s="267">
        <f t="shared" si="274"/>
        <v>2.8188534551573876</v>
      </c>
      <c r="DN100" s="261">
        <f>'capital shares'!BB98</f>
        <v>0.35528494199033905</v>
      </c>
      <c r="DO100" s="272">
        <f t="shared" si="275"/>
        <v>4.1548692389319219</v>
      </c>
      <c r="DP100" s="260"/>
      <c r="DQ100" s="3"/>
      <c r="DR100" s="3">
        <f t="shared" si="252"/>
        <v>6.7010309278350513E-2</v>
      </c>
      <c r="DS100" s="3">
        <f t="shared" si="276"/>
        <v>-0.80234326122871258</v>
      </c>
      <c r="DT100" s="3">
        <f t="shared" si="253"/>
        <v>2.849336612780021</v>
      </c>
      <c r="DU100" s="3">
        <f t="shared" si="277"/>
        <v>3.1116119628469465</v>
      </c>
      <c r="DV100" s="3">
        <f t="shared" si="278"/>
        <v>8.5427910919970831</v>
      </c>
      <c r="DW100" s="3">
        <f t="shared" si="279"/>
        <v>4.6288358679214241</v>
      </c>
      <c r="DX100" s="3">
        <f>'capital shares'!AY98</f>
        <v>6.8054342741786081E-2</v>
      </c>
      <c r="DY100" s="275">
        <f t="shared" si="280"/>
        <v>4.2521380216942681</v>
      </c>
      <c r="DZ100" s="3"/>
      <c r="EA100" s="3">
        <f t="shared" si="281"/>
        <v>4.2175123446262255</v>
      </c>
      <c r="EB100" s="3">
        <f t="shared" si="282"/>
        <v>0.12819158302518052</v>
      </c>
      <c r="EC100" s="3">
        <f t="shared" si="283"/>
        <v>5.0307696366848429</v>
      </c>
      <c r="ED100" s="3">
        <f t="shared" si="284"/>
        <v>2.8188534551573876</v>
      </c>
      <c r="EE100" s="3">
        <f t="shared" si="285"/>
        <v>3.5278580075402393</v>
      </c>
      <c r="EF100" s="271">
        <f t="shared" si="286"/>
        <v>2.7146007154816219</v>
      </c>
      <c r="EG100" s="275">
        <f t="shared" si="287"/>
        <v>4.4067678801961492</v>
      </c>
      <c r="EH100" s="275"/>
      <c r="EI100" s="275">
        <f t="shared" si="288"/>
        <v>4.5040366629584963</v>
      </c>
      <c r="EJ100" s="275"/>
      <c r="EK100" s="280"/>
      <c r="EL100" s="280"/>
      <c r="EM100" s="280"/>
      <c r="EN100" s="280"/>
      <c r="EO100" s="280"/>
      <c r="EP100" s="280"/>
      <c r="EQ100" s="280"/>
      <c r="ER100" s="285"/>
      <c r="ES100" s="3"/>
      <c r="ET100" s="3"/>
      <c r="EV100" s="199">
        <f t="shared" si="198"/>
        <v>1</v>
      </c>
      <c r="EW100" s="199">
        <f t="shared" si="199"/>
        <v>7.841239109390126E-2</v>
      </c>
      <c r="EX100" s="199">
        <f t="shared" si="200"/>
        <v>1.7770709445443229</v>
      </c>
      <c r="EY100" s="199">
        <f t="shared" si="201"/>
        <v>1.3552758954501453E-2</v>
      </c>
      <c r="EZ100" s="199">
        <f t="shared" si="202"/>
        <v>5.9466187249343104E-3</v>
      </c>
      <c r="FA100" s="199">
        <f t="shared" si="203"/>
        <v>0.11492186419582352</v>
      </c>
      <c r="FB100" s="199">
        <f t="shared" si="204"/>
        <v>4.5913428294841657E-2</v>
      </c>
      <c r="FC100" s="199">
        <f t="shared" si="205"/>
        <v>5.4764209652883422E-2</v>
      </c>
      <c r="FE100" s="199">
        <f t="shared" si="289"/>
        <v>1</v>
      </c>
      <c r="FF100" s="199">
        <f t="shared" si="290"/>
        <v>8.0185136924298378E-2</v>
      </c>
      <c r="FG100" s="199">
        <f t="shared" si="291"/>
        <v>1.7628951763131404</v>
      </c>
      <c r="FH100" s="199">
        <f t="shared" si="292"/>
        <v>1.3606203040142019E-2</v>
      </c>
      <c r="FI100" s="199">
        <f t="shared" si="293"/>
        <v>5.8902131757853117E-3</v>
      </c>
      <c r="FJ100" s="199">
        <f t="shared" si="294"/>
        <v>0.11501642441436026</v>
      </c>
      <c r="FK100" s="199">
        <f t="shared" si="295"/>
        <v>4.6505376640306434E-2</v>
      </c>
      <c r="FL100" s="199">
        <f t="shared" si="296"/>
        <v>5.4630255082560093E-2</v>
      </c>
      <c r="FN100" s="200">
        <f t="shared" si="254"/>
        <v>4.4817452128832782</v>
      </c>
      <c r="FO100" s="200">
        <f t="shared" si="255"/>
        <v>3.4762828254634899</v>
      </c>
      <c r="FP100" s="200">
        <f t="shared" si="256"/>
        <v>0.12148823176150571</v>
      </c>
      <c r="FQ100" s="200">
        <f t="shared" si="257"/>
        <v>2.5717569022763938</v>
      </c>
      <c r="FR100" s="200">
        <f t="shared" si="258"/>
        <v>4.1038226336239934</v>
      </c>
      <c r="FS100" s="200">
        <f t="shared" si="259"/>
        <v>2.4313621229016631</v>
      </c>
      <c r="FT100" s="199">
        <f t="shared" si="260"/>
        <v>5.0120095045169712</v>
      </c>
      <c r="FU100" s="199">
        <f t="shared" si="261"/>
        <v>3.5514187661319627</v>
      </c>
      <c r="FX100" s="199">
        <f t="shared" si="262"/>
        <v>0.3945483361857211</v>
      </c>
      <c r="FY100" s="199">
        <f t="shared" si="263"/>
        <v>3.0346211362467685</v>
      </c>
      <c r="FZ100" s="199">
        <f t="shared" si="264"/>
        <v>4.2230447919827547</v>
      </c>
      <c r="GA100" s="199">
        <f t="shared" si="265"/>
        <v>-2.9876989531029379</v>
      </c>
      <c r="GC100" s="199">
        <f t="shared" si="297"/>
        <v>1.958096737651799</v>
      </c>
      <c r="GD100" s="199">
        <f t="shared" si="298"/>
        <v>1.9496416215927331E-2</v>
      </c>
      <c r="GE100" s="199">
        <f t="shared" si="299"/>
        <v>0.10113563172286652</v>
      </c>
      <c r="GF100" s="199">
        <f t="shared" si="300"/>
        <v>-1.0787287855905929</v>
      </c>
      <c r="GH100" s="199">
        <f t="shared" si="301"/>
        <v>-3.3822472892886588</v>
      </c>
      <c r="GI100" s="199">
        <f t="shared" si="302"/>
        <v>-6.0223200893497069</v>
      </c>
      <c r="GJ100" s="199">
        <f t="shared" si="303"/>
        <v>-7.2107437450856926</v>
      </c>
    </row>
    <row r="101" spans="1:192" x14ac:dyDescent="0.3">
      <c r="A101" s="6" t="s">
        <v>437</v>
      </c>
      <c r="B101" s="61">
        <v>25051</v>
      </c>
      <c r="C101" s="4">
        <v>24.045999999999999</v>
      </c>
      <c r="D101" s="4">
        <v>32.569000000000003</v>
      </c>
      <c r="E101" s="4">
        <v>11.253</v>
      </c>
      <c r="F101" s="4">
        <v>53.719000000000001</v>
      </c>
      <c r="G101" s="4">
        <v>423.601</v>
      </c>
      <c r="H101" s="4">
        <v>66285.115999999995</v>
      </c>
      <c r="I101" s="4">
        <v>67.152000000000001</v>
      </c>
      <c r="J101" s="4">
        <v>18.710999999999999</v>
      </c>
      <c r="K101" s="4">
        <v>23.672000000000001</v>
      </c>
      <c r="L101" s="4">
        <v>18.986999999999998</v>
      </c>
      <c r="M101" s="4">
        <v>34.130000000000003</v>
      </c>
      <c r="N101" s="4">
        <v>125.49299999999999</v>
      </c>
      <c r="O101" s="4">
        <v>21.7</v>
      </c>
      <c r="P101" s="4">
        <v>23.814</v>
      </c>
      <c r="Q101" s="4">
        <v>57.572000000000003</v>
      </c>
      <c r="R101" s="4">
        <v>14.602</v>
      </c>
      <c r="S101" s="6">
        <v>733.3</v>
      </c>
      <c r="T101" s="6">
        <v>107.6</v>
      </c>
      <c r="U101" s="6">
        <v>33.200000000000003</v>
      </c>
      <c r="V101" s="6">
        <v>58.6</v>
      </c>
      <c r="W101" s="6">
        <v>10.7</v>
      </c>
      <c r="X101" s="255">
        <v>1979</v>
      </c>
      <c r="Y101" s="6">
        <f t="shared" si="184"/>
        <v>1.9790000000000001</v>
      </c>
      <c r="Z101" s="6"/>
      <c r="AA101" s="6">
        <v>15.8</v>
      </c>
      <c r="AB101" s="255">
        <v>1343</v>
      </c>
      <c r="AC101" s="6">
        <v>10</v>
      </c>
      <c r="AD101" s="6">
        <v>4.4000000000000004</v>
      </c>
      <c r="AE101" s="6">
        <v>87.5</v>
      </c>
      <c r="AF101" s="6">
        <v>40.4</v>
      </c>
      <c r="AG101" s="4">
        <v>30.724</v>
      </c>
      <c r="AH101" s="4">
        <v>22.244</v>
      </c>
      <c r="AI101" s="4">
        <v>26.39</v>
      </c>
      <c r="AJ101" s="4">
        <v>30.413</v>
      </c>
      <c r="AK101" s="4">
        <v>26.79</v>
      </c>
      <c r="AL101" s="4">
        <v>26.39</v>
      </c>
      <c r="AM101" s="4" t="e">
        <v>#N/A</v>
      </c>
      <c r="AN101" s="4" t="e">
        <v>#N/A</v>
      </c>
      <c r="AO101" s="6"/>
      <c r="AP101" s="3">
        <f t="shared" si="206"/>
        <v>2.8714647519483059</v>
      </c>
      <c r="AQ101" s="3">
        <f t="shared" si="207"/>
        <v>3.2431776896851443</v>
      </c>
      <c r="AR101" s="3">
        <f t="shared" si="208"/>
        <v>3.2120086941059527</v>
      </c>
      <c r="AS101" s="3">
        <f t="shared" si="209"/>
        <v>3.3123232408149952</v>
      </c>
      <c r="AT101" s="235">
        <f t="shared" si="210"/>
        <v>-0.68779198271003605</v>
      </c>
      <c r="AU101" s="3">
        <f t="shared" si="211"/>
        <v>-20.7754556100349</v>
      </c>
      <c r="AV101" s="3">
        <f t="shared" si="212"/>
        <v>3.9147338278655881</v>
      </c>
      <c r="AW101" s="3">
        <f t="shared" si="213"/>
        <v>4.9473635633903728</v>
      </c>
      <c r="AX101" s="3">
        <f t="shared" si="214"/>
        <v>2.7638354168093744</v>
      </c>
      <c r="AY101" s="3">
        <f t="shared" si="215"/>
        <v>5.1096552547935277</v>
      </c>
      <c r="AZ101" s="3">
        <f t="shared" si="216"/>
        <v>2.999793487500293</v>
      </c>
      <c r="BA101" s="3">
        <f t="shared" si="217"/>
        <v>1.1459268012826123</v>
      </c>
      <c r="BB101" s="3">
        <f t="shared" si="218"/>
        <v>3.0902473687771339</v>
      </c>
      <c r="BC101" s="3">
        <f t="shared" si="219"/>
        <v>3.4243751576626944</v>
      </c>
      <c r="BD101" s="3">
        <f t="shared" si="220"/>
        <v>3.3209106926632828</v>
      </c>
      <c r="BE101" s="3">
        <f t="shared" si="221"/>
        <v>0.21920811618631469</v>
      </c>
      <c r="BF101" s="3">
        <f t="shared" si="222"/>
        <v>2.3110508053610217</v>
      </c>
      <c r="BG101" s="3">
        <f t="shared" si="223"/>
        <v>-0.41338099880113244</v>
      </c>
      <c r="BH101" s="3">
        <f t="shared" si="224"/>
        <v>1.1384126837961555</v>
      </c>
      <c r="BI101" s="3">
        <f t="shared" si="225"/>
        <v>-0.63081131449315808</v>
      </c>
      <c r="BJ101" s="3">
        <f t="shared" si="226"/>
        <v>0.70237068090600496</v>
      </c>
      <c r="BK101" s="3">
        <f t="shared" si="227"/>
        <v>1.1384126837961555</v>
      </c>
      <c r="BL101" s="3" t="e">
        <f t="shared" si="228"/>
        <v>#N/A</v>
      </c>
      <c r="BM101" s="3" t="e">
        <f t="shared" si="229"/>
        <v>#N/A</v>
      </c>
      <c r="BN101" s="3"/>
      <c r="BO101" s="3">
        <f t="shared" si="185"/>
        <v>0.14673394245192964</v>
      </c>
      <c r="BP101" s="3">
        <f t="shared" si="186"/>
        <v>4.5274785217509897E-2</v>
      </c>
      <c r="BQ101" s="3">
        <f t="shared" si="187"/>
        <v>5.5093413336969863E-2</v>
      </c>
      <c r="BR101" s="3">
        <f t="shared" si="188"/>
        <v>0.1193236056184372</v>
      </c>
      <c r="BS101" s="3">
        <f t="shared" si="189"/>
        <v>7.991272330560481E-2</v>
      </c>
      <c r="BT101" s="3">
        <f t="shared" si="230"/>
        <v>2.1546433928814949E-2</v>
      </c>
      <c r="BU101" s="3">
        <f t="shared" si="190"/>
        <v>0.308550185873606</v>
      </c>
      <c r="BV101" s="3">
        <f t="shared" si="191"/>
        <v>0.45108695652173919</v>
      </c>
      <c r="BW101" s="3">
        <f t="shared" si="192"/>
        <v>0.199236328924042</v>
      </c>
      <c r="BX101" s="3">
        <f t="shared" si="193"/>
        <v>0.199236328924042</v>
      </c>
      <c r="BY101" s="3">
        <f t="shared" si="231"/>
        <v>0.22078276285285697</v>
      </c>
      <c r="BZ101" s="3">
        <f t="shared" si="194"/>
        <v>0.40109514031485288</v>
      </c>
      <c r="CA101" s="3">
        <f t="shared" si="266"/>
        <v>0.59890485968514717</v>
      </c>
      <c r="CB101" s="3">
        <f t="shared" si="232"/>
        <v>0.36195182211241506</v>
      </c>
      <c r="CC101" s="3">
        <f t="shared" si="233"/>
        <v>9.7591105620753557E-2</v>
      </c>
      <c r="CD101" s="3">
        <f t="shared" si="234"/>
        <v>0.54045707226683137</v>
      </c>
      <c r="CE101" s="3">
        <f t="shared" si="235"/>
        <v>6.6090179122915371E-2</v>
      </c>
      <c r="CF101" s="3">
        <f t="shared" si="195"/>
        <v>0.12534059945504086</v>
      </c>
      <c r="CG101" s="3">
        <f t="shared" si="196"/>
        <v>0.1288064403220161</v>
      </c>
      <c r="CH101" s="3">
        <f t="shared" si="267"/>
        <v>0.12849901167359831</v>
      </c>
      <c r="CI101" s="3">
        <f t="shared" si="197"/>
        <v>0.10036819855447975</v>
      </c>
      <c r="CJ101" s="3"/>
      <c r="CK101" s="21">
        <f t="shared" si="236"/>
        <v>3.3174470532808722</v>
      </c>
      <c r="CL101" s="21">
        <f t="shared" si="237"/>
        <v>3.2861871136079817</v>
      </c>
      <c r="CM101" s="235">
        <f t="shared" si="268"/>
        <v>3.5695117142788493</v>
      </c>
      <c r="CN101" s="21"/>
      <c r="CO101" s="21">
        <f t="shared" si="238"/>
        <v>1.5766390758740054</v>
      </c>
      <c r="CP101" s="21">
        <f t="shared" si="239"/>
        <v>2.8075422457944241</v>
      </c>
      <c r="CQ101" s="21">
        <f t="shared" si="240"/>
        <v>2.7539576634766543</v>
      </c>
      <c r="CR101" s="3">
        <f t="shared" si="241"/>
        <v>2.8331746860707483</v>
      </c>
      <c r="CS101" s="3">
        <f t="shared" si="242"/>
        <v>2.9275481435315514</v>
      </c>
      <c r="CT101" s="56">
        <f t="shared" si="243"/>
        <v>2.9275481435315514</v>
      </c>
      <c r="CU101" s="236">
        <f t="shared" si="244"/>
        <v>2.9290314211393067</v>
      </c>
      <c r="CV101" s="57">
        <f t="shared" si="245"/>
        <v>0.38841563214156549</v>
      </c>
      <c r="CW101" s="3">
        <f t="shared" si="246"/>
        <v>-0.617980615778285</v>
      </c>
      <c r="CX101" s="3">
        <f t="shared" si="247"/>
        <v>-3.3424124199404392</v>
      </c>
      <c r="CY101" s="3">
        <f t="shared" si="248"/>
        <v>-3.6168234038493425</v>
      </c>
      <c r="CZ101" s="3">
        <f t="shared" si="249"/>
        <v>-23.704487031174207</v>
      </c>
      <c r="DA101" s="3">
        <f t="shared" si="250"/>
        <v>-1.7831046198566944</v>
      </c>
      <c r="DB101" s="3">
        <f t="shared" si="251"/>
        <v>0.9857024067262814</v>
      </c>
      <c r="DC101" s="3">
        <f t="shared" si="306"/>
        <v>-0.96247635302729717</v>
      </c>
      <c r="DD101" s="3">
        <f t="shared" si="304"/>
        <v>-5.3139548459461787</v>
      </c>
      <c r="DE101" s="3">
        <f t="shared" si="305"/>
        <v>-23.509593854946971</v>
      </c>
      <c r="DF101" s="3"/>
      <c r="DG101" s="3">
        <f t="shared" si="269"/>
        <v>2.8714647519483059</v>
      </c>
      <c r="DH101" s="3">
        <f t="shared" si="270"/>
        <v>3.2861871136079817</v>
      </c>
      <c r="DI101" s="3">
        <f t="shared" si="271"/>
        <v>0.22078276285285697</v>
      </c>
      <c r="DJ101" s="3">
        <f t="shared" si="272"/>
        <v>2.7539576634766543</v>
      </c>
      <c r="DK101" s="272">
        <f>quarterly_final!L109</f>
        <v>1.1523670481457142</v>
      </c>
      <c r="DL101" s="260">
        <f t="shared" si="273"/>
        <v>0.7376446864860382</v>
      </c>
      <c r="DM101" s="267">
        <f t="shared" si="274"/>
        <v>1.2698741366173656</v>
      </c>
      <c r="DN101" s="261">
        <f>'capital shares'!BB99</f>
        <v>0.35389122315423011</v>
      </c>
      <c r="DO101" s="272">
        <f t="shared" si="275"/>
        <v>0.9259960175917169</v>
      </c>
      <c r="DP101" s="260"/>
      <c r="DQ101" s="3"/>
      <c r="DR101" s="3">
        <f t="shared" si="252"/>
        <v>6.6090179122915371E-2</v>
      </c>
      <c r="DS101" s="3">
        <f t="shared" si="276"/>
        <v>-0.68779198271003605</v>
      </c>
      <c r="DT101" s="3">
        <f t="shared" si="253"/>
        <v>3.2864642657337897</v>
      </c>
      <c r="DU101" s="3">
        <f t="shared" si="277"/>
        <v>3.5677112356964149</v>
      </c>
      <c r="DV101" s="3">
        <f t="shared" si="278"/>
        <v>4.7119009349298642</v>
      </c>
      <c r="DW101" s="3">
        <f t="shared" si="279"/>
        <v>0.45639771652341299</v>
      </c>
      <c r="DX101" s="3">
        <f>'capital shares'!AY99</f>
        <v>6.8568247747269814E-2</v>
      </c>
      <c r="DY101" s="275">
        <f t="shared" si="280"/>
        <v>1.0360722808065836</v>
      </c>
      <c r="DZ101" s="3"/>
      <c r="EA101" s="3">
        <f t="shared" si="281"/>
        <v>1.5692214203565862</v>
      </c>
      <c r="EB101" s="3">
        <f t="shared" si="282"/>
        <v>0.1288064403220161</v>
      </c>
      <c r="EC101" s="3">
        <f t="shared" si="283"/>
        <v>2.9291215596069016</v>
      </c>
      <c r="ED101" s="3">
        <f t="shared" si="284"/>
        <v>1.2698741366173656</v>
      </c>
      <c r="EE101" s="3">
        <f t="shared" si="285"/>
        <v>2.4546103797374337</v>
      </c>
      <c r="EF101" s="271">
        <f t="shared" si="286"/>
        <v>1.0947102404871183</v>
      </c>
      <c r="EG101" s="275">
        <f t="shared" si="287"/>
        <v>1.3452637757846251</v>
      </c>
      <c r="EH101" s="275"/>
      <c r="EI101" s="275">
        <f t="shared" si="288"/>
        <v>1.4553400389994919</v>
      </c>
      <c r="EJ101" s="275"/>
      <c r="EK101" s="280"/>
      <c r="EL101" s="280"/>
      <c r="EM101" s="280"/>
      <c r="EN101" s="280"/>
      <c r="EO101" s="280"/>
      <c r="EP101" s="280"/>
      <c r="EQ101" s="280"/>
      <c r="ER101" s="285"/>
      <c r="ES101" s="3"/>
      <c r="ET101" s="3"/>
      <c r="EV101" s="199">
        <f t="shared" si="198"/>
        <v>1</v>
      </c>
      <c r="EW101" s="199">
        <f t="shared" si="199"/>
        <v>7.991272330560481E-2</v>
      </c>
      <c r="EX101" s="199">
        <f t="shared" si="200"/>
        <v>1.8314468839492706</v>
      </c>
      <c r="EY101" s="199">
        <f t="shared" si="201"/>
        <v>1.3636983499249966E-2</v>
      </c>
      <c r="EZ101" s="199">
        <f t="shared" si="202"/>
        <v>6.0002727396699859E-3</v>
      </c>
      <c r="FA101" s="199">
        <f t="shared" si="203"/>
        <v>0.1193236056184372</v>
      </c>
      <c r="FB101" s="199">
        <f t="shared" si="204"/>
        <v>4.5274785217509897E-2</v>
      </c>
      <c r="FC101" s="199">
        <f t="shared" si="205"/>
        <v>5.5093413336969863E-2</v>
      </c>
      <c r="FE101" s="199">
        <f t="shared" si="289"/>
        <v>1</v>
      </c>
      <c r="FF101" s="199">
        <f t="shared" si="290"/>
        <v>7.9162557199753042E-2</v>
      </c>
      <c r="FG101" s="199">
        <f t="shared" si="291"/>
        <v>1.8042589142467969</v>
      </c>
      <c r="FH101" s="199">
        <f t="shared" si="292"/>
        <v>1.3594871226875711E-2</v>
      </c>
      <c r="FI101" s="199">
        <f t="shared" si="293"/>
        <v>5.9734457323021486E-3</v>
      </c>
      <c r="FJ101" s="199">
        <f t="shared" si="294"/>
        <v>0.11712273490713036</v>
      </c>
      <c r="FK101" s="199">
        <f t="shared" si="295"/>
        <v>4.5594106756175777E-2</v>
      </c>
      <c r="FL101" s="199">
        <f t="shared" si="296"/>
        <v>5.4928811494926642E-2</v>
      </c>
      <c r="FN101" s="200">
        <f t="shared" si="254"/>
        <v>2.8714647519483059</v>
      </c>
      <c r="FO101" s="200">
        <f t="shared" si="255"/>
        <v>3.3123232408149952</v>
      </c>
      <c r="FP101" s="200">
        <f t="shared" si="256"/>
        <v>1.1459268012826123</v>
      </c>
      <c r="FQ101" s="200">
        <f t="shared" si="257"/>
        <v>3.0902473687771339</v>
      </c>
      <c r="FR101" s="200">
        <f t="shared" si="258"/>
        <v>3.4243751576626944</v>
      </c>
      <c r="FS101" s="200">
        <f t="shared" si="259"/>
        <v>3.3209106926632828</v>
      </c>
      <c r="FT101" s="199">
        <f t="shared" si="260"/>
        <v>3.2120086941059527</v>
      </c>
      <c r="FU101" s="199">
        <f t="shared" si="261"/>
        <v>0.21920811618631469</v>
      </c>
      <c r="FX101" s="199">
        <f t="shared" si="262"/>
        <v>1.3589875986624256</v>
      </c>
      <c r="FY101" s="199">
        <f t="shared" si="263"/>
        <v>3.1922435812631496</v>
      </c>
      <c r="FZ101" s="199">
        <f t="shared" si="264"/>
        <v>1.5766504927472047</v>
      </c>
      <c r="GA101" s="199">
        <f t="shared" si="265"/>
        <v>6.0864002096138438E-2</v>
      </c>
      <c r="GC101" s="199">
        <f t="shared" si="297"/>
        <v>2.00054420635368</v>
      </c>
      <c r="GD101" s="199">
        <f t="shared" si="298"/>
        <v>1.9568316959177857E-2</v>
      </c>
      <c r="GE101" s="199">
        <f t="shared" si="299"/>
        <v>0.10052291825110242</v>
      </c>
      <c r="GF101" s="199">
        <f t="shared" si="300"/>
        <v>-1.1206354415639606</v>
      </c>
      <c r="GH101" s="199">
        <f t="shared" si="301"/>
        <v>-1.2981235965662872</v>
      </c>
      <c r="GI101" s="199">
        <f t="shared" si="302"/>
        <v>-3.1313795791670112</v>
      </c>
      <c r="GJ101" s="199">
        <f t="shared" si="303"/>
        <v>-1.5157864906510663</v>
      </c>
    </row>
    <row r="102" spans="1:192" x14ac:dyDescent="0.3">
      <c r="A102" s="6" t="s">
        <v>436</v>
      </c>
      <c r="B102" s="61">
        <v>25143</v>
      </c>
      <c r="C102" s="4">
        <v>24.373000000000001</v>
      </c>
      <c r="D102" s="4">
        <v>33.052999999999997</v>
      </c>
      <c r="E102" s="4">
        <v>11.537000000000001</v>
      </c>
      <c r="F102" s="4">
        <v>54.265000000000001</v>
      </c>
      <c r="G102" s="4">
        <v>426.279</v>
      </c>
      <c r="H102" s="4">
        <v>65282.368000000002</v>
      </c>
      <c r="I102" s="4">
        <v>67.92</v>
      </c>
      <c r="J102" s="4">
        <v>18.946000000000002</v>
      </c>
      <c r="K102" s="4">
        <v>23.925000000000001</v>
      </c>
      <c r="L102" s="4">
        <v>19.167999999999999</v>
      </c>
      <c r="M102" s="4">
        <v>34.484999999999999</v>
      </c>
      <c r="N102" s="4">
        <v>125.929</v>
      </c>
      <c r="O102" s="4">
        <v>21.896000000000001</v>
      </c>
      <c r="P102" s="4">
        <v>24.189</v>
      </c>
      <c r="Q102" s="4">
        <v>58.097000000000001</v>
      </c>
      <c r="R102" s="4">
        <v>15.176</v>
      </c>
      <c r="S102" s="6">
        <v>746.8</v>
      </c>
      <c r="T102" s="6">
        <v>112.2</v>
      </c>
      <c r="U102" s="6">
        <v>34.799999999999997</v>
      </c>
      <c r="V102" s="6">
        <v>61.2</v>
      </c>
      <c r="W102" s="6">
        <v>10.6</v>
      </c>
      <c r="X102" s="255">
        <v>1938</v>
      </c>
      <c r="Y102" s="6">
        <f t="shared" si="184"/>
        <v>1.9379999999999999</v>
      </c>
      <c r="Z102" s="6"/>
      <c r="AA102" s="6">
        <v>16.2</v>
      </c>
      <c r="AB102" s="255">
        <v>1414</v>
      </c>
      <c r="AC102" s="6">
        <v>10.3</v>
      </c>
      <c r="AD102" s="6">
        <v>4.5</v>
      </c>
      <c r="AE102" s="6">
        <v>87.8</v>
      </c>
      <c r="AF102" s="6">
        <v>42.6</v>
      </c>
      <c r="AG102" s="4">
        <v>30.957999999999998</v>
      </c>
      <c r="AH102" s="4">
        <v>22.332000000000001</v>
      </c>
      <c r="AI102" s="4">
        <v>26.55</v>
      </c>
      <c r="AJ102" s="4">
        <v>30.277000000000001</v>
      </c>
      <c r="AK102" s="4">
        <v>26.885000000000002</v>
      </c>
      <c r="AL102" s="4">
        <v>26.55</v>
      </c>
      <c r="AM102" s="4" t="e">
        <v>#N/A</v>
      </c>
      <c r="AN102" s="4" t="e">
        <v>#N/A</v>
      </c>
      <c r="AO102" s="6"/>
      <c r="AP102" s="3">
        <f t="shared" si="206"/>
        <v>5.402919873100676</v>
      </c>
      <c r="AQ102" s="3">
        <f t="shared" si="207"/>
        <v>5.9005672082690364</v>
      </c>
      <c r="AR102" s="3">
        <f t="shared" si="208"/>
        <v>9.9698008709171084</v>
      </c>
      <c r="AS102" s="3">
        <f t="shared" si="209"/>
        <v>4.0450781828626337</v>
      </c>
      <c r="AT102" s="235">
        <f t="shared" si="210"/>
        <v>2.5208348127722378</v>
      </c>
      <c r="AU102" s="3">
        <f t="shared" si="211"/>
        <v>-6.0973571041552548</v>
      </c>
      <c r="AV102" s="3">
        <f t="shared" si="212"/>
        <v>4.5487341647427391</v>
      </c>
      <c r="AW102" s="3">
        <f t="shared" si="213"/>
        <v>4.9924964964990508</v>
      </c>
      <c r="AX102" s="3">
        <f t="shared" si="214"/>
        <v>4.2524088964437485</v>
      </c>
      <c r="AY102" s="3">
        <f t="shared" si="215"/>
        <v>3.7950749887043389</v>
      </c>
      <c r="AZ102" s="3">
        <f t="shared" si="216"/>
        <v>4.1390735858554812</v>
      </c>
      <c r="BA102" s="3">
        <f t="shared" si="217"/>
        <v>1.3873103771390787</v>
      </c>
      <c r="BB102" s="3">
        <f t="shared" si="218"/>
        <v>3.5966844767856347</v>
      </c>
      <c r="BC102" s="3">
        <f t="shared" si="219"/>
        <v>6.2497365368045195</v>
      </c>
      <c r="BD102" s="3">
        <f t="shared" si="220"/>
        <v>3.6310756049707509</v>
      </c>
      <c r="BE102" s="3">
        <f t="shared" si="221"/>
        <v>15.422690799527603</v>
      </c>
      <c r="BF102" s="3">
        <f t="shared" si="222"/>
        <v>3.0349356061001176</v>
      </c>
      <c r="BG102" s="3">
        <f t="shared" si="223"/>
        <v>1.579327249118561</v>
      </c>
      <c r="BH102" s="3">
        <f t="shared" si="224"/>
        <v>2.4178388690860868</v>
      </c>
      <c r="BI102" s="3">
        <f t="shared" si="225"/>
        <v>-1.7927200876230152</v>
      </c>
      <c r="BJ102" s="3">
        <f t="shared" si="226"/>
        <v>1.4159306820496831</v>
      </c>
      <c r="BK102" s="3">
        <f t="shared" si="227"/>
        <v>2.4178388690860868</v>
      </c>
      <c r="BL102" s="3" t="e">
        <f t="shared" si="228"/>
        <v>#N/A</v>
      </c>
      <c r="BM102" s="3" t="e">
        <f t="shared" si="229"/>
        <v>#N/A</v>
      </c>
      <c r="BN102" s="3"/>
      <c r="BO102" s="3">
        <f t="shared" si="185"/>
        <v>0.15024102838778791</v>
      </c>
      <c r="BP102" s="3">
        <f t="shared" si="186"/>
        <v>4.6598821638993038E-2</v>
      </c>
      <c r="BQ102" s="3">
        <f t="shared" si="187"/>
        <v>5.7043385109801829E-2</v>
      </c>
      <c r="BR102" s="3">
        <f t="shared" si="188"/>
        <v>0.1175682913765399</v>
      </c>
      <c r="BS102" s="3">
        <f t="shared" si="189"/>
        <v>8.1949651847884317E-2</v>
      </c>
      <c r="BT102" s="3">
        <f t="shared" si="230"/>
        <v>2.169255490091055E-2</v>
      </c>
      <c r="BU102" s="3">
        <f t="shared" si="190"/>
        <v>0.31016042780748659</v>
      </c>
      <c r="BV102" s="3">
        <f t="shared" si="191"/>
        <v>0.4496124031007751</v>
      </c>
      <c r="BW102" s="3">
        <f t="shared" si="192"/>
        <v>0.19951794322442423</v>
      </c>
      <c r="BX102" s="3">
        <f t="shared" si="193"/>
        <v>0.19951794322442423</v>
      </c>
      <c r="BY102" s="3">
        <f t="shared" si="231"/>
        <v>0.22121049812533475</v>
      </c>
      <c r="BZ102" s="3">
        <f t="shared" si="194"/>
        <v>0.41073825503355704</v>
      </c>
      <c r="CA102" s="3">
        <f t="shared" si="266"/>
        <v>0.58926174496644301</v>
      </c>
      <c r="CB102" s="3">
        <f t="shared" si="232"/>
        <v>0.37046004842615016</v>
      </c>
      <c r="CC102" s="3">
        <f t="shared" si="233"/>
        <v>9.8062953995157381E-2</v>
      </c>
      <c r="CD102" s="3">
        <f t="shared" si="234"/>
        <v>0.53147699757869249</v>
      </c>
      <c r="CE102" s="3">
        <f t="shared" si="235"/>
        <v>6.4164648910411626E-2</v>
      </c>
      <c r="CF102" s="3">
        <f t="shared" si="195"/>
        <v>0.12947474071595855</v>
      </c>
      <c r="CG102" s="3">
        <f t="shared" si="196"/>
        <v>0.13308115543328752</v>
      </c>
      <c r="CH102" s="3">
        <f t="shared" si="267"/>
        <v>0.13094379787765181</v>
      </c>
      <c r="CI102" s="3">
        <f t="shared" si="197"/>
        <v>0.10364220674879487</v>
      </c>
      <c r="CJ102" s="3"/>
      <c r="CK102" s="21">
        <f t="shared" si="236"/>
        <v>3.799126164217232</v>
      </c>
      <c r="CL102" s="21">
        <f t="shared" si="237"/>
        <v>3.8323817398299336</v>
      </c>
      <c r="CM102" s="235">
        <f t="shared" si="268"/>
        <v>3.9237499765302579</v>
      </c>
      <c r="CN102" s="21"/>
      <c r="CO102" s="21">
        <f t="shared" si="238"/>
        <v>12.966983566131837</v>
      </c>
      <c r="CP102" s="21">
        <f t="shared" si="239"/>
        <v>5.3149336912445628</v>
      </c>
      <c r="CQ102" s="21">
        <f t="shared" si="240"/>
        <v>5.8490218325510313</v>
      </c>
      <c r="CR102" s="3">
        <f t="shared" si="241"/>
        <v>5.5241274452164397</v>
      </c>
      <c r="CS102" s="3">
        <f t="shared" si="242"/>
        <v>4.7765331485434022</v>
      </c>
      <c r="CT102" s="56">
        <f t="shared" si="243"/>
        <v>4.7765331485434022</v>
      </c>
      <c r="CU102" s="236">
        <f t="shared" si="244"/>
        <v>4.7551064019542029</v>
      </c>
      <c r="CV102" s="57">
        <f t="shared" si="245"/>
        <v>-0.95598023773697083</v>
      </c>
      <c r="CW102" s="3">
        <f t="shared" si="246"/>
        <v>-1.7201707958540853</v>
      </c>
      <c r="CX102" s="3">
        <f t="shared" si="247"/>
        <v>-3.1757791528356418</v>
      </c>
      <c r="CY102" s="3">
        <f t="shared" si="248"/>
        <v>-2.2342715891819651</v>
      </c>
      <c r="CZ102" s="3">
        <f t="shared" si="249"/>
        <v>-10.852463506109459</v>
      </c>
      <c r="DA102" s="3">
        <f t="shared" si="250"/>
        <v>-3.3677960248151244</v>
      </c>
      <c r="DB102" s="3">
        <f t="shared" si="251"/>
        <v>-0.2063722372114638</v>
      </c>
      <c r="DC102" s="3">
        <f t="shared" si="306"/>
        <v>-1.2902485891081821</v>
      </c>
      <c r="DD102" s="3">
        <f t="shared" si="304"/>
        <v>-4.7833288024791658</v>
      </c>
      <c r="DE102" s="3">
        <f t="shared" si="305"/>
        <v>-21.363793153412576</v>
      </c>
      <c r="DF102" s="3"/>
      <c r="DG102" s="3">
        <f t="shared" si="269"/>
        <v>5.402919873100676</v>
      </c>
      <c r="DH102" s="3">
        <f t="shared" si="270"/>
        <v>3.8323817398299336</v>
      </c>
      <c r="DI102" s="3">
        <f t="shared" si="271"/>
        <v>0.22121049812533475</v>
      </c>
      <c r="DJ102" s="3">
        <f t="shared" si="272"/>
        <v>5.8490218325510313</v>
      </c>
      <c r="DK102" s="272">
        <f>quarterly_final!L110</f>
        <v>-0.92087675278756342</v>
      </c>
      <c r="DL102" s="260">
        <f t="shared" si="273"/>
        <v>0.64966138048317901</v>
      </c>
      <c r="DM102" s="267">
        <f t="shared" si="274"/>
        <v>-1.3669787122379187</v>
      </c>
      <c r="DN102" s="261">
        <f>'capital shares'!BB100</f>
        <v>0.35164567752122178</v>
      </c>
      <c r="DO102" s="272">
        <f t="shared" si="275"/>
        <v>-5.9481391238190906E-2</v>
      </c>
      <c r="DP102" s="260"/>
      <c r="DQ102" s="3"/>
      <c r="DR102" s="3">
        <f t="shared" si="252"/>
        <v>6.4164648910411626E-2</v>
      </c>
      <c r="DS102" s="3">
        <f t="shared" si="276"/>
        <v>2.5208348127722378</v>
      </c>
      <c r="DT102" s="3">
        <f t="shared" si="253"/>
        <v>3.8342628026542611</v>
      </c>
      <c r="DU102" s="3">
        <f t="shared" si="277"/>
        <v>3.9243167269281902</v>
      </c>
      <c r="DV102" s="3">
        <f t="shared" si="278"/>
        <v>1.9630893703652024</v>
      </c>
      <c r="DW102" s="3">
        <f t="shared" si="279"/>
        <v>0.5596074562092499</v>
      </c>
      <c r="DX102" s="3">
        <f>'capital shares'!AY100</f>
        <v>6.9409868759631899E-2</v>
      </c>
      <c r="DY102" s="275">
        <f t="shared" si="280"/>
        <v>-2.0452746829287716E-2</v>
      </c>
      <c r="DZ102" s="3"/>
      <c r="EA102" s="3">
        <f t="shared" si="281"/>
        <v>12.971003854881024</v>
      </c>
      <c r="EB102" s="3">
        <f t="shared" si="282"/>
        <v>0.13308115543328752</v>
      </c>
      <c r="EC102" s="3">
        <f t="shared" si="283"/>
        <v>4.755722727972806</v>
      </c>
      <c r="ED102" s="3">
        <f t="shared" si="284"/>
        <v>-1.3669787122379187</v>
      </c>
      <c r="EE102" s="3">
        <f t="shared" si="285"/>
        <v>-8.488960734567911</v>
      </c>
      <c r="EF102" s="271">
        <f t="shared" si="286"/>
        <v>-0.27367960765969279</v>
      </c>
      <c r="EG102" s="275">
        <f t="shared" si="287"/>
        <v>-2.5638955847743823</v>
      </c>
      <c r="EH102" s="275"/>
      <c r="EI102" s="275">
        <f t="shared" si="288"/>
        <v>-2.5248669403654791</v>
      </c>
      <c r="EJ102" s="275"/>
      <c r="EK102" s="280"/>
      <c r="EL102" s="280"/>
      <c r="EM102" s="280"/>
      <c r="EN102" s="280"/>
      <c r="EO102" s="280"/>
      <c r="EP102" s="280"/>
      <c r="EQ102" s="280"/>
      <c r="ER102" s="285"/>
      <c r="ES102" s="3"/>
      <c r="ET102" s="3"/>
      <c r="EV102" s="199">
        <f t="shared" si="198"/>
        <v>1</v>
      </c>
      <c r="EW102" s="199">
        <f t="shared" si="199"/>
        <v>8.1949651847884317E-2</v>
      </c>
      <c r="EX102" s="199">
        <f t="shared" si="200"/>
        <v>1.8934118907337976</v>
      </c>
      <c r="EY102" s="199">
        <f t="shared" si="201"/>
        <v>1.3792179967862883E-2</v>
      </c>
      <c r="EZ102" s="199">
        <f t="shared" si="202"/>
        <v>6.0257096946973758E-3</v>
      </c>
      <c r="FA102" s="199">
        <f t="shared" si="203"/>
        <v>0.1175682913765399</v>
      </c>
      <c r="FB102" s="199">
        <f t="shared" si="204"/>
        <v>4.6598821638993038E-2</v>
      </c>
      <c r="FC102" s="199">
        <f t="shared" si="205"/>
        <v>5.7043385109801829E-2</v>
      </c>
      <c r="FE102" s="199">
        <f t="shared" si="289"/>
        <v>1</v>
      </c>
      <c r="FF102" s="199">
        <f t="shared" si="290"/>
        <v>8.0931187576744557E-2</v>
      </c>
      <c r="FG102" s="199">
        <f t="shared" si="291"/>
        <v>1.8624293873415341</v>
      </c>
      <c r="FH102" s="199">
        <f t="shared" si="292"/>
        <v>1.3714581733556424E-2</v>
      </c>
      <c r="FI102" s="199">
        <f t="shared" si="293"/>
        <v>6.0129912171836813E-3</v>
      </c>
      <c r="FJ102" s="199">
        <f t="shared" si="294"/>
        <v>0.11844594849748855</v>
      </c>
      <c r="FK102" s="199">
        <f t="shared" si="295"/>
        <v>4.5936803428251467E-2</v>
      </c>
      <c r="FL102" s="199">
        <f t="shared" si="296"/>
        <v>5.6068399223385842E-2</v>
      </c>
      <c r="FN102" s="200">
        <f t="shared" si="254"/>
        <v>5.402919873100676</v>
      </c>
      <c r="FO102" s="200">
        <f t="shared" si="255"/>
        <v>4.0450781828626337</v>
      </c>
      <c r="FP102" s="200">
        <f t="shared" si="256"/>
        <v>1.3873103771390787</v>
      </c>
      <c r="FQ102" s="200">
        <f t="shared" si="257"/>
        <v>3.5966844767856347</v>
      </c>
      <c r="FR102" s="200">
        <f t="shared" si="258"/>
        <v>6.2497365368045195</v>
      </c>
      <c r="FS102" s="200">
        <f t="shared" si="259"/>
        <v>3.6310756049707509</v>
      </c>
      <c r="FT102" s="199">
        <f t="shared" si="260"/>
        <v>9.9698008709171084</v>
      </c>
      <c r="FU102" s="199">
        <f t="shared" si="261"/>
        <v>15.422690799527603</v>
      </c>
      <c r="FX102" s="199">
        <f t="shared" si="262"/>
        <v>1.620533620918527</v>
      </c>
      <c r="FY102" s="199">
        <f t="shared" si="263"/>
        <v>4.405338373312027</v>
      </c>
      <c r="FZ102" s="199">
        <f t="shared" si="264"/>
        <v>12.967048084695431</v>
      </c>
      <c r="GA102" s="199">
        <f t="shared" si="265"/>
        <v>-0.5509576917404887</v>
      </c>
      <c r="GC102" s="199">
        <f t="shared" si="297"/>
        <v>2.061806523415767</v>
      </c>
      <c r="GD102" s="199">
        <f t="shared" si="298"/>
        <v>1.9727572950740103E-2</v>
      </c>
      <c r="GE102" s="199">
        <f t="shared" si="299"/>
        <v>0.10200520265163732</v>
      </c>
      <c r="GF102" s="199">
        <f t="shared" si="300"/>
        <v>-1.1835392990181446</v>
      </c>
      <c r="GH102" s="199">
        <f t="shared" si="301"/>
        <v>-2.1714913126590156</v>
      </c>
      <c r="GI102" s="199">
        <f t="shared" si="302"/>
        <v>-4.9562960650525154</v>
      </c>
      <c r="GJ102" s="199">
        <f t="shared" si="303"/>
        <v>-13.51800577643592</v>
      </c>
    </row>
    <row r="103" spans="1:192" x14ac:dyDescent="0.3">
      <c r="A103" s="6" t="s">
        <v>435</v>
      </c>
      <c r="B103" s="61">
        <v>25235</v>
      </c>
      <c r="C103" s="4">
        <v>24.626000000000001</v>
      </c>
      <c r="D103" s="4">
        <v>33.323999999999998</v>
      </c>
      <c r="E103" s="4">
        <v>11.701000000000001</v>
      </c>
      <c r="F103" s="4">
        <v>54.456000000000003</v>
      </c>
      <c r="G103" s="4">
        <v>427.46300000000002</v>
      </c>
      <c r="H103" s="4">
        <v>64287.951000000001</v>
      </c>
      <c r="I103" s="4">
        <v>68.405000000000001</v>
      </c>
      <c r="J103" s="4">
        <v>19.036000000000001</v>
      </c>
      <c r="K103" s="4">
        <v>23.92</v>
      </c>
      <c r="L103" s="4">
        <v>19.315999999999999</v>
      </c>
      <c r="M103" s="4">
        <v>34.929000000000002</v>
      </c>
      <c r="N103" s="4">
        <v>126.114</v>
      </c>
      <c r="O103" s="4">
        <v>22.122</v>
      </c>
      <c r="P103" s="4">
        <v>24.744</v>
      </c>
      <c r="Q103" s="4">
        <v>58.436</v>
      </c>
      <c r="R103" s="4">
        <v>15.484999999999999</v>
      </c>
      <c r="S103" s="6">
        <v>767.8</v>
      </c>
      <c r="T103" s="6">
        <v>116</v>
      </c>
      <c r="U103" s="6">
        <v>35.799999999999997</v>
      </c>
      <c r="V103" s="6">
        <v>63.7</v>
      </c>
      <c r="W103" s="6">
        <v>11.5</v>
      </c>
      <c r="X103" s="255">
        <v>2096</v>
      </c>
      <c r="Y103" s="6">
        <f t="shared" si="184"/>
        <v>2.0960000000000001</v>
      </c>
      <c r="Z103" s="6"/>
      <c r="AA103" s="6">
        <v>16.5</v>
      </c>
      <c r="AB103" s="255">
        <v>1516</v>
      </c>
      <c r="AC103" s="6">
        <v>10.6</v>
      </c>
      <c r="AD103" s="6">
        <v>4.4000000000000004</v>
      </c>
      <c r="AE103" s="6">
        <v>90</v>
      </c>
      <c r="AF103" s="6">
        <v>44.9</v>
      </c>
      <c r="AG103" s="4">
        <v>31.334</v>
      </c>
      <c r="AH103" s="4">
        <v>22.538</v>
      </c>
      <c r="AI103" s="4">
        <v>26.838999999999999</v>
      </c>
      <c r="AJ103" s="4">
        <v>31.021999999999998</v>
      </c>
      <c r="AK103" s="4">
        <v>27.263999999999999</v>
      </c>
      <c r="AL103" s="4">
        <v>26.838999999999999</v>
      </c>
      <c r="AM103" s="4" t="e">
        <v>#N/A</v>
      </c>
      <c r="AN103" s="4" t="e">
        <v>#N/A</v>
      </c>
      <c r="AO103" s="6"/>
      <c r="AP103" s="3">
        <f t="shared" si="206"/>
        <v>4.1307332540842818</v>
      </c>
      <c r="AQ103" s="3">
        <f t="shared" si="207"/>
        <v>3.2662097504843999</v>
      </c>
      <c r="AR103" s="3">
        <f t="shared" si="208"/>
        <v>5.6460185166672607</v>
      </c>
      <c r="AS103" s="3">
        <f t="shared" si="209"/>
        <v>1.4054336990688587</v>
      </c>
      <c r="AT103" s="235">
        <f t="shared" si="210"/>
        <v>1.109469379806735</v>
      </c>
      <c r="AU103" s="3">
        <f t="shared" si="211"/>
        <v>-6.1399032282559487</v>
      </c>
      <c r="AV103" s="3">
        <f t="shared" si="212"/>
        <v>2.84615174759423</v>
      </c>
      <c r="AW103" s="3">
        <f t="shared" si="213"/>
        <v>1.8956383222084883</v>
      </c>
      <c r="AX103" s="3">
        <f t="shared" si="214"/>
        <v>-8.3603302634786561E-2</v>
      </c>
      <c r="AY103" s="3">
        <f t="shared" si="215"/>
        <v>3.0766184313026126</v>
      </c>
      <c r="AZ103" s="3">
        <f t="shared" si="216"/>
        <v>5.1171931358936975</v>
      </c>
      <c r="BA103" s="3">
        <f t="shared" si="217"/>
        <v>0.58720149569228319</v>
      </c>
      <c r="BB103" s="3">
        <f t="shared" si="218"/>
        <v>4.1074466966738159</v>
      </c>
      <c r="BC103" s="3">
        <f t="shared" si="219"/>
        <v>9.0740204047094917</v>
      </c>
      <c r="BD103" s="3">
        <f t="shared" si="220"/>
        <v>2.3272443429665866</v>
      </c>
      <c r="BE103" s="3">
        <f t="shared" si="221"/>
        <v>8.0626323169812295</v>
      </c>
      <c r="BF103" s="3">
        <f t="shared" si="222"/>
        <v>4.8289291278438187</v>
      </c>
      <c r="BG103" s="3">
        <f t="shared" si="223"/>
        <v>3.6728584328174363</v>
      </c>
      <c r="BH103" s="3">
        <f t="shared" si="224"/>
        <v>4.3305223589199926</v>
      </c>
      <c r="BI103" s="3">
        <f t="shared" si="225"/>
        <v>9.7233127355272817</v>
      </c>
      <c r="BJ103" s="3">
        <f t="shared" si="226"/>
        <v>5.5994561541054715</v>
      </c>
      <c r="BK103" s="3">
        <f t="shared" si="227"/>
        <v>4.3305223589199926</v>
      </c>
      <c r="BL103" s="3" t="e">
        <f t="shared" si="228"/>
        <v>#N/A</v>
      </c>
      <c r="BM103" s="3" t="e">
        <f t="shared" si="229"/>
        <v>#N/A</v>
      </c>
      <c r="BN103" s="3"/>
      <c r="BO103" s="3">
        <f t="shared" si="185"/>
        <v>0.15108101067986457</v>
      </c>
      <c r="BP103" s="3">
        <f t="shared" si="186"/>
        <v>4.6626725709820266E-2</v>
      </c>
      <c r="BQ103" s="3">
        <f t="shared" si="187"/>
        <v>5.847877051315447E-2</v>
      </c>
      <c r="BR103" s="3">
        <f t="shared" si="188"/>
        <v>0.11721802552748112</v>
      </c>
      <c r="BS103" s="3">
        <f t="shared" si="189"/>
        <v>8.296431362333942E-2</v>
      </c>
      <c r="BT103" s="3">
        <f t="shared" si="230"/>
        <v>2.1489971346704873E-2</v>
      </c>
      <c r="BU103" s="3">
        <f t="shared" si="190"/>
        <v>0.30862068965517236</v>
      </c>
      <c r="BV103" s="3">
        <f t="shared" si="191"/>
        <v>0.44361833952912022</v>
      </c>
      <c r="BW103" s="3">
        <f t="shared" si="192"/>
        <v>0.20018233915082051</v>
      </c>
      <c r="BX103" s="3">
        <f t="shared" si="193"/>
        <v>0.20018233915082051</v>
      </c>
      <c r="BY103" s="3">
        <f t="shared" si="231"/>
        <v>0.22167231049752539</v>
      </c>
      <c r="BZ103" s="3">
        <f t="shared" si="194"/>
        <v>0.41444372153545872</v>
      </c>
      <c r="CA103" s="3">
        <f t="shared" si="266"/>
        <v>0.58555627846454128</v>
      </c>
      <c r="CB103" s="3">
        <f t="shared" si="232"/>
        <v>0.37426556991774385</v>
      </c>
      <c r="CC103" s="3">
        <f t="shared" si="233"/>
        <v>9.6944770857814347E-2</v>
      </c>
      <c r="CD103" s="3">
        <f t="shared" si="234"/>
        <v>0.52878965922444188</v>
      </c>
      <c r="CE103" s="3">
        <f t="shared" si="235"/>
        <v>6.7567567567567571E-2</v>
      </c>
      <c r="CF103" s="3">
        <f t="shared" si="195"/>
        <v>0.13141182217879824</v>
      </c>
      <c r="CG103" s="3">
        <f t="shared" si="196"/>
        <v>0.13504016064257029</v>
      </c>
      <c r="CH103" s="3">
        <f t="shared" si="267"/>
        <v>0.13406065803792891</v>
      </c>
      <c r="CI103" s="3">
        <f t="shared" si="197"/>
        <v>0.10510549622297473</v>
      </c>
      <c r="CJ103" s="3"/>
      <c r="CK103" s="21">
        <f t="shared" si="236"/>
        <v>1.9469135783896445</v>
      </c>
      <c r="CL103" s="21">
        <f t="shared" si="237"/>
        <v>2.2560271253627331</v>
      </c>
      <c r="CM103" s="235">
        <f t="shared" si="268"/>
        <v>2.3368713140139721</v>
      </c>
      <c r="CN103" s="21"/>
      <c r="CO103" s="21">
        <f t="shared" si="238"/>
        <v>6.9833354472291793</v>
      </c>
      <c r="CP103" s="21">
        <f t="shared" si="239"/>
        <v>4.2845913799167246</v>
      </c>
      <c r="CQ103" s="21">
        <f t="shared" si="240"/>
        <v>4.6646606019899171</v>
      </c>
      <c r="CR103" s="3">
        <f t="shared" si="241"/>
        <v>4.3772913873813737</v>
      </c>
      <c r="CS103" s="3">
        <f t="shared" si="242"/>
        <v>4.3056942628183403</v>
      </c>
      <c r="CT103" s="56">
        <f t="shared" si="243"/>
        <v>4.3056942628183403</v>
      </c>
      <c r="CU103" s="236">
        <f t="shared" si="244"/>
        <v>4.3026224304833454</v>
      </c>
      <c r="CV103" s="57">
        <f t="shared" si="245"/>
        <v>-2.3557088520937008</v>
      </c>
      <c r="CW103" s="3">
        <f t="shared" si="246"/>
        <v>0.52630669736047331</v>
      </c>
      <c r="CX103" s="3">
        <f t="shared" si="247"/>
        <v>-0.62976399766590907</v>
      </c>
      <c r="CY103" s="3">
        <f t="shared" si="248"/>
        <v>-3.1931530506766101</v>
      </c>
      <c r="CZ103" s="3">
        <f t="shared" si="249"/>
        <v>-10.442525658739294</v>
      </c>
      <c r="DA103" s="3">
        <f t="shared" si="250"/>
        <v>-3.7154209347910623</v>
      </c>
      <c r="DB103" s="3">
        <f t="shared" si="251"/>
        <v>-1.4564706828891154</v>
      </c>
      <c r="DC103" s="3">
        <f t="shared" si="306"/>
        <v>-1.2737604347942568</v>
      </c>
      <c r="DD103" s="3">
        <f t="shared" si="304"/>
        <v>-3.7197260035941104</v>
      </c>
      <c r="DE103" s="3">
        <f t="shared" si="305"/>
        <v>-17.139716532945755</v>
      </c>
      <c r="DF103" s="3"/>
      <c r="DG103" s="3">
        <f t="shared" si="269"/>
        <v>4.1307332540842818</v>
      </c>
      <c r="DH103" s="3">
        <f t="shared" si="270"/>
        <v>2.2560271253627331</v>
      </c>
      <c r="DI103" s="3">
        <f t="shared" si="271"/>
        <v>0.22167231049752539</v>
      </c>
      <c r="DJ103" s="3">
        <f t="shared" si="272"/>
        <v>4.6646606019899171</v>
      </c>
      <c r="DK103" s="272">
        <f>quarterly_final!L111</f>
        <v>-0.46477167199709424</v>
      </c>
      <c r="DL103" s="260">
        <f t="shared" si="273"/>
        <v>1.4099344567244545</v>
      </c>
      <c r="DM103" s="267">
        <f t="shared" si="274"/>
        <v>-0.99869901990272947</v>
      </c>
      <c r="DN103" s="261">
        <f>'capital shares'!BB101</f>
        <v>0.34817344924549559</v>
      </c>
      <c r="DO103" s="272">
        <f t="shared" si="275"/>
        <v>0.57131223119899821</v>
      </c>
      <c r="DP103" s="260"/>
      <c r="DQ103" s="3"/>
      <c r="DR103" s="3">
        <f t="shared" si="252"/>
        <v>6.7567567567567571E-2</v>
      </c>
      <c r="DS103" s="3">
        <f t="shared" si="276"/>
        <v>1.109469379806735</v>
      </c>
      <c r="DT103" s="3">
        <f t="shared" si="253"/>
        <v>2.2527133034073157</v>
      </c>
      <c r="DU103" s="3">
        <f t="shared" si="277"/>
        <v>2.3355570659870675</v>
      </c>
      <c r="DV103" s="3">
        <f t="shared" si="278"/>
        <v>2.5531783803250345</v>
      </c>
      <c r="DW103" s="3">
        <f t="shared" si="279"/>
        <v>1.327090694144702</v>
      </c>
      <c r="DX103" s="3">
        <f>'capital shares'!AY101</f>
        <v>7.0328826118576993E-2</v>
      </c>
      <c r="DY103" s="275">
        <f t="shared" si="280"/>
        <v>0.60354177487261795</v>
      </c>
      <c r="DZ103" s="3"/>
      <c r="EA103" s="3">
        <f t="shared" si="281"/>
        <v>6.9905781156027897</v>
      </c>
      <c r="EB103" s="3">
        <f t="shared" si="282"/>
        <v>0.13504016064257029</v>
      </c>
      <c r="EC103" s="3">
        <f t="shared" si="283"/>
        <v>4.3015312861675943</v>
      </c>
      <c r="ED103" s="3">
        <f t="shared" si="284"/>
        <v>-0.99869901990272947</v>
      </c>
      <c r="EE103" s="3">
        <f t="shared" si="285"/>
        <v>-3.3246165335156017</v>
      </c>
      <c r="EF103" s="271">
        <f t="shared" si="286"/>
        <v>-0.63556970408040625</v>
      </c>
      <c r="EG103" s="275">
        <f t="shared" si="287"/>
        <v>-0.23851049217610243</v>
      </c>
      <c r="EH103" s="275"/>
      <c r="EI103" s="275">
        <f t="shared" si="288"/>
        <v>-0.20628094850248258</v>
      </c>
      <c r="EJ103" s="275"/>
      <c r="EK103" s="280"/>
      <c r="EL103" s="280"/>
      <c r="EM103" s="280"/>
      <c r="EN103" s="280"/>
      <c r="EO103" s="280"/>
      <c r="EP103" s="280"/>
      <c r="EQ103" s="280"/>
      <c r="ER103" s="285"/>
      <c r="ES103" s="3"/>
      <c r="ET103" s="3"/>
      <c r="EV103" s="199">
        <f t="shared" si="198"/>
        <v>1</v>
      </c>
      <c r="EW103" s="199">
        <f t="shared" si="199"/>
        <v>8.296431362333942E-2</v>
      </c>
      <c r="EX103" s="199">
        <f t="shared" si="200"/>
        <v>1.9744725188851264</v>
      </c>
      <c r="EY103" s="199">
        <f t="shared" si="201"/>
        <v>1.3805678562125554E-2</v>
      </c>
      <c r="EZ103" s="199">
        <f t="shared" si="202"/>
        <v>5.7306590257879663E-3</v>
      </c>
      <c r="FA103" s="199">
        <f t="shared" si="203"/>
        <v>0.11721802552748112</v>
      </c>
      <c r="FB103" s="199">
        <f t="shared" si="204"/>
        <v>4.6626725709820266E-2</v>
      </c>
      <c r="FC103" s="199">
        <f t="shared" si="205"/>
        <v>5.847877051315447E-2</v>
      </c>
      <c r="FE103" s="199">
        <f t="shared" si="289"/>
        <v>1</v>
      </c>
      <c r="FF103" s="199">
        <f t="shared" si="290"/>
        <v>8.2456982735611861E-2</v>
      </c>
      <c r="FG103" s="199">
        <f t="shared" si="291"/>
        <v>1.9339422048094619</v>
      </c>
      <c r="FH103" s="199">
        <f t="shared" si="292"/>
        <v>1.3798929264994219E-2</v>
      </c>
      <c r="FI103" s="199">
        <f t="shared" si="293"/>
        <v>5.8781843602426706E-3</v>
      </c>
      <c r="FJ103" s="199">
        <f t="shared" si="294"/>
        <v>0.11739315845201051</v>
      </c>
      <c r="FK103" s="199">
        <f t="shared" si="295"/>
        <v>4.6612773674406652E-2</v>
      </c>
      <c r="FL103" s="199">
        <f t="shared" si="296"/>
        <v>5.776107781147815E-2</v>
      </c>
      <c r="FN103" s="200">
        <f t="shared" si="254"/>
        <v>4.1307332540842818</v>
      </c>
      <c r="FO103" s="200">
        <f t="shared" si="255"/>
        <v>1.4054336990688587</v>
      </c>
      <c r="FP103" s="200">
        <f t="shared" si="256"/>
        <v>0.58720149569228319</v>
      </c>
      <c r="FQ103" s="200">
        <f t="shared" si="257"/>
        <v>4.1074466966738159</v>
      </c>
      <c r="FR103" s="200">
        <f t="shared" si="258"/>
        <v>9.0740204047094917</v>
      </c>
      <c r="FS103" s="200">
        <f t="shared" si="259"/>
        <v>2.3272443429665866</v>
      </c>
      <c r="FT103" s="199">
        <f t="shared" si="260"/>
        <v>5.6460185166672607</v>
      </c>
      <c r="FU103" s="199">
        <f t="shared" si="261"/>
        <v>8.0626323169812295</v>
      </c>
      <c r="FX103" s="199">
        <f t="shared" si="262"/>
        <v>0.71455132186476655</v>
      </c>
      <c r="FY103" s="199">
        <f t="shared" si="263"/>
        <v>5.5911214088594701</v>
      </c>
      <c r="FZ103" s="199">
        <f t="shared" si="264"/>
        <v>6.9833862172268626</v>
      </c>
      <c r="GA103" s="199">
        <f t="shared" si="265"/>
        <v>-1.4048880730225497</v>
      </c>
      <c r="GC103" s="199">
        <f t="shared" si="297"/>
        <v>2.133792345997084</v>
      </c>
      <c r="GD103" s="199">
        <f t="shared" si="298"/>
        <v>1.967711362523689E-2</v>
      </c>
      <c r="GE103" s="199">
        <f t="shared" si="299"/>
        <v>0.10437385148588479</v>
      </c>
      <c r="GF103" s="199">
        <f t="shared" si="300"/>
        <v>-1.2578433111082057</v>
      </c>
      <c r="GH103" s="199">
        <f t="shared" si="301"/>
        <v>-2.1194393948873165</v>
      </c>
      <c r="GI103" s="199">
        <f t="shared" si="302"/>
        <v>-6.9960094818820195</v>
      </c>
      <c r="GJ103" s="199">
        <f t="shared" si="303"/>
        <v>-8.388274290249413</v>
      </c>
    </row>
    <row r="104" spans="1:192" x14ac:dyDescent="0.3">
      <c r="A104" s="6" t="s">
        <v>434</v>
      </c>
      <c r="B104" s="61">
        <v>25324</v>
      </c>
      <c r="C104" s="4">
        <v>24.952999999999999</v>
      </c>
      <c r="D104" s="4">
        <v>33.639000000000003</v>
      </c>
      <c r="E104" s="4">
        <v>11.894</v>
      </c>
      <c r="F104" s="4">
        <v>54.738</v>
      </c>
      <c r="G104" s="4">
        <v>427.43099999999998</v>
      </c>
      <c r="H104" s="4">
        <v>62906.557000000001</v>
      </c>
      <c r="I104" s="4">
        <v>68.747</v>
      </c>
      <c r="J104" s="4">
        <v>19.111000000000001</v>
      </c>
      <c r="K104" s="4">
        <v>24.109000000000002</v>
      </c>
      <c r="L104" s="4">
        <v>19.463000000000001</v>
      </c>
      <c r="M104" s="4">
        <v>35.292999999999999</v>
      </c>
      <c r="N104" s="4">
        <v>125.991</v>
      </c>
      <c r="O104" s="4">
        <v>22.349</v>
      </c>
      <c r="P104" s="4">
        <v>25.114999999999998</v>
      </c>
      <c r="Q104" s="4">
        <v>58.874000000000002</v>
      </c>
      <c r="R104" s="4">
        <v>15.707000000000001</v>
      </c>
      <c r="S104" s="6">
        <v>778.6</v>
      </c>
      <c r="T104" s="6">
        <v>118.4</v>
      </c>
      <c r="U104" s="6">
        <v>36.700000000000003</v>
      </c>
      <c r="V104" s="6">
        <v>64.7</v>
      </c>
      <c r="W104" s="6">
        <v>12.5</v>
      </c>
      <c r="X104" s="255">
        <v>2408</v>
      </c>
      <c r="Y104" s="6">
        <f t="shared" si="184"/>
        <v>2.4079999999999999</v>
      </c>
      <c r="Z104" s="6"/>
      <c r="AA104" s="6">
        <v>17</v>
      </c>
      <c r="AB104" s="255">
        <v>1679</v>
      </c>
      <c r="AC104" s="6">
        <v>10.9</v>
      </c>
      <c r="AD104" s="6">
        <v>4.5</v>
      </c>
      <c r="AE104" s="6">
        <v>90.4</v>
      </c>
      <c r="AF104" s="6">
        <v>45.1</v>
      </c>
      <c r="AG104" s="4">
        <v>31.332999999999998</v>
      </c>
      <c r="AH104" s="4">
        <v>22.815000000000001</v>
      </c>
      <c r="AI104" s="4">
        <v>26.978999999999999</v>
      </c>
      <c r="AJ104" s="4">
        <v>32.243000000000002</v>
      </c>
      <c r="AK104" s="4">
        <v>27.623999999999999</v>
      </c>
      <c r="AL104" s="4">
        <v>26.978999999999999</v>
      </c>
      <c r="AM104" s="4" t="e">
        <v>#N/A</v>
      </c>
      <c r="AN104" s="4" t="e">
        <v>#N/A</v>
      </c>
      <c r="AO104" s="6"/>
      <c r="AP104" s="3">
        <f t="shared" si="206"/>
        <v>5.2765040318010739</v>
      </c>
      <c r="AQ104" s="3">
        <f t="shared" si="207"/>
        <v>3.7633000136762518</v>
      </c>
      <c r="AR104" s="3">
        <f t="shared" si="208"/>
        <v>6.5439052190324034</v>
      </c>
      <c r="AS104" s="3">
        <f t="shared" si="209"/>
        <v>2.0660521782967898</v>
      </c>
      <c r="AT104" s="235">
        <f t="shared" si="210"/>
        <v>-2.9945232990257364E-2</v>
      </c>
      <c r="AU104" s="3">
        <f t="shared" si="211"/>
        <v>-8.6887293323053303</v>
      </c>
      <c r="AV104" s="3">
        <f t="shared" si="212"/>
        <v>1.9948711435492588</v>
      </c>
      <c r="AW104" s="3">
        <f t="shared" si="213"/>
        <v>1.5728648991920093</v>
      </c>
      <c r="AX104" s="3">
        <f t="shared" si="214"/>
        <v>3.1481142738927588</v>
      </c>
      <c r="AY104" s="3">
        <f t="shared" si="215"/>
        <v>3.0325836996570303</v>
      </c>
      <c r="AZ104" s="3">
        <f t="shared" si="216"/>
        <v>4.1468857075501653</v>
      </c>
      <c r="BA104" s="3">
        <f t="shared" si="217"/>
        <v>-0.39031359079618627</v>
      </c>
      <c r="BB104" s="3">
        <f t="shared" si="218"/>
        <v>4.083595539689262</v>
      </c>
      <c r="BC104" s="3">
        <f t="shared" si="219"/>
        <v>5.9528967276958307</v>
      </c>
      <c r="BD104" s="3">
        <f t="shared" si="220"/>
        <v>2.9869715136243187</v>
      </c>
      <c r="BE104" s="3">
        <f t="shared" si="221"/>
        <v>5.6938637742916578</v>
      </c>
      <c r="BF104" s="3">
        <f t="shared" si="222"/>
        <v>-1.2765889544254894E-2</v>
      </c>
      <c r="BG104" s="3">
        <f t="shared" si="223"/>
        <v>4.8861763396833391</v>
      </c>
      <c r="BH104" s="3">
        <f t="shared" si="224"/>
        <v>2.0810928060960179</v>
      </c>
      <c r="BI104" s="3">
        <f t="shared" si="225"/>
        <v>15.441734086388269</v>
      </c>
      <c r="BJ104" s="3">
        <f t="shared" si="226"/>
        <v>5.2471237763144201</v>
      </c>
      <c r="BK104" s="3">
        <f t="shared" si="227"/>
        <v>2.0810928060960179</v>
      </c>
      <c r="BL104" s="3" t="e">
        <f t="shared" si="228"/>
        <v>#N/A</v>
      </c>
      <c r="BM104" s="3" t="e">
        <f t="shared" si="229"/>
        <v>#N/A</v>
      </c>
      <c r="BN104" s="3"/>
      <c r="BO104" s="3">
        <f t="shared" si="185"/>
        <v>0.15206781402517339</v>
      </c>
      <c r="BP104" s="3">
        <f t="shared" si="186"/>
        <v>4.7135884921654256E-2</v>
      </c>
      <c r="BQ104" s="3">
        <f t="shared" si="187"/>
        <v>5.7924479835602366E-2</v>
      </c>
      <c r="BR104" s="3">
        <f t="shared" si="188"/>
        <v>0.11610583097867969</v>
      </c>
      <c r="BS104" s="3">
        <f t="shared" si="189"/>
        <v>8.3097867968147957E-2</v>
      </c>
      <c r="BT104" s="3">
        <f t="shared" si="230"/>
        <v>2.1834061135371178E-2</v>
      </c>
      <c r="BU104" s="3">
        <f t="shared" si="190"/>
        <v>0.30996621621621623</v>
      </c>
      <c r="BV104" s="3">
        <f t="shared" si="191"/>
        <v>0.44865525672371637</v>
      </c>
      <c r="BW104" s="3">
        <f t="shared" si="192"/>
        <v>0.19920369894682766</v>
      </c>
      <c r="BX104" s="3">
        <f t="shared" si="193"/>
        <v>0.19920369894682766</v>
      </c>
      <c r="BY104" s="3">
        <f t="shared" si="231"/>
        <v>0.22103776008219883</v>
      </c>
      <c r="BZ104" s="3">
        <f t="shared" si="194"/>
        <v>0.4171502256608639</v>
      </c>
      <c r="CA104" s="3">
        <f t="shared" si="266"/>
        <v>0.5828497743391361</v>
      </c>
      <c r="CB104" s="3">
        <f t="shared" si="232"/>
        <v>0.37594421847762927</v>
      </c>
      <c r="CC104" s="3">
        <f t="shared" si="233"/>
        <v>9.8779779198140599E-2</v>
      </c>
      <c r="CD104" s="3">
        <f t="shared" si="234"/>
        <v>0.52527600232423011</v>
      </c>
      <c r="CE104" s="3">
        <f t="shared" si="235"/>
        <v>7.2632190586868095E-2</v>
      </c>
      <c r="CF104" s="3">
        <f t="shared" si="195"/>
        <v>0.13119486768243788</v>
      </c>
      <c r="CG104" s="3">
        <f t="shared" si="196"/>
        <v>0.13487221764220941</v>
      </c>
      <c r="CH104" s="3">
        <f t="shared" si="267"/>
        <v>0.13495618914238985</v>
      </c>
      <c r="CI104" s="3">
        <f t="shared" si="197"/>
        <v>0.10506036475725662</v>
      </c>
      <c r="CJ104" s="3"/>
      <c r="CK104" s="21">
        <f t="shared" si="236"/>
        <v>2.6040560410671021</v>
      </c>
      <c r="CL104" s="21">
        <f t="shared" si="237"/>
        <v>2.7550420056365077</v>
      </c>
      <c r="CM104" s="235">
        <f t="shared" si="268"/>
        <v>2.9649863472563345</v>
      </c>
      <c r="CN104" s="21"/>
      <c r="CO104" s="21">
        <f t="shared" si="238"/>
        <v>6.0730985427230486</v>
      </c>
      <c r="CP104" s="21">
        <f t="shared" si="239"/>
        <v>5.5478814261451808</v>
      </c>
      <c r="CQ104" s="21">
        <f t="shared" si="240"/>
        <v>5.9919922670903114</v>
      </c>
      <c r="CR104" s="3">
        <f t="shared" si="241"/>
        <v>5.5674638790089839</v>
      </c>
      <c r="CS104" s="3">
        <f t="shared" si="242"/>
        <v>5.9793388110022612</v>
      </c>
      <c r="CT104" s="56">
        <f t="shared" si="243"/>
        <v>5.9793388110022612</v>
      </c>
      <c r="CU104" s="236">
        <f t="shared" si="244"/>
        <v>5.9789186270354078</v>
      </c>
      <c r="CV104" s="57">
        <f t="shared" si="245"/>
        <v>-3.3748625859683057</v>
      </c>
      <c r="CW104" s="3">
        <f t="shared" si="246"/>
        <v>-5.9916845165796628</v>
      </c>
      <c r="CX104" s="3">
        <f t="shared" si="247"/>
        <v>-1.0927422873520687</v>
      </c>
      <c r="CY104" s="3">
        <f t="shared" si="248"/>
        <v>-6.0088638600256647</v>
      </c>
      <c r="CZ104" s="3">
        <f t="shared" si="249"/>
        <v>-14.667647959340737</v>
      </c>
      <c r="DA104" s="3">
        <f t="shared" si="250"/>
        <v>-6.3692322178315939</v>
      </c>
      <c r="DB104" s="3">
        <f t="shared" si="251"/>
        <v>-3.9840474834861492</v>
      </c>
      <c r="DC104" s="3">
        <f t="shared" si="306"/>
        <v>-1.5745340109143529</v>
      </c>
      <c r="DD104" s="3">
        <f t="shared" si="304"/>
        <v>-3.7632779759333954</v>
      </c>
      <c r="DE104" s="3">
        <f t="shared" si="305"/>
        <v>-14.916781038840924</v>
      </c>
      <c r="DF104" s="3"/>
      <c r="DG104" s="3">
        <f t="shared" si="269"/>
        <v>5.2765040318010739</v>
      </c>
      <c r="DH104" s="3">
        <f t="shared" si="270"/>
        <v>2.7550420056365077</v>
      </c>
      <c r="DI104" s="3">
        <f t="shared" si="271"/>
        <v>0.22103776008219883</v>
      </c>
      <c r="DJ104" s="3">
        <f t="shared" si="272"/>
        <v>5.9919922670903114</v>
      </c>
      <c r="DK104" s="272">
        <f>quarterly_final!L112</f>
        <v>-0.98978275717327679</v>
      </c>
      <c r="DL104" s="260">
        <f t="shared" si="273"/>
        <v>1.5316792689912901</v>
      </c>
      <c r="DM104" s="267">
        <f t="shared" si="274"/>
        <v>-1.7052709924625136</v>
      </c>
      <c r="DN104" s="261">
        <f>'capital shares'!BB102</f>
        <v>0.34719410154068664</v>
      </c>
      <c r="DO104" s="272">
        <f t="shared" si="275"/>
        <v>0.4078292312339461</v>
      </c>
      <c r="DP104" s="260"/>
      <c r="DQ104" s="3"/>
      <c r="DR104" s="3">
        <f t="shared" si="252"/>
        <v>7.2632190586868095E-2</v>
      </c>
      <c r="DS104" s="3">
        <f t="shared" si="276"/>
        <v>-2.9945232990257364E-2</v>
      </c>
      <c r="DT104" s="3">
        <f t="shared" si="253"/>
        <v>2.7553332817884568</v>
      </c>
      <c r="DU104" s="3">
        <f t="shared" si="277"/>
        <v>2.9734785288732555</v>
      </c>
      <c r="DV104" s="3">
        <f t="shared" si="278"/>
        <v>4.3169577837700039</v>
      </c>
      <c r="DW104" s="3">
        <f t="shared" si="279"/>
        <v>1.313534021906491</v>
      </c>
      <c r="DX104" s="3">
        <f>'capital shares'!AY102</f>
        <v>7.0338105079218199E-2</v>
      </c>
      <c r="DY104" s="275">
        <f t="shared" si="280"/>
        <v>0.47667786337550139</v>
      </c>
      <c r="DZ104" s="3"/>
      <c r="EA104" s="3">
        <f t="shared" si="281"/>
        <v>6.0752393369076163</v>
      </c>
      <c r="EB104" s="3">
        <f t="shared" si="282"/>
        <v>0.13487221764220941</v>
      </c>
      <c r="EC104" s="3">
        <f t="shared" si="283"/>
        <v>5.9790141647250445</v>
      </c>
      <c r="ED104" s="3">
        <f t="shared" si="284"/>
        <v>-1.7052709924625136</v>
      </c>
      <c r="EE104" s="3">
        <f t="shared" si="285"/>
        <v>-1.7885180622798185</v>
      </c>
      <c r="EF104" s="271">
        <f t="shared" si="286"/>
        <v>-1.6922928900972467</v>
      </c>
      <c r="EG104" s="275">
        <f t="shared" si="287"/>
        <v>0.37892633962283206</v>
      </c>
      <c r="EH104" s="275"/>
      <c r="EI104" s="275">
        <f t="shared" si="288"/>
        <v>0.44777497176438735</v>
      </c>
      <c r="EJ104" s="275"/>
      <c r="EK104" s="280"/>
      <c r="EL104" s="280"/>
      <c r="EM104" s="280"/>
      <c r="EN104" s="280"/>
      <c r="EO104" s="280"/>
      <c r="EP104" s="280"/>
      <c r="EQ104" s="280"/>
      <c r="ER104" s="285"/>
      <c r="ES104" s="3"/>
      <c r="ET104" s="3"/>
      <c r="EV104" s="199">
        <f t="shared" si="198"/>
        <v>1</v>
      </c>
      <c r="EW104" s="199">
        <f t="shared" si="199"/>
        <v>8.3097867968147957E-2</v>
      </c>
      <c r="EX104" s="199">
        <f t="shared" si="200"/>
        <v>2.1564346262522474</v>
      </c>
      <c r="EY104" s="199">
        <f t="shared" si="201"/>
        <v>1.3999486257385051E-2</v>
      </c>
      <c r="EZ104" s="199">
        <f t="shared" si="202"/>
        <v>5.7796044181864887E-3</v>
      </c>
      <c r="FA104" s="199">
        <f t="shared" si="203"/>
        <v>0.11610583097867969</v>
      </c>
      <c r="FB104" s="199">
        <f t="shared" si="204"/>
        <v>4.7135884921654256E-2</v>
      </c>
      <c r="FC104" s="199">
        <f t="shared" si="205"/>
        <v>5.7924479835602366E-2</v>
      </c>
      <c r="FE104" s="199">
        <f t="shared" si="289"/>
        <v>1</v>
      </c>
      <c r="FF104" s="199">
        <f t="shared" si="290"/>
        <v>8.3031090795743695E-2</v>
      </c>
      <c r="FG104" s="199">
        <f t="shared" si="291"/>
        <v>2.0654535725686869</v>
      </c>
      <c r="FH104" s="199">
        <f t="shared" si="292"/>
        <v>1.3902582409755303E-2</v>
      </c>
      <c r="FI104" s="199">
        <f t="shared" si="293"/>
        <v>5.7551317219872271E-3</v>
      </c>
      <c r="FJ104" s="199">
        <f t="shared" si="294"/>
        <v>0.1166619282530804</v>
      </c>
      <c r="FK104" s="199">
        <f t="shared" si="295"/>
        <v>4.6881305315737261E-2</v>
      </c>
      <c r="FL104" s="199">
        <f t="shared" si="296"/>
        <v>5.8201625174378421E-2</v>
      </c>
      <c r="FN104" s="200">
        <f t="shared" si="254"/>
        <v>5.2765040318010739</v>
      </c>
      <c r="FO104" s="200">
        <f t="shared" si="255"/>
        <v>2.0660521782967898</v>
      </c>
      <c r="FP104" s="200">
        <f t="shared" si="256"/>
        <v>-0.39031359079618627</v>
      </c>
      <c r="FQ104" s="200">
        <f t="shared" si="257"/>
        <v>4.083595539689262</v>
      </c>
      <c r="FR104" s="200">
        <f t="shared" si="258"/>
        <v>5.9528967276958307</v>
      </c>
      <c r="FS104" s="200">
        <f t="shared" si="259"/>
        <v>2.9869715136243187</v>
      </c>
      <c r="FT104" s="199">
        <f t="shared" si="260"/>
        <v>6.5439052190324034</v>
      </c>
      <c r="FU104" s="199">
        <f t="shared" si="261"/>
        <v>5.6938637742916578</v>
      </c>
      <c r="FX104" s="199">
        <f t="shared" si="262"/>
        <v>-0.12633274118758503</v>
      </c>
      <c r="FY104" s="199">
        <f t="shared" si="263"/>
        <v>4.630865404992333</v>
      </c>
      <c r="FZ104" s="199">
        <f t="shared" si="264"/>
        <v>6.073098083004334</v>
      </c>
      <c r="GA104" s="199">
        <f t="shared" si="265"/>
        <v>-3.477587901994005</v>
      </c>
      <c r="GC104" s="199">
        <f t="shared" si="297"/>
        <v>2.2651465916175111</v>
      </c>
      <c r="GD104" s="199">
        <f t="shared" si="298"/>
        <v>1.965771413174253E-2</v>
      </c>
      <c r="GE104" s="199">
        <f t="shared" si="299"/>
        <v>0.10508293049011569</v>
      </c>
      <c r="GF104" s="199">
        <f t="shared" si="300"/>
        <v>-1.3898872362393693</v>
      </c>
      <c r="GH104" s="199">
        <f t="shared" si="301"/>
        <v>-3.3512551608064198</v>
      </c>
      <c r="GI104" s="199">
        <f t="shared" si="302"/>
        <v>-8.1084533069863376</v>
      </c>
      <c r="GJ104" s="199">
        <f t="shared" si="303"/>
        <v>-9.5506859849983385</v>
      </c>
    </row>
    <row r="105" spans="1:192" x14ac:dyDescent="0.3">
      <c r="A105" s="6" t="s">
        <v>433</v>
      </c>
      <c r="B105" s="61">
        <v>25416</v>
      </c>
      <c r="C105" s="4">
        <v>25.218</v>
      </c>
      <c r="D105" s="4">
        <v>34.01</v>
      </c>
      <c r="E105" s="4">
        <v>12.058</v>
      </c>
      <c r="F105" s="4">
        <v>55.225999999999999</v>
      </c>
      <c r="G105" s="4">
        <v>428.40800000000002</v>
      </c>
      <c r="H105" s="4">
        <v>61191.213000000003</v>
      </c>
      <c r="I105" s="4">
        <v>69.385999999999996</v>
      </c>
      <c r="J105" s="4">
        <v>19.254999999999999</v>
      </c>
      <c r="K105" s="4">
        <v>24.516999999999999</v>
      </c>
      <c r="L105" s="4">
        <v>19.585999999999999</v>
      </c>
      <c r="M105" s="4">
        <v>35.756</v>
      </c>
      <c r="N105" s="4">
        <v>126.705</v>
      </c>
      <c r="O105" s="4">
        <v>22.577000000000002</v>
      </c>
      <c r="P105" s="4">
        <v>25.707999999999998</v>
      </c>
      <c r="Q105" s="4">
        <v>59.155000000000001</v>
      </c>
      <c r="R105" s="4">
        <v>15.772</v>
      </c>
      <c r="S105" s="6">
        <v>791.1</v>
      </c>
      <c r="T105" s="6">
        <v>122.4</v>
      </c>
      <c r="U105" s="6">
        <v>38.9</v>
      </c>
      <c r="V105" s="6">
        <v>66.099999999999994</v>
      </c>
      <c r="W105" s="6">
        <v>13.3</v>
      </c>
      <c r="X105" s="255">
        <v>2564</v>
      </c>
      <c r="Y105" s="6">
        <f t="shared" si="184"/>
        <v>2.5640000000000001</v>
      </c>
      <c r="Z105" s="6"/>
      <c r="AA105" s="6">
        <v>17.399999999999999</v>
      </c>
      <c r="AB105" s="255">
        <v>1885</v>
      </c>
      <c r="AC105" s="6">
        <v>11.1</v>
      </c>
      <c r="AD105" s="6">
        <v>4.3</v>
      </c>
      <c r="AE105" s="6">
        <v>90.6</v>
      </c>
      <c r="AF105" s="6">
        <v>45</v>
      </c>
      <c r="AG105" s="4">
        <v>31.634</v>
      </c>
      <c r="AH105" s="4">
        <v>23.056999999999999</v>
      </c>
      <c r="AI105" s="4">
        <v>27.248999999999999</v>
      </c>
      <c r="AJ105" s="4">
        <v>31.823</v>
      </c>
      <c r="AK105" s="4">
        <v>27.748999999999999</v>
      </c>
      <c r="AL105" s="4">
        <v>27.248999999999999</v>
      </c>
      <c r="AM105" s="4" t="e">
        <v>#N/A</v>
      </c>
      <c r="AN105" s="4" t="e">
        <v>#N/A</v>
      </c>
      <c r="AO105" s="6"/>
      <c r="AP105" s="3">
        <f t="shared" si="206"/>
        <v>4.2255879203408959</v>
      </c>
      <c r="AQ105" s="3">
        <f t="shared" si="207"/>
        <v>4.3873963489002197</v>
      </c>
      <c r="AR105" s="3">
        <f t="shared" si="208"/>
        <v>5.4777075131247477</v>
      </c>
      <c r="AS105" s="3">
        <f t="shared" si="209"/>
        <v>3.5502761167618462</v>
      </c>
      <c r="AT105" s="235">
        <f t="shared" si="210"/>
        <v>0.91325627778420237</v>
      </c>
      <c r="AU105" s="3">
        <f t="shared" si="211"/>
        <v>-11.058720931123972</v>
      </c>
      <c r="AV105" s="3">
        <f t="shared" si="212"/>
        <v>3.7008075300507399</v>
      </c>
      <c r="AW105" s="3">
        <f t="shared" si="213"/>
        <v>3.0026727040111436</v>
      </c>
      <c r="AX105" s="3">
        <f t="shared" si="214"/>
        <v>6.712615885125035</v>
      </c>
      <c r="AY105" s="3">
        <f t="shared" si="215"/>
        <v>2.5199192152658632</v>
      </c>
      <c r="AZ105" s="3">
        <f t="shared" si="216"/>
        <v>5.2133772934968174</v>
      </c>
      <c r="BA105" s="3">
        <f t="shared" si="217"/>
        <v>2.2604296074648831</v>
      </c>
      <c r="BB105" s="3">
        <f t="shared" si="218"/>
        <v>4.0600446506200223</v>
      </c>
      <c r="BC105" s="3">
        <f t="shared" si="219"/>
        <v>9.3347801228126617</v>
      </c>
      <c r="BD105" s="3">
        <f t="shared" si="220"/>
        <v>1.9046202605190867</v>
      </c>
      <c r="BE105" s="3">
        <f t="shared" si="221"/>
        <v>1.6518972617942023</v>
      </c>
      <c r="BF105" s="3">
        <f t="shared" si="222"/>
        <v>3.8242545175449569</v>
      </c>
      <c r="BG105" s="3">
        <f t="shared" si="223"/>
        <v>4.2204786380441348</v>
      </c>
      <c r="BH105" s="3">
        <f t="shared" si="224"/>
        <v>3.9832150350792586</v>
      </c>
      <c r="BI105" s="3">
        <f t="shared" si="225"/>
        <v>-5.2446666504644837</v>
      </c>
      <c r="BJ105" s="3">
        <f t="shared" si="226"/>
        <v>1.8059373677610937</v>
      </c>
      <c r="BK105" s="3">
        <f t="shared" si="227"/>
        <v>3.9832150350792586</v>
      </c>
      <c r="BL105" s="3" t="e">
        <f t="shared" si="228"/>
        <v>#N/A</v>
      </c>
      <c r="BM105" s="3" t="e">
        <f t="shared" si="229"/>
        <v>#N/A</v>
      </c>
      <c r="BN105" s="3"/>
      <c r="BO105" s="3">
        <f t="shared" si="185"/>
        <v>0.1547212741751991</v>
      </c>
      <c r="BP105" s="3">
        <f t="shared" si="186"/>
        <v>4.9172038933131081E-2</v>
      </c>
      <c r="BQ105" s="3">
        <f t="shared" si="187"/>
        <v>5.6882821387940839E-2</v>
      </c>
      <c r="BR105" s="3">
        <f t="shared" si="188"/>
        <v>0.11452408039438755</v>
      </c>
      <c r="BS105" s="3">
        <f t="shared" si="189"/>
        <v>8.3554544305397535E-2</v>
      </c>
      <c r="BT105" s="3">
        <f t="shared" si="230"/>
        <v>2.1994690936670457E-2</v>
      </c>
      <c r="BU105" s="3">
        <f t="shared" si="190"/>
        <v>0.31781045751633985</v>
      </c>
      <c r="BV105" s="3">
        <f t="shared" si="191"/>
        <v>0.46364719904648388</v>
      </c>
      <c r="BW105" s="3">
        <f t="shared" si="192"/>
        <v>0.1980786246997851</v>
      </c>
      <c r="BX105" s="3">
        <f t="shared" si="193"/>
        <v>0.1980786246997851</v>
      </c>
      <c r="BY105" s="3">
        <f t="shared" si="231"/>
        <v>0.22007331563645555</v>
      </c>
      <c r="BZ105" s="3">
        <f t="shared" si="194"/>
        <v>0.42182514358647094</v>
      </c>
      <c r="CA105" s="3">
        <f t="shared" si="266"/>
        <v>0.57817485641352906</v>
      </c>
      <c r="CB105" s="3">
        <f t="shared" si="232"/>
        <v>0.37966685812751289</v>
      </c>
      <c r="CC105" s="3">
        <f t="shared" si="233"/>
        <v>9.9942561746122913E-2</v>
      </c>
      <c r="CD105" s="3">
        <f t="shared" si="234"/>
        <v>0.52039058012636419</v>
      </c>
      <c r="CE105" s="3">
        <f t="shared" si="235"/>
        <v>7.6392877656519254E-2</v>
      </c>
      <c r="CF105" s="3">
        <f t="shared" si="195"/>
        <v>0.13225094577553595</v>
      </c>
      <c r="CG105" s="3">
        <f t="shared" si="196"/>
        <v>0.13598055105348461</v>
      </c>
      <c r="CH105" s="3">
        <f t="shared" si="267"/>
        <v>0.13542638434784701</v>
      </c>
      <c r="CI105" s="3">
        <f t="shared" si="197"/>
        <v>0.10605486032107193</v>
      </c>
      <c r="CJ105" s="3"/>
      <c r="CK105" s="21">
        <f t="shared" si="236"/>
        <v>2.5949526253417408</v>
      </c>
      <c r="CL105" s="21">
        <f t="shared" si="237"/>
        <v>2.8551201287522261</v>
      </c>
      <c r="CM105" s="235">
        <f t="shared" si="268"/>
        <v>3.011462814946924</v>
      </c>
      <c r="CN105" s="21"/>
      <c r="CO105" s="21">
        <f t="shared" si="238"/>
        <v>3.3970453055940339</v>
      </c>
      <c r="CP105" s="21">
        <f t="shared" si="239"/>
        <v>4.1959702268226344</v>
      </c>
      <c r="CQ105" s="21">
        <f t="shared" si="240"/>
        <v>4.6122952826027879</v>
      </c>
      <c r="CR105" s="3">
        <f t="shared" si="241"/>
        <v>4.2871577275361723</v>
      </c>
      <c r="CS105" s="3">
        <f t="shared" si="242"/>
        <v>4.8026514390776276</v>
      </c>
      <c r="CT105" s="56">
        <f t="shared" si="243"/>
        <v>4.8026514390776276</v>
      </c>
      <c r="CU105" s="236">
        <f t="shared" si="244"/>
        <v>4.7974109790143675</v>
      </c>
      <c r="CV105" s="57">
        <f t="shared" si="245"/>
        <v>-2.2024583536726268</v>
      </c>
      <c r="CW105" s="3">
        <f t="shared" si="246"/>
        <v>-0.97315646146941059</v>
      </c>
      <c r="CX105" s="3">
        <f t="shared" si="247"/>
        <v>-0.57693234097023272</v>
      </c>
      <c r="CY105" s="3">
        <f t="shared" si="248"/>
        <v>-3.8841547012301652</v>
      </c>
      <c r="CZ105" s="3">
        <f t="shared" si="249"/>
        <v>-15.856131910138339</v>
      </c>
      <c r="DA105" s="3">
        <f t="shared" si="250"/>
        <v>-2.5369813715494844</v>
      </c>
      <c r="DB105" s="3">
        <f t="shared" si="251"/>
        <v>-1.0966034489636276</v>
      </c>
      <c r="DC105" s="3">
        <f t="shared" si="306"/>
        <v>-2.2222525073679011</v>
      </c>
      <c r="DD105" s="3">
        <f t="shared" si="304"/>
        <v>-3.8301108002786011</v>
      </c>
      <c r="DE105" s="3">
        <f t="shared" si="305"/>
        <v>-12.954692258581955</v>
      </c>
      <c r="DF105" s="3"/>
      <c r="DG105" s="3">
        <f t="shared" si="269"/>
        <v>4.2255879203408959</v>
      </c>
      <c r="DH105" s="3">
        <f t="shared" si="270"/>
        <v>2.8551201287522261</v>
      </c>
      <c r="DI105" s="3">
        <f t="shared" si="271"/>
        <v>0.22007331563645555</v>
      </c>
      <c r="DJ105" s="3">
        <f t="shared" si="272"/>
        <v>4.6122952826027879</v>
      </c>
      <c r="DK105" s="272">
        <f>quarterly_final!L113</f>
        <v>-0.17337504059678016</v>
      </c>
      <c r="DL105" s="260">
        <f t="shared" si="273"/>
        <v>1.1970927509918896</v>
      </c>
      <c r="DM105" s="267">
        <f t="shared" si="274"/>
        <v>-0.56008240285867217</v>
      </c>
      <c r="DN105" s="261">
        <f>'capital shares'!BB103</f>
        <v>0.3431399850965044</v>
      </c>
      <c r="DO105" s="272">
        <f t="shared" si="275"/>
        <v>0.59413569488765994</v>
      </c>
      <c r="DP105" s="260"/>
      <c r="DQ105" s="3"/>
      <c r="DR105" s="3">
        <f t="shared" si="252"/>
        <v>7.6392877656519254E-2</v>
      </c>
      <c r="DS105" s="3">
        <f t="shared" si="276"/>
        <v>0.91325627778420237</v>
      </c>
      <c r="DT105" s="3">
        <f t="shared" si="253"/>
        <v>2.8601069030892123</v>
      </c>
      <c r="DU105" s="3">
        <f t="shared" si="277"/>
        <v>3.0211337271971517</v>
      </c>
      <c r="DV105" s="3">
        <f t="shared" si="278"/>
        <v>3.1439433762968996</v>
      </c>
      <c r="DW105" s="3">
        <f t="shared" si="279"/>
        <v>1.0360659268839503</v>
      </c>
      <c r="DX105" s="3">
        <f>'capital shares'!AY103</f>
        <v>7.2414549967502601E-2</v>
      </c>
      <c r="DY105" s="275">
        <f t="shared" si="280"/>
        <v>0.64100460969014228</v>
      </c>
      <c r="DZ105" s="3"/>
      <c r="EA105" s="3">
        <f t="shared" si="281"/>
        <v>3.4257234689069342</v>
      </c>
      <c r="EB105" s="3">
        <f t="shared" si="282"/>
        <v>0.13598055105348461</v>
      </c>
      <c r="EC105" s="3">
        <f t="shared" si="283"/>
        <v>4.7990395616669081</v>
      </c>
      <c r="ED105" s="3">
        <f t="shared" si="284"/>
        <v>-0.56008240285867217</v>
      </c>
      <c r="EE105" s="3">
        <f t="shared" si="285"/>
        <v>0.62648941083718213</v>
      </c>
      <c r="EF105" s="271">
        <f t="shared" si="286"/>
        <v>-0.74682668192279178</v>
      </c>
      <c r="EG105" s="275">
        <f t="shared" si="287"/>
        <v>1.0012959293551875</v>
      </c>
      <c r="EH105" s="275"/>
      <c r="EI105" s="275">
        <f t="shared" si="288"/>
        <v>1.0481648441576699</v>
      </c>
      <c r="EJ105" s="275"/>
      <c r="EK105" s="280"/>
      <c r="EL105" s="280"/>
      <c r="EM105" s="280"/>
      <c r="EN105" s="280"/>
      <c r="EO105" s="280"/>
      <c r="EP105" s="280"/>
      <c r="EQ105" s="280"/>
      <c r="ER105" s="285"/>
      <c r="ES105" s="3"/>
      <c r="ET105" s="3"/>
      <c r="EV105" s="199">
        <f t="shared" si="198"/>
        <v>1</v>
      </c>
      <c r="EW105" s="199">
        <f t="shared" si="199"/>
        <v>8.3554544305397535E-2</v>
      </c>
      <c r="EX105" s="199">
        <f t="shared" si="200"/>
        <v>2.3827581848059665</v>
      </c>
      <c r="EY105" s="199">
        <f t="shared" si="201"/>
        <v>1.403109594235874E-2</v>
      </c>
      <c r="EZ105" s="199">
        <f t="shared" si="202"/>
        <v>5.4354695992921247E-3</v>
      </c>
      <c r="FA105" s="199">
        <f t="shared" si="203"/>
        <v>0.11452408039438755</v>
      </c>
      <c r="FB105" s="199">
        <f t="shared" si="204"/>
        <v>4.9172038933131081E-2</v>
      </c>
      <c r="FC105" s="199">
        <f t="shared" si="205"/>
        <v>5.6882821387940839E-2</v>
      </c>
      <c r="FE105" s="199">
        <f t="shared" si="289"/>
        <v>1</v>
      </c>
      <c r="FF105" s="199">
        <f t="shared" si="290"/>
        <v>8.3326206136772746E-2</v>
      </c>
      <c r="FG105" s="199">
        <f t="shared" si="291"/>
        <v>2.2695964055291071</v>
      </c>
      <c r="FH105" s="199">
        <f t="shared" si="292"/>
        <v>1.4015291099871895E-2</v>
      </c>
      <c r="FI105" s="199">
        <f t="shared" si="293"/>
        <v>5.6075370087393071E-3</v>
      </c>
      <c r="FJ105" s="199">
        <f t="shared" si="294"/>
        <v>0.11531495568653362</v>
      </c>
      <c r="FK105" s="199">
        <f t="shared" si="295"/>
        <v>4.8153961927392672E-2</v>
      </c>
      <c r="FL105" s="199">
        <f t="shared" si="296"/>
        <v>5.7403650611771606E-2</v>
      </c>
      <c r="FN105" s="200">
        <f t="shared" si="254"/>
        <v>4.2255879203408959</v>
      </c>
      <c r="FO105" s="200">
        <f t="shared" si="255"/>
        <v>3.5502761167618462</v>
      </c>
      <c r="FP105" s="200">
        <f t="shared" si="256"/>
        <v>2.2604296074648831</v>
      </c>
      <c r="FQ105" s="200">
        <f t="shared" si="257"/>
        <v>4.0600446506200223</v>
      </c>
      <c r="FR105" s="200">
        <f t="shared" si="258"/>
        <v>9.3347801228126617</v>
      </c>
      <c r="FS105" s="200">
        <f t="shared" si="259"/>
        <v>1.9046202605190867</v>
      </c>
      <c r="FT105" s="199">
        <f t="shared" si="260"/>
        <v>5.4777075131247477</v>
      </c>
      <c r="FU105" s="199">
        <f t="shared" si="261"/>
        <v>1.6518972617942023</v>
      </c>
      <c r="FX105" s="199">
        <f t="shared" si="262"/>
        <v>2.2873507911959301</v>
      </c>
      <c r="FY105" s="199">
        <f t="shared" si="263"/>
        <v>5.5673846837648986</v>
      </c>
      <c r="FZ105" s="199">
        <f t="shared" si="264"/>
        <v>3.3971803991486671</v>
      </c>
      <c r="GA105" s="199">
        <f t="shared" si="265"/>
        <v>1.1848638007641705</v>
      </c>
      <c r="GC105" s="199">
        <f t="shared" si="297"/>
        <v>2.4682375673524133</v>
      </c>
      <c r="GD105" s="199">
        <f t="shared" si="298"/>
        <v>1.9622828108611202E-2</v>
      </c>
      <c r="GE105" s="199">
        <f t="shared" si="299"/>
        <v>0.10555761253916428</v>
      </c>
      <c r="GF105" s="199">
        <f t="shared" si="300"/>
        <v>-1.5934180080001887</v>
      </c>
      <c r="GH105" s="199">
        <f t="shared" si="301"/>
        <v>-1.1024869904317596</v>
      </c>
      <c r="GI105" s="199">
        <f t="shared" si="302"/>
        <v>-4.3825208830007281</v>
      </c>
      <c r="GJ105" s="199">
        <f t="shared" si="303"/>
        <v>-2.2123165983844966</v>
      </c>
    </row>
    <row r="106" spans="1:192" x14ac:dyDescent="0.3">
      <c r="A106" s="6" t="s">
        <v>432</v>
      </c>
      <c r="B106" s="61">
        <v>25508</v>
      </c>
      <c r="C106" s="4">
        <v>25.501999999999999</v>
      </c>
      <c r="D106" s="4">
        <v>34.429000000000002</v>
      </c>
      <c r="E106" s="4">
        <v>12.288</v>
      </c>
      <c r="F106" s="4">
        <v>55.707000000000001</v>
      </c>
      <c r="G106" s="4">
        <v>430.04899999999998</v>
      </c>
      <c r="H106" s="4">
        <v>60167.040999999997</v>
      </c>
      <c r="I106" s="4">
        <v>69.968000000000004</v>
      </c>
      <c r="J106" s="4">
        <v>19.483000000000001</v>
      </c>
      <c r="K106" s="4">
        <v>24.756</v>
      </c>
      <c r="L106" s="4">
        <v>19.739999999999998</v>
      </c>
      <c r="M106" s="4">
        <v>36.148000000000003</v>
      </c>
      <c r="N106" s="4">
        <v>127.383</v>
      </c>
      <c r="O106" s="4">
        <v>22.806000000000001</v>
      </c>
      <c r="P106" s="4">
        <v>26.106999999999999</v>
      </c>
      <c r="Q106" s="4">
        <v>59.52</v>
      </c>
      <c r="R106" s="4">
        <v>16.007999999999999</v>
      </c>
      <c r="S106" s="6">
        <v>794.7</v>
      </c>
      <c r="T106" s="6">
        <v>123.3</v>
      </c>
      <c r="U106" s="6">
        <v>39.4</v>
      </c>
      <c r="V106" s="6">
        <v>66.2</v>
      </c>
      <c r="W106" s="6">
        <v>13.9</v>
      </c>
      <c r="X106" s="255">
        <v>2696</v>
      </c>
      <c r="Y106" s="6">
        <f t="shared" si="184"/>
        <v>2.6960000000000002</v>
      </c>
      <c r="Z106" s="6"/>
      <c r="AA106" s="6">
        <v>17.7</v>
      </c>
      <c r="AB106" s="255">
        <v>2080</v>
      </c>
      <c r="AC106" s="6">
        <v>11.3</v>
      </c>
      <c r="AD106" s="6">
        <v>4.3</v>
      </c>
      <c r="AE106" s="6">
        <v>90.8</v>
      </c>
      <c r="AF106" s="6">
        <v>42.5</v>
      </c>
      <c r="AG106" s="4">
        <v>32.031999999999996</v>
      </c>
      <c r="AH106" s="4">
        <v>23.253</v>
      </c>
      <c r="AI106" s="4">
        <v>27.545000000000002</v>
      </c>
      <c r="AJ106" s="4">
        <v>32.786000000000001</v>
      </c>
      <c r="AK106" s="4">
        <v>28.173999999999999</v>
      </c>
      <c r="AL106" s="4">
        <v>27.545000000000002</v>
      </c>
      <c r="AM106" s="4" t="e">
        <v>#N/A</v>
      </c>
      <c r="AN106" s="4" t="e">
        <v>#N/A</v>
      </c>
      <c r="AO106" s="6"/>
      <c r="AP106" s="3">
        <f t="shared" si="206"/>
        <v>4.4795420841261935</v>
      </c>
      <c r="AQ106" s="3">
        <f t="shared" si="207"/>
        <v>4.8978533886161513</v>
      </c>
      <c r="AR106" s="3">
        <f t="shared" si="208"/>
        <v>7.5579345352410483</v>
      </c>
      <c r="AS106" s="3">
        <f t="shared" si="209"/>
        <v>3.4687821613084999</v>
      </c>
      <c r="AT106" s="235">
        <f t="shared" si="210"/>
        <v>1.5292572592876463</v>
      </c>
      <c r="AU106" s="3">
        <f t="shared" si="211"/>
        <v>-6.7515560345673009</v>
      </c>
      <c r="AV106" s="3">
        <f t="shared" si="212"/>
        <v>3.3411506457949733</v>
      </c>
      <c r="AW106" s="3">
        <f t="shared" si="213"/>
        <v>4.7086092787512071</v>
      </c>
      <c r="AX106" s="3">
        <f t="shared" si="214"/>
        <v>3.8804517588558936</v>
      </c>
      <c r="AY106" s="3">
        <f t="shared" si="215"/>
        <v>3.1328034826931273</v>
      </c>
      <c r="AZ106" s="3">
        <f t="shared" si="216"/>
        <v>4.3614139256413234</v>
      </c>
      <c r="BA106" s="3">
        <f t="shared" si="217"/>
        <v>2.1346985585086666</v>
      </c>
      <c r="BB106" s="3">
        <f t="shared" si="218"/>
        <v>4.0367881117324407</v>
      </c>
      <c r="BC106" s="3">
        <f t="shared" si="219"/>
        <v>6.1605000377357513</v>
      </c>
      <c r="BD106" s="3">
        <f t="shared" si="220"/>
        <v>2.4605091276841402</v>
      </c>
      <c r="BE106" s="3">
        <f t="shared" si="221"/>
        <v>5.9409525064205502</v>
      </c>
      <c r="BF106" s="3">
        <f t="shared" si="222"/>
        <v>5.0011646366052043</v>
      </c>
      <c r="BG106" s="3">
        <f t="shared" si="223"/>
        <v>3.3858979972031507</v>
      </c>
      <c r="BH106" s="3">
        <f t="shared" si="224"/>
        <v>4.3216830945974793</v>
      </c>
      <c r="BI106" s="3">
        <f t="shared" si="225"/>
        <v>11.924918484758413</v>
      </c>
      <c r="BJ106" s="3">
        <f t="shared" si="226"/>
        <v>6.0799053324084564</v>
      </c>
      <c r="BK106" s="3">
        <f t="shared" si="227"/>
        <v>4.3216830945974793</v>
      </c>
      <c r="BL106" s="3" t="e">
        <f t="shared" si="228"/>
        <v>#N/A</v>
      </c>
      <c r="BM106" s="3" t="e">
        <f t="shared" si="229"/>
        <v>#N/A</v>
      </c>
      <c r="BN106" s="3"/>
      <c r="BO106" s="3">
        <f t="shared" si="185"/>
        <v>0.1551528878822197</v>
      </c>
      <c r="BP106" s="3">
        <f t="shared" si="186"/>
        <v>4.9578457279476525E-2</v>
      </c>
      <c r="BQ106" s="3">
        <f t="shared" si="187"/>
        <v>5.3479300364917576E-2</v>
      </c>
      <c r="BR106" s="3">
        <f t="shared" si="188"/>
        <v>0.11425695230904744</v>
      </c>
      <c r="BS106" s="3">
        <f t="shared" si="189"/>
        <v>8.3301874921353963E-2</v>
      </c>
      <c r="BT106" s="3">
        <f t="shared" si="230"/>
        <v>2.2272555681389201E-2</v>
      </c>
      <c r="BU106" s="3">
        <f t="shared" si="190"/>
        <v>0.31954582319545821</v>
      </c>
      <c r="BV106" s="3">
        <f t="shared" si="191"/>
        <v>0.48107448107448103</v>
      </c>
      <c r="BW106" s="3">
        <f t="shared" si="192"/>
        <v>0.19755882723040138</v>
      </c>
      <c r="BX106" s="3">
        <f t="shared" si="193"/>
        <v>0.19755882723040138</v>
      </c>
      <c r="BY106" s="3">
        <f t="shared" si="231"/>
        <v>0.21983138291179058</v>
      </c>
      <c r="BZ106" s="3">
        <f t="shared" si="194"/>
        <v>0.42165605095541403</v>
      </c>
      <c r="CA106" s="3">
        <f t="shared" si="266"/>
        <v>0.57834394904458597</v>
      </c>
      <c r="CB106" s="3">
        <f t="shared" si="232"/>
        <v>0.37893531768746425</v>
      </c>
      <c r="CC106" s="3">
        <f t="shared" si="233"/>
        <v>0.10131654264453349</v>
      </c>
      <c r="CD106" s="3">
        <f t="shared" si="234"/>
        <v>0.51974813966800226</v>
      </c>
      <c r="CE106" s="3">
        <f t="shared" si="235"/>
        <v>7.9564968517458506E-2</v>
      </c>
      <c r="CF106" s="3">
        <f t="shared" si="195"/>
        <v>0.12843029637760703</v>
      </c>
      <c r="CG106" s="3">
        <f t="shared" si="196"/>
        <v>0.1320967741935484</v>
      </c>
      <c r="CH106" s="3">
        <f t="shared" si="267"/>
        <v>0.13403866262351649</v>
      </c>
      <c r="CI106" s="3">
        <f t="shared" si="197"/>
        <v>0.10305775764439411</v>
      </c>
      <c r="CJ106" s="3"/>
      <c r="CK106" s="21">
        <f t="shared" si="236"/>
        <v>2.8857387990970627</v>
      </c>
      <c r="CL106" s="21">
        <f t="shared" si="237"/>
        <v>3.0342353848300259</v>
      </c>
      <c r="CM106" s="235">
        <f t="shared" si="268"/>
        <v>3.1615172620428411</v>
      </c>
      <c r="CN106" s="21"/>
      <c r="CO106" s="21">
        <f t="shared" si="238"/>
        <v>6.7047514959169039</v>
      </c>
      <c r="CP106" s="21">
        <f t="shared" si="239"/>
        <v>4.4027208391997537</v>
      </c>
      <c r="CQ106" s="21">
        <f t="shared" si="240"/>
        <v>4.8867922137504518</v>
      </c>
      <c r="CR106" s="3">
        <f t="shared" si="241"/>
        <v>4.5713915101941849</v>
      </c>
      <c r="CS106" s="3">
        <f t="shared" si="242"/>
        <v>4.6053976290639778</v>
      </c>
      <c r="CT106" s="56">
        <f t="shared" si="243"/>
        <v>4.6053976290639778</v>
      </c>
      <c r="CU106" s="236">
        <f t="shared" si="244"/>
        <v>4.6076460837902271</v>
      </c>
      <c r="CV106" s="57">
        <f t="shared" si="245"/>
        <v>-1.7219072846931645</v>
      </c>
      <c r="CW106" s="3">
        <f t="shared" si="246"/>
        <v>0.39351855281497716</v>
      </c>
      <c r="CX106" s="3">
        <f t="shared" si="247"/>
        <v>-1.2217480865870765</v>
      </c>
      <c r="CY106" s="3">
        <f t="shared" si="248"/>
        <v>-3.0783888245025808</v>
      </c>
      <c r="CZ106" s="3">
        <f t="shared" si="249"/>
        <v>-11.359202118357528</v>
      </c>
      <c r="DA106" s="3">
        <f t="shared" si="250"/>
        <v>-2.4729475252815605</v>
      </c>
      <c r="DB106" s="3">
        <f t="shared" si="251"/>
        <v>-1.2664954379952538</v>
      </c>
      <c r="DC106" s="3">
        <f t="shared" si="306"/>
        <v>-2.4137342691069494</v>
      </c>
      <c r="DD106" s="3">
        <f t="shared" si="304"/>
        <v>-4.0411401091087553</v>
      </c>
      <c r="DE106" s="3">
        <f t="shared" si="305"/>
        <v>-13.081376911643975</v>
      </c>
      <c r="DF106" s="3"/>
      <c r="DG106" s="3">
        <f t="shared" si="269"/>
        <v>4.4795420841261935</v>
      </c>
      <c r="DH106" s="3">
        <f t="shared" si="270"/>
        <v>3.0342353848300259</v>
      </c>
      <c r="DI106" s="3">
        <f t="shared" si="271"/>
        <v>0.21983138291179058</v>
      </c>
      <c r="DJ106" s="3">
        <f t="shared" si="272"/>
        <v>4.8867922137504518</v>
      </c>
      <c r="DK106" s="272">
        <f>quarterly_final!L114</f>
        <v>-2.7425121183446457</v>
      </c>
      <c r="DL106" s="260">
        <f t="shared" si="273"/>
        <v>-1.2972054190484785</v>
      </c>
      <c r="DM106" s="267">
        <f t="shared" si="274"/>
        <v>-3.1497622479689045</v>
      </c>
      <c r="DN106" s="261">
        <f>'capital shares'!BB104</f>
        <v>0.33593217576217371</v>
      </c>
      <c r="DO106" s="272">
        <f t="shared" si="275"/>
        <v>-1.9195388653107903</v>
      </c>
      <c r="DP106" s="260"/>
      <c r="DQ106" s="3"/>
      <c r="DR106" s="3">
        <f t="shared" si="252"/>
        <v>7.9564968517458506E-2</v>
      </c>
      <c r="DS106" s="3">
        <f t="shared" si="276"/>
        <v>1.5292572592876463</v>
      </c>
      <c r="DT106" s="3">
        <f t="shared" si="253"/>
        <v>3.0351724920217178</v>
      </c>
      <c r="DU106" s="3">
        <f t="shared" si="277"/>
        <v>3.1653480003239793</v>
      </c>
      <c r="DV106" s="3">
        <f t="shared" si="278"/>
        <v>0.20870981368559316</v>
      </c>
      <c r="DW106" s="3">
        <f t="shared" si="279"/>
        <v>-1.4273809273507398</v>
      </c>
      <c r="DX106" s="3">
        <f>'capital shares'!AY104</f>
        <v>7.6361848642678851E-2</v>
      </c>
      <c r="DY106" s="275">
        <f t="shared" si="280"/>
        <v>-1.8810493183454213</v>
      </c>
      <c r="DZ106" s="3"/>
      <c r="EA106" s="3">
        <f t="shared" si="281"/>
        <v>6.7188412968421325</v>
      </c>
      <c r="EB106" s="3">
        <f t="shared" si="282"/>
        <v>0.1320967741935484</v>
      </c>
      <c r="EC106" s="3">
        <f t="shared" si="283"/>
        <v>4.6079503258017276</v>
      </c>
      <c r="ED106" s="3">
        <f t="shared" si="284"/>
        <v>-3.1497622479689045</v>
      </c>
      <c r="EE106" s="3">
        <f t="shared" si="285"/>
        <v>-4.9818113310605847</v>
      </c>
      <c r="EF106" s="271">
        <f t="shared" si="286"/>
        <v>-2.8709203600201798</v>
      </c>
      <c r="EG106" s="275">
        <f t="shared" si="287"/>
        <v>-2.5349830998968739</v>
      </c>
      <c r="EH106" s="275"/>
      <c r="EI106" s="275">
        <f t="shared" si="288"/>
        <v>-2.4964935529315051</v>
      </c>
      <c r="EJ106" s="275"/>
      <c r="EK106" s="280"/>
      <c r="EL106" s="280"/>
      <c r="EM106" s="280"/>
      <c r="EN106" s="280"/>
      <c r="EO106" s="280"/>
      <c r="EP106" s="280"/>
      <c r="EQ106" s="280"/>
      <c r="ER106" s="285"/>
      <c r="ES106" s="3"/>
      <c r="ET106" s="3"/>
      <c r="EV106" s="199">
        <f t="shared" si="198"/>
        <v>1</v>
      </c>
      <c r="EW106" s="199">
        <f t="shared" si="199"/>
        <v>8.3301874921353963E-2</v>
      </c>
      <c r="EX106" s="199">
        <f t="shared" si="200"/>
        <v>2.6173398766830247</v>
      </c>
      <c r="EY106" s="199">
        <f t="shared" si="201"/>
        <v>1.4219202214672204E-2</v>
      </c>
      <c r="EZ106" s="199">
        <f t="shared" si="202"/>
        <v>5.4108468604504838E-3</v>
      </c>
      <c r="FA106" s="199">
        <f t="shared" si="203"/>
        <v>0.11425695230904744</v>
      </c>
      <c r="FB106" s="199">
        <f t="shared" si="204"/>
        <v>4.9578457279476525E-2</v>
      </c>
      <c r="FC106" s="199">
        <f t="shared" si="205"/>
        <v>5.3479300364917576E-2</v>
      </c>
      <c r="FE106" s="199">
        <f t="shared" si="289"/>
        <v>1</v>
      </c>
      <c r="FF106" s="199">
        <f t="shared" si="290"/>
        <v>8.3428209613375742E-2</v>
      </c>
      <c r="FG106" s="199">
        <f t="shared" si="291"/>
        <v>2.5000490307444956</v>
      </c>
      <c r="FH106" s="199">
        <f t="shared" si="292"/>
        <v>1.4125149078515472E-2</v>
      </c>
      <c r="FI106" s="199">
        <f t="shared" si="293"/>
        <v>5.4231582298713043E-3</v>
      </c>
      <c r="FJ106" s="199">
        <f t="shared" si="294"/>
        <v>0.11439051635171749</v>
      </c>
      <c r="FK106" s="199">
        <f t="shared" si="295"/>
        <v>4.9375248106303803E-2</v>
      </c>
      <c r="FL106" s="199">
        <f t="shared" si="296"/>
        <v>5.5181060876429211E-2</v>
      </c>
      <c r="FN106" s="200">
        <f t="shared" si="254"/>
        <v>4.4795420841261935</v>
      </c>
      <c r="FO106" s="200">
        <f t="shared" si="255"/>
        <v>3.4687821613084999</v>
      </c>
      <c r="FP106" s="200">
        <f t="shared" si="256"/>
        <v>2.1346985585086666</v>
      </c>
      <c r="FQ106" s="200">
        <f t="shared" si="257"/>
        <v>4.0367881117324407</v>
      </c>
      <c r="FR106" s="200">
        <f t="shared" si="258"/>
        <v>6.1605000377357513</v>
      </c>
      <c r="FS106" s="200">
        <f t="shared" si="259"/>
        <v>2.4605091276841402</v>
      </c>
      <c r="FT106" s="199">
        <f t="shared" si="260"/>
        <v>7.5579345352410483</v>
      </c>
      <c r="FU106" s="199">
        <f t="shared" si="261"/>
        <v>5.9409525064205502</v>
      </c>
      <c r="FX106" s="199">
        <f t="shared" si="262"/>
        <v>2.1897679166443607</v>
      </c>
      <c r="FY106" s="199">
        <f t="shared" si="263"/>
        <v>4.6259555331203526</v>
      </c>
      <c r="FZ106" s="199">
        <f t="shared" si="264"/>
        <v>6.7045495541092901</v>
      </c>
      <c r="GA106" s="199">
        <f t="shared" si="265"/>
        <v>1.2182373129709139</v>
      </c>
      <c r="GC106" s="199">
        <f t="shared" si="297"/>
        <v>2.6978677567095888</v>
      </c>
      <c r="GD106" s="199">
        <f t="shared" si="298"/>
        <v>1.9548307308386775E-2</v>
      </c>
      <c r="GE106" s="199">
        <f t="shared" si="299"/>
        <v>0.10455630898273302</v>
      </c>
      <c r="GF106" s="199">
        <f t="shared" si="300"/>
        <v>-1.8219723730007082</v>
      </c>
      <c r="GH106" s="199">
        <f t="shared" si="301"/>
        <v>-0.97153060367344679</v>
      </c>
      <c r="GI106" s="199">
        <f t="shared" si="302"/>
        <v>-3.4077182201494387</v>
      </c>
      <c r="GJ106" s="199">
        <f t="shared" si="303"/>
        <v>-5.4863122411383767</v>
      </c>
    </row>
    <row r="107" spans="1:192" x14ac:dyDescent="0.3">
      <c r="A107" s="6" t="s">
        <v>431</v>
      </c>
      <c r="B107" s="61">
        <v>25600</v>
      </c>
      <c r="C107" s="4">
        <v>25.734999999999999</v>
      </c>
      <c r="D107" s="4">
        <v>34.811</v>
      </c>
      <c r="E107" s="4">
        <v>12.411</v>
      </c>
      <c r="F107" s="4">
        <v>56.31</v>
      </c>
      <c r="G107" s="4">
        <v>433.17500000000001</v>
      </c>
      <c r="H107" s="4">
        <v>59902.951000000001</v>
      </c>
      <c r="I107" s="4">
        <v>70.646000000000001</v>
      </c>
      <c r="J107" s="4">
        <v>19.759</v>
      </c>
      <c r="K107" s="4">
        <v>25.053999999999998</v>
      </c>
      <c r="L107" s="4">
        <v>19.905000000000001</v>
      </c>
      <c r="M107" s="4">
        <v>36.671999999999997</v>
      </c>
      <c r="N107" s="4">
        <v>128.727</v>
      </c>
      <c r="O107" s="4">
        <v>23.036000000000001</v>
      </c>
      <c r="P107" s="4">
        <v>26.838999999999999</v>
      </c>
      <c r="Q107" s="4">
        <v>59.622</v>
      </c>
      <c r="R107" s="4">
        <v>15.994</v>
      </c>
      <c r="S107" s="6">
        <v>801.4</v>
      </c>
      <c r="T107" s="6">
        <v>123.8</v>
      </c>
      <c r="U107" s="6">
        <v>39.5</v>
      </c>
      <c r="V107" s="6">
        <v>66.400000000000006</v>
      </c>
      <c r="W107" s="6">
        <v>14.4</v>
      </c>
      <c r="X107" s="255">
        <v>3113</v>
      </c>
      <c r="Y107" s="6">
        <f t="shared" si="184"/>
        <v>3.113</v>
      </c>
      <c r="Z107" s="6"/>
      <c r="AA107" s="6">
        <v>17.899999999999999</v>
      </c>
      <c r="AB107" s="255">
        <v>2257</v>
      </c>
      <c r="AC107" s="6">
        <v>11.4</v>
      </c>
      <c r="AD107" s="6">
        <v>4.2</v>
      </c>
      <c r="AE107" s="6">
        <v>89.6</v>
      </c>
      <c r="AF107" s="6">
        <v>42.5</v>
      </c>
      <c r="AG107" s="4">
        <v>32.325000000000003</v>
      </c>
      <c r="AH107" s="4">
        <v>23.596</v>
      </c>
      <c r="AI107" s="4">
        <v>27.863</v>
      </c>
      <c r="AJ107" s="4">
        <v>33.155000000000001</v>
      </c>
      <c r="AK107" s="4">
        <v>28.498000000000001</v>
      </c>
      <c r="AL107" s="4">
        <v>27.863</v>
      </c>
      <c r="AM107" s="4" t="e">
        <v>#N/A</v>
      </c>
      <c r="AN107" s="4" t="e">
        <v>#N/A</v>
      </c>
      <c r="AO107" s="6"/>
      <c r="AP107" s="3">
        <f t="shared" si="206"/>
        <v>3.6380210573470495</v>
      </c>
      <c r="AQ107" s="3">
        <f t="shared" si="207"/>
        <v>4.4136785189081076</v>
      </c>
      <c r="AR107" s="3">
        <f t="shared" si="208"/>
        <v>3.983999896827116</v>
      </c>
      <c r="AS107" s="3">
        <f t="shared" si="209"/>
        <v>4.3065307919836062</v>
      </c>
      <c r="AT107" s="235">
        <f t="shared" si="210"/>
        <v>2.8970590852543143</v>
      </c>
      <c r="AU107" s="3">
        <f t="shared" si="211"/>
        <v>-1.7595765367257228</v>
      </c>
      <c r="AV107" s="3">
        <f t="shared" si="212"/>
        <v>3.8573982921922814</v>
      </c>
      <c r="AW107" s="3">
        <f t="shared" si="213"/>
        <v>5.6267173151720931</v>
      </c>
      <c r="AX107" s="3">
        <f t="shared" si="214"/>
        <v>4.7862446179539972</v>
      </c>
      <c r="AY107" s="3">
        <f t="shared" si="215"/>
        <v>3.3295689787780907</v>
      </c>
      <c r="AZ107" s="3">
        <f t="shared" si="216"/>
        <v>5.7567596210259273</v>
      </c>
      <c r="BA107" s="3">
        <f t="shared" si="217"/>
        <v>4.198234626056438</v>
      </c>
      <c r="BB107" s="3">
        <f t="shared" si="218"/>
        <v>4.0138201637037083</v>
      </c>
      <c r="BC107" s="3">
        <f t="shared" si="219"/>
        <v>11.061030392747588</v>
      </c>
      <c r="BD107" s="3">
        <f t="shared" si="220"/>
        <v>0.68489718097795182</v>
      </c>
      <c r="BE107" s="3">
        <f t="shared" si="221"/>
        <v>-0.34997814869362126</v>
      </c>
      <c r="BF107" s="3">
        <f t="shared" si="222"/>
        <v>3.6422086100445097</v>
      </c>
      <c r="BG107" s="3">
        <f t="shared" si="223"/>
        <v>5.8572200693378855</v>
      </c>
      <c r="BH107" s="3">
        <f t="shared" si="224"/>
        <v>4.5914451572915267</v>
      </c>
      <c r="BI107" s="3">
        <f t="shared" si="225"/>
        <v>4.4767759266265283</v>
      </c>
      <c r="BJ107" s="3">
        <f t="shared" si="226"/>
        <v>4.5737370141928437</v>
      </c>
      <c r="BK107" s="3">
        <f t="shared" si="227"/>
        <v>4.5914451572915267</v>
      </c>
      <c r="BL107" s="3" t="e">
        <f t="shared" si="228"/>
        <v>#N/A</v>
      </c>
      <c r="BM107" s="3" t="e">
        <f t="shared" si="229"/>
        <v>#N/A</v>
      </c>
      <c r="BN107" s="3"/>
      <c r="BO107" s="3">
        <f t="shared" si="185"/>
        <v>0.15447966059396057</v>
      </c>
      <c r="BP107" s="3">
        <f t="shared" si="186"/>
        <v>4.9288744696780636E-2</v>
      </c>
      <c r="BQ107" s="3">
        <f t="shared" si="187"/>
        <v>5.3032193661093088E-2</v>
      </c>
      <c r="BR107" s="3">
        <f t="shared" si="188"/>
        <v>0.1118043424007986</v>
      </c>
      <c r="BS107" s="3">
        <f t="shared" si="189"/>
        <v>8.2855003743448979E-2</v>
      </c>
      <c r="BT107" s="3">
        <f t="shared" si="230"/>
        <v>2.2335912153730968E-2</v>
      </c>
      <c r="BU107" s="3">
        <f t="shared" si="190"/>
        <v>0.31906300484652667</v>
      </c>
      <c r="BV107" s="3">
        <f t="shared" si="191"/>
        <v>0.48170731707317072</v>
      </c>
      <c r="BW107" s="3">
        <f t="shared" si="192"/>
        <v>0.19465934614424757</v>
      </c>
      <c r="BX107" s="3">
        <f t="shared" si="193"/>
        <v>0.19465934614424757</v>
      </c>
      <c r="BY107" s="3">
        <f t="shared" si="231"/>
        <v>0.21699525829797855</v>
      </c>
      <c r="BZ107" s="3">
        <f t="shared" si="194"/>
        <v>0.42564102564102568</v>
      </c>
      <c r="CA107" s="3">
        <f t="shared" si="266"/>
        <v>0.57435897435897432</v>
      </c>
      <c r="CB107" s="3">
        <f t="shared" si="232"/>
        <v>0.38182863714778609</v>
      </c>
      <c r="CC107" s="3">
        <f t="shared" si="233"/>
        <v>0.10293271995399654</v>
      </c>
      <c r="CD107" s="3">
        <f t="shared" si="234"/>
        <v>0.5152386428982173</v>
      </c>
      <c r="CE107" s="3">
        <f t="shared" si="235"/>
        <v>8.280621046578493E-2</v>
      </c>
      <c r="CF107" s="3">
        <f t="shared" si="195"/>
        <v>0.12705299039355439</v>
      </c>
      <c r="CG107" s="3">
        <f t="shared" si="196"/>
        <v>0.13067729083665339</v>
      </c>
      <c r="CH107" s="3">
        <f t="shared" si="267"/>
        <v>0.13138703251510089</v>
      </c>
      <c r="CI107" s="3">
        <f t="shared" si="197"/>
        <v>0.10232093835787373</v>
      </c>
      <c r="CJ107" s="3"/>
      <c r="CK107" s="21">
        <f t="shared" si="236"/>
        <v>2.2191969665322011</v>
      </c>
      <c r="CL107" s="21">
        <f t="shared" si="237"/>
        <v>2.580463417104907</v>
      </c>
      <c r="CM107" s="235">
        <f t="shared" si="268"/>
        <v>2.5524893173789547</v>
      </c>
      <c r="CN107" s="21"/>
      <c r="CO107" s="21">
        <f t="shared" si="238"/>
        <v>1.736359439205829</v>
      </c>
      <c r="CP107" s="21">
        <f t="shared" si="239"/>
        <v>3.49630560023185</v>
      </c>
      <c r="CQ107" s="21">
        <f t="shared" si="240"/>
        <v>3.9311035651368642</v>
      </c>
      <c r="CR107" s="3">
        <f t="shared" si="241"/>
        <v>3.5776277969662775</v>
      </c>
      <c r="CS107" s="3">
        <f t="shared" si="242"/>
        <v>4.2630821662288874</v>
      </c>
      <c r="CT107" s="56">
        <f t="shared" si="243"/>
        <v>4.2630821662288874</v>
      </c>
      <c r="CU107" s="236">
        <f t="shared" si="244"/>
        <v>4.2578363364491896</v>
      </c>
      <c r="CV107" s="57">
        <f t="shared" si="245"/>
        <v>-2.0386393699169885</v>
      </c>
      <c r="CW107" s="3">
        <f t="shared" si="246"/>
        <v>-0.61562772640467989</v>
      </c>
      <c r="CX107" s="3">
        <f t="shared" si="247"/>
        <v>1.599383732888696</v>
      </c>
      <c r="CY107" s="3">
        <f t="shared" si="248"/>
        <v>-1.3607772511948752</v>
      </c>
      <c r="CZ107" s="3">
        <f t="shared" si="249"/>
        <v>-6.0174128731749121</v>
      </c>
      <c r="DA107" s="3">
        <f t="shared" si="250"/>
        <v>-5.9601710392751528E-2</v>
      </c>
      <c r="DB107" s="3">
        <f t="shared" si="251"/>
        <v>-0.40043804425690821</v>
      </c>
      <c r="DC107" s="3">
        <f t="shared" si="306"/>
        <v>-2.3344668985627717</v>
      </c>
      <c r="DD107" s="3">
        <f t="shared" si="304"/>
        <v>-3.5830461592383211</v>
      </c>
      <c r="DE107" s="3">
        <f t="shared" si="305"/>
        <v>-11.97509871525288</v>
      </c>
      <c r="DF107" s="3"/>
      <c r="DG107" s="3">
        <f t="shared" si="269"/>
        <v>3.6380210573470495</v>
      </c>
      <c r="DH107" s="3">
        <f t="shared" si="270"/>
        <v>2.580463417104907</v>
      </c>
      <c r="DI107" s="3">
        <f t="shared" si="271"/>
        <v>0.21699525829797855</v>
      </c>
      <c r="DJ107" s="3">
        <f t="shared" si="272"/>
        <v>3.9311035651368642</v>
      </c>
      <c r="DK107" s="272">
        <f>quarterly_final!L115</f>
        <v>-2.181281645911739</v>
      </c>
      <c r="DL107" s="260">
        <f t="shared" si="273"/>
        <v>-1.1237240056695965</v>
      </c>
      <c r="DM107" s="267">
        <f t="shared" si="274"/>
        <v>-2.4743641537015537</v>
      </c>
      <c r="DN107" s="261">
        <f>'capital shares'!BB105</f>
        <v>0.32430762336695468</v>
      </c>
      <c r="DO107" s="272">
        <f t="shared" si="275"/>
        <v>-1.5617469021018324</v>
      </c>
      <c r="DP107" s="260"/>
      <c r="DQ107" s="3"/>
      <c r="DR107" s="3">
        <f t="shared" si="252"/>
        <v>8.280621046578493E-2</v>
      </c>
      <c r="DS107" s="3">
        <f t="shared" si="276"/>
        <v>2.8970590852543143</v>
      </c>
      <c r="DT107" s="3">
        <f t="shared" si="253"/>
        <v>2.5898012031035078</v>
      </c>
      <c r="DU107" s="3">
        <f t="shared" si="277"/>
        <v>2.562061306533153</v>
      </c>
      <c r="DV107" s="3">
        <f t="shared" si="278"/>
        <v>-1.430981887820403</v>
      </c>
      <c r="DW107" s="3">
        <f t="shared" si="279"/>
        <v>-1.0959841090992417</v>
      </c>
      <c r="DX107" s="3">
        <f>'capital shares'!AY105</f>
        <v>7.9585604798088599E-2</v>
      </c>
      <c r="DY107" s="275">
        <f t="shared" si="280"/>
        <v>-1.5696642662861944</v>
      </c>
      <c r="DZ107" s="3"/>
      <c r="EA107" s="3">
        <f t="shared" si="281"/>
        <v>1.7377307878681971</v>
      </c>
      <c r="EB107" s="3">
        <f t="shared" si="282"/>
        <v>0.13067729083665339</v>
      </c>
      <c r="EC107" s="3">
        <f t="shared" si="283"/>
        <v>4.2608131301891659</v>
      </c>
      <c r="ED107" s="3">
        <f t="shared" si="284"/>
        <v>-2.4743641537015537</v>
      </c>
      <c r="EE107" s="3">
        <f t="shared" si="285"/>
        <v>-0.28099137643288685</v>
      </c>
      <c r="EF107" s="271">
        <f t="shared" si="286"/>
        <v>-2.8040737187538554</v>
      </c>
      <c r="EG107" s="275">
        <f t="shared" si="287"/>
        <v>-0.85041938954805429</v>
      </c>
      <c r="EH107" s="275"/>
      <c r="EI107" s="275">
        <f t="shared" si="288"/>
        <v>-0.85833675373241602</v>
      </c>
      <c r="EJ107" s="275"/>
      <c r="EK107" s="280"/>
      <c r="EL107" s="280"/>
      <c r="EM107" s="280"/>
      <c r="EN107" s="280"/>
      <c r="EO107" s="280"/>
      <c r="EP107" s="280"/>
      <c r="EQ107" s="280"/>
      <c r="ER107" s="285"/>
      <c r="ES107" s="3"/>
      <c r="ET107" s="3"/>
      <c r="EV107" s="199">
        <f t="shared" si="198"/>
        <v>1</v>
      </c>
      <c r="EW107" s="199">
        <f t="shared" si="199"/>
        <v>8.2855003743448979E-2</v>
      </c>
      <c r="EX107" s="199">
        <f t="shared" si="200"/>
        <v>2.8163214374844023</v>
      </c>
      <c r="EY107" s="199">
        <f t="shared" si="201"/>
        <v>1.4225106064387323E-2</v>
      </c>
      <c r="EZ107" s="199">
        <f t="shared" si="202"/>
        <v>5.2408285500374352E-3</v>
      </c>
      <c r="FA107" s="199">
        <f t="shared" si="203"/>
        <v>0.1118043424007986</v>
      </c>
      <c r="FB107" s="199">
        <f t="shared" si="204"/>
        <v>4.9288744696780636E-2</v>
      </c>
      <c r="FC107" s="199">
        <f t="shared" si="205"/>
        <v>5.3032193661093088E-2</v>
      </c>
      <c r="FE107" s="199">
        <f t="shared" si="289"/>
        <v>1</v>
      </c>
      <c r="FF107" s="199">
        <f t="shared" si="290"/>
        <v>8.3078439332401471E-2</v>
      </c>
      <c r="FG107" s="199">
        <f t="shared" si="291"/>
        <v>2.7168306570837135</v>
      </c>
      <c r="FH107" s="199">
        <f t="shared" si="292"/>
        <v>1.4222154139529763E-2</v>
      </c>
      <c r="FI107" s="199">
        <f t="shared" si="293"/>
        <v>5.3258377052439595E-3</v>
      </c>
      <c r="FJ107" s="199">
        <f t="shared" si="294"/>
        <v>0.11303064735492302</v>
      </c>
      <c r="FK107" s="199">
        <f t="shared" si="295"/>
        <v>4.943360098812858E-2</v>
      </c>
      <c r="FL107" s="199">
        <f t="shared" si="296"/>
        <v>5.3255747013005332E-2</v>
      </c>
      <c r="FN107" s="200">
        <f t="shared" si="254"/>
        <v>3.6380210573470495</v>
      </c>
      <c r="FO107" s="200">
        <f t="shared" si="255"/>
        <v>4.3065307919836062</v>
      </c>
      <c r="FP107" s="200">
        <f t="shared" si="256"/>
        <v>4.198234626056438</v>
      </c>
      <c r="FQ107" s="200">
        <f t="shared" si="257"/>
        <v>4.0138201637037083</v>
      </c>
      <c r="FR107" s="200">
        <f t="shared" si="258"/>
        <v>11.061030392747588</v>
      </c>
      <c r="FS107" s="200">
        <f t="shared" si="259"/>
        <v>0.68489718097795182</v>
      </c>
      <c r="FT107" s="199">
        <f t="shared" si="260"/>
        <v>3.983999896827116</v>
      </c>
      <c r="FU107" s="199">
        <f t="shared" si="261"/>
        <v>-0.34997814869362126</v>
      </c>
      <c r="FX107" s="199">
        <f t="shared" si="262"/>
        <v>4.0649954369614552</v>
      </c>
      <c r="FY107" s="199">
        <f t="shared" si="263"/>
        <v>5.9338280219358213</v>
      </c>
      <c r="FZ107" s="199">
        <f t="shared" si="264"/>
        <v>1.736354519337495</v>
      </c>
      <c r="GA107" s="199">
        <f t="shared" si="265"/>
        <v>4.1752461311105824</v>
      </c>
      <c r="GC107" s="199">
        <f t="shared" si="297"/>
        <v>2.9129397437710383</v>
      </c>
      <c r="GD107" s="199">
        <f t="shared" si="298"/>
        <v>1.9547991844773724E-2</v>
      </c>
      <c r="GE107" s="199">
        <f t="shared" si="299"/>
        <v>0.10268934800113391</v>
      </c>
      <c r="GF107" s="199">
        <f t="shared" si="300"/>
        <v>-2.0351770836169458</v>
      </c>
      <c r="GH107" s="199">
        <f t="shared" si="301"/>
        <v>0.11025069414912725</v>
      </c>
      <c r="GI107" s="199">
        <f t="shared" si="302"/>
        <v>-1.7585818908252389</v>
      </c>
      <c r="GJ107" s="199">
        <f t="shared" si="303"/>
        <v>2.4388916117730872</v>
      </c>
    </row>
    <row r="108" spans="1:192" x14ac:dyDescent="0.3">
      <c r="A108" s="6" t="s">
        <v>430</v>
      </c>
      <c r="B108" s="61">
        <v>25689</v>
      </c>
      <c r="C108" s="4">
        <v>26.077000000000002</v>
      </c>
      <c r="D108" s="4">
        <v>35.381</v>
      </c>
      <c r="E108" s="4">
        <v>12.798999999999999</v>
      </c>
      <c r="F108" s="4">
        <v>56.844999999999999</v>
      </c>
      <c r="G108" s="4">
        <v>434.09500000000003</v>
      </c>
      <c r="H108" s="4">
        <v>58263.141000000003</v>
      </c>
      <c r="I108" s="4">
        <v>71.349000000000004</v>
      </c>
      <c r="J108" s="4">
        <v>20.050999999999998</v>
      </c>
      <c r="K108" s="4">
        <v>25.28</v>
      </c>
      <c r="L108" s="4">
        <v>20.103000000000002</v>
      </c>
      <c r="M108" s="4">
        <v>37.008000000000003</v>
      </c>
      <c r="N108" s="4">
        <v>128.71899999999999</v>
      </c>
      <c r="O108" s="4">
        <v>23.268000000000001</v>
      </c>
      <c r="P108" s="4">
        <v>27.149000000000001</v>
      </c>
      <c r="Q108" s="4">
        <v>59.856999999999999</v>
      </c>
      <c r="R108" s="4">
        <v>16.585999999999999</v>
      </c>
      <c r="S108" s="6">
        <v>813.2</v>
      </c>
      <c r="T108" s="6">
        <v>125</v>
      </c>
      <c r="U108" s="6">
        <v>40.299999999999997</v>
      </c>
      <c r="V108" s="6">
        <v>66.7</v>
      </c>
      <c r="W108" s="6">
        <v>14.6</v>
      </c>
      <c r="X108" s="255">
        <v>2950</v>
      </c>
      <c r="Y108" s="6">
        <f t="shared" si="184"/>
        <v>2.95</v>
      </c>
      <c r="Z108" s="6"/>
      <c r="AA108" s="6">
        <v>17.899999999999999</v>
      </c>
      <c r="AB108" s="255">
        <v>2369</v>
      </c>
      <c r="AC108" s="6">
        <v>11.4</v>
      </c>
      <c r="AD108" s="6">
        <v>4.0999999999999996</v>
      </c>
      <c r="AE108" s="6">
        <v>91</v>
      </c>
      <c r="AF108" s="6">
        <v>41.4</v>
      </c>
      <c r="AG108" s="4">
        <v>32.648000000000003</v>
      </c>
      <c r="AH108" s="4">
        <v>23.710999999999999</v>
      </c>
      <c r="AI108" s="4">
        <v>28.08</v>
      </c>
      <c r="AJ108" s="4">
        <v>33.101999999999997</v>
      </c>
      <c r="AK108" s="4">
        <v>28.658000000000001</v>
      </c>
      <c r="AL108" s="4">
        <v>28.08</v>
      </c>
      <c r="AM108" s="4" t="e">
        <v>#N/A</v>
      </c>
      <c r="AN108" s="4" t="e">
        <v>#N/A</v>
      </c>
      <c r="AO108" s="6"/>
      <c r="AP108" s="3">
        <f t="shared" si="206"/>
        <v>5.2807066649409569</v>
      </c>
      <c r="AQ108" s="3">
        <f t="shared" si="207"/>
        <v>6.4966096402143556</v>
      </c>
      <c r="AR108" s="3">
        <f t="shared" si="208"/>
        <v>12.313546690508225</v>
      </c>
      <c r="AS108" s="3">
        <f t="shared" si="209"/>
        <v>3.7824505258170467</v>
      </c>
      <c r="AT108" s="235">
        <f t="shared" si="210"/>
        <v>0.84864030356515308</v>
      </c>
      <c r="AU108" s="3">
        <f t="shared" si="211"/>
        <v>-11.102442312420353</v>
      </c>
      <c r="AV108" s="3">
        <f t="shared" si="212"/>
        <v>3.9607352026497531</v>
      </c>
      <c r="AW108" s="3">
        <f t="shared" si="213"/>
        <v>5.8679776275545414</v>
      </c>
      <c r="AX108" s="3">
        <f t="shared" si="214"/>
        <v>3.5920295426626261</v>
      </c>
      <c r="AY108" s="3">
        <f t="shared" si="215"/>
        <v>3.9592404827451437</v>
      </c>
      <c r="AZ108" s="3">
        <f t="shared" si="216"/>
        <v>3.6482337587236304</v>
      </c>
      <c r="BA108" s="3">
        <f t="shared" si="217"/>
        <v>-2.4859582211665166E-2</v>
      </c>
      <c r="BB108" s="3">
        <f t="shared" si="218"/>
        <v>4.0083265616356369</v>
      </c>
      <c r="BC108" s="3">
        <f t="shared" si="219"/>
        <v>4.5936638815374113</v>
      </c>
      <c r="BD108" s="3">
        <f t="shared" si="220"/>
        <v>1.5735003007400457</v>
      </c>
      <c r="BE108" s="3">
        <f t="shared" si="221"/>
        <v>14.538125647725488</v>
      </c>
      <c r="BF108" s="3">
        <f t="shared" si="222"/>
        <v>3.9770693782333755</v>
      </c>
      <c r="BG108" s="3">
        <f t="shared" si="223"/>
        <v>1.9447477376045224</v>
      </c>
      <c r="BH108" s="3">
        <f t="shared" si="224"/>
        <v>3.1031741358806539</v>
      </c>
      <c r="BI108" s="3">
        <f t="shared" si="225"/>
        <v>-0.63993252099295117</v>
      </c>
      <c r="BJ108" s="3">
        <f t="shared" si="226"/>
        <v>2.2394907683256249</v>
      </c>
      <c r="BK108" s="3">
        <f t="shared" si="227"/>
        <v>3.1031741358806539</v>
      </c>
      <c r="BL108" s="3" t="e">
        <f t="shared" si="228"/>
        <v>#N/A</v>
      </c>
      <c r="BM108" s="3" t="e">
        <f t="shared" si="229"/>
        <v>#N/A</v>
      </c>
      <c r="BN108" s="3"/>
      <c r="BO108" s="3">
        <f t="shared" si="185"/>
        <v>0.15371372356123955</v>
      </c>
      <c r="BP108" s="3">
        <f t="shared" si="186"/>
        <v>4.9557304476143621E-2</v>
      </c>
      <c r="BQ108" s="3">
        <f t="shared" si="187"/>
        <v>5.0909985243482531E-2</v>
      </c>
      <c r="BR108" s="3">
        <f t="shared" si="188"/>
        <v>0.11190359075258238</v>
      </c>
      <c r="BS108" s="3">
        <f t="shared" si="189"/>
        <v>8.2021642892277424E-2</v>
      </c>
      <c r="BT108" s="3">
        <f t="shared" si="230"/>
        <v>2.2011805213969501E-2</v>
      </c>
      <c r="BU108" s="3">
        <f t="shared" si="190"/>
        <v>0.32239999999999996</v>
      </c>
      <c r="BV108" s="3">
        <f t="shared" si="191"/>
        <v>0.49326805385556921</v>
      </c>
      <c r="BW108" s="3">
        <f t="shared" si="192"/>
        <v>0.19392523364485978</v>
      </c>
      <c r="BX108" s="3">
        <f t="shared" si="193"/>
        <v>0.19392523364485978</v>
      </c>
      <c r="BY108" s="3">
        <f t="shared" si="231"/>
        <v>0.21593703885882931</v>
      </c>
      <c r="BZ108" s="3">
        <f t="shared" si="194"/>
        <v>0.42295497780596075</v>
      </c>
      <c r="CA108" s="3">
        <f t="shared" si="266"/>
        <v>0.5770450221940393</v>
      </c>
      <c r="CB108" s="3">
        <f t="shared" si="232"/>
        <v>0.37984054669703876</v>
      </c>
      <c r="CC108" s="3">
        <f t="shared" si="233"/>
        <v>0.10193621867881549</v>
      </c>
      <c r="CD108" s="3">
        <f t="shared" si="234"/>
        <v>0.51822323462414577</v>
      </c>
      <c r="CE108" s="3">
        <f t="shared" si="235"/>
        <v>8.3143507972665148E-2</v>
      </c>
      <c r="CF108" s="3">
        <f t="shared" si="195"/>
        <v>0.12463768115942027</v>
      </c>
      <c r="CG108" s="3">
        <f t="shared" si="196"/>
        <v>0.1281367628607277</v>
      </c>
      <c r="CH108" s="3">
        <f t="shared" si="267"/>
        <v>0.12940702684869054</v>
      </c>
      <c r="CI108" s="3">
        <f t="shared" si="197"/>
        <v>0.10046728971962615</v>
      </c>
      <c r="CJ108" s="3"/>
      <c r="CK108" s="21">
        <f t="shared" si="236"/>
        <v>2.5107534671468779</v>
      </c>
      <c r="CL108" s="21">
        <f t="shared" si="237"/>
        <v>2.6272691790257068</v>
      </c>
      <c r="CM108" s="235">
        <f t="shared" si="268"/>
        <v>2.788204222113984</v>
      </c>
      <c r="CN108" s="21"/>
      <c r="CO108" s="21">
        <f t="shared" si="238"/>
        <v>13.453670800738902</v>
      </c>
      <c r="CP108" s="21">
        <f t="shared" si="239"/>
        <v>5.0598582605393663</v>
      </c>
      <c r="CQ108" s="21">
        <f t="shared" si="240"/>
        <v>6.0114839901083315</v>
      </c>
      <c r="CR108" s="3">
        <f t="shared" si="241"/>
        <v>5.414576302555913</v>
      </c>
      <c r="CS108" s="3">
        <f t="shared" si="242"/>
        <v>4.9052594993107714</v>
      </c>
      <c r="CT108" s="56">
        <f t="shared" si="243"/>
        <v>4.9052594993107714</v>
      </c>
      <c r="CU108" s="236">
        <f t="shared" si="244"/>
        <v>4.9206241496063603</v>
      </c>
      <c r="CV108" s="57">
        <f t="shared" si="245"/>
        <v>-2.4098706824594824</v>
      </c>
      <c r="CW108" s="3">
        <f t="shared" si="246"/>
        <v>-0.94355477137298482</v>
      </c>
      <c r="CX108" s="3">
        <f t="shared" si="247"/>
        <v>-2.9758764120018379</v>
      </c>
      <c r="CY108" s="3">
        <f t="shared" si="248"/>
        <v>-4.0719838460412072</v>
      </c>
      <c r="CZ108" s="3">
        <f t="shared" si="249"/>
        <v>-16.023066462026712</v>
      </c>
      <c r="DA108" s="3">
        <f t="shared" si="250"/>
        <v>-4.9454837318180251</v>
      </c>
      <c r="DB108" s="3">
        <f t="shared" si="251"/>
        <v>-0.9598889469566072</v>
      </c>
      <c r="DC108" s="3">
        <f t="shared" si="306"/>
        <v>-2.0932189226855655</v>
      </c>
      <c r="DD108" s="3">
        <f t="shared" si="304"/>
        <v>-3.0988261557422074</v>
      </c>
      <c r="DE108" s="3">
        <f t="shared" si="305"/>
        <v>-12.313953340924373</v>
      </c>
      <c r="DF108" s="3"/>
      <c r="DG108" s="3">
        <f t="shared" si="269"/>
        <v>5.2807066649409569</v>
      </c>
      <c r="DH108" s="3">
        <f t="shared" si="270"/>
        <v>2.6272691790257068</v>
      </c>
      <c r="DI108" s="3">
        <f t="shared" si="271"/>
        <v>0.21593703885882931</v>
      </c>
      <c r="DJ108" s="3">
        <f t="shared" si="272"/>
        <v>6.0114839901083315</v>
      </c>
      <c r="DK108" s="272">
        <f>quarterly_final!L116</f>
        <v>1.5569744388130662</v>
      </c>
      <c r="DL108" s="260">
        <f t="shared" si="273"/>
        <v>4.2104119247283167</v>
      </c>
      <c r="DM108" s="267">
        <f t="shared" si="274"/>
        <v>0.82619711364569182</v>
      </c>
      <c r="DN108" s="261">
        <f>'capital shares'!BB106</f>
        <v>0.31490846872957295</v>
      </c>
      <c r="DO108" s="272">
        <f t="shared" si="275"/>
        <v>3.1446940207183465</v>
      </c>
      <c r="DP108" s="260"/>
      <c r="DQ108" s="3"/>
      <c r="DR108" s="3">
        <f t="shared" si="252"/>
        <v>8.3143507972665148E-2</v>
      </c>
      <c r="DS108" s="3">
        <f t="shared" si="276"/>
        <v>0.84864030356515308</v>
      </c>
      <c r="DT108" s="3">
        <f t="shared" si="253"/>
        <v>2.6240396453331103</v>
      </c>
      <c r="DU108" s="3">
        <f t="shared" si="277"/>
        <v>2.7850385918536826</v>
      </c>
      <c r="DV108" s="3">
        <f t="shared" si="278"/>
        <v>5.9858112664962739</v>
      </c>
      <c r="DW108" s="3">
        <f t="shared" si="279"/>
        <v>4.0494129782077444</v>
      </c>
      <c r="DX108" s="3">
        <f>'capital shares'!AY106</f>
        <v>8.1063867232821996E-2</v>
      </c>
      <c r="DY108" s="275">
        <f t="shared" si="280"/>
        <v>3.1913669396653268</v>
      </c>
      <c r="DZ108" s="3"/>
      <c r="EA108" s="3">
        <f t="shared" si="281"/>
        <v>13.440811914850878</v>
      </c>
      <c r="EB108" s="3">
        <f t="shared" si="282"/>
        <v>0.1281367628607277</v>
      </c>
      <c r="EC108" s="3">
        <f t="shared" si="283"/>
        <v>4.9196039910950811</v>
      </c>
      <c r="ED108" s="3">
        <f t="shared" si="284"/>
        <v>0.82619711364569182</v>
      </c>
      <c r="EE108" s="3">
        <f t="shared" si="285"/>
        <v>-6.6031308110968538</v>
      </c>
      <c r="EF108" s="271">
        <f t="shared" si="286"/>
        <v>1.918077112658942</v>
      </c>
      <c r="EG108" s="275">
        <f t="shared" si="287"/>
        <v>0.80513574024781542</v>
      </c>
      <c r="EH108" s="275"/>
      <c r="EI108" s="275">
        <f t="shared" si="288"/>
        <v>0.85180865919479554</v>
      </c>
      <c r="EJ108" s="275"/>
      <c r="EK108" s="280"/>
      <c r="EL108" s="280"/>
      <c r="EM108" s="280"/>
      <c r="EN108" s="280"/>
      <c r="EO108" s="280"/>
      <c r="EP108" s="280"/>
      <c r="EQ108" s="280"/>
      <c r="ER108" s="285"/>
      <c r="ES108" s="3"/>
      <c r="ET108" s="3"/>
      <c r="EV108" s="199">
        <f t="shared" si="198"/>
        <v>1</v>
      </c>
      <c r="EW108" s="199">
        <f t="shared" si="199"/>
        <v>8.2021642892277424E-2</v>
      </c>
      <c r="EX108" s="199">
        <f t="shared" si="200"/>
        <v>2.9131824889326117</v>
      </c>
      <c r="EY108" s="199">
        <f t="shared" si="201"/>
        <v>1.4018691588785047E-2</v>
      </c>
      <c r="EZ108" s="199">
        <f t="shared" si="202"/>
        <v>5.0418101328086563E-3</v>
      </c>
      <c r="FA108" s="199">
        <f t="shared" si="203"/>
        <v>0.11190359075258238</v>
      </c>
      <c r="FB108" s="199">
        <f t="shared" si="204"/>
        <v>4.9557304476143621E-2</v>
      </c>
      <c r="FC108" s="199">
        <f t="shared" si="205"/>
        <v>5.0909985243482531E-2</v>
      </c>
      <c r="FE108" s="199">
        <f t="shared" si="289"/>
        <v>1</v>
      </c>
      <c r="FF108" s="199">
        <f t="shared" si="290"/>
        <v>8.2438323317863202E-2</v>
      </c>
      <c r="FG108" s="199">
        <f t="shared" si="291"/>
        <v>2.8647519632085068</v>
      </c>
      <c r="FH108" s="199">
        <f t="shared" si="292"/>
        <v>1.4121898826586186E-2</v>
      </c>
      <c r="FI108" s="199">
        <f t="shared" si="293"/>
        <v>5.1413193414230462E-3</v>
      </c>
      <c r="FJ108" s="199">
        <f t="shared" si="294"/>
        <v>0.1118539665766905</v>
      </c>
      <c r="FK108" s="199">
        <f t="shared" si="295"/>
        <v>4.9423024586462125E-2</v>
      </c>
      <c r="FL108" s="199">
        <f t="shared" si="296"/>
        <v>5.1971089452287809E-2</v>
      </c>
      <c r="FN108" s="200">
        <f t="shared" si="254"/>
        <v>5.2807066649409569</v>
      </c>
      <c r="FO108" s="200">
        <f t="shared" si="255"/>
        <v>3.7824505258170467</v>
      </c>
      <c r="FP108" s="200">
        <f t="shared" si="256"/>
        <v>-2.4859582211665166E-2</v>
      </c>
      <c r="FQ108" s="200">
        <f t="shared" si="257"/>
        <v>4.0083265616356369</v>
      </c>
      <c r="FR108" s="200">
        <f t="shared" si="258"/>
        <v>4.5936638815374113</v>
      </c>
      <c r="FS108" s="200">
        <f t="shared" si="259"/>
        <v>1.5735003007400457</v>
      </c>
      <c r="FT108" s="199">
        <f t="shared" si="260"/>
        <v>12.313546690508225</v>
      </c>
      <c r="FU108" s="199">
        <f t="shared" si="261"/>
        <v>14.538125647725488</v>
      </c>
      <c r="FX108" s="199">
        <f t="shared" si="262"/>
        <v>0.1361878279663678</v>
      </c>
      <c r="FY108" s="199">
        <f t="shared" si="263"/>
        <v>4.1645520717150228</v>
      </c>
      <c r="FZ108" s="199">
        <f t="shared" si="264"/>
        <v>13.453788341370043</v>
      </c>
      <c r="GA108" s="199">
        <f t="shared" si="265"/>
        <v>-1.5689048771803384</v>
      </c>
      <c r="GC108" s="199">
        <f t="shared" si="297"/>
        <v>3.0590442531030608</v>
      </c>
      <c r="GD108" s="199">
        <f t="shared" si="298"/>
        <v>1.926321816800923E-2</v>
      </c>
      <c r="GE108" s="199">
        <f t="shared" si="299"/>
        <v>0.10139411403874993</v>
      </c>
      <c r="GF108" s="199">
        <f t="shared" si="300"/>
        <v>-2.1797015853098198</v>
      </c>
      <c r="GH108" s="199">
        <f t="shared" si="301"/>
        <v>-1.7050927051467062</v>
      </c>
      <c r="GI108" s="199">
        <f t="shared" si="302"/>
        <v>-5.7334569488953608</v>
      </c>
      <c r="GJ108" s="199">
        <f t="shared" si="303"/>
        <v>-15.022693218550382</v>
      </c>
    </row>
    <row r="109" spans="1:192" x14ac:dyDescent="0.3">
      <c r="A109" s="6" t="s">
        <v>429</v>
      </c>
      <c r="B109" s="61">
        <v>25781</v>
      </c>
      <c r="C109" s="4">
        <v>26.231999999999999</v>
      </c>
      <c r="D109" s="4">
        <v>35.609000000000002</v>
      </c>
      <c r="E109" s="4">
        <v>12.835000000000001</v>
      </c>
      <c r="F109" s="4">
        <v>57.271999999999998</v>
      </c>
      <c r="G109" s="4">
        <v>431.20400000000001</v>
      </c>
      <c r="H109" s="4">
        <v>54318.180999999997</v>
      </c>
      <c r="I109" s="4">
        <v>71.945999999999998</v>
      </c>
      <c r="J109" s="4">
        <v>20.321999999999999</v>
      </c>
      <c r="K109" s="4">
        <v>25.544</v>
      </c>
      <c r="L109" s="4">
        <v>20.298999999999999</v>
      </c>
      <c r="M109" s="4">
        <v>37.402999999999999</v>
      </c>
      <c r="N109" s="4">
        <v>128.727</v>
      </c>
      <c r="O109" s="4">
        <v>23.504000000000001</v>
      </c>
      <c r="P109" s="4">
        <v>27.643000000000001</v>
      </c>
      <c r="Q109" s="4">
        <v>60.296999999999997</v>
      </c>
      <c r="R109" s="4">
        <v>16.141999999999999</v>
      </c>
      <c r="S109" s="6">
        <v>826.5</v>
      </c>
      <c r="T109" s="6">
        <v>126.3</v>
      </c>
      <c r="U109" s="6">
        <v>40.6</v>
      </c>
      <c r="V109" s="6">
        <v>67.7</v>
      </c>
      <c r="W109" s="6">
        <v>14</v>
      </c>
      <c r="X109" s="255">
        <v>2429</v>
      </c>
      <c r="Y109" s="6">
        <f t="shared" si="184"/>
        <v>2.4289999999999998</v>
      </c>
      <c r="Z109" s="6"/>
      <c r="AA109" s="6">
        <v>18</v>
      </c>
      <c r="AB109" s="255">
        <v>2366</v>
      </c>
      <c r="AC109" s="6">
        <v>11.5</v>
      </c>
      <c r="AD109" s="6">
        <v>4.0999999999999996</v>
      </c>
      <c r="AE109" s="6">
        <v>92</v>
      </c>
      <c r="AF109" s="6">
        <v>42.6</v>
      </c>
      <c r="AG109" s="4">
        <v>32.889000000000003</v>
      </c>
      <c r="AH109" s="4">
        <v>23.893000000000001</v>
      </c>
      <c r="AI109" s="4">
        <v>28.291</v>
      </c>
      <c r="AJ109" s="4">
        <v>33.165999999999997</v>
      </c>
      <c r="AK109" s="4">
        <v>28.837</v>
      </c>
      <c r="AL109" s="4">
        <v>28.291</v>
      </c>
      <c r="AM109" s="4" t="e">
        <v>#N/A</v>
      </c>
      <c r="AN109" s="4" t="e">
        <v>#N/A</v>
      </c>
      <c r="AO109" s="6"/>
      <c r="AP109" s="3">
        <f t="shared" si="206"/>
        <v>2.3705359101107901</v>
      </c>
      <c r="AQ109" s="3">
        <f t="shared" si="207"/>
        <v>2.5693848029963018</v>
      </c>
      <c r="AR109" s="3">
        <f t="shared" si="208"/>
        <v>1.1235085797796096</v>
      </c>
      <c r="AS109" s="3">
        <f t="shared" si="209"/>
        <v>2.9934330051256359</v>
      </c>
      <c r="AT109" s="235">
        <f t="shared" si="210"/>
        <v>-2.6728432664856006</v>
      </c>
      <c r="AU109" s="3">
        <f t="shared" si="211"/>
        <v>-28.044267049888482</v>
      </c>
      <c r="AV109" s="3">
        <f t="shared" si="212"/>
        <v>3.3330036870724382</v>
      </c>
      <c r="AW109" s="3">
        <f t="shared" si="213"/>
        <v>5.370006097249135</v>
      </c>
      <c r="AX109" s="3">
        <f t="shared" si="214"/>
        <v>4.1555544535297102</v>
      </c>
      <c r="AY109" s="3">
        <f t="shared" si="215"/>
        <v>3.8810264365949663</v>
      </c>
      <c r="AZ109" s="3">
        <f t="shared" si="216"/>
        <v>4.2467238472732056</v>
      </c>
      <c r="BA109" s="3">
        <f t="shared" si="217"/>
        <v>2.4859582211658938E-2</v>
      </c>
      <c r="BB109" s="3">
        <f t="shared" si="218"/>
        <v>4.0366373532026119</v>
      </c>
      <c r="BC109" s="3">
        <f t="shared" si="219"/>
        <v>7.2129272282937027</v>
      </c>
      <c r="BD109" s="3">
        <f t="shared" si="220"/>
        <v>2.9295868090371999</v>
      </c>
      <c r="BE109" s="3">
        <f t="shared" si="221"/>
        <v>-10.853758050732552</v>
      </c>
      <c r="BF109" s="3">
        <f t="shared" si="222"/>
        <v>2.9418629028032202</v>
      </c>
      <c r="BG109" s="3">
        <f t="shared" si="223"/>
        <v>3.0585814094213459</v>
      </c>
      <c r="BH109" s="3">
        <f t="shared" si="224"/>
        <v>2.994461484280857</v>
      </c>
      <c r="BI109" s="3">
        <f t="shared" si="225"/>
        <v>0.77262050942333194</v>
      </c>
      <c r="BJ109" s="3">
        <f t="shared" si="226"/>
        <v>2.4906594081012337</v>
      </c>
      <c r="BK109" s="3">
        <f t="shared" si="227"/>
        <v>2.994461484280857</v>
      </c>
      <c r="BL109" s="3" t="e">
        <f t="shared" si="228"/>
        <v>#N/A</v>
      </c>
      <c r="BM109" s="3" t="e">
        <f t="shared" si="229"/>
        <v>#N/A</v>
      </c>
      <c r="BN109" s="3"/>
      <c r="BO109" s="3">
        <f t="shared" si="185"/>
        <v>0.1528130671506352</v>
      </c>
      <c r="BP109" s="3">
        <f t="shared" si="186"/>
        <v>4.912280701754386E-2</v>
      </c>
      <c r="BQ109" s="3">
        <f t="shared" si="187"/>
        <v>5.1542649727767696E-2</v>
      </c>
      <c r="BR109" s="3">
        <f t="shared" si="188"/>
        <v>0.11131276467029642</v>
      </c>
      <c r="BS109" s="3">
        <f t="shared" si="189"/>
        <v>8.1911675741076828E-2</v>
      </c>
      <c r="BT109" s="3">
        <f t="shared" si="230"/>
        <v>2.1778584392014518E-2</v>
      </c>
      <c r="BU109" s="3">
        <f t="shared" si="190"/>
        <v>0.32145684877276326</v>
      </c>
      <c r="BV109" s="3">
        <f t="shared" si="191"/>
        <v>0.48798076923076922</v>
      </c>
      <c r="BW109" s="3">
        <f t="shared" si="192"/>
        <v>0.19322444041137324</v>
      </c>
      <c r="BX109" s="3">
        <f t="shared" si="193"/>
        <v>0.19322444041137324</v>
      </c>
      <c r="BY109" s="3">
        <f t="shared" si="231"/>
        <v>0.21500302480338776</v>
      </c>
      <c r="BZ109" s="3">
        <f t="shared" si="194"/>
        <v>0.42391984971822172</v>
      </c>
      <c r="CA109" s="3">
        <f t="shared" si="266"/>
        <v>0.57608015028177828</v>
      </c>
      <c r="CB109" s="3">
        <f t="shared" si="232"/>
        <v>0.3809791783905459</v>
      </c>
      <c r="CC109" s="3">
        <f t="shared" si="233"/>
        <v>0.10129431626336523</v>
      </c>
      <c r="CD109" s="3">
        <f t="shared" si="234"/>
        <v>0.51772650534608899</v>
      </c>
      <c r="CE109" s="3">
        <f t="shared" si="235"/>
        <v>7.8784468204839628E-2</v>
      </c>
      <c r="CF109" s="3">
        <f t="shared" si="195"/>
        <v>0.12477504499100181</v>
      </c>
      <c r="CG109" s="3">
        <f t="shared" si="196"/>
        <v>0.12823674475955613</v>
      </c>
      <c r="CH109" s="3">
        <f t="shared" si="267"/>
        <v>0.12818675381014191</v>
      </c>
      <c r="CI109" s="3">
        <f t="shared" si="197"/>
        <v>0.10066545674531156</v>
      </c>
      <c r="CJ109" s="3"/>
      <c r="CK109" s="21">
        <f t="shared" si="236"/>
        <v>2.9566216771874343</v>
      </c>
      <c r="CL109" s="21">
        <f t="shared" si="237"/>
        <v>3.0877157641515778</v>
      </c>
      <c r="CM109" s="235">
        <f t="shared" si="268"/>
        <v>3.5952016805860514</v>
      </c>
      <c r="CN109" s="21"/>
      <c r="CO109" s="21">
        <f t="shared" si="238"/>
        <v>-4.977418658241886</v>
      </c>
      <c r="CP109" s="21">
        <f t="shared" si="239"/>
        <v>2.3346681363726578</v>
      </c>
      <c r="CQ109" s="21">
        <f t="shared" si="240"/>
        <v>2.1741073341813082</v>
      </c>
      <c r="CR109" s="3">
        <f t="shared" si="241"/>
        <v>2.3149611429356387</v>
      </c>
      <c r="CS109" s="3">
        <f t="shared" si="242"/>
        <v>3.2256294414262157</v>
      </c>
      <c r="CT109" s="56">
        <f t="shared" si="243"/>
        <v>3.2256294414262157</v>
      </c>
      <c r="CU109" s="236">
        <f t="shared" si="244"/>
        <v>3.2308789678206811</v>
      </c>
      <c r="CV109" s="57">
        <f t="shared" si="245"/>
        <v>-0.27425729063324678</v>
      </c>
      <c r="CW109" s="3">
        <f t="shared" si="246"/>
        <v>-0.28901606501746091</v>
      </c>
      <c r="CX109" s="3">
        <f t="shared" si="247"/>
        <v>-0.17229755839933514</v>
      </c>
      <c r="CY109" s="3">
        <f t="shared" si="248"/>
        <v>-5.9037222343062812</v>
      </c>
      <c r="CZ109" s="3">
        <f t="shared" si="249"/>
        <v>-31.275146017709162</v>
      </c>
      <c r="DA109" s="3">
        <f t="shared" si="250"/>
        <v>-3.206019385609022</v>
      </c>
      <c r="DB109" s="3">
        <f t="shared" si="251"/>
        <v>0.10212471925175715</v>
      </c>
      <c r="DC109" s="3">
        <f t="shared" si="306"/>
        <v>-1.6111686569257204</v>
      </c>
      <c r="DD109" s="3">
        <f t="shared" si="304"/>
        <v>-3.6037180390112362</v>
      </c>
      <c r="DE109" s="3">
        <f t="shared" si="305"/>
        <v>-16.168706867817079</v>
      </c>
      <c r="DF109" s="3"/>
      <c r="DG109" s="3">
        <f t="shared" si="269"/>
        <v>2.3705359101107901</v>
      </c>
      <c r="DH109" s="3">
        <f t="shared" si="270"/>
        <v>3.0877157641515778</v>
      </c>
      <c r="DI109" s="3">
        <f t="shared" si="271"/>
        <v>0.21500302480338776</v>
      </c>
      <c r="DJ109" s="3">
        <f t="shared" si="272"/>
        <v>2.1741073341813082</v>
      </c>
      <c r="DK109" s="272">
        <f>quarterly_final!L117</f>
        <v>4.5168466677882284</v>
      </c>
      <c r="DL109" s="260">
        <f t="shared" si="273"/>
        <v>3.7996668137474408</v>
      </c>
      <c r="DM109" s="267">
        <f t="shared" si="274"/>
        <v>4.7132752437177103</v>
      </c>
      <c r="DN109" s="261">
        <f>'capital shares'!BB107</f>
        <v>0.31350301646047901</v>
      </c>
      <c r="DO109" s="272">
        <f t="shared" si="275"/>
        <v>4.0860858124068429</v>
      </c>
      <c r="DP109" s="260"/>
      <c r="DQ109" s="3"/>
      <c r="DR109" s="3">
        <f t="shared" si="252"/>
        <v>7.8784468204839628E-2</v>
      </c>
      <c r="DS109" s="3">
        <f t="shared" si="276"/>
        <v>-2.6728432664856006</v>
      </c>
      <c r="DT109" s="3">
        <f t="shared" si="253"/>
        <v>3.0873293760796048</v>
      </c>
      <c r="DU109" s="3">
        <f t="shared" si="277"/>
        <v>3.5799525709232998</v>
      </c>
      <c r="DV109" s="3">
        <f t="shared" si="278"/>
        <v>9.5598394563126465</v>
      </c>
      <c r="DW109" s="3">
        <f t="shared" si="279"/>
        <v>3.3070436189037462</v>
      </c>
      <c r="DX109" s="3">
        <f>'capital shares'!AY107</f>
        <v>8.2139899642191816E-2</v>
      </c>
      <c r="DY109" s="275">
        <f t="shared" si="280"/>
        <v>4.2615054976929265</v>
      </c>
      <c r="DZ109" s="3"/>
      <c r="EA109" s="3">
        <f t="shared" si="281"/>
        <v>-5.0090822670932038</v>
      </c>
      <c r="EB109" s="3">
        <f t="shared" si="282"/>
        <v>0.12823674475955613</v>
      </c>
      <c r="EC109" s="3">
        <f t="shared" si="283"/>
        <v>3.2307575725583226</v>
      </c>
      <c r="ED109" s="3">
        <f t="shared" si="284"/>
        <v>4.7132752437177103</v>
      </c>
      <c r="EE109" s="3">
        <f t="shared" si="285"/>
        <v>11.896464844992222</v>
      </c>
      <c r="EF109" s="271">
        <f t="shared" si="286"/>
        <v>3.656625005340695</v>
      </c>
      <c r="EG109" s="275">
        <f t="shared" si="287"/>
        <v>6.3380374202139471</v>
      </c>
      <c r="EH109" s="275"/>
      <c r="EI109" s="275">
        <f t="shared" si="288"/>
        <v>6.5134571055000308</v>
      </c>
      <c r="EJ109" s="275"/>
      <c r="EK109" s="280"/>
      <c r="EL109" s="280"/>
      <c r="EM109" s="280"/>
      <c r="EN109" s="280"/>
      <c r="EO109" s="280"/>
      <c r="EP109" s="280"/>
      <c r="EQ109" s="280"/>
      <c r="ER109" s="285"/>
      <c r="ES109" s="3"/>
      <c r="ET109" s="3"/>
      <c r="EV109" s="199">
        <f t="shared" si="198"/>
        <v>1</v>
      </c>
      <c r="EW109" s="199">
        <f t="shared" si="199"/>
        <v>8.1911675741076828E-2</v>
      </c>
      <c r="EX109" s="199">
        <f t="shared" si="200"/>
        <v>2.8626739261947973</v>
      </c>
      <c r="EY109" s="199">
        <f t="shared" si="201"/>
        <v>1.3914095583787053E-2</v>
      </c>
      <c r="EZ109" s="199">
        <f t="shared" si="202"/>
        <v>4.9606775559588624E-3</v>
      </c>
      <c r="FA109" s="199">
        <f t="shared" si="203"/>
        <v>0.11131276467029642</v>
      </c>
      <c r="FB109" s="199">
        <f t="shared" si="204"/>
        <v>4.912280701754386E-2</v>
      </c>
      <c r="FC109" s="199">
        <f t="shared" si="205"/>
        <v>5.1542649727767696E-2</v>
      </c>
      <c r="FE109" s="199">
        <f t="shared" si="289"/>
        <v>1</v>
      </c>
      <c r="FF109" s="199">
        <f t="shared" si="290"/>
        <v>8.1966659316677126E-2</v>
      </c>
      <c r="FG109" s="199">
        <f t="shared" si="291"/>
        <v>2.8879282075637045</v>
      </c>
      <c r="FH109" s="199">
        <f t="shared" si="292"/>
        <v>1.396639358628605E-2</v>
      </c>
      <c r="FI109" s="199">
        <f t="shared" si="293"/>
        <v>5.0012438443837598E-3</v>
      </c>
      <c r="FJ109" s="199">
        <f t="shared" si="294"/>
        <v>0.11160817771143941</v>
      </c>
      <c r="FK109" s="199">
        <f t="shared" si="295"/>
        <v>4.934005574684374E-2</v>
      </c>
      <c r="FL109" s="199">
        <f t="shared" si="296"/>
        <v>5.1226317485625117E-2</v>
      </c>
      <c r="FN109" s="200">
        <f t="shared" si="254"/>
        <v>2.3705359101107901</v>
      </c>
      <c r="FO109" s="200">
        <f t="shared" si="255"/>
        <v>2.9934330051256359</v>
      </c>
      <c r="FP109" s="200">
        <f t="shared" si="256"/>
        <v>2.4859582211658938E-2</v>
      </c>
      <c r="FQ109" s="200">
        <f t="shared" si="257"/>
        <v>4.0366373532026119</v>
      </c>
      <c r="FR109" s="200">
        <f t="shared" si="258"/>
        <v>7.2129272282937027</v>
      </c>
      <c r="FS109" s="200">
        <f t="shared" si="259"/>
        <v>2.9295868090371999</v>
      </c>
      <c r="FT109" s="199">
        <f t="shared" si="260"/>
        <v>1.1235085797796096</v>
      </c>
      <c r="FU109" s="199">
        <f t="shared" si="261"/>
        <v>-10.853758050732552</v>
      </c>
      <c r="FX109" s="199">
        <f t="shared" si="262"/>
        <v>0.20902794120236287</v>
      </c>
      <c r="FY109" s="199">
        <f t="shared" si="263"/>
        <v>4.8741375555257447</v>
      </c>
      <c r="FZ109" s="199">
        <f t="shared" si="264"/>
        <v>-4.9774498549679231</v>
      </c>
      <c r="GA109" s="199">
        <f t="shared" si="265"/>
        <v>-0.96978325454128778</v>
      </c>
      <c r="GC109" s="199">
        <f t="shared" si="297"/>
        <v>3.081503044591821</v>
      </c>
      <c r="GD109" s="199">
        <f t="shared" si="298"/>
        <v>1.8967637430669808E-2</v>
      </c>
      <c r="GE109" s="199">
        <f t="shared" si="299"/>
        <v>0.10056637323246886</v>
      </c>
      <c r="GF109" s="199">
        <f t="shared" si="300"/>
        <v>-2.2010370552549601</v>
      </c>
      <c r="GH109" s="199">
        <f t="shared" si="301"/>
        <v>-1.1788111957436507</v>
      </c>
      <c r="GI109" s="199">
        <f t="shared" si="302"/>
        <v>-5.8439208100670328</v>
      </c>
      <c r="GJ109" s="199">
        <f t="shared" si="303"/>
        <v>4.007666600426635</v>
      </c>
    </row>
    <row r="110" spans="1:192" x14ac:dyDescent="0.3">
      <c r="A110" s="6" t="s">
        <v>428</v>
      </c>
      <c r="B110" s="61">
        <v>25873</v>
      </c>
      <c r="C110" s="4">
        <v>26.559000000000001</v>
      </c>
      <c r="D110" s="4">
        <v>36.079000000000001</v>
      </c>
      <c r="E110" s="4">
        <v>13.048</v>
      </c>
      <c r="F110" s="4">
        <v>57.942</v>
      </c>
      <c r="G110" s="4">
        <v>429.315</v>
      </c>
      <c r="H110" s="4">
        <v>50776.091</v>
      </c>
      <c r="I110" s="4">
        <v>72.641999999999996</v>
      </c>
      <c r="J110" s="4">
        <v>20.573</v>
      </c>
      <c r="K110" s="4">
        <v>26.087</v>
      </c>
      <c r="L110" s="4">
        <v>20.617999999999999</v>
      </c>
      <c r="M110" s="4">
        <v>37.816000000000003</v>
      </c>
      <c r="N110" s="4">
        <v>128.39699999999999</v>
      </c>
      <c r="O110" s="4">
        <v>23.742000000000001</v>
      </c>
      <c r="P110" s="4">
        <v>28.238</v>
      </c>
      <c r="Q110" s="4">
        <v>61.3</v>
      </c>
      <c r="R110" s="4">
        <v>16.274000000000001</v>
      </c>
      <c r="S110" s="6">
        <v>824.1</v>
      </c>
      <c r="T110" s="6">
        <v>123.5</v>
      </c>
      <c r="U110" s="6">
        <v>40.799999999999997</v>
      </c>
      <c r="V110" s="6">
        <v>64.8</v>
      </c>
      <c r="W110" s="6">
        <v>14.2</v>
      </c>
      <c r="X110" s="255">
        <v>2396</v>
      </c>
      <c r="Y110" s="6">
        <f t="shared" si="184"/>
        <v>2.3959999999999999</v>
      </c>
      <c r="Z110" s="6"/>
      <c r="AA110" s="6">
        <v>17.899999999999999</v>
      </c>
      <c r="AB110" s="255">
        <v>2292</v>
      </c>
      <c r="AC110" s="6">
        <v>11.5</v>
      </c>
      <c r="AD110" s="6">
        <v>4.0999999999999996</v>
      </c>
      <c r="AE110" s="6">
        <v>87.3</v>
      </c>
      <c r="AF110" s="6">
        <v>47.2</v>
      </c>
      <c r="AG110" s="4">
        <v>33.223999999999997</v>
      </c>
      <c r="AH110" s="4">
        <v>23.966999999999999</v>
      </c>
      <c r="AI110" s="4">
        <v>28.492999999999999</v>
      </c>
      <c r="AJ110" s="4">
        <v>33.055999999999997</v>
      </c>
      <c r="AK110" s="4">
        <v>28.975999999999999</v>
      </c>
      <c r="AL110" s="4">
        <v>28.492999999999999</v>
      </c>
      <c r="AM110" s="4" t="e">
        <v>#N/A</v>
      </c>
      <c r="AN110" s="4" t="e">
        <v>#N/A</v>
      </c>
      <c r="AO110" s="6"/>
      <c r="AP110" s="3">
        <f t="shared" si="206"/>
        <v>4.9554535018698491</v>
      </c>
      <c r="AQ110" s="3">
        <f t="shared" si="207"/>
        <v>5.2450254912512584</v>
      </c>
      <c r="AR110" s="3">
        <f t="shared" si="208"/>
        <v>6.5836203982436015</v>
      </c>
      <c r="AS110" s="3">
        <f t="shared" si="209"/>
        <v>4.6522648475807564</v>
      </c>
      <c r="AT110" s="235">
        <f t="shared" si="210"/>
        <v>-1.7561523074098897</v>
      </c>
      <c r="AU110" s="3">
        <f t="shared" si="211"/>
        <v>-26.973360702674459</v>
      </c>
      <c r="AV110" s="3">
        <f t="shared" si="212"/>
        <v>3.8509717313228156</v>
      </c>
      <c r="AW110" s="3">
        <f t="shared" si="213"/>
        <v>4.9101973713616189</v>
      </c>
      <c r="AX110" s="3">
        <f t="shared" si="214"/>
        <v>8.4138602159174329</v>
      </c>
      <c r="AY110" s="3">
        <f t="shared" si="215"/>
        <v>6.2371427694248487</v>
      </c>
      <c r="AZ110" s="3">
        <f t="shared" si="216"/>
        <v>4.3925513534675336</v>
      </c>
      <c r="BA110" s="3">
        <f t="shared" si="217"/>
        <v>-1.0267425248227258</v>
      </c>
      <c r="BB110" s="3">
        <f t="shared" si="218"/>
        <v>4.0300048799283319</v>
      </c>
      <c r="BC110" s="3">
        <f t="shared" si="219"/>
        <v>8.5184228910030573</v>
      </c>
      <c r="BD110" s="3">
        <f t="shared" si="220"/>
        <v>6.5989966761765189</v>
      </c>
      <c r="BE110" s="3">
        <f t="shared" si="221"/>
        <v>3.2576685489139958</v>
      </c>
      <c r="BF110" s="3">
        <f t="shared" si="222"/>
        <v>4.0537003871757875</v>
      </c>
      <c r="BG110" s="3">
        <f t="shared" si="223"/>
        <v>1.2369420638483974</v>
      </c>
      <c r="BH110" s="3">
        <f t="shared" si="224"/>
        <v>2.8458840812550399</v>
      </c>
      <c r="BI110" s="3">
        <f t="shared" si="225"/>
        <v>-1.3288647418715769</v>
      </c>
      <c r="BJ110" s="3">
        <f t="shared" si="226"/>
        <v>1.9234465305573389</v>
      </c>
      <c r="BK110" s="3">
        <f t="shared" si="227"/>
        <v>2.8458840812550399</v>
      </c>
      <c r="BL110" s="3" t="e">
        <f t="shared" si="228"/>
        <v>#N/A</v>
      </c>
      <c r="BM110" s="3" t="e">
        <f t="shared" si="229"/>
        <v>#N/A</v>
      </c>
      <c r="BN110" s="3"/>
      <c r="BO110" s="3">
        <f t="shared" si="185"/>
        <v>0.14986045382841887</v>
      </c>
      <c r="BP110" s="3">
        <f t="shared" si="186"/>
        <v>4.9508554787040401E-2</v>
      </c>
      <c r="BQ110" s="3">
        <f t="shared" si="187"/>
        <v>5.7274602596772237E-2</v>
      </c>
      <c r="BR110" s="3">
        <f t="shared" si="188"/>
        <v>0.10593374590462322</v>
      </c>
      <c r="BS110" s="3">
        <f t="shared" si="189"/>
        <v>7.8631234073534756E-2</v>
      </c>
      <c r="BT110" s="3">
        <f t="shared" si="230"/>
        <v>2.1720664967843705E-2</v>
      </c>
      <c r="BU110" s="3">
        <f t="shared" si="190"/>
        <v>0.33036437246963563</v>
      </c>
      <c r="BV110" s="3">
        <f t="shared" si="191"/>
        <v>0.46363636363636362</v>
      </c>
      <c r="BW110" s="3">
        <f t="shared" si="192"/>
        <v>0.18456497997815799</v>
      </c>
      <c r="BX110" s="3">
        <f t="shared" si="193"/>
        <v>0.18456497997815799</v>
      </c>
      <c r="BY110" s="3">
        <f t="shared" si="231"/>
        <v>0.20628564494600168</v>
      </c>
      <c r="BZ110" s="3">
        <f t="shared" si="194"/>
        <v>0.42603550295857989</v>
      </c>
      <c r="CA110" s="3">
        <f t="shared" si="266"/>
        <v>0.57396449704142016</v>
      </c>
      <c r="CB110" s="3">
        <f t="shared" si="232"/>
        <v>0.38117647058823528</v>
      </c>
      <c r="CC110" s="3">
        <f t="shared" si="233"/>
        <v>0.10529411764705882</v>
      </c>
      <c r="CD110" s="3">
        <f t="shared" si="234"/>
        <v>0.5135294117647059</v>
      </c>
      <c r="CE110" s="3">
        <f t="shared" si="235"/>
        <v>8.352941176470588E-2</v>
      </c>
      <c r="CF110" s="3">
        <f t="shared" si="195"/>
        <v>0.13095238095238093</v>
      </c>
      <c r="CG110" s="3">
        <f t="shared" si="196"/>
        <v>0.13453600366916371</v>
      </c>
      <c r="CH110" s="3">
        <f t="shared" si="267"/>
        <v>0.13138637421435992</v>
      </c>
      <c r="CI110" s="3">
        <f t="shared" si="197"/>
        <v>0.10678315738381264</v>
      </c>
      <c r="CJ110" s="3"/>
      <c r="CK110" s="21">
        <f t="shared" si="236"/>
        <v>5.7716791072058857</v>
      </c>
      <c r="CL110" s="21">
        <f t="shared" si="237"/>
        <v>5.6292273042072782</v>
      </c>
      <c r="CM110" s="235">
        <f t="shared" si="268"/>
        <v>6.2815419768509893</v>
      </c>
      <c r="CN110" s="21"/>
      <c r="CO110" s="21">
        <f t="shared" si="238"/>
        <v>4.8401849303705848</v>
      </c>
      <c r="CP110" s="21">
        <f t="shared" si="239"/>
        <v>4.9044084823314478</v>
      </c>
      <c r="CQ110" s="21">
        <f t="shared" si="240"/>
        <v>4.7803402983881744</v>
      </c>
      <c r="CR110" s="3">
        <f t="shared" si="241"/>
        <v>4.9813281558905702</v>
      </c>
      <c r="CS110" s="3">
        <f t="shared" si="242"/>
        <v>4.7712882078165464</v>
      </c>
      <c r="CT110" s="56">
        <f t="shared" si="243"/>
        <v>4.7712882078165464</v>
      </c>
      <c r="CU110" s="236">
        <f t="shared" si="244"/>
        <v>4.7787135169640536</v>
      </c>
      <c r="CV110" s="57">
        <f t="shared" si="245"/>
        <v>0.99296559024183217</v>
      </c>
      <c r="CW110" s="3">
        <f t="shared" si="246"/>
        <v>-0.72501312978826604</v>
      </c>
      <c r="CX110" s="3">
        <f t="shared" si="247"/>
        <v>-3.5417714531156559</v>
      </c>
      <c r="CY110" s="3">
        <f t="shared" si="248"/>
        <v>-6.5348658243739433</v>
      </c>
      <c r="CZ110" s="3">
        <f t="shared" si="249"/>
        <v>-31.752074219638512</v>
      </c>
      <c r="DA110" s="3">
        <f t="shared" si="250"/>
        <v>-5.8054560417867798</v>
      </c>
      <c r="DB110" s="3">
        <f t="shared" si="251"/>
        <v>-0.92774178564123799</v>
      </c>
      <c r="DC110" s="3">
        <f t="shared" si="306"/>
        <v>-0.93245043819197138</v>
      </c>
      <c r="DD110" s="3">
        <f t="shared" si="304"/>
        <v>-4.4678372889790765</v>
      </c>
      <c r="DE110" s="3">
        <f t="shared" si="305"/>
        <v>-21.266924893137325</v>
      </c>
      <c r="DF110" s="3"/>
      <c r="DG110" s="3">
        <f t="shared" si="269"/>
        <v>4.9554535018698491</v>
      </c>
      <c r="DH110" s="3">
        <f t="shared" si="270"/>
        <v>5.6292273042072782</v>
      </c>
      <c r="DI110" s="3">
        <f t="shared" si="271"/>
        <v>0.20628564494600168</v>
      </c>
      <c r="DJ110" s="3">
        <f t="shared" si="272"/>
        <v>4.7803402983881744</v>
      </c>
      <c r="DK110" s="272">
        <f>quarterly_final!L118</f>
        <v>-4.1352338539623616</v>
      </c>
      <c r="DL110" s="260">
        <f t="shared" si="273"/>
        <v>-4.8090076562997908</v>
      </c>
      <c r="DM110" s="267">
        <f t="shared" si="274"/>
        <v>-3.9601206504806874</v>
      </c>
      <c r="DN110" s="261">
        <f>'capital shares'!BB108</f>
        <v>0.3147133907012018</v>
      </c>
      <c r="DO110" s="272">
        <f t="shared" si="275"/>
        <v>-4.54185154837627</v>
      </c>
      <c r="DP110" s="260"/>
      <c r="DQ110" s="3"/>
      <c r="DR110" s="3">
        <f t="shared" si="252"/>
        <v>8.352941176470588E-2</v>
      </c>
      <c r="DS110" s="3">
        <f t="shared" si="276"/>
        <v>-1.7561523074098897</v>
      </c>
      <c r="DT110" s="3">
        <f t="shared" si="253"/>
        <v>5.6246225951794822</v>
      </c>
      <c r="DU110" s="3">
        <f t="shared" si="277"/>
        <v>6.2973248006786413</v>
      </c>
      <c r="DV110" s="3">
        <f t="shared" si="278"/>
        <v>2.5717672462895811</v>
      </c>
      <c r="DW110" s="3">
        <f t="shared" si="279"/>
        <v>-5.4817098617989499</v>
      </c>
      <c r="DX110" s="3">
        <f>'capital shares'!AY108</f>
        <v>8.4156872919151429E-2</v>
      </c>
      <c r="DY110" s="275">
        <f t="shared" si="280"/>
        <v>-4.3250899123079103</v>
      </c>
      <c r="DZ110" s="3"/>
      <c r="EA110" s="3">
        <f t="shared" si="281"/>
        <v>4.7997007699668126</v>
      </c>
      <c r="EB110" s="3">
        <f t="shared" si="282"/>
        <v>0.13453600366916371</v>
      </c>
      <c r="EC110" s="3">
        <f t="shared" si="283"/>
        <v>4.7773307214602116</v>
      </c>
      <c r="ED110" s="3">
        <f t="shared" si="284"/>
        <v>-3.9601206504806874</v>
      </c>
      <c r="EE110" s="3">
        <f t="shared" si="285"/>
        <v>-3.9794811220593251</v>
      </c>
      <c r="EF110" s="271">
        <f t="shared" si="286"/>
        <v>-3.9571110735527242</v>
      </c>
      <c r="EG110" s="275">
        <f t="shared" si="287"/>
        <v>-4.5479445480323566</v>
      </c>
      <c r="EH110" s="275"/>
      <c r="EI110" s="275">
        <f t="shared" si="288"/>
        <v>-4.3311829119639977</v>
      </c>
      <c r="EJ110" s="275"/>
      <c r="EK110" s="280"/>
      <c r="EL110" s="280"/>
      <c r="EM110" s="280"/>
      <c r="EN110" s="280"/>
      <c r="EO110" s="280"/>
      <c r="EP110" s="280"/>
      <c r="EQ110" s="280"/>
      <c r="ER110" s="285"/>
      <c r="ES110" s="3"/>
      <c r="ET110" s="3"/>
      <c r="EV110" s="199">
        <f t="shared" si="198"/>
        <v>1</v>
      </c>
      <c r="EW110" s="199">
        <f t="shared" si="199"/>
        <v>7.8631234073534756E-2</v>
      </c>
      <c r="EX110" s="199">
        <f t="shared" si="200"/>
        <v>2.7812158718602111</v>
      </c>
      <c r="EY110" s="199">
        <f t="shared" si="201"/>
        <v>1.3954617158111879E-2</v>
      </c>
      <c r="EZ110" s="199">
        <f t="shared" si="202"/>
        <v>4.9751243781094518E-3</v>
      </c>
      <c r="FA110" s="199">
        <f t="shared" si="203"/>
        <v>0.10593374590462322</v>
      </c>
      <c r="FB110" s="199">
        <f t="shared" si="204"/>
        <v>4.9508554787040401E-2</v>
      </c>
      <c r="FC110" s="199">
        <f t="shared" si="205"/>
        <v>5.7274602596772237E-2</v>
      </c>
      <c r="FE110" s="199">
        <f t="shared" si="289"/>
        <v>1</v>
      </c>
      <c r="FF110" s="199">
        <f t="shared" si="290"/>
        <v>8.0271454907305792E-2</v>
      </c>
      <c r="FG110" s="199">
        <f t="shared" si="291"/>
        <v>2.8219448990275042</v>
      </c>
      <c r="FH110" s="199">
        <f t="shared" si="292"/>
        <v>1.3934356370949466E-2</v>
      </c>
      <c r="FI110" s="199">
        <f t="shared" si="293"/>
        <v>4.9679009670341567E-3</v>
      </c>
      <c r="FJ110" s="199">
        <f t="shared" si="294"/>
        <v>0.10862325528745982</v>
      </c>
      <c r="FK110" s="199">
        <f t="shared" si="295"/>
        <v>4.9315680902292131E-2</v>
      </c>
      <c r="FL110" s="199">
        <f t="shared" si="296"/>
        <v>5.4408626162269963E-2</v>
      </c>
      <c r="FN110" s="200">
        <f t="shared" si="254"/>
        <v>4.9554535018698491</v>
      </c>
      <c r="FO110" s="200">
        <f t="shared" si="255"/>
        <v>4.6522648475807564</v>
      </c>
      <c r="FP110" s="200">
        <f t="shared" si="256"/>
        <v>-1.0267425248227258</v>
      </c>
      <c r="FQ110" s="200">
        <f t="shared" si="257"/>
        <v>4.0300048799283319</v>
      </c>
      <c r="FR110" s="200">
        <f t="shared" si="258"/>
        <v>8.5184228910030573</v>
      </c>
      <c r="FS110" s="200">
        <f t="shared" si="259"/>
        <v>6.5989966761765189</v>
      </c>
      <c r="FT110" s="199">
        <f t="shared" si="260"/>
        <v>6.5836203982436015</v>
      </c>
      <c r="FU110" s="199">
        <f t="shared" si="261"/>
        <v>3.2576685489139958</v>
      </c>
      <c r="FX110" s="199">
        <f t="shared" si="262"/>
        <v>-0.60021870858742832</v>
      </c>
      <c r="FY110" s="199">
        <f t="shared" si="263"/>
        <v>5.2096532033518175</v>
      </c>
      <c r="FZ110" s="199">
        <f t="shared" si="264"/>
        <v>4.8389910444774875</v>
      </c>
      <c r="GA110" s="199">
        <f t="shared" si="265"/>
        <v>-2.8883610350099373</v>
      </c>
      <c r="GC110" s="199">
        <f t="shared" si="297"/>
        <v>3.0108396092222698</v>
      </c>
      <c r="GD110" s="199">
        <f t="shared" si="298"/>
        <v>1.8902257337983622E-2</v>
      </c>
      <c r="GE110" s="199">
        <f t="shared" si="299"/>
        <v>0.10372430706456209</v>
      </c>
      <c r="GF110" s="199">
        <f t="shared" si="300"/>
        <v>-2.1334661736248153</v>
      </c>
      <c r="GH110" s="199">
        <f t="shared" si="301"/>
        <v>-2.2881423264225091</v>
      </c>
      <c r="GI110" s="199">
        <f t="shared" si="302"/>
        <v>-8.0980142383617544</v>
      </c>
      <c r="GJ110" s="199">
        <f t="shared" si="303"/>
        <v>-7.7273520794874244</v>
      </c>
    </row>
    <row r="111" spans="1:192" x14ac:dyDescent="0.3">
      <c r="A111" s="6" t="s">
        <v>427</v>
      </c>
      <c r="B111" s="61">
        <v>25965</v>
      </c>
      <c r="C111" s="4">
        <v>26.852</v>
      </c>
      <c r="D111" s="4">
        <v>36.590000000000003</v>
      </c>
      <c r="E111" s="4">
        <v>13.317</v>
      </c>
      <c r="F111" s="4">
        <v>58.578000000000003</v>
      </c>
      <c r="G111" s="4">
        <v>427.57100000000003</v>
      </c>
      <c r="H111" s="4">
        <v>47824.756000000001</v>
      </c>
      <c r="I111" s="4">
        <v>73.277000000000001</v>
      </c>
      <c r="J111" s="4">
        <v>20.754999999999999</v>
      </c>
      <c r="K111" s="4">
        <v>26.638000000000002</v>
      </c>
      <c r="L111" s="4">
        <v>20.960999999999999</v>
      </c>
      <c r="M111" s="4">
        <v>38.237000000000002</v>
      </c>
      <c r="N111" s="4">
        <v>126.843</v>
      </c>
      <c r="O111" s="4">
        <v>23.983000000000001</v>
      </c>
      <c r="P111" s="4">
        <v>28.998999999999999</v>
      </c>
      <c r="Q111" s="4">
        <v>62.167999999999999</v>
      </c>
      <c r="R111" s="4">
        <v>16.707999999999998</v>
      </c>
      <c r="S111" s="6">
        <v>861.2</v>
      </c>
      <c r="T111" s="6">
        <v>126.3</v>
      </c>
      <c r="U111" s="6">
        <v>41.5</v>
      </c>
      <c r="V111" s="6">
        <v>66.599999999999994</v>
      </c>
      <c r="W111" s="6">
        <v>13.9</v>
      </c>
      <c r="X111" s="255">
        <v>2272</v>
      </c>
      <c r="Y111" s="6">
        <f t="shared" si="184"/>
        <v>2.2719999999999998</v>
      </c>
      <c r="Z111" s="6"/>
      <c r="AA111" s="6">
        <v>18.100000000000001</v>
      </c>
      <c r="AB111" s="255">
        <v>2245</v>
      </c>
      <c r="AC111" s="6">
        <v>11.7</v>
      </c>
      <c r="AD111" s="6">
        <v>4.2</v>
      </c>
      <c r="AE111" s="6">
        <v>98.1</v>
      </c>
      <c r="AF111" s="6">
        <v>51</v>
      </c>
      <c r="AG111" s="4">
        <v>33.533999999999999</v>
      </c>
      <c r="AH111" s="4">
        <v>24.241</v>
      </c>
      <c r="AI111" s="4">
        <v>28.783999999999999</v>
      </c>
      <c r="AJ111" s="4">
        <v>34.652999999999999</v>
      </c>
      <c r="AK111" s="4">
        <v>29.516999999999999</v>
      </c>
      <c r="AL111" s="4">
        <v>28.783999999999999</v>
      </c>
      <c r="AM111" s="4" t="e">
        <v>#N/A</v>
      </c>
      <c r="AN111" s="4" t="e">
        <v>#N/A</v>
      </c>
      <c r="AO111" s="6"/>
      <c r="AP111" s="3">
        <f t="shared" si="206"/>
        <v>4.3886531117932952</v>
      </c>
      <c r="AQ111" s="3">
        <f t="shared" si="207"/>
        <v>5.625600162818392</v>
      </c>
      <c r="AR111" s="3">
        <f t="shared" si="208"/>
        <v>8.1626196805180822</v>
      </c>
      <c r="AS111" s="3">
        <f t="shared" si="209"/>
        <v>4.3666757035014578</v>
      </c>
      <c r="AT111" s="235">
        <f t="shared" si="210"/>
        <v>-1.6282235051967242</v>
      </c>
      <c r="AU111" s="3">
        <f t="shared" si="211"/>
        <v>-23.952872323472238</v>
      </c>
      <c r="AV111" s="3">
        <f t="shared" si="212"/>
        <v>3.4814054838278112</v>
      </c>
      <c r="AW111" s="3">
        <f t="shared" si="213"/>
        <v>3.5230580051633669</v>
      </c>
      <c r="AX111" s="3">
        <f t="shared" si="214"/>
        <v>8.3606647306258122</v>
      </c>
      <c r="AY111" s="3">
        <f t="shared" si="215"/>
        <v>6.5996350256921392</v>
      </c>
      <c r="AZ111" s="3">
        <f t="shared" si="216"/>
        <v>4.4285358927641081</v>
      </c>
      <c r="BA111" s="3">
        <f t="shared" si="217"/>
        <v>-4.8707701046542189</v>
      </c>
      <c r="BB111" s="3">
        <f t="shared" si="218"/>
        <v>4.0398457586744101</v>
      </c>
      <c r="BC111" s="3">
        <f t="shared" si="219"/>
        <v>10.637103218390404</v>
      </c>
      <c r="BD111" s="3">
        <f t="shared" si="220"/>
        <v>5.6242219859101477</v>
      </c>
      <c r="BE111" s="3">
        <f t="shared" si="221"/>
        <v>10.527561744185295</v>
      </c>
      <c r="BF111" s="3">
        <f t="shared" si="222"/>
        <v>3.7149372748654805</v>
      </c>
      <c r="BG111" s="3">
        <f t="shared" si="223"/>
        <v>4.5470121230335074</v>
      </c>
      <c r="BH111" s="3">
        <f t="shared" si="224"/>
        <v>4.064493654690839</v>
      </c>
      <c r="BI111" s="3">
        <f t="shared" si="225"/>
        <v>18.872483614970005</v>
      </c>
      <c r="BJ111" s="3">
        <f t="shared" si="226"/>
        <v>7.3993869642721926</v>
      </c>
      <c r="BK111" s="3">
        <f t="shared" si="227"/>
        <v>4.064493654690839</v>
      </c>
      <c r="BL111" s="3" t="e">
        <f t="shared" si="228"/>
        <v>#N/A</v>
      </c>
      <c r="BM111" s="3" t="e">
        <f t="shared" si="229"/>
        <v>#N/A</v>
      </c>
      <c r="BN111" s="3"/>
      <c r="BO111" s="3">
        <f t="shared" si="185"/>
        <v>0.14665582907570832</v>
      </c>
      <c r="BP111" s="3">
        <f t="shared" si="186"/>
        <v>4.8188574082675337E-2</v>
      </c>
      <c r="BQ111" s="3">
        <f t="shared" si="187"/>
        <v>5.9219693450998603E-2</v>
      </c>
      <c r="BR111" s="3">
        <f t="shared" si="188"/>
        <v>0.11391082210868554</v>
      </c>
      <c r="BS111" s="3">
        <f t="shared" si="189"/>
        <v>7.7333952624245222E-2</v>
      </c>
      <c r="BT111" s="3">
        <f t="shared" si="230"/>
        <v>2.1017185322805387E-2</v>
      </c>
      <c r="BU111" s="3">
        <f t="shared" si="190"/>
        <v>0.32858273950910533</v>
      </c>
      <c r="BV111" s="3">
        <f t="shared" si="191"/>
        <v>0.44864864864864867</v>
      </c>
      <c r="BW111" s="3">
        <f t="shared" si="192"/>
        <v>0.19124477473293078</v>
      </c>
      <c r="BX111" s="3">
        <f t="shared" si="193"/>
        <v>0.19124477473293078</v>
      </c>
      <c r="BY111" s="3">
        <f t="shared" si="231"/>
        <v>0.21226196005573614</v>
      </c>
      <c r="BZ111" s="3">
        <f t="shared" si="194"/>
        <v>0.40437158469945356</v>
      </c>
      <c r="CA111" s="3">
        <f t="shared" si="266"/>
        <v>0.59562841530054644</v>
      </c>
      <c r="CB111" s="3">
        <f t="shared" si="232"/>
        <v>0.36433260393873085</v>
      </c>
      <c r="CC111" s="3">
        <f t="shared" si="233"/>
        <v>9.9015317286652096E-2</v>
      </c>
      <c r="CD111" s="3">
        <f t="shared" si="234"/>
        <v>0.53665207877461707</v>
      </c>
      <c r="CE111" s="3">
        <f t="shared" si="235"/>
        <v>7.6039387308533921E-2</v>
      </c>
      <c r="CF111" s="3">
        <f t="shared" si="195"/>
        <v>0.13280689160086145</v>
      </c>
      <c r="CG111" s="3">
        <f t="shared" si="196"/>
        <v>0.13635023584905662</v>
      </c>
      <c r="CH111" s="3">
        <f t="shared" si="267"/>
        <v>0.13544311975911016</v>
      </c>
      <c r="CI111" s="3">
        <f t="shared" si="197"/>
        <v>0.10740826753367394</v>
      </c>
      <c r="CJ111" s="3"/>
      <c r="CK111" s="21">
        <f t="shared" si="236"/>
        <v>5.1020843129250544</v>
      </c>
      <c r="CL111" s="21">
        <f t="shared" si="237"/>
        <v>5.0333209282991014</v>
      </c>
      <c r="CM111" s="235">
        <f t="shared" si="268"/>
        <v>5.6108891876780378</v>
      </c>
      <c r="CN111" s="21"/>
      <c r="CO111" s="21">
        <f t="shared" si="238"/>
        <v>9.4488111443823026</v>
      </c>
      <c r="CP111" s="21">
        <f t="shared" si="239"/>
        <v>4.1760712468532084</v>
      </c>
      <c r="CQ111" s="21">
        <f t="shared" si="240"/>
        <v>4.2149425032183228</v>
      </c>
      <c r="CR111" s="3">
        <f t="shared" si="241"/>
        <v>4.3904951648920072</v>
      </c>
      <c r="CS111" s="3">
        <f t="shared" si="242"/>
        <v>3.3949947202903714</v>
      </c>
      <c r="CT111" s="56">
        <f t="shared" si="243"/>
        <v>3.3949947202903714</v>
      </c>
      <c r="CU111" s="236">
        <f t="shared" si="244"/>
        <v>3.3813627169336451</v>
      </c>
      <c r="CV111" s="57">
        <f t="shared" si="245"/>
        <v>1.7207215959914093</v>
      </c>
      <c r="CW111" s="3">
        <f t="shared" si="246"/>
        <v>0.33357455793183544</v>
      </c>
      <c r="CX111" s="3">
        <f t="shared" si="247"/>
        <v>1.1656494060998623</v>
      </c>
      <c r="CY111" s="3">
        <f t="shared" si="248"/>
        <v>-5.0095862221303697</v>
      </c>
      <c r="CZ111" s="3">
        <f t="shared" si="249"/>
        <v>-27.334235040405883</v>
      </c>
      <c r="DA111" s="3">
        <f t="shared" si="250"/>
        <v>-8.252132821587864</v>
      </c>
      <c r="DB111" s="3">
        <f t="shared" si="251"/>
        <v>0.10004276689416614</v>
      </c>
      <c r="DC111" s="3">
        <f t="shared" si="306"/>
        <v>7.3898032851280604E-3</v>
      </c>
      <c r="DD111" s="3">
        <f t="shared" si="304"/>
        <v>-5.3800395317129501</v>
      </c>
      <c r="DE111" s="3">
        <f t="shared" si="305"/>
        <v>-26.596130434945067</v>
      </c>
      <c r="DF111" s="3"/>
      <c r="DG111" s="3">
        <f t="shared" si="269"/>
        <v>4.3886531117932952</v>
      </c>
      <c r="DH111" s="3">
        <f t="shared" si="270"/>
        <v>5.0333209282991014</v>
      </c>
      <c r="DI111" s="3">
        <f t="shared" si="271"/>
        <v>0.21226196005573614</v>
      </c>
      <c r="DJ111" s="3">
        <f t="shared" si="272"/>
        <v>4.2149425032183228</v>
      </c>
      <c r="DK111" s="272">
        <f>quarterly_final!L119</f>
        <v>9.2266365458925375</v>
      </c>
      <c r="DL111" s="260">
        <f t="shared" si="273"/>
        <v>8.5819687293867322</v>
      </c>
      <c r="DM111" s="267">
        <f t="shared" si="274"/>
        <v>9.4003471544675108</v>
      </c>
      <c r="DN111" s="261">
        <f>'capital shares'!BB109</f>
        <v>0.3182507640964547</v>
      </c>
      <c r="DO111" s="272">
        <f t="shared" si="275"/>
        <v>8.8424182884887443</v>
      </c>
      <c r="DP111" s="260"/>
      <c r="DQ111" s="3"/>
      <c r="DR111" s="3">
        <f t="shared" si="252"/>
        <v>7.6039387308533921E-2</v>
      </c>
      <c r="DS111" s="3">
        <f t="shared" si="276"/>
        <v>-1.6282235051967242</v>
      </c>
      <c r="DT111" s="3">
        <f t="shared" si="253"/>
        <v>5.0476656363786265</v>
      </c>
      <c r="DU111" s="3">
        <f t="shared" si="277"/>
        <v>5.597072735655698</v>
      </c>
      <c r="DV111" s="3">
        <f t="shared" si="278"/>
        <v>15.257857870962084</v>
      </c>
      <c r="DW111" s="3">
        <f t="shared" si="279"/>
        <v>8.0325616301096616</v>
      </c>
      <c r="DX111" s="3">
        <f>'capital shares'!AY109</f>
        <v>8.4128733876330145E-2</v>
      </c>
      <c r="DY111" s="275">
        <f t="shared" si="280"/>
        <v>9.0757154429809397</v>
      </c>
      <c r="DZ111" s="3"/>
      <c r="EA111" s="3">
        <f t="shared" si="281"/>
        <v>9.4665336831886542</v>
      </c>
      <c r="EB111" s="3">
        <f t="shared" si="282"/>
        <v>0.13635023584905662</v>
      </c>
      <c r="EC111" s="3">
        <f t="shared" si="283"/>
        <v>3.3858382462678942</v>
      </c>
      <c r="ED111" s="3">
        <f t="shared" si="284"/>
        <v>9.4003471544675108</v>
      </c>
      <c r="EE111" s="3">
        <f t="shared" si="285"/>
        <v>4.1487559744971794</v>
      </c>
      <c r="EF111" s="271">
        <f t="shared" si="286"/>
        <v>10.229451411417939</v>
      </c>
      <c r="EG111" s="275">
        <f t="shared" si="287"/>
        <v>7.1710953827409831</v>
      </c>
      <c r="EH111" s="275"/>
      <c r="EI111" s="275">
        <f t="shared" si="288"/>
        <v>7.4043925372331785</v>
      </c>
      <c r="EJ111" s="275"/>
      <c r="EK111" s="280"/>
      <c r="EL111" s="280"/>
      <c r="EM111" s="280"/>
      <c r="EN111" s="280"/>
      <c r="EO111" s="280"/>
      <c r="EP111" s="280"/>
      <c r="EQ111" s="280"/>
      <c r="ER111" s="285"/>
      <c r="ES111" s="3"/>
      <c r="ET111" s="3"/>
      <c r="EV111" s="199">
        <f t="shared" si="198"/>
        <v>1</v>
      </c>
      <c r="EW111" s="199">
        <f t="shared" si="199"/>
        <v>7.7333952624245222E-2</v>
      </c>
      <c r="EX111" s="199">
        <f t="shared" si="200"/>
        <v>2.6068276823037619</v>
      </c>
      <c r="EY111" s="199">
        <f t="shared" si="201"/>
        <v>1.3585694379934973E-2</v>
      </c>
      <c r="EZ111" s="199">
        <f t="shared" si="202"/>
        <v>4.8769159312587089E-3</v>
      </c>
      <c r="FA111" s="199">
        <f t="shared" si="203"/>
        <v>0.11391082210868554</v>
      </c>
      <c r="FB111" s="199">
        <f t="shared" si="204"/>
        <v>4.8188574082675337E-2</v>
      </c>
      <c r="FC111" s="199">
        <f t="shared" si="205"/>
        <v>5.9219693450998603E-2</v>
      </c>
      <c r="FE111" s="199">
        <f t="shared" si="289"/>
        <v>1</v>
      </c>
      <c r="FF111" s="199">
        <f t="shared" si="290"/>
        <v>7.7982593348889989E-2</v>
      </c>
      <c r="FG111" s="199">
        <f t="shared" si="291"/>
        <v>2.6940217770819865</v>
      </c>
      <c r="FH111" s="199">
        <f t="shared" si="292"/>
        <v>1.3770155769023426E-2</v>
      </c>
      <c r="FI111" s="199">
        <f t="shared" si="293"/>
        <v>4.9260201546840804E-3</v>
      </c>
      <c r="FJ111" s="199">
        <f t="shared" si="294"/>
        <v>0.10992228400665438</v>
      </c>
      <c r="FK111" s="199">
        <f t="shared" si="295"/>
        <v>4.8848564434857869E-2</v>
      </c>
      <c r="FL111" s="199">
        <f t="shared" si="296"/>
        <v>5.824714802388542E-2</v>
      </c>
      <c r="FN111" s="200">
        <f t="shared" si="254"/>
        <v>4.3886531117932952</v>
      </c>
      <c r="FO111" s="200">
        <f t="shared" si="255"/>
        <v>4.3666757035014578</v>
      </c>
      <c r="FP111" s="200">
        <f t="shared" si="256"/>
        <v>-4.8707701046542189</v>
      </c>
      <c r="FQ111" s="200">
        <f t="shared" si="257"/>
        <v>4.0398457586744101</v>
      </c>
      <c r="FR111" s="200">
        <f t="shared" si="258"/>
        <v>10.637103218390404</v>
      </c>
      <c r="FS111" s="200">
        <f t="shared" si="259"/>
        <v>5.6242219859101477</v>
      </c>
      <c r="FT111" s="199">
        <f t="shared" si="260"/>
        <v>8.1626196805180822</v>
      </c>
      <c r="FU111" s="199">
        <f t="shared" si="261"/>
        <v>10.527561744185295</v>
      </c>
      <c r="FX111" s="199">
        <f t="shared" si="262"/>
        <v>-4.2205129309052332</v>
      </c>
      <c r="FY111" s="199">
        <f t="shared" si="263"/>
        <v>5.7780741185708226</v>
      </c>
      <c r="FZ111" s="199">
        <f t="shared" si="264"/>
        <v>9.4488628669892822</v>
      </c>
      <c r="GA111" s="199">
        <f t="shared" si="265"/>
        <v>-7.6862871477024672</v>
      </c>
      <c r="GC111" s="199">
        <f t="shared" si="297"/>
        <v>2.8819266544375308</v>
      </c>
      <c r="GD111" s="199">
        <f t="shared" si="298"/>
        <v>1.8696175923707505E-2</v>
      </c>
      <c r="GE111" s="199">
        <f t="shared" si="299"/>
        <v>0.10709571245874329</v>
      </c>
      <c r="GF111" s="199">
        <f t="shared" si="300"/>
        <v>-2.0077185428199815</v>
      </c>
      <c r="GH111" s="199">
        <f t="shared" si="301"/>
        <v>-3.4657742167972341</v>
      </c>
      <c r="GI111" s="199">
        <f t="shared" si="302"/>
        <v>-13.46436126627329</v>
      </c>
      <c r="GJ111" s="199">
        <f t="shared" si="303"/>
        <v>-17.135150014691749</v>
      </c>
    </row>
    <row r="112" spans="1:192" x14ac:dyDescent="0.3">
      <c r="A112" s="6" t="s">
        <v>426</v>
      </c>
      <c r="B112" s="61">
        <v>26054</v>
      </c>
      <c r="C112" s="4">
        <v>27.178999999999998</v>
      </c>
      <c r="D112" s="4">
        <v>37.018000000000001</v>
      </c>
      <c r="E112" s="4">
        <v>13.62</v>
      </c>
      <c r="F112" s="4">
        <v>58.95</v>
      </c>
      <c r="G112" s="4">
        <v>423.63799999999998</v>
      </c>
      <c r="H112" s="4">
        <v>43775.565999999999</v>
      </c>
      <c r="I112" s="4">
        <v>73.924999999999997</v>
      </c>
      <c r="J112" s="4">
        <v>20.995999999999999</v>
      </c>
      <c r="K112" s="4">
        <v>26.898</v>
      </c>
      <c r="L112" s="4">
        <v>21.177</v>
      </c>
      <c r="M112" s="4">
        <v>38.487000000000002</v>
      </c>
      <c r="N112" s="4">
        <v>125.858</v>
      </c>
      <c r="O112" s="4">
        <v>24.207999999999998</v>
      </c>
      <c r="P112" s="4">
        <v>29.187000000000001</v>
      </c>
      <c r="Q112" s="4">
        <v>62.61</v>
      </c>
      <c r="R112" s="4">
        <v>17.050999999999998</v>
      </c>
      <c r="S112" s="6">
        <v>877.2</v>
      </c>
      <c r="T112" s="6">
        <v>129.5</v>
      </c>
      <c r="U112" s="6">
        <v>42.3</v>
      </c>
      <c r="V112" s="6">
        <v>68.7</v>
      </c>
      <c r="W112" s="6">
        <v>15</v>
      </c>
      <c r="X112" s="255">
        <v>2793</v>
      </c>
      <c r="Y112" s="6">
        <f t="shared" si="184"/>
        <v>2.7930000000000001</v>
      </c>
      <c r="Z112" s="6"/>
      <c r="AA112" s="6">
        <v>18.5</v>
      </c>
      <c r="AB112" s="255">
        <v>2342</v>
      </c>
      <c r="AC112" s="6">
        <v>11.9</v>
      </c>
      <c r="AD112" s="6">
        <v>4.3</v>
      </c>
      <c r="AE112" s="6">
        <v>101</v>
      </c>
      <c r="AF112" s="6">
        <v>57</v>
      </c>
      <c r="AG112" s="4">
        <v>33.832000000000001</v>
      </c>
      <c r="AH112" s="4">
        <v>24.405000000000001</v>
      </c>
      <c r="AI112" s="4">
        <v>29.013000000000002</v>
      </c>
      <c r="AJ112" s="4">
        <v>34.64</v>
      </c>
      <c r="AK112" s="4">
        <v>29.696000000000002</v>
      </c>
      <c r="AL112" s="4">
        <v>29.013000000000002</v>
      </c>
      <c r="AM112" s="4" t="e">
        <v>#N/A</v>
      </c>
      <c r="AN112" s="4" t="e">
        <v>#N/A</v>
      </c>
      <c r="AO112" s="6"/>
      <c r="AP112" s="3">
        <f t="shared" si="206"/>
        <v>4.8417240844052438</v>
      </c>
      <c r="AQ112" s="3">
        <f t="shared" si="207"/>
        <v>4.6517207213637866</v>
      </c>
      <c r="AR112" s="3">
        <f t="shared" si="208"/>
        <v>8.9991544805433303</v>
      </c>
      <c r="AS112" s="3">
        <f t="shared" si="209"/>
        <v>2.5321710047161794</v>
      </c>
      <c r="AT112" s="235">
        <f t="shared" si="210"/>
        <v>-3.6964157933151038</v>
      </c>
      <c r="AU112" s="3">
        <f t="shared" si="211"/>
        <v>-35.38704221456554</v>
      </c>
      <c r="AV112" s="3">
        <f t="shared" si="212"/>
        <v>3.521714030125251</v>
      </c>
      <c r="AW112" s="3">
        <f t="shared" si="213"/>
        <v>4.6179047540204765</v>
      </c>
      <c r="AX112" s="3">
        <f t="shared" si="214"/>
        <v>3.8852666490074625</v>
      </c>
      <c r="AY112" s="3">
        <f t="shared" si="215"/>
        <v>4.1008475372086055</v>
      </c>
      <c r="AZ112" s="3">
        <f t="shared" si="216"/>
        <v>2.6067554849869525</v>
      </c>
      <c r="BA112" s="3">
        <f t="shared" si="217"/>
        <v>-3.1183255739743698</v>
      </c>
      <c r="BB112" s="3">
        <f t="shared" si="218"/>
        <v>3.7351644071886505</v>
      </c>
      <c r="BC112" s="3">
        <f t="shared" si="219"/>
        <v>2.5848232112364098</v>
      </c>
      <c r="BD112" s="3">
        <f t="shared" si="220"/>
        <v>2.8338447401112141</v>
      </c>
      <c r="BE112" s="3">
        <f t="shared" si="221"/>
        <v>8.1284825604342892</v>
      </c>
      <c r="BF112" s="3">
        <f t="shared" si="222"/>
        <v>3.5389002618285397</v>
      </c>
      <c r="BG112" s="3">
        <f t="shared" si="223"/>
        <v>2.6970459454051072</v>
      </c>
      <c r="BH112" s="3">
        <f t="shared" si="224"/>
        <v>3.1697312779034981</v>
      </c>
      <c r="BI112" s="3">
        <f t="shared" si="225"/>
        <v>-0.15008731216737589</v>
      </c>
      <c r="BJ112" s="3">
        <f t="shared" si="226"/>
        <v>2.4183952208207873</v>
      </c>
      <c r="BK112" s="3">
        <f t="shared" si="227"/>
        <v>3.1697312779034981</v>
      </c>
      <c r="BL112" s="3" t="e">
        <f t="shared" si="228"/>
        <v>#N/A</v>
      </c>
      <c r="BM112" s="3" t="e">
        <f t="shared" si="229"/>
        <v>#N/A</v>
      </c>
      <c r="BN112" s="3"/>
      <c r="BO112" s="3">
        <f t="shared" si="185"/>
        <v>0.14762881896944824</v>
      </c>
      <c r="BP112" s="3">
        <f t="shared" si="186"/>
        <v>4.8221614227086179E-2</v>
      </c>
      <c r="BQ112" s="3">
        <f t="shared" si="187"/>
        <v>6.4979480164158679E-2</v>
      </c>
      <c r="BR112" s="3">
        <f t="shared" si="188"/>
        <v>0.11513907888736889</v>
      </c>
      <c r="BS112" s="3">
        <f t="shared" si="189"/>
        <v>7.8317373461012307E-2</v>
      </c>
      <c r="BT112" s="3">
        <f t="shared" si="230"/>
        <v>2.1089831281349749E-2</v>
      </c>
      <c r="BU112" s="3">
        <f t="shared" si="190"/>
        <v>0.32664092664092664</v>
      </c>
      <c r="BV112" s="3">
        <f t="shared" si="191"/>
        <v>0.42598187311178248</v>
      </c>
      <c r="BW112" s="3">
        <f t="shared" si="192"/>
        <v>0.19345645234838119</v>
      </c>
      <c r="BX112" s="3">
        <f t="shared" si="193"/>
        <v>0.19345645234838119</v>
      </c>
      <c r="BY112" s="3">
        <f t="shared" si="231"/>
        <v>0.21454628362973094</v>
      </c>
      <c r="BZ112" s="3">
        <f t="shared" si="194"/>
        <v>0.40483205657041843</v>
      </c>
      <c r="CA112" s="3">
        <f t="shared" si="266"/>
        <v>0.59516794342958157</v>
      </c>
      <c r="CB112" s="3">
        <f t="shared" si="232"/>
        <v>0.36503719447396393</v>
      </c>
      <c r="CC112" s="3">
        <f t="shared" si="233"/>
        <v>9.829968119022317E-2</v>
      </c>
      <c r="CD112" s="3">
        <f t="shared" si="234"/>
        <v>0.53666312433581298</v>
      </c>
      <c r="CE112" s="3">
        <f t="shared" si="235"/>
        <v>7.9702444208289064E-2</v>
      </c>
      <c r="CF112" s="3">
        <f t="shared" si="195"/>
        <v>0.14035335689045936</v>
      </c>
      <c r="CG112" s="3">
        <f t="shared" si="196"/>
        <v>0.14412191582002903</v>
      </c>
      <c r="CH112" s="3">
        <f t="shared" si="267"/>
        <v>0.14023607583454284</v>
      </c>
      <c r="CI112" s="3">
        <f t="shared" si="197"/>
        <v>0.11320109439124486</v>
      </c>
      <c r="CJ112" s="3"/>
      <c r="CK112" s="21">
        <f t="shared" si="236"/>
        <v>2.7117869975326414</v>
      </c>
      <c r="CL112" s="21">
        <f t="shared" si="237"/>
        <v>2.7014248263109941</v>
      </c>
      <c r="CM112" s="235">
        <f t="shared" si="268"/>
        <v>3.2417024473518699</v>
      </c>
      <c r="CN112" s="21"/>
      <c r="CO112" s="21">
        <f t="shared" si="238"/>
        <v>8.5092406783178536</v>
      </c>
      <c r="CP112" s="21">
        <f t="shared" si="239"/>
        <v>4.8746322501319641</v>
      </c>
      <c r="CQ112" s="21">
        <f t="shared" si="240"/>
        <v>5.4263457395189425</v>
      </c>
      <c r="CR112" s="3">
        <f t="shared" si="241"/>
        <v>5.0379718229020138</v>
      </c>
      <c r="CS112" s="3">
        <f t="shared" si="242"/>
        <v>4.9234948100071199</v>
      </c>
      <c r="CT112" s="56">
        <f t="shared" si="243"/>
        <v>4.9234948100071199</v>
      </c>
      <c r="CU112" s="236">
        <f t="shared" si="244"/>
        <v>4.9088844889283543</v>
      </c>
      <c r="CV112" s="57">
        <f t="shared" si="245"/>
        <v>-2.1970974913957129</v>
      </c>
      <c r="CW112" s="3">
        <f t="shared" si="246"/>
        <v>-1.3699842270998146</v>
      </c>
      <c r="CX112" s="3">
        <f t="shared" si="247"/>
        <v>-2.211838543523247</v>
      </c>
      <c r="CY112" s="3">
        <f t="shared" si="248"/>
        <v>-8.6053002822434586</v>
      </c>
      <c r="CZ112" s="3">
        <f t="shared" si="249"/>
        <v>-40.29592670349389</v>
      </c>
      <c r="DA112" s="3">
        <f t="shared" si="250"/>
        <v>-8.027210062902725</v>
      </c>
      <c r="DB112" s="3">
        <f t="shared" si="251"/>
        <v>-1.3871704588031033</v>
      </c>
      <c r="DC112" s="3">
        <f t="shared" si="306"/>
        <v>6.0583101051070454E-2</v>
      </c>
      <c r="DD112" s="3">
        <f t="shared" si="304"/>
        <v>-6.5133686407635132</v>
      </c>
      <c r="DE112" s="3">
        <f t="shared" si="305"/>
        <v>-32.664345495311863</v>
      </c>
      <c r="DF112" s="3"/>
      <c r="DG112" s="3">
        <f t="shared" si="269"/>
        <v>4.8417240844052438</v>
      </c>
      <c r="DH112" s="3">
        <f t="shared" si="270"/>
        <v>2.7014248263109941</v>
      </c>
      <c r="DI112" s="3">
        <f t="shared" si="271"/>
        <v>0.21454628362973094</v>
      </c>
      <c r="DJ112" s="3">
        <f t="shared" si="272"/>
        <v>5.4263457395189425</v>
      </c>
      <c r="DK112" s="272">
        <f>quarterly_final!L120</f>
        <v>0.40860142094367463</v>
      </c>
      <c r="DL112" s="260">
        <f t="shared" si="273"/>
        <v>2.5489006790379252</v>
      </c>
      <c r="DM112" s="267">
        <f t="shared" si="274"/>
        <v>-0.17602023417002327</v>
      </c>
      <c r="DN112" s="261">
        <f>'capital shares'!BB110</f>
        <v>0.32295480577970775</v>
      </c>
      <c r="DO112" s="272">
        <f t="shared" si="275"/>
        <v>1.6688743747477881</v>
      </c>
      <c r="DP112" s="260"/>
      <c r="DQ112" s="3"/>
      <c r="DR112" s="3">
        <f t="shared" si="252"/>
        <v>7.9702444208289064E-2</v>
      </c>
      <c r="DS112" s="3">
        <f t="shared" si="276"/>
        <v>-3.6964157933151038</v>
      </c>
      <c r="DT112" s="3">
        <f t="shared" si="253"/>
        <v>2.70139980471569</v>
      </c>
      <c r="DU112" s="3">
        <f t="shared" si="277"/>
        <v>3.2554831417275949</v>
      </c>
      <c r="DV112" s="3">
        <f t="shared" si="278"/>
        <v>8.9467162770687203</v>
      </c>
      <c r="DW112" s="3">
        <f t="shared" si="279"/>
        <v>1.9948173420260211</v>
      </c>
      <c r="DX112" s="3">
        <f>'capital shares'!AY110</f>
        <v>8.1898947691620178E-2</v>
      </c>
      <c r="DY112" s="275">
        <f t="shared" si="280"/>
        <v>1.8630881214648283</v>
      </c>
      <c r="DZ112" s="3"/>
      <c r="EA112" s="3">
        <f t="shared" si="281"/>
        <v>8.4993730158281711</v>
      </c>
      <c r="EB112" s="3">
        <f t="shared" si="282"/>
        <v>0.14412191582002903</v>
      </c>
      <c r="EC112" s="3">
        <f t="shared" si="283"/>
        <v>4.9088765034031105</v>
      </c>
      <c r="ED112" s="3">
        <f t="shared" si="284"/>
        <v>-0.17602023417002327</v>
      </c>
      <c r="EE112" s="3">
        <f t="shared" si="285"/>
        <v>-3.2490475104792513</v>
      </c>
      <c r="EF112" s="271">
        <f t="shared" si="286"/>
        <v>0.34144900194580918</v>
      </c>
      <c r="EG112" s="275">
        <f t="shared" si="287"/>
        <v>0.67642544757159695</v>
      </c>
      <c r="EH112" s="275"/>
      <c r="EI112" s="275">
        <f t="shared" si="288"/>
        <v>0.87063919428863712</v>
      </c>
      <c r="EJ112" s="275"/>
      <c r="EK112" s="280"/>
      <c r="EL112" s="280"/>
      <c r="EM112" s="280"/>
      <c r="EN112" s="280"/>
      <c r="EO112" s="280"/>
      <c r="EP112" s="280"/>
      <c r="EQ112" s="280"/>
      <c r="ER112" s="285"/>
      <c r="ES112" s="3"/>
      <c r="ET112" s="3"/>
      <c r="EV112" s="199">
        <f t="shared" si="198"/>
        <v>1</v>
      </c>
      <c r="EW112" s="199">
        <f t="shared" si="199"/>
        <v>7.8317373461012307E-2</v>
      </c>
      <c r="EX112" s="199">
        <f t="shared" si="200"/>
        <v>2.6698586411308707</v>
      </c>
      <c r="EY112" s="199">
        <f t="shared" si="201"/>
        <v>1.3565891472868217E-2</v>
      </c>
      <c r="EZ112" s="199">
        <f t="shared" si="202"/>
        <v>4.9019607843137254E-3</v>
      </c>
      <c r="FA112" s="199">
        <f t="shared" si="203"/>
        <v>0.11513907888736889</v>
      </c>
      <c r="FB112" s="199">
        <f t="shared" si="204"/>
        <v>4.8221614227086179E-2</v>
      </c>
      <c r="FC112" s="199">
        <f t="shared" si="205"/>
        <v>6.4979480164158679E-2</v>
      </c>
      <c r="FE112" s="199">
        <f t="shared" si="289"/>
        <v>1</v>
      </c>
      <c r="FF112" s="199">
        <f t="shared" si="290"/>
        <v>7.7825663042628765E-2</v>
      </c>
      <c r="FG112" s="199">
        <f t="shared" si="291"/>
        <v>2.6383431617173163</v>
      </c>
      <c r="FH112" s="199">
        <f t="shared" si="292"/>
        <v>1.3575792926401594E-2</v>
      </c>
      <c r="FI112" s="199">
        <f t="shared" si="293"/>
        <v>4.8894383577862167E-3</v>
      </c>
      <c r="FJ112" s="199">
        <f t="shared" si="294"/>
        <v>0.11452495049802722</v>
      </c>
      <c r="FK112" s="199">
        <f t="shared" si="295"/>
        <v>4.8205094154880758E-2</v>
      </c>
      <c r="FL112" s="199">
        <f t="shared" si="296"/>
        <v>6.2099586807578641E-2</v>
      </c>
      <c r="FN112" s="200">
        <f t="shared" si="254"/>
        <v>4.8417240844052438</v>
      </c>
      <c r="FO112" s="200">
        <f t="shared" si="255"/>
        <v>2.5321710047161794</v>
      </c>
      <c r="FP112" s="200">
        <f t="shared" si="256"/>
        <v>-3.1183255739743698</v>
      </c>
      <c r="FQ112" s="200">
        <f t="shared" si="257"/>
        <v>3.7351644071886505</v>
      </c>
      <c r="FR112" s="200">
        <f t="shared" si="258"/>
        <v>2.5848232112364098</v>
      </c>
      <c r="FS112" s="200">
        <f t="shared" si="259"/>
        <v>2.8338447401112141</v>
      </c>
      <c r="FT112" s="199">
        <f t="shared" si="260"/>
        <v>8.9991544805433303</v>
      </c>
      <c r="FU112" s="199">
        <f t="shared" si="261"/>
        <v>8.1284825604342892</v>
      </c>
      <c r="FX112" s="199">
        <f t="shared" si="262"/>
        <v>-2.7221592125208156</v>
      </c>
      <c r="FY112" s="199">
        <f t="shared" si="263"/>
        <v>3.4305637075566362</v>
      </c>
      <c r="FZ112" s="199">
        <f t="shared" si="264"/>
        <v>8.5089815702736917</v>
      </c>
      <c r="GA112" s="199">
        <f t="shared" si="265"/>
        <v>-5.892120709586858</v>
      </c>
      <c r="GC112" s="199">
        <f t="shared" si="297"/>
        <v>2.8306937752579722</v>
      </c>
      <c r="GD112" s="199">
        <f t="shared" si="298"/>
        <v>1.8465231284187811E-2</v>
      </c>
      <c r="GE112" s="199">
        <f t="shared" si="299"/>
        <v>0.11030468096245941</v>
      </c>
      <c r="GF112" s="199">
        <f t="shared" si="300"/>
        <v>-1.9594636875046194</v>
      </c>
      <c r="GH112" s="199">
        <f t="shared" si="301"/>
        <v>-3.1699614970660424</v>
      </c>
      <c r="GI112" s="199">
        <f t="shared" si="302"/>
        <v>-9.3226844171434937</v>
      </c>
      <c r="GJ112" s="199">
        <f t="shared" si="303"/>
        <v>-14.401102279860549</v>
      </c>
    </row>
    <row r="113" spans="1:192" x14ac:dyDescent="0.3">
      <c r="A113" s="6" t="s">
        <v>425</v>
      </c>
      <c r="B113" s="61">
        <v>26146</v>
      </c>
      <c r="C113" s="4">
        <v>27.419</v>
      </c>
      <c r="D113" s="4">
        <v>37.344999999999999</v>
      </c>
      <c r="E113" s="4">
        <v>13.922000000000001</v>
      </c>
      <c r="F113" s="4">
        <v>59.033999999999999</v>
      </c>
      <c r="G113" s="4">
        <v>419.702</v>
      </c>
      <c r="H113" s="4">
        <v>40408.851000000002</v>
      </c>
      <c r="I113" s="4">
        <v>74.513000000000005</v>
      </c>
      <c r="J113" s="4">
        <v>21.21</v>
      </c>
      <c r="K113" s="4">
        <v>26.795999999999999</v>
      </c>
      <c r="L113" s="4">
        <v>21.32</v>
      </c>
      <c r="M113" s="4">
        <v>38.725000000000001</v>
      </c>
      <c r="N113" s="4">
        <v>125.247</v>
      </c>
      <c r="O113" s="4">
        <v>24.417999999999999</v>
      </c>
      <c r="P113" s="4">
        <v>29.349</v>
      </c>
      <c r="Q113" s="4">
        <v>62.470999999999997</v>
      </c>
      <c r="R113" s="4">
        <v>17.366</v>
      </c>
      <c r="S113" s="6">
        <v>893</v>
      </c>
      <c r="T113" s="6">
        <v>131.19999999999999</v>
      </c>
      <c r="U113" s="6">
        <v>43.1</v>
      </c>
      <c r="V113" s="6">
        <v>69.3</v>
      </c>
      <c r="W113" s="6">
        <v>15.1</v>
      </c>
      <c r="X113" s="255">
        <v>2912</v>
      </c>
      <c r="Y113" s="6">
        <f t="shared" si="184"/>
        <v>2.9119999999999999</v>
      </c>
      <c r="Z113" s="6"/>
      <c r="AA113" s="6">
        <v>18.8</v>
      </c>
      <c r="AB113" s="255">
        <v>2451</v>
      </c>
      <c r="AC113" s="6">
        <v>12</v>
      </c>
      <c r="AD113" s="6">
        <v>4.4000000000000004</v>
      </c>
      <c r="AE113" s="6">
        <v>103.4</v>
      </c>
      <c r="AF113" s="6">
        <v>60.7</v>
      </c>
      <c r="AG113" s="4">
        <v>34.098999999999997</v>
      </c>
      <c r="AH113" s="4">
        <v>24.346</v>
      </c>
      <c r="AI113" s="4">
        <v>29.113</v>
      </c>
      <c r="AJ113" s="4">
        <v>35.045999999999999</v>
      </c>
      <c r="AK113" s="4">
        <v>29.853999999999999</v>
      </c>
      <c r="AL113" s="4">
        <v>29.113</v>
      </c>
      <c r="AM113" s="4" t="e">
        <v>#N/A</v>
      </c>
      <c r="AN113" s="4" t="e">
        <v>#N/A</v>
      </c>
      <c r="AO113" s="6"/>
      <c r="AP113" s="3">
        <f t="shared" si="206"/>
        <v>3.516634980595776</v>
      </c>
      <c r="AQ113" s="3">
        <f t="shared" si="207"/>
        <v>3.5179011898019632</v>
      </c>
      <c r="AR113" s="3">
        <f t="shared" si="208"/>
        <v>8.7724088100434265</v>
      </c>
      <c r="AS113" s="3">
        <f t="shared" si="209"/>
        <v>0.56956885132138979</v>
      </c>
      <c r="AT113" s="235">
        <f t="shared" si="210"/>
        <v>-3.7337525352241068</v>
      </c>
      <c r="AU113" s="3">
        <f t="shared" si="211"/>
        <v>-32.010785085064946</v>
      </c>
      <c r="AV113" s="3">
        <f t="shared" si="212"/>
        <v>3.1690164273999164</v>
      </c>
      <c r="AW113" s="3">
        <f t="shared" si="213"/>
        <v>4.0563300746151709</v>
      </c>
      <c r="AX113" s="3">
        <f t="shared" si="214"/>
        <v>-1.5197247021345233</v>
      </c>
      <c r="AY113" s="3">
        <f t="shared" si="215"/>
        <v>2.6919648864796279</v>
      </c>
      <c r="AZ113" s="3">
        <f t="shared" si="216"/>
        <v>2.4659457470478001</v>
      </c>
      <c r="BA113" s="3">
        <f t="shared" si="217"/>
        <v>-1.9465998872177173</v>
      </c>
      <c r="BB113" s="3">
        <f t="shared" si="218"/>
        <v>3.4549632802654924</v>
      </c>
      <c r="BC113" s="3">
        <f t="shared" si="219"/>
        <v>2.2140277928004268</v>
      </c>
      <c r="BD113" s="3">
        <f t="shared" si="220"/>
        <v>-0.88902427846960197</v>
      </c>
      <c r="BE113" s="3">
        <f t="shared" si="221"/>
        <v>7.3221674409755302</v>
      </c>
      <c r="BF113" s="3">
        <f t="shared" si="222"/>
        <v>3.1443832704343091</v>
      </c>
      <c r="BG113" s="3">
        <f t="shared" si="223"/>
        <v>-0.96818574068249996</v>
      </c>
      <c r="BH113" s="3">
        <f t="shared" si="224"/>
        <v>1.3763217652607926</v>
      </c>
      <c r="BI113" s="3">
        <f t="shared" si="225"/>
        <v>4.6609602367971963</v>
      </c>
      <c r="BJ113" s="3">
        <f t="shared" si="226"/>
        <v>2.1225910429031005</v>
      </c>
      <c r="BK113" s="3">
        <f t="shared" si="227"/>
        <v>1.3763217652607926</v>
      </c>
      <c r="BL113" s="3" t="e">
        <f t="shared" si="228"/>
        <v>#N/A</v>
      </c>
      <c r="BM113" s="3" t="e">
        <f t="shared" si="229"/>
        <v>#N/A</v>
      </c>
      <c r="BN113" s="3"/>
      <c r="BO113" s="3">
        <f t="shared" si="185"/>
        <v>0.14692049272116461</v>
      </c>
      <c r="BP113" s="3">
        <f t="shared" si="186"/>
        <v>4.8264277715565511E-2</v>
      </c>
      <c r="BQ113" s="3">
        <f t="shared" si="187"/>
        <v>6.7973124300111987E-2</v>
      </c>
      <c r="BR113" s="3">
        <f t="shared" si="188"/>
        <v>0.11578947368421054</v>
      </c>
      <c r="BS113" s="3">
        <f t="shared" si="189"/>
        <v>7.7603583426651732E-2</v>
      </c>
      <c r="BT113" s="3">
        <f t="shared" si="230"/>
        <v>2.1052631578947368E-2</v>
      </c>
      <c r="BU113" s="3">
        <f t="shared" si="190"/>
        <v>0.32850609756097565</v>
      </c>
      <c r="BV113" s="3">
        <f t="shared" si="191"/>
        <v>0.4152215799614643</v>
      </c>
      <c r="BW113" s="3">
        <f t="shared" si="192"/>
        <v>0.19339305711086224</v>
      </c>
      <c r="BX113" s="3">
        <f t="shared" si="193"/>
        <v>0.19339305711086224</v>
      </c>
      <c r="BY113" s="3">
        <f t="shared" si="231"/>
        <v>0.21444568868980962</v>
      </c>
      <c r="BZ113" s="3">
        <f t="shared" si="194"/>
        <v>0.40127388535031849</v>
      </c>
      <c r="CA113" s="3">
        <f t="shared" si="266"/>
        <v>0.59872611464968151</v>
      </c>
      <c r="CB113" s="3">
        <f t="shared" si="232"/>
        <v>0.36187989556135769</v>
      </c>
      <c r="CC113" s="3">
        <f t="shared" si="233"/>
        <v>9.8172323759791125E-2</v>
      </c>
      <c r="CD113" s="3">
        <f t="shared" si="234"/>
        <v>0.53994778067885119</v>
      </c>
      <c r="CE113" s="3">
        <f t="shared" si="235"/>
        <v>7.8851174934725848E-2</v>
      </c>
      <c r="CF113" s="3">
        <f t="shared" si="195"/>
        <v>0.14410662224073303</v>
      </c>
      <c r="CG113" s="3">
        <f t="shared" si="196"/>
        <v>0.14796863863150392</v>
      </c>
      <c r="CH113" s="3">
        <f t="shared" si="267"/>
        <v>0.14604527722576649</v>
      </c>
      <c r="CI113" s="3">
        <f t="shared" si="197"/>
        <v>0.1162374020156775</v>
      </c>
      <c r="CJ113" s="3"/>
      <c r="CK113" s="21">
        <f t="shared" si="236"/>
        <v>-0.30113398408496034</v>
      </c>
      <c r="CL113" s="21">
        <f t="shared" si="237"/>
        <v>-2.9307298012709759E-2</v>
      </c>
      <c r="CM113" s="235">
        <f t="shared" si="268"/>
        <v>0.28965566793779751</v>
      </c>
      <c r="CN113" s="21"/>
      <c r="CO113" s="21">
        <f t="shared" si="238"/>
        <v>7.9321414647003241</v>
      </c>
      <c r="CP113" s="21">
        <f t="shared" si="239"/>
        <v>3.5164169093856787</v>
      </c>
      <c r="CQ113" s="21">
        <f t="shared" si="240"/>
        <v>4.484629202054828</v>
      </c>
      <c r="CR113" s="3">
        <f t="shared" si="241"/>
        <v>3.7645792354928442</v>
      </c>
      <c r="CS113" s="3">
        <f t="shared" si="242"/>
        <v>3.8950278207291311</v>
      </c>
      <c r="CT113" s="56">
        <f t="shared" si="243"/>
        <v>3.8950278207291311</v>
      </c>
      <c r="CU113" s="236">
        <f t="shared" si="244"/>
        <v>3.8880757290356831</v>
      </c>
      <c r="CV113" s="57">
        <f t="shared" si="245"/>
        <v>-4.1892097131206434</v>
      </c>
      <c r="CW113" s="3">
        <f t="shared" si="246"/>
        <v>-0.74369245860137401</v>
      </c>
      <c r="CX113" s="3">
        <f t="shared" si="247"/>
        <v>-4.8562614697181834</v>
      </c>
      <c r="CY113" s="3">
        <f t="shared" si="248"/>
        <v>-7.6218282642597899</v>
      </c>
      <c r="CZ113" s="3">
        <f t="shared" si="249"/>
        <v>-35.89886081410063</v>
      </c>
      <c r="DA113" s="3">
        <f t="shared" si="250"/>
        <v>-5.8346756162534001</v>
      </c>
      <c r="DB113" s="3">
        <f t="shared" si="251"/>
        <v>-0.7190593016357667</v>
      </c>
      <c r="DC113" s="3">
        <f t="shared" si="306"/>
        <v>-0.9181550045707787</v>
      </c>
      <c r="DD113" s="3">
        <f t="shared" si="304"/>
        <v>-6.9428951482518908</v>
      </c>
      <c r="DE113" s="3">
        <f t="shared" si="305"/>
        <v>-33.820274194409727</v>
      </c>
      <c r="DF113" s="3"/>
      <c r="DG113" s="3">
        <f t="shared" si="269"/>
        <v>3.516634980595776</v>
      </c>
      <c r="DH113" s="3">
        <f t="shared" si="270"/>
        <v>-2.9307298012709759E-2</v>
      </c>
      <c r="DI113" s="3">
        <f t="shared" si="271"/>
        <v>0.21444568868980962</v>
      </c>
      <c r="DJ113" s="3">
        <f t="shared" si="272"/>
        <v>4.484629202054828</v>
      </c>
      <c r="DK113" s="272">
        <f>quarterly_final!L121</f>
        <v>3.4194245195107951</v>
      </c>
      <c r="DL113" s="260">
        <f t="shared" si="273"/>
        <v>6.9653667981192804</v>
      </c>
      <c r="DM113" s="267">
        <f t="shared" si="274"/>
        <v>2.4514302980517431</v>
      </c>
      <c r="DN113" s="261">
        <f>'capital shares'!BB111</f>
        <v>0.32927585511587076</v>
      </c>
      <c r="DO113" s="272">
        <f t="shared" si="275"/>
        <v>5.4790364971208012</v>
      </c>
      <c r="DP113" s="260"/>
      <c r="DQ113" s="3"/>
      <c r="DR113" s="3">
        <f t="shared" si="252"/>
        <v>7.8851174934725848E-2</v>
      </c>
      <c r="DS113" s="3">
        <f t="shared" si="276"/>
        <v>-3.7337525352241068</v>
      </c>
      <c r="DT113" s="3">
        <f t="shared" si="253"/>
        <v>-3.1823545444834983E-2</v>
      </c>
      <c r="DU113" s="3">
        <f t="shared" si="277"/>
        <v>0.28506493383899151</v>
      </c>
      <c r="DV113" s="3">
        <f t="shared" si="278"/>
        <v>10.667295787898553</v>
      </c>
      <c r="DW113" s="3">
        <f t="shared" si="279"/>
        <v>6.6484783188354548</v>
      </c>
      <c r="DX113" s="3">
        <f>'capital shares'!AY111</f>
        <v>8.2216593148273107E-2</v>
      </c>
      <c r="DY113" s="275">
        <f t="shared" si="280"/>
        <v>5.5969052236206585</v>
      </c>
      <c r="DZ113" s="3"/>
      <c r="EA113" s="3">
        <f t="shared" si="281"/>
        <v>7.9243389535653801</v>
      </c>
      <c r="EB113" s="3">
        <f t="shared" si="282"/>
        <v>0.14796863863150392</v>
      </c>
      <c r="EC113" s="3">
        <f t="shared" si="283"/>
        <v>3.887269536324871</v>
      </c>
      <c r="ED113" s="3">
        <f t="shared" si="284"/>
        <v>2.4514302980517431</v>
      </c>
      <c r="EE113" s="3">
        <f t="shared" si="285"/>
        <v>-0.98827945345880952</v>
      </c>
      <c r="EF113" s="271">
        <f t="shared" si="286"/>
        <v>3.0487899637817</v>
      </c>
      <c r="EG113" s="275">
        <f t="shared" si="287"/>
        <v>4.3464231273417644</v>
      </c>
      <c r="EH113" s="275"/>
      <c r="EI113" s="275">
        <f t="shared" si="288"/>
        <v>4.4642918538416216</v>
      </c>
      <c r="EJ113" s="275"/>
      <c r="EK113" s="280"/>
      <c r="EL113" s="280"/>
      <c r="EM113" s="280"/>
      <c r="EN113" s="280"/>
      <c r="EO113" s="280"/>
      <c r="EP113" s="280"/>
      <c r="EQ113" s="280"/>
      <c r="ER113" s="285"/>
      <c r="ES113" s="3"/>
      <c r="ET113" s="3"/>
      <c r="EV113" s="199">
        <f t="shared" si="198"/>
        <v>1</v>
      </c>
      <c r="EW113" s="199">
        <f t="shared" si="199"/>
        <v>7.7603583426651732E-2</v>
      </c>
      <c r="EX113" s="199">
        <f t="shared" si="200"/>
        <v>2.7446808510638299</v>
      </c>
      <c r="EY113" s="199">
        <f t="shared" si="201"/>
        <v>1.3437849944008958E-2</v>
      </c>
      <c r="EZ113" s="199">
        <f t="shared" si="202"/>
        <v>4.927211646136619E-3</v>
      </c>
      <c r="FA113" s="199">
        <f t="shared" si="203"/>
        <v>0.11578947368421054</v>
      </c>
      <c r="FB113" s="199">
        <f t="shared" si="204"/>
        <v>4.8264277715565511E-2</v>
      </c>
      <c r="FC113" s="199">
        <f t="shared" si="205"/>
        <v>6.7973124300111987E-2</v>
      </c>
      <c r="FE113" s="199">
        <f t="shared" si="289"/>
        <v>1</v>
      </c>
      <c r="FF113" s="199">
        <f t="shared" si="290"/>
        <v>7.7960478443832026E-2</v>
      </c>
      <c r="FG113" s="199">
        <f t="shared" si="291"/>
        <v>2.7072697460973503</v>
      </c>
      <c r="FH113" s="199">
        <f t="shared" si="292"/>
        <v>1.3501870708438588E-2</v>
      </c>
      <c r="FI113" s="199">
        <f t="shared" si="293"/>
        <v>4.9145862152251722E-3</v>
      </c>
      <c r="FJ113" s="199">
        <f t="shared" si="294"/>
        <v>0.11546427628578972</v>
      </c>
      <c r="FK113" s="199">
        <f t="shared" si="295"/>
        <v>4.8242945971325848E-2</v>
      </c>
      <c r="FL113" s="199">
        <f t="shared" si="296"/>
        <v>6.6476302232135326E-2</v>
      </c>
      <c r="FN113" s="200">
        <f t="shared" si="254"/>
        <v>3.516634980595776</v>
      </c>
      <c r="FO113" s="200">
        <f t="shared" si="255"/>
        <v>0.56956885132138979</v>
      </c>
      <c r="FP113" s="200">
        <f t="shared" si="256"/>
        <v>-1.9465998872177173</v>
      </c>
      <c r="FQ113" s="200">
        <f t="shared" si="257"/>
        <v>3.4549632802654924</v>
      </c>
      <c r="FR113" s="200">
        <f t="shared" si="258"/>
        <v>2.2140277928004268</v>
      </c>
      <c r="FS113" s="200">
        <f t="shared" si="259"/>
        <v>-0.88902427846960197</v>
      </c>
      <c r="FT113" s="199">
        <f t="shared" si="260"/>
        <v>8.7724088100434265</v>
      </c>
      <c r="FU113" s="199">
        <f t="shared" si="261"/>
        <v>7.3221674409755302</v>
      </c>
      <c r="FX113" s="199">
        <f t="shared" si="262"/>
        <v>-1.8368765361744455</v>
      </c>
      <c r="FY113" s="199">
        <f t="shared" si="263"/>
        <v>3.1238092224595531</v>
      </c>
      <c r="FZ113" s="199">
        <f t="shared" si="264"/>
        <v>7.9320382090373913</v>
      </c>
      <c r="GA113" s="199">
        <f t="shared" si="265"/>
        <v>-3.8731678124696947</v>
      </c>
      <c r="GC113" s="199">
        <f t="shared" si="297"/>
        <v>2.900694500826972</v>
      </c>
      <c r="GD113" s="199">
        <f t="shared" si="298"/>
        <v>1.8416456923663761E-2</v>
      </c>
      <c r="GE113" s="199">
        <f t="shared" si="299"/>
        <v>0.11471924820346117</v>
      </c>
      <c r="GF113" s="199">
        <f t="shared" si="300"/>
        <v>-2.0338302059540969</v>
      </c>
      <c r="GH113" s="199">
        <f t="shared" si="301"/>
        <v>-2.0362912762952492</v>
      </c>
      <c r="GI113" s="199">
        <f t="shared" si="302"/>
        <v>-6.9969770349292482</v>
      </c>
      <c r="GJ113" s="199">
        <f t="shared" si="303"/>
        <v>-11.805206021507086</v>
      </c>
    </row>
    <row r="114" spans="1:192" x14ac:dyDescent="0.3">
      <c r="A114" s="6" t="s">
        <v>424</v>
      </c>
      <c r="B114" s="61">
        <v>26238</v>
      </c>
      <c r="C114" s="4">
        <v>27.573</v>
      </c>
      <c r="D114" s="4">
        <v>37.579000000000001</v>
      </c>
      <c r="E114" s="4">
        <v>14.166</v>
      </c>
      <c r="F114" s="4">
        <v>59.030999999999999</v>
      </c>
      <c r="G114" s="4">
        <v>417.21199999999999</v>
      </c>
      <c r="H114" s="4">
        <v>37983.349000000002</v>
      </c>
      <c r="I114" s="4">
        <v>75.102000000000004</v>
      </c>
      <c r="J114" s="4">
        <v>21.347999999999999</v>
      </c>
      <c r="K114" s="4">
        <v>26.690999999999999</v>
      </c>
      <c r="L114" s="4">
        <v>21.361000000000001</v>
      </c>
      <c r="M114" s="4">
        <v>38.901000000000003</v>
      </c>
      <c r="N114" s="4">
        <v>124.373</v>
      </c>
      <c r="O114" s="4">
        <v>24.611999999999998</v>
      </c>
      <c r="P114" s="4">
        <v>29.408000000000001</v>
      </c>
      <c r="Q114" s="4">
        <v>62.15</v>
      </c>
      <c r="R114" s="4">
        <v>17.634</v>
      </c>
      <c r="S114" s="6">
        <v>900.3</v>
      </c>
      <c r="T114" s="6">
        <v>134.69999999999999</v>
      </c>
      <c r="U114" s="6">
        <v>43.8</v>
      </c>
      <c r="V114" s="6">
        <v>71.599999999999994</v>
      </c>
      <c r="W114" s="6">
        <v>15.7</v>
      </c>
      <c r="X114" s="255">
        <v>3119</v>
      </c>
      <c r="Y114" s="6">
        <f t="shared" si="184"/>
        <v>3.1190000000000002</v>
      </c>
      <c r="Z114" s="6"/>
      <c r="AA114" s="6">
        <v>19.3</v>
      </c>
      <c r="AB114" s="255">
        <v>2602</v>
      </c>
      <c r="AC114" s="6">
        <v>12.1</v>
      </c>
      <c r="AD114" s="6">
        <v>4.5999999999999996</v>
      </c>
      <c r="AE114" s="6">
        <v>107.3</v>
      </c>
      <c r="AF114" s="6">
        <v>64</v>
      </c>
      <c r="AG114" s="4">
        <v>34.201999999999998</v>
      </c>
      <c r="AH114" s="4">
        <v>24.396999999999998</v>
      </c>
      <c r="AI114" s="4">
        <v>29.189</v>
      </c>
      <c r="AJ114" s="4">
        <v>36.344999999999999</v>
      </c>
      <c r="AK114" s="4">
        <v>30.167000000000002</v>
      </c>
      <c r="AL114" s="4">
        <v>29.189</v>
      </c>
      <c r="AM114" s="4" t="e">
        <v>#N/A</v>
      </c>
      <c r="AN114" s="4" t="e">
        <v>#N/A</v>
      </c>
      <c r="AO114" s="6"/>
      <c r="AP114" s="3">
        <f t="shared" si="206"/>
        <v>2.2403317220298296</v>
      </c>
      <c r="AQ114" s="3">
        <f t="shared" si="207"/>
        <v>2.4985399693429025</v>
      </c>
      <c r="AR114" s="3">
        <f t="shared" si="208"/>
        <v>6.9497618339824392</v>
      </c>
      <c r="AS114" s="3">
        <f t="shared" si="209"/>
        <v>-2.0327785546260042E-2</v>
      </c>
      <c r="AT114" s="235">
        <f t="shared" si="210"/>
        <v>-2.3801798962617293</v>
      </c>
      <c r="AU114" s="3">
        <f t="shared" si="211"/>
        <v>-24.760386257994472</v>
      </c>
      <c r="AV114" s="3">
        <f t="shared" si="212"/>
        <v>3.1494331067603709</v>
      </c>
      <c r="AW114" s="3">
        <f t="shared" si="213"/>
        <v>2.5941159580428681</v>
      </c>
      <c r="AX114" s="3">
        <f t="shared" si="214"/>
        <v>-1.5704770861124533</v>
      </c>
      <c r="AY114" s="3">
        <f t="shared" si="215"/>
        <v>0.76849207115754892</v>
      </c>
      <c r="AZ114" s="3">
        <f t="shared" si="216"/>
        <v>1.8138283727698674</v>
      </c>
      <c r="BA114" s="3">
        <f t="shared" si="217"/>
        <v>-2.8010690539415797</v>
      </c>
      <c r="BB114" s="3">
        <f t="shared" si="218"/>
        <v>3.1654254526320655</v>
      </c>
      <c r="BC114" s="3">
        <f t="shared" si="219"/>
        <v>0.8033088119500037</v>
      </c>
      <c r="BD114" s="3">
        <f t="shared" si="220"/>
        <v>-2.0606524417299972</v>
      </c>
      <c r="BE114" s="3">
        <f t="shared" si="221"/>
        <v>6.1258340105527775</v>
      </c>
      <c r="BF114" s="3">
        <f t="shared" si="222"/>
        <v>1.2064254178354523</v>
      </c>
      <c r="BG114" s="3">
        <f t="shared" si="223"/>
        <v>0.83704357320311329</v>
      </c>
      <c r="BH114" s="3">
        <f t="shared" si="224"/>
        <v>1.0428464621866689</v>
      </c>
      <c r="BI114" s="3">
        <f t="shared" si="225"/>
        <v>14.558063460148581</v>
      </c>
      <c r="BJ114" s="3">
        <f t="shared" si="226"/>
        <v>4.1719109957728442</v>
      </c>
      <c r="BK114" s="3">
        <f t="shared" si="227"/>
        <v>1.0428464621866689</v>
      </c>
      <c r="BL114" s="3" t="e">
        <f t="shared" si="228"/>
        <v>#N/A</v>
      </c>
      <c r="BM114" s="3" t="e">
        <f t="shared" si="229"/>
        <v>#N/A</v>
      </c>
      <c r="BN114" s="3"/>
      <c r="BO114" s="3">
        <f t="shared" si="185"/>
        <v>0.14961679440186604</v>
      </c>
      <c r="BP114" s="3">
        <f t="shared" si="186"/>
        <v>4.865044985004998E-2</v>
      </c>
      <c r="BQ114" s="3">
        <f t="shared" si="187"/>
        <v>7.1087415306009108E-2</v>
      </c>
      <c r="BR114" s="3">
        <f t="shared" si="188"/>
        <v>0.1191824947239809</v>
      </c>
      <c r="BS114" s="3">
        <f t="shared" si="189"/>
        <v>7.9529045873597687E-2</v>
      </c>
      <c r="BT114" s="3">
        <f t="shared" si="230"/>
        <v>2.1437298678218374E-2</v>
      </c>
      <c r="BU114" s="3">
        <f t="shared" si="190"/>
        <v>0.32516703786191536</v>
      </c>
      <c r="BV114" s="3">
        <f t="shared" si="191"/>
        <v>0.40630797773654914</v>
      </c>
      <c r="BW114" s="3">
        <f t="shared" si="192"/>
        <v>0.19871154059757856</v>
      </c>
      <c r="BX114" s="3">
        <f t="shared" si="193"/>
        <v>0.19871154059757856</v>
      </c>
      <c r="BY114" s="3">
        <f t="shared" si="231"/>
        <v>0.22014883927579695</v>
      </c>
      <c r="BZ114" s="3">
        <f t="shared" si="194"/>
        <v>0.40022358859698159</v>
      </c>
      <c r="CA114" s="3">
        <f t="shared" si="266"/>
        <v>0.59977641140301841</v>
      </c>
      <c r="CB114" s="3">
        <f t="shared" si="232"/>
        <v>0.36125126135216951</v>
      </c>
      <c r="CC114" s="3">
        <f t="shared" si="233"/>
        <v>9.7376387487386487E-2</v>
      </c>
      <c r="CD114" s="3">
        <f t="shared" si="234"/>
        <v>0.54137235116044402</v>
      </c>
      <c r="CE114" s="3">
        <f t="shared" si="235"/>
        <v>7.9212916246215945E-2</v>
      </c>
      <c r="CF114" s="3">
        <f t="shared" si="195"/>
        <v>0.1494316606598281</v>
      </c>
      <c r="CG114" s="3">
        <f t="shared" si="196"/>
        <v>0.15353938185443669</v>
      </c>
      <c r="CH114" s="3">
        <f t="shared" si="267"/>
        <v>0.1507540102429703</v>
      </c>
      <c r="CI114" s="3">
        <f t="shared" si="197"/>
        <v>0.1197378651560591</v>
      </c>
      <c r="CJ114" s="3"/>
      <c r="CK114" s="21">
        <f t="shared" si="236"/>
        <v>-1.2429949127481679</v>
      </c>
      <c r="CL114" s="21">
        <f t="shared" si="237"/>
        <v>-0.94411641216364528</v>
      </c>
      <c r="CM114" s="235">
        <f t="shared" si="268"/>
        <v>-0.82088190199133793</v>
      </c>
      <c r="CN114" s="21"/>
      <c r="CO114" s="21">
        <f t="shared" si="238"/>
        <v>6.4642745407314059</v>
      </c>
      <c r="CP114" s="21">
        <f t="shared" si="239"/>
        <v>2.1949024496773335</v>
      </c>
      <c r="CQ114" s="21">
        <f t="shared" si="240"/>
        <v>3.1392885945510471</v>
      </c>
      <c r="CR114" s="3">
        <f t="shared" si="241"/>
        <v>2.435653576431239</v>
      </c>
      <c r="CS114" s="3">
        <f t="shared" si="242"/>
        <v>2.5490532900174148</v>
      </c>
      <c r="CT114" s="56">
        <f t="shared" si="243"/>
        <v>2.5490532900174148</v>
      </c>
      <c r="CU114" s="236">
        <f t="shared" si="244"/>
        <v>2.5375640134409045</v>
      </c>
      <c r="CV114" s="57">
        <f t="shared" si="245"/>
        <v>-3.7805589261890722</v>
      </c>
      <c r="CW114" s="3">
        <f t="shared" si="246"/>
        <v>-1.3311385956054522</v>
      </c>
      <c r="CX114" s="3">
        <f t="shared" si="247"/>
        <v>-1.7005204402377911</v>
      </c>
      <c r="CY114" s="3">
        <f t="shared" si="248"/>
        <v>-4.9177439097026339</v>
      </c>
      <c r="CZ114" s="3">
        <f t="shared" si="249"/>
        <v>-27.297950271435376</v>
      </c>
      <c r="DA114" s="3">
        <f t="shared" si="250"/>
        <v>-5.3386330673824842</v>
      </c>
      <c r="DB114" s="3">
        <f t="shared" si="251"/>
        <v>0.61186909331946637</v>
      </c>
      <c r="DC114" s="3">
        <f t="shared" si="306"/>
        <v>-2.1115361336785048</v>
      </c>
      <c r="DD114" s="3">
        <f t="shared" si="304"/>
        <v>-6.5386146695840628</v>
      </c>
      <c r="DE114" s="3">
        <f t="shared" si="305"/>
        <v>-32.706743207358947</v>
      </c>
      <c r="DF114" s="3"/>
      <c r="DG114" s="3">
        <f t="shared" si="269"/>
        <v>2.2403317220298296</v>
      </c>
      <c r="DH114" s="3">
        <f t="shared" si="270"/>
        <v>-0.94411641216364528</v>
      </c>
      <c r="DI114" s="3">
        <f t="shared" si="271"/>
        <v>0.22014883927579695</v>
      </c>
      <c r="DJ114" s="3">
        <f t="shared" si="272"/>
        <v>3.1392885945510471</v>
      </c>
      <c r="DK114" s="272">
        <f>quarterly_final!L122</f>
        <v>-0.24422312431661969</v>
      </c>
      <c r="DL114" s="260">
        <f t="shared" si="273"/>
        <v>2.9402250098768556</v>
      </c>
      <c r="DM114" s="267">
        <f t="shared" si="274"/>
        <v>-1.1431799968378371</v>
      </c>
      <c r="DN114" s="261">
        <f>'capital shares'!BB112</f>
        <v>0.33620745191063695</v>
      </c>
      <c r="DO114" s="272">
        <f t="shared" si="275"/>
        <v>1.5673538174501715</v>
      </c>
      <c r="DP114" s="260"/>
      <c r="DQ114" s="3"/>
      <c r="DR114" s="3">
        <f t="shared" si="252"/>
        <v>7.9212916246215945E-2</v>
      </c>
      <c r="DS114" s="3">
        <f t="shared" si="276"/>
        <v>-2.3801798962617293</v>
      </c>
      <c r="DT114" s="3">
        <f t="shared" si="253"/>
        <v>-0.94629964101050701</v>
      </c>
      <c r="DU114" s="3">
        <f t="shared" si="277"/>
        <v>-0.82294665466834716</v>
      </c>
      <c r="DV114" s="3">
        <f t="shared" si="278"/>
        <v>4.3741052651280778</v>
      </c>
      <c r="DW114" s="3">
        <f t="shared" si="279"/>
        <v>2.8168720235346956</v>
      </c>
      <c r="DX114" s="3">
        <f>'capital shares'!AY112</f>
        <v>8.3650057972650127E-2</v>
      </c>
      <c r="DY114" s="275">
        <f t="shared" si="280"/>
        <v>1.6157356752679011</v>
      </c>
      <c r="DZ114" s="3"/>
      <c r="EA114" s="3">
        <f t="shared" si="281"/>
        <v>6.4606024582913602</v>
      </c>
      <c r="EB114" s="3">
        <f t="shared" si="282"/>
        <v>0.15353938185443669</v>
      </c>
      <c r="EC114" s="3">
        <f t="shared" si="283"/>
        <v>2.5368359031305427</v>
      </c>
      <c r="ED114" s="3">
        <f t="shared" si="284"/>
        <v>-1.1431799968378371</v>
      </c>
      <c r="EE114" s="3">
        <f t="shared" si="285"/>
        <v>-4.4644938605781501</v>
      </c>
      <c r="EF114" s="271">
        <f t="shared" si="286"/>
        <v>-0.54072730541733272</v>
      </c>
      <c r="EG114" s="275">
        <f t="shared" si="287"/>
        <v>0.45070334632656839</v>
      </c>
      <c r="EH114" s="275"/>
      <c r="EI114" s="275">
        <f t="shared" si="288"/>
        <v>0.49908520414429791</v>
      </c>
      <c r="EJ114" s="275"/>
      <c r="EK114" s="280"/>
      <c r="EL114" s="280"/>
      <c r="EM114" s="280"/>
      <c r="EN114" s="280"/>
      <c r="EO114" s="280"/>
      <c r="EP114" s="280"/>
      <c r="EQ114" s="280"/>
      <c r="ER114" s="285"/>
      <c r="ES114" s="3"/>
      <c r="ET114" s="3"/>
      <c r="EV114" s="199">
        <f t="shared" si="198"/>
        <v>1</v>
      </c>
      <c r="EW114" s="199">
        <f t="shared" si="199"/>
        <v>7.9529045873597687E-2</v>
      </c>
      <c r="EX114" s="199">
        <f t="shared" si="200"/>
        <v>2.8901477285349331</v>
      </c>
      <c r="EY114" s="199">
        <f t="shared" si="201"/>
        <v>1.3439964456292348E-2</v>
      </c>
      <c r="EZ114" s="199">
        <f t="shared" si="202"/>
        <v>5.1094079751194043E-3</v>
      </c>
      <c r="FA114" s="199">
        <f t="shared" si="203"/>
        <v>0.1191824947239809</v>
      </c>
      <c r="FB114" s="199">
        <f t="shared" si="204"/>
        <v>4.865044985004998E-2</v>
      </c>
      <c r="FC114" s="199">
        <f t="shared" si="205"/>
        <v>7.1087415306009108E-2</v>
      </c>
      <c r="FE114" s="199">
        <f t="shared" si="289"/>
        <v>1</v>
      </c>
      <c r="FF114" s="199">
        <f t="shared" si="290"/>
        <v>7.8566314650124702E-2</v>
      </c>
      <c r="FG114" s="199">
        <f t="shared" si="291"/>
        <v>2.8174142897993812</v>
      </c>
      <c r="FH114" s="199">
        <f t="shared" si="292"/>
        <v>1.3438907200150653E-2</v>
      </c>
      <c r="FI114" s="199">
        <f t="shared" si="293"/>
        <v>5.0183098106280112E-3</v>
      </c>
      <c r="FJ114" s="199">
        <f t="shared" si="294"/>
        <v>0.11748598420409573</v>
      </c>
      <c r="FK114" s="199">
        <f t="shared" si="295"/>
        <v>4.8457363782807746E-2</v>
      </c>
      <c r="FL114" s="199">
        <f t="shared" si="296"/>
        <v>6.953026980306054E-2</v>
      </c>
      <c r="FN114" s="200">
        <f t="shared" si="254"/>
        <v>2.2403317220298296</v>
      </c>
      <c r="FO114" s="200">
        <f t="shared" si="255"/>
        <v>-2.0327785546260042E-2</v>
      </c>
      <c r="FP114" s="200">
        <f t="shared" si="256"/>
        <v>-2.8010690539415797</v>
      </c>
      <c r="FQ114" s="200">
        <f t="shared" si="257"/>
        <v>3.1654254526320655</v>
      </c>
      <c r="FR114" s="200">
        <f t="shared" si="258"/>
        <v>0.8033088119500037</v>
      </c>
      <c r="FS114" s="200">
        <f t="shared" si="259"/>
        <v>-2.0606524417299972</v>
      </c>
      <c r="FT114" s="199">
        <f t="shared" si="260"/>
        <v>6.9497618339824392</v>
      </c>
      <c r="FU114" s="199">
        <f t="shared" si="261"/>
        <v>6.1258340105527775</v>
      </c>
      <c r="FX114" s="199">
        <f t="shared" si="262"/>
        <v>-2.6997036799201104</v>
      </c>
      <c r="FY114" s="199">
        <f t="shared" si="263"/>
        <v>2.5231924927627603</v>
      </c>
      <c r="FZ114" s="199">
        <f t="shared" si="264"/>
        <v>6.4642200689667</v>
      </c>
      <c r="GA114" s="199">
        <f t="shared" si="265"/>
        <v>-4.4497318567484339</v>
      </c>
      <c r="GC114" s="199">
        <f t="shared" si="297"/>
        <v>3.0134665886536016</v>
      </c>
      <c r="GD114" s="199">
        <f t="shared" si="298"/>
        <v>1.8457217010778664E-2</v>
      </c>
      <c r="GE114" s="199">
        <f t="shared" si="299"/>
        <v>0.11798763358586828</v>
      </c>
      <c r="GF114" s="199">
        <f t="shared" si="300"/>
        <v>-2.149911439250249</v>
      </c>
      <c r="GH114" s="199">
        <f t="shared" si="301"/>
        <v>-1.7500281768283235</v>
      </c>
      <c r="GI114" s="199">
        <f t="shared" si="302"/>
        <v>-6.9729243495111941</v>
      </c>
      <c r="GJ114" s="199">
        <f t="shared" si="303"/>
        <v>-10.913951925715134</v>
      </c>
    </row>
    <row r="115" spans="1:192" x14ac:dyDescent="0.3">
      <c r="A115" s="6" t="s">
        <v>423</v>
      </c>
      <c r="B115" s="61">
        <v>26330</v>
      </c>
      <c r="C115" s="4">
        <v>27.93</v>
      </c>
      <c r="D115" s="4">
        <v>38.005000000000003</v>
      </c>
      <c r="E115" s="4">
        <v>14.444000000000001</v>
      </c>
      <c r="F115" s="4">
        <v>59.442</v>
      </c>
      <c r="G115" s="4">
        <v>414.78100000000001</v>
      </c>
      <c r="H115" s="4">
        <v>35801.055</v>
      </c>
      <c r="I115" s="4">
        <v>75.715999999999994</v>
      </c>
      <c r="J115" s="4">
        <v>21.396000000000001</v>
      </c>
      <c r="K115" s="4">
        <v>27.123999999999999</v>
      </c>
      <c r="L115" s="4">
        <v>21.661000000000001</v>
      </c>
      <c r="M115" s="4">
        <v>39.259</v>
      </c>
      <c r="N115" s="4">
        <v>123.59</v>
      </c>
      <c r="O115" s="4">
        <v>24.791</v>
      </c>
      <c r="P115" s="4">
        <v>30.091000000000001</v>
      </c>
      <c r="Q115" s="4">
        <v>62.686</v>
      </c>
      <c r="R115" s="4">
        <v>17.882999999999999</v>
      </c>
      <c r="S115" s="6">
        <v>932.1</v>
      </c>
      <c r="T115" s="6">
        <v>140.6</v>
      </c>
      <c r="U115" s="6">
        <v>45.8</v>
      </c>
      <c r="V115" s="6">
        <v>74.900000000000006</v>
      </c>
      <c r="W115" s="6">
        <v>16.399999999999999</v>
      </c>
      <c r="X115" s="255">
        <v>3717</v>
      </c>
      <c r="Y115" s="6">
        <f t="shared" si="184"/>
        <v>3.7170000000000001</v>
      </c>
      <c r="Z115" s="6"/>
      <c r="AA115" s="6">
        <v>19.899999999999999</v>
      </c>
      <c r="AB115" s="255">
        <v>2683</v>
      </c>
      <c r="AC115" s="6">
        <v>12.5</v>
      </c>
      <c r="AD115" s="6">
        <v>4.8</v>
      </c>
      <c r="AE115" s="6">
        <v>110.7</v>
      </c>
      <c r="AF115" s="6">
        <v>69.2</v>
      </c>
      <c r="AG115" s="4">
        <v>34.526000000000003</v>
      </c>
      <c r="AH115" s="4">
        <v>24.61</v>
      </c>
      <c r="AI115" s="4">
        <v>29.456</v>
      </c>
      <c r="AJ115" s="4">
        <v>37.682000000000002</v>
      </c>
      <c r="AK115" s="4">
        <v>30.637</v>
      </c>
      <c r="AL115" s="4">
        <v>29.456</v>
      </c>
      <c r="AM115" s="4" t="e">
        <v>#N/A</v>
      </c>
      <c r="AN115" s="4" t="e">
        <v>#N/A</v>
      </c>
      <c r="AO115" s="6"/>
      <c r="AP115" s="3">
        <f t="shared" si="206"/>
        <v>5.1457387652012558</v>
      </c>
      <c r="AQ115" s="3">
        <f t="shared" si="207"/>
        <v>4.5089385142466307</v>
      </c>
      <c r="AR115" s="3">
        <f t="shared" si="208"/>
        <v>7.7737504335121512</v>
      </c>
      <c r="AS115" s="3">
        <f t="shared" si="209"/>
        <v>2.7753270284521201</v>
      </c>
      <c r="AT115" s="235">
        <f t="shared" si="210"/>
        <v>-2.3375263188550437</v>
      </c>
      <c r="AU115" s="3">
        <f t="shared" si="211"/>
        <v>-23.668206895566978</v>
      </c>
      <c r="AV115" s="3">
        <f t="shared" si="212"/>
        <v>3.2569236680126066</v>
      </c>
      <c r="AW115" s="3">
        <f t="shared" si="213"/>
        <v>0.89837207892217852</v>
      </c>
      <c r="AX115" s="3">
        <f t="shared" si="214"/>
        <v>6.4370059563422748</v>
      </c>
      <c r="AY115" s="3">
        <f t="shared" si="215"/>
        <v>5.5786316333214074</v>
      </c>
      <c r="AZ115" s="3">
        <f t="shared" si="216"/>
        <v>3.6643040286147524</v>
      </c>
      <c r="BA115" s="3">
        <f t="shared" si="217"/>
        <v>-2.5261917383246812</v>
      </c>
      <c r="BB115" s="3">
        <f t="shared" si="218"/>
        <v>2.898622080630028</v>
      </c>
      <c r="BC115" s="3">
        <f t="shared" si="219"/>
        <v>9.1837510195553484</v>
      </c>
      <c r="BD115" s="3">
        <f t="shared" si="220"/>
        <v>3.4349277055183638</v>
      </c>
      <c r="BE115" s="3">
        <f t="shared" si="221"/>
        <v>5.6086736964255266</v>
      </c>
      <c r="BF115" s="3">
        <f t="shared" si="222"/>
        <v>3.7714166013980956</v>
      </c>
      <c r="BG115" s="3">
        <f t="shared" si="223"/>
        <v>3.4770761930208045</v>
      </c>
      <c r="BH115" s="3">
        <f t="shared" si="224"/>
        <v>3.6422794076669658</v>
      </c>
      <c r="BI115" s="3">
        <f t="shared" si="225"/>
        <v>14.450353567684068</v>
      </c>
      <c r="BJ115" s="3">
        <f t="shared" si="226"/>
        <v>6.1839268604557827</v>
      </c>
      <c r="BK115" s="3">
        <f t="shared" si="227"/>
        <v>3.6422794076669658</v>
      </c>
      <c r="BL115" s="3" t="e">
        <f t="shared" si="228"/>
        <v>#N/A</v>
      </c>
      <c r="BM115" s="3" t="e">
        <f t="shared" si="229"/>
        <v>#N/A</v>
      </c>
      <c r="BN115" s="3"/>
      <c r="BO115" s="3">
        <f t="shared" si="185"/>
        <v>0.15084218431498767</v>
      </c>
      <c r="BP115" s="3">
        <f t="shared" si="186"/>
        <v>4.9136358759789715E-2</v>
      </c>
      <c r="BQ115" s="3">
        <f t="shared" si="187"/>
        <v>7.4240961270249969E-2</v>
      </c>
      <c r="BR115" s="3">
        <f t="shared" si="188"/>
        <v>0.11876408110717734</v>
      </c>
      <c r="BS115" s="3">
        <f t="shared" si="189"/>
        <v>8.0356184958695426E-2</v>
      </c>
      <c r="BT115" s="3">
        <f t="shared" si="230"/>
        <v>2.1349640596502521E-2</v>
      </c>
      <c r="BU115" s="3">
        <f t="shared" si="190"/>
        <v>0.32574679943100993</v>
      </c>
      <c r="BV115" s="3">
        <f t="shared" si="191"/>
        <v>0.39826086956521739</v>
      </c>
      <c r="BW115" s="3">
        <f t="shared" si="192"/>
        <v>0.19912026606587277</v>
      </c>
      <c r="BX115" s="3">
        <f t="shared" si="193"/>
        <v>0.19912026606587277</v>
      </c>
      <c r="BY115" s="3">
        <f t="shared" si="231"/>
        <v>0.22046990666237529</v>
      </c>
      <c r="BZ115" s="3">
        <f t="shared" si="194"/>
        <v>0.40355603448275862</v>
      </c>
      <c r="CA115" s="3">
        <f t="shared" si="266"/>
        <v>0.59644396551724133</v>
      </c>
      <c r="CB115" s="3">
        <f t="shared" si="232"/>
        <v>0.36447688564476882</v>
      </c>
      <c r="CC115" s="3">
        <f t="shared" si="233"/>
        <v>9.6836982968369803E-2</v>
      </c>
      <c r="CD115" s="3">
        <f t="shared" si="234"/>
        <v>0.53868613138686128</v>
      </c>
      <c r="CE115" s="3">
        <f t="shared" si="235"/>
        <v>7.9805352798053508E-2</v>
      </c>
      <c r="CF115" s="3">
        <f t="shared" si="195"/>
        <v>0.15405224380442062</v>
      </c>
      <c r="CG115" s="3">
        <f t="shared" si="196"/>
        <v>0.15827140104596751</v>
      </c>
      <c r="CH115" s="3">
        <f t="shared" si="267"/>
        <v>0.1559053914502021</v>
      </c>
      <c r="CI115" s="3">
        <f t="shared" si="197"/>
        <v>0.12337732003003969</v>
      </c>
      <c r="CJ115" s="3"/>
      <c r="CK115" s="21">
        <f t="shared" si="236"/>
        <v>3.1698409137206403</v>
      </c>
      <c r="CL115" s="21">
        <f t="shared" si="237"/>
        <v>3.2178562913614073</v>
      </c>
      <c r="CM115" s="235">
        <f t="shared" si="268"/>
        <v>3.6977129415936951</v>
      </c>
      <c r="CN115" s="21"/>
      <c r="CO115" s="21">
        <f t="shared" si="238"/>
        <v>6.4796503437643551</v>
      </c>
      <c r="CP115" s="21">
        <f t="shared" si="239"/>
        <v>5.258858304410631</v>
      </c>
      <c r="CQ115" s="21">
        <f t="shared" si="240"/>
        <v>5.690990414491222</v>
      </c>
      <c r="CR115" s="3">
        <f t="shared" si="241"/>
        <v>5.352859436086125</v>
      </c>
      <c r="CS115" s="3">
        <f t="shared" si="242"/>
        <v>5.5453238816772492</v>
      </c>
      <c r="CT115" s="56">
        <f t="shared" si="243"/>
        <v>5.5453238816772492</v>
      </c>
      <c r="CU115" s="236">
        <f t="shared" si="244"/>
        <v>5.5447138191550147</v>
      </c>
      <c r="CV115" s="57">
        <f t="shared" si="245"/>
        <v>-2.3748729054343745</v>
      </c>
      <c r="CW115" s="3">
        <f t="shared" si="246"/>
        <v>-1.7732972177569191</v>
      </c>
      <c r="CX115" s="3">
        <f t="shared" si="247"/>
        <v>-2.0676376261342102</v>
      </c>
      <c r="CY115" s="3">
        <f t="shared" si="248"/>
        <v>-7.882240138010058</v>
      </c>
      <c r="CZ115" s="3">
        <f t="shared" si="249"/>
        <v>-29.212920714721992</v>
      </c>
      <c r="DA115" s="3">
        <f t="shared" si="250"/>
        <v>-8.070905557479696</v>
      </c>
      <c r="DB115" s="3">
        <f t="shared" si="251"/>
        <v>-2.2877901511424081</v>
      </c>
      <c r="DC115" s="3">
        <f t="shared" si="306"/>
        <v>-3.1354347590349509</v>
      </c>
      <c r="DD115" s="3">
        <f t="shared" si="304"/>
        <v>-7.2567781485539848</v>
      </c>
      <c r="DE115" s="3">
        <f t="shared" si="305"/>
        <v>-33.176414625937973</v>
      </c>
      <c r="DF115" s="3"/>
      <c r="DG115" s="3">
        <f t="shared" si="269"/>
        <v>5.1457387652012558</v>
      </c>
      <c r="DH115" s="3">
        <f t="shared" si="270"/>
        <v>3.2178562913614073</v>
      </c>
      <c r="DI115" s="3">
        <f t="shared" si="271"/>
        <v>0.22046990666237529</v>
      </c>
      <c r="DJ115" s="3">
        <f t="shared" si="272"/>
        <v>5.690990414491222</v>
      </c>
      <c r="DK115" s="272">
        <f>quarterly_final!L123</f>
        <v>3.3646353571973062</v>
      </c>
      <c r="DL115" s="260">
        <f t="shared" si="273"/>
        <v>5.2925178310371557</v>
      </c>
      <c r="DM115" s="267">
        <f t="shared" si="274"/>
        <v>2.8193837079073405</v>
      </c>
      <c r="DN115" s="261">
        <f>'capital shares'!BB113</f>
        <v>0.3432963163814795</v>
      </c>
      <c r="DO115" s="272">
        <f t="shared" si="275"/>
        <v>4.4434999966493498</v>
      </c>
      <c r="DP115" s="260"/>
      <c r="DQ115" s="3"/>
      <c r="DR115" s="3">
        <f t="shared" si="252"/>
        <v>7.9805352798053508E-2</v>
      </c>
      <c r="DS115" s="3">
        <f t="shared" si="276"/>
        <v>-2.3375263188550437</v>
      </c>
      <c r="DT115" s="3">
        <f t="shared" si="253"/>
        <v>3.2167306160651106</v>
      </c>
      <c r="DU115" s="3">
        <f t="shared" si="277"/>
        <v>3.6984324337948329</v>
      </c>
      <c r="DV115" s="3">
        <f t="shared" si="278"/>
        <v>10.84677476595731</v>
      </c>
      <c r="DW115" s="3">
        <f t="shared" si="279"/>
        <v>4.8108160133074334</v>
      </c>
      <c r="DX115" s="3">
        <f>'capital shares'!AY113</f>
        <v>8.4292265145000461E-2</v>
      </c>
      <c r="DY115" s="275">
        <f t="shared" si="280"/>
        <v>4.6359492741231536</v>
      </c>
      <c r="DZ115" s="3"/>
      <c r="EA115" s="3">
        <f t="shared" si="281"/>
        <v>6.4709390404130689</v>
      </c>
      <c r="EB115" s="3">
        <f t="shared" si="282"/>
        <v>0.15827140104596751</v>
      </c>
      <c r="EC115" s="3">
        <f t="shared" si="283"/>
        <v>5.5443355878381606</v>
      </c>
      <c r="ED115" s="3">
        <f t="shared" si="284"/>
        <v>2.8193837079073405</v>
      </c>
      <c r="EE115" s="3">
        <f t="shared" si="285"/>
        <v>2.0394350819854936</v>
      </c>
      <c r="EF115" s="271">
        <f t="shared" si="286"/>
        <v>2.9660385345604019</v>
      </c>
      <c r="EG115" s="275">
        <f t="shared" si="287"/>
        <v>4.1757465064035832</v>
      </c>
      <c r="EH115" s="275"/>
      <c r="EI115" s="275">
        <f t="shared" si="288"/>
        <v>4.3681957838773871</v>
      </c>
      <c r="EJ115" s="275"/>
      <c r="EK115" s="280"/>
      <c r="EL115" s="280"/>
      <c r="EM115" s="280"/>
      <c r="EN115" s="280"/>
      <c r="EO115" s="280"/>
      <c r="EP115" s="280"/>
      <c r="EQ115" s="280"/>
      <c r="ER115" s="285"/>
      <c r="ES115" s="3"/>
      <c r="ET115" s="3"/>
      <c r="EV115" s="199">
        <f t="shared" si="198"/>
        <v>1</v>
      </c>
      <c r="EW115" s="199">
        <f t="shared" si="199"/>
        <v>8.0356184958695426E-2</v>
      </c>
      <c r="EX115" s="199">
        <f t="shared" si="200"/>
        <v>2.8784465186138823</v>
      </c>
      <c r="EY115" s="199">
        <f t="shared" si="201"/>
        <v>1.341057826413475E-2</v>
      </c>
      <c r="EZ115" s="199">
        <f t="shared" si="202"/>
        <v>5.1496620534277433E-3</v>
      </c>
      <c r="FA115" s="199">
        <f t="shared" si="203"/>
        <v>0.11876408110717734</v>
      </c>
      <c r="FB115" s="199">
        <f t="shared" si="204"/>
        <v>4.9136358759789715E-2</v>
      </c>
      <c r="FC115" s="199">
        <f t="shared" si="205"/>
        <v>7.4240961270249969E-2</v>
      </c>
      <c r="FE115" s="199">
        <f t="shared" si="289"/>
        <v>1</v>
      </c>
      <c r="FF115" s="199">
        <f t="shared" si="290"/>
        <v>7.9942615416146556E-2</v>
      </c>
      <c r="FG115" s="199">
        <f t="shared" si="291"/>
        <v>2.8842971235744077</v>
      </c>
      <c r="FH115" s="199">
        <f t="shared" si="292"/>
        <v>1.3425271360213549E-2</v>
      </c>
      <c r="FI115" s="199">
        <f t="shared" si="293"/>
        <v>5.1295350142735738E-3</v>
      </c>
      <c r="FJ115" s="199">
        <f t="shared" si="294"/>
        <v>0.11897328791557912</v>
      </c>
      <c r="FK115" s="199">
        <f t="shared" si="295"/>
        <v>4.8893404304919848E-2</v>
      </c>
      <c r="FL115" s="199">
        <f t="shared" si="296"/>
        <v>7.2664188288129539E-2</v>
      </c>
      <c r="FN115" s="200">
        <f t="shared" si="254"/>
        <v>5.1457387652012558</v>
      </c>
      <c r="FO115" s="200">
        <f t="shared" si="255"/>
        <v>2.7753270284521201</v>
      </c>
      <c r="FP115" s="200">
        <f t="shared" si="256"/>
        <v>-2.5261917383246812</v>
      </c>
      <c r="FQ115" s="200">
        <f t="shared" si="257"/>
        <v>2.898622080630028</v>
      </c>
      <c r="FR115" s="200">
        <f t="shared" si="258"/>
        <v>9.1837510195553484</v>
      </c>
      <c r="FS115" s="200">
        <f t="shared" si="259"/>
        <v>3.4349277055183638</v>
      </c>
      <c r="FT115" s="199">
        <f t="shared" si="260"/>
        <v>7.7737504335121512</v>
      </c>
      <c r="FU115" s="199">
        <f t="shared" si="261"/>
        <v>5.6086736964255266</v>
      </c>
      <c r="FX115" s="199">
        <f t="shared" si="262"/>
        <v>-2.1587078032550493</v>
      </c>
      <c r="FY115" s="199">
        <f t="shared" si="263"/>
        <v>4.6361658906140164</v>
      </c>
      <c r="FZ115" s="199">
        <f t="shared" si="264"/>
        <v>6.4795199348167758</v>
      </c>
      <c r="GA115" s="199">
        <f t="shared" si="265"/>
        <v>-4.915086497664479</v>
      </c>
      <c r="GC115" s="199">
        <f t="shared" si="297"/>
        <v>3.0832130269061331</v>
      </c>
      <c r="GD115" s="199">
        <f t="shared" si="298"/>
        <v>1.8554806374487122E-2</v>
      </c>
      <c r="GE115" s="199">
        <f t="shared" si="299"/>
        <v>0.12155759259304938</v>
      </c>
      <c r="GF115" s="199">
        <f t="shared" si="300"/>
        <v>-2.2233254258736697</v>
      </c>
      <c r="GH115" s="199">
        <f t="shared" si="301"/>
        <v>-2.7563786944094297</v>
      </c>
      <c r="GI115" s="199">
        <f t="shared" si="302"/>
        <v>-9.5512523882784954</v>
      </c>
      <c r="GJ115" s="199">
        <f t="shared" si="303"/>
        <v>-11.394606432481254</v>
      </c>
    </row>
    <row r="116" spans="1:192" x14ac:dyDescent="0.3">
      <c r="A116" s="6" t="s">
        <v>422</v>
      </c>
      <c r="B116" s="61">
        <v>26420</v>
      </c>
      <c r="C116" s="4">
        <v>28.053999999999998</v>
      </c>
      <c r="D116" s="4">
        <v>38.295999999999999</v>
      </c>
      <c r="E116" s="4">
        <v>14.624000000000001</v>
      </c>
      <c r="F116" s="4">
        <v>59.719000000000001</v>
      </c>
      <c r="G116" s="4">
        <v>412.48500000000001</v>
      </c>
      <c r="H116" s="4">
        <v>34690.54</v>
      </c>
      <c r="I116" s="4">
        <v>75.828999999999994</v>
      </c>
      <c r="J116" s="4">
        <v>21.466999999999999</v>
      </c>
      <c r="K116" s="4">
        <v>27.367999999999999</v>
      </c>
      <c r="L116" s="4">
        <v>21.888999999999999</v>
      </c>
      <c r="M116" s="4">
        <v>39.579000000000001</v>
      </c>
      <c r="N116" s="4">
        <v>123.282</v>
      </c>
      <c r="O116" s="4">
        <v>25.001000000000001</v>
      </c>
      <c r="P116" s="4">
        <v>30.491</v>
      </c>
      <c r="Q116" s="4">
        <v>63.006999999999998</v>
      </c>
      <c r="R116" s="4">
        <v>17.966000000000001</v>
      </c>
      <c r="S116" s="6">
        <v>964</v>
      </c>
      <c r="T116" s="6">
        <v>144</v>
      </c>
      <c r="U116" s="6">
        <v>46.6</v>
      </c>
      <c r="V116" s="6">
        <v>76.900000000000006</v>
      </c>
      <c r="W116" s="6">
        <v>16.3</v>
      </c>
      <c r="X116" s="255">
        <v>3446</v>
      </c>
      <c r="Y116" s="6">
        <f t="shared" si="184"/>
        <v>3.4460000000000002</v>
      </c>
      <c r="Z116" s="6"/>
      <c r="AA116" s="6">
        <v>20.399999999999999</v>
      </c>
      <c r="AB116" s="255">
        <v>2759</v>
      </c>
      <c r="AC116" s="6">
        <v>12.7</v>
      </c>
      <c r="AD116" s="6">
        <v>4.9000000000000004</v>
      </c>
      <c r="AE116" s="6">
        <v>114.1</v>
      </c>
      <c r="AF116" s="6">
        <v>70.8</v>
      </c>
      <c r="AG116" s="4">
        <v>34.75</v>
      </c>
      <c r="AH116" s="4">
        <v>24.835000000000001</v>
      </c>
      <c r="AI116" s="4">
        <v>29.681000000000001</v>
      </c>
      <c r="AJ116" s="4">
        <v>39.840000000000003</v>
      </c>
      <c r="AK116" s="4">
        <v>31.231999999999999</v>
      </c>
      <c r="AL116" s="4">
        <v>29.681000000000001</v>
      </c>
      <c r="AM116" s="4" t="e">
        <v>#N/A</v>
      </c>
      <c r="AN116" s="4" t="e">
        <v>#N/A</v>
      </c>
      <c r="AO116" s="6"/>
      <c r="AP116" s="3">
        <f t="shared" si="206"/>
        <v>1.7719377361576445</v>
      </c>
      <c r="AQ116" s="3">
        <f t="shared" si="207"/>
        <v>3.0510888288816309</v>
      </c>
      <c r="AR116" s="3">
        <f t="shared" si="208"/>
        <v>4.9539645186331045</v>
      </c>
      <c r="AS116" s="3">
        <f t="shared" si="209"/>
        <v>1.8596722010945712</v>
      </c>
      <c r="AT116" s="235">
        <f t="shared" si="210"/>
        <v>-2.2203314487015668</v>
      </c>
      <c r="AU116" s="3">
        <f t="shared" si="211"/>
        <v>-12.604133976009235</v>
      </c>
      <c r="AV116" s="3">
        <f t="shared" si="212"/>
        <v>0.59652259562567345</v>
      </c>
      <c r="AW116" s="3">
        <f t="shared" si="213"/>
        <v>1.3251534411790244</v>
      </c>
      <c r="AX116" s="3">
        <f t="shared" si="214"/>
        <v>3.5822011414831274</v>
      </c>
      <c r="AY116" s="3">
        <f t="shared" si="215"/>
        <v>4.1883275888705294</v>
      </c>
      <c r="AZ116" s="3">
        <f t="shared" si="216"/>
        <v>3.2471829053421297</v>
      </c>
      <c r="BA116" s="3">
        <f t="shared" si="217"/>
        <v>-0.99808859588452581</v>
      </c>
      <c r="BB116" s="3">
        <f t="shared" si="218"/>
        <v>3.3740559953613731</v>
      </c>
      <c r="BC116" s="3">
        <f t="shared" si="219"/>
        <v>5.2821737514950566</v>
      </c>
      <c r="BD116" s="3">
        <f t="shared" si="220"/>
        <v>2.0430776438982128</v>
      </c>
      <c r="BE116" s="3">
        <f t="shared" si="221"/>
        <v>1.8522167604463655</v>
      </c>
      <c r="BF116" s="3">
        <f t="shared" si="222"/>
        <v>2.5867634465775633</v>
      </c>
      <c r="BG116" s="3">
        <f t="shared" si="223"/>
        <v>3.6404336625397575</v>
      </c>
      <c r="BH116" s="3">
        <f t="shared" si="224"/>
        <v>3.0437943852970504</v>
      </c>
      <c r="BI116" s="3">
        <f t="shared" si="225"/>
        <v>22.275562344235453</v>
      </c>
      <c r="BJ116" s="3">
        <f t="shared" si="226"/>
        <v>7.693912551625032</v>
      </c>
      <c r="BK116" s="3">
        <f t="shared" si="227"/>
        <v>3.0437943852970504</v>
      </c>
      <c r="BL116" s="3" t="e">
        <f t="shared" si="228"/>
        <v>#N/A</v>
      </c>
      <c r="BM116" s="3" t="e">
        <f t="shared" si="229"/>
        <v>#N/A</v>
      </c>
      <c r="BN116" s="3"/>
      <c r="BO116" s="3">
        <f t="shared" si="185"/>
        <v>0.14937759336099585</v>
      </c>
      <c r="BP116" s="3">
        <f t="shared" si="186"/>
        <v>4.8340248962655603E-2</v>
      </c>
      <c r="BQ116" s="3">
        <f t="shared" si="187"/>
        <v>7.3443983402489629E-2</v>
      </c>
      <c r="BR116" s="3">
        <f t="shared" si="188"/>
        <v>0.1183609958506224</v>
      </c>
      <c r="BS116" s="3">
        <f t="shared" si="189"/>
        <v>7.9771784232365153E-2</v>
      </c>
      <c r="BT116" s="3">
        <f t="shared" si="230"/>
        <v>2.1161825726141077E-2</v>
      </c>
      <c r="BU116" s="3">
        <f t="shared" si="190"/>
        <v>0.32361111111111113</v>
      </c>
      <c r="BV116" s="3">
        <f t="shared" si="191"/>
        <v>0.39693356047700168</v>
      </c>
      <c r="BW116" s="3">
        <f t="shared" si="192"/>
        <v>0.19813278008298754</v>
      </c>
      <c r="BX116" s="3">
        <f t="shared" si="193"/>
        <v>0.19813278008298754</v>
      </c>
      <c r="BY116" s="3">
        <f t="shared" si="231"/>
        <v>0.21929460580912863</v>
      </c>
      <c r="BZ116" s="3">
        <f t="shared" si="194"/>
        <v>0.40261780104712047</v>
      </c>
      <c r="CA116" s="3">
        <f t="shared" si="266"/>
        <v>0.59738219895287958</v>
      </c>
      <c r="CB116" s="3">
        <f t="shared" si="232"/>
        <v>0.36376537369914858</v>
      </c>
      <c r="CC116" s="3">
        <f t="shared" si="233"/>
        <v>9.6499526963103113E-2</v>
      </c>
      <c r="CD116" s="3">
        <f t="shared" si="234"/>
        <v>0.53973509933774833</v>
      </c>
      <c r="CE116" s="3">
        <f t="shared" si="235"/>
        <v>7.7105014191106908E-2</v>
      </c>
      <c r="CF116" s="3">
        <f t="shared" si="195"/>
        <v>0.15187580853816302</v>
      </c>
      <c r="CG116" s="3">
        <f t="shared" si="196"/>
        <v>0.15599255912835505</v>
      </c>
      <c r="CH116" s="3">
        <f t="shared" si="267"/>
        <v>0.15713198008716128</v>
      </c>
      <c r="CI116" s="3">
        <f t="shared" si="197"/>
        <v>0.12178423236514524</v>
      </c>
      <c r="CJ116" s="3"/>
      <c r="CK116" s="21">
        <f t="shared" si="236"/>
        <v>1.969149309257179</v>
      </c>
      <c r="CL116" s="21">
        <f t="shared" si="237"/>
        <v>2.0926946012954106</v>
      </c>
      <c r="CM116" s="235">
        <f t="shared" si="268"/>
        <v>2.4598815726817636</v>
      </c>
      <c r="CN116" s="21"/>
      <c r="CO116" s="21">
        <f t="shared" si="238"/>
        <v>3.0854630307993829</v>
      </c>
      <c r="CP116" s="21">
        <f t="shared" si="239"/>
        <v>1.5473063247524566</v>
      </c>
      <c r="CQ116" s="21">
        <f t="shared" si="240"/>
        <v>1.6818394086395423</v>
      </c>
      <c r="CR116" s="3">
        <f t="shared" si="241"/>
        <v>1.7643323023241988</v>
      </c>
      <c r="CS116" s="3">
        <f t="shared" si="242"/>
        <v>1.4201683595114751</v>
      </c>
      <c r="CT116" s="56">
        <f t="shared" si="243"/>
        <v>1.4201683595114751</v>
      </c>
      <c r="CU116" s="236">
        <f t="shared" si="244"/>
        <v>1.4228428868799212</v>
      </c>
      <c r="CV116" s="57">
        <f t="shared" si="245"/>
        <v>0.54630642237725779</v>
      </c>
      <c r="CW116" s="3">
        <f t="shared" si="246"/>
        <v>1.1639205596976421</v>
      </c>
      <c r="CX116" s="3">
        <f t="shared" si="247"/>
        <v>2.2175907756598363</v>
      </c>
      <c r="CY116" s="3">
        <f t="shared" si="248"/>
        <v>-3.6431743355814881</v>
      </c>
      <c r="CZ116" s="3">
        <f t="shared" si="249"/>
        <v>-14.026976862889157</v>
      </c>
      <c r="DA116" s="3">
        <f t="shared" si="250"/>
        <v>-2.420931482764447</v>
      </c>
      <c r="DB116" s="3">
        <f t="shared" si="251"/>
        <v>-0.82632029125424777</v>
      </c>
      <c r="DC116" s="3">
        <f t="shared" si="306"/>
        <v>-2.4495837805917078</v>
      </c>
      <c r="DD116" s="3">
        <f t="shared" si="304"/>
        <v>-6.0162466618884922</v>
      </c>
      <c r="DE116" s="3">
        <f t="shared" si="305"/>
        <v>-26.609177165786789</v>
      </c>
      <c r="DF116" s="3"/>
      <c r="DG116" s="3">
        <f t="shared" si="269"/>
        <v>1.7719377361576445</v>
      </c>
      <c r="DH116" s="3">
        <f t="shared" si="270"/>
        <v>2.0926946012954106</v>
      </c>
      <c r="DI116" s="3">
        <f t="shared" si="271"/>
        <v>0.21929460580912863</v>
      </c>
      <c r="DJ116" s="3">
        <f t="shared" si="272"/>
        <v>1.6818394086395423</v>
      </c>
      <c r="DK116" s="272">
        <f>quarterly_final!L124</f>
        <v>6.294588945554497</v>
      </c>
      <c r="DL116" s="260">
        <f t="shared" si="273"/>
        <v>5.9738320804167309</v>
      </c>
      <c r="DM116" s="267">
        <f t="shared" si="274"/>
        <v>6.3846872730725996</v>
      </c>
      <c r="DN116" s="261">
        <f>'capital shares'!BB114</f>
        <v>0.34479791724616615</v>
      </c>
      <c r="DO116" s="272">
        <f t="shared" si="275"/>
        <v>6.1154940951342471</v>
      </c>
      <c r="DP116" s="260"/>
      <c r="DQ116" s="3"/>
      <c r="DR116" s="3">
        <f t="shared" si="252"/>
        <v>7.7105014191106908E-2</v>
      </c>
      <c r="DS116" s="3">
        <f t="shared" si="276"/>
        <v>-2.2203314487015668</v>
      </c>
      <c r="DT116" s="3">
        <f t="shared" si="253"/>
        <v>2.0925566826014101</v>
      </c>
      <c r="DU116" s="3">
        <f t="shared" si="277"/>
        <v>2.4528851118184196</v>
      </c>
      <c r="DV116" s="3">
        <f t="shared" si="278"/>
        <v>10.286720211719707</v>
      </c>
      <c r="DW116" s="3">
        <f t="shared" si="279"/>
        <v>5.6135036511997214</v>
      </c>
      <c r="DX116" s="3">
        <f>'capital shares'!AY114</f>
        <v>8.5743926718073404E-2</v>
      </c>
      <c r="DY116" s="275">
        <f t="shared" si="280"/>
        <v>6.2801060961387574</v>
      </c>
      <c r="DZ116" s="3"/>
      <c r="EA116" s="3">
        <f t="shared" si="281"/>
        <v>3.0834045418049856</v>
      </c>
      <c r="EB116" s="3">
        <f t="shared" si="282"/>
        <v>0.15599255912835505</v>
      </c>
      <c r="EC116" s="3">
        <f t="shared" si="283"/>
        <v>1.4227969863573902</v>
      </c>
      <c r="ED116" s="3">
        <f t="shared" si="284"/>
        <v>6.3846872730725996</v>
      </c>
      <c r="EE116" s="3">
        <f t="shared" si="285"/>
        <v>4.9831221399071559</v>
      </c>
      <c r="EF116" s="271">
        <f t="shared" si="286"/>
        <v>6.6437296953547511</v>
      </c>
      <c r="EG116" s="275">
        <f t="shared" si="287"/>
        <v>5.6322373563339561</v>
      </c>
      <c r="EH116" s="275"/>
      <c r="EI116" s="275">
        <f t="shared" si="288"/>
        <v>5.7968493573384663</v>
      </c>
      <c r="EJ116" s="275"/>
      <c r="EK116" s="280"/>
      <c r="EL116" s="280"/>
      <c r="EM116" s="280"/>
      <c r="EN116" s="280"/>
      <c r="EO116" s="280"/>
      <c r="EP116" s="280"/>
      <c r="EQ116" s="280"/>
      <c r="ER116" s="285"/>
      <c r="ES116" s="3"/>
      <c r="ET116" s="3"/>
      <c r="EV116" s="199">
        <f t="shared" si="198"/>
        <v>1</v>
      </c>
      <c r="EW116" s="199">
        <f t="shared" si="199"/>
        <v>7.9771784232365153E-2</v>
      </c>
      <c r="EX116" s="199">
        <f t="shared" si="200"/>
        <v>2.8620331950207469</v>
      </c>
      <c r="EY116" s="199">
        <f t="shared" si="201"/>
        <v>1.3174273858921162E-2</v>
      </c>
      <c r="EZ116" s="199">
        <f t="shared" si="202"/>
        <v>5.0829875518672201E-3</v>
      </c>
      <c r="FA116" s="199">
        <f t="shared" si="203"/>
        <v>0.1183609958506224</v>
      </c>
      <c r="FB116" s="199">
        <f t="shared" si="204"/>
        <v>4.8340248962655603E-2</v>
      </c>
      <c r="FC116" s="199">
        <f t="shared" si="205"/>
        <v>7.3443983402489629E-2</v>
      </c>
      <c r="FE116" s="199">
        <f t="shared" si="289"/>
        <v>1</v>
      </c>
      <c r="FF116" s="199">
        <f t="shared" si="290"/>
        <v>8.0063984595530296E-2</v>
      </c>
      <c r="FG116" s="199">
        <f t="shared" si="291"/>
        <v>2.8702398568173146</v>
      </c>
      <c r="FH116" s="199">
        <f t="shared" si="292"/>
        <v>1.3292426061527956E-2</v>
      </c>
      <c r="FI116" s="199">
        <f t="shared" si="293"/>
        <v>5.1163248026474817E-3</v>
      </c>
      <c r="FJ116" s="199">
        <f t="shared" si="294"/>
        <v>0.11856253847889987</v>
      </c>
      <c r="FK116" s="199">
        <f t="shared" si="295"/>
        <v>4.8738303861222659E-2</v>
      </c>
      <c r="FL116" s="199">
        <f t="shared" si="296"/>
        <v>7.3842472336369799E-2</v>
      </c>
      <c r="FN116" s="200">
        <f t="shared" si="254"/>
        <v>1.7719377361576445</v>
      </c>
      <c r="FO116" s="200">
        <f t="shared" si="255"/>
        <v>1.8596722010945712</v>
      </c>
      <c r="FP116" s="200">
        <f t="shared" si="256"/>
        <v>-0.99808859588452581</v>
      </c>
      <c r="FQ116" s="200">
        <f t="shared" si="257"/>
        <v>3.3740559953613731</v>
      </c>
      <c r="FR116" s="200">
        <f t="shared" si="258"/>
        <v>5.2821737514950566</v>
      </c>
      <c r="FS116" s="200">
        <f t="shared" si="259"/>
        <v>2.0430776438982128</v>
      </c>
      <c r="FT116" s="199">
        <f t="shared" si="260"/>
        <v>4.9539645186331045</v>
      </c>
      <c r="FU116" s="199">
        <f t="shared" si="261"/>
        <v>1.8522167604463655</v>
      </c>
      <c r="FX116" s="199">
        <f t="shared" si="262"/>
        <v>-0.80603979584103613</v>
      </c>
      <c r="FY116" s="199">
        <f t="shared" si="263"/>
        <v>3.9043771602307045</v>
      </c>
      <c r="FZ116" s="199">
        <f t="shared" si="264"/>
        <v>3.0854764070951082</v>
      </c>
      <c r="GA116" s="199">
        <f t="shared" si="265"/>
        <v>-1.7175198415347666</v>
      </c>
      <c r="GC116" s="199">
        <f t="shared" si="297"/>
        <v>3.068866379891745</v>
      </c>
      <c r="GD116" s="199">
        <f t="shared" si="298"/>
        <v>1.8408750864175438E-2</v>
      </c>
      <c r="GE116" s="199">
        <f t="shared" si="299"/>
        <v>0.12258077619759246</v>
      </c>
      <c r="GF116" s="199">
        <f t="shared" si="300"/>
        <v>-2.2098559069535129</v>
      </c>
      <c r="GH116" s="199">
        <f t="shared" si="301"/>
        <v>-0.91148004569373042</v>
      </c>
      <c r="GI116" s="199">
        <f t="shared" si="302"/>
        <v>-5.621897001765471</v>
      </c>
      <c r="GJ116" s="199">
        <f t="shared" si="303"/>
        <v>-4.8029962486298743</v>
      </c>
    </row>
    <row r="117" spans="1:192" x14ac:dyDescent="0.3">
      <c r="A117" s="6" t="s">
        <v>421</v>
      </c>
      <c r="B117" s="61">
        <v>26512</v>
      </c>
      <c r="C117" s="4">
        <v>28.286999999999999</v>
      </c>
      <c r="D117" s="4">
        <v>38.540999999999997</v>
      </c>
      <c r="E117" s="4">
        <v>14.815</v>
      </c>
      <c r="F117" s="4">
        <v>59.831000000000003</v>
      </c>
      <c r="G117" s="4">
        <v>411.17</v>
      </c>
      <c r="H117" s="4">
        <v>33542.553</v>
      </c>
      <c r="I117" s="4">
        <v>76.185000000000002</v>
      </c>
      <c r="J117" s="4">
        <v>21.524999999999999</v>
      </c>
      <c r="K117" s="4">
        <v>27.603000000000002</v>
      </c>
      <c r="L117" s="4">
        <v>21.838000000000001</v>
      </c>
      <c r="M117" s="4">
        <v>39.902999999999999</v>
      </c>
      <c r="N117" s="4">
        <v>123.23699999999999</v>
      </c>
      <c r="O117" s="4">
        <v>25.244</v>
      </c>
      <c r="P117" s="4">
        <v>30.771000000000001</v>
      </c>
      <c r="Q117" s="4">
        <v>63.329000000000001</v>
      </c>
      <c r="R117" s="4">
        <v>18.266999999999999</v>
      </c>
      <c r="S117" s="6">
        <v>982.7</v>
      </c>
      <c r="T117" s="6">
        <v>147</v>
      </c>
      <c r="U117" s="6">
        <v>47.3</v>
      </c>
      <c r="V117" s="6">
        <v>78.900000000000006</v>
      </c>
      <c r="W117" s="6">
        <v>16.7</v>
      </c>
      <c r="X117" s="255">
        <v>3498</v>
      </c>
      <c r="Y117" s="6">
        <f t="shared" si="184"/>
        <v>3.4980000000000002</v>
      </c>
      <c r="Z117" s="6"/>
      <c r="AA117" s="6">
        <v>20.8</v>
      </c>
      <c r="AB117" s="255">
        <v>2840</v>
      </c>
      <c r="AC117" s="6">
        <v>13</v>
      </c>
      <c r="AD117" s="6">
        <v>5</v>
      </c>
      <c r="AE117" s="6">
        <v>117.6</v>
      </c>
      <c r="AF117" s="6">
        <v>72.400000000000006</v>
      </c>
      <c r="AG117" s="4">
        <v>34.902000000000001</v>
      </c>
      <c r="AH117" s="4">
        <v>25.123000000000001</v>
      </c>
      <c r="AI117" s="4">
        <v>29.904</v>
      </c>
      <c r="AJ117" s="4">
        <v>41.375</v>
      </c>
      <c r="AK117" s="4">
        <v>31.704000000000001</v>
      </c>
      <c r="AL117" s="4">
        <v>29.904</v>
      </c>
      <c r="AM117" s="4" t="e">
        <v>#N/A</v>
      </c>
      <c r="AN117" s="4" t="e">
        <v>#N/A</v>
      </c>
      <c r="AO117" s="6"/>
      <c r="AP117" s="3">
        <f t="shared" si="206"/>
        <v>3.308444341668078</v>
      </c>
      <c r="AQ117" s="3">
        <f t="shared" si="207"/>
        <v>2.5508630509496895</v>
      </c>
      <c r="AR117" s="3">
        <f t="shared" si="208"/>
        <v>5.190466525493747</v>
      </c>
      <c r="AS117" s="3">
        <f t="shared" si="209"/>
        <v>0.74947742545738072</v>
      </c>
      <c r="AT117" s="235">
        <f t="shared" si="210"/>
        <v>-1.2772348784772307</v>
      </c>
      <c r="AU117" s="3">
        <f t="shared" si="211"/>
        <v>-13.460862295982359</v>
      </c>
      <c r="AV117" s="3">
        <f t="shared" si="212"/>
        <v>1.8735150753122967</v>
      </c>
      <c r="AW117" s="3">
        <f t="shared" si="213"/>
        <v>1.0792712167371983</v>
      </c>
      <c r="AX117" s="3">
        <f t="shared" si="214"/>
        <v>3.4200059172121633</v>
      </c>
      <c r="AY117" s="3">
        <f t="shared" si="215"/>
        <v>-0.93306237565717687</v>
      </c>
      <c r="AZ117" s="3">
        <f t="shared" si="216"/>
        <v>3.2611337878078039</v>
      </c>
      <c r="BA117" s="3">
        <f t="shared" si="217"/>
        <v>-0.1460333702467515</v>
      </c>
      <c r="BB117" s="3">
        <f t="shared" si="218"/>
        <v>3.869071861508381</v>
      </c>
      <c r="BC117" s="3">
        <f t="shared" si="219"/>
        <v>3.6564519569923593</v>
      </c>
      <c r="BD117" s="3">
        <f t="shared" si="220"/>
        <v>2.0390115074625497</v>
      </c>
      <c r="BE117" s="3">
        <f t="shared" si="221"/>
        <v>6.6460281950126783</v>
      </c>
      <c r="BF117" s="3">
        <f t="shared" si="222"/>
        <v>1.745824858351321</v>
      </c>
      <c r="BG117" s="3">
        <f t="shared" si="223"/>
        <v>4.6119250645878864</v>
      </c>
      <c r="BH117" s="3">
        <f t="shared" si="224"/>
        <v>2.9940561036969795</v>
      </c>
      <c r="BI117" s="3">
        <f t="shared" si="225"/>
        <v>15.122160392331788</v>
      </c>
      <c r="BJ117" s="3">
        <f t="shared" si="226"/>
        <v>5.9998582629807862</v>
      </c>
      <c r="BK117" s="3">
        <f t="shared" si="227"/>
        <v>2.9940561036969795</v>
      </c>
      <c r="BL117" s="3" t="e">
        <f t="shared" si="228"/>
        <v>#N/A</v>
      </c>
      <c r="BM117" s="3" t="e">
        <f t="shared" si="229"/>
        <v>#N/A</v>
      </c>
      <c r="BN117" s="3"/>
      <c r="BO117" s="3">
        <f t="shared" si="185"/>
        <v>0.14958787015365829</v>
      </c>
      <c r="BP117" s="3">
        <f t="shared" si="186"/>
        <v>4.813269563447644E-2</v>
      </c>
      <c r="BQ117" s="3">
        <f t="shared" si="187"/>
        <v>7.3674570062073882E-2</v>
      </c>
      <c r="BR117" s="3">
        <f t="shared" si="188"/>
        <v>0.11967029612292662</v>
      </c>
      <c r="BS117" s="3">
        <f t="shared" si="189"/>
        <v>8.028899969471863E-2</v>
      </c>
      <c r="BT117" s="3">
        <f t="shared" si="230"/>
        <v>2.1166174824463212E-2</v>
      </c>
      <c r="BU117" s="3">
        <f t="shared" si="190"/>
        <v>0.32176870748299319</v>
      </c>
      <c r="BV117" s="3">
        <f t="shared" si="191"/>
        <v>0.39515455304928987</v>
      </c>
      <c r="BW117" s="3">
        <f t="shared" si="192"/>
        <v>0.19995929581764527</v>
      </c>
      <c r="BX117" s="3">
        <f t="shared" si="193"/>
        <v>0.19995929581764527</v>
      </c>
      <c r="BY117" s="3">
        <f t="shared" si="231"/>
        <v>0.22112547064210847</v>
      </c>
      <c r="BZ117" s="3">
        <f t="shared" si="194"/>
        <v>0.40152671755725194</v>
      </c>
      <c r="CA117" s="3">
        <f t="shared" si="266"/>
        <v>0.59847328244274811</v>
      </c>
      <c r="CB117" s="3">
        <f t="shared" si="232"/>
        <v>0.36309249884951683</v>
      </c>
      <c r="CC117" s="3">
        <f t="shared" si="233"/>
        <v>9.5720202485043718E-2</v>
      </c>
      <c r="CD117" s="3">
        <f t="shared" si="234"/>
        <v>0.54118729866543946</v>
      </c>
      <c r="CE117" s="3">
        <f t="shared" si="235"/>
        <v>7.6852277956741821E-2</v>
      </c>
      <c r="CF117" s="3">
        <f t="shared" si="195"/>
        <v>0.15225133553803102</v>
      </c>
      <c r="CG117" s="3">
        <f t="shared" si="196"/>
        <v>0.15638881630519988</v>
      </c>
      <c r="CH117" s="3">
        <f t="shared" si="267"/>
        <v>0.15619068771677747</v>
      </c>
      <c r="CI117" s="3">
        <f t="shared" si="197"/>
        <v>0.12180726569655032</v>
      </c>
      <c r="CJ117" s="3"/>
      <c r="CK117" s="21">
        <f t="shared" si="236"/>
        <v>1.5205256256635609</v>
      </c>
      <c r="CL117" s="21">
        <f t="shared" si="237"/>
        <v>1.6878155147901714</v>
      </c>
      <c r="CM117" s="235">
        <f t="shared" si="268"/>
        <v>1.9350964296290731</v>
      </c>
      <c r="CN117" s="21"/>
      <c r="CO117" s="21">
        <f t="shared" si="238"/>
        <v>6.0695616465474638</v>
      </c>
      <c r="CP117" s="21">
        <f t="shared" si="239"/>
        <v>3.4417032261189613</v>
      </c>
      <c r="CQ117" s="21">
        <f t="shared" si="240"/>
        <v>3.7685470906628113</v>
      </c>
      <c r="CR117" s="3">
        <f t="shared" si="241"/>
        <v>3.5318372269181597</v>
      </c>
      <c r="CS117" s="3">
        <f t="shared" si="242"/>
        <v>3.3426249768650105</v>
      </c>
      <c r="CT117" s="56">
        <f t="shared" si="243"/>
        <v>3.3426249768650105</v>
      </c>
      <c r="CU117" s="236">
        <f t="shared" si="244"/>
        <v>3.3417587759793439</v>
      </c>
      <c r="CV117" s="57">
        <f t="shared" si="245"/>
        <v>-1.821233150315783</v>
      </c>
      <c r="CW117" s="3">
        <f t="shared" si="246"/>
        <v>-1.5959339176280229</v>
      </c>
      <c r="CX117" s="3">
        <f t="shared" si="247"/>
        <v>1.2701662886085425</v>
      </c>
      <c r="CY117" s="3">
        <f t="shared" si="248"/>
        <v>-4.6189936544565748</v>
      </c>
      <c r="CZ117" s="3">
        <f t="shared" si="249"/>
        <v>-16.802621071961703</v>
      </c>
      <c r="DA117" s="3">
        <f t="shared" si="250"/>
        <v>-3.4877921462260955</v>
      </c>
      <c r="DB117" s="3">
        <f t="shared" si="251"/>
        <v>-1.4682437006670472</v>
      </c>
      <c r="DC117" s="3">
        <f t="shared" si="306"/>
        <v>-1.857589639890493</v>
      </c>
      <c r="DD117" s="3">
        <f t="shared" si="304"/>
        <v>-5.2655380094376882</v>
      </c>
      <c r="DE117" s="3">
        <f t="shared" si="305"/>
        <v>-21.83511723025206</v>
      </c>
      <c r="DF117" s="3"/>
      <c r="DG117" s="3">
        <f t="shared" si="269"/>
        <v>3.308444341668078</v>
      </c>
      <c r="DH117" s="3">
        <f t="shared" si="270"/>
        <v>1.6878155147901714</v>
      </c>
      <c r="DI117" s="3">
        <f t="shared" si="271"/>
        <v>0.22112547064210847</v>
      </c>
      <c r="DJ117" s="3">
        <f t="shared" si="272"/>
        <v>3.7685470906628113</v>
      </c>
      <c r="DK117" s="272">
        <f>quarterly_final!L125</f>
        <v>2.5113562287623505</v>
      </c>
      <c r="DL117" s="260">
        <f t="shared" si="273"/>
        <v>4.1319850556402571</v>
      </c>
      <c r="DM117" s="267">
        <f t="shared" si="274"/>
        <v>2.0512534797676172</v>
      </c>
      <c r="DN117" s="261">
        <f>'capital shares'!BB115</f>
        <v>0.34099765351702294</v>
      </c>
      <c r="DO117" s="272">
        <f t="shared" si="275"/>
        <v>3.4224604706689097</v>
      </c>
      <c r="DP117" s="260"/>
      <c r="DQ117" s="3"/>
      <c r="DR117" s="3">
        <f t="shared" si="252"/>
        <v>7.6852277956741821E-2</v>
      </c>
      <c r="DS117" s="3">
        <f t="shared" si="276"/>
        <v>-1.2772348784772307</v>
      </c>
      <c r="DT117" s="3">
        <f t="shared" si="253"/>
        <v>1.6877731474118063</v>
      </c>
      <c r="DU117" s="3">
        <f t="shared" si="277"/>
        <v>1.9346108046019703</v>
      </c>
      <c r="DV117" s="3">
        <f t="shared" si="278"/>
        <v>7.0969930815292948</v>
      </c>
      <c r="DW117" s="3">
        <f t="shared" si="279"/>
        <v>3.8851473984500937</v>
      </c>
      <c r="DX117" s="3">
        <f>'capital shares'!AY115</f>
        <v>8.766807205175757E-2</v>
      </c>
      <c r="DY117" s="275">
        <f t="shared" si="280"/>
        <v>3.5413701941435454</v>
      </c>
      <c r="DZ117" s="3"/>
      <c r="EA117" s="3">
        <f t="shared" si="281"/>
        <v>6.0708563740582466</v>
      </c>
      <c r="EB117" s="3">
        <f t="shared" si="282"/>
        <v>0.15638881630519988</v>
      </c>
      <c r="EC117" s="3">
        <f t="shared" si="283"/>
        <v>3.3417445179162826</v>
      </c>
      <c r="ED117" s="3">
        <f t="shared" si="284"/>
        <v>2.0512534797676172</v>
      </c>
      <c r="EE117" s="3">
        <f t="shared" si="285"/>
        <v>-0.2510558036278181</v>
      </c>
      <c r="EF117" s="271">
        <f t="shared" si="286"/>
        <v>2.478056052514146</v>
      </c>
      <c r="EG117" s="275">
        <f t="shared" si="287"/>
        <v>2.6373784073606075</v>
      </c>
      <c r="EH117" s="275"/>
      <c r="EI117" s="275">
        <f t="shared" si="288"/>
        <v>2.7562881308352432</v>
      </c>
      <c r="EJ117" s="275"/>
      <c r="EK117" s="280"/>
      <c r="EL117" s="280"/>
      <c r="EM117" s="280"/>
      <c r="EN117" s="280"/>
      <c r="EO117" s="280"/>
      <c r="EP117" s="280"/>
      <c r="EQ117" s="280"/>
      <c r="ER117" s="285"/>
      <c r="ES117" s="3"/>
      <c r="ET117" s="3"/>
      <c r="EV117" s="199">
        <f t="shared" si="198"/>
        <v>1</v>
      </c>
      <c r="EW117" s="199">
        <f t="shared" si="199"/>
        <v>8.028899969471863E-2</v>
      </c>
      <c r="EX117" s="199">
        <f t="shared" si="200"/>
        <v>2.8899969471863232</v>
      </c>
      <c r="EY117" s="199">
        <f t="shared" si="201"/>
        <v>1.3228859265289508E-2</v>
      </c>
      <c r="EZ117" s="199">
        <f t="shared" si="202"/>
        <v>5.0880227943421183E-3</v>
      </c>
      <c r="FA117" s="199">
        <f t="shared" si="203"/>
        <v>0.11967029612292662</v>
      </c>
      <c r="FB117" s="199">
        <f t="shared" si="204"/>
        <v>4.813269563447644E-2</v>
      </c>
      <c r="FC117" s="199">
        <f t="shared" si="205"/>
        <v>7.3674570062073882E-2</v>
      </c>
      <c r="FE117" s="199">
        <f t="shared" si="289"/>
        <v>1</v>
      </c>
      <c r="FF117" s="199">
        <f t="shared" si="290"/>
        <v>8.0030391963541891E-2</v>
      </c>
      <c r="FG117" s="199">
        <f t="shared" si="291"/>
        <v>2.8760150711035353</v>
      </c>
      <c r="FH117" s="199">
        <f t="shared" si="292"/>
        <v>1.3201566562105336E-2</v>
      </c>
      <c r="FI117" s="199">
        <f t="shared" si="293"/>
        <v>5.0855051731046692E-3</v>
      </c>
      <c r="FJ117" s="199">
        <f t="shared" si="294"/>
        <v>0.11901564598677451</v>
      </c>
      <c r="FK117" s="199">
        <f t="shared" si="295"/>
        <v>4.8236472298566022E-2</v>
      </c>
      <c r="FL117" s="199">
        <f t="shared" si="296"/>
        <v>7.3559276732281756E-2</v>
      </c>
      <c r="FN117" s="200">
        <f t="shared" si="254"/>
        <v>3.308444341668078</v>
      </c>
      <c r="FO117" s="200">
        <f t="shared" si="255"/>
        <v>0.74947742545738072</v>
      </c>
      <c r="FP117" s="200">
        <f t="shared" si="256"/>
        <v>-0.1460333702467515</v>
      </c>
      <c r="FQ117" s="200">
        <f t="shared" si="257"/>
        <v>3.869071861508381</v>
      </c>
      <c r="FR117" s="200">
        <f t="shared" si="258"/>
        <v>3.6564519569923593</v>
      </c>
      <c r="FS117" s="200">
        <f t="shared" si="259"/>
        <v>2.0390115074625497</v>
      </c>
      <c r="FT117" s="199">
        <f t="shared" si="260"/>
        <v>5.190466525493747</v>
      </c>
      <c r="FU117" s="199">
        <f t="shared" si="261"/>
        <v>6.6460281950126783</v>
      </c>
      <c r="FX117" s="199">
        <f t="shared" si="262"/>
        <v>-3.8158243264147886E-2</v>
      </c>
      <c r="FY117" s="199">
        <f t="shared" si="263"/>
        <v>3.8099437714577826</v>
      </c>
      <c r="FZ117" s="199">
        <f t="shared" si="264"/>
        <v>6.069561768973279</v>
      </c>
      <c r="GA117" s="199">
        <f t="shared" si="265"/>
        <v>-1.1813515588286685</v>
      </c>
      <c r="GC117" s="199">
        <f t="shared" si="297"/>
        <v>3.0750611090538515</v>
      </c>
      <c r="GD117" s="199">
        <f t="shared" si="298"/>
        <v>1.8287071735210006E-2</v>
      </c>
      <c r="GE117" s="199">
        <f t="shared" si="299"/>
        <v>0.12179574903084778</v>
      </c>
      <c r="GF117" s="199">
        <f t="shared" si="300"/>
        <v>-2.2151439298199094</v>
      </c>
      <c r="GH117" s="199">
        <f t="shared" si="301"/>
        <v>-1.1431933155645206</v>
      </c>
      <c r="GI117" s="199">
        <f t="shared" si="302"/>
        <v>-4.9912953302864516</v>
      </c>
      <c r="GJ117" s="199">
        <f t="shared" si="303"/>
        <v>-7.250913327801948</v>
      </c>
    </row>
    <row r="118" spans="1:192" x14ac:dyDescent="0.3">
      <c r="A118" s="6" t="s">
        <v>420</v>
      </c>
      <c r="B118" s="61">
        <v>26604</v>
      </c>
      <c r="C118" s="4">
        <v>28.55</v>
      </c>
      <c r="D118" s="4">
        <v>38.771999999999998</v>
      </c>
      <c r="E118" s="4">
        <v>15.103</v>
      </c>
      <c r="F118" s="4">
        <v>59.692999999999998</v>
      </c>
      <c r="G118" s="4">
        <v>411.31400000000002</v>
      </c>
      <c r="H118" s="4">
        <v>33081.637999999999</v>
      </c>
      <c r="I118" s="4">
        <v>76.457999999999998</v>
      </c>
      <c r="J118" s="4">
        <v>21.641999999999999</v>
      </c>
      <c r="K118" s="4">
        <v>27.222999999999999</v>
      </c>
      <c r="L118" s="4">
        <v>21.83</v>
      </c>
      <c r="M118" s="4">
        <v>40.213999999999999</v>
      </c>
      <c r="N118" s="4">
        <v>123.298</v>
      </c>
      <c r="O118" s="4">
        <v>25.518999999999998</v>
      </c>
      <c r="P118" s="4">
        <v>30.89</v>
      </c>
      <c r="Q118" s="4">
        <v>63.125999999999998</v>
      </c>
      <c r="R118" s="4">
        <v>18.827999999999999</v>
      </c>
      <c r="S118" s="6">
        <v>1013.3</v>
      </c>
      <c r="T118" s="6">
        <v>155</v>
      </c>
      <c r="U118" s="6">
        <v>49</v>
      </c>
      <c r="V118" s="6">
        <v>84.8</v>
      </c>
      <c r="W118" s="6">
        <v>17.3</v>
      </c>
      <c r="X118" s="255">
        <v>3231</v>
      </c>
      <c r="Y118" s="6">
        <f t="shared" si="184"/>
        <v>3.2309999999999999</v>
      </c>
      <c r="Z118" s="6"/>
      <c r="AA118" s="6">
        <v>21.2</v>
      </c>
      <c r="AB118" s="255">
        <v>2831</v>
      </c>
      <c r="AC118" s="6">
        <v>13.4</v>
      </c>
      <c r="AD118" s="6">
        <v>5</v>
      </c>
      <c r="AE118" s="6">
        <v>123.4</v>
      </c>
      <c r="AF118" s="6">
        <v>77.3</v>
      </c>
      <c r="AG118" s="4">
        <v>34.945999999999998</v>
      </c>
      <c r="AH118" s="4">
        <v>25.626000000000001</v>
      </c>
      <c r="AI118" s="4">
        <v>30.184999999999999</v>
      </c>
      <c r="AJ118" s="4">
        <v>45.073</v>
      </c>
      <c r="AK118" s="4">
        <v>32.630000000000003</v>
      </c>
      <c r="AL118" s="4">
        <v>30.184999999999999</v>
      </c>
      <c r="AM118" s="4" t="e">
        <v>#N/A</v>
      </c>
      <c r="AN118" s="4" t="e">
        <v>#N/A</v>
      </c>
      <c r="AO118" s="6"/>
      <c r="AP118" s="3">
        <f t="shared" si="206"/>
        <v>3.7018403801477753</v>
      </c>
      <c r="AQ118" s="3">
        <f t="shared" si="207"/>
        <v>2.3902907651117125</v>
      </c>
      <c r="AR118" s="3">
        <f t="shared" si="208"/>
        <v>7.7012874234704345</v>
      </c>
      <c r="AS118" s="3">
        <f t="shared" si="209"/>
        <v>-0.92366427710295052</v>
      </c>
      <c r="AT118" s="235">
        <f t="shared" si="210"/>
        <v>0.1400635163444591</v>
      </c>
      <c r="AU118" s="3">
        <f t="shared" si="211"/>
        <v>-5.5345945250189947</v>
      </c>
      <c r="AV118" s="3">
        <f t="shared" si="212"/>
        <v>1.4307910147515874</v>
      </c>
      <c r="AW118" s="3">
        <f t="shared" si="213"/>
        <v>2.1683283342649671</v>
      </c>
      <c r="AX118" s="3">
        <f t="shared" si="214"/>
        <v>-5.5449032957641666</v>
      </c>
      <c r="AY118" s="3">
        <f t="shared" si="215"/>
        <v>-0.1465604120088424</v>
      </c>
      <c r="AZ118" s="3">
        <f t="shared" si="216"/>
        <v>3.1054738656746017</v>
      </c>
      <c r="BA118" s="3">
        <f t="shared" si="217"/>
        <v>0.19794350090603652</v>
      </c>
      <c r="BB118" s="3">
        <f t="shared" si="218"/>
        <v>4.3339076135470833</v>
      </c>
      <c r="BC118" s="3">
        <f t="shared" si="219"/>
        <v>1.5439275748427213</v>
      </c>
      <c r="BD118" s="3">
        <f t="shared" si="220"/>
        <v>-1.28425241788489</v>
      </c>
      <c r="BE118" s="3">
        <f t="shared" si="221"/>
        <v>12.099588097739652</v>
      </c>
      <c r="BF118" s="3">
        <f t="shared" si="222"/>
        <v>0.50395150406686307</v>
      </c>
      <c r="BG118" s="3">
        <f t="shared" si="223"/>
        <v>7.929479946640364</v>
      </c>
      <c r="BH118" s="3">
        <f t="shared" si="224"/>
        <v>3.7411446140729607</v>
      </c>
      <c r="BI118" s="3">
        <f t="shared" si="225"/>
        <v>34.242625565653107</v>
      </c>
      <c r="BJ118" s="3">
        <f t="shared" si="226"/>
        <v>11.515701886838164</v>
      </c>
      <c r="BK118" s="3">
        <f t="shared" si="227"/>
        <v>3.7411446140729607</v>
      </c>
      <c r="BL118" s="3" t="e">
        <f t="shared" si="228"/>
        <v>#N/A</v>
      </c>
      <c r="BM118" s="3" t="e">
        <f t="shared" si="229"/>
        <v>#N/A</v>
      </c>
      <c r="BN118" s="3"/>
      <c r="BO118" s="3">
        <f t="shared" si="185"/>
        <v>0.15296555807756834</v>
      </c>
      <c r="BP118" s="3">
        <f t="shared" si="186"/>
        <v>4.8356853843876446E-2</v>
      </c>
      <c r="BQ118" s="3">
        <f t="shared" si="187"/>
        <v>7.6285404125135695E-2</v>
      </c>
      <c r="BR118" s="3">
        <f t="shared" si="188"/>
        <v>0.12178032172110925</v>
      </c>
      <c r="BS118" s="3">
        <f t="shared" si="189"/>
        <v>8.3686963386953514E-2</v>
      </c>
      <c r="BT118" s="3">
        <f t="shared" si="230"/>
        <v>2.0921740846738378E-2</v>
      </c>
      <c r="BU118" s="3">
        <f t="shared" si="190"/>
        <v>0.31612903225806449</v>
      </c>
      <c r="BV118" s="3">
        <f t="shared" si="191"/>
        <v>0.38796516231195566</v>
      </c>
      <c r="BW118" s="3">
        <f t="shared" si="192"/>
        <v>0.20546728510806275</v>
      </c>
      <c r="BX118" s="3">
        <f t="shared" si="193"/>
        <v>0.20546728510806275</v>
      </c>
      <c r="BY118" s="3">
        <f t="shared" si="231"/>
        <v>0.22638902595480115</v>
      </c>
      <c r="BZ118" s="3">
        <f t="shared" si="194"/>
        <v>0.40730067243035545</v>
      </c>
      <c r="CA118" s="3">
        <f t="shared" si="266"/>
        <v>0.59269932756964461</v>
      </c>
      <c r="CB118" s="3">
        <f t="shared" si="232"/>
        <v>0.36965998256320837</v>
      </c>
      <c r="CC118" s="3">
        <f t="shared" si="233"/>
        <v>9.2414995640802092E-2</v>
      </c>
      <c r="CD118" s="3">
        <f t="shared" si="234"/>
        <v>0.53792502179598967</v>
      </c>
      <c r="CE118" s="3">
        <f t="shared" si="235"/>
        <v>7.5414123801220589E-2</v>
      </c>
      <c r="CF118" s="3">
        <f t="shared" si="195"/>
        <v>0.15687492236989192</v>
      </c>
      <c r="CG118" s="3">
        <f t="shared" si="196"/>
        <v>0.16111748947569843</v>
      </c>
      <c r="CH118" s="3">
        <f t="shared" si="267"/>
        <v>0.15875315289044917</v>
      </c>
      <c r="CI118" s="3">
        <f t="shared" si="197"/>
        <v>0.12464225796901214</v>
      </c>
      <c r="CJ118" s="3"/>
      <c r="CK118" s="21">
        <f t="shared" si="236"/>
        <v>-1.1384256355003202</v>
      </c>
      <c r="CL118" s="21">
        <f t="shared" si="237"/>
        <v>-0.73921047838405762</v>
      </c>
      <c r="CM118" s="235">
        <f t="shared" si="268"/>
        <v>-0.81166891474308689</v>
      </c>
      <c r="CN118" s="21"/>
      <c r="CO118" s="21">
        <f t="shared" si="238"/>
        <v>10.377390111686211</v>
      </c>
      <c r="CP118" s="21">
        <f t="shared" si="239"/>
        <v>3.9386925184800488</v>
      </c>
      <c r="CQ118" s="21">
        <f t="shared" si="240"/>
        <v>5.0014666933856917</v>
      </c>
      <c r="CR118" s="3">
        <f t="shared" si="241"/>
        <v>4.1242881937555955</v>
      </c>
      <c r="CS118" s="3">
        <f t="shared" si="242"/>
        <v>3.9869668527204114</v>
      </c>
      <c r="CT118" s="56">
        <f t="shared" si="243"/>
        <v>3.9869668527204114</v>
      </c>
      <c r="CU118" s="236">
        <f t="shared" si="244"/>
        <v>3.968036871367759</v>
      </c>
      <c r="CV118" s="57">
        <f t="shared" si="245"/>
        <v>-5.1064625068680787</v>
      </c>
      <c r="CW118" s="3">
        <f t="shared" si="246"/>
        <v>-3.4640853673008958</v>
      </c>
      <c r="CX118" s="3">
        <f t="shared" si="247"/>
        <v>3.9614430752726051</v>
      </c>
      <c r="CY118" s="3">
        <f t="shared" si="248"/>
        <v>-3.8279733550232997</v>
      </c>
      <c r="CZ118" s="3">
        <f t="shared" si="249"/>
        <v>-9.5026313963867537</v>
      </c>
      <c r="DA118" s="3">
        <f t="shared" si="250"/>
        <v>-3.7700933704617223</v>
      </c>
      <c r="DB118" s="3">
        <f t="shared" si="251"/>
        <v>-2.5372458566161713</v>
      </c>
      <c r="DC118" s="3">
        <f t="shared" si="306"/>
        <v>-2.1890655350602444</v>
      </c>
      <c r="DD118" s="3">
        <f t="shared" si="304"/>
        <v>-4.9930953707678549</v>
      </c>
      <c r="DE118" s="3">
        <f t="shared" si="305"/>
        <v>-17.3862875114899</v>
      </c>
      <c r="DF118" s="3"/>
      <c r="DG118" s="3">
        <f t="shared" si="269"/>
        <v>3.7018403801477753</v>
      </c>
      <c r="DH118" s="3">
        <f t="shared" si="270"/>
        <v>-0.73921047838405762</v>
      </c>
      <c r="DI118" s="3">
        <f t="shared" si="271"/>
        <v>0.22638902595480115</v>
      </c>
      <c r="DJ118" s="3">
        <f t="shared" si="272"/>
        <v>5.0014666933856917</v>
      </c>
      <c r="DK118" s="272">
        <f>quarterly_final!L126</f>
        <v>6.5272931102012555</v>
      </c>
      <c r="DL118" s="260">
        <f t="shared" si="273"/>
        <v>10.968343968733087</v>
      </c>
      <c r="DM118" s="267">
        <f t="shared" si="274"/>
        <v>5.227666796963339</v>
      </c>
      <c r="DN118" s="261">
        <f>'capital shares'!BB116</f>
        <v>0.34073203072305502</v>
      </c>
      <c r="DO118" s="272">
        <f t="shared" si="275"/>
        <v>9.0123113782704962</v>
      </c>
      <c r="DP118" s="260"/>
      <c r="DQ118" s="3"/>
      <c r="DR118" s="3">
        <f t="shared" si="252"/>
        <v>7.5414123801220589E-2</v>
      </c>
      <c r="DS118" s="3">
        <f t="shared" si="276"/>
        <v>0.1400635163444591</v>
      </c>
      <c r="DT118" s="3">
        <f t="shared" si="253"/>
        <v>-0.7452808766914738</v>
      </c>
      <c r="DU118" s="3">
        <f t="shared" si="277"/>
        <v>-0.81749425717012369</v>
      </c>
      <c r="DV118" s="3">
        <f t="shared" si="278"/>
        <v>10.082999575697155</v>
      </c>
      <c r="DW118" s="3">
        <f t="shared" si="279"/>
        <v>11.040557349211738</v>
      </c>
      <c r="DX118" s="3">
        <f>'capital shares'!AY116</f>
        <v>8.7477672890671029E-2</v>
      </c>
      <c r="DY118" s="275">
        <f t="shared" si="280"/>
        <v>8.9761544212878519</v>
      </c>
      <c r="DZ118" s="3"/>
      <c r="EA118" s="3">
        <f t="shared" si="281"/>
        <v>10.393200662750012</v>
      </c>
      <c r="EB118" s="3">
        <f t="shared" si="282"/>
        <v>0.16111748947569843</v>
      </c>
      <c r="EC118" s="3">
        <f t="shared" si="283"/>
        <v>3.9659192476273071</v>
      </c>
      <c r="ED118" s="3">
        <f t="shared" si="284"/>
        <v>5.227666796963339</v>
      </c>
      <c r="EE118" s="3">
        <f t="shared" si="285"/>
        <v>-0.16406717240098168</v>
      </c>
      <c r="EF118" s="271">
        <f t="shared" si="286"/>
        <v>6.2632142427217232</v>
      </c>
      <c r="EG118" s="275">
        <f t="shared" si="287"/>
        <v>7.1751749137705136</v>
      </c>
      <c r="EH118" s="275"/>
      <c r="EI118" s="275">
        <f t="shared" si="288"/>
        <v>7.1390179567878693</v>
      </c>
      <c r="EJ118" s="275"/>
      <c r="EK118" s="280"/>
      <c r="EL118" s="280"/>
      <c r="EM118" s="280"/>
      <c r="EN118" s="280"/>
      <c r="EO118" s="280"/>
      <c r="EP118" s="280"/>
      <c r="EQ118" s="280"/>
      <c r="ER118" s="285"/>
      <c r="ES118" s="3"/>
      <c r="ET118" s="3"/>
      <c r="EV118" s="199">
        <f t="shared" si="198"/>
        <v>1</v>
      </c>
      <c r="EW118" s="199">
        <f t="shared" si="199"/>
        <v>8.3686963386953514E-2</v>
      </c>
      <c r="EX118" s="199">
        <f t="shared" si="200"/>
        <v>2.7938419026941679</v>
      </c>
      <c r="EY118" s="199">
        <f t="shared" si="201"/>
        <v>1.3224119214447844E-2</v>
      </c>
      <c r="EZ118" s="199">
        <f t="shared" si="202"/>
        <v>4.9343728412118825E-3</v>
      </c>
      <c r="FA118" s="199">
        <f t="shared" si="203"/>
        <v>0.12178032172110925</v>
      </c>
      <c r="FB118" s="199">
        <f t="shared" si="204"/>
        <v>4.8356853843876446E-2</v>
      </c>
      <c r="FC118" s="199">
        <f t="shared" si="205"/>
        <v>7.6285404125135695E-2</v>
      </c>
      <c r="FE118" s="199">
        <f t="shared" si="289"/>
        <v>1</v>
      </c>
      <c r="FF118" s="199">
        <f t="shared" si="290"/>
        <v>8.1987981540836072E-2</v>
      </c>
      <c r="FG118" s="199">
        <f t="shared" si="291"/>
        <v>2.8419194249402455</v>
      </c>
      <c r="FH118" s="199">
        <f t="shared" si="292"/>
        <v>1.3226489239868676E-2</v>
      </c>
      <c r="FI118" s="199">
        <f t="shared" si="293"/>
        <v>5.0111978177770009E-3</v>
      </c>
      <c r="FJ118" s="199">
        <f t="shared" si="294"/>
        <v>0.12072530892201794</v>
      </c>
      <c r="FK118" s="199">
        <f t="shared" si="295"/>
        <v>4.8244774739176446E-2</v>
      </c>
      <c r="FL118" s="199">
        <f t="shared" si="296"/>
        <v>7.4979987093604789E-2</v>
      </c>
      <c r="FN118" s="200">
        <f t="shared" si="254"/>
        <v>3.7018403801477753</v>
      </c>
      <c r="FO118" s="200">
        <f t="shared" si="255"/>
        <v>-0.92366427710295052</v>
      </c>
      <c r="FP118" s="200">
        <f t="shared" si="256"/>
        <v>0.19794350090603652</v>
      </c>
      <c r="FQ118" s="200">
        <f t="shared" si="257"/>
        <v>4.3339076135470833</v>
      </c>
      <c r="FR118" s="200">
        <f t="shared" si="258"/>
        <v>1.5439275748427213</v>
      </c>
      <c r="FS118" s="200">
        <f t="shared" si="259"/>
        <v>-1.28425241788489</v>
      </c>
      <c r="FT118" s="199">
        <f t="shared" si="260"/>
        <v>7.7012874234704345</v>
      </c>
      <c r="FU118" s="199">
        <f t="shared" si="261"/>
        <v>12.099588097739652</v>
      </c>
      <c r="FX118" s="199">
        <f t="shared" si="262"/>
        <v>0.10896826372621074</v>
      </c>
      <c r="FY118" s="199">
        <f t="shared" si="263"/>
        <v>3.5673004315395684</v>
      </c>
      <c r="FZ118" s="199">
        <f t="shared" si="264"/>
        <v>10.377571985805593</v>
      </c>
      <c r="GA118" s="199">
        <f t="shared" si="265"/>
        <v>-0.92687588687688016</v>
      </c>
      <c r="GC118" s="199">
        <f t="shared" si="297"/>
        <v>3.0446327154030994</v>
      </c>
      <c r="GD118" s="199">
        <f t="shared" si="298"/>
        <v>1.8237687057645675E-2</v>
      </c>
      <c r="GE118" s="199">
        <f t="shared" si="299"/>
        <v>0.12322476183278123</v>
      </c>
      <c r="GF118" s="199">
        <f t="shared" si="300"/>
        <v>-2.1860951642935262</v>
      </c>
      <c r="GH118" s="199">
        <f t="shared" si="301"/>
        <v>-1.0358441506030909</v>
      </c>
      <c r="GI118" s="199">
        <f t="shared" si="302"/>
        <v>-4.4941763184164483</v>
      </c>
      <c r="GJ118" s="199">
        <f t="shared" si="303"/>
        <v>-11.304447872682474</v>
      </c>
    </row>
    <row r="119" spans="1:192" x14ac:dyDescent="0.3">
      <c r="A119" s="6" t="s">
        <v>419</v>
      </c>
      <c r="B119" s="61">
        <v>26696</v>
      </c>
      <c r="C119" s="4">
        <v>28.882000000000001</v>
      </c>
      <c r="D119" s="4">
        <v>39.109000000000002</v>
      </c>
      <c r="E119" s="4">
        <v>15.327</v>
      </c>
      <c r="F119" s="4">
        <v>59.942</v>
      </c>
      <c r="G119" s="4">
        <v>415.85199999999998</v>
      </c>
      <c r="H119" s="4">
        <v>34151.129999999997</v>
      </c>
      <c r="I119" s="4">
        <v>76.92</v>
      </c>
      <c r="J119" s="4">
        <v>21.762</v>
      </c>
      <c r="K119" s="4">
        <v>27.111000000000001</v>
      </c>
      <c r="L119" s="4">
        <v>21.969000000000001</v>
      </c>
      <c r="M119" s="4">
        <v>40.706000000000003</v>
      </c>
      <c r="N119" s="4">
        <v>124.636</v>
      </c>
      <c r="O119" s="4">
        <v>25.826000000000001</v>
      </c>
      <c r="P119" s="4">
        <v>31.317</v>
      </c>
      <c r="Q119" s="4">
        <v>63.387</v>
      </c>
      <c r="R119" s="4">
        <v>19.074000000000002</v>
      </c>
      <c r="S119" s="6">
        <v>1056.4000000000001</v>
      </c>
      <c r="T119" s="6">
        <v>162.80000000000001</v>
      </c>
      <c r="U119" s="6">
        <v>51.3</v>
      </c>
      <c r="V119" s="6">
        <v>89.8</v>
      </c>
      <c r="W119" s="6">
        <v>18.600000000000001</v>
      </c>
      <c r="X119" s="255">
        <v>3430</v>
      </c>
      <c r="Y119" s="6">
        <f t="shared" si="184"/>
        <v>3.43</v>
      </c>
      <c r="Z119" s="6"/>
      <c r="AA119" s="6">
        <v>21.7</v>
      </c>
      <c r="AB119" s="255">
        <v>2979</v>
      </c>
      <c r="AC119" s="6">
        <v>13.9</v>
      </c>
      <c r="AD119" s="6">
        <v>4.8</v>
      </c>
      <c r="AE119" s="6">
        <v>131.80000000000001</v>
      </c>
      <c r="AF119" s="6">
        <v>80.900000000000006</v>
      </c>
      <c r="AG119" s="4">
        <v>35.655999999999999</v>
      </c>
      <c r="AH119" s="4">
        <v>26.687000000000001</v>
      </c>
      <c r="AI119" s="4">
        <v>31.074999999999999</v>
      </c>
      <c r="AJ119" s="4">
        <v>52.427</v>
      </c>
      <c r="AK119" s="4">
        <v>34.713000000000001</v>
      </c>
      <c r="AL119" s="4">
        <v>31.074999999999999</v>
      </c>
      <c r="AM119" s="4" t="e">
        <v>#N/A</v>
      </c>
      <c r="AN119" s="4" t="e">
        <v>#N/A</v>
      </c>
      <c r="AO119" s="6"/>
      <c r="AP119" s="3">
        <f t="shared" si="206"/>
        <v>4.6246510409416803</v>
      </c>
      <c r="AQ119" s="3">
        <f t="shared" si="207"/>
        <v>3.4617131607854477</v>
      </c>
      <c r="AR119" s="3">
        <f t="shared" si="208"/>
        <v>5.8890317730264696</v>
      </c>
      <c r="AS119" s="3">
        <f t="shared" si="209"/>
        <v>1.6650669757295715</v>
      </c>
      <c r="AT119" s="235">
        <f t="shared" si="210"/>
        <v>4.3890058630960072</v>
      </c>
      <c r="AU119" s="3">
        <f t="shared" si="211"/>
        <v>12.726915811023432</v>
      </c>
      <c r="AV119" s="3">
        <f t="shared" si="212"/>
        <v>2.4097401049527472</v>
      </c>
      <c r="AW119" s="3">
        <f t="shared" si="213"/>
        <v>2.2117833517453716</v>
      </c>
      <c r="AX119" s="3">
        <f t="shared" si="214"/>
        <v>-1.6490618563980337</v>
      </c>
      <c r="AY119" s="3">
        <f t="shared" si="215"/>
        <v>2.5388792740760011</v>
      </c>
      <c r="AZ119" s="3">
        <f t="shared" si="216"/>
        <v>4.8641232108928358</v>
      </c>
      <c r="BA119" s="3">
        <f t="shared" si="217"/>
        <v>4.3173198970787041</v>
      </c>
      <c r="BB119" s="3">
        <f t="shared" si="218"/>
        <v>4.783385467439671</v>
      </c>
      <c r="BC119" s="3">
        <f t="shared" si="219"/>
        <v>5.4914296655122774</v>
      </c>
      <c r="BD119" s="3">
        <f t="shared" si="220"/>
        <v>1.6504256181147476</v>
      </c>
      <c r="BE119" s="3">
        <f t="shared" si="221"/>
        <v>5.1924110471299629</v>
      </c>
      <c r="BF119" s="3">
        <f t="shared" si="222"/>
        <v>8.0453690909632325</v>
      </c>
      <c r="BG119" s="3">
        <f t="shared" si="223"/>
        <v>16.227637745180836</v>
      </c>
      <c r="BH119" s="3">
        <f t="shared" si="224"/>
        <v>11.623410059354178</v>
      </c>
      <c r="BI119" s="3">
        <f t="shared" si="225"/>
        <v>60.455331274664694</v>
      </c>
      <c r="BJ119" s="3">
        <f t="shared" si="226"/>
        <v>24.752858382832329</v>
      </c>
      <c r="BK119" s="3">
        <f t="shared" si="227"/>
        <v>11.623410059354178</v>
      </c>
      <c r="BL119" s="3" t="e">
        <f t="shared" si="228"/>
        <v>#N/A</v>
      </c>
      <c r="BM119" s="3" t="e">
        <f t="shared" si="229"/>
        <v>#N/A</v>
      </c>
      <c r="BN119" s="3"/>
      <c r="BO119" s="3">
        <f t="shared" si="185"/>
        <v>0.15410829231351761</v>
      </c>
      <c r="BP119" s="3">
        <f t="shared" si="186"/>
        <v>4.8561151079136687E-2</v>
      </c>
      <c r="BQ119" s="3">
        <f t="shared" si="187"/>
        <v>7.6580840590685345E-2</v>
      </c>
      <c r="BR119" s="3">
        <f t="shared" si="188"/>
        <v>0.12476334721696328</v>
      </c>
      <c r="BS119" s="3">
        <f t="shared" si="189"/>
        <v>8.5005679666792872E-2</v>
      </c>
      <c r="BT119" s="3">
        <f t="shared" si="230"/>
        <v>2.0541461567588033E-2</v>
      </c>
      <c r="BU119" s="3">
        <f t="shared" si="190"/>
        <v>0.31511056511056507</v>
      </c>
      <c r="BV119" s="3">
        <f t="shared" si="191"/>
        <v>0.38804841149773073</v>
      </c>
      <c r="BW119" s="3">
        <f t="shared" si="192"/>
        <v>0.20976902688375615</v>
      </c>
      <c r="BX119" s="3">
        <f t="shared" si="193"/>
        <v>0.20976902688375615</v>
      </c>
      <c r="BY119" s="3">
        <f t="shared" si="231"/>
        <v>0.23031048845134419</v>
      </c>
      <c r="BZ119" s="3">
        <f t="shared" si="194"/>
        <v>0.40523465703971112</v>
      </c>
      <c r="CA119" s="3">
        <f t="shared" si="266"/>
        <v>0.59476534296028882</v>
      </c>
      <c r="CB119" s="3">
        <f t="shared" si="232"/>
        <v>0.36909165639128644</v>
      </c>
      <c r="CC119" s="3">
        <f t="shared" si="233"/>
        <v>8.9190300041101511E-2</v>
      </c>
      <c r="CD119" s="3">
        <f t="shared" si="234"/>
        <v>0.541718043567612</v>
      </c>
      <c r="CE119" s="3">
        <f t="shared" si="235"/>
        <v>7.6448828606658442E-2</v>
      </c>
      <c r="CF119" s="3">
        <f t="shared" si="195"/>
        <v>0.15836128413991371</v>
      </c>
      <c r="CG119" s="3">
        <f t="shared" si="196"/>
        <v>0.16258762759808137</v>
      </c>
      <c r="CH119" s="3">
        <f t="shared" si="267"/>
        <v>0.1618525585368899</v>
      </c>
      <c r="CI119" s="3">
        <f t="shared" si="197"/>
        <v>0.12514199166982201</v>
      </c>
      <c r="CJ119" s="3"/>
      <c r="CK119" s="21">
        <f t="shared" si="236"/>
        <v>1.6563739282814725</v>
      </c>
      <c r="CL119" s="21">
        <f t="shared" si="237"/>
        <v>1.9476460323663258</v>
      </c>
      <c r="CM119" s="235">
        <f t="shared" si="268"/>
        <v>1.7470374723747113</v>
      </c>
      <c r="CN119" s="21"/>
      <c r="CO119" s="21">
        <f t="shared" si="238"/>
        <v>5.462704616676386</v>
      </c>
      <c r="CP119" s="21">
        <f t="shared" si="239"/>
        <v>4.8365202071115938</v>
      </c>
      <c r="CQ119" s="21">
        <f t="shared" si="240"/>
        <v>5.4256783667151192</v>
      </c>
      <c r="CR119" s="3">
        <f t="shared" si="241"/>
        <v>4.8996051574904564</v>
      </c>
      <c r="CS119" s="3">
        <f t="shared" si="242"/>
        <v>5.4185283200851417</v>
      </c>
      <c r="CT119" s="56">
        <f t="shared" si="243"/>
        <v>5.4185283200851417</v>
      </c>
      <c r="CU119" s="236">
        <f t="shared" si="244"/>
        <v>5.4203368944298811</v>
      </c>
      <c r="CV119" s="57">
        <f t="shared" si="245"/>
        <v>-3.7639629661484086</v>
      </c>
      <c r="CW119" s="3">
        <f t="shared" si="246"/>
        <v>2.6250321965333514</v>
      </c>
      <c r="CX119" s="3">
        <f t="shared" si="247"/>
        <v>10.807300850750956</v>
      </c>
      <c r="CY119" s="3">
        <f t="shared" si="248"/>
        <v>-1.0313310313338739</v>
      </c>
      <c r="CZ119" s="3">
        <f t="shared" si="249"/>
        <v>7.3065789165935504</v>
      </c>
      <c r="DA119" s="3">
        <f t="shared" si="250"/>
        <v>-1.103016997351177</v>
      </c>
      <c r="DB119" s="3">
        <f t="shared" si="251"/>
        <v>-3.0105967894771339</v>
      </c>
      <c r="DC119" s="3">
        <f t="shared" si="306"/>
        <v>-2.5363380502387534</v>
      </c>
      <c r="DD119" s="3">
        <f t="shared" si="304"/>
        <v>-3.2803680940988089</v>
      </c>
      <c r="DE119" s="3">
        <f t="shared" si="305"/>
        <v>-8.2564126036610155</v>
      </c>
      <c r="DF119" s="3"/>
      <c r="DG119" s="3">
        <f t="shared" si="269"/>
        <v>4.6246510409416803</v>
      </c>
      <c r="DH119" s="3">
        <f t="shared" si="270"/>
        <v>1.9476460323663258</v>
      </c>
      <c r="DI119" s="3">
        <f t="shared" si="271"/>
        <v>0.23031048845134419</v>
      </c>
      <c r="DJ119" s="3">
        <f t="shared" si="272"/>
        <v>5.4256783667151192</v>
      </c>
      <c r="DK119" s="272">
        <f>quarterly_final!L127</f>
        <v>6.0076170462093783</v>
      </c>
      <c r="DL119" s="260">
        <f t="shared" si="273"/>
        <v>8.6846220547847324</v>
      </c>
      <c r="DM119" s="267">
        <f t="shared" si="274"/>
        <v>5.2065897204359386</v>
      </c>
      <c r="DN119" s="261">
        <f>'capital shares'!BB117</f>
        <v>0.34393227050894026</v>
      </c>
      <c r="DO119" s="272">
        <f t="shared" si="275"/>
        <v>7.4884144971286419</v>
      </c>
      <c r="DP119" s="260"/>
      <c r="DQ119" s="3"/>
      <c r="DR119" s="3">
        <f t="shared" si="252"/>
        <v>7.6448828606658442E-2</v>
      </c>
      <c r="DS119" s="3">
        <f t="shared" si="276"/>
        <v>4.3890058630960072</v>
      </c>
      <c r="DT119" s="3">
        <f t="shared" si="253"/>
        <v>1.9424602735898635</v>
      </c>
      <c r="DU119" s="3">
        <f t="shared" si="277"/>
        <v>1.7399424811340813</v>
      </c>
      <c r="DV119" s="3">
        <f t="shared" si="278"/>
        <v>6.2380764652785885</v>
      </c>
      <c r="DW119" s="3">
        <f t="shared" si="279"/>
        <v>8.8871398472405154</v>
      </c>
      <c r="DX119" s="3">
        <f>'capital shares'!AY117</f>
        <v>8.691006397293885E-2</v>
      </c>
      <c r="DY119" s="275">
        <f t="shared" si="280"/>
        <v>7.3910496174119693</v>
      </c>
      <c r="DZ119" s="3"/>
      <c r="EA119" s="3">
        <f t="shared" si="281"/>
        <v>5.4627336132304984</v>
      </c>
      <c r="EB119" s="3">
        <f t="shared" si="282"/>
        <v>0.16258762759808137</v>
      </c>
      <c r="EC119" s="3">
        <f t="shared" si="283"/>
        <v>5.4184839129196529</v>
      </c>
      <c r="ED119" s="3">
        <f t="shared" si="284"/>
        <v>5.2065897204359386</v>
      </c>
      <c r="EE119" s="3">
        <f t="shared" si="285"/>
        <v>5.1695344739205593</v>
      </c>
      <c r="EF119" s="271">
        <f t="shared" si="286"/>
        <v>5.2137841742314048</v>
      </c>
      <c r="EG119" s="275">
        <f t="shared" si="287"/>
        <v>7.4756700020603386</v>
      </c>
      <c r="EH119" s="275"/>
      <c r="EI119" s="275">
        <f t="shared" si="288"/>
        <v>7.378305122343666</v>
      </c>
      <c r="EJ119" s="275"/>
      <c r="EK119" s="280"/>
      <c r="EL119" s="280"/>
      <c r="EM119" s="280"/>
      <c r="EN119" s="280"/>
      <c r="EO119" s="280"/>
      <c r="EP119" s="280"/>
      <c r="EQ119" s="280"/>
      <c r="ER119" s="285"/>
      <c r="ES119" s="3"/>
      <c r="ET119" s="3"/>
      <c r="EV119" s="199">
        <f t="shared" si="198"/>
        <v>1</v>
      </c>
      <c r="EW119" s="199">
        <f t="shared" si="199"/>
        <v>8.5005679666792872E-2</v>
      </c>
      <c r="EX119" s="199">
        <f t="shared" si="200"/>
        <v>2.8199545626656568</v>
      </c>
      <c r="EY119" s="199">
        <f t="shared" si="201"/>
        <v>1.3157894736842105E-2</v>
      </c>
      <c r="EZ119" s="199">
        <f t="shared" si="202"/>
        <v>4.5437334343051868E-3</v>
      </c>
      <c r="FA119" s="199">
        <f t="shared" si="203"/>
        <v>0.12476334721696328</v>
      </c>
      <c r="FB119" s="199">
        <f t="shared" si="204"/>
        <v>4.8561151079136687E-2</v>
      </c>
      <c r="FC119" s="199">
        <f t="shared" si="205"/>
        <v>7.6580840590685345E-2</v>
      </c>
      <c r="FE119" s="199">
        <f t="shared" si="289"/>
        <v>1</v>
      </c>
      <c r="FF119" s="199">
        <f t="shared" si="290"/>
        <v>8.4346321526873186E-2</v>
      </c>
      <c r="FG119" s="199">
        <f t="shared" si="291"/>
        <v>2.8068982326799121</v>
      </c>
      <c r="FH119" s="199">
        <f t="shared" si="292"/>
        <v>1.3191006975644974E-2</v>
      </c>
      <c r="FI119" s="199">
        <f t="shared" si="293"/>
        <v>4.7390531377585346E-3</v>
      </c>
      <c r="FJ119" s="199">
        <f t="shared" si="294"/>
        <v>0.12327183446903626</v>
      </c>
      <c r="FK119" s="199">
        <f t="shared" si="295"/>
        <v>4.845900246150657E-2</v>
      </c>
      <c r="FL119" s="199">
        <f t="shared" si="296"/>
        <v>7.6433122357910527E-2</v>
      </c>
      <c r="FN119" s="200">
        <f t="shared" si="254"/>
        <v>4.6246510409416803</v>
      </c>
      <c r="FO119" s="200">
        <f t="shared" si="255"/>
        <v>1.6650669757295715</v>
      </c>
      <c r="FP119" s="200">
        <f t="shared" si="256"/>
        <v>4.3173198970787041</v>
      </c>
      <c r="FQ119" s="200">
        <f t="shared" si="257"/>
        <v>4.783385467439671</v>
      </c>
      <c r="FR119" s="200">
        <f t="shared" si="258"/>
        <v>5.4914296655122774</v>
      </c>
      <c r="FS119" s="200">
        <f t="shared" si="259"/>
        <v>1.6504256181147476</v>
      </c>
      <c r="FT119" s="199">
        <f t="shared" si="260"/>
        <v>5.8890317730264696</v>
      </c>
      <c r="FU119" s="199">
        <f t="shared" si="261"/>
        <v>5.1924110471299629</v>
      </c>
      <c r="FX119" s="199">
        <f t="shared" si="262"/>
        <v>4.1340531117817605</v>
      </c>
      <c r="FY119" s="199">
        <f t="shared" si="263"/>
        <v>4.9705270083673199</v>
      </c>
      <c r="FZ119" s="199">
        <f t="shared" si="264"/>
        <v>5.4627046746886716</v>
      </c>
      <c r="GA119" s="199">
        <f t="shared" si="265"/>
        <v>3.9905143140877195</v>
      </c>
      <c r="GC119" s="199">
        <f t="shared" si="297"/>
        <v>3.0145163886758217</v>
      </c>
      <c r="GD119" s="199">
        <f t="shared" si="298"/>
        <v>1.793006011340351E-2</v>
      </c>
      <c r="GE119" s="199">
        <f t="shared" si="299"/>
        <v>0.1248921248194171</v>
      </c>
      <c r="GF119" s="199">
        <f t="shared" si="300"/>
        <v>-2.1573385736086421</v>
      </c>
      <c r="GH119" s="199">
        <f t="shared" si="301"/>
        <v>-0.14353879769404099</v>
      </c>
      <c r="GI119" s="199">
        <f t="shared" si="302"/>
        <v>-0.98001269427960036</v>
      </c>
      <c r="GJ119" s="199">
        <f t="shared" si="303"/>
        <v>-1.4721903606009521</v>
      </c>
    </row>
    <row r="120" spans="1:192" x14ac:dyDescent="0.3">
      <c r="A120" s="6" t="s">
        <v>418</v>
      </c>
      <c r="B120" s="61">
        <v>26785</v>
      </c>
      <c r="C120" s="4">
        <v>29.366</v>
      </c>
      <c r="D120" s="4">
        <v>39.662999999999997</v>
      </c>
      <c r="E120" s="4">
        <v>15.654999999999999</v>
      </c>
      <c r="F120" s="4">
        <v>60.545999999999999</v>
      </c>
      <c r="G120" s="4">
        <v>417.93299999999999</v>
      </c>
      <c r="H120" s="4">
        <v>33943.891000000003</v>
      </c>
      <c r="I120" s="4">
        <v>77.507999999999996</v>
      </c>
      <c r="J120" s="4">
        <v>21.968</v>
      </c>
      <c r="K120" s="4">
        <v>27.437000000000001</v>
      </c>
      <c r="L120" s="4">
        <v>22.251000000000001</v>
      </c>
      <c r="M120" s="4">
        <v>41.277000000000001</v>
      </c>
      <c r="N120" s="4">
        <v>125.595</v>
      </c>
      <c r="O120" s="4">
        <v>26.286999999999999</v>
      </c>
      <c r="P120" s="4">
        <v>31.539000000000001</v>
      </c>
      <c r="Q120" s="4">
        <v>63.886000000000003</v>
      </c>
      <c r="R120" s="4">
        <v>19.555</v>
      </c>
      <c r="S120" s="6">
        <v>1087.2</v>
      </c>
      <c r="T120" s="6">
        <v>171.3</v>
      </c>
      <c r="U120" s="6">
        <v>54.1</v>
      </c>
      <c r="V120" s="6">
        <v>94.9</v>
      </c>
      <c r="W120" s="6">
        <v>19.600000000000001</v>
      </c>
      <c r="X120" s="255">
        <v>3666</v>
      </c>
      <c r="Y120" s="6">
        <f t="shared" si="184"/>
        <v>3.6659999999999999</v>
      </c>
      <c r="Z120" s="6"/>
      <c r="AA120" s="6">
        <v>22.3</v>
      </c>
      <c r="AB120" s="255">
        <v>3130</v>
      </c>
      <c r="AC120" s="6">
        <v>14.4</v>
      </c>
      <c r="AD120" s="6">
        <v>4.8</v>
      </c>
      <c r="AE120" s="6">
        <v>131.30000000000001</v>
      </c>
      <c r="AF120" s="6">
        <v>78.7</v>
      </c>
      <c r="AG120" s="4">
        <v>36.314</v>
      </c>
      <c r="AH120" s="4">
        <v>27.956</v>
      </c>
      <c r="AI120" s="4">
        <v>32.042000000000002</v>
      </c>
      <c r="AJ120" s="4">
        <v>57.451999999999998</v>
      </c>
      <c r="AK120" s="4">
        <v>36.415999999999997</v>
      </c>
      <c r="AL120" s="4">
        <v>32.042000000000002</v>
      </c>
      <c r="AM120" s="4" t="e">
        <v>#N/A</v>
      </c>
      <c r="AN120" s="4" t="e">
        <v>#N/A</v>
      </c>
      <c r="AO120" s="6"/>
      <c r="AP120" s="3">
        <f t="shared" si="206"/>
        <v>6.6475915345489565</v>
      </c>
      <c r="AQ120" s="3">
        <f t="shared" si="207"/>
        <v>5.626457465497694</v>
      </c>
      <c r="AR120" s="3">
        <f t="shared" si="208"/>
        <v>8.4697503046393781</v>
      </c>
      <c r="AS120" s="3">
        <f t="shared" si="209"/>
        <v>4.0103914714208928</v>
      </c>
      <c r="AT120" s="235">
        <f t="shared" si="210"/>
        <v>1.9966819465849512</v>
      </c>
      <c r="AU120" s="3">
        <f t="shared" si="211"/>
        <v>-2.4347112230769028</v>
      </c>
      <c r="AV120" s="3">
        <f t="shared" si="212"/>
        <v>3.0460944471027847</v>
      </c>
      <c r="AW120" s="3">
        <f t="shared" si="213"/>
        <v>3.7686077987179307</v>
      </c>
      <c r="AX120" s="3">
        <f t="shared" si="214"/>
        <v>4.7811671387169667</v>
      </c>
      <c r="AY120" s="3">
        <f t="shared" si="215"/>
        <v>5.1018330701952923</v>
      </c>
      <c r="AZ120" s="3">
        <f t="shared" si="216"/>
        <v>5.5719769532406582</v>
      </c>
      <c r="BA120" s="3">
        <f t="shared" si="217"/>
        <v>3.0659820572908685</v>
      </c>
      <c r="BB120" s="3">
        <f t="shared" si="218"/>
        <v>7.0771135905946654</v>
      </c>
      <c r="BC120" s="3">
        <f t="shared" si="219"/>
        <v>2.8255176670129938</v>
      </c>
      <c r="BD120" s="3">
        <f t="shared" si="220"/>
        <v>3.136580779198813</v>
      </c>
      <c r="BE120" s="3">
        <f t="shared" si="221"/>
        <v>9.9619428203026441</v>
      </c>
      <c r="BF120" s="3">
        <f t="shared" si="222"/>
        <v>7.3143624816882653</v>
      </c>
      <c r="BG120" s="3">
        <f t="shared" si="223"/>
        <v>18.582116065818351</v>
      </c>
      <c r="BH120" s="3">
        <f t="shared" si="224"/>
        <v>12.25756193109909</v>
      </c>
      <c r="BI120" s="3">
        <f t="shared" si="225"/>
        <v>36.611236308621962</v>
      </c>
      <c r="BJ120" s="3">
        <f t="shared" si="226"/>
        <v>19.157592776622213</v>
      </c>
      <c r="BK120" s="3">
        <f t="shared" si="227"/>
        <v>12.25756193109909</v>
      </c>
      <c r="BL120" s="3" t="e">
        <f t="shared" si="228"/>
        <v>#N/A</v>
      </c>
      <c r="BM120" s="3" t="e">
        <f t="shared" si="229"/>
        <v>#N/A</v>
      </c>
      <c r="BN120" s="3"/>
      <c r="BO120" s="3">
        <f t="shared" si="185"/>
        <v>0.157560706401766</v>
      </c>
      <c r="BP120" s="3">
        <f t="shared" si="186"/>
        <v>4.9760853568800591E-2</v>
      </c>
      <c r="BQ120" s="3">
        <f t="shared" si="187"/>
        <v>7.2387785136129507E-2</v>
      </c>
      <c r="BR120" s="3">
        <f t="shared" si="188"/>
        <v>0.12076894775570272</v>
      </c>
      <c r="BS120" s="3">
        <f t="shared" si="189"/>
        <v>8.7288447387785142E-2</v>
      </c>
      <c r="BT120" s="3">
        <f t="shared" si="230"/>
        <v>2.0511405445180278E-2</v>
      </c>
      <c r="BU120" s="3">
        <f t="shared" si="190"/>
        <v>0.31582019848219495</v>
      </c>
      <c r="BV120" s="3">
        <f t="shared" si="191"/>
        <v>0.40737951807228912</v>
      </c>
      <c r="BW120" s="3">
        <f t="shared" si="192"/>
        <v>0.20805739514348787</v>
      </c>
      <c r="BX120" s="3">
        <f t="shared" si="193"/>
        <v>0.20805739514348787</v>
      </c>
      <c r="BY120" s="3">
        <f t="shared" si="231"/>
        <v>0.22856880058866813</v>
      </c>
      <c r="BZ120" s="3">
        <f t="shared" si="194"/>
        <v>0.41954022988505746</v>
      </c>
      <c r="CA120" s="3">
        <f t="shared" si="266"/>
        <v>0.58045977011494254</v>
      </c>
      <c r="CB120" s="3">
        <f t="shared" si="232"/>
        <v>0.38189134808853115</v>
      </c>
      <c r="CC120" s="3">
        <f t="shared" si="233"/>
        <v>8.9738430583501005E-2</v>
      </c>
      <c r="CD120" s="3">
        <f t="shared" si="234"/>
        <v>0.52837022132796774</v>
      </c>
      <c r="CE120" s="3">
        <f t="shared" si="235"/>
        <v>7.887323943661971E-2</v>
      </c>
      <c r="CF120" s="3">
        <f t="shared" si="195"/>
        <v>0.15423925667828109</v>
      </c>
      <c r="CG120" s="3">
        <f t="shared" si="196"/>
        <v>0.15834028854179089</v>
      </c>
      <c r="CH120" s="3">
        <f t="shared" si="267"/>
        <v>0.16046395806993613</v>
      </c>
      <c r="CI120" s="3">
        <f t="shared" si="197"/>
        <v>0.1221486387049301</v>
      </c>
      <c r="CJ120" s="3"/>
      <c r="CK120" s="21">
        <f t="shared" si="236"/>
        <v>3.4969293366343726</v>
      </c>
      <c r="CL120" s="21">
        <f t="shared" si="237"/>
        <v>3.6825704416892369</v>
      </c>
      <c r="CM120" s="235">
        <f t="shared" si="268"/>
        <v>3.8245224231238537</v>
      </c>
      <c r="CN120" s="21"/>
      <c r="CO120" s="21">
        <f t="shared" si="238"/>
        <v>9.3684770186756889</v>
      </c>
      <c r="CP120" s="21">
        <f t="shared" si="239"/>
        <v>6.8385733732087237</v>
      </c>
      <c r="CQ120" s="21">
        <f t="shared" si="240"/>
        <v>7.5261032092546207</v>
      </c>
      <c r="CR120" s="3">
        <f t="shared" si="241"/>
        <v>6.8998038554104433</v>
      </c>
      <c r="CS120" s="3">
        <f t="shared" si="242"/>
        <v>7.1739627662732355</v>
      </c>
      <c r="CT120" s="56">
        <f t="shared" si="243"/>
        <v>7.1739627662732355</v>
      </c>
      <c r="CU120" s="236">
        <f t="shared" si="244"/>
        <v>7.1800096783098217</v>
      </c>
      <c r="CV120" s="57">
        <f t="shared" si="245"/>
        <v>-3.6830803416754492</v>
      </c>
      <c r="CW120" s="3">
        <f t="shared" si="246"/>
        <v>0.13435280337844357</v>
      </c>
      <c r="CX120" s="3">
        <f t="shared" si="247"/>
        <v>11.402106387508528</v>
      </c>
      <c r="CY120" s="3">
        <f t="shared" si="248"/>
        <v>-5.1833277317248703</v>
      </c>
      <c r="CZ120" s="3">
        <f t="shared" si="249"/>
        <v>-9.6147209013867254</v>
      </c>
      <c r="DA120" s="3">
        <f t="shared" si="250"/>
        <v>-4.1140276210189537</v>
      </c>
      <c r="DB120" s="3">
        <f t="shared" si="251"/>
        <v>-4.1339152312070375</v>
      </c>
      <c r="DC120" s="3">
        <f t="shared" si="306"/>
        <v>-3.5936847412519297</v>
      </c>
      <c r="DD120" s="3">
        <f t="shared" si="304"/>
        <v>-3.6654064431346542</v>
      </c>
      <c r="DE120" s="3">
        <f t="shared" si="305"/>
        <v>-7.1533486132854076</v>
      </c>
      <c r="DF120" s="3"/>
      <c r="DG120" s="3">
        <f t="shared" si="269"/>
        <v>6.6475915345489565</v>
      </c>
      <c r="DH120" s="3">
        <f t="shared" si="270"/>
        <v>3.6825704416892369</v>
      </c>
      <c r="DI120" s="3">
        <f t="shared" si="271"/>
        <v>0.22856880058866813</v>
      </c>
      <c r="DJ120" s="3">
        <f t="shared" si="272"/>
        <v>7.5261032092546207</v>
      </c>
      <c r="DK120" s="272">
        <f>quarterly_final!L128</f>
        <v>-0.60763490253485142</v>
      </c>
      <c r="DL120" s="260">
        <f t="shared" si="273"/>
        <v>2.3573861903248687</v>
      </c>
      <c r="DM120" s="267">
        <f t="shared" si="274"/>
        <v>-1.4861465772405154</v>
      </c>
      <c r="DN120" s="261">
        <f>'capital shares'!BB118</f>
        <v>0.34872114488380229</v>
      </c>
      <c r="DO120" s="272">
        <f t="shared" si="275"/>
        <v>1.0170650432210586</v>
      </c>
      <c r="DP120" s="260"/>
      <c r="DQ120" s="3"/>
      <c r="DR120" s="3">
        <f t="shared" si="252"/>
        <v>7.887323943661971E-2</v>
      </c>
      <c r="DS120" s="3">
        <f t="shared" si="276"/>
        <v>1.9966819465849512</v>
      </c>
      <c r="DT120" s="3">
        <f t="shared" si="253"/>
        <v>3.6888301529332534</v>
      </c>
      <c r="DU120" s="3">
        <f t="shared" si="277"/>
        <v>3.83372357733005</v>
      </c>
      <c r="DV120" s="3">
        <f t="shared" si="278"/>
        <v>4.0495343966731712</v>
      </c>
      <c r="DW120" s="3">
        <f t="shared" si="279"/>
        <v>2.2124927659280722</v>
      </c>
      <c r="DX120" s="3">
        <f>'capital shares'!AY118</f>
        <v>8.7969080912975131E-2</v>
      </c>
      <c r="DY120" s="275">
        <f t="shared" si="280"/>
        <v>1.084301883521567</v>
      </c>
      <c r="DZ120" s="3"/>
      <c r="EA120" s="3">
        <f t="shared" si="281"/>
        <v>9.354054152400666</v>
      </c>
      <c r="EB120" s="3">
        <f t="shared" si="282"/>
        <v>0.15834028854179089</v>
      </c>
      <c r="EC120" s="3">
        <f t="shared" si="283"/>
        <v>7.1822133023984156</v>
      </c>
      <c r="ED120" s="3">
        <f t="shared" si="284"/>
        <v>-1.4861465772405154</v>
      </c>
      <c r="EE120" s="3">
        <f t="shared" si="285"/>
        <v>-3.3140975203865608</v>
      </c>
      <c r="EF120" s="271">
        <f t="shared" si="286"/>
        <v>-1.1422566703843104</v>
      </c>
      <c r="EG120" s="275">
        <f t="shared" si="287"/>
        <v>0.37961989753574343</v>
      </c>
      <c r="EH120" s="275"/>
      <c r="EI120" s="275">
        <f t="shared" si="288"/>
        <v>0.44685673783625179</v>
      </c>
      <c r="EJ120" s="275"/>
      <c r="EK120" s="280"/>
      <c r="EL120" s="280"/>
      <c r="EM120" s="280"/>
      <c r="EN120" s="280"/>
      <c r="EO120" s="280"/>
      <c r="EP120" s="280"/>
      <c r="EQ120" s="280"/>
      <c r="ER120" s="285"/>
      <c r="ES120" s="3"/>
      <c r="ET120" s="3"/>
      <c r="EV120" s="199">
        <f t="shared" si="198"/>
        <v>1</v>
      </c>
      <c r="EW120" s="199">
        <f t="shared" si="199"/>
        <v>8.7288447387785142E-2</v>
      </c>
      <c r="EX120" s="199">
        <f t="shared" si="200"/>
        <v>2.8789551140544516</v>
      </c>
      <c r="EY120" s="199">
        <f t="shared" si="201"/>
        <v>1.3245033112582781E-2</v>
      </c>
      <c r="EZ120" s="199">
        <f t="shared" si="202"/>
        <v>4.4150110375275938E-3</v>
      </c>
      <c r="FA120" s="199">
        <f t="shared" si="203"/>
        <v>0.12076894775570272</v>
      </c>
      <c r="FB120" s="199">
        <f t="shared" si="204"/>
        <v>4.9760853568800591E-2</v>
      </c>
      <c r="FC120" s="199">
        <f t="shared" si="205"/>
        <v>7.2387785136129507E-2</v>
      </c>
      <c r="FE120" s="199">
        <f t="shared" si="289"/>
        <v>1</v>
      </c>
      <c r="FF120" s="199">
        <f t="shared" si="290"/>
        <v>8.6147063527289014E-2</v>
      </c>
      <c r="FG120" s="199">
        <f t="shared" si="291"/>
        <v>2.849454838360054</v>
      </c>
      <c r="FH120" s="199">
        <f t="shared" si="292"/>
        <v>1.3201463924712442E-2</v>
      </c>
      <c r="FI120" s="199">
        <f t="shared" si="293"/>
        <v>4.4793722359163903E-3</v>
      </c>
      <c r="FJ120" s="199">
        <f t="shared" si="294"/>
        <v>0.12276614748633299</v>
      </c>
      <c r="FK120" s="199">
        <f t="shared" si="295"/>
        <v>4.9161002323968639E-2</v>
      </c>
      <c r="FL120" s="199">
        <f t="shared" si="296"/>
        <v>7.4484312863407426E-2</v>
      </c>
      <c r="FN120" s="200">
        <f t="shared" si="254"/>
        <v>6.6475915345489565</v>
      </c>
      <c r="FO120" s="200">
        <f t="shared" si="255"/>
        <v>4.0103914714208928</v>
      </c>
      <c r="FP120" s="200">
        <f t="shared" si="256"/>
        <v>3.0659820572908685</v>
      </c>
      <c r="FQ120" s="200">
        <f t="shared" si="257"/>
        <v>7.0771135905946654</v>
      </c>
      <c r="FR120" s="200">
        <f t="shared" si="258"/>
        <v>2.8255176670129938</v>
      </c>
      <c r="FS120" s="200">
        <f t="shared" si="259"/>
        <v>3.136580779198813</v>
      </c>
      <c r="FT120" s="199">
        <f t="shared" si="260"/>
        <v>8.4697503046393781</v>
      </c>
      <c r="FU120" s="199">
        <f t="shared" si="261"/>
        <v>9.9619428203026441</v>
      </c>
      <c r="FX120" s="199">
        <f t="shared" si="262"/>
        <v>3.0954177659588824</v>
      </c>
      <c r="FY120" s="199">
        <f t="shared" si="263"/>
        <v>5.9999880199819629</v>
      </c>
      <c r="FZ120" s="199">
        <f t="shared" si="264"/>
        <v>9.3686516016328394</v>
      </c>
      <c r="GA120" s="199">
        <f t="shared" si="265"/>
        <v>1.8565353058143952</v>
      </c>
      <c r="GC120" s="199">
        <f t="shared" si="297"/>
        <v>3.058368049373676</v>
      </c>
      <c r="GD120" s="199">
        <f t="shared" si="298"/>
        <v>1.7680836160628832E-2</v>
      </c>
      <c r="GE120" s="199">
        <f t="shared" si="299"/>
        <v>0.12364531518737606</v>
      </c>
      <c r="GF120" s="199">
        <f t="shared" si="300"/>
        <v>-2.1996942007216806</v>
      </c>
      <c r="GH120" s="199">
        <f t="shared" si="301"/>
        <v>-1.2388824601444872</v>
      </c>
      <c r="GI120" s="199">
        <f t="shared" si="302"/>
        <v>-4.1434527141675677</v>
      </c>
      <c r="GJ120" s="199">
        <f t="shared" si="303"/>
        <v>-7.5121162958184442</v>
      </c>
    </row>
    <row r="121" spans="1:192" x14ac:dyDescent="0.3">
      <c r="A121" s="6" t="s">
        <v>417</v>
      </c>
      <c r="B121" s="61">
        <v>26877</v>
      </c>
      <c r="C121" s="4">
        <v>29.963999999999999</v>
      </c>
      <c r="D121" s="4">
        <v>40.279000000000003</v>
      </c>
      <c r="E121" s="4">
        <v>16.088999999999999</v>
      </c>
      <c r="F121" s="4">
        <v>61.036000000000001</v>
      </c>
      <c r="G121" s="4">
        <v>414.96100000000001</v>
      </c>
      <c r="H121" s="4">
        <v>32054.375</v>
      </c>
      <c r="I121" s="4">
        <v>77.828999999999994</v>
      </c>
      <c r="J121" s="4">
        <v>22.225000000000001</v>
      </c>
      <c r="K121" s="4">
        <v>27.843</v>
      </c>
      <c r="L121" s="4">
        <v>22.466999999999999</v>
      </c>
      <c r="M121" s="4">
        <v>41.985999999999997</v>
      </c>
      <c r="N121" s="4">
        <v>126.134</v>
      </c>
      <c r="O121" s="4">
        <v>26.902000000000001</v>
      </c>
      <c r="P121" s="4">
        <v>31.771999999999998</v>
      </c>
      <c r="Q121" s="4">
        <v>64.201999999999998</v>
      </c>
      <c r="R121" s="4">
        <v>20.221</v>
      </c>
      <c r="S121" s="6">
        <v>1100.4000000000001</v>
      </c>
      <c r="T121" s="6">
        <v>176.6</v>
      </c>
      <c r="U121" s="6">
        <v>56.8</v>
      </c>
      <c r="V121" s="6">
        <v>96.9</v>
      </c>
      <c r="W121" s="6">
        <v>20.100000000000001</v>
      </c>
      <c r="X121" s="255">
        <v>3398</v>
      </c>
      <c r="Y121" s="6">
        <f t="shared" si="184"/>
        <v>3.3980000000000001</v>
      </c>
      <c r="Z121" s="6"/>
      <c r="AA121" s="6">
        <v>23</v>
      </c>
      <c r="AB121" s="255">
        <v>3294</v>
      </c>
      <c r="AC121" s="6">
        <v>14.8</v>
      </c>
      <c r="AD121" s="6">
        <v>4.9000000000000004</v>
      </c>
      <c r="AE121" s="6">
        <v>130.80000000000001</v>
      </c>
      <c r="AF121" s="6">
        <v>77.900000000000006</v>
      </c>
      <c r="AG121" s="4">
        <v>36.582000000000001</v>
      </c>
      <c r="AH121" s="4">
        <v>28.940999999999999</v>
      </c>
      <c r="AI121" s="4">
        <v>32.664000000000001</v>
      </c>
      <c r="AJ121" s="4">
        <v>61.738999999999997</v>
      </c>
      <c r="AK121" s="4">
        <v>37.706000000000003</v>
      </c>
      <c r="AL121" s="4">
        <v>32.664000000000001</v>
      </c>
      <c r="AM121" s="4" t="e">
        <v>#N/A</v>
      </c>
      <c r="AN121" s="4" t="e">
        <v>#N/A</v>
      </c>
      <c r="AO121" s="6"/>
      <c r="AP121" s="3">
        <f t="shared" si="206"/>
        <v>8.0636474179562363</v>
      </c>
      <c r="AQ121" s="3">
        <f t="shared" si="207"/>
        <v>6.164591251852845</v>
      </c>
      <c r="AR121" s="3">
        <f t="shared" si="208"/>
        <v>10.938181556211536</v>
      </c>
      <c r="AS121" s="3">
        <f t="shared" si="209"/>
        <v>3.2241789276169941</v>
      </c>
      <c r="AT121" s="235">
        <f t="shared" si="210"/>
        <v>-2.8546370739989895</v>
      </c>
      <c r="AU121" s="3">
        <f t="shared" si="211"/>
        <v>-22.910086885060821</v>
      </c>
      <c r="AV121" s="3">
        <f t="shared" si="212"/>
        <v>1.6531822137685879</v>
      </c>
      <c r="AW121" s="3">
        <f t="shared" si="213"/>
        <v>4.6523729497412143</v>
      </c>
      <c r="AX121" s="3">
        <f t="shared" si="214"/>
        <v>5.8756483386578777</v>
      </c>
      <c r="AY121" s="3">
        <f t="shared" si="215"/>
        <v>3.8642458051235811</v>
      </c>
      <c r="AZ121" s="3">
        <f t="shared" si="216"/>
        <v>6.8123141073365856</v>
      </c>
      <c r="BA121" s="3">
        <f t="shared" si="217"/>
        <v>1.7129558333612607</v>
      </c>
      <c r="BB121" s="3">
        <f t="shared" si="218"/>
        <v>9.2504451541772585</v>
      </c>
      <c r="BC121" s="3">
        <f t="shared" si="219"/>
        <v>2.9442094036328395</v>
      </c>
      <c r="BD121" s="3">
        <f t="shared" si="220"/>
        <v>1.9736471244668843</v>
      </c>
      <c r="BE121" s="3">
        <f t="shared" si="221"/>
        <v>13.396264058446066</v>
      </c>
      <c r="BF121" s="3">
        <f t="shared" si="222"/>
        <v>2.9411897221035814</v>
      </c>
      <c r="BG121" s="3">
        <f t="shared" si="223"/>
        <v>13.850971696657444</v>
      </c>
      <c r="BH121" s="3">
        <f t="shared" si="224"/>
        <v>7.6904047171008543</v>
      </c>
      <c r="BI121" s="3">
        <f t="shared" si="225"/>
        <v>28.786402167316989</v>
      </c>
      <c r="BJ121" s="3">
        <f t="shared" si="226"/>
        <v>13.924397792210305</v>
      </c>
      <c r="BK121" s="3">
        <f t="shared" si="227"/>
        <v>7.6904047171008543</v>
      </c>
      <c r="BL121" s="3" t="e">
        <f t="shared" si="228"/>
        <v>#N/A</v>
      </c>
      <c r="BM121" s="3" t="e">
        <f t="shared" si="229"/>
        <v>#N/A</v>
      </c>
      <c r="BN121" s="3"/>
      <c r="BO121" s="3">
        <f t="shared" si="185"/>
        <v>0.16048709560159941</v>
      </c>
      <c r="BP121" s="3">
        <f t="shared" si="186"/>
        <v>5.1617593602326421E-2</v>
      </c>
      <c r="BQ121" s="3">
        <f t="shared" si="187"/>
        <v>7.0792439113049804E-2</v>
      </c>
      <c r="BR121" s="3">
        <f t="shared" si="188"/>
        <v>0.11886586695747001</v>
      </c>
      <c r="BS121" s="3">
        <f t="shared" si="189"/>
        <v>8.8058887677208292E-2</v>
      </c>
      <c r="BT121" s="3">
        <f t="shared" si="230"/>
        <v>2.090149036713922E-2</v>
      </c>
      <c r="BU121" s="3">
        <f t="shared" si="190"/>
        <v>0.32163080407701017</v>
      </c>
      <c r="BV121" s="3">
        <f t="shared" si="191"/>
        <v>0.42167780252412773</v>
      </c>
      <c r="BW121" s="3">
        <f t="shared" si="192"/>
        <v>0.2069247546346783</v>
      </c>
      <c r="BX121" s="3">
        <f t="shared" si="193"/>
        <v>0.2069247546346783</v>
      </c>
      <c r="BY121" s="3">
        <f t="shared" si="231"/>
        <v>0.22782624500181753</v>
      </c>
      <c r="BZ121" s="3">
        <f t="shared" si="194"/>
        <v>0.4255599472990777</v>
      </c>
      <c r="CA121" s="3">
        <f t="shared" si="266"/>
        <v>0.57444005270092235</v>
      </c>
      <c r="CB121" s="3">
        <f t="shared" si="232"/>
        <v>0.38651775029916235</v>
      </c>
      <c r="CC121" s="3">
        <f t="shared" si="233"/>
        <v>9.1743119266055037E-2</v>
      </c>
      <c r="CD121" s="3">
        <f t="shared" si="234"/>
        <v>0.52173913043478259</v>
      </c>
      <c r="CE121" s="3">
        <f t="shared" si="235"/>
        <v>8.0175508575987237E-2</v>
      </c>
      <c r="CF121" s="3">
        <f t="shared" si="195"/>
        <v>0.15434857339291852</v>
      </c>
      <c r="CG121" s="3">
        <f t="shared" si="196"/>
        <v>0.15852653877839235</v>
      </c>
      <c r="CH121" s="3">
        <f t="shared" si="267"/>
        <v>0.15843341366009162</v>
      </c>
      <c r="CI121" s="3">
        <f t="shared" si="197"/>
        <v>0.1224100327153762</v>
      </c>
      <c r="CJ121" s="3"/>
      <c r="CK121" s="21">
        <f t="shared" si="236"/>
        <v>2.5020594486751611</v>
      </c>
      <c r="CL121" s="21">
        <f t="shared" si="237"/>
        <v>2.893171523777275</v>
      </c>
      <c r="CM121" s="235">
        <f t="shared" si="268"/>
        <v>3.3897527126085985</v>
      </c>
      <c r="CN121" s="21"/>
      <c r="CO121" s="21">
        <f t="shared" si="238"/>
        <v>12.377318411892318</v>
      </c>
      <c r="CP121" s="21">
        <f t="shared" si="239"/>
        <v>8.4266841347064609</v>
      </c>
      <c r="CQ121" s="21">
        <f t="shared" si="240"/>
        <v>9.5891720815677068</v>
      </c>
      <c r="CR121" s="3">
        <f t="shared" si="241"/>
        <v>8.5309563334658254</v>
      </c>
      <c r="CS121" s="3">
        <f t="shared" si="242"/>
        <v>9.0642753614895533</v>
      </c>
      <c r="CT121" s="56">
        <f t="shared" si="243"/>
        <v>9.0642753614895533</v>
      </c>
      <c r="CU121" s="236">
        <f t="shared" si="244"/>
        <v>9.0645045171163368</v>
      </c>
      <c r="CV121" s="57">
        <f t="shared" si="245"/>
        <v>-6.5624450684411757</v>
      </c>
      <c r="CW121" s="3">
        <f t="shared" si="246"/>
        <v>-6.1233147950127549</v>
      </c>
      <c r="CX121" s="3">
        <f t="shared" si="247"/>
        <v>4.7864671795411073</v>
      </c>
      <c r="CY121" s="3">
        <f t="shared" si="248"/>
        <v>-11.919141591115327</v>
      </c>
      <c r="CZ121" s="3">
        <f t="shared" si="249"/>
        <v>-31.974591402177158</v>
      </c>
      <c r="DA121" s="3">
        <f t="shared" si="250"/>
        <v>-7.3515486837550759</v>
      </c>
      <c r="DB121" s="3">
        <f t="shared" si="251"/>
        <v>-7.4113223033477489</v>
      </c>
      <c r="DC121" s="3">
        <f t="shared" si="306"/>
        <v>-4.7789877207832783</v>
      </c>
      <c r="DD121" s="3">
        <f t="shared" si="304"/>
        <v>-5.4904434272993425</v>
      </c>
      <c r="DE121" s="3">
        <f t="shared" si="305"/>
        <v>-10.94634119583927</v>
      </c>
      <c r="DF121" s="3"/>
      <c r="DG121" s="3">
        <f t="shared" si="269"/>
        <v>8.0636474179562363</v>
      </c>
      <c r="DH121" s="3">
        <f t="shared" si="270"/>
        <v>2.893171523777275</v>
      </c>
      <c r="DI121" s="3">
        <f t="shared" si="271"/>
        <v>0.22782624500181753</v>
      </c>
      <c r="DJ121" s="3">
        <f t="shared" si="272"/>
        <v>9.5891720815677068</v>
      </c>
      <c r="DK121" s="272">
        <f>quarterly_final!L129</f>
        <v>-4.5575808724018518</v>
      </c>
      <c r="DL121" s="260">
        <f t="shared" si="273"/>
        <v>0.61289502177711075</v>
      </c>
      <c r="DM121" s="267">
        <f t="shared" si="274"/>
        <v>-6.0831055360133215</v>
      </c>
      <c r="DN121" s="261">
        <f>'capital shares'!BB119</f>
        <v>0.35128688850143908</v>
      </c>
      <c r="DO121" s="272">
        <f t="shared" si="275"/>
        <v>-1.739322179572991</v>
      </c>
      <c r="DP121" s="260"/>
      <c r="DQ121" s="3"/>
      <c r="DR121" s="3">
        <f t="shared" si="252"/>
        <v>8.0175508575987237E-2</v>
      </c>
      <c r="DS121" s="3">
        <f t="shared" si="276"/>
        <v>-2.8546370739989895</v>
      </c>
      <c r="DT121" s="3">
        <f t="shared" si="253"/>
        <v>2.9009142657961573</v>
      </c>
      <c r="DU121" s="3">
        <f t="shared" si="277"/>
        <v>3.4025906835319875</v>
      </c>
      <c r="DV121" s="3">
        <f t="shared" si="278"/>
        <v>6.368446361572258</v>
      </c>
      <c r="DW121" s="3">
        <f t="shared" si="279"/>
        <v>0.11121860404128103</v>
      </c>
      <c r="DX121" s="3">
        <f>'capital shares'!AY119</f>
        <v>8.832196935156067E-2</v>
      </c>
      <c r="DY121" s="275">
        <f t="shared" si="280"/>
        <v>-1.5121155712614673</v>
      </c>
      <c r="DZ121" s="3"/>
      <c r="EA121" s="3">
        <f t="shared" si="281"/>
        <v>12.359745230480801</v>
      </c>
      <c r="EB121" s="3">
        <f t="shared" si="282"/>
        <v>0.15852653877839235</v>
      </c>
      <c r="EC121" s="3">
        <f t="shared" si="283"/>
        <v>9.0672193498773659</v>
      </c>
      <c r="ED121" s="3">
        <f t="shared" si="284"/>
        <v>-6.0831055360133215</v>
      </c>
      <c r="EE121" s="3">
        <f t="shared" si="285"/>
        <v>-8.8536786849264164</v>
      </c>
      <c r="EF121" s="271">
        <f t="shared" si="286"/>
        <v>-5.5611528043229814</v>
      </c>
      <c r="EG121" s="275">
        <f t="shared" si="287"/>
        <v>-2.7125882004203059</v>
      </c>
      <c r="EH121" s="275"/>
      <c r="EI121" s="275">
        <f t="shared" si="288"/>
        <v>-2.4853815921087823</v>
      </c>
      <c r="EJ121" s="275"/>
      <c r="EK121" s="280"/>
      <c r="EL121" s="280"/>
      <c r="EM121" s="280"/>
      <c r="EN121" s="280"/>
      <c r="EO121" s="280"/>
      <c r="EP121" s="280"/>
      <c r="EQ121" s="280"/>
      <c r="ER121" s="285"/>
      <c r="ES121" s="3"/>
      <c r="ET121" s="3"/>
      <c r="EV121" s="199">
        <f t="shared" si="198"/>
        <v>1</v>
      </c>
      <c r="EW121" s="199">
        <f t="shared" si="199"/>
        <v>8.8058887677208292E-2</v>
      </c>
      <c r="EX121" s="199">
        <f t="shared" si="200"/>
        <v>2.9934569247546343</v>
      </c>
      <c r="EY121" s="199">
        <f t="shared" si="201"/>
        <v>1.3449654671028717E-2</v>
      </c>
      <c r="EZ121" s="199">
        <f t="shared" si="202"/>
        <v>4.4529262086513994E-3</v>
      </c>
      <c r="FA121" s="199">
        <f t="shared" si="203"/>
        <v>0.11886586695747001</v>
      </c>
      <c r="FB121" s="199">
        <f t="shared" si="204"/>
        <v>5.1617593602326421E-2</v>
      </c>
      <c r="FC121" s="199">
        <f t="shared" si="205"/>
        <v>7.0792439113049804E-2</v>
      </c>
      <c r="FE121" s="199">
        <f t="shared" si="289"/>
        <v>1</v>
      </c>
      <c r="FF121" s="199">
        <f t="shared" si="290"/>
        <v>8.7673667532496724E-2</v>
      </c>
      <c r="FG121" s="199">
        <f t="shared" si="291"/>
        <v>2.9362060194045432</v>
      </c>
      <c r="FH121" s="199">
        <f t="shared" si="292"/>
        <v>1.3347343891805748E-2</v>
      </c>
      <c r="FI121" s="199">
        <f t="shared" si="293"/>
        <v>4.4339686230894966E-3</v>
      </c>
      <c r="FJ121" s="199">
        <f t="shared" si="294"/>
        <v>0.11981740735658636</v>
      </c>
      <c r="FK121" s="199">
        <f t="shared" si="295"/>
        <v>5.0689223585563506E-2</v>
      </c>
      <c r="FL121" s="199">
        <f t="shared" si="296"/>
        <v>7.1590112124589655E-2</v>
      </c>
      <c r="FN121" s="200">
        <f t="shared" si="254"/>
        <v>8.0636474179562363</v>
      </c>
      <c r="FO121" s="200">
        <f t="shared" si="255"/>
        <v>3.2241789276169941</v>
      </c>
      <c r="FP121" s="200">
        <f t="shared" si="256"/>
        <v>1.7129558333612607</v>
      </c>
      <c r="FQ121" s="200">
        <f t="shared" si="257"/>
        <v>9.2504451541772585</v>
      </c>
      <c r="FR121" s="200">
        <f t="shared" si="258"/>
        <v>2.9442094036328395</v>
      </c>
      <c r="FS121" s="200">
        <f t="shared" si="259"/>
        <v>1.9736471244668843</v>
      </c>
      <c r="FT121" s="199">
        <f t="shared" si="260"/>
        <v>10.938181556211536</v>
      </c>
      <c r="FU121" s="199">
        <f t="shared" si="261"/>
        <v>13.396264058446066</v>
      </c>
      <c r="FX121" s="199">
        <f t="shared" si="262"/>
        <v>1.7650377677343669</v>
      </c>
      <c r="FY121" s="199">
        <f t="shared" si="263"/>
        <v>7.6779149247976228</v>
      </c>
      <c r="FZ121" s="199">
        <f t="shared" si="264"/>
        <v>12.377299628978841</v>
      </c>
      <c r="GA121" s="199">
        <f t="shared" si="265"/>
        <v>-0.37871439638762983</v>
      </c>
      <c r="GC121" s="199">
        <f t="shared" si="297"/>
        <v>3.1436970942936262</v>
      </c>
      <c r="GD121" s="199">
        <f t="shared" si="298"/>
        <v>1.7781312514895245E-2</v>
      </c>
      <c r="GE121" s="199">
        <f t="shared" si="299"/>
        <v>0.12227933571015316</v>
      </c>
      <c r="GF121" s="199">
        <f t="shared" si="300"/>
        <v>-2.2837577425186746</v>
      </c>
      <c r="GH121" s="199">
        <f t="shared" si="301"/>
        <v>-2.143752164121997</v>
      </c>
      <c r="GI121" s="199">
        <f t="shared" si="302"/>
        <v>-8.0566293211852518</v>
      </c>
      <c r="GJ121" s="199">
        <f t="shared" si="303"/>
        <v>-12.756014025366472</v>
      </c>
    </row>
    <row r="122" spans="1:192" x14ac:dyDescent="0.3">
      <c r="A122" s="6" t="s">
        <v>416</v>
      </c>
      <c r="B122" s="61">
        <v>26969</v>
      </c>
      <c r="C122" s="4">
        <v>30.488</v>
      </c>
      <c r="D122" s="4">
        <v>40.759</v>
      </c>
      <c r="E122" s="4">
        <v>16.481999999999999</v>
      </c>
      <c r="F122" s="4">
        <v>61.197000000000003</v>
      </c>
      <c r="G122" s="4">
        <v>410.09300000000002</v>
      </c>
      <c r="H122" s="4">
        <v>29850.251</v>
      </c>
      <c r="I122" s="4">
        <v>77.926000000000002</v>
      </c>
      <c r="J122" s="4">
        <v>22.492000000000001</v>
      </c>
      <c r="K122" s="4">
        <v>28.113</v>
      </c>
      <c r="L122" s="4">
        <v>22.391999999999999</v>
      </c>
      <c r="M122" s="4">
        <v>42.851999999999997</v>
      </c>
      <c r="N122" s="4">
        <v>126.557</v>
      </c>
      <c r="O122" s="4">
        <v>27.670999999999999</v>
      </c>
      <c r="P122" s="4">
        <v>32.048000000000002</v>
      </c>
      <c r="Q122" s="4">
        <v>64.406999999999996</v>
      </c>
      <c r="R122" s="4">
        <v>20.571999999999999</v>
      </c>
      <c r="S122" s="6">
        <v>1134.3</v>
      </c>
      <c r="T122" s="6">
        <v>180.1</v>
      </c>
      <c r="U122" s="6">
        <v>57.7</v>
      </c>
      <c r="V122" s="6">
        <v>98.7</v>
      </c>
      <c r="W122" s="6">
        <v>21.2</v>
      </c>
      <c r="X122" s="255">
        <v>3662</v>
      </c>
      <c r="Y122" s="6">
        <f t="shared" si="184"/>
        <v>3.6619999999999999</v>
      </c>
      <c r="Z122" s="6"/>
      <c r="AA122" s="6">
        <v>23.7</v>
      </c>
      <c r="AB122" s="255">
        <v>3478</v>
      </c>
      <c r="AC122" s="6">
        <v>15.3</v>
      </c>
      <c r="AD122" s="6">
        <v>4.9000000000000004</v>
      </c>
      <c r="AE122" s="6">
        <v>128.19999999999999</v>
      </c>
      <c r="AF122" s="6">
        <v>75.7</v>
      </c>
      <c r="AG122" s="4">
        <v>37.42</v>
      </c>
      <c r="AH122" s="4">
        <v>30.207999999999998</v>
      </c>
      <c r="AI122" s="4">
        <v>33.709000000000003</v>
      </c>
      <c r="AJ122" s="4">
        <v>61.692</v>
      </c>
      <c r="AK122" s="4">
        <v>38.540999999999997</v>
      </c>
      <c r="AL122" s="4">
        <v>33.709000000000003</v>
      </c>
      <c r="AM122" s="4" t="e">
        <v>#N/A</v>
      </c>
      <c r="AN122" s="4" t="e">
        <v>#N/A</v>
      </c>
      <c r="AO122" s="6"/>
      <c r="AP122" s="3">
        <f t="shared" si="206"/>
        <v>6.9346009943690516</v>
      </c>
      <c r="AQ122" s="3">
        <f t="shared" si="207"/>
        <v>4.7385731484561369</v>
      </c>
      <c r="AR122" s="3">
        <f t="shared" si="208"/>
        <v>9.6532270689175874</v>
      </c>
      <c r="AS122" s="3">
        <f t="shared" si="209"/>
        <v>1.05372587177911</v>
      </c>
      <c r="AT122" s="235">
        <f t="shared" si="210"/>
        <v>-4.720230666517879</v>
      </c>
      <c r="AU122" s="3">
        <f t="shared" si="211"/>
        <v>-28.496172398959622</v>
      </c>
      <c r="AV122" s="3">
        <f t="shared" si="212"/>
        <v>0.4982184201617339</v>
      </c>
      <c r="AW122" s="3">
        <f t="shared" si="213"/>
        <v>4.7767636119948031</v>
      </c>
      <c r="AX122" s="3">
        <f t="shared" si="214"/>
        <v>3.8602058113722881</v>
      </c>
      <c r="AY122" s="3">
        <f t="shared" si="215"/>
        <v>-1.337525488874924</v>
      </c>
      <c r="AZ122" s="3">
        <f t="shared" si="216"/>
        <v>8.1664356072724225</v>
      </c>
      <c r="BA122" s="3">
        <f t="shared" si="217"/>
        <v>1.3391862634213214</v>
      </c>
      <c r="BB122" s="3">
        <f t="shared" si="218"/>
        <v>11.273720033388766</v>
      </c>
      <c r="BC122" s="3">
        <f t="shared" si="219"/>
        <v>3.4597520610307972</v>
      </c>
      <c r="BD122" s="3">
        <f t="shared" si="220"/>
        <v>1.2751839987522577</v>
      </c>
      <c r="BE122" s="3">
        <f t="shared" si="221"/>
        <v>6.8837038236308805</v>
      </c>
      <c r="BF122" s="3">
        <f t="shared" si="222"/>
        <v>9.0596018768838302</v>
      </c>
      <c r="BG122" s="3">
        <f t="shared" si="223"/>
        <v>17.139006042625585</v>
      </c>
      <c r="BH122" s="3">
        <f t="shared" si="224"/>
        <v>12.596524000315792</v>
      </c>
      <c r="BI122" s="3">
        <f t="shared" si="225"/>
        <v>-0.3046236506003035</v>
      </c>
      <c r="BJ122" s="3">
        <f t="shared" si="226"/>
        <v>8.7613506932762952</v>
      </c>
      <c r="BK122" s="3">
        <f t="shared" si="227"/>
        <v>12.596524000315792</v>
      </c>
      <c r="BL122" s="3" t="e">
        <f t="shared" si="228"/>
        <v>#N/A</v>
      </c>
      <c r="BM122" s="3" t="e">
        <f t="shared" si="229"/>
        <v>#N/A</v>
      </c>
      <c r="BN122" s="3"/>
      <c r="BO122" s="3">
        <f t="shared" si="185"/>
        <v>0.15877633782949838</v>
      </c>
      <c r="BP122" s="3">
        <f t="shared" si="186"/>
        <v>5.0868376972582216E-2</v>
      </c>
      <c r="BQ122" s="3">
        <f t="shared" si="187"/>
        <v>6.6737194745658118E-2</v>
      </c>
      <c r="BR122" s="3">
        <f t="shared" si="188"/>
        <v>0.11302124658379617</v>
      </c>
      <c r="BS122" s="3">
        <f t="shared" si="189"/>
        <v>8.701401745569956E-2</v>
      </c>
      <c r="BT122" s="3">
        <f t="shared" si="230"/>
        <v>2.089394340121661E-2</v>
      </c>
      <c r="BU122" s="3">
        <f t="shared" si="190"/>
        <v>0.32037756801776796</v>
      </c>
      <c r="BV122" s="3">
        <f t="shared" si="191"/>
        <v>0.4325337331334333</v>
      </c>
      <c r="BW122" s="3">
        <f t="shared" si="192"/>
        <v>0.2000352640394957</v>
      </c>
      <c r="BX122" s="3">
        <f t="shared" si="193"/>
        <v>0.2000352640394957</v>
      </c>
      <c r="BY122" s="3">
        <f t="shared" si="231"/>
        <v>0.22092920744071234</v>
      </c>
      <c r="BZ122" s="3">
        <f t="shared" si="194"/>
        <v>0.43499338915821956</v>
      </c>
      <c r="CA122" s="3">
        <f t="shared" si="266"/>
        <v>0.56500661084178039</v>
      </c>
      <c r="CB122" s="3">
        <f t="shared" si="232"/>
        <v>0.39385474860335201</v>
      </c>
      <c r="CC122" s="3">
        <f t="shared" si="233"/>
        <v>9.4573024740622513E-2</v>
      </c>
      <c r="CD122" s="3">
        <f t="shared" si="234"/>
        <v>0.51157222665602553</v>
      </c>
      <c r="CE122" s="3">
        <f t="shared" si="235"/>
        <v>8.4596967278531526E-2</v>
      </c>
      <c r="CF122" s="3">
        <f t="shared" si="195"/>
        <v>0.14701344500771438</v>
      </c>
      <c r="CG122" s="3">
        <f t="shared" si="196"/>
        <v>0.15095620685753086</v>
      </c>
      <c r="CH122" s="3">
        <f t="shared" si="267"/>
        <v>0.1547413728179616</v>
      </c>
      <c r="CI122" s="3">
        <f t="shared" si="197"/>
        <v>0.11760557171824033</v>
      </c>
      <c r="CJ122" s="3"/>
      <c r="CK122" s="21">
        <f t="shared" si="236"/>
        <v>1.1798957337260947</v>
      </c>
      <c r="CL122" s="21">
        <f t="shared" si="237"/>
        <v>1.8307497963177508</v>
      </c>
      <c r="CM122" s="235">
        <f t="shared" si="268"/>
        <v>2.4189173428123514</v>
      </c>
      <c r="CN122" s="21"/>
      <c r="CO122" s="21">
        <f t="shared" si="238"/>
        <v>8.0665831758287148</v>
      </c>
      <c r="CP122" s="21">
        <f t="shared" si="239"/>
        <v>7.3490891677592378</v>
      </c>
      <c r="CQ122" s="21">
        <f t="shared" si="240"/>
        <v>8.3819531616562024</v>
      </c>
      <c r="CR122" s="3">
        <f t="shared" si="241"/>
        <v>7.4950899617306073</v>
      </c>
      <c r="CS122" s="3">
        <f t="shared" si="242"/>
        <v>8.4396878986741743</v>
      </c>
      <c r="CT122" s="56">
        <f t="shared" si="243"/>
        <v>8.4396878986741743</v>
      </c>
      <c r="CU122" s="236">
        <f t="shared" si="244"/>
        <v>8.4323663474749004</v>
      </c>
      <c r="CV122" s="57">
        <f t="shared" si="245"/>
        <v>-7.2524706137488053</v>
      </c>
      <c r="CW122" s="3">
        <f t="shared" si="246"/>
        <v>0.62723552940892979</v>
      </c>
      <c r="CX122" s="3">
        <f t="shared" si="247"/>
        <v>8.7066396951506846</v>
      </c>
      <c r="CY122" s="3">
        <f t="shared" si="248"/>
        <v>-13.152597013992779</v>
      </c>
      <c r="CZ122" s="3">
        <f t="shared" si="249"/>
        <v>-36.928538746434526</v>
      </c>
      <c r="DA122" s="3">
        <f t="shared" si="250"/>
        <v>-7.0931800840535786</v>
      </c>
      <c r="DB122" s="3">
        <f t="shared" si="251"/>
        <v>-7.9341479273131661</v>
      </c>
      <c r="DC122" s="3">
        <f t="shared" si="306"/>
        <v>-5.3154897475034595</v>
      </c>
      <c r="DD122" s="3">
        <f t="shared" si="304"/>
        <v>-7.8215993420417123</v>
      </c>
      <c r="DE122" s="3">
        <f t="shared" si="305"/>
        <v>-17.802818033351215</v>
      </c>
      <c r="DF122" s="3"/>
      <c r="DG122" s="3">
        <f t="shared" si="269"/>
        <v>6.9346009943690516</v>
      </c>
      <c r="DH122" s="3">
        <f t="shared" si="270"/>
        <v>1.8307497963177508</v>
      </c>
      <c r="DI122" s="3">
        <f t="shared" si="271"/>
        <v>0.22092920744071234</v>
      </c>
      <c r="DJ122" s="3">
        <f t="shared" si="272"/>
        <v>8.3819531616562024</v>
      </c>
      <c r="DK122" s="272">
        <f>quarterly_final!L130</f>
        <v>0.362089006203893</v>
      </c>
      <c r="DL122" s="260">
        <f t="shared" si="273"/>
        <v>5.4659402042551939</v>
      </c>
      <c r="DM122" s="267">
        <f t="shared" si="274"/>
        <v>-1.0852631610832586</v>
      </c>
      <c r="DN122" s="261">
        <f>'capital shares'!BB120</f>
        <v>0.35785397896597526</v>
      </c>
      <c r="DO122" s="272">
        <f t="shared" si="275"/>
        <v>3.121566012953541</v>
      </c>
      <c r="DP122" s="260"/>
      <c r="DQ122" s="3"/>
      <c r="DR122" s="3">
        <f t="shared" si="252"/>
        <v>8.4596967278531526E-2</v>
      </c>
      <c r="DS122" s="3">
        <f t="shared" si="276"/>
        <v>-4.720230666517879</v>
      </c>
      <c r="DT122" s="3">
        <f t="shared" si="253"/>
        <v>1.8396881726935117</v>
      </c>
      <c r="DU122" s="3">
        <f t="shared" si="277"/>
        <v>2.4459230436232478</v>
      </c>
      <c r="DV122" s="3">
        <f t="shared" si="278"/>
        <v>12.025859043466586</v>
      </c>
      <c r="DW122" s="3">
        <f t="shared" si="279"/>
        <v>4.8597053333254587</v>
      </c>
      <c r="DX122" s="3">
        <f>'capital shares'!AY120</f>
        <v>8.7268005602395643E-2</v>
      </c>
      <c r="DY122" s="275">
        <f t="shared" si="280"/>
        <v>3.3576506448981602</v>
      </c>
      <c r="DZ122" s="3"/>
      <c r="EA122" s="3">
        <f t="shared" si="281"/>
        <v>8.0816160519145619</v>
      </c>
      <c r="EB122" s="3">
        <f t="shared" si="282"/>
        <v>0.15095620685753086</v>
      </c>
      <c r="EC122" s="3">
        <f t="shared" si="283"/>
        <v>8.4353517628017904</v>
      </c>
      <c r="ED122" s="3">
        <f t="shared" si="284"/>
        <v>-1.0852631610832586</v>
      </c>
      <c r="EE122" s="3">
        <f t="shared" si="285"/>
        <v>-0.7849260513416183</v>
      </c>
      <c r="EF122" s="271">
        <f t="shared" si="286"/>
        <v>-1.1386617622288469</v>
      </c>
      <c r="EG122" s="275">
        <f t="shared" si="287"/>
        <v>3.2290428427057276</v>
      </c>
      <c r="EH122" s="275"/>
      <c r="EI122" s="275">
        <f t="shared" si="288"/>
        <v>3.4651274746503473</v>
      </c>
      <c r="EJ122" s="275"/>
      <c r="EK122" s="280"/>
      <c r="EL122" s="280"/>
      <c r="EM122" s="280"/>
      <c r="EN122" s="280"/>
      <c r="EO122" s="280"/>
      <c r="EP122" s="280"/>
      <c r="EQ122" s="280"/>
      <c r="ER122" s="285"/>
      <c r="ES122" s="3"/>
      <c r="ET122" s="3"/>
      <c r="EV122" s="199">
        <f t="shared" si="198"/>
        <v>1</v>
      </c>
      <c r="EW122" s="199">
        <f t="shared" si="199"/>
        <v>8.701401745569956E-2</v>
      </c>
      <c r="EX122" s="199">
        <f t="shared" si="200"/>
        <v>3.0662082341532222</v>
      </c>
      <c r="EY122" s="199">
        <f t="shared" si="201"/>
        <v>1.3488495107114522E-2</v>
      </c>
      <c r="EZ122" s="199">
        <f t="shared" si="202"/>
        <v>4.3198448382262191E-3</v>
      </c>
      <c r="FA122" s="199">
        <f t="shared" si="203"/>
        <v>0.11302124658379617</v>
      </c>
      <c r="FB122" s="199">
        <f t="shared" si="204"/>
        <v>5.0868376972582216E-2</v>
      </c>
      <c r="FC122" s="199">
        <f t="shared" si="205"/>
        <v>6.6737194745658118E-2</v>
      </c>
      <c r="FE122" s="199">
        <f t="shared" si="289"/>
        <v>1</v>
      </c>
      <c r="FF122" s="199">
        <f t="shared" si="290"/>
        <v>8.7536452566453926E-2</v>
      </c>
      <c r="FG122" s="199">
        <f t="shared" si="291"/>
        <v>3.0298325794539283</v>
      </c>
      <c r="FH122" s="199">
        <f t="shared" si="292"/>
        <v>1.3469074889071619E-2</v>
      </c>
      <c r="FI122" s="199">
        <f t="shared" si="293"/>
        <v>4.3863855234388092E-3</v>
      </c>
      <c r="FJ122" s="199">
        <f t="shared" si="294"/>
        <v>0.11594355677063309</v>
      </c>
      <c r="FK122" s="199">
        <f t="shared" si="295"/>
        <v>5.1242985287454315E-2</v>
      </c>
      <c r="FL122" s="199">
        <f t="shared" si="296"/>
        <v>6.8764816929353961E-2</v>
      </c>
      <c r="FN122" s="200">
        <f t="shared" si="254"/>
        <v>6.9346009943690516</v>
      </c>
      <c r="FO122" s="200">
        <f t="shared" si="255"/>
        <v>1.05372587177911</v>
      </c>
      <c r="FP122" s="200">
        <f t="shared" si="256"/>
        <v>1.3391862634213214</v>
      </c>
      <c r="FQ122" s="200">
        <f t="shared" si="257"/>
        <v>11.273720033388766</v>
      </c>
      <c r="FR122" s="200">
        <f t="shared" si="258"/>
        <v>3.4597520610307972</v>
      </c>
      <c r="FS122" s="200">
        <f t="shared" si="259"/>
        <v>1.2751839987522577</v>
      </c>
      <c r="FT122" s="199">
        <f t="shared" si="260"/>
        <v>9.6532270689175874</v>
      </c>
      <c r="FU122" s="199">
        <f t="shared" si="261"/>
        <v>6.8837038236308805</v>
      </c>
      <c r="FX122" s="199">
        <f t="shared" si="262"/>
        <v>1.3291628464612513</v>
      </c>
      <c r="FY122" s="199">
        <f t="shared" si="263"/>
        <v>9.3541349203355821</v>
      </c>
      <c r="FZ122" s="199">
        <f t="shared" si="264"/>
        <v>8.0662822584487817</v>
      </c>
      <c r="GA122" s="199">
        <f t="shared" si="265"/>
        <v>-0.63342532684478436</v>
      </c>
      <c r="GC122" s="199">
        <f t="shared" si="297"/>
        <v>3.2333125887910152</v>
      </c>
      <c r="GD122" s="199">
        <f t="shared" si="298"/>
        <v>1.7855460412510429E-2</v>
      </c>
      <c r="GE122" s="199">
        <f t="shared" si="299"/>
        <v>0.12000780221680828</v>
      </c>
      <c r="GF122" s="199">
        <f t="shared" si="300"/>
        <v>-2.3711758514203338</v>
      </c>
      <c r="GH122" s="199">
        <f t="shared" si="301"/>
        <v>-1.9625881733060355</v>
      </c>
      <c r="GI122" s="199">
        <f t="shared" si="302"/>
        <v>-9.9875602471803671</v>
      </c>
      <c r="GJ122" s="199">
        <f t="shared" si="303"/>
        <v>-8.6997075852935666</v>
      </c>
    </row>
    <row r="123" spans="1:192" x14ac:dyDescent="0.3">
      <c r="A123" s="6" t="s">
        <v>415</v>
      </c>
      <c r="B123" s="61">
        <v>27061</v>
      </c>
      <c r="C123" s="4">
        <v>31.199000000000002</v>
      </c>
      <c r="D123" s="4">
        <v>41.521000000000001</v>
      </c>
      <c r="E123" s="4">
        <v>16.925999999999998</v>
      </c>
      <c r="F123" s="4">
        <v>61.954000000000001</v>
      </c>
      <c r="G123" s="4">
        <v>409.04399999999998</v>
      </c>
      <c r="H123" s="4">
        <v>28153.131000000001</v>
      </c>
      <c r="I123" s="4">
        <v>78.686000000000007</v>
      </c>
      <c r="J123" s="4">
        <v>22.867999999999999</v>
      </c>
      <c r="K123" s="4">
        <v>28.783000000000001</v>
      </c>
      <c r="L123" s="4">
        <v>22.574000000000002</v>
      </c>
      <c r="M123" s="4">
        <v>43.938000000000002</v>
      </c>
      <c r="N123" s="4">
        <v>127.175</v>
      </c>
      <c r="O123" s="4">
        <v>28.594000000000001</v>
      </c>
      <c r="P123" s="4">
        <v>32.551000000000002</v>
      </c>
      <c r="Q123" s="4">
        <v>65.12</v>
      </c>
      <c r="R123" s="4">
        <v>21.039000000000001</v>
      </c>
      <c r="S123" s="6">
        <v>1142.5</v>
      </c>
      <c r="T123" s="6">
        <v>183.4</v>
      </c>
      <c r="U123" s="6">
        <v>59</v>
      </c>
      <c r="V123" s="6">
        <v>100</v>
      </c>
      <c r="W123" s="6">
        <v>21.6</v>
      </c>
      <c r="X123" s="255">
        <v>3455</v>
      </c>
      <c r="Y123" s="6">
        <f t="shared" si="184"/>
        <v>3.4550000000000001</v>
      </c>
      <c r="Z123" s="6"/>
      <c r="AA123" s="6">
        <v>24.4</v>
      </c>
      <c r="AB123" s="255">
        <v>3578</v>
      </c>
      <c r="AC123" s="6">
        <v>15.7</v>
      </c>
      <c r="AD123" s="6">
        <v>5.0999999999999996</v>
      </c>
      <c r="AE123" s="6">
        <v>126.7</v>
      </c>
      <c r="AF123" s="6">
        <v>72.400000000000006</v>
      </c>
      <c r="AG123" s="4">
        <v>38.926000000000002</v>
      </c>
      <c r="AH123" s="4">
        <v>31.971</v>
      </c>
      <c r="AI123" s="4">
        <v>35.332999999999998</v>
      </c>
      <c r="AJ123" s="4">
        <v>58.591999999999999</v>
      </c>
      <c r="AK123" s="4">
        <v>39.308</v>
      </c>
      <c r="AL123" s="4">
        <v>35.332999999999998</v>
      </c>
      <c r="AM123" s="4" t="e">
        <v>#N/A</v>
      </c>
      <c r="AN123" s="4" t="e">
        <v>#N/A</v>
      </c>
      <c r="AO123" s="6"/>
      <c r="AP123" s="3">
        <f t="shared" si="206"/>
        <v>9.2211517792691797</v>
      </c>
      <c r="AQ123" s="3">
        <f t="shared" si="207"/>
        <v>7.4090596596711134</v>
      </c>
      <c r="AR123" s="3">
        <f t="shared" si="208"/>
        <v>10.632809962688972</v>
      </c>
      <c r="AS123" s="3">
        <f t="shared" si="209"/>
        <v>4.917602192775691</v>
      </c>
      <c r="AT123" s="235">
        <f t="shared" si="210"/>
        <v>-1.0244934104512988</v>
      </c>
      <c r="AU123" s="3">
        <f t="shared" si="211"/>
        <v>-23.413869814247043</v>
      </c>
      <c r="AV123" s="3">
        <f t="shared" si="212"/>
        <v>3.8822361805979533</v>
      </c>
      <c r="AW123" s="3">
        <f t="shared" si="213"/>
        <v>6.6315451887078298</v>
      </c>
      <c r="AX123" s="3">
        <f t="shared" si="214"/>
        <v>9.4211329087248448</v>
      </c>
      <c r="AY123" s="3">
        <f t="shared" si="215"/>
        <v>3.2380197281128718</v>
      </c>
      <c r="AZ123" s="3">
        <f t="shared" si="216"/>
        <v>10.010892362670489</v>
      </c>
      <c r="BA123" s="3">
        <f t="shared" si="217"/>
        <v>1.9485164569470452</v>
      </c>
      <c r="BB123" s="3">
        <f t="shared" si="218"/>
        <v>13.124788894844242</v>
      </c>
      <c r="BC123" s="3">
        <f t="shared" si="219"/>
        <v>6.2293244901647098</v>
      </c>
      <c r="BD123" s="3">
        <f t="shared" si="220"/>
        <v>4.4037595354989909</v>
      </c>
      <c r="BE123" s="3">
        <f t="shared" si="221"/>
        <v>8.9787721240853422</v>
      </c>
      <c r="BF123" s="3">
        <f t="shared" si="222"/>
        <v>15.782834789775851</v>
      </c>
      <c r="BG123" s="3">
        <f t="shared" si="223"/>
        <v>22.688980777535463</v>
      </c>
      <c r="BH123" s="3">
        <f t="shared" si="224"/>
        <v>18.821002967651573</v>
      </c>
      <c r="BI123" s="3">
        <f t="shared" si="225"/>
        <v>-20.622437747707085</v>
      </c>
      <c r="BJ123" s="3">
        <f t="shared" si="226"/>
        <v>7.8821803130392709</v>
      </c>
      <c r="BK123" s="3">
        <f t="shared" si="227"/>
        <v>18.821002967651573</v>
      </c>
      <c r="BL123" s="3" t="e">
        <f t="shared" si="228"/>
        <v>#N/A</v>
      </c>
      <c r="BM123" s="3" t="e">
        <f t="shared" si="229"/>
        <v>#N/A</v>
      </c>
      <c r="BN123" s="3"/>
      <c r="BO123" s="3">
        <f t="shared" si="185"/>
        <v>0.16052516411378556</v>
      </c>
      <c r="BP123" s="3">
        <f t="shared" si="186"/>
        <v>5.1641137855579868E-2</v>
      </c>
      <c r="BQ123" s="3">
        <f t="shared" si="187"/>
        <v>6.3369803063457339E-2</v>
      </c>
      <c r="BR123" s="3">
        <f t="shared" si="188"/>
        <v>0.11089715536105033</v>
      </c>
      <c r="BS123" s="3">
        <f t="shared" si="189"/>
        <v>8.7527352297592995E-2</v>
      </c>
      <c r="BT123" s="3">
        <f t="shared" si="230"/>
        <v>2.135667396061269E-2</v>
      </c>
      <c r="BU123" s="3">
        <f t="shared" si="190"/>
        <v>0.32170119956379495</v>
      </c>
      <c r="BV123" s="3">
        <f t="shared" si="191"/>
        <v>0.44901065449010652</v>
      </c>
      <c r="BW123" s="3">
        <f t="shared" si="192"/>
        <v>0.19842450765864331</v>
      </c>
      <c r="BX123" s="3">
        <f t="shared" si="193"/>
        <v>0.19842450765864331</v>
      </c>
      <c r="BY123" s="3">
        <f t="shared" si="231"/>
        <v>0.21978118161925603</v>
      </c>
      <c r="BZ123" s="3">
        <f t="shared" si="194"/>
        <v>0.4411116012351125</v>
      </c>
      <c r="CA123" s="3">
        <f t="shared" si="266"/>
        <v>0.5588883987648875</v>
      </c>
      <c r="CB123" s="3">
        <f t="shared" si="232"/>
        <v>0.39824771007566706</v>
      </c>
      <c r="CC123" s="3">
        <f t="shared" si="233"/>
        <v>9.7172441258462763E-2</v>
      </c>
      <c r="CD123" s="3">
        <f t="shared" si="234"/>
        <v>0.50457984866587025</v>
      </c>
      <c r="CE123" s="3">
        <f t="shared" si="235"/>
        <v>8.6021505376344093E-2</v>
      </c>
      <c r="CF123" s="3">
        <f t="shared" si="195"/>
        <v>0.1434811094125355</v>
      </c>
      <c r="CG123" s="3">
        <f t="shared" si="196"/>
        <v>0.14740857078752526</v>
      </c>
      <c r="CH123" s="3">
        <f t="shared" si="267"/>
        <v>0.14918238882252804</v>
      </c>
      <c r="CI123" s="3">
        <f t="shared" si="197"/>
        <v>0.1150109409190372</v>
      </c>
      <c r="CJ123" s="3"/>
      <c r="CK123" s="21">
        <f t="shared" si="236"/>
        <v>4.6288495936575345</v>
      </c>
      <c r="CL123" s="21">
        <f t="shared" si="237"/>
        <v>5.1448387000328921</v>
      </c>
      <c r="CM123" s="235">
        <f t="shared" si="268"/>
        <v>5.720225521347893</v>
      </c>
      <c r="CN123" s="21"/>
      <c r="CO123" s="21">
        <f t="shared" si="238"/>
        <v>9.7078260108543422</v>
      </c>
      <c r="CP123" s="21">
        <f t="shared" si="239"/>
        <v>9.567661731030503</v>
      </c>
      <c r="CQ123" s="21">
        <f t="shared" si="240"/>
        <v>10.369415425439511</v>
      </c>
      <c r="CR123" s="3">
        <f t="shared" si="241"/>
        <v>9.6339622911630389</v>
      </c>
      <c r="CS123" s="3">
        <f t="shared" si="242"/>
        <v>10.485418535848712</v>
      </c>
      <c r="CT123" s="56">
        <f t="shared" si="243"/>
        <v>10.485418535848712</v>
      </c>
      <c r="CU123" s="236">
        <f t="shared" si="244"/>
        <v>10.478664068629156</v>
      </c>
      <c r="CV123" s="57">
        <f t="shared" si="245"/>
        <v>-5.8498144749716214</v>
      </c>
      <c r="CW123" s="3">
        <f t="shared" si="246"/>
        <v>5.3041707211466953</v>
      </c>
      <c r="CX123" s="3">
        <f t="shared" si="247"/>
        <v>12.210316708906307</v>
      </c>
      <c r="CY123" s="3">
        <f t="shared" si="248"/>
        <v>-11.503157479080455</v>
      </c>
      <c r="CZ123" s="3">
        <f t="shared" si="249"/>
        <v>-33.892533882876201</v>
      </c>
      <c r="DA123" s="3">
        <f t="shared" si="250"/>
        <v>-8.5301476116821107</v>
      </c>
      <c r="DB123" s="3">
        <f t="shared" si="251"/>
        <v>-6.5964278880312026</v>
      </c>
      <c r="DC123" s="3">
        <f t="shared" si="306"/>
        <v>-5.8369526247092622</v>
      </c>
      <c r="DD123" s="3">
        <f t="shared" si="304"/>
        <v>-10.439555953978358</v>
      </c>
      <c r="DE123" s="3">
        <f t="shared" si="305"/>
        <v>-28.102596233218655</v>
      </c>
      <c r="DF123" s="3"/>
      <c r="DG123" s="3">
        <f t="shared" si="269"/>
        <v>9.2211517792691797</v>
      </c>
      <c r="DH123" s="3">
        <f t="shared" si="270"/>
        <v>5.1448387000328921</v>
      </c>
      <c r="DI123" s="3">
        <f t="shared" si="271"/>
        <v>0.21978118161925603</v>
      </c>
      <c r="DJ123" s="3">
        <f t="shared" si="272"/>
        <v>10.369415425439511</v>
      </c>
      <c r="DK123" s="272">
        <f>quarterly_final!L131</f>
        <v>-7.7710676754973749</v>
      </c>
      <c r="DL123" s="260">
        <f t="shared" si="273"/>
        <v>-3.6947545962610864</v>
      </c>
      <c r="DM123" s="267">
        <f t="shared" si="274"/>
        <v>-8.9193313216677055</v>
      </c>
      <c r="DN123" s="261">
        <f>'capital shares'!BB121</f>
        <v>0.36334253293626134</v>
      </c>
      <c r="DO123" s="272">
        <f t="shared" si="275"/>
        <v>-5.5930655371901654</v>
      </c>
      <c r="DP123" s="260"/>
      <c r="DQ123" s="3"/>
      <c r="DR123" s="3">
        <f t="shared" si="252"/>
        <v>8.6021505376344093E-2</v>
      </c>
      <c r="DS123" s="3">
        <f t="shared" si="276"/>
        <v>-1.0244934104512988</v>
      </c>
      <c r="DT123" s="3">
        <f t="shared" si="253"/>
        <v>5.153254982375354</v>
      </c>
      <c r="DU123" s="3">
        <f t="shared" si="277"/>
        <v>5.7346901252296272</v>
      </c>
      <c r="DV123" s="3">
        <f t="shared" si="278"/>
        <v>2.482993796565566</v>
      </c>
      <c r="DW123" s="3">
        <f t="shared" si="279"/>
        <v>-4.2761897391153596</v>
      </c>
      <c r="DX123" s="3">
        <f>'capital shares'!AY121</f>
        <v>8.6764713217561004E-2</v>
      </c>
      <c r="DY123" s="275">
        <f t="shared" si="280"/>
        <v>-5.3767819414433946</v>
      </c>
      <c r="DZ123" s="3"/>
      <c r="EA123" s="3">
        <f t="shared" si="281"/>
        <v>9.7214527365481587</v>
      </c>
      <c r="EB123" s="3">
        <f t="shared" si="282"/>
        <v>0.14740857078752526</v>
      </c>
      <c r="EC123" s="3">
        <f t="shared" si="283"/>
        <v>10.481444764018883</v>
      </c>
      <c r="ED123" s="3">
        <f t="shared" si="284"/>
        <v>-8.9193313216677055</v>
      </c>
      <c r="EE123" s="3">
        <f t="shared" si="285"/>
        <v>-8.2713686327763547</v>
      </c>
      <c r="EF123" s="271">
        <f t="shared" si="286"/>
        <v>-9.0313606602470795</v>
      </c>
      <c r="EG123" s="275">
        <f t="shared" si="287"/>
        <v>-5.3576331325601911</v>
      </c>
      <c r="EH123" s="275"/>
      <c r="EI123" s="275">
        <f t="shared" si="288"/>
        <v>-5.1413495368134203</v>
      </c>
      <c r="EJ123" s="275"/>
      <c r="EK123" s="280"/>
      <c r="EL123" s="280"/>
      <c r="EM123" s="280"/>
      <c r="EN123" s="280"/>
      <c r="EO123" s="280"/>
      <c r="EP123" s="280"/>
      <c r="EQ123" s="280"/>
      <c r="ER123" s="285"/>
      <c r="ES123" s="3"/>
      <c r="ET123" s="3"/>
      <c r="EV123" s="199">
        <f t="shared" si="198"/>
        <v>1</v>
      </c>
      <c r="EW123" s="199">
        <f t="shared" si="199"/>
        <v>8.7527352297592995E-2</v>
      </c>
      <c r="EX123" s="199">
        <f t="shared" si="200"/>
        <v>3.1317286652078775</v>
      </c>
      <c r="EY123" s="199">
        <f t="shared" si="201"/>
        <v>1.3741794310722101E-2</v>
      </c>
      <c r="EZ123" s="199">
        <f t="shared" si="202"/>
        <v>4.4638949671772423E-3</v>
      </c>
      <c r="FA123" s="199">
        <f t="shared" si="203"/>
        <v>0.11089715536105033</v>
      </c>
      <c r="FB123" s="199">
        <f t="shared" si="204"/>
        <v>5.1641137855579868E-2</v>
      </c>
      <c r="FC123" s="199">
        <f t="shared" si="205"/>
        <v>6.3369803063457339E-2</v>
      </c>
      <c r="FE123" s="199">
        <f t="shared" si="289"/>
        <v>1</v>
      </c>
      <c r="FF123" s="199">
        <f t="shared" si="290"/>
        <v>8.7270684876646271E-2</v>
      </c>
      <c r="FG123" s="199">
        <f t="shared" si="291"/>
        <v>3.0989684496805499</v>
      </c>
      <c r="FH123" s="199">
        <f t="shared" si="292"/>
        <v>1.3615144708918312E-2</v>
      </c>
      <c r="FI123" s="199">
        <f t="shared" si="293"/>
        <v>4.3918699027017307E-3</v>
      </c>
      <c r="FJ123" s="199">
        <f t="shared" si="294"/>
        <v>0.11195920097242325</v>
      </c>
      <c r="FK123" s="199">
        <f t="shared" si="295"/>
        <v>5.1254757414081045E-2</v>
      </c>
      <c r="FL123" s="199">
        <f t="shared" si="296"/>
        <v>6.5053498904557722E-2</v>
      </c>
      <c r="FN123" s="200">
        <f t="shared" si="254"/>
        <v>9.2211517792691797</v>
      </c>
      <c r="FO123" s="200">
        <f t="shared" si="255"/>
        <v>4.917602192775691</v>
      </c>
      <c r="FP123" s="200">
        <f t="shared" si="256"/>
        <v>1.9485164569470452</v>
      </c>
      <c r="FQ123" s="200">
        <f t="shared" si="257"/>
        <v>13.124788894844242</v>
      </c>
      <c r="FR123" s="200">
        <f t="shared" si="258"/>
        <v>6.2293244901647098</v>
      </c>
      <c r="FS123" s="200">
        <f t="shared" si="259"/>
        <v>4.4037595354989909</v>
      </c>
      <c r="FT123" s="199">
        <f t="shared" si="260"/>
        <v>10.632809962688972</v>
      </c>
      <c r="FU123" s="199">
        <f t="shared" si="261"/>
        <v>8.9787721240853422</v>
      </c>
      <c r="FX123" s="199">
        <f t="shared" si="262"/>
        <v>2.1104233966051318</v>
      </c>
      <c r="FY123" s="199">
        <f t="shared" si="263"/>
        <v>11.44300081185348</v>
      </c>
      <c r="FZ123" s="199">
        <f t="shared" si="264"/>
        <v>9.7076740168201407</v>
      </c>
      <c r="GA123" s="199">
        <f t="shared" si="265"/>
        <v>-0.3804377176924541</v>
      </c>
      <c r="GC123" s="199">
        <f t="shared" si="297"/>
        <v>3.2981983355296194</v>
      </c>
      <c r="GD123" s="199">
        <f t="shared" si="298"/>
        <v>1.8007014611620041E-2</v>
      </c>
      <c r="GE123" s="199">
        <f t="shared" si="299"/>
        <v>0.11630825631863877</v>
      </c>
      <c r="GF123" s="199">
        <f t="shared" si="300"/>
        <v>-2.4325136064598785</v>
      </c>
      <c r="GH123" s="199">
        <f t="shared" si="301"/>
        <v>-2.4908611142975858</v>
      </c>
      <c r="GI123" s="199">
        <f t="shared" si="302"/>
        <v>-11.823438529545934</v>
      </c>
      <c r="GJ123" s="199">
        <f t="shared" si="303"/>
        <v>-10.088111734512594</v>
      </c>
    </row>
    <row r="124" spans="1:192" x14ac:dyDescent="0.3">
      <c r="A124" s="6" t="s">
        <v>414</v>
      </c>
      <c r="B124" s="61">
        <v>27150</v>
      </c>
      <c r="C124" s="4">
        <v>31.946999999999999</v>
      </c>
      <c r="D124" s="4">
        <v>42.808</v>
      </c>
      <c r="E124" s="4">
        <v>17.663</v>
      </c>
      <c r="F124" s="4">
        <v>63.506999999999998</v>
      </c>
      <c r="G124" s="4">
        <v>416.87099999999998</v>
      </c>
      <c r="H124" s="4">
        <v>26792.938999999998</v>
      </c>
      <c r="I124" s="4">
        <v>81.245999999999995</v>
      </c>
      <c r="J124" s="4">
        <v>23.454999999999998</v>
      </c>
      <c r="K124" s="4">
        <v>29.617999999999999</v>
      </c>
      <c r="L124" s="4">
        <v>23.155000000000001</v>
      </c>
      <c r="M124" s="4">
        <v>45.048999999999999</v>
      </c>
      <c r="N124" s="4">
        <v>129.363</v>
      </c>
      <c r="O124" s="4">
        <v>29.452999999999999</v>
      </c>
      <c r="P124" s="4">
        <v>33.088999999999999</v>
      </c>
      <c r="Q124" s="4">
        <v>66.769000000000005</v>
      </c>
      <c r="R124" s="4">
        <v>21.536000000000001</v>
      </c>
      <c r="S124" s="6">
        <v>1174.0999999999999</v>
      </c>
      <c r="T124" s="6">
        <v>188.8</v>
      </c>
      <c r="U124" s="6">
        <v>61.3</v>
      </c>
      <c r="V124" s="6">
        <v>102.4</v>
      </c>
      <c r="W124" s="6">
        <v>21.9</v>
      </c>
      <c r="X124" s="255">
        <v>3188</v>
      </c>
      <c r="Y124" s="6">
        <f t="shared" si="184"/>
        <v>3.1880000000000002</v>
      </c>
      <c r="Z124" s="6"/>
      <c r="AA124" s="6">
        <v>25.1</v>
      </c>
      <c r="AB124" s="255">
        <v>3695</v>
      </c>
      <c r="AC124" s="6">
        <v>16.2</v>
      </c>
      <c r="AD124" s="6">
        <v>5.2</v>
      </c>
      <c r="AE124" s="6">
        <v>130.6</v>
      </c>
      <c r="AF124" s="6">
        <v>71.2</v>
      </c>
      <c r="AG124" s="4">
        <v>41.65</v>
      </c>
      <c r="AH124" s="4">
        <v>33.378</v>
      </c>
      <c r="AI124" s="4">
        <v>37.396999999999998</v>
      </c>
      <c r="AJ124" s="4">
        <v>53.552999999999997</v>
      </c>
      <c r="AK124" s="4">
        <v>40.106000000000002</v>
      </c>
      <c r="AL124" s="4">
        <v>37.396999999999998</v>
      </c>
      <c r="AM124" s="4" t="e">
        <v>#N/A</v>
      </c>
      <c r="AN124" s="4" t="e">
        <v>#N/A</v>
      </c>
      <c r="AO124" s="6"/>
      <c r="AP124" s="3">
        <f t="shared" si="206"/>
        <v>9.476894672649685</v>
      </c>
      <c r="AQ124" s="3">
        <f t="shared" si="207"/>
        <v>12.210271065193517</v>
      </c>
      <c r="AR124" s="3">
        <f t="shared" si="208"/>
        <v>17.048461970156918</v>
      </c>
      <c r="AS124" s="3">
        <f t="shared" si="209"/>
        <v>9.9031847410705076</v>
      </c>
      <c r="AT124" s="235">
        <f t="shared" si="210"/>
        <v>7.5816366811223865</v>
      </c>
      <c r="AU124" s="3">
        <f t="shared" si="211"/>
        <v>-19.808076529863357</v>
      </c>
      <c r="AV124" s="3">
        <f t="shared" si="212"/>
        <v>12.806536141634089</v>
      </c>
      <c r="AW124" s="3">
        <f t="shared" si="213"/>
        <v>10.138055351478618</v>
      </c>
      <c r="AX124" s="3">
        <f t="shared" si="214"/>
        <v>11.438939813481324</v>
      </c>
      <c r="AY124" s="3">
        <f t="shared" si="215"/>
        <v>10.164775359712291</v>
      </c>
      <c r="AZ124" s="3">
        <f t="shared" si="216"/>
        <v>9.9884947770884267</v>
      </c>
      <c r="BA124" s="3">
        <f t="shared" si="217"/>
        <v>6.8233261542932553</v>
      </c>
      <c r="BB124" s="3">
        <f t="shared" si="218"/>
        <v>11.839546749852255</v>
      </c>
      <c r="BC124" s="3">
        <f t="shared" si="219"/>
        <v>6.5571242870153128</v>
      </c>
      <c r="BD124" s="3">
        <f t="shared" si="220"/>
        <v>10.002871710943047</v>
      </c>
      <c r="BE124" s="3">
        <f t="shared" si="221"/>
        <v>9.3392380957737124</v>
      </c>
      <c r="BF124" s="3">
        <f t="shared" si="222"/>
        <v>27.055584316987375</v>
      </c>
      <c r="BG124" s="3">
        <f t="shared" si="223"/>
        <v>17.227103365712949</v>
      </c>
      <c r="BH124" s="3">
        <f t="shared" si="224"/>
        <v>22.709246344897007</v>
      </c>
      <c r="BI124" s="3">
        <f t="shared" si="225"/>
        <v>-35.970540303430163</v>
      </c>
      <c r="BJ124" s="3">
        <f t="shared" si="226"/>
        <v>8.0391554218646082</v>
      </c>
      <c r="BK124" s="3">
        <f t="shared" si="227"/>
        <v>22.709246344897007</v>
      </c>
      <c r="BL124" s="3" t="e">
        <f t="shared" si="228"/>
        <v>#N/A</v>
      </c>
      <c r="BM124" s="3" t="e">
        <f t="shared" si="229"/>
        <v>#N/A</v>
      </c>
      <c r="BN124" s="3"/>
      <c r="BO124" s="3">
        <f t="shared" si="185"/>
        <v>0.16080402010050254</v>
      </c>
      <c r="BP124" s="3">
        <f t="shared" si="186"/>
        <v>5.2210203560173751E-2</v>
      </c>
      <c r="BQ124" s="3">
        <f t="shared" si="187"/>
        <v>6.0642194020952223E-2</v>
      </c>
      <c r="BR124" s="3">
        <f t="shared" si="188"/>
        <v>0.11123413678562304</v>
      </c>
      <c r="BS124" s="3">
        <f t="shared" si="189"/>
        <v>8.7215739715526805E-2</v>
      </c>
      <c r="BT124" s="3">
        <f t="shared" si="230"/>
        <v>2.137807682480198E-2</v>
      </c>
      <c r="BU124" s="3">
        <f t="shared" si="190"/>
        <v>0.32468220338983045</v>
      </c>
      <c r="BV124" s="3">
        <f t="shared" si="191"/>
        <v>0.46264150943396226</v>
      </c>
      <c r="BW124" s="3">
        <f t="shared" si="192"/>
        <v>0.19844987650114984</v>
      </c>
      <c r="BX124" s="3">
        <f t="shared" si="193"/>
        <v>0.19844987650114984</v>
      </c>
      <c r="BY124" s="3">
        <f t="shared" si="231"/>
        <v>0.21982795332595184</v>
      </c>
      <c r="BZ124" s="3">
        <f t="shared" si="194"/>
        <v>0.43948497854077256</v>
      </c>
      <c r="CA124" s="3">
        <f t="shared" si="266"/>
        <v>0.56051502145922738</v>
      </c>
      <c r="CB124" s="3">
        <f t="shared" si="232"/>
        <v>0.39674544750096863</v>
      </c>
      <c r="CC124" s="3">
        <f t="shared" si="233"/>
        <v>9.7249128244866326E-2</v>
      </c>
      <c r="CD124" s="3">
        <f t="shared" si="234"/>
        <v>0.50600542425416495</v>
      </c>
      <c r="CE124" s="3">
        <f t="shared" si="235"/>
        <v>8.4850833010461049E-2</v>
      </c>
      <c r="CF124" s="3">
        <f t="shared" si="195"/>
        <v>0.14079268940601428</v>
      </c>
      <c r="CG124" s="3">
        <f t="shared" si="196"/>
        <v>0.14465065502183411</v>
      </c>
      <c r="CH124" s="3">
        <f t="shared" si="267"/>
        <v>0.1460296129046797</v>
      </c>
      <c r="CI124" s="3">
        <f t="shared" si="197"/>
        <v>0.11285239758112597</v>
      </c>
      <c r="CJ124" s="3"/>
      <c r="CK124" s="21">
        <f t="shared" si="236"/>
        <v>9.9589797085840566</v>
      </c>
      <c r="CL124" s="21">
        <f t="shared" si="237"/>
        <v>9.9618488884466085</v>
      </c>
      <c r="CM124" s="235">
        <f t="shared" si="268"/>
        <v>10.184202108649735</v>
      </c>
      <c r="CN124" s="21"/>
      <c r="CO124" s="21">
        <f t="shared" si="238"/>
        <v>12.853303409401985</v>
      </c>
      <c r="CP124" s="21">
        <f t="shared" si="239"/>
        <v>8.9531339267730221</v>
      </c>
      <c r="CQ124" s="21">
        <f t="shared" si="240"/>
        <v>9.3402498221069052</v>
      </c>
      <c r="CR124" s="3">
        <f t="shared" si="241"/>
        <v>9.4361630285269893</v>
      </c>
      <c r="CS124" s="3">
        <f t="shared" si="242"/>
        <v>8.7395148748319293</v>
      </c>
      <c r="CT124" s="56">
        <f t="shared" si="243"/>
        <v>8.7395148748319293</v>
      </c>
      <c r="CU124" s="236">
        <f t="shared" si="244"/>
        <v>8.7372369905916862</v>
      </c>
      <c r="CV124" s="57">
        <f t="shared" si="245"/>
        <v>1.2217427179923703</v>
      </c>
      <c r="CW124" s="3">
        <f t="shared" si="246"/>
        <v>18.318347326395688</v>
      </c>
      <c r="CX124" s="3">
        <f t="shared" si="247"/>
        <v>8.4898663751212631</v>
      </c>
      <c r="CY124" s="3">
        <f t="shared" si="248"/>
        <v>-1.1556003094692997</v>
      </c>
      <c r="CZ124" s="3">
        <f t="shared" si="249"/>
        <v>-28.545313520455043</v>
      </c>
      <c r="DA124" s="3">
        <f t="shared" si="250"/>
        <v>-1.913910836298431</v>
      </c>
      <c r="DB124" s="3">
        <f t="shared" si="251"/>
        <v>4.0692991510424026</v>
      </c>
      <c r="DC124" s="3">
        <f t="shared" si="306"/>
        <v>-4.6107468597923074</v>
      </c>
      <c r="DD124" s="3">
        <f t="shared" si="304"/>
        <v>-9.4326240984144647</v>
      </c>
      <c r="DE124" s="3">
        <f t="shared" si="305"/>
        <v>-32.835244387985732</v>
      </c>
      <c r="DF124" s="3"/>
      <c r="DG124" s="3">
        <f t="shared" si="269"/>
        <v>9.476894672649685</v>
      </c>
      <c r="DH124" s="3">
        <f t="shared" si="270"/>
        <v>9.9618488884466085</v>
      </c>
      <c r="DI124" s="3">
        <f t="shared" si="271"/>
        <v>0.21982795332595184</v>
      </c>
      <c r="DJ124" s="3">
        <f t="shared" si="272"/>
        <v>9.3402498221069052</v>
      </c>
      <c r="DK124" s="272">
        <f>quarterly_final!L132</f>
        <v>-2.4886096039116716</v>
      </c>
      <c r="DL124" s="260">
        <f t="shared" si="273"/>
        <v>-2.9735638197085956</v>
      </c>
      <c r="DM124" s="267">
        <f t="shared" si="274"/>
        <v>-2.3519647533688923</v>
      </c>
      <c r="DN124" s="261">
        <f>'capital shares'!BB122</f>
        <v>0.36448510775992371</v>
      </c>
      <c r="DO124" s="272">
        <f t="shared" si="275"/>
        <v>-2.7470002170303012</v>
      </c>
      <c r="DP124" s="260"/>
      <c r="DQ124" s="3"/>
      <c r="DR124" s="3">
        <f t="shared" si="252"/>
        <v>8.4850833010461049E-2</v>
      </c>
      <c r="DS124" s="3">
        <f t="shared" si="276"/>
        <v>7.5816366811223865</v>
      </c>
      <c r="DT124" s="3">
        <f t="shared" si="253"/>
        <v>9.9619232151867543</v>
      </c>
      <c r="DU124" s="3">
        <f t="shared" si="277"/>
        <v>10.18261870670246</v>
      </c>
      <c r="DV124" s="3">
        <f t="shared" si="278"/>
        <v>-0.59327728564422788</v>
      </c>
      <c r="DW124" s="3">
        <f t="shared" si="279"/>
        <v>-3.1942593112243012</v>
      </c>
      <c r="DX124" s="3">
        <f>'capital shares'!AY122</f>
        <v>8.8025599496613732E-2</v>
      </c>
      <c r="DY124" s="275">
        <f t="shared" si="280"/>
        <v>-2.6583024864571727</v>
      </c>
      <c r="DZ124" s="3"/>
      <c r="EA124" s="3">
        <f t="shared" si="281"/>
        <v>12.905845065582698</v>
      </c>
      <c r="EB124" s="3">
        <f t="shared" si="282"/>
        <v>0.14465065502183411</v>
      </c>
      <c r="EC124" s="3">
        <f t="shared" si="283"/>
        <v>8.7372614752523514</v>
      </c>
      <c r="ED124" s="3">
        <f t="shared" si="284"/>
        <v>-2.3519647533688923</v>
      </c>
      <c r="EE124" s="3">
        <f t="shared" si="285"/>
        <v>-5.9175599968446857</v>
      </c>
      <c r="EF124" s="271">
        <f t="shared" si="286"/>
        <v>-1.7489764065143394</v>
      </c>
      <c r="EG124" s="275">
        <f t="shared" si="287"/>
        <v>-4.046606583576847</v>
      </c>
      <c r="EH124" s="275"/>
      <c r="EI124" s="275">
        <f t="shared" si="288"/>
        <v>-3.9579088530037185</v>
      </c>
      <c r="EJ124" s="275"/>
      <c r="EK124" s="280"/>
      <c r="EL124" s="280"/>
      <c r="EM124" s="280"/>
      <c r="EN124" s="280"/>
      <c r="EO124" s="280"/>
      <c r="EP124" s="280"/>
      <c r="EQ124" s="280"/>
      <c r="ER124" s="285"/>
      <c r="ES124" s="3"/>
      <c r="ET124" s="3"/>
      <c r="EV124" s="199">
        <f t="shared" si="198"/>
        <v>1</v>
      </c>
      <c r="EW124" s="199">
        <f t="shared" si="199"/>
        <v>8.7215739715526805E-2</v>
      </c>
      <c r="EX124" s="199">
        <f t="shared" si="200"/>
        <v>3.1470913891491357</v>
      </c>
      <c r="EY124" s="199">
        <f t="shared" si="201"/>
        <v>1.379780257218295E-2</v>
      </c>
      <c r="EZ124" s="199">
        <f t="shared" si="202"/>
        <v>4.4289242824290947E-3</v>
      </c>
      <c r="FA124" s="199">
        <f t="shared" si="203"/>
        <v>0.11123413678562304</v>
      </c>
      <c r="FB124" s="199">
        <f t="shared" si="204"/>
        <v>5.2210203560173751E-2</v>
      </c>
      <c r="FC124" s="199">
        <f t="shared" si="205"/>
        <v>6.0642194020952223E-2</v>
      </c>
      <c r="FE124" s="199">
        <f t="shared" si="289"/>
        <v>1</v>
      </c>
      <c r="FF124" s="199">
        <f t="shared" si="290"/>
        <v>8.73715460065599E-2</v>
      </c>
      <c r="FG124" s="199">
        <f t="shared" si="291"/>
        <v>3.1394100271785064</v>
      </c>
      <c r="FH124" s="199">
        <f t="shared" si="292"/>
        <v>1.3769798441452525E-2</v>
      </c>
      <c r="FI124" s="199">
        <f t="shared" si="293"/>
        <v>4.4464096248031685E-3</v>
      </c>
      <c r="FJ124" s="199">
        <f t="shared" si="294"/>
        <v>0.11106564607333669</v>
      </c>
      <c r="FK124" s="199">
        <f t="shared" si="295"/>
        <v>5.1925670707876806E-2</v>
      </c>
      <c r="FL124" s="199">
        <f t="shared" si="296"/>
        <v>6.2005998542204781E-2</v>
      </c>
      <c r="FN124" s="200">
        <f t="shared" si="254"/>
        <v>9.476894672649685</v>
      </c>
      <c r="FO124" s="200">
        <f t="shared" si="255"/>
        <v>9.9031847410705076</v>
      </c>
      <c r="FP124" s="200">
        <f t="shared" si="256"/>
        <v>6.8233261542932553</v>
      </c>
      <c r="FQ124" s="200">
        <f t="shared" si="257"/>
        <v>11.839546749852255</v>
      </c>
      <c r="FR124" s="200">
        <f t="shared" si="258"/>
        <v>6.5571242870153128</v>
      </c>
      <c r="FS124" s="200">
        <f t="shared" si="259"/>
        <v>10.002871710943047</v>
      </c>
      <c r="FT124" s="199">
        <f t="shared" si="260"/>
        <v>17.048461970156918</v>
      </c>
      <c r="FU124" s="199">
        <f t="shared" si="261"/>
        <v>9.3392380957737124</v>
      </c>
      <c r="FX124" s="199">
        <f t="shared" si="262"/>
        <v>7.0097428015523437</v>
      </c>
      <c r="FY124" s="199">
        <f t="shared" si="263"/>
        <v>10.550155785739134</v>
      </c>
      <c r="FZ124" s="199">
        <f t="shared" si="264"/>
        <v>12.8528056836921</v>
      </c>
      <c r="GA124" s="199">
        <f t="shared" si="265"/>
        <v>6.3065231610557877</v>
      </c>
      <c r="GC124" s="199">
        <f t="shared" si="297"/>
        <v>3.337847219258403</v>
      </c>
      <c r="GD124" s="199">
        <f t="shared" si="298"/>
        <v>1.8216208066255693E-2</v>
      </c>
      <c r="GE124" s="199">
        <f t="shared" si="299"/>
        <v>0.11393166925008158</v>
      </c>
      <c r="GF124" s="199">
        <f t="shared" si="300"/>
        <v>-2.4699950965747401</v>
      </c>
      <c r="GH124" s="199">
        <f t="shared" si="301"/>
        <v>-0.70321964049655605</v>
      </c>
      <c r="GI124" s="199">
        <f t="shared" si="302"/>
        <v>-4.2436326246833467</v>
      </c>
      <c r="GJ124" s="199">
        <f t="shared" si="303"/>
        <v>-6.5462825226363126</v>
      </c>
    </row>
    <row r="125" spans="1:192" x14ac:dyDescent="0.3">
      <c r="A125" s="6" t="s">
        <v>413</v>
      </c>
      <c r="B125" s="61">
        <v>27242</v>
      </c>
      <c r="C125" s="4">
        <v>33.036999999999999</v>
      </c>
      <c r="D125" s="4">
        <v>44.542999999999999</v>
      </c>
      <c r="E125" s="4">
        <v>18.486000000000001</v>
      </c>
      <c r="F125" s="4">
        <v>66.106999999999999</v>
      </c>
      <c r="G125" s="4">
        <v>424.77100000000002</v>
      </c>
      <c r="H125" s="4">
        <v>25865.817999999999</v>
      </c>
      <c r="I125" s="4">
        <v>83.706999999999994</v>
      </c>
      <c r="J125" s="4">
        <v>24.498999999999999</v>
      </c>
      <c r="K125" s="4">
        <v>30.646000000000001</v>
      </c>
      <c r="L125" s="4">
        <v>24.666</v>
      </c>
      <c r="M125" s="4">
        <v>46.164000000000001</v>
      </c>
      <c r="N125" s="4">
        <v>131.91200000000001</v>
      </c>
      <c r="O125" s="4">
        <v>30.248000000000001</v>
      </c>
      <c r="P125" s="4">
        <v>33.790999999999997</v>
      </c>
      <c r="Q125" s="4">
        <v>69.313000000000002</v>
      </c>
      <c r="R125" s="4">
        <v>22.225999999999999</v>
      </c>
      <c r="S125" s="6">
        <v>1194.5999999999999</v>
      </c>
      <c r="T125" s="6">
        <v>194.5</v>
      </c>
      <c r="U125" s="6">
        <v>61.4</v>
      </c>
      <c r="V125" s="6">
        <v>107.1</v>
      </c>
      <c r="W125" s="6">
        <v>23.9</v>
      </c>
      <c r="X125" s="255">
        <v>4426</v>
      </c>
      <c r="Y125" s="6">
        <f t="shared" si="184"/>
        <v>4.4260000000000002</v>
      </c>
      <c r="Z125" s="6"/>
      <c r="AA125" s="6">
        <v>26</v>
      </c>
      <c r="AB125" s="255">
        <v>4001</v>
      </c>
      <c r="AC125" s="6">
        <v>16.7</v>
      </c>
      <c r="AD125" s="6">
        <v>5.3</v>
      </c>
      <c r="AE125" s="6">
        <v>136.30000000000001</v>
      </c>
      <c r="AF125" s="6">
        <v>70.900000000000006</v>
      </c>
      <c r="AG125" s="4">
        <v>43.723999999999997</v>
      </c>
      <c r="AH125" s="4">
        <v>35.664999999999999</v>
      </c>
      <c r="AI125" s="4">
        <v>39.566000000000003</v>
      </c>
      <c r="AJ125" s="4">
        <v>57.287999999999997</v>
      </c>
      <c r="AK125" s="4">
        <v>42.548999999999999</v>
      </c>
      <c r="AL125" s="4">
        <v>39.566000000000003</v>
      </c>
      <c r="AM125" s="4" t="e">
        <v>#N/A</v>
      </c>
      <c r="AN125" s="4" t="e">
        <v>#N/A</v>
      </c>
      <c r="AO125" s="6"/>
      <c r="AP125" s="3">
        <f t="shared" si="206"/>
        <v>13.419946318984904</v>
      </c>
      <c r="AQ125" s="3">
        <f t="shared" si="207"/>
        <v>15.892005495323444</v>
      </c>
      <c r="AR125" s="3">
        <f t="shared" si="208"/>
        <v>18.216653067711789</v>
      </c>
      <c r="AS125" s="3">
        <f t="shared" si="209"/>
        <v>16.049802143339491</v>
      </c>
      <c r="AT125" s="235">
        <f t="shared" si="210"/>
        <v>7.5093515023941197</v>
      </c>
      <c r="AU125" s="3">
        <f t="shared" si="211"/>
        <v>-14.086421579489276</v>
      </c>
      <c r="AV125" s="3">
        <f t="shared" si="212"/>
        <v>11.936406715536494</v>
      </c>
      <c r="AW125" s="3">
        <f t="shared" si="213"/>
        <v>17.419443444288209</v>
      </c>
      <c r="AX125" s="3">
        <f t="shared" si="214"/>
        <v>13.64794541626917</v>
      </c>
      <c r="AY125" s="3">
        <f t="shared" si="215"/>
        <v>25.286014884432433</v>
      </c>
      <c r="AZ125" s="3">
        <f t="shared" si="216"/>
        <v>9.7797949233797929</v>
      </c>
      <c r="BA125" s="3">
        <f t="shared" si="217"/>
        <v>7.8050510016421102</v>
      </c>
      <c r="BB125" s="3">
        <f t="shared" si="218"/>
        <v>10.653717642811442</v>
      </c>
      <c r="BC125" s="3">
        <f t="shared" si="219"/>
        <v>8.3974375905910552</v>
      </c>
      <c r="BD125" s="3">
        <f t="shared" si="220"/>
        <v>14.957431127586402</v>
      </c>
      <c r="BE125" s="3">
        <f t="shared" si="221"/>
        <v>12.614728520454937</v>
      </c>
      <c r="BF125" s="3">
        <f t="shared" si="222"/>
        <v>19.438312727494907</v>
      </c>
      <c r="BG125" s="3">
        <f t="shared" si="223"/>
        <v>26.509126163516068</v>
      </c>
      <c r="BH125" s="3">
        <f t="shared" si="224"/>
        <v>22.551870522585865</v>
      </c>
      <c r="BI125" s="3">
        <f t="shared" si="225"/>
        <v>26.96774398844553</v>
      </c>
      <c r="BJ125" s="3">
        <f t="shared" si="226"/>
        <v>23.652161570295316</v>
      </c>
      <c r="BK125" s="3">
        <f t="shared" si="227"/>
        <v>22.551870522585865</v>
      </c>
      <c r="BL125" s="3" t="e">
        <f t="shared" si="228"/>
        <v>#N/A</v>
      </c>
      <c r="BM125" s="3" t="e">
        <f t="shared" si="229"/>
        <v>#N/A</v>
      </c>
      <c r="BN125" s="3"/>
      <c r="BO125" s="3">
        <f t="shared" si="185"/>
        <v>0.16281600535744184</v>
      </c>
      <c r="BP125" s="3">
        <f t="shared" si="186"/>
        <v>5.1397957475305546E-2</v>
      </c>
      <c r="BQ125" s="3">
        <f t="shared" si="187"/>
        <v>5.9350410179139473E-2</v>
      </c>
      <c r="BR125" s="3">
        <f t="shared" si="188"/>
        <v>0.11409676879290141</v>
      </c>
      <c r="BS125" s="3">
        <f t="shared" si="189"/>
        <v>8.9653440482169763E-2</v>
      </c>
      <c r="BT125" s="3">
        <f t="shared" si="230"/>
        <v>2.1764607399966517E-2</v>
      </c>
      <c r="BU125" s="3">
        <f t="shared" si="190"/>
        <v>0.31568123393316194</v>
      </c>
      <c r="BV125" s="3">
        <f t="shared" si="191"/>
        <v>0.46409674981103549</v>
      </c>
      <c r="BW125" s="3">
        <f t="shared" si="192"/>
        <v>0.20375020927507118</v>
      </c>
      <c r="BX125" s="3">
        <f t="shared" si="193"/>
        <v>0.20375020927507118</v>
      </c>
      <c r="BY125" s="3">
        <f t="shared" si="231"/>
        <v>0.22551481667503767</v>
      </c>
      <c r="BZ125" s="3">
        <f t="shared" si="194"/>
        <v>0.44001643385373868</v>
      </c>
      <c r="CA125" s="3">
        <f t="shared" si="266"/>
        <v>0.55998356614626132</v>
      </c>
      <c r="CB125" s="3">
        <f t="shared" si="232"/>
        <v>0.3975501113585746</v>
      </c>
      <c r="CC125" s="3">
        <f t="shared" si="233"/>
        <v>9.6510764662212326E-2</v>
      </c>
      <c r="CD125" s="3">
        <f t="shared" si="234"/>
        <v>0.50593912397921315</v>
      </c>
      <c r="CE125" s="3">
        <f t="shared" si="235"/>
        <v>8.8715664439495176E-2</v>
      </c>
      <c r="CF125" s="3">
        <f t="shared" si="195"/>
        <v>0.13908746846089151</v>
      </c>
      <c r="CG125" s="3">
        <f t="shared" si="196"/>
        <v>0.14299610894941633</v>
      </c>
      <c r="CH125" s="3">
        <f t="shared" si="267"/>
        <v>0.14382338198562522</v>
      </c>
      <c r="CI125" s="3">
        <f t="shared" si="197"/>
        <v>0.11074836765444503</v>
      </c>
      <c r="CJ125" s="3"/>
      <c r="CK125" s="21">
        <f t="shared" si="236"/>
        <v>15.437802053193236</v>
      </c>
      <c r="CL125" s="21">
        <f t="shared" si="237"/>
        <v>14.889654732586743</v>
      </c>
      <c r="CM125" s="235">
        <f t="shared" si="268"/>
        <v>15.591007056662409</v>
      </c>
      <c r="CN125" s="21"/>
      <c r="CO125" s="21">
        <f t="shared" si="238"/>
        <v>15.210487422128256</v>
      </c>
      <c r="CP125" s="21">
        <f t="shared" si="239"/>
        <v>12.939178885930364</v>
      </c>
      <c r="CQ125" s="21">
        <f t="shared" si="240"/>
        <v>12.991996203740271</v>
      </c>
      <c r="CR125" s="3">
        <f t="shared" si="241"/>
        <v>13.160950862627777</v>
      </c>
      <c r="CS125" s="3">
        <f t="shared" si="242"/>
        <v>12.619326706325179</v>
      </c>
      <c r="CT125" s="56">
        <f t="shared" si="243"/>
        <v>12.619326706325179</v>
      </c>
      <c r="CU125" s="236">
        <f t="shared" si="244"/>
        <v>12.620349075484992</v>
      </c>
      <c r="CV125" s="57">
        <f t="shared" si="245"/>
        <v>2.8174529777082444</v>
      </c>
      <c r="CW125" s="3">
        <f t="shared" si="246"/>
        <v>6.8179636520099152</v>
      </c>
      <c r="CX125" s="3">
        <f t="shared" si="247"/>
        <v>13.888777088031077</v>
      </c>
      <c r="CY125" s="3">
        <f t="shared" si="248"/>
        <v>-5.1109975730908719</v>
      </c>
      <c r="CZ125" s="3">
        <f t="shared" si="249"/>
        <v>-26.706770654974267</v>
      </c>
      <c r="DA125" s="3">
        <f t="shared" si="250"/>
        <v>-4.8152980738428814</v>
      </c>
      <c r="DB125" s="3">
        <f t="shared" si="251"/>
        <v>-0.68394235994849772</v>
      </c>
      <c r="DC125" s="3">
        <f t="shared" si="306"/>
        <v>-2.265772348254953</v>
      </c>
      <c r="DD125" s="3">
        <f t="shared" si="304"/>
        <v>-7.7305880939083504</v>
      </c>
      <c r="DE125" s="3">
        <f t="shared" si="305"/>
        <v>-31.518289201185006</v>
      </c>
      <c r="DF125" s="3"/>
      <c r="DG125" s="3">
        <f t="shared" si="269"/>
        <v>13.419946318984904</v>
      </c>
      <c r="DH125" s="3">
        <f t="shared" si="270"/>
        <v>14.889654732586743</v>
      </c>
      <c r="DI125" s="3">
        <f t="shared" si="271"/>
        <v>0.22551481667503767</v>
      </c>
      <c r="DJ125" s="3">
        <f t="shared" si="272"/>
        <v>12.991996203740271</v>
      </c>
      <c r="DK125" s="272">
        <f>quarterly_final!L133</f>
        <v>-4.5981572901988867</v>
      </c>
      <c r="DL125" s="260">
        <f t="shared" si="273"/>
        <v>-6.0678657038007255</v>
      </c>
      <c r="DM125" s="267">
        <f t="shared" si="274"/>
        <v>-4.1702071749542533</v>
      </c>
      <c r="DN125" s="261">
        <f>'capital shares'!BB123</f>
        <v>0.36884400903959935</v>
      </c>
      <c r="DO125" s="272">
        <f t="shared" si="275"/>
        <v>-5.3679257242328049</v>
      </c>
      <c r="DP125" s="260"/>
      <c r="DQ125" s="3"/>
      <c r="DR125" s="3">
        <f t="shared" si="252"/>
        <v>8.8715664439495176E-2</v>
      </c>
      <c r="DS125" s="3">
        <f t="shared" si="276"/>
        <v>7.5093515023941197</v>
      </c>
      <c r="DT125" s="3">
        <f t="shared" si="253"/>
        <v>14.892005717333188</v>
      </c>
      <c r="DU125" s="3">
        <f t="shared" si="277"/>
        <v>15.610724396506482</v>
      </c>
      <c r="DV125" s="3">
        <f t="shared" si="278"/>
        <v>1.3147885111383424</v>
      </c>
      <c r="DW125" s="3">
        <f t="shared" si="279"/>
        <v>-6.78658438297402</v>
      </c>
      <c r="DX125" s="3">
        <f>'capital shares'!AY123</f>
        <v>8.7768482360106856E-2</v>
      </c>
      <c r="DY125" s="275">
        <f t="shared" si="280"/>
        <v>-5.1105041204586268</v>
      </c>
      <c r="DZ125" s="3"/>
      <c r="EA125" s="3">
        <f t="shared" si="281"/>
        <v>15.214563495523498</v>
      </c>
      <c r="EB125" s="3">
        <f t="shared" si="282"/>
        <v>0.14299610894941633</v>
      </c>
      <c r="EC125" s="3">
        <f t="shared" si="283"/>
        <v>12.621147858800278</v>
      </c>
      <c r="ED125" s="3">
        <f t="shared" si="284"/>
        <v>-4.1702071749542533</v>
      </c>
      <c r="EE125" s="3">
        <f t="shared" si="285"/>
        <v>-6.39277446673748</v>
      </c>
      <c r="EF125" s="271">
        <f t="shared" si="286"/>
        <v>-3.7993588300142598</v>
      </c>
      <c r="EG125" s="275">
        <f t="shared" si="287"/>
        <v>-6.1877063544944146</v>
      </c>
      <c r="EH125" s="275"/>
      <c r="EI125" s="275">
        <f t="shared" si="288"/>
        <v>-5.9302847507202365</v>
      </c>
      <c r="EJ125" s="275"/>
      <c r="EK125" s="280"/>
      <c r="EL125" s="280"/>
      <c r="EM125" s="280"/>
      <c r="EN125" s="280"/>
      <c r="EO125" s="280"/>
      <c r="EP125" s="280"/>
      <c r="EQ125" s="280"/>
      <c r="ER125" s="285"/>
      <c r="ES125" s="3"/>
      <c r="ET125" s="3"/>
      <c r="EV125" s="199">
        <f t="shared" si="198"/>
        <v>1</v>
      </c>
      <c r="EW125" s="199">
        <f t="shared" si="199"/>
        <v>8.9653440482169763E-2</v>
      </c>
      <c r="EX125" s="199">
        <f t="shared" si="200"/>
        <v>3.3492382387410014</v>
      </c>
      <c r="EY125" s="199">
        <f t="shared" si="201"/>
        <v>1.3979574753055416E-2</v>
      </c>
      <c r="EZ125" s="199">
        <f t="shared" si="202"/>
        <v>4.4366315084547131E-3</v>
      </c>
      <c r="FA125" s="199">
        <f t="shared" si="203"/>
        <v>0.11409676879290141</v>
      </c>
      <c r="FB125" s="199">
        <f t="shared" si="204"/>
        <v>5.1397957475305546E-2</v>
      </c>
      <c r="FC125" s="199">
        <f t="shared" si="205"/>
        <v>5.9350410179139473E-2</v>
      </c>
      <c r="FE125" s="199">
        <f t="shared" si="289"/>
        <v>1</v>
      </c>
      <c r="FF125" s="199">
        <f t="shared" si="290"/>
        <v>8.8434590098848284E-2</v>
      </c>
      <c r="FG125" s="199">
        <f t="shared" si="291"/>
        <v>3.2481648139450687</v>
      </c>
      <c r="FH125" s="199">
        <f t="shared" si="292"/>
        <v>1.3888688662619183E-2</v>
      </c>
      <c r="FI125" s="199">
        <f t="shared" si="293"/>
        <v>4.4327778954419035E-3</v>
      </c>
      <c r="FJ125" s="199">
        <f t="shared" si="294"/>
        <v>0.11266545278926222</v>
      </c>
      <c r="FK125" s="199">
        <f t="shared" si="295"/>
        <v>5.1804080517739645E-2</v>
      </c>
      <c r="FL125" s="199">
        <f t="shared" si="296"/>
        <v>5.9996302100045848E-2</v>
      </c>
      <c r="FN125" s="200">
        <f t="shared" si="254"/>
        <v>13.419946318984904</v>
      </c>
      <c r="FO125" s="200">
        <f t="shared" si="255"/>
        <v>16.049802143339491</v>
      </c>
      <c r="FP125" s="200">
        <f t="shared" si="256"/>
        <v>7.8050510016421102</v>
      </c>
      <c r="FQ125" s="200">
        <f t="shared" si="257"/>
        <v>10.653717642811442</v>
      </c>
      <c r="FR125" s="200">
        <f t="shared" si="258"/>
        <v>8.3974375905910552</v>
      </c>
      <c r="FS125" s="200">
        <f t="shared" si="259"/>
        <v>14.957431127586402</v>
      </c>
      <c r="FT125" s="199">
        <f t="shared" si="260"/>
        <v>18.216653067711789</v>
      </c>
      <c r="FU125" s="199">
        <f t="shared" si="261"/>
        <v>12.614728520454937</v>
      </c>
      <c r="FX125" s="199">
        <f t="shared" si="262"/>
        <v>8.2500580964300436</v>
      </c>
      <c r="FY125" s="199">
        <f t="shared" si="263"/>
        <v>10.107823114678894</v>
      </c>
      <c r="FZ125" s="199">
        <f t="shared" si="264"/>
        <v>15.210449067248756</v>
      </c>
      <c r="GA125" s="199">
        <f t="shared" si="265"/>
        <v>6.5606344597796795</v>
      </c>
      <c r="GC125" s="199">
        <f t="shared" si="297"/>
        <v>3.4492648568331794</v>
      </c>
      <c r="GD125" s="199">
        <f t="shared" si="298"/>
        <v>1.8321466558061085E-2</v>
      </c>
      <c r="GE125" s="199">
        <f t="shared" si="299"/>
        <v>0.11180038261778549</v>
      </c>
      <c r="GF125" s="199">
        <f t="shared" si="300"/>
        <v>-2.5793867060090259</v>
      </c>
      <c r="GH125" s="199">
        <f t="shared" si="301"/>
        <v>-1.6894236366503641</v>
      </c>
      <c r="GI125" s="199">
        <f t="shared" si="302"/>
        <v>-3.5471886548992142</v>
      </c>
      <c r="GJ125" s="199">
        <f t="shared" si="303"/>
        <v>-8.6498146074690769</v>
      </c>
    </row>
    <row r="126" spans="1:192" x14ac:dyDescent="0.3">
      <c r="A126" s="6" t="s">
        <v>412</v>
      </c>
      <c r="B126" s="61">
        <v>27334</v>
      </c>
      <c r="C126" s="4">
        <v>34.103999999999999</v>
      </c>
      <c r="D126" s="4">
        <v>46.475000000000001</v>
      </c>
      <c r="E126" s="4">
        <v>19.263000000000002</v>
      </c>
      <c r="F126" s="4">
        <v>69.355999999999995</v>
      </c>
      <c r="G126" s="4">
        <v>433.774</v>
      </c>
      <c r="H126" s="4">
        <v>25328.105</v>
      </c>
      <c r="I126" s="4">
        <v>86.262</v>
      </c>
      <c r="J126" s="4">
        <v>25.946999999999999</v>
      </c>
      <c r="K126" s="4">
        <v>31.742000000000001</v>
      </c>
      <c r="L126" s="4">
        <v>26.58</v>
      </c>
      <c r="M126" s="4">
        <v>47.24</v>
      </c>
      <c r="N126" s="4">
        <v>134.08500000000001</v>
      </c>
      <c r="O126" s="4">
        <v>30.978999999999999</v>
      </c>
      <c r="P126" s="4">
        <v>34.654000000000003</v>
      </c>
      <c r="Q126" s="4">
        <v>71.48</v>
      </c>
      <c r="R126" s="4">
        <v>22.826000000000001</v>
      </c>
      <c r="S126" s="6">
        <v>1222.8</v>
      </c>
      <c r="T126" s="6">
        <v>197.6</v>
      </c>
      <c r="U126" s="6">
        <v>63.2</v>
      </c>
      <c r="V126" s="6">
        <v>107.8</v>
      </c>
      <c r="W126" s="6">
        <v>24.9</v>
      </c>
      <c r="X126" s="255">
        <v>4403</v>
      </c>
      <c r="Y126" s="6">
        <f t="shared" si="184"/>
        <v>4.4029999999999996</v>
      </c>
      <c r="Z126" s="6"/>
      <c r="AA126" s="6">
        <v>26.6</v>
      </c>
      <c r="AB126" s="255">
        <v>4374</v>
      </c>
      <c r="AC126" s="6">
        <v>16.899999999999999</v>
      </c>
      <c r="AD126" s="6">
        <v>5.3</v>
      </c>
      <c r="AE126" s="6">
        <v>127.1</v>
      </c>
      <c r="AF126" s="6">
        <v>63.3</v>
      </c>
      <c r="AG126" s="4">
        <v>44.965000000000003</v>
      </c>
      <c r="AH126" s="4">
        <v>36.588999999999999</v>
      </c>
      <c r="AI126" s="4">
        <v>40.646999999999998</v>
      </c>
      <c r="AJ126" s="4">
        <v>54.494</v>
      </c>
      <c r="AK126" s="4">
        <v>42.966999999999999</v>
      </c>
      <c r="AL126" s="4">
        <v>40.646999999999998</v>
      </c>
      <c r="AM126" s="4" t="e">
        <v>#N/A</v>
      </c>
      <c r="AN126" s="4" t="e">
        <v>#N/A</v>
      </c>
      <c r="AO126" s="6"/>
      <c r="AP126" s="3">
        <f t="shared" si="206"/>
        <v>12.714613585636158</v>
      </c>
      <c r="AQ126" s="3">
        <f t="shared" si="207"/>
        <v>16.983807544078218</v>
      </c>
      <c r="AR126" s="3">
        <f t="shared" si="208"/>
        <v>16.468987454974069</v>
      </c>
      <c r="AS126" s="3">
        <f t="shared" si="209"/>
        <v>19.191207712209955</v>
      </c>
      <c r="AT126" s="235">
        <f t="shared" si="210"/>
        <v>8.3893843860024901</v>
      </c>
      <c r="AU126" s="3">
        <f t="shared" si="211"/>
        <v>-8.4030719859245639</v>
      </c>
      <c r="AV126" s="3">
        <f t="shared" si="212"/>
        <v>12.026628260370929</v>
      </c>
      <c r="AW126" s="3">
        <f t="shared" si="213"/>
        <v>22.969478240537143</v>
      </c>
      <c r="AX126" s="3">
        <f t="shared" si="214"/>
        <v>14.055430771752963</v>
      </c>
      <c r="AY126" s="3">
        <f t="shared" si="215"/>
        <v>29.893310456521139</v>
      </c>
      <c r="AZ126" s="3">
        <f t="shared" si="216"/>
        <v>9.216287108401243</v>
      </c>
      <c r="BA126" s="3">
        <f t="shared" si="217"/>
        <v>6.5355574437034312</v>
      </c>
      <c r="BB126" s="3">
        <f t="shared" si="218"/>
        <v>9.5517955958039824</v>
      </c>
      <c r="BC126" s="3">
        <f t="shared" si="219"/>
        <v>10.087465698305929</v>
      </c>
      <c r="BD126" s="3">
        <f t="shared" si="220"/>
        <v>12.314084600247499</v>
      </c>
      <c r="BE126" s="3">
        <f t="shared" si="221"/>
        <v>10.654984947181475</v>
      </c>
      <c r="BF126" s="3">
        <f t="shared" si="222"/>
        <v>11.194903573955999</v>
      </c>
      <c r="BG126" s="3">
        <f t="shared" si="223"/>
        <v>10.231133222438622</v>
      </c>
      <c r="BH126" s="3">
        <f t="shared" si="224"/>
        <v>10.781947570601377</v>
      </c>
      <c r="BI126" s="3">
        <f t="shared" si="225"/>
        <v>-20.000229535640081</v>
      </c>
      <c r="BJ126" s="3">
        <f t="shared" si="226"/>
        <v>3.9104104873038712</v>
      </c>
      <c r="BK126" s="3">
        <f t="shared" si="227"/>
        <v>10.781947570601377</v>
      </c>
      <c r="BL126" s="3" t="e">
        <f t="shared" si="228"/>
        <v>#N/A</v>
      </c>
      <c r="BM126" s="3" t="e">
        <f t="shared" si="229"/>
        <v>#N/A</v>
      </c>
      <c r="BN126" s="3"/>
      <c r="BO126" s="3">
        <f t="shared" si="185"/>
        <v>0.16159633627739614</v>
      </c>
      <c r="BP126" s="3">
        <f t="shared" si="186"/>
        <v>5.1684658161596342E-2</v>
      </c>
      <c r="BQ126" s="3">
        <f t="shared" si="187"/>
        <v>5.1766437684003928E-2</v>
      </c>
      <c r="BR126" s="3">
        <f t="shared" si="188"/>
        <v>0.1039417729800458</v>
      </c>
      <c r="BS126" s="3">
        <f t="shared" si="189"/>
        <v>8.8158325155381093E-2</v>
      </c>
      <c r="BT126" s="3">
        <f t="shared" si="230"/>
        <v>2.1753352960418713E-2</v>
      </c>
      <c r="BU126" s="3">
        <f t="shared" si="190"/>
        <v>0.31983805668016196</v>
      </c>
      <c r="BV126" s="3">
        <f t="shared" si="191"/>
        <v>0.49960474308300395</v>
      </c>
      <c r="BW126" s="3">
        <f t="shared" si="192"/>
        <v>0.19210009813542689</v>
      </c>
      <c r="BX126" s="3">
        <f t="shared" si="193"/>
        <v>0.19210009813542689</v>
      </c>
      <c r="BY126" s="3">
        <f t="shared" si="231"/>
        <v>0.21385345109584561</v>
      </c>
      <c r="BZ126" s="3">
        <f t="shared" si="194"/>
        <v>0.45891868880374631</v>
      </c>
      <c r="CA126" s="3">
        <f t="shared" si="266"/>
        <v>0.54108131119625369</v>
      </c>
      <c r="CB126" s="3">
        <f t="shared" si="232"/>
        <v>0.41223709369024858</v>
      </c>
      <c r="CC126" s="3">
        <f t="shared" si="233"/>
        <v>0.10172084130019121</v>
      </c>
      <c r="CD126" s="3">
        <f t="shared" si="234"/>
        <v>0.48604206500956021</v>
      </c>
      <c r="CE126" s="3">
        <f t="shared" si="235"/>
        <v>9.5219885277246646E-2</v>
      </c>
      <c r="CF126" s="3">
        <f t="shared" si="195"/>
        <v>0.12804939771231907</v>
      </c>
      <c r="CG126" s="3">
        <f t="shared" si="196"/>
        <v>0.13159263497347343</v>
      </c>
      <c r="CH126" s="3">
        <f t="shared" si="267"/>
        <v>0.13729437196144489</v>
      </c>
      <c r="CI126" s="3">
        <f t="shared" si="197"/>
        <v>0.10345109584560026</v>
      </c>
      <c r="CJ126" s="3"/>
      <c r="CK126" s="21">
        <f t="shared" si="236"/>
        <v>15.405128354338796</v>
      </c>
      <c r="CL126" s="21">
        <f t="shared" si="237"/>
        <v>14.791547066176378</v>
      </c>
      <c r="CM126" s="235">
        <f t="shared" si="268"/>
        <v>15.43997411499071</v>
      </c>
      <c r="CN126" s="21"/>
      <c r="CO126" s="21">
        <f t="shared" si="238"/>
        <v>13.456466395406181</v>
      </c>
      <c r="CP126" s="21">
        <f t="shared" si="239"/>
        <v>11.891756849206047</v>
      </c>
      <c r="CQ126" s="21">
        <f t="shared" si="240"/>
        <v>12.149630640498046</v>
      </c>
      <c r="CR126" s="3">
        <f t="shared" si="241"/>
        <v>12.088446009990728</v>
      </c>
      <c r="CS126" s="3">
        <f t="shared" si="242"/>
        <v>11.941655650657298</v>
      </c>
      <c r="CT126" s="56">
        <f t="shared" si="243"/>
        <v>11.941655650657298</v>
      </c>
      <c r="CU126" s="236">
        <f t="shared" si="244"/>
        <v>11.922668132551246</v>
      </c>
      <c r="CV126" s="57">
        <f t="shared" si="245"/>
        <v>3.4824602217875498</v>
      </c>
      <c r="CW126" s="3">
        <f t="shared" si="246"/>
        <v>-0.72776455859524702</v>
      </c>
      <c r="CX126" s="3">
        <f t="shared" si="247"/>
        <v>-1.6915349101126242</v>
      </c>
      <c r="CY126" s="3">
        <f t="shared" si="248"/>
        <v>-3.5332837465487561</v>
      </c>
      <c r="CZ126" s="3">
        <f t="shared" si="249"/>
        <v>-20.32574011847581</v>
      </c>
      <c r="DA126" s="3">
        <f t="shared" si="250"/>
        <v>-5.3871106888478151</v>
      </c>
      <c r="DB126" s="3">
        <f t="shared" si="251"/>
        <v>0.10396012781968267</v>
      </c>
      <c r="DC126" s="3">
        <f t="shared" si="306"/>
        <v>0.41796036062913577</v>
      </c>
      <c r="DD126" s="3">
        <f t="shared" si="304"/>
        <v>-5.3257597770473453</v>
      </c>
      <c r="DE126" s="3">
        <f t="shared" si="305"/>
        <v>-27.367589544195329</v>
      </c>
      <c r="DF126" s="3"/>
      <c r="DG126" s="3">
        <f t="shared" si="269"/>
        <v>12.714613585636158</v>
      </c>
      <c r="DH126" s="3">
        <f t="shared" si="270"/>
        <v>14.791547066176378</v>
      </c>
      <c r="DI126" s="3">
        <f t="shared" si="271"/>
        <v>0.21385345109584561</v>
      </c>
      <c r="DJ126" s="3">
        <f t="shared" si="272"/>
        <v>12.149630640498046</v>
      </c>
      <c r="DK126" s="272">
        <f>quarterly_final!L134</f>
        <v>-2.3177281884124934</v>
      </c>
      <c r="DL126" s="260">
        <f t="shared" si="273"/>
        <v>-4.3946616689527129</v>
      </c>
      <c r="DM126" s="267">
        <f t="shared" si="274"/>
        <v>-1.7527452432743811</v>
      </c>
      <c r="DN126" s="261">
        <f>'capital shares'!BB124</f>
        <v>0.36756728833559238</v>
      </c>
      <c r="DO126" s="272">
        <f t="shared" si="275"/>
        <v>-3.423579612356868</v>
      </c>
      <c r="DP126" s="260"/>
      <c r="DQ126" s="3"/>
      <c r="DR126" s="3">
        <f t="shared" si="252"/>
        <v>9.5219885277246646E-2</v>
      </c>
      <c r="DS126" s="3">
        <f t="shared" si="276"/>
        <v>8.3893843860024901</v>
      </c>
      <c r="DT126" s="3">
        <f t="shared" si="253"/>
        <v>14.833979277824717</v>
      </c>
      <c r="DU126" s="3">
        <f t="shared" si="277"/>
        <v>15.512214327724859</v>
      </c>
      <c r="DV126" s="3">
        <f t="shared" si="278"/>
        <v>2.0499332228695142</v>
      </c>
      <c r="DW126" s="3">
        <f t="shared" si="279"/>
        <v>-5.0728967188528546</v>
      </c>
      <c r="DX126" s="3">
        <f>'capital shares'!AY124</f>
        <v>8.6728161681843233E-2</v>
      </c>
      <c r="DY126" s="275">
        <f t="shared" si="280"/>
        <v>-3.2347676972930874</v>
      </c>
      <c r="DZ126" s="3"/>
      <c r="EA126" s="3">
        <f t="shared" si="281"/>
        <v>13.559688176371136</v>
      </c>
      <c r="EB126" s="3">
        <f t="shared" si="282"/>
        <v>0.13159263497347343</v>
      </c>
      <c r="EC126" s="3">
        <f t="shared" si="283"/>
        <v>11.935959966937977</v>
      </c>
      <c r="ED126" s="3">
        <f t="shared" si="284"/>
        <v>-1.7527452432743811</v>
      </c>
      <c r="EE126" s="3">
        <f t="shared" si="285"/>
        <v>-3.1628027791474702</v>
      </c>
      <c r="EF126" s="271">
        <f t="shared" si="286"/>
        <v>-1.5390745697143116</v>
      </c>
      <c r="EG126" s="275">
        <f t="shared" si="287"/>
        <v>-3.9418706372149064</v>
      </c>
      <c r="EH126" s="275"/>
      <c r="EI126" s="275">
        <f t="shared" si="288"/>
        <v>-3.7530587221511258</v>
      </c>
      <c r="EJ126" s="275"/>
      <c r="EK126" s="280"/>
      <c r="EL126" s="280"/>
      <c r="EM126" s="280"/>
      <c r="EN126" s="280"/>
      <c r="EO126" s="280"/>
      <c r="EP126" s="280"/>
      <c r="EQ126" s="280"/>
      <c r="ER126" s="285"/>
      <c r="ES126" s="3"/>
      <c r="ET126" s="3"/>
      <c r="EV126" s="199">
        <f t="shared" si="198"/>
        <v>1</v>
      </c>
      <c r="EW126" s="199">
        <f t="shared" si="199"/>
        <v>8.8158325155381093E-2</v>
      </c>
      <c r="EX126" s="199">
        <f t="shared" si="200"/>
        <v>3.5770363101079492</v>
      </c>
      <c r="EY126" s="199">
        <f t="shared" si="201"/>
        <v>1.3820739286882563E-2</v>
      </c>
      <c r="EZ126" s="199">
        <f t="shared" si="202"/>
        <v>4.334314687602224E-3</v>
      </c>
      <c r="FA126" s="199">
        <f t="shared" si="203"/>
        <v>0.1039417729800458</v>
      </c>
      <c r="FB126" s="199">
        <f t="shared" si="204"/>
        <v>5.1684658161596342E-2</v>
      </c>
      <c r="FC126" s="199">
        <f t="shared" si="205"/>
        <v>5.1766437684003928E-2</v>
      </c>
      <c r="FE126" s="199">
        <f t="shared" si="289"/>
        <v>1</v>
      </c>
      <c r="FF126" s="199">
        <f t="shared" si="290"/>
        <v>8.8905882818775428E-2</v>
      </c>
      <c r="FG126" s="199">
        <f t="shared" si="291"/>
        <v>3.4631372744244753</v>
      </c>
      <c r="FH126" s="199">
        <f t="shared" si="292"/>
        <v>1.390015701996899E-2</v>
      </c>
      <c r="FI126" s="199">
        <f t="shared" si="293"/>
        <v>4.3854730980284681E-3</v>
      </c>
      <c r="FJ126" s="199">
        <f t="shared" si="294"/>
        <v>0.1090192708864736</v>
      </c>
      <c r="FK126" s="199">
        <f t="shared" si="295"/>
        <v>5.154130781845094E-2</v>
      </c>
      <c r="FL126" s="199">
        <f t="shared" si="296"/>
        <v>5.5558423931571704E-2</v>
      </c>
      <c r="FN126" s="200">
        <f t="shared" si="254"/>
        <v>12.714613585636158</v>
      </c>
      <c r="FO126" s="200">
        <f t="shared" si="255"/>
        <v>19.191207712209955</v>
      </c>
      <c r="FP126" s="200">
        <f t="shared" si="256"/>
        <v>6.5355574437034312</v>
      </c>
      <c r="FQ126" s="200">
        <f t="shared" si="257"/>
        <v>9.5517955958039824</v>
      </c>
      <c r="FR126" s="200">
        <f t="shared" si="258"/>
        <v>10.087465698305929</v>
      </c>
      <c r="FS126" s="200">
        <f t="shared" si="259"/>
        <v>12.314084600247499</v>
      </c>
      <c r="FT126" s="199">
        <f t="shared" si="260"/>
        <v>16.468987454974069</v>
      </c>
      <c r="FU126" s="199">
        <f t="shared" si="261"/>
        <v>10.654984947181475</v>
      </c>
      <c r="FX126" s="199">
        <f t="shared" si="262"/>
        <v>7.0149627015012301</v>
      </c>
      <c r="FY126" s="199">
        <f t="shared" si="263"/>
        <v>9.6802662478286177</v>
      </c>
      <c r="FZ126" s="199">
        <f t="shared" si="264"/>
        <v>13.452949872161977</v>
      </c>
      <c r="GA126" s="199">
        <f t="shared" si="265"/>
        <v>5.2344134846250867</v>
      </c>
      <c r="GC126" s="199">
        <f t="shared" si="297"/>
        <v>3.6610624281297244</v>
      </c>
      <c r="GD126" s="199">
        <f t="shared" si="298"/>
        <v>1.8285630117997456E-2</v>
      </c>
      <c r="GE126" s="199">
        <f t="shared" si="299"/>
        <v>0.10709973175002264</v>
      </c>
      <c r="GF126" s="199">
        <f t="shared" si="300"/>
        <v>-2.7864477899977445</v>
      </c>
      <c r="GH126" s="199">
        <f t="shared" si="301"/>
        <v>-1.7805492168761434</v>
      </c>
      <c r="GI126" s="199">
        <f t="shared" si="302"/>
        <v>-4.445852763203531</v>
      </c>
      <c r="GJ126" s="199">
        <f t="shared" si="303"/>
        <v>-8.21853638753689</v>
      </c>
    </row>
    <row r="127" spans="1:192" x14ac:dyDescent="0.3">
      <c r="A127" s="6" t="s">
        <v>411</v>
      </c>
      <c r="B127" s="61">
        <v>27426</v>
      </c>
      <c r="C127" s="4">
        <v>34.929000000000002</v>
      </c>
      <c r="D127" s="4">
        <v>48.195999999999998</v>
      </c>
      <c r="E127" s="4">
        <v>19.826000000000001</v>
      </c>
      <c r="F127" s="4">
        <v>72.557000000000002</v>
      </c>
      <c r="G127" s="4">
        <v>443.80099999999999</v>
      </c>
      <c r="H127" s="4">
        <v>25393.896000000001</v>
      </c>
      <c r="I127" s="4">
        <v>88.57</v>
      </c>
      <c r="J127" s="4">
        <v>27.556000000000001</v>
      </c>
      <c r="K127" s="4">
        <v>32.579000000000001</v>
      </c>
      <c r="L127" s="4">
        <v>28.372</v>
      </c>
      <c r="M127" s="4">
        <v>48.165999999999997</v>
      </c>
      <c r="N127" s="4">
        <v>135.941</v>
      </c>
      <c r="O127" s="4">
        <v>31.646999999999998</v>
      </c>
      <c r="P127" s="4">
        <v>35.26</v>
      </c>
      <c r="Q127" s="4">
        <v>72.599999999999994</v>
      </c>
      <c r="R127" s="4">
        <v>23.408000000000001</v>
      </c>
      <c r="S127" s="6">
        <v>1229.5999999999999</v>
      </c>
      <c r="T127" s="6">
        <v>193.1</v>
      </c>
      <c r="U127" s="6">
        <v>61.7</v>
      </c>
      <c r="V127" s="6">
        <v>104.5</v>
      </c>
      <c r="W127" s="6">
        <v>24.3</v>
      </c>
      <c r="X127" s="255">
        <v>4084</v>
      </c>
      <c r="Y127" s="6">
        <f t="shared" si="184"/>
        <v>4.0839999999999996</v>
      </c>
      <c r="Z127" s="6"/>
      <c r="AA127" s="6">
        <v>26.9</v>
      </c>
      <c r="AB127" s="255">
        <v>4803</v>
      </c>
      <c r="AC127" s="6">
        <v>16.899999999999999</v>
      </c>
      <c r="AD127" s="6">
        <v>5.2</v>
      </c>
      <c r="AE127" s="6">
        <v>131.80000000000001</v>
      </c>
      <c r="AF127" s="6">
        <v>61.2</v>
      </c>
      <c r="AG127" s="4">
        <v>45.716999999999999</v>
      </c>
      <c r="AH127" s="4">
        <v>36.332000000000001</v>
      </c>
      <c r="AI127" s="4">
        <v>40.905999999999999</v>
      </c>
      <c r="AJ127" s="4">
        <v>51.387</v>
      </c>
      <c r="AK127" s="4">
        <v>42.637</v>
      </c>
      <c r="AL127" s="4">
        <v>40.905999999999999</v>
      </c>
      <c r="AM127" s="4" t="e">
        <v>#N/A</v>
      </c>
      <c r="AN127" s="4" t="e">
        <v>#N/A</v>
      </c>
      <c r="AO127" s="6"/>
      <c r="AP127" s="3">
        <f t="shared" si="206"/>
        <v>9.5611001040318246</v>
      </c>
      <c r="AQ127" s="3">
        <f t="shared" si="207"/>
        <v>14.544598581408923</v>
      </c>
      <c r="AR127" s="3">
        <f t="shared" si="208"/>
        <v>11.523220052273887</v>
      </c>
      <c r="AS127" s="3">
        <f t="shared" si="209"/>
        <v>18.047919670402951</v>
      </c>
      <c r="AT127" s="235">
        <f t="shared" si="210"/>
        <v>9.1410410482983533</v>
      </c>
      <c r="AU127" s="3">
        <f t="shared" si="211"/>
        <v>1.0376725775714086</v>
      </c>
      <c r="AV127" s="3">
        <f t="shared" si="212"/>
        <v>10.561609261192451</v>
      </c>
      <c r="AW127" s="3">
        <f t="shared" si="213"/>
        <v>24.065720695386016</v>
      </c>
      <c r="AX127" s="3">
        <f t="shared" si="214"/>
        <v>10.41087357614769</v>
      </c>
      <c r="AY127" s="3">
        <f t="shared" si="215"/>
        <v>26.097476021896409</v>
      </c>
      <c r="AZ127" s="3">
        <f t="shared" si="216"/>
        <v>7.7649546515922223</v>
      </c>
      <c r="BA127" s="3">
        <f t="shared" si="217"/>
        <v>5.4988163480251044</v>
      </c>
      <c r="BB127" s="3">
        <f t="shared" si="218"/>
        <v>8.5335207158558504</v>
      </c>
      <c r="BC127" s="3">
        <f t="shared" si="219"/>
        <v>6.9344071524275925</v>
      </c>
      <c r="BD127" s="3">
        <f t="shared" si="220"/>
        <v>6.2188926158092146</v>
      </c>
      <c r="BE127" s="3">
        <f t="shared" si="221"/>
        <v>10.071042858544105</v>
      </c>
      <c r="BF127" s="3">
        <f t="shared" si="222"/>
        <v>6.6343242437418333</v>
      </c>
      <c r="BG127" s="3">
        <f t="shared" si="223"/>
        <v>-2.8195012584523544</v>
      </c>
      <c r="BH127" s="3">
        <f t="shared" si="224"/>
        <v>2.540687609428343</v>
      </c>
      <c r="BI127" s="3">
        <f t="shared" si="225"/>
        <v>-23.482152672632317</v>
      </c>
      <c r="BJ127" s="3">
        <f t="shared" si="226"/>
        <v>-3.0839833156716163</v>
      </c>
      <c r="BK127" s="3">
        <f t="shared" si="227"/>
        <v>2.540687609428343</v>
      </c>
      <c r="BL127" s="3" t="e">
        <f t="shared" si="228"/>
        <v>#N/A</v>
      </c>
      <c r="BM127" s="3" t="e">
        <f t="shared" si="229"/>
        <v>#N/A</v>
      </c>
      <c r="BN127" s="3"/>
      <c r="BO127" s="3">
        <f t="shared" si="185"/>
        <v>0.15704294079375408</v>
      </c>
      <c r="BP127" s="3">
        <f t="shared" si="186"/>
        <v>5.0178919973975285E-2</v>
      </c>
      <c r="BQ127" s="3">
        <f t="shared" si="187"/>
        <v>4.9772283669486016E-2</v>
      </c>
      <c r="BR127" s="3">
        <f t="shared" si="188"/>
        <v>0.10718932986337022</v>
      </c>
      <c r="BS127" s="3">
        <f t="shared" si="189"/>
        <v>8.498698763825635E-2</v>
      </c>
      <c r="BT127" s="3">
        <f t="shared" si="230"/>
        <v>2.1877033181522447E-2</v>
      </c>
      <c r="BU127" s="3">
        <f t="shared" si="190"/>
        <v>0.31952356292076645</v>
      </c>
      <c r="BV127" s="3">
        <f t="shared" si="191"/>
        <v>0.50203417412530515</v>
      </c>
      <c r="BW127" s="3">
        <f t="shared" si="192"/>
        <v>0.19217631750162656</v>
      </c>
      <c r="BX127" s="3">
        <f t="shared" si="193"/>
        <v>0.19217631750162656</v>
      </c>
      <c r="BY127" s="3">
        <f t="shared" si="231"/>
        <v>0.21405335068314904</v>
      </c>
      <c r="BZ127" s="3">
        <f t="shared" si="194"/>
        <v>0.4422344477359289</v>
      </c>
      <c r="CA127" s="3">
        <f t="shared" si="266"/>
        <v>0.5577655522640711</v>
      </c>
      <c r="CB127" s="3">
        <f t="shared" si="232"/>
        <v>0.39703647416413373</v>
      </c>
      <c r="CC127" s="3">
        <f t="shared" si="233"/>
        <v>0.10220364741641337</v>
      </c>
      <c r="CD127" s="3">
        <f t="shared" si="234"/>
        <v>0.50075987841945291</v>
      </c>
      <c r="CE127" s="3">
        <f t="shared" si="235"/>
        <v>9.2325227963525838E-2</v>
      </c>
      <c r="CF127" s="3">
        <f t="shared" si="195"/>
        <v>0.12372898419410049</v>
      </c>
      <c r="CG127" s="3">
        <f t="shared" si="196"/>
        <v>0.12717301324503313</v>
      </c>
      <c r="CH127" s="3">
        <f t="shared" si="267"/>
        <v>0.12938282410925328</v>
      </c>
      <c r="CI127" s="3">
        <f t="shared" si="197"/>
        <v>9.99512036434613E-2</v>
      </c>
      <c r="CJ127" s="3"/>
      <c r="CK127" s="21">
        <f t="shared" si="236"/>
        <v>11.548775032039124</v>
      </c>
      <c r="CL127" s="21">
        <f t="shared" si="237"/>
        <v>11.16299203525336</v>
      </c>
      <c r="CM127" s="235">
        <f t="shared" si="268"/>
        <v>11.372214912791465</v>
      </c>
      <c r="CN127" s="21"/>
      <c r="CO127" s="21">
        <f t="shared" si="238"/>
        <v>10.798321454505155</v>
      </c>
      <c r="CP127" s="21">
        <f t="shared" si="239"/>
        <v>8.6326740972961602</v>
      </c>
      <c r="CQ127" s="21">
        <f t="shared" si="240"/>
        <v>9.1248232452802629</v>
      </c>
      <c r="CR127" s="3">
        <f t="shared" si="241"/>
        <v>8.7728389319708668</v>
      </c>
      <c r="CS127" s="3">
        <f t="shared" si="242"/>
        <v>8.8761238967637723</v>
      </c>
      <c r="CT127" s="56">
        <f t="shared" si="243"/>
        <v>8.8761238967637723</v>
      </c>
      <c r="CU127" s="236">
        <f t="shared" si="244"/>
        <v>8.9086701307655485</v>
      </c>
      <c r="CV127" s="57">
        <f t="shared" si="245"/>
        <v>2.6401049012735758</v>
      </c>
      <c r="CW127" s="3">
        <f t="shared" si="246"/>
        <v>-2.2743458870237152</v>
      </c>
      <c r="CX127" s="3">
        <f t="shared" si="247"/>
        <v>-11.728171389217902</v>
      </c>
      <c r="CY127" s="3">
        <f t="shared" si="248"/>
        <v>0.23237091753280481</v>
      </c>
      <c r="CZ127" s="3">
        <f t="shared" si="249"/>
        <v>-7.8709975531941403</v>
      </c>
      <c r="DA127" s="3">
        <f t="shared" si="250"/>
        <v>-3.409853782740444</v>
      </c>
      <c r="DB127" s="3">
        <f t="shared" si="251"/>
        <v>1.652939130426903</v>
      </c>
      <c r="DC127" s="3">
        <f t="shared" si="306"/>
        <v>2.5404402046904351</v>
      </c>
      <c r="DD127" s="3">
        <f t="shared" si="304"/>
        <v>-2.3918776778940307</v>
      </c>
      <c r="DE127" s="3">
        <f t="shared" si="305"/>
        <v>-20.862205461774817</v>
      </c>
      <c r="DF127" s="3"/>
      <c r="DG127" s="3">
        <f t="shared" si="269"/>
        <v>9.5611001040318246</v>
      </c>
      <c r="DH127" s="3">
        <f t="shared" si="270"/>
        <v>11.16299203525336</v>
      </c>
      <c r="DI127" s="3">
        <f t="shared" si="271"/>
        <v>0.21405335068314904</v>
      </c>
      <c r="DJ127" s="3">
        <f t="shared" si="272"/>
        <v>9.1248232452802629</v>
      </c>
      <c r="DK127" s="272">
        <f>quarterly_final!L135</f>
        <v>0.68701947439160826</v>
      </c>
      <c r="DL127" s="260">
        <f t="shared" si="273"/>
        <v>-0.91487245682992802</v>
      </c>
      <c r="DM127" s="267">
        <f t="shared" si="274"/>
        <v>1.1232963331431693</v>
      </c>
      <c r="DN127" s="261">
        <f>'capital shares'!BB125</f>
        <v>0.36066497316172208</v>
      </c>
      <c r="DO127" s="272">
        <f t="shared" si="275"/>
        <v>-0.17977636489522125</v>
      </c>
      <c r="DP127" s="260"/>
      <c r="DQ127" s="3"/>
      <c r="DR127" s="3">
        <f t="shared" si="252"/>
        <v>9.2325227963525838E-2</v>
      </c>
      <c r="DS127" s="3">
        <f t="shared" si="276"/>
        <v>9.1410410482983533</v>
      </c>
      <c r="DT127" s="3">
        <f t="shared" si="253"/>
        <v>11.07346098954633</v>
      </c>
      <c r="DU127" s="3">
        <f t="shared" si="277"/>
        <v>11.270019401318308</v>
      </c>
      <c r="DV127" s="3">
        <f t="shared" si="278"/>
        <v>1.0175474844180477</v>
      </c>
      <c r="DW127" s="3">
        <f t="shared" si="279"/>
        <v>-1.111430868601907</v>
      </c>
      <c r="DX127" s="3">
        <f>'capital shares'!AY125</f>
        <v>8.7166827880353778E-2</v>
      </c>
      <c r="DY127" s="275">
        <f t="shared" si="280"/>
        <v>-0.11986675270205926</v>
      </c>
      <c r="DZ127" s="3"/>
      <c r="EA127" s="3">
        <f t="shared" si="281"/>
        <v>10.80008543668184</v>
      </c>
      <c r="EB127" s="3">
        <f t="shared" si="282"/>
        <v>0.12717301324503313</v>
      </c>
      <c r="EC127" s="3">
        <f t="shared" si="283"/>
        <v>8.8807334725200331</v>
      </c>
      <c r="ED127" s="3">
        <f t="shared" si="284"/>
        <v>1.1232963331431693</v>
      </c>
      <c r="EE127" s="3">
        <f t="shared" si="285"/>
        <v>-0.55196585825840794</v>
      </c>
      <c r="EF127" s="271">
        <f t="shared" si="286"/>
        <v>1.3673861059033992</v>
      </c>
      <c r="EG127" s="275">
        <f t="shared" si="287"/>
        <v>-0.78398475819591884</v>
      </c>
      <c r="EH127" s="275"/>
      <c r="EI127" s="275">
        <f t="shared" si="288"/>
        <v>-0.7240751460027568</v>
      </c>
      <c r="EJ127" s="275"/>
      <c r="EK127" s="280"/>
      <c r="EL127" s="280"/>
      <c r="EM127" s="280"/>
      <c r="EN127" s="280"/>
      <c r="EO127" s="280"/>
      <c r="EP127" s="280"/>
      <c r="EQ127" s="280"/>
      <c r="ER127" s="285"/>
      <c r="ES127" s="3"/>
      <c r="ET127" s="3"/>
      <c r="EV127" s="199">
        <f t="shared" si="198"/>
        <v>1</v>
      </c>
      <c r="EW127" s="199">
        <f t="shared" si="199"/>
        <v>8.498698763825635E-2</v>
      </c>
      <c r="EX127" s="199">
        <f t="shared" si="200"/>
        <v>3.906148340923878</v>
      </c>
      <c r="EY127" s="199">
        <f t="shared" si="201"/>
        <v>1.374430709173715E-2</v>
      </c>
      <c r="EZ127" s="199">
        <f t="shared" si="202"/>
        <v>4.2290175666883541E-3</v>
      </c>
      <c r="FA127" s="199">
        <f t="shared" si="203"/>
        <v>0.10718932986337022</v>
      </c>
      <c r="FB127" s="199">
        <f t="shared" si="204"/>
        <v>5.0178919973975285E-2</v>
      </c>
      <c r="FC127" s="199">
        <f t="shared" si="205"/>
        <v>4.9772283669486016E-2</v>
      </c>
      <c r="FE127" s="199">
        <f t="shared" si="289"/>
        <v>1</v>
      </c>
      <c r="FF127" s="199">
        <f t="shared" si="290"/>
        <v>8.6572656396818715E-2</v>
      </c>
      <c r="FG127" s="199">
        <f t="shared" si="291"/>
        <v>3.7415923255159136</v>
      </c>
      <c r="FH127" s="199">
        <f t="shared" si="292"/>
        <v>1.3782523189309857E-2</v>
      </c>
      <c r="FI127" s="199">
        <f t="shared" si="293"/>
        <v>4.281666127145289E-3</v>
      </c>
      <c r="FJ127" s="199">
        <f t="shared" si="294"/>
        <v>0.10556555142170801</v>
      </c>
      <c r="FK127" s="199">
        <f t="shared" si="295"/>
        <v>5.093178906778581E-2</v>
      </c>
      <c r="FL127" s="199">
        <f t="shared" si="296"/>
        <v>5.0769360676744972E-2</v>
      </c>
      <c r="FN127" s="200">
        <f t="shared" si="254"/>
        <v>9.5611001040318246</v>
      </c>
      <c r="FO127" s="200">
        <f t="shared" si="255"/>
        <v>18.047919670402951</v>
      </c>
      <c r="FP127" s="200">
        <f t="shared" si="256"/>
        <v>5.4988163480251044</v>
      </c>
      <c r="FQ127" s="200">
        <f t="shared" si="257"/>
        <v>8.5335207158558504</v>
      </c>
      <c r="FR127" s="200">
        <f t="shared" si="258"/>
        <v>6.9344071524275925</v>
      </c>
      <c r="FS127" s="200">
        <f t="shared" si="259"/>
        <v>6.2188926158092146</v>
      </c>
      <c r="FT127" s="199">
        <f t="shared" si="260"/>
        <v>11.523220052273887</v>
      </c>
      <c r="FU127" s="199">
        <f t="shared" si="261"/>
        <v>10.071042858544105</v>
      </c>
      <c r="FX127" s="199">
        <f t="shared" si="262"/>
        <v>5.7943181492899134</v>
      </c>
      <c r="FY127" s="199">
        <f t="shared" si="263"/>
        <v>8.1544906770291217</v>
      </c>
      <c r="FZ127" s="199">
        <f t="shared" si="264"/>
        <v>10.798291102107566</v>
      </c>
      <c r="GA127" s="199">
        <f t="shared" si="265"/>
        <v>4.7413488042660639</v>
      </c>
      <c r="GC127" s="199">
        <f t="shared" si="297"/>
        <v>3.9337305333344403</v>
      </c>
      <c r="GD127" s="199">
        <f t="shared" si="298"/>
        <v>1.8064189316455148E-2</v>
      </c>
      <c r="GE127" s="199">
        <f t="shared" si="299"/>
        <v>0.10170114974453079</v>
      </c>
      <c r="GF127" s="199">
        <f t="shared" si="300"/>
        <v>-3.053495872395426</v>
      </c>
      <c r="GH127" s="199">
        <f t="shared" si="301"/>
        <v>-1.0529693450238495</v>
      </c>
      <c r="GI127" s="199">
        <f t="shared" si="302"/>
        <v>-3.4131418727630578</v>
      </c>
      <c r="GJ127" s="199">
        <f t="shared" si="303"/>
        <v>-6.056942297841502</v>
      </c>
    </row>
    <row r="128" spans="1:192" x14ac:dyDescent="0.3">
      <c r="A128" s="6" t="s">
        <v>410</v>
      </c>
      <c r="B128" s="61">
        <v>27515</v>
      </c>
      <c r="C128" s="4">
        <v>35.395000000000003</v>
      </c>
      <c r="D128" s="4">
        <v>49.430999999999997</v>
      </c>
      <c r="E128" s="4">
        <v>20.184000000000001</v>
      </c>
      <c r="F128" s="4">
        <v>74.870999999999995</v>
      </c>
      <c r="G128" s="4">
        <v>449.65</v>
      </c>
      <c r="H128" s="4">
        <v>25227.343000000001</v>
      </c>
      <c r="I128" s="4">
        <v>90.043999999999997</v>
      </c>
      <c r="J128" s="4">
        <v>28.887</v>
      </c>
      <c r="K128" s="4">
        <v>33.499000000000002</v>
      </c>
      <c r="L128" s="4">
        <v>29.315000000000001</v>
      </c>
      <c r="M128" s="4">
        <v>49.064999999999998</v>
      </c>
      <c r="N128" s="4">
        <v>135.90899999999999</v>
      </c>
      <c r="O128" s="4">
        <v>32.21</v>
      </c>
      <c r="P128" s="4">
        <v>36.619</v>
      </c>
      <c r="Q128" s="4">
        <v>73.905000000000001</v>
      </c>
      <c r="R128" s="4">
        <v>23.815000000000001</v>
      </c>
      <c r="S128" s="6">
        <v>1257.3</v>
      </c>
      <c r="T128" s="6">
        <v>193.3</v>
      </c>
      <c r="U128" s="6">
        <v>60.4</v>
      </c>
      <c r="V128" s="6">
        <v>105.6</v>
      </c>
      <c r="W128" s="6">
        <v>23.6</v>
      </c>
      <c r="X128" s="255">
        <v>3535</v>
      </c>
      <c r="Y128" s="6">
        <f t="shared" ref="Y128:Y191" si="307">X128/1000</f>
        <v>3.5350000000000001</v>
      </c>
      <c r="Z128" s="6"/>
      <c r="AA128" s="6">
        <v>27.3</v>
      </c>
      <c r="AB128" s="255">
        <v>4827</v>
      </c>
      <c r="AC128" s="6">
        <v>17.2</v>
      </c>
      <c r="AD128" s="6">
        <v>5.3</v>
      </c>
      <c r="AE128" s="6">
        <v>136.69999999999999</v>
      </c>
      <c r="AF128" s="6">
        <v>64</v>
      </c>
      <c r="AG128" s="4">
        <v>45.988</v>
      </c>
      <c r="AH128" s="4">
        <v>36.557000000000002</v>
      </c>
      <c r="AI128" s="4">
        <v>41.152999999999999</v>
      </c>
      <c r="AJ128" s="4">
        <v>54.741</v>
      </c>
      <c r="AK128" s="4">
        <v>43.43</v>
      </c>
      <c r="AL128" s="4">
        <v>41.152999999999999</v>
      </c>
      <c r="AM128" s="4" t="e">
        <v>#N/A</v>
      </c>
      <c r="AN128" s="4" t="e">
        <v>#N/A</v>
      </c>
      <c r="AO128" s="6"/>
      <c r="AP128" s="3">
        <f t="shared" si="206"/>
        <v>5.3012550012655408</v>
      </c>
      <c r="AQ128" s="3">
        <f t="shared" si="207"/>
        <v>10.12069107294964</v>
      </c>
      <c r="AR128" s="3">
        <f t="shared" si="208"/>
        <v>7.1584014912203857</v>
      </c>
      <c r="AS128" s="3">
        <f t="shared" si="209"/>
        <v>12.557669111814546</v>
      </c>
      <c r="AT128" s="235">
        <f t="shared" si="210"/>
        <v>5.2372954389328079</v>
      </c>
      <c r="AU128" s="3">
        <f t="shared" si="211"/>
        <v>-2.6321536855077401</v>
      </c>
      <c r="AV128" s="3">
        <f t="shared" si="212"/>
        <v>6.6020959721701429</v>
      </c>
      <c r="AW128" s="3">
        <f t="shared" si="213"/>
        <v>18.868547678122873</v>
      </c>
      <c r="AX128" s="3">
        <f t="shared" si="214"/>
        <v>11.13907144538949</v>
      </c>
      <c r="AY128" s="3">
        <f t="shared" si="215"/>
        <v>13.078634830535288</v>
      </c>
      <c r="AZ128" s="3">
        <f t="shared" si="216"/>
        <v>7.3970286801259055</v>
      </c>
      <c r="BA128" s="3">
        <f t="shared" si="217"/>
        <v>-9.4169579246839497E-2</v>
      </c>
      <c r="BB128" s="3">
        <f t="shared" si="218"/>
        <v>7.0534423901304173</v>
      </c>
      <c r="BC128" s="3">
        <f t="shared" si="219"/>
        <v>15.127221768613733</v>
      </c>
      <c r="BD128" s="3">
        <f t="shared" si="220"/>
        <v>7.1262251333143265</v>
      </c>
      <c r="BE128" s="3">
        <f t="shared" si="221"/>
        <v>6.8951159900220453</v>
      </c>
      <c r="BF128" s="3">
        <f t="shared" si="222"/>
        <v>2.3641091662641864</v>
      </c>
      <c r="BG128" s="3">
        <f t="shared" si="223"/>
        <v>2.4695162745409038</v>
      </c>
      <c r="BH128" s="3">
        <f t="shared" si="224"/>
        <v>2.4080307677826056</v>
      </c>
      <c r="BI128" s="3">
        <f t="shared" si="225"/>
        <v>25.291099775420133</v>
      </c>
      <c r="BJ128" s="3">
        <f t="shared" si="226"/>
        <v>7.3712102548278482</v>
      </c>
      <c r="BK128" s="3">
        <f t="shared" si="227"/>
        <v>2.4080307677826056</v>
      </c>
      <c r="BL128" s="3" t="e">
        <f t="shared" si="228"/>
        <v>#N/A</v>
      </c>
      <c r="BM128" s="3" t="e">
        <f t="shared" si="229"/>
        <v>#N/A</v>
      </c>
      <c r="BN128" s="3"/>
      <c r="BO128" s="3">
        <f t="shared" si="185"/>
        <v>0.15374214586813015</v>
      </c>
      <c r="BP128" s="3">
        <f t="shared" si="186"/>
        <v>4.8039449614252765E-2</v>
      </c>
      <c r="BQ128" s="3">
        <f t="shared" si="187"/>
        <v>5.0902728068082402E-2</v>
      </c>
      <c r="BR128" s="3">
        <f t="shared" si="188"/>
        <v>0.10872504573291975</v>
      </c>
      <c r="BS128" s="3">
        <f t="shared" si="189"/>
        <v>8.3989501312335957E-2</v>
      </c>
      <c r="BT128" s="3">
        <f t="shared" si="230"/>
        <v>2.1713194941541399E-2</v>
      </c>
      <c r="BU128" s="3">
        <f t="shared" si="190"/>
        <v>0.31246766683911015</v>
      </c>
      <c r="BV128" s="3">
        <f t="shared" si="191"/>
        <v>0.48553054662379419</v>
      </c>
      <c r="BW128" s="3">
        <f t="shared" si="192"/>
        <v>0.1927145470452557</v>
      </c>
      <c r="BX128" s="3">
        <f t="shared" si="193"/>
        <v>0.1927145470452557</v>
      </c>
      <c r="BY128" s="3">
        <f t="shared" si="231"/>
        <v>0.21442774198679712</v>
      </c>
      <c r="BZ128" s="3">
        <f t="shared" si="194"/>
        <v>0.43582335947172929</v>
      </c>
      <c r="CA128" s="3">
        <f t="shared" si="266"/>
        <v>0.56417664052827066</v>
      </c>
      <c r="CB128" s="3">
        <f t="shared" si="232"/>
        <v>0.39169139465875374</v>
      </c>
      <c r="CC128" s="3">
        <f t="shared" si="233"/>
        <v>0.10126112759643918</v>
      </c>
      <c r="CD128" s="3">
        <f t="shared" si="234"/>
        <v>0.50704747774480718</v>
      </c>
      <c r="CE128" s="3">
        <f t="shared" si="235"/>
        <v>8.7537091988130575E-2</v>
      </c>
      <c r="CF128" s="3">
        <f t="shared" si="195"/>
        <v>0.1225615763546798</v>
      </c>
      <c r="CG128" s="3">
        <f t="shared" si="196"/>
        <v>0.12594917485066315</v>
      </c>
      <c r="CH128" s="3">
        <f t="shared" si="267"/>
        <v>0.12656109404784815</v>
      </c>
      <c r="CI128" s="3">
        <f t="shared" si="197"/>
        <v>9.8942177682335167E-2</v>
      </c>
      <c r="CJ128" s="3"/>
      <c r="CK128" s="21">
        <f t="shared" si="236"/>
        <v>9.5107860281808971</v>
      </c>
      <c r="CL128" s="21">
        <f t="shared" si="237"/>
        <v>9.2957402415733679</v>
      </c>
      <c r="CM128" s="235">
        <f t="shared" si="268"/>
        <v>9.6967875390389562</v>
      </c>
      <c r="CN128" s="21"/>
      <c r="CO128" s="21">
        <f t="shared" si="238"/>
        <v>7.0251217262561578</v>
      </c>
      <c r="CP128" s="21">
        <f t="shared" si="239"/>
        <v>4.4256939179417287</v>
      </c>
      <c r="CQ128" s="21">
        <f t="shared" si="240"/>
        <v>4.2109307927133584</v>
      </c>
      <c r="CR128" s="3">
        <f t="shared" si="241"/>
        <v>4.6359104409859757</v>
      </c>
      <c r="CS128" s="3">
        <f t="shared" si="242"/>
        <v>3.8031551818703222</v>
      </c>
      <c r="CT128" s="56">
        <f t="shared" si="243"/>
        <v>3.8031551818703222</v>
      </c>
      <c r="CU128" s="236">
        <f t="shared" si="244"/>
        <v>3.8102969104145954</v>
      </c>
      <c r="CV128" s="57">
        <f t="shared" si="245"/>
        <v>5.7004891177663017</v>
      </c>
      <c r="CW128" s="3">
        <f t="shared" si="246"/>
        <v>-1.446187744150409</v>
      </c>
      <c r="CX128" s="3">
        <f t="shared" si="247"/>
        <v>-1.3407806358736916</v>
      </c>
      <c r="CY128" s="3">
        <f t="shared" si="248"/>
        <v>1.4269985285182125</v>
      </c>
      <c r="CZ128" s="3">
        <f t="shared" si="249"/>
        <v>-6.4424505959223355</v>
      </c>
      <c r="DA128" s="3">
        <f t="shared" si="250"/>
        <v>-3.9044664896614347</v>
      </c>
      <c r="DB128" s="3">
        <f t="shared" si="251"/>
        <v>2.7917990617555475</v>
      </c>
      <c r="DC128" s="3">
        <f t="shared" si="306"/>
        <v>3.6601268046339177</v>
      </c>
      <c r="DD128" s="3">
        <f t="shared" si="304"/>
        <v>-1.7462279683971527</v>
      </c>
      <c r="DE128" s="3">
        <f t="shared" si="305"/>
        <v>-15.336489730641638</v>
      </c>
      <c r="DF128" s="3"/>
      <c r="DG128" s="3">
        <f t="shared" si="269"/>
        <v>5.3012550012655408</v>
      </c>
      <c r="DH128" s="3">
        <f t="shared" si="270"/>
        <v>9.2957402415733679</v>
      </c>
      <c r="DI128" s="3">
        <f t="shared" si="271"/>
        <v>0.21442774198679712</v>
      </c>
      <c r="DJ128" s="3">
        <f t="shared" si="272"/>
        <v>4.2109307927133584</v>
      </c>
      <c r="DK128" s="272">
        <f>quarterly_final!L136</f>
        <v>5.2233569359043566</v>
      </c>
      <c r="DL128" s="260">
        <f t="shared" si="273"/>
        <v>1.2288716955965295</v>
      </c>
      <c r="DM128" s="267">
        <f t="shared" si="274"/>
        <v>6.3136811444565391</v>
      </c>
      <c r="DN128" s="261">
        <f>'capital shares'!BB126</f>
        <v>0.36138655454183488</v>
      </c>
      <c r="DO128" s="272">
        <f t="shared" si="275"/>
        <v>3.0664534628218147</v>
      </c>
      <c r="DP128" s="260"/>
      <c r="DQ128" s="3"/>
      <c r="DR128" s="3">
        <f t="shared" si="252"/>
        <v>8.7537091988130575E-2</v>
      </c>
      <c r="DS128" s="3">
        <f t="shared" si="276"/>
        <v>5.2372954389328079</v>
      </c>
      <c r="DT128" s="3">
        <f t="shared" si="253"/>
        <v>9.2810968727712222</v>
      </c>
      <c r="DU128" s="3">
        <f t="shared" si="277"/>
        <v>9.6690387989443369</v>
      </c>
      <c r="DV128" s="3">
        <f t="shared" si="278"/>
        <v>5.2726731294349429</v>
      </c>
      <c r="DW128" s="3">
        <f t="shared" si="279"/>
        <v>0.84092976942341391</v>
      </c>
      <c r="DX128" s="3">
        <f>'capital shares'!AY126</f>
        <v>8.7176128829897795E-2</v>
      </c>
      <c r="DY128" s="275">
        <f t="shared" si="280"/>
        <v>3.2050507628041331</v>
      </c>
      <c r="DZ128" s="3"/>
      <c r="EA128" s="3">
        <f t="shared" si="281"/>
        <v>7.0229491433369944</v>
      </c>
      <c r="EB128" s="3">
        <f t="shared" si="282"/>
        <v>0.12594917485066315</v>
      </c>
      <c r="EC128" s="3">
        <f t="shared" si="283"/>
        <v>3.8057239320420035</v>
      </c>
      <c r="ED128" s="3">
        <f t="shared" si="284"/>
        <v>6.3136811444565391</v>
      </c>
      <c r="EE128" s="3">
        <f t="shared" si="285"/>
        <v>3.5016627938329026</v>
      </c>
      <c r="EF128" s="271">
        <f t="shared" si="286"/>
        <v>6.7188880051278934</v>
      </c>
      <c r="EG128" s="275">
        <f t="shared" si="287"/>
        <v>2.0502278397815257</v>
      </c>
      <c r="EH128" s="275"/>
      <c r="EI128" s="275">
        <f t="shared" si="288"/>
        <v>2.1888251397638441</v>
      </c>
      <c r="EJ128" s="275"/>
      <c r="EK128" s="280"/>
      <c r="EL128" s="280"/>
      <c r="EM128" s="280"/>
      <c r="EN128" s="280"/>
      <c r="EO128" s="280"/>
      <c r="EP128" s="280"/>
      <c r="EQ128" s="280"/>
      <c r="ER128" s="285"/>
      <c r="ES128" s="3"/>
      <c r="ET128" s="3"/>
      <c r="EV128" s="199">
        <f t="shared" si="198"/>
        <v>1</v>
      </c>
      <c r="EW128" s="199">
        <f t="shared" si="199"/>
        <v>8.3989501312335957E-2</v>
      </c>
      <c r="EX128" s="199">
        <f t="shared" si="200"/>
        <v>3.8391791935099024</v>
      </c>
      <c r="EY128" s="199">
        <f t="shared" si="201"/>
        <v>1.3680108168297145E-2</v>
      </c>
      <c r="EZ128" s="199">
        <f t="shared" si="202"/>
        <v>4.2153821681380739E-3</v>
      </c>
      <c r="FA128" s="199">
        <f t="shared" si="203"/>
        <v>0.10872504573291975</v>
      </c>
      <c r="FB128" s="199">
        <f t="shared" si="204"/>
        <v>4.8039449614252765E-2</v>
      </c>
      <c r="FC128" s="199">
        <f t="shared" si="205"/>
        <v>5.0902728068082402E-2</v>
      </c>
      <c r="FE128" s="199">
        <f t="shared" si="289"/>
        <v>1</v>
      </c>
      <c r="FF128" s="199">
        <f t="shared" si="290"/>
        <v>8.4488244475296154E-2</v>
      </c>
      <c r="FG128" s="199">
        <f t="shared" si="291"/>
        <v>3.8726637672168902</v>
      </c>
      <c r="FH128" s="199">
        <f t="shared" si="292"/>
        <v>1.3712207630017147E-2</v>
      </c>
      <c r="FI128" s="199">
        <f t="shared" si="293"/>
        <v>4.2221998674132136E-3</v>
      </c>
      <c r="FJ128" s="199">
        <f t="shared" si="294"/>
        <v>0.10795718779814498</v>
      </c>
      <c r="FK128" s="199">
        <f t="shared" si="295"/>
        <v>4.9109184794114025E-2</v>
      </c>
      <c r="FL128" s="199">
        <f t="shared" si="296"/>
        <v>5.0337505868784209E-2</v>
      </c>
      <c r="FN128" s="200">
        <f t="shared" si="254"/>
        <v>5.3012550012655408</v>
      </c>
      <c r="FO128" s="200">
        <f t="shared" si="255"/>
        <v>12.557669111814546</v>
      </c>
      <c r="FP128" s="200">
        <f t="shared" si="256"/>
        <v>-9.4169579246839497E-2</v>
      </c>
      <c r="FQ128" s="200">
        <f t="shared" si="257"/>
        <v>7.0534423901304173</v>
      </c>
      <c r="FR128" s="200">
        <f t="shared" si="258"/>
        <v>15.127221768613733</v>
      </c>
      <c r="FS128" s="200">
        <f t="shared" si="259"/>
        <v>7.1262251333143265</v>
      </c>
      <c r="FT128" s="199">
        <f t="shared" si="260"/>
        <v>7.1584014912203857</v>
      </c>
      <c r="FU128" s="199">
        <f t="shared" si="261"/>
        <v>6.8951159900220453</v>
      </c>
      <c r="FX128" s="199">
        <f t="shared" si="262"/>
        <v>0.36053533952504807</v>
      </c>
      <c r="FY128" s="199">
        <f t="shared" si="263"/>
        <v>8.954208290885159</v>
      </c>
      <c r="FZ128" s="199">
        <f t="shared" si="264"/>
        <v>7.0251327482044674</v>
      </c>
      <c r="GA128" s="199">
        <f t="shared" si="265"/>
        <v>-0.93525025180313348</v>
      </c>
      <c r="GC128" s="199">
        <f t="shared" si="297"/>
        <v>4.0651091994903314</v>
      </c>
      <c r="GD128" s="199">
        <f t="shared" si="298"/>
        <v>1.793440749743036E-2</v>
      </c>
      <c r="GE128" s="199">
        <f t="shared" si="299"/>
        <v>9.9446690662898241E-2</v>
      </c>
      <c r="GF128" s="199">
        <f t="shared" si="300"/>
        <v>-3.1824902976506593</v>
      </c>
      <c r="GH128" s="199">
        <f t="shared" si="301"/>
        <v>-1.2957855913281815</v>
      </c>
      <c r="GI128" s="199">
        <f t="shared" si="302"/>
        <v>-9.8894585426882919</v>
      </c>
      <c r="GJ128" s="199">
        <f t="shared" si="303"/>
        <v>-7.9603830000076012</v>
      </c>
    </row>
    <row r="129" spans="1:192" x14ac:dyDescent="0.3">
      <c r="A129" s="6" t="s">
        <v>409</v>
      </c>
      <c r="B129" s="61">
        <v>27607</v>
      </c>
      <c r="C129" s="4">
        <v>36.042999999999999</v>
      </c>
      <c r="D129" s="4">
        <v>50.067</v>
      </c>
      <c r="E129" s="4">
        <v>20.363</v>
      </c>
      <c r="F129" s="4">
        <v>76.028000000000006</v>
      </c>
      <c r="G129" s="4">
        <v>449.642</v>
      </c>
      <c r="H129" s="4">
        <v>24350.382000000001</v>
      </c>
      <c r="I129" s="4">
        <v>90.588999999999999</v>
      </c>
      <c r="J129" s="4">
        <v>29.789000000000001</v>
      </c>
      <c r="K129" s="4">
        <v>33.753999999999998</v>
      </c>
      <c r="L129" s="4">
        <v>29.849</v>
      </c>
      <c r="M129" s="4">
        <v>49.637999999999998</v>
      </c>
      <c r="N129" s="4">
        <v>136.04599999999999</v>
      </c>
      <c r="O129" s="4">
        <v>32.667999999999999</v>
      </c>
      <c r="P129" s="4">
        <v>37.084000000000003</v>
      </c>
      <c r="Q129" s="4">
        <v>74.715000000000003</v>
      </c>
      <c r="R129" s="4">
        <v>24.036000000000001</v>
      </c>
      <c r="S129" s="6">
        <v>1306.5</v>
      </c>
      <c r="T129" s="6">
        <v>197.8</v>
      </c>
      <c r="U129" s="6">
        <v>61.3</v>
      </c>
      <c r="V129" s="6">
        <v>108.5</v>
      </c>
      <c r="W129" s="6">
        <v>23.5</v>
      </c>
      <c r="X129" s="255">
        <v>3273</v>
      </c>
      <c r="Y129" s="6">
        <f t="shared" si="307"/>
        <v>3.2730000000000001</v>
      </c>
      <c r="Z129" s="6"/>
      <c r="AA129" s="6">
        <v>28</v>
      </c>
      <c r="AB129" s="255">
        <v>4749</v>
      </c>
      <c r="AC129" s="6">
        <v>17.7</v>
      </c>
      <c r="AD129" s="6">
        <v>5.6</v>
      </c>
      <c r="AE129" s="6">
        <v>146.80000000000001</v>
      </c>
      <c r="AF129" s="6">
        <v>68.8</v>
      </c>
      <c r="AG129" s="4">
        <v>46.442</v>
      </c>
      <c r="AH129" s="4">
        <v>37.302</v>
      </c>
      <c r="AI129" s="4">
        <v>41.744</v>
      </c>
      <c r="AJ129" s="4">
        <v>55.374000000000002</v>
      </c>
      <c r="AK129" s="4">
        <v>44.024999999999999</v>
      </c>
      <c r="AL129" s="4">
        <v>41.744</v>
      </c>
      <c r="AM129" s="4" t="e">
        <v>#N/A</v>
      </c>
      <c r="AN129" s="4" t="e">
        <v>#N/A</v>
      </c>
      <c r="AO129" s="6"/>
      <c r="AP129" s="3">
        <f t="shared" si="206"/>
        <v>7.2568411572659821</v>
      </c>
      <c r="AQ129" s="3">
        <f t="shared" si="207"/>
        <v>5.1137402743886353</v>
      </c>
      <c r="AR129" s="3">
        <f t="shared" si="208"/>
        <v>3.5317268918484572</v>
      </c>
      <c r="AS129" s="3">
        <f t="shared" si="209"/>
        <v>6.1340243402485211</v>
      </c>
      <c r="AT129" s="235">
        <f t="shared" si="210"/>
        <v>-7.1167095894827392E-3</v>
      </c>
      <c r="AU129" s="3">
        <f t="shared" si="211"/>
        <v>-14.152363471707613</v>
      </c>
      <c r="AV129" s="3">
        <f t="shared" si="212"/>
        <v>2.413741248941454</v>
      </c>
      <c r="AW129" s="3">
        <f t="shared" si="213"/>
        <v>12.299012369596795</v>
      </c>
      <c r="AX129" s="3">
        <f t="shared" si="214"/>
        <v>3.0333364700331349</v>
      </c>
      <c r="AY129" s="3">
        <f t="shared" si="215"/>
        <v>7.2208032094984373</v>
      </c>
      <c r="AZ129" s="3">
        <f t="shared" si="216"/>
        <v>4.6442879110575737</v>
      </c>
      <c r="BA129" s="3">
        <f t="shared" si="217"/>
        <v>0.40300788465450554</v>
      </c>
      <c r="BB129" s="3">
        <f t="shared" si="218"/>
        <v>5.6476168611687116</v>
      </c>
      <c r="BC129" s="3">
        <f t="shared" si="219"/>
        <v>5.0473513413910087</v>
      </c>
      <c r="BD129" s="3">
        <f t="shared" si="220"/>
        <v>4.3601562117281283</v>
      </c>
      <c r="BE129" s="3">
        <f t="shared" si="221"/>
        <v>3.6948288875431592</v>
      </c>
      <c r="BF129" s="3">
        <f t="shared" si="222"/>
        <v>3.9294917332022665</v>
      </c>
      <c r="BG129" s="3">
        <f t="shared" si="223"/>
        <v>8.0697032755744207</v>
      </c>
      <c r="BH129" s="3">
        <f t="shared" si="224"/>
        <v>5.7035599675766155</v>
      </c>
      <c r="BI129" s="3">
        <f t="shared" si="225"/>
        <v>4.5988791555947159</v>
      </c>
      <c r="BJ129" s="3">
        <f t="shared" si="226"/>
        <v>5.4428831342157631</v>
      </c>
      <c r="BK129" s="3">
        <f t="shared" si="227"/>
        <v>5.7035599675766155</v>
      </c>
      <c r="BL129" s="3" t="e">
        <f t="shared" si="228"/>
        <v>#N/A</v>
      </c>
      <c r="BM129" s="3" t="e">
        <f t="shared" si="229"/>
        <v>#N/A</v>
      </c>
      <c r="BN129" s="3"/>
      <c r="BO129" s="3">
        <f t="shared" si="185"/>
        <v>0.15139686184462306</v>
      </c>
      <c r="BP129" s="3">
        <f t="shared" si="186"/>
        <v>4.6919249904324528E-2</v>
      </c>
      <c r="BQ129" s="3">
        <f t="shared" si="187"/>
        <v>5.2659778032912358E-2</v>
      </c>
      <c r="BR129" s="3">
        <f t="shared" si="188"/>
        <v>0.1123612705702258</v>
      </c>
      <c r="BS129" s="3">
        <f t="shared" si="189"/>
        <v>8.3046306926903943E-2</v>
      </c>
      <c r="BT129" s="3">
        <f t="shared" si="230"/>
        <v>2.1431305013394564E-2</v>
      </c>
      <c r="BU129" s="3">
        <f t="shared" si="190"/>
        <v>0.30990899898887764</v>
      </c>
      <c r="BV129" s="3">
        <f t="shared" si="191"/>
        <v>0.47117601844734819</v>
      </c>
      <c r="BW129" s="3">
        <f t="shared" si="192"/>
        <v>0.19540757749712975</v>
      </c>
      <c r="BX129" s="3">
        <f t="shared" si="193"/>
        <v>0.19540757749712975</v>
      </c>
      <c r="BY129" s="3">
        <f t="shared" si="231"/>
        <v>0.2168388825105243</v>
      </c>
      <c r="BZ129" s="3">
        <f t="shared" si="194"/>
        <v>0.42499020759890321</v>
      </c>
      <c r="CA129" s="3">
        <f t="shared" si="266"/>
        <v>0.57500979240109684</v>
      </c>
      <c r="CB129" s="3">
        <f t="shared" si="232"/>
        <v>0.38298623367454993</v>
      </c>
      <c r="CC129" s="3">
        <f t="shared" si="233"/>
        <v>9.8835157077303212E-2</v>
      </c>
      <c r="CD129" s="3">
        <f t="shared" si="234"/>
        <v>0.51817860924814685</v>
      </c>
      <c r="CE129" s="3">
        <f t="shared" si="235"/>
        <v>8.2950935404165191E-2</v>
      </c>
      <c r="CF129" s="3">
        <f t="shared" si="195"/>
        <v>0.12376331811263316</v>
      </c>
      <c r="CG129" s="3">
        <f t="shared" si="196"/>
        <v>0.12715011727912431</v>
      </c>
      <c r="CH129" s="3">
        <f t="shared" si="267"/>
        <v>0.12654964606489372</v>
      </c>
      <c r="CI129" s="3">
        <f t="shared" si="197"/>
        <v>9.9579027937236886E-2</v>
      </c>
      <c r="CJ129" s="3"/>
      <c r="CK129" s="21">
        <f t="shared" si="236"/>
        <v>5.1236410873404008</v>
      </c>
      <c r="CL129" s="21">
        <f t="shared" si="237"/>
        <v>5.075671037814165</v>
      </c>
      <c r="CM129" s="235">
        <f t="shared" si="268"/>
        <v>5.5493243779852213</v>
      </c>
      <c r="CN129" s="21"/>
      <c r="CO129" s="21">
        <f t="shared" si="238"/>
        <v>3.616808512514496</v>
      </c>
      <c r="CP129" s="21">
        <f t="shared" si="239"/>
        <v>7.6391856640154536</v>
      </c>
      <c r="CQ129" s="21">
        <f t="shared" si="240"/>
        <v>7.8607558316607244</v>
      </c>
      <c r="CR129" s="3">
        <f t="shared" si="241"/>
        <v>7.358531995868983</v>
      </c>
      <c r="CS129" s="3">
        <f t="shared" si="242"/>
        <v>8.4756391260991304</v>
      </c>
      <c r="CT129" s="56">
        <f t="shared" si="243"/>
        <v>8.4756391260991304</v>
      </c>
      <c r="CU129" s="236">
        <f t="shared" si="244"/>
        <v>8.4813696693835627</v>
      </c>
      <c r="CV129" s="57">
        <f t="shared" si="245"/>
        <v>-3.3577285820431619</v>
      </c>
      <c r="CW129" s="3">
        <f t="shared" si="246"/>
        <v>-4.5518779361812962</v>
      </c>
      <c r="CX129" s="3">
        <f t="shared" si="247"/>
        <v>-0.41166639380914205</v>
      </c>
      <c r="CY129" s="3">
        <f t="shared" si="248"/>
        <v>-8.4884863789730449</v>
      </c>
      <c r="CZ129" s="3">
        <f t="shared" si="249"/>
        <v>-22.633733141091177</v>
      </c>
      <c r="DA129" s="3">
        <f t="shared" si="250"/>
        <v>-8.0783617847290579</v>
      </c>
      <c r="DB129" s="3">
        <f t="shared" si="251"/>
        <v>-6.0676284204421087</v>
      </c>
      <c r="DC129" s="3">
        <f t="shared" si="306"/>
        <v>2.1163314146960666</v>
      </c>
      <c r="DD129" s="3">
        <f t="shared" si="304"/>
        <v>-2.5906001698676961</v>
      </c>
      <c r="DE129" s="3">
        <f t="shared" si="305"/>
        <v>-14.318230352170866</v>
      </c>
      <c r="DF129" s="3"/>
      <c r="DG129" s="3">
        <f t="shared" si="269"/>
        <v>7.2568411572659821</v>
      </c>
      <c r="DH129" s="3">
        <f t="shared" si="270"/>
        <v>5.075671037814165</v>
      </c>
      <c r="DI129" s="3">
        <f t="shared" si="271"/>
        <v>0.2168388825105243</v>
      </c>
      <c r="DJ129" s="3">
        <f t="shared" si="272"/>
        <v>7.8607558316607244</v>
      </c>
      <c r="DK129" s="272">
        <f>quarterly_final!L137</f>
        <v>5.6400844396400815</v>
      </c>
      <c r="DL129" s="260">
        <f t="shared" si="273"/>
        <v>7.8212545590918996</v>
      </c>
      <c r="DM129" s="267">
        <f t="shared" si="274"/>
        <v>5.0361697652453401</v>
      </c>
      <c r="DN129" s="261">
        <f>'capital shares'!BB127</f>
        <v>0.36414373920308524</v>
      </c>
      <c r="DO129" s="272">
        <f t="shared" si="275"/>
        <v>6.8070833682629592</v>
      </c>
      <c r="DP129" s="260"/>
      <c r="DQ129" s="3"/>
      <c r="DR129" s="3">
        <f t="shared" si="252"/>
        <v>8.2950935404165191E-2</v>
      </c>
      <c r="DS129" s="3">
        <f t="shared" si="276"/>
        <v>-7.1167095894827392E-3</v>
      </c>
      <c r="DT129" s="3">
        <f t="shared" si="253"/>
        <v>5.0676054864393425</v>
      </c>
      <c r="DU129" s="3">
        <f t="shared" si="277"/>
        <v>5.5266354002448752</v>
      </c>
      <c r="DV129" s="3">
        <f t="shared" si="278"/>
        <v>12.895976755120724</v>
      </c>
      <c r="DW129" s="3">
        <f t="shared" si="279"/>
        <v>7.362224645286366</v>
      </c>
      <c r="DX129" s="3">
        <f>'capital shares'!AY127</f>
        <v>8.6276468699966843E-2</v>
      </c>
      <c r="DY129" s="275">
        <f t="shared" si="280"/>
        <v>6.9926389143741421</v>
      </c>
      <c r="DZ129" s="3"/>
      <c r="EA129" s="3">
        <f t="shared" si="281"/>
        <v>3.617979138610913</v>
      </c>
      <c r="EB129" s="3">
        <f t="shared" si="282"/>
        <v>0.12715011727912431</v>
      </c>
      <c r="EC129" s="3">
        <f t="shared" si="283"/>
        <v>8.4788111980987271</v>
      </c>
      <c r="ED129" s="3">
        <f t="shared" si="284"/>
        <v>5.0361697652453401</v>
      </c>
      <c r="EE129" s="3">
        <f t="shared" si="285"/>
        <v>9.2789464582951524</v>
      </c>
      <c r="EF129" s="271">
        <f t="shared" si="286"/>
        <v>4.4181143988073384</v>
      </c>
      <c r="EG129" s="275">
        <f t="shared" si="287"/>
        <v>8.3520639378738188</v>
      </c>
      <c r="EH129" s="275"/>
      <c r="EI129" s="275">
        <f t="shared" si="288"/>
        <v>8.5376194839850008</v>
      </c>
      <c r="EJ129" s="275"/>
      <c r="EK129" s="280"/>
      <c r="EL129" s="280"/>
      <c r="EM129" s="280"/>
      <c r="EN129" s="280"/>
      <c r="EO129" s="280"/>
      <c r="EP129" s="280"/>
      <c r="EQ129" s="280"/>
      <c r="ER129" s="285"/>
      <c r="ES129" s="3"/>
      <c r="ET129" s="3"/>
      <c r="EV129" s="199">
        <f t="shared" si="198"/>
        <v>1</v>
      </c>
      <c r="EW129" s="199">
        <f t="shared" si="199"/>
        <v>8.3046306926903943E-2</v>
      </c>
      <c r="EX129" s="199">
        <f t="shared" si="200"/>
        <v>3.6349024110218142</v>
      </c>
      <c r="EY129" s="199">
        <f t="shared" si="201"/>
        <v>1.3547646383467279E-2</v>
      </c>
      <c r="EZ129" s="199">
        <f t="shared" si="202"/>
        <v>4.2862610026789131E-3</v>
      </c>
      <c r="FA129" s="199">
        <f t="shared" si="203"/>
        <v>0.1123612705702258</v>
      </c>
      <c r="FB129" s="199">
        <f t="shared" si="204"/>
        <v>4.6919249904324528E-2</v>
      </c>
      <c r="FC129" s="199">
        <f t="shared" si="205"/>
        <v>5.2659778032912358E-2</v>
      </c>
      <c r="FE129" s="199">
        <f t="shared" si="289"/>
        <v>1</v>
      </c>
      <c r="FF129" s="199">
        <f t="shared" si="290"/>
        <v>8.3517904119619957E-2</v>
      </c>
      <c r="FG129" s="199">
        <f t="shared" si="291"/>
        <v>3.7370408022658586</v>
      </c>
      <c r="FH129" s="199">
        <f t="shared" si="292"/>
        <v>1.3613877275882213E-2</v>
      </c>
      <c r="FI129" s="199">
        <f t="shared" si="293"/>
        <v>4.2508215854084935E-3</v>
      </c>
      <c r="FJ129" s="199">
        <f t="shared" si="294"/>
        <v>0.11054315815157277</v>
      </c>
      <c r="FK129" s="199">
        <f t="shared" si="295"/>
        <v>4.747934975928865E-2</v>
      </c>
      <c r="FL129" s="199">
        <f t="shared" si="296"/>
        <v>5.1781253050497383E-2</v>
      </c>
      <c r="FN129" s="200">
        <f t="shared" si="254"/>
        <v>7.2568411572659821</v>
      </c>
      <c r="FO129" s="200">
        <f t="shared" si="255"/>
        <v>6.1340243402485211</v>
      </c>
      <c r="FP129" s="200">
        <f t="shared" si="256"/>
        <v>0.40300788465450554</v>
      </c>
      <c r="FQ129" s="200">
        <f t="shared" si="257"/>
        <v>5.6476168611687116</v>
      </c>
      <c r="FR129" s="200">
        <f t="shared" si="258"/>
        <v>5.0473513413910087</v>
      </c>
      <c r="FS129" s="200">
        <f t="shared" si="259"/>
        <v>4.3601562117281283</v>
      </c>
      <c r="FT129" s="199">
        <f t="shared" si="260"/>
        <v>3.5317268918484572</v>
      </c>
      <c r="FU129" s="199">
        <f t="shared" si="261"/>
        <v>3.6948288875431592</v>
      </c>
      <c r="FX129" s="199">
        <f t="shared" si="262"/>
        <v>0.63604131593219604</v>
      </c>
      <c r="FY129" s="199">
        <f t="shared" si="263"/>
        <v>5.5047864866821667</v>
      </c>
      <c r="FZ129" s="199">
        <f t="shared" si="264"/>
        <v>3.6168122678489731</v>
      </c>
      <c r="GA129" s="199">
        <f t="shared" si="265"/>
        <v>-1.410377049028632</v>
      </c>
      <c r="GC129" s="199">
        <f t="shared" si="297"/>
        <v>3.9311018645370512</v>
      </c>
      <c r="GD129" s="199">
        <f t="shared" si="298"/>
        <v>1.7864698861290707E-2</v>
      </c>
      <c r="GE129" s="199">
        <f t="shared" si="299"/>
        <v>9.9260602809786033E-2</v>
      </c>
      <c r="GF129" s="199">
        <f t="shared" si="300"/>
        <v>-3.0482271662081279</v>
      </c>
      <c r="GH129" s="199">
        <f t="shared" si="301"/>
        <v>-2.0464183649608279</v>
      </c>
      <c r="GI129" s="199">
        <f t="shared" si="302"/>
        <v>-6.915163535710799</v>
      </c>
      <c r="GJ129" s="199">
        <f t="shared" si="303"/>
        <v>-5.027189316877605</v>
      </c>
    </row>
    <row r="130" spans="1:192" x14ac:dyDescent="0.3">
      <c r="A130" s="6" t="s">
        <v>408</v>
      </c>
      <c r="B130" s="61">
        <v>27699</v>
      </c>
      <c r="C130" s="4">
        <v>36.603999999999999</v>
      </c>
      <c r="D130" s="4">
        <v>50.750999999999998</v>
      </c>
      <c r="E130" s="4">
        <v>20.603000000000002</v>
      </c>
      <c r="F130" s="4">
        <v>77.210999999999999</v>
      </c>
      <c r="G130" s="4">
        <v>450.79300000000001</v>
      </c>
      <c r="H130" s="4">
        <v>23212.969000000001</v>
      </c>
      <c r="I130" s="4">
        <v>91.635999999999996</v>
      </c>
      <c r="J130" s="4">
        <v>30.390999999999998</v>
      </c>
      <c r="K130" s="4">
        <v>34.448999999999998</v>
      </c>
      <c r="L130" s="4">
        <v>30.358000000000001</v>
      </c>
      <c r="M130" s="4">
        <v>50.161999999999999</v>
      </c>
      <c r="N130" s="4">
        <v>136.59399999999999</v>
      </c>
      <c r="O130" s="4">
        <v>33.023000000000003</v>
      </c>
      <c r="P130" s="4">
        <v>37.639000000000003</v>
      </c>
      <c r="Q130" s="4">
        <v>75.864000000000004</v>
      </c>
      <c r="R130" s="4">
        <v>24.471</v>
      </c>
      <c r="S130" s="6">
        <v>1349.4</v>
      </c>
      <c r="T130" s="6">
        <v>202.9</v>
      </c>
      <c r="U130" s="6">
        <v>62</v>
      </c>
      <c r="V130" s="6">
        <v>111.8</v>
      </c>
      <c r="W130" s="6">
        <v>23.6</v>
      </c>
      <c r="X130" s="255">
        <v>3452</v>
      </c>
      <c r="Y130" s="6">
        <f t="shared" si="307"/>
        <v>3.452</v>
      </c>
      <c r="Z130" s="6"/>
      <c r="AA130" s="6">
        <v>29</v>
      </c>
      <c r="AB130" s="255">
        <v>4741</v>
      </c>
      <c r="AC130" s="6">
        <v>18.3</v>
      </c>
      <c r="AD130" s="6">
        <v>6</v>
      </c>
      <c r="AE130" s="6">
        <v>153.4</v>
      </c>
      <c r="AF130" s="6">
        <v>73</v>
      </c>
      <c r="AG130" s="4">
        <v>47.061</v>
      </c>
      <c r="AH130" s="4">
        <v>37.241999999999997</v>
      </c>
      <c r="AI130" s="4">
        <v>42.027999999999999</v>
      </c>
      <c r="AJ130" s="4">
        <v>53.533000000000001</v>
      </c>
      <c r="AK130" s="4">
        <v>43.924999999999997</v>
      </c>
      <c r="AL130" s="4">
        <v>42.027999999999999</v>
      </c>
      <c r="AM130" s="4" t="e">
        <v>#N/A</v>
      </c>
      <c r="AN130" s="4" t="e">
        <v>#N/A</v>
      </c>
      <c r="AO130" s="6"/>
      <c r="AP130" s="3">
        <f t="shared" si="206"/>
        <v>6.1779415735256329</v>
      </c>
      <c r="AQ130" s="3">
        <f t="shared" si="207"/>
        <v>5.4276854927555789</v>
      </c>
      <c r="AR130" s="3">
        <f t="shared" si="208"/>
        <v>4.6868670767776681</v>
      </c>
      <c r="AS130" s="3">
        <f t="shared" si="209"/>
        <v>6.1760961753825585</v>
      </c>
      <c r="AT130" s="235">
        <f t="shared" si="210"/>
        <v>1.0226174032800737</v>
      </c>
      <c r="AU130" s="3">
        <f t="shared" si="211"/>
        <v>-19.134562473886646</v>
      </c>
      <c r="AV130" s="3">
        <f t="shared" si="212"/>
        <v>4.5965658787323527</v>
      </c>
      <c r="AW130" s="3">
        <f t="shared" si="213"/>
        <v>8.0029256392466479</v>
      </c>
      <c r="AX130" s="3">
        <f t="shared" si="214"/>
        <v>8.152416259147758</v>
      </c>
      <c r="AY130" s="3">
        <f t="shared" si="215"/>
        <v>6.763494305897165</v>
      </c>
      <c r="AZ130" s="3">
        <f t="shared" si="216"/>
        <v>4.2004394007897865</v>
      </c>
      <c r="BA130" s="3">
        <f t="shared" si="217"/>
        <v>1.6079833860802477</v>
      </c>
      <c r="BB130" s="3">
        <f t="shared" si="218"/>
        <v>4.323313158734984</v>
      </c>
      <c r="BC130" s="3">
        <f t="shared" si="219"/>
        <v>5.9420548552473464</v>
      </c>
      <c r="BD130" s="3">
        <f t="shared" si="220"/>
        <v>6.1045553552279221</v>
      </c>
      <c r="BE130" s="3">
        <f t="shared" si="221"/>
        <v>7.1744146059485789</v>
      </c>
      <c r="BF130" s="3">
        <f t="shared" si="222"/>
        <v>5.2961641270854534</v>
      </c>
      <c r="BG130" s="3">
        <f t="shared" si="223"/>
        <v>-0.64391514227393276</v>
      </c>
      <c r="BH130" s="3">
        <f t="shared" si="224"/>
        <v>2.7121337728624417</v>
      </c>
      <c r="BI130" s="3">
        <f t="shared" si="225"/>
        <v>-13.524753334556399</v>
      </c>
      <c r="BJ130" s="3">
        <f t="shared" si="226"/>
        <v>-0.90960812364358001</v>
      </c>
      <c r="BK130" s="3">
        <f t="shared" si="227"/>
        <v>2.7121337728624417</v>
      </c>
      <c r="BL130" s="3" t="e">
        <f t="shared" si="228"/>
        <v>#N/A</v>
      </c>
      <c r="BM130" s="3" t="e">
        <f t="shared" si="229"/>
        <v>#N/A</v>
      </c>
      <c r="BN130" s="3"/>
      <c r="BO130" s="3">
        <f t="shared" si="185"/>
        <v>0.15036312435156365</v>
      </c>
      <c r="BP130" s="3">
        <f t="shared" si="186"/>
        <v>4.5946346524381204E-2</v>
      </c>
      <c r="BQ130" s="3">
        <f t="shared" si="187"/>
        <v>5.4098117681932706E-2</v>
      </c>
      <c r="BR130" s="3">
        <f t="shared" si="188"/>
        <v>0.11368015414258188</v>
      </c>
      <c r="BS130" s="3">
        <f t="shared" si="189"/>
        <v>8.2851637764932554E-2</v>
      </c>
      <c r="BT130" s="3">
        <f t="shared" si="230"/>
        <v>2.1491033051726692E-2</v>
      </c>
      <c r="BU130" s="3">
        <f t="shared" si="190"/>
        <v>0.30556924593395762</v>
      </c>
      <c r="BV130" s="3">
        <f t="shared" si="191"/>
        <v>0.45925925925925926</v>
      </c>
      <c r="BW130" s="3">
        <f t="shared" si="192"/>
        <v>0.19653179190751444</v>
      </c>
      <c r="BX130" s="3">
        <f t="shared" si="193"/>
        <v>0.19653179190751444</v>
      </c>
      <c r="BY130" s="3">
        <f t="shared" si="231"/>
        <v>0.21802282495924116</v>
      </c>
      <c r="BZ130" s="3">
        <f t="shared" si="194"/>
        <v>0.42156862745098039</v>
      </c>
      <c r="CA130" s="3">
        <f t="shared" si="266"/>
        <v>0.57843137254901955</v>
      </c>
      <c r="CB130" s="3">
        <f t="shared" si="232"/>
        <v>0.38001359619306596</v>
      </c>
      <c r="CC130" s="3">
        <f t="shared" si="233"/>
        <v>9.8572399728076146E-2</v>
      </c>
      <c r="CD130" s="3">
        <f t="shared" si="234"/>
        <v>0.52141400407885796</v>
      </c>
      <c r="CE130" s="3">
        <f t="shared" si="235"/>
        <v>8.0217539089055073E-2</v>
      </c>
      <c r="CF130" s="3">
        <f t="shared" si="195"/>
        <v>0.12451577199778638</v>
      </c>
      <c r="CG130" s="3">
        <f t="shared" si="196"/>
        <v>0.12793783169067474</v>
      </c>
      <c r="CH130" s="3">
        <f t="shared" si="267"/>
        <v>0.12754397448489951</v>
      </c>
      <c r="CI130" s="3">
        <f t="shared" si="197"/>
        <v>0.10004446420631391</v>
      </c>
      <c r="CJ130" s="3"/>
      <c r="CK130" s="21">
        <f t="shared" si="236"/>
        <v>6.1348371119122334</v>
      </c>
      <c r="CL130" s="21">
        <f t="shared" si="237"/>
        <v>5.9439047328113235</v>
      </c>
      <c r="CM130" s="235">
        <f t="shared" si="268"/>
        <v>6.38107000080229</v>
      </c>
      <c r="CN130" s="21"/>
      <c r="CO130" s="21">
        <f t="shared" si="238"/>
        <v>6.0171636178923187</v>
      </c>
      <c r="CP130" s="21">
        <f t="shared" si="239"/>
        <v>6.31071694098158</v>
      </c>
      <c r="CQ130" s="21">
        <f t="shared" si="240"/>
        <v>6.2431933158855175</v>
      </c>
      <c r="CR130" s="3">
        <f t="shared" si="241"/>
        <v>6.1781082796604059</v>
      </c>
      <c r="CS130" s="3">
        <f t="shared" si="242"/>
        <v>6.2762365010897838</v>
      </c>
      <c r="CT130" s="56">
        <f t="shared" si="243"/>
        <v>6.2762365010897838</v>
      </c>
      <c r="CU130" s="236">
        <f t="shared" si="244"/>
        <v>6.2741330665055308</v>
      </c>
      <c r="CV130" s="57">
        <f t="shared" si="245"/>
        <v>-0.13929595459329747</v>
      </c>
      <c r="CW130" s="3">
        <f t="shared" si="246"/>
        <v>-0.97796893942007745</v>
      </c>
      <c r="CX130" s="3">
        <f t="shared" si="247"/>
        <v>-6.9180482087794637</v>
      </c>
      <c r="CY130" s="3">
        <f t="shared" si="248"/>
        <v>-5.2515156632254572</v>
      </c>
      <c r="CZ130" s="3">
        <f t="shared" si="249"/>
        <v>-25.408695540392177</v>
      </c>
      <c r="DA130" s="3">
        <f t="shared" si="250"/>
        <v>-4.6661496804252831</v>
      </c>
      <c r="DB130" s="3">
        <f t="shared" si="251"/>
        <v>-1.6775671877731781</v>
      </c>
      <c r="DC130" s="3">
        <f t="shared" si="306"/>
        <v>1.2108923706008543</v>
      </c>
      <c r="DD130" s="3">
        <f t="shared" si="304"/>
        <v>-3.0201581490368712</v>
      </c>
      <c r="DE130" s="3">
        <f t="shared" si="305"/>
        <v>-15.588969207649956</v>
      </c>
      <c r="DF130" s="3"/>
      <c r="DG130" s="3">
        <f t="shared" si="269"/>
        <v>6.1779415735256329</v>
      </c>
      <c r="DH130" s="3">
        <f t="shared" si="270"/>
        <v>5.9439047328113235</v>
      </c>
      <c r="DI130" s="3">
        <f t="shared" si="271"/>
        <v>0.21802282495924116</v>
      </c>
      <c r="DJ130" s="3">
        <f t="shared" si="272"/>
        <v>6.2431933158855175</v>
      </c>
      <c r="DK130" s="272">
        <f>quarterly_final!L138</f>
        <v>1.4537259636729547</v>
      </c>
      <c r="DL130" s="260">
        <f t="shared" si="273"/>
        <v>1.6877628043872643</v>
      </c>
      <c r="DM130" s="267">
        <f t="shared" si="274"/>
        <v>1.3884742213130703</v>
      </c>
      <c r="DN130" s="261">
        <f>'capital shares'!BB128</f>
        <v>0.36665683047752201</v>
      </c>
      <c r="DO130" s="272">
        <f t="shared" si="275"/>
        <v>1.5780266011191721</v>
      </c>
      <c r="DP130" s="260"/>
      <c r="DQ130" s="3"/>
      <c r="DR130" s="3">
        <f t="shared" si="252"/>
        <v>8.0217539089055073E-2</v>
      </c>
      <c r="DS130" s="3">
        <f t="shared" si="276"/>
        <v>1.0226174032800737</v>
      </c>
      <c r="DT130" s="3">
        <f t="shared" si="253"/>
        <v>5.9440485605800042</v>
      </c>
      <c r="DU130" s="3">
        <f t="shared" si="277"/>
        <v>6.3732642860503601</v>
      </c>
      <c r="DV130" s="3">
        <f t="shared" si="278"/>
        <v>6.6091939616871951</v>
      </c>
      <c r="DW130" s="3">
        <f t="shared" si="279"/>
        <v>1.2585470789169086</v>
      </c>
      <c r="DX130" s="3">
        <f>'capital shares'!AY128</f>
        <v>8.5261184341772961E-2</v>
      </c>
      <c r="DY130" s="275">
        <f t="shared" si="280"/>
        <v>1.7623882433604974</v>
      </c>
      <c r="DZ130" s="3"/>
      <c r="EA130" s="3">
        <f t="shared" si="281"/>
        <v>6.0319853703293465</v>
      </c>
      <c r="EB130" s="3">
        <f t="shared" si="282"/>
        <v>0.12793783169067474</v>
      </c>
      <c r="EC130" s="3">
        <f t="shared" si="283"/>
        <v>6.274179050128164</v>
      </c>
      <c r="ED130" s="3">
        <f t="shared" si="284"/>
        <v>1.3884742213130703</v>
      </c>
      <c r="EE130" s="3">
        <f t="shared" si="285"/>
        <v>1.5996821668692416</v>
      </c>
      <c r="EF130" s="271">
        <f t="shared" si="286"/>
        <v>1.357488487070424</v>
      </c>
      <c r="EG130" s="275">
        <f t="shared" si="287"/>
        <v>1.6554674370084668</v>
      </c>
      <c r="EH130" s="275"/>
      <c r="EI130" s="275">
        <f t="shared" si="288"/>
        <v>1.839829079249792</v>
      </c>
      <c r="EJ130" s="275"/>
      <c r="EK130" s="280"/>
      <c r="EL130" s="280"/>
      <c r="EM130" s="280"/>
      <c r="EN130" s="280"/>
      <c r="EO130" s="280"/>
      <c r="EP130" s="280"/>
      <c r="EQ130" s="280"/>
      <c r="ER130" s="285"/>
      <c r="ES130" s="3"/>
      <c r="ET130" s="3"/>
      <c r="EV130" s="199">
        <f t="shared" si="198"/>
        <v>1</v>
      </c>
      <c r="EW130" s="199">
        <f t="shared" si="199"/>
        <v>8.2851637764932554E-2</v>
      </c>
      <c r="EX130" s="199">
        <f t="shared" si="200"/>
        <v>3.5134133689046982</v>
      </c>
      <c r="EY130" s="199">
        <f t="shared" si="201"/>
        <v>1.3561582925744775E-2</v>
      </c>
      <c r="EZ130" s="199">
        <f t="shared" si="202"/>
        <v>4.4464206313917292E-3</v>
      </c>
      <c r="FA130" s="199">
        <f t="shared" si="203"/>
        <v>0.11368015414258188</v>
      </c>
      <c r="FB130" s="199">
        <f t="shared" si="204"/>
        <v>4.5946346524381204E-2</v>
      </c>
      <c r="FC130" s="199">
        <f t="shared" si="205"/>
        <v>5.4098117681932706E-2</v>
      </c>
      <c r="FE130" s="199">
        <f t="shared" si="289"/>
        <v>1</v>
      </c>
      <c r="FF130" s="199">
        <f t="shared" si="290"/>
        <v>8.2948972345918248E-2</v>
      </c>
      <c r="FG130" s="199">
        <f t="shared" si="291"/>
        <v>3.5741578899632565</v>
      </c>
      <c r="FH130" s="199">
        <f t="shared" si="292"/>
        <v>1.3554614654606027E-2</v>
      </c>
      <c r="FI130" s="199">
        <f t="shared" si="293"/>
        <v>4.3663408170353211E-3</v>
      </c>
      <c r="FJ130" s="199">
        <f t="shared" si="294"/>
        <v>0.11302071235640385</v>
      </c>
      <c r="FK130" s="199">
        <f t="shared" si="295"/>
        <v>4.6432798214352866E-2</v>
      </c>
      <c r="FL130" s="199">
        <f t="shared" si="296"/>
        <v>5.3378947857422532E-2</v>
      </c>
      <c r="FN130" s="200">
        <f t="shared" si="254"/>
        <v>6.1779415735256329</v>
      </c>
      <c r="FO130" s="200">
        <f t="shared" si="255"/>
        <v>6.1760961753825585</v>
      </c>
      <c r="FP130" s="200">
        <f t="shared" si="256"/>
        <v>1.6079833860802477</v>
      </c>
      <c r="FQ130" s="200">
        <f t="shared" si="257"/>
        <v>4.323313158734984</v>
      </c>
      <c r="FR130" s="200">
        <f t="shared" si="258"/>
        <v>5.9420548552473464</v>
      </c>
      <c r="FS130" s="200">
        <f t="shared" si="259"/>
        <v>6.1045553552279221</v>
      </c>
      <c r="FT130" s="199">
        <f t="shared" si="260"/>
        <v>4.6868670767776681</v>
      </c>
      <c r="FU130" s="199">
        <f t="shared" si="261"/>
        <v>7.1744146059485789</v>
      </c>
      <c r="FX130" s="199">
        <f t="shared" si="262"/>
        <v>1.8432873674386163</v>
      </c>
      <c r="FY130" s="199">
        <f t="shared" si="263"/>
        <v>4.717710541893684</v>
      </c>
      <c r="FZ130" s="199">
        <f t="shared" si="264"/>
        <v>6.0171981758548174</v>
      </c>
      <c r="GA130" s="199">
        <f t="shared" si="265"/>
        <v>0.50439417288599508</v>
      </c>
      <c r="GC130" s="199">
        <f t="shared" si="297"/>
        <v>3.7701275746655787</v>
      </c>
      <c r="GD130" s="199">
        <f t="shared" si="298"/>
        <v>1.7920955471641346E-2</v>
      </c>
      <c r="GE130" s="199">
        <f t="shared" si="299"/>
        <v>9.9811746071775398E-2</v>
      </c>
      <c r="GF130" s="199">
        <f t="shared" si="300"/>
        <v>-2.8878602762089955</v>
      </c>
      <c r="GH130" s="199">
        <f t="shared" si="301"/>
        <v>-1.3388931945526212</v>
      </c>
      <c r="GI130" s="199">
        <f t="shared" si="302"/>
        <v>-4.2133163690076891</v>
      </c>
      <c r="GJ130" s="199">
        <f t="shared" si="303"/>
        <v>-5.5128040029688226</v>
      </c>
    </row>
    <row r="131" spans="1:192" x14ac:dyDescent="0.3">
      <c r="A131" s="6" t="s">
        <v>407</v>
      </c>
      <c r="B131" s="61">
        <v>27791</v>
      </c>
      <c r="C131" s="4">
        <v>36.954999999999998</v>
      </c>
      <c r="D131" s="4">
        <v>51.311</v>
      </c>
      <c r="E131" s="4">
        <v>20.728000000000002</v>
      </c>
      <c r="F131" s="4">
        <v>78.396000000000001</v>
      </c>
      <c r="G131" s="4">
        <v>453.11099999999999</v>
      </c>
      <c r="H131" s="4">
        <v>21979.397000000001</v>
      </c>
      <c r="I131" s="4">
        <v>93.153999999999996</v>
      </c>
      <c r="J131" s="4">
        <v>30.818000000000001</v>
      </c>
      <c r="K131" s="4">
        <v>35.273000000000003</v>
      </c>
      <c r="L131" s="4">
        <v>30.911999999999999</v>
      </c>
      <c r="M131" s="4">
        <v>50.412999999999997</v>
      </c>
      <c r="N131" s="4">
        <v>136.221</v>
      </c>
      <c r="O131" s="4">
        <v>33.273000000000003</v>
      </c>
      <c r="P131" s="4">
        <v>37.774999999999999</v>
      </c>
      <c r="Q131" s="4">
        <v>76.888999999999996</v>
      </c>
      <c r="R131" s="4">
        <v>24.622</v>
      </c>
      <c r="S131" s="6">
        <v>1401.3</v>
      </c>
      <c r="T131" s="6">
        <v>209.5</v>
      </c>
      <c r="U131" s="6">
        <v>64.099999999999994</v>
      </c>
      <c r="V131" s="6">
        <v>115</v>
      </c>
      <c r="W131" s="6">
        <v>24.6</v>
      </c>
      <c r="X131" s="255">
        <v>3677</v>
      </c>
      <c r="Y131" s="6">
        <f t="shared" si="307"/>
        <v>3.677</v>
      </c>
      <c r="Z131" s="6"/>
      <c r="AA131" s="6">
        <v>30.4</v>
      </c>
      <c r="AB131" s="255">
        <v>4818</v>
      </c>
      <c r="AC131" s="6">
        <v>18.899999999999999</v>
      </c>
      <c r="AD131" s="6">
        <v>6.6</v>
      </c>
      <c r="AE131" s="6">
        <v>163.30000000000001</v>
      </c>
      <c r="AF131" s="6">
        <v>80.400000000000006</v>
      </c>
      <c r="AG131" s="4">
        <v>47.7</v>
      </c>
      <c r="AH131" s="4">
        <v>37.515999999999998</v>
      </c>
      <c r="AI131" s="4">
        <v>42.484000000000002</v>
      </c>
      <c r="AJ131" s="4">
        <v>53.582000000000001</v>
      </c>
      <c r="AK131" s="4">
        <v>44.307000000000002</v>
      </c>
      <c r="AL131" s="4">
        <v>42.484000000000002</v>
      </c>
      <c r="AM131" s="4" t="e">
        <v>#N/A</v>
      </c>
      <c r="AN131" s="4" t="e">
        <v>#N/A</v>
      </c>
      <c r="AO131" s="6"/>
      <c r="AP131" s="3">
        <f t="shared" si="206"/>
        <v>3.8173728734873542</v>
      </c>
      <c r="AQ131" s="3">
        <f t="shared" si="207"/>
        <v>4.3895327923929877</v>
      </c>
      <c r="AR131" s="3">
        <f t="shared" si="208"/>
        <v>2.4194987997947699</v>
      </c>
      <c r="AS131" s="3">
        <f t="shared" si="209"/>
        <v>6.0923886878264017</v>
      </c>
      <c r="AT131" s="235">
        <f t="shared" si="210"/>
        <v>2.0515497940623439</v>
      </c>
      <c r="AU131" s="3">
        <f t="shared" si="211"/>
        <v>-21.842246615048257</v>
      </c>
      <c r="AV131" s="3">
        <f t="shared" si="212"/>
        <v>6.5719320187012817</v>
      </c>
      <c r="AW131" s="3">
        <f t="shared" si="213"/>
        <v>5.5809691645184856</v>
      </c>
      <c r="AX131" s="3">
        <f t="shared" si="214"/>
        <v>9.4551317166450133</v>
      </c>
      <c r="AY131" s="3">
        <f t="shared" si="215"/>
        <v>7.233753530175993</v>
      </c>
      <c r="AZ131" s="3">
        <f t="shared" si="216"/>
        <v>1.9965241549128494</v>
      </c>
      <c r="BA131" s="3">
        <f t="shared" si="217"/>
        <v>-1.0937821818234807</v>
      </c>
      <c r="BB131" s="3">
        <f t="shared" si="218"/>
        <v>3.0167875591390798</v>
      </c>
      <c r="BC131" s="3">
        <f t="shared" si="219"/>
        <v>1.4427045103794987</v>
      </c>
      <c r="BD131" s="3">
        <f t="shared" si="220"/>
        <v>5.3682239142739077</v>
      </c>
      <c r="BE131" s="3">
        <f t="shared" si="221"/>
        <v>2.4606436955480442</v>
      </c>
      <c r="BF131" s="3">
        <f t="shared" si="222"/>
        <v>5.3947061408330281</v>
      </c>
      <c r="BG131" s="3">
        <f t="shared" si="223"/>
        <v>2.9321407948485918</v>
      </c>
      <c r="BH131" s="3">
        <f t="shared" si="224"/>
        <v>4.3165886531057547</v>
      </c>
      <c r="BI131" s="3">
        <f t="shared" si="225"/>
        <v>0.36596184226639933</v>
      </c>
      <c r="BJ131" s="3">
        <f t="shared" si="226"/>
        <v>3.4636176156489</v>
      </c>
      <c r="BK131" s="3">
        <f t="shared" si="227"/>
        <v>4.3165886531057547</v>
      </c>
      <c r="BL131" s="3" t="e">
        <f t="shared" si="228"/>
        <v>#N/A</v>
      </c>
      <c r="BM131" s="3" t="e">
        <f t="shared" si="229"/>
        <v>#N/A</v>
      </c>
      <c r="BN131" s="3"/>
      <c r="BO131" s="3">
        <f t="shared" si="185"/>
        <v>0.14950403197031328</v>
      </c>
      <c r="BP131" s="3">
        <f t="shared" si="186"/>
        <v>4.5743238421465778E-2</v>
      </c>
      <c r="BQ131" s="3">
        <f t="shared" si="187"/>
        <v>5.7375294369514031E-2</v>
      </c>
      <c r="BR131" s="3">
        <f t="shared" si="188"/>
        <v>0.11653464639977165</v>
      </c>
      <c r="BS131" s="3">
        <f t="shared" si="189"/>
        <v>8.206665239420538E-2</v>
      </c>
      <c r="BT131" s="3">
        <f t="shared" si="230"/>
        <v>2.1694141154642119E-2</v>
      </c>
      <c r="BU131" s="3">
        <f t="shared" si="190"/>
        <v>0.30596658711217178</v>
      </c>
      <c r="BV131" s="3">
        <f t="shared" si="191"/>
        <v>0.44359861591695499</v>
      </c>
      <c r="BW131" s="3">
        <f t="shared" si="192"/>
        <v>0.19860129879397703</v>
      </c>
      <c r="BX131" s="3">
        <f t="shared" si="193"/>
        <v>0.19860129879397703</v>
      </c>
      <c r="BY131" s="3">
        <f t="shared" si="231"/>
        <v>0.22029543994861919</v>
      </c>
      <c r="BZ131" s="3">
        <f t="shared" si="194"/>
        <v>0.41322314049586772</v>
      </c>
      <c r="CA131" s="3">
        <f t="shared" si="266"/>
        <v>0.58677685950413228</v>
      </c>
      <c r="CB131" s="3">
        <f t="shared" si="232"/>
        <v>0.37252996436669905</v>
      </c>
      <c r="CC131" s="3">
        <f t="shared" si="233"/>
        <v>9.8477486232588271E-2</v>
      </c>
      <c r="CD131" s="3">
        <f t="shared" si="234"/>
        <v>0.52899254940071272</v>
      </c>
      <c r="CE131" s="3">
        <f t="shared" si="235"/>
        <v>7.968901846452868E-2</v>
      </c>
      <c r="CF131" s="3">
        <f t="shared" si="195"/>
        <v>0.12867319679430098</v>
      </c>
      <c r="CG131" s="3">
        <f t="shared" si="196"/>
        <v>0.1322533406553176</v>
      </c>
      <c r="CH131" s="3">
        <f t="shared" si="267"/>
        <v>0.13009558617299616</v>
      </c>
      <c r="CI131" s="3">
        <f t="shared" si="197"/>
        <v>0.10311853279097981</v>
      </c>
      <c r="CJ131" s="3"/>
      <c r="CK131" s="21">
        <f t="shared" si="236"/>
        <v>5.6704873100732653</v>
      </c>
      <c r="CL131" s="21">
        <f t="shared" si="237"/>
        <v>5.3085101562966353</v>
      </c>
      <c r="CM131" s="235">
        <f t="shared" si="268"/>
        <v>5.5915443259749642</v>
      </c>
      <c r="CN131" s="21"/>
      <c r="CO131" s="21">
        <f t="shared" si="238"/>
        <v>2.44206969897097</v>
      </c>
      <c r="CP131" s="21">
        <f t="shared" si="239"/>
        <v>3.7167960124278387</v>
      </c>
      <c r="CQ131" s="21">
        <f t="shared" si="240"/>
        <v>3.396071318294946</v>
      </c>
      <c r="CR131" s="3">
        <f t="shared" si="241"/>
        <v>3.6139780055335406</v>
      </c>
      <c r="CS131" s="3">
        <f t="shared" si="242"/>
        <v>3.5387437750651474</v>
      </c>
      <c r="CT131" s="56">
        <f t="shared" si="243"/>
        <v>3.5387437750651474</v>
      </c>
      <c r="CU131" s="236">
        <f t="shared" si="244"/>
        <v>3.5422518540434615</v>
      </c>
      <c r="CV131" s="57">
        <f t="shared" si="245"/>
        <v>2.1282354560298038</v>
      </c>
      <c r="CW131" s="3">
        <f t="shared" si="246"/>
        <v>1.8524542867895666</v>
      </c>
      <c r="CX131" s="3">
        <f t="shared" si="247"/>
        <v>-0.61011105919486974</v>
      </c>
      <c r="CY131" s="3">
        <f t="shared" si="248"/>
        <v>-1.4907020599811176</v>
      </c>
      <c r="CZ131" s="3">
        <f t="shared" si="249"/>
        <v>-25.384498469091717</v>
      </c>
      <c r="DA131" s="3">
        <f t="shared" si="250"/>
        <v>-4.6360340358669418</v>
      </c>
      <c r="DB131" s="3">
        <f t="shared" si="251"/>
        <v>3.0296801646578202</v>
      </c>
      <c r="DC131" s="3">
        <f t="shared" si="306"/>
        <v>1.0829250092899114</v>
      </c>
      <c r="DD131" s="3">
        <f t="shared" si="304"/>
        <v>-3.4509263934153518</v>
      </c>
      <c r="DE131" s="3">
        <f t="shared" si="305"/>
        <v>-19.967344436624352</v>
      </c>
      <c r="DF131" s="3"/>
      <c r="DG131" s="3">
        <f t="shared" si="269"/>
        <v>3.8173728734873542</v>
      </c>
      <c r="DH131" s="3">
        <f t="shared" si="270"/>
        <v>5.3085101562966353</v>
      </c>
      <c r="DI131" s="3">
        <f t="shared" si="271"/>
        <v>0.22029543994861919</v>
      </c>
      <c r="DJ131" s="3">
        <f t="shared" si="272"/>
        <v>3.396071318294946</v>
      </c>
      <c r="DK131" s="272">
        <f>quarterly_final!L139</f>
        <v>6.3820764848185743</v>
      </c>
      <c r="DL131" s="260">
        <f t="shared" si="273"/>
        <v>4.8909392020092932</v>
      </c>
      <c r="DM131" s="267">
        <f t="shared" si="274"/>
        <v>6.8033780400109825</v>
      </c>
      <c r="DN131" s="261">
        <f>'capital shares'!BB129</f>
        <v>0.37251414145241507</v>
      </c>
      <c r="DO131" s="272">
        <f t="shared" si="275"/>
        <v>5.6033497138277468</v>
      </c>
      <c r="DP131" s="260"/>
      <c r="DQ131" s="3"/>
      <c r="DR131" s="3">
        <f t="shared" si="252"/>
        <v>7.968901846452868E-2</v>
      </c>
      <c r="DS131" s="3">
        <f t="shared" si="276"/>
        <v>2.0515497940623439</v>
      </c>
      <c r="DT131" s="3">
        <f t="shared" si="253"/>
        <v>5.3059604749281375</v>
      </c>
      <c r="DU131" s="3">
        <f t="shared" si="277"/>
        <v>5.587757387104479</v>
      </c>
      <c r="DV131" s="3">
        <f t="shared" si="278"/>
        <v>8.1453498828750881</v>
      </c>
      <c r="DW131" s="3">
        <f t="shared" si="279"/>
        <v>4.6091422898329526</v>
      </c>
      <c r="DX131" s="3">
        <f>'capital shares'!AY129</f>
        <v>8.5575945579986198E-2</v>
      </c>
      <c r="DY131" s="275">
        <f t="shared" si="280"/>
        <v>5.7291404449964256</v>
      </c>
      <c r="DZ131" s="3"/>
      <c r="EA131" s="3">
        <f t="shared" si="281"/>
        <v>2.4423918767398445</v>
      </c>
      <c r="EB131" s="3">
        <f t="shared" si="282"/>
        <v>0.1322533406553176</v>
      </c>
      <c r="EC131" s="3">
        <f t="shared" si="283"/>
        <v>3.5414216814472637</v>
      </c>
      <c r="ED131" s="3">
        <f t="shared" si="284"/>
        <v>6.8033780400109825</v>
      </c>
      <c r="EE131" s="3">
        <f t="shared" si="285"/>
        <v>7.7570574815660844</v>
      </c>
      <c r="EF131" s="271">
        <f t="shared" si="286"/>
        <v>6.6580276768586657</v>
      </c>
      <c r="EG131" s="275">
        <f t="shared" si="287"/>
        <v>5.9586087922194642</v>
      </c>
      <c r="EH131" s="275"/>
      <c r="EI131" s="275">
        <f t="shared" si="288"/>
        <v>6.0843995233881429</v>
      </c>
      <c r="EJ131" s="275"/>
      <c r="EK131" s="280"/>
      <c r="EL131" s="280"/>
      <c r="EM131" s="280"/>
      <c r="EN131" s="280"/>
      <c r="EO131" s="280"/>
      <c r="EP131" s="280"/>
      <c r="EQ131" s="280"/>
      <c r="ER131" s="285"/>
      <c r="ES131" s="3"/>
      <c r="ET131" s="3"/>
      <c r="EV131" s="199">
        <f t="shared" si="198"/>
        <v>1</v>
      </c>
      <c r="EW131" s="199">
        <f t="shared" si="199"/>
        <v>8.206665239420538E-2</v>
      </c>
      <c r="EX131" s="199">
        <f t="shared" si="200"/>
        <v>3.438235923785057</v>
      </c>
      <c r="EY131" s="199">
        <f t="shared" si="201"/>
        <v>1.348747591522158E-2</v>
      </c>
      <c r="EZ131" s="199">
        <f t="shared" si="202"/>
        <v>4.7099122243630916E-3</v>
      </c>
      <c r="FA131" s="199">
        <f t="shared" si="203"/>
        <v>0.11653464639977165</v>
      </c>
      <c r="FB131" s="199">
        <f t="shared" si="204"/>
        <v>4.5743238421465778E-2</v>
      </c>
      <c r="FC131" s="199">
        <f t="shared" si="205"/>
        <v>5.7375294369514031E-2</v>
      </c>
      <c r="FE131" s="199">
        <f t="shared" si="289"/>
        <v>1</v>
      </c>
      <c r="FF131" s="199">
        <f t="shared" si="290"/>
        <v>8.2459145079568974E-2</v>
      </c>
      <c r="FG131" s="199">
        <f t="shared" si="291"/>
        <v>3.4758246463448774</v>
      </c>
      <c r="FH131" s="199">
        <f t="shared" si="292"/>
        <v>1.3524529420483176E-2</v>
      </c>
      <c r="FI131" s="199">
        <f t="shared" si="293"/>
        <v>4.5781664278774104E-3</v>
      </c>
      <c r="FJ131" s="199">
        <f t="shared" si="294"/>
        <v>0.11510740027117677</v>
      </c>
      <c r="FK131" s="199">
        <f t="shared" si="295"/>
        <v>4.5844792472923487E-2</v>
      </c>
      <c r="FL131" s="199">
        <f t="shared" si="296"/>
        <v>5.5736706025723365E-2</v>
      </c>
      <c r="FN131" s="200">
        <f t="shared" si="254"/>
        <v>3.8173728734873542</v>
      </c>
      <c r="FO131" s="200">
        <f t="shared" si="255"/>
        <v>6.0923886878264017</v>
      </c>
      <c r="FP131" s="200">
        <f t="shared" si="256"/>
        <v>-1.0937821818234807</v>
      </c>
      <c r="FQ131" s="200">
        <f t="shared" si="257"/>
        <v>3.0167875591390798</v>
      </c>
      <c r="FR131" s="200">
        <f t="shared" si="258"/>
        <v>1.4427045103794987</v>
      </c>
      <c r="FS131" s="200">
        <f t="shared" si="259"/>
        <v>5.3682239142739077</v>
      </c>
      <c r="FT131" s="199">
        <f t="shared" si="260"/>
        <v>2.4194987997947699</v>
      </c>
      <c r="FU131" s="199">
        <f t="shared" si="261"/>
        <v>2.4606436955480442</v>
      </c>
      <c r="FX131" s="199">
        <f t="shared" si="262"/>
        <v>-0.72997931988314213</v>
      </c>
      <c r="FY131" s="199">
        <f t="shared" si="263"/>
        <v>2.6187024214950831</v>
      </c>
      <c r="FZ131" s="199">
        <f t="shared" si="264"/>
        <v>2.4420745738575027</v>
      </c>
      <c r="GA131" s="199">
        <f t="shared" si="265"/>
        <v>-2.2209917212237351</v>
      </c>
      <c r="GC131" s="199">
        <f t="shared" si="297"/>
        <v>3.673391191695623</v>
      </c>
      <c r="GD131" s="199">
        <f t="shared" si="298"/>
        <v>1.8102695848360585E-2</v>
      </c>
      <c r="GE131" s="199">
        <f t="shared" si="299"/>
        <v>0.10158149849864685</v>
      </c>
      <c r="GF131" s="199">
        <f t="shared" si="300"/>
        <v>-2.7930753860426303</v>
      </c>
      <c r="GH131" s="199">
        <f t="shared" si="301"/>
        <v>-1.491012401340593</v>
      </c>
      <c r="GI131" s="199">
        <f t="shared" si="302"/>
        <v>-4.8396941427188178</v>
      </c>
      <c r="GJ131" s="199">
        <f t="shared" si="303"/>
        <v>-4.6630662950812383</v>
      </c>
    </row>
    <row r="132" spans="1:192" x14ac:dyDescent="0.3">
      <c r="A132" s="6" t="s">
        <v>406</v>
      </c>
      <c r="B132" s="61">
        <v>27881</v>
      </c>
      <c r="C132" s="4">
        <v>37.305999999999997</v>
      </c>
      <c r="D132" s="4">
        <v>51.970999999999997</v>
      </c>
      <c r="E132" s="4">
        <v>21.1</v>
      </c>
      <c r="F132" s="4">
        <v>79.150999999999996</v>
      </c>
      <c r="G132" s="4">
        <v>454.12599999999998</v>
      </c>
      <c r="H132" s="4">
        <v>20839.425999999999</v>
      </c>
      <c r="I132" s="4">
        <v>94.382999999999996</v>
      </c>
      <c r="J132" s="4">
        <v>31.286999999999999</v>
      </c>
      <c r="K132" s="4">
        <v>35.518000000000001</v>
      </c>
      <c r="L132" s="4">
        <v>31.312999999999999</v>
      </c>
      <c r="M132" s="4">
        <v>51.137</v>
      </c>
      <c r="N132" s="4">
        <v>136.114</v>
      </c>
      <c r="O132" s="4">
        <v>33.866</v>
      </c>
      <c r="P132" s="4">
        <v>38.374000000000002</v>
      </c>
      <c r="Q132" s="4">
        <v>77.742999999999995</v>
      </c>
      <c r="R132" s="4">
        <v>25.341000000000001</v>
      </c>
      <c r="S132" s="6">
        <v>1427.6</v>
      </c>
      <c r="T132" s="6">
        <v>215</v>
      </c>
      <c r="U132" s="6">
        <v>65.099999999999994</v>
      </c>
      <c r="V132" s="6">
        <v>118.3</v>
      </c>
      <c r="W132" s="6">
        <v>26.5</v>
      </c>
      <c r="X132" s="255">
        <v>4391</v>
      </c>
      <c r="Y132" s="6">
        <f t="shared" si="307"/>
        <v>4.391</v>
      </c>
      <c r="Z132" s="6"/>
      <c r="AA132" s="6">
        <v>31.6</v>
      </c>
      <c r="AB132" s="255">
        <v>5088</v>
      </c>
      <c r="AC132" s="6">
        <v>19.399999999999999</v>
      </c>
      <c r="AD132" s="6">
        <v>7.2</v>
      </c>
      <c r="AE132" s="6">
        <v>165.9</v>
      </c>
      <c r="AF132" s="6">
        <v>84.8</v>
      </c>
      <c r="AG132" s="4">
        <v>48.348999999999997</v>
      </c>
      <c r="AH132" s="4">
        <v>38.143999999999998</v>
      </c>
      <c r="AI132" s="4">
        <v>43.121000000000002</v>
      </c>
      <c r="AJ132" s="4">
        <v>54.478000000000002</v>
      </c>
      <c r="AK132" s="4">
        <v>44.988999999999997</v>
      </c>
      <c r="AL132" s="4">
        <v>43.121000000000002</v>
      </c>
      <c r="AM132" s="4" t="e">
        <v>#N/A</v>
      </c>
      <c r="AN132" s="4" t="e">
        <v>#N/A</v>
      </c>
      <c r="AO132" s="6"/>
      <c r="AP132" s="3">
        <f t="shared" si="206"/>
        <v>3.7812861542083089</v>
      </c>
      <c r="AQ132" s="3">
        <f t="shared" si="207"/>
        <v>5.1122866253164228</v>
      </c>
      <c r="AR132" s="3">
        <f t="shared" si="208"/>
        <v>7.1150388888847962</v>
      </c>
      <c r="AS132" s="3">
        <f t="shared" si="209"/>
        <v>3.8338059357532783</v>
      </c>
      <c r="AT132" s="235">
        <f t="shared" si="210"/>
        <v>0.8950255983674863</v>
      </c>
      <c r="AU132" s="3">
        <f t="shared" si="211"/>
        <v>-21.30353649942122</v>
      </c>
      <c r="AV132" s="3">
        <f t="shared" si="212"/>
        <v>5.2427738282530241</v>
      </c>
      <c r="AW132" s="3">
        <f t="shared" si="213"/>
        <v>6.0414963790094989</v>
      </c>
      <c r="AX132" s="3">
        <f t="shared" si="214"/>
        <v>2.7687245914515994</v>
      </c>
      <c r="AY132" s="3">
        <f t="shared" si="215"/>
        <v>5.155555500544069</v>
      </c>
      <c r="AZ132" s="3">
        <f t="shared" si="216"/>
        <v>5.7036909287440452</v>
      </c>
      <c r="BA132" s="3">
        <f t="shared" si="217"/>
        <v>-0.31431877799280056</v>
      </c>
      <c r="BB132" s="3">
        <f t="shared" si="218"/>
        <v>7.0661215809737916</v>
      </c>
      <c r="BC132" s="3">
        <f t="shared" si="219"/>
        <v>6.2930555108417137</v>
      </c>
      <c r="BD132" s="3">
        <f t="shared" si="220"/>
        <v>4.4182765939014601</v>
      </c>
      <c r="BE132" s="3">
        <f t="shared" si="221"/>
        <v>11.513314075218423</v>
      </c>
      <c r="BF132" s="3">
        <f t="shared" si="222"/>
        <v>5.4056565071414067</v>
      </c>
      <c r="BG132" s="3">
        <f t="shared" si="223"/>
        <v>6.6403851184769884</v>
      </c>
      <c r="BH132" s="3">
        <f t="shared" si="224"/>
        <v>5.9530331868635313</v>
      </c>
      <c r="BI132" s="3">
        <f t="shared" si="225"/>
        <v>6.6335038668409094</v>
      </c>
      <c r="BJ132" s="3">
        <f t="shared" si="226"/>
        <v>6.1101349328717403</v>
      </c>
      <c r="BK132" s="3">
        <f t="shared" si="227"/>
        <v>5.9530331868635313</v>
      </c>
      <c r="BL132" s="3" t="e">
        <f t="shared" si="228"/>
        <v>#N/A</v>
      </c>
      <c r="BM132" s="3" t="e">
        <f t="shared" si="229"/>
        <v>#N/A</v>
      </c>
      <c r="BN132" s="3"/>
      <c r="BO132" s="3">
        <f t="shared" si="185"/>
        <v>0.15060240963855423</v>
      </c>
      <c r="BP132" s="3">
        <f t="shared" si="186"/>
        <v>4.5601008685906413E-2</v>
      </c>
      <c r="BQ132" s="3">
        <f t="shared" si="187"/>
        <v>5.9400392266741389E-2</v>
      </c>
      <c r="BR132" s="3">
        <f t="shared" si="188"/>
        <v>0.11620902213505184</v>
      </c>
      <c r="BS132" s="3">
        <f t="shared" si="189"/>
        <v>8.2866349117399832E-2</v>
      </c>
      <c r="BT132" s="3">
        <f t="shared" si="230"/>
        <v>2.2135051835247971E-2</v>
      </c>
      <c r="BU132" s="3">
        <f t="shared" si="190"/>
        <v>0.30279069767441857</v>
      </c>
      <c r="BV132" s="3">
        <f t="shared" si="191"/>
        <v>0.43428952635090062</v>
      </c>
      <c r="BW132" s="3">
        <f t="shared" si="192"/>
        <v>0.19907537125245167</v>
      </c>
      <c r="BX132" s="3">
        <f t="shared" si="193"/>
        <v>0.19907537125245167</v>
      </c>
      <c r="BY132" s="3">
        <f t="shared" si="231"/>
        <v>0.22121042308769967</v>
      </c>
      <c r="BZ132" s="3">
        <f t="shared" si="194"/>
        <v>0.41625615763546797</v>
      </c>
      <c r="CA132" s="3">
        <f t="shared" si="266"/>
        <v>0.58374384236453203</v>
      </c>
      <c r="CB132" s="3">
        <f t="shared" si="232"/>
        <v>0.37460417986067129</v>
      </c>
      <c r="CC132" s="3">
        <f t="shared" si="233"/>
        <v>0.10006333122229259</v>
      </c>
      <c r="CD132" s="3">
        <f t="shared" si="234"/>
        <v>0.5253324889170361</v>
      </c>
      <c r="CE132" s="3">
        <f t="shared" si="235"/>
        <v>8.3913869537682068E-2</v>
      </c>
      <c r="CF132" s="3">
        <f t="shared" si="195"/>
        <v>0.13110022739198879</v>
      </c>
      <c r="CG132" s="3">
        <f t="shared" si="196"/>
        <v>0.13482640762727108</v>
      </c>
      <c r="CH132" s="3">
        <f t="shared" si="267"/>
        <v>0.13353987414129434</v>
      </c>
      <c r="CI132" s="3">
        <f t="shared" si="197"/>
        <v>0.10500140095264779</v>
      </c>
      <c r="CJ132" s="3"/>
      <c r="CK132" s="21">
        <f t="shared" si="236"/>
        <v>4.1758734382519034</v>
      </c>
      <c r="CL132" s="21">
        <f t="shared" si="237"/>
        <v>4.3275412078046198</v>
      </c>
      <c r="CM132" s="235">
        <f t="shared" si="268"/>
        <v>4.6333407884877218</v>
      </c>
      <c r="CN132" s="21"/>
      <c r="CO132" s="21">
        <f t="shared" si="238"/>
        <v>9.5827172589618073</v>
      </c>
      <c r="CP132" s="21">
        <f t="shared" si="239"/>
        <v>3.545293162877083</v>
      </c>
      <c r="CQ132" s="21">
        <f t="shared" si="240"/>
        <v>3.6261257423305295</v>
      </c>
      <c r="CR132" s="3">
        <f t="shared" si="241"/>
        <v>3.7765408016101496</v>
      </c>
      <c r="CS132" s="3">
        <f t="shared" si="242"/>
        <v>2.7080887113087977</v>
      </c>
      <c r="CT132" s="56">
        <f t="shared" si="243"/>
        <v>2.7080887113087977</v>
      </c>
      <c r="CU132" s="236">
        <f t="shared" si="244"/>
        <v>2.6945400624042852</v>
      </c>
      <c r="CV132" s="57">
        <f t="shared" si="245"/>
        <v>1.4813333758476182</v>
      </c>
      <c r="CW132" s="3">
        <f t="shared" si="246"/>
        <v>2.7111164447371214</v>
      </c>
      <c r="CX132" s="3">
        <f t="shared" si="247"/>
        <v>3.9458450560727032</v>
      </c>
      <c r="CY132" s="3">
        <f t="shared" si="248"/>
        <v>-1.799514464036799</v>
      </c>
      <c r="CZ132" s="3">
        <f t="shared" si="249"/>
        <v>-23.998076561825506</v>
      </c>
      <c r="DA132" s="3">
        <f t="shared" si="250"/>
        <v>-3.0088588403970857</v>
      </c>
      <c r="DB132" s="3">
        <f t="shared" si="251"/>
        <v>2.5482337658487388</v>
      </c>
      <c r="DC132" s="3">
        <f t="shared" si="306"/>
        <v>2.8136073810240636E-2</v>
      </c>
      <c r="DD132" s="3">
        <f t="shared" si="304"/>
        <v>-4.2575546415541048</v>
      </c>
      <c r="DE132" s="3">
        <f t="shared" si="305"/>
        <v>-24.356250928100145</v>
      </c>
      <c r="DF132" s="3"/>
      <c r="DG132" s="3">
        <f t="shared" si="269"/>
        <v>3.7812861542083089</v>
      </c>
      <c r="DH132" s="3">
        <f t="shared" si="270"/>
        <v>4.3275412078046198</v>
      </c>
      <c r="DI132" s="3">
        <f t="shared" si="271"/>
        <v>0.22121042308769967</v>
      </c>
      <c r="DJ132" s="3">
        <f t="shared" si="272"/>
        <v>3.6261257423305295</v>
      </c>
      <c r="DK132" s="272">
        <f>quarterly_final!L140</f>
        <v>1.7676245171885585</v>
      </c>
      <c r="DL132" s="260">
        <f t="shared" si="273"/>
        <v>1.2213694635922476</v>
      </c>
      <c r="DM132" s="267">
        <f t="shared" si="274"/>
        <v>1.9227849290663379</v>
      </c>
      <c r="DN132" s="261">
        <f>'capital shares'!BB130</f>
        <v>0.37679015866543153</v>
      </c>
      <c r="DO132" s="272">
        <f t="shared" si="275"/>
        <v>1.4856559081186176</v>
      </c>
      <c r="DP132" s="260"/>
      <c r="DQ132" s="3"/>
      <c r="DR132" s="3">
        <f t="shared" si="252"/>
        <v>8.3913869537682068E-2</v>
      </c>
      <c r="DS132" s="3">
        <f t="shared" si="276"/>
        <v>0.8950255983674863</v>
      </c>
      <c r="DT132" s="3">
        <f t="shared" si="253"/>
        <v>4.32795428269847</v>
      </c>
      <c r="DU132" s="3">
        <f t="shared" si="277"/>
        <v>4.6424119741425462</v>
      </c>
      <c r="DV132" s="3">
        <f t="shared" si="278"/>
        <v>4.6542981479232317</v>
      </c>
      <c r="DW132" s="3">
        <f t="shared" si="279"/>
        <v>0.90691177214817165</v>
      </c>
      <c r="DX132" s="3">
        <f>'capital shares'!AY130</f>
        <v>8.6368383704851628E-2</v>
      </c>
      <c r="DY132" s="275">
        <f t="shared" si="280"/>
        <v>1.613338484520594</v>
      </c>
      <c r="DZ132" s="3"/>
      <c r="EA132" s="3">
        <f t="shared" si="281"/>
        <v>9.6031892277846733</v>
      </c>
      <c r="EB132" s="3">
        <f t="shared" si="282"/>
        <v>0.13482640762727108</v>
      </c>
      <c r="EC132" s="3">
        <f t="shared" si="283"/>
        <v>2.6946756784261985</v>
      </c>
      <c r="ED132" s="3">
        <f t="shared" si="284"/>
        <v>1.9227849290663379</v>
      </c>
      <c r="EE132" s="3">
        <f t="shared" si="285"/>
        <v>-4.0542785563878061</v>
      </c>
      <c r="EF132" s="271">
        <f t="shared" si="286"/>
        <v>2.8542349929706683</v>
      </c>
      <c r="EG132" s="275">
        <f t="shared" si="287"/>
        <v>-0.76644279091900658</v>
      </c>
      <c r="EH132" s="275"/>
      <c r="EI132" s="275">
        <f t="shared" si="288"/>
        <v>-0.63876021451703036</v>
      </c>
      <c r="EJ132" s="275"/>
      <c r="EK132" s="280"/>
      <c r="EL132" s="280"/>
      <c r="EM132" s="280"/>
      <c r="EN132" s="280"/>
      <c r="EO132" s="280"/>
      <c r="EP132" s="280"/>
      <c r="EQ132" s="280"/>
      <c r="ER132" s="285"/>
      <c r="ES132" s="3"/>
      <c r="ET132" s="3"/>
      <c r="EV132" s="199">
        <f t="shared" si="198"/>
        <v>1</v>
      </c>
      <c r="EW132" s="199">
        <f t="shared" si="199"/>
        <v>8.2866349117399832E-2</v>
      </c>
      <c r="EX132" s="199">
        <f t="shared" si="200"/>
        <v>3.5640235360044832</v>
      </c>
      <c r="EY132" s="199">
        <f t="shared" si="201"/>
        <v>1.3589240683664893E-2</v>
      </c>
      <c r="EZ132" s="199">
        <f t="shared" si="202"/>
        <v>5.0434295320818164E-3</v>
      </c>
      <c r="FA132" s="199">
        <f t="shared" si="203"/>
        <v>0.11620902213505184</v>
      </c>
      <c r="FB132" s="199">
        <f t="shared" si="204"/>
        <v>4.5601008685906413E-2</v>
      </c>
      <c r="FC132" s="199">
        <f t="shared" si="205"/>
        <v>5.9400392266741389E-2</v>
      </c>
      <c r="FE132" s="199">
        <f t="shared" si="289"/>
        <v>1</v>
      </c>
      <c r="FF132" s="199">
        <f t="shared" si="290"/>
        <v>8.2466500755802613E-2</v>
      </c>
      <c r="FG132" s="199">
        <f t="shared" si="291"/>
        <v>3.5011297298947701</v>
      </c>
      <c r="FH132" s="199">
        <f t="shared" si="292"/>
        <v>1.3538358299443236E-2</v>
      </c>
      <c r="FI132" s="199">
        <f t="shared" si="293"/>
        <v>4.8766708782224544E-3</v>
      </c>
      <c r="FJ132" s="199">
        <f t="shared" si="294"/>
        <v>0.11637183426741174</v>
      </c>
      <c r="FK132" s="199">
        <f t="shared" si="295"/>
        <v>4.5672123553686092E-2</v>
      </c>
      <c r="FL132" s="199">
        <f t="shared" si="296"/>
        <v>5.8387843318127713E-2</v>
      </c>
      <c r="FN132" s="200">
        <f t="shared" si="254"/>
        <v>3.7812861542083089</v>
      </c>
      <c r="FO132" s="200">
        <f t="shared" si="255"/>
        <v>3.8338059357532783</v>
      </c>
      <c r="FP132" s="200">
        <f t="shared" si="256"/>
        <v>-0.31431877799280056</v>
      </c>
      <c r="FQ132" s="200">
        <f t="shared" si="257"/>
        <v>7.0661215809737916</v>
      </c>
      <c r="FR132" s="200">
        <f t="shared" si="258"/>
        <v>6.2930555108417137</v>
      </c>
      <c r="FS132" s="200">
        <f t="shared" si="259"/>
        <v>4.4182765939014601</v>
      </c>
      <c r="FT132" s="199">
        <f t="shared" si="260"/>
        <v>7.1150388888847962</v>
      </c>
      <c r="FU132" s="199">
        <f t="shared" si="261"/>
        <v>11.513314075218423</v>
      </c>
      <c r="FX132" s="199">
        <f t="shared" si="262"/>
        <v>-7.3013415771006868E-2</v>
      </c>
      <c r="FY132" s="199">
        <f t="shared" si="263"/>
        <v>6.8613981045794485</v>
      </c>
      <c r="FZ132" s="199">
        <f t="shared" si="264"/>
        <v>9.5829024695642211</v>
      </c>
      <c r="GA132" s="199">
        <f t="shared" si="265"/>
        <v>-1.037358075189627</v>
      </c>
      <c r="GC132" s="199">
        <f t="shared" si="297"/>
        <v>3.6999680649179845</v>
      </c>
      <c r="GD132" s="199">
        <f t="shared" si="298"/>
        <v>1.8415029177665691E-2</v>
      </c>
      <c r="GE132" s="199">
        <f t="shared" si="299"/>
        <v>0.10405996687181381</v>
      </c>
      <c r="GF132" s="199">
        <f t="shared" si="300"/>
        <v>-2.8224430609674638</v>
      </c>
      <c r="GH132" s="199">
        <f t="shared" si="301"/>
        <v>-0.96434465941862013</v>
      </c>
      <c r="GI132" s="199">
        <f t="shared" si="302"/>
        <v>-7.8987561797690757</v>
      </c>
      <c r="GJ132" s="199">
        <f t="shared" si="303"/>
        <v>-10.620260544753847</v>
      </c>
    </row>
    <row r="133" spans="1:192" x14ac:dyDescent="0.3">
      <c r="A133" s="6" t="s">
        <v>405</v>
      </c>
      <c r="B133" s="61">
        <v>27973</v>
      </c>
      <c r="C133" s="4">
        <v>37.798999999999999</v>
      </c>
      <c r="D133" s="4">
        <v>52.662999999999997</v>
      </c>
      <c r="E133" s="4">
        <v>21.408999999999999</v>
      </c>
      <c r="F133" s="4">
        <v>80.165999999999997</v>
      </c>
      <c r="G133" s="4">
        <v>453.84100000000001</v>
      </c>
      <c r="H133" s="4">
        <v>19904.240000000002</v>
      </c>
      <c r="I133" s="4">
        <v>95.156000000000006</v>
      </c>
      <c r="J133" s="4">
        <v>31.835000000000001</v>
      </c>
      <c r="K133" s="4">
        <v>36.156999999999996</v>
      </c>
      <c r="L133" s="4">
        <v>31.774000000000001</v>
      </c>
      <c r="M133" s="4">
        <v>51.765000000000001</v>
      </c>
      <c r="N133" s="4">
        <v>136.48099999999999</v>
      </c>
      <c r="O133" s="4">
        <v>34.340000000000003</v>
      </c>
      <c r="P133" s="4">
        <v>38.929000000000002</v>
      </c>
      <c r="Q133" s="4">
        <v>78.683999999999997</v>
      </c>
      <c r="R133" s="4">
        <v>25.748000000000001</v>
      </c>
      <c r="S133" s="6">
        <v>1454.7</v>
      </c>
      <c r="T133" s="6">
        <v>222.6</v>
      </c>
      <c r="U133" s="6">
        <v>66.7</v>
      </c>
      <c r="V133" s="6">
        <v>123.1</v>
      </c>
      <c r="W133" s="6">
        <v>28.3</v>
      </c>
      <c r="X133" s="255">
        <v>4512</v>
      </c>
      <c r="Y133" s="6">
        <f t="shared" si="307"/>
        <v>4.5119999999999996</v>
      </c>
      <c r="Z133" s="6"/>
      <c r="AA133" s="6">
        <v>32.799999999999997</v>
      </c>
      <c r="AB133" s="255">
        <v>5330</v>
      </c>
      <c r="AC133" s="6">
        <v>19.8</v>
      </c>
      <c r="AD133" s="6">
        <v>7.7</v>
      </c>
      <c r="AE133" s="6">
        <v>169.8</v>
      </c>
      <c r="AF133" s="6">
        <v>84.9</v>
      </c>
      <c r="AG133" s="4">
        <v>49.253999999999998</v>
      </c>
      <c r="AH133" s="4">
        <v>38.566000000000003</v>
      </c>
      <c r="AI133" s="4">
        <v>43.783999999999999</v>
      </c>
      <c r="AJ133" s="4">
        <v>51.456000000000003</v>
      </c>
      <c r="AK133" s="4">
        <v>45.006999999999998</v>
      </c>
      <c r="AL133" s="4">
        <v>43.783999999999999</v>
      </c>
      <c r="AM133" s="4" t="e">
        <v>#N/A</v>
      </c>
      <c r="AN133" s="4" t="e">
        <v>#N/A</v>
      </c>
      <c r="AO133" s="6"/>
      <c r="AP133" s="3">
        <f t="shared" si="206"/>
        <v>5.2513902507103483</v>
      </c>
      <c r="AQ133" s="3">
        <f t="shared" si="207"/>
        <v>5.2909003906209442</v>
      </c>
      <c r="AR133" s="3">
        <f t="shared" si="208"/>
        <v>5.8153415530257337</v>
      </c>
      <c r="AS133" s="3">
        <f t="shared" si="209"/>
        <v>5.0968257395260608</v>
      </c>
      <c r="AT133" s="235">
        <f t="shared" si="210"/>
        <v>-0.25111045609358296</v>
      </c>
      <c r="AU133" s="3">
        <f t="shared" si="211"/>
        <v>-18.365559583111335</v>
      </c>
      <c r="AV133" s="3">
        <f t="shared" si="212"/>
        <v>3.2626711578130374</v>
      </c>
      <c r="AW133" s="3">
        <f t="shared" si="213"/>
        <v>6.9454550647212763</v>
      </c>
      <c r="AX133" s="3">
        <f t="shared" si="214"/>
        <v>7.1323828992197802</v>
      </c>
      <c r="AY133" s="3">
        <f t="shared" si="215"/>
        <v>5.8459994065456797</v>
      </c>
      <c r="AZ133" s="3">
        <f t="shared" si="216"/>
        <v>4.882375828343517</v>
      </c>
      <c r="BA133" s="3">
        <f t="shared" si="217"/>
        <v>1.0770563560997413</v>
      </c>
      <c r="BB133" s="3">
        <f t="shared" si="218"/>
        <v>5.5597176904723327</v>
      </c>
      <c r="BC133" s="3">
        <f t="shared" si="219"/>
        <v>5.7437308903158302</v>
      </c>
      <c r="BD133" s="3">
        <f t="shared" si="220"/>
        <v>4.8125264870470534</v>
      </c>
      <c r="BE133" s="3">
        <f t="shared" si="221"/>
        <v>6.3733267107600424</v>
      </c>
      <c r="BF133" s="3">
        <f t="shared" si="222"/>
        <v>7.4180173728139644</v>
      </c>
      <c r="BG133" s="3">
        <f t="shared" si="223"/>
        <v>4.401035141811497</v>
      </c>
      <c r="BH133" s="3">
        <f t="shared" si="224"/>
        <v>6.1033345660659215</v>
      </c>
      <c r="BI133" s="3">
        <f t="shared" si="225"/>
        <v>-22.827950756548258</v>
      </c>
      <c r="BJ133" s="3">
        <f t="shared" si="226"/>
        <v>0.1600071135608214</v>
      </c>
      <c r="BK133" s="3">
        <f t="shared" si="227"/>
        <v>6.1033345660659215</v>
      </c>
      <c r="BL133" s="3" t="e">
        <f t="shared" si="228"/>
        <v>#N/A</v>
      </c>
      <c r="BM133" s="3" t="e">
        <f t="shared" si="229"/>
        <v>#N/A</v>
      </c>
      <c r="BN133" s="3"/>
      <c r="BO133" s="3">
        <f t="shared" si="185"/>
        <v>0.15302124149309135</v>
      </c>
      <c r="BP133" s="3">
        <f t="shared" si="186"/>
        <v>4.5851378291056573E-2</v>
      </c>
      <c r="BQ133" s="3">
        <f t="shared" si="187"/>
        <v>5.8362548979170967E-2</v>
      </c>
      <c r="BR133" s="3">
        <f t="shared" si="188"/>
        <v>0.11672509795834193</v>
      </c>
      <c r="BS133" s="3">
        <f t="shared" si="189"/>
        <v>8.4622258884993459E-2</v>
      </c>
      <c r="BT133" s="3">
        <f t="shared" si="230"/>
        <v>2.2547604317041312E-2</v>
      </c>
      <c r="BU133" s="3">
        <f t="shared" si="190"/>
        <v>0.29964061096136568</v>
      </c>
      <c r="BV133" s="3">
        <f t="shared" si="191"/>
        <v>0.43997361477572555</v>
      </c>
      <c r="BW133" s="3">
        <f t="shared" si="192"/>
        <v>0.20134735684333538</v>
      </c>
      <c r="BX133" s="3">
        <f t="shared" si="193"/>
        <v>0.20134735684333538</v>
      </c>
      <c r="BY133" s="3">
        <f t="shared" si="231"/>
        <v>0.22389496116037669</v>
      </c>
      <c r="BZ133" s="3">
        <f t="shared" si="194"/>
        <v>0.42027995903038579</v>
      </c>
      <c r="CA133" s="3">
        <f t="shared" si="266"/>
        <v>0.57972004096961416</v>
      </c>
      <c r="CB133" s="3">
        <f t="shared" si="232"/>
        <v>0.37795517347252072</v>
      </c>
      <c r="CC133" s="3">
        <f t="shared" si="233"/>
        <v>0.10070617132330364</v>
      </c>
      <c r="CD133" s="3">
        <f t="shared" si="234"/>
        <v>0.52133865520417566</v>
      </c>
      <c r="CE133" s="3">
        <f t="shared" si="235"/>
        <v>8.6889775867362615E-2</v>
      </c>
      <c r="CF133" s="3">
        <f t="shared" si="195"/>
        <v>0.13048717507316232</v>
      </c>
      <c r="CG133" s="3">
        <f t="shared" si="196"/>
        <v>0.13427812223206376</v>
      </c>
      <c r="CH133" s="3">
        <f t="shared" si="267"/>
        <v>0.13455226492966743</v>
      </c>
      <c r="CI133" s="3">
        <f t="shared" si="197"/>
        <v>0.10421392727022755</v>
      </c>
      <c r="CJ133" s="3"/>
      <c r="CK133" s="21">
        <f t="shared" si="236"/>
        <v>4.931439783366951</v>
      </c>
      <c r="CL133" s="21">
        <f t="shared" si="237"/>
        <v>4.9265143265990226</v>
      </c>
      <c r="CM133" s="235">
        <f t="shared" si="268"/>
        <v>5.4099819353124809</v>
      </c>
      <c r="CN133" s="21"/>
      <c r="CO133" s="21">
        <f t="shared" si="238"/>
        <v>6.1294137824086263</v>
      </c>
      <c r="CP133" s="21">
        <f t="shared" si="239"/>
        <v>5.2442520661927778</v>
      </c>
      <c r="CQ133" s="21">
        <f t="shared" si="240"/>
        <v>5.3451122068512325</v>
      </c>
      <c r="CR133" s="3">
        <f t="shared" si="241"/>
        <v>5.2656789945724576</v>
      </c>
      <c r="CS133" s="3">
        <f t="shared" si="242"/>
        <v>5.2231758390004597</v>
      </c>
      <c r="CT133" s="56">
        <f t="shared" si="243"/>
        <v>5.2231758390004597</v>
      </c>
      <c r="CU133" s="236">
        <f t="shared" si="244"/>
        <v>5.2235425671905915</v>
      </c>
      <c r="CV133" s="57">
        <f t="shared" si="245"/>
        <v>-0.29210278382364052</v>
      </c>
      <c r="CW133" s="3">
        <f t="shared" si="246"/>
        <v>2.1944748056233729</v>
      </c>
      <c r="CX133" s="3">
        <f t="shared" si="247"/>
        <v>-0.82250742537909449</v>
      </c>
      <c r="CY133" s="3">
        <f t="shared" si="248"/>
        <v>-5.4746530232841746</v>
      </c>
      <c r="CZ133" s="3">
        <f t="shared" si="249"/>
        <v>-23.589102150301926</v>
      </c>
      <c r="DA133" s="3">
        <f t="shared" si="250"/>
        <v>-4.14648621109085</v>
      </c>
      <c r="DB133" s="3">
        <f t="shared" si="251"/>
        <v>-1.9608714093775541</v>
      </c>
      <c r="DC133" s="3">
        <f t="shared" si="306"/>
        <v>0.79454252336512099</v>
      </c>
      <c r="DD133" s="3">
        <f t="shared" si="304"/>
        <v>-3.5040963026318872</v>
      </c>
      <c r="DE133" s="3">
        <f t="shared" si="305"/>
        <v>-24.595093180402834</v>
      </c>
      <c r="DF133" s="3"/>
      <c r="DG133" s="3">
        <f t="shared" si="269"/>
        <v>5.2513902507103483</v>
      </c>
      <c r="DH133" s="3">
        <f t="shared" si="270"/>
        <v>4.9265143265990226</v>
      </c>
      <c r="DI133" s="3">
        <f t="shared" si="271"/>
        <v>0.22389496116037669</v>
      </c>
      <c r="DJ133" s="3">
        <f t="shared" si="272"/>
        <v>5.3451122068512325</v>
      </c>
      <c r="DK133" s="272">
        <f>quarterly_final!L141</f>
        <v>0.49129487725124282</v>
      </c>
      <c r="DL133" s="260">
        <f t="shared" si="273"/>
        <v>0.81617080136256814</v>
      </c>
      <c r="DM133" s="267">
        <f t="shared" si="274"/>
        <v>0.39757292111035825</v>
      </c>
      <c r="DN133" s="261">
        <f>'capital shares'!BB131</f>
        <v>0.3805459335302952</v>
      </c>
      <c r="DO133" s="272">
        <f t="shared" si="275"/>
        <v>0.65687508024818819</v>
      </c>
      <c r="DP133" s="260"/>
      <c r="DQ133" s="3"/>
      <c r="DR133" s="3">
        <f t="shared" si="252"/>
        <v>8.6889775867362615E-2</v>
      </c>
      <c r="DS133" s="3">
        <f t="shared" si="276"/>
        <v>-0.25111045609358296</v>
      </c>
      <c r="DT133" s="3">
        <f t="shared" si="253"/>
        <v>4.9270131200672864</v>
      </c>
      <c r="DU133" s="3">
        <f t="shared" si="277"/>
        <v>5.4197531913697503</v>
      </c>
      <c r="DV133" s="3">
        <f t="shared" si="278"/>
        <v>5.9942943775234383</v>
      </c>
      <c r="DW133" s="3">
        <f t="shared" si="279"/>
        <v>0.32343073006010492</v>
      </c>
      <c r="DX133" s="3">
        <f>'capital shares'!AY131</f>
        <v>8.6814409981621696E-2</v>
      </c>
      <c r="DY133" s="275">
        <f t="shared" si="280"/>
        <v>0.84395792100806144</v>
      </c>
      <c r="DZ133" s="3"/>
      <c r="EA133" s="3">
        <f t="shared" si="281"/>
        <v>6.1278279639204749</v>
      </c>
      <c r="EB133" s="3">
        <f t="shared" si="282"/>
        <v>0.13427812223206376</v>
      </c>
      <c r="EC133" s="3">
        <f t="shared" si="283"/>
        <v>5.2237087806473275</v>
      </c>
      <c r="ED133" s="3">
        <f t="shared" si="284"/>
        <v>0.39757292111035825</v>
      </c>
      <c r="EE133" s="3">
        <f t="shared" si="285"/>
        <v>-0.38514283595888388</v>
      </c>
      <c r="EF133" s="271">
        <f t="shared" si="286"/>
        <v>0.51897634731426356</v>
      </c>
      <c r="EG133" s="275">
        <f t="shared" si="287"/>
        <v>0.35901578178540167</v>
      </c>
      <c r="EH133" s="275"/>
      <c r="EI133" s="275">
        <f t="shared" si="288"/>
        <v>0.54609862254527497</v>
      </c>
      <c r="EJ133" s="275"/>
      <c r="EK133" s="280"/>
      <c r="EL133" s="280"/>
      <c r="EM133" s="280"/>
      <c r="EN133" s="280"/>
      <c r="EO133" s="280"/>
      <c r="EP133" s="280"/>
      <c r="EQ133" s="280"/>
      <c r="ER133" s="285"/>
      <c r="ES133" s="3"/>
      <c r="ET133" s="3"/>
      <c r="EV133" s="199">
        <f t="shared" si="198"/>
        <v>1</v>
      </c>
      <c r="EW133" s="199">
        <f t="shared" si="199"/>
        <v>8.4622258884993459E-2</v>
      </c>
      <c r="EX133" s="199">
        <f t="shared" si="200"/>
        <v>3.6639857015192137</v>
      </c>
      <c r="EY133" s="199">
        <f t="shared" si="201"/>
        <v>1.3611053825531037E-2</v>
      </c>
      <c r="EZ133" s="199">
        <f t="shared" si="202"/>
        <v>5.2931875988176252E-3</v>
      </c>
      <c r="FA133" s="199">
        <f t="shared" si="203"/>
        <v>0.11672509795834193</v>
      </c>
      <c r="FB133" s="199">
        <f t="shared" si="204"/>
        <v>4.5851378291056573E-2</v>
      </c>
      <c r="FC133" s="199">
        <f t="shared" si="205"/>
        <v>5.8362548979170967E-2</v>
      </c>
      <c r="FE133" s="199">
        <f t="shared" si="289"/>
        <v>1</v>
      </c>
      <c r="FF133" s="199">
        <f t="shared" si="290"/>
        <v>8.3744304001196646E-2</v>
      </c>
      <c r="FG133" s="199">
        <f t="shared" si="291"/>
        <v>3.6140046187618484</v>
      </c>
      <c r="FH133" s="199">
        <f t="shared" si="292"/>
        <v>1.3600147254597964E-2</v>
      </c>
      <c r="FI133" s="199">
        <f t="shared" si="293"/>
        <v>5.1683085654497208E-3</v>
      </c>
      <c r="FJ133" s="199">
        <f t="shared" si="294"/>
        <v>0.11646706004669688</v>
      </c>
      <c r="FK133" s="199">
        <f t="shared" si="295"/>
        <v>4.572619348848149E-2</v>
      </c>
      <c r="FL133" s="199">
        <f t="shared" si="296"/>
        <v>5.8881470622956178E-2</v>
      </c>
      <c r="FN133" s="200">
        <f t="shared" si="254"/>
        <v>5.2513902507103483</v>
      </c>
      <c r="FO133" s="200">
        <f t="shared" si="255"/>
        <v>5.0968257395260608</v>
      </c>
      <c r="FP133" s="200">
        <f t="shared" si="256"/>
        <v>1.0770563560997413</v>
      </c>
      <c r="FQ133" s="200">
        <f t="shared" si="257"/>
        <v>5.5597176904723327</v>
      </c>
      <c r="FR133" s="200">
        <f t="shared" si="258"/>
        <v>5.7437308903158302</v>
      </c>
      <c r="FS133" s="200">
        <f t="shared" si="259"/>
        <v>4.8125264870470534</v>
      </c>
      <c r="FT133" s="199">
        <f t="shared" si="260"/>
        <v>5.8153415530257337</v>
      </c>
      <c r="FU133" s="199">
        <f t="shared" si="261"/>
        <v>6.3733267107600424</v>
      </c>
      <c r="FX133" s="199">
        <f t="shared" si="262"/>
        <v>1.2793763130140774</v>
      </c>
      <c r="FY133" s="199">
        <f t="shared" si="263"/>
        <v>5.6103897865693968</v>
      </c>
      <c r="FZ133" s="199">
        <f t="shared" si="264"/>
        <v>6.1294197513322954</v>
      </c>
      <c r="GA133" s="199">
        <f t="shared" si="265"/>
        <v>0.12762492296127567</v>
      </c>
      <c r="GC133" s="199">
        <f t="shared" si="297"/>
        <v>3.8142159828097419</v>
      </c>
      <c r="GD133" s="199">
        <f t="shared" si="298"/>
        <v>1.8768455820047686E-2</v>
      </c>
      <c r="GE133" s="199">
        <f t="shared" si="299"/>
        <v>0.10460766411143767</v>
      </c>
      <c r="GF133" s="199">
        <f t="shared" si="300"/>
        <v>-2.9375921027412271</v>
      </c>
      <c r="GH133" s="199">
        <f t="shared" si="301"/>
        <v>-1.1517513900528018</v>
      </c>
      <c r="GI133" s="199">
        <f t="shared" si="302"/>
        <v>-5.4827648636081214</v>
      </c>
      <c r="GJ133" s="199">
        <f t="shared" si="303"/>
        <v>-6.0017948283710201</v>
      </c>
    </row>
    <row r="134" spans="1:192" x14ac:dyDescent="0.3">
      <c r="A134" s="6" t="s">
        <v>404</v>
      </c>
      <c r="B134" s="61">
        <v>28065</v>
      </c>
      <c r="C134" s="4">
        <v>38.420999999999999</v>
      </c>
      <c r="D134" s="4">
        <v>53.433</v>
      </c>
      <c r="E134" s="4">
        <v>21.707000000000001</v>
      </c>
      <c r="F134" s="4">
        <v>81.41</v>
      </c>
      <c r="G134" s="4">
        <v>450.68</v>
      </c>
      <c r="H134" s="4">
        <v>19279.831999999999</v>
      </c>
      <c r="I134" s="4">
        <v>94.903999999999996</v>
      </c>
      <c r="J134" s="4">
        <v>32.453000000000003</v>
      </c>
      <c r="K134" s="4">
        <v>36.963000000000001</v>
      </c>
      <c r="L134" s="4">
        <v>32.584000000000003</v>
      </c>
      <c r="M134" s="4">
        <v>52.424999999999997</v>
      </c>
      <c r="N134" s="4">
        <v>136.89400000000001</v>
      </c>
      <c r="O134" s="4">
        <v>34.875</v>
      </c>
      <c r="P134" s="4">
        <v>39.402999999999999</v>
      </c>
      <c r="Q134" s="4">
        <v>80.015000000000001</v>
      </c>
      <c r="R134" s="4">
        <v>26.219000000000001</v>
      </c>
      <c r="S134" s="6">
        <v>1493.4</v>
      </c>
      <c r="T134" s="6">
        <v>230.2</v>
      </c>
      <c r="U134" s="6">
        <v>67.8</v>
      </c>
      <c r="V134" s="6">
        <v>128.5</v>
      </c>
      <c r="W134" s="6">
        <v>30.6</v>
      </c>
      <c r="X134" s="255">
        <v>5028</v>
      </c>
      <c r="Y134" s="6">
        <f t="shared" si="307"/>
        <v>5.0279999999999996</v>
      </c>
      <c r="Z134" s="6"/>
      <c r="AA134" s="6">
        <v>33.9</v>
      </c>
      <c r="AB134" s="255">
        <v>5580</v>
      </c>
      <c r="AC134" s="6">
        <v>20.3</v>
      </c>
      <c r="AD134" s="6">
        <v>8</v>
      </c>
      <c r="AE134" s="6">
        <v>175.5</v>
      </c>
      <c r="AF134" s="6">
        <v>96.9</v>
      </c>
      <c r="AG134" s="4">
        <v>49.884999999999998</v>
      </c>
      <c r="AH134" s="4">
        <v>38.881</v>
      </c>
      <c r="AI134" s="4">
        <v>44.258000000000003</v>
      </c>
      <c r="AJ134" s="4">
        <v>51.591000000000001</v>
      </c>
      <c r="AK134" s="4">
        <v>45.420999999999999</v>
      </c>
      <c r="AL134" s="4">
        <v>44.258000000000003</v>
      </c>
      <c r="AM134" s="4" t="e">
        <v>#N/A</v>
      </c>
      <c r="AN134" s="4" t="e">
        <v>#N/A</v>
      </c>
      <c r="AO134" s="6"/>
      <c r="AP134" s="3">
        <f t="shared" si="206"/>
        <v>6.5286151451591001</v>
      </c>
      <c r="AQ134" s="3">
        <f t="shared" si="207"/>
        <v>5.8061643770670113</v>
      </c>
      <c r="AR134" s="3">
        <f t="shared" si="208"/>
        <v>5.5293579236159927</v>
      </c>
      <c r="AS134" s="3">
        <f t="shared" si="209"/>
        <v>6.1594523004297779</v>
      </c>
      <c r="AT134" s="235">
        <f t="shared" si="210"/>
        <v>-2.7957452558505911</v>
      </c>
      <c r="AU134" s="3">
        <f t="shared" si="211"/>
        <v>-12.749279564159155</v>
      </c>
      <c r="AV134" s="3">
        <f t="shared" si="212"/>
        <v>-1.0607182896871605</v>
      </c>
      <c r="AW134" s="3">
        <f t="shared" si="213"/>
        <v>7.6906301323352562</v>
      </c>
      <c r="AX134" s="3">
        <f t="shared" si="214"/>
        <v>8.8187379320752708</v>
      </c>
      <c r="AY134" s="3">
        <f t="shared" si="215"/>
        <v>10.069210019311905</v>
      </c>
      <c r="AZ134" s="3">
        <f t="shared" si="216"/>
        <v>5.0677326279628971</v>
      </c>
      <c r="BA134" s="3">
        <f t="shared" si="217"/>
        <v>1.2085971700533056</v>
      </c>
      <c r="BB134" s="3">
        <f t="shared" si="218"/>
        <v>6.18375386888005</v>
      </c>
      <c r="BC134" s="3">
        <f t="shared" si="219"/>
        <v>4.8409925502023734</v>
      </c>
      <c r="BD134" s="3">
        <f t="shared" si="220"/>
        <v>6.7097144113883607</v>
      </c>
      <c r="BE134" s="3">
        <f t="shared" si="221"/>
        <v>7.2509538370226805</v>
      </c>
      <c r="BF134" s="3">
        <f t="shared" si="222"/>
        <v>5.0919095085145871</v>
      </c>
      <c r="BG134" s="3">
        <f t="shared" si="223"/>
        <v>3.2538560514705286</v>
      </c>
      <c r="BH134" s="3">
        <f t="shared" si="224"/>
        <v>4.3070768928229111</v>
      </c>
      <c r="BI134" s="3">
        <f t="shared" si="225"/>
        <v>1.0480660454683357</v>
      </c>
      <c r="BJ134" s="3">
        <f t="shared" si="226"/>
        <v>3.662607975760058</v>
      </c>
      <c r="BK134" s="3">
        <f t="shared" si="227"/>
        <v>4.3070768928229111</v>
      </c>
      <c r="BL134" s="3" t="e">
        <f t="shared" si="228"/>
        <v>#N/A</v>
      </c>
      <c r="BM134" s="3" t="e">
        <f t="shared" si="229"/>
        <v>#N/A</v>
      </c>
      <c r="BN134" s="3"/>
      <c r="BO134" s="3">
        <f t="shared" si="185"/>
        <v>0.15414490424534616</v>
      </c>
      <c r="BP134" s="3">
        <f t="shared" si="186"/>
        <v>4.5399758939333061E-2</v>
      </c>
      <c r="BQ134" s="3">
        <f t="shared" si="187"/>
        <v>6.4885496183206104E-2</v>
      </c>
      <c r="BR134" s="3">
        <f t="shared" si="188"/>
        <v>0.11751707513057452</v>
      </c>
      <c r="BS134" s="3">
        <f t="shared" si="189"/>
        <v>8.6045265836346585E-2</v>
      </c>
      <c r="BT134" s="3">
        <f t="shared" si="230"/>
        <v>2.2699879469666531E-2</v>
      </c>
      <c r="BU134" s="3">
        <f t="shared" si="190"/>
        <v>0.29452649869678543</v>
      </c>
      <c r="BV134" s="3">
        <f t="shared" si="191"/>
        <v>0.4116575591985428</v>
      </c>
      <c r="BW134" s="3">
        <f t="shared" si="192"/>
        <v>0.20356234096692111</v>
      </c>
      <c r="BX134" s="3">
        <f t="shared" si="193"/>
        <v>0.20356234096692111</v>
      </c>
      <c r="BY134" s="3">
        <f t="shared" si="231"/>
        <v>0.22626222043658761</v>
      </c>
      <c r="BZ134" s="3">
        <f t="shared" si="194"/>
        <v>0.42269736842105265</v>
      </c>
      <c r="CA134" s="3">
        <f t="shared" si="266"/>
        <v>0.57730263157894735</v>
      </c>
      <c r="CB134" s="3">
        <f t="shared" si="232"/>
        <v>0.38029002663509914</v>
      </c>
      <c r="CC134" s="3">
        <f t="shared" si="233"/>
        <v>0.10032554010062149</v>
      </c>
      <c r="CD134" s="3">
        <f t="shared" si="234"/>
        <v>0.51938443326427941</v>
      </c>
      <c r="CE134" s="3">
        <f t="shared" si="235"/>
        <v>9.0559337081976929E-2</v>
      </c>
      <c r="CF134" s="3">
        <f t="shared" si="195"/>
        <v>0.13847317975449805</v>
      </c>
      <c r="CG134" s="3">
        <f t="shared" si="196"/>
        <v>0.14253569883167458</v>
      </c>
      <c r="CH134" s="3">
        <f t="shared" si="267"/>
        <v>0.13840691053186915</v>
      </c>
      <c r="CI134" s="3">
        <f t="shared" si="197"/>
        <v>0.11028525512253916</v>
      </c>
      <c r="CJ134" s="3"/>
      <c r="CK134" s="21">
        <f t="shared" si="236"/>
        <v>6.4777851695415336</v>
      </c>
      <c r="CL134" s="21">
        <f t="shared" si="237"/>
        <v>6.3360524051461802</v>
      </c>
      <c r="CM134" s="235">
        <f t="shared" si="268"/>
        <v>7.2251520764310726</v>
      </c>
      <c r="CN134" s="21"/>
      <c r="CO134" s="21">
        <f t="shared" si="238"/>
        <v>6.5178714626007599</v>
      </c>
      <c r="CP134" s="21">
        <f t="shared" si="239"/>
        <v>6.660271388679365</v>
      </c>
      <c r="CQ134" s="21">
        <f t="shared" si="240"/>
        <v>6.5849257897721385</v>
      </c>
      <c r="CR134" s="3">
        <f t="shared" si="241"/>
        <v>6.5633703840393975</v>
      </c>
      <c r="CS134" s="3">
        <f t="shared" si="242"/>
        <v>6.5956974433230187</v>
      </c>
      <c r="CT134" s="56">
        <f t="shared" si="243"/>
        <v>6.5956974433230187</v>
      </c>
      <c r="CU134" s="236">
        <f t="shared" si="244"/>
        <v>6.5921329510093978</v>
      </c>
      <c r="CV134" s="57">
        <f t="shared" si="245"/>
        <v>-0.11434778146786417</v>
      </c>
      <c r="CW134" s="3">
        <f t="shared" si="246"/>
        <v>-1.5002234424948107</v>
      </c>
      <c r="CX134" s="3">
        <f t="shared" si="247"/>
        <v>-3.3382768995388692</v>
      </c>
      <c r="CY134" s="3">
        <f t="shared" si="248"/>
        <v>-9.3878782068599893</v>
      </c>
      <c r="CZ134" s="3">
        <f t="shared" si="249"/>
        <v>-19.341412515168553</v>
      </c>
      <c r="DA134" s="3">
        <f t="shared" si="250"/>
        <v>-5.383535780956092</v>
      </c>
      <c r="DB134" s="3">
        <f t="shared" si="251"/>
        <v>-7.6528512406965579</v>
      </c>
      <c r="DC134" s="3">
        <f t="shared" si="306"/>
        <v>0.80077956664647931</v>
      </c>
      <c r="DD134" s="3">
        <f t="shared" si="304"/>
        <v>-4.5381869385405196</v>
      </c>
      <c r="DE134" s="3">
        <f t="shared" si="305"/>
        <v>-23.078272424096927</v>
      </c>
      <c r="DF134" s="3"/>
      <c r="DG134" s="3">
        <f t="shared" si="269"/>
        <v>6.5286151451591001</v>
      </c>
      <c r="DH134" s="3">
        <f t="shared" si="270"/>
        <v>6.3360524051461802</v>
      </c>
      <c r="DI134" s="3">
        <f t="shared" si="271"/>
        <v>0.22626222043658761</v>
      </c>
      <c r="DJ134" s="3">
        <f t="shared" si="272"/>
        <v>6.5849257897721385</v>
      </c>
      <c r="DK134" s="272">
        <f>quarterly_final!L142</f>
        <v>0.79113540019643736</v>
      </c>
      <c r="DL134" s="260">
        <f t="shared" si="273"/>
        <v>0.98369814020935742</v>
      </c>
      <c r="DM134" s="267">
        <f t="shared" si="274"/>
        <v>0.7348247555833991</v>
      </c>
      <c r="DN134" s="261">
        <f>'capital shares'!BB132</f>
        <v>0.38166088610047272</v>
      </c>
      <c r="DO134" s="272">
        <f t="shared" si="275"/>
        <v>0.88871290370619049</v>
      </c>
      <c r="DP134" s="260"/>
      <c r="DQ134" s="3"/>
      <c r="DR134" s="3">
        <f t="shared" si="252"/>
        <v>9.0559337081976929E-2</v>
      </c>
      <c r="DS134" s="3">
        <f t="shared" si="276"/>
        <v>-2.7957452558505911</v>
      </c>
      <c r="DT134" s="3">
        <f t="shared" si="253"/>
        <v>6.3357225092980949</v>
      </c>
      <c r="DU134" s="3">
        <f t="shared" si="277"/>
        <v>7.2450063153949058</v>
      </c>
      <c r="DV134" s="3">
        <f t="shared" si="278"/>
        <v>10.115165905358044</v>
      </c>
      <c r="DW134" s="3">
        <f t="shared" si="279"/>
        <v>7.4414334112546499E-2</v>
      </c>
      <c r="DX134" s="3">
        <f>'capital shares'!AY132</f>
        <v>8.7732939328464668E-2</v>
      </c>
      <c r="DY134" s="275">
        <f t="shared" si="280"/>
        <v>1.2073718091733665</v>
      </c>
      <c r="DZ134" s="3"/>
      <c r="EA134" s="3">
        <f t="shared" si="281"/>
        <v>6.5422458653834976</v>
      </c>
      <c r="EB134" s="3">
        <f t="shared" si="282"/>
        <v>0.14253569883167458</v>
      </c>
      <c r="EC134" s="3">
        <f t="shared" si="283"/>
        <v>6.5920204441391244</v>
      </c>
      <c r="ED134" s="3">
        <f t="shared" si="284"/>
        <v>0.7348247555833991</v>
      </c>
      <c r="EE134" s="3">
        <f t="shared" si="285"/>
        <v>0.77750467997204031</v>
      </c>
      <c r="EF134" s="271">
        <f t="shared" si="286"/>
        <v>0.72773010121641357</v>
      </c>
      <c r="EG134" s="275">
        <f t="shared" si="287"/>
        <v>0.90500216146706047</v>
      </c>
      <c r="EH134" s="275"/>
      <c r="EI134" s="275">
        <f t="shared" si="288"/>
        <v>1.2236610669342365</v>
      </c>
      <c r="EJ134" s="275"/>
      <c r="EK134" s="280"/>
      <c r="EL134" s="280"/>
      <c r="EM134" s="280"/>
      <c r="EN134" s="280"/>
      <c r="EO134" s="280"/>
      <c r="EP134" s="280"/>
      <c r="EQ134" s="280"/>
      <c r="ER134" s="285"/>
      <c r="ES134" s="3"/>
      <c r="ET134" s="3"/>
      <c r="EV134" s="199">
        <f t="shared" si="198"/>
        <v>1</v>
      </c>
      <c r="EW134" s="199">
        <f t="shared" si="199"/>
        <v>8.6045265836346585E-2</v>
      </c>
      <c r="EX134" s="199">
        <f t="shared" si="200"/>
        <v>3.7364403374849333</v>
      </c>
      <c r="EY134" s="199">
        <f t="shared" si="201"/>
        <v>1.359314316325164E-2</v>
      </c>
      <c r="EZ134" s="199">
        <f t="shared" si="202"/>
        <v>5.356903709655819E-3</v>
      </c>
      <c r="FA134" s="199">
        <f t="shared" si="203"/>
        <v>0.11751707513057452</v>
      </c>
      <c r="FB134" s="199">
        <f t="shared" si="204"/>
        <v>4.5399758939333061E-2</v>
      </c>
      <c r="FC134" s="199">
        <f t="shared" si="205"/>
        <v>6.4885496183206104E-2</v>
      </c>
      <c r="FE134" s="199">
        <f t="shared" si="289"/>
        <v>1</v>
      </c>
      <c r="FF134" s="199">
        <f t="shared" si="290"/>
        <v>8.5333762360670029E-2</v>
      </c>
      <c r="FG134" s="199">
        <f t="shared" si="291"/>
        <v>3.7002130195020735</v>
      </c>
      <c r="FH134" s="199">
        <f t="shared" si="292"/>
        <v>1.3602098494391339E-2</v>
      </c>
      <c r="FI134" s="199">
        <f t="shared" si="293"/>
        <v>5.3250456542367226E-3</v>
      </c>
      <c r="FJ134" s="199">
        <f t="shared" si="294"/>
        <v>0.11712108654445823</v>
      </c>
      <c r="FK134" s="199">
        <f t="shared" si="295"/>
        <v>4.5625568615194817E-2</v>
      </c>
      <c r="FL134" s="199">
        <f t="shared" si="296"/>
        <v>6.1624022581188535E-2</v>
      </c>
      <c r="FN134" s="200">
        <f t="shared" si="254"/>
        <v>6.5286151451591001</v>
      </c>
      <c r="FO134" s="200">
        <f t="shared" si="255"/>
        <v>6.1594523004297779</v>
      </c>
      <c r="FP134" s="200">
        <f t="shared" si="256"/>
        <v>1.2085971700533056</v>
      </c>
      <c r="FQ134" s="200">
        <f t="shared" si="257"/>
        <v>6.18375386888005</v>
      </c>
      <c r="FR134" s="200">
        <f t="shared" si="258"/>
        <v>4.8409925502023734</v>
      </c>
      <c r="FS134" s="200">
        <f t="shared" si="259"/>
        <v>6.7097144113883607</v>
      </c>
      <c r="FT134" s="199">
        <f t="shared" si="260"/>
        <v>5.5293579236159927</v>
      </c>
      <c r="FU134" s="199">
        <f t="shared" si="261"/>
        <v>7.2509538370226805</v>
      </c>
      <c r="FX134" s="199">
        <f t="shared" si="262"/>
        <v>1.4819414462411344</v>
      </c>
      <c r="FY134" s="199">
        <f t="shared" si="263"/>
        <v>5.8059755168712481</v>
      </c>
      <c r="FZ134" s="199">
        <f t="shared" si="264"/>
        <v>6.5185613719460891</v>
      </c>
      <c r="GA134" s="199">
        <f t="shared" si="265"/>
        <v>2.110167610740981E-2</v>
      </c>
      <c r="GC134" s="199">
        <f t="shared" si="297"/>
        <v>3.9026678684072018</v>
      </c>
      <c r="GD134" s="199">
        <f t="shared" si="298"/>
        <v>1.8927144148628061E-2</v>
      </c>
      <c r="GE134" s="199">
        <f t="shared" si="299"/>
        <v>0.10724959119638336</v>
      </c>
      <c r="GF134" s="199">
        <f t="shared" si="300"/>
        <v>-3.0288446037522139</v>
      </c>
      <c r="GH134" s="199">
        <f t="shared" si="301"/>
        <v>-1.4608397701337246</v>
      </c>
      <c r="GI134" s="199">
        <f t="shared" si="302"/>
        <v>-5.7848738407638383</v>
      </c>
      <c r="GJ134" s="199">
        <f t="shared" si="303"/>
        <v>-6.4974596958386792</v>
      </c>
    </row>
    <row r="135" spans="1:192" x14ac:dyDescent="0.3">
      <c r="A135" s="6" t="s">
        <v>403</v>
      </c>
      <c r="B135" s="61">
        <v>28157</v>
      </c>
      <c r="C135" s="4">
        <v>39.006999999999998</v>
      </c>
      <c r="D135" s="4">
        <v>54.472999999999999</v>
      </c>
      <c r="E135" s="4">
        <v>22.395</v>
      </c>
      <c r="F135" s="4">
        <v>82.733000000000004</v>
      </c>
      <c r="G135" s="4">
        <v>451.99</v>
      </c>
      <c r="H135" s="4">
        <v>19439.98</v>
      </c>
      <c r="I135" s="4">
        <v>94.986999999999995</v>
      </c>
      <c r="J135" s="4">
        <v>33.316000000000003</v>
      </c>
      <c r="K135" s="4">
        <v>37.347999999999999</v>
      </c>
      <c r="L135" s="4">
        <v>33.326999999999998</v>
      </c>
      <c r="M135" s="4">
        <v>52.83</v>
      </c>
      <c r="N135" s="4">
        <v>138.017</v>
      </c>
      <c r="O135" s="4">
        <v>35.18</v>
      </c>
      <c r="P135" s="4">
        <v>39.585999999999999</v>
      </c>
      <c r="Q135" s="4">
        <v>80.837999999999994</v>
      </c>
      <c r="R135" s="4">
        <v>26.861999999999998</v>
      </c>
      <c r="S135" s="6">
        <v>1540.3</v>
      </c>
      <c r="T135" s="6">
        <v>243.3</v>
      </c>
      <c r="U135" s="6">
        <v>69.7</v>
      </c>
      <c r="V135" s="6">
        <v>139</v>
      </c>
      <c r="W135" s="6">
        <v>31.4</v>
      </c>
      <c r="X135" s="255">
        <v>5210</v>
      </c>
      <c r="Y135" s="6">
        <f t="shared" si="307"/>
        <v>5.21</v>
      </c>
      <c r="Z135" s="6"/>
      <c r="AA135" s="6">
        <v>34.5</v>
      </c>
      <c r="AB135" s="255">
        <v>5454</v>
      </c>
      <c r="AC135" s="6">
        <v>20.7</v>
      </c>
      <c r="AD135" s="6">
        <v>8.4</v>
      </c>
      <c r="AE135" s="6">
        <v>183.9</v>
      </c>
      <c r="AF135" s="6">
        <v>102.2</v>
      </c>
      <c r="AG135" s="4">
        <v>50.609000000000002</v>
      </c>
      <c r="AH135" s="4">
        <v>39.979999999999997</v>
      </c>
      <c r="AI135" s="4">
        <v>45.161999999999999</v>
      </c>
      <c r="AJ135" s="4">
        <v>52.335000000000001</v>
      </c>
      <c r="AK135" s="4">
        <v>46.296999999999997</v>
      </c>
      <c r="AL135" s="4">
        <v>45.161999999999999</v>
      </c>
      <c r="AM135" s="4" t="e">
        <v>#N/A</v>
      </c>
      <c r="AN135" s="4" t="e">
        <v>#N/A</v>
      </c>
      <c r="AO135" s="6"/>
      <c r="AP135" s="3">
        <f t="shared" si="206"/>
        <v>6.0547728364770608</v>
      </c>
      <c r="AQ135" s="3">
        <f t="shared" si="207"/>
        <v>7.7106533771661878</v>
      </c>
      <c r="AR135" s="3">
        <f t="shared" si="208"/>
        <v>12.481172194255224</v>
      </c>
      <c r="AS135" s="3">
        <f t="shared" si="209"/>
        <v>6.4481757998122555</v>
      </c>
      <c r="AT135" s="235">
        <f t="shared" si="210"/>
        <v>1.1610009590894872</v>
      </c>
      <c r="AU135" s="3">
        <f t="shared" si="211"/>
        <v>3.3088779094761525</v>
      </c>
      <c r="AV135" s="3">
        <f t="shared" si="212"/>
        <v>0.34967430909610991</v>
      </c>
      <c r="AW135" s="3">
        <f t="shared" si="213"/>
        <v>10.497949309306943</v>
      </c>
      <c r="AX135" s="3">
        <f t="shared" si="214"/>
        <v>4.1447801244154405</v>
      </c>
      <c r="AY135" s="3">
        <f t="shared" si="215"/>
        <v>9.0186035686333685</v>
      </c>
      <c r="AZ135" s="3">
        <f t="shared" si="216"/>
        <v>3.0782537552963714</v>
      </c>
      <c r="BA135" s="3">
        <f t="shared" si="217"/>
        <v>3.2679849013532158</v>
      </c>
      <c r="BB135" s="3">
        <f t="shared" si="218"/>
        <v>3.4829996671529209</v>
      </c>
      <c r="BC135" s="3">
        <f t="shared" si="219"/>
        <v>1.8534259445361734</v>
      </c>
      <c r="BD135" s="3">
        <f t="shared" si="220"/>
        <v>4.0932139615248104</v>
      </c>
      <c r="BE135" s="3">
        <f t="shared" si="221"/>
        <v>9.6913238815829281</v>
      </c>
      <c r="BF135" s="3">
        <f t="shared" si="222"/>
        <v>5.7636278897540372</v>
      </c>
      <c r="BG135" s="3">
        <f t="shared" si="223"/>
        <v>11.149451858465714</v>
      </c>
      <c r="BH135" s="3">
        <f t="shared" si="224"/>
        <v>8.08795168271023</v>
      </c>
      <c r="BI135" s="3">
        <f t="shared" si="225"/>
        <v>5.7272498546699895</v>
      </c>
      <c r="BJ135" s="3">
        <f t="shared" si="226"/>
        <v>7.6410444034936962</v>
      </c>
      <c r="BK135" s="3">
        <f t="shared" si="227"/>
        <v>8.08795168271023</v>
      </c>
      <c r="BL135" s="3" t="e">
        <f t="shared" si="228"/>
        <v>#N/A</v>
      </c>
      <c r="BM135" s="3" t="e">
        <f t="shared" si="229"/>
        <v>#N/A</v>
      </c>
      <c r="BN135" s="3"/>
      <c r="BO135" s="3">
        <f t="shared" si="185"/>
        <v>0.1579562422904629</v>
      </c>
      <c r="BP135" s="3">
        <f t="shared" si="186"/>
        <v>4.5250925144452385E-2</v>
      </c>
      <c r="BQ135" s="3">
        <f t="shared" si="187"/>
        <v>6.6350710900473939E-2</v>
      </c>
      <c r="BR135" s="3">
        <f t="shared" si="188"/>
        <v>0.11939232617022659</v>
      </c>
      <c r="BS135" s="3">
        <f t="shared" si="189"/>
        <v>9.0242160618061423E-2</v>
      </c>
      <c r="BT135" s="3">
        <f t="shared" si="230"/>
        <v>2.2398234110238266E-2</v>
      </c>
      <c r="BU135" s="3">
        <f t="shared" si="190"/>
        <v>0.28647759967118785</v>
      </c>
      <c r="BV135" s="3">
        <f t="shared" si="191"/>
        <v>0.40546829552065156</v>
      </c>
      <c r="BW135" s="3">
        <f t="shared" si="192"/>
        <v>0.209634486788288</v>
      </c>
      <c r="BX135" s="3">
        <f t="shared" si="193"/>
        <v>0.209634486788288</v>
      </c>
      <c r="BY135" s="3">
        <f t="shared" si="231"/>
        <v>0.23203272089852625</v>
      </c>
      <c r="BZ135" s="3">
        <f t="shared" si="194"/>
        <v>0.43047383090740171</v>
      </c>
      <c r="CA135" s="3">
        <f t="shared" si="266"/>
        <v>0.56952616909259834</v>
      </c>
      <c r="CB135" s="3">
        <f t="shared" si="232"/>
        <v>0.38891997761611641</v>
      </c>
      <c r="CC135" s="3">
        <f t="shared" si="233"/>
        <v>9.6530498041410187E-2</v>
      </c>
      <c r="CD135" s="3">
        <f t="shared" si="234"/>
        <v>0.51454952434247347</v>
      </c>
      <c r="CE135" s="3">
        <f t="shared" si="235"/>
        <v>8.7856743144935648E-2</v>
      </c>
      <c r="CF135" s="3">
        <f t="shared" si="195"/>
        <v>0.14120256283883689</v>
      </c>
      <c r="CG135" s="3">
        <f t="shared" si="196"/>
        <v>0.14532082170935837</v>
      </c>
      <c r="CH135" s="3">
        <f t="shared" si="267"/>
        <v>0.14392826027051647</v>
      </c>
      <c r="CI135" s="3">
        <f t="shared" si="197"/>
        <v>0.11160163604492632</v>
      </c>
      <c r="CJ135" s="3"/>
      <c r="CK135" s="21">
        <f t="shared" si="236"/>
        <v>5.0978067694970308</v>
      </c>
      <c r="CL135" s="21">
        <f t="shared" si="237"/>
        <v>4.8990435418101033</v>
      </c>
      <c r="CM135" s="235">
        <f t="shared" si="268"/>
        <v>5.2651682633180616</v>
      </c>
      <c r="CN135" s="21"/>
      <c r="CO135" s="21">
        <f t="shared" si="238"/>
        <v>10.831152475097554</v>
      </c>
      <c r="CP135" s="21">
        <f t="shared" si="239"/>
        <v>5.7441516062922773</v>
      </c>
      <c r="CQ135" s="21">
        <f t="shared" si="240"/>
        <v>6.4039635118629521</v>
      </c>
      <c r="CR135" s="3">
        <f t="shared" si="241"/>
        <v>6.0157497779574056</v>
      </c>
      <c r="CS135" s="3">
        <f t="shared" si="242"/>
        <v>5.6596361666237085</v>
      </c>
      <c r="CT135" s="56">
        <f t="shared" si="243"/>
        <v>5.6596361666237085</v>
      </c>
      <c r="CU135" s="236">
        <f t="shared" si="244"/>
        <v>5.6484049051752816</v>
      </c>
      <c r="CV135" s="57">
        <f t="shared" si="245"/>
        <v>-0.55059813567825078</v>
      </c>
      <c r="CW135" s="3">
        <f t="shared" si="246"/>
        <v>0.11522298457875557</v>
      </c>
      <c r="CX135" s="3">
        <f t="shared" si="247"/>
        <v>5.501046953290432</v>
      </c>
      <c r="CY135" s="3">
        <f t="shared" si="248"/>
        <v>-4.4874039460857942</v>
      </c>
      <c r="CZ135" s="3">
        <f t="shared" si="249"/>
        <v>-2.3395269956991291</v>
      </c>
      <c r="DA135" s="3">
        <f t="shared" si="250"/>
        <v>-2.3804200038220658</v>
      </c>
      <c r="DB135" s="3">
        <f t="shared" si="251"/>
        <v>-5.2987305960791717</v>
      </c>
      <c r="DC135" s="3">
        <f t="shared" si="306"/>
        <v>0.13107116871946567</v>
      </c>
      <c r="DD135" s="3">
        <f t="shared" si="304"/>
        <v>-5.2873624100666889</v>
      </c>
      <c r="DE135" s="3">
        <f t="shared" si="305"/>
        <v>-17.317029555748778</v>
      </c>
      <c r="DF135" s="3"/>
      <c r="DG135" s="3">
        <f t="shared" si="269"/>
        <v>6.0547728364770608</v>
      </c>
      <c r="DH135" s="3">
        <f t="shared" si="270"/>
        <v>4.8990435418101033</v>
      </c>
      <c r="DI135" s="3">
        <f t="shared" si="271"/>
        <v>0.23203272089852625</v>
      </c>
      <c r="DJ135" s="3">
        <f t="shared" si="272"/>
        <v>6.4039635118629521</v>
      </c>
      <c r="DK135" s="272">
        <f>quarterly_final!L143</f>
        <v>1.7221299626114603</v>
      </c>
      <c r="DL135" s="260">
        <f t="shared" si="273"/>
        <v>2.8778592572784181</v>
      </c>
      <c r="DM135" s="267">
        <f t="shared" si="274"/>
        <v>1.3729392872255692</v>
      </c>
      <c r="DN135" s="261">
        <f>'capital shares'!BB133</f>
        <v>0.37707081870875658</v>
      </c>
      <c r="DO135" s="272">
        <f t="shared" si="275"/>
        <v>2.3103978520794328</v>
      </c>
      <c r="DP135" s="260"/>
      <c r="DQ135" s="3"/>
      <c r="DR135" s="3">
        <f t="shared" si="252"/>
        <v>8.7856743144935648E-2</v>
      </c>
      <c r="DS135" s="3">
        <f t="shared" si="276"/>
        <v>1.1610009590894872</v>
      </c>
      <c r="DT135" s="3">
        <f t="shared" si="253"/>
        <v>4.911131052758928</v>
      </c>
      <c r="DU135" s="3">
        <f t="shared" si="277"/>
        <v>5.2723399022718747</v>
      </c>
      <c r="DV135" s="3">
        <f t="shared" si="278"/>
        <v>6.6279893509478587</v>
      </c>
      <c r="DW135" s="3">
        <f t="shared" si="279"/>
        <v>2.5166504077654714</v>
      </c>
      <c r="DX135" s="3">
        <f>'capital shares'!AY133</f>
        <v>8.8643914895524728E-2</v>
      </c>
      <c r="DY135" s="275">
        <f t="shared" si="280"/>
        <v>2.4498354985632975</v>
      </c>
      <c r="DZ135" s="3"/>
      <c r="EA135" s="3">
        <f t="shared" si="281"/>
        <v>10.822518921683329</v>
      </c>
      <c r="EB135" s="3">
        <f t="shared" si="282"/>
        <v>0.14532082170935837</v>
      </c>
      <c r="EC135" s="3">
        <f t="shared" si="283"/>
        <v>5.6526779777896348</v>
      </c>
      <c r="ED135" s="3">
        <f t="shared" si="284"/>
        <v>1.3729392872255692</v>
      </c>
      <c r="EE135" s="3">
        <f t="shared" si="285"/>
        <v>-3.0456161225948089</v>
      </c>
      <c r="EF135" s="271">
        <f t="shared" si="286"/>
        <v>2.1242248212988857</v>
      </c>
      <c r="EG135" s="275">
        <f t="shared" si="287"/>
        <v>0.64428954618845768</v>
      </c>
      <c r="EH135" s="275"/>
      <c r="EI135" s="275">
        <f t="shared" si="288"/>
        <v>0.78372719267232194</v>
      </c>
      <c r="EJ135" s="275"/>
      <c r="EK135" s="280"/>
      <c r="EL135" s="280"/>
      <c r="EM135" s="280"/>
      <c r="EN135" s="280"/>
      <c r="EO135" s="280"/>
      <c r="EP135" s="280"/>
      <c r="EQ135" s="280"/>
      <c r="ER135" s="285"/>
      <c r="ES135" s="3"/>
      <c r="ET135" s="3"/>
      <c r="EV135" s="199">
        <f t="shared" si="198"/>
        <v>1</v>
      </c>
      <c r="EW135" s="199">
        <f t="shared" si="199"/>
        <v>9.0242160618061423E-2</v>
      </c>
      <c r="EX135" s="199">
        <f t="shared" si="200"/>
        <v>3.5408686619489709</v>
      </c>
      <c r="EY135" s="199">
        <f t="shared" si="201"/>
        <v>1.3438940466142959E-2</v>
      </c>
      <c r="EZ135" s="199">
        <f t="shared" si="202"/>
        <v>5.4534830877101866E-3</v>
      </c>
      <c r="FA135" s="199">
        <f t="shared" si="203"/>
        <v>0.11939232617022659</v>
      </c>
      <c r="FB135" s="199">
        <f t="shared" si="204"/>
        <v>4.5250925144452385E-2</v>
      </c>
      <c r="FC135" s="199">
        <f t="shared" si="205"/>
        <v>6.6350710900473939E-2</v>
      </c>
      <c r="FE135" s="199">
        <f t="shared" si="289"/>
        <v>1</v>
      </c>
      <c r="FF135" s="199">
        <f t="shared" si="290"/>
        <v>8.8143713227204004E-2</v>
      </c>
      <c r="FG135" s="199">
        <f t="shared" si="291"/>
        <v>3.6386544997169521</v>
      </c>
      <c r="FH135" s="199">
        <f t="shared" si="292"/>
        <v>1.3516041814697299E-2</v>
      </c>
      <c r="FI135" s="199">
        <f t="shared" si="293"/>
        <v>5.4051933986830024E-3</v>
      </c>
      <c r="FJ135" s="199">
        <f t="shared" si="294"/>
        <v>0.11845470065040056</v>
      </c>
      <c r="FK135" s="199">
        <f t="shared" si="295"/>
        <v>4.5325342041892723E-2</v>
      </c>
      <c r="FL135" s="199">
        <f t="shared" si="296"/>
        <v>6.5618103541840028E-2</v>
      </c>
      <c r="FN135" s="200">
        <f t="shared" si="254"/>
        <v>6.0547728364770608</v>
      </c>
      <c r="FO135" s="200">
        <f t="shared" si="255"/>
        <v>6.4481757998122555</v>
      </c>
      <c r="FP135" s="200">
        <f t="shared" si="256"/>
        <v>3.2679849013532158</v>
      </c>
      <c r="FQ135" s="200">
        <f t="shared" si="257"/>
        <v>3.4829996671529209</v>
      </c>
      <c r="FR135" s="200">
        <f t="shared" si="258"/>
        <v>1.8534259445361734</v>
      </c>
      <c r="FS135" s="200">
        <f t="shared" si="259"/>
        <v>4.0932139615248104</v>
      </c>
      <c r="FT135" s="199">
        <f t="shared" si="260"/>
        <v>12.481172194255224</v>
      </c>
      <c r="FU135" s="199">
        <f t="shared" si="261"/>
        <v>9.6913238815829281</v>
      </c>
      <c r="FX135" s="199">
        <f t="shared" si="262"/>
        <v>3.3663051170445049</v>
      </c>
      <c r="FY135" s="199">
        <f t="shared" si="263"/>
        <v>3.0174824306288186</v>
      </c>
      <c r="FZ135" s="199">
        <f t="shared" si="264"/>
        <v>10.83110125510458</v>
      </c>
      <c r="GA135" s="199">
        <f t="shared" si="265"/>
        <v>2.7388012916788411</v>
      </c>
      <c r="GC135" s="199">
        <f t="shared" si="297"/>
        <v>3.8452529135945568</v>
      </c>
      <c r="GD135" s="199">
        <f t="shared" si="298"/>
        <v>1.8921235213380301E-2</v>
      </c>
      <c r="GE135" s="199">
        <f t="shared" si="299"/>
        <v>0.11094344558373276</v>
      </c>
      <c r="GF135" s="199">
        <f t="shared" si="300"/>
        <v>-2.9751175943916701</v>
      </c>
      <c r="GH135" s="199">
        <f t="shared" si="301"/>
        <v>-0.62750382536566374</v>
      </c>
      <c r="GI135" s="199">
        <f t="shared" si="302"/>
        <v>-0.27868113894997748</v>
      </c>
      <c r="GJ135" s="199">
        <f t="shared" si="303"/>
        <v>-8.092299963425738</v>
      </c>
    </row>
    <row r="136" spans="1:192" x14ac:dyDescent="0.3">
      <c r="A136" s="6" t="s">
        <v>402</v>
      </c>
      <c r="B136" s="61">
        <v>28246</v>
      </c>
      <c r="C136" s="4">
        <v>39.598999999999997</v>
      </c>
      <c r="D136" s="4">
        <v>55.293999999999997</v>
      </c>
      <c r="E136" s="4">
        <v>22.798999999999999</v>
      </c>
      <c r="F136" s="4">
        <v>83.951999999999998</v>
      </c>
      <c r="G136" s="4">
        <v>449.62700000000001</v>
      </c>
      <c r="H136" s="4">
        <v>18842.512999999999</v>
      </c>
      <c r="I136" s="4">
        <v>94.992000000000004</v>
      </c>
      <c r="J136" s="4">
        <v>34.119</v>
      </c>
      <c r="K136" s="4">
        <v>37.991999999999997</v>
      </c>
      <c r="L136" s="4">
        <v>34.008000000000003</v>
      </c>
      <c r="M136" s="4">
        <v>53.372</v>
      </c>
      <c r="N136" s="4">
        <v>138.161</v>
      </c>
      <c r="O136" s="4">
        <v>35.625</v>
      </c>
      <c r="P136" s="4">
        <v>39.993000000000002</v>
      </c>
      <c r="Q136" s="4">
        <v>81.248999999999995</v>
      </c>
      <c r="R136" s="4">
        <v>27.587</v>
      </c>
      <c r="S136" s="6">
        <v>1598.3</v>
      </c>
      <c r="T136" s="6">
        <v>253.7</v>
      </c>
      <c r="U136" s="6">
        <v>73.599999999999994</v>
      </c>
      <c r="V136" s="6">
        <v>144.6</v>
      </c>
      <c r="W136" s="6">
        <v>33.1</v>
      </c>
      <c r="X136" s="255">
        <v>5629</v>
      </c>
      <c r="Y136" s="6">
        <f t="shared" si="307"/>
        <v>5.6289999999999996</v>
      </c>
      <c r="Z136" s="6"/>
      <c r="AA136" s="6">
        <v>35.5</v>
      </c>
      <c r="AB136" s="255">
        <v>5483</v>
      </c>
      <c r="AC136" s="6">
        <v>21.5</v>
      </c>
      <c r="AD136" s="6">
        <v>8.5</v>
      </c>
      <c r="AE136" s="6">
        <v>189.2</v>
      </c>
      <c r="AF136" s="6">
        <v>116.5</v>
      </c>
      <c r="AG136" s="4">
        <v>51.243000000000002</v>
      </c>
      <c r="AH136" s="4">
        <v>40.216000000000001</v>
      </c>
      <c r="AI136" s="4">
        <v>45.598999999999997</v>
      </c>
      <c r="AJ136" s="4">
        <v>51.283999999999999</v>
      </c>
      <c r="AK136" s="4">
        <v>46.48</v>
      </c>
      <c r="AL136" s="4">
        <v>45.598999999999997</v>
      </c>
      <c r="AM136" s="4" t="e">
        <v>#N/A</v>
      </c>
      <c r="AN136" s="4" t="e">
        <v>#N/A</v>
      </c>
      <c r="AO136" s="6"/>
      <c r="AP136" s="3">
        <f t="shared" si="206"/>
        <v>6.0250992852379968</v>
      </c>
      <c r="AQ136" s="3">
        <f t="shared" si="207"/>
        <v>5.983694991328929</v>
      </c>
      <c r="AR136" s="3">
        <f t="shared" si="208"/>
        <v>7.1515822760585133</v>
      </c>
      <c r="AS136" s="3">
        <f t="shared" si="209"/>
        <v>5.8506607435755944</v>
      </c>
      <c r="AT136" s="235">
        <f t="shared" si="210"/>
        <v>-2.096682214622716</v>
      </c>
      <c r="AU136" s="3">
        <f t="shared" si="211"/>
        <v>-12.486449424099717</v>
      </c>
      <c r="AV136" s="3">
        <f t="shared" si="212"/>
        <v>2.1054958710904775E-2</v>
      </c>
      <c r="AW136" s="3">
        <f t="shared" si="213"/>
        <v>9.5266607189291701</v>
      </c>
      <c r="AX136" s="3">
        <f t="shared" si="214"/>
        <v>6.8384994500564789</v>
      </c>
      <c r="AY136" s="3">
        <f t="shared" si="215"/>
        <v>8.0911647155176549</v>
      </c>
      <c r="AZ136" s="3">
        <f t="shared" si="216"/>
        <v>4.0828210815799171</v>
      </c>
      <c r="BA136" s="3">
        <f t="shared" si="217"/>
        <v>0.41712232849639103</v>
      </c>
      <c r="BB136" s="3">
        <f t="shared" si="218"/>
        <v>5.0279597117609853</v>
      </c>
      <c r="BC136" s="3">
        <f t="shared" si="219"/>
        <v>4.0915673604425775</v>
      </c>
      <c r="BD136" s="3">
        <f t="shared" si="220"/>
        <v>2.0285445760132546</v>
      </c>
      <c r="BE136" s="3">
        <f t="shared" si="221"/>
        <v>10.652799512518603</v>
      </c>
      <c r="BF136" s="3">
        <f t="shared" si="222"/>
        <v>4.9798388936712064</v>
      </c>
      <c r="BG136" s="3">
        <f t="shared" si="223"/>
        <v>2.3542389272081179</v>
      </c>
      <c r="BH136" s="3">
        <f t="shared" si="224"/>
        <v>3.8519044699467231</v>
      </c>
      <c r="BI136" s="3">
        <f t="shared" si="225"/>
        <v>-8.1146202465571786</v>
      </c>
      <c r="BJ136" s="3">
        <f t="shared" si="226"/>
        <v>1.5779793468627414</v>
      </c>
      <c r="BK136" s="3">
        <f t="shared" si="227"/>
        <v>3.8519044699467231</v>
      </c>
      <c r="BL136" s="3" t="e">
        <f t="shared" si="228"/>
        <v>#N/A</v>
      </c>
      <c r="BM136" s="3" t="e">
        <f t="shared" si="229"/>
        <v>#N/A</v>
      </c>
      <c r="BN136" s="3"/>
      <c r="BO136" s="3">
        <f t="shared" si="185"/>
        <v>0.1587311518488394</v>
      </c>
      <c r="BP136" s="3">
        <f t="shared" si="186"/>
        <v>4.6048926984921475E-2</v>
      </c>
      <c r="BQ136" s="3">
        <f t="shared" si="187"/>
        <v>7.2889945567165118E-2</v>
      </c>
      <c r="BR136" s="3">
        <f t="shared" si="188"/>
        <v>0.1183757742601514</v>
      </c>
      <c r="BS136" s="3">
        <f t="shared" si="189"/>
        <v>9.0471125570919103E-2</v>
      </c>
      <c r="BT136" s="3">
        <f t="shared" si="230"/>
        <v>2.2211099292998811E-2</v>
      </c>
      <c r="BU136" s="3">
        <f t="shared" si="190"/>
        <v>0.29010642491131255</v>
      </c>
      <c r="BV136" s="3">
        <f t="shared" si="191"/>
        <v>0.38716465018411361</v>
      </c>
      <c r="BW136" s="3">
        <f t="shared" si="192"/>
        <v>0.20884689983107049</v>
      </c>
      <c r="BX136" s="3">
        <f t="shared" si="193"/>
        <v>0.20884689983107049</v>
      </c>
      <c r="BY136" s="3">
        <f t="shared" si="231"/>
        <v>0.2310579991240693</v>
      </c>
      <c r="BZ136" s="3">
        <f t="shared" si="194"/>
        <v>0.43319352905931702</v>
      </c>
      <c r="CA136" s="3">
        <f t="shared" si="266"/>
        <v>0.56680647094068304</v>
      </c>
      <c r="CB136" s="3">
        <f t="shared" si="232"/>
        <v>0.3915515840779854</v>
      </c>
      <c r="CC136" s="3">
        <f t="shared" si="233"/>
        <v>9.6127809369076639E-2</v>
      </c>
      <c r="CD136" s="3">
        <f t="shared" si="234"/>
        <v>0.51232060655293798</v>
      </c>
      <c r="CE136" s="3">
        <f t="shared" si="235"/>
        <v>8.9629027890603855E-2</v>
      </c>
      <c r="CF136" s="3">
        <f t="shared" si="195"/>
        <v>0.15033610122578095</v>
      </c>
      <c r="CG136" s="3">
        <f t="shared" si="196"/>
        <v>0.15467860048820178</v>
      </c>
      <c r="CH136" s="3">
        <f t="shared" si="267"/>
        <v>0.14999971109878008</v>
      </c>
      <c r="CI136" s="3">
        <f t="shared" si="197"/>
        <v>0.11893887255208659</v>
      </c>
      <c r="CJ136" s="3"/>
      <c r="CK136" s="21">
        <f t="shared" si="236"/>
        <v>3.6790630659755941</v>
      </c>
      <c r="CL136" s="21">
        <f t="shared" si="237"/>
        <v>3.7179577804078838</v>
      </c>
      <c r="CM136" s="235">
        <f t="shared" si="268"/>
        <v>4.2842172073087514</v>
      </c>
      <c r="CN136" s="21"/>
      <c r="CO136" s="21">
        <f t="shared" si="238"/>
        <v>9.2652094466747759</v>
      </c>
      <c r="CP136" s="21">
        <f t="shared" si="239"/>
        <v>6.0329114742642727</v>
      </c>
      <c r="CQ136" s="21">
        <f t="shared" si="240"/>
        <v>6.7183680872996412</v>
      </c>
      <c r="CR136" s="3">
        <f t="shared" si="241"/>
        <v>6.0424507422954248</v>
      </c>
      <c r="CS136" s="3">
        <f t="shared" si="242"/>
        <v>6.26892651285673</v>
      </c>
      <c r="CT136" s="56">
        <f t="shared" si="243"/>
        <v>6.26892651285673</v>
      </c>
      <c r="CU136" s="236">
        <f t="shared" si="244"/>
        <v>6.2448380625380127</v>
      </c>
      <c r="CV136" s="57">
        <f t="shared" si="245"/>
        <v>-2.5657749965624186</v>
      </c>
      <c r="CW136" s="3">
        <f t="shared" si="246"/>
        <v>-1.2649991688668063</v>
      </c>
      <c r="CX136" s="3">
        <f t="shared" si="247"/>
        <v>-3.8905991353298948</v>
      </c>
      <c r="CY136" s="3">
        <f t="shared" si="248"/>
        <v>-8.3415202771607291</v>
      </c>
      <c r="CZ136" s="3">
        <f t="shared" si="249"/>
        <v>-18.731287486637729</v>
      </c>
      <c r="DA136" s="3">
        <f t="shared" si="250"/>
        <v>-5.8277157340416217</v>
      </c>
      <c r="DB136" s="3">
        <f t="shared" si="251"/>
        <v>-6.2237831038271079</v>
      </c>
      <c r="DC136" s="3">
        <f t="shared" si="306"/>
        <v>-0.88070592438304351</v>
      </c>
      <c r="DD136" s="3">
        <f t="shared" si="304"/>
        <v>-6.922863863347672</v>
      </c>
      <c r="DE136" s="3">
        <f t="shared" si="305"/>
        <v>-16.000332286951835</v>
      </c>
      <c r="DF136" s="3"/>
      <c r="DG136" s="3">
        <f t="shared" si="269"/>
        <v>6.0250992852379968</v>
      </c>
      <c r="DH136" s="3">
        <f t="shared" si="270"/>
        <v>3.7179577804078838</v>
      </c>
      <c r="DI136" s="3">
        <f t="shared" si="271"/>
        <v>0.2310579991240693</v>
      </c>
      <c r="DJ136" s="3">
        <f t="shared" si="272"/>
        <v>6.7183680872996412</v>
      </c>
      <c r="DK136" s="272">
        <f>quarterly_final!L144</f>
        <v>3.8207688728234306</v>
      </c>
      <c r="DL136" s="260">
        <f t="shared" si="273"/>
        <v>6.127910377653544</v>
      </c>
      <c r="DM136" s="267">
        <f t="shared" si="274"/>
        <v>3.1275000707617862</v>
      </c>
      <c r="DN136" s="261">
        <f>'capital shares'!BB134</f>
        <v>0.37068336111847766</v>
      </c>
      <c r="DO136" s="272">
        <f t="shared" si="275"/>
        <v>5.0157082003603843</v>
      </c>
      <c r="DP136" s="260"/>
      <c r="DQ136" s="3"/>
      <c r="DR136" s="3">
        <f t="shared" si="252"/>
        <v>8.9629027890603855E-2</v>
      </c>
      <c r="DS136" s="3">
        <f t="shared" si="276"/>
        <v>-2.096682214622716</v>
      </c>
      <c r="DT136" s="3">
        <f t="shared" si="253"/>
        <v>3.7225733162708523</v>
      </c>
      <c r="DU136" s="3">
        <f t="shared" si="277"/>
        <v>4.2954982361773872</v>
      </c>
      <c r="DV136" s="3">
        <f t="shared" si="278"/>
        <v>11.947165908547111</v>
      </c>
      <c r="DW136" s="3">
        <f t="shared" si="279"/>
        <v>5.5549854577470086</v>
      </c>
      <c r="DX136" s="3">
        <f>'capital shares'!AY134</f>
        <v>8.9521121320161684E-2</v>
      </c>
      <c r="DY136" s="275">
        <f t="shared" si="280"/>
        <v>5.2273921770697793</v>
      </c>
      <c r="DZ136" s="3"/>
      <c r="EA136" s="3">
        <f t="shared" si="281"/>
        <v>9.2972519659459429</v>
      </c>
      <c r="EB136" s="3">
        <f t="shared" si="282"/>
        <v>0.15467860048820178</v>
      </c>
      <c r="EC136" s="3">
        <f t="shared" si="283"/>
        <v>6.2464787569207205</v>
      </c>
      <c r="ED136" s="3">
        <f t="shared" si="284"/>
        <v>3.1275000707617862</v>
      </c>
      <c r="EE136" s="3">
        <f t="shared" si="285"/>
        <v>0.54861619211548529</v>
      </c>
      <c r="EF136" s="271">
        <f t="shared" si="286"/>
        <v>3.5993894011407077</v>
      </c>
      <c r="EG136" s="275">
        <f t="shared" si="287"/>
        <v>4.059758856289517</v>
      </c>
      <c r="EH136" s="275"/>
      <c r="EI136" s="275">
        <f t="shared" si="288"/>
        <v>4.2714428329989129</v>
      </c>
      <c r="EJ136" s="275"/>
      <c r="EK136" s="280"/>
      <c r="EL136" s="280"/>
      <c r="EM136" s="280"/>
      <c r="EN136" s="280"/>
      <c r="EO136" s="280"/>
      <c r="EP136" s="280"/>
      <c r="EQ136" s="280"/>
      <c r="ER136" s="285"/>
      <c r="ES136" s="3"/>
      <c r="ET136" s="3"/>
      <c r="EV136" s="199">
        <f t="shared" si="198"/>
        <v>1</v>
      </c>
      <c r="EW136" s="199">
        <f t="shared" si="199"/>
        <v>9.0471125570919103E-2</v>
      </c>
      <c r="EX136" s="199">
        <f t="shared" si="200"/>
        <v>3.4305199274228868</v>
      </c>
      <c r="EY136" s="199">
        <f t="shared" si="201"/>
        <v>1.345179252956266E-2</v>
      </c>
      <c r="EZ136" s="199">
        <f t="shared" si="202"/>
        <v>5.3181505349433776E-3</v>
      </c>
      <c r="FA136" s="199">
        <f t="shared" si="203"/>
        <v>0.1183757742601514</v>
      </c>
      <c r="FB136" s="199">
        <f t="shared" si="204"/>
        <v>4.6048926984921475E-2</v>
      </c>
      <c r="FC136" s="199">
        <f t="shared" si="205"/>
        <v>7.2889945567165118E-2</v>
      </c>
      <c r="FE136" s="199">
        <f t="shared" si="289"/>
        <v>1</v>
      </c>
      <c r="FF136" s="199">
        <f t="shared" si="290"/>
        <v>9.0356643094490263E-2</v>
      </c>
      <c r="FG136" s="199">
        <f t="shared" si="291"/>
        <v>3.4856942946859286</v>
      </c>
      <c r="FH136" s="199">
        <f t="shared" si="292"/>
        <v>1.344536649785281E-2</v>
      </c>
      <c r="FI136" s="199">
        <f t="shared" si="293"/>
        <v>5.3858168113267817E-3</v>
      </c>
      <c r="FJ136" s="199">
        <f t="shared" si="294"/>
        <v>0.118884050215189</v>
      </c>
      <c r="FK136" s="199">
        <f t="shared" si="295"/>
        <v>4.564992606468693E-2</v>
      </c>
      <c r="FL136" s="199">
        <f t="shared" si="296"/>
        <v>6.9620328233819528E-2</v>
      </c>
      <c r="FN136" s="200">
        <f t="shared" si="254"/>
        <v>6.0250992852379968</v>
      </c>
      <c r="FO136" s="200">
        <f t="shared" si="255"/>
        <v>5.8506607435755944</v>
      </c>
      <c r="FP136" s="200">
        <f t="shared" si="256"/>
        <v>0.41712232849639103</v>
      </c>
      <c r="FQ136" s="200">
        <f t="shared" si="257"/>
        <v>5.0279597117609853</v>
      </c>
      <c r="FR136" s="200">
        <f t="shared" si="258"/>
        <v>4.0915673604425775</v>
      </c>
      <c r="FS136" s="200">
        <f t="shared" si="259"/>
        <v>2.0285445760132546</v>
      </c>
      <c r="FT136" s="199">
        <f t="shared" si="260"/>
        <v>7.1515822760585133</v>
      </c>
      <c r="FU136" s="199">
        <f t="shared" si="261"/>
        <v>10.652799512518603</v>
      </c>
      <c r="FX136" s="199">
        <f t="shared" si="262"/>
        <v>0.60184241069557287</v>
      </c>
      <c r="FY136" s="199">
        <f t="shared" si="263"/>
        <v>4.7601466070332501</v>
      </c>
      <c r="FZ136" s="199">
        <f t="shared" si="264"/>
        <v>9.2662292394374806</v>
      </c>
      <c r="GA136" s="199">
        <f t="shared" si="265"/>
        <v>-0.9344421608080683</v>
      </c>
      <c r="GC136" s="199">
        <f t="shared" si="297"/>
        <v>3.6949349879956079</v>
      </c>
      <c r="GD136" s="199">
        <f t="shared" si="298"/>
        <v>1.8831183309179593E-2</v>
      </c>
      <c r="GE136" s="199">
        <f t="shared" si="299"/>
        <v>0.11527025429850646</v>
      </c>
      <c r="GF136" s="199">
        <f t="shared" si="300"/>
        <v>-2.8290364256032938</v>
      </c>
      <c r="GH136" s="199">
        <f t="shared" si="301"/>
        <v>-1.5362845715036411</v>
      </c>
      <c r="GI136" s="199">
        <f t="shared" si="302"/>
        <v>-5.6945887678413181</v>
      </c>
      <c r="GJ136" s="199">
        <f t="shared" si="303"/>
        <v>-10.200671400245549</v>
      </c>
    </row>
    <row r="137" spans="1:192" x14ac:dyDescent="0.3">
      <c r="A137" s="6" t="s">
        <v>401</v>
      </c>
      <c r="B137" s="61">
        <v>28338</v>
      </c>
      <c r="C137" s="4">
        <v>40.113999999999997</v>
      </c>
      <c r="D137" s="4">
        <v>56.253</v>
      </c>
      <c r="E137" s="4">
        <v>23.314</v>
      </c>
      <c r="F137" s="4">
        <v>85.302999999999997</v>
      </c>
      <c r="G137" s="4">
        <v>444.07100000000003</v>
      </c>
      <c r="H137" s="4">
        <v>17449.023000000001</v>
      </c>
      <c r="I137" s="4">
        <v>95.156000000000006</v>
      </c>
      <c r="J137" s="4">
        <v>34.862000000000002</v>
      </c>
      <c r="K137" s="4">
        <v>39.122999999999998</v>
      </c>
      <c r="L137" s="4">
        <v>34.78</v>
      </c>
      <c r="M137" s="4">
        <v>53.978000000000002</v>
      </c>
      <c r="N137" s="4">
        <v>137.822</v>
      </c>
      <c r="O137" s="4">
        <v>36.152999999999999</v>
      </c>
      <c r="P137" s="4">
        <v>40.451000000000001</v>
      </c>
      <c r="Q137" s="4">
        <v>82.093999999999994</v>
      </c>
      <c r="R137" s="4">
        <v>28.501000000000001</v>
      </c>
      <c r="S137" s="6">
        <v>1649.1</v>
      </c>
      <c r="T137" s="6">
        <v>263.3</v>
      </c>
      <c r="U137" s="6">
        <v>76.400000000000006</v>
      </c>
      <c r="V137" s="6">
        <v>150.6</v>
      </c>
      <c r="W137" s="6">
        <v>34.200000000000003</v>
      </c>
      <c r="X137" s="255">
        <v>5753</v>
      </c>
      <c r="Y137" s="6">
        <f t="shared" si="307"/>
        <v>5.7530000000000001</v>
      </c>
      <c r="Z137" s="6"/>
      <c r="AA137" s="6">
        <v>36.200000000000003</v>
      </c>
      <c r="AB137" s="255">
        <v>5454</v>
      </c>
      <c r="AC137" s="6">
        <v>22.1</v>
      </c>
      <c r="AD137" s="6">
        <v>8.6999999999999993</v>
      </c>
      <c r="AE137" s="6">
        <v>194</v>
      </c>
      <c r="AF137" s="6">
        <v>120</v>
      </c>
      <c r="AG137" s="4">
        <v>52.01</v>
      </c>
      <c r="AH137" s="4">
        <v>40.088000000000001</v>
      </c>
      <c r="AI137" s="4">
        <v>45.921999999999997</v>
      </c>
      <c r="AJ137" s="4">
        <v>49.347999999999999</v>
      </c>
      <c r="AK137" s="4">
        <v>46.415999999999997</v>
      </c>
      <c r="AL137" s="4">
        <v>45.921999999999997</v>
      </c>
      <c r="AM137" s="4" t="e">
        <v>#N/A</v>
      </c>
      <c r="AN137" s="4" t="e">
        <v>#N/A</v>
      </c>
      <c r="AO137" s="6"/>
      <c r="AP137" s="3">
        <f t="shared" si="206"/>
        <v>5.1686140590092169</v>
      </c>
      <c r="AQ137" s="3">
        <f t="shared" si="207"/>
        <v>6.8779877798782429</v>
      </c>
      <c r="AR137" s="3">
        <f t="shared" si="208"/>
        <v>8.9349452592923484</v>
      </c>
      <c r="AS137" s="3">
        <f t="shared" si="209"/>
        <v>6.3857667692418145</v>
      </c>
      <c r="AT137" s="235">
        <f t="shared" si="210"/>
        <v>-4.9735562396896826</v>
      </c>
      <c r="AU137" s="3">
        <f t="shared" si="211"/>
        <v>-30.732795249037043</v>
      </c>
      <c r="AV137" s="3">
        <f t="shared" si="212"/>
        <v>0.6899890218801441</v>
      </c>
      <c r="AW137" s="3">
        <f t="shared" si="213"/>
        <v>8.6171987689026377</v>
      </c>
      <c r="AX137" s="3">
        <f t="shared" si="214"/>
        <v>11.733967238421483</v>
      </c>
      <c r="AY137" s="3">
        <f t="shared" si="215"/>
        <v>8.9786871478591266</v>
      </c>
      <c r="AZ137" s="3">
        <f t="shared" si="216"/>
        <v>4.5161169054989578</v>
      </c>
      <c r="BA137" s="3">
        <f t="shared" si="217"/>
        <v>-0.98266971660068014</v>
      </c>
      <c r="BB137" s="3">
        <f t="shared" si="218"/>
        <v>5.8849176498199327</v>
      </c>
      <c r="BC137" s="3">
        <f t="shared" si="219"/>
        <v>4.5547705112532819</v>
      </c>
      <c r="BD137" s="3">
        <f t="shared" si="220"/>
        <v>4.138567495278938</v>
      </c>
      <c r="BE137" s="3">
        <f t="shared" si="221"/>
        <v>13.037810844065403</v>
      </c>
      <c r="BF137" s="3">
        <f t="shared" si="222"/>
        <v>5.9427937843790826</v>
      </c>
      <c r="BG137" s="3">
        <f t="shared" si="223"/>
        <v>-1.2751554931402349</v>
      </c>
      <c r="BH137" s="3">
        <f t="shared" si="224"/>
        <v>2.8234074458057754</v>
      </c>
      <c r="BI137" s="3">
        <f t="shared" si="225"/>
        <v>-15.392629792494439</v>
      </c>
      <c r="BJ137" s="3">
        <f t="shared" si="226"/>
        <v>-0.55115406584302606</v>
      </c>
      <c r="BK137" s="3">
        <f t="shared" si="227"/>
        <v>2.8234074458057754</v>
      </c>
      <c r="BL137" s="3" t="e">
        <f t="shared" si="228"/>
        <v>#N/A</v>
      </c>
      <c r="BM137" s="3" t="e">
        <f t="shared" si="229"/>
        <v>#N/A</v>
      </c>
      <c r="BN137" s="3"/>
      <c r="BO137" s="3">
        <f t="shared" si="185"/>
        <v>0.15966284640106726</v>
      </c>
      <c r="BP137" s="3">
        <f t="shared" si="186"/>
        <v>4.6328300285003947E-2</v>
      </c>
      <c r="BQ137" s="3">
        <f t="shared" si="187"/>
        <v>7.2766963798435516E-2</v>
      </c>
      <c r="BR137" s="3">
        <f t="shared" si="188"/>
        <v>0.11763992480747075</v>
      </c>
      <c r="BS137" s="3">
        <f t="shared" si="189"/>
        <v>9.1322539567036565E-2</v>
      </c>
      <c r="BT137" s="3">
        <f t="shared" si="230"/>
        <v>2.1951367412528049E-2</v>
      </c>
      <c r="BU137" s="3">
        <f t="shared" si="190"/>
        <v>0.29016331181162175</v>
      </c>
      <c r="BV137" s="3">
        <f t="shared" si="191"/>
        <v>0.38900203665987781</v>
      </c>
      <c r="BW137" s="3">
        <f t="shared" si="192"/>
        <v>0.20896246437450733</v>
      </c>
      <c r="BX137" s="3">
        <f t="shared" si="193"/>
        <v>0.20896246437450733</v>
      </c>
      <c r="BY137" s="3">
        <f t="shared" si="231"/>
        <v>0.23091383178703537</v>
      </c>
      <c r="BZ137" s="3">
        <f t="shared" si="194"/>
        <v>0.43702843876958786</v>
      </c>
      <c r="CA137" s="3">
        <f t="shared" si="266"/>
        <v>0.56297156123041214</v>
      </c>
      <c r="CB137" s="3">
        <f t="shared" si="232"/>
        <v>0.39548319327731091</v>
      </c>
      <c r="CC137" s="3">
        <f t="shared" si="233"/>
        <v>9.5063025210084043E-2</v>
      </c>
      <c r="CD137" s="3">
        <f t="shared" si="234"/>
        <v>0.50945378151260501</v>
      </c>
      <c r="CE137" s="3">
        <f t="shared" si="235"/>
        <v>8.9810924369747899E-2</v>
      </c>
      <c r="CF137" s="3">
        <f t="shared" si="195"/>
        <v>0.15055576849367575</v>
      </c>
      <c r="CG137" s="3">
        <f t="shared" si="196"/>
        <v>0.15485295277142633</v>
      </c>
      <c r="CH137" s="3">
        <f t="shared" si="267"/>
        <v>0.15476577662981406</v>
      </c>
      <c r="CI137" s="3">
        <f t="shared" si="197"/>
        <v>0.11909526408343946</v>
      </c>
      <c r="CJ137" s="3"/>
      <c r="CK137" s="21">
        <f t="shared" si="236"/>
        <v>5.1163485824247683</v>
      </c>
      <c r="CL137" s="21">
        <f t="shared" si="237"/>
        <v>5.0589714788245344</v>
      </c>
      <c r="CM137" s="235">
        <f t="shared" si="268"/>
        <v>6.0478080168425832</v>
      </c>
      <c r="CN137" s="21"/>
      <c r="CO137" s="21">
        <f t="shared" si="238"/>
        <v>11.445557050315635</v>
      </c>
      <c r="CP137" s="21">
        <f t="shared" si="239"/>
        <v>4.8438355190288336</v>
      </c>
      <c r="CQ137" s="21">
        <f t="shared" si="240"/>
        <v>5.2015336320868233</v>
      </c>
      <c r="CR137" s="3">
        <f t="shared" si="241"/>
        <v>5.0462896024452997</v>
      </c>
      <c r="CS137" s="3">
        <f t="shared" si="242"/>
        <v>4.0582278987200704</v>
      </c>
      <c r="CT137" s="56">
        <f t="shared" si="243"/>
        <v>4.0582278987200704</v>
      </c>
      <c r="CU137" s="236">
        <f t="shared" si="244"/>
        <v>4.0566585727244364</v>
      </c>
      <c r="CV137" s="57">
        <f t="shared" si="245"/>
        <v>1.0596900097003319</v>
      </c>
      <c r="CW137" s="3">
        <f t="shared" si="246"/>
        <v>1.8861352116546461</v>
      </c>
      <c r="CX137" s="3">
        <f t="shared" si="247"/>
        <v>-5.3318140658646715</v>
      </c>
      <c r="CY137" s="3">
        <f t="shared" si="248"/>
        <v>-9.0302148124141191</v>
      </c>
      <c r="CZ137" s="3">
        <f t="shared" si="249"/>
        <v>-34.789453821761477</v>
      </c>
      <c r="DA137" s="3">
        <f t="shared" si="250"/>
        <v>-5.0393282893251161</v>
      </c>
      <c r="DB137" s="3">
        <f t="shared" si="251"/>
        <v>-3.3666695508442923</v>
      </c>
      <c r="DC137" s="3">
        <f t="shared" si="306"/>
        <v>-0.54275772600205041</v>
      </c>
      <c r="DD137" s="3">
        <f t="shared" si="304"/>
        <v>-7.8117543106301577</v>
      </c>
      <c r="DE137" s="3">
        <f t="shared" si="305"/>
        <v>-18.800420204816724</v>
      </c>
      <c r="DF137" s="3"/>
      <c r="DG137" s="3">
        <f t="shared" si="269"/>
        <v>5.1686140590092169</v>
      </c>
      <c r="DH137" s="3">
        <f t="shared" si="270"/>
        <v>5.0589714788245344</v>
      </c>
      <c r="DI137" s="3">
        <f t="shared" si="271"/>
        <v>0.23091383178703537</v>
      </c>
      <c r="DJ137" s="3">
        <f t="shared" si="272"/>
        <v>5.2015336320868233</v>
      </c>
      <c r="DK137" s="272">
        <f>quarterly_final!L145</f>
        <v>5.0001219584773828</v>
      </c>
      <c r="DL137" s="260">
        <f t="shared" si="273"/>
        <v>5.1097645386620663</v>
      </c>
      <c r="DM137" s="267">
        <f t="shared" si="274"/>
        <v>4.9672023853997773</v>
      </c>
      <c r="DN137" s="261">
        <f>'capital shares'!BB135</f>
        <v>0.36823489527028513</v>
      </c>
      <c r="DO137" s="272">
        <f t="shared" si="275"/>
        <v>5.0572681790860212</v>
      </c>
      <c r="DP137" s="260"/>
      <c r="DQ137" s="3"/>
      <c r="DR137" s="3">
        <f t="shared" si="252"/>
        <v>8.9810924369747899E-2</v>
      </c>
      <c r="DS137" s="3">
        <f t="shared" si="276"/>
        <v>-4.9735562396896826</v>
      </c>
      <c r="DT137" s="3">
        <f t="shared" si="253"/>
        <v>5.0631880291780291</v>
      </c>
      <c r="DU137" s="3">
        <f t="shared" si="277"/>
        <v>6.0535419068331811</v>
      </c>
      <c r="DV137" s="3">
        <f t="shared" si="278"/>
        <v>15.146508807529777</v>
      </c>
      <c r="DW137" s="3">
        <f t="shared" si="279"/>
        <v>4.1194106610069134</v>
      </c>
      <c r="DX137" s="3">
        <f>'capital shares'!AY135</f>
        <v>9.0585547932445498E-2</v>
      </c>
      <c r="DY137" s="275">
        <f t="shared" si="280"/>
        <v>5.4304928855573618</v>
      </c>
      <c r="DZ137" s="3"/>
      <c r="EA137" s="3">
        <f t="shared" si="281"/>
        <v>11.441787775446963</v>
      </c>
      <c r="EB137" s="3">
        <f t="shared" si="282"/>
        <v>0.15485295277142633</v>
      </c>
      <c r="EC137" s="3">
        <f t="shared" si="283"/>
        <v>4.0581565318387298</v>
      </c>
      <c r="ED137" s="3">
        <f t="shared" si="284"/>
        <v>4.9672023853997773</v>
      </c>
      <c r="EE137" s="3">
        <f t="shared" si="285"/>
        <v>-1.2730517579603626</v>
      </c>
      <c r="EF137" s="271">
        <f t="shared" si="286"/>
        <v>6.1105794856478708</v>
      </c>
      <c r="EG137" s="275">
        <f t="shared" si="287"/>
        <v>2.7593888481458366</v>
      </c>
      <c r="EH137" s="275"/>
      <c r="EI137" s="275">
        <f t="shared" si="288"/>
        <v>3.1326135546171772</v>
      </c>
      <c r="EJ137" s="275"/>
      <c r="EK137" s="280"/>
      <c r="EL137" s="280"/>
      <c r="EM137" s="280"/>
      <c r="EN137" s="280"/>
      <c r="EO137" s="280"/>
      <c r="EP137" s="280"/>
      <c r="EQ137" s="280"/>
      <c r="ER137" s="285"/>
      <c r="ES137" s="3"/>
      <c r="ET137" s="3"/>
      <c r="EV137" s="199">
        <f t="shared" si="198"/>
        <v>1</v>
      </c>
      <c r="EW137" s="199">
        <f t="shared" si="199"/>
        <v>9.1322539567036565E-2</v>
      </c>
      <c r="EX137" s="199">
        <f t="shared" si="200"/>
        <v>3.3072585046388943</v>
      </c>
      <c r="EY137" s="199">
        <f t="shared" si="201"/>
        <v>1.3401249166211875E-2</v>
      </c>
      <c r="EZ137" s="199">
        <f t="shared" si="202"/>
        <v>5.2756048753865746E-3</v>
      </c>
      <c r="FA137" s="199">
        <f t="shared" si="203"/>
        <v>0.11763992480747075</v>
      </c>
      <c r="FB137" s="199">
        <f t="shared" si="204"/>
        <v>4.6328300285003947E-2</v>
      </c>
      <c r="FC137" s="199">
        <f t="shared" si="205"/>
        <v>7.2766963798435516E-2</v>
      </c>
      <c r="FE137" s="199">
        <f t="shared" si="289"/>
        <v>1</v>
      </c>
      <c r="FF137" s="199">
        <f t="shared" si="290"/>
        <v>9.0896832568977834E-2</v>
      </c>
      <c r="FG137" s="199">
        <f t="shared" si="291"/>
        <v>3.3688892160308903</v>
      </c>
      <c r="FH137" s="199">
        <f t="shared" si="292"/>
        <v>1.3426520847887268E-2</v>
      </c>
      <c r="FI137" s="199">
        <f t="shared" si="293"/>
        <v>5.2968777051649761E-3</v>
      </c>
      <c r="FJ137" s="199">
        <f t="shared" si="294"/>
        <v>0.11800784953381108</v>
      </c>
      <c r="FK137" s="199">
        <f t="shared" si="295"/>
        <v>4.6188613634962711E-2</v>
      </c>
      <c r="FL137" s="199">
        <f t="shared" si="296"/>
        <v>7.2828454682800317E-2</v>
      </c>
      <c r="FN137" s="200">
        <f t="shared" si="254"/>
        <v>5.1686140590092169</v>
      </c>
      <c r="FO137" s="200">
        <f t="shared" si="255"/>
        <v>6.3857667692418145</v>
      </c>
      <c r="FP137" s="200">
        <f t="shared" si="256"/>
        <v>-0.98266971660068014</v>
      </c>
      <c r="FQ137" s="200">
        <f t="shared" si="257"/>
        <v>5.8849176498199327</v>
      </c>
      <c r="FR137" s="200">
        <f t="shared" si="258"/>
        <v>4.5547705112532819</v>
      </c>
      <c r="FS137" s="200">
        <f t="shared" si="259"/>
        <v>4.138567495278938</v>
      </c>
      <c r="FT137" s="199">
        <f t="shared" si="260"/>
        <v>8.9349452592923484</v>
      </c>
      <c r="FU137" s="199">
        <f t="shared" si="261"/>
        <v>13.037810844065403</v>
      </c>
      <c r="FX137" s="199">
        <f t="shared" si="262"/>
        <v>-0.62655257733789427</v>
      </c>
      <c r="FY137" s="199">
        <f t="shared" si="263"/>
        <v>5.5086170170635933</v>
      </c>
      <c r="FZ137" s="199">
        <f t="shared" si="264"/>
        <v>11.445554573852901</v>
      </c>
      <c r="GA137" s="199">
        <f t="shared" si="265"/>
        <v>-2.1892316080195444</v>
      </c>
      <c r="GC137" s="199">
        <f t="shared" si="297"/>
        <v>3.5777938981336792</v>
      </c>
      <c r="GD137" s="199">
        <f t="shared" si="298"/>
        <v>1.8723398553052245E-2</v>
      </c>
      <c r="GE137" s="199">
        <f t="shared" si="299"/>
        <v>0.11901706831776303</v>
      </c>
      <c r="GF137" s="199">
        <f t="shared" si="300"/>
        <v>-2.7155343650044945</v>
      </c>
      <c r="GH137" s="199">
        <f t="shared" si="301"/>
        <v>-1.5626790306816503</v>
      </c>
      <c r="GI137" s="199">
        <f t="shared" si="302"/>
        <v>-7.6978486250831377</v>
      </c>
      <c r="GJ137" s="199">
        <f t="shared" si="303"/>
        <v>-13.634786181872446</v>
      </c>
    </row>
    <row r="138" spans="1:192" x14ac:dyDescent="0.3">
      <c r="A138" s="6" t="s">
        <v>400</v>
      </c>
      <c r="B138" s="61">
        <v>28430</v>
      </c>
      <c r="C138" s="4">
        <v>40.692</v>
      </c>
      <c r="D138" s="4">
        <v>57.228999999999999</v>
      </c>
      <c r="E138" s="4">
        <v>23.805</v>
      </c>
      <c r="F138" s="4">
        <v>86.744</v>
      </c>
      <c r="G138" s="4">
        <v>436.495</v>
      </c>
      <c r="H138" s="4">
        <v>15629.834999999999</v>
      </c>
      <c r="I138" s="4">
        <v>95.504999999999995</v>
      </c>
      <c r="J138" s="4">
        <v>35.561999999999998</v>
      </c>
      <c r="K138" s="4">
        <v>40.624000000000002</v>
      </c>
      <c r="L138" s="4">
        <v>35.603999999999999</v>
      </c>
      <c r="M138" s="4">
        <v>54.59</v>
      </c>
      <c r="N138" s="4">
        <v>137.02199999999999</v>
      </c>
      <c r="O138" s="4">
        <v>36.735999999999997</v>
      </c>
      <c r="P138" s="4">
        <v>40.865000000000002</v>
      </c>
      <c r="Q138" s="4">
        <v>83.191999999999993</v>
      </c>
      <c r="R138" s="4">
        <v>29.385000000000002</v>
      </c>
      <c r="S138" s="6">
        <v>1681.5</v>
      </c>
      <c r="T138" s="6">
        <v>275.89999999999998</v>
      </c>
      <c r="U138" s="6">
        <v>78.5</v>
      </c>
      <c r="V138" s="6">
        <v>160.4</v>
      </c>
      <c r="W138" s="6">
        <v>36.1</v>
      </c>
      <c r="X138" s="255">
        <v>6068</v>
      </c>
      <c r="Y138" s="6">
        <f t="shared" si="307"/>
        <v>6.0679999999999996</v>
      </c>
      <c r="Z138" s="6"/>
      <c r="AA138" s="6">
        <v>37</v>
      </c>
      <c r="AB138" s="255">
        <v>5512</v>
      </c>
      <c r="AC138" s="6">
        <v>22.8</v>
      </c>
      <c r="AD138" s="6">
        <v>8.6999999999999993</v>
      </c>
      <c r="AE138" s="6">
        <v>200.7</v>
      </c>
      <c r="AF138" s="6">
        <v>122.2</v>
      </c>
      <c r="AG138" s="4">
        <v>52.652000000000001</v>
      </c>
      <c r="AH138" s="4">
        <v>40.854999999999997</v>
      </c>
      <c r="AI138" s="4">
        <v>46.622999999999998</v>
      </c>
      <c r="AJ138" s="4">
        <v>52.177999999999997</v>
      </c>
      <c r="AK138" s="4">
        <v>47.475999999999999</v>
      </c>
      <c r="AL138" s="4">
        <v>46.622999999999998</v>
      </c>
      <c r="AM138" s="4" t="e">
        <v>#N/A</v>
      </c>
      <c r="AN138" s="4" t="e">
        <v>#N/A</v>
      </c>
      <c r="AO138" s="6"/>
      <c r="AP138" s="3">
        <f t="shared" si="206"/>
        <v>5.7224449470587215</v>
      </c>
      <c r="AQ138" s="3">
        <f t="shared" si="207"/>
        <v>6.8805559678089798</v>
      </c>
      <c r="AR138" s="3">
        <f t="shared" si="208"/>
        <v>8.33664165953655</v>
      </c>
      <c r="AS138" s="3">
        <f t="shared" si="209"/>
        <v>6.7006513209681513</v>
      </c>
      <c r="AT138" s="235">
        <f t="shared" si="210"/>
        <v>-6.8830156390320019</v>
      </c>
      <c r="AU138" s="3">
        <f t="shared" si="211"/>
        <v>-44.040828314621947</v>
      </c>
      <c r="AV138" s="3">
        <f t="shared" si="212"/>
        <v>1.4643808216312897</v>
      </c>
      <c r="AW138" s="3">
        <f t="shared" si="213"/>
        <v>7.9520964964329073</v>
      </c>
      <c r="AX138" s="3">
        <f t="shared" si="214"/>
        <v>15.059398247779313</v>
      </c>
      <c r="AY138" s="3">
        <f t="shared" si="215"/>
        <v>9.3661928682192546</v>
      </c>
      <c r="AZ138" s="3">
        <f t="shared" si="216"/>
        <v>4.5096638598978354</v>
      </c>
      <c r="BA138" s="3">
        <f t="shared" si="217"/>
        <v>-2.3286002512650792</v>
      </c>
      <c r="BB138" s="3">
        <f t="shared" si="218"/>
        <v>6.3989071934946447</v>
      </c>
      <c r="BC138" s="3">
        <f t="shared" si="219"/>
        <v>4.0730343561240696</v>
      </c>
      <c r="BD138" s="3">
        <f t="shared" si="220"/>
        <v>5.3145028711740903</v>
      </c>
      <c r="BE138" s="3">
        <f t="shared" si="221"/>
        <v>12.218066274508088</v>
      </c>
      <c r="BF138" s="3">
        <f t="shared" si="222"/>
        <v>4.9072867112721044</v>
      </c>
      <c r="BG138" s="3">
        <f t="shared" si="223"/>
        <v>7.5808700716988504</v>
      </c>
      <c r="BH138" s="3">
        <f t="shared" si="224"/>
        <v>6.0598706127012676</v>
      </c>
      <c r="BI138" s="3">
        <f t="shared" si="225"/>
        <v>22.305484761264726</v>
      </c>
      <c r="BJ138" s="3">
        <f t="shared" si="226"/>
        <v>9.0320371260842531</v>
      </c>
      <c r="BK138" s="3">
        <f t="shared" si="227"/>
        <v>6.0598706127012676</v>
      </c>
      <c r="BL138" s="3" t="e">
        <f t="shared" si="228"/>
        <v>#N/A</v>
      </c>
      <c r="BM138" s="3" t="e">
        <f t="shared" si="229"/>
        <v>#N/A</v>
      </c>
      <c r="BN138" s="3"/>
      <c r="BO138" s="3">
        <f t="shared" si="185"/>
        <v>0.16407969075230447</v>
      </c>
      <c r="BP138" s="3">
        <f t="shared" si="186"/>
        <v>4.6684507879869164E-2</v>
      </c>
      <c r="BQ138" s="3">
        <f t="shared" si="187"/>
        <v>7.2673208444840917E-2</v>
      </c>
      <c r="BR138" s="3">
        <f t="shared" si="188"/>
        <v>0.11935771632471007</v>
      </c>
      <c r="BS138" s="3">
        <f t="shared" si="189"/>
        <v>9.5391019922688086E-2</v>
      </c>
      <c r="BT138" s="3">
        <f t="shared" si="230"/>
        <v>2.200416294974725E-2</v>
      </c>
      <c r="BU138" s="3">
        <f t="shared" si="190"/>
        <v>0.28452337803552014</v>
      </c>
      <c r="BV138" s="3">
        <f t="shared" si="191"/>
        <v>0.39113104135525661</v>
      </c>
      <c r="BW138" s="3">
        <f t="shared" si="192"/>
        <v>0.21474873624739818</v>
      </c>
      <c r="BX138" s="3">
        <f t="shared" si="193"/>
        <v>0.21474873624739818</v>
      </c>
      <c r="BY138" s="3">
        <f t="shared" si="231"/>
        <v>0.23675289919714543</v>
      </c>
      <c r="BZ138" s="3">
        <f t="shared" si="194"/>
        <v>0.44419828302409303</v>
      </c>
      <c r="CA138" s="3">
        <f t="shared" si="266"/>
        <v>0.55580171697590697</v>
      </c>
      <c r="CB138" s="3">
        <f t="shared" si="232"/>
        <v>0.40291384074353176</v>
      </c>
      <c r="CC138" s="3">
        <f t="shared" si="233"/>
        <v>9.2941471991961816E-2</v>
      </c>
      <c r="CD138" s="3">
        <f t="shared" si="234"/>
        <v>0.50414468726450634</v>
      </c>
      <c r="CE138" s="3">
        <f t="shared" si="235"/>
        <v>9.0680733484049231E-2</v>
      </c>
      <c r="CF138" s="3">
        <f t="shared" si="195"/>
        <v>0.15199939412299304</v>
      </c>
      <c r="CG138" s="3">
        <f t="shared" si="196"/>
        <v>0.15638148667601684</v>
      </c>
      <c r="CH138" s="3">
        <f t="shared" si="267"/>
        <v>0.15561721972372158</v>
      </c>
      <c r="CI138" s="3">
        <f t="shared" si="197"/>
        <v>0.11935771632471007</v>
      </c>
      <c r="CJ138" s="3"/>
      <c r="CK138" s="21">
        <f t="shared" si="236"/>
        <v>5.9252583983397962</v>
      </c>
      <c r="CL138" s="21">
        <f t="shared" si="237"/>
        <v>5.7921945998663809</v>
      </c>
      <c r="CM138" s="235">
        <f t="shared" si="268"/>
        <v>7.0495505881140925</v>
      </c>
      <c r="CN138" s="21"/>
      <c r="CO138" s="21">
        <f t="shared" si="238"/>
        <v>10.70405240852736</v>
      </c>
      <c r="CP138" s="21">
        <f t="shared" si="239"/>
        <v>5.4951236389874376</v>
      </c>
      <c r="CQ138" s="21">
        <f t="shared" si="240"/>
        <v>5.7008091851896801</v>
      </c>
      <c r="CR138" s="3">
        <f t="shared" si="241"/>
        <v>5.619293081714515</v>
      </c>
      <c r="CS138" s="3">
        <f t="shared" si="242"/>
        <v>4.7787264305382777</v>
      </c>
      <c r="CT138" s="56">
        <f t="shared" si="243"/>
        <v>4.7787264305382777</v>
      </c>
      <c r="CU138" s="236">
        <f t="shared" si="244"/>
        <v>4.7719168269295125</v>
      </c>
      <c r="CV138" s="57">
        <f t="shared" si="245"/>
        <v>1.1533415714102837</v>
      </c>
      <c r="CW138" s="3">
        <f t="shared" si="246"/>
        <v>0.1353698843425919</v>
      </c>
      <c r="CX138" s="3">
        <f t="shared" si="247"/>
        <v>2.8089532447693379</v>
      </c>
      <c r="CY138" s="3">
        <f t="shared" si="248"/>
        <v>-11.654932465961515</v>
      </c>
      <c r="CZ138" s="3">
        <f t="shared" si="249"/>
        <v>-48.81274514155146</v>
      </c>
      <c r="DA138" s="3">
        <f t="shared" si="250"/>
        <v>-7.1005170781945921</v>
      </c>
      <c r="DB138" s="3">
        <f t="shared" si="251"/>
        <v>-3.307536005298223</v>
      </c>
      <c r="DC138" s="3">
        <f t="shared" si="306"/>
        <v>-0.22583538778251344</v>
      </c>
      <c r="DD138" s="3">
        <f t="shared" si="304"/>
        <v>-8.3785178754055387</v>
      </c>
      <c r="DE138" s="3">
        <f t="shared" si="305"/>
        <v>-26.168253361412447</v>
      </c>
      <c r="DF138" s="3"/>
      <c r="DG138" s="3">
        <f t="shared" si="269"/>
        <v>5.7224449470587215</v>
      </c>
      <c r="DH138" s="3">
        <f t="shared" si="270"/>
        <v>5.7921945998663809</v>
      </c>
      <c r="DI138" s="3">
        <f t="shared" si="271"/>
        <v>0.23675289919714543</v>
      </c>
      <c r="DJ138" s="3">
        <f t="shared" si="272"/>
        <v>5.7008091851896801</v>
      </c>
      <c r="DK138" s="272">
        <f>quarterly_final!L146</f>
        <v>-3.11954057073133</v>
      </c>
      <c r="DL138" s="260">
        <f t="shared" si="273"/>
        <v>-3.1892902235389884</v>
      </c>
      <c r="DM138" s="267">
        <f t="shared" si="274"/>
        <v>-3.0979048088622876</v>
      </c>
      <c r="DN138" s="261">
        <f>'capital shares'!BB136</f>
        <v>0.36394836669569264</v>
      </c>
      <c r="DO138" s="272">
        <f t="shared" si="275"/>
        <v>-3.1560306511275948</v>
      </c>
      <c r="DP138" s="260"/>
      <c r="DQ138" s="3"/>
      <c r="DR138" s="3">
        <f t="shared" si="252"/>
        <v>9.0680733484049231E-2</v>
      </c>
      <c r="DS138" s="3">
        <f t="shared" si="276"/>
        <v>-6.8830156390320019</v>
      </c>
      <c r="DT138" s="3">
        <f t="shared" si="253"/>
        <v>5.7981983444967371</v>
      </c>
      <c r="DU138" s="3">
        <f t="shared" si="277"/>
        <v>7.0628166450641059</v>
      </c>
      <c r="DV138" s="3">
        <f t="shared" si="278"/>
        <v>9.491923759989751</v>
      </c>
      <c r="DW138" s="3">
        <f t="shared" si="279"/>
        <v>-4.4539085241063567</v>
      </c>
      <c r="DX138" s="3">
        <f>'capital shares'!AY136</f>
        <v>9.1700812631024128E-2</v>
      </c>
      <c r="DY138" s="275">
        <f t="shared" si="280"/>
        <v>-2.6815490334424021</v>
      </c>
      <c r="DZ138" s="3"/>
      <c r="EA138" s="3">
        <f t="shared" si="281"/>
        <v>10.699920622912344</v>
      </c>
      <c r="EB138" s="3">
        <f t="shared" si="282"/>
        <v>0.15638148667601684</v>
      </c>
      <c r="EC138" s="3">
        <f t="shared" si="283"/>
        <v>4.774124355088138</v>
      </c>
      <c r="ED138" s="3">
        <f t="shared" si="284"/>
        <v>-3.0979048088622876</v>
      </c>
      <c r="EE138" s="3">
        <f t="shared" si="285"/>
        <v>-8.0970162465849533</v>
      </c>
      <c r="EF138" s="271">
        <f t="shared" si="286"/>
        <v>-2.1712199787607469</v>
      </c>
      <c r="EG138" s="275">
        <f t="shared" si="287"/>
        <v>-4.9754490938165148</v>
      </c>
      <c r="EH138" s="275"/>
      <c r="EI138" s="275">
        <f t="shared" si="288"/>
        <v>-4.5009674761313221</v>
      </c>
      <c r="EJ138" s="275"/>
      <c r="EK138" s="280"/>
      <c r="EL138" s="280"/>
      <c r="EM138" s="280"/>
      <c r="EN138" s="280"/>
      <c r="EO138" s="280"/>
      <c r="EP138" s="280"/>
      <c r="EQ138" s="280"/>
      <c r="ER138" s="285"/>
      <c r="ES138" s="3"/>
      <c r="ET138" s="3"/>
      <c r="EV138" s="199">
        <f t="shared" si="198"/>
        <v>1</v>
      </c>
      <c r="EW138" s="199">
        <f t="shared" si="199"/>
        <v>9.5391019922688086E-2</v>
      </c>
      <c r="EX138" s="199">
        <f t="shared" si="200"/>
        <v>3.2780255724055904</v>
      </c>
      <c r="EY138" s="199">
        <f t="shared" si="201"/>
        <v>1.3559322033898305E-2</v>
      </c>
      <c r="EZ138" s="199">
        <f t="shared" si="202"/>
        <v>5.1739518287243526E-3</v>
      </c>
      <c r="FA138" s="199">
        <f t="shared" si="203"/>
        <v>0.11935771632471007</v>
      </c>
      <c r="FB138" s="199">
        <f t="shared" si="204"/>
        <v>4.6684507879869164E-2</v>
      </c>
      <c r="FC138" s="199">
        <f t="shared" si="205"/>
        <v>7.2673208444840917E-2</v>
      </c>
      <c r="FE138" s="199">
        <f t="shared" si="289"/>
        <v>1</v>
      </c>
      <c r="FF138" s="199">
        <f t="shared" si="290"/>
        <v>9.3356779744862325E-2</v>
      </c>
      <c r="FG138" s="199">
        <f t="shared" si="291"/>
        <v>3.2926420385222421</v>
      </c>
      <c r="FH138" s="199">
        <f t="shared" si="292"/>
        <v>1.3480285600055091E-2</v>
      </c>
      <c r="FI138" s="199">
        <f t="shared" si="293"/>
        <v>5.224778352055464E-3</v>
      </c>
      <c r="FJ138" s="199">
        <f t="shared" si="294"/>
        <v>0.1184988205660904</v>
      </c>
      <c r="FK138" s="199">
        <f t="shared" si="295"/>
        <v>4.6506404082436559E-2</v>
      </c>
      <c r="FL138" s="199">
        <f t="shared" si="296"/>
        <v>7.2720086121638217E-2</v>
      </c>
      <c r="FN138" s="200">
        <f t="shared" si="254"/>
        <v>5.7224449470587215</v>
      </c>
      <c r="FO138" s="200">
        <f t="shared" si="255"/>
        <v>6.7006513209681513</v>
      </c>
      <c r="FP138" s="200">
        <f t="shared" si="256"/>
        <v>-2.3286002512650792</v>
      </c>
      <c r="FQ138" s="200">
        <f t="shared" si="257"/>
        <v>6.3989071934946447</v>
      </c>
      <c r="FR138" s="200">
        <f t="shared" si="258"/>
        <v>4.0730343561240696</v>
      </c>
      <c r="FS138" s="200">
        <f t="shared" si="259"/>
        <v>5.3145028711740903</v>
      </c>
      <c r="FT138" s="199">
        <f t="shared" si="260"/>
        <v>8.33664165953655</v>
      </c>
      <c r="FU138" s="199">
        <f t="shared" si="261"/>
        <v>12.218066274508088</v>
      </c>
      <c r="FX138" s="199">
        <f t="shared" si="262"/>
        <v>-1.829629860648359</v>
      </c>
      <c r="FY138" s="199">
        <f t="shared" si="263"/>
        <v>5.7492344588041853</v>
      </c>
      <c r="FZ138" s="199">
        <f t="shared" si="264"/>
        <v>10.704047860895399</v>
      </c>
      <c r="GA138" s="199">
        <f t="shared" si="265"/>
        <v>-4.0684657308901473</v>
      </c>
      <c r="GC138" s="199">
        <f t="shared" si="297"/>
        <v>3.504497638833195</v>
      </c>
      <c r="GD138" s="199">
        <f t="shared" si="298"/>
        <v>1.8705063952110555E-2</v>
      </c>
      <c r="GE138" s="199">
        <f t="shared" si="299"/>
        <v>0.11922649020407478</v>
      </c>
      <c r="GF138" s="199">
        <f t="shared" si="300"/>
        <v>-2.6424291929893804</v>
      </c>
      <c r="GH138" s="199">
        <f t="shared" si="301"/>
        <v>-2.2388358702417883</v>
      </c>
      <c r="GI138" s="199">
        <f t="shared" si="302"/>
        <v>-9.8177001896943317</v>
      </c>
      <c r="GJ138" s="199">
        <f t="shared" si="303"/>
        <v>-14.772513591785547</v>
      </c>
    </row>
    <row r="139" spans="1:192" x14ac:dyDescent="0.3">
      <c r="A139" s="6" t="s">
        <v>399</v>
      </c>
      <c r="B139" s="61">
        <v>28522</v>
      </c>
      <c r="C139" s="4">
        <v>41.523000000000003</v>
      </c>
      <c r="D139" s="4">
        <v>58.078000000000003</v>
      </c>
      <c r="E139" s="4">
        <v>24.315999999999999</v>
      </c>
      <c r="F139" s="4">
        <v>87.766999999999996</v>
      </c>
      <c r="G139" s="4">
        <v>432.32100000000003</v>
      </c>
      <c r="H139" s="4">
        <v>13837.739</v>
      </c>
      <c r="I139" s="4">
        <v>97.046000000000006</v>
      </c>
      <c r="J139" s="4">
        <v>36.380000000000003</v>
      </c>
      <c r="K139" s="4">
        <v>41.46</v>
      </c>
      <c r="L139" s="4">
        <v>36.031999999999996</v>
      </c>
      <c r="M139" s="4">
        <v>55.338999999999999</v>
      </c>
      <c r="N139" s="4">
        <v>135.059</v>
      </c>
      <c r="O139" s="4">
        <v>37.25</v>
      </c>
      <c r="P139" s="4">
        <v>42.174999999999997</v>
      </c>
      <c r="Q139" s="4">
        <v>84.385000000000005</v>
      </c>
      <c r="R139" s="4">
        <v>30.23</v>
      </c>
      <c r="S139" s="6">
        <v>1714.4</v>
      </c>
      <c r="T139" s="6">
        <v>282.39999999999998</v>
      </c>
      <c r="U139" s="6">
        <v>80</v>
      </c>
      <c r="V139" s="6">
        <v>164.6</v>
      </c>
      <c r="W139" s="6">
        <v>38</v>
      </c>
      <c r="X139" s="255">
        <v>6271</v>
      </c>
      <c r="Y139" s="6">
        <f t="shared" si="307"/>
        <v>6.2709999999999999</v>
      </c>
      <c r="Z139" s="6"/>
      <c r="AA139" s="6">
        <v>37.799999999999997</v>
      </c>
      <c r="AB139" s="255">
        <v>5726</v>
      </c>
      <c r="AC139" s="6">
        <v>23.4</v>
      </c>
      <c r="AD139" s="6">
        <v>8.6</v>
      </c>
      <c r="AE139" s="6">
        <v>198.2</v>
      </c>
      <c r="AF139" s="6">
        <v>126.9</v>
      </c>
      <c r="AG139" s="4">
        <v>53.774000000000001</v>
      </c>
      <c r="AH139" s="4">
        <v>41.658000000000001</v>
      </c>
      <c r="AI139" s="4">
        <v>47.582999999999998</v>
      </c>
      <c r="AJ139" s="4">
        <v>59.082000000000001</v>
      </c>
      <c r="AK139" s="4">
        <v>49.442</v>
      </c>
      <c r="AL139" s="4">
        <v>47.582999999999998</v>
      </c>
      <c r="AM139" s="4" t="e">
        <v>#N/A</v>
      </c>
      <c r="AN139" s="4" t="e">
        <v>#N/A</v>
      </c>
      <c r="AO139" s="6"/>
      <c r="AP139" s="3">
        <f t="shared" si="206"/>
        <v>8.0863910604691149</v>
      </c>
      <c r="AQ139" s="3">
        <f t="shared" si="207"/>
        <v>5.8904686986847752</v>
      </c>
      <c r="AR139" s="3">
        <f t="shared" si="208"/>
        <v>8.4955708959975897</v>
      </c>
      <c r="AS139" s="3">
        <f t="shared" si="209"/>
        <v>4.6897294424673541</v>
      </c>
      <c r="AT139" s="235">
        <f t="shared" si="210"/>
        <v>-3.8434210359050613</v>
      </c>
      <c r="AU139" s="3">
        <f t="shared" si="211"/>
        <v>-48.712807185653091</v>
      </c>
      <c r="AV139" s="3">
        <f t="shared" si="212"/>
        <v>6.4025963041658462</v>
      </c>
      <c r="AW139" s="3">
        <f t="shared" si="213"/>
        <v>9.0966084224880923</v>
      </c>
      <c r="AX139" s="3">
        <f t="shared" si="214"/>
        <v>8.1480328181243546</v>
      </c>
      <c r="AY139" s="3">
        <f t="shared" si="215"/>
        <v>4.7797765682160032</v>
      </c>
      <c r="AZ139" s="3">
        <f t="shared" si="216"/>
        <v>5.4508753159249492</v>
      </c>
      <c r="BA139" s="3">
        <f t="shared" si="217"/>
        <v>-5.7719107499653353</v>
      </c>
      <c r="BB139" s="3">
        <f t="shared" si="218"/>
        <v>5.5578976513869556</v>
      </c>
      <c r="BC139" s="3">
        <f t="shared" si="219"/>
        <v>12.621470985575527</v>
      </c>
      <c r="BD139" s="3">
        <f t="shared" si="220"/>
        <v>5.6953885322064917</v>
      </c>
      <c r="BE139" s="3">
        <f t="shared" si="221"/>
        <v>11.34018749070119</v>
      </c>
      <c r="BF139" s="3">
        <f t="shared" si="222"/>
        <v>8.4343417663460301</v>
      </c>
      <c r="BG139" s="3">
        <f t="shared" si="223"/>
        <v>7.7856856650082698</v>
      </c>
      <c r="BH139" s="3">
        <f t="shared" si="224"/>
        <v>8.1526291951791929</v>
      </c>
      <c r="BI139" s="3">
        <f t="shared" si="225"/>
        <v>49.706143752536029</v>
      </c>
      <c r="BJ139" s="3">
        <f t="shared" si="226"/>
        <v>16.23037808456267</v>
      </c>
      <c r="BK139" s="3">
        <f t="shared" si="227"/>
        <v>8.1526291951791929</v>
      </c>
      <c r="BL139" s="3" t="e">
        <f t="shared" si="228"/>
        <v>#N/A</v>
      </c>
      <c r="BM139" s="3" t="e">
        <f t="shared" si="229"/>
        <v>#N/A</v>
      </c>
      <c r="BN139" s="3"/>
      <c r="BO139" s="3">
        <f t="shared" si="185"/>
        <v>0.16472235184321043</v>
      </c>
      <c r="BP139" s="3">
        <f t="shared" si="186"/>
        <v>4.6663555762949137E-2</v>
      </c>
      <c r="BQ139" s="3">
        <f t="shared" si="187"/>
        <v>7.4020065328978063E-2</v>
      </c>
      <c r="BR139" s="3">
        <f t="shared" si="188"/>
        <v>0.11560895940270648</v>
      </c>
      <c r="BS139" s="3">
        <f t="shared" si="189"/>
        <v>9.6010265982267834E-2</v>
      </c>
      <c r="BT139" s="3">
        <f t="shared" si="230"/>
        <v>2.2048530097993464E-2</v>
      </c>
      <c r="BU139" s="3">
        <f t="shared" si="190"/>
        <v>0.28328611898016998</v>
      </c>
      <c r="BV139" s="3">
        <f t="shared" si="191"/>
        <v>0.38666022232962782</v>
      </c>
      <c r="BW139" s="3">
        <f t="shared" si="192"/>
        <v>0.2116192253849743</v>
      </c>
      <c r="BX139" s="3">
        <f t="shared" si="193"/>
        <v>0.2116192253849743</v>
      </c>
      <c r="BY139" s="3">
        <f t="shared" si="231"/>
        <v>0.23366775548296778</v>
      </c>
      <c r="BZ139" s="3">
        <f t="shared" si="194"/>
        <v>0.4536934950385888</v>
      </c>
      <c r="CA139" s="3">
        <f t="shared" si="266"/>
        <v>0.5463065049614112</v>
      </c>
      <c r="CB139" s="3">
        <f t="shared" si="232"/>
        <v>0.41088367448826763</v>
      </c>
      <c r="CC139" s="3">
        <f t="shared" si="233"/>
        <v>9.4358462306540186E-2</v>
      </c>
      <c r="CD139" s="3">
        <f t="shared" si="234"/>
        <v>0.49475786320519222</v>
      </c>
      <c r="CE139" s="3">
        <f t="shared" si="235"/>
        <v>9.4857713429855231E-2</v>
      </c>
      <c r="CF139" s="3">
        <f t="shared" si="195"/>
        <v>0.15307783367860311</v>
      </c>
      <c r="CG139" s="3">
        <f t="shared" si="196"/>
        <v>0.15748211295478762</v>
      </c>
      <c r="CH139" s="3">
        <f t="shared" si="267"/>
        <v>0.15693179981540223</v>
      </c>
      <c r="CI139" s="3">
        <f t="shared" si="197"/>
        <v>0.12068362109192721</v>
      </c>
      <c r="CJ139" s="3"/>
      <c r="CK139" s="21">
        <f t="shared" si="236"/>
        <v>5.2439020181011049</v>
      </c>
      <c r="CL139" s="21">
        <f t="shared" si="237"/>
        <v>5.2632884433341758</v>
      </c>
      <c r="CM139" s="235">
        <f t="shared" si="268"/>
        <v>6.1944984380570602</v>
      </c>
      <c r="CN139" s="21"/>
      <c r="CO139" s="21">
        <f t="shared" si="238"/>
        <v>10.233928522754438</v>
      </c>
      <c r="CP139" s="21">
        <f t="shared" si="239"/>
        <v>8.5194416714802159</v>
      </c>
      <c r="CQ139" s="21">
        <f t="shared" si="240"/>
        <v>8.9472031387338866</v>
      </c>
      <c r="CR139" s="3">
        <f t="shared" si="241"/>
        <v>8.4471411587547571</v>
      </c>
      <c r="CS139" s="3">
        <f t="shared" si="242"/>
        <v>8.7076873672479085</v>
      </c>
      <c r="CT139" s="56">
        <f t="shared" si="243"/>
        <v>8.7076873672479085</v>
      </c>
      <c r="CU139" s="236">
        <f t="shared" si="244"/>
        <v>8.7070149151351046</v>
      </c>
      <c r="CV139" s="57">
        <f t="shared" si="245"/>
        <v>-3.4631128970339997</v>
      </c>
      <c r="CW139" s="3">
        <f t="shared" si="246"/>
        <v>-0.27267314878907456</v>
      </c>
      <c r="CX139" s="3">
        <f t="shared" si="247"/>
        <v>-0.92132925012683486</v>
      </c>
      <c r="CY139" s="3">
        <f t="shared" si="248"/>
        <v>-12.550435951040166</v>
      </c>
      <c r="CZ139" s="3">
        <f t="shared" si="249"/>
        <v>-57.419822100788195</v>
      </c>
      <c r="DA139" s="3">
        <f t="shared" si="250"/>
        <v>-14.478925665100441</v>
      </c>
      <c r="DB139" s="3">
        <f t="shared" si="251"/>
        <v>-2.3044186109692584</v>
      </c>
      <c r="DC139" s="3">
        <f t="shared" si="306"/>
        <v>-0.95396407812145068</v>
      </c>
      <c r="DD139" s="3">
        <f t="shared" si="304"/>
        <v>-10.394275876644132</v>
      </c>
      <c r="DE139" s="3">
        <f t="shared" si="305"/>
        <v>-39.938327137684716</v>
      </c>
      <c r="DF139" s="3"/>
      <c r="DG139" s="3">
        <f t="shared" si="269"/>
        <v>8.0863910604691149</v>
      </c>
      <c r="DH139" s="3">
        <f t="shared" si="270"/>
        <v>5.2632884433341758</v>
      </c>
      <c r="DI139" s="3">
        <f t="shared" si="271"/>
        <v>0.23366775548296778</v>
      </c>
      <c r="DJ139" s="3">
        <f t="shared" si="272"/>
        <v>8.9472031387338866</v>
      </c>
      <c r="DK139" s="272">
        <f>quarterly_final!L147</f>
        <v>-1.6078807018710275</v>
      </c>
      <c r="DL139" s="260">
        <f t="shared" si="273"/>
        <v>1.2152219152639119</v>
      </c>
      <c r="DM139" s="267">
        <f t="shared" si="274"/>
        <v>-2.468692780135799</v>
      </c>
      <c r="DN139" s="261">
        <f>'capital shares'!BB137</f>
        <v>0.3562371491916434</v>
      </c>
      <c r="DO139" s="272">
        <f t="shared" si="275"/>
        <v>-9.7125353690482474E-2</v>
      </c>
      <c r="DP139" s="260"/>
      <c r="DQ139" s="3"/>
      <c r="DR139" s="3">
        <f t="shared" si="252"/>
        <v>9.4857713429855231E-2</v>
      </c>
      <c r="DS139" s="3">
        <f t="shared" si="276"/>
        <v>-3.8434210359050613</v>
      </c>
      <c r="DT139" s="3">
        <f t="shared" si="253"/>
        <v>5.2591077390299956</v>
      </c>
      <c r="DU139" s="3">
        <f t="shared" si="277"/>
        <v>6.2130407049636203</v>
      </c>
      <c r="DV139" s="3">
        <f t="shared" si="278"/>
        <v>10.317750690198968</v>
      </c>
      <c r="DW139" s="3">
        <f t="shared" si="279"/>
        <v>0.26128894933028768</v>
      </c>
      <c r="DX139" s="3">
        <f>'capital shares'!AY137</f>
        <v>9.3485772105550521E-2</v>
      </c>
      <c r="DY139" s="275">
        <f t="shared" si="280"/>
        <v>0.22890413117505401</v>
      </c>
      <c r="DZ139" s="3"/>
      <c r="EA139" s="3">
        <f t="shared" si="281"/>
        <v>10.240287405750546</v>
      </c>
      <c r="EB139" s="3">
        <f t="shared" si="282"/>
        <v>0.15748211295478762</v>
      </c>
      <c r="EC139" s="3">
        <f t="shared" si="283"/>
        <v>8.7055018695625552</v>
      </c>
      <c r="ED139" s="3">
        <f t="shared" si="284"/>
        <v>-2.468692780135799</v>
      </c>
      <c r="EE139" s="3">
        <f t="shared" si="285"/>
        <v>-3.7617770471524583</v>
      </c>
      <c r="EF139" s="271">
        <f t="shared" si="286"/>
        <v>-2.2269915109644671</v>
      </c>
      <c r="EG139" s="275">
        <f t="shared" si="287"/>
        <v>-0.55777000663706289</v>
      </c>
      <c r="EH139" s="275"/>
      <c r="EI139" s="275">
        <f t="shared" si="288"/>
        <v>-0.2317405217715264</v>
      </c>
      <c r="EJ139" s="275"/>
      <c r="EK139" s="280"/>
      <c r="EL139" s="280"/>
      <c r="EM139" s="280"/>
      <c r="EN139" s="280"/>
      <c r="EO139" s="280"/>
      <c r="EP139" s="280"/>
      <c r="EQ139" s="280"/>
      <c r="ER139" s="285"/>
      <c r="ES139" s="3"/>
      <c r="ET139" s="3"/>
      <c r="EV139" s="199">
        <f t="shared" si="198"/>
        <v>1</v>
      </c>
      <c r="EW139" s="199">
        <f t="shared" si="199"/>
        <v>9.6010265982267834E-2</v>
      </c>
      <c r="EX139" s="199">
        <f t="shared" si="200"/>
        <v>3.3399440037330841</v>
      </c>
      <c r="EY139" s="199">
        <f t="shared" si="201"/>
        <v>1.3649090060662622E-2</v>
      </c>
      <c r="EZ139" s="199">
        <f t="shared" si="202"/>
        <v>5.0163322445170317E-3</v>
      </c>
      <c r="FA139" s="199">
        <f t="shared" si="203"/>
        <v>0.11560895940270648</v>
      </c>
      <c r="FB139" s="199">
        <f t="shared" si="204"/>
        <v>4.6663555762949137E-2</v>
      </c>
      <c r="FC139" s="199">
        <f t="shared" si="205"/>
        <v>7.4020065328978063E-2</v>
      </c>
      <c r="FE139" s="199">
        <f t="shared" si="289"/>
        <v>1</v>
      </c>
      <c r="FF139" s="199">
        <f t="shared" si="290"/>
        <v>9.570064295247796E-2</v>
      </c>
      <c r="FG139" s="199">
        <f t="shared" si="291"/>
        <v>3.3089847880693375</v>
      </c>
      <c r="FH139" s="199">
        <f t="shared" si="292"/>
        <v>1.3604206047280463E-2</v>
      </c>
      <c r="FI139" s="199">
        <f t="shared" si="293"/>
        <v>5.0951420366206921E-3</v>
      </c>
      <c r="FJ139" s="199">
        <f t="shared" si="294"/>
        <v>0.11748333786370826</v>
      </c>
      <c r="FK139" s="199">
        <f t="shared" si="295"/>
        <v>4.6674031821409154E-2</v>
      </c>
      <c r="FL139" s="199">
        <f t="shared" si="296"/>
        <v>7.3346636886909483E-2</v>
      </c>
      <c r="FN139" s="200">
        <f t="shared" si="254"/>
        <v>8.0863910604691149</v>
      </c>
      <c r="FO139" s="200">
        <f t="shared" si="255"/>
        <v>4.6897294424673541</v>
      </c>
      <c r="FP139" s="200">
        <f t="shared" si="256"/>
        <v>-5.7719107499653353</v>
      </c>
      <c r="FQ139" s="200">
        <f t="shared" si="257"/>
        <v>5.5578976513869556</v>
      </c>
      <c r="FR139" s="200">
        <f t="shared" si="258"/>
        <v>12.621470985575527</v>
      </c>
      <c r="FS139" s="200">
        <f t="shared" si="259"/>
        <v>5.6953885322064917</v>
      </c>
      <c r="FT139" s="199">
        <f t="shared" si="260"/>
        <v>8.4955708959975897</v>
      </c>
      <c r="FU139" s="199">
        <f t="shared" si="261"/>
        <v>11.34018749070119</v>
      </c>
      <c r="FX139" s="199">
        <f t="shared" si="262"/>
        <v>-5.1051618112289274</v>
      </c>
      <c r="FY139" s="199">
        <f t="shared" si="263"/>
        <v>7.4825588354183932</v>
      </c>
      <c r="FZ139" s="199">
        <f t="shared" si="264"/>
        <v>10.23396364700999</v>
      </c>
      <c r="GA139" s="199">
        <f t="shared" si="265"/>
        <v>-9.282397126989693</v>
      </c>
      <c r="GC139" s="199">
        <f t="shared" si="297"/>
        <v>3.5221687688855234</v>
      </c>
      <c r="GD139" s="199">
        <f t="shared" si="298"/>
        <v>1.8699348083901154E-2</v>
      </c>
      <c r="GE139" s="199">
        <f t="shared" si="299"/>
        <v>0.12002066870831864</v>
      </c>
      <c r="GF139" s="199">
        <f t="shared" si="300"/>
        <v>-2.6608887856777432</v>
      </c>
      <c r="GH139" s="199">
        <f t="shared" si="301"/>
        <v>-4.1772353157607656</v>
      </c>
      <c r="GI139" s="199">
        <f t="shared" si="302"/>
        <v>-16.764955962408088</v>
      </c>
      <c r="GJ139" s="199">
        <f t="shared" si="303"/>
        <v>-19.516360773999683</v>
      </c>
    </row>
    <row r="140" spans="1:192" x14ac:dyDescent="0.3">
      <c r="A140" s="6" t="s">
        <v>398</v>
      </c>
      <c r="B140" s="61">
        <v>28611</v>
      </c>
      <c r="C140" s="4">
        <v>42.253999999999998</v>
      </c>
      <c r="D140" s="4">
        <v>59.043999999999997</v>
      </c>
      <c r="E140" s="4">
        <v>24.995000000000001</v>
      </c>
      <c r="F140" s="4">
        <v>88.825999999999993</v>
      </c>
      <c r="G140" s="4">
        <v>429.61</v>
      </c>
      <c r="H140" s="4">
        <v>12408.050999999999</v>
      </c>
      <c r="I140" s="4">
        <v>98.747</v>
      </c>
      <c r="J140" s="4">
        <v>37.097999999999999</v>
      </c>
      <c r="K140" s="4">
        <v>41.899000000000001</v>
      </c>
      <c r="L140" s="4">
        <v>36.915999999999997</v>
      </c>
      <c r="M140" s="4">
        <v>56.015000000000001</v>
      </c>
      <c r="N140" s="4">
        <v>134.584</v>
      </c>
      <c r="O140" s="4">
        <v>37.786000000000001</v>
      </c>
      <c r="P140" s="4">
        <v>42.905000000000001</v>
      </c>
      <c r="Q140" s="4">
        <v>85.671999999999997</v>
      </c>
      <c r="R140" s="4">
        <v>31.131</v>
      </c>
      <c r="S140" s="6">
        <v>1827.3</v>
      </c>
      <c r="T140" s="6">
        <v>309.3</v>
      </c>
      <c r="U140" s="6">
        <v>90.3</v>
      </c>
      <c r="V140" s="6">
        <v>179.7</v>
      </c>
      <c r="W140" s="6">
        <v>41.7</v>
      </c>
      <c r="X140" s="255">
        <v>7343</v>
      </c>
      <c r="Y140" s="6">
        <f t="shared" si="307"/>
        <v>7.343</v>
      </c>
      <c r="Z140" s="6"/>
      <c r="AA140" s="6">
        <v>39.4</v>
      </c>
      <c r="AB140" s="255">
        <v>6103</v>
      </c>
      <c r="AC140" s="6">
        <v>24.5</v>
      </c>
      <c r="AD140" s="6">
        <v>8.8000000000000007</v>
      </c>
      <c r="AE140" s="6">
        <v>216.2</v>
      </c>
      <c r="AF140" s="6">
        <v>137</v>
      </c>
      <c r="AG140" s="4">
        <v>55.112000000000002</v>
      </c>
      <c r="AH140" s="4">
        <v>42.655999999999999</v>
      </c>
      <c r="AI140" s="4">
        <v>48.749000000000002</v>
      </c>
      <c r="AJ140" s="4">
        <v>62.627000000000002</v>
      </c>
      <c r="AK140" s="4">
        <v>51.003999999999998</v>
      </c>
      <c r="AL140" s="4">
        <v>48.749000000000002</v>
      </c>
      <c r="AM140" s="4" t="e">
        <v>#N/A</v>
      </c>
      <c r="AN140" s="4" t="e">
        <v>#N/A</v>
      </c>
      <c r="AO140" s="6"/>
      <c r="AP140" s="3">
        <f t="shared" si="206"/>
        <v>6.9806133181472925</v>
      </c>
      <c r="AQ140" s="3">
        <f t="shared" si="207"/>
        <v>6.5983976051299615</v>
      </c>
      <c r="AR140" s="3">
        <f t="shared" si="208"/>
        <v>11.016493991623083</v>
      </c>
      <c r="AS140" s="3">
        <f t="shared" si="209"/>
        <v>4.797529663769212</v>
      </c>
      <c r="AT140" s="235">
        <f t="shared" si="210"/>
        <v>-2.5162189917659283</v>
      </c>
      <c r="AU140" s="3">
        <f t="shared" si="211"/>
        <v>-43.621613469763489</v>
      </c>
      <c r="AV140" s="3">
        <f t="shared" si="212"/>
        <v>6.9503722701636486</v>
      </c>
      <c r="AW140" s="3">
        <f t="shared" si="213"/>
        <v>7.8175546858041303</v>
      </c>
      <c r="AX140" s="3">
        <f t="shared" si="214"/>
        <v>4.2131413148815753</v>
      </c>
      <c r="AY140" s="3">
        <f t="shared" si="215"/>
        <v>9.6950515544420544</v>
      </c>
      <c r="AZ140" s="3">
        <f t="shared" si="216"/>
        <v>4.8566431708831788</v>
      </c>
      <c r="BA140" s="3">
        <f t="shared" si="217"/>
        <v>-1.4092722342948314</v>
      </c>
      <c r="BB140" s="3">
        <f t="shared" si="218"/>
        <v>5.7146875302231299</v>
      </c>
      <c r="BC140" s="3">
        <f t="shared" si="219"/>
        <v>6.8642963308209684</v>
      </c>
      <c r="BD140" s="3">
        <f t="shared" si="220"/>
        <v>6.0545561640504193</v>
      </c>
      <c r="BE140" s="3">
        <f t="shared" si="221"/>
        <v>11.747719399953773</v>
      </c>
      <c r="BF140" s="3">
        <f t="shared" si="222"/>
        <v>9.8309597247473608</v>
      </c>
      <c r="BG140" s="3">
        <f t="shared" si="223"/>
        <v>9.4698067988427077</v>
      </c>
      <c r="BH140" s="3">
        <f t="shared" si="224"/>
        <v>9.6836519293680592</v>
      </c>
      <c r="BI140" s="3">
        <f t="shared" si="225"/>
        <v>23.308074211642467</v>
      </c>
      <c r="BJ140" s="3">
        <f t="shared" si="226"/>
        <v>12.441518246252038</v>
      </c>
      <c r="BK140" s="3">
        <f t="shared" si="227"/>
        <v>9.6836519293680592</v>
      </c>
      <c r="BL140" s="3" t="e">
        <f t="shared" si="228"/>
        <v>#N/A</v>
      </c>
      <c r="BM140" s="3" t="e">
        <f t="shared" si="229"/>
        <v>#N/A</v>
      </c>
      <c r="BN140" s="3"/>
      <c r="BO140" s="3">
        <f t="shared" si="185"/>
        <v>0.16926613035626334</v>
      </c>
      <c r="BP140" s="3">
        <f t="shared" si="186"/>
        <v>4.9417172878016745E-2</v>
      </c>
      <c r="BQ140" s="3">
        <f t="shared" si="187"/>
        <v>7.4974005363104029E-2</v>
      </c>
      <c r="BR140" s="3">
        <f t="shared" si="188"/>
        <v>0.11831664204016855</v>
      </c>
      <c r="BS140" s="3">
        <f t="shared" si="189"/>
        <v>9.8341815793794113E-2</v>
      </c>
      <c r="BT140" s="3">
        <f t="shared" si="230"/>
        <v>2.1561867235812399E-2</v>
      </c>
      <c r="BU140" s="3">
        <f t="shared" si="190"/>
        <v>0.29194956353055285</v>
      </c>
      <c r="BV140" s="3">
        <f t="shared" si="191"/>
        <v>0.39727232732072149</v>
      </c>
      <c r="BW140" s="3">
        <f t="shared" si="192"/>
        <v>0.21665845783396268</v>
      </c>
      <c r="BX140" s="3">
        <f t="shared" si="193"/>
        <v>0.21665845783396268</v>
      </c>
      <c r="BY140" s="3">
        <f t="shared" si="231"/>
        <v>0.23822032506977506</v>
      </c>
      <c r="BZ140" s="3">
        <f t="shared" si="194"/>
        <v>0.45390250063147258</v>
      </c>
      <c r="CA140" s="3">
        <f t="shared" si="266"/>
        <v>0.54609749936852747</v>
      </c>
      <c r="CB140" s="3">
        <f t="shared" si="232"/>
        <v>0.41281874569262578</v>
      </c>
      <c r="CC140" s="3">
        <f t="shared" si="233"/>
        <v>9.0512290374454407E-2</v>
      </c>
      <c r="CD140" s="3">
        <f t="shared" si="234"/>
        <v>0.49666896393291987</v>
      </c>
      <c r="CE140" s="3">
        <f t="shared" si="235"/>
        <v>9.5796002756719525E-2</v>
      </c>
      <c r="CF140" s="3">
        <f t="shared" si="195"/>
        <v>0.15879558474221045</v>
      </c>
      <c r="CG140" s="3">
        <f t="shared" si="196"/>
        <v>0.16329022988505751</v>
      </c>
      <c r="CH140" s="3">
        <f t="shared" si="267"/>
        <v>0.16038617141992256</v>
      </c>
      <c r="CI140" s="3">
        <f t="shared" si="197"/>
        <v>0.1243911782411208</v>
      </c>
      <c r="CJ140" s="3"/>
      <c r="CK140" s="21">
        <f t="shared" si="236"/>
        <v>5.4841200549972324</v>
      </c>
      <c r="CL140" s="21">
        <f t="shared" si="237"/>
        <v>5.4261187404472597</v>
      </c>
      <c r="CM140" s="235">
        <f t="shared" si="268"/>
        <v>6.2630155895478383</v>
      </c>
      <c r="CN140" s="21"/>
      <c r="CO140" s="21">
        <f t="shared" si="238"/>
        <v>11.461103700592876</v>
      </c>
      <c r="CP140" s="21">
        <f t="shared" si="239"/>
        <v>7.0584916580921284</v>
      </c>
      <c r="CQ140" s="21">
        <f t="shared" si="240"/>
        <v>7.4667278940616777</v>
      </c>
      <c r="CR140" s="3">
        <f t="shared" si="241"/>
        <v>7.2187173073993813</v>
      </c>
      <c r="CS140" s="3">
        <f t="shared" si="242"/>
        <v>6.7037072993373927</v>
      </c>
      <c r="CT140" s="56">
        <f t="shared" si="243"/>
        <v>6.7037072993373927</v>
      </c>
      <c r="CU140" s="236">
        <f t="shared" si="244"/>
        <v>6.6875460520593206</v>
      </c>
      <c r="CV140" s="57">
        <f t="shared" si="245"/>
        <v>-1.2034259970620882</v>
      </c>
      <c r="CW140" s="3">
        <f t="shared" si="246"/>
        <v>3.1434136726880402</v>
      </c>
      <c r="CX140" s="3">
        <f t="shared" si="247"/>
        <v>2.7822607467833871</v>
      </c>
      <c r="CY140" s="3">
        <f t="shared" si="248"/>
        <v>-9.2037650438252498</v>
      </c>
      <c r="CZ140" s="3">
        <f t="shared" si="249"/>
        <v>-50.309159521822806</v>
      </c>
      <c r="DA140" s="3">
        <f t="shared" si="250"/>
        <v>-8.0968182863541518</v>
      </c>
      <c r="DB140" s="3">
        <f t="shared" si="251"/>
        <v>0.26282621810432794</v>
      </c>
      <c r="DC140" s="3">
        <f t="shared" si="306"/>
        <v>-0.61337682824636808</v>
      </c>
      <c r="DD140" s="3">
        <f t="shared" si="304"/>
        <v>-10.609837068310263</v>
      </c>
      <c r="DE140" s="3">
        <f t="shared" si="305"/>
        <v>-47.832795146480983</v>
      </c>
      <c r="DF140" s="3"/>
      <c r="DG140" s="3">
        <f t="shared" si="269"/>
        <v>6.9806133181472925</v>
      </c>
      <c r="DH140" s="3">
        <f t="shared" si="270"/>
        <v>5.4261187404472597</v>
      </c>
      <c r="DI140" s="3">
        <f t="shared" si="271"/>
        <v>0.23822032506977506</v>
      </c>
      <c r="DJ140" s="3">
        <f t="shared" si="272"/>
        <v>7.4667278940616777</v>
      </c>
      <c r="DK140" s="272">
        <f>quarterly_final!L148</f>
        <v>7.6876613365199784</v>
      </c>
      <c r="DL140" s="260">
        <f t="shared" si="273"/>
        <v>9.2421559142200103</v>
      </c>
      <c r="DM140" s="267">
        <f t="shared" si="274"/>
        <v>7.2015467606055932</v>
      </c>
      <c r="DN140" s="261">
        <f>'capital shares'!BB138</f>
        <v>0.35587242989096052</v>
      </c>
      <c r="DO140" s="272">
        <f t="shared" si="275"/>
        <v>8.5159593762655099</v>
      </c>
      <c r="DP140" s="260"/>
      <c r="DQ140" s="3"/>
      <c r="DR140" s="3">
        <f t="shared" si="252"/>
        <v>9.5796002756719525E-2</v>
      </c>
      <c r="DS140" s="3">
        <f t="shared" si="276"/>
        <v>-2.5162189917659283</v>
      </c>
      <c r="DT140" s="3">
        <f t="shared" si="253"/>
        <v>5.4272062122210558</v>
      </c>
      <c r="DU140" s="3">
        <f t="shared" si="277"/>
        <v>6.2687733641678482</v>
      </c>
      <c r="DV140" s="3">
        <f t="shared" si="278"/>
        <v>17.185581118206997</v>
      </c>
      <c r="DW140" s="3">
        <f t="shared" si="279"/>
        <v>8.4005887622732196</v>
      </c>
      <c r="DX140" s="3">
        <f>'capital shares'!AY138</f>
        <v>9.4814707989753E-2</v>
      </c>
      <c r="DY140" s="275">
        <f t="shared" si="280"/>
        <v>8.8068292565185118</v>
      </c>
      <c r="DZ140" s="3"/>
      <c r="EA140" s="3">
        <f t="shared" si="281"/>
        <v>11.457223780190194</v>
      </c>
      <c r="EB140" s="3">
        <f t="shared" si="282"/>
        <v>0.16329022988505751</v>
      </c>
      <c r="EC140" s="3">
        <f t="shared" si="283"/>
        <v>6.6879524884490626</v>
      </c>
      <c r="ED140" s="3">
        <f t="shared" si="284"/>
        <v>7.2015467606055932</v>
      </c>
      <c r="EE140" s="3">
        <f t="shared" si="285"/>
        <v>3.2110508744770763</v>
      </c>
      <c r="EF140" s="271">
        <f t="shared" si="286"/>
        <v>7.9803221662182082</v>
      </c>
      <c r="EG140" s="275">
        <f t="shared" si="287"/>
        <v>7.0958519087990739</v>
      </c>
      <c r="EH140" s="275"/>
      <c r="EI140" s="275">
        <f t="shared" si="288"/>
        <v>7.3867217890520758</v>
      </c>
      <c r="EJ140" s="275"/>
      <c r="EK140" s="280"/>
      <c r="EL140" s="280"/>
      <c r="EM140" s="280"/>
      <c r="EN140" s="280"/>
      <c r="EO140" s="280"/>
      <c r="EP140" s="280"/>
      <c r="EQ140" s="280"/>
      <c r="ER140" s="285"/>
      <c r="ES140" s="3"/>
      <c r="ET140" s="3"/>
      <c r="EV140" s="199">
        <f t="shared" si="198"/>
        <v>1</v>
      </c>
      <c r="EW140" s="199">
        <f t="shared" si="199"/>
        <v>9.8341815793794113E-2</v>
      </c>
      <c r="EX140" s="199">
        <f t="shared" si="200"/>
        <v>3.3399003994965248</v>
      </c>
      <c r="EY140" s="199">
        <f t="shared" si="201"/>
        <v>1.3407760083182839E-2</v>
      </c>
      <c r="EZ140" s="199">
        <f t="shared" si="202"/>
        <v>4.8158485196738363E-3</v>
      </c>
      <c r="FA140" s="199">
        <f t="shared" si="203"/>
        <v>0.11831664204016855</v>
      </c>
      <c r="FB140" s="199">
        <f t="shared" si="204"/>
        <v>4.9417172878016745E-2</v>
      </c>
      <c r="FC140" s="199">
        <f t="shared" si="205"/>
        <v>7.4974005363104029E-2</v>
      </c>
      <c r="FE140" s="199">
        <f t="shared" si="289"/>
        <v>1</v>
      </c>
      <c r="FF140" s="199">
        <f t="shared" si="290"/>
        <v>9.7176040888030973E-2</v>
      </c>
      <c r="FG140" s="199">
        <f t="shared" si="291"/>
        <v>3.3399222016148045</v>
      </c>
      <c r="FH140" s="199">
        <f t="shared" si="292"/>
        <v>1.352842507192273E-2</v>
      </c>
      <c r="FI140" s="199">
        <f t="shared" si="293"/>
        <v>4.916090382095434E-3</v>
      </c>
      <c r="FJ140" s="199">
        <f t="shared" si="294"/>
        <v>0.11696280072143751</v>
      </c>
      <c r="FK140" s="199">
        <f t="shared" si="295"/>
        <v>4.8040364320482941E-2</v>
      </c>
      <c r="FL140" s="199">
        <f t="shared" si="296"/>
        <v>7.4497035346041046E-2</v>
      </c>
      <c r="FN140" s="200">
        <f t="shared" si="254"/>
        <v>6.9806133181472925</v>
      </c>
      <c r="FO140" s="200">
        <f t="shared" si="255"/>
        <v>4.797529663769212</v>
      </c>
      <c r="FP140" s="200">
        <f t="shared" si="256"/>
        <v>-1.4092722342948314</v>
      </c>
      <c r="FQ140" s="200">
        <f t="shared" si="257"/>
        <v>5.7146875302231299</v>
      </c>
      <c r="FR140" s="200">
        <f t="shared" si="258"/>
        <v>6.8642963308209684</v>
      </c>
      <c r="FS140" s="200">
        <f t="shared" si="259"/>
        <v>6.0545561640504193</v>
      </c>
      <c r="FT140" s="199">
        <f t="shared" si="260"/>
        <v>11.016493991623083</v>
      </c>
      <c r="FU140" s="199">
        <f t="shared" si="261"/>
        <v>11.747719399953773</v>
      </c>
      <c r="FX140" s="199">
        <f t="shared" si="262"/>
        <v>-0.993932517094681</v>
      </c>
      <c r="FY140" s="199">
        <f t="shared" si="263"/>
        <v>6.0210973560535006</v>
      </c>
      <c r="FZ140" s="199">
        <f t="shared" si="264"/>
        <v>11.461045004118711</v>
      </c>
      <c r="GA140" s="199">
        <f t="shared" si="265"/>
        <v>-3.3385914140581043</v>
      </c>
      <c r="GC140" s="199">
        <f t="shared" si="297"/>
        <v>3.554061043224273</v>
      </c>
      <c r="GD140" s="199">
        <f t="shared" si="298"/>
        <v>1.8444515454018165E-2</v>
      </c>
      <c r="GE140" s="199">
        <f t="shared" si="299"/>
        <v>0.12253739966652399</v>
      </c>
      <c r="GF140" s="199">
        <f t="shared" si="300"/>
        <v>-2.695042958344815</v>
      </c>
      <c r="GH140" s="199">
        <f t="shared" si="301"/>
        <v>-2.3446588969634234</v>
      </c>
      <c r="GI140" s="199">
        <f t="shared" si="302"/>
        <v>-9.3596887701116049</v>
      </c>
      <c r="GJ140" s="199">
        <f t="shared" si="303"/>
        <v>-14.799636418176815</v>
      </c>
    </row>
    <row r="141" spans="1:192" x14ac:dyDescent="0.3">
      <c r="A141" s="6" t="s">
        <v>397</v>
      </c>
      <c r="B141" s="61">
        <v>28703</v>
      </c>
      <c r="C141" s="4">
        <v>42.94</v>
      </c>
      <c r="D141" s="4">
        <v>60.011000000000003</v>
      </c>
      <c r="E141" s="4">
        <v>25.609000000000002</v>
      </c>
      <c r="F141" s="4">
        <v>89.935000000000002</v>
      </c>
      <c r="G141" s="4">
        <v>426.495</v>
      </c>
      <c r="H141" s="4">
        <v>11368.096</v>
      </c>
      <c r="I141" s="4">
        <v>99.917000000000002</v>
      </c>
      <c r="J141" s="4">
        <v>37.841000000000001</v>
      </c>
      <c r="K141" s="4">
        <v>42.554000000000002</v>
      </c>
      <c r="L141" s="4">
        <v>37.694000000000003</v>
      </c>
      <c r="M141" s="4">
        <v>56.838000000000001</v>
      </c>
      <c r="N141" s="4">
        <v>134.38800000000001</v>
      </c>
      <c r="O141" s="4">
        <v>38.47</v>
      </c>
      <c r="P141" s="4">
        <v>43.625</v>
      </c>
      <c r="Q141" s="4">
        <v>87.058999999999997</v>
      </c>
      <c r="R141" s="4">
        <v>31.963999999999999</v>
      </c>
      <c r="S141" s="6">
        <v>1874.7</v>
      </c>
      <c r="T141" s="6">
        <v>325.10000000000002</v>
      </c>
      <c r="U141" s="6">
        <v>98.6</v>
      </c>
      <c r="V141" s="6">
        <v>185.5</v>
      </c>
      <c r="W141" s="6">
        <v>43.8</v>
      </c>
      <c r="X141" s="255">
        <v>7955</v>
      </c>
      <c r="Y141" s="6">
        <f t="shared" si="307"/>
        <v>7.9550000000000001</v>
      </c>
      <c r="Z141" s="6"/>
      <c r="AA141" s="6">
        <v>41.1</v>
      </c>
      <c r="AB141" s="255">
        <v>6520</v>
      </c>
      <c r="AC141" s="6">
        <v>25.4</v>
      </c>
      <c r="AD141" s="6">
        <v>9.1999999999999993</v>
      </c>
      <c r="AE141" s="6">
        <v>216.7</v>
      </c>
      <c r="AF141" s="6">
        <v>142.30000000000001</v>
      </c>
      <c r="AG141" s="4">
        <v>56.363999999999997</v>
      </c>
      <c r="AH141" s="4">
        <v>43.219000000000001</v>
      </c>
      <c r="AI141" s="4">
        <v>49.658999999999999</v>
      </c>
      <c r="AJ141" s="4">
        <v>64.655000000000001</v>
      </c>
      <c r="AK141" s="4">
        <v>52.101999999999997</v>
      </c>
      <c r="AL141" s="4">
        <v>49.658999999999999</v>
      </c>
      <c r="AM141" s="4" t="e">
        <v>#N/A</v>
      </c>
      <c r="AN141" s="4" t="e">
        <v>#N/A</v>
      </c>
      <c r="AO141" s="6"/>
      <c r="AP141" s="3">
        <f t="shared" si="206"/>
        <v>6.4419074290368057</v>
      </c>
      <c r="AQ141" s="3">
        <f t="shared" si="207"/>
        <v>6.4979800308728031</v>
      </c>
      <c r="AR141" s="3">
        <f t="shared" si="208"/>
        <v>9.7072189345469759</v>
      </c>
      <c r="AS141" s="3">
        <f t="shared" si="209"/>
        <v>4.9631148977846848</v>
      </c>
      <c r="AT141" s="235">
        <f t="shared" si="210"/>
        <v>-2.9108707430243839</v>
      </c>
      <c r="AU141" s="3">
        <f t="shared" si="211"/>
        <v>-35.013880240354126</v>
      </c>
      <c r="AV141" s="3">
        <f t="shared" si="212"/>
        <v>4.7115271097820113</v>
      </c>
      <c r="AW141" s="3">
        <f t="shared" si="213"/>
        <v>7.9320444365252154</v>
      </c>
      <c r="AX141" s="3">
        <f t="shared" si="214"/>
        <v>6.2047589426754159</v>
      </c>
      <c r="AY141" s="3">
        <f t="shared" si="215"/>
        <v>8.3423476764423246</v>
      </c>
      <c r="AZ141" s="3">
        <f t="shared" si="216"/>
        <v>5.8342416443063128</v>
      </c>
      <c r="BA141" s="3">
        <f t="shared" si="217"/>
        <v>-0.58296041132100651</v>
      </c>
      <c r="BB141" s="3">
        <f t="shared" si="218"/>
        <v>7.1760212452310057</v>
      </c>
      <c r="BC141" s="3">
        <f t="shared" si="219"/>
        <v>6.6568045054027456</v>
      </c>
      <c r="BD141" s="3">
        <f t="shared" si="220"/>
        <v>6.423999451337373</v>
      </c>
      <c r="BE141" s="3">
        <f t="shared" si="221"/>
        <v>10.562464888386087</v>
      </c>
      <c r="BF141" s="3">
        <f t="shared" si="222"/>
        <v>8.9852714167854266</v>
      </c>
      <c r="BG141" s="3">
        <f t="shared" si="223"/>
        <v>5.2449077513580535</v>
      </c>
      <c r="BH141" s="3">
        <f t="shared" si="224"/>
        <v>7.39798341327419</v>
      </c>
      <c r="BI141" s="3">
        <f t="shared" si="225"/>
        <v>12.747578689995533</v>
      </c>
      <c r="BJ141" s="3">
        <f t="shared" si="226"/>
        <v>8.5197098868668704</v>
      </c>
      <c r="BK141" s="3">
        <f t="shared" si="227"/>
        <v>7.39798341327419</v>
      </c>
      <c r="BL141" s="3" t="e">
        <f t="shared" si="228"/>
        <v>#N/A</v>
      </c>
      <c r="BM141" s="3" t="e">
        <f t="shared" si="229"/>
        <v>#N/A</v>
      </c>
      <c r="BN141" s="3"/>
      <c r="BO141" s="3">
        <f t="shared" si="185"/>
        <v>0.17341441297274232</v>
      </c>
      <c r="BP141" s="3">
        <f t="shared" si="186"/>
        <v>5.2595081879767427E-2</v>
      </c>
      <c r="BQ141" s="3">
        <f t="shared" si="187"/>
        <v>7.5905478209846916E-2</v>
      </c>
      <c r="BR141" s="3">
        <f t="shared" si="188"/>
        <v>0.11559182802581745</v>
      </c>
      <c r="BS141" s="3">
        <f t="shared" si="189"/>
        <v>9.8949165199765293E-2</v>
      </c>
      <c r="BT141" s="3">
        <f t="shared" si="230"/>
        <v>2.1923507761241801E-2</v>
      </c>
      <c r="BU141" s="3">
        <f t="shared" si="190"/>
        <v>0.30329129498615809</v>
      </c>
      <c r="BV141" s="3">
        <f t="shared" si="191"/>
        <v>0.40929846409298459</v>
      </c>
      <c r="BW141" s="3">
        <f t="shared" si="192"/>
        <v>0.21454099322558276</v>
      </c>
      <c r="BX141" s="3">
        <f t="shared" si="193"/>
        <v>0.21454099322558276</v>
      </c>
      <c r="BY141" s="3">
        <f t="shared" si="231"/>
        <v>0.23646450098682453</v>
      </c>
      <c r="BZ141" s="3">
        <f t="shared" si="194"/>
        <v>0.46121332670313281</v>
      </c>
      <c r="CA141" s="3">
        <f t="shared" si="266"/>
        <v>0.53878667329686714</v>
      </c>
      <c r="CB141" s="3">
        <f t="shared" si="232"/>
        <v>0.41845251522670879</v>
      </c>
      <c r="CC141" s="3">
        <f t="shared" si="233"/>
        <v>9.2713737875028193E-2</v>
      </c>
      <c r="CD141" s="3">
        <f t="shared" si="234"/>
        <v>0.48883374689826298</v>
      </c>
      <c r="CE141" s="3">
        <f t="shared" si="235"/>
        <v>9.8804421385066538E-2</v>
      </c>
      <c r="CF141" s="3">
        <f t="shared" si="195"/>
        <v>0.16359932088285228</v>
      </c>
      <c r="CG141" s="3">
        <f t="shared" si="196"/>
        <v>0.16829677239066648</v>
      </c>
      <c r="CH141" s="3">
        <f t="shared" si="267"/>
        <v>0.16579350113786201</v>
      </c>
      <c r="CI141" s="3">
        <f t="shared" si="197"/>
        <v>0.12850056008961433</v>
      </c>
      <c r="CJ141" s="3"/>
      <c r="CK141" s="21">
        <f t="shared" si="236"/>
        <v>5.7555601629050166</v>
      </c>
      <c r="CL141" s="21">
        <f t="shared" si="237"/>
        <v>5.762774288586999</v>
      </c>
      <c r="CM141" s="235">
        <f t="shared" si="268"/>
        <v>6.697689209681136</v>
      </c>
      <c r="CN141" s="21"/>
      <c r="CO141" s="21">
        <f t="shared" si="238"/>
        <v>10.217556685465397</v>
      </c>
      <c r="CP141" s="21">
        <f t="shared" si="239"/>
        <v>6.4301436171776913</v>
      </c>
      <c r="CQ141" s="21">
        <f t="shared" si="240"/>
        <v>6.6522327896357991</v>
      </c>
      <c r="CR141" s="3">
        <f t="shared" si="241"/>
        <v>6.6043014703269245</v>
      </c>
      <c r="CS141" s="3">
        <f t="shared" si="242"/>
        <v>5.9436462080323889</v>
      </c>
      <c r="CT141" s="56">
        <f t="shared" si="243"/>
        <v>5.9436462080323889</v>
      </c>
      <c r="CU141" s="236">
        <f t="shared" si="244"/>
        <v>5.9335972200140876</v>
      </c>
      <c r="CV141" s="57">
        <f t="shared" si="245"/>
        <v>-0.17803705710907103</v>
      </c>
      <c r="CW141" s="3">
        <f t="shared" si="246"/>
        <v>3.051674196771339</v>
      </c>
      <c r="CX141" s="3">
        <f t="shared" si="247"/>
        <v>-0.68868946865603409</v>
      </c>
      <c r="CY141" s="3">
        <f t="shared" si="248"/>
        <v>-8.8444679630384719</v>
      </c>
      <c r="CZ141" s="3">
        <f t="shared" si="249"/>
        <v>-40.947477460368212</v>
      </c>
      <c r="DA141" s="3">
        <f t="shared" si="250"/>
        <v>-6.5165576313350941</v>
      </c>
      <c r="DB141" s="3">
        <f t="shared" si="251"/>
        <v>-1.2220701102320763</v>
      </c>
      <c r="DC141" s="3">
        <f t="shared" si="306"/>
        <v>-0.92280859494871881</v>
      </c>
      <c r="DD141" s="3">
        <f t="shared" si="304"/>
        <v>-10.563400355966351</v>
      </c>
      <c r="DE141" s="3">
        <f t="shared" si="305"/>
        <v>-49.37230105613267</v>
      </c>
      <c r="DF141" s="3"/>
      <c r="DG141" s="3">
        <f t="shared" si="269"/>
        <v>6.4419074290368057</v>
      </c>
      <c r="DH141" s="3">
        <f t="shared" si="270"/>
        <v>5.762774288586999</v>
      </c>
      <c r="DI141" s="3">
        <f t="shared" si="271"/>
        <v>0.23646450098682453</v>
      </c>
      <c r="DJ141" s="3">
        <f t="shared" si="272"/>
        <v>6.6522327896357991</v>
      </c>
      <c r="DK141" s="272">
        <f>quarterly_final!L149</f>
        <v>-0.3985921245218606</v>
      </c>
      <c r="DL141" s="260">
        <f t="shared" si="273"/>
        <v>0.280541015927946</v>
      </c>
      <c r="DM141" s="267">
        <f t="shared" si="274"/>
        <v>-0.60891748512085409</v>
      </c>
      <c r="DN141" s="261">
        <f>'capital shares'!BB139</f>
        <v>0.35875688292819458</v>
      </c>
      <c r="DO141" s="272">
        <f t="shared" si="275"/>
        <v>-3.8558343402305822E-2</v>
      </c>
      <c r="DP141" s="260"/>
      <c r="DQ141" s="3"/>
      <c r="DR141" s="3">
        <f t="shared" si="252"/>
        <v>9.8804421385066538E-2</v>
      </c>
      <c r="DS141" s="3">
        <f t="shared" si="276"/>
        <v>-2.9108707430243839</v>
      </c>
      <c r="DT141" s="3">
        <f t="shared" si="253"/>
        <v>5.7580099847165735</v>
      </c>
      <c r="DU141" s="3">
        <f t="shared" si="277"/>
        <v>6.7084404625014384</v>
      </c>
      <c r="DV141" s="3">
        <f t="shared" si="278"/>
        <v>8.9494217436689034</v>
      </c>
      <c r="DW141" s="3">
        <f t="shared" si="279"/>
        <v>-0.66988946185691844</v>
      </c>
      <c r="DX141" s="3">
        <f>'capital shares'!AY139</f>
        <v>9.5185310751089824E-2</v>
      </c>
      <c r="DY141" s="275">
        <f t="shared" si="280"/>
        <v>0.26760178077229824</v>
      </c>
      <c r="DZ141" s="3"/>
      <c r="EA141" s="3">
        <f t="shared" si="281"/>
        <v>10.212414033057998</v>
      </c>
      <c r="EB141" s="3">
        <f t="shared" si="282"/>
        <v>0.16829677239066648</v>
      </c>
      <c r="EC141" s="3">
        <f t="shared" si="283"/>
        <v>5.9318231621344069</v>
      </c>
      <c r="ED141" s="3">
        <f t="shared" si="284"/>
        <v>-0.60891748512085409</v>
      </c>
      <c r="EE141" s="3">
        <f t="shared" si="285"/>
        <v>-4.1690987285430525</v>
      </c>
      <c r="EF141" s="271">
        <f t="shared" si="286"/>
        <v>0.11149214238053862</v>
      </c>
      <c r="EG141" s="275">
        <f t="shared" si="287"/>
        <v>-1.3157978689518777</v>
      </c>
      <c r="EH141" s="275"/>
      <c r="EI141" s="275">
        <f t="shared" si="288"/>
        <v>-1.0096377447772735</v>
      </c>
      <c r="EJ141" s="275"/>
      <c r="EK141" s="280"/>
      <c r="EL141" s="280"/>
      <c r="EM141" s="280"/>
      <c r="EN141" s="280"/>
      <c r="EO141" s="280"/>
      <c r="EP141" s="280"/>
      <c r="EQ141" s="280"/>
      <c r="ER141" s="285"/>
      <c r="ES141" s="3"/>
      <c r="ET141" s="3"/>
      <c r="EV141" s="199">
        <f t="shared" si="198"/>
        <v>1</v>
      </c>
      <c r="EW141" s="199">
        <f t="shared" si="199"/>
        <v>9.8949165199765293E-2</v>
      </c>
      <c r="EX141" s="199">
        <f t="shared" si="200"/>
        <v>3.4778897957006452</v>
      </c>
      <c r="EY141" s="199">
        <f t="shared" si="201"/>
        <v>1.3548834480183495E-2</v>
      </c>
      <c r="EZ141" s="199">
        <f t="shared" si="202"/>
        <v>4.9074518589641005E-3</v>
      </c>
      <c r="FA141" s="199">
        <f t="shared" si="203"/>
        <v>0.11559182802581745</v>
      </c>
      <c r="FB141" s="199">
        <f t="shared" si="204"/>
        <v>5.2595081879767427E-2</v>
      </c>
      <c r="FC141" s="199">
        <f t="shared" si="205"/>
        <v>7.5905478209846916E-2</v>
      </c>
      <c r="FE141" s="199">
        <f t="shared" si="289"/>
        <v>1</v>
      </c>
      <c r="FF141" s="199">
        <f t="shared" si="290"/>
        <v>9.8645490496779703E-2</v>
      </c>
      <c r="FG141" s="199">
        <f t="shared" si="291"/>
        <v>3.408895097598585</v>
      </c>
      <c r="FH141" s="199">
        <f t="shared" si="292"/>
        <v>1.3478297281683167E-2</v>
      </c>
      <c r="FI141" s="199">
        <f t="shared" si="293"/>
        <v>4.8616501893189688E-3</v>
      </c>
      <c r="FJ141" s="199">
        <f t="shared" si="294"/>
        <v>0.116954235032993</v>
      </c>
      <c r="FK141" s="199">
        <f t="shared" si="295"/>
        <v>5.1006127378892083E-2</v>
      </c>
      <c r="FL141" s="199">
        <f t="shared" si="296"/>
        <v>7.5439741786475473E-2</v>
      </c>
      <c r="FN141" s="200">
        <f t="shared" si="254"/>
        <v>6.4419074290368057</v>
      </c>
      <c r="FO141" s="200">
        <f t="shared" si="255"/>
        <v>4.9631148977846848</v>
      </c>
      <c r="FP141" s="200">
        <f t="shared" si="256"/>
        <v>-0.58296041132100651</v>
      </c>
      <c r="FQ141" s="200">
        <f t="shared" si="257"/>
        <v>7.1760212452310057</v>
      </c>
      <c r="FR141" s="200">
        <f t="shared" si="258"/>
        <v>6.6568045054027456</v>
      </c>
      <c r="FS141" s="200">
        <f t="shared" si="259"/>
        <v>6.423999451337373</v>
      </c>
      <c r="FT141" s="199">
        <f t="shared" si="260"/>
        <v>9.7072189345469759</v>
      </c>
      <c r="FU141" s="199">
        <f t="shared" si="261"/>
        <v>10.562464888386087</v>
      </c>
      <c r="FX141" s="199">
        <f t="shared" si="262"/>
        <v>-0.20591781186065405</v>
      </c>
      <c r="FY141" s="199">
        <f t="shared" si="263"/>
        <v>7.0383845281425401</v>
      </c>
      <c r="FZ141" s="199">
        <f t="shared" si="264"/>
        <v>10.217473119578287</v>
      </c>
      <c r="GA141" s="199">
        <f t="shared" si="265"/>
        <v>-2.0825677677795533</v>
      </c>
      <c r="GC141" s="199">
        <f t="shared" si="297"/>
        <v>3.6244948231283574</v>
      </c>
      <c r="GD141" s="199">
        <f t="shared" si="298"/>
        <v>1.8339947471002135E-2</v>
      </c>
      <c r="GE141" s="199">
        <f t="shared" si="299"/>
        <v>0.12644586916536754</v>
      </c>
      <c r="GF141" s="199">
        <f t="shared" si="300"/>
        <v>-2.7692806397647272</v>
      </c>
      <c r="GH141" s="199">
        <f t="shared" si="301"/>
        <v>-1.8766499559188992</v>
      </c>
      <c r="GI141" s="199">
        <f t="shared" si="302"/>
        <v>-9.120952295922093</v>
      </c>
      <c r="GJ141" s="199">
        <f t="shared" si="303"/>
        <v>-12.30004088735784</v>
      </c>
    </row>
    <row r="142" spans="1:192" x14ac:dyDescent="0.3">
      <c r="A142" s="6" t="s">
        <v>396</v>
      </c>
      <c r="B142" s="61">
        <v>28795</v>
      </c>
      <c r="C142" s="4">
        <v>43.82</v>
      </c>
      <c r="D142" s="4">
        <v>61.045000000000002</v>
      </c>
      <c r="E142" s="4">
        <v>26.306999999999999</v>
      </c>
      <c r="F142" s="4">
        <v>91.02</v>
      </c>
      <c r="G142" s="4">
        <v>423.24200000000002</v>
      </c>
      <c r="H142" s="4">
        <v>10655.686</v>
      </c>
      <c r="I142" s="4">
        <v>100.52500000000001</v>
      </c>
      <c r="J142" s="4">
        <v>38.619999999999997</v>
      </c>
      <c r="K142" s="4">
        <v>43.152999999999999</v>
      </c>
      <c r="L142" s="4">
        <v>38.463000000000001</v>
      </c>
      <c r="M142" s="4">
        <v>57.758000000000003</v>
      </c>
      <c r="N142" s="4">
        <v>134.803</v>
      </c>
      <c r="O142" s="4">
        <v>39.264000000000003</v>
      </c>
      <c r="P142" s="4">
        <v>44.216000000000001</v>
      </c>
      <c r="Q142" s="4">
        <v>88.582999999999998</v>
      </c>
      <c r="R142" s="4">
        <v>32.805999999999997</v>
      </c>
      <c r="S142" s="6">
        <v>1942.6</v>
      </c>
      <c r="T142" s="6">
        <v>341.4</v>
      </c>
      <c r="U142" s="6">
        <v>105.5</v>
      </c>
      <c r="V142" s="6">
        <v>192.8</v>
      </c>
      <c r="W142" s="6">
        <v>45.9</v>
      </c>
      <c r="X142" s="255">
        <v>8683</v>
      </c>
      <c r="Y142" s="6">
        <f t="shared" si="307"/>
        <v>8.6829999999999998</v>
      </c>
      <c r="Z142" s="6"/>
      <c r="AA142" s="6">
        <v>43.2</v>
      </c>
      <c r="AB142" s="255">
        <v>7032</v>
      </c>
      <c r="AC142" s="6">
        <v>26.4</v>
      </c>
      <c r="AD142" s="6">
        <v>9.6999999999999993</v>
      </c>
      <c r="AE142" s="6">
        <v>222.3</v>
      </c>
      <c r="AF142" s="6">
        <v>145.80000000000001</v>
      </c>
      <c r="AG142" s="4">
        <v>57.695999999999998</v>
      </c>
      <c r="AH142" s="4">
        <v>44.203000000000003</v>
      </c>
      <c r="AI142" s="4">
        <v>50.814999999999998</v>
      </c>
      <c r="AJ142" s="4">
        <v>67.813999999999993</v>
      </c>
      <c r="AK142" s="4">
        <v>53.59</v>
      </c>
      <c r="AL142" s="4">
        <v>50.814999999999998</v>
      </c>
      <c r="AM142" s="4" t="e">
        <v>#N/A</v>
      </c>
      <c r="AN142" s="4" t="e">
        <v>#N/A</v>
      </c>
      <c r="AO142" s="6"/>
      <c r="AP142" s="3">
        <f t="shared" si="206"/>
        <v>8.1146166866741929</v>
      </c>
      <c r="AQ142" s="3">
        <f t="shared" si="207"/>
        <v>6.8333673475545975</v>
      </c>
      <c r="AR142" s="3">
        <f t="shared" si="208"/>
        <v>10.75648450537081</v>
      </c>
      <c r="AS142" s="3">
        <f t="shared" si="209"/>
        <v>4.7968301634247137</v>
      </c>
      <c r="AT142" s="235">
        <f t="shared" si="210"/>
        <v>-3.0626096230051134</v>
      </c>
      <c r="AU142" s="3">
        <f t="shared" si="211"/>
        <v>-25.886875647779672</v>
      </c>
      <c r="AV142" s="3">
        <f t="shared" si="212"/>
        <v>2.4266445743843077</v>
      </c>
      <c r="AW142" s="3">
        <f t="shared" si="213"/>
        <v>8.1508424418274465</v>
      </c>
      <c r="AX142" s="3">
        <f t="shared" si="214"/>
        <v>5.5912329497039996</v>
      </c>
      <c r="AY142" s="3">
        <f t="shared" si="215"/>
        <v>8.0783238576949046</v>
      </c>
      <c r="AZ142" s="3">
        <f t="shared" si="216"/>
        <v>6.4227007299368459</v>
      </c>
      <c r="BA142" s="3">
        <f t="shared" si="217"/>
        <v>1.2333260139540079</v>
      </c>
      <c r="BB142" s="3">
        <f t="shared" si="218"/>
        <v>8.1717407057188733</v>
      </c>
      <c r="BC142" s="3">
        <f t="shared" si="219"/>
        <v>5.3825336033482385</v>
      </c>
      <c r="BD142" s="3">
        <f t="shared" si="220"/>
        <v>6.9415663539444612</v>
      </c>
      <c r="BE142" s="3">
        <f t="shared" si="221"/>
        <v>10.40046239123107</v>
      </c>
      <c r="BF142" s="3">
        <f t="shared" si="222"/>
        <v>9.3428760752193671</v>
      </c>
      <c r="BG142" s="3">
        <f t="shared" si="223"/>
        <v>9.0049786835352599</v>
      </c>
      <c r="BH142" s="3">
        <f t="shared" si="224"/>
        <v>9.2047774574366272</v>
      </c>
      <c r="BI142" s="3">
        <f t="shared" si="225"/>
        <v>19.081288623196887</v>
      </c>
      <c r="BJ142" s="3">
        <f t="shared" si="226"/>
        <v>11.263659107318546</v>
      </c>
      <c r="BK142" s="3">
        <f t="shared" si="227"/>
        <v>9.2047774574366272</v>
      </c>
      <c r="BL142" s="3" t="e">
        <f t="shared" si="228"/>
        <v>#N/A</v>
      </c>
      <c r="BM142" s="3" t="e">
        <f t="shared" si="229"/>
        <v>#N/A</v>
      </c>
      <c r="BN142" s="3"/>
      <c r="BO142" s="3">
        <f t="shared" si="185"/>
        <v>0.1757438484505302</v>
      </c>
      <c r="BP142" s="3">
        <f t="shared" si="186"/>
        <v>5.4308658498918978E-2</v>
      </c>
      <c r="BQ142" s="3">
        <f t="shared" si="187"/>
        <v>7.5054051271491826E-2</v>
      </c>
      <c r="BR142" s="3">
        <f t="shared" si="188"/>
        <v>0.11443426335838568</v>
      </c>
      <c r="BS142" s="3">
        <f t="shared" si="189"/>
        <v>9.9248429939256672E-2</v>
      </c>
      <c r="BT142" s="3">
        <f t="shared" si="230"/>
        <v>2.2238237413775355E-2</v>
      </c>
      <c r="BU142" s="3">
        <f t="shared" si="190"/>
        <v>0.30902167545401293</v>
      </c>
      <c r="BV142" s="3">
        <f t="shared" si="191"/>
        <v>0.41981695185037804</v>
      </c>
      <c r="BW142" s="3">
        <f t="shared" si="192"/>
        <v>0.21368269329764236</v>
      </c>
      <c r="BX142" s="3">
        <f t="shared" si="193"/>
        <v>0.21368269329764236</v>
      </c>
      <c r="BY142" s="3">
        <f t="shared" si="231"/>
        <v>0.2359209307114177</v>
      </c>
      <c r="BZ142" s="3">
        <f t="shared" si="194"/>
        <v>0.46446639364008674</v>
      </c>
      <c r="CA142" s="3">
        <f t="shared" si="266"/>
        <v>0.53553360635991321</v>
      </c>
      <c r="CB142" s="3">
        <f t="shared" si="232"/>
        <v>0.42068514073750818</v>
      </c>
      <c r="CC142" s="3">
        <f t="shared" si="233"/>
        <v>9.4261400829151215E-2</v>
      </c>
      <c r="CD142" s="3">
        <f t="shared" si="234"/>
        <v>0.48505345843334063</v>
      </c>
      <c r="CE142" s="3">
        <f t="shared" si="235"/>
        <v>0.10015273838097316</v>
      </c>
      <c r="CF142" s="3">
        <f t="shared" si="195"/>
        <v>0.16451718494271686</v>
      </c>
      <c r="CG142" s="3">
        <f t="shared" si="196"/>
        <v>0.16930539648319073</v>
      </c>
      <c r="CH142" s="3">
        <f t="shared" si="267"/>
        <v>0.16880108443692859</v>
      </c>
      <c r="CI142" s="3">
        <f t="shared" si="197"/>
        <v>0.12936270977041081</v>
      </c>
      <c r="CJ142" s="3"/>
      <c r="CK142" s="21">
        <f t="shared" si="236"/>
        <v>5.9488969554193094</v>
      </c>
      <c r="CL142" s="21">
        <f t="shared" si="237"/>
        <v>5.9931944181484518</v>
      </c>
      <c r="CM142" s="235">
        <f t="shared" si="268"/>
        <v>6.9935687630428189</v>
      </c>
      <c r="CN142" s="21"/>
      <c r="CO142" s="21">
        <f t="shared" si="238"/>
        <v>10.548054102856074</v>
      </c>
      <c r="CP142" s="21">
        <f t="shared" si="239"/>
        <v>8.3877983781402374</v>
      </c>
      <c r="CQ142" s="21">
        <f t="shared" si="240"/>
        <v>8.7696377913466641</v>
      </c>
      <c r="CR142" s="3">
        <f t="shared" si="241"/>
        <v>8.4801837467281995</v>
      </c>
      <c r="CS142" s="3">
        <f t="shared" si="242"/>
        <v>8.4084744207715829</v>
      </c>
      <c r="CT142" s="56">
        <f t="shared" si="243"/>
        <v>8.4084744207715829</v>
      </c>
      <c r="CU142" s="236">
        <f t="shared" si="244"/>
        <v>8.4078330219397941</v>
      </c>
      <c r="CV142" s="57">
        <f t="shared" si="245"/>
        <v>-2.4589360665204847</v>
      </c>
      <c r="CW142" s="3">
        <f t="shared" si="246"/>
        <v>0.93504305327957304</v>
      </c>
      <c r="CX142" s="3">
        <f t="shared" si="247"/>
        <v>0.59714566159546578</v>
      </c>
      <c r="CY142" s="3">
        <f t="shared" si="248"/>
        <v>-11.470442644944907</v>
      </c>
      <c r="CZ142" s="3">
        <f t="shared" si="249"/>
        <v>-34.294708669719469</v>
      </c>
      <c r="DA142" s="3">
        <f t="shared" si="250"/>
        <v>-7.1745070079857864</v>
      </c>
      <c r="DB142" s="3">
        <f t="shared" si="251"/>
        <v>-5.9811884475554864</v>
      </c>
      <c r="DC142" s="3">
        <f t="shared" si="306"/>
        <v>-1.8258780044314109</v>
      </c>
      <c r="DD142" s="3">
        <f t="shared" si="304"/>
        <v>-10.517277900712198</v>
      </c>
      <c r="DE142" s="3">
        <f t="shared" si="305"/>
        <v>-45.742791938174676</v>
      </c>
      <c r="DF142" s="3"/>
      <c r="DG142" s="3">
        <f t="shared" si="269"/>
        <v>8.1146166866741929</v>
      </c>
      <c r="DH142" s="3">
        <f t="shared" si="270"/>
        <v>5.9931944181484518</v>
      </c>
      <c r="DI142" s="3">
        <f t="shared" si="271"/>
        <v>0.2359209307114177</v>
      </c>
      <c r="DJ142" s="3">
        <f t="shared" si="272"/>
        <v>8.7696377913466641</v>
      </c>
      <c r="DK142" s="272">
        <f>quarterly_final!L150</f>
        <v>0.30510920145280429</v>
      </c>
      <c r="DL142" s="260">
        <f t="shared" si="273"/>
        <v>2.4265314699785465</v>
      </c>
      <c r="DM142" s="267">
        <f t="shared" si="274"/>
        <v>-0.34991190321966603</v>
      </c>
      <c r="DN142" s="261">
        <f>'capital shares'!BB140</f>
        <v>0.3644410271881236</v>
      </c>
      <c r="DO142" s="272">
        <f t="shared" si="275"/>
        <v>1.4146815951205312</v>
      </c>
      <c r="DP142" s="260"/>
      <c r="DQ142" s="3"/>
      <c r="DR142" s="3">
        <f t="shared" si="252"/>
        <v>0.10015273838097316</v>
      </c>
      <c r="DS142" s="3">
        <f t="shared" si="276"/>
        <v>-3.0626096230051134</v>
      </c>
      <c r="DT142" s="3">
        <f t="shared" si="253"/>
        <v>5.9903987072297848</v>
      </c>
      <c r="DU142" s="3">
        <f t="shared" si="277"/>
        <v>6.997995900143902</v>
      </c>
      <c r="DV142" s="3">
        <f t="shared" si="278"/>
        <v>11.479539800213445</v>
      </c>
      <c r="DW142" s="3">
        <f t="shared" si="279"/>
        <v>1.4189342770644302</v>
      </c>
      <c r="DX142" s="3">
        <f>'capital shares'!AY140</f>
        <v>9.5060711528320532E-2</v>
      </c>
      <c r="DY142" s="275">
        <f t="shared" si="280"/>
        <v>1.7306624776202018</v>
      </c>
      <c r="DZ142" s="3"/>
      <c r="EA142" s="3">
        <f t="shared" si="281"/>
        <v>10.549926509980542</v>
      </c>
      <c r="EB142" s="3">
        <f t="shared" si="282"/>
        <v>0.16930539648319073</v>
      </c>
      <c r="EC142" s="3">
        <f t="shared" si="283"/>
        <v>8.4067938700225007</v>
      </c>
      <c r="ED142" s="3">
        <f t="shared" si="284"/>
        <v>-0.34991190321966603</v>
      </c>
      <c r="EE142" s="3">
        <f t="shared" si="285"/>
        <v>-2.1302006218535441</v>
      </c>
      <c r="EF142" s="271">
        <f t="shared" si="286"/>
        <v>1.2932018104497622E-2</v>
      </c>
      <c r="EG142" s="275">
        <f t="shared" si="287"/>
        <v>0.76587134581017235</v>
      </c>
      <c r="EH142" s="275"/>
      <c r="EI142" s="275">
        <f t="shared" si="288"/>
        <v>1.0818522283098431</v>
      </c>
      <c r="EJ142" s="275"/>
      <c r="EK142" s="280"/>
      <c r="EL142" s="280"/>
      <c r="EM142" s="280"/>
      <c r="EN142" s="280"/>
      <c r="EO142" s="280"/>
      <c r="EP142" s="280"/>
      <c r="EQ142" s="280"/>
      <c r="ER142" s="285"/>
      <c r="ES142" s="3"/>
      <c r="ET142" s="3"/>
      <c r="EV142" s="199">
        <f t="shared" si="198"/>
        <v>1</v>
      </c>
      <c r="EW142" s="199">
        <f t="shared" si="199"/>
        <v>9.9248429939256672E-2</v>
      </c>
      <c r="EX142" s="199">
        <f t="shared" si="200"/>
        <v>3.6198908679089881</v>
      </c>
      <c r="EY142" s="199">
        <f t="shared" si="201"/>
        <v>1.3590033975084938E-2</v>
      </c>
      <c r="EZ142" s="199">
        <f t="shared" si="202"/>
        <v>4.9933079378152992E-3</v>
      </c>
      <c r="FA142" s="199">
        <f t="shared" si="203"/>
        <v>0.11443426335838568</v>
      </c>
      <c r="FB142" s="199">
        <f t="shared" si="204"/>
        <v>5.4308658498918978E-2</v>
      </c>
      <c r="FC142" s="199">
        <f t="shared" si="205"/>
        <v>7.5054051271491826E-2</v>
      </c>
      <c r="FE142" s="199">
        <f t="shared" si="289"/>
        <v>1</v>
      </c>
      <c r="FF142" s="199">
        <f t="shared" si="290"/>
        <v>9.9098797569510982E-2</v>
      </c>
      <c r="FG142" s="199">
        <f t="shared" si="291"/>
        <v>3.5488903318048166</v>
      </c>
      <c r="FH142" s="199">
        <f t="shared" si="292"/>
        <v>1.3569434227634215E-2</v>
      </c>
      <c r="FI142" s="199">
        <f t="shared" si="293"/>
        <v>4.9503798983896998E-3</v>
      </c>
      <c r="FJ142" s="199">
        <f t="shared" si="294"/>
        <v>0.11501304569210156</v>
      </c>
      <c r="FK142" s="199">
        <f t="shared" si="295"/>
        <v>5.3451870189343206E-2</v>
      </c>
      <c r="FL142" s="199">
        <f t="shared" si="296"/>
        <v>7.5479764740669364E-2</v>
      </c>
      <c r="FN142" s="200">
        <f t="shared" si="254"/>
        <v>8.1146166866741929</v>
      </c>
      <c r="FO142" s="200">
        <f t="shared" si="255"/>
        <v>4.7968301634247137</v>
      </c>
      <c r="FP142" s="200">
        <f t="shared" si="256"/>
        <v>1.2333260139540079</v>
      </c>
      <c r="FQ142" s="200">
        <f t="shared" si="257"/>
        <v>8.1717407057188733</v>
      </c>
      <c r="FR142" s="200">
        <f t="shared" si="258"/>
        <v>5.3825336033482385</v>
      </c>
      <c r="FS142" s="200">
        <f t="shared" si="259"/>
        <v>6.9415663539444612</v>
      </c>
      <c r="FT142" s="199">
        <f t="shared" si="260"/>
        <v>10.75648450537081</v>
      </c>
      <c r="FU142" s="199">
        <f t="shared" si="261"/>
        <v>10.40046239123107</v>
      </c>
      <c r="FX142" s="199">
        <f t="shared" si="262"/>
        <v>1.5016386633809262</v>
      </c>
      <c r="FY142" s="199">
        <f t="shared" si="263"/>
        <v>7.4261805895069628</v>
      </c>
      <c r="FZ142" s="199">
        <f t="shared" si="264"/>
        <v>10.548060363131937</v>
      </c>
      <c r="GA142" s="199">
        <f t="shared" si="265"/>
        <v>-0.33205716457904194</v>
      </c>
      <c r="GC142" s="199">
        <f t="shared" si="297"/>
        <v>3.7630021750664291</v>
      </c>
      <c r="GD142" s="199">
        <f t="shared" si="298"/>
        <v>1.8519814126023916E-2</v>
      </c>
      <c r="GE142" s="199">
        <f t="shared" si="299"/>
        <v>0.12893163493001258</v>
      </c>
      <c r="GF142" s="199">
        <f t="shared" si="300"/>
        <v>-2.9104536241224657</v>
      </c>
      <c r="GH142" s="199">
        <f t="shared" si="301"/>
        <v>-1.8336958279599682</v>
      </c>
      <c r="GI142" s="199">
        <f t="shared" si="302"/>
        <v>-7.7582377540860046</v>
      </c>
      <c r="GJ142" s="199">
        <f t="shared" si="303"/>
        <v>-10.880117527710979</v>
      </c>
    </row>
    <row r="143" spans="1:192" x14ac:dyDescent="0.3">
      <c r="A143" s="6" t="s">
        <v>395</v>
      </c>
      <c r="B143" s="61">
        <v>28887</v>
      </c>
      <c r="C143" s="4">
        <v>44.668999999999997</v>
      </c>
      <c r="D143" s="4">
        <v>62.328000000000003</v>
      </c>
      <c r="E143" s="4">
        <v>27.041</v>
      </c>
      <c r="F143" s="4">
        <v>92.71</v>
      </c>
      <c r="G143" s="4">
        <v>424.36200000000002</v>
      </c>
      <c r="H143" s="4">
        <v>10665.48</v>
      </c>
      <c r="I143" s="4">
        <v>100.825</v>
      </c>
      <c r="J143" s="4">
        <v>39.610999999999997</v>
      </c>
      <c r="K143" s="4">
        <v>44.41</v>
      </c>
      <c r="L143" s="4">
        <v>39.033000000000001</v>
      </c>
      <c r="M143" s="4">
        <v>58.65</v>
      </c>
      <c r="N143" s="4">
        <v>136.999</v>
      </c>
      <c r="O143" s="4">
        <v>40.063000000000002</v>
      </c>
      <c r="P143" s="4">
        <v>44.293999999999997</v>
      </c>
      <c r="Q143" s="4">
        <v>90.021000000000001</v>
      </c>
      <c r="R143" s="4">
        <v>33.469000000000001</v>
      </c>
      <c r="S143" s="6">
        <v>1981.6</v>
      </c>
      <c r="T143" s="6">
        <v>356.7</v>
      </c>
      <c r="U143" s="6">
        <v>107.9</v>
      </c>
      <c r="V143" s="6">
        <v>203.4</v>
      </c>
      <c r="W143" s="6">
        <v>48.1</v>
      </c>
      <c r="X143" s="255">
        <v>9301</v>
      </c>
      <c r="Y143" s="6">
        <f t="shared" si="307"/>
        <v>9.3010000000000002</v>
      </c>
      <c r="Z143" s="6"/>
      <c r="AA143" s="6">
        <v>45.4</v>
      </c>
      <c r="AB143" s="255">
        <v>7452</v>
      </c>
      <c r="AC143" s="6">
        <v>27.4</v>
      </c>
      <c r="AD143" s="6">
        <v>10.6</v>
      </c>
      <c r="AE143" s="6">
        <v>223.3</v>
      </c>
      <c r="AF143" s="6">
        <v>145.30000000000001</v>
      </c>
      <c r="AG143" s="4">
        <v>59.645000000000003</v>
      </c>
      <c r="AH143" s="4">
        <v>45.808</v>
      </c>
      <c r="AI143" s="4">
        <v>52.585999999999999</v>
      </c>
      <c r="AJ143" s="4">
        <v>77.207999999999998</v>
      </c>
      <c r="AK143" s="4">
        <v>56.62</v>
      </c>
      <c r="AL143" s="4">
        <v>52.585999999999999</v>
      </c>
      <c r="AM143" s="4" t="e">
        <v>#N/A</v>
      </c>
      <c r="AN143" s="4" t="e">
        <v>#N/A</v>
      </c>
      <c r="AO143" s="6"/>
      <c r="AP143" s="3">
        <f t="shared" si="206"/>
        <v>7.6757658228209564</v>
      </c>
      <c r="AQ143" s="3">
        <f t="shared" si="207"/>
        <v>8.3197863630953446</v>
      </c>
      <c r="AR143" s="3">
        <f t="shared" si="208"/>
        <v>11.007667709651777</v>
      </c>
      <c r="AS143" s="3">
        <f t="shared" si="209"/>
        <v>7.3588316121580597</v>
      </c>
      <c r="AT143" s="235">
        <f t="shared" si="210"/>
        <v>1.0570980333734741</v>
      </c>
      <c r="AU143" s="3">
        <f t="shared" si="211"/>
        <v>0.36748461838790941</v>
      </c>
      <c r="AV143" s="3">
        <f t="shared" si="212"/>
        <v>1.1919551904376313</v>
      </c>
      <c r="AW143" s="3">
        <f t="shared" si="213"/>
        <v>10.134632185896153</v>
      </c>
      <c r="AX143" s="3">
        <f t="shared" si="214"/>
        <v>11.485091711289961</v>
      </c>
      <c r="AY143" s="3">
        <f t="shared" si="215"/>
        <v>5.8842807803100792</v>
      </c>
      <c r="AZ143" s="3">
        <f t="shared" si="216"/>
        <v>6.1302828612759637</v>
      </c>
      <c r="BA143" s="3">
        <f t="shared" si="217"/>
        <v>6.4636692431880567</v>
      </c>
      <c r="BB143" s="3">
        <f t="shared" si="218"/>
        <v>8.0580586294908549</v>
      </c>
      <c r="BC143" s="3">
        <f t="shared" si="219"/>
        <v>0.70500526667662866</v>
      </c>
      <c r="BD143" s="3">
        <f t="shared" si="220"/>
        <v>6.4412043335326405</v>
      </c>
      <c r="BE143" s="3">
        <f t="shared" si="221"/>
        <v>8.0032847137436107</v>
      </c>
      <c r="BF143" s="3">
        <f t="shared" si="222"/>
        <v>13.288990285201017</v>
      </c>
      <c r="BG143" s="3">
        <f t="shared" si="223"/>
        <v>14.266435308891056</v>
      </c>
      <c r="BH143" s="3">
        <f t="shared" si="224"/>
        <v>13.703335212535498</v>
      </c>
      <c r="BI143" s="3">
        <f t="shared" si="225"/>
        <v>51.893766119611065</v>
      </c>
      <c r="BJ143" s="3">
        <f t="shared" si="226"/>
        <v>21.999918470797809</v>
      </c>
      <c r="BK143" s="3">
        <f t="shared" si="227"/>
        <v>13.703335212535498</v>
      </c>
      <c r="BL143" s="3" t="e">
        <f t="shared" si="228"/>
        <v>#N/A</v>
      </c>
      <c r="BM143" s="3" t="e">
        <f t="shared" si="229"/>
        <v>#N/A</v>
      </c>
      <c r="BN143" s="3"/>
      <c r="BO143" s="3">
        <f t="shared" ref="BO143:BO206" si="308">T143/S143</f>
        <v>0.18000605571255551</v>
      </c>
      <c r="BP143" s="3">
        <f t="shared" ref="BP143:BP206" si="309">U143/S143</f>
        <v>5.445094872830037E-2</v>
      </c>
      <c r="BQ143" s="3">
        <f t="shared" ref="BQ143:BQ206" si="310">AF143/S143</f>
        <v>7.3324586192975383E-2</v>
      </c>
      <c r="BR143" s="3">
        <f t="shared" ref="BR143:BR206" si="311">AE143/S143</f>
        <v>0.11268671780379493</v>
      </c>
      <c r="BS143" s="3">
        <f t="shared" ref="BS143:BS206" si="312">V143/S143</f>
        <v>0.10264432781590635</v>
      </c>
      <c r="BT143" s="3">
        <f t="shared" si="230"/>
        <v>2.291077916834881E-2</v>
      </c>
      <c r="BU143" s="3">
        <f t="shared" ref="BU143:BU206" si="313">U143/T143</f>
        <v>0.30249509391645646</v>
      </c>
      <c r="BV143" s="3">
        <f t="shared" ref="BV143:BV206" si="314">U143/(U143+AF143)</f>
        <v>0.42614533965244866</v>
      </c>
      <c r="BW143" s="3">
        <f t="shared" ref="BW143:BW206" si="315">(V143+AE143)/S143</f>
        <v>0.21533104561970129</v>
      </c>
      <c r="BX143" s="3">
        <f t="shared" ref="BX143:BX206" si="316">(V143+AE143)/S143</f>
        <v>0.21533104561970129</v>
      </c>
      <c r="BY143" s="3">
        <f t="shared" si="231"/>
        <v>0.23824182478805009</v>
      </c>
      <c r="BZ143" s="3">
        <f t="shared" ref="BZ143:BZ206" si="317">V143/(V143+AE143)</f>
        <v>0.47668150925708924</v>
      </c>
      <c r="CA143" s="3">
        <f t="shared" si="266"/>
        <v>0.5233184907429107</v>
      </c>
      <c r="CB143" s="3">
        <f t="shared" si="232"/>
        <v>0.43084092353314973</v>
      </c>
      <c r="CC143" s="3">
        <f t="shared" si="233"/>
        <v>9.6166066511332332E-2</v>
      </c>
      <c r="CD143" s="3">
        <f t="shared" si="234"/>
        <v>0.47299300995551791</v>
      </c>
      <c r="CE143" s="3">
        <f t="shared" si="235"/>
        <v>0.10188519381486973</v>
      </c>
      <c r="CF143" s="3">
        <f t="shared" ref="CF143:CF206" si="318">(U143+AF143)/(S143-V143-AE143)</f>
        <v>0.16284005402276677</v>
      </c>
      <c r="CG143" s="3">
        <f t="shared" ref="CG143:CG206" si="319">(U143+AF143)/(S143-V143-AE143-AA143)</f>
        <v>0.1677376614773104</v>
      </c>
      <c r="CH143" s="3">
        <f t="shared" si="267"/>
        <v>0.16852152898025058</v>
      </c>
      <c r="CI143" s="3">
        <f t="shared" ref="CI143:CI206" si="320">(U143+AF143)/S143</f>
        <v>0.12777553492127575</v>
      </c>
      <c r="CJ143" s="3"/>
      <c r="CK143" s="21">
        <f t="shared" si="236"/>
        <v>6.8730158279924183</v>
      </c>
      <c r="CL143" s="21">
        <f t="shared" si="237"/>
        <v>6.802292111798482</v>
      </c>
      <c r="CM143" s="235">
        <f t="shared" si="268"/>
        <v>7.4478825569219467</v>
      </c>
      <c r="CN143" s="21"/>
      <c r="CO143" s="21">
        <f t="shared" si="238"/>
        <v>9.2740820756289111</v>
      </c>
      <c r="CP143" s="21">
        <f t="shared" si="239"/>
        <v>7.534389660155024</v>
      </c>
      <c r="CQ143" s="21">
        <f t="shared" si="240"/>
        <v>7.9489469682159291</v>
      </c>
      <c r="CR143" s="3">
        <f t="shared" si="241"/>
        <v>7.7120184481998972</v>
      </c>
      <c r="CS143" s="3">
        <f t="shared" si="242"/>
        <v>7.6803726127876217</v>
      </c>
      <c r="CT143" s="56">
        <f t="shared" si="243"/>
        <v>7.6803726127876217</v>
      </c>
      <c r="CU143" s="236">
        <f t="shared" si="244"/>
        <v>7.6783179337983887</v>
      </c>
      <c r="CV143" s="57">
        <f t="shared" si="245"/>
        <v>-0.80530210580597039</v>
      </c>
      <c r="CW143" s="3">
        <f t="shared" si="246"/>
        <v>5.610672351402628</v>
      </c>
      <c r="CX143" s="3">
        <f t="shared" si="247"/>
        <v>6.5881173750926676</v>
      </c>
      <c r="CY143" s="3">
        <f t="shared" si="248"/>
        <v>-6.621219900424915</v>
      </c>
      <c r="CZ143" s="3">
        <f t="shared" si="249"/>
        <v>-7.3108333154104796</v>
      </c>
      <c r="DA143" s="3">
        <f t="shared" si="250"/>
        <v>-1.214648690610332</v>
      </c>
      <c r="DB143" s="3">
        <f t="shared" si="251"/>
        <v>-6.4863627433607576</v>
      </c>
      <c r="DC143" s="3">
        <f t="shared" si="306"/>
        <v>-1.1614253066244036</v>
      </c>
      <c r="DD143" s="3">
        <f t="shared" si="304"/>
        <v>-9.034973888058385</v>
      </c>
      <c r="DE143" s="3">
        <f t="shared" si="305"/>
        <v>-33.215544741830243</v>
      </c>
      <c r="DF143" s="3"/>
      <c r="DG143" s="3">
        <f t="shared" si="269"/>
        <v>7.6757658228209564</v>
      </c>
      <c r="DH143" s="3">
        <f t="shared" si="270"/>
        <v>6.802292111798482</v>
      </c>
      <c r="DI143" s="3">
        <f t="shared" si="271"/>
        <v>0.23824182478805009</v>
      </c>
      <c r="DJ143" s="3">
        <f t="shared" si="272"/>
        <v>7.9489469682159291</v>
      </c>
      <c r="DK143" s="272">
        <f>quarterly_final!L151</f>
        <v>-0.77351068420205138</v>
      </c>
      <c r="DL143" s="260">
        <f t="shared" si="273"/>
        <v>9.9963026820423462E-2</v>
      </c>
      <c r="DM143" s="267">
        <f t="shared" si="274"/>
        <v>-1.0466918295970236</v>
      </c>
      <c r="DN143" s="261">
        <f>'capital shares'!BB141</f>
        <v>0.3702431313280185</v>
      </c>
      <c r="DO143" s="272">
        <f t="shared" si="275"/>
        <v>-0.32457805777205156</v>
      </c>
      <c r="DP143" s="260"/>
      <c r="DQ143" s="3"/>
      <c r="DR143" s="3">
        <f t="shared" si="252"/>
        <v>0.10188519381486973</v>
      </c>
      <c r="DS143" s="3">
        <f t="shared" si="276"/>
        <v>1.0570980333734741</v>
      </c>
      <c r="DT143" s="3">
        <f t="shared" si="253"/>
        <v>6.8066556227339898</v>
      </c>
      <c r="DU143" s="3">
        <f t="shared" si="277"/>
        <v>7.4589049624704069</v>
      </c>
      <c r="DV143" s="3">
        <f t="shared" si="278"/>
        <v>5.8495206161809392</v>
      </c>
      <c r="DW143" s="3">
        <f t="shared" si="279"/>
        <v>-0.55228631291599406</v>
      </c>
      <c r="DX143" s="3">
        <f>'capital shares'!AY141</f>
        <v>9.533434241557831E-2</v>
      </c>
      <c r="DY143" s="275">
        <f t="shared" si="280"/>
        <v>-0.12502450570087636</v>
      </c>
      <c r="DZ143" s="3"/>
      <c r="EA143" s="3">
        <f t="shared" si="281"/>
        <v>9.2835885259809388</v>
      </c>
      <c r="EB143" s="3">
        <f t="shared" si="282"/>
        <v>0.1677376614773104</v>
      </c>
      <c r="EC143" s="3">
        <f t="shared" si="283"/>
        <v>7.679957680286214</v>
      </c>
      <c r="ED143" s="3">
        <f t="shared" si="284"/>
        <v>-1.0466918295970236</v>
      </c>
      <c r="EE143" s="3">
        <f t="shared" si="285"/>
        <v>-2.3813333873620337</v>
      </c>
      <c r="EF143" s="271">
        <f t="shared" si="286"/>
        <v>-0.7777025416673089</v>
      </c>
      <c r="EG143" s="275">
        <f t="shared" si="287"/>
        <v>-0.81871992731947341</v>
      </c>
      <c r="EH143" s="275"/>
      <c r="EI143" s="275">
        <f t="shared" si="288"/>
        <v>-0.61916637524829821</v>
      </c>
      <c r="EJ143" s="275"/>
      <c r="EK143" s="280"/>
      <c r="EL143" s="280"/>
      <c r="EM143" s="280"/>
      <c r="EN143" s="280"/>
      <c r="EO143" s="280"/>
      <c r="EP143" s="280"/>
      <c r="EQ143" s="280"/>
      <c r="ER143" s="285"/>
      <c r="ES143" s="3"/>
      <c r="ET143" s="3"/>
      <c r="EV143" s="199">
        <f t="shared" ref="EV143:EV206" si="321">S143/S143</f>
        <v>1</v>
      </c>
      <c r="EW143" s="199">
        <f t="shared" ref="EW143:EW206" si="322">V143/S143</f>
        <v>0.10264432781590635</v>
      </c>
      <c r="EX143" s="199">
        <f t="shared" ref="EX143:EX206" si="323">AB143/$S143</f>
        <v>3.7605974969721441</v>
      </c>
      <c r="EY143" s="199">
        <f t="shared" ref="EY143:EY206" si="324">AC143/$S143</f>
        <v>1.3827210335082761E-2</v>
      </c>
      <c r="EZ143" s="199">
        <f t="shared" ref="EZ143:EZ206" si="325">AD143/$S143</f>
        <v>5.3492127573677838E-3</v>
      </c>
      <c r="FA143" s="199">
        <f t="shared" ref="FA143:FA206" si="326">AE143/S143</f>
        <v>0.11268671780379493</v>
      </c>
      <c r="FB143" s="199">
        <f t="shared" ref="FB143:FB206" si="327">U143/S143</f>
        <v>5.445094872830037E-2</v>
      </c>
      <c r="FC143" s="199">
        <f t="shared" ref="FC143:FC206" si="328">AF143/S143</f>
        <v>7.3324586192975383E-2</v>
      </c>
      <c r="FE143" s="199">
        <f t="shared" si="289"/>
        <v>1</v>
      </c>
      <c r="FF143" s="199">
        <f t="shared" si="290"/>
        <v>0.10094637887758151</v>
      </c>
      <c r="FG143" s="199">
        <f t="shared" si="291"/>
        <v>3.6902441824405661</v>
      </c>
      <c r="FH143" s="199">
        <f t="shared" si="292"/>
        <v>1.3708622155083849E-2</v>
      </c>
      <c r="FI143" s="199">
        <f t="shared" si="293"/>
        <v>5.1712603475915411E-3</v>
      </c>
      <c r="FJ143" s="199">
        <f t="shared" si="294"/>
        <v>0.1135604905810903</v>
      </c>
      <c r="FK143" s="199">
        <f t="shared" si="295"/>
        <v>5.4379803613609674E-2</v>
      </c>
      <c r="FL143" s="199">
        <f t="shared" si="296"/>
        <v>7.4189318732233611E-2</v>
      </c>
      <c r="FN143" s="200">
        <f t="shared" si="254"/>
        <v>7.6757658228209564</v>
      </c>
      <c r="FO143" s="200">
        <f t="shared" si="255"/>
        <v>7.3588316121580597</v>
      </c>
      <c r="FP143" s="200">
        <f t="shared" si="256"/>
        <v>6.4636692431880567</v>
      </c>
      <c r="FQ143" s="200">
        <f t="shared" si="257"/>
        <v>8.0580586294908549</v>
      </c>
      <c r="FR143" s="200">
        <f t="shared" si="258"/>
        <v>0.70500526667662866</v>
      </c>
      <c r="FS143" s="200">
        <f t="shared" si="259"/>
        <v>6.4412043335326405</v>
      </c>
      <c r="FT143" s="199">
        <f t="shared" si="260"/>
        <v>11.007667709651777</v>
      </c>
      <c r="FU143" s="199">
        <f t="shared" si="261"/>
        <v>8.0032847137436107</v>
      </c>
      <c r="FX143" s="199">
        <f t="shared" si="262"/>
        <v>6.4861578147580579</v>
      </c>
      <c r="FY143" s="199">
        <f t="shared" si="263"/>
        <v>6.0440337390574781</v>
      </c>
      <c r="FZ143" s="199">
        <f t="shared" si="264"/>
        <v>9.2740233974695361</v>
      </c>
      <c r="GA143" s="199">
        <f t="shared" si="265"/>
        <v>6.2111031617642833</v>
      </c>
      <c r="GC143" s="199">
        <f t="shared" si="297"/>
        <v>3.9047510518992379</v>
      </c>
      <c r="GD143" s="199">
        <f t="shared" si="298"/>
        <v>1.8879882502675388E-2</v>
      </c>
      <c r="GE143" s="199">
        <f t="shared" si="299"/>
        <v>0.12856912234584328</v>
      </c>
      <c r="GF143" s="199">
        <f t="shared" si="300"/>
        <v>-3.0522000567477567</v>
      </c>
      <c r="GH143" s="199">
        <f t="shared" si="301"/>
        <v>-0.27505465299377452</v>
      </c>
      <c r="GI143" s="199">
        <f t="shared" si="302"/>
        <v>0.16706942270680525</v>
      </c>
      <c r="GJ143" s="199">
        <f t="shared" si="303"/>
        <v>-3.0629202357052527</v>
      </c>
    </row>
    <row r="144" spans="1:192" x14ac:dyDescent="0.3">
      <c r="A144" s="6" t="s">
        <v>394</v>
      </c>
      <c r="B144" s="61">
        <v>28976</v>
      </c>
      <c r="C144" s="4">
        <v>45.863999999999997</v>
      </c>
      <c r="D144" s="4">
        <v>63.698999999999998</v>
      </c>
      <c r="E144" s="4">
        <v>27.87</v>
      </c>
      <c r="F144" s="4">
        <v>94.4</v>
      </c>
      <c r="G144" s="4">
        <v>424.74799999999999</v>
      </c>
      <c r="H144" s="4">
        <v>10392.505999999999</v>
      </c>
      <c r="I144" s="4">
        <v>101.577</v>
      </c>
      <c r="J144" s="4">
        <v>40.600999999999999</v>
      </c>
      <c r="K144" s="4">
        <v>45.500999999999998</v>
      </c>
      <c r="L144" s="4">
        <v>39.862000000000002</v>
      </c>
      <c r="M144" s="4">
        <v>59.712000000000003</v>
      </c>
      <c r="N144" s="4">
        <v>138.03</v>
      </c>
      <c r="O144" s="4">
        <v>40.941000000000003</v>
      </c>
      <c r="P144" s="4">
        <v>44.991</v>
      </c>
      <c r="Q144" s="4">
        <v>91.605000000000004</v>
      </c>
      <c r="R144" s="4">
        <v>34.610999999999997</v>
      </c>
      <c r="S144" s="6">
        <v>2037.8</v>
      </c>
      <c r="T144" s="6">
        <v>364.3</v>
      </c>
      <c r="U144" s="6">
        <v>112.8</v>
      </c>
      <c r="V144" s="6">
        <v>204.2</v>
      </c>
      <c r="W144" s="6">
        <v>48.8</v>
      </c>
      <c r="X144" s="255">
        <v>9828</v>
      </c>
      <c r="Y144" s="6">
        <f t="shared" si="307"/>
        <v>9.8279999999999994</v>
      </c>
      <c r="Z144" s="6"/>
      <c r="AA144" s="6">
        <v>47.2</v>
      </c>
      <c r="AB144" s="255">
        <v>7906</v>
      </c>
      <c r="AC144" s="6">
        <v>28.3</v>
      </c>
      <c r="AD144" s="6">
        <v>11</v>
      </c>
      <c r="AE144" s="6">
        <v>222.1</v>
      </c>
      <c r="AF144" s="6">
        <v>147.6</v>
      </c>
      <c r="AG144" s="4">
        <v>61.313000000000002</v>
      </c>
      <c r="AH144" s="4">
        <v>47.863999999999997</v>
      </c>
      <c r="AI144" s="4">
        <v>54.424999999999997</v>
      </c>
      <c r="AJ144" s="4">
        <v>75.135999999999996</v>
      </c>
      <c r="AK144" s="4">
        <v>57.813000000000002</v>
      </c>
      <c r="AL144" s="4">
        <v>54.424999999999997</v>
      </c>
      <c r="AM144" s="4" t="e">
        <v>#N/A</v>
      </c>
      <c r="AN144" s="4" t="e">
        <v>#N/A</v>
      </c>
      <c r="AO144" s="6"/>
      <c r="AP144" s="3">
        <f t="shared" ref="AP144:AP207" si="329">400*LN(C144/C143)</f>
        <v>10.56029875268352</v>
      </c>
      <c r="AQ144" s="3">
        <f t="shared" ref="AQ144:AQ207" si="330">400*LN(D144/D143)</f>
        <v>8.7032403356837236</v>
      </c>
      <c r="AR144" s="3">
        <f t="shared" ref="AR144:AR207" si="331">400*LN(E144/E143)</f>
        <v>12.078643501759721</v>
      </c>
      <c r="AS144" s="3">
        <f t="shared" ref="AS144:AS207" si="332">400*LN(F144/F143)</f>
        <v>7.2258926130256116</v>
      </c>
      <c r="AT144" s="235">
        <f t="shared" ref="AT144:AT207" si="333">400*LN(G144/G143)</f>
        <v>0.36367493171872861</v>
      </c>
      <c r="AU144" s="3">
        <f t="shared" ref="AU144:AU207" si="334">400*LN(H144/H143)</f>
        <v>-10.370955383584137</v>
      </c>
      <c r="AV144" s="3">
        <f t="shared" ref="AV144:AV207" si="335">400*LN(I144/I143)</f>
        <v>2.9723163219348865</v>
      </c>
      <c r="AW144" s="3">
        <f t="shared" ref="AW144:AW207" si="336">400*LN(J144/J143)</f>
        <v>9.8743357524493458</v>
      </c>
      <c r="AX144" s="3">
        <f t="shared" ref="AX144:AX207" si="337">400*LN(K144/K143)</f>
        <v>9.7078537733434995</v>
      </c>
      <c r="AY144" s="3">
        <f t="shared" ref="AY144:AY207" si="338">400*LN(L144/L143)</f>
        <v>8.4064187804389796</v>
      </c>
      <c r="AZ144" s="3">
        <f t="shared" ref="AZ144:AZ207" si="339">400*LN(M144/M143)</f>
        <v>7.1781720501576842</v>
      </c>
      <c r="BA144" s="3">
        <f t="shared" ref="BA144:BA207" si="340">400*LN(N144/N143)</f>
        <v>2.9989705216299134</v>
      </c>
      <c r="BB144" s="3">
        <f t="shared" ref="BB144:BB207" si="341">400*LN(O144/O143)</f>
        <v>8.6715163287433725</v>
      </c>
      <c r="BC144" s="3">
        <f t="shared" ref="BC144:BC207" si="342">400*LN(P144/P143)</f>
        <v>6.2452968279997068</v>
      </c>
      <c r="BD144" s="3">
        <f t="shared" ref="BD144:BD207" si="343">400*LN(Q144/Q143)</f>
        <v>6.9771515590391449</v>
      </c>
      <c r="BE144" s="3">
        <f t="shared" ref="BE144:BE207" si="344">400*LN(R144/R143)</f>
        <v>13.420765335443722</v>
      </c>
      <c r="BF144" s="3">
        <f t="shared" ref="BF144:BF207" si="345">400*LN(AG144/AG143)</f>
        <v>11.032627800942441</v>
      </c>
      <c r="BG144" s="3">
        <f t="shared" ref="BG144:BG207" si="346">400*LN(AH144/AH143)</f>
        <v>17.561963092788517</v>
      </c>
      <c r="BH144" s="3">
        <f t="shared" ref="BH144:BH207" si="347">400*LN(AI144/AI143)</f>
        <v>13.749472999817028</v>
      </c>
      <c r="BI144" s="3">
        <f t="shared" ref="BI144:BI207" si="348">400*LN(AJ144/AJ143)</f>
        <v>-10.881309535703343</v>
      </c>
      <c r="BJ144" s="3">
        <f t="shared" ref="BJ144:BJ207" si="349">400*LN(AK144/AK143)</f>
        <v>8.3405536800558906</v>
      </c>
      <c r="BK144" s="3">
        <f t="shared" ref="BK144:BK207" si="350">400*LN(AL144/AL143)</f>
        <v>13.749472999817028</v>
      </c>
      <c r="BL144" s="3" t="e">
        <f t="shared" ref="BL144:BL207" si="351">400*LN(AM144/AM143)</f>
        <v>#N/A</v>
      </c>
      <c r="BM144" s="3" t="e">
        <f t="shared" ref="BM144:BM207" si="352">400*LN(AN144/AN143)</f>
        <v>#N/A</v>
      </c>
      <c r="BN144" s="3"/>
      <c r="BO144" s="3">
        <f t="shared" si="308"/>
        <v>0.1787712238688782</v>
      </c>
      <c r="BP144" s="3">
        <f t="shared" si="309"/>
        <v>5.5353812935518699E-2</v>
      </c>
      <c r="BQ144" s="3">
        <f t="shared" si="310"/>
        <v>7.2431053096476586E-2</v>
      </c>
      <c r="BR144" s="3">
        <f t="shared" si="311"/>
        <v>0.10899008734910197</v>
      </c>
      <c r="BS144" s="3">
        <f t="shared" si="312"/>
        <v>0.10020610462263224</v>
      </c>
      <c r="BT144" s="3">
        <f t="shared" ref="BT144:BT207" si="353">AA144/S144</f>
        <v>2.3162233781529103E-2</v>
      </c>
      <c r="BU144" s="3">
        <f t="shared" si="313"/>
        <v>0.30963491627779299</v>
      </c>
      <c r="BV144" s="3">
        <f t="shared" si="314"/>
        <v>0.43317972350230416</v>
      </c>
      <c r="BW144" s="3">
        <f t="shared" si="315"/>
        <v>0.2091961919717342</v>
      </c>
      <c r="BX144" s="3">
        <f t="shared" si="316"/>
        <v>0.2091961919717342</v>
      </c>
      <c r="BY144" s="3">
        <f t="shared" ref="BY144:BY207" si="354">(V144+AA144+AE144)/S144</f>
        <v>0.23235842575326332</v>
      </c>
      <c r="BZ144" s="3">
        <f t="shared" si="317"/>
        <v>0.47900539526155295</v>
      </c>
      <c r="CA144" s="3">
        <f t="shared" si="266"/>
        <v>0.52099460473844705</v>
      </c>
      <c r="CB144" s="3">
        <f t="shared" ref="CB144:CB207" si="355">V144/(V144+AE144+AA144)</f>
        <v>0.43125659978880676</v>
      </c>
      <c r="CC144" s="3">
        <f t="shared" ref="CC144:CC207" si="356">AA144/(V144+AE144+AA144)</f>
        <v>9.968321013727563E-2</v>
      </c>
      <c r="CD144" s="3">
        <f t="shared" ref="CD144:CD207" si="357">AE144/(V144+AE144+AA144)</f>
        <v>0.46906019007391769</v>
      </c>
      <c r="CE144" s="3">
        <f t="shared" ref="CE144:CE207" si="358">W144/(V144+AE144+AA144)</f>
        <v>0.1030623020063358</v>
      </c>
      <c r="CF144" s="3">
        <f t="shared" si="318"/>
        <v>0.16158858206639776</v>
      </c>
      <c r="CG144" s="3">
        <f t="shared" si="319"/>
        <v>0.16646423320334974</v>
      </c>
      <c r="CH144" s="3">
        <f t="shared" si="267"/>
        <v>0.16710094734033007</v>
      </c>
      <c r="CI144" s="3">
        <f t="shared" si="320"/>
        <v>0.12778486603199529</v>
      </c>
      <c r="CJ144" s="3"/>
      <c r="CK144" s="21">
        <f t="shared" ref="CK144:CK207" si="359">((BZ144+BZ143)*AS144+(CA144+CA143)*BD144)/2</f>
        <v>7.0960108429946605</v>
      </c>
      <c r="CL144" s="21">
        <f t="shared" ref="CL144:CL207" si="360">((CB144+CB143)*AS144+(CD144+CD143)*BD144+(CC144+CC143)*AZ144)/2</f>
        <v>7.104055941222815</v>
      </c>
      <c r="CM144" s="235">
        <f t="shared" si="268"/>
        <v>7.8736290905110868</v>
      </c>
      <c r="CN144" s="21"/>
      <c r="CO144" s="21">
        <f t="shared" ref="CO144:CO207" si="361">((BV143+BV144)*AR144+(2-BV143-BV144)*BE144)/2</f>
        <v>12.844105870697785</v>
      </c>
      <c r="CP144" s="21">
        <f t="shared" ref="CP144:CP207" si="362">(AP144-BO144*AQ144)/(1-BO144)</f>
        <v>10.964557122156496</v>
      </c>
      <c r="CQ144" s="21">
        <f t="shared" ref="CQ144:CQ207" si="363">(AP144-BY144*CL144)/(1-BY144)</f>
        <v>11.606473381096642</v>
      </c>
      <c r="CR144" s="3">
        <f t="shared" ref="CR144:CR207" si="364">(AP144-AS144*BS144)/(1-BS144)</f>
        <v>10.931636958245335</v>
      </c>
      <c r="CS144" s="3">
        <f t="shared" ref="CS144:CS207" si="365">(CQ144-CH144*CO144)/(1-CH144)</f>
        <v>11.358172508606604</v>
      </c>
      <c r="CT144" s="56">
        <f t="shared" ref="CT144:CT207" si="366">(CQ144-CH144*CO144)/(1-CH144)</f>
        <v>11.358172508606604</v>
      </c>
      <c r="CU144" s="236">
        <f t="shared" ref="CU144:CU207" si="367">(AP144-AR144*BP144-AS144*BS144-BD144*BR144-BE144*BQ144-AZ144*BT144)/(1-SUM(BP144:BT144))</f>
        <v>11.360103147556268</v>
      </c>
      <c r="CV144" s="57">
        <f t="shared" ref="CV144:CV207" si="368">CK144-CU144</f>
        <v>-4.2640923045616077</v>
      </c>
      <c r="CW144" s="3">
        <f t="shared" ref="CW144:CW207" si="369">BF144-CU144</f>
        <v>-0.32747534661382716</v>
      </c>
      <c r="CX144" s="3">
        <f t="shared" ref="CX144:CX207" si="370">BG144-CU144</f>
        <v>6.2018599452322487</v>
      </c>
      <c r="CY144" s="3">
        <f t="shared" ref="CY144:CY207" si="371">AT144-$CU144</f>
        <v>-10.99642821583754</v>
      </c>
      <c r="CZ144" s="3">
        <f t="shared" ref="CZ144:CZ207" si="372">AU144-$CU144</f>
        <v>-21.731058531140405</v>
      </c>
      <c r="DA144" s="3">
        <f t="shared" ref="DA144:DA207" si="373">BA144-$CU144</f>
        <v>-8.3611326259263556</v>
      </c>
      <c r="DB144" s="3">
        <f t="shared" ref="DB144:DB207" si="374">AV144-$CU144</f>
        <v>-8.3877868256213812</v>
      </c>
      <c r="DC144" s="3">
        <f t="shared" si="306"/>
        <v>-1.9265918834992835</v>
      </c>
      <c r="DD144" s="3">
        <f t="shared" si="304"/>
        <v>-9.4831396810614592</v>
      </c>
      <c r="DE144" s="3">
        <f t="shared" si="305"/>
        <v>-26.071019494159639</v>
      </c>
      <c r="DF144" s="3"/>
      <c r="DG144" s="3">
        <f t="shared" si="269"/>
        <v>10.56029875268352</v>
      </c>
      <c r="DH144" s="3">
        <f t="shared" si="270"/>
        <v>7.104055941222815</v>
      </c>
      <c r="DI144" s="3">
        <f t="shared" si="271"/>
        <v>0.23235842575326332</v>
      </c>
      <c r="DJ144" s="3">
        <f t="shared" si="272"/>
        <v>11.606473381096642</v>
      </c>
      <c r="DK144" s="272">
        <f>quarterly_final!L152</f>
        <v>-4.6037899132869589</v>
      </c>
      <c r="DL144" s="260">
        <f t="shared" si="273"/>
        <v>-1.1475471018262526</v>
      </c>
      <c r="DM144" s="267">
        <f t="shared" si="274"/>
        <v>-5.6499645417000792</v>
      </c>
      <c r="DN144" s="261">
        <f>'capital shares'!BB142</f>
        <v>0.36974392436177306</v>
      </c>
      <c r="DO144" s="272">
        <f t="shared" si="275"/>
        <v>-2.8122885951600889</v>
      </c>
      <c r="DP144" s="260"/>
      <c r="DQ144" s="3"/>
      <c r="DR144" s="3">
        <f t="shared" ref="DR144:DR207" si="375">W144/(V144+AE144+AA144)</f>
        <v>0.1030623020063358</v>
      </c>
      <c r="DS144" s="3">
        <f t="shared" si="276"/>
        <v>0.36367493171872861</v>
      </c>
      <c r="DT144" s="3">
        <f t="shared" ref="DT144:DT207" si="376">(CB144*AS144+CD144*BD144+CC144*AZ144)</f>
        <v>7.1044611480673003</v>
      </c>
      <c r="DU144" s="3">
        <f t="shared" si="277"/>
        <v>7.8790087519236938</v>
      </c>
      <c r="DV144" s="3">
        <f t="shared" si="278"/>
        <v>5.5932391145223193</v>
      </c>
      <c r="DW144" s="3">
        <f t="shared" si="279"/>
        <v>-1.9220947056826461</v>
      </c>
      <c r="DX144" s="3">
        <f>'capital shares'!AY142</f>
        <v>9.6438064707633817E-2</v>
      </c>
      <c r="DY144" s="275">
        <f t="shared" si="280"/>
        <v>-2.5756876791092163</v>
      </c>
      <c r="DZ144" s="3"/>
      <c r="EA144" s="3">
        <f t="shared" si="281"/>
        <v>12.839385370622082</v>
      </c>
      <c r="EB144" s="3">
        <f t="shared" si="282"/>
        <v>0.16646423320334974</v>
      </c>
      <c r="EC144" s="3">
        <f t="shared" si="283"/>
        <v>11.360250294914859</v>
      </c>
      <c r="ED144" s="3">
        <f t="shared" si="284"/>
        <v>-5.6499645417000792</v>
      </c>
      <c r="EE144" s="3">
        <f t="shared" si="285"/>
        <v>-6.8828765312255209</v>
      </c>
      <c r="EF144" s="271">
        <f t="shared" si="286"/>
        <v>-5.4037414555182979</v>
      </c>
      <c r="EG144" s="275">
        <f t="shared" si="287"/>
        <v>-3.2681503125599067</v>
      </c>
      <c r="EH144" s="275"/>
      <c r="EI144" s="275">
        <f t="shared" si="288"/>
        <v>-3.0315493965090337</v>
      </c>
      <c r="EJ144" s="275"/>
      <c r="EK144" s="280"/>
      <c r="EL144" s="280"/>
      <c r="EM144" s="280"/>
      <c r="EN144" s="280"/>
      <c r="EO144" s="280"/>
      <c r="EP144" s="280"/>
      <c r="EQ144" s="280"/>
      <c r="ER144" s="285"/>
      <c r="ES144" s="3"/>
      <c r="ET144" s="3"/>
      <c r="EV144" s="199">
        <f t="shared" si="321"/>
        <v>1</v>
      </c>
      <c r="EW144" s="199">
        <f t="shared" si="322"/>
        <v>0.10020610462263224</v>
      </c>
      <c r="EX144" s="199">
        <f t="shared" si="323"/>
        <v>3.8796741584061243</v>
      </c>
      <c r="EY144" s="199">
        <f t="shared" si="324"/>
        <v>1.388752576307783E-2</v>
      </c>
      <c r="EZ144" s="199">
        <f t="shared" si="325"/>
        <v>5.397978211797036E-3</v>
      </c>
      <c r="FA144" s="199">
        <f t="shared" si="326"/>
        <v>0.10899008734910197</v>
      </c>
      <c r="FB144" s="199">
        <f t="shared" si="327"/>
        <v>5.5353812935518699E-2</v>
      </c>
      <c r="FC144" s="199">
        <f t="shared" si="328"/>
        <v>7.2431053096476586E-2</v>
      </c>
      <c r="FE144" s="199">
        <f t="shared" si="289"/>
        <v>1</v>
      </c>
      <c r="FF144" s="199">
        <f t="shared" si="290"/>
        <v>0.1014252162192693</v>
      </c>
      <c r="FG144" s="199">
        <f t="shared" si="291"/>
        <v>3.8201358276891342</v>
      </c>
      <c r="FH144" s="199">
        <f t="shared" si="292"/>
        <v>1.3857368049080295E-2</v>
      </c>
      <c r="FI144" s="199">
        <f t="shared" si="293"/>
        <v>5.3735954845824099E-3</v>
      </c>
      <c r="FJ144" s="199">
        <f t="shared" si="294"/>
        <v>0.11083840257644845</v>
      </c>
      <c r="FK144" s="199">
        <f t="shared" si="295"/>
        <v>5.4902380831909535E-2</v>
      </c>
      <c r="FL144" s="199">
        <f t="shared" si="296"/>
        <v>7.2877819644725977E-2</v>
      </c>
      <c r="FN144" s="200">
        <f t="shared" ref="FN144:FN207" si="377">400*LN(C144/C143)</f>
        <v>10.56029875268352</v>
      </c>
      <c r="FO144" s="200">
        <f t="shared" ref="FO144:FO207" si="378">400*LN(F144/F143)</f>
        <v>7.2258926130256116</v>
      </c>
      <c r="FP144" s="200">
        <f t="shared" ref="FP144:FP207" si="379">400*LN(N144/N143)</f>
        <v>2.9989705216299134</v>
      </c>
      <c r="FQ144" s="200">
        <f t="shared" ref="FQ144:FQ207" si="380">400*LN(O144/O143)</f>
        <v>8.6715163287433725</v>
      </c>
      <c r="FR144" s="200">
        <f t="shared" ref="FR144:FR207" si="381">400*LN(P144/P143)</f>
        <v>6.2452968279997068</v>
      </c>
      <c r="FS144" s="200">
        <f t="shared" ref="FS144:FS207" si="382">400*LN(Q144/Q143)</f>
        <v>6.9771515590391449</v>
      </c>
      <c r="FT144" s="199">
        <f t="shared" ref="FT144:FT207" si="383">400*LN(E144/E143)</f>
        <v>12.078643501759721</v>
      </c>
      <c r="FU144" s="199">
        <f t="shared" ref="FU144:FU207" si="384">400*LN(R144/R143)</f>
        <v>13.420765335443722</v>
      </c>
      <c r="FX144" s="199">
        <f t="shared" ref="FX144:FX207" si="385">(FO144*FF144+FP144*FG144+FS144*FJ144)/(FF144+FG144+FJ144)</f>
        <v>3.2146365859545352</v>
      </c>
      <c r="FY144" s="199">
        <f t="shared" ref="FY144:FY207" si="386">(FQ144*FH144+FR144*FI144)/(FH144+FI144)</f>
        <v>7.9935720265257277</v>
      </c>
      <c r="FZ144" s="199">
        <f t="shared" ref="FZ144:FZ207" si="387">(FT144*FK144+FU144*FL144)/(FK144+FL144)</f>
        <v>12.844105698341233</v>
      </c>
      <c r="GA144" s="199">
        <f t="shared" ref="GA144:GA207" si="388">(FN144-(FX144*GC144+FY144*GD144+FZ144*GE144))/GF144</f>
        <v>1.3201649754005138</v>
      </c>
      <c r="GC144" s="199">
        <f t="shared" si="297"/>
        <v>4.0323994464848525</v>
      </c>
      <c r="GD144" s="199">
        <f t="shared" si="298"/>
        <v>1.9230963533662705E-2</v>
      </c>
      <c r="GE144" s="199">
        <f t="shared" si="299"/>
        <v>0.12778020047663552</v>
      </c>
      <c r="GF144" s="199">
        <f t="shared" si="300"/>
        <v>-3.1794106104951512</v>
      </c>
      <c r="GH144" s="199">
        <f t="shared" si="301"/>
        <v>-1.8944716105540214</v>
      </c>
      <c r="GI144" s="199">
        <f t="shared" si="302"/>
        <v>-6.6734070511252135</v>
      </c>
      <c r="GJ144" s="199">
        <f t="shared" si="303"/>
        <v>-11.523940722940718</v>
      </c>
    </row>
    <row r="145" spans="1:192" x14ac:dyDescent="0.3">
      <c r="A145" s="6" t="s">
        <v>393</v>
      </c>
      <c r="B145" s="61">
        <v>29068</v>
      </c>
      <c r="C145" s="4">
        <v>46.774999999999999</v>
      </c>
      <c r="D145" s="4">
        <v>65.042000000000002</v>
      </c>
      <c r="E145" s="4">
        <v>28.733000000000001</v>
      </c>
      <c r="F145" s="4">
        <v>95.942999999999998</v>
      </c>
      <c r="G145" s="4">
        <v>421.59500000000003</v>
      </c>
      <c r="H145" s="4">
        <v>9811.6509999999998</v>
      </c>
      <c r="I145" s="4">
        <v>102.105</v>
      </c>
      <c r="J145" s="4">
        <v>41.722999999999999</v>
      </c>
      <c r="K145" s="4">
        <v>46.185000000000002</v>
      </c>
      <c r="L145" s="4">
        <v>41.061</v>
      </c>
      <c r="M145" s="4">
        <v>60.758000000000003</v>
      </c>
      <c r="N145" s="4">
        <v>139.24600000000001</v>
      </c>
      <c r="O145" s="4">
        <v>41.901000000000003</v>
      </c>
      <c r="P145" s="4">
        <v>45.366</v>
      </c>
      <c r="Q145" s="4">
        <v>92.656999999999996</v>
      </c>
      <c r="R145" s="4">
        <v>35.712000000000003</v>
      </c>
      <c r="S145" s="6">
        <v>2098</v>
      </c>
      <c r="T145" s="6">
        <v>383</v>
      </c>
      <c r="U145" s="6">
        <v>121.8</v>
      </c>
      <c r="V145" s="6">
        <v>212.1</v>
      </c>
      <c r="W145" s="6">
        <v>51</v>
      </c>
      <c r="X145" s="255">
        <v>10409</v>
      </c>
      <c r="Y145" s="6">
        <f t="shared" si="307"/>
        <v>10.409000000000001</v>
      </c>
      <c r="Z145" s="6"/>
      <c r="AA145" s="6">
        <v>49.1</v>
      </c>
      <c r="AB145" s="255">
        <v>8351</v>
      </c>
      <c r="AC145" s="6">
        <v>29.6</v>
      </c>
      <c r="AD145" s="6">
        <v>11.1</v>
      </c>
      <c r="AE145" s="6">
        <v>230.9</v>
      </c>
      <c r="AF145" s="6">
        <v>150.5</v>
      </c>
      <c r="AG145" s="4">
        <v>62.872999999999998</v>
      </c>
      <c r="AH145" s="4">
        <v>50.158999999999999</v>
      </c>
      <c r="AI145" s="4">
        <v>56.317</v>
      </c>
      <c r="AJ145" s="4">
        <v>76.090999999999994</v>
      </c>
      <c r="AK145" s="4">
        <v>59.55</v>
      </c>
      <c r="AL145" s="4">
        <v>56.317</v>
      </c>
      <c r="AM145" s="4" t="e">
        <v>#N/A</v>
      </c>
      <c r="AN145" s="4" t="e">
        <v>#N/A</v>
      </c>
      <c r="AO145" s="6"/>
      <c r="AP145" s="3">
        <f t="shared" si="329"/>
        <v>7.8673506216286802</v>
      </c>
      <c r="AQ145" s="3">
        <f t="shared" si="330"/>
        <v>8.3457404826043877</v>
      </c>
      <c r="AR145" s="3">
        <f t="shared" si="331"/>
        <v>12.198178604926158</v>
      </c>
      <c r="AS145" s="3">
        <f t="shared" si="332"/>
        <v>6.4852767908181965</v>
      </c>
      <c r="AT145" s="235">
        <f t="shared" si="333"/>
        <v>-2.9803657258091292</v>
      </c>
      <c r="AU145" s="3">
        <f t="shared" si="334"/>
        <v>-23.005764964661033</v>
      </c>
      <c r="AV145" s="3">
        <f t="shared" si="335"/>
        <v>2.0738256015021652</v>
      </c>
      <c r="AW145" s="3">
        <f t="shared" si="336"/>
        <v>10.903935463560163</v>
      </c>
      <c r="AX145" s="3">
        <f t="shared" si="337"/>
        <v>5.9683065228815844</v>
      </c>
      <c r="AY145" s="3">
        <f t="shared" si="338"/>
        <v>11.854110702677177</v>
      </c>
      <c r="AZ145" s="3">
        <f t="shared" si="339"/>
        <v>6.9463022274294977</v>
      </c>
      <c r="BA145" s="3">
        <f t="shared" si="340"/>
        <v>3.5084400980574539</v>
      </c>
      <c r="BB145" s="3">
        <f t="shared" si="341"/>
        <v>9.2710748270630337</v>
      </c>
      <c r="BC145" s="3">
        <f t="shared" si="342"/>
        <v>3.3201824146140355</v>
      </c>
      <c r="BD145" s="3">
        <f t="shared" si="343"/>
        <v>4.5674590764829928</v>
      </c>
      <c r="BE145" s="3">
        <f t="shared" si="344"/>
        <v>12.526086458233475</v>
      </c>
      <c r="BF145" s="3">
        <f t="shared" si="345"/>
        <v>10.049970613034874</v>
      </c>
      <c r="BG145" s="3">
        <f t="shared" si="346"/>
        <v>18.733721533623683</v>
      </c>
      <c r="BH145" s="3">
        <f t="shared" si="347"/>
        <v>13.669134505992773</v>
      </c>
      <c r="BI145" s="3">
        <f t="shared" si="348"/>
        <v>5.0520750671778796</v>
      </c>
      <c r="BJ145" s="3">
        <f t="shared" si="349"/>
        <v>11.841052766966286</v>
      </c>
      <c r="BK145" s="3">
        <f t="shared" si="350"/>
        <v>13.669134505992773</v>
      </c>
      <c r="BL145" s="3" t="e">
        <f t="shared" si="351"/>
        <v>#N/A</v>
      </c>
      <c r="BM145" s="3" t="e">
        <f t="shared" si="352"/>
        <v>#N/A</v>
      </c>
      <c r="BN145" s="3"/>
      <c r="BO145" s="3">
        <f t="shared" si="308"/>
        <v>0.18255481410867494</v>
      </c>
      <c r="BP145" s="3">
        <f t="shared" si="309"/>
        <v>5.805529075309819E-2</v>
      </c>
      <c r="BQ145" s="3">
        <f t="shared" si="310"/>
        <v>7.1734985700667303E-2</v>
      </c>
      <c r="BR145" s="3">
        <f t="shared" si="311"/>
        <v>0.11005719733079124</v>
      </c>
      <c r="BS145" s="3">
        <f t="shared" si="312"/>
        <v>0.10109628217349857</v>
      </c>
      <c r="BT145" s="3">
        <f t="shared" si="353"/>
        <v>2.340324118207817E-2</v>
      </c>
      <c r="BU145" s="3">
        <f t="shared" si="313"/>
        <v>0.31801566579634466</v>
      </c>
      <c r="BV145" s="3">
        <f t="shared" si="314"/>
        <v>0.4473007712082262</v>
      </c>
      <c r="BW145" s="3">
        <f t="shared" si="315"/>
        <v>0.21115347950428981</v>
      </c>
      <c r="BX145" s="3">
        <f t="shared" si="316"/>
        <v>0.21115347950428981</v>
      </c>
      <c r="BY145" s="3">
        <f t="shared" si="354"/>
        <v>0.23455672068636799</v>
      </c>
      <c r="BZ145" s="3">
        <f t="shared" si="317"/>
        <v>0.4787810383747178</v>
      </c>
      <c r="CA145" s="3">
        <f t="shared" ref="CA145:CA208" si="389">1-BZ145</f>
        <v>0.52121896162528225</v>
      </c>
      <c r="CB145" s="3">
        <f t="shared" si="355"/>
        <v>0.43100995732574676</v>
      </c>
      <c r="CC145" s="3">
        <f t="shared" si="356"/>
        <v>9.9776468197520826E-2</v>
      </c>
      <c r="CD145" s="3">
        <f t="shared" si="357"/>
        <v>0.46921357447673234</v>
      </c>
      <c r="CE145" s="3">
        <f t="shared" si="358"/>
        <v>0.10363747205852468</v>
      </c>
      <c r="CF145" s="3">
        <f t="shared" si="318"/>
        <v>0.16453172205438066</v>
      </c>
      <c r="CG145" s="3">
        <f t="shared" si="319"/>
        <v>0.16956223924279221</v>
      </c>
      <c r="CH145" s="3">
        <f t="shared" ref="CH145:CH208" si="390">AVERAGE(CG144:CG145)</f>
        <v>0.16801323622307096</v>
      </c>
      <c r="CI145" s="3">
        <f t="shared" si="320"/>
        <v>0.12979027645376551</v>
      </c>
      <c r="CJ145" s="3"/>
      <c r="CK145" s="21">
        <f t="shared" si="359"/>
        <v>5.4858889709717822</v>
      </c>
      <c r="CL145" s="21">
        <f t="shared" si="360"/>
        <v>5.6315357601879139</v>
      </c>
      <c r="CM145" s="235">
        <f t="shared" ref="CM145:CM208" si="391">(CL145-AVERAGE(CE144:CE145)*AT145)/(1-AVERAGE(CE144:CE145))</f>
        <v>6.624162686611335</v>
      </c>
      <c r="CN145" s="21"/>
      <c r="CO145" s="21">
        <f t="shared" si="361"/>
        <v>12.381728223783727</v>
      </c>
      <c r="CP145" s="21">
        <f t="shared" si="362"/>
        <v>7.7605148684195271</v>
      </c>
      <c r="CQ145" s="21">
        <f t="shared" si="363"/>
        <v>8.5524770263332091</v>
      </c>
      <c r="CR145" s="3">
        <f t="shared" si="364"/>
        <v>8.0227872086772525</v>
      </c>
      <c r="CS145" s="3">
        <f t="shared" si="365"/>
        <v>7.7791896208051705</v>
      </c>
      <c r="CT145" s="56">
        <f t="shared" si="366"/>
        <v>7.7791896208051705</v>
      </c>
      <c r="CU145" s="236">
        <f t="shared" si="367"/>
        <v>7.7711236432765256</v>
      </c>
      <c r="CV145" s="57">
        <f t="shared" si="368"/>
        <v>-2.2852346723047434</v>
      </c>
      <c r="CW145" s="3">
        <f t="shared" si="369"/>
        <v>2.2788469697583489</v>
      </c>
      <c r="CX145" s="3">
        <f t="shared" si="370"/>
        <v>10.962597890347158</v>
      </c>
      <c r="CY145" s="3">
        <f t="shared" si="371"/>
        <v>-10.751489369085654</v>
      </c>
      <c r="CZ145" s="3">
        <f t="shared" si="372"/>
        <v>-30.776888607937558</v>
      </c>
      <c r="DA145" s="3">
        <f t="shared" si="373"/>
        <v>-4.2626835452190717</v>
      </c>
      <c r="DB145" s="3">
        <f t="shared" si="374"/>
        <v>-5.6972980417743599</v>
      </c>
      <c r="DC145" s="3">
        <f t="shared" si="306"/>
        <v>-2.4533912872982016</v>
      </c>
      <c r="DD145" s="3">
        <f t="shared" si="304"/>
        <v>-9.9598950325732538</v>
      </c>
      <c r="DE145" s="3">
        <f t="shared" si="305"/>
        <v>-23.528372281051979</v>
      </c>
      <c r="DF145" s="3"/>
      <c r="DG145" s="3">
        <f t="shared" ref="DG145:DG208" si="392">AP145</f>
        <v>7.8673506216286802</v>
      </c>
      <c r="DH145" s="3">
        <f t="shared" ref="DH145:DH208" si="393">CL145</f>
        <v>5.6315357601879139</v>
      </c>
      <c r="DI145" s="3">
        <f t="shared" ref="DI145:DI208" si="394">BY145</f>
        <v>0.23455672068636799</v>
      </c>
      <c r="DJ145" s="3">
        <f t="shared" ref="DJ145:DJ208" si="395">(DG145-DI145*DH145)/((1-DI145))</f>
        <v>8.5524770263332091</v>
      </c>
      <c r="DK145" s="272">
        <f>quarterly_final!L153</f>
        <v>-1.5452335528893357</v>
      </c>
      <c r="DL145" s="260">
        <f t="shared" ref="DL145:DL208" si="396">DM145+(DJ145-DH145)</f>
        <v>0.69058130855143141</v>
      </c>
      <c r="DM145" s="267">
        <f t="shared" ref="DM145:DM208" si="397">DK145-DI145*(DJ145-DH145)</f>
        <v>-2.2303599575938637</v>
      </c>
      <c r="DN145" s="261">
        <f>'capital shares'!BB143</f>
        <v>0.36338907102032886</v>
      </c>
      <c r="DO145" s="272">
        <f t="shared" ref="DO145:DO208" si="398">DN145*DM145+(1-DN145)*DL145</f>
        <v>-0.37085682465805053</v>
      </c>
      <c r="DP145" s="260"/>
      <c r="DQ145" s="3"/>
      <c r="DR145" s="3">
        <f t="shared" si="375"/>
        <v>0.10363747205852468</v>
      </c>
      <c r="DS145" s="3">
        <f t="shared" ref="DS145:DS208" si="399">AT145</f>
        <v>-2.9803657258091292</v>
      </c>
      <c r="DT145" s="3">
        <f t="shared" si="376"/>
        <v>5.6314101756944739</v>
      </c>
      <c r="DU145" s="3">
        <f t="shared" ref="DU145:DU208" si="400">(DT145-DR145*DS145)/(1-DR145)</f>
        <v>6.6271040568476902</v>
      </c>
      <c r="DV145" s="3">
        <f t="shared" ref="DV145:DV208" si="401">DL145+(1-DR145)*(DU145-DS145)</f>
        <v>9.3023572100550336</v>
      </c>
      <c r="DW145" s="3">
        <f t="shared" ref="DW145:DW208" si="402">DV145+(DS145-DU145)</f>
        <v>-0.30511257260178581</v>
      </c>
      <c r="DX145" s="3">
        <f>'capital shares'!AY143</f>
        <v>9.6936602632987687E-2</v>
      </c>
      <c r="DY145" s="275">
        <f t="shared" ref="DY145:DY208" si="403">DX145*DV145+DN145*DM145+(1-DX145-DN145)*DW145</f>
        <v>-7.3410950688533733E-2</v>
      </c>
      <c r="DZ145" s="3"/>
      <c r="EA145" s="3">
        <f t="shared" ref="EA145:EA208" si="404">(BV145*AR145+(1-BV145)*BE145)</f>
        <v>12.379413022563877</v>
      </c>
      <c r="EB145" s="3">
        <f t="shared" ref="EB145:EB208" si="405">(U145+AF145)/(S145-V145-AE145-AA145)</f>
        <v>0.16956223924279221</v>
      </c>
      <c r="EC145" s="3">
        <f t="shared" ref="EC145:EC208" si="406">(DJ145-EB145*EA145)/(1-EB145)</f>
        <v>7.7710773024477779</v>
      </c>
      <c r="ED145" s="3">
        <f t="shared" ref="ED145:ED208" si="407">DM145</f>
        <v>-2.2303599575938637</v>
      </c>
      <c r="EE145" s="3">
        <f t="shared" ref="EE145:EE208" si="408">ED145+(1-EB145)*(EC145-EA145)</f>
        <v>-6.0572959538245321</v>
      </c>
      <c r="EF145" s="271">
        <f t="shared" ref="EF145:EF208" si="409">EE145+(EA145-EC145)</f>
        <v>-1.4489602337084326</v>
      </c>
      <c r="EG145" s="275">
        <f t="shared" ref="EG145:EG208" si="410">DN145*EE145+(1-DN145)*DL145</f>
        <v>-1.76152354118257</v>
      </c>
      <c r="EH145" s="275"/>
      <c r="EI145" s="275">
        <f t="shared" ref="EI145:EI208" si="411">DX145*DV145+DN145*EE145+(1-DX145-DN145)*DW145</f>
        <v>-1.4640776672130533</v>
      </c>
      <c r="EJ145" s="275"/>
      <c r="EK145" s="280"/>
      <c r="EL145" s="280"/>
      <c r="EM145" s="280"/>
      <c r="EN145" s="280"/>
      <c r="EO145" s="280"/>
      <c r="EP145" s="280"/>
      <c r="EQ145" s="280"/>
      <c r="ER145" s="285"/>
      <c r="ES145" s="3"/>
      <c r="ET145" s="3"/>
      <c r="EV145" s="199">
        <f t="shared" si="321"/>
        <v>1</v>
      </c>
      <c r="EW145" s="199">
        <f t="shared" si="322"/>
        <v>0.10109628217349857</v>
      </c>
      <c r="EX145" s="199">
        <f t="shared" si="323"/>
        <v>3.9804575786463299</v>
      </c>
      <c r="EY145" s="199">
        <f t="shared" si="324"/>
        <v>1.4108674928503337E-2</v>
      </c>
      <c r="EZ145" s="199">
        <f t="shared" si="325"/>
        <v>5.290753098188751E-3</v>
      </c>
      <c r="FA145" s="199">
        <f t="shared" si="326"/>
        <v>0.11005719733079124</v>
      </c>
      <c r="FB145" s="199">
        <f t="shared" si="327"/>
        <v>5.805529075309819E-2</v>
      </c>
      <c r="FC145" s="199">
        <f t="shared" si="328"/>
        <v>7.1734985700667303E-2</v>
      </c>
      <c r="FE145" s="199">
        <f t="shared" ref="FE145:FE208" si="412">AVERAGE(EV145,EV144)</f>
        <v>1</v>
      </c>
      <c r="FF145" s="199">
        <f t="shared" ref="FF145:FF208" si="413">AVERAGE(EW145,EW144)</f>
        <v>0.10065119339806541</v>
      </c>
      <c r="FG145" s="199">
        <f t="shared" ref="FG145:FG208" si="414">AVERAGE(EX145,EX144)</f>
        <v>3.9300658685262269</v>
      </c>
      <c r="FH145" s="199">
        <f t="shared" ref="FH145:FH208" si="415">AVERAGE(EY145,EY144)</f>
        <v>1.3998100345790583E-2</v>
      </c>
      <c r="FI145" s="199">
        <f t="shared" ref="FI145:FI208" si="416">AVERAGE(EZ145,EZ144)</f>
        <v>5.3443656549928935E-3</v>
      </c>
      <c r="FJ145" s="199">
        <f t="shared" ref="FJ145:FJ208" si="417">AVERAGE(FA145,FA144)</f>
        <v>0.1095236423399466</v>
      </c>
      <c r="FK145" s="199">
        <f t="shared" ref="FK145:FK208" si="418">AVERAGE(FB145,FB144)</f>
        <v>5.6704551844308448E-2</v>
      </c>
      <c r="FL145" s="199">
        <f t="shared" ref="FL145:FL208" si="419">AVERAGE(FC145,FC144)</f>
        <v>7.2083019398571951E-2</v>
      </c>
      <c r="FN145" s="200">
        <f t="shared" si="377"/>
        <v>7.8673506216286802</v>
      </c>
      <c r="FO145" s="200">
        <f t="shared" si="378"/>
        <v>6.4852767908181965</v>
      </c>
      <c r="FP145" s="200">
        <f t="shared" si="379"/>
        <v>3.5084400980574539</v>
      </c>
      <c r="FQ145" s="200">
        <f t="shared" si="380"/>
        <v>9.2710748270630337</v>
      </c>
      <c r="FR145" s="200">
        <f t="shared" si="381"/>
        <v>3.3201824146140355</v>
      </c>
      <c r="FS145" s="200">
        <f t="shared" si="382"/>
        <v>4.5674590764829928</v>
      </c>
      <c r="FT145" s="199">
        <f t="shared" si="383"/>
        <v>12.198178604926158</v>
      </c>
      <c r="FU145" s="199">
        <f t="shared" si="384"/>
        <v>12.526086458233475</v>
      </c>
      <c r="FX145" s="199">
        <f t="shared" si="385"/>
        <v>3.6088230977883038</v>
      </c>
      <c r="FY145" s="199">
        <f t="shared" si="386"/>
        <v>7.6268302398236401</v>
      </c>
      <c r="FZ145" s="199">
        <f t="shared" si="387"/>
        <v>12.381710198252964</v>
      </c>
      <c r="GA145" s="199">
        <f t="shared" si="388"/>
        <v>2.6810169668260837</v>
      </c>
      <c r="GC145" s="199">
        <f t="shared" ref="GC145:GC208" si="420">FF145+FG145+FJ145</f>
        <v>4.1402407042642393</v>
      </c>
      <c r="GD145" s="199">
        <f t="shared" ref="GD145:GD208" si="421">FH145+FI145</f>
        <v>1.9342466000783477E-2</v>
      </c>
      <c r="GE145" s="199">
        <f t="shared" ref="GE145:GE208" si="422">FK145+FL145</f>
        <v>0.1287875712428804</v>
      </c>
      <c r="GF145" s="199">
        <f t="shared" ref="GF145:GF208" si="423">1-SUM(GC145:GE145)</f>
        <v>-3.2883707415079035</v>
      </c>
      <c r="GH145" s="199">
        <f t="shared" ref="GH145:GH208" si="424">GA145-FX145</f>
        <v>-0.92780613096222009</v>
      </c>
      <c r="GI145" s="199">
        <f t="shared" ref="GI145:GI208" si="425">GA145-FY145</f>
        <v>-4.9458132729975564</v>
      </c>
      <c r="GJ145" s="199">
        <f t="shared" ref="GJ145:GJ208" si="426">GA145-FZ145</f>
        <v>-9.7006932314268806</v>
      </c>
    </row>
    <row r="146" spans="1:192" x14ac:dyDescent="0.3">
      <c r="A146" s="6" t="s">
        <v>392</v>
      </c>
      <c r="B146" s="61">
        <v>29160</v>
      </c>
      <c r="C146" s="4">
        <v>47.616</v>
      </c>
      <c r="D146" s="4">
        <v>66.263000000000005</v>
      </c>
      <c r="E146" s="4">
        <v>29.344000000000001</v>
      </c>
      <c r="F146" s="4">
        <v>97.62</v>
      </c>
      <c r="G146" s="4">
        <v>419.06</v>
      </c>
      <c r="H146" s="4">
        <v>9126.7270000000008</v>
      </c>
      <c r="I146" s="4">
        <v>103.242</v>
      </c>
      <c r="J146" s="4">
        <v>42.723999999999997</v>
      </c>
      <c r="K146" s="4">
        <v>47.473999999999997</v>
      </c>
      <c r="L146" s="4">
        <v>42.078000000000003</v>
      </c>
      <c r="M146" s="4">
        <v>61.848999999999997</v>
      </c>
      <c r="N146" s="4">
        <v>140.471</v>
      </c>
      <c r="O146" s="4">
        <v>42.79</v>
      </c>
      <c r="P146" s="4">
        <v>46.093000000000004</v>
      </c>
      <c r="Q146" s="4">
        <v>94.325999999999993</v>
      </c>
      <c r="R146" s="4">
        <v>36.584000000000003</v>
      </c>
      <c r="S146" s="6">
        <v>2139.6999999999998</v>
      </c>
      <c r="T146" s="6">
        <v>391.3</v>
      </c>
      <c r="U146" s="6">
        <v>128.30000000000001</v>
      </c>
      <c r="V146" s="6">
        <v>212.5</v>
      </c>
      <c r="W146" s="6">
        <v>53.5</v>
      </c>
      <c r="X146" s="255">
        <v>11118</v>
      </c>
      <c r="Y146" s="6">
        <f t="shared" si="307"/>
        <v>11.118</v>
      </c>
      <c r="Z146" s="6"/>
      <c r="AA146" s="6">
        <v>50.6</v>
      </c>
      <c r="AB146" s="255">
        <v>8831</v>
      </c>
      <c r="AC146" s="6">
        <v>30.9</v>
      </c>
      <c r="AD146" s="6">
        <v>10.8</v>
      </c>
      <c r="AE146" s="6">
        <v>229</v>
      </c>
      <c r="AF146" s="6">
        <v>148</v>
      </c>
      <c r="AG146" s="4">
        <v>64.92</v>
      </c>
      <c r="AH146" s="4">
        <v>51.926000000000002</v>
      </c>
      <c r="AI146" s="4">
        <v>58.216000000000001</v>
      </c>
      <c r="AJ146" s="4">
        <v>74.697999999999993</v>
      </c>
      <c r="AK146" s="4">
        <v>60.902000000000001</v>
      </c>
      <c r="AL146" s="4">
        <v>58.216000000000001</v>
      </c>
      <c r="AM146" s="4" t="e">
        <v>#N/A</v>
      </c>
      <c r="AN146" s="4" t="e">
        <v>#N/A</v>
      </c>
      <c r="AO146" s="6"/>
      <c r="AP146" s="3">
        <f t="shared" si="329"/>
        <v>7.1279868201893786</v>
      </c>
      <c r="AQ146" s="3">
        <f t="shared" si="330"/>
        <v>7.4393827829056045</v>
      </c>
      <c r="AR146" s="3">
        <f t="shared" si="331"/>
        <v>8.4167232271528665</v>
      </c>
      <c r="AS146" s="3">
        <f t="shared" si="332"/>
        <v>6.931250132200387</v>
      </c>
      <c r="AT146" s="235">
        <f t="shared" si="333"/>
        <v>-2.4124119253290242</v>
      </c>
      <c r="AU146" s="3">
        <f t="shared" si="334"/>
        <v>-28.945366094880832</v>
      </c>
      <c r="AV146" s="3">
        <f t="shared" si="335"/>
        <v>4.4296205724205011</v>
      </c>
      <c r="AW146" s="3">
        <f t="shared" si="336"/>
        <v>9.4833150889265987</v>
      </c>
      <c r="AX146" s="3">
        <f t="shared" si="337"/>
        <v>11.010849085674648</v>
      </c>
      <c r="AY146" s="3">
        <f t="shared" si="338"/>
        <v>9.786509154235846</v>
      </c>
      <c r="AZ146" s="3">
        <f t="shared" si="339"/>
        <v>7.1188679062366571</v>
      </c>
      <c r="BA146" s="3">
        <f t="shared" si="340"/>
        <v>3.5035634778531324</v>
      </c>
      <c r="BB146" s="3">
        <f t="shared" si="341"/>
        <v>8.397894974792532</v>
      </c>
      <c r="BC146" s="3">
        <f t="shared" si="342"/>
        <v>6.3592675404751997</v>
      </c>
      <c r="BD146" s="3">
        <f t="shared" si="343"/>
        <v>7.140945761206563</v>
      </c>
      <c r="BE146" s="3">
        <f t="shared" si="344"/>
        <v>9.6496878387633558</v>
      </c>
      <c r="BF146" s="3">
        <f t="shared" si="345"/>
        <v>12.815569551015226</v>
      </c>
      <c r="BG146" s="3">
        <f t="shared" si="346"/>
        <v>13.84866728036909</v>
      </c>
      <c r="BH146" s="3">
        <f t="shared" si="347"/>
        <v>13.265515063676975</v>
      </c>
      <c r="BI146" s="3">
        <f t="shared" si="348"/>
        <v>-7.3906697659547156</v>
      </c>
      <c r="BJ146" s="3">
        <f t="shared" si="349"/>
        <v>8.9798876391174112</v>
      </c>
      <c r="BK146" s="3">
        <f t="shared" si="350"/>
        <v>13.265515063676975</v>
      </c>
      <c r="BL146" s="3" t="e">
        <f t="shared" si="351"/>
        <v>#N/A</v>
      </c>
      <c r="BM146" s="3" t="e">
        <f t="shared" si="352"/>
        <v>#N/A</v>
      </c>
      <c r="BN146" s="3"/>
      <c r="BO146" s="3">
        <f t="shared" si="308"/>
        <v>0.18287610412674676</v>
      </c>
      <c r="BP146" s="3">
        <f t="shared" si="309"/>
        <v>5.9961676870589342E-2</v>
      </c>
      <c r="BQ146" s="3">
        <f t="shared" si="310"/>
        <v>6.9168575033883267E-2</v>
      </c>
      <c r="BR146" s="3">
        <f t="shared" si="311"/>
        <v>0.10702434920783288</v>
      </c>
      <c r="BS146" s="3">
        <f t="shared" si="312"/>
        <v>9.9312987802028324E-2</v>
      </c>
      <c r="BT146" s="3">
        <f t="shared" si="353"/>
        <v>2.364817497780063E-2</v>
      </c>
      <c r="BU146" s="3">
        <f t="shared" si="313"/>
        <v>0.32788142090467676</v>
      </c>
      <c r="BV146" s="3">
        <f t="shared" si="314"/>
        <v>0.46435034382917123</v>
      </c>
      <c r="BW146" s="3">
        <f t="shared" si="315"/>
        <v>0.2063373370098612</v>
      </c>
      <c r="BX146" s="3">
        <f t="shared" si="316"/>
        <v>0.2063373370098612</v>
      </c>
      <c r="BY146" s="3">
        <f t="shared" si="354"/>
        <v>0.22998551198766184</v>
      </c>
      <c r="BZ146" s="3">
        <f t="shared" si="317"/>
        <v>0.48131370328425821</v>
      </c>
      <c r="CA146" s="3">
        <f t="shared" si="389"/>
        <v>0.51868629671574173</v>
      </c>
      <c r="CB146" s="3">
        <f t="shared" si="355"/>
        <v>0.43182280024385283</v>
      </c>
      <c r="CC146" s="3">
        <f t="shared" si="356"/>
        <v>0.10282462914041861</v>
      </c>
      <c r="CD146" s="3">
        <f t="shared" si="357"/>
        <v>0.46535257061572849</v>
      </c>
      <c r="CE146" s="3">
        <f t="shared" si="358"/>
        <v>0.10871774029668765</v>
      </c>
      <c r="CF146" s="3">
        <f t="shared" si="318"/>
        <v>0.16270168413614416</v>
      </c>
      <c r="CG146" s="3">
        <f t="shared" si="319"/>
        <v>0.16769847050254919</v>
      </c>
      <c r="CH146" s="3">
        <f t="shared" si="390"/>
        <v>0.1686303548726707</v>
      </c>
      <c r="CI146" s="3">
        <f t="shared" si="320"/>
        <v>0.12913025190447261</v>
      </c>
      <c r="CJ146" s="3"/>
      <c r="CK146" s="21">
        <f t="shared" si="359"/>
        <v>7.0402819258277125</v>
      </c>
      <c r="CL146" s="21">
        <f t="shared" si="360"/>
        <v>7.0482431334718312</v>
      </c>
      <c r="CM146" s="235">
        <f t="shared" si="391"/>
        <v>8.1720790475842442</v>
      </c>
      <c r="CN146" s="21"/>
      <c r="CO146" s="21">
        <f t="shared" si="361"/>
        <v>9.0876710572751787</v>
      </c>
      <c r="CP146" s="21">
        <f t="shared" si="362"/>
        <v>7.0582949646581161</v>
      </c>
      <c r="CQ146" s="21">
        <f t="shared" si="363"/>
        <v>7.1518044144074562</v>
      </c>
      <c r="CR146" s="3">
        <f t="shared" si="364"/>
        <v>7.1496797146464468</v>
      </c>
      <c r="CS146" s="3">
        <f t="shared" si="365"/>
        <v>6.7591440846897974</v>
      </c>
      <c r="CT146" s="56">
        <f t="shared" si="366"/>
        <v>6.7591440846897974</v>
      </c>
      <c r="CU146" s="236">
        <f t="shared" si="367"/>
        <v>6.7639116608430436</v>
      </c>
      <c r="CV146" s="57">
        <f t="shared" si="368"/>
        <v>0.27637026498466888</v>
      </c>
      <c r="CW146" s="3">
        <f t="shared" si="369"/>
        <v>6.0516578901721827</v>
      </c>
      <c r="CX146" s="3">
        <f t="shared" si="370"/>
        <v>7.0847556195260468</v>
      </c>
      <c r="CY146" s="3">
        <f t="shared" si="371"/>
        <v>-9.1763235861720673</v>
      </c>
      <c r="CZ146" s="3">
        <f t="shared" si="372"/>
        <v>-35.709277755723875</v>
      </c>
      <c r="DA146" s="3">
        <f t="shared" si="373"/>
        <v>-3.2603481829899112</v>
      </c>
      <c r="DB146" s="3">
        <f t="shared" si="374"/>
        <v>-2.3342910884225425</v>
      </c>
      <c r="DC146" s="3">
        <f t="shared" si="306"/>
        <v>-1.7695647044219132</v>
      </c>
      <c r="DD146" s="3">
        <f t="shared" si="304"/>
        <v>-9.3863652678800449</v>
      </c>
      <c r="DE146" s="3">
        <f t="shared" si="305"/>
        <v>-23.88201455255308</v>
      </c>
      <c r="DF146" s="3"/>
      <c r="DG146" s="3">
        <f t="shared" si="392"/>
        <v>7.1279868201893786</v>
      </c>
      <c r="DH146" s="3">
        <f t="shared" si="393"/>
        <v>7.0482431334718312</v>
      </c>
      <c r="DI146" s="3">
        <f t="shared" si="394"/>
        <v>0.22998551198766184</v>
      </c>
      <c r="DJ146" s="3">
        <f t="shared" si="395"/>
        <v>7.1518044144074562</v>
      </c>
      <c r="DK146" s="272">
        <f>quarterly_final!L154</f>
        <v>-1.4901196796019598</v>
      </c>
      <c r="DL146" s="260">
        <f t="shared" si="396"/>
        <v>-1.4103759928844126</v>
      </c>
      <c r="DM146" s="267">
        <f t="shared" si="397"/>
        <v>-1.5139372738200376</v>
      </c>
      <c r="DN146" s="261">
        <f>'capital shares'!BB144</f>
        <v>0.35187751124797728</v>
      </c>
      <c r="DO146" s="272">
        <f t="shared" si="398"/>
        <v>-1.4468168786816928</v>
      </c>
      <c r="DP146" s="260"/>
      <c r="DQ146" s="3"/>
      <c r="DR146" s="3">
        <f t="shared" si="375"/>
        <v>0.10871774029668765</v>
      </c>
      <c r="DS146" s="3">
        <f t="shared" si="399"/>
        <v>-2.4124119253290242</v>
      </c>
      <c r="DT146" s="3">
        <f t="shared" si="376"/>
        <v>7.0481242602407228</v>
      </c>
      <c r="DU146" s="3">
        <f t="shared" si="400"/>
        <v>8.2021112322607443</v>
      </c>
      <c r="DV146" s="3">
        <f t="shared" si="401"/>
        <v>8.0501601926853343</v>
      </c>
      <c r="DW146" s="3">
        <f t="shared" si="402"/>
        <v>-2.5643629649044346</v>
      </c>
      <c r="DX146" s="3">
        <f>'capital shares'!AY144</f>
        <v>9.7832266459233083E-2</v>
      </c>
      <c r="DY146" s="275">
        <f t="shared" si="403"/>
        <v>-1.156298929083698</v>
      </c>
      <c r="DZ146" s="3"/>
      <c r="EA146" s="3">
        <f t="shared" si="404"/>
        <v>9.077160297432826</v>
      </c>
      <c r="EB146" s="3">
        <f t="shared" si="405"/>
        <v>0.16769847050254919</v>
      </c>
      <c r="EC146" s="3">
        <f t="shared" si="406"/>
        <v>6.7638690024043129</v>
      </c>
      <c r="ED146" s="3">
        <f t="shared" si="407"/>
        <v>-1.5139372738200376</v>
      </c>
      <c r="EE146" s="3">
        <f t="shared" si="408"/>
        <v>-3.4392931568454079</v>
      </c>
      <c r="EF146" s="271">
        <f t="shared" si="409"/>
        <v>-1.1260018618168948</v>
      </c>
      <c r="EG146" s="275">
        <f t="shared" si="410"/>
        <v>-2.124306315067312</v>
      </c>
      <c r="EH146" s="275"/>
      <c r="EI146" s="275">
        <f t="shared" si="411"/>
        <v>-1.8337883654693172</v>
      </c>
      <c r="EJ146" s="275"/>
      <c r="EK146" s="280"/>
      <c r="EL146" s="280"/>
      <c r="EM146" s="280"/>
      <c r="EN146" s="280"/>
      <c r="EO146" s="280"/>
      <c r="EP146" s="280"/>
      <c r="EQ146" s="280"/>
      <c r="ER146" s="285"/>
      <c r="ES146" s="3"/>
      <c r="ET146" s="3"/>
      <c r="EV146" s="199">
        <f t="shared" si="321"/>
        <v>1</v>
      </c>
      <c r="EW146" s="199">
        <f t="shared" si="322"/>
        <v>9.9312987802028324E-2</v>
      </c>
      <c r="EX146" s="199">
        <f t="shared" si="323"/>
        <v>4.1272140954339394</v>
      </c>
      <c r="EY146" s="199">
        <f t="shared" si="324"/>
        <v>1.4441276814506706E-2</v>
      </c>
      <c r="EZ146" s="199">
        <f t="shared" si="325"/>
        <v>5.0474365565266162E-3</v>
      </c>
      <c r="FA146" s="199">
        <f t="shared" si="326"/>
        <v>0.10702434920783288</v>
      </c>
      <c r="FB146" s="199">
        <f t="shared" si="327"/>
        <v>5.9961676870589342E-2</v>
      </c>
      <c r="FC146" s="199">
        <f t="shared" si="328"/>
        <v>6.9168575033883267E-2</v>
      </c>
      <c r="FE146" s="199">
        <f t="shared" si="412"/>
        <v>1</v>
      </c>
      <c r="FF146" s="199">
        <f t="shared" si="413"/>
        <v>0.10020463498776344</v>
      </c>
      <c r="FG146" s="199">
        <f t="shared" si="414"/>
        <v>4.0538358370401344</v>
      </c>
      <c r="FH146" s="199">
        <f t="shared" si="415"/>
        <v>1.4274975871505021E-2</v>
      </c>
      <c r="FI146" s="199">
        <f t="shared" si="416"/>
        <v>5.1690948273576832E-3</v>
      </c>
      <c r="FJ146" s="199">
        <f t="shared" si="417"/>
        <v>0.10854077326931205</v>
      </c>
      <c r="FK146" s="199">
        <f t="shared" si="418"/>
        <v>5.9008483811843766E-2</v>
      </c>
      <c r="FL146" s="199">
        <f t="shared" si="419"/>
        <v>7.0451780367275285E-2</v>
      </c>
      <c r="FN146" s="200">
        <f t="shared" si="377"/>
        <v>7.1279868201893786</v>
      </c>
      <c r="FO146" s="200">
        <f t="shared" si="378"/>
        <v>6.931250132200387</v>
      </c>
      <c r="FP146" s="200">
        <f t="shared" si="379"/>
        <v>3.5035634778531324</v>
      </c>
      <c r="FQ146" s="200">
        <f t="shared" si="380"/>
        <v>8.397894974792532</v>
      </c>
      <c r="FR146" s="200">
        <f t="shared" si="381"/>
        <v>6.3592675404751997</v>
      </c>
      <c r="FS146" s="200">
        <f t="shared" si="382"/>
        <v>7.140945761206563</v>
      </c>
      <c r="FT146" s="199">
        <f t="shared" si="383"/>
        <v>8.4167232271528665</v>
      </c>
      <c r="FU146" s="199">
        <f t="shared" si="384"/>
        <v>9.6496878387633558</v>
      </c>
      <c r="FX146" s="199">
        <f t="shared" si="385"/>
        <v>3.6767623761913377</v>
      </c>
      <c r="FY146" s="199">
        <f t="shared" si="386"/>
        <v>7.8559375478296918</v>
      </c>
      <c r="FZ146" s="199">
        <f t="shared" si="387"/>
        <v>9.0876978506683948</v>
      </c>
      <c r="GA146" s="199">
        <f t="shared" si="388"/>
        <v>2.8942695097320521</v>
      </c>
      <c r="GC146" s="199">
        <f t="shared" si="420"/>
        <v>4.2625812452972101</v>
      </c>
      <c r="GD146" s="199">
        <f t="shared" si="421"/>
        <v>1.9444070698862705E-2</v>
      </c>
      <c r="GE146" s="199">
        <f t="shared" si="422"/>
        <v>0.12946026417911904</v>
      </c>
      <c r="GF146" s="199">
        <f t="shared" si="423"/>
        <v>-3.4114855801751922</v>
      </c>
      <c r="GH146" s="199">
        <f t="shared" si="424"/>
        <v>-0.78249286645928562</v>
      </c>
      <c r="GI146" s="199">
        <f t="shared" si="425"/>
        <v>-4.9616680380976401</v>
      </c>
      <c r="GJ146" s="199">
        <f t="shared" si="426"/>
        <v>-6.1934283409363431</v>
      </c>
    </row>
    <row r="147" spans="1:192" x14ac:dyDescent="0.3">
      <c r="A147" s="6" t="s">
        <v>391</v>
      </c>
      <c r="B147" s="61">
        <v>29252</v>
      </c>
      <c r="C147" s="4">
        <v>48.683</v>
      </c>
      <c r="D147" s="4">
        <v>67.742999999999995</v>
      </c>
      <c r="E147" s="4">
        <v>29.85</v>
      </c>
      <c r="F147" s="4">
        <v>100.149</v>
      </c>
      <c r="G147" s="4">
        <v>421.66300000000001</v>
      </c>
      <c r="H147" s="4">
        <v>8689.5380000000005</v>
      </c>
      <c r="I147" s="4">
        <v>105.336</v>
      </c>
      <c r="J147" s="4">
        <v>44.365000000000002</v>
      </c>
      <c r="K147" s="4">
        <v>48.945999999999998</v>
      </c>
      <c r="L147" s="4">
        <v>43.3</v>
      </c>
      <c r="M147" s="4">
        <v>63.076999999999998</v>
      </c>
      <c r="N147" s="4">
        <v>140.874</v>
      </c>
      <c r="O147" s="4">
        <v>44.082000000000001</v>
      </c>
      <c r="P147" s="4">
        <v>46.271000000000001</v>
      </c>
      <c r="Q147" s="4">
        <v>97.090999999999994</v>
      </c>
      <c r="R147" s="4">
        <v>37.551000000000002</v>
      </c>
      <c r="S147" s="6">
        <v>2189.1999999999998</v>
      </c>
      <c r="T147" s="6">
        <v>404.5</v>
      </c>
      <c r="U147" s="6">
        <v>132.6</v>
      </c>
      <c r="V147" s="6">
        <v>219.6</v>
      </c>
      <c r="W147" s="6">
        <v>56.3</v>
      </c>
      <c r="X147" s="255">
        <v>10947</v>
      </c>
      <c r="Y147" s="6">
        <f t="shared" si="307"/>
        <v>10.946999999999999</v>
      </c>
      <c r="Z147" s="6"/>
      <c r="AA147" s="6">
        <v>52.3</v>
      </c>
      <c r="AB147" s="255">
        <v>9142</v>
      </c>
      <c r="AC147" s="6">
        <v>32.4</v>
      </c>
      <c r="AD147" s="6">
        <v>10.7</v>
      </c>
      <c r="AE147" s="6">
        <v>232.1</v>
      </c>
      <c r="AF147" s="6">
        <v>140.19999999999999</v>
      </c>
      <c r="AG147" s="4">
        <v>67.528999999999996</v>
      </c>
      <c r="AH147" s="4">
        <v>55.02</v>
      </c>
      <c r="AI147" s="4">
        <v>61.027999999999999</v>
      </c>
      <c r="AJ147" s="4">
        <v>72.415000000000006</v>
      </c>
      <c r="AK147" s="4">
        <v>62.88</v>
      </c>
      <c r="AL147" s="4">
        <v>61.027999999999999</v>
      </c>
      <c r="AM147" s="4" t="e">
        <v>#N/A</v>
      </c>
      <c r="AN147" s="4" t="e">
        <v>#N/A</v>
      </c>
      <c r="AO147" s="6"/>
      <c r="AP147" s="3">
        <f t="shared" si="329"/>
        <v>8.8644215845429475</v>
      </c>
      <c r="AQ147" s="3">
        <f t="shared" si="330"/>
        <v>8.835784542829229</v>
      </c>
      <c r="AR147" s="3">
        <f t="shared" si="331"/>
        <v>6.8386975058226662</v>
      </c>
      <c r="AS147" s="3">
        <f t="shared" si="332"/>
        <v>10.230674632203492</v>
      </c>
      <c r="AT147" s="235">
        <f t="shared" si="333"/>
        <v>2.4769236170270683</v>
      </c>
      <c r="AU147" s="3">
        <f t="shared" si="334"/>
        <v>-19.634947411203242</v>
      </c>
      <c r="AV147" s="3">
        <f t="shared" si="335"/>
        <v>8.0317976219868079</v>
      </c>
      <c r="AW147" s="3">
        <f t="shared" si="336"/>
        <v>15.076018823940885</v>
      </c>
      <c r="AX147" s="3">
        <f t="shared" si="337"/>
        <v>12.214182736819925</v>
      </c>
      <c r="AY147" s="3">
        <f t="shared" si="338"/>
        <v>11.451038490246237</v>
      </c>
      <c r="AZ147" s="3">
        <f t="shared" si="339"/>
        <v>7.8641086996677965</v>
      </c>
      <c r="BA147" s="3">
        <f t="shared" si="340"/>
        <v>1.1459248271647968</v>
      </c>
      <c r="BB147" s="3">
        <f t="shared" si="341"/>
        <v>11.898842174988014</v>
      </c>
      <c r="BC147" s="3">
        <f t="shared" si="342"/>
        <v>1.5417281223052797</v>
      </c>
      <c r="BD147" s="3">
        <f t="shared" si="343"/>
        <v>11.55672624539497</v>
      </c>
      <c r="BE147" s="3">
        <f t="shared" si="344"/>
        <v>10.435609063296832</v>
      </c>
      <c r="BF147" s="3">
        <f t="shared" si="345"/>
        <v>15.760557038935719</v>
      </c>
      <c r="BG147" s="3">
        <f t="shared" si="346"/>
        <v>23.150850949486451</v>
      </c>
      <c r="BH147" s="3">
        <f t="shared" si="347"/>
        <v>18.86901768246809</v>
      </c>
      <c r="BI147" s="3">
        <f t="shared" si="348"/>
        <v>-12.415943106325898</v>
      </c>
      <c r="BJ147" s="3">
        <f t="shared" si="349"/>
        <v>12.784853288739475</v>
      </c>
      <c r="BK147" s="3">
        <f t="shared" si="350"/>
        <v>18.86901768246809</v>
      </c>
      <c r="BL147" s="3" t="e">
        <f t="shared" si="351"/>
        <v>#N/A</v>
      </c>
      <c r="BM147" s="3" t="e">
        <f t="shared" si="352"/>
        <v>#N/A</v>
      </c>
      <c r="BN147" s="3"/>
      <c r="BO147" s="3">
        <f t="shared" si="308"/>
        <v>0.18477069249040748</v>
      </c>
      <c r="BP147" s="3">
        <f t="shared" si="309"/>
        <v>6.0570071258907364E-2</v>
      </c>
      <c r="BQ147" s="3">
        <f t="shared" si="310"/>
        <v>6.4041659053535538E-2</v>
      </c>
      <c r="BR147" s="3">
        <f t="shared" si="311"/>
        <v>0.1060204640964736</v>
      </c>
      <c r="BS147" s="3">
        <f t="shared" si="312"/>
        <v>0.10031061575004568</v>
      </c>
      <c r="BT147" s="3">
        <f t="shared" si="353"/>
        <v>2.3890005481454413E-2</v>
      </c>
      <c r="BU147" s="3">
        <f t="shared" si="313"/>
        <v>0.32781211372064273</v>
      </c>
      <c r="BV147" s="3">
        <f t="shared" si="314"/>
        <v>0.48607038123167162</v>
      </c>
      <c r="BW147" s="3">
        <f t="shared" si="315"/>
        <v>0.2063310798465193</v>
      </c>
      <c r="BX147" s="3">
        <f t="shared" si="316"/>
        <v>0.2063310798465193</v>
      </c>
      <c r="BY147" s="3">
        <f t="shared" si="354"/>
        <v>0.2302210853279737</v>
      </c>
      <c r="BZ147" s="3">
        <f t="shared" si="317"/>
        <v>0.48616338277617888</v>
      </c>
      <c r="CA147" s="3">
        <f t="shared" si="389"/>
        <v>0.51383661722382112</v>
      </c>
      <c r="CB147" s="3">
        <f t="shared" si="355"/>
        <v>0.43571428571428572</v>
      </c>
      <c r="CC147" s="3">
        <f t="shared" si="356"/>
        <v>0.10376984126984126</v>
      </c>
      <c r="CD147" s="3">
        <f t="shared" si="357"/>
        <v>0.46051587301587299</v>
      </c>
      <c r="CE147" s="3">
        <f t="shared" si="358"/>
        <v>0.1117063492063492</v>
      </c>
      <c r="CF147" s="3">
        <f t="shared" si="318"/>
        <v>0.1570071942446043</v>
      </c>
      <c r="CG147" s="3">
        <f t="shared" si="319"/>
        <v>0.16187989556135768</v>
      </c>
      <c r="CH147" s="3">
        <f t="shared" si="390"/>
        <v>0.16478918303195345</v>
      </c>
      <c r="CI147" s="3">
        <f t="shared" si="320"/>
        <v>0.12461173031244289</v>
      </c>
      <c r="CJ147" s="3"/>
      <c r="CK147" s="21">
        <f t="shared" si="359"/>
        <v>10.915263970046853</v>
      </c>
      <c r="CL147" s="21">
        <f t="shared" si="360"/>
        <v>10.600089586082287</v>
      </c>
      <c r="CM147" s="235">
        <f t="shared" si="391"/>
        <v>11.606251476704323</v>
      </c>
      <c r="CN147" s="21"/>
      <c r="CO147" s="21">
        <f t="shared" si="361"/>
        <v>8.7263194180796724</v>
      </c>
      <c r="CP147" s="21">
        <f t="shared" si="362"/>
        <v>8.8709121338639534</v>
      </c>
      <c r="CQ147" s="21">
        <f t="shared" si="363"/>
        <v>8.3453279026204292</v>
      </c>
      <c r="CR147" s="3">
        <f t="shared" si="364"/>
        <v>8.7120915839000475</v>
      </c>
      <c r="CS147" s="3">
        <f t="shared" si="365"/>
        <v>8.2701573237687942</v>
      </c>
      <c r="CT147" s="56">
        <f t="shared" si="366"/>
        <v>8.2701573237687942</v>
      </c>
      <c r="CU147" s="236">
        <f t="shared" si="367"/>
        <v>8.2808289841082097</v>
      </c>
      <c r="CV147" s="57">
        <f t="shared" si="368"/>
        <v>2.6344349859386433</v>
      </c>
      <c r="CW147" s="3">
        <f t="shared" si="369"/>
        <v>7.4797280548275094</v>
      </c>
      <c r="CX147" s="3">
        <f t="shared" si="370"/>
        <v>14.870021965378241</v>
      </c>
      <c r="CY147" s="3">
        <f t="shared" si="371"/>
        <v>-5.8039053670811409</v>
      </c>
      <c r="CZ147" s="3">
        <f t="shared" si="372"/>
        <v>-27.915776395311454</v>
      </c>
      <c r="DA147" s="3">
        <f t="shared" si="373"/>
        <v>-7.1349041569434126</v>
      </c>
      <c r="DB147" s="3">
        <f t="shared" si="374"/>
        <v>-0.24903136212140176</v>
      </c>
      <c r="DC147" s="3">
        <f t="shared" si="306"/>
        <v>-0.90963043148575973</v>
      </c>
      <c r="DD147" s="3">
        <f t="shared" ref="DD147:DD210" si="427">AVERAGE(CY144:CY147)</f>
        <v>-9.1820366345441009</v>
      </c>
      <c r="DE147" s="3">
        <f t="shared" ref="DE147:DE210" si="428">AVERAGE(CZ144:CZ147)</f>
        <v>-29.033250322528321</v>
      </c>
      <c r="DF147" s="3"/>
      <c r="DG147" s="3">
        <f t="shared" si="392"/>
        <v>8.8644215845429475</v>
      </c>
      <c r="DH147" s="3">
        <f t="shared" si="393"/>
        <v>10.600089586082287</v>
      </c>
      <c r="DI147" s="3">
        <f t="shared" si="394"/>
        <v>0.2302210853279737</v>
      </c>
      <c r="DJ147" s="3">
        <f t="shared" si="395"/>
        <v>8.3453279026204292</v>
      </c>
      <c r="DK147" s="272">
        <f>quarterly_final!L155</f>
        <v>-0.34636472617771463</v>
      </c>
      <c r="DL147" s="260">
        <f t="shared" si="396"/>
        <v>-2.0820327277170545</v>
      </c>
      <c r="DM147" s="267">
        <f t="shared" si="397"/>
        <v>0.1727289557448034</v>
      </c>
      <c r="DN147" s="261">
        <f>'capital shares'!BB145</f>
        <v>0.33940399465771398</v>
      </c>
      <c r="DO147" s="272">
        <f t="shared" si="398"/>
        <v>-1.3167576053489478</v>
      </c>
      <c r="DP147" s="260"/>
      <c r="DQ147" s="3"/>
      <c r="DR147" s="3">
        <f t="shared" si="375"/>
        <v>0.1117063492063492</v>
      </c>
      <c r="DS147" s="3">
        <f t="shared" si="399"/>
        <v>2.4769236170270683</v>
      </c>
      <c r="DT147" s="3">
        <f t="shared" si="376"/>
        <v>10.59576427734263</v>
      </c>
      <c r="DU147" s="3">
        <f t="shared" si="400"/>
        <v>11.616739772486177</v>
      </c>
      <c r="DV147" s="3">
        <f t="shared" si="401"/>
        <v>6.0368079325985065</v>
      </c>
      <c r="DW147" s="3">
        <f t="shared" si="402"/>
        <v>-3.103008222860602</v>
      </c>
      <c r="DX147" s="3">
        <f>'capital shares'!AY145</f>
        <v>9.993671956806055E-2</v>
      </c>
      <c r="DY147" s="275">
        <f t="shared" si="403"/>
        <v>-1.0778066949613918</v>
      </c>
      <c r="DZ147" s="3"/>
      <c r="EA147" s="3">
        <f t="shared" si="404"/>
        <v>8.6872568912987589</v>
      </c>
      <c r="EB147" s="3">
        <f t="shared" si="405"/>
        <v>0.16187989556135768</v>
      </c>
      <c r="EC147" s="3">
        <f t="shared" si="406"/>
        <v>8.279285543436453</v>
      </c>
      <c r="ED147" s="3">
        <f t="shared" si="407"/>
        <v>0.1727289557448034</v>
      </c>
      <c r="EE147" s="3">
        <f t="shared" si="408"/>
        <v>-0.16920003293352615</v>
      </c>
      <c r="EF147" s="271">
        <f t="shared" si="409"/>
        <v>0.23877131492877979</v>
      </c>
      <c r="EG147" s="275">
        <f t="shared" si="410"/>
        <v>-1.4328096699956452</v>
      </c>
      <c r="EH147" s="275"/>
      <c r="EI147" s="275">
        <f t="shared" si="411"/>
        <v>-1.193858759608089</v>
      </c>
      <c r="EJ147" s="275"/>
      <c r="EK147" s="280"/>
      <c r="EL147" s="280"/>
      <c r="EM147" s="280"/>
      <c r="EN147" s="280"/>
      <c r="EO147" s="280"/>
      <c r="EP147" s="280"/>
      <c r="EQ147" s="280"/>
      <c r="ER147" s="285"/>
      <c r="ES147" s="3"/>
      <c r="ET147" s="3"/>
      <c r="EV147" s="199">
        <f t="shared" si="321"/>
        <v>1</v>
      </c>
      <c r="EW147" s="199">
        <f t="shared" si="322"/>
        <v>0.10031061575004568</v>
      </c>
      <c r="EX147" s="199">
        <f t="shared" si="323"/>
        <v>4.1759546866435233</v>
      </c>
      <c r="EY147" s="199">
        <f t="shared" si="324"/>
        <v>1.4799926913941166E-2</v>
      </c>
      <c r="EZ147" s="199">
        <f t="shared" si="325"/>
        <v>4.8876301845422986E-3</v>
      </c>
      <c r="FA147" s="199">
        <f t="shared" si="326"/>
        <v>0.1060204640964736</v>
      </c>
      <c r="FB147" s="199">
        <f t="shared" si="327"/>
        <v>6.0570071258907364E-2</v>
      </c>
      <c r="FC147" s="199">
        <f t="shared" si="328"/>
        <v>6.4041659053535538E-2</v>
      </c>
      <c r="FE147" s="199">
        <f t="shared" si="412"/>
        <v>1</v>
      </c>
      <c r="FF147" s="199">
        <f t="shared" si="413"/>
        <v>9.9811801776037004E-2</v>
      </c>
      <c r="FG147" s="199">
        <f t="shared" si="414"/>
        <v>4.1515843910387318</v>
      </c>
      <c r="FH147" s="199">
        <f t="shared" si="415"/>
        <v>1.4620601864223936E-2</v>
      </c>
      <c r="FI147" s="199">
        <f t="shared" si="416"/>
        <v>4.967533370534457E-3</v>
      </c>
      <c r="FJ147" s="199">
        <f t="shared" si="417"/>
        <v>0.10652240665215323</v>
      </c>
      <c r="FK147" s="199">
        <f t="shared" si="418"/>
        <v>6.0265874064748357E-2</v>
      </c>
      <c r="FL147" s="199">
        <f t="shared" si="419"/>
        <v>6.6605117043709403E-2</v>
      </c>
      <c r="FN147" s="200">
        <f t="shared" si="377"/>
        <v>8.8644215845429475</v>
      </c>
      <c r="FO147" s="200">
        <f t="shared" si="378"/>
        <v>10.230674632203492</v>
      </c>
      <c r="FP147" s="200">
        <f t="shared" si="379"/>
        <v>1.1459248271647968</v>
      </c>
      <c r="FQ147" s="200">
        <f t="shared" si="380"/>
        <v>11.898842174988014</v>
      </c>
      <c r="FR147" s="200">
        <f t="shared" si="381"/>
        <v>1.5417281223052797</v>
      </c>
      <c r="FS147" s="200">
        <f t="shared" si="382"/>
        <v>11.55672624539497</v>
      </c>
      <c r="FT147" s="199">
        <f t="shared" si="383"/>
        <v>6.8386975058226662</v>
      </c>
      <c r="FU147" s="199">
        <f t="shared" si="384"/>
        <v>10.435609063296832</v>
      </c>
      <c r="FX147" s="199">
        <f t="shared" si="385"/>
        <v>1.6084733633443198</v>
      </c>
      <c r="FY147" s="199">
        <f t="shared" si="386"/>
        <v>9.272287423219808</v>
      </c>
      <c r="FZ147" s="199">
        <f t="shared" si="387"/>
        <v>8.7270150257562431</v>
      </c>
      <c r="GA147" s="199">
        <f t="shared" si="388"/>
        <v>-0.16151048095966777</v>
      </c>
      <c r="GC147" s="199">
        <f t="shared" si="420"/>
        <v>4.3579185994669221</v>
      </c>
      <c r="GD147" s="199">
        <f t="shared" si="421"/>
        <v>1.9588135234758393E-2</v>
      </c>
      <c r="GE147" s="199">
        <f t="shared" si="422"/>
        <v>0.12687099110845776</v>
      </c>
      <c r="GF147" s="199">
        <f t="shared" si="423"/>
        <v>-3.5043777258101381</v>
      </c>
      <c r="GH147" s="199">
        <f t="shared" si="424"/>
        <v>-1.7699838443039875</v>
      </c>
      <c r="GI147" s="199">
        <f t="shared" si="425"/>
        <v>-9.4337979041794764</v>
      </c>
      <c r="GJ147" s="199">
        <f t="shared" si="426"/>
        <v>-8.8885255067159115</v>
      </c>
    </row>
    <row r="148" spans="1:192" x14ac:dyDescent="0.3">
      <c r="A148" s="6" t="s">
        <v>390</v>
      </c>
      <c r="B148" s="61">
        <v>29342</v>
      </c>
      <c r="C148" s="4">
        <v>49.753999999999998</v>
      </c>
      <c r="D148" s="4">
        <v>69.298000000000002</v>
      </c>
      <c r="E148" s="4">
        <v>30.456</v>
      </c>
      <c r="F148" s="4">
        <v>102.69199999999999</v>
      </c>
      <c r="G148" s="4">
        <v>423.34</v>
      </c>
      <c r="H148" s="4">
        <v>8033.8090000000002</v>
      </c>
      <c r="I148" s="4">
        <v>108.02800000000001</v>
      </c>
      <c r="J148" s="4">
        <v>45.875</v>
      </c>
      <c r="K148" s="4">
        <v>50.140999999999998</v>
      </c>
      <c r="L148" s="4">
        <v>45.137</v>
      </c>
      <c r="M148" s="4">
        <v>64.283000000000001</v>
      </c>
      <c r="N148" s="4">
        <v>141.999</v>
      </c>
      <c r="O148" s="4">
        <v>45.165999999999997</v>
      </c>
      <c r="P148" s="4">
        <v>46.823999999999998</v>
      </c>
      <c r="Q148" s="4">
        <v>99.382999999999996</v>
      </c>
      <c r="R148" s="4">
        <v>38.436999999999998</v>
      </c>
      <c r="S148" s="6">
        <v>2175.1</v>
      </c>
      <c r="T148" s="6">
        <v>394.7</v>
      </c>
      <c r="U148" s="6">
        <v>132.30000000000001</v>
      </c>
      <c r="V148" s="6">
        <v>209.1</v>
      </c>
      <c r="W148" s="6">
        <v>57.2</v>
      </c>
      <c r="X148" s="255">
        <v>11872</v>
      </c>
      <c r="Y148" s="6">
        <f t="shared" si="307"/>
        <v>11.872</v>
      </c>
      <c r="Z148" s="6"/>
      <c r="AA148" s="6">
        <v>53.3</v>
      </c>
      <c r="AB148" s="255">
        <v>9544</v>
      </c>
      <c r="AC148" s="6">
        <v>33.4</v>
      </c>
      <c r="AD148" s="6">
        <v>10.3</v>
      </c>
      <c r="AE148" s="6">
        <v>211.9</v>
      </c>
      <c r="AF148" s="6">
        <v>116.9</v>
      </c>
      <c r="AG148" s="4">
        <v>68.436000000000007</v>
      </c>
      <c r="AH148" s="4">
        <v>56.320999999999998</v>
      </c>
      <c r="AI148" s="4">
        <v>62.113999999999997</v>
      </c>
      <c r="AJ148" s="4">
        <v>75.134</v>
      </c>
      <c r="AK148" s="4">
        <v>64.236000000000004</v>
      </c>
      <c r="AL148" s="4">
        <v>62.113999999999997</v>
      </c>
      <c r="AM148" s="4" t="e">
        <v>#N/A</v>
      </c>
      <c r="AN148" s="4" t="e">
        <v>#N/A</v>
      </c>
      <c r="AO148" s="6"/>
      <c r="AP148" s="3">
        <f t="shared" si="329"/>
        <v>8.7043876842398262</v>
      </c>
      <c r="AQ148" s="3">
        <f t="shared" si="330"/>
        <v>9.0779649447698283</v>
      </c>
      <c r="AR148" s="3">
        <f t="shared" si="331"/>
        <v>8.0392716966340547</v>
      </c>
      <c r="AS148" s="3">
        <f t="shared" si="332"/>
        <v>10.030056029652911</v>
      </c>
      <c r="AT148" s="235">
        <f t="shared" si="333"/>
        <v>1.5876887553978918</v>
      </c>
      <c r="AU148" s="3">
        <f t="shared" si="334"/>
        <v>-31.384404645294133</v>
      </c>
      <c r="AV148" s="3">
        <f t="shared" si="335"/>
        <v>10.094084691024928</v>
      </c>
      <c r="AW148" s="3">
        <f t="shared" si="336"/>
        <v>13.38777443497329</v>
      </c>
      <c r="AX148" s="3">
        <f t="shared" si="337"/>
        <v>9.648554834726994</v>
      </c>
      <c r="AY148" s="3">
        <f t="shared" si="338"/>
        <v>16.619869707945117</v>
      </c>
      <c r="AZ148" s="3">
        <f t="shared" si="339"/>
        <v>7.5756033148932866</v>
      </c>
      <c r="BA148" s="3">
        <f t="shared" si="340"/>
        <v>3.1816565919069451</v>
      </c>
      <c r="BB148" s="3">
        <f t="shared" si="341"/>
        <v>9.7172222115667513</v>
      </c>
      <c r="BC148" s="3">
        <f t="shared" si="342"/>
        <v>4.7521908111123254</v>
      </c>
      <c r="BD148" s="3">
        <f t="shared" si="343"/>
        <v>9.3329559312106518</v>
      </c>
      <c r="BE148" s="3">
        <f t="shared" si="344"/>
        <v>9.3282113352210114</v>
      </c>
      <c r="BF148" s="3">
        <f t="shared" si="345"/>
        <v>5.3367466874689331</v>
      </c>
      <c r="BG148" s="3">
        <f t="shared" si="346"/>
        <v>9.3482847510185394</v>
      </c>
      <c r="BH148" s="3">
        <f t="shared" si="347"/>
        <v>7.0554524456795038</v>
      </c>
      <c r="BI148" s="3">
        <f t="shared" si="348"/>
        <v>14.743890303937555</v>
      </c>
      <c r="BJ148" s="3">
        <f t="shared" si="349"/>
        <v>8.534261231317366</v>
      </c>
      <c r="BK148" s="3">
        <f t="shared" si="350"/>
        <v>7.0554524456795038</v>
      </c>
      <c r="BL148" s="3" t="e">
        <f t="shared" si="351"/>
        <v>#N/A</v>
      </c>
      <c r="BM148" s="3" t="e">
        <f t="shared" si="352"/>
        <v>#N/A</v>
      </c>
      <c r="BN148" s="3"/>
      <c r="BO148" s="3">
        <f t="shared" si="308"/>
        <v>0.18146292124500024</v>
      </c>
      <c r="BP148" s="3">
        <f t="shared" si="309"/>
        <v>6.0824789664843004E-2</v>
      </c>
      <c r="BQ148" s="3">
        <f t="shared" si="310"/>
        <v>5.3744655418141697E-2</v>
      </c>
      <c r="BR148" s="3">
        <f t="shared" si="311"/>
        <v>9.7420808238701681E-2</v>
      </c>
      <c r="BS148" s="3">
        <f t="shared" si="312"/>
        <v>9.6133511102937802E-2</v>
      </c>
      <c r="BT148" s="3">
        <f t="shared" si="353"/>
        <v>2.4504620477219439E-2</v>
      </c>
      <c r="BU148" s="3">
        <f t="shared" si="313"/>
        <v>0.33519128451988855</v>
      </c>
      <c r="BV148" s="3">
        <f t="shared" si="314"/>
        <v>0.5308988764044944</v>
      </c>
      <c r="BW148" s="3">
        <f t="shared" si="315"/>
        <v>0.19355431934163947</v>
      </c>
      <c r="BX148" s="3">
        <f t="shared" si="316"/>
        <v>0.19355431934163947</v>
      </c>
      <c r="BY148" s="3">
        <f t="shared" si="354"/>
        <v>0.2180589398188589</v>
      </c>
      <c r="BZ148" s="3">
        <f t="shared" si="317"/>
        <v>0.49667458432304035</v>
      </c>
      <c r="CA148" s="3">
        <f t="shared" si="389"/>
        <v>0.50332541567695965</v>
      </c>
      <c r="CB148" s="3">
        <f t="shared" si="355"/>
        <v>0.44086021505376344</v>
      </c>
      <c r="CC148" s="3">
        <f t="shared" si="356"/>
        <v>0.11237613324899852</v>
      </c>
      <c r="CD148" s="3">
        <f t="shared" si="357"/>
        <v>0.44676365169723803</v>
      </c>
      <c r="CE148" s="3">
        <f t="shared" si="358"/>
        <v>0.12059877714526671</v>
      </c>
      <c r="CF148" s="3">
        <f t="shared" si="318"/>
        <v>0.14206715694658231</v>
      </c>
      <c r="CG148" s="3">
        <f t="shared" si="319"/>
        <v>0.14651928504233303</v>
      </c>
      <c r="CH148" s="3">
        <f t="shared" si="390"/>
        <v>0.15419959030184535</v>
      </c>
      <c r="CI148" s="3">
        <f t="shared" si="320"/>
        <v>0.11456944508298471</v>
      </c>
      <c r="CJ148" s="3"/>
      <c r="CK148" s="21">
        <f t="shared" si="359"/>
        <v>9.6755241530194809</v>
      </c>
      <c r="CL148" s="21">
        <f t="shared" si="360"/>
        <v>9.4485636696857664</v>
      </c>
      <c r="CM148" s="235">
        <f t="shared" si="391"/>
        <v>10.481616131069512</v>
      </c>
      <c r="CN148" s="21"/>
      <c r="CO148" s="21">
        <f t="shared" si="361"/>
        <v>8.6728053415252084</v>
      </c>
      <c r="CP148" s="21">
        <f t="shared" si="362"/>
        <v>8.6215686858511553</v>
      </c>
      <c r="CQ148" s="21">
        <f t="shared" si="363"/>
        <v>8.4968602442721579</v>
      </c>
      <c r="CR148" s="3">
        <f t="shared" si="364"/>
        <v>8.5633921343792583</v>
      </c>
      <c r="CS148" s="3">
        <f t="shared" si="365"/>
        <v>8.4647833362913243</v>
      </c>
      <c r="CT148" s="56">
        <f t="shared" si="366"/>
        <v>8.4647833362913243</v>
      </c>
      <c r="CU148" s="236">
        <f t="shared" si="367"/>
        <v>8.4734998395771921</v>
      </c>
      <c r="CV148" s="57">
        <f t="shared" si="368"/>
        <v>1.2020243134422888</v>
      </c>
      <c r="CW148" s="3">
        <f t="shared" si="369"/>
        <v>-3.136753152108259</v>
      </c>
      <c r="CX148" s="3">
        <f t="shared" si="370"/>
        <v>0.87478491144134729</v>
      </c>
      <c r="CY148" s="3">
        <f t="shared" si="371"/>
        <v>-6.8858110841793003</v>
      </c>
      <c r="CZ148" s="3">
        <f t="shared" si="372"/>
        <v>-39.857904484871327</v>
      </c>
      <c r="DA148" s="3">
        <f t="shared" si="373"/>
        <v>-5.2918432476702471</v>
      </c>
      <c r="DB148" s="3">
        <f t="shared" si="374"/>
        <v>1.6205848514477363</v>
      </c>
      <c r="DC148" s="3">
        <f t="shared" ref="DC148:DC211" si="429">AVERAGE(CV145:CV148)</f>
        <v>0.45689872301521439</v>
      </c>
      <c r="DD148" s="3">
        <f t="shared" si="427"/>
        <v>-8.1543823516295415</v>
      </c>
      <c r="DE148" s="3">
        <f t="shared" si="428"/>
        <v>-33.564961810961051</v>
      </c>
      <c r="DF148" s="3"/>
      <c r="DG148" s="3">
        <f t="shared" si="392"/>
        <v>8.7043876842398262</v>
      </c>
      <c r="DH148" s="3">
        <f t="shared" si="393"/>
        <v>9.4485636696857664</v>
      </c>
      <c r="DI148" s="3">
        <f t="shared" si="394"/>
        <v>0.2180589398188589</v>
      </c>
      <c r="DJ148" s="3">
        <f t="shared" si="395"/>
        <v>8.4968602442721579</v>
      </c>
      <c r="DK148" s="272">
        <f>quarterly_final!L156</f>
        <v>-8.4614678800554408</v>
      </c>
      <c r="DL148" s="260">
        <f t="shared" si="396"/>
        <v>-9.205643865501381</v>
      </c>
      <c r="DM148" s="267">
        <f t="shared" si="397"/>
        <v>-8.2539404400877725</v>
      </c>
      <c r="DN148" s="261">
        <f>'capital shares'!BB146</f>
        <v>0.32540419688313893</v>
      </c>
      <c r="DO148" s="272">
        <f t="shared" si="398"/>
        <v>-8.8959555766837326</v>
      </c>
      <c r="DP148" s="260"/>
      <c r="DQ148" s="3"/>
      <c r="DR148" s="3">
        <f t="shared" si="375"/>
        <v>0.12059877714526671</v>
      </c>
      <c r="DS148" s="3">
        <f t="shared" si="399"/>
        <v>1.5876887553978918</v>
      </c>
      <c r="DT148" s="3">
        <f t="shared" si="376"/>
        <v>9.4427951387471474</v>
      </c>
      <c r="DU148" s="3">
        <f t="shared" si="400"/>
        <v>10.520023825219402</v>
      </c>
      <c r="DV148" s="3">
        <f t="shared" si="401"/>
        <v>-1.3505374821521245</v>
      </c>
      <c r="DW148" s="3">
        <f t="shared" si="402"/>
        <v>-10.282872551973636</v>
      </c>
      <c r="DX148" s="3">
        <f>'capital shares'!AY146</f>
        <v>0.10270537225114791</v>
      </c>
      <c r="DY148" s="275">
        <f t="shared" si="403"/>
        <v>-8.7052507291570045</v>
      </c>
      <c r="DZ148" s="3"/>
      <c r="EA148" s="3">
        <f t="shared" si="404"/>
        <v>8.6439147293419811</v>
      </c>
      <c r="EB148" s="3">
        <f t="shared" si="405"/>
        <v>0.14651928504233303</v>
      </c>
      <c r="EC148" s="3">
        <f t="shared" si="406"/>
        <v>8.4716150130242927</v>
      </c>
      <c r="ED148" s="3">
        <f t="shared" si="407"/>
        <v>-8.2539404400877725</v>
      </c>
      <c r="EE148" s="3">
        <f t="shared" si="408"/>
        <v>-8.4009949251575957</v>
      </c>
      <c r="EF148" s="271">
        <f t="shared" si="409"/>
        <v>-8.2286952088399072</v>
      </c>
      <c r="EG148" s="275">
        <f t="shared" si="410"/>
        <v>-8.9438077232959436</v>
      </c>
      <c r="EH148" s="275"/>
      <c r="EI148" s="275">
        <f t="shared" si="411"/>
        <v>-8.7531028757692138</v>
      </c>
      <c r="EJ148" s="275"/>
      <c r="EK148" s="280"/>
      <c r="EL148" s="280"/>
      <c r="EM148" s="280"/>
      <c r="EN148" s="280"/>
      <c r="EO148" s="280"/>
      <c r="EP148" s="280"/>
      <c r="EQ148" s="280"/>
      <c r="ER148" s="285"/>
      <c r="ES148" s="3"/>
      <c r="ET148" s="3"/>
      <c r="EV148" s="199">
        <f t="shared" si="321"/>
        <v>1</v>
      </c>
      <c r="EW148" s="199">
        <f t="shared" si="322"/>
        <v>9.6133511102937802E-2</v>
      </c>
      <c r="EX148" s="199">
        <f t="shared" si="323"/>
        <v>4.3878442370465729</v>
      </c>
      <c r="EY148" s="199">
        <f t="shared" si="324"/>
        <v>1.535561583375477E-2</v>
      </c>
      <c r="EZ148" s="199">
        <f t="shared" si="325"/>
        <v>4.7354144637028186E-3</v>
      </c>
      <c r="FA148" s="199">
        <f t="shared" si="326"/>
        <v>9.7420808238701681E-2</v>
      </c>
      <c r="FB148" s="199">
        <f t="shared" si="327"/>
        <v>6.0824789664843004E-2</v>
      </c>
      <c r="FC148" s="199">
        <f t="shared" si="328"/>
        <v>5.3744655418141697E-2</v>
      </c>
      <c r="FE148" s="199">
        <f t="shared" si="412"/>
        <v>1</v>
      </c>
      <c r="FF148" s="199">
        <f t="shared" si="413"/>
        <v>9.8222063426491743E-2</v>
      </c>
      <c r="FG148" s="199">
        <f t="shared" si="414"/>
        <v>4.2818994618450485</v>
      </c>
      <c r="FH148" s="199">
        <f t="shared" si="415"/>
        <v>1.5077771373847967E-2</v>
      </c>
      <c r="FI148" s="199">
        <f t="shared" si="416"/>
        <v>4.811522324122559E-3</v>
      </c>
      <c r="FJ148" s="199">
        <f t="shared" si="417"/>
        <v>0.10172063616758764</v>
      </c>
      <c r="FK148" s="199">
        <f t="shared" si="418"/>
        <v>6.0697430461875188E-2</v>
      </c>
      <c r="FL148" s="199">
        <f t="shared" si="419"/>
        <v>5.8893157235838614E-2</v>
      </c>
      <c r="FN148" s="200">
        <f t="shared" si="377"/>
        <v>8.7043876842398262</v>
      </c>
      <c r="FO148" s="200">
        <f t="shared" si="378"/>
        <v>10.030056029652911</v>
      </c>
      <c r="FP148" s="200">
        <f t="shared" si="379"/>
        <v>3.1816565919069451</v>
      </c>
      <c r="FQ148" s="200">
        <f t="shared" si="380"/>
        <v>9.7172222115667513</v>
      </c>
      <c r="FR148" s="200">
        <f t="shared" si="381"/>
        <v>4.7521908111123254</v>
      </c>
      <c r="FS148" s="200">
        <f t="shared" si="382"/>
        <v>9.3329559312106518</v>
      </c>
      <c r="FT148" s="199">
        <f t="shared" si="383"/>
        <v>8.0392716966340547</v>
      </c>
      <c r="FU148" s="199">
        <f t="shared" si="384"/>
        <v>9.3282113352210114</v>
      </c>
      <c r="FX148" s="199">
        <f t="shared" si="385"/>
        <v>3.4713539884744673</v>
      </c>
      <c r="FY148" s="199">
        <f t="shared" si="386"/>
        <v>8.5161056819388747</v>
      </c>
      <c r="FZ148" s="199">
        <f t="shared" si="387"/>
        <v>8.6740183457155187</v>
      </c>
      <c r="GA148" s="199">
        <f t="shared" si="388"/>
        <v>2.2258123309605082</v>
      </c>
      <c r="GC148" s="199">
        <f t="shared" si="420"/>
        <v>4.4818421614391273</v>
      </c>
      <c r="GD148" s="199">
        <f t="shared" si="421"/>
        <v>1.9889293697970524E-2</v>
      </c>
      <c r="GE148" s="199">
        <f t="shared" si="422"/>
        <v>0.1195905876977138</v>
      </c>
      <c r="GF148" s="199">
        <f t="shared" si="423"/>
        <v>-3.6213220428348123</v>
      </c>
      <c r="GH148" s="199">
        <f t="shared" si="424"/>
        <v>-1.2455416575139591</v>
      </c>
      <c r="GI148" s="199">
        <f t="shared" si="425"/>
        <v>-6.2902933509783665</v>
      </c>
      <c r="GJ148" s="199">
        <f t="shared" si="426"/>
        <v>-6.4482060147550104</v>
      </c>
    </row>
    <row r="149" spans="1:192" x14ac:dyDescent="0.3">
      <c r="A149" s="6" t="s">
        <v>389</v>
      </c>
      <c r="B149" s="61">
        <v>29434</v>
      </c>
      <c r="C149" s="4">
        <v>50.884</v>
      </c>
      <c r="D149" s="4">
        <v>70.77</v>
      </c>
      <c r="E149" s="4">
        <v>31.106000000000002</v>
      </c>
      <c r="F149" s="4">
        <v>104.91</v>
      </c>
      <c r="G149" s="4">
        <v>425.08600000000001</v>
      </c>
      <c r="H149" s="4">
        <v>7444.32</v>
      </c>
      <c r="I149" s="4">
        <v>110.991</v>
      </c>
      <c r="J149" s="4">
        <v>47.28</v>
      </c>
      <c r="K149" s="4">
        <v>51.545000000000002</v>
      </c>
      <c r="L149" s="4">
        <v>46.35</v>
      </c>
      <c r="M149" s="4">
        <v>65.513999999999996</v>
      </c>
      <c r="N149" s="4">
        <v>142.517</v>
      </c>
      <c r="O149" s="4">
        <v>46.19</v>
      </c>
      <c r="P149" s="4">
        <v>47.869</v>
      </c>
      <c r="Q149" s="4">
        <v>101.19499999999999</v>
      </c>
      <c r="R149" s="4">
        <v>39.314</v>
      </c>
      <c r="S149" s="6">
        <v>2217.8000000000002</v>
      </c>
      <c r="T149" s="6">
        <v>405.7</v>
      </c>
      <c r="U149" s="6">
        <v>135.80000000000001</v>
      </c>
      <c r="V149" s="6">
        <v>215.2</v>
      </c>
      <c r="W149" s="6">
        <v>60.6</v>
      </c>
      <c r="X149" s="255">
        <v>13477</v>
      </c>
      <c r="Y149" s="6">
        <f t="shared" si="307"/>
        <v>13.477</v>
      </c>
      <c r="Z149" s="6"/>
      <c r="AA149" s="6">
        <v>54.7</v>
      </c>
      <c r="AB149" s="255">
        <v>10055</v>
      </c>
      <c r="AC149" s="6">
        <v>34.5</v>
      </c>
      <c r="AD149" s="6">
        <v>10.1</v>
      </c>
      <c r="AE149" s="6">
        <v>225.4</v>
      </c>
      <c r="AF149" s="6">
        <v>123.2</v>
      </c>
      <c r="AG149" s="4">
        <v>70.114000000000004</v>
      </c>
      <c r="AH149" s="4">
        <v>58.37</v>
      </c>
      <c r="AI149" s="4">
        <v>63.956000000000003</v>
      </c>
      <c r="AJ149" s="4">
        <v>81.093999999999994</v>
      </c>
      <c r="AK149" s="4">
        <v>66.745000000000005</v>
      </c>
      <c r="AL149" s="4">
        <v>63.956000000000003</v>
      </c>
      <c r="AM149" s="4" t="e">
        <v>#N/A</v>
      </c>
      <c r="AN149" s="4" t="e">
        <v>#N/A</v>
      </c>
      <c r="AO149" s="6"/>
      <c r="AP149" s="3">
        <f t="shared" si="329"/>
        <v>8.983067964552335</v>
      </c>
      <c r="AQ149" s="3">
        <f t="shared" si="330"/>
        <v>8.4076545348617682</v>
      </c>
      <c r="AR149" s="3">
        <f t="shared" si="331"/>
        <v>8.4470830168689037</v>
      </c>
      <c r="AS149" s="3">
        <f t="shared" si="332"/>
        <v>8.5474490519005553</v>
      </c>
      <c r="AT149" s="235">
        <f t="shared" si="333"/>
        <v>1.6463450811896458</v>
      </c>
      <c r="AU149" s="3">
        <f t="shared" si="334"/>
        <v>-30.482974478681164</v>
      </c>
      <c r="AV149" s="3">
        <f t="shared" si="335"/>
        <v>10.82346566495989</v>
      </c>
      <c r="AW149" s="3">
        <f t="shared" si="336"/>
        <v>12.066826689243412</v>
      </c>
      <c r="AX149" s="3">
        <f t="shared" si="337"/>
        <v>11.046470344288259</v>
      </c>
      <c r="AY149" s="3">
        <f t="shared" si="338"/>
        <v>10.607593093422857</v>
      </c>
      <c r="AZ149" s="3">
        <f t="shared" si="339"/>
        <v>7.5874598658148908</v>
      </c>
      <c r="BA149" s="3">
        <f t="shared" si="340"/>
        <v>1.4565102063626394</v>
      </c>
      <c r="BB149" s="3">
        <f t="shared" si="341"/>
        <v>8.9674932189606462</v>
      </c>
      <c r="BC149" s="3">
        <f t="shared" si="342"/>
        <v>8.8288885148509522</v>
      </c>
      <c r="BD149" s="3">
        <f t="shared" si="343"/>
        <v>7.2273102556892539</v>
      </c>
      <c r="BE149" s="3">
        <f t="shared" si="344"/>
        <v>9.0240608734232328</v>
      </c>
      <c r="BF149" s="3">
        <f t="shared" si="345"/>
        <v>9.6893947324452512</v>
      </c>
      <c r="BG149" s="3">
        <f t="shared" si="346"/>
        <v>14.29383673668989</v>
      </c>
      <c r="BH149" s="3">
        <f t="shared" si="347"/>
        <v>11.689576223207785</v>
      </c>
      <c r="BI149" s="3">
        <f t="shared" si="348"/>
        <v>30.534315853793814</v>
      </c>
      <c r="BJ149" s="3">
        <f t="shared" si="349"/>
        <v>15.326234763380461</v>
      </c>
      <c r="BK149" s="3">
        <f t="shared" si="350"/>
        <v>11.689576223207785</v>
      </c>
      <c r="BL149" s="3" t="e">
        <f t="shared" si="351"/>
        <v>#N/A</v>
      </c>
      <c r="BM149" s="3" t="e">
        <f t="shared" si="352"/>
        <v>#N/A</v>
      </c>
      <c r="BN149" s="3"/>
      <c r="BO149" s="3">
        <f t="shared" si="308"/>
        <v>0.18292902876724679</v>
      </c>
      <c r="BP149" s="3">
        <f t="shared" si="309"/>
        <v>6.1231851384254667E-2</v>
      </c>
      <c r="BQ149" s="3">
        <f t="shared" si="310"/>
        <v>5.5550545585715573E-2</v>
      </c>
      <c r="BR149" s="3">
        <f t="shared" si="311"/>
        <v>0.10163224817386599</v>
      </c>
      <c r="BS149" s="3">
        <f t="shared" si="312"/>
        <v>9.7033095860762905E-2</v>
      </c>
      <c r="BT149" s="3">
        <f t="shared" si="353"/>
        <v>2.4664081522229236E-2</v>
      </c>
      <c r="BU149" s="3">
        <f t="shared" si="313"/>
        <v>0.33473009613014548</v>
      </c>
      <c r="BV149" s="3">
        <f t="shared" si="314"/>
        <v>0.52432432432432441</v>
      </c>
      <c r="BW149" s="3">
        <f t="shared" si="315"/>
        <v>0.1986653440346289</v>
      </c>
      <c r="BX149" s="3">
        <f t="shared" si="316"/>
        <v>0.1986653440346289</v>
      </c>
      <c r="BY149" s="3">
        <f t="shared" si="354"/>
        <v>0.22332942555685811</v>
      </c>
      <c r="BZ149" s="3">
        <f t="shared" si="317"/>
        <v>0.48842487517022237</v>
      </c>
      <c r="CA149" s="3">
        <f t="shared" si="389"/>
        <v>0.51157512482977763</v>
      </c>
      <c r="CB149" s="3">
        <f t="shared" si="355"/>
        <v>0.43448415101958404</v>
      </c>
      <c r="CC149" s="3">
        <f t="shared" si="356"/>
        <v>0.11043811831213406</v>
      </c>
      <c r="CD149" s="3">
        <f t="shared" si="357"/>
        <v>0.45507773066828183</v>
      </c>
      <c r="CE149" s="3">
        <f t="shared" si="358"/>
        <v>0.12235009085402786</v>
      </c>
      <c r="CF149" s="3">
        <f t="shared" si="318"/>
        <v>0.14573486383074499</v>
      </c>
      <c r="CG149" s="3">
        <f t="shared" si="319"/>
        <v>0.15036284470246736</v>
      </c>
      <c r="CH149" s="3">
        <f t="shared" si="390"/>
        <v>0.14844106487240019</v>
      </c>
      <c r="CI149" s="3">
        <f t="shared" si="320"/>
        <v>0.11678239696997023</v>
      </c>
      <c r="CJ149" s="3"/>
      <c r="CK149" s="21">
        <f t="shared" si="359"/>
        <v>7.8775442629911741</v>
      </c>
      <c r="CL149" s="21">
        <f t="shared" si="360"/>
        <v>7.8452215174535489</v>
      </c>
      <c r="CM149" s="235">
        <f t="shared" si="391"/>
        <v>8.702345129640614</v>
      </c>
      <c r="CN149" s="21"/>
      <c r="CO149" s="21">
        <f t="shared" si="361"/>
        <v>8.7196406631517753</v>
      </c>
      <c r="CP149" s="21">
        <f t="shared" si="362"/>
        <v>9.1118937624804097</v>
      </c>
      <c r="CQ149" s="21">
        <f t="shared" si="363"/>
        <v>9.3102524900954577</v>
      </c>
      <c r="CR149" s="3">
        <f t="shared" si="364"/>
        <v>9.0298797042920054</v>
      </c>
      <c r="CS149" s="3">
        <f t="shared" si="365"/>
        <v>9.413206078979611</v>
      </c>
      <c r="CT149" s="56">
        <f t="shared" si="366"/>
        <v>9.413206078979611</v>
      </c>
      <c r="CU149" s="236">
        <f t="shared" si="367"/>
        <v>9.415981644158661</v>
      </c>
      <c r="CV149" s="57">
        <f t="shared" si="368"/>
        <v>-1.538437381167487</v>
      </c>
      <c r="CW149" s="3">
        <f t="shared" si="369"/>
        <v>0.27341308828659017</v>
      </c>
      <c r="CX149" s="3">
        <f t="shared" si="370"/>
        <v>4.8778550925312292</v>
      </c>
      <c r="CY149" s="3">
        <f t="shared" si="371"/>
        <v>-7.7696365629690156</v>
      </c>
      <c r="CZ149" s="3">
        <f t="shared" si="372"/>
        <v>-39.898956122839827</v>
      </c>
      <c r="DA149" s="3">
        <f t="shared" si="373"/>
        <v>-7.9594714377960214</v>
      </c>
      <c r="DB149" s="3">
        <f t="shared" si="374"/>
        <v>1.4074840208012294</v>
      </c>
      <c r="DC149" s="3">
        <f t="shared" si="429"/>
        <v>0.64359804579952851</v>
      </c>
      <c r="DD149" s="3">
        <f t="shared" si="427"/>
        <v>-7.408919150100381</v>
      </c>
      <c r="DE149" s="3">
        <f t="shared" si="428"/>
        <v>-35.845478689686622</v>
      </c>
      <c r="DF149" s="3"/>
      <c r="DG149" s="3">
        <f t="shared" si="392"/>
        <v>8.983067964552335</v>
      </c>
      <c r="DH149" s="3">
        <f t="shared" si="393"/>
        <v>7.8452215174535489</v>
      </c>
      <c r="DI149" s="3">
        <f t="shared" si="394"/>
        <v>0.22332942555685811</v>
      </c>
      <c r="DJ149" s="3">
        <f t="shared" si="395"/>
        <v>9.3102524900954577</v>
      </c>
      <c r="DK149" s="272">
        <f>quarterly_final!L157</f>
        <v>0.31337905002123112</v>
      </c>
      <c r="DL149" s="260">
        <f t="shared" si="396"/>
        <v>1.4512254971200174</v>
      </c>
      <c r="DM149" s="267">
        <f t="shared" si="397"/>
        <v>-1.3805475521891486E-2</v>
      </c>
      <c r="DN149" s="261">
        <f>'capital shares'!BB147</f>
        <v>0.31561291520361873</v>
      </c>
      <c r="DO149" s="272">
        <f t="shared" si="398"/>
        <v>0.9888428009809116</v>
      </c>
      <c r="DP149" s="260"/>
      <c r="DQ149" s="3"/>
      <c r="DR149" s="3">
        <f t="shared" si="375"/>
        <v>0.12235009085402786</v>
      </c>
      <c r="DS149" s="3">
        <f t="shared" si="399"/>
        <v>1.6463450811896458</v>
      </c>
      <c r="DT149" s="3">
        <f t="shared" si="376"/>
        <v>7.840663885042261</v>
      </c>
      <c r="DU149" s="3">
        <f t="shared" si="400"/>
        <v>8.7041921102860336</v>
      </c>
      <c r="DV149" s="3">
        <f t="shared" si="401"/>
        <v>7.6455443009726318</v>
      </c>
      <c r="DW149" s="3">
        <f t="shared" si="402"/>
        <v>0.58769727187624365</v>
      </c>
      <c r="DX149" s="3">
        <f>'capital shares'!AY147</f>
        <v>0.10431309772598937</v>
      </c>
      <c r="DY149" s="275">
        <f t="shared" si="403"/>
        <v>1.1340811231481478</v>
      </c>
      <c r="DZ149" s="3"/>
      <c r="EA149" s="3">
        <f t="shared" si="404"/>
        <v>8.7215373486352874</v>
      </c>
      <c r="EB149" s="3">
        <f t="shared" si="405"/>
        <v>0.15036284470246736</v>
      </c>
      <c r="EC149" s="3">
        <f t="shared" si="406"/>
        <v>9.4144391806579346</v>
      </c>
      <c r="ED149" s="3">
        <f t="shared" si="407"/>
        <v>-1.3805475521891486E-2</v>
      </c>
      <c r="EE149" s="3">
        <f t="shared" si="408"/>
        <v>0.5749096659382793</v>
      </c>
      <c r="EF149" s="271">
        <f t="shared" si="409"/>
        <v>-0.11799216608436791</v>
      </c>
      <c r="EG149" s="275">
        <f t="shared" si="410"/>
        <v>1.1746489030016669</v>
      </c>
      <c r="EH149" s="275"/>
      <c r="EI149" s="275">
        <f t="shared" si="411"/>
        <v>1.3198872251689031</v>
      </c>
      <c r="EJ149" s="275"/>
      <c r="EK149" s="280"/>
      <c r="EL149" s="280"/>
      <c r="EM149" s="280"/>
      <c r="EN149" s="280"/>
      <c r="EO149" s="280"/>
      <c r="EP149" s="280"/>
      <c r="EQ149" s="280"/>
      <c r="ER149" s="285"/>
      <c r="ES149" s="3"/>
      <c r="ET149" s="3"/>
      <c r="EV149" s="199">
        <f t="shared" si="321"/>
        <v>1</v>
      </c>
      <c r="EW149" s="199">
        <f t="shared" si="322"/>
        <v>9.7033095860762905E-2</v>
      </c>
      <c r="EX149" s="199">
        <f t="shared" si="323"/>
        <v>4.5337722066913155</v>
      </c>
      <c r="EY149" s="199">
        <f t="shared" si="324"/>
        <v>1.5555956353142752E-2</v>
      </c>
      <c r="EZ149" s="199">
        <f t="shared" si="325"/>
        <v>4.5540625845432404E-3</v>
      </c>
      <c r="FA149" s="199">
        <f t="shared" si="326"/>
        <v>0.10163224817386599</v>
      </c>
      <c r="FB149" s="199">
        <f t="shared" si="327"/>
        <v>6.1231851384254667E-2</v>
      </c>
      <c r="FC149" s="199">
        <f t="shared" si="328"/>
        <v>5.5550545585715573E-2</v>
      </c>
      <c r="FE149" s="199">
        <f t="shared" si="412"/>
        <v>1</v>
      </c>
      <c r="FF149" s="199">
        <f t="shared" si="413"/>
        <v>9.6583303481850347E-2</v>
      </c>
      <c r="FG149" s="199">
        <f t="shared" si="414"/>
        <v>4.4608082218689447</v>
      </c>
      <c r="FH149" s="199">
        <f t="shared" si="415"/>
        <v>1.5455786093448762E-2</v>
      </c>
      <c r="FI149" s="199">
        <f t="shared" si="416"/>
        <v>4.6447385241230295E-3</v>
      </c>
      <c r="FJ149" s="199">
        <f t="shared" si="417"/>
        <v>9.9526528206283826E-2</v>
      </c>
      <c r="FK149" s="199">
        <f t="shared" si="418"/>
        <v>6.1028320524548832E-2</v>
      </c>
      <c r="FL149" s="199">
        <f t="shared" si="419"/>
        <v>5.4647600501928635E-2</v>
      </c>
      <c r="FN149" s="200">
        <f t="shared" si="377"/>
        <v>8.983067964552335</v>
      </c>
      <c r="FO149" s="200">
        <f t="shared" si="378"/>
        <v>8.5474490519005553</v>
      </c>
      <c r="FP149" s="200">
        <f t="shared" si="379"/>
        <v>1.4565102063626394</v>
      </c>
      <c r="FQ149" s="200">
        <f t="shared" si="380"/>
        <v>8.9674932189606462</v>
      </c>
      <c r="FR149" s="200">
        <f t="shared" si="381"/>
        <v>8.8288885148509522</v>
      </c>
      <c r="FS149" s="200">
        <f t="shared" si="382"/>
        <v>7.2273102556892539</v>
      </c>
      <c r="FT149" s="199">
        <f t="shared" si="383"/>
        <v>8.4470830168689037</v>
      </c>
      <c r="FU149" s="199">
        <f t="shared" si="384"/>
        <v>9.0240608734232328</v>
      </c>
      <c r="FX149" s="199">
        <f t="shared" si="385"/>
        <v>1.7269066311848753</v>
      </c>
      <c r="FY149" s="199">
        <f t="shared" si="386"/>
        <v>8.9354650693948319</v>
      </c>
      <c r="FZ149" s="199">
        <f t="shared" si="387"/>
        <v>8.719658805534749</v>
      </c>
      <c r="GA149" s="199">
        <f t="shared" si="388"/>
        <v>6.5192912858052759E-2</v>
      </c>
      <c r="GC149" s="199">
        <f t="shared" si="420"/>
        <v>4.6569180535570789</v>
      </c>
      <c r="GD149" s="199">
        <f t="shared" si="421"/>
        <v>2.010052461757179E-2</v>
      </c>
      <c r="GE149" s="199">
        <f t="shared" si="422"/>
        <v>0.11567592102647747</v>
      </c>
      <c r="GF149" s="199">
        <f t="shared" si="423"/>
        <v>-3.7926944992011284</v>
      </c>
      <c r="GH149" s="199">
        <f t="shared" si="424"/>
        <v>-1.6617137183268225</v>
      </c>
      <c r="GI149" s="199">
        <f t="shared" si="425"/>
        <v>-8.8702721565367799</v>
      </c>
      <c r="GJ149" s="199">
        <f t="shared" si="426"/>
        <v>-8.6544658926766971</v>
      </c>
    </row>
    <row r="150" spans="1:192" x14ac:dyDescent="0.3">
      <c r="A150" s="6" t="s">
        <v>388</v>
      </c>
      <c r="B150" s="61">
        <v>29526</v>
      </c>
      <c r="C150" s="4">
        <v>52.177</v>
      </c>
      <c r="D150" s="4">
        <v>72.236000000000004</v>
      </c>
      <c r="E150" s="4">
        <v>32.079000000000001</v>
      </c>
      <c r="F150" s="4">
        <v>106.43600000000001</v>
      </c>
      <c r="G150" s="4">
        <v>426.56599999999997</v>
      </c>
      <c r="H150" s="4">
        <v>7048.4759999999997</v>
      </c>
      <c r="I150" s="4">
        <v>113.401</v>
      </c>
      <c r="J150" s="4">
        <v>48.566000000000003</v>
      </c>
      <c r="K150" s="4">
        <v>52.210999999999999</v>
      </c>
      <c r="L150" s="4">
        <v>47.033999999999999</v>
      </c>
      <c r="M150" s="4">
        <v>66.706999999999994</v>
      </c>
      <c r="N150" s="4">
        <v>143.06200000000001</v>
      </c>
      <c r="O150" s="4">
        <v>47.261000000000003</v>
      </c>
      <c r="P150" s="4">
        <v>48.615000000000002</v>
      </c>
      <c r="Q150" s="4">
        <v>102.929</v>
      </c>
      <c r="R150" s="4">
        <v>40.219000000000001</v>
      </c>
      <c r="S150" s="6">
        <v>2326.8000000000002</v>
      </c>
      <c r="T150" s="6">
        <v>422.8</v>
      </c>
      <c r="U150" s="6">
        <v>144.1</v>
      </c>
      <c r="V150" s="6">
        <v>221.6</v>
      </c>
      <c r="W150" s="6">
        <v>61.7</v>
      </c>
      <c r="X150" s="255">
        <v>13796</v>
      </c>
      <c r="Y150" s="6">
        <f t="shared" si="307"/>
        <v>13.795999999999999</v>
      </c>
      <c r="Z150" s="6"/>
      <c r="AA150" s="6">
        <v>57.1</v>
      </c>
      <c r="AB150" s="255">
        <v>10603</v>
      </c>
      <c r="AC150" s="6">
        <v>36.299999999999997</v>
      </c>
      <c r="AD150" s="6">
        <v>10.199999999999999</v>
      </c>
      <c r="AE150" s="6">
        <v>236.2</v>
      </c>
      <c r="AF150" s="6">
        <v>137.80000000000001</v>
      </c>
      <c r="AG150" s="4">
        <v>71.855999999999995</v>
      </c>
      <c r="AH150" s="4">
        <v>59.661000000000001</v>
      </c>
      <c r="AI150" s="4">
        <v>65.468000000000004</v>
      </c>
      <c r="AJ150" s="4">
        <v>81.322999999999993</v>
      </c>
      <c r="AK150" s="4">
        <v>68.058000000000007</v>
      </c>
      <c r="AL150" s="4">
        <v>65.468000000000004</v>
      </c>
      <c r="AM150" s="4" t="e">
        <v>#N/A</v>
      </c>
      <c r="AN150" s="4" t="e">
        <v>#N/A</v>
      </c>
      <c r="AO150" s="6"/>
      <c r="AP150" s="3">
        <f t="shared" si="329"/>
        <v>10.037300987746391</v>
      </c>
      <c r="AQ150" s="3">
        <f t="shared" si="330"/>
        <v>8.2013418009614032</v>
      </c>
      <c r="AR150" s="3">
        <f t="shared" si="331"/>
        <v>12.32035352810435</v>
      </c>
      <c r="AS150" s="3">
        <f t="shared" si="332"/>
        <v>5.7764103211029081</v>
      </c>
      <c r="AT150" s="235">
        <f t="shared" si="333"/>
        <v>1.3902406051695722</v>
      </c>
      <c r="AU150" s="3">
        <f t="shared" si="334"/>
        <v>-21.855960901540865</v>
      </c>
      <c r="AV150" s="3">
        <f t="shared" si="335"/>
        <v>8.5924370611669918</v>
      </c>
      <c r="AW150" s="3">
        <f t="shared" si="336"/>
        <v>10.734529802011416</v>
      </c>
      <c r="AX150" s="3">
        <f t="shared" si="337"/>
        <v>5.1351952438295303</v>
      </c>
      <c r="AY150" s="3">
        <f t="shared" si="338"/>
        <v>5.8597809691103873</v>
      </c>
      <c r="AZ150" s="3">
        <f t="shared" si="339"/>
        <v>7.2184138724897098</v>
      </c>
      <c r="BA150" s="3">
        <f t="shared" si="340"/>
        <v>1.5267247567426283</v>
      </c>
      <c r="BB150" s="3">
        <f t="shared" si="341"/>
        <v>9.1688426541366841</v>
      </c>
      <c r="BC150" s="3">
        <f t="shared" si="342"/>
        <v>6.1856047942293637</v>
      </c>
      <c r="BD150" s="3">
        <f t="shared" si="343"/>
        <v>6.7960326530328672</v>
      </c>
      <c r="BE150" s="3">
        <f t="shared" si="344"/>
        <v>9.1035324990759676</v>
      </c>
      <c r="BF150" s="3">
        <f t="shared" si="345"/>
        <v>9.8166510207467343</v>
      </c>
      <c r="BG150" s="3">
        <f t="shared" si="346"/>
        <v>8.7505925519096852</v>
      </c>
      <c r="BH150" s="3">
        <f t="shared" si="347"/>
        <v>9.3464506881853975</v>
      </c>
      <c r="BI150" s="3">
        <f t="shared" si="348"/>
        <v>1.1279614904740891</v>
      </c>
      <c r="BJ150" s="3">
        <f t="shared" si="349"/>
        <v>7.792357878905956</v>
      </c>
      <c r="BK150" s="3">
        <f t="shared" si="350"/>
        <v>9.3464506881853975</v>
      </c>
      <c r="BL150" s="3" t="e">
        <f t="shared" si="351"/>
        <v>#N/A</v>
      </c>
      <c r="BM150" s="3" t="e">
        <f t="shared" si="352"/>
        <v>#N/A</v>
      </c>
      <c r="BN150" s="3"/>
      <c r="BO150" s="3">
        <f t="shared" si="308"/>
        <v>0.18170878459687123</v>
      </c>
      <c r="BP150" s="3">
        <f t="shared" si="309"/>
        <v>6.1930548392642247E-2</v>
      </c>
      <c r="BQ150" s="3">
        <f t="shared" si="310"/>
        <v>5.9222967165205434E-2</v>
      </c>
      <c r="BR150" s="3">
        <f t="shared" si="311"/>
        <v>0.10151280728898056</v>
      </c>
      <c r="BS150" s="3">
        <f t="shared" si="312"/>
        <v>9.5238095238095233E-2</v>
      </c>
      <c r="BT150" s="3">
        <f t="shared" si="353"/>
        <v>2.4540140966133744E-2</v>
      </c>
      <c r="BU150" s="3">
        <f t="shared" si="313"/>
        <v>0.34082308420056762</v>
      </c>
      <c r="BV150" s="3">
        <f t="shared" si="314"/>
        <v>0.51117417523944664</v>
      </c>
      <c r="BW150" s="3">
        <f t="shared" si="315"/>
        <v>0.19675090252707578</v>
      </c>
      <c r="BX150" s="3">
        <f t="shared" si="316"/>
        <v>0.19675090252707578</v>
      </c>
      <c r="BY150" s="3">
        <f t="shared" si="354"/>
        <v>0.22129104349320952</v>
      </c>
      <c r="BZ150" s="3">
        <f t="shared" si="317"/>
        <v>0.48405417212756668</v>
      </c>
      <c r="CA150" s="3">
        <f t="shared" si="389"/>
        <v>0.51594582787243337</v>
      </c>
      <c r="CB150" s="3">
        <f t="shared" si="355"/>
        <v>0.43037483006409011</v>
      </c>
      <c r="CC150" s="3">
        <f t="shared" si="356"/>
        <v>0.11089531947951059</v>
      </c>
      <c r="CD150" s="3">
        <f t="shared" si="357"/>
        <v>0.4587298504563993</v>
      </c>
      <c r="CE150" s="3">
        <f t="shared" si="358"/>
        <v>0.11982909302777239</v>
      </c>
      <c r="CF150" s="3">
        <f t="shared" si="318"/>
        <v>0.15082932049224182</v>
      </c>
      <c r="CG150" s="3">
        <f t="shared" si="319"/>
        <v>0.15558253766764166</v>
      </c>
      <c r="CH150" s="3">
        <f t="shared" si="390"/>
        <v>0.15297269118505452</v>
      </c>
      <c r="CI150" s="3">
        <f t="shared" si="320"/>
        <v>0.12115351555784767</v>
      </c>
      <c r="CJ150" s="3"/>
      <c r="CK150" s="21">
        <f t="shared" si="359"/>
        <v>6.3002519760534685</v>
      </c>
      <c r="CL150" s="21">
        <f t="shared" si="360"/>
        <v>6.4018614311718203</v>
      </c>
      <c r="CM150" s="235">
        <f t="shared" si="391"/>
        <v>7.0923244353854669</v>
      </c>
      <c r="CN150" s="21"/>
      <c r="CO150" s="21">
        <f t="shared" si="361"/>
        <v>10.769039173538006</v>
      </c>
      <c r="CP150" s="21">
        <f t="shared" si="362"/>
        <v>10.444991924811882</v>
      </c>
      <c r="CQ150" s="21">
        <f t="shared" si="363"/>
        <v>11.070408680047427</v>
      </c>
      <c r="CR150" s="3">
        <f t="shared" si="364"/>
        <v>10.485815794761495</v>
      </c>
      <c r="CS150" s="3">
        <f t="shared" si="365"/>
        <v>11.124835856092501</v>
      </c>
      <c r="CT150" s="56">
        <f t="shared" si="366"/>
        <v>11.124835856092501</v>
      </c>
      <c r="CU150" s="236">
        <f t="shared" si="367"/>
        <v>11.129094996466577</v>
      </c>
      <c r="CV150" s="57">
        <f t="shared" si="368"/>
        <v>-4.8288430204131085</v>
      </c>
      <c r="CW150" s="3">
        <f t="shared" si="369"/>
        <v>-1.3124439757198427</v>
      </c>
      <c r="CX150" s="3">
        <f t="shared" si="370"/>
        <v>-2.3785024445568919</v>
      </c>
      <c r="CY150" s="3">
        <f t="shared" si="371"/>
        <v>-9.7388543912970054</v>
      </c>
      <c r="CZ150" s="3">
        <f t="shared" si="372"/>
        <v>-32.985055898007445</v>
      </c>
      <c r="DA150" s="3">
        <f t="shared" si="373"/>
        <v>-9.6023702397239497</v>
      </c>
      <c r="DB150" s="3">
        <f t="shared" si="374"/>
        <v>-2.5366579352995853</v>
      </c>
      <c r="DC150" s="3">
        <f t="shared" si="429"/>
        <v>-0.63270527554991585</v>
      </c>
      <c r="DD150" s="3">
        <f t="shared" si="427"/>
        <v>-7.5495518513816151</v>
      </c>
      <c r="DE150" s="3">
        <f t="shared" si="428"/>
        <v>-35.164423225257508</v>
      </c>
      <c r="DF150" s="3"/>
      <c r="DG150" s="3">
        <f t="shared" si="392"/>
        <v>10.037300987746391</v>
      </c>
      <c r="DH150" s="3">
        <f t="shared" si="393"/>
        <v>6.4018614311718203</v>
      </c>
      <c r="DI150" s="3">
        <f t="shared" si="394"/>
        <v>0.22129104349320952</v>
      </c>
      <c r="DJ150" s="3">
        <f t="shared" si="395"/>
        <v>11.070408680047427</v>
      </c>
      <c r="DK150" s="272">
        <f>quarterly_final!L158</f>
        <v>6.101525093568462</v>
      </c>
      <c r="DL150" s="260">
        <f t="shared" si="396"/>
        <v>9.7369646501430331</v>
      </c>
      <c r="DM150" s="267">
        <f t="shared" si="397"/>
        <v>5.0684174012674266</v>
      </c>
      <c r="DN150" s="261">
        <f>'capital shares'!BB148</f>
        <v>0.31537066080690579</v>
      </c>
      <c r="DO150" s="272">
        <f t="shared" si="398"/>
        <v>8.2646418192568714</v>
      </c>
      <c r="DP150" s="260"/>
      <c r="DQ150" s="3"/>
      <c r="DR150" s="3">
        <f t="shared" si="375"/>
        <v>0.11982909302777239</v>
      </c>
      <c r="DS150" s="3">
        <f t="shared" si="399"/>
        <v>1.3902406051695722</v>
      </c>
      <c r="DT150" s="3">
        <f t="shared" si="376"/>
        <v>6.404052965472772</v>
      </c>
      <c r="DU150" s="3">
        <f t="shared" si="400"/>
        <v>7.0866483375617113</v>
      </c>
      <c r="DV150" s="3">
        <f t="shared" si="401"/>
        <v>14.750777010446232</v>
      </c>
      <c r="DW150" s="3">
        <f t="shared" si="402"/>
        <v>9.054369278054093</v>
      </c>
      <c r="DX150" s="3">
        <f>'capital shares'!AY148</f>
        <v>0.10248485260956217</v>
      </c>
      <c r="DY150" s="275">
        <f t="shared" si="403"/>
        <v>8.3811125075855344</v>
      </c>
      <c r="DZ150" s="3"/>
      <c r="EA150" s="3">
        <f t="shared" si="404"/>
        <v>10.747888335482459</v>
      </c>
      <c r="EB150" s="3">
        <f t="shared" si="405"/>
        <v>0.15558253766764166</v>
      </c>
      <c r="EC150" s="3">
        <f t="shared" si="406"/>
        <v>11.129832526539495</v>
      </c>
      <c r="ED150" s="3">
        <f t="shared" si="407"/>
        <v>5.0684174012674266</v>
      </c>
      <c r="EE150" s="3">
        <f t="shared" si="408"/>
        <v>5.3909377458323942</v>
      </c>
      <c r="EF150" s="271">
        <f t="shared" si="409"/>
        <v>5.0089935547753583</v>
      </c>
      <c r="EG150" s="275">
        <f t="shared" si="410"/>
        <v>8.3663552734459952</v>
      </c>
      <c r="EH150" s="275"/>
      <c r="EI150" s="275">
        <f t="shared" si="411"/>
        <v>8.4828259617746582</v>
      </c>
      <c r="EJ150" s="275"/>
      <c r="EK150" s="280"/>
      <c r="EL150" s="280"/>
      <c r="EM150" s="280"/>
      <c r="EN150" s="280"/>
      <c r="EO150" s="280"/>
      <c r="EP150" s="280"/>
      <c r="EQ150" s="280"/>
      <c r="ER150" s="285"/>
      <c r="ES150" s="3"/>
      <c r="ET150" s="3"/>
      <c r="EV150" s="199">
        <f t="shared" si="321"/>
        <v>1</v>
      </c>
      <c r="EW150" s="199">
        <f t="shared" si="322"/>
        <v>9.5238095238095233E-2</v>
      </c>
      <c r="EX150" s="199">
        <f t="shared" si="323"/>
        <v>4.5569021832559731</v>
      </c>
      <c r="EY150" s="199">
        <f t="shared" si="324"/>
        <v>1.5600825167612169E-2</v>
      </c>
      <c r="EZ150" s="199">
        <f t="shared" si="325"/>
        <v>4.3837029396596181E-3</v>
      </c>
      <c r="FA150" s="199">
        <f t="shared" si="326"/>
        <v>0.10151280728898056</v>
      </c>
      <c r="FB150" s="199">
        <f t="shared" si="327"/>
        <v>6.1930548392642247E-2</v>
      </c>
      <c r="FC150" s="199">
        <f t="shared" si="328"/>
        <v>5.9222967165205434E-2</v>
      </c>
      <c r="FE150" s="199">
        <f t="shared" si="412"/>
        <v>1</v>
      </c>
      <c r="FF150" s="199">
        <f t="shared" si="413"/>
        <v>9.6135595549429076E-2</v>
      </c>
      <c r="FG150" s="199">
        <f t="shared" si="414"/>
        <v>4.5453371949736443</v>
      </c>
      <c r="FH150" s="199">
        <f t="shared" si="415"/>
        <v>1.557839076037746E-2</v>
      </c>
      <c r="FI150" s="199">
        <f t="shared" si="416"/>
        <v>4.4688827621014292E-3</v>
      </c>
      <c r="FJ150" s="199">
        <f t="shared" si="417"/>
        <v>0.10157252773142328</v>
      </c>
      <c r="FK150" s="199">
        <f t="shared" si="418"/>
        <v>6.1581199888448457E-2</v>
      </c>
      <c r="FL150" s="199">
        <f t="shared" si="419"/>
        <v>5.7386756375460507E-2</v>
      </c>
      <c r="FN150" s="200">
        <f t="shared" si="377"/>
        <v>10.037300987746391</v>
      </c>
      <c r="FO150" s="200">
        <f t="shared" si="378"/>
        <v>5.7764103211029081</v>
      </c>
      <c r="FP150" s="200">
        <f t="shared" si="379"/>
        <v>1.5267247567426283</v>
      </c>
      <c r="FQ150" s="200">
        <f t="shared" si="380"/>
        <v>9.1688426541366841</v>
      </c>
      <c r="FR150" s="200">
        <f t="shared" si="381"/>
        <v>6.1856047942293637</v>
      </c>
      <c r="FS150" s="200">
        <f t="shared" si="382"/>
        <v>6.7960326530328672</v>
      </c>
      <c r="FT150" s="199">
        <f t="shared" si="383"/>
        <v>12.32035352810435</v>
      </c>
      <c r="FU150" s="199">
        <f t="shared" si="384"/>
        <v>9.1035324990759676</v>
      </c>
      <c r="FX150" s="199">
        <f t="shared" si="385"/>
        <v>1.7257030316110316</v>
      </c>
      <c r="FY150" s="199">
        <f t="shared" si="386"/>
        <v>8.5038275221567972</v>
      </c>
      <c r="FZ150" s="199">
        <f t="shared" si="387"/>
        <v>10.76865061167531</v>
      </c>
      <c r="GA150" s="199">
        <f t="shared" si="388"/>
        <v>-0.10319529710903193</v>
      </c>
      <c r="GC150" s="199">
        <f t="shared" si="420"/>
        <v>4.743045318254496</v>
      </c>
      <c r="GD150" s="199">
        <f t="shared" si="421"/>
        <v>2.0047273522478891E-2</v>
      </c>
      <c r="GE150" s="199">
        <f t="shared" si="422"/>
        <v>0.11896795626390896</v>
      </c>
      <c r="GF150" s="199">
        <f t="shared" si="423"/>
        <v>-3.8820605480408839</v>
      </c>
      <c r="GH150" s="199">
        <f t="shared" si="424"/>
        <v>-1.8288983287200635</v>
      </c>
      <c r="GI150" s="199">
        <f t="shared" si="425"/>
        <v>-8.6070228192658291</v>
      </c>
      <c r="GJ150" s="199">
        <f t="shared" si="426"/>
        <v>-10.871845908784342</v>
      </c>
    </row>
    <row r="151" spans="1:192" x14ac:dyDescent="0.3">
      <c r="A151" s="6" t="s">
        <v>387</v>
      </c>
      <c r="B151" s="61">
        <v>29618</v>
      </c>
      <c r="C151" s="4">
        <v>53.582999999999998</v>
      </c>
      <c r="D151" s="4">
        <v>74.200999999999993</v>
      </c>
      <c r="E151" s="4">
        <v>33.454999999999998</v>
      </c>
      <c r="F151" s="4">
        <v>108.477</v>
      </c>
      <c r="G151" s="4">
        <v>430.351</v>
      </c>
      <c r="H151" s="4">
        <v>6980.1329999999998</v>
      </c>
      <c r="I151" s="4">
        <v>115.246</v>
      </c>
      <c r="J151" s="4">
        <v>49.695</v>
      </c>
      <c r="K151" s="4">
        <v>52.814999999999998</v>
      </c>
      <c r="L151" s="4">
        <v>48.677999999999997</v>
      </c>
      <c r="M151" s="4">
        <v>67.962000000000003</v>
      </c>
      <c r="N151" s="4">
        <v>145.22999999999999</v>
      </c>
      <c r="O151" s="4">
        <v>48.177</v>
      </c>
      <c r="P151" s="4">
        <v>49.610999999999997</v>
      </c>
      <c r="Q151" s="4">
        <v>104.23699999999999</v>
      </c>
      <c r="R151" s="4">
        <v>41.14</v>
      </c>
      <c r="S151" s="6">
        <v>2448.8000000000002</v>
      </c>
      <c r="T151" s="6">
        <v>443</v>
      </c>
      <c r="U151" s="6">
        <v>150</v>
      </c>
      <c r="V151" s="6">
        <v>232</v>
      </c>
      <c r="W151" s="6">
        <v>65.400000000000006</v>
      </c>
      <c r="X151" s="255">
        <v>15397</v>
      </c>
      <c r="Y151" s="6">
        <f t="shared" si="307"/>
        <v>15.397</v>
      </c>
      <c r="Z151" s="6"/>
      <c r="AA151" s="6">
        <v>61.1</v>
      </c>
      <c r="AB151" s="255">
        <v>11087</v>
      </c>
      <c r="AC151" s="6">
        <v>37.700000000000003</v>
      </c>
      <c r="AD151" s="6">
        <v>12.3</v>
      </c>
      <c r="AE151" s="6">
        <v>246</v>
      </c>
      <c r="AF151" s="6">
        <v>137.6</v>
      </c>
      <c r="AG151" s="4">
        <v>73.239000000000004</v>
      </c>
      <c r="AH151" s="4">
        <v>61.975999999999999</v>
      </c>
      <c r="AI151" s="4">
        <v>67.284000000000006</v>
      </c>
      <c r="AJ151" s="4">
        <v>79.908000000000001</v>
      </c>
      <c r="AK151" s="4">
        <v>69.364000000000004</v>
      </c>
      <c r="AL151" s="4">
        <v>67.284000000000006</v>
      </c>
      <c r="AM151" s="4" t="e">
        <v>#N/A</v>
      </c>
      <c r="AN151" s="4" t="e">
        <v>#N/A</v>
      </c>
      <c r="AO151" s="6"/>
      <c r="AP151" s="3">
        <f t="shared" si="329"/>
        <v>10.636027530850296</v>
      </c>
      <c r="AQ151" s="3">
        <f t="shared" si="330"/>
        <v>10.735636232548611</v>
      </c>
      <c r="AR151" s="3">
        <f t="shared" si="331"/>
        <v>16.799856716860408</v>
      </c>
      <c r="AS151" s="3">
        <f t="shared" si="332"/>
        <v>7.5977213585098138</v>
      </c>
      <c r="AT151" s="235">
        <f t="shared" si="333"/>
        <v>3.5336207499524495</v>
      </c>
      <c r="AU151" s="3">
        <f t="shared" si="334"/>
        <v>-3.8973808837019184</v>
      </c>
      <c r="AV151" s="3">
        <f t="shared" si="335"/>
        <v>6.4555058076708551</v>
      </c>
      <c r="AW151" s="3">
        <f t="shared" si="336"/>
        <v>9.1922507268389833</v>
      </c>
      <c r="AX151" s="3">
        <f t="shared" si="337"/>
        <v>4.6008162468814096</v>
      </c>
      <c r="AY151" s="3">
        <f t="shared" si="338"/>
        <v>13.742575282537139</v>
      </c>
      <c r="AZ151" s="3">
        <f t="shared" si="339"/>
        <v>7.4555322021692403</v>
      </c>
      <c r="BA151" s="3">
        <f t="shared" si="340"/>
        <v>6.0162359556025873</v>
      </c>
      <c r="BB151" s="3">
        <f t="shared" si="341"/>
        <v>7.6785190678431512</v>
      </c>
      <c r="BC151" s="3">
        <f t="shared" si="342"/>
        <v>8.1121832298193972</v>
      </c>
      <c r="BD151" s="3">
        <f t="shared" si="343"/>
        <v>5.0510890050520674</v>
      </c>
      <c r="BE151" s="3">
        <f t="shared" si="344"/>
        <v>9.0565453766057367</v>
      </c>
      <c r="BF151" s="3">
        <f t="shared" si="345"/>
        <v>7.6255798506358401</v>
      </c>
      <c r="BG151" s="3">
        <f t="shared" si="346"/>
        <v>15.227469093651012</v>
      </c>
      <c r="BH151" s="3">
        <f t="shared" si="347"/>
        <v>10.944397314359311</v>
      </c>
      <c r="BI151" s="3">
        <f t="shared" si="348"/>
        <v>-7.0211625827391417</v>
      </c>
      <c r="BJ151" s="3">
        <f t="shared" si="349"/>
        <v>7.6030872525369038</v>
      </c>
      <c r="BK151" s="3">
        <f t="shared" si="350"/>
        <v>10.944397314359311</v>
      </c>
      <c r="BL151" s="3" t="e">
        <f t="shared" si="351"/>
        <v>#N/A</v>
      </c>
      <c r="BM151" s="3" t="e">
        <f t="shared" si="352"/>
        <v>#N/A</v>
      </c>
      <c r="BN151" s="3"/>
      <c r="BO151" s="3">
        <f t="shared" si="308"/>
        <v>0.18090493302842206</v>
      </c>
      <c r="BP151" s="3">
        <f t="shared" si="309"/>
        <v>6.1254491996079706E-2</v>
      </c>
      <c r="BQ151" s="3">
        <f t="shared" si="310"/>
        <v>5.6190787324403781E-2</v>
      </c>
      <c r="BR151" s="3">
        <f t="shared" si="311"/>
        <v>0.10045736687357072</v>
      </c>
      <c r="BS151" s="3">
        <f t="shared" si="312"/>
        <v>9.474028095393662E-2</v>
      </c>
      <c r="BT151" s="3">
        <f t="shared" si="353"/>
        <v>2.4950996406403136E-2</v>
      </c>
      <c r="BU151" s="3">
        <f t="shared" si="313"/>
        <v>0.33860045146726864</v>
      </c>
      <c r="BV151" s="3">
        <f t="shared" si="314"/>
        <v>0.52155771905424197</v>
      </c>
      <c r="BW151" s="3">
        <f t="shared" si="315"/>
        <v>0.19519764782750734</v>
      </c>
      <c r="BX151" s="3">
        <f t="shared" si="316"/>
        <v>0.19519764782750734</v>
      </c>
      <c r="BY151" s="3">
        <f t="shared" si="354"/>
        <v>0.22014864423391048</v>
      </c>
      <c r="BZ151" s="3">
        <f t="shared" si="317"/>
        <v>0.48535564853556484</v>
      </c>
      <c r="CA151" s="3">
        <f t="shared" si="389"/>
        <v>0.51464435146443521</v>
      </c>
      <c r="CB151" s="3">
        <f t="shared" si="355"/>
        <v>0.43034687442033015</v>
      </c>
      <c r="CC151" s="3">
        <f t="shared" si="356"/>
        <v>0.11333704322018179</v>
      </c>
      <c r="CD151" s="3">
        <f t="shared" si="357"/>
        <v>0.45631608235948801</v>
      </c>
      <c r="CE151" s="3">
        <f t="shared" si="358"/>
        <v>0.12131329994435171</v>
      </c>
      <c r="CF151" s="3">
        <f t="shared" si="318"/>
        <v>0.14593058656383195</v>
      </c>
      <c r="CG151" s="3">
        <f t="shared" si="319"/>
        <v>0.1505995706131853</v>
      </c>
      <c r="CH151" s="3">
        <f t="shared" si="390"/>
        <v>0.15309105414041346</v>
      </c>
      <c r="CI151" s="3">
        <f t="shared" si="320"/>
        <v>0.1174452793204835</v>
      </c>
      <c r="CJ151" s="3"/>
      <c r="CK151" s="21">
        <f t="shared" si="359"/>
        <v>6.2854542115822696</v>
      </c>
      <c r="CL151" s="21">
        <f t="shared" si="360"/>
        <v>6.4166368645671206</v>
      </c>
      <c r="CM151" s="235">
        <f t="shared" si="391"/>
        <v>6.811903315971426</v>
      </c>
      <c r="CN151" s="21"/>
      <c r="CO151" s="21">
        <f t="shared" si="361"/>
        <v>13.05492767086924</v>
      </c>
      <c r="CP151" s="21">
        <f t="shared" si="362"/>
        <v>10.614028002057616</v>
      </c>
      <c r="CQ151" s="21">
        <f t="shared" si="363"/>
        <v>11.827143155395124</v>
      </c>
      <c r="CR151" s="3">
        <f t="shared" si="364"/>
        <v>10.954002554299858</v>
      </c>
      <c r="CS151" s="3">
        <f t="shared" si="365"/>
        <v>11.605203327447702</v>
      </c>
      <c r="CT151" s="56">
        <f t="shared" si="366"/>
        <v>11.605203327447702</v>
      </c>
      <c r="CU151" s="236">
        <f t="shared" si="367"/>
        <v>11.601364156480219</v>
      </c>
      <c r="CV151" s="57">
        <f t="shared" si="368"/>
        <v>-5.3159099448979497</v>
      </c>
      <c r="CW151" s="3">
        <f t="shared" si="369"/>
        <v>-3.9757843058443791</v>
      </c>
      <c r="CX151" s="3">
        <f t="shared" si="370"/>
        <v>3.6261049371707923</v>
      </c>
      <c r="CY151" s="3">
        <f t="shared" si="371"/>
        <v>-8.0677434065277698</v>
      </c>
      <c r="CZ151" s="3">
        <f t="shared" si="372"/>
        <v>-15.498745040182138</v>
      </c>
      <c r="DA151" s="3">
        <f t="shared" si="373"/>
        <v>-5.585128200877632</v>
      </c>
      <c r="DB151" s="3">
        <f t="shared" si="374"/>
        <v>-5.1458583488093641</v>
      </c>
      <c r="DC151" s="3">
        <f t="shared" si="429"/>
        <v>-2.6202915082590641</v>
      </c>
      <c r="DD151" s="3">
        <f t="shared" si="427"/>
        <v>-8.1155113612432732</v>
      </c>
      <c r="DE151" s="3">
        <f t="shared" si="428"/>
        <v>-32.060165386475184</v>
      </c>
      <c r="DF151" s="3"/>
      <c r="DG151" s="3">
        <f t="shared" si="392"/>
        <v>10.636027530850296</v>
      </c>
      <c r="DH151" s="3">
        <f t="shared" si="393"/>
        <v>6.4166368645671206</v>
      </c>
      <c r="DI151" s="3">
        <f t="shared" si="394"/>
        <v>0.22014864423391048</v>
      </c>
      <c r="DJ151" s="3">
        <f t="shared" si="395"/>
        <v>11.827143155395124</v>
      </c>
      <c r="DK151" s="272">
        <f>quarterly_final!L159</f>
        <v>4.1928149018213494</v>
      </c>
      <c r="DL151" s="260">
        <f t="shared" si="396"/>
        <v>8.4122055681045236</v>
      </c>
      <c r="DM151" s="267">
        <f t="shared" si="397"/>
        <v>3.0016992772765207</v>
      </c>
      <c r="DN151" s="261">
        <f>'capital shares'!BB149</f>
        <v>0.32062190789276196</v>
      </c>
      <c r="DO151" s="272">
        <f t="shared" si="398"/>
        <v>6.6774787184734583</v>
      </c>
      <c r="DP151" s="260"/>
      <c r="DQ151" s="3"/>
      <c r="DR151" s="3">
        <f t="shared" si="375"/>
        <v>0.12131329994435171</v>
      </c>
      <c r="DS151" s="3">
        <f t="shared" si="399"/>
        <v>3.5336207499524495</v>
      </c>
      <c r="DT151" s="3">
        <f t="shared" si="376"/>
        <v>6.4195367612124388</v>
      </c>
      <c r="DU151" s="3">
        <f t="shared" si="400"/>
        <v>6.8179722839829751</v>
      </c>
      <c r="DV151" s="3">
        <f t="shared" si="401"/>
        <v>11.298121579364512</v>
      </c>
      <c r="DW151" s="3">
        <f t="shared" si="402"/>
        <v>8.0137700453339864</v>
      </c>
      <c r="DX151" s="3">
        <f>'capital shares'!AY149</f>
        <v>9.9271044677795905E-2</v>
      </c>
      <c r="DY151" s="275">
        <f t="shared" si="403"/>
        <v>6.7328313610581922</v>
      </c>
      <c r="DZ151" s="3"/>
      <c r="EA151" s="3">
        <f t="shared" si="404"/>
        <v>13.095129177155808</v>
      </c>
      <c r="EB151" s="3">
        <f t="shared" si="405"/>
        <v>0.1505995706131853</v>
      </c>
      <c r="EC151" s="3">
        <f t="shared" si="406"/>
        <v>11.602327928307783</v>
      </c>
      <c r="ED151" s="3">
        <f t="shared" si="407"/>
        <v>3.0016992772765207</v>
      </c>
      <c r="EE151" s="3">
        <f t="shared" si="408"/>
        <v>1.7337132555158352</v>
      </c>
      <c r="EF151" s="271">
        <f t="shared" si="409"/>
        <v>3.2265145043638599</v>
      </c>
      <c r="EG151" s="275">
        <f t="shared" si="410"/>
        <v>6.2709346209951944</v>
      </c>
      <c r="EH151" s="275"/>
      <c r="EI151" s="275">
        <f t="shared" si="411"/>
        <v>6.3262872635799283</v>
      </c>
      <c r="EJ151" s="275"/>
      <c r="EK151" s="280"/>
      <c r="EL151" s="280"/>
      <c r="EM151" s="280"/>
      <c r="EN151" s="280"/>
      <c r="EO151" s="280"/>
      <c r="EP151" s="280"/>
      <c r="EQ151" s="280"/>
      <c r="ER151" s="285"/>
      <c r="ES151" s="3"/>
      <c r="ET151" s="3"/>
      <c r="EV151" s="199">
        <f t="shared" si="321"/>
        <v>1</v>
      </c>
      <c r="EW151" s="199">
        <f t="shared" si="322"/>
        <v>9.474028095393662E-2</v>
      </c>
      <c r="EX151" s="199">
        <f t="shared" si="323"/>
        <v>4.5275236850702383</v>
      </c>
      <c r="EY151" s="199">
        <f t="shared" si="324"/>
        <v>1.53952956550147E-2</v>
      </c>
      <c r="EZ151" s="199">
        <f t="shared" si="325"/>
        <v>5.0228683436785359E-3</v>
      </c>
      <c r="FA151" s="199">
        <f t="shared" si="326"/>
        <v>0.10045736687357072</v>
      </c>
      <c r="FB151" s="199">
        <f t="shared" si="327"/>
        <v>6.1254491996079706E-2</v>
      </c>
      <c r="FC151" s="199">
        <f t="shared" si="328"/>
        <v>5.6190787324403781E-2</v>
      </c>
      <c r="FE151" s="199">
        <f t="shared" si="412"/>
        <v>1</v>
      </c>
      <c r="FF151" s="199">
        <f t="shared" si="413"/>
        <v>9.498918809601592E-2</v>
      </c>
      <c r="FG151" s="199">
        <f t="shared" si="414"/>
        <v>4.5422129341631052</v>
      </c>
      <c r="FH151" s="199">
        <f t="shared" si="415"/>
        <v>1.5498060411313436E-2</v>
      </c>
      <c r="FI151" s="199">
        <f t="shared" si="416"/>
        <v>4.703285641669077E-3</v>
      </c>
      <c r="FJ151" s="199">
        <f t="shared" si="417"/>
        <v>0.10098508708127564</v>
      </c>
      <c r="FK151" s="199">
        <f t="shared" si="418"/>
        <v>6.1592520194360977E-2</v>
      </c>
      <c r="FL151" s="199">
        <f t="shared" si="419"/>
        <v>5.7706877244804611E-2</v>
      </c>
      <c r="FN151" s="200">
        <f t="shared" si="377"/>
        <v>10.636027530850296</v>
      </c>
      <c r="FO151" s="200">
        <f t="shared" si="378"/>
        <v>7.5977213585098138</v>
      </c>
      <c r="FP151" s="200">
        <f t="shared" si="379"/>
        <v>6.0162359556025873</v>
      </c>
      <c r="FQ151" s="200">
        <f t="shared" si="380"/>
        <v>7.6785190678431512</v>
      </c>
      <c r="FR151" s="200">
        <f t="shared" si="381"/>
        <v>8.1121832298193972</v>
      </c>
      <c r="FS151" s="200">
        <f t="shared" si="382"/>
        <v>5.0510890050520674</v>
      </c>
      <c r="FT151" s="199">
        <f t="shared" si="383"/>
        <v>16.799856716860408</v>
      </c>
      <c r="FU151" s="199">
        <f t="shared" si="384"/>
        <v>9.0565453766057367</v>
      </c>
      <c r="FX151" s="199">
        <f t="shared" si="385"/>
        <v>6.0273707131014636</v>
      </c>
      <c r="FY151" s="199">
        <f t="shared" si="386"/>
        <v>7.7794849352155495</v>
      </c>
      <c r="FZ151" s="199">
        <f t="shared" si="387"/>
        <v>13.054302870218068</v>
      </c>
      <c r="GA151" s="199">
        <f t="shared" si="388"/>
        <v>5.0641800115120361</v>
      </c>
      <c r="GC151" s="199">
        <f t="shared" si="420"/>
        <v>4.7381872093403974</v>
      </c>
      <c r="GD151" s="199">
        <f t="shared" si="421"/>
        <v>2.0201346052982513E-2</v>
      </c>
      <c r="GE151" s="199">
        <f t="shared" si="422"/>
        <v>0.11929939743916559</v>
      </c>
      <c r="GF151" s="199">
        <f t="shared" si="423"/>
        <v>-3.8776879528325461</v>
      </c>
      <c r="GH151" s="199">
        <f t="shared" si="424"/>
        <v>-0.96319070158942743</v>
      </c>
      <c r="GI151" s="199">
        <f t="shared" si="425"/>
        <v>-2.7153049237035134</v>
      </c>
      <c r="GJ151" s="199">
        <f t="shared" si="426"/>
        <v>-7.990122858706032</v>
      </c>
    </row>
    <row r="152" spans="1:192" x14ac:dyDescent="0.3">
      <c r="A152" s="6" t="s">
        <v>386</v>
      </c>
      <c r="B152" s="61">
        <v>29707</v>
      </c>
      <c r="C152" s="4">
        <v>54.530999999999999</v>
      </c>
      <c r="D152" s="4">
        <v>75.998000000000005</v>
      </c>
      <c r="E152" s="4">
        <v>34.618000000000002</v>
      </c>
      <c r="F152" s="4">
        <v>110.56</v>
      </c>
      <c r="G152" s="4">
        <v>433.15199999999999</v>
      </c>
      <c r="H152" s="4">
        <v>6958.5969999999998</v>
      </c>
      <c r="I152" s="4">
        <v>116.45399999999999</v>
      </c>
      <c r="J152" s="4">
        <v>50.61</v>
      </c>
      <c r="K152" s="4">
        <v>54.362000000000002</v>
      </c>
      <c r="L152" s="4">
        <v>49.984000000000002</v>
      </c>
      <c r="M152" s="4">
        <v>69.144000000000005</v>
      </c>
      <c r="N152" s="4">
        <v>146.48699999999999</v>
      </c>
      <c r="O152" s="4">
        <v>49.381999999999998</v>
      </c>
      <c r="P152" s="4">
        <v>49.732999999999997</v>
      </c>
      <c r="Q152" s="4">
        <v>106.202</v>
      </c>
      <c r="R152" s="4">
        <v>41.765999999999998</v>
      </c>
      <c r="S152" s="6">
        <v>2469.8000000000002</v>
      </c>
      <c r="T152" s="6">
        <v>462.9</v>
      </c>
      <c r="U152" s="6">
        <v>161</v>
      </c>
      <c r="V152" s="6">
        <v>238.3</v>
      </c>
      <c r="W152" s="6">
        <v>68</v>
      </c>
      <c r="X152" s="255">
        <v>15858</v>
      </c>
      <c r="Y152" s="6">
        <f t="shared" si="307"/>
        <v>15.858000000000001</v>
      </c>
      <c r="Z152" s="6"/>
      <c r="AA152" s="6">
        <v>63.5</v>
      </c>
      <c r="AB152" s="255">
        <v>11485</v>
      </c>
      <c r="AC152" s="6">
        <v>38.9</v>
      </c>
      <c r="AD152" s="6">
        <v>13.2</v>
      </c>
      <c r="AE152" s="6">
        <v>240.9</v>
      </c>
      <c r="AF152" s="6">
        <v>135.30000000000001</v>
      </c>
      <c r="AG152" s="4">
        <v>74.350999999999999</v>
      </c>
      <c r="AH152" s="4">
        <v>62.747999999999998</v>
      </c>
      <c r="AI152" s="4">
        <v>68.225999999999999</v>
      </c>
      <c r="AJ152" s="4">
        <v>78.97</v>
      </c>
      <c r="AK152" s="4">
        <v>70.007000000000005</v>
      </c>
      <c r="AL152" s="4">
        <v>68.225999999999999</v>
      </c>
      <c r="AM152" s="4" t="e">
        <v>#N/A</v>
      </c>
      <c r="AN152" s="4" t="e">
        <v>#N/A</v>
      </c>
      <c r="AO152" s="6"/>
      <c r="AP152" s="3">
        <f t="shared" si="329"/>
        <v>7.0149974834461117</v>
      </c>
      <c r="AQ152" s="3">
        <f t="shared" si="330"/>
        <v>9.5717587916491045</v>
      </c>
      <c r="AR152" s="3">
        <f t="shared" si="331"/>
        <v>13.669010307770741</v>
      </c>
      <c r="AS152" s="3">
        <f t="shared" si="332"/>
        <v>7.6080764307735054</v>
      </c>
      <c r="AT152" s="235">
        <f t="shared" si="333"/>
        <v>2.5950203523161752</v>
      </c>
      <c r="AU152" s="3">
        <f t="shared" si="334"/>
        <v>-1.2360389870087138</v>
      </c>
      <c r="AV152" s="3">
        <f t="shared" si="335"/>
        <v>4.1709484522183944</v>
      </c>
      <c r="AW152" s="3">
        <f t="shared" si="336"/>
        <v>7.2979443224071101</v>
      </c>
      <c r="AX152" s="3">
        <f t="shared" si="337"/>
        <v>11.548055635865373</v>
      </c>
      <c r="AY152" s="3">
        <f t="shared" si="338"/>
        <v>10.590308630495118</v>
      </c>
      <c r="AZ152" s="3">
        <f t="shared" si="339"/>
        <v>6.8970244014822244</v>
      </c>
      <c r="BA152" s="3">
        <f t="shared" si="340"/>
        <v>3.4471978794663038</v>
      </c>
      <c r="BB152" s="3">
        <f t="shared" si="341"/>
        <v>9.8817026307996567</v>
      </c>
      <c r="BC152" s="3">
        <f t="shared" si="342"/>
        <v>0.98244533202072903</v>
      </c>
      <c r="BD152" s="3">
        <f t="shared" si="343"/>
        <v>7.4703153435374769</v>
      </c>
      <c r="BE152" s="3">
        <f t="shared" si="344"/>
        <v>6.0406908759092719</v>
      </c>
      <c r="BF152" s="3">
        <f t="shared" si="345"/>
        <v>6.027622697147601</v>
      </c>
      <c r="BG152" s="3">
        <f t="shared" si="346"/>
        <v>4.9517966657569987</v>
      </c>
      <c r="BH152" s="3">
        <f t="shared" si="347"/>
        <v>5.5613027764419334</v>
      </c>
      <c r="BI152" s="3">
        <f t="shared" si="348"/>
        <v>-4.723175762798439</v>
      </c>
      <c r="BJ152" s="3">
        <f t="shared" si="349"/>
        <v>3.6908944453557693</v>
      </c>
      <c r="BK152" s="3">
        <f t="shared" si="350"/>
        <v>5.5613027764419334</v>
      </c>
      <c r="BL152" s="3" t="e">
        <f t="shared" si="351"/>
        <v>#N/A</v>
      </c>
      <c r="BM152" s="3" t="e">
        <f t="shared" si="352"/>
        <v>#N/A</v>
      </c>
      <c r="BN152" s="3"/>
      <c r="BO152" s="3">
        <f t="shared" si="308"/>
        <v>0.18742408292169405</v>
      </c>
      <c r="BP152" s="3">
        <f t="shared" si="309"/>
        <v>6.5187464572030118E-2</v>
      </c>
      <c r="BQ152" s="3">
        <f t="shared" si="310"/>
        <v>5.4781763705563202E-2</v>
      </c>
      <c r="BR152" s="3">
        <f t="shared" si="311"/>
        <v>9.7538262207466184E-2</v>
      </c>
      <c r="BS152" s="3">
        <f t="shared" si="312"/>
        <v>9.6485545388290544E-2</v>
      </c>
      <c r="BT152" s="3">
        <f t="shared" si="353"/>
        <v>2.5710583852943555E-2</v>
      </c>
      <c r="BU152" s="3">
        <f t="shared" si="313"/>
        <v>0.34780730179304387</v>
      </c>
      <c r="BV152" s="3">
        <f t="shared" si="314"/>
        <v>0.54336820789740126</v>
      </c>
      <c r="BW152" s="3">
        <f t="shared" si="315"/>
        <v>0.19402380759575674</v>
      </c>
      <c r="BX152" s="3">
        <f t="shared" si="316"/>
        <v>0.19402380759575674</v>
      </c>
      <c r="BY152" s="3">
        <f t="shared" si="354"/>
        <v>0.2197343914487003</v>
      </c>
      <c r="BZ152" s="3">
        <f t="shared" si="317"/>
        <v>0.49728714524207007</v>
      </c>
      <c r="CA152" s="3">
        <f t="shared" si="389"/>
        <v>0.50271285475792993</v>
      </c>
      <c r="CB152" s="3">
        <f t="shared" si="355"/>
        <v>0.43910079233462318</v>
      </c>
      <c r="CC152" s="3">
        <f t="shared" si="356"/>
        <v>0.11700755481850009</v>
      </c>
      <c r="CD152" s="3">
        <f t="shared" si="357"/>
        <v>0.44389165284687671</v>
      </c>
      <c r="CE152" s="3">
        <f t="shared" si="358"/>
        <v>0.12529942878201583</v>
      </c>
      <c r="CF152" s="3">
        <f t="shared" si="318"/>
        <v>0.14884959308751131</v>
      </c>
      <c r="CG152" s="3">
        <f t="shared" si="319"/>
        <v>0.15375434590835974</v>
      </c>
      <c r="CH152" s="3">
        <f t="shared" si="390"/>
        <v>0.15217695826077252</v>
      </c>
      <c r="CI152" s="3">
        <f t="shared" si="320"/>
        <v>0.11996922827759332</v>
      </c>
      <c r="CJ152" s="3"/>
      <c r="CK152" s="21">
        <f t="shared" si="359"/>
        <v>7.5380003133552052</v>
      </c>
      <c r="CL152" s="21">
        <f t="shared" si="360"/>
        <v>7.464176135667504</v>
      </c>
      <c r="CM152" s="235">
        <f t="shared" si="391"/>
        <v>8.1490195892496704</v>
      </c>
      <c r="CN152" s="21"/>
      <c r="CO152" s="21">
        <f t="shared" si="361"/>
        <v>10.102488446938425</v>
      </c>
      <c r="CP152" s="21">
        <f t="shared" si="362"/>
        <v>6.4252696397233722</v>
      </c>
      <c r="CQ152" s="21">
        <f t="shared" si="363"/>
        <v>6.8885020994180133</v>
      </c>
      <c r="CR152" s="3">
        <f t="shared" si="364"/>
        <v>6.9516630836486133</v>
      </c>
      <c r="CS152" s="3">
        <f t="shared" si="365"/>
        <v>6.3116191389667664</v>
      </c>
      <c r="CT152" s="56">
        <f t="shared" si="366"/>
        <v>6.3116191389667664</v>
      </c>
      <c r="CU152" s="236">
        <f t="shared" si="367"/>
        <v>6.2895879447804566</v>
      </c>
      <c r="CV152" s="57">
        <f t="shared" si="368"/>
        <v>1.2484123685747486</v>
      </c>
      <c r="CW152" s="3">
        <f t="shared" si="369"/>
        <v>-0.26196524763285556</v>
      </c>
      <c r="CX152" s="3">
        <f t="shared" si="370"/>
        <v>-1.3377912790234578</v>
      </c>
      <c r="CY152" s="3">
        <f t="shared" si="371"/>
        <v>-3.6945675924642813</v>
      </c>
      <c r="CZ152" s="3">
        <f t="shared" si="372"/>
        <v>-7.5256269317891702</v>
      </c>
      <c r="DA152" s="3">
        <f t="shared" si="373"/>
        <v>-2.8423900653141527</v>
      </c>
      <c r="DB152" s="3">
        <f t="shared" si="374"/>
        <v>-2.1186394925620622</v>
      </c>
      <c r="DC152" s="3">
        <f t="shared" si="429"/>
        <v>-2.6086944944759489</v>
      </c>
      <c r="DD152" s="3">
        <f t="shared" si="427"/>
        <v>-7.317700488314518</v>
      </c>
      <c r="DE152" s="3">
        <f t="shared" si="428"/>
        <v>-23.97709599820465</v>
      </c>
      <c r="DF152" s="3"/>
      <c r="DG152" s="3">
        <f t="shared" si="392"/>
        <v>7.0149974834461117</v>
      </c>
      <c r="DH152" s="3">
        <f t="shared" si="393"/>
        <v>7.464176135667504</v>
      </c>
      <c r="DI152" s="3">
        <f t="shared" si="394"/>
        <v>0.2197343914487003</v>
      </c>
      <c r="DJ152" s="3">
        <f t="shared" si="395"/>
        <v>6.8885020994180133</v>
      </c>
      <c r="DK152" s="272">
        <f>quarterly_final!L160</f>
        <v>-3.2003009530671038</v>
      </c>
      <c r="DL152" s="260">
        <f t="shared" si="396"/>
        <v>-3.6494796052884957</v>
      </c>
      <c r="DM152" s="267">
        <f t="shared" si="397"/>
        <v>-3.0738055690390049</v>
      </c>
      <c r="DN152" s="261">
        <f>'capital shares'!BB150</f>
        <v>0.32849406017015387</v>
      </c>
      <c r="DO152" s="272">
        <f t="shared" si="398"/>
        <v>-3.4603741037863607</v>
      </c>
      <c r="DP152" s="260"/>
      <c r="DQ152" s="3"/>
      <c r="DR152" s="3">
        <f t="shared" si="375"/>
        <v>0.12529942878201583</v>
      </c>
      <c r="DS152" s="3">
        <f t="shared" si="399"/>
        <v>2.5950203523161752</v>
      </c>
      <c r="DT152" s="3">
        <f t="shared" si="376"/>
        <v>7.4637269747662165</v>
      </c>
      <c r="DU152" s="3">
        <f t="shared" si="400"/>
        <v>8.1611612497327268</v>
      </c>
      <c r="DV152" s="3">
        <f t="shared" si="401"/>
        <v>1.2192270171615447</v>
      </c>
      <c r="DW152" s="3">
        <f t="shared" si="402"/>
        <v>-4.3469138802550074</v>
      </c>
      <c r="DX152" s="3">
        <f>'capital shares'!AY150</f>
        <v>9.6986087423784284E-2</v>
      </c>
      <c r="DY152" s="275">
        <f t="shared" si="403"/>
        <v>-3.3888671343773522</v>
      </c>
      <c r="DZ152" s="3"/>
      <c r="EA152" s="3">
        <f t="shared" si="404"/>
        <v>10.18567713486876</v>
      </c>
      <c r="EB152" s="3">
        <f t="shared" si="405"/>
        <v>0.15375434590835974</v>
      </c>
      <c r="EC152" s="3">
        <f t="shared" si="406"/>
        <v>6.2894384723613186</v>
      </c>
      <c r="ED152" s="3">
        <f t="shared" si="407"/>
        <v>-3.0738055690390049</v>
      </c>
      <c r="EE152" s="3">
        <f t="shared" si="408"/>
        <v>-6.3709806044897519</v>
      </c>
      <c r="EF152" s="271">
        <f t="shared" si="409"/>
        <v>-2.4747419419823107</v>
      </c>
      <c r="EG152" s="275">
        <f t="shared" si="410"/>
        <v>-4.5434765182732475</v>
      </c>
      <c r="EH152" s="275"/>
      <c r="EI152" s="275">
        <f t="shared" si="411"/>
        <v>-4.471969548864239</v>
      </c>
      <c r="EJ152" s="275"/>
      <c r="EK152" s="280"/>
      <c r="EL152" s="280"/>
      <c r="EM152" s="280"/>
      <c r="EN152" s="280"/>
      <c r="EO152" s="280"/>
      <c r="EP152" s="280"/>
      <c r="EQ152" s="280"/>
      <c r="ER152" s="285"/>
      <c r="ES152" s="3"/>
      <c r="ET152" s="3"/>
      <c r="EV152" s="199">
        <f t="shared" si="321"/>
        <v>1</v>
      </c>
      <c r="EW152" s="199">
        <f t="shared" si="322"/>
        <v>9.6485545388290544E-2</v>
      </c>
      <c r="EX152" s="199">
        <f t="shared" si="323"/>
        <v>4.6501741031662478</v>
      </c>
      <c r="EY152" s="199">
        <f t="shared" si="324"/>
        <v>1.5750263179204794E-2</v>
      </c>
      <c r="EZ152" s="199">
        <f t="shared" si="325"/>
        <v>5.3445623127378727E-3</v>
      </c>
      <c r="FA152" s="199">
        <f t="shared" si="326"/>
        <v>9.7538262207466184E-2</v>
      </c>
      <c r="FB152" s="199">
        <f t="shared" si="327"/>
        <v>6.5187464572030118E-2</v>
      </c>
      <c r="FC152" s="199">
        <f t="shared" si="328"/>
        <v>5.4781763705563202E-2</v>
      </c>
      <c r="FE152" s="199">
        <f t="shared" si="412"/>
        <v>1</v>
      </c>
      <c r="FF152" s="199">
        <f t="shared" si="413"/>
        <v>9.5612913171113589E-2</v>
      </c>
      <c r="FG152" s="199">
        <f t="shared" si="414"/>
        <v>4.588848894118243</v>
      </c>
      <c r="FH152" s="199">
        <f t="shared" si="415"/>
        <v>1.5572779417109748E-2</v>
      </c>
      <c r="FI152" s="199">
        <f t="shared" si="416"/>
        <v>5.1837153282082039E-3</v>
      </c>
      <c r="FJ152" s="199">
        <f t="shared" si="417"/>
        <v>9.8997814540518453E-2</v>
      </c>
      <c r="FK152" s="199">
        <f t="shared" si="418"/>
        <v>6.3220978284054916E-2</v>
      </c>
      <c r="FL152" s="199">
        <f t="shared" si="419"/>
        <v>5.5486275514983488E-2</v>
      </c>
      <c r="FN152" s="200">
        <f t="shared" si="377"/>
        <v>7.0149974834461117</v>
      </c>
      <c r="FO152" s="200">
        <f t="shared" si="378"/>
        <v>7.6080764307735054</v>
      </c>
      <c r="FP152" s="200">
        <f t="shared" si="379"/>
        <v>3.4471978794663038</v>
      </c>
      <c r="FQ152" s="200">
        <f t="shared" si="380"/>
        <v>9.8817026307996567</v>
      </c>
      <c r="FR152" s="200">
        <f t="shared" si="381"/>
        <v>0.98244533202072903</v>
      </c>
      <c r="FS152" s="200">
        <f t="shared" si="382"/>
        <v>7.4703153435374769</v>
      </c>
      <c r="FT152" s="199">
        <f t="shared" si="383"/>
        <v>13.669010307770741</v>
      </c>
      <c r="FU152" s="199">
        <f t="shared" si="384"/>
        <v>6.0406908759092719</v>
      </c>
      <c r="FX152" s="199">
        <f t="shared" si="385"/>
        <v>3.6136283752086258</v>
      </c>
      <c r="FY152" s="199">
        <f t="shared" si="386"/>
        <v>7.6592071162448736</v>
      </c>
      <c r="FZ152" s="199">
        <f t="shared" si="387"/>
        <v>10.103372824242363</v>
      </c>
      <c r="GA152" s="199">
        <f t="shared" si="388"/>
        <v>2.9643632500751536</v>
      </c>
      <c r="GC152" s="199">
        <f t="shared" si="420"/>
        <v>4.7834596218298753</v>
      </c>
      <c r="GD152" s="199">
        <f t="shared" si="421"/>
        <v>2.0756494745317954E-2</v>
      </c>
      <c r="GE152" s="199">
        <f t="shared" si="422"/>
        <v>0.1187072537990384</v>
      </c>
      <c r="GF152" s="199">
        <f t="shared" si="423"/>
        <v>-3.9229233703742317</v>
      </c>
      <c r="GH152" s="199">
        <f t="shared" si="424"/>
        <v>-0.64926512513347223</v>
      </c>
      <c r="GI152" s="199">
        <f t="shared" si="425"/>
        <v>-4.6948438661697196</v>
      </c>
      <c r="GJ152" s="199">
        <f t="shared" si="426"/>
        <v>-7.1390095741672095</v>
      </c>
    </row>
    <row r="153" spans="1:192" x14ac:dyDescent="0.3">
      <c r="A153" s="6" t="s">
        <v>385</v>
      </c>
      <c r="B153" s="61">
        <v>29799</v>
      </c>
      <c r="C153" s="4">
        <v>55.564999999999998</v>
      </c>
      <c r="D153" s="4">
        <v>77.397000000000006</v>
      </c>
      <c r="E153" s="4">
        <v>35.597999999999999</v>
      </c>
      <c r="F153" s="4">
        <v>111.962</v>
      </c>
      <c r="G153" s="4">
        <v>434.11700000000002</v>
      </c>
      <c r="H153" s="4">
        <v>6851.8410000000003</v>
      </c>
      <c r="I153" s="4">
        <v>117.377</v>
      </c>
      <c r="J153" s="4">
        <v>51.421999999999997</v>
      </c>
      <c r="K153" s="4">
        <v>54.969000000000001</v>
      </c>
      <c r="L153" s="4">
        <v>51.136000000000003</v>
      </c>
      <c r="M153" s="4">
        <v>70.218999999999994</v>
      </c>
      <c r="N153" s="4">
        <v>147.952</v>
      </c>
      <c r="O153" s="4">
        <v>50.243000000000002</v>
      </c>
      <c r="P153" s="4">
        <v>50.463999999999999</v>
      </c>
      <c r="Q153" s="4">
        <v>107.77200000000001</v>
      </c>
      <c r="R153" s="4">
        <v>42.259</v>
      </c>
      <c r="S153" s="6">
        <v>2547.6999999999998</v>
      </c>
      <c r="T153" s="6">
        <v>482.1</v>
      </c>
      <c r="U153" s="6">
        <v>169.7</v>
      </c>
      <c r="V153" s="6">
        <v>246.6</v>
      </c>
      <c r="W153" s="6">
        <v>70.900000000000006</v>
      </c>
      <c r="X153" s="255">
        <v>17247</v>
      </c>
      <c r="Y153" s="6">
        <f t="shared" si="307"/>
        <v>17.247</v>
      </c>
      <c r="Z153" s="6"/>
      <c r="AA153" s="6">
        <v>65.8</v>
      </c>
      <c r="AB153" s="255">
        <v>12038</v>
      </c>
      <c r="AC153" s="6">
        <v>40.4</v>
      </c>
      <c r="AD153" s="6">
        <v>13.3</v>
      </c>
      <c r="AE153" s="6">
        <v>251.9</v>
      </c>
      <c r="AF153" s="6">
        <v>126.2</v>
      </c>
      <c r="AG153" s="4">
        <v>75.506</v>
      </c>
      <c r="AH153" s="4">
        <v>62.776000000000003</v>
      </c>
      <c r="AI153" s="4">
        <v>68.834999999999994</v>
      </c>
      <c r="AJ153" s="4">
        <v>73.772000000000006</v>
      </c>
      <c r="AK153" s="4">
        <v>69.676000000000002</v>
      </c>
      <c r="AL153" s="4">
        <v>68.834999999999994</v>
      </c>
      <c r="AM153" s="4" t="e">
        <v>#N/A</v>
      </c>
      <c r="AN153" s="4" t="e">
        <v>#N/A</v>
      </c>
      <c r="AO153" s="6"/>
      <c r="AP153" s="3">
        <f t="shared" si="329"/>
        <v>7.5136637354153271</v>
      </c>
      <c r="AQ153" s="3">
        <f t="shared" si="330"/>
        <v>7.296398401596738</v>
      </c>
      <c r="AR153" s="3">
        <f t="shared" si="331"/>
        <v>11.166271400141614</v>
      </c>
      <c r="AS153" s="3">
        <f t="shared" si="332"/>
        <v>5.0404671964115479</v>
      </c>
      <c r="AT153" s="235">
        <f t="shared" si="333"/>
        <v>0.89015094347688184</v>
      </c>
      <c r="AU153" s="3">
        <f t="shared" si="334"/>
        <v>-6.1841993110114295</v>
      </c>
      <c r="AV153" s="3">
        <f t="shared" si="335"/>
        <v>3.1578526160935274</v>
      </c>
      <c r="AW153" s="3">
        <f t="shared" si="336"/>
        <v>6.3667644907208771</v>
      </c>
      <c r="AX153" s="3">
        <f t="shared" si="337"/>
        <v>4.4416038405435421</v>
      </c>
      <c r="AY153" s="3">
        <f t="shared" si="338"/>
        <v>9.1143183706355089</v>
      </c>
      <c r="AZ153" s="3">
        <f t="shared" si="339"/>
        <v>6.171057292621307</v>
      </c>
      <c r="BA153" s="3">
        <f t="shared" si="340"/>
        <v>3.9804838067617547</v>
      </c>
      <c r="BB153" s="3">
        <f t="shared" si="341"/>
        <v>6.9140993714016235</v>
      </c>
      <c r="BC153" s="3">
        <f t="shared" si="342"/>
        <v>5.8366056457628126</v>
      </c>
      <c r="BD153" s="3">
        <f t="shared" si="343"/>
        <v>5.8699773818352616</v>
      </c>
      <c r="BE153" s="3">
        <f t="shared" si="344"/>
        <v>4.6938949820071958</v>
      </c>
      <c r="BF153" s="3">
        <f t="shared" si="345"/>
        <v>6.1660002324899263</v>
      </c>
      <c r="BG153" s="3">
        <f t="shared" si="346"/>
        <v>0.17845193247132074</v>
      </c>
      <c r="BH153" s="3">
        <f t="shared" si="347"/>
        <v>3.5546450577062796</v>
      </c>
      <c r="BI153" s="3">
        <f t="shared" si="348"/>
        <v>-27.235511075571988</v>
      </c>
      <c r="BJ153" s="3">
        <f t="shared" si="349"/>
        <v>-1.8957245737908319</v>
      </c>
      <c r="BK153" s="3">
        <f t="shared" si="350"/>
        <v>3.5546450577062796</v>
      </c>
      <c r="BL153" s="3" t="e">
        <f t="shared" si="351"/>
        <v>#N/A</v>
      </c>
      <c r="BM153" s="3" t="e">
        <f t="shared" si="352"/>
        <v>#N/A</v>
      </c>
      <c r="BN153" s="3"/>
      <c r="BO153" s="3">
        <f t="shared" si="308"/>
        <v>0.18922950111865605</v>
      </c>
      <c r="BP153" s="3">
        <f t="shared" si="309"/>
        <v>6.6609098402480665E-2</v>
      </c>
      <c r="BQ153" s="3">
        <f t="shared" si="310"/>
        <v>4.9534874592769951E-2</v>
      </c>
      <c r="BR153" s="3">
        <f t="shared" si="311"/>
        <v>9.8873493739451285E-2</v>
      </c>
      <c r="BS153" s="3">
        <f t="shared" si="312"/>
        <v>9.6793186010911803E-2</v>
      </c>
      <c r="BT153" s="3">
        <f t="shared" si="353"/>
        <v>2.5827216705263573E-2</v>
      </c>
      <c r="BU153" s="3">
        <f t="shared" si="313"/>
        <v>0.35200165940676204</v>
      </c>
      <c r="BV153" s="3">
        <f t="shared" si="314"/>
        <v>0.57350456235214597</v>
      </c>
      <c r="BW153" s="3">
        <f t="shared" si="315"/>
        <v>0.19566667975036309</v>
      </c>
      <c r="BX153" s="3">
        <f t="shared" si="316"/>
        <v>0.19566667975036309</v>
      </c>
      <c r="BY153" s="3">
        <f t="shared" si="354"/>
        <v>0.22149389645562664</v>
      </c>
      <c r="BZ153" s="3">
        <f t="shared" si="317"/>
        <v>0.49468405215646938</v>
      </c>
      <c r="CA153" s="3">
        <f t="shared" si="389"/>
        <v>0.50531594784353062</v>
      </c>
      <c r="CB153" s="3">
        <f t="shared" si="355"/>
        <v>0.43700159489633178</v>
      </c>
      <c r="CC153" s="3">
        <f t="shared" si="356"/>
        <v>0.11660464292043241</v>
      </c>
      <c r="CD153" s="3">
        <f t="shared" si="357"/>
        <v>0.4463937621832359</v>
      </c>
      <c r="CE153" s="3">
        <f t="shared" si="358"/>
        <v>0.12564238880028356</v>
      </c>
      <c r="CF153" s="3">
        <f t="shared" si="318"/>
        <v>0.1443978137809877</v>
      </c>
      <c r="CG153" s="3">
        <f t="shared" si="319"/>
        <v>0.14918826257940909</v>
      </c>
      <c r="CH153" s="3">
        <f t="shared" si="390"/>
        <v>0.15147130424388441</v>
      </c>
      <c r="CI153" s="3">
        <f t="shared" si="320"/>
        <v>0.11614397299525062</v>
      </c>
      <c r="CJ153" s="3"/>
      <c r="CK153" s="21">
        <f t="shared" si="359"/>
        <v>5.4585522758907388</v>
      </c>
      <c r="CL153" s="21">
        <f t="shared" si="360"/>
        <v>5.5417774248210936</v>
      </c>
      <c r="CM153" s="235">
        <f t="shared" si="391"/>
        <v>6.2091580846965382</v>
      </c>
      <c r="CN153" s="21"/>
      <c r="CO153" s="21">
        <f t="shared" si="361"/>
        <v>8.3083054721170093</v>
      </c>
      <c r="CP153" s="21">
        <f t="shared" si="362"/>
        <v>7.5643723031118517</v>
      </c>
      <c r="CQ153" s="21">
        <f t="shared" si="363"/>
        <v>8.0746879590052885</v>
      </c>
      <c r="CR153" s="3">
        <f t="shared" si="364"/>
        <v>7.7787066568521759</v>
      </c>
      <c r="CS153" s="3">
        <f t="shared" si="365"/>
        <v>8.0329847737362119</v>
      </c>
      <c r="CT153" s="56">
        <f t="shared" si="366"/>
        <v>8.0329847737362119</v>
      </c>
      <c r="CU153" s="236">
        <f t="shared" si="367"/>
        <v>8.0163515332802486</v>
      </c>
      <c r="CV153" s="57">
        <f t="shared" si="368"/>
        <v>-2.5577992573895099</v>
      </c>
      <c r="CW153" s="3">
        <f t="shared" si="369"/>
        <v>-1.8503513007903223</v>
      </c>
      <c r="CX153" s="3">
        <f t="shared" si="370"/>
        <v>-7.8378996008089281</v>
      </c>
      <c r="CY153" s="3">
        <f t="shared" si="371"/>
        <v>-7.1262005898033669</v>
      </c>
      <c r="CZ153" s="3">
        <f t="shared" si="372"/>
        <v>-14.200550844291678</v>
      </c>
      <c r="DA153" s="3">
        <f t="shared" si="373"/>
        <v>-4.0358677265184939</v>
      </c>
      <c r="DB153" s="3">
        <f t="shared" si="374"/>
        <v>-4.8584989171867212</v>
      </c>
      <c r="DC153" s="3">
        <f t="shared" si="429"/>
        <v>-2.8635349635314546</v>
      </c>
      <c r="DD153" s="3">
        <f t="shared" si="427"/>
        <v>-7.1568414950231061</v>
      </c>
      <c r="DE153" s="3">
        <f t="shared" si="428"/>
        <v>-17.552494678567609</v>
      </c>
      <c r="DF153" s="3"/>
      <c r="DG153" s="3">
        <f t="shared" si="392"/>
        <v>7.5136637354153271</v>
      </c>
      <c r="DH153" s="3">
        <f t="shared" si="393"/>
        <v>5.5417774248210936</v>
      </c>
      <c r="DI153" s="3">
        <f t="shared" si="394"/>
        <v>0.22149389645562664</v>
      </c>
      <c r="DJ153" s="3">
        <f t="shared" si="395"/>
        <v>8.0746879590052885</v>
      </c>
      <c r="DK153" s="272">
        <f>quarterly_final!L161</f>
        <v>4.1149360196783293</v>
      </c>
      <c r="DL153" s="260">
        <f t="shared" si="396"/>
        <v>6.0868223302725646</v>
      </c>
      <c r="DM153" s="267">
        <f t="shared" si="397"/>
        <v>3.5539117960883693</v>
      </c>
      <c r="DN153" s="261">
        <f>'capital shares'!BB151</f>
        <v>0.3396358564776944</v>
      </c>
      <c r="DO153" s="272">
        <f t="shared" si="398"/>
        <v>5.226555091613541</v>
      </c>
      <c r="DP153" s="260"/>
      <c r="DQ153" s="3"/>
      <c r="DR153" s="3">
        <f t="shared" si="375"/>
        <v>0.12564238880028356</v>
      </c>
      <c r="DS153" s="3">
        <f t="shared" si="399"/>
        <v>0.89015094347688184</v>
      </c>
      <c r="DT153" s="3">
        <f t="shared" si="376"/>
        <v>5.5425874233100689</v>
      </c>
      <c r="DU153" s="3">
        <f t="shared" si="400"/>
        <v>6.2111276471045018</v>
      </c>
      <c r="DV153" s="3">
        <f t="shared" si="401"/>
        <v>10.739258810105753</v>
      </c>
      <c r="DW153" s="3">
        <f t="shared" si="402"/>
        <v>5.4182821064781326</v>
      </c>
      <c r="DX153" s="3">
        <f>'capital shares'!AY151</f>
        <v>9.5127068303956425E-2</v>
      </c>
      <c r="DY153" s="275">
        <f t="shared" si="403"/>
        <v>5.2912440136470655</v>
      </c>
      <c r="DZ153" s="3"/>
      <c r="EA153" s="3">
        <f t="shared" si="404"/>
        <v>8.4058323870677256</v>
      </c>
      <c r="EB153" s="3">
        <f t="shared" si="405"/>
        <v>0.14918826257940909</v>
      </c>
      <c r="EC153" s="3">
        <f t="shared" si="406"/>
        <v>8.016622396774963</v>
      </c>
      <c r="ED153" s="3">
        <f t="shared" si="407"/>
        <v>3.5539117960883693</v>
      </c>
      <c r="EE153" s="3">
        <f t="shared" si="408"/>
        <v>3.2227673680259326</v>
      </c>
      <c r="EF153" s="271">
        <f t="shared" si="409"/>
        <v>3.6119773583186952</v>
      </c>
      <c r="EG153" s="275">
        <f t="shared" si="410"/>
        <v>5.1140865701707394</v>
      </c>
      <c r="EH153" s="275"/>
      <c r="EI153" s="275">
        <f t="shared" si="411"/>
        <v>5.178775492204263</v>
      </c>
      <c r="EJ153" s="275"/>
      <c r="EK153" s="280"/>
      <c r="EL153" s="280"/>
      <c r="EM153" s="280"/>
      <c r="EN153" s="280"/>
      <c r="EO153" s="280"/>
      <c r="EP153" s="280"/>
      <c r="EQ153" s="280"/>
      <c r="ER153" s="285"/>
      <c r="ES153" s="3"/>
      <c r="ET153" s="3"/>
      <c r="EV153" s="199">
        <f t="shared" si="321"/>
        <v>1</v>
      </c>
      <c r="EW153" s="199">
        <f t="shared" si="322"/>
        <v>9.6793186010911803E-2</v>
      </c>
      <c r="EX153" s="199">
        <f t="shared" si="323"/>
        <v>4.7250461200298313</v>
      </c>
      <c r="EY153" s="199">
        <f t="shared" si="324"/>
        <v>1.5857440043961221E-2</v>
      </c>
      <c r="EZ153" s="199">
        <f t="shared" si="325"/>
        <v>5.2203948659575311E-3</v>
      </c>
      <c r="FA153" s="199">
        <f t="shared" si="326"/>
        <v>9.8873493739451285E-2</v>
      </c>
      <c r="FB153" s="199">
        <f t="shared" si="327"/>
        <v>6.6609098402480665E-2</v>
      </c>
      <c r="FC153" s="199">
        <f t="shared" si="328"/>
        <v>4.9534874592769951E-2</v>
      </c>
      <c r="FE153" s="199">
        <f t="shared" si="412"/>
        <v>1</v>
      </c>
      <c r="FF153" s="199">
        <f t="shared" si="413"/>
        <v>9.6639365699601174E-2</v>
      </c>
      <c r="FG153" s="199">
        <f t="shared" si="414"/>
        <v>4.6876101115980395</v>
      </c>
      <c r="FH153" s="199">
        <f t="shared" si="415"/>
        <v>1.5803851611583007E-2</v>
      </c>
      <c r="FI153" s="199">
        <f t="shared" si="416"/>
        <v>5.2824785893477019E-3</v>
      </c>
      <c r="FJ153" s="199">
        <f t="shared" si="417"/>
        <v>9.8205877973458727E-2</v>
      </c>
      <c r="FK153" s="199">
        <f t="shared" si="418"/>
        <v>6.5898281487255392E-2</v>
      </c>
      <c r="FL153" s="199">
        <f t="shared" si="419"/>
        <v>5.2158319149166577E-2</v>
      </c>
      <c r="FN153" s="200">
        <f t="shared" si="377"/>
        <v>7.5136637354153271</v>
      </c>
      <c r="FO153" s="200">
        <f t="shared" si="378"/>
        <v>5.0404671964115479</v>
      </c>
      <c r="FP153" s="200">
        <f t="shared" si="379"/>
        <v>3.9804838067617547</v>
      </c>
      <c r="FQ153" s="200">
        <f t="shared" si="380"/>
        <v>6.9140993714016235</v>
      </c>
      <c r="FR153" s="200">
        <f t="shared" si="381"/>
        <v>5.8366056457628126</v>
      </c>
      <c r="FS153" s="200">
        <f t="shared" si="382"/>
        <v>5.8699773818352616</v>
      </c>
      <c r="FT153" s="199">
        <f t="shared" si="383"/>
        <v>11.166271400141614</v>
      </c>
      <c r="FU153" s="199">
        <f t="shared" si="384"/>
        <v>4.6938949820071958</v>
      </c>
      <c r="FX153" s="199">
        <f t="shared" si="385"/>
        <v>4.0394695991422731</v>
      </c>
      <c r="FY153" s="199">
        <f t="shared" si="386"/>
        <v>6.6441691615639584</v>
      </c>
      <c r="FZ153" s="199">
        <f t="shared" si="387"/>
        <v>8.306725444636232</v>
      </c>
      <c r="GA153" s="199">
        <f t="shared" si="388"/>
        <v>3.3145108502459708</v>
      </c>
      <c r="GC153" s="199">
        <f t="shared" si="420"/>
        <v>4.882455355271099</v>
      </c>
      <c r="GD153" s="199">
        <f t="shared" si="421"/>
        <v>2.108633020093071E-2</v>
      </c>
      <c r="GE153" s="199">
        <f t="shared" si="422"/>
        <v>0.11805660063642197</v>
      </c>
      <c r="GF153" s="199">
        <f t="shared" si="423"/>
        <v>-4.0215982861084516</v>
      </c>
      <c r="GH153" s="199">
        <f t="shared" si="424"/>
        <v>-0.7249587488963023</v>
      </c>
      <c r="GI153" s="199">
        <f t="shared" si="425"/>
        <v>-3.3296583113179876</v>
      </c>
      <c r="GJ153" s="199">
        <f t="shared" si="426"/>
        <v>-4.9922145943902612</v>
      </c>
    </row>
    <row r="154" spans="1:192" x14ac:dyDescent="0.3">
      <c r="A154" s="6" t="s">
        <v>384</v>
      </c>
      <c r="B154" s="61">
        <v>29891</v>
      </c>
      <c r="C154" s="4">
        <v>56.429000000000002</v>
      </c>
      <c r="D154" s="4">
        <v>79.08</v>
      </c>
      <c r="E154" s="4">
        <v>36.802</v>
      </c>
      <c r="F154" s="4">
        <v>113.494</v>
      </c>
      <c r="G154" s="4">
        <v>435.77499999999998</v>
      </c>
      <c r="H154" s="4">
        <v>6643.1760000000004</v>
      </c>
      <c r="I154" s="4">
        <v>119.121</v>
      </c>
      <c r="J154" s="4">
        <v>52.131</v>
      </c>
      <c r="K154" s="4">
        <v>55.811</v>
      </c>
      <c r="L154" s="4">
        <v>52.405000000000001</v>
      </c>
      <c r="M154" s="4">
        <v>71.629000000000005</v>
      </c>
      <c r="N154" s="4">
        <v>149.24600000000001</v>
      </c>
      <c r="O154" s="4">
        <v>51.491</v>
      </c>
      <c r="P154" s="4">
        <v>51.271000000000001</v>
      </c>
      <c r="Q154" s="4">
        <v>109.175</v>
      </c>
      <c r="R154" s="4">
        <v>42.941000000000003</v>
      </c>
      <c r="S154" s="6">
        <v>2546.5</v>
      </c>
      <c r="T154" s="6">
        <v>503.8</v>
      </c>
      <c r="U154" s="6">
        <v>188.5</v>
      </c>
      <c r="V154" s="6">
        <v>246.5</v>
      </c>
      <c r="W154" s="6">
        <v>74.2</v>
      </c>
      <c r="X154" s="255">
        <v>20010</v>
      </c>
      <c r="Y154" s="6">
        <f t="shared" si="307"/>
        <v>20.010000000000002</v>
      </c>
      <c r="Z154" s="6"/>
      <c r="AA154" s="6">
        <v>68.7</v>
      </c>
      <c r="AB154" s="255">
        <v>12770</v>
      </c>
      <c r="AC154" s="6">
        <v>41.7</v>
      </c>
      <c r="AD154" s="6">
        <v>14.2</v>
      </c>
      <c r="AE154" s="6">
        <v>236.8</v>
      </c>
      <c r="AF154" s="6">
        <v>114.8</v>
      </c>
      <c r="AG154" s="4">
        <v>76.231999999999999</v>
      </c>
      <c r="AH154" s="4">
        <v>62.215000000000003</v>
      </c>
      <c r="AI154" s="4">
        <v>68.938999999999993</v>
      </c>
      <c r="AJ154" s="4">
        <v>69.254000000000005</v>
      </c>
      <c r="AK154" s="4">
        <v>69.025000000000006</v>
      </c>
      <c r="AL154" s="4">
        <v>68.938999999999993</v>
      </c>
      <c r="AM154" s="4" t="e">
        <v>#N/A</v>
      </c>
      <c r="AN154" s="4" t="e">
        <v>#N/A</v>
      </c>
      <c r="AO154" s="6"/>
      <c r="AP154" s="3">
        <f t="shared" si="329"/>
        <v>6.1718816464265283</v>
      </c>
      <c r="AQ154" s="3">
        <f t="shared" si="330"/>
        <v>8.6047912591333287</v>
      </c>
      <c r="AR154" s="3">
        <f t="shared" si="331"/>
        <v>13.305094007848547</v>
      </c>
      <c r="AS154" s="3">
        <f t="shared" si="332"/>
        <v>5.4361776310498664</v>
      </c>
      <c r="AT154" s="235">
        <f t="shared" si="333"/>
        <v>1.5247888314571503</v>
      </c>
      <c r="AU154" s="3">
        <f t="shared" si="334"/>
        <v>-12.370885161169431</v>
      </c>
      <c r="AV154" s="3">
        <f t="shared" si="335"/>
        <v>5.8995225798163968</v>
      </c>
      <c r="AW154" s="3">
        <f t="shared" si="336"/>
        <v>5.4774739821752778</v>
      </c>
      <c r="AX154" s="3">
        <f t="shared" si="337"/>
        <v>6.0806370438095847</v>
      </c>
      <c r="AY154" s="3">
        <f t="shared" si="338"/>
        <v>9.8053025913324223</v>
      </c>
      <c r="AZ154" s="3">
        <f t="shared" si="339"/>
        <v>7.9524360863994339</v>
      </c>
      <c r="BA154" s="3">
        <f t="shared" si="340"/>
        <v>3.4832217633070641</v>
      </c>
      <c r="BB154" s="3">
        <f t="shared" si="341"/>
        <v>9.8143205453349438</v>
      </c>
      <c r="BC154" s="3">
        <f t="shared" si="342"/>
        <v>6.3460317633386332</v>
      </c>
      <c r="BD154" s="3">
        <f t="shared" si="343"/>
        <v>5.1736859579246302</v>
      </c>
      <c r="BE154" s="3">
        <f t="shared" si="344"/>
        <v>6.4038926476531906</v>
      </c>
      <c r="BF154" s="3">
        <f t="shared" si="345"/>
        <v>3.827679499928581</v>
      </c>
      <c r="BG154" s="3">
        <f t="shared" si="346"/>
        <v>-3.5906826390310211</v>
      </c>
      <c r="BH154" s="3">
        <f t="shared" si="347"/>
        <v>0.60388764064928602</v>
      </c>
      <c r="BI154" s="3">
        <f t="shared" si="348"/>
        <v>-25.279340275361744</v>
      </c>
      <c r="BJ154" s="3">
        <f t="shared" si="349"/>
        <v>-3.754867119598849</v>
      </c>
      <c r="BK154" s="3">
        <f t="shared" si="350"/>
        <v>0.60388764064928602</v>
      </c>
      <c r="BL154" s="3" t="e">
        <f t="shared" si="351"/>
        <v>#N/A</v>
      </c>
      <c r="BM154" s="3" t="e">
        <f t="shared" si="352"/>
        <v>#N/A</v>
      </c>
      <c r="BN154" s="3"/>
      <c r="BO154" s="3">
        <f t="shared" si="308"/>
        <v>0.1978401727861771</v>
      </c>
      <c r="BP154" s="3">
        <f t="shared" si="309"/>
        <v>7.4023169055566468E-2</v>
      </c>
      <c r="BQ154" s="3">
        <f t="shared" si="310"/>
        <v>4.5081484390339682E-2</v>
      </c>
      <c r="BR154" s="3">
        <f t="shared" si="311"/>
        <v>9.299037895150207E-2</v>
      </c>
      <c r="BS154" s="3">
        <f t="shared" si="312"/>
        <v>9.6799528764971526E-2</v>
      </c>
      <c r="BT154" s="3">
        <f t="shared" si="353"/>
        <v>2.6978205379933243E-2</v>
      </c>
      <c r="BU154" s="3">
        <f t="shared" si="313"/>
        <v>0.3741564112743152</v>
      </c>
      <c r="BV154" s="3">
        <f t="shared" si="314"/>
        <v>0.62149686778766899</v>
      </c>
      <c r="BW154" s="3">
        <f t="shared" si="315"/>
        <v>0.18978990771647358</v>
      </c>
      <c r="BX154" s="3">
        <f t="shared" si="316"/>
        <v>0.18978990771647358</v>
      </c>
      <c r="BY154" s="3">
        <f t="shared" si="354"/>
        <v>0.21676811309640684</v>
      </c>
      <c r="BZ154" s="3">
        <f t="shared" si="317"/>
        <v>0.51003517483964411</v>
      </c>
      <c r="CA154" s="3">
        <f t="shared" si="389"/>
        <v>0.48996482516035589</v>
      </c>
      <c r="CB154" s="3">
        <f t="shared" si="355"/>
        <v>0.44655797101449274</v>
      </c>
      <c r="CC154" s="3">
        <f t="shared" si="356"/>
        <v>0.12445652173913044</v>
      </c>
      <c r="CD154" s="3">
        <f t="shared" si="357"/>
        <v>0.42898550724637685</v>
      </c>
      <c r="CE154" s="3">
        <f t="shared" si="358"/>
        <v>0.13442028985507246</v>
      </c>
      <c r="CF154" s="3">
        <f t="shared" si="318"/>
        <v>0.14700465296626603</v>
      </c>
      <c r="CG154" s="3">
        <f t="shared" si="319"/>
        <v>0.15206818751566811</v>
      </c>
      <c r="CH154" s="3">
        <f t="shared" si="390"/>
        <v>0.15062822504753859</v>
      </c>
      <c r="CI154" s="3">
        <f t="shared" si="320"/>
        <v>0.11910465344590615</v>
      </c>
      <c r="CJ154" s="3"/>
      <c r="CK154" s="21">
        <f t="shared" si="359"/>
        <v>5.3055511733822822</v>
      </c>
      <c r="CL154" s="21">
        <f t="shared" si="360"/>
        <v>5.6245738434395234</v>
      </c>
      <c r="CM154" s="235">
        <f t="shared" si="391"/>
        <v>6.2373551540348062</v>
      </c>
      <c r="CN154" s="21"/>
      <c r="CO154" s="21">
        <f t="shared" si="361"/>
        <v>10.527365395211334</v>
      </c>
      <c r="CP154" s="21">
        <f t="shared" si="362"/>
        <v>5.5718425497007802</v>
      </c>
      <c r="CQ154" s="21">
        <f t="shared" si="363"/>
        <v>6.3233551521917963</v>
      </c>
      <c r="CR154" s="3">
        <f t="shared" si="364"/>
        <v>6.2507299245962438</v>
      </c>
      <c r="CS154" s="3">
        <f t="shared" si="365"/>
        <v>5.5778128353151306</v>
      </c>
      <c r="CT154" s="56">
        <f t="shared" si="366"/>
        <v>5.5778128353151306</v>
      </c>
      <c r="CU154" s="236">
        <f t="shared" si="367"/>
        <v>5.5357382545938583</v>
      </c>
      <c r="CV154" s="57">
        <f t="shared" si="368"/>
        <v>-0.23018708121157605</v>
      </c>
      <c r="CW154" s="3">
        <f t="shared" si="369"/>
        <v>-1.7080587546652772</v>
      </c>
      <c r="CX154" s="3">
        <f t="shared" si="370"/>
        <v>-9.1264208936248785</v>
      </c>
      <c r="CY154" s="3">
        <f t="shared" si="371"/>
        <v>-4.010949423136708</v>
      </c>
      <c r="CZ154" s="3">
        <f t="shared" si="372"/>
        <v>-17.906623415763288</v>
      </c>
      <c r="DA154" s="3">
        <f t="shared" si="373"/>
        <v>-2.0525164912867941</v>
      </c>
      <c r="DB154" s="3">
        <f t="shared" si="374"/>
        <v>0.36378432522253856</v>
      </c>
      <c r="DC154" s="3">
        <f t="shared" si="429"/>
        <v>-1.7138709787310717</v>
      </c>
      <c r="DD154" s="3">
        <f t="shared" si="427"/>
        <v>-5.7248652529830313</v>
      </c>
      <c r="DE154" s="3">
        <f t="shared" si="428"/>
        <v>-13.78288655800657</v>
      </c>
      <c r="DF154" s="3"/>
      <c r="DG154" s="3">
        <f t="shared" si="392"/>
        <v>6.1718816464265283</v>
      </c>
      <c r="DH154" s="3">
        <f t="shared" si="393"/>
        <v>5.6245738434395234</v>
      </c>
      <c r="DI154" s="3">
        <f t="shared" si="394"/>
        <v>0.21676811309640684</v>
      </c>
      <c r="DJ154" s="3">
        <f t="shared" si="395"/>
        <v>6.3233551521917963</v>
      </c>
      <c r="DK154" s="272">
        <f>quarterly_final!L162</f>
        <v>-7.7810877733820947</v>
      </c>
      <c r="DL154" s="260">
        <f t="shared" si="396"/>
        <v>-7.2337799703950898</v>
      </c>
      <c r="DM154" s="267">
        <f t="shared" si="397"/>
        <v>-7.9325612791473628</v>
      </c>
      <c r="DN154" s="261">
        <f>'capital shares'!BB152</f>
        <v>0.34617588652282527</v>
      </c>
      <c r="DO154" s="272">
        <f t="shared" si="398"/>
        <v>-7.4756812094379876</v>
      </c>
      <c r="DP154" s="260"/>
      <c r="DQ154" s="3"/>
      <c r="DR154" s="3">
        <f t="shared" si="375"/>
        <v>0.13442028985507246</v>
      </c>
      <c r="DS154" s="3">
        <f t="shared" si="399"/>
        <v>1.5247888314571503</v>
      </c>
      <c r="DT154" s="3">
        <f t="shared" si="376"/>
        <v>5.6367372826557709</v>
      </c>
      <c r="DU154" s="3">
        <f t="shared" si="400"/>
        <v>6.275302739078831</v>
      </c>
      <c r="DV154" s="3">
        <f t="shared" si="401"/>
        <v>-3.1218315191964683</v>
      </c>
      <c r="DW154" s="3">
        <f t="shared" si="402"/>
        <v>-7.872345426818149</v>
      </c>
      <c r="DX154" s="3">
        <f>'capital shares'!AY152</f>
        <v>9.5171035514775626E-2</v>
      </c>
      <c r="DY154" s="275">
        <f t="shared" si="403"/>
        <v>-7.4410793750652431</v>
      </c>
      <c r="DZ154" s="3"/>
      <c r="EA154" s="3">
        <f t="shared" si="404"/>
        <v>10.692967676986607</v>
      </c>
      <c r="EB154" s="3">
        <f t="shared" si="405"/>
        <v>0.15206818751566811</v>
      </c>
      <c r="EC154" s="3">
        <f t="shared" si="406"/>
        <v>5.5397083459179868</v>
      </c>
      <c r="ED154" s="3">
        <f t="shared" si="407"/>
        <v>-7.9325612791473628</v>
      </c>
      <c r="EE154" s="3">
        <f t="shared" si="408"/>
        <v>-12.302173803942173</v>
      </c>
      <c r="EF154" s="271">
        <f t="shared" si="409"/>
        <v>-7.1489144728735532</v>
      </c>
      <c r="EG154" s="275">
        <f t="shared" si="410"/>
        <v>-8.9883356989700722</v>
      </c>
      <c r="EH154" s="275"/>
      <c r="EI154" s="275">
        <f t="shared" si="411"/>
        <v>-8.9537338645973286</v>
      </c>
      <c r="EJ154" s="275"/>
      <c r="EK154" s="280"/>
      <c r="EL154" s="280"/>
      <c r="EM154" s="280"/>
      <c r="EN154" s="280"/>
      <c r="EO154" s="280"/>
      <c r="EP154" s="280"/>
      <c r="EQ154" s="280"/>
      <c r="ER154" s="285"/>
      <c r="ES154" s="3"/>
      <c r="ET154" s="3"/>
      <c r="EV154" s="199">
        <f t="shared" si="321"/>
        <v>1</v>
      </c>
      <c r="EW154" s="199">
        <f t="shared" si="322"/>
        <v>9.6799528764971526E-2</v>
      </c>
      <c r="EX154" s="199">
        <f t="shared" si="323"/>
        <v>5.0147260946397019</v>
      </c>
      <c r="EY154" s="199">
        <f t="shared" si="324"/>
        <v>1.6375417239348124E-2</v>
      </c>
      <c r="EZ154" s="199">
        <f t="shared" si="325"/>
        <v>5.5762811702336533E-3</v>
      </c>
      <c r="FA154" s="199">
        <f t="shared" si="326"/>
        <v>9.299037895150207E-2</v>
      </c>
      <c r="FB154" s="199">
        <f t="shared" si="327"/>
        <v>7.4023169055566468E-2</v>
      </c>
      <c r="FC154" s="199">
        <f t="shared" si="328"/>
        <v>4.5081484390339682E-2</v>
      </c>
      <c r="FE154" s="199">
        <f t="shared" si="412"/>
        <v>1</v>
      </c>
      <c r="FF154" s="199">
        <f t="shared" si="413"/>
        <v>9.6796357387941664E-2</v>
      </c>
      <c r="FG154" s="199">
        <f t="shared" si="414"/>
        <v>4.8698861073347661</v>
      </c>
      <c r="FH154" s="199">
        <f t="shared" si="415"/>
        <v>1.6116428641654672E-2</v>
      </c>
      <c r="FI154" s="199">
        <f t="shared" si="416"/>
        <v>5.3983380180955918E-3</v>
      </c>
      <c r="FJ154" s="199">
        <f t="shared" si="417"/>
        <v>9.593193634547667E-2</v>
      </c>
      <c r="FK154" s="199">
        <f t="shared" si="418"/>
        <v>7.0316133729023567E-2</v>
      </c>
      <c r="FL154" s="199">
        <f t="shared" si="419"/>
        <v>4.7308179491554816E-2</v>
      </c>
      <c r="FN154" s="200">
        <f t="shared" si="377"/>
        <v>6.1718816464265283</v>
      </c>
      <c r="FO154" s="200">
        <f t="shared" si="378"/>
        <v>5.4361776310498664</v>
      </c>
      <c r="FP154" s="200">
        <f t="shared" si="379"/>
        <v>3.4832217633070641</v>
      </c>
      <c r="FQ154" s="200">
        <f t="shared" si="380"/>
        <v>9.8143205453349438</v>
      </c>
      <c r="FR154" s="200">
        <f t="shared" si="381"/>
        <v>6.3460317633386332</v>
      </c>
      <c r="FS154" s="200">
        <f t="shared" si="382"/>
        <v>5.1736859579246302</v>
      </c>
      <c r="FT154" s="199">
        <f t="shared" si="383"/>
        <v>13.305094007848547</v>
      </c>
      <c r="FU154" s="199">
        <f t="shared" si="384"/>
        <v>6.4038926476531906</v>
      </c>
      <c r="FX154" s="199">
        <f t="shared" si="385"/>
        <v>3.5525947176397437</v>
      </c>
      <c r="FY154" s="199">
        <f t="shared" si="386"/>
        <v>8.9440812587238518</v>
      </c>
      <c r="FZ154" s="199">
        <f t="shared" si="387"/>
        <v>10.529449553770103</v>
      </c>
      <c r="GA154" s="199">
        <f t="shared" si="388"/>
        <v>3.1521327193344963</v>
      </c>
      <c r="GC154" s="199">
        <f t="shared" si="420"/>
        <v>5.0626144010681848</v>
      </c>
      <c r="GD154" s="199">
        <f t="shared" si="421"/>
        <v>2.1514766659750266E-2</v>
      </c>
      <c r="GE154" s="199">
        <f t="shared" si="422"/>
        <v>0.11762431322057838</v>
      </c>
      <c r="GF154" s="199">
        <f t="shared" si="423"/>
        <v>-4.201753480948514</v>
      </c>
      <c r="GH154" s="199">
        <f t="shared" si="424"/>
        <v>-0.40046199830524731</v>
      </c>
      <c r="GI154" s="199">
        <f t="shared" si="425"/>
        <v>-5.7919485393893559</v>
      </c>
      <c r="GJ154" s="199">
        <f t="shared" si="426"/>
        <v>-7.3773168344356073</v>
      </c>
    </row>
    <row r="155" spans="1:192" x14ac:dyDescent="0.3">
      <c r="A155" s="6" t="s">
        <v>383</v>
      </c>
      <c r="B155" s="61">
        <v>29983</v>
      </c>
      <c r="C155" s="4">
        <v>57.137</v>
      </c>
      <c r="D155" s="4">
        <v>80.015000000000001</v>
      </c>
      <c r="E155" s="4">
        <v>37.6</v>
      </c>
      <c r="F155" s="4">
        <v>113.98699999999999</v>
      </c>
      <c r="G155" s="4">
        <v>430.75099999999998</v>
      </c>
      <c r="H155" s="4">
        <v>6201.6310000000003</v>
      </c>
      <c r="I155" s="4">
        <v>119.83799999999999</v>
      </c>
      <c r="J155" s="4">
        <v>52.33</v>
      </c>
      <c r="K155" s="4">
        <v>56.384999999999998</v>
      </c>
      <c r="L155" s="4">
        <v>53.534999999999997</v>
      </c>
      <c r="M155" s="4">
        <v>72.447999999999993</v>
      </c>
      <c r="N155" s="4">
        <v>150.476</v>
      </c>
      <c r="O155" s="4">
        <v>52.292999999999999</v>
      </c>
      <c r="P155" s="4">
        <v>51.359000000000002</v>
      </c>
      <c r="Q155" s="4">
        <v>110.092</v>
      </c>
      <c r="R155" s="4">
        <v>43.557000000000002</v>
      </c>
      <c r="S155" s="6">
        <v>2521.3000000000002</v>
      </c>
      <c r="T155" s="6">
        <v>500.1</v>
      </c>
      <c r="U155" s="6">
        <v>186.6</v>
      </c>
      <c r="V155" s="6">
        <v>242.8</v>
      </c>
      <c r="W155" s="6">
        <v>76.5</v>
      </c>
      <c r="X155" s="255">
        <v>20802</v>
      </c>
      <c r="Y155" s="6">
        <f t="shared" si="307"/>
        <v>20.802</v>
      </c>
      <c r="Z155" s="6"/>
      <c r="AA155" s="6">
        <v>70.599999999999994</v>
      </c>
      <c r="AB155" s="255">
        <v>13739</v>
      </c>
      <c r="AC155" s="6">
        <v>43.1</v>
      </c>
      <c r="AD155" s="6">
        <v>13.8</v>
      </c>
      <c r="AE155" s="6">
        <v>246.4</v>
      </c>
      <c r="AF155" s="6">
        <v>109.7</v>
      </c>
      <c r="AG155" s="4">
        <v>77.388999999999996</v>
      </c>
      <c r="AH155" s="4">
        <v>62.393000000000001</v>
      </c>
      <c r="AI155" s="4">
        <v>69.613</v>
      </c>
      <c r="AJ155" s="4">
        <v>73.578000000000003</v>
      </c>
      <c r="AK155" s="4">
        <v>70.302999999999997</v>
      </c>
      <c r="AL155" s="4">
        <v>69.613</v>
      </c>
      <c r="AM155" s="4" t="e">
        <v>#N/A</v>
      </c>
      <c r="AN155" s="4" t="e">
        <v>#N/A</v>
      </c>
      <c r="AO155" s="6"/>
      <c r="AP155" s="3">
        <f t="shared" si="329"/>
        <v>4.9874728182034547</v>
      </c>
      <c r="AQ155" s="3">
        <f t="shared" si="330"/>
        <v>4.7016475182149762</v>
      </c>
      <c r="AR155" s="3">
        <f t="shared" si="331"/>
        <v>8.5807435486665291</v>
      </c>
      <c r="AS155" s="3">
        <f t="shared" si="332"/>
        <v>1.7337738865071308</v>
      </c>
      <c r="AT155" s="235">
        <f t="shared" si="333"/>
        <v>-4.6383432653494472</v>
      </c>
      <c r="AU155" s="3">
        <f t="shared" si="334"/>
        <v>-27.511136165704812</v>
      </c>
      <c r="AV155" s="3">
        <f t="shared" si="335"/>
        <v>2.4004189898679664</v>
      </c>
      <c r="AW155" s="3">
        <f t="shared" si="336"/>
        <v>1.5240155903557087</v>
      </c>
      <c r="AX155" s="3">
        <f t="shared" si="337"/>
        <v>4.0928732434316712</v>
      </c>
      <c r="AY155" s="3">
        <f t="shared" si="338"/>
        <v>8.5334555952370152</v>
      </c>
      <c r="AZ155" s="3">
        <f t="shared" si="339"/>
        <v>4.5476172971096656</v>
      </c>
      <c r="BA155" s="3">
        <f t="shared" si="340"/>
        <v>3.2830607161593757</v>
      </c>
      <c r="BB155" s="3">
        <f t="shared" si="341"/>
        <v>6.1821935138136492</v>
      </c>
      <c r="BC155" s="3">
        <f t="shared" si="342"/>
        <v>0.68595943927846648</v>
      </c>
      <c r="BD155" s="3">
        <f t="shared" si="343"/>
        <v>3.3457121999920312</v>
      </c>
      <c r="BE155" s="3">
        <f t="shared" si="344"/>
        <v>5.6973378723700767</v>
      </c>
      <c r="BF155" s="3">
        <f t="shared" si="345"/>
        <v>6.0253318347610918</v>
      </c>
      <c r="BG155" s="3">
        <f t="shared" si="346"/>
        <v>1.1427845472074576</v>
      </c>
      <c r="BH155" s="3">
        <f t="shared" si="347"/>
        <v>3.8917103566107376</v>
      </c>
      <c r="BI155" s="3">
        <f t="shared" si="348"/>
        <v>24.226065150315478</v>
      </c>
      <c r="BJ155" s="3">
        <f t="shared" si="349"/>
        <v>7.3382857372325878</v>
      </c>
      <c r="BK155" s="3">
        <f t="shared" si="350"/>
        <v>3.8917103566107376</v>
      </c>
      <c r="BL155" s="3" t="e">
        <f t="shared" si="351"/>
        <v>#N/A</v>
      </c>
      <c r="BM155" s="3" t="e">
        <f t="shared" si="352"/>
        <v>#N/A</v>
      </c>
      <c r="BN155" s="3"/>
      <c r="BO155" s="3">
        <f t="shared" si="308"/>
        <v>0.19835005751001467</v>
      </c>
      <c r="BP155" s="3">
        <f t="shared" si="309"/>
        <v>7.4009439574822505E-2</v>
      </c>
      <c r="BQ155" s="3">
        <f t="shared" si="310"/>
        <v>4.3509300757545707E-2</v>
      </c>
      <c r="BR155" s="3">
        <f t="shared" si="311"/>
        <v>9.7727362868361561E-2</v>
      </c>
      <c r="BS155" s="3">
        <f t="shared" si="312"/>
        <v>9.6299528021258865E-2</v>
      </c>
      <c r="BT155" s="3">
        <f t="shared" si="353"/>
        <v>2.80014278348471E-2</v>
      </c>
      <c r="BU155" s="3">
        <f t="shared" si="313"/>
        <v>0.37312537492501496</v>
      </c>
      <c r="BV155" s="3">
        <f t="shared" si="314"/>
        <v>0.62976712791090106</v>
      </c>
      <c r="BW155" s="3">
        <f t="shared" si="315"/>
        <v>0.19402689088962044</v>
      </c>
      <c r="BX155" s="3">
        <f t="shared" si="316"/>
        <v>0.19402689088962044</v>
      </c>
      <c r="BY155" s="3">
        <f t="shared" si="354"/>
        <v>0.22202831872446752</v>
      </c>
      <c r="BZ155" s="3">
        <f t="shared" si="317"/>
        <v>0.49632052330335241</v>
      </c>
      <c r="CA155" s="3">
        <f t="shared" si="389"/>
        <v>0.50367947669664759</v>
      </c>
      <c r="CB155" s="3">
        <f t="shared" si="355"/>
        <v>0.43372633083244011</v>
      </c>
      <c r="CC155" s="3">
        <f t="shared" si="356"/>
        <v>0.12611647016791708</v>
      </c>
      <c r="CD155" s="3">
        <f t="shared" si="357"/>
        <v>0.44015719899964267</v>
      </c>
      <c r="CE155" s="3">
        <f t="shared" si="358"/>
        <v>0.13665594855305466</v>
      </c>
      <c r="CF155" s="3">
        <f t="shared" si="318"/>
        <v>0.14580975345701491</v>
      </c>
      <c r="CG155" s="3">
        <f t="shared" si="319"/>
        <v>0.15105786387968392</v>
      </c>
      <c r="CH155" s="3">
        <f t="shared" si="390"/>
        <v>0.15156302569767602</v>
      </c>
      <c r="CI155" s="3">
        <f t="shared" si="320"/>
        <v>0.11751874033236821</v>
      </c>
      <c r="CJ155" s="3"/>
      <c r="CK155" s="21">
        <f t="shared" si="359"/>
        <v>2.5346205465767602</v>
      </c>
      <c r="CL155" s="21">
        <f t="shared" si="360"/>
        <v>2.7868126816253902</v>
      </c>
      <c r="CM155" s="235">
        <f t="shared" si="391"/>
        <v>3.950995503571479</v>
      </c>
      <c r="CN155" s="21"/>
      <c r="CO155" s="21">
        <f t="shared" si="361"/>
        <v>7.5012887262413956</v>
      </c>
      <c r="CP155" s="21">
        <f t="shared" si="362"/>
        <v>5.058193792141827</v>
      </c>
      <c r="CQ155" s="21">
        <f t="shared" si="363"/>
        <v>5.6155276458641232</v>
      </c>
      <c r="CR155" s="3">
        <f t="shared" si="364"/>
        <v>5.3341913174862583</v>
      </c>
      <c r="CS155" s="3">
        <f t="shared" si="365"/>
        <v>5.278659188050951</v>
      </c>
      <c r="CT155" s="56">
        <f t="shared" si="366"/>
        <v>5.278659188050951</v>
      </c>
      <c r="CU155" s="236">
        <f t="shared" si="367"/>
        <v>5.2740481256655594</v>
      </c>
      <c r="CV155" s="57">
        <f t="shared" si="368"/>
        <v>-2.7394275790887992</v>
      </c>
      <c r="CW155" s="3">
        <f t="shared" si="369"/>
        <v>0.75128370909553244</v>
      </c>
      <c r="CX155" s="3">
        <f t="shared" si="370"/>
        <v>-4.1312635784581015</v>
      </c>
      <c r="CY155" s="3">
        <f t="shared" si="371"/>
        <v>-9.9123913910150065</v>
      </c>
      <c r="CZ155" s="3">
        <f t="shared" si="372"/>
        <v>-32.785184291370371</v>
      </c>
      <c r="DA155" s="3">
        <f t="shared" si="373"/>
        <v>-1.9909874095061837</v>
      </c>
      <c r="DB155" s="3">
        <f t="shared" si="374"/>
        <v>-2.8736291357975929</v>
      </c>
      <c r="DC155" s="3">
        <f t="shared" si="429"/>
        <v>-1.0697503872787841</v>
      </c>
      <c r="DD155" s="3">
        <f t="shared" si="427"/>
        <v>-6.1860272491048409</v>
      </c>
      <c r="DE155" s="3">
        <f t="shared" si="428"/>
        <v>-18.104496370803627</v>
      </c>
      <c r="DF155" s="3"/>
      <c r="DG155" s="3">
        <f t="shared" si="392"/>
        <v>4.9874728182034547</v>
      </c>
      <c r="DH155" s="3">
        <f t="shared" si="393"/>
        <v>2.7868126816253902</v>
      </c>
      <c r="DI155" s="3">
        <f t="shared" si="394"/>
        <v>0.22202831872446752</v>
      </c>
      <c r="DJ155" s="3">
        <f t="shared" si="395"/>
        <v>5.6155276458641232</v>
      </c>
      <c r="DK155" s="272">
        <f>quarterly_final!L163</f>
        <v>-4.9933168119243501</v>
      </c>
      <c r="DL155" s="260">
        <f t="shared" si="396"/>
        <v>-2.7926566753462847</v>
      </c>
      <c r="DM155" s="267">
        <f t="shared" si="397"/>
        <v>-5.6213716395850177</v>
      </c>
      <c r="DN155" s="261">
        <f>'capital shares'!BB153</f>
        <v>0.34328947052285563</v>
      </c>
      <c r="DO155" s="272">
        <f t="shared" si="398"/>
        <v>-3.7637247376798779</v>
      </c>
      <c r="DP155" s="260"/>
      <c r="DQ155" s="3"/>
      <c r="DR155" s="3">
        <f t="shared" si="375"/>
        <v>0.13665594855305466</v>
      </c>
      <c r="DS155" s="3">
        <f t="shared" si="399"/>
        <v>-4.6383432653494472</v>
      </c>
      <c r="DT155" s="3">
        <f t="shared" si="376"/>
        <v>2.798152138081297</v>
      </c>
      <c r="DU155" s="3">
        <f t="shared" si="400"/>
        <v>3.9752510380656791</v>
      </c>
      <c r="DV155" s="3">
        <f t="shared" si="401"/>
        <v>4.64383872808446</v>
      </c>
      <c r="DW155" s="3">
        <f t="shared" si="402"/>
        <v>-3.9697555753306668</v>
      </c>
      <c r="DX155" s="3">
        <f>'capital shares'!AY153</f>
        <v>9.8876856015852582E-2</v>
      </c>
      <c r="DY155" s="275">
        <f t="shared" si="403"/>
        <v>-3.6850528558178404</v>
      </c>
      <c r="DZ155" s="3"/>
      <c r="EA155" s="3">
        <f t="shared" si="404"/>
        <v>7.5132119837332834</v>
      </c>
      <c r="EB155" s="3">
        <f t="shared" si="405"/>
        <v>0.15105786387968392</v>
      </c>
      <c r="EC155" s="3">
        <f t="shared" si="406"/>
        <v>5.2778601769050599</v>
      </c>
      <c r="ED155" s="3">
        <f t="shared" si="407"/>
        <v>-5.6213716395850177</v>
      </c>
      <c r="EE155" s="3">
        <f t="shared" si="408"/>
        <v>-7.5190559774541779</v>
      </c>
      <c r="EF155" s="271">
        <f t="shared" si="409"/>
        <v>-5.2837041706259544</v>
      </c>
      <c r="EG155" s="275">
        <f t="shared" si="410"/>
        <v>-4.4151797892464977</v>
      </c>
      <c r="EH155" s="275"/>
      <c r="EI155" s="275">
        <f t="shared" si="411"/>
        <v>-4.3365079073844601</v>
      </c>
      <c r="EJ155" s="275"/>
      <c r="EK155" s="280"/>
      <c r="EL155" s="280"/>
      <c r="EM155" s="280"/>
      <c r="EN155" s="280"/>
      <c r="EO155" s="280"/>
      <c r="EP155" s="280"/>
      <c r="EQ155" s="280"/>
      <c r="ER155" s="285"/>
      <c r="ES155" s="3"/>
      <c r="ET155" s="3"/>
      <c r="EV155" s="199">
        <f t="shared" si="321"/>
        <v>1</v>
      </c>
      <c r="EW155" s="199">
        <f t="shared" si="322"/>
        <v>9.6299528021258865E-2</v>
      </c>
      <c r="EX155" s="199">
        <f t="shared" si="323"/>
        <v>5.4491730456510528</v>
      </c>
      <c r="EY155" s="199">
        <f t="shared" si="324"/>
        <v>1.7094356086146036E-2</v>
      </c>
      <c r="EZ155" s="199">
        <f t="shared" si="325"/>
        <v>5.473366913893626E-3</v>
      </c>
      <c r="FA155" s="199">
        <f t="shared" si="326"/>
        <v>9.7727362868361561E-2</v>
      </c>
      <c r="FB155" s="199">
        <f t="shared" si="327"/>
        <v>7.4009439574822505E-2</v>
      </c>
      <c r="FC155" s="199">
        <f t="shared" si="328"/>
        <v>4.3509300757545707E-2</v>
      </c>
      <c r="FE155" s="199">
        <f t="shared" si="412"/>
        <v>1</v>
      </c>
      <c r="FF155" s="199">
        <f t="shared" si="413"/>
        <v>9.6549528393115203E-2</v>
      </c>
      <c r="FG155" s="199">
        <f t="shared" si="414"/>
        <v>5.2319495701453773</v>
      </c>
      <c r="FH155" s="199">
        <f t="shared" si="415"/>
        <v>1.673488666274708E-2</v>
      </c>
      <c r="FI155" s="199">
        <f t="shared" si="416"/>
        <v>5.5248240420636401E-3</v>
      </c>
      <c r="FJ155" s="199">
        <f t="shared" si="417"/>
        <v>9.5358870909931809E-2</v>
      </c>
      <c r="FK155" s="199">
        <f t="shared" si="418"/>
        <v>7.4016304315194487E-2</v>
      </c>
      <c r="FL155" s="199">
        <f t="shared" si="419"/>
        <v>4.4295392573942695E-2</v>
      </c>
      <c r="FN155" s="200">
        <f t="shared" si="377"/>
        <v>4.9874728182034547</v>
      </c>
      <c r="FO155" s="200">
        <f t="shared" si="378"/>
        <v>1.7337738865071308</v>
      </c>
      <c r="FP155" s="200">
        <f t="shared" si="379"/>
        <v>3.2830607161593757</v>
      </c>
      <c r="FQ155" s="200">
        <f t="shared" si="380"/>
        <v>6.1821935138136492</v>
      </c>
      <c r="FR155" s="200">
        <f t="shared" si="381"/>
        <v>0.68595943927846648</v>
      </c>
      <c r="FS155" s="200">
        <f t="shared" si="382"/>
        <v>3.3457121999920312</v>
      </c>
      <c r="FT155" s="199">
        <f t="shared" si="383"/>
        <v>8.5807435486665291</v>
      </c>
      <c r="FU155" s="199">
        <f t="shared" si="384"/>
        <v>5.6973378723700767</v>
      </c>
      <c r="FX155" s="199">
        <f t="shared" si="385"/>
        <v>3.2565835224720781</v>
      </c>
      <c r="FY155" s="199">
        <f t="shared" si="386"/>
        <v>4.818037143657464</v>
      </c>
      <c r="FZ155" s="199">
        <f t="shared" si="387"/>
        <v>7.5012088133886943</v>
      </c>
      <c r="GA155" s="199">
        <f t="shared" si="388"/>
        <v>2.9950080065876459</v>
      </c>
      <c r="GC155" s="199">
        <f t="shared" si="420"/>
        <v>5.4238579694484246</v>
      </c>
      <c r="GD155" s="199">
        <f t="shared" si="421"/>
        <v>2.2259710704810719E-2</v>
      </c>
      <c r="GE155" s="199">
        <f t="shared" si="422"/>
        <v>0.11831169688913717</v>
      </c>
      <c r="GF155" s="199">
        <f t="shared" si="423"/>
        <v>-4.5644293770423721</v>
      </c>
      <c r="GH155" s="199">
        <f t="shared" si="424"/>
        <v>-0.26157551588443217</v>
      </c>
      <c r="GI155" s="199">
        <f t="shared" si="425"/>
        <v>-1.8230291370698182</v>
      </c>
      <c r="GJ155" s="199">
        <f t="shared" si="426"/>
        <v>-4.5062008068010488</v>
      </c>
    </row>
    <row r="156" spans="1:192" x14ac:dyDescent="0.3">
      <c r="A156" s="6" t="s">
        <v>382</v>
      </c>
      <c r="B156" s="61">
        <v>30072</v>
      </c>
      <c r="C156" s="4">
        <v>57.826000000000001</v>
      </c>
      <c r="D156" s="4">
        <v>80.983000000000004</v>
      </c>
      <c r="E156" s="4">
        <v>37.972999999999999</v>
      </c>
      <c r="F156" s="4">
        <v>115.55500000000001</v>
      </c>
      <c r="G156" s="4">
        <v>438.072</v>
      </c>
      <c r="H156" s="4">
        <v>6203.2209999999995</v>
      </c>
      <c r="I156" s="4">
        <v>122.40900000000001</v>
      </c>
      <c r="J156" s="4">
        <v>53.393999999999998</v>
      </c>
      <c r="K156" s="4">
        <v>56.734999999999999</v>
      </c>
      <c r="L156" s="4">
        <v>53.994</v>
      </c>
      <c r="M156" s="4">
        <v>73.31</v>
      </c>
      <c r="N156" s="4">
        <v>150.99199999999999</v>
      </c>
      <c r="O156" s="4">
        <v>53.076000000000001</v>
      </c>
      <c r="P156" s="4">
        <v>51.905999999999999</v>
      </c>
      <c r="Q156" s="4">
        <v>110.949</v>
      </c>
      <c r="R156" s="4">
        <v>44.216999999999999</v>
      </c>
      <c r="S156" s="6">
        <v>2565.1</v>
      </c>
      <c r="T156" s="6">
        <v>490.1</v>
      </c>
      <c r="U156" s="6">
        <v>182.5</v>
      </c>
      <c r="V156" s="6">
        <v>235.4</v>
      </c>
      <c r="W156" s="6">
        <v>73.400000000000006</v>
      </c>
      <c r="X156" s="255">
        <v>18118</v>
      </c>
      <c r="Y156" s="6">
        <f t="shared" si="307"/>
        <v>18.117999999999999</v>
      </c>
      <c r="Z156" s="6"/>
      <c r="AA156" s="6">
        <v>72.2</v>
      </c>
      <c r="AB156" s="255">
        <v>14136</v>
      </c>
      <c r="AC156" s="6">
        <v>44.3</v>
      </c>
      <c r="AD156" s="6">
        <v>13.7</v>
      </c>
      <c r="AE156" s="6">
        <v>249.2</v>
      </c>
      <c r="AF156" s="6">
        <v>107.7</v>
      </c>
      <c r="AG156" s="4">
        <v>77.570999999999998</v>
      </c>
      <c r="AH156" s="4">
        <v>62.63</v>
      </c>
      <c r="AI156" s="4">
        <v>69.819999999999993</v>
      </c>
      <c r="AJ156" s="4">
        <v>73.293000000000006</v>
      </c>
      <c r="AK156" s="4">
        <v>70.430999999999997</v>
      </c>
      <c r="AL156" s="4">
        <v>69.819999999999993</v>
      </c>
      <c r="AM156" s="4" t="e">
        <v>#N/A</v>
      </c>
      <c r="AN156" s="4" t="e">
        <v>#N/A</v>
      </c>
      <c r="AO156" s="6"/>
      <c r="AP156" s="3">
        <f t="shared" si="329"/>
        <v>4.7946434907743525</v>
      </c>
      <c r="AQ156" s="3">
        <f t="shared" si="330"/>
        <v>4.8100556016446925</v>
      </c>
      <c r="AR156" s="3">
        <f t="shared" si="331"/>
        <v>3.9485321885167268</v>
      </c>
      <c r="AS156" s="3">
        <f t="shared" si="332"/>
        <v>5.4648801164212379</v>
      </c>
      <c r="AT156" s="235">
        <f t="shared" si="333"/>
        <v>6.7412333964149589</v>
      </c>
      <c r="AU156" s="3">
        <f t="shared" si="334"/>
        <v>0.10254052260884759</v>
      </c>
      <c r="AV156" s="3">
        <f t="shared" si="335"/>
        <v>8.4908264302984247</v>
      </c>
      <c r="AW156" s="3">
        <f t="shared" si="336"/>
        <v>8.0514238874654858</v>
      </c>
      <c r="AX156" s="3">
        <f t="shared" si="337"/>
        <v>2.4752554234807307</v>
      </c>
      <c r="AY156" s="3">
        <f t="shared" si="338"/>
        <v>3.414913467853236</v>
      </c>
      <c r="AZ156" s="3">
        <f t="shared" si="339"/>
        <v>4.7311848379328776</v>
      </c>
      <c r="BA156" s="3">
        <f t="shared" si="340"/>
        <v>1.369300898011323</v>
      </c>
      <c r="BB156" s="3">
        <f t="shared" si="341"/>
        <v>5.9449319093408022</v>
      </c>
      <c r="BC156" s="3">
        <f t="shared" si="342"/>
        <v>4.2376806556486697</v>
      </c>
      <c r="BD156" s="3">
        <f t="shared" si="343"/>
        <v>3.101702558972069</v>
      </c>
      <c r="BE156" s="3">
        <f t="shared" si="344"/>
        <v>6.015562141228056</v>
      </c>
      <c r="BF156" s="3">
        <f t="shared" si="345"/>
        <v>0.9395977474767182</v>
      </c>
      <c r="BG156" s="3">
        <f t="shared" si="346"/>
        <v>1.5165227766832896</v>
      </c>
      <c r="BH156" s="3">
        <f t="shared" si="347"/>
        <v>1.1876680675334061</v>
      </c>
      <c r="BI156" s="3">
        <f t="shared" si="348"/>
        <v>-1.5523846516693431</v>
      </c>
      <c r="BJ156" s="3">
        <f t="shared" si="349"/>
        <v>0.72761399687240458</v>
      </c>
      <c r="BK156" s="3">
        <f t="shared" si="350"/>
        <v>1.1876680675334061</v>
      </c>
      <c r="BL156" s="3" t="e">
        <f t="shared" si="351"/>
        <v>#N/A</v>
      </c>
      <c r="BM156" s="3" t="e">
        <f t="shared" si="352"/>
        <v>#N/A</v>
      </c>
      <c r="BN156" s="3"/>
      <c r="BO156" s="3">
        <f t="shared" si="308"/>
        <v>0.19106467584109782</v>
      </c>
      <c r="BP156" s="3">
        <f t="shared" si="309"/>
        <v>7.1147323691084174E-2</v>
      </c>
      <c r="BQ156" s="3">
        <f t="shared" si="310"/>
        <v>4.1986667186464467E-2</v>
      </c>
      <c r="BR156" s="3">
        <f t="shared" si="311"/>
        <v>9.7150208568866706E-2</v>
      </c>
      <c r="BS156" s="3">
        <f t="shared" si="312"/>
        <v>9.1770301352773781E-2</v>
      </c>
      <c r="BT156" s="3">
        <f t="shared" si="353"/>
        <v>2.8147050797239875E-2</v>
      </c>
      <c r="BU156" s="3">
        <f t="shared" si="313"/>
        <v>0.3723729851050806</v>
      </c>
      <c r="BV156" s="3">
        <f t="shared" si="314"/>
        <v>0.6288766368022054</v>
      </c>
      <c r="BW156" s="3">
        <f t="shared" si="315"/>
        <v>0.1889205099216405</v>
      </c>
      <c r="BX156" s="3">
        <f t="shared" si="316"/>
        <v>0.1889205099216405</v>
      </c>
      <c r="BY156" s="3">
        <f t="shared" si="354"/>
        <v>0.21706756071888034</v>
      </c>
      <c r="BZ156" s="3">
        <f t="shared" si="317"/>
        <v>0.48576145274453159</v>
      </c>
      <c r="CA156" s="3">
        <f t="shared" si="389"/>
        <v>0.51423854725546847</v>
      </c>
      <c r="CB156" s="3">
        <f t="shared" si="355"/>
        <v>0.42277298850574707</v>
      </c>
      <c r="CC156" s="3">
        <f t="shared" si="356"/>
        <v>0.12966954022988506</v>
      </c>
      <c r="CD156" s="3">
        <f t="shared" si="357"/>
        <v>0.44755747126436773</v>
      </c>
      <c r="CE156" s="3">
        <f t="shared" si="358"/>
        <v>0.13182471264367815</v>
      </c>
      <c r="CF156" s="3">
        <f t="shared" si="318"/>
        <v>0.13948570055275172</v>
      </c>
      <c r="CG156" s="3">
        <f t="shared" si="319"/>
        <v>0.14450032365682416</v>
      </c>
      <c r="CH156" s="3">
        <f t="shared" si="390"/>
        <v>0.14777909376825404</v>
      </c>
      <c r="CI156" s="3">
        <f t="shared" si="320"/>
        <v>0.11313399087754863</v>
      </c>
      <c r="CJ156" s="3"/>
      <c r="CK156" s="21">
        <f t="shared" si="359"/>
        <v>4.2621196016579157</v>
      </c>
      <c r="CL156" s="21">
        <f t="shared" si="360"/>
        <v>4.3221319292619667</v>
      </c>
      <c r="CM156" s="235">
        <f t="shared" si="391"/>
        <v>3.9470382489037048</v>
      </c>
      <c r="CN156" s="21"/>
      <c r="CO156" s="21">
        <f t="shared" si="361"/>
        <v>4.714734960500385</v>
      </c>
      <c r="CP156" s="21">
        <f t="shared" si="362"/>
        <v>4.7910032615996281</v>
      </c>
      <c r="CQ156" s="21">
        <f t="shared" si="363"/>
        <v>4.9256470447504004</v>
      </c>
      <c r="CR156" s="3">
        <f t="shared" si="364"/>
        <v>4.7269207360517376</v>
      </c>
      <c r="CS156" s="3">
        <f t="shared" si="365"/>
        <v>4.9622201872857765</v>
      </c>
      <c r="CT156" s="56">
        <f t="shared" si="366"/>
        <v>4.9622201872857765</v>
      </c>
      <c r="CU156" s="236">
        <f t="shared" si="367"/>
        <v>4.9643724164894802</v>
      </c>
      <c r="CV156" s="57">
        <f t="shared" si="368"/>
        <v>-0.70225281483156454</v>
      </c>
      <c r="CW156" s="3">
        <f t="shared" si="369"/>
        <v>-4.0247746690127624</v>
      </c>
      <c r="CX156" s="3">
        <f t="shared" si="370"/>
        <v>-3.4478496398061909</v>
      </c>
      <c r="CY156" s="3">
        <f t="shared" si="371"/>
        <v>1.7768609799254786</v>
      </c>
      <c r="CZ156" s="3">
        <f t="shared" si="372"/>
        <v>-4.8618318938806331</v>
      </c>
      <c r="DA156" s="3">
        <f t="shared" si="373"/>
        <v>-3.5950715184781572</v>
      </c>
      <c r="DB156" s="3">
        <f t="shared" si="374"/>
        <v>3.5264540138089444</v>
      </c>
      <c r="DC156" s="3">
        <f t="shared" si="429"/>
        <v>-1.5574166831303624</v>
      </c>
      <c r="DD156" s="3">
        <f t="shared" si="427"/>
        <v>-4.8181701060074005</v>
      </c>
      <c r="DE156" s="3">
        <f t="shared" si="428"/>
        <v>-17.438547611326491</v>
      </c>
      <c r="DF156" s="3"/>
      <c r="DG156" s="3">
        <f t="shared" si="392"/>
        <v>4.7946434907743525</v>
      </c>
      <c r="DH156" s="3">
        <f t="shared" si="393"/>
        <v>4.3221319292619667</v>
      </c>
      <c r="DI156" s="3">
        <f t="shared" si="394"/>
        <v>0.21706756071888034</v>
      </c>
      <c r="DJ156" s="3">
        <f t="shared" si="395"/>
        <v>4.9256470447504004</v>
      </c>
      <c r="DK156" s="272">
        <f>quarterly_final!L164</f>
        <v>-0.63237568420897861</v>
      </c>
      <c r="DL156" s="260">
        <f t="shared" si="396"/>
        <v>-0.15986412269659256</v>
      </c>
      <c r="DM156" s="267">
        <f t="shared" si="397"/>
        <v>-0.76337923818502629</v>
      </c>
      <c r="DN156" s="261">
        <f>'capital shares'!BB154</f>
        <v>0.34024142035882571</v>
      </c>
      <c r="DO156" s="272">
        <f t="shared" si="398"/>
        <v>-0.36520496279839798</v>
      </c>
      <c r="DP156" s="260"/>
      <c r="DQ156" s="3"/>
      <c r="DR156" s="3">
        <f t="shared" si="375"/>
        <v>0.13182471264367815</v>
      </c>
      <c r="DS156" s="3">
        <f t="shared" si="399"/>
        <v>6.7412333964149589</v>
      </c>
      <c r="DT156" s="3">
        <f t="shared" si="376"/>
        <v>4.3120844152301592</v>
      </c>
      <c r="DU156" s="3">
        <f t="shared" si="400"/>
        <v>3.9432397002550568</v>
      </c>
      <c r="DV156" s="3">
        <f t="shared" si="401"/>
        <v>-2.5890131038813928</v>
      </c>
      <c r="DW156" s="3">
        <f t="shared" si="402"/>
        <v>0.20898059227850929</v>
      </c>
      <c r="DX156" s="3">
        <f>'capital shares'!AY154</f>
        <v>0.10314980628290683</v>
      </c>
      <c r="DY156" s="275">
        <f t="shared" si="403"/>
        <v>-0.41046900527795938</v>
      </c>
      <c r="DZ156" s="3"/>
      <c r="EA156" s="3">
        <f t="shared" si="404"/>
        <v>4.715655296397534</v>
      </c>
      <c r="EB156" s="3">
        <f t="shared" si="405"/>
        <v>0.14450032365682416</v>
      </c>
      <c r="EC156" s="3">
        <f t="shared" si="406"/>
        <v>4.9611162289492254</v>
      </c>
      <c r="ED156" s="3">
        <f t="shared" si="407"/>
        <v>-0.76337923818502629</v>
      </c>
      <c r="EE156" s="3">
        <f t="shared" si="408"/>
        <v>-0.55338748983216013</v>
      </c>
      <c r="EF156" s="271">
        <f t="shared" si="409"/>
        <v>-0.79884842238385156</v>
      </c>
      <c r="EG156" s="275">
        <f t="shared" si="410"/>
        <v>-0.2937570720751857</v>
      </c>
      <c r="EH156" s="275"/>
      <c r="EI156" s="275">
        <f t="shared" si="411"/>
        <v>-0.33902111455474709</v>
      </c>
      <c r="EJ156" s="275"/>
      <c r="EK156" s="280"/>
      <c r="EL156" s="280"/>
      <c r="EM156" s="280"/>
      <c r="EN156" s="280"/>
      <c r="EO156" s="280"/>
      <c r="EP156" s="280"/>
      <c r="EQ156" s="280"/>
      <c r="ER156" s="285"/>
      <c r="ES156" s="3"/>
      <c r="ET156" s="3"/>
      <c r="EV156" s="199">
        <f t="shared" si="321"/>
        <v>1</v>
      </c>
      <c r="EW156" s="199">
        <f t="shared" si="322"/>
        <v>9.1770301352773781E-2</v>
      </c>
      <c r="EX156" s="199">
        <f t="shared" si="323"/>
        <v>5.5108962613543335</v>
      </c>
      <c r="EY156" s="199">
        <f t="shared" si="324"/>
        <v>1.7270281860356319E-2</v>
      </c>
      <c r="EZ156" s="199">
        <f t="shared" si="325"/>
        <v>5.3409223811937152E-3</v>
      </c>
      <c r="FA156" s="199">
        <f t="shared" si="326"/>
        <v>9.7150208568866706E-2</v>
      </c>
      <c r="FB156" s="199">
        <f t="shared" si="327"/>
        <v>7.1147323691084174E-2</v>
      </c>
      <c r="FC156" s="199">
        <f t="shared" si="328"/>
        <v>4.1986667186464467E-2</v>
      </c>
      <c r="FE156" s="199">
        <f t="shared" si="412"/>
        <v>1</v>
      </c>
      <c r="FF156" s="199">
        <f t="shared" si="413"/>
        <v>9.403491468701633E-2</v>
      </c>
      <c r="FG156" s="199">
        <f t="shared" si="414"/>
        <v>5.4800346535026936</v>
      </c>
      <c r="FH156" s="199">
        <f t="shared" si="415"/>
        <v>1.7182318973251176E-2</v>
      </c>
      <c r="FI156" s="199">
        <f t="shared" si="416"/>
        <v>5.4071446475436706E-3</v>
      </c>
      <c r="FJ156" s="199">
        <f t="shared" si="417"/>
        <v>9.743878571861414E-2</v>
      </c>
      <c r="FK156" s="199">
        <f t="shared" si="418"/>
        <v>7.257838163295334E-2</v>
      </c>
      <c r="FL156" s="199">
        <f t="shared" si="419"/>
        <v>4.2747983972005091E-2</v>
      </c>
      <c r="FN156" s="200">
        <f t="shared" si="377"/>
        <v>4.7946434907743525</v>
      </c>
      <c r="FO156" s="200">
        <f t="shared" si="378"/>
        <v>5.4648801164212379</v>
      </c>
      <c r="FP156" s="200">
        <f t="shared" si="379"/>
        <v>1.369300898011323</v>
      </c>
      <c r="FQ156" s="200">
        <f t="shared" si="380"/>
        <v>5.9449319093408022</v>
      </c>
      <c r="FR156" s="200">
        <f t="shared" si="381"/>
        <v>4.2376806556486697</v>
      </c>
      <c r="FS156" s="200">
        <f t="shared" si="382"/>
        <v>3.101702558972069</v>
      </c>
      <c r="FT156" s="199">
        <f t="shared" si="383"/>
        <v>3.9485321885167268</v>
      </c>
      <c r="FU156" s="199">
        <f t="shared" si="384"/>
        <v>6.015562141228056</v>
      </c>
      <c r="FX156" s="199">
        <f t="shared" si="385"/>
        <v>1.4669698992808522</v>
      </c>
      <c r="FY156" s="199">
        <f t="shared" si="386"/>
        <v>5.5362743761926634</v>
      </c>
      <c r="FZ156" s="199">
        <f t="shared" si="387"/>
        <v>4.7147174647512475</v>
      </c>
      <c r="GA156" s="199">
        <f t="shared" si="388"/>
        <v>0.87205475892868611</v>
      </c>
      <c r="GC156" s="199">
        <f t="shared" si="420"/>
        <v>5.6715083539083242</v>
      </c>
      <c r="GD156" s="199">
        <f t="shared" si="421"/>
        <v>2.2589463620794847E-2</v>
      </c>
      <c r="GE156" s="199">
        <f t="shared" si="422"/>
        <v>0.11532636560495843</v>
      </c>
      <c r="GF156" s="199">
        <f t="shared" si="423"/>
        <v>-4.8094241831340776</v>
      </c>
      <c r="GH156" s="199">
        <f t="shared" si="424"/>
        <v>-0.59491514035216608</v>
      </c>
      <c r="GI156" s="199">
        <f t="shared" si="425"/>
        <v>-4.6642196172639769</v>
      </c>
      <c r="GJ156" s="199">
        <f t="shared" si="426"/>
        <v>-3.8426627058225615</v>
      </c>
    </row>
    <row r="157" spans="1:192" x14ac:dyDescent="0.3">
      <c r="A157" s="6" t="s">
        <v>381</v>
      </c>
      <c r="B157" s="61">
        <v>30164</v>
      </c>
      <c r="C157" s="4">
        <v>58.585999999999999</v>
      </c>
      <c r="D157" s="4">
        <v>81.478999999999999</v>
      </c>
      <c r="E157" s="4">
        <v>38.076999999999998</v>
      </c>
      <c r="F157" s="4">
        <v>116.39100000000001</v>
      </c>
      <c r="G157" s="4">
        <v>440.82600000000002</v>
      </c>
      <c r="H157" s="4">
        <v>6152.9719999999998</v>
      </c>
      <c r="I157" s="4">
        <v>123.66200000000001</v>
      </c>
      <c r="J157" s="4">
        <v>53.802</v>
      </c>
      <c r="K157" s="4">
        <v>57.296999999999997</v>
      </c>
      <c r="L157" s="4">
        <v>54.322000000000003</v>
      </c>
      <c r="M157" s="4">
        <v>74.097999999999999</v>
      </c>
      <c r="N157" s="4">
        <v>151.49199999999999</v>
      </c>
      <c r="O157" s="4">
        <v>53.741</v>
      </c>
      <c r="P157" s="4">
        <v>52.558999999999997</v>
      </c>
      <c r="Q157" s="4">
        <v>111.346</v>
      </c>
      <c r="R157" s="4">
        <v>44.569000000000003</v>
      </c>
      <c r="S157" s="6">
        <v>2584.3000000000002</v>
      </c>
      <c r="T157" s="6">
        <v>478.7</v>
      </c>
      <c r="U157" s="6">
        <v>172.9</v>
      </c>
      <c r="V157" s="6">
        <v>232.3</v>
      </c>
      <c r="W157" s="6">
        <v>74.2</v>
      </c>
      <c r="X157" s="255">
        <v>18343</v>
      </c>
      <c r="Y157" s="6">
        <f t="shared" si="307"/>
        <v>18.343</v>
      </c>
      <c r="Z157" s="6"/>
      <c r="AA157" s="6">
        <v>73.5</v>
      </c>
      <c r="AB157" s="255">
        <v>14193</v>
      </c>
      <c r="AC157" s="6">
        <v>45.5</v>
      </c>
      <c r="AD157" s="6">
        <v>13.9</v>
      </c>
      <c r="AE157" s="6">
        <v>252.1</v>
      </c>
      <c r="AF157" s="6">
        <v>108.4</v>
      </c>
      <c r="AG157" s="4">
        <v>77.991</v>
      </c>
      <c r="AH157" s="4">
        <v>62.576999999999998</v>
      </c>
      <c r="AI157" s="4">
        <v>70.007000000000005</v>
      </c>
      <c r="AJ157" s="4">
        <v>68.878</v>
      </c>
      <c r="AK157" s="4">
        <v>69.844999999999999</v>
      </c>
      <c r="AL157" s="4">
        <v>70.007000000000005</v>
      </c>
      <c r="AM157" s="4" t="e">
        <v>#N/A</v>
      </c>
      <c r="AN157" s="4" t="e">
        <v>#N/A</v>
      </c>
      <c r="AO157" s="6"/>
      <c r="AP157" s="3">
        <f t="shared" si="329"/>
        <v>5.2229034655961533</v>
      </c>
      <c r="AQ157" s="3">
        <f t="shared" si="330"/>
        <v>2.4424248923237473</v>
      </c>
      <c r="AR157" s="3">
        <f t="shared" si="331"/>
        <v>1.0940177759969576</v>
      </c>
      <c r="AS157" s="3">
        <f t="shared" si="332"/>
        <v>2.8834422500243893</v>
      </c>
      <c r="AT157" s="235">
        <f t="shared" si="333"/>
        <v>2.5067837346822488</v>
      </c>
      <c r="AU157" s="3">
        <f t="shared" si="334"/>
        <v>-3.2533824624024819</v>
      </c>
      <c r="AV157" s="3">
        <f t="shared" si="335"/>
        <v>4.0736562365672544</v>
      </c>
      <c r="AW157" s="3">
        <f t="shared" si="336"/>
        <v>3.0449044380741483</v>
      </c>
      <c r="AX157" s="3">
        <f t="shared" si="337"/>
        <v>3.9427848344697862</v>
      </c>
      <c r="AY157" s="3">
        <f t="shared" si="338"/>
        <v>2.4225488576115133</v>
      </c>
      <c r="AZ157" s="3">
        <f t="shared" si="339"/>
        <v>4.2766064595952455</v>
      </c>
      <c r="BA157" s="3">
        <f t="shared" si="340"/>
        <v>1.3223851982682431</v>
      </c>
      <c r="BB157" s="3">
        <f t="shared" si="341"/>
        <v>4.9805449812654254</v>
      </c>
      <c r="BC157" s="3">
        <f t="shared" si="342"/>
        <v>5.000783077551282</v>
      </c>
      <c r="BD157" s="3">
        <f t="shared" si="343"/>
        <v>1.4287336092202907</v>
      </c>
      <c r="BE157" s="3">
        <f t="shared" si="344"/>
        <v>3.1716878269884661</v>
      </c>
      <c r="BF157" s="3">
        <f t="shared" si="345"/>
        <v>2.1599157661634956</v>
      </c>
      <c r="BG157" s="3">
        <f t="shared" si="346"/>
        <v>-0.3386392336885653</v>
      </c>
      <c r="BH157" s="3">
        <f t="shared" si="347"/>
        <v>1.0698941491210157</v>
      </c>
      <c r="BI157" s="3">
        <f t="shared" si="348"/>
        <v>-24.85131307419763</v>
      </c>
      <c r="BJ157" s="3">
        <f t="shared" si="349"/>
        <v>-3.3420023887866255</v>
      </c>
      <c r="BK157" s="3">
        <f t="shared" si="350"/>
        <v>1.0698941491210157</v>
      </c>
      <c r="BL157" s="3" t="e">
        <f t="shared" si="351"/>
        <v>#N/A</v>
      </c>
      <c r="BM157" s="3" t="e">
        <f t="shared" si="352"/>
        <v>#N/A</v>
      </c>
      <c r="BN157" s="3"/>
      <c r="BO157" s="3">
        <f t="shared" si="308"/>
        <v>0.18523391247146229</v>
      </c>
      <c r="BP157" s="3">
        <f t="shared" si="309"/>
        <v>6.6903997213945743E-2</v>
      </c>
      <c r="BQ157" s="3">
        <f t="shared" si="310"/>
        <v>4.1945594551716134E-2</v>
      </c>
      <c r="BR157" s="3">
        <f t="shared" si="311"/>
        <v>9.7550593971288152E-2</v>
      </c>
      <c r="BS157" s="3">
        <f t="shared" si="312"/>
        <v>8.9888944781952557E-2</v>
      </c>
      <c r="BT157" s="3">
        <f t="shared" si="353"/>
        <v>2.844097047556398E-2</v>
      </c>
      <c r="BU157" s="3">
        <f t="shared" si="313"/>
        <v>0.36118654689784835</v>
      </c>
      <c r="BV157" s="3">
        <f t="shared" si="314"/>
        <v>0.61464628510487029</v>
      </c>
      <c r="BW157" s="3">
        <f t="shared" si="315"/>
        <v>0.18743953875324071</v>
      </c>
      <c r="BX157" s="3">
        <f t="shared" si="316"/>
        <v>0.18743953875324071</v>
      </c>
      <c r="BY157" s="3">
        <f t="shared" si="354"/>
        <v>0.21588050922880467</v>
      </c>
      <c r="BZ157" s="3">
        <f t="shared" si="317"/>
        <v>0.47956234516928165</v>
      </c>
      <c r="CA157" s="3">
        <f t="shared" si="389"/>
        <v>0.52043765483071835</v>
      </c>
      <c r="CB157" s="3">
        <f t="shared" si="355"/>
        <v>0.41638286431260085</v>
      </c>
      <c r="CC157" s="3">
        <f t="shared" si="356"/>
        <v>0.13174404015056462</v>
      </c>
      <c r="CD157" s="3">
        <f t="shared" si="357"/>
        <v>0.45187309553683458</v>
      </c>
      <c r="CE157" s="3">
        <f t="shared" si="358"/>
        <v>0.13299874529485572</v>
      </c>
      <c r="CF157" s="3">
        <f t="shared" si="318"/>
        <v>0.13395875994094958</v>
      </c>
      <c r="CG157" s="3">
        <f t="shared" si="319"/>
        <v>0.13881760757994474</v>
      </c>
      <c r="CH157" s="3">
        <f t="shared" si="390"/>
        <v>0.14165896561838445</v>
      </c>
      <c r="CI157" s="3">
        <f t="shared" si="320"/>
        <v>0.10884959176566188</v>
      </c>
      <c r="CJ157" s="3"/>
      <c r="CK157" s="21">
        <f t="shared" si="359"/>
        <v>2.1308660442198173</v>
      </c>
      <c r="CL157" s="21">
        <f t="shared" si="360"/>
        <v>2.4113335634007793</v>
      </c>
      <c r="CM157" s="235">
        <f t="shared" si="391"/>
        <v>2.3967659134776467</v>
      </c>
      <c r="CN157" s="21"/>
      <c r="CO157" s="21">
        <f t="shared" si="361"/>
        <v>1.8798726607045744</v>
      </c>
      <c r="CP157" s="21">
        <f t="shared" si="362"/>
        <v>5.8550344938187502</v>
      </c>
      <c r="CQ157" s="21">
        <f t="shared" si="363"/>
        <v>5.9969731697191291</v>
      </c>
      <c r="CR157" s="3">
        <f t="shared" si="364"/>
        <v>5.4539650473892314</v>
      </c>
      <c r="CS157" s="3">
        <f t="shared" si="365"/>
        <v>6.6764515775924105</v>
      </c>
      <c r="CT157" s="56">
        <f t="shared" si="366"/>
        <v>6.6764515775924105</v>
      </c>
      <c r="CU157" s="236">
        <f t="shared" si="367"/>
        <v>6.6587845051168193</v>
      </c>
      <c r="CV157" s="57">
        <f t="shared" si="368"/>
        <v>-4.527918460897002</v>
      </c>
      <c r="CW157" s="3">
        <f t="shared" si="369"/>
        <v>-4.4988687389533233</v>
      </c>
      <c r="CX157" s="3">
        <f t="shared" si="370"/>
        <v>-6.9974237388053844</v>
      </c>
      <c r="CY157" s="3">
        <f t="shared" si="371"/>
        <v>-4.1520007704345705</v>
      </c>
      <c r="CZ157" s="3">
        <f t="shared" si="372"/>
        <v>-9.9121669675193012</v>
      </c>
      <c r="DA157" s="3">
        <f t="shared" si="373"/>
        <v>-5.336399306848576</v>
      </c>
      <c r="DB157" s="3">
        <f t="shared" si="374"/>
        <v>-2.5851282685495649</v>
      </c>
      <c r="DC157" s="3">
        <f t="shared" si="429"/>
        <v>-2.0499464840072354</v>
      </c>
      <c r="DD157" s="3">
        <f t="shared" si="427"/>
        <v>-4.0746201511652016</v>
      </c>
      <c r="DE157" s="3">
        <f t="shared" si="428"/>
        <v>-16.366451642133399</v>
      </c>
      <c r="DF157" s="3"/>
      <c r="DG157" s="3">
        <f t="shared" si="392"/>
        <v>5.2229034655961533</v>
      </c>
      <c r="DH157" s="3">
        <f t="shared" si="393"/>
        <v>2.4113335634007793</v>
      </c>
      <c r="DI157" s="3">
        <f t="shared" si="394"/>
        <v>0.21588050922880467</v>
      </c>
      <c r="DJ157" s="3">
        <f t="shared" si="395"/>
        <v>5.9969731697191291</v>
      </c>
      <c r="DK157" s="272">
        <f>quarterly_final!L165</f>
        <v>-2.3635164113499396</v>
      </c>
      <c r="DL157" s="260">
        <f t="shared" si="396"/>
        <v>0.44805349084543433</v>
      </c>
      <c r="DM157" s="267">
        <f t="shared" si="397"/>
        <v>-3.1375861154729154</v>
      </c>
      <c r="DN157" s="261">
        <f>'capital shares'!BB155</f>
        <v>0.3446345120321298</v>
      </c>
      <c r="DO157" s="272">
        <f t="shared" si="398"/>
        <v>-0.78768166520116811</v>
      </c>
      <c r="DP157" s="260"/>
      <c r="DQ157" s="3"/>
      <c r="DR157" s="3">
        <f t="shared" si="375"/>
        <v>0.13299874529485572</v>
      </c>
      <c r="DS157" s="3">
        <f t="shared" si="399"/>
        <v>2.5067837346822488</v>
      </c>
      <c r="DT157" s="3">
        <f t="shared" si="376"/>
        <v>2.409639634962093</v>
      </c>
      <c r="DU157" s="3">
        <f t="shared" si="400"/>
        <v>2.3947376457141387</v>
      </c>
      <c r="DV157" s="3">
        <f t="shared" si="401"/>
        <v>0.35090939112527869</v>
      </c>
      <c r="DW157" s="3">
        <f t="shared" si="402"/>
        <v>0.46295548009338877</v>
      </c>
      <c r="DX157" s="3">
        <f>'capital shares'!AY155</f>
        <v>0.10541351892978502</v>
      </c>
      <c r="DY157" s="275">
        <f t="shared" si="403"/>
        <v>-0.78972658826643882</v>
      </c>
      <c r="DZ157" s="3"/>
      <c r="EA157" s="3">
        <f t="shared" si="404"/>
        <v>1.8946556484728889</v>
      </c>
      <c r="EB157" s="3">
        <f t="shared" si="405"/>
        <v>0.13881760757994474</v>
      </c>
      <c r="EC157" s="3">
        <f t="shared" si="406"/>
        <v>6.6582429644166066</v>
      </c>
      <c r="ED157" s="3">
        <f t="shared" si="407"/>
        <v>-3.1375861154729154</v>
      </c>
      <c r="EE157" s="3">
        <f t="shared" si="408"/>
        <v>0.96473140577332472</v>
      </c>
      <c r="EF157" s="271">
        <f t="shared" si="409"/>
        <v>-3.7988559101703929</v>
      </c>
      <c r="EG157" s="275">
        <f t="shared" si="410"/>
        <v>0.62611853193438605</v>
      </c>
      <c r="EH157" s="275"/>
      <c r="EI157" s="275">
        <f t="shared" si="411"/>
        <v>0.62407360886911545</v>
      </c>
      <c r="EJ157" s="275"/>
      <c r="EK157" s="280"/>
      <c r="EL157" s="280"/>
      <c r="EM157" s="280"/>
      <c r="EN157" s="280"/>
      <c r="EO157" s="280"/>
      <c r="EP157" s="280"/>
      <c r="EQ157" s="280"/>
      <c r="ER157" s="285"/>
      <c r="ES157" s="3"/>
      <c r="ET157" s="3"/>
      <c r="EV157" s="199">
        <f t="shared" si="321"/>
        <v>1</v>
      </c>
      <c r="EW157" s="199">
        <f t="shared" si="322"/>
        <v>8.9888944781952557E-2</v>
      </c>
      <c r="EX157" s="199">
        <f t="shared" si="323"/>
        <v>5.4920094416282934</v>
      </c>
      <c r="EY157" s="199">
        <f t="shared" si="324"/>
        <v>1.7606315056301513E-2</v>
      </c>
      <c r="EZ157" s="199">
        <f t="shared" si="325"/>
        <v>5.3786325117052974E-3</v>
      </c>
      <c r="FA157" s="199">
        <f t="shared" si="326"/>
        <v>9.7550593971288152E-2</v>
      </c>
      <c r="FB157" s="199">
        <f t="shared" si="327"/>
        <v>6.6903997213945743E-2</v>
      </c>
      <c r="FC157" s="199">
        <f t="shared" si="328"/>
        <v>4.1945594551716134E-2</v>
      </c>
      <c r="FE157" s="199">
        <f t="shared" si="412"/>
        <v>1</v>
      </c>
      <c r="FF157" s="199">
        <f t="shared" si="413"/>
        <v>9.0829623067363169E-2</v>
      </c>
      <c r="FG157" s="199">
        <f t="shared" si="414"/>
        <v>5.5014528514913135</v>
      </c>
      <c r="FH157" s="199">
        <f t="shared" si="415"/>
        <v>1.7438298458328914E-2</v>
      </c>
      <c r="FI157" s="199">
        <f t="shared" si="416"/>
        <v>5.3597774464495063E-3</v>
      </c>
      <c r="FJ157" s="199">
        <f t="shared" si="417"/>
        <v>9.7350401270077436E-2</v>
      </c>
      <c r="FK157" s="199">
        <f t="shared" si="418"/>
        <v>6.9025660452514959E-2</v>
      </c>
      <c r="FL157" s="199">
        <f t="shared" si="419"/>
        <v>4.1966130869090304E-2</v>
      </c>
      <c r="FN157" s="200">
        <f t="shared" si="377"/>
        <v>5.2229034655961533</v>
      </c>
      <c r="FO157" s="200">
        <f t="shared" si="378"/>
        <v>2.8834422500243893</v>
      </c>
      <c r="FP157" s="200">
        <f t="shared" si="379"/>
        <v>1.3223851982682431</v>
      </c>
      <c r="FQ157" s="200">
        <f t="shared" si="380"/>
        <v>4.9805449812654254</v>
      </c>
      <c r="FR157" s="200">
        <f t="shared" si="381"/>
        <v>5.000783077551282</v>
      </c>
      <c r="FS157" s="200">
        <f t="shared" si="382"/>
        <v>1.4287336092202907</v>
      </c>
      <c r="FT157" s="199">
        <f t="shared" si="383"/>
        <v>1.0940177759969576</v>
      </c>
      <c r="FU157" s="199">
        <f t="shared" si="384"/>
        <v>3.1716878269884661</v>
      </c>
      <c r="FX157" s="199">
        <f t="shared" si="385"/>
        <v>1.3491256378359042</v>
      </c>
      <c r="FY157" s="199">
        <f t="shared" si="386"/>
        <v>4.9853029131402504</v>
      </c>
      <c r="FZ157" s="199">
        <f t="shared" si="387"/>
        <v>1.8795873413178368</v>
      </c>
      <c r="GA157" s="199">
        <f t="shared" si="388"/>
        <v>0.57540057031801484</v>
      </c>
      <c r="GC157" s="199">
        <f t="shared" si="420"/>
        <v>5.689632875828754</v>
      </c>
      <c r="GD157" s="199">
        <f t="shared" si="421"/>
        <v>2.279807590477842E-2</v>
      </c>
      <c r="GE157" s="199">
        <f t="shared" si="422"/>
        <v>0.11099179132160526</v>
      </c>
      <c r="GF157" s="199">
        <f t="shared" si="423"/>
        <v>-4.8234227430551373</v>
      </c>
      <c r="GH157" s="199">
        <f t="shared" si="424"/>
        <v>-0.77372506751788939</v>
      </c>
      <c r="GI157" s="199">
        <f t="shared" si="425"/>
        <v>-4.4099023428222353</v>
      </c>
      <c r="GJ157" s="199">
        <f t="shared" si="426"/>
        <v>-1.3041867709998218</v>
      </c>
    </row>
    <row r="158" spans="1:192" x14ac:dyDescent="0.3">
      <c r="A158" s="6" t="s">
        <v>380</v>
      </c>
      <c r="B158" s="61">
        <v>30256</v>
      </c>
      <c r="C158" s="4">
        <v>59.072000000000003</v>
      </c>
      <c r="D158" s="4">
        <v>81.67</v>
      </c>
      <c r="E158" s="4">
        <v>37.908000000000001</v>
      </c>
      <c r="F158" s="4">
        <v>116.91500000000001</v>
      </c>
      <c r="G158" s="4">
        <v>442.61500000000001</v>
      </c>
      <c r="H158" s="4">
        <v>6134.9809999999998</v>
      </c>
      <c r="I158" s="4">
        <v>124.401</v>
      </c>
      <c r="J158" s="4">
        <v>54.037999999999997</v>
      </c>
      <c r="K158" s="4">
        <v>57.401000000000003</v>
      </c>
      <c r="L158" s="4">
        <v>54.746000000000002</v>
      </c>
      <c r="M158" s="4">
        <v>74.938999999999993</v>
      </c>
      <c r="N158" s="4">
        <v>151.61199999999999</v>
      </c>
      <c r="O158" s="4">
        <v>54.606000000000002</v>
      </c>
      <c r="P158" s="4">
        <v>52.908999999999999</v>
      </c>
      <c r="Q158" s="4">
        <v>111.67</v>
      </c>
      <c r="R158" s="4">
        <v>44.776000000000003</v>
      </c>
      <c r="S158" s="6">
        <v>2607.4</v>
      </c>
      <c r="T158" s="6">
        <v>471.5</v>
      </c>
      <c r="U158" s="6">
        <v>168.3</v>
      </c>
      <c r="V158" s="6">
        <v>228.9</v>
      </c>
      <c r="W158" s="6">
        <v>72.8</v>
      </c>
      <c r="X158" s="255">
        <v>18221</v>
      </c>
      <c r="Y158" s="6">
        <f t="shared" si="307"/>
        <v>18.221</v>
      </c>
      <c r="Z158" s="6"/>
      <c r="AA158" s="6">
        <v>74.400000000000006</v>
      </c>
      <c r="AB158" s="255">
        <v>14091</v>
      </c>
      <c r="AC158" s="6">
        <v>46.2</v>
      </c>
      <c r="AD158" s="6">
        <v>14.1</v>
      </c>
      <c r="AE158" s="6">
        <v>264.39999999999998</v>
      </c>
      <c r="AF158" s="6">
        <v>117.5</v>
      </c>
      <c r="AG158" s="4">
        <v>78.403999999999996</v>
      </c>
      <c r="AH158" s="4">
        <v>62.555999999999997</v>
      </c>
      <c r="AI158" s="4">
        <v>70.206000000000003</v>
      </c>
      <c r="AJ158" s="4">
        <v>68.260999999999996</v>
      </c>
      <c r="AK158" s="4">
        <v>69.909000000000006</v>
      </c>
      <c r="AL158" s="4">
        <v>70.206000000000003</v>
      </c>
      <c r="AM158" s="4" t="e">
        <v>#N/A</v>
      </c>
      <c r="AN158" s="4" t="e">
        <v>#N/A</v>
      </c>
      <c r="AO158" s="6"/>
      <c r="AP158" s="3">
        <f t="shared" si="329"/>
        <v>3.3045114761103758</v>
      </c>
      <c r="AQ158" s="3">
        <f t="shared" si="330"/>
        <v>0.93656761492391283</v>
      </c>
      <c r="AR158" s="3">
        <f t="shared" si="331"/>
        <v>-1.7793014796738429</v>
      </c>
      <c r="AS158" s="3">
        <f t="shared" si="332"/>
        <v>1.7967849299845888</v>
      </c>
      <c r="AT158" s="235">
        <f t="shared" si="333"/>
        <v>1.6200311694230061</v>
      </c>
      <c r="AU158" s="3">
        <f t="shared" si="334"/>
        <v>-1.1712943794896413</v>
      </c>
      <c r="AV158" s="3">
        <f t="shared" si="335"/>
        <v>2.38327259188996</v>
      </c>
      <c r="AW158" s="3">
        <f t="shared" si="336"/>
        <v>1.7507446346630848</v>
      </c>
      <c r="AX158" s="3">
        <f t="shared" si="337"/>
        <v>0.72538337897071348</v>
      </c>
      <c r="AY158" s="3">
        <f t="shared" si="338"/>
        <v>3.110002097207726</v>
      </c>
      <c r="AZ158" s="3">
        <f t="shared" si="339"/>
        <v>4.5143631533942328</v>
      </c>
      <c r="BA158" s="3">
        <f t="shared" si="340"/>
        <v>0.31672298952069555</v>
      </c>
      <c r="BB158" s="3">
        <f t="shared" si="341"/>
        <v>6.3870222783679917</v>
      </c>
      <c r="BC158" s="3">
        <f t="shared" si="342"/>
        <v>2.6548434393449063</v>
      </c>
      <c r="BD158" s="3">
        <f t="shared" si="343"/>
        <v>1.1622492662460051</v>
      </c>
      <c r="BE158" s="3">
        <f t="shared" si="344"/>
        <v>1.8534925995427787</v>
      </c>
      <c r="BF158" s="3">
        <f t="shared" si="345"/>
        <v>2.1126044184553074</v>
      </c>
      <c r="BG158" s="3">
        <f t="shared" si="346"/>
        <v>-0.13425715165238736</v>
      </c>
      <c r="BH158" s="3">
        <f t="shared" si="347"/>
        <v>1.1354161660734174</v>
      </c>
      <c r="BI158" s="3">
        <f t="shared" si="348"/>
        <v>-3.599292181549135</v>
      </c>
      <c r="BJ158" s="3">
        <f t="shared" si="349"/>
        <v>0.36635805471868421</v>
      </c>
      <c r="BK158" s="3">
        <f t="shared" si="350"/>
        <v>1.1354161660734174</v>
      </c>
      <c r="BL158" s="3" t="e">
        <f t="shared" si="351"/>
        <v>#N/A</v>
      </c>
      <c r="BM158" s="3" t="e">
        <f t="shared" si="352"/>
        <v>#N/A</v>
      </c>
      <c r="BN158" s="3"/>
      <c r="BO158" s="3">
        <f t="shared" si="308"/>
        <v>0.18083147963488533</v>
      </c>
      <c r="BP158" s="3">
        <f t="shared" si="309"/>
        <v>6.4547058372324925E-2</v>
      </c>
      <c r="BQ158" s="3">
        <f t="shared" si="310"/>
        <v>4.5064048477410447E-2</v>
      </c>
      <c r="BR158" s="3">
        <f t="shared" si="311"/>
        <v>0.10140369716959421</v>
      </c>
      <c r="BS158" s="3">
        <f t="shared" si="312"/>
        <v>8.7788601672163846E-2</v>
      </c>
      <c r="BT158" s="3">
        <f t="shared" si="353"/>
        <v>2.8534171972079466E-2</v>
      </c>
      <c r="BU158" s="3">
        <f t="shared" si="313"/>
        <v>0.35694591728525982</v>
      </c>
      <c r="BV158" s="3">
        <f t="shared" si="314"/>
        <v>0.58887333799860042</v>
      </c>
      <c r="BW158" s="3">
        <f t="shared" si="315"/>
        <v>0.18919229884175806</v>
      </c>
      <c r="BX158" s="3">
        <f t="shared" si="316"/>
        <v>0.18919229884175806</v>
      </c>
      <c r="BY158" s="3">
        <f t="shared" si="354"/>
        <v>0.21772647081383756</v>
      </c>
      <c r="BZ158" s="3">
        <f t="shared" si="317"/>
        <v>0.46401783904317867</v>
      </c>
      <c r="CA158" s="3">
        <f t="shared" si="389"/>
        <v>0.53598216095682139</v>
      </c>
      <c r="CB158" s="3">
        <f t="shared" si="355"/>
        <v>0.40320591861898897</v>
      </c>
      <c r="CC158" s="3">
        <f t="shared" si="356"/>
        <v>0.13105513475427163</v>
      </c>
      <c r="CD158" s="3">
        <f t="shared" si="357"/>
        <v>0.46573894662673948</v>
      </c>
      <c r="CE158" s="3">
        <f t="shared" si="358"/>
        <v>0.12823674475955613</v>
      </c>
      <c r="CF158" s="3">
        <f t="shared" si="318"/>
        <v>0.13518755025779292</v>
      </c>
      <c r="CG158" s="3">
        <f t="shared" si="319"/>
        <v>0.14011864489875964</v>
      </c>
      <c r="CH158" s="3">
        <f t="shared" si="390"/>
        <v>0.13946812623935217</v>
      </c>
      <c r="CI158" s="3">
        <f t="shared" si="320"/>
        <v>0.10961110684973537</v>
      </c>
      <c r="CJ158" s="3"/>
      <c r="CK158" s="21">
        <f t="shared" si="359"/>
        <v>1.4616169054859194</v>
      </c>
      <c r="CL158" s="21">
        <f t="shared" si="360"/>
        <v>1.8627448042959012</v>
      </c>
      <c r="CM158" s="235">
        <f t="shared" si="391"/>
        <v>1.8992105907702828</v>
      </c>
      <c r="CN158" s="21"/>
      <c r="CO158" s="21">
        <f t="shared" si="361"/>
        <v>-0.33257688097287541</v>
      </c>
      <c r="CP158" s="21">
        <f t="shared" si="362"/>
        <v>3.8272351666152766</v>
      </c>
      <c r="CQ158" s="21">
        <f t="shared" si="363"/>
        <v>3.7057915367021672</v>
      </c>
      <c r="CR158" s="3">
        <f t="shared" si="364"/>
        <v>3.4496107430467609</v>
      </c>
      <c r="CS158" s="3">
        <f t="shared" si="365"/>
        <v>4.3602980035177978</v>
      </c>
      <c r="CT158" s="56">
        <f t="shared" si="366"/>
        <v>4.3602980035177978</v>
      </c>
      <c r="CU158" s="236">
        <f t="shared" si="367"/>
        <v>4.3579467964602188</v>
      </c>
      <c r="CV158" s="57">
        <f t="shared" si="368"/>
        <v>-2.8963298909742994</v>
      </c>
      <c r="CW158" s="3">
        <f t="shared" si="369"/>
        <v>-2.2453423780049113</v>
      </c>
      <c r="CX158" s="3">
        <f t="shared" si="370"/>
        <v>-4.4922039481126061</v>
      </c>
      <c r="CY158" s="3">
        <f t="shared" si="371"/>
        <v>-2.7379156270372125</v>
      </c>
      <c r="CZ158" s="3">
        <f t="shared" si="372"/>
        <v>-5.5292411759498599</v>
      </c>
      <c r="DA158" s="3">
        <f t="shared" si="373"/>
        <v>-4.0412238069395237</v>
      </c>
      <c r="DB158" s="3">
        <f t="shared" si="374"/>
        <v>-1.9746742045702588</v>
      </c>
      <c r="DC158" s="3">
        <f t="shared" si="429"/>
        <v>-2.7164821864479163</v>
      </c>
      <c r="DD158" s="3">
        <f t="shared" si="427"/>
        <v>-3.7563617021403277</v>
      </c>
      <c r="DE158" s="3">
        <f t="shared" si="428"/>
        <v>-13.272106082180041</v>
      </c>
      <c r="DF158" s="3"/>
      <c r="DG158" s="3">
        <f t="shared" si="392"/>
        <v>3.3045114761103758</v>
      </c>
      <c r="DH158" s="3">
        <f t="shared" si="393"/>
        <v>1.8627448042959012</v>
      </c>
      <c r="DI158" s="3">
        <f t="shared" si="394"/>
        <v>0.21772647081383756</v>
      </c>
      <c r="DJ158" s="3">
        <f t="shared" si="395"/>
        <v>3.7057915367021672</v>
      </c>
      <c r="DK158" s="272">
        <f>quarterly_final!L166</f>
        <v>0.68017029285138597</v>
      </c>
      <c r="DL158" s="260">
        <f t="shared" si="396"/>
        <v>2.1219369646658603</v>
      </c>
      <c r="DM158" s="267">
        <f t="shared" si="397"/>
        <v>0.27889023225959442</v>
      </c>
      <c r="DN158" s="261">
        <f>'capital shares'!BB156</f>
        <v>0.35243480585317555</v>
      </c>
      <c r="DO158" s="272">
        <f t="shared" si="398"/>
        <v>1.4723831473519284</v>
      </c>
      <c r="DP158" s="260"/>
      <c r="DQ158" s="3"/>
      <c r="DR158" s="3">
        <f t="shared" si="375"/>
        <v>0.12823674475955613</v>
      </c>
      <c r="DS158" s="3">
        <f t="shared" si="399"/>
        <v>1.6200311694230061</v>
      </c>
      <c r="DT158" s="3">
        <f t="shared" si="376"/>
        <v>1.857409538632107</v>
      </c>
      <c r="DU158" s="3">
        <f t="shared" si="400"/>
        <v>1.8923279974690894</v>
      </c>
      <c r="DV158" s="3">
        <f t="shared" si="401"/>
        <v>2.3593153338749615</v>
      </c>
      <c r="DW158" s="3">
        <f t="shared" si="402"/>
        <v>2.0870185058288779</v>
      </c>
      <c r="DX158" s="3">
        <f>'capital shares'!AY156</f>
        <v>0.10664154529138067</v>
      </c>
      <c r="DY158" s="275">
        <f t="shared" si="403"/>
        <v>1.4788093232966257</v>
      </c>
      <c r="DZ158" s="3"/>
      <c r="EA158" s="3">
        <f t="shared" si="404"/>
        <v>-0.28576297614706536</v>
      </c>
      <c r="EB158" s="3">
        <f t="shared" si="405"/>
        <v>0.14011864489875964</v>
      </c>
      <c r="EC158" s="3">
        <f t="shared" si="406"/>
        <v>4.3562198848248146</v>
      </c>
      <c r="ED158" s="3">
        <f t="shared" si="407"/>
        <v>0.27889023225959442</v>
      </c>
      <c r="EE158" s="3">
        <f t="shared" si="408"/>
        <v>4.2704447451088274</v>
      </c>
      <c r="EF158" s="271">
        <f t="shared" si="409"/>
        <v>-0.37153811586305263</v>
      </c>
      <c r="EG158" s="275">
        <f t="shared" si="410"/>
        <v>2.8791458871403144</v>
      </c>
      <c r="EH158" s="275"/>
      <c r="EI158" s="275">
        <f t="shared" si="411"/>
        <v>2.8855720630850117</v>
      </c>
      <c r="EJ158" s="275"/>
      <c r="EK158" s="280"/>
      <c r="EL158" s="280"/>
      <c r="EM158" s="280"/>
      <c r="EN158" s="280"/>
      <c r="EO158" s="280"/>
      <c r="EP158" s="280"/>
      <c r="EQ158" s="280"/>
      <c r="ER158" s="285"/>
      <c r="ES158" s="3"/>
      <c r="ET158" s="3"/>
      <c r="EV158" s="199">
        <f t="shared" si="321"/>
        <v>1</v>
      </c>
      <c r="EW158" s="199">
        <f t="shared" si="322"/>
        <v>8.7788601672163846E-2</v>
      </c>
      <c r="EX158" s="199">
        <f t="shared" si="323"/>
        <v>5.4042341029377923</v>
      </c>
      <c r="EY158" s="199">
        <f t="shared" si="324"/>
        <v>1.7718800337500958E-2</v>
      </c>
      <c r="EZ158" s="199">
        <f t="shared" si="325"/>
        <v>5.4076858172892534E-3</v>
      </c>
      <c r="FA158" s="199">
        <f t="shared" si="326"/>
        <v>0.10140369716959421</v>
      </c>
      <c r="FB158" s="199">
        <f t="shared" si="327"/>
        <v>6.4547058372324925E-2</v>
      </c>
      <c r="FC158" s="199">
        <f t="shared" si="328"/>
        <v>4.5064048477410447E-2</v>
      </c>
      <c r="FE158" s="199">
        <f t="shared" si="412"/>
        <v>1</v>
      </c>
      <c r="FF158" s="199">
        <f t="shared" si="413"/>
        <v>8.8838773227058201E-2</v>
      </c>
      <c r="FG158" s="199">
        <f t="shared" si="414"/>
        <v>5.4481217722830433</v>
      </c>
      <c r="FH158" s="199">
        <f t="shared" si="415"/>
        <v>1.7662557696901234E-2</v>
      </c>
      <c r="FI158" s="199">
        <f t="shared" si="416"/>
        <v>5.393159164497275E-3</v>
      </c>
      <c r="FJ158" s="199">
        <f t="shared" si="417"/>
        <v>9.9477145570441183E-2</v>
      </c>
      <c r="FK158" s="199">
        <f t="shared" si="418"/>
        <v>6.5725527793135341E-2</v>
      </c>
      <c r="FL158" s="199">
        <f t="shared" si="419"/>
        <v>4.3504821514563294E-2</v>
      </c>
      <c r="FN158" s="200">
        <f t="shared" si="377"/>
        <v>3.3045114761103758</v>
      </c>
      <c r="FO158" s="200">
        <f t="shared" si="378"/>
        <v>1.7967849299845888</v>
      </c>
      <c r="FP158" s="200">
        <f t="shared" si="379"/>
        <v>0.31672298952069555</v>
      </c>
      <c r="FQ158" s="200">
        <f t="shared" si="380"/>
        <v>6.3870222783679917</v>
      </c>
      <c r="FR158" s="200">
        <f t="shared" si="381"/>
        <v>2.6548434393449063</v>
      </c>
      <c r="FS158" s="200">
        <f t="shared" si="382"/>
        <v>1.1622492662460051</v>
      </c>
      <c r="FT158" s="199">
        <f t="shared" si="383"/>
        <v>-1.7793014796738429</v>
      </c>
      <c r="FU158" s="199">
        <f t="shared" si="384"/>
        <v>1.8534925995427787</v>
      </c>
      <c r="FX158" s="199">
        <f t="shared" si="385"/>
        <v>0.35497364346573662</v>
      </c>
      <c r="FY158" s="199">
        <f t="shared" si="386"/>
        <v>5.5139965281723748</v>
      </c>
      <c r="FZ158" s="199">
        <f t="shared" si="387"/>
        <v>-0.33241369603894816</v>
      </c>
      <c r="GA158" s="199">
        <f t="shared" si="388"/>
        <v>-0.25434586608224397</v>
      </c>
      <c r="GC158" s="199">
        <f t="shared" si="420"/>
        <v>5.6364376910805429</v>
      </c>
      <c r="GD158" s="199">
        <f t="shared" si="421"/>
        <v>2.3055716861398508E-2</v>
      </c>
      <c r="GE158" s="199">
        <f t="shared" si="422"/>
        <v>0.10923034930769863</v>
      </c>
      <c r="GF158" s="199">
        <f t="shared" si="423"/>
        <v>-4.7687237572496395</v>
      </c>
      <c r="GH158" s="199">
        <f t="shared" si="424"/>
        <v>-0.60931950954798064</v>
      </c>
      <c r="GI158" s="199">
        <f t="shared" si="425"/>
        <v>-5.7683423942546188</v>
      </c>
      <c r="GJ158" s="199">
        <f t="shared" si="426"/>
        <v>7.8067829956704193E-2</v>
      </c>
    </row>
    <row r="159" spans="1:192" x14ac:dyDescent="0.3">
      <c r="A159" s="6" t="s">
        <v>379</v>
      </c>
      <c r="B159" s="61">
        <v>30348</v>
      </c>
      <c r="C159" s="4">
        <v>59.530999999999999</v>
      </c>
      <c r="D159" s="4">
        <v>81.239999999999995</v>
      </c>
      <c r="E159" s="4">
        <v>37.258000000000003</v>
      </c>
      <c r="F159" s="4">
        <v>116.744</v>
      </c>
      <c r="G159" s="4">
        <v>435.30700000000002</v>
      </c>
      <c r="H159" s="4">
        <v>5624.1130000000003</v>
      </c>
      <c r="I159" s="4">
        <v>125.483</v>
      </c>
      <c r="J159" s="4">
        <v>54.314999999999998</v>
      </c>
      <c r="K159" s="4">
        <v>57.706000000000003</v>
      </c>
      <c r="L159" s="4">
        <v>55.143000000000001</v>
      </c>
      <c r="M159" s="4">
        <v>75.631</v>
      </c>
      <c r="N159" s="4">
        <v>150.852</v>
      </c>
      <c r="O159" s="4">
        <v>55.207999999999998</v>
      </c>
      <c r="P159" s="4">
        <v>53.872</v>
      </c>
      <c r="Q159" s="4">
        <v>112.47</v>
      </c>
      <c r="R159" s="4">
        <v>45.017000000000003</v>
      </c>
      <c r="S159" s="6">
        <v>2666.4</v>
      </c>
      <c r="T159" s="6">
        <v>462.1</v>
      </c>
      <c r="U159" s="6">
        <v>158.6</v>
      </c>
      <c r="V159" s="6">
        <v>227.1</v>
      </c>
      <c r="W159" s="6">
        <v>77.3</v>
      </c>
      <c r="X159" s="255">
        <v>21312</v>
      </c>
      <c r="Y159" s="6">
        <f t="shared" si="307"/>
        <v>21.312000000000001</v>
      </c>
      <c r="Z159" s="6"/>
      <c r="AA159" s="6">
        <v>76.400000000000006</v>
      </c>
      <c r="AB159" s="255">
        <v>14828</v>
      </c>
      <c r="AC159" s="6">
        <v>47.2</v>
      </c>
      <c r="AD159" s="6">
        <v>14.5</v>
      </c>
      <c r="AE159" s="6">
        <v>268.89999999999998</v>
      </c>
      <c r="AF159" s="6">
        <v>138.5</v>
      </c>
      <c r="AG159" s="4">
        <v>78.762</v>
      </c>
      <c r="AH159" s="4">
        <v>61.920999999999999</v>
      </c>
      <c r="AI159" s="4">
        <v>70.072000000000003</v>
      </c>
      <c r="AJ159" s="4">
        <v>73.028000000000006</v>
      </c>
      <c r="AK159" s="4">
        <v>70.626000000000005</v>
      </c>
      <c r="AL159" s="4">
        <v>70.072000000000003</v>
      </c>
      <c r="AM159" s="4" t="e">
        <v>#N/A</v>
      </c>
      <c r="AN159" s="4" t="e">
        <v>#N/A</v>
      </c>
      <c r="AO159" s="6"/>
      <c r="AP159" s="3">
        <f t="shared" si="329"/>
        <v>3.0960585587217038</v>
      </c>
      <c r="AQ159" s="3">
        <f t="shared" si="330"/>
        <v>-2.1116002632001809</v>
      </c>
      <c r="AR159" s="3">
        <f t="shared" si="331"/>
        <v>-6.9181938961726486</v>
      </c>
      <c r="AS159" s="3">
        <f t="shared" si="332"/>
        <v>-0.58546867196480379</v>
      </c>
      <c r="AT159" s="235">
        <f t="shared" si="333"/>
        <v>-6.6595153584510669</v>
      </c>
      <c r="AU159" s="3">
        <f t="shared" si="334"/>
        <v>-34.777493762467607</v>
      </c>
      <c r="AV159" s="3">
        <f t="shared" si="335"/>
        <v>3.464028948497222</v>
      </c>
      <c r="AW159" s="3">
        <f t="shared" si="336"/>
        <v>2.0451716404363802</v>
      </c>
      <c r="AX159" s="3">
        <f t="shared" si="337"/>
        <v>2.1197717865994372</v>
      </c>
      <c r="AY159" s="3">
        <f t="shared" si="338"/>
        <v>2.8902017651289502</v>
      </c>
      <c r="AZ159" s="3">
        <f t="shared" si="339"/>
        <v>3.6767211115409157</v>
      </c>
      <c r="BA159" s="3">
        <f t="shared" si="340"/>
        <v>-2.0101608111020535</v>
      </c>
      <c r="BB159" s="3">
        <f t="shared" si="341"/>
        <v>4.3856413980108053</v>
      </c>
      <c r="BC159" s="3">
        <f t="shared" si="342"/>
        <v>7.2149622800744257</v>
      </c>
      <c r="BD159" s="3">
        <f t="shared" si="343"/>
        <v>2.8553703832918735</v>
      </c>
      <c r="BE159" s="3">
        <f t="shared" si="344"/>
        <v>2.1471658475923596</v>
      </c>
      <c r="BF159" s="3">
        <f t="shared" si="345"/>
        <v>1.8222802345186577</v>
      </c>
      <c r="BG159" s="3">
        <f t="shared" si="346"/>
        <v>-4.0811106208417005</v>
      </c>
      <c r="BH159" s="3">
        <f t="shared" si="347"/>
        <v>-0.76419704163521018</v>
      </c>
      <c r="BI159" s="3">
        <f t="shared" si="348"/>
        <v>27.001734404744017</v>
      </c>
      <c r="BJ159" s="3">
        <f t="shared" si="349"/>
        <v>4.0815809368350289</v>
      </c>
      <c r="BK159" s="3">
        <f t="shared" si="350"/>
        <v>-0.76419704163521018</v>
      </c>
      <c r="BL159" s="3" t="e">
        <f t="shared" si="351"/>
        <v>#N/A</v>
      </c>
      <c r="BM159" s="3" t="e">
        <f t="shared" si="352"/>
        <v>#N/A</v>
      </c>
      <c r="BN159" s="3"/>
      <c r="BO159" s="3">
        <f t="shared" si="308"/>
        <v>0.17330483048304832</v>
      </c>
      <c r="BP159" s="3">
        <f t="shared" si="309"/>
        <v>5.9480948094809478E-2</v>
      </c>
      <c r="BQ159" s="3">
        <f t="shared" si="310"/>
        <v>5.1942694269426944E-2</v>
      </c>
      <c r="BR159" s="3">
        <f t="shared" si="311"/>
        <v>0.10084758475847584</v>
      </c>
      <c r="BS159" s="3">
        <f t="shared" si="312"/>
        <v>8.517101710171017E-2</v>
      </c>
      <c r="BT159" s="3">
        <f t="shared" si="353"/>
        <v>2.8652865286528655E-2</v>
      </c>
      <c r="BU159" s="3">
        <f t="shared" si="313"/>
        <v>0.34321575416576494</v>
      </c>
      <c r="BV159" s="3">
        <f t="shared" si="314"/>
        <v>0.53382699427802083</v>
      </c>
      <c r="BW159" s="3">
        <f t="shared" si="315"/>
        <v>0.18601860186018601</v>
      </c>
      <c r="BX159" s="3">
        <f t="shared" si="316"/>
        <v>0.18601860186018601</v>
      </c>
      <c r="BY159" s="3">
        <f t="shared" si="354"/>
        <v>0.21467146714671465</v>
      </c>
      <c r="BZ159" s="3">
        <f t="shared" si="317"/>
        <v>0.45786290322580642</v>
      </c>
      <c r="CA159" s="3">
        <f t="shared" si="389"/>
        <v>0.54213709677419364</v>
      </c>
      <c r="CB159" s="3">
        <f t="shared" si="355"/>
        <v>0.39675052410901468</v>
      </c>
      <c r="CC159" s="3">
        <f t="shared" si="356"/>
        <v>0.13347309573724669</v>
      </c>
      <c r="CD159" s="3">
        <f t="shared" si="357"/>
        <v>0.46977638015373863</v>
      </c>
      <c r="CE159" s="3">
        <f t="shared" si="358"/>
        <v>0.13504542278127185</v>
      </c>
      <c r="CF159" s="3">
        <f t="shared" si="318"/>
        <v>0.13688720973092519</v>
      </c>
      <c r="CG159" s="3">
        <f t="shared" si="319"/>
        <v>0.14188156638013372</v>
      </c>
      <c r="CH159" s="3">
        <f t="shared" si="390"/>
        <v>0.14100010563944668</v>
      </c>
      <c r="CI159" s="3">
        <f t="shared" si="320"/>
        <v>0.11142364236423642</v>
      </c>
      <c r="CJ159" s="3"/>
      <c r="CK159" s="21">
        <f t="shared" si="359"/>
        <v>1.2693487521478042</v>
      </c>
      <c r="CL159" s="21">
        <f t="shared" si="360"/>
        <v>1.5877449253488349</v>
      </c>
      <c r="CM159" s="235">
        <f t="shared" si="391"/>
        <v>2.8380093743051789</v>
      </c>
      <c r="CN159" s="21"/>
      <c r="CO159" s="21">
        <f t="shared" si="361"/>
        <v>-2.9416753506736812</v>
      </c>
      <c r="CP159" s="21">
        <f t="shared" si="362"/>
        <v>4.1877698237990995</v>
      </c>
      <c r="CQ159" s="21">
        <f t="shared" si="363"/>
        <v>3.5083597639474107</v>
      </c>
      <c r="CR159" s="3">
        <f t="shared" si="364"/>
        <v>3.4388105097276913</v>
      </c>
      <c r="CS159" s="3">
        <f t="shared" si="365"/>
        <v>4.5670975338940769</v>
      </c>
      <c r="CT159" s="56">
        <f t="shared" si="366"/>
        <v>4.5670975338940769</v>
      </c>
      <c r="CU159" s="236">
        <f t="shared" si="367"/>
        <v>4.5297028045140451</v>
      </c>
      <c r="CV159" s="57">
        <f t="shared" si="368"/>
        <v>-3.2603540523662407</v>
      </c>
      <c r="CW159" s="3">
        <f t="shared" si="369"/>
        <v>-2.7074225699953871</v>
      </c>
      <c r="CX159" s="3">
        <f t="shared" si="370"/>
        <v>-8.6108134253557456</v>
      </c>
      <c r="CY159" s="3">
        <f t="shared" si="371"/>
        <v>-11.189218162965112</v>
      </c>
      <c r="CZ159" s="3">
        <f t="shared" si="372"/>
        <v>-39.307196566981652</v>
      </c>
      <c r="DA159" s="3">
        <f t="shared" si="373"/>
        <v>-6.539863615616099</v>
      </c>
      <c r="DB159" s="3">
        <f t="shared" si="374"/>
        <v>-1.0656738560168231</v>
      </c>
      <c r="DC159" s="3">
        <f t="shared" si="429"/>
        <v>-2.8467138047672766</v>
      </c>
      <c r="DD159" s="3">
        <f t="shared" si="427"/>
        <v>-4.0755683951278545</v>
      </c>
      <c r="DE159" s="3">
        <f t="shared" si="428"/>
        <v>-14.902609151082862</v>
      </c>
      <c r="DF159" s="3"/>
      <c r="DG159" s="3">
        <f t="shared" si="392"/>
        <v>3.0960585587217038</v>
      </c>
      <c r="DH159" s="3">
        <f t="shared" si="393"/>
        <v>1.5877449253488349</v>
      </c>
      <c r="DI159" s="3">
        <f t="shared" si="394"/>
        <v>0.21467146714671465</v>
      </c>
      <c r="DJ159" s="3">
        <f t="shared" si="395"/>
        <v>3.5083597639474107</v>
      </c>
      <c r="DK159" s="272">
        <f>quarterly_final!L167</f>
        <v>2.5497113201760828</v>
      </c>
      <c r="DL159" s="260">
        <f t="shared" si="396"/>
        <v>4.0580249535489514</v>
      </c>
      <c r="DM159" s="267">
        <f t="shared" si="397"/>
        <v>2.1374101149503759</v>
      </c>
      <c r="DN159" s="261">
        <f>'capital shares'!BB157</f>
        <v>0.35721364036671599</v>
      </c>
      <c r="DO159" s="272">
        <f t="shared" si="398"/>
        <v>3.3719551353108215</v>
      </c>
      <c r="DP159" s="260"/>
      <c r="DQ159" s="3"/>
      <c r="DR159" s="3">
        <f t="shared" si="375"/>
        <v>0.13504542278127185</v>
      </c>
      <c r="DS159" s="3">
        <f t="shared" si="399"/>
        <v>-6.6595153584510669</v>
      </c>
      <c r="DT159" s="3">
        <f t="shared" si="376"/>
        <v>1.5998439091294616</v>
      </c>
      <c r="DU159" s="3">
        <f t="shared" si="400"/>
        <v>2.8893782888183628</v>
      </c>
      <c r="DV159" s="3">
        <f t="shared" si="401"/>
        <v>12.317384221129482</v>
      </c>
      <c r="DW159" s="3">
        <f t="shared" si="402"/>
        <v>2.7684905738600509</v>
      </c>
      <c r="DX159" s="3">
        <f>'capital shares'!AY157</f>
        <v>0.10588193116639925</v>
      </c>
      <c r="DY159" s="275">
        <f t="shared" si="403"/>
        <v>3.554115325644077</v>
      </c>
      <c r="DZ159" s="3"/>
      <c r="EA159" s="3">
        <f t="shared" si="404"/>
        <v>-2.6921678964706839</v>
      </c>
      <c r="EB159" s="3">
        <f t="shared" si="405"/>
        <v>0.14188156638013372</v>
      </c>
      <c r="EC159" s="3">
        <f t="shared" si="406"/>
        <v>4.5335569189978955</v>
      </c>
      <c r="ED159" s="3">
        <f t="shared" si="407"/>
        <v>2.1374101149503759</v>
      </c>
      <c r="EE159" s="3">
        <f t="shared" si="408"/>
        <v>8.33793777536847</v>
      </c>
      <c r="EF159" s="271">
        <f t="shared" si="409"/>
        <v>1.1122129598998907</v>
      </c>
      <c r="EG159" s="275">
        <f t="shared" si="410"/>
        <v>5.5868681930832853</v>
      </c>
      <c r="EH159" s="275"/>
      <c r="EI159" s="275">
        <f t="shared" si="411"/>
        <v>5.7690283834165417</v>
      </c>
      <c r="EJ159" s="275"/>
      <c r="EK159" s="280"/>
      <c r="EL159" s="280"/>
      <c r="EM159" s="280"/>
      <c r="EN159" s="280"/>
      <c r="EO159" s="280"/>
      <c r="EP159" s="280"/>
      <c r="EQ159" s="280"/>
      <c r="ER159" s="285"/>
      <c r="ES159" s="3"/>
      <c r="ET159" s="3"/>
      <c r="EV159" s="199">
        <f t="shared" si="321"/>
        <v>1</v>
      </c>
      <c r="EW159" s="199">
        <f t="shared" si="322"/>
        <v>8.517101710171017E-2</v>
      </c>
      <c r="EX159" s="199">
        <f t="shared" si="323"/>
        <v>5.561056105610561</v>
      </c>
      <c r="EY159" s="199">
        <f t="shared" si="324"/>
        <v>1.7701770177017701E-2</v>
      </c>
      <c r="EZ159" s="199">
        <f t="shared" si="325"/>
        <v>5.4380438043804382E-3</v>
      </c>
      <c r="FA159" s="199">
        <f t="shared" si="326"/>
        <v>0.10084758475847584</v>
      </c>
      <c r="FB159" s="199">
        <f t="shared" si="327"/>
        <v>5.9480948094809478E-2</v>
      </c>
      <c r="FC159" s="199">
        <f t="shared" si="328"/>
        <v>5.1942694269426944E-2</v>
      </c>
      <c r="FE159" s="199">
        <f t="shared" si="412"/>
        <v>1</v>
      </c>
      <c r="FF159" s="199">
        <f t="shared" si="413"/>
        <v>8.6479809386937001E-2</v>
      </c>
      <c r="FG159" s="199">
        <f t="shared" si="414"/>
        <v>5.4826451042741766</v>
      </c>
      <c r="FH159" s="199">
        <f t="shared" si="415"/>
        <v>1.7710285257259331E-2</v>
      </c>
      <c r="FI159" s="199">
        <f t="shared" si="416"/>
        <v>5.4228648108348458E-3</v>
      </c>
      <c r="FJ159" s="199">
        <f t="shared" si="417"/>
        <v>0.10112564096403504</v>
      </c>
      <c r="FK159" s="199">
        <f t="shared" si="418"/>
        <v>6.2014003233567205E-2</v>
      </c>
      <c r="FL159" s="199">
        <f t="shared" si="419"/>
        <v>4.8503371373418695E-2</v>
      </c>
      <c r="FN159" s="200">
        <f t="shared" si="377"/>
        <v>3.0960585587217038</v>
      </c>
      <c r="FO159" s="200">
        <f t="shared" si="378"/>
        <v>-0.58546867196480379</v>
      </c>
      <c r="FP159" s="200">
        <f t="shared" si="379"/>
        <v>-2.0101608111020535</v>
      </c>
      <c r="FQ159" s="200">
        <f t="shared" si="380"/>
        <v>4.3856413980108053</v>
      </c>
      <c r="FR159" s="200">
        <f t="shared" si="381"/>
        <v>7.2149622800744257</v>
      </c>
      <c r="FS159" s="200">
        <f t="shared" si="382"/>
        <v>2.8553703832918735</v>
      </c>
      <c r="FT159" s="199">
        <f t="shared" si="383"/>
        <v>-6.9181938961726486</v>
      </c>
      <c r="FU159" s="199">
        <f t="shared" si="384"/>
        <v>2.1471658475923596</v>
      </c>
      <c r="FX159" s="199">
        <f t="shared" si="385"/>
        <v>-1.9016581868592133</v>
      </c>
      <c r="FY159" s="199">
        <f t="shared" si="386"/>
        <v>5.0488897928355332</v>
      </c>
      <c r="FZ159" s="199">
        <f t="shared" si="387"/>
        <v>-2.9396293324639475</v>
      </c>
      <c r="GA159" s="199">
        <f t="shared" si="388"/>
        <v>-2.9324126591728858</v>
      </c>
      <c r="GC159" s="199">
        <f t="shared" si="420"/>
        <v>5.6702505546251487</v>
      </c>
      <c r="GD159" s="199">
        <f t="shared" si="421"/>
        <v>2.3133150068094178E-2</v>
      </c>
      <c r="GE159" s="199">
        <f t="shared" si="422"/>
        <v>0.11051737460698591</v>
      </c>
      <c r="GF159" s="199">
        <f t="shared" si="423"/>
        <v>-4.8039010793002292</v>
      </c>
      <c r="GH159" s="199">
        <f t="shared" si="424"/>
        <v>-1.0307544723136726</v>
      </c>
      <c r="GI159" s="199">
        <f t="shared" si="425"/>
        <v>-7.9813024520084195</v>
      </c>
      <c r="GJ159" s="199">
        <f t="shared" si="426"/>
        <v>7.2166732910616815E-3</v>
      </c>
    </row>
    <row r="160" spans="1:192" x14ac:dyDescent="0.3">
      <c r="A160" s="6" t="s">
        <v>378</v>
      </c>
      <c r="B160" s="61">
        <v>30437</v>
      </c>
      <c r="C160" s="4">
        <v>59.841999999999999</v>
      </c>
      <c r="D160" s="4">
        <v>80.873000000000005</v>
      </c>
      <c r="E160" s="4">
        <v>36.884</v>
      </c>
      <c r="F160" s="4">
        <v>116.241</v>
      </c>
      <c r="G160" s="4">
        <v>427.39</v>
      </c>
      <c r="H160" s="4">
        <v>5265.8869999999997</v>
      </c>
      <c r="I160" s="4">
        <v>125.553</v>
      </c>
      <c r="J160" s="4">
        <v>54.548000000000002</v>
      </c>
      <c r="K160" s="4">
        <v>57.719000000000001</v>
      </c>
      <c r="L160" s="4">
        <v>55.344000000000001</v>
      </c>
      <c r="M160" s="4">
        <v>76.066999999999993</v>
      </c>
      <c r="N160" s="4">
        <v>150.09800000000001</v>
      </c>
      <c r="O160" s="4">
        <v>55.61</v>
      </c>
      <c r="P160" s="4">
        <v>54.540999999999997</v>
      </c>
      <c r="Q160" s="4">
        <v>112.89</v>
      </c>
      <c r="R160" s="4">
        <v>45.134</v>
      </c>
      <c r="S160" s="6">
        <v>2756.7</v>
      </c>
      <c r="T160" s="6">
        <v>466.4</v>
      </c>
      <c r="U160" s="6">
        <v>149.5</v>
      </c>
      <c r="V160" s="6">
        <v>237.6</v>
      </c>
      <c r="W160" s="6">
        <v>81.599999999999994</v>
      </c>
      <c r="X160" s="255">
        <v>23297</v>
      </c>
      <c r="Y160" s="6">
        <f t="shared" si="307"/>
        <v>23.297000000000001</v>
      </c>
      <c r="Z160" s="6"/>
      <c r="AA160" s="6">
        <v>79.400000000000006</v>
      </c>
      <c r="AB160" s="255">
        <v>15770</v>
      </c>
      <c r="AC160" s="6">
        <v>48.6</v>
      </c>
      <c r="AD160" s="6">
        <v>15</v>
      </c>
      <c r="AE160" s="6">
        <v>289.60000000000002</v>
      </c>
      <c r="AF160" s="6">
        <v>155</v>
      </c>
      <c r="AG160" s="4">
        <v>79.262</v>
      </c>
      <c r="AH160" s="4">
        <v>62.216000000000001</v>
      </c>
      <c r="AI160" s="4">
        <v>70.468000000000004</v>
      </c>
      <c r="AJ160" s="4">
        <v>73.504000000000005</v>
      </c>
      <c r="AK160" s="4">
        <v>71.031999999999996</v>
      </c>
      <c r="AL160" s="4">
        <v>70.468000000000004</v>
      </c>
      <c r="AM160" s="4" t="e">
        <v>#N/A</v>
      </c>
      <c r="AN160" s="4" t="e">
        <v>#N/A</v>
      </c>
      <c r="AO160" s="6"/>
      <c r="AP160" s="3">
        <f t="shared" si="329"/>
        <v>2.0842281161622274</v>
      </c>
      <c r="AQ160" s="3">
        <f t="shared" si="330"/>
        <v>-1.8110854871057525</v>
      </c>
      <c r="AR160" s="3">
        <f t="shared" si="331"/>
        <v>-4.0355336762488223</v>
      </c>
      <c r="AS160" s="3">
        <f t="shared" si="332"/>
        <v>-1.7271524999402406</v>
      </c>
      <c r="AT160" s="235">
        <f t="shared" si="333"/>
        <v>-7.3418335869266658</v>
      </c>
      <c r="AU160" s="3">
        <f t="shared" si="334"/>
        <v>-26.325457734387854</v>
      </c>
      <c r="AV160" s="3">
        <f t="shared" si="335"/>
        <v>0.22307558059966268</v>
      </c>
      <c r="AW160" s="3">
        <f t="shared" si="336"/>
        <v>1.712246443949331</v>
      </c>
      <c r="AX160" s="3">
        <f t="shared" si="337"/>
        <v>9.010179808510578E-2</v>
      </c>
      <c r="AY160" s="3">
        <f t="shared" si="338"/>
        <v>1.4553764460304328</v>
      </c>
      <c r="AZ160" s="3">
        <f t="shared" si="339"/>
        <v>2.2993115297557059</v>
      </c>
      <c r="BA160" s="3">
        <f t="shared" si="340"/>
        <v>-2.0043238481662726</v>
      </c>
      <c r="BB160" s="3">
        <f t="shared" si="341"/>
        <v>2.902068352468806</v>
      </c>
      <c r="BC160" s="3">
        <f t="shared" si="342"/>
        <v>4.9367399989946925</v>
      </c>
      <c r="BD160" s="3">
        <f t="shared" si="343"/>
        <v>1.4909495430100836</v>
      </c>
      <c r="BE160" s="3">
        <f t="shared" si="344"/>
        <v>1.0382586166715864</v>
      </c>
      <c r="BF160" s="3">
        <f t="shared" si="345"/>
        <v>2.5312695214560486</v>
      </c>
      <c r="BG160" s="3">
        <f t="shared" si="346"/>
        <v>1.9011289483109266</v>
      </c>
      <c r="BH160" s="3">
        <f t="shared" si="347"/>
        <v>2.2541684816423975</v>
      </c>
      <c r="BI160" s="3">
        <f t="shared" si="348"/>
        <v>2.5987589021695423</v>
      </c>
      <c r="BJ160" s="3">
        <f t="shared" si="349"/>
        <v>2.2928524286507472</v>
      </c>
      <c r="BK160" s="3">
        <f t="shared" si="350"/>
        <v>2.2541684816423975</v>
      </c>
      <c r="BL160" s="3" t="e">
        <f t="shared" si="351"/>
        <v>#N/A</v>
      </c>
      <c r="BM160" s="3" t="e">
        <f t="shared" si="352"/>
        <v>#N/A</v>
      </c>
      <c r="BN160" s="3"/>
      <c r="BO160" s="3">
        <f t="shared" si="308"/>
        <v>0.16918779700366379</v>
      </c>
      <c r="BP160" s="3">
        <f t="shared" si="309"/>
        <v>5.4231508687923972E-2</v>
      </c>
      <c r="BQ160" s="3">
        <f t="shared" si="310"/>
        <v>5.6226647803533217E-2</v>
      </c>
      <c r="BR160" s="3">
        <f t="shared" si="311"/>
        <v>0.10505314325098851</v>
      </c>
      <c r="BS160" s="3">
        <f t="shared" si="312"/>
        <v>8.6190009794319303E-2</v>
      </c>
      <c r="BT160" s="3">
        <f t="shared" si="353"/>
        <v>2.8802553778067983E-2</v>
      </c>
      <c r="BU160" s="3">
        <f t="shared" si="313"/>
        <v>0.32054030874785594</v>
      </c>
      <c r="BV160" s="3">
        <f t="shared" si="314"/>
        <v>0.49096880131362891</v>
      </c>
      <c r="BW160" s="3">
        <f t="shared" si="315"/>
        <v>0.19124315304530781</v>
      </c>
      <c r="BX160" s="3">
        <f t="shared" si="316"/>
        <v>0.19124315304530781</v>
      </c>
      <c r="BY160" s="3">
        <f t="shared" si="354"/>
        <v>0.22004570682337579</v>
      </c>
      <c r="BZ160" s="3">
        <f t="shared" si="317"/>
        <v>0.45068285280728371</v>
      </c>
      <c r="CA160" s="3">
        <f t="shared" si="389"/>
        <v>0.54931714719271629</v>
      </c>
      <c r="CB160" s="3">
        <f t="shared" si="355"/>
        <v>0.39169139465875369</v>
      </c>
      <c r="CC160" s="3">
        <f t="shared" si="356"/>
        <v>0.13089350478074513</v>
      </c>
      <c r="CD160" s="3">
        <f t="shared" si="357"/>
        <v>0.47741510056050118</v>
      </c>
      <c r="CE160" s="3">
        <f t="shared" si="358"/>
        <v>0.13452027695351135</v>
      </c>
      <c r="CF160" s="3">
        <f t="shared" si="318"/>
        <v>0.13657770800627944</v>
      </c>
      <c r="CG160" s="3">
        <f t="shared" si="319"/>
        <v>0.14162131993860752</v>
      </c>
      <c r="CH160" s="3">
        <f t="shared" si="390"/>
        <v>0.1417514431593706</v>
      </c>
      <c r="CI160" s="3">
        <f t="shared" si="320"/>
        <v>0.11045815649145718</v>
      </c>
      <c r="CJ160" s="3"/>
      <c r="CK160" s="21">
        <f t="shared" si="359"/>
        <v>2.9053066208116651E-2</v>
      </c>
      <c r="CL160" s="21">
        <f t="shared" si="360"/>
        <v>0.32915822345492429</v>
      </c>
      <c r="CM160" s="235">
        <f t="shared" si="391"/>
        <v>1.5241393184946925</v>
      </c>
      <c r="CN160" s="21"/>
      <c r="CO160" s="21">
        <f t="shared" si="361"/>
        <v>-1.561541888073489</v>
      </c>
      <c r="CP160" s="21">
        <f t="shared" si="362"/>
        <v>2.877475404536757</v>
      </c>
      <c r="CQ160" s="21">
        <f t="shared" si="363"/>
        <v>2.5793796890733711</v>
      </c>
      <c r="CR160" s="3">
        <f t="shared" si="364"/>
        <v>2.4437152482276265</v>
      </c>
      <c r="CS160" s="3">
        <f t="shared" si="365"/>
        <v>3.2633093093352818</v>
      </c>
      <c r="CT160" s="56">
        <f t="shared" si="366"/>
        <v>3.2633093093352818</v>
      </c>
      <c r="CU160" s="236">
        <f t="shared" si="367"/>
        <v>3.2423065440545042</v>
      </c>
      <c r="CV160" s="57">
        <f t="shared" si="368"/>
        <v>-3.2132534778463877</v>
      </c>
      <c r="CW160" s="3">
        <f t="shared" si="369"/>
        <v>-0.71103702259845569</v>
      </c>
      <c r="CX160" s="3">
        <f t="shared" si="370"/>
        <v>-1.3411775957435776</v>
      </c>
      <c r="CY160" s="3">
        <f t="shared" si="371"/>
        <v>-10.58414013098117</v>
      </c>
      <c r="CZ160" s="3">
        <f t="shared" si="372"/>
        <v>-29.567764278442358</v>
      </c>
      <c r="DA160" s="3">
        <f t="shared" si="373"/>
        <v>-5.2466303922207764</v>
      </c>
      <c r="DB160" s="3">
        <f t="shared" si="374"/>
        <v>-3.0192309634548415</v>
      </c>
      <c r="DC160" s="3">
        <f t="shared" si="429"/>
        <v>-3.4744639705209823</v>
      </c>
      <c r="DD160" s="3">
        <f t="shared" si="427"/>
        <v>-7.1658186728545168</v>
      </c>
      <c r="DE160" s="3">
        <f t="shared" si="428"/>
        <v>-21.079092247223294</v>
      </c>
      <c r="DF160" s="3"/>
      <c r="DG160" s="3">
        <f t="shared" si="392"/>
        <v>2.0842281161622274</v>
      </c>
      <c r="DH160" s="3">
        <f t="shared" si="393"/>
        <v>0.32915822345492429</v>
      </c>
      <c r="DI160" s="3">
        <f t="shared" si="394"/>
        <v>0.22004570682337579</v>
      </c>
      <c r="DJ160" s="3">
        <f t="shared" si="395"/>
        <v>2.5793796890733711</v>
      </c>
      <c r="DK160" s="272">
        <f>quarterly_final!L168</f>
        <v>6.0829373701757907</v>
      </c>
      <c r="DL160" s="260">
        <f t="shared" si="396"/>
        <v>7.8380072628830941</v>
      </c>
      <c r="DM160" s="267">
        <f t="shared" si="397"/>
        <v>5.5877857972646474</v>
      </c>
      <c r="DN160" s="261">
        <f>'capital shares'!BB158</f>
        <v>0.36326575776246706</v>
      </c>
      <c r="DO160" s="272">
        <f t="shared" si="398"/>
        <v>7.0205788570418406</v>
      </c>
      <c r="DP160" s="260"/>
      <c r="DQ160" s="3"/>
      <c r="DR160" s="3">
        <f t="shared" si="375"/>
        <v>0.13452027695351135</v>
      </c>
      <c r="DS160" s="3">
        <f t="shared" si="399"/>
        <v>-7.3418335869266658</v>
      </c>
      <c r="DT160" s="3">
        <f t="shared" si="376"/>
        <v>0.33625599922934735</v>
      </c>
      <c r="DU160" s="3">
        <f t="shared" si="400"/>
        <v>1.5296504949061673</v>
      </c>
      <c r="DV160" s="3">
        <f t="shared" si="401"/>
        <v>15.516096849039107</v>
      </c>
      <c r="DW160" s="3">
        <f t="shared" si="402"/>
        <v>6.644612767206274</v>
      </c>
      <c r="DX160" s="3">
        <f>'capital shares'!AY158</f>
        <v>0.10392557389059918</v>
      </c>
      <c r="DY160" s="275">
        <f t="shared" si="403"/>
        <v>7.1826777916124094</v>
      </c>
      <c r="DZ160" s="3"/>
      <c r="EA160" s="3">
        <f t="shared" si="404"/>
        <v>-1.4528151034978753</v>
      </c>
      <c r="EB160" s="3">
        <f t="shared" si="405"/>
        <v>0.14162131993860752</v>
      </c>
      <c r="EC160" s="3">
        <f t="shared" si="406"/>
        <v>3.2446393955850446</v>
      </c>
      <c r="ED160" s="3">
        <f t="shared" si="407"/>
        <v>5.5877857972646474</v>
      </c>
      <c r="EE160" s="3">
        <f t="shared" si="408"/>
        <v>9.6199805898358939</v>
      </c>
      <c r="EF160" s="271">
        <f t="shared" si="409"/>
        <v>4.9225260907529744</v>
      </c>
      <c r="EG160" s="275">
        <f t="shared" si="410"/>
        <v>8.4853371538111073</v>
      </c>
      <c r="EH160" s="275"/>
      <c r="EI160" s="275">
        <f t="shared" si="411"/>
        <v>8.6474360883816779</v>
      </c>
      <c r="EJ160" s="275"/>
      <c r="EK160" s="280"/>
      <c r="EL160" s="280"/>
      <c r="EM160" s="280"/>
      <c r="EN160" s="280"/>
      <c r="EO160" s="280"/>
      <c r="EP160" s="280"/>
      <c r="EQ160" s="280"/>
      <c r="ER160" s="285"/>
      <c r="ES160" s="3"/>
      <c r="ET160" s="3"/>
      <c r="EV160" s="199">
        <f t="shared" si="321"/>
        <v>1</v>
      </c>
      <c r="EW160" s="199">
        <f t="shared" si="322"/>
        <v>8.6190009794319303E-2</v>
      </c>
      <c r="EX160" s="199">
        <f t="shared" si="323"/>
        <v>5.7206079733014112</v>
      </c>
      <c r="EY160" s="199">
        <f t="shared" si="324"/>
        <v>1.762977473065622E-2</v>
      </c>
      <c r="EZ160" s="199">
        <f t="shared" si="325"/>
        <v>5.4412884971161172E-3</v>
      </c>
      <c r="FA160" s="199">
        <f t="shared" si="326"/>
        <v>0.10505314325098851</v>
      </c>
      <c r="FB160" s="199">
        <f t="shared" si="327"/>
        <v>5.4231508687923972E-2</v>
      </c>
      <c r="FC160" s="199">
        <f t="shared" si="328"/>
        <v>5.6226647803533217E-2</v>
      </c>
      <c r="FE160" s="199">
        <f t="shared" si="412"/>
        <v>1</v>
      </c>
      <c r="FF160" s="199">
        <f t="shared" si="413"/>
        <v>8.5680513448014736E-2</v>
      </c>
      <c r="FG160" s="199">
        <f t="shared" si="414"/>
        <v>5.6408320394559865</v>
      </c>
      <c r="FH160" s="199">
        <f t="shared" si="415"/>
        <v>1.7665772453836961E-2</v>
      </c>
      <c r="FI160" s="199">
        <f t="shared" si="416"/>
        <v>5.4396661507482777E-3</v>
      </c>
      <c r="FJ160" s="199">
        <f t="shared" si="417"/>
        <v>0.10295036400473218</v>
      </c>
      <c r="FK160" s="199">
        <f t="shared" si="418"/>
        <v>5.6856228391366725E-2</v>
      </c>
      <c r="FL160" s="199">
        <f t="shared" si="419"/>
        <v>5.4084671036480084E-2</v>
      </c>
      <c r="FN160" s="200">
        <f t="shared" si="377"/>
        <v>2.0842281161622274</v>
      </c>
      <c r="FO160" s="200">
        <f t="shared" si="378"/>
        <v>-1.7271524999402406</v>
      </c>
      <c r="FP160" s="200">
        <f t="shared" si="379"/>
        <v>-2.0043238481662726</v>
      </c>
      <c r="FQ160" s="200">
        <f t="shared" si="380"/>
        <v>2.902068352468806</v>
      </c>
      <c r="FR160" s="200">
        <f t="shared" si="381"/>
        <v>4.9367399989946925</v>
      </c>
      <c r="FS160" s="200">
        <f t="shared" si="382"/>
        <v>1.4909495430100836</v>
      </c>
      <c r="FT160" s="199">
        <f t="shared" si="383"/>
        <v>-4.0355336762488223</v>
      </c>
      <c r="FU160" s="199">
        <f t="shared" si="384"/>
        <v>1.0382586166715864</v>
      </c>
      <c r="FX160" s="199">
        <f t="shared" si="385"/>
        <v>-1.9385222714491235</v>
      </c>
      <c r="FY160" s="199">
        <f t="shared" si="386"/>
        <v>3.3810869364872764</v>
      </c>
      <c r="FZ160" s="199">
        <f t="shared" si="387"/>
        <v>-1.5620149966161538</v>
      </c>
      <c r="GA160" s="199">
        <f t="shared" si="388"/>
        <v>-2.7158087092864651</v>
      </c>
      <c r="GC160" s="199">
        <f t="shared" si="420"/>
        <v>5.8294629169087333</v>
      </c>
      <c r="GD160" s="199">
        <f t="shared" si="421"/>
        <v>2.3105438604585238E-2</v>
      </c>
      <c r="GE160" s="199">
        <f t="shared" si="422"/>
        <v>0.11094089942784681</v>
      </c>
      <c r="GF160" s="199">
        <f t="shared" si="423"/>
        <v>-4.9635092549411652</v>
      </c>
      <c r="GH160" s="199">
        <f t="shared" si="424"/>
        <v>-0.77728643783734164</v>
      </c>
      <c r="GI160" s="199">
        <f t="shared" si="425"/>
        <v>-6.096895645773742</v>
      </c>
      <c r="GJ160" s="199">
        <f t="shared" si="426"/>
        <v>-1.1537937126703113</v>
      </c>
    </row>
    <row r="161" spans="1:192" x14ac:dyDescent="0.3">
      <c r="A161" s="6" t="s">
        <v>377</v>
      </c>
      <c r="B161" s="61">
        <v>30529</v>
      </c>
      <c r="C161" s="4">
        <v>60.436999999999998</v>
      </c>
      <c r="D161" s="4">
        <v>80.75</v>
      </c>
      <c r="E161" s="4">
        <v>36.805999999999997</v>
      </c>
      <c r="F161" s="4">
        <v>115.67400000000001</v>
      </c>
      <c r="G161" s="4">
        <v>421.16300000000001</v>
      </c>
      <c r="H161" s="4">
        <v>4945.7920000000004</v>
      </c>
      <c r="I161" s="4">
        <v>126.274</v>
      </c>
      <c r="J161" s="4">
        <v>54.521999999999998</v>
      </c>
      <c r="K161" s="4">
        <v>57.798999999999999</v>
      </c>
      <c r="L161" s="4">
        <v>55.325000000000003</v>
      </c>
      <c r="M161" s="4">
        <v>76.801000000000002</v>
      </c>
      <c r="N161" s="4">
        <v>149.19300000000001</v>
      </c>
      <c r="O161" s="4">
        <v>56.402999999999999</v>
      </c>
      <c r="P161" s="4">
        <v>55.192</v>
      </c>
      <c r="Q161" s="4">
        <v>113.508</v>
      </c>
      <c r="R161" s="4">
        <v>45.387999999999998</v>
      </c>
      <c r="S161" s="6">
        <v>2851.1</v>
      </c>
      <c r="T161" s="6">
        <v>485.4</v>
      </c>
      <c r="U161" s="6">
        <v>152.6</v>
      </c>
      <c r="V161" s="6">
        <v>249.8</v>
      </c>
      <c r="W161" s="6">
        <v>84.3</v>
      </c>
      <c r="X161" s="255">
        <v>25166</v>
      </c>
      <c r="Y161" s="6">
        <f t="shared" si="307"/>
        <v>25.166</v>
      </c>
      <c r="Z161" s="6"/>
      <c r="AA161" s="6">
        <v>82.9</v>
      </c>
      <c r="AB161" s="255">
        <v>17018</v>
      </c>
      <c r="AC161" s="6">
        <v>50.3</v>
      </c>
      <c r="AD161" s="6">
        <v>15.6</v>
      </c>
      <c r="AE161" s="6">
        <v>302.39999999999998</v>
      </c>
      <c r="AF161" s="6">
        <v>171.1</v>
      </c>
      <c r="AG161" s="4">
        <v>80.209999999999994</v>
      </c>
      <c r="AH161" s="4">
        <v>63.171999999999997</v>
      </c>
      <c r="AI161" s="4">
        <v>71.417000000000002</v>
      </c>
      <c r="AJ161" s="4">
        <v>73.010999999999996</v>
      </c>
      <c r="AK161" s="4">
        <v>71.739000000000004</v>
      </c>
      <c r="AL161" s="4">
        <v>71.417000000000002</v>
      </c>
      <c r="AM161" s="4" t="e">
        <v>#N/A</v>
      </c>
      <c r="AN161" s="4" t="e">
        <v>#N/A</v>
      </c>
      <c r="AO161" s="6"/>
      <c r="AP161" s="3">
        <f t="shared" si="329"/>
        <v>3.9574978409550177</v>
      </c>
      <c r="AQ161" s="3">
        <f t="shared" si="330"/>
        <v>-0.60882435666145052</v>
      </c>
      <c r="AR161" s="3">
        <f t="shared" si="331"/>
        <v>-0.84679092555683899</v>
      </c>
      <c r="AS161" s="3">
        <f t="shared" si="332"/>
        <v>-1.9558929080829039</v>
      </c>
      <c r="AT161" s="235">
        <f t="shared" si="333"/>
        <v>-5.8708052714538086</v>
      </c>
      <c r="AU161" s="3">
        <f t="shared" si="334"/>
        <v>-25.084995360681212</v>
      </c>
      <c r="AV161" s="3">
        <f t="shared" si="335"/>
        <v>2.2904675672488493</v>
      </c>
      <c r="AW161" s="3">
        <f t="shared" si="336"/>
        <v>-0.19070322172905213</v>
      </c>
      <c r="AX161" s="3">
        <f t="shared" si="337"/>
        <v>0.5540263009357701</v>
      </c>
      <c r="AY161" s="3">
        <f t="shared" si="338"/>
        <v>-0.13734650307982707</v>
      </c>
      <c r="AZ161" s="3">
        <f t="shared" si="339"/>
        <v>3.8412520123916085</v>
      </c>
      <c r="BA161" s="3">
        <f t="shared" si="340"/>
        <v>-2.4190577285320849</v>
      </c>
      <c r="BB161" s="3">
        <f t="shared" si="341"/>
        <v>5.6637229517140879</v>
      </c>
      <c r="BC161" s="3">
        <f t="shared" si="342"/>
        <v>4.7461211310409093</v>
      </c>
      <c r="BD161" s="3">
        <f t="shared" si="343"/>
        <v>2.183770298231257</v>
      </c>
      <c r="BE161" s="3">
        <f t="shared" si="344"/>
        <v>2.2447640716097927</v>
      </c>
      <c r="BF161" s="3">
        <f t="shared" si="345"/>
        <v>4.7557498103470586</v>
      </c>
      <c r="BG161" s="3">
        <f t="shared" si="346"/>
        <v>6.0995854460664072</v>
      </c>
      <c r="BH161" s="3">
        <f t="shared" si="347"/>
        <v>5.3508920714268715</v>
      </c>
      <c r="BI161" s="3">
        <f t="shared" si="348"/>
        <v>-2.6918847114495441</v>
      </c>
      <c r="BJ161" s="3">
        <f t="shared" si="349"/>
        <v>3.9616212207919865</v>
      </c>
      <c r="BK161" s="3">
        <f t="shared" si="350"/>
        <v>5.3508920714268715</v>
      </c>
      <c r="BL161" s="3" t="e">
        <f t="shared" si="351"/>
        <v>#N/A</v>
      </c>
      <c r="BM161" s="3" t="e">
        <f t="shared" si="352"/>
        <v>#N/A</v>
      </c>
      <c r="BN161" s="3"/>
      <c r="BO161" s="3">
        <f t="shared" si="308"/>
        <v>0.17025007891690927</v>
      </c>
      <c r="BP161" s="3">
        <f t="shared" si="309"/>
        <v>5.3523201571323349E-2</v>
      </c>
      <c r="BQ161" s="3">
        <f t="shared" si="310"/>
        <v>6.0011925221844203E-2</v>
      </c>
      <c r="BR161" s="3">
        <f t="shared" si="311"/>
        <v>0.10606432604959488</v>
      </c>
      <c r="BS161" s="3">
        <f t="shared" si="312"/>
        <v>8.761530637297886E-2</v>
      </c>
      <c r="BT161" s="3">
        <f t="shared" si="353"/>
        <v>2.907649679071236E-2</v>
      </c>
      <c r="BU161" s="3">
        <f t="shared" si="313"/>
        <v>0.31437989287185825</v>
      </c>
      <c r="BV161" s="3">
        <f t="shared" si="314"/>
        <v>0.47142415817114613</v>
      </c>
      <c r="BW161" s="3">
        <f t="shared" si="315"/>
        <v>0.19367963242257377</v>
      </c>
      <c r="BX161" s="3">
        <f t="shared" si="316"/>
        <v>0.19367963242257377</v>
      </c>
      <c r="BY161" s="3">
        <f t="shared" si="354"/>
        <v>0.22275612921328611</v>
      </c>
      <c r="BZ161" s="3">
        <f t="shared" si="317"/>
        <v>0.45237232886635276</v>
      </c>
      <c r="CA161" s="3">
        <f t="shared" si="389"/>
        <v>0.54762767113364719</v>
      </c>
      <c r="CB161" s="3">
        <f t="shared" si="355"/>
        <v>0.39332388600220436</v>
      </c>
      <c r="CC161" s="3">
        <f t="shared" si="356"/>
        <v>0.13053062509840971</v>
      </c>
      <c r="CD161" s="3">
        <f t="shared" si="357"/>
        <v>0.47614548889938585</v>
      </c>
      <c r="CE161" s="3">
        <f t="shared" si="358"/>
        <v>0.13273500236183278</v>
      </c>
      <c r="CF161" s="3">
        <f t="shared" si="318"/>
        <v>0.14080647266083782</v>
      </c>
      <c r="CG161" s="3">
        <f t="shared" si="319"/>
        <v>0.14607400722021663</v>
      </c>
      <c r="CH161" s="3">
        <f t="shared" si="390"/>
        <v>0.14384766357941209</v>
      </c>
      <c r="CI161" s="3">
        <f t="shared" si="320"/>
        <v>0.11353512679316755</v>
      </c>
      <c r="CJ161" s="3"/>
      <c r="CK161" s="21">
        <f t="shared" si="359"/>
        <v>0.31459814380840545</v>
      </c>
      <c r="CL161" s="21">
        <f t="shared" si="360"/>
        <v>0.77557371881547066</v>
      </c>
      <c r="CM161" s="235">
        <f t="shared" si="391"/>
        <v>1.8006986851626154</v>
      </c>
      <c r="CN161" s="21"/>
      <c r="CO161" s="21">
        <f t="shared" si="361"/>
        <v>0.75711869004322263</v>
      </c>
      <c r="CP161" s="21">
        <f t="shared" si="362"/>
        <v>4.8944267815320277</v>
      </c>
      <c r="CQ161" s="21">
        <f t="shared" si="363"/>
        <v>4.8694292533967269</v>
      </c>
      <c r="CR161" s="3">
        <f t="shared" si="364"/>
        <v>4.5253543008441781</v>
      </c>
      <c r="CS161" s="3">
        <f t="shared" si="365"/>
        <v>5.5603650148109649</v>
      </c>
      <c r="CT161" s="56">
        <f t="shared" si="366"/>
        <v>5.5603650148109649</v>
      </c>
      <c r="CU161" s="236">
        <f t="shared" si="367"/>
        <v>5.568954909560377</v>
      </c>
      <c r="CV161" s="57">
        <f t="shared" si="368"/>
        <v>-5.2543567657519716</v>
      </c>
      <c r="CW161" s="3">
        <f t="shared" si="369"/>
        <v>-0.81320509921331841</v>
      </c>
      <c r="CX161" s="3">
        <f t="shared" si="370"/>
        <v>0.5306305365060302</v>
      </c>
      <c r="CY161" s="3">
        <f t="shared" si="371"/>
        <v>-11.439760181014186</v>
      </c>
      <c r="CZ161" s="3">
        <f t="shared" si="372"/>
        <v>-30.653950270241587</v>
      </c>
      <c r="DA161" s="3">
        <f t="shared" si="373"/>
        <v>-7.9880126380924619</v>
      </c>
      <c r="DB161" s="3">
        <f t="shared" si="374"/>
        <v>-3.2784873423115277</v>
      </c>
      <c r="DC161" s="3">
        <f t="shared" si="429"/>
        <v>-3.6560735467347247</v>
      </c>
      <c r="DD161" s="3">
        <f t="shared" si="427"/>
        <v>-8.9877585254994194</v>
      </c>
      <c r="DE161" s="3">
        <f t="shared" si="428"/>
        <v>-26.264538072903861</v>
      </c>
      <c r="DF161" s="3"/>
      <c r="DG161" s="3">
        <f t="shared" si="392"/>
        <v>3.9574978409550177</v>
      </c>
      <c r="DH161" s="3">
        <f t="shared" si="393"/>
        <v>0.77557371881547066</v>
      </c>
      <c r="DI161" s="3">
        <f t="shared" si="394"/>
        <v>0.22275612921328611</v>
      </c>
      <c r="DJ161" s="3">
        <f t="shared" si="395"/>
        <v>4.8694292533967269</v>
      </c>
      <c r="DK161" s="272">
        <f>quarterly_final!L169</f>
        <v>1.4957337454779407</v>
      </c>
      <c r="DL161" s="260">
        <f t="shared" si="396"/>
        <v>4.677657867617488</v>
      </c>
      <c r="DM161" s="267">
        <f t="shared" si="397"/>
        <v>0.58380233303623197</v>
      </c>
      <c r="DN161" s="261">
        <f>'capital shares'!BB159</f>
        <v>0.37123632893790731</v>
      </c>
      <c r="DO161" s="272">
        <f t="shared" si="398"/>
        <v>3.1578699677574087</v>
      </c>
      <c r="DP161" s="260"/>
      <c r="DQ161" s="3"/>
      <c r="DR161" s="3">
        <f t="shared" si="375"/>
        <v>0.13273500236183278</v>
      </c>
      <c r="DS161" s="3">
        <f t="shared" si="399"/>
        <v>-5.8708052714538086</v>
      </c>
      <c r="DT161" s="3">
        <f t="shared" si="376"/>
        <v>0.77189400342196024</v>
      </c>
      <c r="DU161" s="3">
        <f t="shared" si="400"/>
        <v>1.7885598510472822</v>
      </c>
      <c r="DV161" s="3">
        <f t="shared" si="401"/>
        <v>11.320357142493258</v>
      </c>
      <c r="DW161" s="3">
        <f t="shared" si="402"/>
        <v>3.6609920199921664</v>
      </c>
      <c r="DX161" s="3">
        <f>'capital shares'!AY159</f>
        <v>0.10286929743152681</v>
      </c>
      <c r="DY161" s="275">
        <f t="shared" si="403"/>
        <v>3.3065409260842848</v>
      </c>
      <c r="DZ161" s="3"/>
      <c r="EA161" s="3">
        <f t="shared" si="404"/>
        <v>0.78733035963071329</v>
      </c>
      <c r="EB161" s="3">
        <f t="shared" si="405"/>
        <v>0.14607400722021663</v>
      </c>
      <c r="EC161" s="3">
        <f t="shared" si="406"/>
        <v>5.5677199112797577</v>
      </c>
      <c r="ED161" s="3">
        <f t="shared" si="407"/>
        <v>0.58380233303623197</v>
      </c>
      <c r="EE161" s="3">
        <f t="shared" si="408"/>
        <v>4.6659012268022453</v>
      </c>
      <c r="EF161" s="271">
        <f t="shared" si="409"/>
        <v>-0.11448832484679894</v>
      </c>
      <c r="EG161" s="275">
        <f t="shared" si="410"/>
        <v>4.6732933754405961</v>
      </c>
      <c r="EH161" s="275"/>
      <c r="EI161" s="275">
        <f t="shared" si="411"/>
        <v>4.8219643337674718</v>
      </c>
      <c r="EJ161" s="275"/>
      <c r="EK161" s="280"/>
      <c r="EL161" s="280"/>
      <c r="EM161" s="280"/>
      <c r="EN161" s="280"/>
      <c r="EO161" s="280"/>
      <c r="EP161" s="280"/>
      <c r="EQ161" s="280"/>
      <c r="ER161" s="285"/>
      <c r="ES161" s="3"/>
      <c r="ET161" s="3"/>
      <c r="EV161" s="199">
        <f t="shared" si="321"/>
        <v>1</v>
      </c>
      <c r="EW161" s="199">
        <f t="shared" si="322"/>
        <v>8.761530637297886E-2</v>
      </c>
      <c r="EX161" s="199">
        <f t="shared" si="323"/>
        <v>5.9689242748412896</v>
      </c>
      <c r="EY161" s="199">
        <f t="shared" si="324"/>
        <v>1.7642313493037774E-2</v>
      </c>
      <c r="EZ161" s="199">
        <f t="shared" si="325"/>
        <v>5.4715723755743399E-3</v>
      </c>
      <c r="FA161" s="199">
        <f t="shared" si="326"/>
        <v>0.10606432604959488</v>
      </c>
      <c r="FB161" s="199">
        <f t="shared" si="327"/>
        <v>5.3523201571323349E-2</v>
      </c>
      <c r="FC161" s="199">
        <f t="shared" si="328"/>
        <v>6.0011925221844203E-2</v>
      </c>
      <c r="FE161" s="199">
        <f t="shared" si="412"/>
        <v>1</v>
      </c>
      <c r="FF161" s="199">
        <f t="shared" si="413"/>
        <v>8.6902658083649081E-2</v>
      </c>
      <c r="FG161" s="199">
        <f t="shared" si="414"/>
        <v>5.8447661240713504</v>
      </c>
      <c r="FH161" s="199">
        <f t="shared" si="415"/>
        <v>1.7636044111846997E-2</v>
      </c>
      <c r="FI161" s="199">
        <f t="shared" si="416"/>
        <v>5.456430436345229E-3</v>
      </c>
      <c r="FJ161" s="199">
        <f t="shared" si="417"/>
        <v>0.1055587346502917</v>
      </c>
      <c r="FK161" s="199">
        <f t="shared" si="418"/>
        <v>5.3877355129623661E-2</v>
      </c>
      <c r="FL161" s="199">
        <f t="shared" si="419"/>
        <v>5.811928651268871E-2</v>
      </c>
      <c r="FN161" s="200">
        <f t="shared" si="377"/>
        <v>3.9574978409550177</v>
      </c>
      <c r="FO161" s="200">
        <f t="shared" si="378"/>
        <v>-1.9558929080829039</v>
      </c>
      <c r="FP161" s="200">
        <f t="shared" si="379"/>
        <v>-2.4190577285320849</v>
      </c>
      <c r="FQ161" s="200">
        <f t="shared" si="380"/>
        <v>5.6637229517140879</v>
      </c>
      <c r="FR161" s="200">
        <f t="shared" si="381"/>
        <v>4.7461211310409093</v>
      </c>
      <c r="FS161" s="200">
        <f t="shared" si="382"/>
        <v>2.183770298231257</v>
      </c>
      <c r="FT161" s="199">
        <f t="shared" si="383"/>
        <v>-0.84679092555683899</v>
      </c>
      <c r="FU161" s="199">
        <f t="shared" si="384"/>
        <v>2.2447640716097927</v>
      </c>
      <c r="FX161" s="199">
        <f t="shared" si="385"/>
        <v>-2.3319119393629011</v>
      </c>
      <c r="FY161" s="199">
        <f t="shared" si="386"/>
        <v>5.4469064086312731</v>
      </c>
      <c r="FZ161" s="199">
        <f t="shared" si="387"/>
        <v>0.75753370431830558</v>
      </c>
      <c r="GA161" s="199">
        <f t="shared" si="388"/>
        <v>-3.4462617535649605</v>
      </c>
      <c r="GC161" s="199">
        <f t="shared" si="420"/>
        <v>6.0372275168052916</v>
      </c>
      <c r="GD161" s="199">
        <f t="shared" si="421"/>
        <v>2.3092474548192226E-2</v>
      </c>
      <c r="GE161" s="199">
        <f t="shared" si="422"/>
        <v>0.11199664164231238</v>
      </c>
      <c r="GF161" s="199">
        <f t="shared" si="423"/>
        <v>-5.1723166329957957</v>
      </c>
      <c r="GH161" s="199">
        <f t="shared" si="424"/>
        <v>-1.1143498142020594</v>
      </c>
      <c r="GI161" s="199">
        <f t="shared" si="425"/>
        <v>-8.8931681621962326</v>
      </c>
      <c r="GJ161" s="199">
        <f t="shared" si="426"/>
        <v>-4.2037954578832659</v>
      </c>
    </row>
    <row r="162" spans="1:192" x14ac:dyDescent="0.3">
      <c r="A162" s="6" t="s">
        <v>376</v>
      </c>
      <c r="B162" s="61">
        <v>30621</v>
      </c>
      <c r="C162" s="4">
        <v>60.793999999999997</v>
      </c>
      <c r="D162" s="4">
        <v>80.748000000000005</v>
      </c>
      <c r="E162" s="4">
        <v>36.75</v>
      </c>
      <c r="F162" s="4">
        <v>115.521</v>
      </c>
      <c r="G162" s="4">
        <v>416.98700000000002</v>
      </c>
      <c r="H162" s="4">
        <v>4751.1260000000002</v>
      </c>
      <c r="I162" s="4">
        <v>126.65900000000001</v>
      </c>
      <c r="J162" s="4">
        <v>54.564999999999998</v>
      </c>
      <c r="K162" s="4">
        <v>58.012</v>
      </c>
      <c r="L162" s="4">
        <v>55.634</v>
      </c>
      <c r="M162" s="4">
        <v>77.305999999999997</v>
      </c>
      <c r="N162" s="4">
        <v>148.374</v>
      </c>
      <c r="O162" s="4">
        <v>57.002000000000002</v>
      </c>
      <c r="P162" s="4">
        <v>55.581000000000003</v>
      </c>
      <c r="Q162" s="4">
        <v>114.214</v>
      </c>
      <c r="R162" s="4">
        <v>45.774999999999999</v>
      </c>
      <c r="S162" s="6">
        <v>2939.9</v>
      </c>
      <c r="T162" s="6">
        <v>514.70000000000005</v>
      </c>
      <c r="U162" s="6">
        <v>156.6</v>
      </c>
      <c r="V162" s="6">
        <v>271.39999999999998</v>
      </c>
      <c r="W162" s="6">
        <v>91.6</v>
      </c>
      <c r="X162" s="255">
        <v>25789</v>
      </c>
      <c r="Y162" s="6">
        <f t="shared" si="307"/>
        <v>25.789000000000001</v>
      </c>
      <c r="Z162" s="6"/>
      <c r="AA162" s="6">
        <v>86.7</v>
      </c>
      <c r="AB162" s="255">
        <v>17920</v>
      </c>
      <c r="AC162" s="6">
        <v>52.4</v>
      </c>
      <c r="AD162" s="6">
        <v>16.3</v>
      </c>
      <c r="AE162" s="6">
        <v>319.3</v>
      </c>
      <c r="AF162" s="6">
        <v>179.9</v>
      </c>
      <c r="AG162" s="4">
        <v>80.823999999999998</v>
      </c>
      <c r="AH162" s="4">
        <v>63.247999999999998</v>
      </c>
      <c r="AI162" s="4">
        <v>71.762</v>
      </c>
      <c r="AJ162" s="4">
        <v>76.271000000000001</v>
      </c>
      <c r="AK162" s="4">
        <v>72.55</v>
      </c>
      <c r="AL162" s="4">
        <v>71.762</v>
      </c>
      <c r="AM162" s="4" t="e">
        <v>#N/A</v>
      </c>
      <c r="AN162" s="4" t="e">
        <v>#N/A</v>
      </c>
      <c r="AO162" s="6"/>
      <c r="AP162" s="3">
        <f t="shared" si="329"/>
        <v>2.3558398888013579</v>
      </c>
      <c r="AQ162" s="3">
        <f t="shared" si="330"/>
        <v>-9.9072434338522072E-3</v>
      </c>
      <c r="AR162" s="3">
        <f t="shared" si="331"/>
        <v>-0.60905988166282976</v>
      </c>
      <c r="AS162" s="3">
        <f t="shared" si="332"/>
        <v>-0.52942329145711775</v>
      </c>
      <c r="AT162" s="235">
        <f t="shared" si="333"/>
        <v>-3.9859543575519329</v>
      </c>
      <c r="AU162" s="3">
        <f t="shared" si="334"/>
        <v>-16.062188577651622</v>
      </c>
      <c r="AV162" s="3">
        <f t="shared" si="335"/>
        <v>1.2177147223592106</v>
      </c>
      <c r="AW162" s="3">
        <f t="shared" si="336"/>
        <v>0.31534464951525865</v>
      </c>
      <c r="AX162" s="3">
        <f t="shared" si="337"/>
        <v>1.47136448295953</v>
      </c>
      <c r="AY162" s="3">
        <f t="shared" si="338"/>
        <v>2.2278556857020977</v>
      </c>
      <c r="AZ162" s="3">
        <f t="shared" si="339"/>
        <v>2.6215645370338594</v>
      </c>
      <c r="BA162" s="3">
        <f t="shared" si="340"/>
        <v>-2.2018626206772978</v>
      </c>
      <c r="BB162" s="3">
        <f t="shared" si="341"/>
        <v>4.2256025438123794</v>
      </c>
      <c r="BC162" s="3">
        <f t="shared" si="342"/>
        <v>2.8093603968711531</v>
      </c>
      <c r="BD162" s="3">
        <f t="shared" si="343"/>
        <v>2.4802250532223442</v>
      </c>
      <c r="BE162" s="3">
        <f t="shared" si="344"/>
        <v>3.3961350527326064</v>
      </c>
      <c r="BF162" s="3">
        <f t="shared" si="345"/>
        <v>3.0503022986392061</v>
      </c>
      <c r="BG162" s="3">
        <f t="shared" si="346"/>
        <v>0.48093661860865705</v>
      </c>
      <c r="BH162" s="3">
        <f t="shared" si="347"/>
        <v>1.9276607194975939</v>
      </c>
      <c r="BI162" s="3">
        <f t="shared" si="348"/>
        <v>17.473069070878257</v>
      </c>
      <c r="BJ162" s="3">
        <f t="shared" si="349"/>
        <v>4.4965786192764909</v>
      </c>
      <c r="BK162" s="3">
        <f t="shared" si="350"/>
        <v>1.9276607194975939</v>
      </c>
      <c r="BL162" s="3" t="e">
        <f t="shared" si="351"/>
        <v>#N/A</v>
      </c>
      <c r="BM162" s="3" t="e">
        <f t="shared" si="352"/>
        <v>#N/A</v>
      </c>
      <c r="BN162" s="3"/>
      <c r="BO162" s="3">
        <f t="shared" si="308"/>
        <v>0.17507398210823499</v>
      </c>
      <c r="BP162" s="3">
        <f t="shared" si="309"/>
        <v>5.3267117929181262E-2</v>
      </c>
      <c r="BQ162" s="3">
        <f t="shared" si="310"/>
        <v>6.1192557569985373E-2</v>
      </c>
      <c r="BR162" s="3">
        <f t="shared" si="311"/>
        <v>0.10860913636518249</v>
      </c>
      <c r="BS162" s="3">
        <f t="shared" si="312"/>
        <v>9.2316065172284759E-2</v>
      </c>
      <c r="BT162" s="3">
        <f t="shared" si="353"/>
        <v>2.9490799006768938E-2</v>
      </c>
      <c r="BU162" s="3">
        <f t="shared" si="313"/>
        <v>0.30425490577035164</v>
      </c>
      <c r="BV162" s="3">
        <f t="shared" si="314"/>
        <v>0.46537890044576519</v>
      </c>
      <c r="BW162" s="3">
        <f t="shared" si="315"/>
        <v>0.20092520153746726</v>
      </c>
      <c r="BX162" s="3">
        <f t="shared" si="316"/>
        <v>0.20092520153746726</v>
      </c>
      <c r="BY162" s="3">
        <f t="shared" si="354"/>
        <v>0.23041600054423619</v>
      </c>
      <c r="BZ162" s="3">
        <f t="shared" si="317"/>
        <v>0.45945488403588952</v>
      </c>
      <c r="CA162" s="3">
        <f t="shared" si="389"/>
        <v>0.54054511596411048</v>
      </c>
      <c r="CB162" s="3">
        <f t="shared" si="355"/>
        <v>0.40064954236787709</v>
      </c>
      <c r="CC162" s="3">
        <f t="shared" si="356"/>
        <v>0.12798937112488926</v>
      </c>
      <c r="CD162" s="3">
        <f t="shared" si="357"/>
        <v>0.47136108650723352</v>
      </c>
      <c r="CE162" s="3">
        <f t="shared" si="358"/>
        <v>0.13522291113079418</v>
      </c>
      <c r="CF162" s="3">
        <f t="shared" si="318"/>
        <v>0.14324025200068111</v>
      </c>
      <c r="CG162" s="3">
        <f t="shared" si="319"/>
        <v>0.1487292817679558</v>
      </c>
      <c r="CH162" s="3">
        <f t="shared" si="390"/>
        <v>0.14740164449408621</v>
      </c>
      <c r="CI162" s="3">
        <f t="shared" si="320"/>
        <v>0.11445967549916664</v>
      </c>
      <c r="CJ162" s="3"/>
      <c r="CK162" s="21">
        <f t="shared" si="359"/>
        <v>1.1080854222498837</v>
      </c>
      <c r="CL162" s="21">
        <f t="shared" si="360"/>
        <v>1.3037041874261757</v>
      </c>
      <c r="CM162" s="235">
        <f t="shared" si="391"/>
        <v>2.1220479666232204</v>
      </c>
      <c r="CN162" s="21"/>
      <c r="CO162" s="21">
        <f t="shared" si="361"/>
        <v>1.5200956202833042</v>
      </c>
      <c r="CP162" s="21">
        <f t="shared" si="362"/>
        <v>2.8579222114805032</v>
      </c>
      <c r="CQ162" s="21">
        <f t="shared" si="363"/>
        <v>2.6708528055357439</v>
      </c>
      <c r="CR162" s="3">
        <f t="shared" si="364"/>
        <v>2.6492858049048431</v>
      </c>
      <c r="CS162" s="3">
        <f t="shared" si="365"/>
        <v>2.8698017014891546</v>
      </c>
      <c r="CT162" s="56">
        <f t="shared" si="366"/>
        <v>2.8698017014891546</v>
      </c>
      <c r="CU162" s="236">
        <f t="shared" si="367"/>
        <v>2.8737319558752064</v>
      </c>
      <c r="CV162" s="57">
        <f t="shared" si="368"/>
        <v>-1.7656465336253226</v>
      </c>
      <c r="CW162" s="3">
        <f t="shared" si="369"/>
        <v>0.17657034276399974</v>
      </c>
      <c r="CX162" s="3">
        <f t="shared" si="370"/>
        <v>-2.3927953372665494</v>
      </c>
      <c r="CY162" s="3">
        <f t="shared" si="371"/>
        <v>-6.8596863134271393</v>
      </c>
      <c r="CZ162" s="3">
        <f t="shared" si="372"/>
        <v>-18.935920533526829</v>
      </c>
      <c r="DA162" s="3">
        <f t="shared" si="373"/>
        <v>-5.0755945765525041</v>
      </c>
      <c r="DB162" s="3">
        <f t="shared" si="374"/>
        <v>-1.6560172335159957</v>
      </c>
      <c r="DC162" s="3">
        <f t="shared" si="429"/>
        <v>-3.3734027073974806</v>
      </c>
      <c r="DD162" s="3">
        <f t="shared" si="427"/>
        <v>-10.018201197096902</v>
      </c>
      <c r="DE162" s="3">
        <f t="shared" si="428"/>
        <v>-29.616207912298108</v>
      </c>
      <c r="DF162" s="3"/>
      <c r="DG162" s="3">
        <f t="shared" si="392"/>
        <v>2.3558398888013579</v>
      </c>
      <c r="DH162" s="3">
        <f t="shared" si="393"/>
        <v>1.3037041874261757</v>
      </c>
      <c r="DI162" s="3">
        <f t="shared" si="394"/>
        <v>0.23041600054423619</v>
      </c>
      <c r="DJ162" s="3">
        <f t="shared" si="395"/>
        <v>2.6708528055357439</v>
      </c>
      <c r="DK162" s="272">
        <f>quarterly_final!L170</f>
        <v>4.6664575516831235</v>
      </c>
      <c r="DL162" s="260">
        <f t="shared" si="396"/>
        <v>5.7185932530583061</v>
      </c>
      <c r="DM162" s="267">
        <f t="shared" si="397"/>
        <v>4.3514446349487379</v>
      </c>
      <c r="DN162" s="261">
        <f>'capital shares'!BB160</f>
        <v>0.37715031768832008</v>
      </c>
      <c r="DO162" s="272">
        <f t="shared" si="398"/>
        <v>5.2029727174111349</v>
      </c>
      <c r="DP162" s="260"/>
      <c r="DQ162" s="3"/>
      <c r="DR162" s="3">
        <f t="shared" si="375"/>
        <v>0.13522291113079418</v>
      </c>
      <c r="DS162" s="3">
        <f t="shared" si="399"/>
        <v>-3.9859543575519329</v>
      </c>
      <c r="DT162" s="3">
        <f t="shared" si="376"/>
        <v>1.2925007728864308</v>
      </c>
      <c r="DU162" s="3">
        <f t="shared" si="400"/>
        <v>2.1178788711250003</v>
      </c>
      <c r="DV162" s="3">
        <f t="shared" si="401"/>
        <v>10.997048383496669</v>
      </c>
      <c r="DW162" s="3">
        <f t="shared" si="402"/>
        <v>4.8932151548197353</v>
      </c>
      <c r="DX162" s="3">
        <f>'capital shares'!AY160</f>
        <v>0.10326145545099465</v>
      </c>
      <c r="DY162" s="275">
        <f t="shared" si="403"/>
        <v>5.3191769341595467</v>
      </c>
      <c r="DZ162" s="3"/>
      <c r="EA162" s="3">
        <f t="shared" si="404"/>
        <v>1.53220183809271</v>
      </c>
      <c r="EB162" s="3">
        <f t="shared" si="405"/>
        <v>0.1487292817679558</v>
      </c>
      <c r="EC162" s="3">
        <f t="shared" si="406"/>
        <v>2.8697915649046846</v>
      </c>
      <c r="ED162" s="3">
        <f t="shared" si="407"/>
        <v>4.3514446349487379</v>
      </c>
      <c r="EE162" s="3">
        <f t="shared" si="408"/>
        <v>5.4900956023917713</v>
      </c>
      <c r="EF162" s="271">
        <f t="shared" si="409"/>
        <v>4.1525058755797968</v>
      </c>
      <c r="EG162" s="275">
        <f t="shared" si="410"/>
        <v>5.632415291518388</v>
      </c>
      <c r="EH162" s="275"/>
      <c r="EI162" s="275">
        <f t="shared" si="411"/>
        <v>5.748619508266799</v>
      </c>
      <c r="EJ162" s="275"/>
      <c r="EK162" s="280"/>
      <c r="EL162" s="280"/>
      <c r="EM162" s="280"/>
      <c r="EN162" s="280"/>
      <c r="EO162" s="280"/>
      <c r="EP162" s="280"/>
      <c r="EQ162" s="280"/>
      <c r="ER162" s="285"/>
      <c r="ES162" s="3"/>
      <c r="ET162" s="3"/>
      <c r="EV162" s="199">
        <f t="shared" si="321"/>
        <v>1</v>
      </c>
      <c r="EW162" s="199">
        <f t="shared" si="322"/>
        <v>9.2316065172284759E-2</v>
      </c>
      <c r="EX162" s="199">
        <f t="shared" si="323"/>
        <v>6.0954454233137181</v>
      </c>
      <c r="EY162" s="199">
        <f t="shared" si="324"/>
        <v>1.7823735501207524E-2</v>
      </c>
      <c r="EZ162" s="199">
        <f t="shared" si="325"/>
        <v>5.5444062723221882E-3</v>
      </c>
      <c r="FA162" s="199">
        <f t="shared" si="326"/>
        <v>0.10860913636518249</v>
      </c>
      <c r="FB162" s="199">
        <f t="shared" si="327"/>
        <v>5.3267117929181262E-2</v>
      </c>
      <c r="FC162" s="199">
        <f t="shared" si="328"/>
        <v>6.1192557569985373E-2</v>
      </c>
      <c r="FE162" s="199">
        <f t="shared" si="412"/>
        <v>1</v>
      </c>
      <c r="FF162" s="199">
        <f t="shared" si="413"/>
        <v>8.9965685772631809E-2</v>
      </c>
      <c r="FG162" s="199">
        <f t="shared" si="414"/>
        <v>6.0321848490775043</v>
      </c>
      <c r="FH162" s="199">
        <f t="shared" si="415"/>
        <v>1.7733024497122649E-2</v>
      </c>
      <c r="FI162" s="199">
        <f t="shared" si="416"/>
        <v>5.5079893239482636E-3</v>
      </c>
      <c r="FJ162" s="199">
        <f t="shared" si="417"/>
        <v>0.10733673120738868</v>
      </c>
      <c r="FK162" s="199">
        <f t="shared" si="418"/>
        <v>5.3395159750252302E-2</v>
      </c>
      <c r="FL162" s="199">
        <f t="shared" si="419"/>
        <v>6.0602241395914788E-2</v>
      </c>
      <c r="FN162" s="200">
        <f t="shared" si="377"/>
        <v>2.3558398888013579</v>
      </c>
      <c r="FO162" s="200">
        <f t="shared" si="378"/>
        <v>-0.52942329145711775</v>
      </c>
      <c r="FP162" s="200">
        <f t="shared" si="379"/>
        <v>-2.2018626206772978</v>
      </c>
      <c r="FQ162" s="200">
        <f t="shared" si="380"/>
        <v>4.2256025438123794</v>
      </c>
      <c r="FR162" s="200">
        <f t="shared" si="381"/>
        <v>2.8093603968711531</v>
      </c>
      <c r="FS162" s="200">
        <f t="shared" si="382"/>
        <v>2.4802250532223442</v>
      </c>
      <c r="FT162" s="199">
        <f t="shared" si="383"/>
        <v>-0.60905988166282976</v>
      </c>
      <c r="FU162" s="199">
        <f t="shared" si="384"/>
        <v>3.3961350527326064</v>
      </c>
      <c r="FX162" s="199">
        <f t="shared" si="385"/>
        <v>-2.097035030633521</v>
      </c>
      <c r="FY162" s="199">
        <f t="shared" si="386"/>
        <v>3.8899611348130194</v>
      </c>
      <c r="FZ162" s="199">
        <f t="shared" si="387"/>
        <v>1.5201447125779433</v>
      </c>
      <c r="GA162" s="199">
        <f t="shared" si="388"/>
        <v>-2.8239926208819965</v>
      </c>
      <c r="GC162" s="199">
        <f t="shared" si="420"/>
        <v>6.2294872660575251</v>
      </c>
      <c r="GD162" s="199">
        <f t="shared" si="421"/>
        <v>2.3241013821070911E-2</v>
      </c>
      <c r="GE162" s="199">
        <f t="shared" si="422"/>
        <v>0.11399740114616709</v>
      </c>
      <c r="GF162" s="199">
        <f t="shared" si="423"/>
        <v>-5.3667256810247634</v>
      </c>
      <c r="GH162" s="199">
        <f t="shared" si="424"/>
        <v>-0.7269575902484755</v>
      </c>
      <c r="GI162" s="199">
        <f t="shared" si="425"/>
        <v>-6.713953755695016</v>
      </c>
      <c r="GJ162" s="199">
        <f t="shared" si="426"/>
        <v>-4.3441373334599396</v>
      </c>
    </row>
    <row r="163" spans="1:192" x14ac:dyDescent="0.3">
      <c r="A163" s="6" t="s">
        <v>375</v>
      </c>
      <c r="B163" s="61">
        <v>30713</v>
      </c>
      <c r="C163" s="4">
        <v>61.268999999999998</v>
      </c>
      <c r="D163" s="4">
        <v>80.819000000000003</v>
      </c>
      <c r="E163" s="4">
        <v>36.793999999999997</v>
      </c>
      <c r="F163" s="4">
        <v>115.32299999999999</v>
      </c>
      <c r="G163" s="4">
        <v>411.34500000000003</v>
      </c>
      <c r="H163" s="4">
        <v>4452.8649999999998</v>
      </c>
      <c r="I163" s="4">
        <v>127.676</v>
      </c>
      <c r="J163" s="4">
        <v>54.774999999999999</v>
      </c>
      <c r="K163" s="4">
        <v>58.264000000000003</v>
      </c>
      <c r="L163" s="4">
        <v>55.963999999999999</v>
      </c>
      <c r="M163" s="4">
        <v>77.950999999999993</v>
      </c>
      <c r="N163" s="4">
        <v>147.749</v>
      </c>
      <c r="O163" s="4">
        <v>57.857999999999997</v>
      </c>
      <c r="P163" s="4">
        <v>55.652000000000001</v>
      </c>
      <c r="Q163" s="4">
        <v>114.247</v>
      </c>
      <c r="R163" s="4">
        <v>46.051000000000002</v>
      </c>
      <c r="S163" s="6">
        <v>3036.8</v>
      </c>
      <c r="T163" s="6">
        <v>531.5</v>
      </c>
      <c r="U163" s="6">
        <v>165.7</v>
      </c>
      <c r="V163" s="6">
        <v>275.60000000000002</v>
      </c>
      <c r="W163" s="6">
        <v>93.3</v>
      </c>
      <c r="X163" s="255">
        <v>27681</v>
      </c>
      <c r="Y163" s="6">
        <f t="shared" si="307"/>
        <v>27.681000000000001</v>
      </c>
      <c r="Z163" s="6"/>
      <c r="AA163" s="6">
        <v>90.1</v>
      </c>
      <c r="AB163" s="255">
        <v>18726</v>
      </c>
      <c r="AC163" s="6">
        <v>54.2</v>
      </c>
      <c r="AD163" s="6">
        <v>17.2</v>
      </c>
      <c r="AE163" s="6">
        <v>331.4</v>
      </c>
      <c r="AF163" s="6">
        <v>186.4</v>
      </c>
      <c r="AG163" s="4">
        <v>81.951999999999998</v>
      </c>
      <c r="AH163" s="4">
        <v>63.872</v>
      </c>
      <c r="AI163" s="4">
        <v>72.635000000000005</v>
      </c>
      <c r="AJ163" s="4">
        <v>78.933999999999997</v>
      </c>
      <c r="AK163" s="4">
        <v>73.704999999999998</v>
      </c>
      <c r="AL163" s="4">
        <v>72.635000000000005</v>
      </c>
      <c r="AM163" s="4" t="e">
        <v>#N/A</v>
      </c>
      <c r="AN163" s="4" t="e">
        <v>#N/A</v>
      </c>
      <c r="AO163" s="6"/>
      <c r="AP163" s="3">
        <f t="shared" si="329"/>
        <v>3.1131622044570526</v>
      </c>
      <c r="AQ163" s="3">
        <f t="shared" si="330"/>
        <v>0.35155696185650304</v>
      </c>
      <c r="AR163" s="3">
        <f t="shared" si="331"/>
        <v>0.47862509789835017</v>
      </c>
      <c r="AS163" s="3">
        <f t="shared" si="332"/>
        <v>-0.68617784670300541</v>
      </c>
      <c r="AT163" s="235">
        <f t="shared" si="333"/>
        <v>-5.4491071243582825</v>
      </c>
      <c r="AU163" s="3">
        <f t="shared" si="334"/>
        <v>-25.933573338421478</v>
      </c>
      <c r="AV163" s="3">
        <f t="shared" si="335"/>
        <v>3.1989475940854573</v>
      </c>
      <c r="AW163" s="3">
        <f t="shared" si="336"/>
        <v>1.5364935665908648</v>
      </c>
      <c r="AX163" s="3">
        <f t="shared" si="337"/>
        <v>1.7338084870442145</v>
      </c>
      <c r="AY163" s="3">
        <f t="shared" si="338"/>
        <v>2.3656406878683014</v>
      </c>
      <c r="AZ163" s="3">
        <f t="shared" si="339"/>
        <v>3.3235407652372562</v>
      </c>
      <c r="BA163" s="3">
        <f t="shared" si="340"/>
        <v>-1.688490061384456</v>
      </c>
      <c r="BB163" s="3">
        <f t="shared" si="341"/>
        <v>5.9621511272053587</v>
      </c>
      <c r="BC163" s="3">
        <f t="shared" si="342"/>
        <v>0.51063989745797866</v>
      </c>
      <c r="BD163" s="3">
        <f t="shared" si="343"/>
        <v>0.11555582871299848</v>
      </c>
      <c r="BE163" s="3">
        <f t="shared" si="344"/>
        <v>2.4045549726257307</v>
      </c>
      <c r="BF163" s="3">
        <f t="shared" si="345"/>
        <v>5.5439035566734498</v>
      </c>
      <c r="BG163" s="3">
        <f t="shared" si="346"/>
        <v>3.9270296538676059</v>
      </c>
      <c r="BH163" s="3">
        <f t="shared" si="347"/>
        <v>4.8367245130567671</v>
      </c>
      <c r="BI163" s="3">
        <f t="shared" si="348"/>
        <v>13.727709138704213</v>
      </c>
      <c r="BJ163" s="3">
        <f t="shared" si="349"/>
        <v>6.3178640676178679</v>
      </c>
      <c r="BK163" s="3">
        <f t="shared" si="350"/>
        <v>4.8367245130567671</v>
      </c>
      <c r="BL163" s="3" t="e">
        <f t="shared" si="351"/>
        <v>#N/A</v>
      </c>
      <c r="BM163" s="3" t="e">
        <f t="shared" si="352"/>
        <v>#N/A</v>
      </c>
      <c r="BN163" s="3"/>
      <c r="BO163" s="3">
        <f t="shared" si="308"/>
        <v>0.17501975763962063</v>
      </c>
      <c r="BP163" s="3">
        <f t="shared" si="309"/>
        <v>5.456401475237091E-2</v>
      </c>
      <c r="BQ163" s="3">
        <f t="shared" si="310"/>
        <v>6.1380400421496312E-2</v>
      </c>
      <c r="BR163" s="3">
        <f t="shared" si="311"/>
        <v>0.10912802950474182</v>
      </c>
      <c r="BS163" s="3">
        <f t="shared" si="312"/>
        <v>9.0753424657534248E-2</v>
      </c>
      <c r="BT163" s="3">
        <f t="shared" si="353"/>
        <v>2.9669388830347729E-2</v>
      </c>
      <c r="BU163" s="3">
        <f t="shared" si="313"/>
        <v>0.31175917215428034</v>
      </c>
      <c r="BV163" s="3">
        <f t="shared" si="314"/>
        <v>0.47060494177790396</v>
      </c>
      <c r="BW163" s="3">
        <f t="shared" si="315"/>
        <v>0.19988145416227607</v>
      </c>
      <c r="BX163" s="3">
        <f t="shared" si="316"/>
        <v>0.19988145416227607</v>
      </c>
      <c r="BY163" s="3">
        <f t="shared" si="354"/>
        <v>0.22955084299262382</v>
      </c>
      <c r="BZ163" s="3">
        <f t="shared" si="317"/>
        <v>0.4540362438220758</v>
      </c>
      <c r="CA163" s="3">
        <f t="shared" si="389"/>
        <v>0.54596375617792425</v>
      </c>
      <c r="CB163" s="3">
        <f t="shared" si="355"/>
        <v>0.39535217328934158</v>
      </c>
      <c r="CC163" s="3">
        <f t="shared" si="356"/>
        <v>0.12924974895997704</v>
      </c>
      <c r="CD163" s="3">
        <f t="shared" si="357"/>
        <v>0.47539807775068132</v>
      </c>
      <c r="CE163" s="3">
        <f t="shared" si="358"/>
        <v>0.1338401950939607</v>
      </c>
      <c r="CF163" s="3">
        <f t="shared" si="318"/>
        <v>0.14490904601201746</v>
      </c>
      <c r="CG163" s="3">
        <f t="shared" si="319"/>
        <v>0.15048937898021114</v>
      </c>
      <c r="CH163" s="3">
        <f t="shared" si="390"/>
        <v>0.14960933037408347</v>
      </c>
      <c r="CI163" s="3">
        <f t="shared" si="320"/>
        <v>0.11594441517386724</v>
      </c>
      <c r="CJ163" s="3"/>
      <c r="CK163" s="21">
        <f t="shared" si="359"/>
        <v>-0.25063247098574021</v>
      </c>
      <c r="CL163" s="21">
        <f t="shared" si="360"/>
        <v>0.20907474930584791</v>
      </c>
      <c r="CM163" s="235">
        <f t="shared" si="391"/>
        <v>1.088603053305562</v>
      </c>
      <c r="CN163" s="21"/>
      <c r="CO163" s="21">
        <f t="shared" si="361"/>
        <v>1.5032353506253893</v>
      </c>
      <c r="CP163" s="21">
        <f t="shared" si="362"/>
        <v>3.6990374235694112</v>
      </c>
      <c r="CQ163" s="21">
        <f t="shared" si="363"/>
        <v>3.9784181624798354</v>
      </c>
      <c r="CR163" s="3">
        <f t="shared" si="364"/>
        <v>3.4923807029720866</v>
      </c>
      <c r="CS163" s="3">
        <f t="shared" si="365"/>
        <v>4.4138773652458809</v>
      </c>
      <c r="CT163" s="56">
        <f t="shared" si="366"/>
        <v>4.4138773652458809</v>
      </c>
      <c r="CU163" s="236">
        <f t="shared" si="367"/>
        <v>4.4163303214147565</v>
      </c>
      <c r="CV163" s="57">
        <f t="shared" si="368"/>
        <v>-4.6669627924004971</v>
      </c>
      <c r="CW163" s="3">
        <f t="shared" si="369"/>
        <v>1.1275732352586934</v>
      </c>
      <c r="CX163" s="3">
        <f t="shared" si="370"/>
        <v>-0.48930066754715051</v>
      </c>
      <c r="CY163" s="3">
        <f t="shared" si="371"/>
        <v>-9.8654374457730398</v>
      </c>
      <c r="CZ163" s="3">
        <f t="shared" si="372"/>
        <v>-30.349903659836237</v>
      </c>
      <c r="DA163" s="3">
        <f t="shared" si="373"/>
        <v>-6.1048203827992129</v>
      </c>
      <c r="DB163" s="3">
        <f t="shared" si="374"/>
        <v>-1.2173827273292992</v>
      </c>
      <c r="DC163" s="3">
        <f t="shared" si="429"/>
        <v>-3.7250548924060447</v>
      </c>
      <c r="DD163" s="3">
        <f t="shared" si="427"/>
        <v>-9.6872560177988838</v>
      </c>
      <c r="DE163" s="3">
        <f t="shared" si="428"/>
        <v>-27.376884685511754</v>
      </c>
      <c r="DF163" s="3"/>
      <c r="DG163" s="3">
        <f t="shared" si="392"/>
        <v>3.1131622044570526</v>
      </c>
      <c r="DH163" s="3">
        <f t="shared" si="393"/>
        <v>0.20907474930584791</v>
      </c>
      <c r="DI163" s="3">
        <f t="shared" si="394"/>
        <v>0.22955084299262382</v>
      </c>
      <c r="DJ163" s="3">
        <f t="shared" si="395"/>
        <v>3.9784181624798354</v>
      </c>
      <c r="DK163" s="272">
        <f>quarterly_final!L171</f>
        <v>5.1058146881016127</v>
      </c>
      <c r="DL163" s="260">
        <f t="shared" si="396"/>
        <v>8.0099021432528161</v>
      </c>
      <c r="DM163" s="267">
        <f t="shared" si="397"/>
        <v>4.2405587300788294</v>
      </c>
      <c r="DN163" s="261">
        <f>'capital shares'!BB161</f>
        <v>0.37854860429869741</v>
      </c>
      <c r="DO163" s="272">
        <f t="shared" si="398"/>
        <v>6.5830224550733156</v>
      </c>
      <c r="DP163" s="260"/>
      <c r="DQ163" s="3"/>
      <c r="DR163" s="3">
        <f t="shared" si="375"/>
        <v>0.1338401950939607</v>
      </c>
      <c r="DS163" s="3">
        <f t="shared" si="399"/>
        <v>-5.4491071243582825</v>
      </c>
      <c r="DT163" s="3">
        <f t="shared" si="376"/>
        <v>0.21321992545117796</v>
      </c>
      <c r="DU163" s="3">
        <f t="shared" si="400"/>
        <v>1.0881704285105067</v>
      </c>
      <c r="DV163" s="3">
        <f t="shared" si="401"/>
        <v>13.672229193062277</v>
      </c>
      <c r="DW163" s="3">
        <f t="shared" si="402"/>
        <v>7.1349516401934876</v>
      </c>
      <c r="DX163" s="3">
        <f>'capital shares'!AY161</f>
        <v>0.10515446279780939</v>
      </c>
      <c r="DY163" s="275">
        <f t="shared" si="403"/>
        <v>6.7267071530096345</v>
      </c>
      <c r="DZ163" s="3"/>
      <c r="EA163" s="3">
        <f t="shared" si="404"/>
        <v>1.4982028560613261</v>
      </c>
      <c r="EB163" s="3">
        <f t="shared" si="405"/>
        <v>0.15048937898021114</v>
      </c>
      <c r="EC163" s="3">
        <f t="shared" si="406"/>
        <v>4.417784136211953</v>
      </c>
      <c r="ED163" s="3">
        <f t="shared" si="407"/>
        <v>4.2405587300788294</v>
      </c>
      <c r="EE163" s="3">
        <f t="shared" si="408"/>
        <v>6.720774036497339</v>
      </c>
      <c r="EF163" s="271">
        <f t="shared" si="409"/>
        <v>3.8011927563467118</v>
      </c>
      <c r="EG163" s="275">
        <f t="shared" si="410"/>
        <v>7.5219044976783085</v>
      </c>
      <c r="EH163" s="275"/>
      <c r="EI163" s="275">
        <f t="shared" si="411"/>
        <v>7.6655891956146274</v>
      </c>
      <c r="EJ163" s="275"/>
      <c r="EK163" s="280"/>
      <c r="EL163" s="280"/>
      <c r="EM163" s="280"/>
      <c r="EN163" s="280"/>
      <c r="EO163" s="280"/>
      <c r="EP163" s="280"/>
      <c r="EQ163" s="280"/>
      <c r="ER163" s="285"/>
      <c r="ES163" s="3"/>
      <c r="ET163" s="3"/>
      <c r="EV163" s="199">
        <f t="shared" si="321"/>
        <v>1</v>
      </c>
      <c r="EW163" s="199">
        <f t="shared" si="322"/>
        <v>9.0753424657534248E-2</v>
      </c>
      <c r="EX163" s="199">
        <f t="shared" si="323"/>
        <v>6.1663593256059004</v>
      </c>
      <c r="EY163" s="199">
        <f t="shared" si="324"/>
        <v>1.7847734457323499E-2</v>
      </c>
      <c r="EZ163" s="199">
        <f t="shared" si="325"/>
        <v>5.6638566912539509E-3</v>
      </c>
      <c r="FA163" s="199">
        <f t="shared" si="326"/>
        <v>0.10912802950474182</v>
      </c>
      <c r="FB163" s="199">
        <f t="shared" si="327"/>
        <v>5.456401475237091E-2</v>
      </c>
      <c r="FC163" s="199">
        <f t="shared" si="328"/>
        <v>6.1380400421496312E-2</v>
      </c>
      <c r="FE163" s="199">
        <f t="shared" si="412"/>
        <v>1</v>
      </c>
      <c r="FF163" s="199">
        <f t="shared" si="413"/>
        <v>9.153474491490951E-2</v>
      </c>
      <c r="FG163" s="199">
        <f t="shared" si="414"/>
        <v>6.1309023744598097</v>
      </c>
      <c r="FH163" s="199">
        <f t="shared" si="415"/>
        <v>1.7835734979265511E-2</v>
      </c>
      <c r="FI163" s="199">
        <f t="shared" si="416"/>
        <v>5.6041314817880696E-3</v>
      </c>
      <c r="FJ163" s="199">
        <f t="shared" si="417"/>
        <v>0.10886858293496215</v>
      </c>
      <c r="FK163" s="199">
        <f t="shared" si="418"/>
        <v>5.3915566340776086E-2</v>
      </c>
      <c r="FL163" s="199">
        <f t="shared" si="419"/>
        <v>6.1286478995740842E-2</v>
      </c>
      <c r="FN163" s="200">
        <f t="shared" si="377"/>
        <v>3.1131622044570526</v>
      </c>
      <c r="FO163" s="200">
        <f t="shared" si="378"/>
        <v>-0.68617784670300541</v>
      </c>
      <c r="FP163" s="200">
        <f t="shared" si="379"/>
        <v>-1.688490061384456</v>
      </c>
      <c r="FQ163" s="200">
        <f t="shared" si="380"/>
        <v>5.9621511272053587</v>
      </c>
      <c r="FR163" s="200">
        <f t="shared" si="381"/>
        <v>0.51063989745797866</v>
      </c>
      <c r="FS163" s="200">
        <f t="shared" si="382"/>
        <v>0.11555582871299848</v>
      </c>
      <c r="FT163" s="199">
        <f t="shared" si="383"/>
        <v>0.47862509789835017</v>
      </c>
      <c r="FU163" s="199">
        <f t="shared" si="384"/>
        <v>2.4045549726257307</v>
      </c>
      <c r="FX163" s="199">
        <f t="shared" si="385"/>
        <v>-1.6429780728549179</v>
      </c>
      <c r="FY163" s="199">
        <f t="shared" si="386"/>
        <v>4.6587740044427202</v>
      </c>
      <c r="FZ163" s="199">
        <f t="shared" si="387"/>
        <v>1.5032029208871835</v>
      </c>
      <c r="GA163" s="199">
        <f t="shared" si="388"/>
        <v>-2.4192161402398589</v>
      </c>
      <c r="GC163" s="199">
        <f t="shared" si="420"/>
        <v>6.331305702309681</v>
      </c>
      <c r="GD163" s="199">
        <f t="shared" si="421"/>
        <v>2.3439866461053581E-2</v>
      </c>
      <c r="GE163" s="199">
        <f t="shared" si="422"/>
        <v>0.11520204533651693</v>
      </c>
      <c r="GF163" s="199">
        <f t="shared" si="423"/>
        <v>-5.4699476141072516</v>
      </c>
      <c r="GH163" s="199">
        <f t="shared" si="424"/>
        <v>-0.77623806738494094</v>
      </c>
      <c r="GI163" s="199">
        <f t="shared" si="425"/>
        <v>-7.0779901446825786</v>
      </c>
      <c r="GJ163" s="199">
        <f t="shared" si="426"/>
        <v>-3.9224190611270426</v>
      </c>
    </row>
    <row r="164" spans="1:192" x14ac:dyDescent="0.3">
      <c r="A164" s="6" t="s">
        <v>374</v>
      </c>
      <c r="B164" s="61">
        <v>30803</v>
      </c>
      <c r="C164" s="4">
        <v>61.722000000000001</v>
      </c>
      <c r="D164" s="4">
        <v>81.122</v>
      </c>
      <c r="E164" s="4">
        <v>37.164000000000001</v>
      </c>
      <c r="F164" s="4">
        <v>115.24299999999999</v>
      </c>
      <c r="G164" s="4">
        <v>406.78699999999998</v>
      </c>
      <c r="H164" s="4">
        <v>4226.0039999999999</v>
      </c>
      <c r="I164" s="4">
        <v>128.57900000000001</v>
      </c>
      <c r="J164" s="4">
        <v>55.131999999999998</v>
      </c>
      <c r="K164" s="4">
        <v>58.338000000000001</v>
      </c>
      <c r="L164" s="4">
        <v>56.36</v>
      </c>
      <c r="M164" s="4">
        <v>78.400000000000006</v>
      </c>
      <c r="N164" s="4">
        <v>147.74</v>
      </c>
      <c r="O164" s="4">
        <v>58.093000000000004</v>
      </c>
      <c r="P164" s="4">
        <v>56.636000000000003</v>
      </c>
      <c r="Q164" s="4">
        <v>114.956</v>
      </c>
      <c r="R164" s="4">
        <v>46.436</v>
      </c>
      <c r="S164" s="6">
        <v>3124</v>
      </c>
      <c r="T164" s="6">
        <v>558.29999999999995</v>
      </c>
      <c r="U164" s="6">
        <v>175.8</v>
      </c>
      <c r="V164" s="6">
        <v>289</v>
      </c>
      <c r="W164" s="6">
        <v>99.6</v>
      </c>
      <c r="X164" s="255">
        <v>30127</v>
      </c>
      <c r="Y164" s="6">
        <f t="shared" si="307"/>
        <v>30.126999999999999</v>
      </c>
      <c r="Z164" s="6"/>
      <c r="AA164" s="6">
        <v>93.5</v>
      </c>
      <c r="AB164" s="255">
        <v>19658</v>
      </c>
      <c r="AC164" s="6">
        <v>56.1</v>
      </c>
      <c r="AD164" s="6">
        <v>17.8</v>
      </c>
      <c r="AE164" s="6">
        <v>341.3</v>
      </c>
      <c r="AF164" s="6">
        <v>191.3</v>
      </c>
      <c r="AG164" s="4">
        <v>82.795000000000002</v>
      </c>
      <c r="AH164" s="4">
        <v>64.123999999999995</v>
      </c>
      <c r="AI164" s="4">
        <v>73.182000000000002</v>
      </c>
      <c r="AJ164" s="4">
        <v>76.349999999999994</v>
      </c>
      <c r="AK164" s="4">
        <v>73.768000000000001</v>
      </c>
      <c r="AL164" s="4">
        <v>73.182000000000002</v>
      </c>
      <c r="AM164" s="4" t="e">
        <v>#N/A</v>
      </c>
      <c r="AN164" s="4" t="e">
        <v>#N/A</v>
      </c>
      <c r="AO164" s="6"/>
      <c r="AP164" s="3">
        <f t="shared" si="329"/>
        <v>2.9465703895270297</v>
      </c>
      <c r="AQ164" s="3">
        <f t="shared" si="330"/>
        <v>1.4968431889889</v>
      </c>
      <c r="AR164" s="3">
        <f t="shared" si="331"/>
        <v>4.0023049501898136</v>
      </c>
      <c r="AS164" s="3">
        <f t="shared" si="332"/>
        <v>-0.27757779797676269</v>
      </c>
      <c r="AT164" s="235">
        <f t="shared" si="333"/>
        <v>-4.4570286054882171</v>
      </c>
      <c r="AU164" s="3">
        <f t="shared" si="334"/>
        <v>-20.916337409835698</v>
      </c>
      <c r="AV164" s="3">
        <f t="shared" si="335"/>
        <v>2.8190786136197503</v>
      </c>
      <c r="AW164" s="3">
        <f t="shared" si="336"/>
        <v>2.5985697402648351</v>
      </c>
      <c r="AX164" s="3">
        <f t="shared" si="337"/>
        <v>0.50771005598440189</v>
      </c>
      <c r="AY164" s="3">
        <f t="shared" si="338"/>
        <v>2.8204240637759912</v>
      </c>
      <c r="AZ164" s="3">
        <f t="shared" si="339"/>
        <v>2.2974012793979131</v>
      </c>
      <c r="BA164" s="3">
        <f t="shared" si="340"/>
        <v>-2.4366389280852812E-2</v>
      </c>
      <c r="BB164" s="3">
        <f t="shared" si="341"/>
        <v>1.6213767661287632</v>
      </c>
      <c r="BC164" s="3">
        <f t="shared" si="342"/>
        <v>7.0107237772376498</v>
      </c>
      <c r="BD164" s="3">
        <f t="shared" si="343"/>
        <v>2.474670092137401</v>
      </c>
      <c r="BE164" s="3">
        <f t="shared" si="344"/>
        <v>3.3302169934602568</v>
      </c>
      <c r="BF164" s="3">
        <f t="shared" si="345"/>
        <v>4.0935852309331278</v>
      </c>
      <c r="BG164" s="3">
        <f t="shared" si="346"/>
        <v>1.5750512553712843</v>
      </c>
      <c r="BH164" s="3">
        <f t="shared" si="347"/>
        <v>3.0010359057237559</v>
      </c>
      <c r="BI164" s="3">
        <f t="shared" si="348"/>
        <v>-13.313611434951492</v>
      </c>
      <c r="BJ164" s="3">
        <f t="shared" si="349"/>
        <v>0.34175749503942027</v>
      </c>
      <c r="BK164" s="3">
        <f t="shared" si="350"/>
        <v>3.0010359057237559</v>
      </c>
      <c r="BL164" s="3" t="e">
        <f t="shared" si="351"/>
        <v>#N/A</v>
      </c>
      <c r="BM164" s="3" t="e">
        <f t="shared" si="352"/>
        <v>#N/A</v>
      </c>
      <c r="BN164" s="3"/>
      <c r="BO164" s="3">
        <f t="shared" si="308"/>
        <v>0.17871318822023047</v>
      </c>
      <c r="BP164" s="3">
        <f t="shared" si="309"/>
        <v>5.6274007682458389E-2</v>
      </c>
      <c r="BQ164" s="3">
        <f t="shared" si="310"/>
        <v>6.123559539052497E-2</v>
      </c>
      <c r="BR164" s="3">
        <f t="shared" si="311"/>
        <v>0.10925096030729833</v>
      </c>
      <c r="BS164" s="3">
        <f t="shared" si="312"/>
        <v>9.2509603072983351E-2</v>
      </c>
      <c r="BT164" s="3">
        <f t="shared" si="353"/>
        <v>2.9929577464788731E-2</v>
      </c>
      <c r="BU164" s="3">
        <f t="shared" si="313"/>
        <v>0.31488447071466957</v>
      </c>
      <c r="BV164" s="3">
        <f t="shared" si="314"/>
        <v>0.47888858621628982</v>
      </c>
      <c r="BW164" s="3">
        <f t="shared" si="315"/>
        <v>0.20176056338028167</v>
      </c>
      <c r="BX164" s="3">
        <f t="shared" si="316"/>
        <v>0.20176056338028167</v>
      </c>
      <c r="BY164" s="3">
        <f t="shared" si="354"/>
        <v>0.23169014084507042</v>
      </c>
      <c r="BZ164" s="3">
        <f t="shared" si="317"/>
        <v>0.4585118197683643</v>
      </c>
      <c r="CA164" s="3">
        <f t="shared" si="389"/>
        <v>0.5414881802316357</v>
      </c>
      <c r="CB164" s="3">
        <f t="shared" si="355"/>
        <v>0.39928156949433546</v>
      </c>
      <c r="CC164" s="3">
        <f t="shared" si="356"/>
        <v>0.12917933130699089</v>
      </c>
      <c r="CD164" s="3">
        <f t="shared" si="357"/>
        <v>0.47153909919867371</v>
      </c>
      <c r="CE164" s="3">
        <f t="shared" si="358"/>
        <v>0.13760707377728654</v>
      </c>
      <c r="CF164" s="3">
        <f t="shared" si="318"/>
        <v>0.14721097164855437</v>
      </c>
      <c r="CG164" s="3">
        <f t="shared" si="319"/>
        <v>0.1529455878676777</v>
      </c>
      <c r="CH164" s="3">
        <f t="shared" si="390"/>
        <v>0.15171748342394442</v>
      </c>
      <c r="CI164" s="3">
        <f t="shared" si="320"/>
        <v>0.11750960307298336</v>
      </c>
      <c r="CJ164" s="3"/>
      <c r="CK164" s="21">
        <f t="shared" si="359"/>
        <v>1.2188908508151235</v>
      </c>
      <c r="CL164" s="21">
        <f t="shared" si="360"/>
        <v>1.3582498630243114</v>
      </c>
      <c r="CM164" s="235">
        <f t="shared" si="391"/>
        <v>2.2714655431573094</v>
      </c>
      <c r="CN164" s="21"/>
      <c r="CO164" s="21">
        <f t="shared" si="361"/>
        <v>3.649288576039035</v>
      </c>
      <c r="CP164" s="21">
        <f t="shared" si="362"/>
        <v>3.2620331077171678</v>
      </c>
      <c r="CQ164" s="21">
        <f t="shared" si="363"/>
        <v>3.4255414740544303</v>
      </c>
      <c r="CR164" s="3">
        <f t="shared" si="364"/>
        <v>3.2752401694877342</v>
      </c>
      <c r="CS164" s="3">
        <f t="shared" si="365"/>
        <v>3.3855237363630737</v>
      </c>
      <c r="CT164" s="56">
        <f t="shared" si="366"/>
        <v>3.3855237363630737</v>
      </c>
      <c r="CU164" s="236">
        <f t="shared" si="367"/>
        <v>3.3865615254218731</v>
      </c>
      <c r="CV164" s="57">
        <f t="shared" si="368"/>
        <v>-2.1676706746067493</v>
      </c>
      <c r="CW164" s="3">
        <f t="shared" si="369"/>
        <v>0.70702370551125471</v>
      </c>
      <c r="CX164" s="3">
        <f t="shared" si="370"/>
        <v>-1.8115102700505887</v>
      </c>
      <c r="CY164" s="3">
        <f t="shared" si="371"/>
        <v>-7.8435901309100906</v>
      </c>
      <c r="CZ164" s="3">
        <f t="shared" si="372"/>
        <v>-24.30289893525757</v>
      </c>
      <c r="DA164" s="3">
        <f t="shared" si="373"/>
        <v>-3.410927914702726</v>
      </c>
      <c r="DB164" s="3">
        <f t="shared" si="374"/>
        <v>-0.56748291180212274</v>
      </c>
      <c r="DC164" s="3">
        <f t="shared" si="429"/>
        <v>-3.4636591915961352</v>
      </c>
      <c r="DD164" s="3">
        <f t="shared" si="427"/>
        <v>-9.0021185177811134</v>
      </c>
      <c r="DE164" s="3">
        <f t="shared" si="428"/>
        <v>-26.060668349715559</v>
      </c>
      <c r="DF164" s="3"/>
      <c r="DG164" s="3">
        <f t="shared" si="392"/>
        <v>2.9465703895270297</v>
      </c>
      <c r="DH164" s="3">
        <f t="shared" si="393"/>
        <v>1.3582498630243114</v>
      </c>
      <c r="DI164" s="3">
        <f t="shared" si="394"/>
        <v>0.23169014084507042</v>
      </c>
      <c r="DJ164" s="3">
        <f t="shared" si="395"/>
        <v>3.4255414740544303</v>
      </c>
      <c r="DK164" s="272">
        <f>quarterly_final!L172</f>
        <v>3.3427633166711712</v>
      </c>
      <c r="DL164" s="260">
        <f t="shared" si="396"/>
        <v>4.931083843173889</v>
      </c>
      <c r="DM164" s="267">
        <f t="shared" si="397"/>
        <v>2.8637922321437705</v>
      </c>
      <c r="DN164" s="261">
        <f>'capital shares'!BB162</f>
        <v>0.38050598046087819</v>
      </c>
      <c r="DO164" s="272">
        <f t="shared" si="398"/>
        <v>4.1444670218203257</v>
      </c>
      <c r="DP164" s="260"/>
      <c r="DQ164" s="3"/>
      <c r="DR164" s="3">
        <f t="shared" si="375"/>
        <v>0.13760707377728654</v>
      </c>
      <c r="DS164" s="3">
        <f t="shared" si="399"/>
        <v>-4.4570286054882171</v>
      </c>
      <c r="DT164" s="3">
        <f t="shared" si="376"/>
        <v>1.3528487682438732</v>
      </c>
      <c r="DU164" s="3">
        <f t="shared" si="400"/>
        <v>2.2798974488329731</v>
      </c>
      <c r="DV164" s="3">
        <f t="shared" si="401"/>
        <v>10.74096121690598</v>
      </c>
      <c r="DW164" s="3">
        <f t="shared" si="402"/>
        <v>4.0040351625847901</v>
      </c>
      <c r="DX164" s="3">
        <f>'capital shares'!AY162</f>
        <v>0.10758542285396343</v>
      </c>
      <c r="DY164" s="275">
        <f t="shared" si="403"/>
        <v>4.2949609466637737</v>
      </c>
      <c r="DZ164" s="3"/>
      <c r="EA164" s="3">
        <f t="shared" si="404"/>
        <v>3.6520722448714693</v>
      </c>
      <c r="EB164" s="3">
        <f t="shared" si="405"/>
        <v>0.1529455878676777</v>
      </c>
      <c r="EC164" s="3">
        <f t="shared" si="406"/>
        <v>3.3846386921121088</v>
      </c>
      <c r="ED164" s="3">
        <f t="shared" si="407"/>
        <v>2.8637922321437705</v>
      </c>
      <c r="EE164" s="3">
        <f t="shared" si="408"/>
        <v>2.637261461326732</v>
      </c>
      <c r="EF164" s="271">
        <f t="shared" si="409"/>
        <v>2.9046950140860925</v>
      </c>
      <c r="EG164" s="275">
        <f t="shared" si="410"/>
        <v>4.0582707087660301</v>
      </c>
      <c r="EH164" s="275"/>
      <c r="EI164" s="275">
        <f t="shared" si="411"/>
        <v>4.2087646336094782</v>
      </c>
      <c r="EJ164" s="275"/>
      <c r="EK164" s="280"/>
      <c r="EL164" s="280"/>
      <c r="EM164" s="280"/>
      <c r="EN164" s="280"/>
      <c r="EO164" s="280"/>
      <c r="EP164" s="280"/>
      <c r="EQ164" s="280"/>
      <c r="ER164" s="285"/>
      <c r="ES164" s="3"/>
      <c r="ET164" s="3"/>
      <c r="EV164" s="199">
        <f t="shared" si="321"/>
        <v>1</v>
      </c>
      <c r="EW164" s="199">
        <f t="shared" si="322"/>
        <v>9.2509603072983351E-2</v>
      </c>
      <c r="EX164" s="199">
        <f t="shared" si="323"/>
        <v>6.2925736235595391</v>
      </c>
      <c r="EY164" s="199">
        <f t="shared" si="324"/>
        <v>1.795774647887324E-2</v>
      </c>
      <c r="EZ164" s="199">
        <f t="shared" si="325"/>
        <v>5.6978233034571061E-3</v>
      </c>
      <c r="FA164" s="199">
        <f t="shared" si="326"/>
        <v>0.10925096030729833</v>
      </c>
      <c r="FB164" s="199">
        <f t="shared" si="327"/>
        <v>5.6274007682458389E-2</v>
      </c>
      <c r="FC164" s="199">
        <f t="shared" si="328"/>
        <v>6.123559539052497E-2</v>
      </c>
      <c r="FE164" s="199">
        <f t="shared" si="412"/>
        <v>1</v>
      </c>
      <c r="FF164" s="199">
        <f t="shared" si="413"/>
        <v>9.1631513865258807E-2</v>
      </c>
      <c r="FG164" s="199">
        <f t="shared" si="414"/>
        <v>6.2294664745827202</v>
      </c>
      <c r="FH164" s="199">
        <f t="shared" si="415"/>
        <v>1.7902740468098369E-2</v>
      </c>
      <c r="FI164" s="199">
        <f t="shared" si="416"/>
        <v>5.6808399973555281E-3</v>
      </c>
      <c r="FJ164" s="199">
        <f t="shared" si="417"/>
        <v>0.10918949490602008</v>
      </c>
      <c r="FK164" s="199">
        <f t="shared" si="418"/>
        <v>5.5419011217414646E-2</v>
      </c>
      <c r="FL164" s="199">
        <f t="shared" si="419"/>
        <v>6.1307997906010644E-2</v>
      </c>
      <c r="FN164" s="200">
        <f t="shared" si="377"/>
        <v>2.9465703895270297</v>
      </c>
      <c r="FO164" s="200">
        <f t="shared" si="378"/>
        <v>-0.27757779797676269</v>
      </c>
      <c r="FP164" s="200">
        <f t="shared" si="379"/>
        <v>-2.4366389280852812E-2</v>
      </c>
      <c r="FQ164" s="200">
        <f t="shared" si="380"/>
        <v>1.6213767661287632</v>
      </c>
      <c r="FR164" s="200">
        <f t="shared" si="381"/>
        <v>7.0107237772376498</v>
      </c>
      <c r="FS164" s="200">
        <f t="shared" si="382"/>
        <v>2.474670092137401</v>
      </c>
      <c r="FT164" s="199">
        <f t="shared" si="383"/>
        <v>4.0023049501898136</v>
      </c>
      <c r="FU164" s="199">
        <f t="shared" si="384"/>
        <v>3.3302169934602568</v>
      </c>
      <c r="FX164" s="199">
        <f t="shared" si="385"/>
        <v>1.4460239714712921E-2</v>
      </c>
      <c r="FY164" s="199">
        <f t="shared" si="386"/>
        <v>2.9195688750489208</v>
      </c>
      <c r="FZ164" s="199">
        <f t="shared" si="387"/>
        <v>3.6493072390922747</v>
      </c>
      <c r="GA164" s="199">
        <f t="shared" si="388"/>
        <v>-0.42343034864769052</v>
      </c>
      <c r="GC164" s="199">
        <f t="shared" si="420"/>
        <v>6.4302874833539994</v>
      </c>
      <c r="GD164" s="199">
        <f t="shared" si="421"/>
        <v>2.3583580465453897E-2</v>
      </c>
      <c r="GE164" s="199">
        <f t="shared" si="422"/>
        <v>0.11672700912342529</v>
      </c>
      <c r="GF164" s="199">
        <f t="shared" si="423"/>
        <v>-5.5705980729428788</v>
      </c>
      <c r="GH164" s="199">
        <f t="shared" si="424"/>
        <v>-0.43789058836240347</v>
      </c>
      <c r="GI164" s="199">
        <f t="shared" si="425"/>
        <v>-3.3429992236966113</v>
      </c>
      <c r="GJ164" s="199">
        <f t="shared" si="426"/>
        <v>-4.0727375877399652</v>
      </c>
    </row>
    <row r="165" spans="1:192" x14ac:dyDescent="0.3">
      <c r="A165" s="6" t="s">
        <v>373</v>
      </c>
      <c r="B165" s="61">
        <v>30895</v>
      </c>
      <c r="C165" s="4">
        <v>62.140999999999998</v>
      </c>
      <c r="D165" s="4">
        <v>81.3</v>
      </c>
      <c r="E165" s="4">
        <v>37.404000000000003</v>
      </c>
      <c r="F165" s="4">
        <v>114.999</v>
      </c>
      <c r="G165" s="4">
        <v>402.41399999999999</v>
      </c>
      <c r="H165" s="4">
        <v>4046.681</v>
      </c>
      <c r="I165" s="4">
        <v>129.125</v>
      </c>
      <c r="J165" s="4">
        <v>55.189</v>
      </c>
      <c r="K165" s="4">
        <v>58.448999999999998</v>
      </c>
      <c r="L165" s="4">
        <v>56.646999999999998</v>
      </c>
      <c r="M165" s="4">
        <v>78.989000000000004</v>
      </c>
      <c r="N165" s="4">
        <v>146.80699999999999</v>
      </c>
      <c r="O165" s="4">
        <v>58.610999999999997</v>
      </c>
      <c r="P165" s="4">
        <v>57.71</v>
      </c>
      <c r="Q165" s="4">
        <v>115.184</v>
      </c>
      <c r="R165" s="4">
        <v>46.877000000000002</v>
      </c>
      <c r="S165" s="6">
        <v>3175.9</v>
      </c>
      <c r="T165" s="6">
        <v>576.6</v>
      </c>
      <c r="U165" s="6">
        <v>182.5</v>
      </c>
      <c r="V165" s="6">
        <v>297.3</v>
      </c>
      <c r="W165" s="6">
        <v>103.3</v>
      </c>
      <c r="X165" s="255">
        <v>32938</v>
      </c>
      <c r="Y165" s="6">
        <f t="shared" si="307"/>
        <v>32.938000000000002</v>
      </c>
      <c r="Z165" s="6"/>
      <c r="AA165" s="6">
        <v>96.8</v>
      </c>
      <c r="AB165" s="255">
        <v>20872</v>
      </c>
      <c r="AC165" s="6">
        <v>57.8</v>
      </c>
      <c r="AD165" s="6">
        <v>18.100000000000001</v>
      </c>
      <c r="AE165" s="6">
        <v>342.1</v>
      </c>
      <c r="AF165" s="6">
        <v>190.9</v>
      </c>
      <c r="AG165" s="4">
        <v>83.284000000000006</v>
      </c>
      <c r="AH165" s="4">
        <v>63.834000000000003</v>
      </c>
      <c r="AI165" s="4">
        <v>73.284999999999997</v>
      </c>
      <c r="AJ165" s="4">
        <v>72.593999999999994</v>
      </c>
      <c r="AK165" s="4">
        <v>73.277000000000001</v>
      </c>
      <c r="AL165" s="4">
        <v>73.284999999999997</v>
      </c>
      <c r="AM165" s="4" t="e">
        <v>#N/A</v>
      </c>
      <c r="AN165" s="4" t="e">
        <v>#N/A</v>
      </c>
      <c r="AO165" s="6"/>
      <c r="AP165" s="3">
        <f t="shared" si="329"/>
        <v>2.7062260609537345</v>
      </c>
      <c r="AQ165" s="3">
        <f t="shared" si="330"/>
        <v>0.87672887298805535</v>
      </c>
      <c r="AR165" s="3">
        <f t="shared" si="331"/>
        <v>2.5748399176537662</v>
      </c>
      <c r="AS165" s="3">
        <f t="shared" si="332"/>
        <v>-0.84780393271034549</v>
      </c>
      <c r="AT165" s="235">
        <f t="shared" si="333"/>
        <v>-4.3233189981871947</v>
      </c>
      <c r="AU165" s="3">
        <f t="shared" si="334"/>
        <v>-17.34393069923842</v>
      </c>
      <c r="AV165" s="3">
        <f t="shared" si="335"/>
        <v>1.6949704063194797</v>
      </c>
      <c r="AW165" s="3">
        <f t="shared" si="336"/>
        <v>0.41333929222607552</v>
      </c>
      <c r="AX165" s="3">
        <f t="shared" si="337"/>
        <v>0.76035883051393793</v>
      </c>
      <c r="AY165" s="3">
        <f t="shared" si="338"/>
        <v>2.031736915716706</v>
      </c>
      <c r="AZ165" s="3">
        <f t="shared" si="339"/>
        <v>2.9938699637884003</v>
      </c>
      <c r="BA165" s="3">
        <f t="shared" si="340"/>
        <v>-2.5340692533252156</v>
      </c>
      <c r="BB165" s="3">
        <f t="shared" si="341"/>
        <v>3.5508870423935259</v>
      </c>
      <c r="BC165" s="3">
        <f t="shared" si="342"/>
        <v>7.5142573200602261</v>
      </c>
      <c r="BD165" s="3">
        <f t="shared" si="343"/>
        <v>0.79256130909262279</v>
      </c>
      <c r="BE165" s="3">
        <f t="shared" si="344"/>
        <v>3.7808518285023478</v>
      </c>
      <c r="BF165" s="3">
        <f t="shared" si="345"/>
        <v>2.3555123194001428</v>
      </c>
      <c r="BG165" s="3">
        <f t="shared" si="346"/>
        <v>-1.8130980260572145</v>
      </c>
      <c r="BH165" s="3">
        <f t="shared" si="347"/>
        <v>0.5625841560430751</v>
      </c>
      <c r="BI165" s="3">
        <f t="shared" si="348"/>
        <v>-20.178303150898248</v>
      </c>
      <c r="BJ165" s="3">
        <f t="shared" si="349"/>
        <v>-2.6713010294449124</v>
      </c>
      <c r="BK165" s="3">
        <f t="shared" si="350"/>
        <v>0.5625841560430751</v>
      </c>
      <c r="BL165" s="3" t="e">
        <f t="shared" si="351"/>
        <v>#N/A</v>
      </c>
      <c r="BM165" s="3" t="e">
        <f t="shared" si="352"/>
        <v>#N/A</v>
      </c>
      <c r="BN165" s="3"/>
      <c r="BO165" s="3">
        <f t="shared" si="308"/>
        <v>0.18155483484996379</v>
      </c>
      <c r="BP165" s="3">
        <f t="shared" si="309"/>
        <v>5.7464025945401301E-2</v>
      </c>
      <c r="BQ165" s="3">
        <f t="shared" si="310"/>
        <v>6.0108945495764982E-2</v>
      </c>
      <c r="BR165" s="3">
        <f t="shared" si="311"/>
        <v>0.10771749740231117</v>
      </c>
      <c r="BS165" s="3">
        <f t="shared" si="312"/>
        <v>9.3611259800371549E-2</v>
      </c>
      <c r="BT165" s="3">
        <f t="shared" si="353"/>
        <v>3.0479549104190935E-2</v>
      </c>
      <c r="BU165" s="3">
        <f t="shared" si="313"/>
        <v>0.31651057925771764</v>
      </c>
      <c r="BV165" s="3">
        <f t="shared" si="314"/>
        <v>0.48875200856989826</v>
      </c>
      <c r="BW165" s="3">
        <f t="shared" si="315"/>
        <v>0.20132875720268273</v>
      </c>
      <c r="BX165" s="3">
        <f t="shared" si="316"/>
        <v>0.20132875720268273</v>
      </c>
      <c r="BY165" s="3">
        <f t="shared" si="354"/>
        <v>0.23180830630687366</v>
      </c>
      <c r="BZ165" s="3">
        <f t="shared" si="317"/>
        <v>0.46496715670941502</v>
      </c>
      <c r="CA165" s="3">
        <f t="shared" si="389"/>
        <v>0.53503284329058498</v>
      </c>
      <c r="CB165" s="3">
        <f t="shared" si="355"/>
        <v>0.40383048084759576</v>
      </c>
      <c r="CC165" s="3">
        <f t="shared" si="356"/>
        <v>0.13148600923662046</v>
      </c>
      <c r="CD165" s="3">
        <f t="shared" si="357"/>
        <v>0.46468350991578378</v>
      </c>
      <c r="CE165" s="3">
        <f t="shared" si="358"/>
        <v>0.14031513175767454</v>
      </c>
      <c r="CF165" s="3">
        <f t="shared" si="318"/>
        <v>0.147210723437808</v>
      </c>
      <c r="CG165" s="3">
        <f t="shared" si="319"/>
        <v>0.15305160470549659</v>
      </c>
      <c r="CH165" s="3">
        <f t="shared" si="390"/>
        <v>0.15299859628658713</v>
      </c>
      <c r="CI165" s="3">
        <f t="shared" si="320"/>
        <v>0.11757297144116627</v>
      </c>
      <c r="CJ165" s="3"/>
      <c r="CK165" s="21">
        <f t="shared" si="359"/>
        <v>3.5139901817657748E-2</v>
      </c>
      <c r="CL165" s="21">
        <f t="shared" si="360"/>
        <v>0.42076519782454991</v>
      </c>
      <c r="CM165" s="235">
        <f t="shared" si="391"/>
        <v>1.186402120405462</v>
      </c>
      <c r="CN165" s="21"/>
      <c r="CO165" s="21">
        <f t="shared" si="361"/>
        <v>3.1973587871359737</v>
      </c>
      <c r="CP165" s="21">
        <f t="shared" si="362"/>
        <v>3.1120615084130545</v>
      </c>
      <c r="CQ165" s="21">
        <f t="shared" si="363"/>
        <v>3.3958831038015052</v>
      </c>
      <c r="CR165" s="3">
        <f t="shared" si="364"/>
        <v>3.0732840464731992</v>
      </c>
      <c r="CS165" s="3">
        <f t="shared" si="365"/>
        <v>3.4317436604020197</v>
      </c>
      <c r="CT165" s="56">
        <f t="shared" si="366"/>
        <v>3.4317436604020197</v>
      </c>
      <c r="CU165" s="236">
        <f t="shared" si="367"/>
        <v>3.4332578622705019</v>
      </c>
      <c r="CV165" s="57">
        <f t="shared" si="368"/>
        <v>-3.398117960452844</v>
      </c>
      <c r="CW165" s="3">
        <f t="shared" si="369"/>
        <v>-1.0777455428703591</v>
      </c>
      <c r="CX165" s="3">
        <f t="shared" si="370"/>
        <v>-5.2463558883277166</v>
      </c>
      <c r="CY165" s="3">
        <f t="shared" si="371"/>
        <v>-7.756576860457697</v>
      </c>
      <c r="CZ165" s="3">
        <f t="shared" si="372"/>
        <v>-20.777188561508922</v>
      </c>
      <c r="DA165" s="3">
        <f t="shared" si="373"/>
        <v>-5.967327115595717</v>
      </c>
      <c r="DB165" s="3">
        <f t="shared" si="374"/>
        <v>-1.7382874559510222</v>
      </c>
      <c r="DC165" s="3">
        <f t="shared" si="429"/>
        <v>-2.9995994902713532</v>
      </c>
      <c r="DD165" s="3">
        <f t="shared" si="427"/>
        <v>-8.0813226876419915</v>
      </c>
      <c r="DE165" s="3">
        <f t="shared" si="428"/>
        <v>-23.591477922532391</v>
      </c>
      <c r="DF165" s="3"/>
      <c r="DG165" s="3">
        <f t="shared" si="392"/>
        <v>2.7062260609537345</v>
      </c>
      <c r="DH165" s="3">
        <f t="shared" si="393"/>
        <v>0.42076519782454991</v>
      </c>
      <c r="DI165" s="3">
        <f t="shared" si="394"/>
        <v>0.23180830630687366</v>
      </c>
      <c r="DJ165" s="3">
        <f t="shared" si="395"/>
        <v>3.3958831038015052</v>
      </c>
      <c r="DK165" s="272">
        <f>quarterly_final!L173</f>
        <v>0.38781805279476111</v>
      </c>
      <c r="DL165" s="260">
        <f t="shared" si="396"/>
        <v>2.6732789159239458</v>
      </c>
      <c r="DM165" s="267">
        <f t="shared" si="397"/>
        <v>-0.30183899005300951</v>
      </c>
      <c r="DN165" s="261">
        <f>'capital shares'!BB163</f>
        <v>0.3804332547560183</v>
      </c>
      <c r="DO165" s="272">
        <f t="shared" si="398"/>
        <v>1.541445127670223</v>
      </c>
      <c r="DP165" s="260"/>
      <c r="DQ165" s="3"/>
      <c r="DR165" s="3">
        <f t="shared" si="375"/>
        <v>0.14031513175767454</v>
      </c>
      <c r="DS165" s="3">
        <f t="shared" si="399"/>
        <v>-4.3233189981871947</v>
      </c>
      <c r="DT165" s="3">
        <f t="shared" si="376"/>
        <v>0.41957311483362897</v>
      </c>
      <c r="DU165" s="3">
        <f t="shared" si="400"/>
        <v>1.1936934423341046</v>
      </c>
      <c r="DV165" s="3">
        <f t="shared" si="401"/>
        <v>7.4161710289447687</v>
      </c>
      <c r="DW165" s="3">
        <f t="shared" si="402"/>
        <v>1.8991585884234699</v>
      </c>
      <c r="DX165" s="3">
        <f>'capital shares'!AY163</f>
        <v>0.11024994224376745</v>
      </c>
      <c r="DY165" s="275">
        <f t="shared" si="403"/>
        <v>1.6700762188591676</v>
      </c>
      <c r="DZ165" s="3"/>
      <c r="EA165" s="3">
        <f t="shared" si="404"/>
        <v>3.1914110847158828</v>
      </c>
      <c r="EB165" s="3">
        <f t="shared" si="405"/>
        <v>0.15305160470549659</v>
      </c>
      <c r="EC165" s="3">
        <f t="shared" si="406"/>
        <v>3.4328331361910767</v>
      </c>
      <c r="ED165" s="3">
        <f t="shared" si="407"/>
        <v>-0.30183899005300951</v>
      </c>
      <c r="EE165" s="3">
        <f t="shared" si="408"/>
        <v>-9.7366970967387029E-2</v>
      </c>
      <c r="EF165" s="271">
        <f t="shared" si="409"/>
        <v>-0.33878902244258091</v>
      </c>
      <c r="EG165" s="275">
        <f t="shared" si="410"/>
        <v>1.619233083397501</v>
      </c>
      <c r="EH165" s="275"/>
      <c r="EI165" s="275">
        <f t="shared" si="411"/>
        <v>1.7478641745864456</v>
      </c>
      <c r="EJ165" s="275"/>
      <c r="EK165" s="280"/>
      <c r="EL165" s="280"/>
      <c r="EM165" s="280"/>
      <c r="EN165" s="280"/>
      <c r="EO165" s="280"/>
      <c r="EP165" s="280"/>
      <c r="EQ165" s="280"/>
      <c r="ER165" s="285"/>
      <c r="ES165" s="3"/>
      <c r="ET165" s="3"/>
      <c r="EV165" s="199">
        <f t="shared" si="321"/>
        <v>1</v>
      </c>
      <c r="EW165" s="199">
        <f t="shared" si="322"/>
        <v>9.3611259800371549E-2</v>
      </c>
      <c r="EX165" s="199">
        <f t="shared" si="323"/>
        <v>6.5719953399036495</v>
      </c>
      <c r="EY165" s="199">
        <f t="shared" si="324"/>
        <v>1.8199565477502438E-2</v>
      </c>
      <c r="EZ165" s="199">
        <f t="shared" si="325"/>
        <v>5.6991718882836362E-3</v>
      </c>
      <c r="FA165" s="199">
        <f t="shared" si="326"/>
        <v>0.10771749740231117</v>
      </c>
      <c r="FB165" s="199">
        <f t="shared" si="327"/>
        <v>5.7464025945401301E-2</v>
      </c>
      <c r="FC165" s="199">
        <f t="shared" si="328"/>
        <v>6.0108945495764982E-2</v>
      </c>
      <c r="FE165" s="199">
        <f t="shared" si="412"/>
        <v>1</v>
      </c>
      <c r="FF165" s="199">
        <f t="shared" si="413"/>
        <v>9.3060431436677443E-2</v>
      </c>
      <c r="FG165" s="199">
        <f t="shared" si="414"/>
        <v>6.4322844817315943</v>
      </c>
      <c r="FH165" s="199">
        <f t="shared" si="415"/>
        <v>1.8078655978187839E-2</v>
      </c>
      <c r="FI165" s="199">
        <f t="shared" si="416"/>
        <v>5.6984975958703707E-3</v>
      </c>
      <c r="FJ165" s="199">
        <f t="shared" si="417"/>
        <v>0.10848422885480474</v>
      </c>
      <c r="FK165" s="199">
        <f t="shared" si="418"/>
        <v>5.6869016813929849E-2</v>
      </c>
      <c r="FL165" s="199">
        <f t="shared" si="419"/>
        <v>6.0672270443144979E-2</v>
      </c>
      <c r="FN165" s="200">
        <f t="shared" si="377"/>
        <v>2.7062260609537345</v>
      </c>
      <c r="FO165" s="200">
        <f t="shared" si="378"/>
        <v>-0.84780393271034549</v>
      </c>
      <c r="FP165" s="200">
        <f t="shared" si="379"/>
        <v>-2.5340692533252156</v>
      </c>
      <c r="FQ165" s="200">
        <f t="shared" si="380"/>
        <v>3.5508870423935259</v>
      </c>
      <c r="FR165" s="200">
        <f t="shared" si="381"/>
        <v>7.5142573200602261</v>
      </c>
      <c r="FS165" s="200">
        <f t="shared" si="382"/>
        <v>0.79256130909262279</v>
      </c>
      <c r="FT165" s="199">
        <f t="shared" si="383"/>
        <v>2.5748399176537662</v>
      </c>
      <c r="FU165" s="199">
        <f t="shared" si="384"/>
        <v>3.7808518285023478</v>
      </c>
      <c r="FX165" s="199">
        <f t="shared" si="385"/>
        <v>-2.4560130480151194</v>
      </c>
      <c r="FY165" s="199">
        <f t="shared" si="386"/>
        <v>4.5007591929216346</v>
      </c>
      <c r="FZ165" s="199">
        <f t="shared" si="387"/>
        <v>3.1973571838857215</v>
      </c>
      <c r="GA165" s="199">
        <f t="shared" si="388"/>
        <v>-3.2061795832358126</v>
      </c>
      <c r="GC165" s="199">
        <f t="shared" si="420"/>
        <v>6.6338291420230773</v>
      </c>
      <c r="GD165" s="199">
        <f t="shared" si="421"/>
        <v>2.3777153574058209E-2</v>
      </c>
      <c r="GE165" s="199">
        <f t="shared" si="422"/>
        <v>0.11754128725707483</v>
      </c>
      <c r="GF165" s="199">
        <f t="shared" si="423"/>
        <v>-5.7751475828542107</v>
      </c>
      <c r="GH165" s="199">
        <f t="shared" si="424"/>
        <v>-0.75016653522069321</v>
      </c>
      <c r="GI165" s="199">
        <f t="shared" si="425"/>
        <v>-7.7069387761574468</v>
      </c>
      <c r="GJ165" s="199">
        <f t="shared" si="426"/>
        <v>-6.4035367671215342</v>
      </c>
    </row>
    <row r="166" spans="1:192" x14ac:dyDescent="0.3">
      <c r="A166" s="6" t="s">
        <v>372</v>
      </c>
      <c r="B166" s="61">
        <v>30987</v>
      </c>
      <c r="C166" s="4">
        <v>62.445999999999998</v>
      </c>
      <c r="D166" s="4">
        <v>81.396000000000001</v>
      </c>
      <c r="E166" s="4">
        <v>37.625999999999998</v>
      </c>
      <c r="F166" s="4">
        <v>114.82299999999999</v>
      </c>
      <c r="G166" s="4">
        <v>399.43599999999998</v>
      </c>
      <c r="H166" s="4">
        <v>3929.681</v>
      </c>
      <c r="I166" s="4">
        <v>129.53800000000001</v>
      </c>
      <c r="J166" s="4">
        <v>55.289000000000001</v>
      </c>
      <c r="K166" s="4">
        <v>58.591000000000001</v>
      </c>
      <c r="L166" s="4">
        <v>56.677</v>
      </c>
      <c r="M166" s="4">
        <v>79.036000000000001</v>
      </c>
      <c r="N166" s="4">
        <v>146.04900000000001</v>
      </c>
      <c r="O166" s="4">
        <v>58.673000000000002</v>
      </c>
      <c r="P166" s="4">
        <v>58.052999999999997</v>
      </c>
      <c r="Q166" s="4">
        <v>115.395</v>
      </c>
      <c r="R166" s="4">
        <v>47.317999999999998</v>
      </c>
      <c r="S166" s="6">
        <v>3217.8</v>
      </c>
      <c r="T166" s="6">
        <v>590.9</v>
      </c>
      <c r="U166" s="6">
        <v>185.5</v>
      </c>
      <c r="V166" s="6">
        <v>305.60000000000002</v>
      </c>
      <c r="W166" s="6">
        <v>108.6</v>
      </c>
      <c r="X166" s="255">
        <v>35690</v>
      </c>
      <c r="Y166" s="6">
        <f t="shared" si="307"/>
        <v>35.69</v>
      </c>
      <c r="Z166" s="6"/>
      <c r="AA166" s="6">
        <v>99.8</v>
      </c>
      <c r="AB166" s="255">
        <v>22192</v>
      </c>
      <c r="AC166" s="6">
        <v>59.4</v>
      </c>
      <c r="AD166" s="6">
        <v>18.2</v>
      </c>
      <c r="AE166" s="6">
        <v>353.8</v>
      </c>
      <c r="AF166" s="6">
        <v>192.9</v>
      </c>
      <c r="AG166" s="4">
        <v>83.688999999999993</v>
      </c>
      <c r="AH166" s="4">
        <v>63.512</v>
      </c>
      <c r="AI166" s="4">
        <v>73.332999999999998</v>
      </c>
      <c r="AJ166" s="4">
        <v>73.063000000000002</v>
      </c>
      <c r="AK166" s="4">
        <v>73.385999999999996</v>
      </c>
      <c r="AL166" s="4">
        <v>73.332999999999998</v>
      </c>
      <c r="AM166" s="4" t="e">
        <v>#N/A</v>
      </c>
      <c r="AN166" s="4" t="e">
        <v>#N/A</v>
      </c>
      <c r="AO166" s="6"/>
      <c r="AP166" s="3">
        <f t="shared" si="329"/>
        <v>1.9584746999573059</v>
      </c>
      <c r="AQ166" s="3">
        <f t="shared" si="330"/>
        <v>0.47204607927113079</v>
      </c>
      <c r="AR166" s="3">
        <f t="shared" si="331"/>
        <v>2.3670600862953273</v>
      </c>
      <c r="AS166" s="3">
        <f t="shared" si="332"/>
        <v>-0.6126481691255562</v>
      </c>
      <c r="AT166" s="235">
        <f t="shared" si="333"/>
        <v>-2.9711429240909002</v>
      </c>
      <c r="AU166" s="3">
        <f t="shared" si="334"/>
        <v>-11.735514745458762</v>
      </c>
      <c r="AV166" s="3">
        <f t="shared" si="335"/>
        <v>1.2773387796868794</v>
      </c>
      <c r="AW166" s="3">
        <f t="shared" si="336"/>
        <v>0.72412626811026004</v>
      </c>
      <c r="AX166" s="3">
        <f t="shared" si="337"/>
        <v>0.9706088152753124</v>
      </c>
      <c r="AY166" s="3">
        <f t="shared" si="338"/>
        <v>0.21178215171230894</v>
      </c>
      <c r="AZ166" s="3">
        <f t="shared" si="339"/>
        <v>0.23793704229516255</v>
      </c>
      <c r="BA166" s="3">
        <f t="shared" si="340"/>
        <v>-2.0706468508739877</v>
      </c>
      <c r="BB166" s="3">
        <f t="shared" si="341"/>
        <v>0.42290512448643336</v>
      </c>
      <c r="BC166" s="3">
        <f t="shared" si="342"/>
        <v>2.3703670688979264</v>
      </c>
      <c r="BD166" s="3">
        <f t="shared" si="343"/>
        <v>0.73207034082426714</v>
      </c>
      <c r="BE166" s="3">
        <f t="shared" si="344"/>
        <v>3.7454490972206607</v>
      </c>
      <c r="BF166" s="3">
        <f t="shared" si="345"/>
        <v>1.9404372886249996</v>
      </c>
      <c r="BG166" s="3">
        <f t="shared" si="346"/>
        <v>-2.0228397357887085</v>
      </c>
      <c r="BH166" s="3">
        <f t="shared" si="347"/>
        <v>0.26190509604472206</v>
      </c>
      <c r="BI166" s="3">
        <f t="shared" si="348"/>
        <v>2.5759235509681746</v>
      </c>
      <c r="BJ166" s="3">
        <f t="shared" si="349"/>
        <v>0.59456042802125852</v>
      </c>
      <c r="BK166" s="3">
        <f t="shared" si="350"/>
        <v>0.26190509604472206</v>
      </c>
      <c r="BL166" s="3" t="e">
        <f t="shared" si="351"/>
        <v>#N/A</v>
      </c>
      <c r="BM166" s="3" t="e">
        <f t="shared" si="352"/>
        <v>#N/A</v>
      </c>
      <c r="BN166" s="3"/>
      <c r="BO166" s="3">
        <f t="shared" si="308"/>
        <v>0.18363478152775187</v>
      </c>
      <c r="BP166" s="3">
        <f t="shared" si="309"/>
        <v>5.7648082540866424E-2</v>
      </c>
      <c r="BQ166" s="3">
        <f t="shared" si="310"/>
        <v>5.9947790415812045E-2</v>
      </c>
      <c r="BR166" s="3">
        <f t="shared" si="311"/>
        <v>0.10995089812915657</v>
      </c>
      <c r="BS166" s="3">
        <f t="shared" si="312"/>
        <v>9.4971719808564864E-2</v>
      </c>
      <c r="BT166" s="3">
        <f t="shared" si="353"/>
        <v>3.1014979178320589E-2</v>
      </c>
      <c r="BU166" s="3">
        <f t="shared" si="313"/>
        <v>0.31392790658317821</v>
      </c>
      <c r="BV166" s="3">
        <f t="shared" si="314"/>
        <v>0.4902219873150106</v>
      </c>
      <c r="BW166" s="3">
        <f t="shared" si="315"/>
        <v>0.20492261793772143</v>
      </c>
      <c r="BX166" s="3">
        <f t="shared" si="316"/>
        <v>0.20492261793772143</v>
      </c>
      <c r="BY166" s="3">
        <f t="shared" si="354"/>
        <v>0.23593759711604201</v>
      </c>
      <c r="BZ166" s="3">
        <f t="shared" si="317"/>
        <v>0.46345162268729145</v>
      </c>
      <c r="CA166" s="3">
        <f t="shared" si="389"/>
        <v>0.53654837731270855</v>
      </c>
      <c r="CB166" s="3">
        <f t="shared" si="355"/>
        <v>0.40252897787144365</v>
      </c>
      <c r="CC166" s="3">
        <f t="shared" si="356"/>
        <v>0.13145416227608006</v>
      </c>
      <c r="CD166" s="3">
        <f t="shared" si="357"/>
        <v>0.46601685985247626</v>
      </c>
      <c r="CE166" s="3">
        <f t="shared" si="358"/>
        <v>0.14304531085353001</v>
      </c>
      <c r="CF166" s="3">
        <f t="shared" si="318"/>
        <v>0.14790494058786741</v>
      </c>
      <c r="CG166" s="3">
        <f t="shared" si="319"/>
        <v>0.15390872854470022</v>
      </c>
      <c r="CH166" s="3">
        <f t="shared" si="390"/>
        <v>0.15348016662509839</v>
      </c>
      <c r="CI166" s="3">
        <f t="shared" si="320"/>
        <v>0.11759587295667846</v>
      </c>
      <c r="CJ166" s="3"/>
      <c r="CK166" s="21">
        <f t="shared" si="359"/>
        <v>0.1078393820043807</v>
      </c>
      <c r="CL166" s="21">
        <f t="shared" si="360"/>
        <v>0.12494334878527119</v>
      </c>
      <c r="CM166" s="235">
        <f t="shared" si="391"/>
        <v>0.63600484266063817</v>
      </c>
      <c r="CN166" s="21"/>
      <c r="CO166" s="21">
        <f t="shared" si="361"/>
        <v>3.0707455982659502</v>
      </c>
      <c r="CP166" s="21">
        <f t="shared" si="362"/>
        <v>2.2928348476460116</v>
      </c>
      <c r="CQ166" s="21">
        <f t="shared" si="363"/>
        <v>2.5246574876453431</v>
      </c>
      <c r="CR166" s="3">
        <f t="shared" si="364"/>
        <v>2.2282827999475958</v>
      </c>
      <c r="CS166" s="3">
        <f t="shared" si="365"/>
        <v>2.4256477646529264</v>
      </c>
      <c r="CT166" s="56">
        <f t="shared" si="366"/>
        <v>2.4256477646529264</v>
      </c>
      <c r="CU166" s="236">
        <f t="shared" si="367"/>
        <v>2.425183054389509</v>
      </c>
      <c r="CV166" s="57">
        <f t="shared" si="368"/>
        <v>-2.3173436723851282</v>
      </c>
      <c r="CW166" s="3">
        <f t="shared" si="369"/>
        <v>-0.48474576576450934</v>
      </c>
      <c r="CX166" s="3">
        <f t="shared" si="370"/>
        <v>-4.4480227901782179</v>
      </c>
      <c r="CY166" s="3">
        <f t="shared" si="371"/>
        <v>-5.3963259784804087</v>
      </c>
      <c r="CZ166" s="3">
        <f t="shared" si="372"/>
        <v>-14.16069779984827</v>
      </c>
      <c r="DA166" s="3">
        <f t="shared" si="373"/>
        <v>-4.4958299052634967</v>
      </c>
      <c r="DB166" s="3">
        <f t="shared" si="374"/>
        <v>-1.1478442747026296</v>
      </c>
      <c r="DC166" s="3">
        <f t="shared" si="429"/>
        <v>-3.1375237749613047</v>
      </c>
      <c r="DD166" s="3">
        <f t="shared" si="427"/>
        <v>-7.7154826039053086</v>
      </c>
      <c r="DE166" s="3">
        <f t="shared" si="428"/>
        <v>-22.397672239112747</v>
      </c>
      <c r="DF166" s="3"/>
      <c r="DG166" s="3">
        <f t="shared" si="392"/>
        <v>1.9584746999573059</v>
      </c>
      <c r="DH166" s="3">
        <f t="shared" si="393"/>
        <v>0.12494334878527119</v>
      </c>
      <c r="DI166" s="3">
        <f t="shared" si="394"/>
        <v>0.23593759711604201</v>
      </c>
      <c r="DJ166" s="3">
        <f t="shared" si="395"/>
        <v>2.5246574876453431</v>
      </c>
      <c r="DK166" s="272">
        <f>quarterly_final!L174</f>
        <v>-0.32344208543521169</v>
      </c>
      <c r="DL166" s="260">
        <f t="shared" si="396"/>
        <v>1.5100892657368228</v>
      </c>
      <c r="DM166" s="267">
        <f t="shared" si="397"/>
        <v>-0.889624873123249</v>
      </c>
      <c r="DN166" s="261">
        <f>'capital shares'!BB164</f>
        <v>0.37375756729132176</v>
      </c>
      <c r="DO166" s="272">
        <f t="shared" si="398"/>
        <v>0.61317794700189321</v>
      </c>
      <c r="DP166" s="260"/>
      <c r="DQ166" s="3"/>
      <c r="DR166" s="3">
        <f t="shared" si="375"/>
        <v>0.14304531085353001</v>
      </c>
      <c r="DS166" s="3">
        <f t="shared" si="399"/>
        <v>-2.9711429240909002</v>
      </c>
      <c r="DT166" s="3">
        <f t="shared" si="376"/>
        <v>0.12582629467849435</v>
      </c>
      <c r="DU166" s="3">
        <f t="shared" si="400"/>
        <v>0.64278119347707441</v>
      </c>
      <c r="DV166" s="3">
        <f t="shared" si="401"/>
        <v>4.6070584845062177</v>
      </c>
      <c r="DW166" s="3">
        <f t="shared" si="402"/>
        <v>0.99313436693824286</v>
      </c>
      <c r="DX166" s="3">
        <f>'capital shares'!AY164</f>
        <v>0.11324106544336004</v>
      </c>
      <c r="DY166" s="275">
        <f t="shared" si="403"/>
        <v>0.6986834710824541</v>
      </c>
      <c r="DZ166" s="3"/>
      <c r="EA166" s="3">
        <f t="shared" si="404"/>
        <v>3.0697324969916715</v>
      </c>
      <c r="EB166" s="3">
        <f t="shared" si="405"/>
        <v>0.15390872854470022</v>
      </c>
      <c r="EC166" s="3">
        <f t="shared" si="406"/>
        <v>2.4255052986555103</v>
      </c>
      <c r="ED166" s="3">
        <f t="shared" si="407"/>
        <v>-0.889624873123249</v>
      </c>
      <c r="EE166" s="3">
        <f t="shared" si="408"/>
        <v>-1.4346998824695771</v>
      </c>
      <c r="EF166" s="271">
        <f t="shared" si="409"/>
        <v>-0.79047268413341598</v>
      </c>
      <c r="EG166" s="275">
        <f t="shared" si="410"/>
        <v>0.40945203751731507</v>
      </c>
      <c r="EH166" s="275"/>
      <c r="EI166" s="275">
        <f t="shared" si="411"/>
        <v>0.49495756159787607</v>
      </c>
      <c r="EJ166" s="275"/>
      <c r="EK166" s="280"/>
      <c r="EL166" s="280"/>
      <c r="EM166" s="280"/>
      <c r="EN166" s="280"/>
      <c r="EO166" s="280"/>
      <c r="EP166" s="280"/>
      <c r="EQ166" s="280"/>
      <c r="ER166" s="285"/>
      <c r="ES166" s="3"/>
      <c r="ET166" s="3"/>
      <c r="EV166" s="199">
        <f t="shared" si="321"/>
        <v>1</v>
      </c>
      <c r="EW166" s="199">
        <f t="shared" si="322"/>
        <v>9.4971719808564864E-2</v>
      </c>
      <c r="EX166" s="199">
        <f t="shared" si="323"/>
        <v>6.8966374541612279</v>
      </c>
      <c r="EY166" s="199">
        <f t="shared" si="324"/>
        <v>1.845981726645534E-2</v>
      </c>
      <c r="EZ166" s="199">
        <f t="shared" si="325"/>
        <v>5.656038287028404E-3</v>
      </c>
      <c r="FA166" s="199">
        <f t="shared" si="326"/>
        <v>0.10995089812915657</v>
      </c>
      <c r="FB166" s="199">
        <f t="shared" si="327"/>
        <v>5.7648082540866424E-2</v>
      </c>
      <c r="FC166" s="199">
        <f t="shared" si="328"/>
        <v>5.9947790415812045E-2</v>
      </c>
      <c r="FE166" s="199">
        <f t="shared" si="412"/>
        <v>1</v>
      </c>
      <c r="FF166" s="199">
        <f t="shared" si="413"/>
        <v>9.4291489804468206E-2</v>
      </c>
      <c r="FG166" s="199">
        <f t="shared" si="414"/>
        <v>6.7343163970324387</v>
      </c>
      <c r="FH166" s="199">
        <f t="shared" si="415"/>
        <v>1.8329691371978887E-2</v>
      </c>
      <c r="FI166" s="199">
        <f t="shared" si="416"/>
        <v>5.6776050876560201E-3</v>
      </c>
      <c r="FJ166" s="199">
        <f t="shared" si="417"/>
        <v>0.10883419776573386</v>
      </c>
      <c r="FK166" s="199">
        <f t="shared" si="418"/>
        <v>5.7556054243133863E-2</v>
      </c>
      <c r="FL166" s="199">
        <f t="shared" si="419"/>
        <v>6.0028367955788517E-2</v>
      </c>
      <c r="FN166" s="200">
        <f t="shared" si="377"/>
        <v>1.9584746999573059</v>
      </c>
      <c r="FO166" s="200">
        <f t="shared" si="378"/>
        <v>-0.6126481691255562</v>
      </c>
      <c r="FP166" s="200">
        <f t="shared" si="379"/>
        <v>-2.0706468508739877</v>
      </c>
      <c r="FQ166" s="200">
        <f t="shared" si="380"/>
        <v>0.42290512448643336</v>
      </c>
      <c r="FR166" s="200">
        <f t="shared" si="381"/>
        <v>2.3703670688979264</v>
      </c>
      <c r="FS166" s="200">
        <f t="shared" si="382"/>
        <v>0.73207034082426714</v>
      </c>
      <c r="FT166" s="199">
        <f t="shared" si="383"/>
        <v>2.3670600862953273</v>
      </c>
      <c r="FU166" s="199">
        <f t="shared" si="384"/>
        <v>3.7454490972206607</v>
      </c>
      <c r="FX166" s="199">
        <f t="shared" si="385"/>
        <v>-2.0068613317213524</v>
      </c>
      <c r="FY166" s="199">
        <f t="shared" si="386"/>
        <v>0.88347009739781168</v>
      </c>
      <c r="FZ166" s="199">
        <f t="shared" si="387"/>
        <v>3.070745499606816</v>
      </c>
      <c r="GA166" s="199">
        <f t="shared" si="388"/>
        <v>-2.5495297276444711</v>
      </c>
      <c r="GC166" s="199">
        <f t="shared" si="420"/>
        <v>6.9374420846026403</v>
      </c>
      <c r="GD166" s="199">
        <f t="shared" si="421"/>
        <v>2.4007296459634907E-2</v>
      </c>
      <c r="GE166" s="199">
        <f t="shared" si="422"/>
        <v>0.11758442219892237</v>
      </c>
      <c r="GF166" s="199">
        <f t="shared" si="423"/>
        <v>-6.079033803261197</v>
      </c>
      <c r="GH166" s="199">
        <f t="shared" si="424"/>
        <v>-0.54266839592311866</v>
      </c>
      <c r="GI166" s="199">
        <f t="shared" si="425"/>
        <v>-3.4329998250422826</v>
      </c>
      <c r="GJ166" s="199">
        <f t="shared" si="426"/>
        <v>-5.6202752272512875</v>
      </c>
    </row>
    <row r="167" spans="1:192" x14ac:dyDescent="0.3">
      <c r="A167" s="6" t="s">
        <v>371</v>
      </c>
      <c r="B167" s="61">
        <v>31079</v>
      </c>
      <c r="C167" s="4">
        <v>63.198</v>
      </c>
      <c r="D167" s="4">
        <v>81.649000000000001</v>
      </c>
      <c r="E167" s="4">
        <v>37.912999999999997</v>
      </c>
      <c r="F167" s="4">
        <v>114.708</v>
      </c>
      <c r="G167" s="4">
        <v>395.09699999999998</v>
      </c>
      <c r="H167" s="4">
        <v>3754.8960000000002</v>
      </c>
      <c r="I167" s="4">
        <v>130.22900000000001</v>
      </c>
      <c r="J167" s="4">
        <v>55.317999999999998</v>
      </c>
      <c r="K167" s="4">
        <v>59.03</v>
      </c>
      <c r="L167" s="4">
        <v>56.970999999999997</v>
      </c>
      <c r="M167" s="4">
        <v>79.58</v>
      </c>
      <c r="N167" s="4">
        <v>146.042</v>
      </c>
      <c r="O167" s="4">
        <v>59.064</v>
      </c>
      <c r="P167" s="4">
        <v>58.991999999999997</v>
      </c>
      <c r="Q167" s="4">
        <v>115.983</v>
      </c>
      <c r="R167" s="4">
        <v>47.543999999999997</v>
      </c>
      <c r="S167" s="6">
        <v>3291.4</v>
      </c>
      <c r="T167" s="6">
        <v>599.4</v>
      </c>
      <c r="U167" s="6">
        <v>194.9</v>
      </c>
      <c r="V167" s="6">
        <v>302.60000000000002</v>
      </c>
      <c r="W167" s="6">
        <v>105.9</v>
      </c>
      <c r="X167" s="255">
        <v>33313</v>
      </c>
      <c r="Y167" s="6">
        <f t="shared" si="307"/>
        <v>33.313000000000002</v>
      </c>
      <c r="Z167" s="6"/>
      <c r="AA167" s="6">
        <v>101.9</v>
      </c>
      <c r="AB167" s="255">
        <v>23002</v>
      </c>
      <c r="AC167" s="6">
        <v>61</v>
      </c>
      <c r="AD167" s="6">
        <v>18</v>
      </c>
      <c r="AE167" s="6">
        <v>368</v>
      </c>
      <c r="AF167" s="6">
        <v>194.2</v>
      </c>
      <c r="AG167" s="4">
        <v>83.942999999999998</v>
      </c>
      <c r="AH167" s="4">
        <v>63.072000000000003</v>
      </c>
      <c r="AI167" s="4">
        <v>73.245999999999995</v>
      </c>
      <c r="AJ167" s="4">
        <v>69.885999999999996</v>
      </c>
      <c r="AK167" s="4">
        <v>72.828000000000003</v>
      </c>
      <c r="AL167" s="4">
        <v>73.245999999999995</v>
      </c>
      <c r="AM167" s="4" t="e">
        <v>#N/A</v>
      </c>
      <c r="AN167" s="4" t="e">
        <v>#N/A</v>
      </c>
      <c r="AO167" s="6"/>
      <c r="AP167" s="3">
        <f t="shared" si="329"/>
        <v>4.7881887212937198</v>
      </c>
      <c r="AQ167" s="3">
        <f t="shared" si="330"/>
        <v>1.2413760768413173</v>
      </c>
      <c r="AR167" s="3">
        <f t="shared" si="331"/>
        <v>3.0395041604970934</v>
      </c>
      <c r="AS167" s="3">
        <f t="shared" si="332"/>
        <v>-0.40081735233159688</v>
      </c>
      <c r="AT167" s="235">
        <f t="shared" si="333"/>
        <v>-4.3688990993978178</v>
      </c>
      <c r="AU167" s="3">
        <f t="shared" si="334"/>
        <v>-18.199065470182138</v>
      </c>
      <c r="AV167" s="3">
        <f t="shared" si="335"/>
        <v>2.1280659355399916</v>
      </c>
      <c r="AW167" s="3">
        <f t="shared" si="336"/>
        <v>0.20975164801156904</v>
      </c>
      <c r="AX167" s="3">
        <f t="shared" si="337"/>
        <v>2.9858752330199829</v>
      </c>
      <c r="AY167" s="3">
        <f t="shared" si="338"/>
        <v>2.0695526949280447</v>
      </c>
      <c r="AZ167" s="3">
        <f t="shared" si="339"/>
        <v>2.7437440508846436</v>
      </c>
      <c r="BA167" s="3">
        <f t="shared" si="340"/>
        <v>-1.9172107326379962E-2</v>
      </c>
      <c r="BB167" s="3">
        <f t="shared" si="341"/>
        <v>2.6567786672161504</v>
      </c>
      <c r="BC167" s="3">
        <f t="shared" si="342"/>
        <v>6.4181820386674859</v>
      </c>
      <c r="BD167" s="3">
        <f t="shared" si="343"/>
        <v>2.0330412253863237</v>
      </c>
      <c r="BE167" s="3">
        <f t="shared" si="344"/>
        <v>1.905930109704991</v>
      </c>
      <c r="BF167" s="3">
        <f t="shared" si="345"/>
        <v>1.2121799865741734</v>
      </c>
      <c r="BG167" s="3">
        <f t="shared" si="346"/>
        <v>-2.7807733810010067</v>
      </c>
      <c r="BH167" s="3">
        <f t="shared" si="347"/>
        <v>-0.47482932871034328</v>
      </c>
      <c r="BI167" s="3">
        <f t="shared" si="348"/>
        <v>-17.782695843211453</v>
      </c>
      <c r="BJ167" s="3">
        <f t="shared" si="349"/>
        <v>-3.0530740366249973</v>
      </c>
      <c r="BK167" s="3">
        <f t="shared" si="350"/>
        <v>-0.47482932871034328</v>
      </c>
      <c r="BL167" s="3" t="e">
        <f t="shared" si="351"/>
        <v>#N/A</v>
      </c>
      <c r="BM167" s="3" t="e">
        <f t="shared" si="352"/>
        <v>#N/A</v>
      </c>
      <c r="BN167" s="3"/>
      <c r="BO167" s="3">
        <f t="shared" si="308"/>
        <v>0.18211095582426928</v>
      </c>
      <c r="BP167" s="3">
        <f t="shared" si="309"/>
        <v>5.9214923740657469E-2</v>
      </c>
      <c r="BQ167" s="3">
        <f t="shared" si="310"/>
        <v>5.900224828340523E-2</v>
      </c>
      <c r="BR167" s="3">
        <f t="shared" si="311"/>
        <v>0.11180652609831682</v>
      </c>
      <c r="BS167" s="3">
        <f t="shared" si="312"/>
        <v>9.1936561949322482E-2</v>
      </c>
      <c r="BT167" s="3">
        <f t="shared" si="353"/>
        <v>3.095947013428936E-2</v>
      </c>
      <c r="BU167" s="3">
        <f t="shared" si="313"/>
        <v>0.32515849182515849</v>
      </c>
      <c r="BV167" s="3">
        <f t="shared" si="314"/>
        <v>0.50089951169365199</v>
      </c>
      <c r="BW167" s="3">
        <f t="shared" si="315"/>
        <v>0.2037430880476393</v>
      </c>
      <c r="BX167" s="3">
        <f t="shared" si="316"/>
        <v>0.2037430880476393</v>
      </c>
      <c r="BY167" s="3">
        <f t="shared" si="354"/>
        <v>0.23470255818192864</v>
      </c>
      <c r="BZ167" s="3">
        <f t="shared" si="317"/>
        <v>0.45123769758425292</v>
      </c>
      <c r="CA167" s="3">
        <f t="shared" si="389"/>
        <v>0.54876230241574708</v>
      </c>
      <c r="CB167" s="3">
        <f t="shared" si="355"/>
        <v>0.39171521035598711</v>
      </c>
      <c r="CC167" s="3">
        <f t="shared" si="356"/>
        <v>0.13190938511326861</v>
      </c>
      <c r="CD167" s="3">
        <f t="shared" si="357"/>
        <v>0.47637540453074434</v>
      </c>
      <c r="CE167" s="3">
        <f t="shared" si="358"/>
        <v>0.13708737864077672</v>
      </c>
      <c r="CF167" s="3">
        <f t="shared" si="318"/>
        <v>0.14846611721611722</v>
      </c>
      <c r="CG167" s="3">
        <f t="shared" si="319"/>
        <v>0.15447219024177219</v>
      </c>
      <c r="CH167" s="3">
        <f t="shared" si="390"/>
        <v>0.15419045939323622</v>
      </c>
      <c r="CI167" s="3">
        <f t="shared" si="320"/>
        <v>0.11821717202406272</v>
      </c>
      <c r="CJ167" s="3"/>
      <c r="CK167" s="21">
        <f t="shared" si="359"/>
        <v>0.91992900134138744</v>
      </c>
      <c r="CL167" s="21">
        <f t="shared" si="360"/>
        <v>1.1600888188577896</v>
      </c>
      <c r="CM167" s="235">
        <f t="shared" si="391"/>
        <v>2.0606526276245614</v>
      </c>
      <c r="CN167" s="21"/>
      <c r="CO167" s="21">
        <f t="shared" si="361"/>
        <v>2.467684915934186</v>
      </c>
      <c r="CP167" s="21">
        <f t="shared" si="362"/>
        <v>5.5779210760800382</v>
      </c>
      <c r="CQ167" s="21">
        <f t="shared" si="363"/>
        <v>5.900859797807974</v>
      </c>
      <c r="CR167" s="3">
        <f t="shared" si="364"/>
        <v>5.3135478078431779</v>
      </c>
      <c r="CS167" s="3">
        <f t="shared" si="365"/>
        <v>6.5267250627394695</v>
      </c>
      <c r="CT167" s="56">
        <f t="shared" si="366"/>
        <v>6.5267250627394695</v>
      </c>
      <c r="CU167" s="236">
        <f t="shared" si="367"/>
        <v>6.5221401118268325</v>
      </c>
      <c r="CV167" s="57">
        <f t="shared" si="368"/>
        <v>-5.6022111104854453</v>
      </c>
      <c r="CW167" s="3">
        <f t="shared" si="369"/>
        <v>-5.3099601252526591</v>
      </c>
      <c r="CX167" s="3">
        <f t="shared" si="370"/>
        <v>-9.3029134928278392</v>
      </c>
      <c r="CY167" s="3">
        <f t="shared" si="371"/>
        <v>-10.891039211224651</v>
      </c>
      <c r="CZ167" s="3">
        <f t="shared" si="372"/>
        <v>-24.72120558200897</v>
      </c>
      <c r="DA167" s="3">
        <f t="shared" si="373"/>
        <v>-6.5413122191532125</v>
      </c>
      <c r="DB167" s="3">
        <f t="shared" si="374"/>
        <v>-4.3940741762868409</v>
      </c>
      <c r="DC167" s="3">
        <f t="shared" si="429"/>
        <v>-3.3713358544825418</v>
      </c>
      <c r="DD167" s="3">
        <f t="shared" si="427"/>
        <v>-7.9718830452682123</v>
      </c>
      <c r="DE167" s="3">
        <f t="shared" si="428"/>
        <v>-20.990497719655934</v>
      </c>
      <c r="DF167" s="3"/>
      <c r="DG167" s="3">
        <f t="shared" si="392"/>
        <v>4.7881887212937198</v>
      </c>
      <c r="DH167" s="3">
        <f t="shared" si="393"/>
        <v>1.1600888188577896</v>
      </c>
      <c r="DI167" s="3">
        <f t="shared" si="394"/>
        <v>0.23470255818192864</v>
      </c>
      <c r="DJ167" s="3">
        <f t="shared" si="395"/>
        <v>5.900859797807974</v>
      </c>
      <c r="DK167" s="272">
        <f>quarterly_final!L175</f>
        <v>1.6560436858632204</v>
      </c>
      <c r="DL167" s="260">
        <f t="shared" si="396"/>
        <v>5.2841435882991501</v>
      </c>
      <c r="DM167" s="267">
        <f t="shared" si="397"/>
        <v>0.54337260934896592</v>
      </c>
      <c r="DN167" s="261">
        <f>'capital shares'!BB165</f>
        <v>0.36839240242948573</v>
      </c>
      <c r="DO167" s="272">
        <f t="shared" si="398"/>
        <v>3.5376795779957066</v>
      </c>
      <c r="DP167" s="260"/>
      <c r="DQ167" s="3"/>
      <c r="DR167" s="3">
        <f t="shared" si="375"/>
        <v>0.13708737864077672</v>
      </c>
      <c r="DS167" s="3">
        <f t="shared" si="399"/>
        <v>-4.3688990993978178</v>
      </c>
      <c r="DT167" s="3">
        <f t="shared" si="376"/>
        <v>1.1734101733485711</v>
      </c>
      <c r="DU167" s="3">
        <f t="shared" si="400"/>
        <v>2.0538940497119711</v>
      </c>
      <c r="DV167" s="3">
        <f t="shared" si="401"/>
        <v>10.826452861045539</v>
      </c>
      <c r="DW167" s="3">
        <f t="shared" si="402"/>
        <v>4.4036597119357497</v>
      </c>
      <c r="DX167" s="3">
        <f>'capital shares'!AY165</f>
        <v>0.1150411585106727</v>
      </c>
      <c r="DY167" s="275">
        <f t="shared" si="403"/>
        <v>3.7204448368942473</v>
      </c>
      <c r="DZ167" s="3"/>
      <c r="EA167" s="3">
        <f t="shared" si="404"/>
        <v>2.4737367982153504</v>
      </c>
      <c r="EB167" s="3">
        <f t="shared" si="405"/>
        <v>0.15447219024177219</v>
      </c>
      <c r="EC167" s="3">
        <f t="shared" si="406"/>
        <v>6.5269719018278298</v>
      </c>
      <c r="ED167" s="3">
        <f t="shared" si="407"/>
        <v>0.54337260934896592</v>
      </c>
      <c r="EE167" s="3">
        <f t="shared" si="408"/>
        <v>3.9704956089415893</v>
      </c>
      <c r="EF167" s="271">
        <f t="shared" si="409"/>
        <v>-8.2739494670890146E-2</v>
      </c>
      <c r="EG167" s="275">
        <f t="shared" si="410"/>
        <v>4.8002056532369783</v>
      </c>
      <c r="EH167" s="275"/>
      <c r="EI167" s="275">
        <f t="shared" si="411"/>
        <v>4.982970912135519</v>
      </c>
      <c r="EJ167" s="275"/>
      <c r="EK167" s="280"/>
      <c r="EL167" s="280"/>
      <c r="EM167" s="280"/>
      <c r="EN167" s="280"/>
      <c r="EO167" s="280"/>
      <c r="EP167" s="280"/>
      <c r="EQ167" s="280"/>
      <c r="ER167" s="285"/>
      <c r="ES167" s="3"/>
      <c r="ET167" s="3"/>
      <c r="EV167" s="199">
        <f t="shared" si="321"/>
        <v>1</v>
      </c>
      <c r="EW167" s="199">
        <f t="shared" si="322"/>
        <v>9.1936561949322482E-2</v>
      </c>
      <c r="EX167" s="199">
        <f t="shared" si="323"/>
        <v>6.9885155253083795</v>
      </c>
      <c r="EY167" s="199">
        <f t="shared" si="324"/>
        <v>1.8533146989123169E-2</v>
      </c>
      <c r="EZ167" s="199">
        <f t="shared" si="325"/>
        <v>5.4687974722002789E-3</v>
      </c>
      <c r="FA167" s="199">
        <f t="shared" si="326"/>
        <v>0.11180652609831682</v>
      </c>
      <c r="FB167" s="199">
        <f t="shared" si="327"/>
        <v>5.9214923740657469E-2</v>
      </c>
      <c r="FC167" s="199">
        <f t="shared" si="328"/>
        <v>5.900224828340523E-2</v>
      </c>
      <c r="FE167" s="199">
        <f t="shared" si="412"/>
        <v>1</v>
      </c>
      <c r="FF167" s="199">
        <f t="shared" si="413"/>
        <v>9.3454140878943673E-2</v>
      </c>
      <c r="FG167" s="199">
        <f t="shared" si="414"/>
        <v>6.9425764897348037</v>
      </c>
      <c r="FH167" s="199">
        <f t="shared" si="415"/>
        <v>1.8496482127789253E-2</v>
      </c>
      <c r="FI167" s="199">
        <f t="shared" si="416"/>
        <v>5.5624178796143415E-3</v>
      </c>
      <c r="FJ167" s="199">
        <f t="shared" si="417"/>
        <v>0.11087871211373669</v>
      </c>
      <c r="FK167" s="199">
        <f t="shared" si="418"/>
        <v>5.8431503140761946E-2</v>
      </c>
      <c r="FL167" s="199">
        <f t="shared" si="419"/>
        <v>5.9475019349608638E-2</v>
      </c>
      <c r="FN167" s="200">
        <f t="shared" si="377"/>
        <v>4.7881887212937198</v>
      </c>
      <c r="FO167" s="200">
        <f t="shared" si="378"/>
        <v>-0.40081735233159688</v>
      </c>
      <c r="FP167" s="200">
        <f t="shared" si="379"/>
        <v>-1.9172107326379962E-2</v>
      </c>
      <c r="FQ167" s="200">
        <f t="shared" si="380"/>
        <v>2.6567786672161504</v>
      </c>
      <c r="FR167" s="200">
        <f t="shared" si="381"/>
        <v>6.4181820386674859</v>
      </c>
      <c r="FS167" s="200">
        <f t="shared" si="382"/>
        <v>2.0330412253863237</v>
      </c>
      <c r="FT167" s="199">
        <f t="shared" si="383"/>
        <v>3.0395041604970934</v>
      </c>
      <c r="FU167" s="199">
        <f t="shared" si="384"/>
        <v>1.905930109704991</v>
      </c>
      <c r="FX167" s="199">
        <f t="shared" si="385"/>
        <v>7.675923566383528E-3</v>
      </c>
      <c r="FY167" s="199">
        <f t="shared" si="386"/>
        <v>3.5264151576360838</v>
      </c>
      <c r="FZ167" s="199">
        <f t="shared" si="387"/>
        <v>2.4677008608909952</v>
      </c>
      <c r="GA167" s="199">
        <f t="shared" si="388"/>
        <v>-0.69289500227004142</v>
      </c>
      <c r="GC167" s="199">
        <f t="shared" si="420"/>
        <v>7.1469093427274837</v>
      </c>
      <c r="GD167" s="199">
        <f t="shared" si="421"/>
        <v>2.4058900007403593E-2</v>
      </c>
      <c r="GE167" s="199">
        <f t="shared" si="422"/>
        <v>0.11790652249037059</v>
      </c>
      <c r="GF167" s="199">
        <f t="shared" si="423"/>
        <v>-6.2888747652252581</v>
      </c>
      <c r="GH167" s="199">
        <f t="shared" si="424"/>
        <v>-0.700570925836425</v>
      </c>
      <c r="GI167" s="199">
        <f t="shared" si="425"/>
        <v>-4.2193101599061249</v>
      </c>
      <c r="GJ167" s="199">
        <f t="shared" si="426"/>
        <v>-3.1605958631610367</v>
      </c>
    </row>
    <row r="168" spans="1:192" x14ac:dyDescent="0.3">
      <c r="A168" s="6" t="s">
        <v>370</v>
      </c>
      <c r="B168" s="61">
        <v>31168</v>
      </c>
      <c r="C168" s="4">
        <v>63.484999999999999</v>
      </c>
      <c r="D168" s="4">
        <v>81.790999999999997</v>
      </c>
      <c r="E168" s="4">
        <v>38</v>
      </c>
      <c r="F168" s="4">
        <v>114.82599999999999</v>
      </c>
      <c r="G168" s="4">
        <v>390.47699999999998</v>
      </c>
      <c r="H168" s="4">
        <v>3601.5459999999998</v>
      </c>
      <c r="I168" s="4">
        <v>130.51300000000001</v>
      </c>
      <c r="J168" s="4">
        <v>55.673000000000002</v>
      </c>
      <c r="K168" s="4">
        <v>59.716000000000001</v>
      </c>
      <c r="L168" s="4">
        <v>57.276000000000003</v>
      </c>
      <c r="M168" s="4">
        <v>79.796000000000006</v>
      </c>
      <c r="N168" s="4">
        <v>144.94200000000001</v>
      </c>
      <c r="O168" s="4">
        <v>59.362000000000002</v>
      </c>
      <c r="P168" s="4">
        <v>59.465000000000003</v>
      </c>
      <c r="Q168" s="4">
        <v>116.253</v>
      </c>
      <c r="R168" s="4">
        <v>47.655000000000001</v>
      </c>
      <c r="S168" s="6">
        <v>3341.5</v>
      </c>
      <c r="T168" s="6">
        <v>609.1</v>
      </c>
      <c r="U168" s="6">
        <v>195.2</v>
      </c>
      <c r="V168" s="6">
        <v>309.5</v>
      </c>
      <c r="W168" s="6">
        <v>107.7</v>
      </c>
      <c r="X168" s="255">
        <v>35044</v>
      </c>
      <c r="Y168" s="6">
        <f t="shared" si="307"/>
        <v>35.043999999999997</v>
      </c>
      <c r="Z168" s="6"/>
      <c r="AA168" s="6">
        <v>104.3</v>
      </c>
      <c r="AB168" s="255">
        <v>23742</v>
      </c>
      <c r="AC168" s="6">
        <v>62.3</v>
      </c>
      <c r="AD168" s="6">
        <v>18.2</v>
      </c>
      <c r="AE168" s="6">
        <v>373.3</v>
      </c>
      <c r="AF168" s="6">
        <v>196.3</v>
      </c>
      <c r="AG168" s="4">
        <v>83.820999999999998</v>
      </c>
      <c r="AH168" s="4">
        <v>62.871000000000002</v>
      </c>
      <c r="AI168" s="4">
        <v>73.085999999999999</v>
      </c>
      <c r="AJ168" s="4">
        <v>65.671000000000006</v>
      </c>
      <c r="AK168" s="4">
        <v>72.043000000000006</v>
      </c>
      <c r="AL168" s="4">
        <v>73.085999999999999</v>
      </c>
      <c r="AM168" s="4" t="e">
        <v>#N/A</v>
      </c>
      <c r="AN168" s="4" t="e">
        <v>#N/A</v>
      </c>
      <c r="AO168" s="6"/>
      <c r="AP168" s="3">
        <f t="shared" si="329"/>
        <v>1.8124009757179531</v>
      </c>
      <c r="AQ168" s="3">
        <f t="shared" si="330"/>
        <v>0.69505646465748272</v>
      </c>
      <c r="AR168" s="3">
        <f t="shared" si="331"/>
        <v>0.91683941448175188</v>
      </c>
      <c r="AS168" s="3">
        <f t="shared" si="332"/>
        <v>0.41126808366564505</v>
      </c>
      <c r="AT168" s="235">
        <f t="shared" si="333"/>
        <v>-4.7048942706348127</v>
      </c>
      <c r="AU168" s="3">
        <f t="shared" si="334"/>
        <v>-16.678956282446993</v>
      </c>
      <c r="AV168" s="3">
        <f t="shared" si="335"/>
        <v>0.8713597726744432</v>
      </c>
      <c r="AW168" s="3">
        <f t="shared" si="336"/>
        <v>2.5587747516312787</v>
      </c>
      <c r="AX168" s="3">
        <f t="shared" si="337"/>
        <v>4.6216807754983051</v>
      </c>
      <c r="AY168" s="3">
        <f t="shared" si="338"/>
        <v>2.1357285501550605</v>
      </c>
      <c r="AZ168" s="3">
        <f t="shared" si="339"/>
        <v>1.0842291549527354</v>
      </c>
      <c r="BA168" s="3">
        <f t="shared" si="340"/>
        <v>-3.0242356690171963</v>
      </c>
      <c r="BB168" s="3">
        <f t="shared" si="341"/>
        <v>2.0130757028181803</v>
      </c>
      <c r="BC168" s="3">
        <f t="shared" si="342"/>
        <v>3.1944250749679943</v>
      </c>
      <c r="BD168" s="3">
        <f t="shared" si="343"/>
        <v>0.93008877744972496</v>
      </c>
      <c r="BE168" s="3">
        <f t="shared" si="344"/>
        <v>0.93278333009191128</v>
      </c>
      <c r="BF168" s="3">
        <f t="shared" si="345"/>
        <v>-0.58176973131808518</v>
      </c>
      <c r="BG168" s="3">
        <f t="shared" si="346"/>
        <v>-1.2767691457576644</v>
      </c>
      <c r="BH168" s="3">
        <f t="shared" si="347"/>
        <v>-0.87472358068923695</v>
      </c>
      <c r="BI168" s="3">
        <f t="shared" si="348"/>
        <v>-24.883166126570828</v>
      </c>
      <c r="BJ168" s="3">
        <f t="shared" si="349"/>
        <v>-4.3349334678637659</v>
      </c>
      <c r="BK168" s="3">
        <f t="shared" si="350"/>
        <v>-0.87472358068923695</v>
      </c>
      <c r="BL168" s="3" t="e">
        <f t="shared" si="351"/>
        <v>#N/A</v>
      </c>
      <c r="BM168" s="3" t="e">
        <f t="shared" si="352"/>
        <v>#N/A</v>
      </c>
      <c r="BN168" s="3"/>
      <c r="BO168" s="3">
        <f t="shared" si="308"/>
        <v>0.18228340565614246</v>
      </c>
      <c r="BP168" s="3">
        <f t="shared" si="309"/>
        <v>5.8416878647314076E-2</v>
      </c>
      <c r="BQ168" s="3">
        <f t="shared" si="310"/>
        <v>5.8746072123297924E-2</v>
      </c>
      <c r="BR168" s="3">
        <f t="shared" si="311"/>
        <v>0.1117162950770612</v>
      </c>
      <c r="BS168" s="3">
        <f t="shared" si="312"/>
        <v>9.2623073469998499E-2</v>
      </c>
      <c r="BT168" s="3">
        <f t="shared" si="353"/>
        <v>3.121352685919497E-2</v>
      </c>
      <c r="BU168" s="3">
        <f t="shared" si="313"/>
        <v>0.32047282876374977</v>
      </c>
      <c r="BV168" s="3">
        <f t="shared" si="314"/>
        <v>0.49859514687100892</v>
      </c>
      <c r="BW168" s="3">
        <f t="shared" si="315"/>
        <v>0.2043393685470597</v>
      </c>
      <c r="BX168" s="3">
        <f t="shared" si="316"/>
        <v>0.2043393685470597</v>
      </c>
      <c r="BY168" s="3">
        <f t="shared" si="354"/>
        <v>0.23555289540625468</v>
      </c>
      <c r="BZ168" s="3">
        <f t="shared" si="317"/>
        <v>0.45328060925600472</v>
      </c>
      <c r="CA168" s="3">
        <f t="shared" si="389"/>
        <v>0.54671939074399534</v>
      </c>
      <c r="CB168" s="3">
        <f t="shared" si="355"/>
        <v>0.39321560157540342</v>
      </c>
      <c r="CC168" s="3">
        <f t="shared" si="356"/>
        <v>0.13251175200101639</v>
      </c>
      <c r="CD168" s="3">
        <f t="shared" si="357"/>
        <v>0.4742726464235803</v>
      </c>
      <c r="CE168" s="3">
        <f t="shared" si="358"/>
        <v>0.13683140642866221</v>
      </c>
      <c r="CF168" s="3">
        <f t="shared" si="318"/>
        <v>0.1472524165945763</v>
      </c>
      <c r="CG168" s="3">
        <f t="shared" si="319"/>
        <v>0.15326495458816161</v>
      </c>
      <c r="CH168" s="3">
        <f t="shared" si="390"/>
        <v>0.1538685724149669</v>
      </c>
      <c r="CI168" s="3">
        <f t="shared" si="320"/>
        <v>0.11716295077061201</v>
      </c>
      <c r="CJ168" s="3"/>
      <c r="CK168" s="21">
        <f t="shared" si="359"/>
        <v>0.69544736970209309</v>
      </c>
      <c r="CL168" s="21">
        <f t="shared" si="360"/>
        <v>0.74684859018763805</v>
      </c>
      <c r="CM168" s="235">
        <f t="shared" si="391"/>
        <v>1.6120076383425932</v>
      </c>
      <c r="CN168" s="21"/>
      <c r="CO168" s="21">
        <f t="shared" si="361"/>
        <v>0.92481540084743119</v>
      </c>
      <c r="CP168" s="21">
        <f t="shared" si="362"/>
        <v>2.0614767119523743</v>
      </c>
      <c r="CQ168" s="21">
        <f t="shared" si="363"/>
        <v>2.1407349416790051</v>
      </c>
      <c r="CR168" s="3">
        <f t="shared" si="364"/>
        <v>1.955425589863794</v>
      </c>
      <c r="CS168" s="3">
        <f t="shared" si="365"/>
        <v>2.3618492955722297</v>
      </c>
      <c r="CT168" s="56">
        <f t="shared" si="366"/>
        <v>2.3618492955722297</v>
      </c>
      <c r="CU168" s="236">
        <f t="shared" si="367"/>
        <v>2.3609462876598966</v>
      </c>
      <c r="CV168" s="57">
        <f t="shared" si="368"/>
        <v>-1.6654989179578035</v>
      </c>
      <c r="CW168" s="3">
        <f t="shared" si="369"/>
        <v>-2.9427160189779817</v>
      </c>
      <c r="CX168" s="3">
        <f t="shared" si="370"/>
        <v>-3.637715433417561</v>
      </c>
      <c r="CY168" s="3">
        <f t="shared" si="371"/>
        <v>-7.0658405582947097</v>
      </c>
      <c r="CZ168" s="3">
        <f t="shared" si="372"/>
        <v>-19.039902570106889</v>
      </c>
      <c r="DA168" s="3">
        <f t="shared" si="373"/>
        <v>-5.3851819566770924</v>
      </c>
      <c r="DB168" s="3">
        <f t="shared" si="374"/>
        <v>-1.4895865149854535</v>
      </c>
      <c r="DC168" s="3">
        <f t="shared" si="429"/>
        <v>-3.2457929153203051</v>
      </c>
      <c r="DD168" s="3">
        <f t="shared" si="427"/>
        <v>-7.7774456521143662</v>
      </c>
      <c r="DE168" s="3">
        <f t="shared" si="428"/>
        <v>-19.674748628368263</v>
      </c>
      <c r="DF168" s="3"/>
      <c r="DG168" s="3">
        <f t="shared" si="392"/>
        <v>1.8124009757179531</v>
      </c>
      <c r="DH168" s="3">
        <f t="shared" si="393"/>
        <v>0.74684859018763805</v>
      </c>
      <c r="DI168" s="3">
        <f t="shared" si="394"/>
        <v>0.23555289540625468</v>
      </c>
      <c r="DJ168" s="3">
        <f t="shared" si="395"/>
        <v>2.1407349416790051</v>
      </c>
      <c r="DK168" s="272">
        <f>quarterly_final!L176</f>
        <v>-0.91707448912248946</v>
      </c>
      <c r="DL168" s="260">
        <f t="shared" si="396"/>
        <v>0.14847789640782572</v>
      </c>
      <c r="DM168" s="267">
        <f t="shared" si="397"/>
        <v>-1.2454084550835414</v>
      </c>
      <c r="DN168" s="261">
        <f>'capital shares'!BB166</f>
        <v>0.36578118589585751</v>
      </c>
      <c r="DO168" s="272">
        <f t="shared" si="398"/>
        <v>-0.36137950624473658</v>
      </c>
      <c r="DP168" s="260"/>
      <c r="DQ168" s="3"/>
      <c r="DR168" s="3">
        <f t="shared" si="375"/>
        <v>0.13683140642866221</v>
      </c>
      <c r="DS168" s="3">
        <f t="shared" si="399"/>
        <v>-4.7048942706348127</v>
      </c>
      <c r="DT168" s="3">
        <f t="shared" si="376"/>
        <v>0.74650579771067194</v>
      </c>
      <c r="DU168" s="3">
        <f t="shared" si="400"/>
        <v>1.6106738685979385</v>
      </c>
      <c r="DV168" s="3">
        <f t="shared" si="401"/>
        <v>5.5998779647533112</v>
      </c>
      <c r="DW168" s="3">
        <f t="shared" si="402"/>
        <v>-0.71569017447944017</v>
      </c>
      <c r="DX168" s="3">
        <f>'capital shares'!AY166</f>
        <v>0.11623014645509556</v>
      </c>
      <c r="DY168" s="275">
        <f t="shared" si="403"/>
        <v>-0.17539174557936488</v>
      </c>
      <c r="DZ168" s="3"/>
      <c r="EA168" s="3">
        <f t="shared" si="404"/>
        <v>0.92483377114656484</v>
      </c>
      <c r="EB168" s="3">
        <f t="shared" si="405"/>
        <v>0.15326495458816161</v>
      </c>
      <c r="EC168" s="3">
        <f t="shared" si="406"/>
        <v>2.3608215421984236</v>
      </c>
      <c r="ED168" s="3">
        <f t="shared" si="407"/>
        <v>-1.2454084550835414</v>
      </c>
      <c r="EE168" s="3">
        <f t="shared" si="408"/>
        <v>-2.9507284551101076E-2</v>
      </c>
      <c r="EF168" s="271">
        <f t="shared" si="409"/>
        <v>-1.4654950556029598</v>
      </c>
      <c r="EG168" s="275">
        <f t="shared" si="410"/>
        <v>8.3374265844780679E-2</v>
      </c>
      <c r="EH168" s="275"/>
      <c r="EI168" s="275">
        <f t="shared" si="411"/>
        <v>0.26936202651015234</v>
      </c>
      <c r="EJ168" s="275"/>
      <c r="EK168" s="280"/>
      <c r="EL168" s="280"/>
      <c r="EM168" s="280"/>
      <c r="EN168" s="280"/>
      <c r="EO168" s="280"/>
      <c r="EP168" s="280"/>
      <c r="EQ168" s="280"/>
      <c r="ER168" s="285"/>
      <c r="ES168" s="3"/>
      <c r="ET168" s="3"/>
      <c r="EV168" s="199">
        <f t="shared" si="321"/>
        <v>1</v>
      </c>
      <c r="EW168" s="199">
        <f t="shared" si="322"/>
        <v>9.2623073469998499E-2</v>
      </c>
      <c r="EX168" s="199">
        <f t="shared" si="323"/>
        <v>7.1051922789166539</v>
      </c>
      <c r="EY168" s="199">
        <f t="shared" si="324"/>
        <v>1.8644321412539279E-2</v>
      </c>
      <c r="EZ168" s="199">
        <f t="shared" si="325"/>
        <v>5.4466556935508E-3</v>
      </c>
      <c r="FA168" s="199">
        <f t="shared" si="326"/>
        <v>0.1117162950770612</v>
      </c>
      <c r="FB168" s="199">
        <f t="shared" si="327"/>
        <v>5.8416878647314076E-2</v>
      </c>
      <c r="FC168" s="199">
        <f t="shared" si="328"/>
        <v>5.8746072123297924E-2</v>
      </c>
      <c r="FE168" s="199">
        <f t="shared" si="412"/>
        <v>1</v>
      </c>
      <c r="FF168" s="199">
        <f t="shared" si="413"/>
        <v>9.2279817709660483E-2</v>
      </c>
      <c r="FG168" s="199">
        <f t="shared" si="414"/>
        <v>7.0468539021125167</v>
      </c>
      <c r="FH168" s="199">
        <f t="shared" si="415"/>
        <v>1.8588734200831222E-2</v>
      </c>
      <c r="FI168" s="199">
        <f t="shared" si="416"/>
        <v>5.4577265828755391E-3</v>
      </c>
      <c r="FJ168" s="199">
        <f t="shared" si="417"/>
        <v>0.11176141058768901</v>
      </c>
      <c r="FK168" s="199">
        <f t="shared" si="418"/>
        <v>5.8815901193985776E-2</v>
      </c>
      <c r="FL168" s="199">
        <f t="shared" si="419"/>
        <v>5.887416020335158E-2</v>
      </c>
      <c r="FN168" s="200">
        <f t="shared" si="377"/>
        <v>1.8124009757179531</v>
      </c>
      <c r="FO168" s="200">
        <f t="shared" si="378"/>
        <v>0.41126808366564505</v>
      </c>
      <c r="FP168" s="200">
        <f t="shared" si="379"/>
        <v>-3.0242356690171963</v>
      </c>
      <c r="FQ168" s="200">
        <f t="shared" si="380"/>
        <v>2.0130757028181803</v>
      </c>
      <c r="FR168" s="200">
        <f t="shared" si="381"/>
        <v>3.1944250749679943</v>
      </c>
      <c r="FS168" s="200">
        <f t="shared" si="382"/>
        <v>0.93008877744972496</v>
      </c>
      <c r="FT168" s="199">
        <f t="shared" si="383"/>
        <v>0.91683941448175188</v>
      </c>
      <c r="FU168" s="199">
        <f t="shared" si="384"/>
        <v>0.93278333009191128</v>
      </c>
      <c r="FX168" s="199">
        <f t="shared" si="385"/>
        <v>-2.9195632769267523</v>
      </c>
      <c r="FY168" s="199">
        <f t="shared" si="386"/>
        <v>2.2812017247737275</v>
      </c>
      <c r="FZ168" s="199">
        <f t="shared" si="387"/>
        <v>0.92481531857047627</v>
      </c>
      <c r="GA168" s="199">
        <f t="shared" si="388"/>
        <v>-3.5694457250048575</v>
      </c>
      <c r="GC168" s="199">
        <f t="shared" si="420"/>
        <v>7.2508951304098659</v>
      </c>
      <c r="GD168" s="199">
        <f t="shared" si="421"/>
        <v>2.4046460783706761E-2</v>
      </c>
      <c r="GE168" s="199">
        <f t="shared" si="422"/>
        <v>0.11769006139733736</v>
      </c>
      <c r="GF168" s="199">
        <f t="shared" si="423"/>
        <v>-6.3926316525909099</v>
      </c>
      <c r="GH168" s="199">
        <f t="shared" si="424"/>
        <v>-0.64988244807810513</v>
      </c>
      <c r="GI168" s="199">
        <f t="shared" si="425"/>
        <v>-5.8506474497785845</v>
      </c>
      <c r="GJ168" s="199">
        <f t="shared" si="426"/>
        <v>-4.4942610435753334</v>
      </c>
    </row>
    <row r="169" spans="1:192" x14ac:dyDescent="0.3">
      <c r="A169" s="6" t="s">
        <v>369</v>
      </c>
      <c r="B169" s="61">
        <v>31260</v>
      </c>
      <c r="C169" s="4">
        <v>63.808</v>
      </c>
      <c r="D169" s="4">
        <v>82.096000000000004</v>
      </c>
      <c r="E169" s="4">
        <v>38.198</v>
      </c>
      <c r="F169" s="4">
        <v>115.136</v>
      </c>
      <c r="G169" s="4">
        <v>386.16199999999998</v>
      </c>
      <c r="H169" s="4">
        <v>3476.527</v>
      </c>
      <c r="I169" s="4">
        <v>130.505</v>
      </c>
      <c r="J169" s="4">
        <v>56.201999999999998</v>
      </c>
      <c r="K169" s="4">
        <v>60.378</v>
      </c>
      <c r="L169" s="4">
        <v>57.817</v>
      </c>
      <c r="M169" s="4">
        <v>80.117000000000004</v>
      </c>
      <c r="N169" s="4">
        <v>144.19</v>
      </c>
      <c r="O169" s="4">
        <v>59.683999999999997</v>
      </c>
      <c r="P169" s="4">
        <v>60.127000000000002</v>
      </c>
      <c r="Q169" s="4">
        <v>116.05500000000001</v>
      </c>
      <c r="R169" s="4">
        <v>48.006999999999998</v>
      </c>
      <c r="S169" s="6">
        <v>3415</v>
      </c>
      <c r="T169" s="6">
        <v>604.4</v>
      </c>
      <c r="U169" s="6">
        <v>192.2</v>
      </c>
      <c r="V169" s="6">
        <v>306.10000000000002</v>
      </c>
      <c r="W169" s="6">
        <v>104.8</v>
      </c>
      <c r="X169" s="255">
        <v>32405</v>
      </c>
      <c r="Y169" s="6">
        <f t="shared" si="307"/>
        <v>32.405000000000001</v>
      </c>
      <c r="Z169" s="6"/>
      <c r="AA169" s="6">
        <v>106.1</v>
      </c>
      <c r="AB169" s="255">
        <v>23850</v>
      </c>
      <c r="AC169" s="6">
        <v>63.6</v>
      </c>
      <c r="AD169" s="6">
        <v>18.600000000000001</v>
      </c>
      <c r="AE169" s="6">
        <v>396.5</v>
      </c>
      <c r="AF169" s="6">
        <v>201.4</v>
      </c>
      <c r="AG169" s="4">
        <v>83.63</v>
      </c>
      <c r="AH169" s="4">
        <v>62.399000000000001</v>
      </c>
      <c r="AI169" s="4">
        <v>72.757000000000005</v>
      </c>
      <c r="AJ169" s="4">
        <v>63.537999999999997</v>
      </c>
      <c r="AK169" s="4">
        <v>71.433000000000007</v>
      </c>
      <c r="AL169" s="4">
        <v>72.757000000000005</v>
      </c>
      <c r="AM169" s="4" t="e">
        <v>#N/A</v>
      </c>
      <c r="AN169" s="4" t="e">
        <v>#N/A</v>
      </c>
      <c r="AO169" s="6"/>
      <c r="AP169" s="3">
        <f t="shared" si="329"/>
        <v>2.0299667270473853</v>
      </c>
      <c r="AQ169" s="3">
        <f t="shared" si="330"/>
        <v>1.4888324375676554</v>
      </c>
      <c r="AR169" s="3">
        <f t="shared" si="331"/>
        <v>2.0787993978308386</v>
      </c>
      <c r="AS169" s="3">
        <f t="shared" si="332"/>
        <v>1.0784396997111476</v>
      </c>
      <c r="AT169" s="235">
        <f t="shared" si="333"/>
        <v>-4.4448392633388867</v>
      </c>
      <c r="AU169" s="3">
        <f t="shared" si="334"/>
        <v>-14.131756305240625</v>
      </c>
      <c r="AV169" s="3">
        <f t="shared" si="335"/>
        <v>-2.4519381812791487E-2</v>
      </c>
      <c r="AW169" s="3">
        <f t="shared" si="336"/>
        <v>3.7828214891632781</v>
      </c>
      <c r="AX169" s="3">
        <f t="shared" si="337"/>
        <v>4.409923595162959</v>
      </c>
      <c r="AY169" s="3">
        <f t="shared" si="338"/>
        <v>3.7604649078058667</v>
      </c>
      <c r="AZ169" s="3">
        <f t="shared" si="339"/>
        <v>1.6058753504666643</v>
      </c>
      <c r="BA169" s="3">
        <f t="shared" si="340"/>
        <v>-2.0807152322716664</v>
      </c>
      <c r="BB169" s="3">
        <f t="shared" si="341"/>
        <v>2.1638747057060854</v>
      </c>
      <c r="BC169" s="3">
        <f t="shared" si="342"/>
        <v>4.428435090697973</v>
      </c>
      <c r="BD169" s="3">
        <f t="shared" si="343"/>
        <v>-0.68185356662813046</v>
      </c>
      <c r="BE169" s="3">
        <f t="shared" si="344"/>
        <v>2.9437108875953055</v>
      </c>
      <c r="BF169" s="3">
        <f t="shared" si="345"/>
        <v>-0.91250614368649297</v>
      </c>
      <c r="BG169" s="3">
        <f t="shared" si="346"/>
        <v>-3.0143033999885027</v>
      </c>
      <c r="BH169" s="3">
        <f t="shared" si="347"/>
        <v>-1.804683436737629</v>
      </c>
      <c r="BI169" s="3">
        <f t="shared" si="348"/>
        <v>-13.207710251927898</v>
      </c>
      <c r="BJ169" s="3">
        <f t="shared" si="349"/>
        <v>-3.4012862108404573</v>
      </c>
      <c r="BK169" s="3">
        <f t="shared" si="350"/>
        <v>-1.804683436737629</v>
      </c>
      <c r="BL169" s="3" t="e">
        <f t="shared" si="351"/>
        <v>#N/A</v>
      </c>
      <c r="BM169" s="3" t="e">
        <f t="shared" si="352"/>
        <v>#N/A</v>
      </c>
      <c r="BN169" s="3"/>
      <c r="BO169" s="3">
        <f t="shared" si="308"/>
        <v>0.17698389458272326</v>
      </c>
      <c r="BP169" s="3">
        <f t="shared" si="309"/>
        <v>5.6281112737920934E-2</v>
      </c>
      <c r="BQ169" s="3">
        <f t="shared" si="310"/>
        <v>5.8975109809663251E-2</v>
      </c>
      <c r="BR169" s="3">
        <f t="shared" si="311"/>
        <v>0.11610541727672036</v>
      </c>
      <c r="BS169" s="3">
        <f t="shared" si="312"/>
        <v>8.963396778916545E-2</v>
      </c>
      <c r="BT169" s="3">
        <f t="shared" si="353"/>
        <v>3.1068814055636895E-2</v>
      </c>
      <c r="BU169" s="3">
        <f t="shared" si="313"/>
        <v>0.31800132362673728</v>
      </c>
      <c r="BV169" s="3">
        <f t="shared" si="314"/>
        <v>0.48831300813008122</v>
      </c>
      <c r="BW169" s="3">
        <f t="shared" si="315"/>
        <v>0.20573938506588579</v>
      </c>
      <c r="BX169" s="3">
        <f t="shared" si="316"/>
        <v>0.20573938506588579</v>
      </c>
      <c r="BY169" s="3">
        <f t="shared" si="354"/>
        <v>0.23680819912152271</v>
      </c>
      <c r="BZ169" s="3">
        <f t="shared" si="317"/>
        <v>0.43566752063763164</v>
      </c>
      <c r="CA169" s="3">
        <f t="shared" si="389"/>
        <v>0.5643324793623683</v>
      </c>
      <c r="CB169" s="3">
        <f t="shared" si="355"/>
        <v>0.37850871769506617</v>
      </c>
      <c r="CC169" s="3">
        <f t="shared" si="356"/>
        <v>0.13119821936441201</v>
      </c>
      <c r="CD169" s="3">
        <f t="shared" si="357"/>
        <v>0.49029306294052177</v>
      </c>
      <c r="CE169" s="3">
        <f t="shared" si="358"/>
        <v>0.12959070112526275</v>
      </c>
      <c r="CF169" s="3">
        <f t="shared" si="318"/>
        <v>0.14511134051024924</v>
      </c>
      <c r="CG169" s="3">
        <f t="shared" si="319"/>
        <v>0.15101868549284425</v>
      </c>
      <c r="CH169" s="3">
        <f t="shared" si="390"/>
        <v>0.15214182004050292</v>
      </c>
      <c r="CI169" s="3">
        <f t="shared" si="320"/>
        <v>0.11525622254758419</v>
      </c>
      <c r="CJ169" s="3"/>
      <c r="CK169" s="21">
        <f t="shared" si="359"/>
        <v>0.10055113696020052</v>
      </c>
      <c r="CL169" s="21">
        <f t="shared" si="360"/>
        <v>0.29902545832237037</v>
      </c>
      <c r="CM169" s="235">
        <f t="shared" si="391"/>
        <v>1.0280786163044364</v>
      </c>
      <c r="CN169" s="21"/>
      <c r="CO169" s="21">
        <f t="shared" si="361"/>
        <v>2.5169167862939581</v>
      </c>
      <c r="CP169" s="21">
        <f t="shared" si="362"/>
        <v>2.1463338958232869</v>
      </c>
      <c r="CQ169" s="21">
        <f t="shared" si="363"/>
        <v>2.5670546309793658</v>
      </c>
      <c r="CR169" s="3">
        <f t="shared" si="364"/>
        <v>2.1236533760446585</v>
      </c>
      <c r="CS169" s="3">
        <f t="shared" si="365"/>
        <v>2.5760514928645817</v>
      </c>
      <c r="CT169" s="56">
        <f t="shared" si="366"/>
        <v>2.5760514928645817</v>
      </c>
      <c r="CU169" s="236">
        <f t="shared" si="367"/>
        <v>2.5804622986595551</v>
      </c>
      <c r="CV169" s="57">
        <f t="shared" si="368"/>
        <v>-2.4799111616993548</v>
      </c>
      <c r="CW169" s="3">
        <f t="shared" si="369"/>
        <v>-3.4929684423460481</v>
      </c>
      <c r="CX169" s="3">
        <f t="shared" si="370"/>
        <v>-5.5947656986480574</v>
      </c>
      <c r="CY169" s="3">
        <f t="shared" si="371"/>
        <v>-7.0253015619984414</v>
      </c>
      <c r="CZ169" s="3">
        <f t="shared" si="372"/>
        <v>-16.71221860390018</v>
      </c>
      <c r="DA169" s="3">
        <f t="shared" si="373"/>
        <v>-4.6611775309312211</v>
      </c>
      <c r="DB169" s="3">
        <f t="shared" si="374"/>
        <v>-2.6049816804723465</v>
      </c>
      <c r="DC169" s="3">
        <f t="shared" si="429"/>
        <v>-3.0162412156319327</v>
      </c>
      <c r="DD169" s="3">
        <f t="shared" si="427"/>
        <v>-7.5946268274995532</v>
      </c>
      <c r="DE169" s="3">
        <f t="shared" si="428"/>
        <v>-18.658506138966079</v>
      </c>
      <c r="DF169" s="3"/>
      <c r="DG169" s="3">
        <f t="shared" si="392"/>
        <v>2.0299667270473853</v>
      </c>
      <c r="DH169" s="3">
        <f t="shared" si="393"/>
        <v>0.29902545832237037</v>
      </c>
      <c r="DI169" s="3">
        <f t="shared" si="394"/>
        <v>0.23680819912152271</v>
      </c>
      <c r="DJ169" s="3">
        <f t="shared" si="395"/>
        <v>2.5670546309793658</v>
      </c>
      <c r="DK169" s="272">
        <f>quarterly_final!L177</f>
        <v>4.1966471587966439</v>
      </c>
      <c r="DL169" s="260">
        <f t="shared" si="396"/>
        <v>5.927588427521659</v>
      </c>
      <c r="DM169" s="267">
        <f t="shared" si="397"/>
        <v>3.6595592548646634</v>
      </c>
      <c r="DN169" s="261">
        <f>'capital shares'!BB167</f>
        <v>0.36609840310585645</v>
      </c>
      <c r="DO169" s="272">
        <f t="shared" si="398"/>
        <v>5.0972665692144359</v>
      </c>
      <c r="DP169" s="260"/>
      <c r="DQ169" s="3"/>
      <c r="DR169" s="3">
        <f t="shared" si="375"/>
        <v>0.12959070112526275</v>
      </c>
      <c r="DS169" s="3">
        <f t="shared" si="399"/>
        <v>-4.4448392633388867</v>
      </c>
      <c r="DT169" s="3">
        <f t="shared" si="376"/>
        <v>0.28457874069252093</v>
      </c>
      <c r="DU169" s="3">
        <f t="shared" si="400"/>
        <v>0.9887171223127672</v>
      </c>
      <c r="DV169" s="3">
        <f t="shared" si="401"/>
        <v>10.657006431553068</v>
      </c>
      <c r="DW169" s="3">
        <f t="shared" si="402"/>
        <v>5.2234500459014139</v>
      </c>
      <c r="DX169" s="3">
        <f>'capital shares'!AY167</f>
        <v>0.11769645576794438</v>
      </c>
      <c r="DY169" s="275">
        <f t="shared" si="403"/>
        <v>5.2904224534773867</v>
      </c>
      <c r="DZ169" s="3"/>
      <c r="EA169" s="3">
        <f t="shared" si="404"/>
        <v>2.5213633562621487</v>
      </c>
      <c r="EB169" s="3">
        <f t="shared" si="405"/>
        <v>0.15101868549284425</v>
      </c>
      <c r="EC169" s="3">
        <f t="shared" si="406"/>
        <v>2.5751822966044826</v>
      </c>
      <c r="ED169" s="3">
        <f t="shared" si="407"/>
        <v>3.6595592548646634</v>
      </c>
      <c r="EE169" s="3">
        <f t="shared" si="408"/>
        <v>3.7052505295818801</v>
      </c>
      <c r="EF169" s="271">
        <f t="shared" si="409"/>
        <v>3.6514315892395461</v>
      </c>
      <c r="EG169" s="275">
        <f t="shared" si="410"/>
        <v>5.1139940719242798</v>
      </c>
      <c r="EH169" s="275"/>
      <c r="EI169" s="275">
        <f t="shared" si="411"/>
        <v>5.3071499561872315</v>
      </c>
      <c r="EJ169" s="275"/>
      <c r="EK169" s="280"/>
      <c r="EL169" s="280"/>
      <c r="EM169" s="280"/>
      <c r="EN169" s="280"/>
      <c r="EO169" s="280"/>
      <c r="EP169" s="280"/>
      <c r="EQ169" s="280"/>
      <c r="ER169" s="285"/>
      <c r="ES169" s="3"/>
      <c r="ET169" s="3"/>
      <c r="EV169" s="199">
        <f t="shared" si="321"/>
        <v>1</v>
      </c>
      <c r="EW169" s="199">
        <f t="shared" si="322"/>
        <v>8.963396778916545E-2</v>
      </c>
      <c r="EX169" s="199">
        <f t="shared" si="323"/>
        <v>6.9838945827232797</v>
      </c>
      <c r="EY169" s="199">
        <f t="shared" si="324"/>
        <v>1.8623718887262081E-2</v>
      </c>
      <c r="EZ169" s="199">
        <f t="shared" si="325"/>
        <v>5.4465592972181556E-3</v>
      </c>
      <c r="FA169" s="199">
        <f t="shared" si="326"/>
        <v>0.11610541727672036</v>
      </c>
      <c r="FB169" s="199">
        <f t="shared" si="327"/>
        <v>5.6281112737920934E-2</v>
      </c>
      <c r="FC169" s="199">
        <f t="shared" si="328"/>
        <v>5.8975109809663251E-2</v>
      </c>
      <c r="FE169" s="199">
        <f t="shared" si="412"/>
        <v>1</v>
      </c>
      <c r="FF169" s="199">
        <f t="shared" si="413"/>
        <v>9.1128520629581974E-2</v>
      </c>
      <c r="FG169" s="199">
        <f t="shared" si="414"/>
        <v>7.0445434308199673</v>
      </c>
      <c r="FH169" s="199">
        <f t="shared" si="415"/>
        <v>1.863402014990068E-2</v>
      </c>
      <c r="FI169" s="199">
        <f t="shared" si="416"/>
        <v>5.4466074953844774E-3</v>
      </c>
      <c r="FJ169" s="199">
        <f t="shared" si="417"/>
        <v>0.11391085617689078</v>
      </c>
      <c r="FK169" s="199">
        <f t="shared" si="418"/>
        <v>5.7348995692617505E-2</v>
      </c>
      <c r="FL169" s="199">
        <f t="shared" si="419"/>
        <v>5.8860590966480587E-2</v>
      </c>
      <c r="FN169" s="200">
        <f t="shared" si="377"/>
        <v>2.0299667270473853</v>
      </c>
      <c r="FO169" s="200">
        <f t="shared" si="378"/>
        <v>1.0784396997111476</v>
      </c>
      <c r="FP169" s="200">
        <f t="shared" si="379"/>
        <v>-2.0807152322716664</v>
      </c>
      <c r="FQ169" s="200">
        <f t="shared" si="380"/>
        <v>2.1638747057060854</v>
      </c>
      <c r="FR169" s="200">
        <f t="shared" si="381"/>
        <v>4.428435090697973</v>
      </c>
      <c r="FS169" s="200">
        <f t="shared" si="382"/>
        <v>-0.68185356662813046</v>
      </c>
      <c r="FT169" s="199">
        <f t="shared" si="383"/>
        <v>2.0787993978308386</v>
      </c>
      <c r="FU169" s="199">
        <f t="shared" si="384"/>
        <v>2.9437108875953055</v>
      </c>
      <c r="FX169" s="199">
        <f t="shared" si="385"/>
        <v>-2.0190241450373438</v>
      </c>
      <c r="FY169" s="199">
        <f t="shared" si="386"/>
        <v>2.6760777823174431</v>
      </c>
      <c r="FZ169" s="199">
        <f t="shared" si="387"/>
        <v>2.5168803073738548</v>
      </c>
      <c r="GA169" s="199">
        <f t="shared" si="388"/>
        <v>-2.55249551099033</v>
      </c>
      <c r="GC169" s="199">
        <f t="shared" si="420"/>
        <v>7.2495828076264397</v>
      </c>
      <c r="GD169" s="199">
        <f t="shared" si="421"/>
        <v>2.4080627645285159E-2</v>
      </c>
      <c r="GE169" s="199">
        <f t="shared" si="422"/>
        <v>0.11620958665909809</v>
      </c>
      <c r="GF169" s="199">
        <f t="shared" si="423"/>
        <v>-6.3898730219308222</v>
      </c>
      <c r="GH169" s="199">
        <f t="shared" si="424"/>
        <v>-0.53347136595298617</v>
      </c>
      <c r="GI169" s="199">
        <f t="shared" si="425"/>
        <v>-5.2285732933077735</v>
      </c>
      <c r="GJ169" s="199">
        <f t="shared" si="426"/>
        <v>-5.0693758183641844</v>
      </c>
    </row>
    <row r="170" spans="1:192" x14ac:dyDescent="0.3">
      <c r="A170" s="6" t="s">
        <v>368</v>
      </c>
      <c r="B170" s="61">
        <v>31352</v>
      </c>
      <c r="C170" s="4">
        <v>64.025999999999996</v>
      </c>
      <c r="D170" s="4">
        <v>82.451999999999998</v>
      </c>
      <c r="E170" s="4">
        <v>38.418999999999997</v>
      </c>
      <c r="F170" s="4">
        <v>115.717</v>
      </c>
      <c r="G170" s="4">
        <v>382.56900000000002</v>
      </c>
      <c r="H170" s="4">
        <v>3326.1790000000001</v>
      </c>
      <c r="I170" s="4">
        <v>131.32900000000001</v>
      </c>
      <c r="J170" s="4">
        <v>56.848999999999997</v>
      </c>
      <c r="K170" s="4">
        <v>61.575000000000003</v>
      </c>
      <c r="L170" s="4">
        <v>58.158000000000001</v>
      </c>
      <c r="M170" s="4">
        <v>80.111999999999995</v>
      </c>
      <c r="N170" s="4">
        <v>142.852</v>
      </c>
      <c r="O170" s="4">
        <v>59.811</v>
      </c>
      <c r="P170" s="4">
        <v>60.392000000000003</v>
      </c>
      <c r="Q170" s="4">
        <v>116.35599999999999</v>
      </c>
      <c r="R170" s="4">
        <v>48.604999999999997</v>
      </c>
      <c r="S170" s="6">
        <v>3453.9</v>
      </c>
      <c r="T170" s="6">
        <v>618.1</v>
      </c>
      <c r="U170" s="6">
        <v>195.8</v>
      </c>
      <c r="V170" s="6">
        <v>313.39999999999998</v>
      </c>
      <c r="W170" s="6">
        <v>108</v>
      </c>
      <c r="X170" s="255">
        <v>34174</v>
      </c>
      <c r="Y170" s="6">
        <f t="shared" si="307"/>
        <v>34.173999999999999</v>
      </c>
      <c r="Z170" s="6"/>
      <c r="AA170" s="6">
        <v>108.9</v>
      </c>
      <c r="AB170" s="255">
        <v>24453</v>
      </c>
      <c r="AC170" s="6">
        <v>65.099999999999994</v>
      </c>
      <c r="AD170" s="6">
        <v>19.399999999999999</v>
      </c>
      <c r="AE170" s="6">
        <v>383.8</v>
      </c>
      <c r="AF170" s="6">
        <v>208.4</v>
      </c>
      <c r="AG170" s="4">
        <v>83.942999999999998</v>
      </c>
      <c r="AH170" s="4">
        <v>62.871000000000002</v>
      </c>
      <c r="AI170" s="4">
        <v>73.146000000000001</v>
      </c>
      <c r="AJ170" s="4">
        <v>65.161000000000001</v>
      </c>
      <c r="AK170" s="4">
        <v>72.010999999999996</v>
      </c>
      <c r="AL170" s="4">
        <v>73.146000000000001</v>
      </c>
      <c r="AM170" s="4" t="e">
        <v>#N/A</v>
      </c>
      <c r="AN170" s="4" t="e">
        <v>#N/A</v>
      </c>
      <c r="AO170" s="6"/>
      <c r="AP170" s="3">
        <f t="shared" si="329"/>
        <v>1.364270609243903</v>
      </c>
      <c r="AQ170" s="3">
        <f t="shared" si="330"/>
        <v>1.7308046549320628</v>
      </c>
      <c r="AR170" s="3">
        <f t="shared" si="331"/>
        <v>2.3075882681405262</v>
      </c>
      <c r="AS170" s="3">
        <f t="shared" si="332"/>
        <v>2.0134067192481684</v>
      </c>
      <c r="AT170" s="235">
        <f t="shared" si="333"/>
        <v>-3.7391765537648793</v>
      </c>
      <c r="AU170" s="3">
        <f t="shared" si="334"/>
        <v>-17.683843694189637</v>
      </c>
      <c r="AV170" s="3">
        <f t="shared" si="335"/>
        <v>2.5176339826391332</v>
      </c>
      <c r="AW170" s="3">
        <f t="shared" si="336"/>
        <v>4.5785145749087057</v>
      </c>
      <c r="AX170" s="3">
        <f t="shared" si="337"/>
        <v>7.8524575309402307</v>
      </c>
      <c r="AY170" s="3">
        <f t="shared" si="338"/>
        <v>2.3522378629005409</v>
      </c>
      <c r="AZ170" s="3">
        <f t="shared" si="339"/>
        <v>-2.4964269896861065E-2</v>
      </c>
      <c r="BA170" s="3">
        <f t="shared" si="340"/>
        <v>-3.7290980158989386</v>
      </c>
      <c r="BB170" s="3">
        <f t="shared" si="341"/>
        <v>0.85024510024975586</v>
      </c>
      <c r="BC170" s="3">
        <f t="shared" si="342"/>
        <v>1.7590615725480394</v>
      </c>
      <c r="BD170" s="3">
        <f t="shared" si="343"/>
        <v>1.0360961169400547</v>
      </c>
      <c r="BE170" s="3">
        <f t="shared" si="344"/>
        <v>4.9518290657819861</v>
      </c>
      <c r="BF170" s="3">
        <f t="shared" si="345"/>
        <v>1.4942758750046115</v>
      </c>
      <c r="BG170" s="3">
        <f t="shared" si="346"/>
        <v>3.0143033999885191</v>
      </c>
      <c r="BH170" s="3">
        <f t="shared" si="347"/>
        <v>2.1329289828125391</v>
      </c>
      <c r="BI170" s="3">
        <f t="shared" si="348"/>
        <v>10.089191337637358</v>
      </c>
      <c r="BJ170" s="3">
        <f t="shared" si="349"/>
        <v>3.2235750718155929</v>
      </c>
      <c r="BK170" s="3">
        <f t="shared" si="350"/>
        <v>2.1329289828125391</v>
      </c>
      <c r="BL170" s="3" t="e">
        <f t="shared" si="351"/>
        <v>#N/A</v>
      </c>
      <c r="BM170" s="3" t="e">
        <f t="shared" si="352"/>
        <v>#N/A</v>
      </c>
      <c r="BN170" s="3"/>
      <c r="BO170" s="3">
        <f t="shared" si="308"/>
        <v>0.17895712093575378</v>
      </c>
      <c r="BP170" s="3">
        <f t="shared" si="309"/>
        <v>5.6689539361301722E-2</v>
      </c>
      <c r="BQ170" s="3">
        <f t="shared" si="310"/>
        <v>6.0337589391702133E-2</v>
      </c>
      <c r="BR170" s="3">
        <f t="shared" si="311"/>
        <v>0.11112076203711746</v>
      </c>
      <c r="BS170" s="3">
        <f t="shared" si="312"/>
        <v>9.0738006311705602E-2</v>
      </c>
      <c r="BT170" s="3">
        <f t="shared" si="353"/>
        <v>3.1529575262746461E-2</v>
      </c>
      <c r="BU170" s="3">
        <f t="shared" si="313"/>
        <v>0.31677722051447987</v>
      </c>
      <c r="BV170" s="3">
        <f t="shared" si="314"/>
        <v>0.48441365660564073</v>
      </c>
      <c r="BW170" s="3">
        <f t="shared" si="315"/>
        <v>0.20185876834882308</v>
      </c>
      <c r="BX170" s="3">
        <f t="shared" si="316"/>
        <v>0.20185876834882308</v>
      </c>
      <c r="BY170" s="3">
        <f t="shared" si="354"/>
        <v>0.23338834361156949</v>
      </c>
      <c r="BZ170" s="3">
        <f t="shared" si="317"/>
        <v>0.44951233505450366</v>
      </c>
      <c r="CA170" s="3">
        <f t="shared" si="389"/>
        <v>0.55048766494549639</v>
      </c>
      <c r="CB170" s="3">
        <f t="shared" si="355"/>
        <v>0.38878551048257037</v>
      </c>
      <c r="CC170" s="3">
        <f t="shared" si="356"/>
        <v>0.13509490137700036</v>
      </c>
      <c r="CD170" s="3">
        <f t="shared" si="357"/>
        <v>0.47611958814042921</v>
      </c>
      <c r="CE170" s="3">
        <f t="shared" si="358"/>
        <v>0.1339784145887607</v>
      </c>
      <c r="CF170" s="3">
        <f t="shared" si="318"/>
        <v>0.14662458736895567</v>
      </c>
      <c r="CG170" s="3">
        <f t="shared" si="319"/>
        <v>0.15265503436815472</v>
      </c>
      <c r="CH170" s="3">
        <f t="shared" si="390"/>
        <v>0.1518368599304995</v>
      </c>
      <c r="CI170" s="3">
        <f t="shared" si="320"/>
        <v>0.11702712875300386</v>
      </c>
      <c r="CJ170" s="3"/>
      <c r="CK170" s="21">
        <f t="shared" si="359"/>
        <v>1.4686439458987997</v>
      </c>
      <c r="CL170" s="21">
        <f t="shared" si="360"/>
        <v>1.2697619682310208</v>
      </c>
      <c r="CM170" s="235">
        <f t="shared" si="391"/>
        <v>2.0300579920207817</v>
      </c>
      <c r="CN170" s="21"/>
      <c r="CO170" s="21">
        <f t="shared" si="361"/>
        <v>3.6657672998580351</v>
      </c>
      <c r="CP170" s="21">
        <f t="shared" si="362"/>
        <v>1.284379681237749</v>
      </c>
      <c r="CQ170" s="21">
        <f t="shared" si="363"/>
        <v>1.3930429544061071</v>
      </c>
      <c r="CR170" s="3">
        <f t="shared" si="364"/>
        <v>1.2994913521589369</v>
      </c>
      <c r="CS170" s="3">
        <f t="shared" si="365"/>
        <v>0.98618334002491204</v>
      </c>
      <c r="CT170" s="56">
        <f t="shared" si="366"/>
        <v>0.98618334002491204</v>
      </c>
      <c r="CU170" s="236">
        <f t="shared" si="367"/>
        <v>0.98160570090677246</v>
      </c>
      <c r="CV170" s="57">
        <f t="shared" si="368"/>
        <v>0.48703824499202719</v>
      </c>
      <c r="CW170" s="3">
        <f t="shared" si="369"/>
        <v>0.51267017409783899</v>
      </c>
      <c r="CX170" s="3">
        <f t="shared" si="370"/>
        <v>2.0326976990817469</v>
      </c>
      <c r="CY170" s="3">
        <f t="shared" si="371"/>
        <v>-4.7207822546716516</v>
      </c>
      <c r="CZ170" s="3">
        <f t="shared" si="372"/>
        <v>-18.66544939509641</v>
      </c>
      <c r="DA170" s="3">
        <f t="shared" si="373"/>
        <v>-4.7107037168057113</v>
      </c>
      <c r="DB170" s="3">
        <f t="shared" si="374"/>
        <v>1.5360282817323607</v>
      </c>
      <c r="DC170" s="3">
        <f t="shared" si="429"/>
        <v>-2.315145736287644</v>
      </c>
      <c r="DD170" s="3">
        <f t="shared" si="427"/>
        <v>-7.4257408965473628</v>
      </c>
      <c r="DE170" s="3">
        <f t="shared" si="428"/>
        <v>-19.78469403777811</v>
      </c>
      <c r="DF170" s="3"/>
      <c r="DG170" s="3">
        <f t="shared" si="392"/>
        <v>1.364270609243903</v>
      </c>
      <c r="DH170" s="3">
        <f t="shared" si="393"/>
        <v>1.2697619682310208</v>
      </c>
      <c r="DI170" s="3">
        <f t="shared" si="394"/>
        <v>0.23338834361156949</v>
      </c>
      <c r="DJ170" s="3">
        <f t="shared" si="395"/>
        <v>1.3930429544061071</v>
      </c>
      <c r="DK170" s="272">
        <f>quarterly_final!L178</f>
        <v>-2.4529889879319228E-2</v>
      </c>
      <c r="DL170" s="260">
        <f t="shared" si="396"/>
        <v>6.9978751133562889E-2</v>
      </c>
      <c r="DM170" s="267">
        <f t="shared" si="397"/>
        <v>-5.330223504152342E-2</v>
      </c>
      <c r="DN170" s="261">
        <f>'capital shares'!BB168</f>
        <v>0.36576147381670548</v>
      </c>
      <c r="DO170" s="272">
        <f t="shared" si="398"/>
        <v>2.488731593658643E-2</v>
      </c>
      <c r="DP170" s="260"/>
      <c r="DQ170" s="3"/>
      <c r="DR170" s="3">
        <f t="shared" si="375"/>
        <v>0.1339784145887607</v>
      </c>
      <c r="DS170" s="3">
        <f t="shared" si="399"/>
        <v>-3.7391765537648793</v>
      </c>
      <c r="DT170" s="3">
        <f t="shared" si="376"/>
        <v>1.2727164700436679</v>
      </c>
      <c r="DU170" s="3">
        <f t="shared" si="400"/>
        <v>2.0480845356092359</v>
      </c>
      <c r="DV170" s="3">
        <f t="shared" si="401"/>
        <v>5.0818717749421101</v>
      </c>
      <c r="DW170" s="3">
        <f t="shared" si="402"/>
        <v>-0.70538931443200514</v>
      </c>
      <c r="DX170" s="3">
        <f>'capital shares'!AY168</f>
        <v>0.11917190646405924</v>
      </c>
      <c r="DY170" s="275">
        <f t="shared" si="403"/>
        <v>0.2227979540086702</v>
      </c>
      <c r="DZ170" s="3"/>
      <c r="EA170" s="3">
        <f t="shared" si="404"/>
        <v>3.6709227120506709</v>
      </c>
      <c r="EB170" s="3">
        <f t="shared" si="405"/>
        <v>0.15265503436815472</v>
      </c>
      <c r="EC170" s="3">
        <f t="shared" si="406"/>
        <v>0.98266721985452365</v>
      </c>
      <c r="ED170" s="3">
        <f t="shared" si="407"/>
        <v>-5.330223504152342E-2</v>
      </c>
      <c r="EE170" s="3">
        <f t="shared" si="408"/>
        <v>-2.3311819926860871</v>
      </c>
      <c r="EF170" s="271">
        <f t="shared" si="409"/>
        <v>0.35707349951006018</v>
      </c>
      <c r="EG170" s="275">
        <f t="shared" si="410"/>
        <v>-0.80827334139672913</v>
      </c>
      <c r="EH170" s="275"/>
      <c r="EI170" s="275">
        <f t="shared" si="411"/>
        <v>-0.61036270332464537</v>
      </c>
      <c r="EJ170" s="275"/>
      <c r="EK170" s="280"/>
      <c r="EL170" s="280"/>
      <c r="EM170" s="280"/>
      <c r="EN170" s="280"/>
      <c r="EO170" s="280"/>
      <c r="EP170" s="280"/>
      <c r="EQ170" s="280"/>
      <c r="ER170" s="285"/>
      <c r="ES170" s="3"/>
      <c r="ET170" s="3"/>
      <c r="EV170" s="199">
        <f t="shared" si="321"/>
        <v>1</v>
      </c>
      <c r="EW170" s="199">
        <f t="shared" si="322"/>
        <v>9.0738006311705602E-2</v>
      </c>
      <c r="EX170" s="199">
        <f t="shared" si="323"/>
        <v>7.0798228089985233</v>
      </c>
      <c r="EY170" s="199">
        <f t="shared" si="324"/>
        <v>1.8848258490402153E-2</v>
      </c>
      <c r="EZ170" s="199">
        <f t="shared" si="325"/>
        <v>5.6168389356958792E-3</v>
      </c>
      <c r="FA170" s="199">
        <f t="shared" si="326"/>
        <v>0.11112076203711746</v>
      </c>
      <c r="FB170" s="199">
        <f t="shared" si="327"/>
        <v>5.6689539361301722E-2</v>
      </c>
      <c r="FC170" s="199">
        <f t="shared" si="328"/>
        <v>6.0337589391702133E-2</v>
      </c>
      <c r="FE170" s="199">
        <f t="shared" si="412"/>
        <v>1</v>
      </c>
      <c r="FF170" s="199">
        <f t="shared" si="413"/>
        <v>9.0185987050435526E-2</v>
      </c>
      <c r="FG170" s="199">
        <f t="shared" si="414"/>
        <v>7.0318586958609011</v>
      </c>
      <c r="FH170" s="199">
        <f t="shared" si="415"/>
        <v>1.8735988688832118E-2</v>
      </c>
      <c r="FI170" s="199">
        <f t="shared" si="416"/>
        <v>5.5316991164570169E-3</v>
      </c>
      <c r="FJ170" s="199">
        <f t="shared" si="417"/>
        <v>0.11361308965691891</v>
      </c>
      <c r="FK170" s="199">
        <f t="shared" si="418"/>
        <v>5.6485326049611331E-2</v>
      </c>
      <c r="FL170" s="199">
        <f t="shared" si="419"/>
        <v>5.9656349600682695E-2</v>
      </c>
      <c r="FN170" s="200">
        <f t="shared" si="377"/>
        <v>1.364270609243903</v>
      </c>
      <c r="FO170" s="200">
        <f t="shared" si="378"/>
        <v>2.0134067192481684</v>
      </c>
      <c r="FP170" s="200">
        <f t="shared" si="379"/>
        <v>-3.7290980158989386</v>
      </c>
      <c r="FQ170" s="200">
        <f t="shared" si="380"/>
        <v>0.85024510024975586</v>
      </c>
      <c r="FR170" s="200">
        <f t="shared" si="381"/>
        <v>1.7590615725480394</v>
      </c>
      <c r="FS170" s="200">
        <f t="shared" si="382"/>
        <v>1.0360961169400547</v>
      </c>
      <c r="FT170" s="199">
        <f t="shared" si="383"/>
        <v>2.3075882681405262</v>
      </c>
      <c r="FU170" s="199">
        <f t="shared" si="384"/>
        <v>4.9518290657819861</v>
      </c>
      <c r="FX170" s="199">
        <f t="shared" si="385"/>
        <v>-3.5827005605157063</v>
      </c>
      <c r="FY170" s="199">
        <f t="shared" si="386"/>
        <v>1.057405309214464</v>
      </c>
      <c r="FZ170" s="199">
        <f t="shared" si="387"/>
        <v>3.6658066042308715</v>
      </c>
      <c r="GA170" s="199">
        <f t="shared" si="388"/>
        <v>-4.2088722547401236</v>
      </c>
      <c r="GC170" s="199">
        <f t="shared" si="420"/>
        <v>7.2356577725682554</v>
      </c>
      <c r="GD170" s="199">
        <f t="shared" si="421"/>
        <v>2.4267687805289137E-2</v>
      </c>
      <c r="GE170" s="199">
        <f t="shared" si="422"/>
        <v>0.11614167565029403</v>
      </c>
      <c r="GF170" s="199">
        <f t="shared" si="423"/>
        <v>-6.3760671360238383</v>
      </c>
      <c r="GH170" s="199">
        <f t="shared" si="424"/>
        <v>-0.62617169422441732</v>
      </c>
      <c r="GI170" s="199">
        <f t="shared" si="425"/>
        <v>-5.2662775639545876</v>
      </c>
      <c r="GJ170" s="199">
        <f t="shared" si="426"/>
        <v>-7.8746788589709951</v>
      </c>
    </row>
    <row r="171" spans="1:192" x14ac:dyDescent="0.3">
      <c r="A171" s="6" t="s">
        <v>367</v>
      </c>
      <c r="B171" s="61">
        <v>31444</v>
      </c>
      <c r="C171" s="4">
        <v>64.256</v>
      </c>
      <c r="D171" s="4">
        <v>82.662999999999997</v>
      </c>
      <c r="E171" s="4">
        <v>38.578000000000003</v>
      </c>
      <c r="F171" s="4">
        <v>115.91500000000001</v>
      </c>
      <c r="G171" s="4">
        <v>376.61700000000002</v>
      </c>
      <c r="H171" s="4">
        <v>3097.991</v>
      </c>
      <c r="I171" s="4">
        <v>132.57</v>
      </c>
      <c r="J171" s="4">
        <v>57.728999999999999</v>
      </c>
      <c r="K171" s="4">
        <v>62.348999999999997</v>
      </c>
      <c r="L171" s="4">
        <v>58.402999999999999</v>
      </c>
      <c r="M171" s="4">
        <v>80.302999999999997</v>
      </c>
      <c r="N171" s="4">
        <v>140.75700000000001</v>
      </c>
      <c r="O171" s="4">
        <v>60.017000000000003</v>
      </c>
      <c r="P171" s="4">
        <v>61.627000000000002</v>
      </c>
      <c r="Q171" s="4">
        <v>116.38200000000001</v>
      </c>
      <c r="R171" s="4">
        <v>49.216999999999999</v>
      </c>
      <c r="S171" s="6">
        <v>3500.1</v>
      </c>
      <c r="T171" s="6">
        <v>613.5</v>
      </c>
      <c r="U171" s="6">
        <v>191.7</v>
      </c>
      <c r="V171" s="6">
        <v>310.8</v>
      </c>
      <c r="W171" s="6">
        <v>108.2</v>
      </c>
      <c r="X171" s="255">
        <v>33662</v>
      </c>
      <c r="Y171" s="6">
        <f t="shared" si="307"/>
        <v>33.661999999999999</v>
      </c>
      <c r="Z171" s="6"/>
      <c r="AA171" s="6">
        <v>111.1</v>
      </c>
      <c r="AB171" s="255">
        <v>24755</v>
      </c>
      <c r="AC171" s="6">
        <v>65.900000000000006</v>
      </c>
      <c r="AD171" s="6">
        <v>20.399999999999999</v>
      </c>
      <c r="AE171" s="6">
        <v>391.6</v>
      </c>
      <c r="AF171" s="6">
        <v>219.5</v>
      </c>
      <c r="AG171" s="4">
        <v>84.001000000000005</v>
      </c>
      <c r="AH171" s="4">
        <v>60.540999999999997</v>
      </c>
      <c r="AI171" s="4">
        <v>72.015000000000001</v>
      </c>
      <c r="AJ171" s="4">
        <v>62.237000000000002</v>
      </c>
      <c r="AK171" s="4">
        <v>70.602000000000004</v>
      </c>
      <c r="AL171" s="4">
        <v>72.015000000000001</v>
      </c>
      <c r="AM171" s="4" t="e">
        <v>#N/A</v>
      </c>
      <c r="AN171" s="4" t="e">
        <v>#N/A</v>
      </c>
      <c r="AO171" s="6"/>
      <c r="AP171" s="3">
        <f t="shared" si="329"/>
        <v>1.4343415066905902</v>
      </c>
      <c r="AQ171" s="3">
        <f t="shared" si="330"/>
        <v>1.0223183350074041</v>
      </c>
      <c r="AR171" s="3">
        <f t="shared" si="331"/>
        <v>1.6520147642937313</v>
      </c>
      <c r="AS171" s="3">
        <f t="shared" si="332"/>
        <v>0.68384350426739182</v>
      </c>
      <c r="AT171" s="235">
        <f t="shared" si="333"/>
        <v>-6.272109287052702</v>
      </c>
      <c r="AU171" s="3">
        <f t="shared" si="334"/>
        <v>-28.428144333066534</v>
      </c>
      <c r="AV171" s="3">
        <f t="shared" si="335"/>
        <v>3.7620730596545608</v>
      </c>
      <c r="AW171" s="3">
        <f t="shared" si="336"/>
        <v>6.1444068056845751</v>
      </c>
      <c r="AX171" s="3">
        <f t="shared" si="337"/>
        <v>4.9966757993775719</v>
      </c>
      <c r="AY171" s="3">
        <f t="shared" si="338"/>
        <v>1.6815254557131361</v>
      </c>
      <c r="AZ171" s="3">
        <f t="shared" si="339"/>
        <v>0.95252982705478895</v>
      </c>
      <c r="BA171" s="3">
        <f t="shared" si="340"/>
        <v>-5.9096519702086399</v>
      </c>
      <c r="BB171" s="3">
        <f t="shared" si="341"/>
        <v>1.3753059581303402</v>
      </c>
      <c r="BC171" s="3">
        <f t="shared" si="342"/>
        <v>8.0973761439815526</v>
      </c>
      <c r="BD171" s="3">
        <f t="shared" si="343"/>
        <v>8.9370880932763741E-2</v>
      </c>
      <c r="BE171" s="3">
        <f t="shared" si="344"/>
        <v>5.0050743997221669</v>
      </c>
      <c r="BF171" s="3">
        <f t="shared" si="345"/>
        <v>0.2762825813646233</v>
      </c>
      <c r="BG171" s="3">
        <f t="shared" si="346"/>
        <v>-15.105674657655527</v>
      </c>
      <c r="BH171" s="3">
        <f t="shared" si="347"/>
        <v>-6.2332052640203477</v>
      </c>
      <c r="BI171" s="3">
        <f t="shared" si="348"/>
        <v>-18.364580904127553</v>
      </c>
      <c r="BJ171" s="3">
        <f t="shared" si="349"/>
        <v>-7.9041649658599962</v>
      </c>
      <c r="BK171" s="3">
        <f t="shared" si="350"/>
        <v>-6.2332052640203477</v>
      </c>
      <c r="BL171" s="3" t="e">
        <f t="shared" si="351"/>
        <v>#N/A</v>
      </c>
      <c r="BM171" s="3" t="e">
        <f t="shared" si="352"/>
        <v>#N/A</v>
      </c>
      <c r="BN171" s="3"/>
      <c r="BO171" s="3">
        <f t="shared" si="308"/>
        <v>0.17528070626553527</v>
      </c>
      <c r="BP171" s="3">
        <f t="shared" si="309"/>
        <v>5.4769863718179476E-2</v>
      </c>
      <c r="BQ171" s="3">
        <f t="shared" si="310"/>
        <v>6.2712493928744895E-2</v>
      </c>
      <c r="BR171" s="3">
        <f t="shared" si="311"/>
        <v>0.11188251764235309</v>
      </c>
      <c r="BS171" s="3">
        <f t="shared" si="312"/>
        <v>8.8797462929630588E-2</v>
      </c>
      <c r="BT171" s="3">
        <f t="shared" si="353"/>
        <v>3.1741950229993425E-2</v>
      </c>
      <c r="BU171" s="3">
        <f t="shared" si="313"/>
        <v>0.31246943765281171</v>
      </c>
      <c r="BV171" s="3">
        <f t="shared" si="314"/>
        <v>0.46619649805447472</v>
      </c>
      <c r="BW171" s="3">
        <f t="shared" si="315"/>
        <v>0.20067998057198369</v>
      </c>
      <c r="BX171" s="3">
        <f t="shared" si="316"/>
        <v>0.20067998057198369</v>
      </c>
      <c r="BY171" s="3">
        <f t="shared" si="354"/>
        <v>0.23242193080197709</v>
      </c>
      <c r="BZ171" s="3">
        <f t="shared" si="317"/>
        <v>0.44248291571753984</v>
      </c>
      <c r="CA171" s="3">
        <f t="shared" si="389"/>
        <v>0.55751708428246016</v>
      </c>
      <c r="CB171" s="3">
        <f t="shared" si="355"/>
        <v>0.38205285802089733</v>
      </c>
      <c r="CC171" s="3">
        <f t="shared" si="356"/>
        <v>0.13657037492317145</v>
      </c>
      <c r="CD171" s="3">
        <f t="shared" si="357"/>
        <v>0.48137676705593113</v>
      </c>
      <c r="CE171" s="3">
        <f t="shared" si="358"/>
        <v>0.13300553165334972</v>
      </c>
      <c r="CF171" s="3">
        <f t="shared" si="318"/>
        <v>0.14697787468277515</v>
      </c>
      <c r="CG171" s="3">
        <f t="shared" si="319"/>
        <v>0.15305590709446884</v>
      </c>
      <c r="CH171" s="3">
        <f t="shared" si="390"/>
        <v>0.15285547073131178</v>
      </c>
      <c r="CI171" s="3">
        <f t="shared" si="320"/>
        <v>0.11748235764692437</v>
      </c>
      <c r="CJ171" s="3"/>
      <c r="CK171" s="21">
        <f t="shared" si="359"/>
        <v>0.3545042592970068</v>
      </c>
      <c r="CL171" s="21">
        <f t="shared" si="360"/>
        <v>0.43573719127298682</v>
      </c>
      <c r="CM171" s="235">
        <f t="shared" si="391"/>
        <v>1.4691305748404715</v>
      </c>
      <c r="CN171" s="21"/>
      <c r="CO171" s="21">
        <f t="shared" si="361"/>
        <v>3.4113481304125588</v>
      </c>
      <c r="CP171" s="21">
        <f t="shared" si="362"/>
        <v>1.5219103474817059</v>
      </c>
      <c r="CQ171" s="21">
        <f t="shared" si="363"/>
        <v>1.736717971587568</v>
      </c>
      <c r="CR171" s="3">
        <f t="shared" si="364"/>
        <v>1.5074781759136582</v>
      </c>
      <c r="CS171" s="3">
        <f t="shared" si="365"/>
        <v>1.4345542056844567</v>
      </c>
      <c r="CT171" s="56">
        <f t="shared" si="366"/>
        <v>1.4345542056844567</v>
      </c>
      <c r="CU171" s="236">
        <f t="shared" si="367"/>
        <v>1.4290548407437149</v>
      </c>
      <c r="CV171" s="57">
        <f t="shared" si="368"/>
        <v>-1.074550581446708</v>
      </c>
      <c r="CW171" s="3">
        <f t="shared" si="369"/>
        <v>-1.1527722593790917</v>
      </c>
      <c r="CX171" s="3">
        <f t="shared" si="370"/>
        <v>-16.534729498399241</v>
      </c>
      <c r="CY171" s="3">
        <f t="shared" si="371"/>
        <v>-7.7011641277964173</v>
      </c>
      <c r="CZ171" s="3">
        <f t="shared" si="372"/>
        <v>-29.857199173810248</v>
      </c>
      <c r="DA171" s="3">
        <f t="shared" si="373"/>
        <v>-7.3387068109523543</v>
      </c>
      <c r="DB171" s="3">
        <f t="shared" si="374"/>
        <v>2.3330182189108459</v>
      </c>
      <c r="DC171" s="3">
        <f t="shared" si="429"/>
        <v>-1.1832306040279597</v>
      </c>
      <c r="DD171" s="3">
        <f t="shared" si="427"/>
        <v>-6.6282721256903052</v>
      </c>
      <c r="DE171" s="3">
        <f t="shared" si="428"/>
        <v>-21.068692435728433</v>
      </c>
      <c r="DF171" s="3"/>
      <c r="DG171" s="3">
        <f t="shared" si="392"/>
        <v>1.4343415066905902</v>
      </c>
      <c r="DH171" s="3">
        <f t="shared" si="393"/>
        <v>0.43573719127298682</v>
      </c>
      <c r="DI171" s="3">
        <f t="shared" si="394"/>
        <v>0.23242193080197709</v>
      </c>
      <c r="DJ171" s="3">
        <f t="shared" si="395"/>
        <v>1.736717971587568</v>
      </c>
      <c r="DK171" s="272">
        <f>quarterly_final!L179</f>
        <v>2.7123644108792915</v>
      </c>
      <c r="DL171" s="260">
        <f t="shared" si="396"/>
        <v>3.7109687262968949</v>
      </c>
      <c r="DM171" s="267">
        <f t="shared" si="397"/>
        <v>2.4099879459823139</v>
      </c>
      <c r="DN171" s="261">
        <f>'capital shares'!BB169</f>
        <v>0.36388698317466051</v>
      </c>
      <c r="DO171" s="272">
        <f t="shared" si="398"/>
        <v>3.237558754980006</v>
      </c>
      <c r="DP171" s="260"/>
      <c r="DQ171" s="3"/>
      <c r="DR171" s="3">
        <f t="shared" si="375"/>
        <v>0.13300553165334972</v>
      </c>
      <c r="DS171" s="3">
        <f t="shared" si="399"/>
        <v>-6.272109287052702</v>
      </c>
      <c r="DT171" s="3">
        <f t="shared" si="376"/>
        <v>0.43437278658311329</v>
      </c>
      <c r="DU171" s="3">
        <f t="shared" si="400"/>
        <v>1.4632135073649015</v>
      </c>
      <c r="DV171" s="3">
        <f t="shared" si="401"/>
        <v>10.417450799932711</v>
      </c>
      <c r="DW171" s="3">
        <f t="shared" si="402"/>
        <v>2.6821280055151071</v>
      </c>
      <c r="DX171" s="3">
        <f>'capital shares'!AY169</f>
        <v>0.12109761934785558</v>
      </c>
      <c r="DY171" s="275">
        <f t="shared" si="403"/>
        <v>3.5198289555419198</v>
      </c>
      <c r="DZ171" s="3"/>
      <c r="EA171" s="3">
        <f t="shared" si="404"/>
        <v>3.4418897399176167</v>
      </c>
      <c r="EB171" s="3">
        <f t="shared" si="405"/>
        <v>0.15305590709446884</v>
      </c>
      <c r="EC171" s="3">
        <f t="shared" si="406"/>
        <v>1.4285670393834209</v>
      </c>
      <c r="ED171" s="3">
        <f t="shared" si="407"/>
        <v>2.4099879459823139</v>
      </c>
      <c r="EE171" s="3">
        <f t="shared" si="408"/>
        <v>0.70481617765226523</v>
      </c>
      <c r="EF171" s="271">
        <f t="shared" si="409"/>
        <v>2.718138878186461</v>
      </c>
      <c r="EG171" s="275">
        <f t="shared" si="410"/>
        <v>2.6170689444077837</v>
      </c>
      <c r="EH171" s="275"/>
      <c r="EI171" s="275">
        <f t="shared" si="411"/>
        <v>2.8993391449696979</v>
      </c>
      <c r="EJ171" s="275"/>
      <c r="EK171" s="280"/>
      <c r="EL171" s="280"/>
      <c r="EM171" s="280"/>
      <c r="EN171" s="280"/>
      <c r="EO171" s="280"/>
      <c r="EP171" s="280"/>
      <c r="EQ171" s="280"/>
      <c r="ER171" s="285"/>
      <c r="ES171" s="3"/>
      <c r="ET171" s="3"/>
      <c r="EV171" s="199">
        <f t="shared" si="321"/>
        <v>1</v>
      </c>
      <c r="EW171" s="199">
        <f t="shared" si="322"/>
        <v>8.8797462929630588E-2</v>
      </c>
      <c r="EX171" s="199">
        <f t="shared" si="323"/>
        <v>7.0726550669980863</v>
      </c>
      <c r="EY171" s="199">
        <f t="shared" si="324"/>
        <v>1.8828033484757579E-2</v>
      </c>
      <c r="EZ171" s="199">
        <f t="shared" si="325"/>
        <v>5.8284049027170649E-3</v>
      </c>
      <c r="FA171" s="199">
        <f t="shared" si="326"/>
        <v>0.11188251764235309</v>
      </c>
      <c r="FB171" s="199">
        <f t="shared" si="327"/>
        <v>5.4769863718179476E-2</v>
      </c>
      <c r="FC171" s="199">
        <f t="shared" si="328"/>
        <v>6.2712493928744895E-2</v>
      </c>
      <c r="FE171" s="199">
        <f t="shared" si="412"/>
        <v>1</v>
      </c>
      <c r="FF171" s="199">
        <f t="shared" si="413"/>
        <v>8.9767734620668088E-2</v>
      </c>
      <c r="FG171" s="199">
        <f t="shared" si="414"/>
        <v>7.0762389379983048</v>
      </c>
      <c r="FH171" s="199">
        <f t="shared" si="415"/>
        <v>1.8838145987579866E-2</v>
      </c>
      <c r="FI171" s="199">
        <f t="shared" si="416"/>
        <v>5.722621919206472E-3</v>
      </c>
      <c r="FJ171" s="199">
        <f t="shared" si="417"/>
        <v>0.11150163983973527</v>
      </c>
      <c r="FK171" s="199">
        <f t="shared" si="418"/>
        <v>5.5729701539740599E-2</v>
      </c>
      <c r="FL171" s="199">
        <f t="shared" si="419"/>
        <v>6.1525041660223517E-2</v>
      </c>
      <c r="FN171" s="200">
        <f t="shared" si="377"/>
        <v>1.4343415066905902</v>
      </c>
      <c r="FO171" s="200">
        <f t="shared" si="378"/>
        <v>0.68384350426739182</v>
      </c>
      <c r="FP171" s="200">
        <f t="shared" si="379"/>
        <v>-5.9096519702086399</v>
      </c>
      <c r="FQ171" s="200">
        <f t="shared" si="380"/>
        <v>1.3753059581303402</v>
      </c>
      <c r="FR171" s="200">
        <f t="shared" si="381"/>
        <v>8.0973761439815526</v>
      </c>
      <c r="FS171" s="200">
        <f t="shared" si="382"/>
        <v>8.9370880932763741E-2</v>
      </c>
      <c r="FT171" s="199">
        <f t="shared" si="383"/>
        <v>1.6520147642937313</v>
      </c>
      <c r="FU171" s="199">
        <f t="shared" si="384"/>
        <v>5.0050743997221669</v>
      </c>
      <c r="FX171" s="199">
        <f t="shared" si="385"/>
        <v>-5.7364080544091536</v>
      </c>
      <c r="FY171" s="199">
        <f t="shared" si="386"/>
        <v>2.941538184011498</v>
      </c>
      <c r="FZ171" s="199">
        <f t="shared" si="387"/>
        <v>3.4114074176649725</v>
      </c>
      <c r="GA171" s="199">
        <f t="shared" si="388"/>
        <v>-6.653169374660318</v>
      </c>
      <c r="GC171" s="199">
        <f t="shared" si="420"/>
        <v>7.2775083124587088</v>
      </c>
      <c r="GD171" s="199">
        <f t="shared" si="421"/>
        <v>2.4560767906786338E-2</v>
      </c>
      <c r="GE171" s="199">
        <f t="shared" si="422"/>
        <v>0.11725474319996412</v>
      </c>
      <c r="GF171" s="199">
        <f t="shared" si="423"/>
        <v>-6.4193238235654588</v>
      </c>
      <c r="GH171" s="199">
        <f t="shared" si="424"/>
        <v>-0.91676132025116441</v>
      </c>
      <c r="GI171" s="199">
        <f t="shared" si="425"/>
        <v>-9.594707558671816</v>
      </c>
      <c r="GJ171" s="199">
        <f t="shared" si="426"/>
        <v>-10.06457679232529</v>
      </c>
    </row>
    <row r="172" spans="1:192" x14ac:dyDescent="0.3">
      <c r="A172" s="6" t="s">
        <v>366</v>
      </c>
      <c r="B172" s="61">
        <v>31533</v>
      </c>
      <c r="C172" s="4">
        <v>64.364000000000004</v>
      </c>
      <c r="D172" s="4">
        <v>83.203000000000003</v>
      </c>
      <c r="E172" s="4">
        <v>38.776000000000003</v>
      </c>
      <c r="F172" s="4">
        <v>116.98399999999999</v>
      </c>
      <c r="G172" s="4">
        <v>375.43299999999999</v>
      </c>
      <c r="H172" s="4">
        <v>3016.0880000000002</v>
      </c>
      <c r="I172" s="4">
        <v>133.542</v>
      </c>
      <c r="J172" s="4">
        <v>58.375</v>
      </c>
      <c r="K172" s="4">
        <v>63.835000000000001</v>
      </c>
      <c r="L172" s="4">
        <v>59.170999999999999</v>
      </c>
      <c r="M172" s="4">
        <v>80.423000000000002</v>
      </c>
      <c r="N172" s="4">
        <v>139.399</v>
      </c>
      <c r="O172" s="4">
        <v>60.287999999999997</v>
      </c>
      <c r="P172" s="4">
        <v>61.968000000000004</v>
      </c>
      <c r="Q172" s="4">
        <v>116.91800000000001</v>
      </c>
      <c r="R172" s="4">
        <v>49.73</v>
      </c>
      <c r="S172" s="6">
        <v>3521.2</v>
      </c>
      <c r="T172" s="6">
        <v>605</v>
      </c>
      <c r="U172" s="6">
        <v>174.5</v>
      </c>
      <c r="V172" s="6">
        <v>317.5</v>
      </c>
      <c r="W172" s="6">
        <v>111</v>
      </c>
      <c r="X172" s="255">
        <v>34348</v>
      </c>
      <c r="Y172" s="6">
        <f t="shared" si="307"/>
        <v>34.347999999999999</v>
      </c>
      <c r="Z172" s="6"/>
      <c r="AA172" s="6">
        <v>113</v>
      </c>
      <c r="AB172" s="255">
        <v>25488</v>
      </c>
      <c r="AC172" s="6">
        <v>66.2</v>
      </c>
      <c r="AD172" s="6">
        <v>21.3</v>
      </c>
      <c r="AE172" s="6">
        <v>407.3</v>
      </c>
      <c r="AF172" s="6">
        <v>234.6</v>
      </c>
      <c r="AG172" s="4">
        <v>84.283000000000001</v>
      </c>
      <c r="AH172" s="4">
        <v>59.654000000000003</v>
      </c>
      <c r="AI172" s="4">
        <v>71.709000000000003</v>
      </c>
      <c r="AJ172" s="4">
        <v>60.77</v>
      </c>
      <c r="AK172" s="4">
        <v>70.119</v>
      </c>
      <c r="AL172" s="4">
        <v>71.709000000000003</v>
      </c>
      <c r="AM172" s="4" t="e">
        <v>#N/A</v>
      </c>
      <c r="AN172" s="4" t="e">
        <v>#N/A</v>
      </c>
      <c r="AO172" s="6"/>
      <c r="AP172" s="3">
        <f t="shared" si="329"/>
        <v>0.67174638707778001</v>
      </c>
      <c r="AQ172" s="3">
        <f t="shared" si="330"/>
        <v>2.6045212779799805</v>
      </c>
      <c r="AR172" s="3">
        <f t="shared" si="331"/>
        <v>2.0477330964106044</v>
      </c>
      <c r="AS172" s="3">
        <f t="shared" si="332"/>
        <v>3.6720037690883971</v>
      </c>
      <c r="AT172" s="235">
        <f t="shared" si="333"/>
        <v>-1.2594917659519858</v>
      </c>
      <c r="AU172" s="3">
        <f t="shared" si="334"/>
        <v>-10.717283780604518</v>
      </c>
      <c r="AV172" s="3">
        <f t="shared" si="335"/>
        <v>2.9220909171181466</v>
      </c>
      <c r="AW172" s="3">
        <f t="shared" si="336"/>
        <v>4.4512276330119116</v>
      </c>
      <c r="AX172" s="3">
        <f t="shared" si="337"/>
        <v>9.4215983069074163</v>
      </c>
      <c r="AY172" s="3">
        <f t="shared" si="338"/>
        <v>5.2257194497180377</v>
      </c>
      <c r="AZ172" s="3">
        <f t="shared" si="339"/>
        <v>0.59728990852607733</v>
      </c>
      <c r="BA172" s="3">
        <f t="shared" si="340"/>
        <v>-3.8778698614965168</v>
      </c>
      <c r="BB172" s="3">
        <f t="shared" si="341"/>
        <v>1.8020894119090147</v>
      </c>
      <c r="BC172" s="3">
        <f t="shared" si="342"/>
        <v>2.2072146300475244</v>
      </c>
      <c r="BD172" s="3">
        <f t="shared" si="343"/>
        <v>1.8379800876891754</v>
      </c>
      <c r="BE172" s="3">
        <f t="shared" si="344"/>
        <v>4.1477121817238514</v>
      </c>
      <c r="BF172" s="3">
        <f t="shared" si="345"/>
        <v>1.3405921606894737</v>
      </c>
      <c r="BG172" s="3">
        <f t="shared" si="346"/>
        <v>-5.9038469314972541</v>
      </c>
      <c r="BH172" s="3">
        <f t="shared" si="347"/>
        <v>-1.7032671640962072</v>
      </c>
      <c r="BI172" s="3">
        <f t="shared" si="348"/>
        <v>-9.5413728188205482</v>
      </c>
      <c r="BJ172" s="3">
        <f t="shared" si="349"/>
        <v>-2.7458696099625834</v>
      </c>
      <c r="BK172" s="3">
        <f t="shared" si="350"/>
        <v>-1.7032671640962072</v>
      </c>
      <c r="BL172" s="3" t="e">
        <f t="shared" si="351"/>
        <v>#N/A</v>
      </c>
      <c r="BM172" s="3" t="e">
        <f t="shared" si="352"/>
        <v>#N/A</v>
      </c>
      <c r="BN172" s="3"/>
      <c r="BO172" s="3">
        <f t="shared" si="308"/>
        <v>0.17181642621833468</v>
      </c>
      <c r="BP172" s="3">
        <f t="shared" si="309"/>
        <v>4.9556969215040332E-2</v>
      </c>
      <c r="BQ172" s="3">
        <f t="shared" si="310"/>
        <v>6.6625014199704652E-2</v>
      </c>
      <c r="BR172" s="3">
        <f t="shared" si="311"/>
        <v>0.11567079404748382</v>
      </c>
      <c r="BS172" s="3">
        <f t="shared" si="312"/>
        <v>9.0168124503010344E-2</v>
      </c>
      <c r="BT172" s="3">
        <f t="shared" si="353"/>
        <v>3.2091332500283995E-2</v>
      </c>
      <c r="BU172" s="3">
        <f t="shared" si="313"/>
        <v>0.28842975206611571</v>
      </c>
      <c r="BV172" s="3">
        <f t="shared" si="314"/>
        <v>0.42654607675384987</v>
      </c>
      <c r="BW172" s="3">
        <f t="shared" si="315"/>
        <v>0.20583891855049416</v>
      </c>
      <c r="BX172" s="3">
        <f t="shared" si="316"/>
        <v>0.20583891855049416</v>
      </c>
      <c r="BY172" s="3">
        <f t="shared" si="354"/>
        <v>0.23793025105077814</v>
      </c>
      <c r="BZ172" s="3">
        <f t="shared" si="317"/>
        <v>0.43805187637969095</v>
      </c>
      <c r="CA172" s="3">
        <f t="shared" si="389"/>
        <v>0.56194812362030899</v>
      </c>
      <c r="CB172" s="3">
        <f t="shared" si="355"/>
        <v>0.37896872761995704</v>
      </c>
      <c r="CC172" s="3">
        <f t="shared" si="356"/>
        <v>0.13487705896395322</v>
      </c>
      <c r="CD172" s="3">
        <f t="shared" si="357"/>
        <v>0.48615421341608978</v>
      </c>
      <c r="CE172" s="3">
        <f t="shared" si="358"/>
        <v>0.13248985438052041</v>
      </c>
      <c r="CF172" s="3">
        <f t="shared" si="318"/>
        <v>0.14629523673294237</v>
      </c>
      <c r="CG172" s="3">
        <f t="shared" si="319"/>
        <v>0.15245583960646944</v>
      </c>
      <c r="CH172" s="3">
        <f t="shared" si="390"/>
        <v>0.15275587335046914</v>
      </c>
      <c r="CI172" s="3">
        <f t="shared" si="320"/>
        <v>0.11618198341474499</v>
      </c>
      <c r="CJ172" s="3"/>
      <c r="CK172" s="21">
        <f t="shared" si="359"/>
        <v>2.6454409181903058</v>
      </c>
      <c r="CL172" s="21">
        <f t="shared" si="360"/>
        <v>2.367454810058442</v>
      </c>
      <c r="CM172" s="235">
        <f t="shared" si="391"/>
        <v>2.9226205752968828</v>
      </c>
      <c r="CN172" s="21"/>
      <c r="CO172" s="21">
        <f t="shared" si="361"/>
        <v>3.2103418138907625</v>
      </c>
      <c r="CP172" s="21">
        <f t="shared" si="362"/>
        <v>0.27076949626239305</v>
      </c>
      <c r="CQ172" s="21">
        <f t="shared" si="363"/>
        <v>0.14231934795830514</v>
      </c>
      <c r="CR172" s="3">
        <f t="shared" si="364"/>
        <v>0.37440839700743289</v>
      </c>
      <c r="CS172" s="3">
        <f t="shared" si="365"/>
        <v>-0.41083698148797343</v>
      </c>
      <c r="CT172" s="56">
        <f t="shared" si="366"/>
        <v>-0.41083698148797343</v>
      </c>
      <c r="CU172" s="236">
        <f t="shared" si="367"/>
        <v>-0.41638903004994998</v>
      </c>
      <c r="CV172" s="57">
        <f t="shared" si="368"/>
        <v>3.0618299482402556</v>
      </c>
      <c r="CW172" s="3">
        <f t="shared" si="369"/>
        <v>1.7569811907394237</v>
      </c>
      <c r="CX172" s="3">
        <f t="shared" si="370"/>
        <v>-5.4874579014473044</v>
      </c>
      <c r="CY172" s="3">
        <f t="shared" si="371"/>
        <v>-0.84310273590203577</v>
      </c>
      <c r="CZ172" s="3">
        <f t="shared" si="372"/>
        <v>-10.300894750554567</v>
      </c>
      <c r="DA172" s="3">
        <f t="shared" si="373"/>
        <v>-3.4614808314465666</v>
      </c>
      <c r="DB172" s="3">
        <f t="shared" si="374"/>
        <v>3.3384799471680964</v>
      </c>
      <c r="DC172" s="3">
        <f t="shared" si="429"/>
        <v>-1.3983874784450068E-3</v>
      </c>
      <c r="DD172" s="3">
        <f t="shared" si="427"/>
        <v>-5.0725876700921368</v>
      </c>
      <c r="DE172" s="3">
        <f t="shared" si="428"/>
        <v>-18.883940480840348</v>
      </c>
      <c r="DF172" s="3"/>
      <c r="DG172" s="3">
        <f t="shared" si="392"/>
        <v>0.67174638707778001</v>
      </c>
      <c r="DH172" s="3">
        <f t="shared" si="393"/>
        <v>2.367454810058442</v>
      </c>
      <c r="DI172" s="3">
        <f t="shared" si="394"/>
        <v>0.23793025105077814</v>
      </c>
      <c r="DJ172" s="3">
        <f t="shared" si="395"/>
        <v>0.14231934795830514</v>
      </c>
      <c r="DK172" s="272">
        <f>quarterly_final!L180</f>
        <v>0.13733785701980733</v>
      </c>
      <c r="DL172" s="260">
        <f t="shared" si="396"/>
        <v>-1.5583705659608547</v>
      </c>
      <c r="DM172" s="267">
        <f t="shared" si="397"/>
        <v>0.66676489613928203</v>
      </c>
      <c r="DN172" s="261">
        <f>'capital shares'!BB170</f>
        <v>0.36313338676990031</v>
      </c>
      <c r="DO172" s="272">
        <f t="shared" si="398"/>
        <v>-0.75034958958662501</v>
      </c>
      <c r="DP172" s="260"/>
      <c r="DQ172" s="3"/>
      <c r="DR172" s="3">
        <f t="shared" si="375"/>
        <v>0.13248985438052041</v>
      </c>
      <c r="DS172" s="3">
        <f t="shared" si="399"/>
        <v>-1.2594917659519858</v>
      </c>
      <c r="DT172" s="3">
        <f t="shared" si="376"/>
        <v>2.3656770662029292</v>
      </c>
      <c r="DU172" s="3">
        <f t="shared" si="400"/>
        <v>2.9193283325336878</v>
      </c>
      <c r="DV172" s="3">
        <f t="shared" si="401"/>
        <v>2.0667982661940605</v>
      </c>
      <c r="DW172" s="3">
        <f t="shared" si="402"/>
        <v>-2.1120218322916133</v>
      </c>
      <c r="DX172" s="3">
        <f>'capital shares'!AY170</f>
        <v>0.12315677220527303</v>
      </c>
      <c r="DY172" s="275">
        <f t="shared" si="403"/>
        <v>-0.58830160152923416</v>
      </c>
      <c r="DZ172" s="3"/>
      <c r="EA172" s="3">
        <f t="shared" si="404"/>
        <v>3.251974341618348</v>
      </c>
      <c r="EB172" s="3">
        <f t="shared" si="405"/>
        <v>0.15245583960646944</v>
      </c>
      <c r="EC172" s="3">
        <f t="shared" si="406"/>
        <v>-0.41704391014586928</v>
      </c>
      <c r="ED172" s="3">
        <f t="shared" si="407"/>
        <v>0.66676489613928203</v>
      </c>
      <c r="EE172" s="3">
        <f t="shared" si="408"/>
        <v>-2.4428900975207606</v>
      </c>
      <c r="EF172" s="271">
        <f t="shared" si="409"/>
        <v>1.2261281542434568</v>
      </c>
      <c r="EG172" s="275">
        <f t="shared" si="410"/>
        <v>-1.8795691391203291</v>
      </c>
      <c r="EH172" s="275"/>
      <c r="EI172" s="275">
        <f t="shared" si="411"/>
        <v>-1.7175211510629382</v>
      </c>
      <c r="EJ172" s="275"/>
      <c r="EK172" s="280"/>
      <c r="EL172" s="280"/>
      <c r="EM172" s="280"/>
      <c r="EN172" s="280"/>
      <c r="EO172" s="280"/>
      <c r="EP172" s="280"/>
      <c r="EQ172" s="280"/>
      <c r="ER172" s="285"/>
      <c r="ES172" s="3"/>
      <c r="ET172" s="3"/>
      <c r="EV172" s="199">
        <f t="shared" si="321"/>
        <v>1</v>
      </c>
      <c r="EW172" s="199">
        <f t="shared" si="322"/>
        <v>9.0168124503010344E-2</v>
      </c>
      <c r="EX172" s="199">
        <f t="shared" si="323"/>
        <v>7.2384414404180397</v>
      </c>
      <c r="EY172" s="199">
        <f t="shared" si="324"/>
        <v>1.8800408951493812E-2</v>
      </c>
      <c r="EZ172" s="199">
        <f t="shared" si="325"/>
        <v>6.0490741792570716E-3</v>
      </c>
      <c r="FA172" s="199">
        <f t="shared" si="326"/>
        <v>0.11567079404748382</v>
      </c>
      <c r="FB172" s="199">
        <f t="shared" si="327"/>
        <v>4.9556969215040332E-2</v>
      </c>
      <c r="FC172" s="199">
        <f t="shared" si="328"/>
        <v>6.6625014199704652E-2</v>
      </c>
      <c r="FE172" s="199">
        <f t="shared" si="412"/>
        <v>1</v>
      </c>
      <c r="FF172" s="199">
        <f t="shared" si="413"/>
        <v>8.9482793716320466E-2</v>
      </c>
      <c r="FG172" s="199">
        <f t="shared" si="414"/>
        <v>7.155548253708063</v>
      </c>
      <c r="FH172" s="199">
        <f t="shared" si="415"/>
        <v>1.8814221218125697E-2</v>
      </c>
      <c r="FI172" s="199">
        <f t="shared" si="416"/>
        <v>5.9387395409870678E-3</v>
      </c>
      <c r="FJ172" s="199">
        <f t="shared" si="417"/>
        <v>0.11377665584491845</v>
      </c>
      <c r="FK172" s="199">
        <f t="shared" si="418"/>
        <v>5.2163416466609908E-2</v>
      </c>
      <c r="FL172" s="199">
        <f t="shared" si="419"/>
        <v>6.4668754064224773E-2</v>
      </c>
      <c r="FN172" s="200">
        <f t="shared" si="377"/>
        <v>0.67174638707778001</v>
      </c>
      <c r="FO172" s="200">
        <f t="shared" si="378"/>
        <v>3.6720037690883971</v>
      </c>
      <c r="FP172" s="200">
        <f t="shared" si="379"/>
        <v>-3.8778698614965168</v>
      </c>
      <c r="FQ172" s="200">
        <f t="shared" si="380"/>
        <v>1.8020894119090147</v>
      </c>
      <c r="FR172" s="200">
        <f t="shared" si="381"/>
        <v>2.2072146300475244</v>
      </c>
      <c r="FS172" s="200">
        <f t="shared" si="382"/>
        <v>1.8379800876891754</v>
      </c>
      <c r="FT172" s="199">
        <f t="shared" si="383"/>
        <v>2.0477330964106044</v>
      </c>
      <c r="FU172" s="199">
        <f t="shared" si="384"/>
        <v>4.1477121817238514</v>
      </c>
      <c r="FX172" s="199">
        <f t="shared" si="385"/>
        <v>-3.6976893036310696</v>
      </c>
      <c r="FY172" s="199">
        <f t="shared" si="386"/>
        <v>1.899287204747774</v>
      </c>
      <c r="FZ172" s="199">
        <f t="shared" si="387"/>
        <v>3.2101101231414102</v>
      </c>
      <c r="GA172" s="199">
        <f t="shared" si="388"/>
        <v>-4.2244022019659191</v>
      </c>
      <c r="GC172" s="199">
        <f t="shared" si="420"/>
        <v>7.358807703269302</v>
      </c>
      <c r="GD172" s="199">
        <f t="shared" si="421"/>
        <v>2.4752960759112763E-2</v>
      </c>
      <c r="GE172" s="199">
        <f t="shared" si="422"/>
        <v>0.11683217053083468</v>
      </c>
      <c r="GF172" s="199">
        <f t="shared" si="423"/>
        <v>-6.500392834559249</v>
      </c>
      <c r="GH172" s="199">
        <f t="shared" si="424"/>
        <v>-0.52671289833484947</v>
      </c>
      <c r="GI172" s="199">
        <f t="shared" si="425"/>
        <v>-6.1236894067136927</v>
      </c>
      <c r="GJ172" s="199">
        <f t="shared" si="426"/>
        <v>-7.4345123251073293</v>
      </c>
    </row>
    <row r="173" spans="1:192" x14ac:dyDescent="0.3">
      <c r="A173" s="6" t="s">
        <v>365</v>
      </c>
      <c r="B173" s="61">
        <v>31625</v>
      </c>
      <c r="C173" s="4">
        <v>64.551000000000002</v>
      </c>
      <c r="D173" s="4">
        <v>83.745999999999995</v>
      </c>
      <c r="E173" s="4">
        <v>38.948999999999998</v>
      </c>
      <c r="F173" s="4">
        <v>118.07299999999999</v>
      </c>
      <c r="G173" s="4">
        <v>379.53800000000001</v>
      </c>
      <c r="H173" s="4">
        <v>3052.6080000000002</v>
      </c>
      <c r="I173" s="4">
        <v>134.922</v>
      </c>
      <c r="J173" s="4">
        <v>58.963999999999999</v>
      </c>
      <c r="K173" s="4">
        <v>64.176000000000002</v>
      </c>
      <c r="L173" s="4">
        <v>59.786999999999999</v>
      </c>
      <c r="M173" s="4">
        <v>80.582999999999998</v>
      </c>
      <c r="N173" s="4">
        <v>138.548</v>
      </c>
      <c r="O173" s="4">
        <v>60.44</v>
      </c>
      <c r="P173" s="4">
        <v>62.597999999999999</v>
      </c>
      <c r="Q173" s="4">
        <v>117.89400000000001</v>
      </c>
      <c r="R173" s="4">
        <v>50.38</v>
      </c>
      <c r="S173" s="6">
        <v>3567.8</v>
      </c>
      <c r="T173" s="6">
        <v>602</v>
      </c>
      <c r="U173" s="6">
        <v>169</v>
      </c>
      <c r="V173" s="6">
        <v>318.60000000000002</v>
      </c>
      <c r="W173" s="6">
        <v>110.5</v>
      </c>
      <c r="X173" s="255">
        <v>32340</v>
      </c>
      <c r="Y173" s="6">
        <f t="shared" si="307"/>
        <v>32.340000000000003</v>
      </c>
      <c r="Z173" s="6"/>
      <c r="AA173" s="6">
        <v>114.3</v>
      </c>
      <c r="AB173" s="255">
        <v>25821</v>
      </c>
      <c r="AC173" s="6">
        <v>66.7</v>
      </c>
      <c r="AD173" s="6">
        <v>21.8</v>
      </c>
      <c r="AE173" s="6">
        <v>445.7</v>
      </c>
      <c r="AF173" s="6">
        <v>240.9</v>
      </c>
      <c r="AG173" s="4">
        <v>84.759</v>
      </c>
      <c r="AH173" s="4">
        <v>59.195999999999998</v>
      </c>
      <c r="AI173" s="4">
        <v>71.709999999999994</v>
      </c>
      <c r="AJ173" s="4">
        <v>60.396999999999998</v>
      </c>
      <c r="AK173" s="4">
        <v>70.064999999999998</v>
      </c>
      <c r="AL173" s="4">
        <v>71.709999999999994</v>
      </c>
      <c r="AM173" s="4" t="e">
        <v>#N/A</v>
      </c>
      <c r="AN173" s="4" t="e">
        <v>#N/A</v>
      </c>
      <c r="AO173" s="6"/>
      <c r="AP173" s="3">
        <f t="shared" si="329"/>
        <v>1.1604553770079746</v>
      </c>
      <c r="AQ173" s="3">
        <f t="shared" si="330"/>
        <v>2.6020014004544554</v>
      </c>
      <c r="AR173" s="3">
        <f t="shared" si="331"/>
        <v>1.7806398012604092</v>
      </c>
      <c r="AS173" s="3">
        <f t="shared" si="332"/>
        <v>3.7063615770111831</v>
      </c>
      <c r="AT173" s="235">
        <f t="shared" si="333"/>
        <v>4.3498788211631876</v>
      </c>
      <c r="AU173" s="3">
        <f t="shared" si="334"/>
        <v>4.8142719093341437</v>
      </c>
      <c r="AV173" s="3">
        <f t="shared" si="335"/>
        <v>4.11231943167894</v>
      </c>
      <c r="AW173" s="3">
        <f t="shared" si="336"/>
        <v>4.015748878388167</v>
      </c>
      <c r="AX173" s="3">
        <f t="shared" si="337"/>
        <v>2.1310719021532085</v>
      </c>
      <c r="AY173" s="3">
        <f t="shared" si="338"/>
        <v>4.1426756068877895</v>
      </c>
      <c r="AZ173" s="3">
        <f t="shared" si="339"/>
        <v>0.79500169021759548</v>
      </c>
      <c r="BA173" s="3">
        <f t="shared" si="340"/>
        <v>-2.4493954866753151</v>
      </c>
      <c r="BB173" s="3">
        <f t="shared" si="341"/>
        <v>1.0072233802564103</v>
      </c>
      <c r="BC173" s="3">
        <f t="shared" si="342"/>
        <v>4.046082376596349</v>
      </c>
      <c r="BD173" s="3">
        <f t="shared" si="343"/>
        <v>3.3252325118724642</v>
      </c>
      <c r="BE173" s="3">
        <f t="shared" si="344"/>
        <v>5.1943592791268607</v>
      </c>
      <c r="BF173" s="3">
        <f t="shared" si="345"/>
        <v>2.2527005505948807</v>
      </c>
      <c r="BG173" s="3">
        <f t="shared" si="346"/>
        <v>-3.0828928373728601</v>
      </c>
      <c r="BH173" s="3">
        <f t="shared" si="347"/>
        <v>5.5780614842244622E-3</v>
      </c>
      <c r="BI173" s="3">
        <f t="shared" si="348"/>
        <v>-2.4627245256824764</v>
      </c>
      <c r="BJ173" s="3">
        <f t="shared" si="349"/>
        <v>-0.30816642510377795</v>
      </c>
      <c r="BK173" s="3">
        <f t="shared" si="350"/>
        <v>5.5780614842244622E-3</v>
      </c>
      <c r="BL173" s="3" t="e">
        <f t="shared" si="351"/>
        <v>#N/A</v>
      </c>
      <c r="BM173" s="3" t="e">
        <f t="shared" si="352"/>
        <v>#N/A</v>
      </c>
      <c r="BN173" s="3"/>
      <c r="BO173" s="3">
        <f t="shared" si="308"/>
        <v>0.16873143113403216</v>
      </c>
      <c r="BP173" s="3">
        <f t="shared" si="309"/>
        <v>4.7368126016032283E-2</v>
      </c>
      <c r="BQ173" s="3">
        <f t="shared" si="310"/>
        <v>6.7520600930545432E-2</v>
      </c>
      <c r="BR173" s="3">
        <f t="shared" si="311"/>
        <v>0.12492292168843544</v>
      </c>
      <c r="BS173" s="3">
        <f t="shared" si="312"/>
        <v>8.9298727507147263E-2</v>
      </c>
      <c r="BT173" s="3">
        <f t="shared" si="353"/>
        <v>3.203654913392006E-2</v>
      </c>
      <c r="BU173" s="3">
        <f t="shared" si="313"/>
        <v>0.28073089700996678</v>
      </c>
      <c r="BV173" s="3">
        <f t="shared" si="314"/>
        <v>0.41229568187362775</v>
      </c>
      <c r="BW173" s="3">
        <f t="shared" si="315"/>
        <v>0.21422164919558268</v>
      </c>
      <c r="BX173" s="3">
        <f t="shared" si="316"/>
        <v>0.21422164919558268</v>
      </c>
      <c r="BY173" s="3">
        <f t="shared" si="354"/>
        <v>0.24625819832950277</v>
      </c>
      <c r="BZ173" s="3">
        <f t="shared" si="317"/>
        <v>0.41685202145754291</v>
      </c>
      <c r="CA173" s="3">
        <f t="shared" si="389"/>
        <v>0.58314797854245715</v>
      </c>
      <c r="CB173" s="3">
        <f t="shared" si="355"/>
        <v>0.36262235374459373</v>
      </c>
      <c r="CC173" s="3">
        <f t="shared" si="356"/>
        <v>0.13009333029820169</v>
      </c>
      <c r="CD173" s="3">
        <f t="shared" si="357"/>
        <v>0.50728431595720469</v>
      </c>
      <c r="CE173" s="3">
        <f t="shared" si="358"/>
        <v>0.12576826769861144</v>
      </c>
      <c r="CF173" s="3">
        <f t="shared" si="318"/>
        <v>0.14621009452470124</v>
      </c>
      <c r="CG173" s="3">
        <f t="shared" si="319"/>
        <v>0.15242451286627992</v>
      </c>
      <c r="CH173" s="3">
        <f t="shared" si="390"/>
        <v>0.15244017623637468</v>
      </c>
      <c r="CI173" s="3">
        <f t="shared" si="320"/>
        <v>0.11488872694657772</v>
      </c>
      <c r="CJ173" s="3"/>
      <c r="CK173" s="21">
        <f t="shared" si="359"/>
        <v>3.4881468735555403</v>
      </c>
      <c r="CL173" s="21">
        <f t="shared" si="360"/>
        <v>3.1313353467818095</v>
      </c>
      <c r="CM173" s="235">
        <f t="shared" si="391"/>
        <v>2.9506548720485646</v>
      </c>
      <c r="CN173" s="21"/>
      <c r="CO173" s="21">
        <f t="shared" si="361"/>
        <v>3.7625740539896761</v>
      </c>
      <c r="CP173" s="21">
        <f t="shared" si="362"/>
        <v>0.86784943388477653</v>
      </c>
      <c r="CQ173" s="21">
        <f t="shared" si="363"/>
        <v>0.51654077733398562</v>
      </c>
      <c r="CR173" s="3">
        <f t="shared" si="364"/>
        <v>0.91081678433253999</v>
      </c>
      <c r="CS173" s="3">
        <f t="shared" si="365"/>
        <v>-6.7283362141190184E-2</v>
      </c>
      <c r="CT173" s="56">
        <f t="shared" si="366"/>
        <v>-6.7283362141190184E-2</v>
      </c>
      <c r="CU173" s="236">
        <f t="shared" si="367"/>
        <v>-7.2718907048132983E-2</v>
      </c>
      <c r="CV173" s="57">
        <f t="shared" si="368"/>
        <v>3.5608657806036734</v>
      </c>
      <c r="CW173" s="3">
        <f t="shared" si="369"/>
        <v>2.3254194576430138</v>
      </c>
      <c r="CX173" s="3">
        <f t="shared" si="370"/>
        <v>-3.010173930324727</v>
      </c>
      <c r="CY173" s="3">
        <f t="shared" si="371"/>
        <v>4.4225977282113202</v>
      </c>
      <c r="CZ173" s="3">
        <f t="shared" si="372"/>
        <v>4.8869908163822764</v>
      </c>
      <c r="DA173" s="3">
        <f t="shared" si="373"/>
        <v>-2.376676579627182</v>
      </c>
      <c r="DB173" s="3">
        <f t="shared" si="374"/>
        <v>4.1850383387270726</v>
      </c>
      <c r="DC173" s="3">
        <f t="shared" si="429"/>
        <v>1.508795848097312</v>
      </c>
      <c r="DD173" s="3">
        <f t="shared" si="427"/>
        <v>-2.210612847539696</v>
      </c>
      <c r="DE173" s="3">
        <f t="shared" si="428"/>
        <v>-13.484138125769739</v>
      </c>
      <c r="DF173" s="3"/>
      <c r="DG173" s="3">
        <f t="shared" si="392"/>
        <v>1.1604553770079746</v>
      </c>
      <c r="DH173" s="3">
        <f t="shared" si="393"/>
        <v>3.1313353467818095</v>
      </c>
      <c r="DI173" s="3">
        <f t="shared" si="394"/>
        <v>0.24625819832950277</v>
      </c>
      <c r="DJ173" s="3">
        <f t="shared" si="395"/>
        <v>0.51654077733398562</v>
      </c>
      <c r="DK173" s="272">
        <f>quarterly_final!L181</f>
        <v>0.79976697026699084</v>
      </c>
      <c r="DL173" s="260">
        <f t="shared" si="396"/>
        <v>-1.1711129995068439</v>
      </c>
      <c r="DM173" s="267">
        <f t="shared" si="397"/>
        <v>1.44368156994098</v>
      </c>
      <c r="DN173" s="261">
        <f>'capital shares'!BB171</f>
        <v>0.35893464326250385</v>
      </c>
      <c r="DO173" s="272">
        <f t="shared" si="398"/>
        <v>-0.23257264351735696</v>
      </c>
      <c r="DP173" s="260"/>
      <c r="DQ173" s="3"/>
      <c r="DR173" s="3">
        <f t="shared" si="375"/>
        <v>0.12576826769861144</v>
      </c>
      <c r="DS173" s="3">
        <f t="shared" si="399"/>
        <v>4.3498788211631876</v>
      </c>
      <c r="DT173" s="3">
        <f t="shared" si="376"/>
        <v>3.1342722765413065</v>
      </c>
      <c r="DU173" s="3">
        <f t="shared" si="400"/>
        <v>2.9593933243466468</v>
      </c>
      <c r="DV173" s="3">
        <f t="shared" si="401"/>
        <v>-2.3867195441287254</v>
      </c>
      <c r="DW173" s="3">
        <f t="shared" si="402"/>
        <v>-0.99623404731218468</v>
      </c>
      <c r="DX173" s="3">
        <f>'capital shares'!AY171</f>
        <v>0.12672059987324305</v>
      </c>
      <c r="DY173" s="275">
        <f t="shared" si="403"/>
        <v>-0.29666696191444469</v>
      </c>
      <c r="DZ173" s="3"/>
      <c r="EA173" s="3">
        <f t="shared" si="404"/>
        <v>3.7868974792746277</v>
      </c>
      <c r="EB173" s="3">
        <f t="shared" si="405"/>
        <v>0.15242451286627992</v>
      </c>
      <c r="EC173" s="3">
        <f t="shared" si="406"/>
        <v>-7.1586811015713472E-2</v>
      </c>
      <c r="ED173" s="3">
        <f t="shared" si="407"/>
        <v>1.44368156994098</v>
      </c>
      <c r="EE173" s="3">
        <f t="shared" si="408"/>
        <v>-1.8266751319996626</v>
      </c>
      <c r="EF173" s="271">
        <f t="shared" si="409"/>
        <v>2.0318091582906788</v>
      </c>
      <c r="EG173" s="275">
        <f t="shared" si="410"/>
        <v>-1.4064169596695599</v>
      </c>
      <c r="EH173" s="275"/>
      <c r="EI173" s="275">
        <f t="shared" si="411"/>
        <v>-1.4705112780666478</v>
      </c>
      <c r="EJ173" s="275"/>
      <c r="EK173" s="280"/>
      <c r="EL173" s="280"/>
      <c r="EM173" s="280"/>
      <c r="EN173" s="280"/>
      <c r="EO173" s="280"/>
      <c r="EP173" s="280"/>
      <c r="EQ173" s="280"/>
      <c r="ER173" s="285"/>
      <c r="ES173" s="3"/>
      <c r="ET173" s="3"/>
      <c r="EV173" s="199">
        <f t="shared" si="321"/>
        <v>1</v>
      </c>
      <c r="EW173" s="199">
        <f t="shared" si="322"/>
        <v>8.9298727507147263E-2</v>
      </c>
      <c r="EX173" s="199">
        <f t="shared" si="323"/>
        <v>7.2372330287572169</v>
      </c>
      <c r="EY173" s="199">
        <f t="shared" si="324"/>
        <v>1.8694994114019845E-2</v>
      </c>
      <c r="EZ173" s="199">
        <f t="shared" si="325"/>
        <v>6.1102079712988394E-3</v>
      </c>
      <c r="FA173" s="199">
        <f t="shared" si="326"/>
        <v>0.12492292168843544</v>
      </c>
      <c r="FB173" s="199">
        <f t="shared" si="327"/>
        <v>4.7368126016032283E-2</v>
      </c>
      <c r="FC173" s="199">
        <f t="shared" si="328"/>
        <v>6.7520600930545432E-2</v>
      </c>
      <c r="FE173" s="199">
        <f t="shared" si="412"/>
        <v>1</v>
      </c>
      <c r="FF173" s="199">
        <f t="shared" si="413"/>
        <v>8.9733426005078804E-2</v>
      </c>
      <c r="FG173" s="199">
        <f t="shared" si="414"/>
        <v>7.2378372345876283</v>
      </c>
      <c r="FH173" s="199">
        <f t="shared" si="415"/>
        <v>1.874770153275683E-2</v>
      </c>
      <c r="FI173" s="199">
        <f t="shared" si="416"/>
        <v>6.079641075277956E-3</v>
      </c>
      <c r="FJ173" s="199">
        <f t="shared" si="417"/>
        <v>0.12029685786795963</v>
      </c>
      <c r="FK173" s="199">
        <f t="shared" si="418"/>
        <v>4.8462547615536311E-2</v>
      </c>
      <c r="FL173" s="199">
        <f t="shared" si="419"/>
        <v>6.7072807565125042E-2</v>
      </c>
      <c r="FN173" s="200">
        <f t="shared" si="377"/>
        <v>1.1604553770079746</v>
      </c>
      <c r="FO173" s="200">
        <f t="shared" si="378"/>
        <v>3.7063615770111831</v>
      </c>
      <c r="FP173" s="200">
        <f t="shared" si="379"/>
        <v>-2.4493954866753151</v>
      </c>
      <c r="FQ173" s="200">
        <f t="shared" si="380"/>
        <v>1.0072233802564103</v>
      </c>
      <c r="FR173" s="200">
        <f t="shared" si="381"/>
        <v>4.046082376596349</v>
      </c>
      <c r="FS173" s="200">
        <f t="shared" si="382"/>
        <v>3.3252325118724642</v>
      </c>
      <c r="FT173" s="199">
        <f t="shared" si="383"/>
        <v>1.7806398012604092</v>
      </c>
      <c r="FU173" s="199">
        <f t="shared" si="384"/>
        <v>5.1943592791268607</v>
      </c>
      <c r="FX173" s="199">
        <f t="shared" si="385"/>
        <v>-2.2819587309233897</v>
      </c>
      <c r="FY173" s="199">
        <f t="shared" si="386"/>
        <v>1.7513695527971309</v>
      </c>
      <c r="FZ173" s="199">
        <f t="shared" si="387"/>
        <v>3.7624379206518395</v>
      </c>
      <c r="GA173" s="199">
        <f t="shared" si="388"/>
        <v>-2.6832707197283878</v>
      </c>
      <c r="GC173" s="199">
        <f t="shared" si="420"/>
        <v>7.4478675184606669</v>
      </c>
      <c r="GD173" s="199">
        <f t="shared" si="421"/>
        <v>2.4827342608034784E-2</v>
      </c>
      <c r="GE173" s="199">
        <f t="shared" si="422"/>
        <v>0.11553535518066135</v>
      </c>
      <c r="GF173" s="199">
        <f t="shared" si="423"/>
        <v>-6.5882302162493627</v>
      </c>
      <c r="GH173" s="199">
        <f t="shared" si="424"/>
        <v>-0.40131198880499808</v>
      </c>
      <c r="GI173" s="199">
        <f t="shared" si="425"/>
        <v>-4.4346402725255185</v>
      </c>
      <c r="GJ173" s="199">
        <f t="shared" si="426"/>
        <v>-6.4457086403802268</v>
      </c>
    </row>
    <row r="174" spans="1:192" x14ac:dyDescent="0.3">
      <c r="A174" s="6" t="s">
        <v>364</v>
      </c>
      <c r="B174" s="61">
        <v>31717</v>
      </c>
      <c r="C174" s="4">
        <v>64.843000000000004</v>
      </c>
      <c r="D174" s="4">
        <v>84.13</v>
      </c>
      <c r="E174" s="4">
        <v>39.151000000000003</v>
      </c>
      <c r="F174" s="4">
        <v>118.663</v>
      </c>
      <c r="G174" s="4">
        <v>378.327</v>
      </c>
      <c r="H174" s="4">
        <v>3030.4639999999999</v>
      </c>
      <c r="I174" s="4">
        <v>134.72900000000001</v>
      </c>
      <c r="J174" s="4">
        <v>59.177999999999997</v>
      </c>
      <c r="K174" s="4">
        <v>65.403999999999996</v>
      </c>
      <c r="L174" s="4">
        <v>60.121000000000002</v>
      </c>
      <c r="M174" s="4">
        <v>80.784000000000006</v>
      </c>
      <c r="N174" s="4">
        <v>138.27099999999999</v>
      </c>
      <c r="O174" s="4">
        <v>60.597999999999999</v>
      </c>
      <c r="P174" s="4">
        <v>63.073</v>
      </c>
      <c r="Q174" s="4">
        <v>118.562</v>
      </c>
      <c r="R174" s="4">
        <v>50.944000000000003</v>
      </c>
      <c r="S174" s="6">
        <v>3598</v>
      </c>
      <c r="T174" s="6">
        <v>610.6</v>
      </c>
      <c r="U174" s="6">
        <v>170.9</v>
      </c>
      <c r="V174" s="6">
        <v>323.89999999999998</v>
      </c>
      <c r="W174" s="6">
        <v>114.9</v>
      </c>
      <c r="X174" s="255">
        <v>33290</v>
      </c>
      <c r="Y174" s="6">
        <f t="shared" si="307"/>
        <v>33.29</v>
      </c>
      <c r="Z174" s="6"/>
      <c r="AA174" s="6">
        <v>115.8</v>
      </c>
      <c r="AB174" s="255">
        <v>26393</v>
      </c>
      <c r="AC174" s="6">
        <v>67.400000000000006</v>
      </c>
      <c r="AD174" s="6">
        <v>22</v>
      </c>
      <c r="AE174" s="6">
        <v>441.1</v>
      </c>
      <c r="AF174" s="6">
        <v>244.3</v>
      </c>
      <c r="AG174" s="4">
        <v>84.634</v>
      </c>
      <c r="AH174" s="4">
        <v>59.637</v>
      </c>
      <c r="AI174" s="4">
        <v>71.866</v>
      </c>
      <c r="AJ174" s="4">
        <v>59.298999999999999</v>
      </c>
      <c r="AK174" s="4">
        <v>70.031999999999996</v>
      </c>
      <c r="AL174" s="4">
        <v>71.866</v>
      </c>
      <c r="AM174" s="4" t="e">
        <v>#N/A</v>
      </c>
      <c r="AN174" s="4" t="e">
        <v>#N/A</v>
      </c>
      <c r="AO174" s="6"/>
      <c r="AP174" s="3">
        <f t="shared" si="329"/>
        <v>1.805341797479378</v>
      </c>
      <c r="AQ174" s="3">
        <f t="shared" si="330"/>
        <v>1.8299252768713765</v>
      </c>
      <c r="AR174" s="3">
        <f t="shared" si="331"/>
        <v>2.0691467394152854</v>
      </c>
      <c r="AS174" s="3">
        <f t="shared" si="332"/>
        <v>1.9937862312120147</v>
      </c>
      <c r="AT174" s="235">
        <f t="shared" si="333"/>
        <v>-1.2783290223881139</v>
      </c>
      <c r="AU174" s="3">
        <f t="shared" si="334"/>
        <v>-2.9122256405690679</v>
      </c>
      <c r="AV174" s="3">
        <f t="shared" si="335"/>
        <v>-0.5725920777802771</v>
      </c>
      <c r="AW174" s="3">
        <f t="shared" si="336"/>
        <v>1.4491052059518812</v>
      </c>
      <c r="AX174" s="3">
        <f t="shared" si="337"/>
        <v>7.581643857857145</v>
      </c>
      <c r="AY174" s="3">
        <f t="shared" si="338"/>
        <v>2.2283808507934744</v>
      </c>
      <c r="AZ174" s="3">
        <f t="shared" si="339"/>
        <v>0.996486785789923</v>
      </c>
      <c r="BA174" s="3">
        <f t="shared" si="340"/>
        <v>-0.80052335267213337</v>
      </c>
      <c r="BB174" s="3">
        <f t="shared" si="341"/>
        <v>1.0443007303116236</v>
      </c>
      <c r="BC174" s="3">
        <f t="shared" si="342"/>
        <v>3.0237828106906912</v>
      </c>
      <c r="BD174" s="3">
        <f t="shared" si="343"/>
        <v>2.2600459352791491</v>
      </c>
      <c r="BE174" s="3">
        <f t="shared" si="344"/>
        <v>4.4530877189814788</v>
      </c>
      <c r="BF174" s="3">
        <f t="shared" si="345"/>
        <v>-0.59034327363768091</v>
      </c>
      <c r="BG174" s="3">
        <f t="shared" si="346"/>
        <v>2.9688859123569684</v>
      </c>
      <c r="BH174" s="3">
        <f t="shared" si="347"/>
        <v>0.86922639654985656</v>
      </c>
      <c r="BI174" s="3">
        <f t="shared" si="348"/>
        <v>-7.3387969511899493</v>
      </c>
      <c r="BJ174" s="3">
        <f t="shared" si="349"/>
        <v>-0.18844086945661048</v>
      </c>
      <c r="BK174" s="3">
        <f t="shared" si="350"/>
        <v>0.86922639654985656</v>
      </c>
      <c r="BL174" s="3" t="e">
        <f t="shared" si="351"/>
        <v>#N/A</v>
      </c>
      <c r="BM174" s="3" t="e">
        <f t="shared" si="352"/>
        <v>#N/A</v>
      </c>
      <c r="BN174" s="3"/>
      <c r="BO174" s="3">
        <f t="shared" si="308"/>
        <v>0.16970539188438022</v>
      </c>
      <c r="BP174" s="3">
        <f t="shared" si="309"/>
        <v>4.749861033907727E-2</v>
      </c>
      <c r="BQ174" s="3">
        <f t="shared" si="310"/>
        <v>6.7898832684824911E-2</v>
      </c>
      <c r="BR174" s="3">
        <f t="shared" si="311"/>
        <v>0.12259588660366871</v>
      </c>
      <c r="BS174" s="3">
        <f t="shared" si="312"/>
        <v>9.0022234574763757E-2</v>
      </c>
      <c r="BT174" s="3">
        <f t="shared" si="353"/>
        <v>3.2184546970539185E-2</v>
      </c>
      <c r="BU174" s="3">
        <f t="shared" si="313"/>
        <v>0.27988863413036358</v>
      </c>
      <c r="BV174" s="3">
        <f t="shared" si="314"/>
        <v>0.41160886319845852</v>
      </c>
      <c r="BW174" s="3">
        <f t="shared" si="315"/>
        <v>0.21261812117843246</v>
      </c>
      <c r="BX174" s="3">
        <f t="shared" si="316"/>
        <v>0.21261812117843246</v>
      </c>
      <c r="BY174" s="3">
        <f t="shared" si="354"/>
        <v>0.24480266814897164</v>
      </c>
      <c r="BZ174" s="3">
        <f t="shared" si="317"/>
        <v>0.4233986928104575</v>
      </c>
      <c r="CA174" s="3">
        <f t="shared" si="389"/>
        <v>0.5766013071895425</v>
      </c>
      <c r="CB174" s="3">
        <f t="shared" si="355"/>
        <v>0.3677338782924614</v>
      </c>
      <c r="CC174" s="3">
        <f t="shared" si="356"/>
        <v>0.13147138964577657</v>
      </c>
      <c r="CD174" s="3">
        <f t="shared" si="357"/>
        <v>0.50079473206176206</v>
      </c>
      <c r="CE174" s="3">
        <f t="shared" si="358"/>
        <v>0.13044959128065398</v>
      </c>
      <c r="CF174" s="3">
        <f t="shared" si="318"/>
        <v>0.14655841863748678</v>
      </c>
      <c r="CG174" s="3">
        <f t="shared" si="319"/>
        <v>0.15280435742676288</v>
      </c>
      <c r="CH174" s="3">
        <f t="shared" si="390"/>
        <v>0.1526144351465214</v>
      </c>
      <c r="CI174" s="3">
        <f t="shared" si="320"/>
        <v>0.11539744302390217</v>
      </c>
      <c r="CJ174" s="3"/>
      <c r="CK174" s="21">
        <f t="shared" si="359"/>
        <v>2.1481834820175507</v>
      </c>
      <c r="CL174" s="21">
        <f t="shared" si="360"/>
        <v>1.997562470641862</v>
      </c>
      <c r="CM174" s="235">
        <f t="shared" si="391"/>
        <v>2.4788966263530883</v>
      </c>
      <c r="CN174" s="21"/>
      <c r="CO174" s="21">
        <f t="shared" si="361"/>
        <v>3.4710178148573849</v>
      </c>
      <c r="CP174" s="21">
        <f t="shared" si="362"/>
        <v>1.8003171363972483</v>
      </c>
      <c r="CQ174" s="21">
        <f t="shared" si="363"/>
        <v>1.743032078312031</v>
      </c>
      <c r="CR174" s="3">
        <f t="shared" si="364"/>
        <v>1.7866993760243213</v>
      </c>
      <c r="CS174" s="3">
        <f t="shared" si="365"/>
        <v>1.4318212457676813</v>
      </c>
      <c r="CT174" s="56">
        <f t="shared" si="366"/>
        <v>1.4318212457676813</v>
      </c>
      <c r="CU174" s="236">
        <f t="shared" si="367"/>
        <v>1.4318099425203639</v>
      </c>
      <c r="CV174" s="57">
        <f t="shared" si="368"/>
        <v>0.71637353949718685</v>
      </c>
      <c r="CW174" s="3">
        <f t="shared" si="369"/>
        <v>-2.0221532161580447</v>
      </c>
      <c r="CX174" s="3">
        <f t="shared" si="370"/>
        <v>1.5370759698366045</v>
      </c>
      <c r="CY174" s="3">
        <f t="shared" si="371"/>
        <v>-2.7101389649084777</v>
      </c>
      <c r="CZ174" s="3">
        <f t="shared" si="372"/>
        <v>-4.3440355830894317</v>
      </c>
      <c r="DA174" s="3">
        <f t="shared" si="373"/>
        <v>-2.2323332951924972</v>
      </c>
      <c r="DB174" s="3">
        <f t="shared" si="374"/>
        <v>-2.004402020300641</v>
      </c>
      <c r="DC174" s="3">
        <f t="shared" si="429"/>
        <v>1.5661296717236022</v>
      </c>
      <c r="DD174" s="3">
        <f t="shared" si="427"/>
        <v>-1.7079520250989026</v>
      </c>
      <c r="DE174" s="3">
        <f t="shared" si="428"/>
        <v>-9.9037846727679923</v>
      </c>
      <c r="DF174" s="3"/>
      <c r="DG174" s="3">
        <f t="shared" si="392"/>
        <v>1.805341797479378</v>
      </c>
      <c r="DH174" s="3">
        <f t="shared" si="393"/>
        <v>1.997562470641862</v>
      </c>
      <c r="DI174" s="3">
        <f t="shared" si="394"/>
        <v>0.24480266814897164</v>
      </c>
      <c r="DJ174" s="3">
        <f t="shared" si="395"/>
        <v>1.743032078312031</v>
      </c>
      <c r="DK174" s="272">
        <f>quarterly_final!L182</f>
        <v>-1.1289421931852441</v>
      </c>
      <c r="DL174" s="260">
        <f t="shared" si="396"/>
        <v>-1.3211628663477279</v>
      </c>
      <c r="DM174" s="267">
        <f t="shared" si="397"/>
        <v>-1.066632474017897</v>
      </c>
      <c r="DN174" s="261">
        <f>'capital shares'!BB172</f>
        <v>0.35578253905674567</v>
      </c>
      <c r="DO174" s="272">
        <f t="shared" si="398"/>
        <v>-1.230605397097511</v>
      </c>
      <c r="DP174" s="260"/>
      <c r="DQ174" s="3"/>
      <c r="DR174" s="3">
        <f t="shared" si="375"/>
        <v>0.13044959128065398</v>
      </c>
      <c r="DS174" s="3">
        <f t="shared" si="399"/>
        <v>-1.2783290223881139</v>
      </c>
      <c r="DT174" s="3">
        <f t="shared" si="376"/>
        <v>1.9960113443865546</v>
      </c>
      <c r="DU174" s="3">
        <f t="shared" si="400"/>
        <v>2.4872265267111526</v>
      </c>
      <c r="DV174" s="3">
        <f t="shared" si="401"/>
        <v>1.9531775004269405</v>
      </c>
      <c r="DW174" s="3">
        <f t="shared" si="402"/>
        <v>-1.812378048672326</v>
      </c>
      <c r="DX174" s="3">
        <f>'capital shares'!AY172</f>
        <v>0.13112945250400448</v>
      </c>
      <c r="DY174" s="275">
        <f t="shared" si="403"/>
        <v>-1.0532795571046383</v>
      </c>
      <c r="DZ174" s="3"/>
      <c r="EA174" s="3">
        <f t="shared" si="404"/>
        <v>3.4718364824500183</v>
      </c>
      <c r="EB174" s="3">
        <f t="shared" si="405"/>
        <v>0.15280435742676288</v>
      </c>
      <c r="EC174" s="3">
        <f t="shared" si="406"/>
        <v>1.4312164446899232</v>
      </c>
      <c r="ED174" s="3">
        <f t="shared" si="407"/>
        <v>-1.066632474017897</v>
      </c>
      <c r="EE174" s="3">
        <f t="shared" si="408"/>
        <v>-2.795436878155884</v>
      </c>
      <c r="EF174" s="271">
        <f t="shared" si="409"/>
        <v>-0.75481684039578889</v>
      </c>
      <c r="EG174" s="275">
        <f t="shared" si="410"/>
        <v>-1.8456838175342083</v>
      </c>
      <c r="EH174" s="275"/>
      <c r="EI174" s="275">
        <f t="shared" si="411"/>
        <v>-1.6683579775413357</v>
      </c>
      <c r="EJ174" s="275"/>
      <c r="EK174" s="280"/>
      <c r="EL174" s="280"/>
      <c r="EM174" s="280"/>
      <c r="EN174" s="280"/>
      <c r="EO174" s="280"/>
      <c r="EP174" s="280"/>
      <c r="EQ174" s="280"/>
      <c r="ER174" s="285"/>
      <c r="ES174" s="3"/>
      <c r="ET174" s="3"/>
      <c r="EV174" s="199">
        <f t="shared" si="321"/>
        <v>1</v>
      </c>
      <c r="EW174" s="199">
        <f t="shared" si="322"/>
        <v>9.0022234574763757E-2</v>
      </c>
      <c r="EX174" s="199">
        <f t="shared" si="323"/>
        <v>7.3354641467481931</v>
      </c>
      <c r="EY174" s="199">
        <f t="shared" si="324"/>
        <v>1.8732629238465817E-2</v>
      </c>
      <c r="EZ174" s="199">
        <f t="shared" si="325"/>
        <v>6.1145080600333518E-3</v>
      </c>
      <c r="FA174" s="199">
        <f t="shared" si="326"/>
        <v>0.12259588660366871</v>
      </c>
      <c r="FB174" s="199">
        <f t="shared" si="327"/>
        <v>4.749861033907727E-2</v>
      </c>
      <c r="FC174" s="199">
        <f t="shared" si="328"/>
        <v>6.7898832684824911E-2</v>
      </c>
      <c r="FE174" s="199">
        <f t="shared" si="412"/>
        <v>1</v>
      </c>
      <c r="FF174" s="199">
        <f t="shared" si="413"/>
        <v>8.9660481040955503E-2</v>
      </c>
      <c r="FG174" s="199">
        <f t="shared" si="414"/>
        <v>7.2863485877527054</v>
      </c>
      <c r="FH174" s="199">
        <f t="shared" si="415"/>
        <v>1.8713811676242829E-2</v>
      </c>
      <c r="FI174" s="199">
        <f t="shared" si="416"/>
        <v>6.1123580156660952E-3</v>
      </c>
      <c r="FJ174" s="199">
        <f t="shared" si="417"/>
        <v>0.12375940414605208</v>
      </c>
      <c r="FK174" s="199">
        <f t="shared" si="418"/>
        <v>4.743336817755478E-2</v>
      </c>
      <c r="FL174" s="199">
        <f t="shared" si="419"/>
        <v>6.7709716807685172E-2</v>
      </c>
      <c r="FN174" s="200">
        <f t="shared" si="377"/>
        <v>1.805341797479378</v>
      </c>
      <c r="FO174" s="200">
        <f t="shared" si="378"/>
        <v>1.9937862312120147</v>
      </c>
      <c r="FP174" s="200">
        <f t="shared" si="379"/>
        <v>-0.80052335267213337</v>
      </c>
      <c r="FQ174" s="200">
        <f t="shared" si="380"/>
        <v>1.0443007303116236</v>
      </c>
      <c r="FR174" s="200">
        <f t="shared" si="381"/>
        <v>3.0237828106906912</v>
      </c>
      <c r="FS174" s="200">
        <f t="shared" si="382"/>
        <v>2.2600459352791491</v>
      </c>
      <c r="FT174" s="199">
        <f t="shared" si="383"/>
        <v>2.0691467394152854</v>
      </c>
      <c r="FU174" s="199">
        <f t="shared" si="384"/>
        <v>4.4530877189814788</v>
      </c>
      <c r="FX174" s="199">
        <f t="shared" si="385"/>
        <v>-0.71661231259621383</v>
      </c>
      <c r="FY174" s="199">
        <f t="shared" si="386"/>
        <v>1.5316615802141227</v>
      </c>
      <c r="FZ174" s="199">
        <f t="shared" si="387"/>
        <v>3.4710196233436106</v>
      </c>
      <c r="GA174" s="199">
        <f t="shared" si="388"/>
        <v>-1.0154134554124459</v>
      </c>
      <c r="GC174" s="199">
        <f t="shared" si="420"/>
        <v>7.4997684729397136</v>
      </c>
      <c r="GD174" s="199">
        <f t="shared" si="421"/>
        <v>2.4826169691908925E-2</v>
      </c>
      <c r="GE174" s="199">
        <f t="shared" si="422"/>
        <v>0.11514308498523995</v>
      </c>
      <c r="GF174" s="199">
        <f t="shared" si="423"/>
        <v>-6.6397377276168621</v>
      </c>
      <c r="GH174" s="199">
        <f t="shared" si="424"/>
        <v>-0.29880114281623205</v>
      </c>
      <c r="GI174" s="199">
        <f t="shared" si="425"/>
        <v>-2.5470750356265688</v>
      </c>
      <c r="GJ174" s="199">
        <f t="shared" si="426"/>
        <v>-4.4864330787560567</v>
      </c>
    </row>
    <row r="175" spans="1:192" x14ac:dyDescent="0.3">
      <c r="A175" s="6" t="s">
        <v>363</v>
      </c>
      <c r="B175" s="61">
        <v>31809</v>
      </c>
      <c r="C175" s="4">
        <v>65.119</v>
      </c>
      <c r="D175" s="4">
        <v>84.194000000000003</v>
      </c>
      <c r="E175" s="4">
        <v>39.161999999999999</v>
      </c>
      <c r="F175" s="4">
        <v>118.631</v>
      </c>
      <c r="G175" s="4">
        <v>371.90199999999999</v>
      </c>
      <c r="H175" s="4">
        <v>2781.1990000000001</v>
      </c>
      <c r="I175" s="4">
        <v>136.50899999999999</v>
      </c>
      <c r="J175" s="4">
        <v>60.322000000000003</v>
      </c>
      <c r="K175" s="4">
        <v>65.356999999999999</v>
      </c>
      <c r="L175" s="4">
        <v>60.558</v>
      </c>
      <c r="M175" s="4">
        <v>81.126999999999995</v>
      </c>
      <c r="N175" s="4">
        <v>138.518</v>
      </c>
      <c r="O175" s="4">
        <v>60.878999999999998</v>
      </c>
      <c r="P175" s="4">
        <v>63.453000000000003</v>
      </c>
      <c r="Q175" s="4">
        <v>119.56100000000001</v>
      </c>
      <c r="R175" s="4">
        <v>51.526000000000003</v>
      </c>
      <c r="S175" s="6">
        <v>3645.2</v>
      </c>
      <c r="T175" s="6">
        <v>596.6</v>
      </c>
      <c r="U175" s="6">
        <v>166.9</v>
      </c>
      <c r="V175" s="6">
        <v>312.60000000000002</v>
      </c>
      <c r="W175" s="6">
        <v>110.3</v>
      </c>
      <c r="X175" s="255">
        <v>34971</v>
      </c>
      <c r="Y175" s="6">
        <f t="shared" si="307"/>
        <v>34.970999999999997</v>
      </c>
      <c r="Z175" s="6"/>
      <c r="AA175" s="6">
        <v>117</v>
      </c>
      <c r="AB175" s="255">
        <v>27307</v>
      </c>
      <c r="AC175" s="6">
        <v>67.900000000000006</v>
      </c>
      <c r="AD175" s="6">
        <v>21.9</v>
      </c>
      <c r="AE175" s="6">
        <v>418.5</v>
      </c>
      <c r="AF175" s="6">
        <v>246.7</v>
      </c>
      <c r="AG175" s="4">
        <v>84.322000000000003</v>
      </c>
      <c r="AH175" s="4">
        <v>60.646999999999998</v>
      </c>
      <c r="AI175" s="4">
        <v>72.222999999999999</v>
      </c>
      <c r="AJ175" s="4">
        <v>62.951999999999998</v>
      </c>
      <c r="AK175" s="4">
        <v>70.885000000000005</v>
      </c>
      <c r="AL175" s="4">
        <v>72.222999999999999</v>
      </c>
      <c r="AM175" s="4" t="e">
        <v>#N/A</v>
      </c>
      <c r="AN175" s="4" t="e">
        <v>#N/A</v>
      </c>
      <c r="AO175" s="6"/>
      <c r="AP175" s="3">
        <f t="shared" si="329"/>
        <v>1.6989607111591227</v>
      </c>
      <c r="AQ175" s="3">
        <f t="shared" si="330"/>
        <v>0.30417529566361262</v>
      </c>
      <c r="AR175" s="3">
        <f t="shared" si="331"/>
        <v>0.11236959454841357</v>
      </c>
      <c r="AS175" s="3">
        <f t="shared" si="332"/>
        <v>-0.10788304868718655</v>
      </c>
      <c r="AT175" s="235">
        <f t="shared" si="333"/>
        <v>-6.8514089251513202</v>
      </c>
      <c r="AU175" s="3">
        <f t="shared" si="334"/>
        <v>-34.333445370063401</v>
      </c>
      <c r="AV175" s="3">
        <f t="shared" si="335"/>
        <v>5.2500772116372838</v>
      </c>
      <c r="AW175" s="3">
        <f t="shared" si="336"/>
        <v>7.6588113795194053</v>
      </c>
      <c r="AX175" s="3">
        <f t="shared" si="337"/>
        <v>-0.28754752272634865</v>
      </c>
      <c r="AY175" s="3">
        <f t="shared" si="338"/>
        <v>2.8969541353880621</v>
      </c>
      <c r="AZ175" s="3">
        <f t="shared" si="339"/>
        <v>1.694760766638042</v>
      </c>
      <c r="BA175" s="3">
        <f t="shared" si="340"/>
        <v>0.71390139222302074</v>
      </c>
      <c r="BB175" s="3">
        <f t="shared" si="341"/>
        <v>1.8505593730494596</v>
      </c>
      <c r="BC175" s="3">
        <f t="shared" si="342"/>
        <v>2.4026754503733083</v>
      </c>
      <c r="BD175" s="3">
        <f t="shared" si="343"/>
        <v>3.3562683523142622</v>
      </c>
      <c r="BE175" s="3">
        <f t="shared" si="344"/>
        <v>4.5438177682454635</v>
      </c>
      <c r="BF175" s="3">
        <f t="shared" si="345"/>
        <v>-1.4773093806524928</v>
      </c>
      <c r="BG175" s="3">
        <f t="shared" si="346"/>
        <v>6.7175932830698653</v>
      </c>
      <c r="BH175" s="3">
        <f t="shared" si="347"/>
        <v>1.9821123361546635</v>
      </c>
      <c r="BI175" s="3">
        <f t="shared" si="348"/>
        <v>23.912035511039733</v>
      </c>
      <c r="BJ175" s="3">
        <f t="shared" si="349"/>
        <v>4.842626048422197</v>
      </c>
      <c r="BK175" s="3">
        <f t="shared" si="350"/>
        <v>1.9821123361546635</v>
      </c>
      <c r="BL175" s="3" t="e">
        <f t="shared" si="351"/>
        <v>#N/A</v>
      </c>
      <c r="BM175" s="3" t="e">
        <f t="shared" si="352"/>
        <v>#N/A</v>
      </c>
      <c r="BN175" s="3"/>
      <c r="BO175" s="3">
        <f t="shared" si="308"/>
        <v>0.1636672884889718</v>
      </c>
      <c r="BP175" s="3">
        <f t="shared" si="309"/>
        <v>4.578623943816526E-2</v>
      </c>
      <c r="BQ175" s="3">
        <f t="shared" si="310"/>
        <v>6.767804235707231E-2</v>
      </c>
      <c r="BR175" s="3">
        <f t="shared" si="311"/>
        <v>0.11480851530780205</v>
      </c>
      <c r="BS175" s="3">
        <f t="shared" si="312"/>
        <v>8.5756611434214869E-2</v>
      </c>
      <c r="BT175" s="3">
        <f t="shared" si="353"/>
        <v>3.209700427960057E-2</v>
      </c>
      <c r="BU175" s="3">
        <f t="shared" si="313"/>
        <v>0.27975192758967482</v>
      </c>
      <c r="BV175" s="3">
        <f t="shared" si="314"/>
        <v>0.40352998065764023</v>
      </c>
      <c r="BW175" s="3">
        <f t="shared" si="315"/>
        <v>0.2005651267420169</v>
      </c>
      <c r="BX175" s="3">
        <f t="shared" si="316"/>
        <v>0.2005651267420169</v>
      </c>
      <c r="BY175" s="3">
        <f t="shared" si="354"/>
        <v>0.23266213102161748</v>
      </c>
      <c r="BZ175" s="3">
        <f t="shared" si="317"/>
        <v>0.42757488715633979</v>
      </c>
      <c r="CA175" s="3">
        <f t="shared" si="389"/>
        <v>0.57242511284366016</v>
      </c>
      <c r="CB175" s="3">
        <f t="shared" si="355"/>
        <v>0.36858860983374603</v>
      </c>
      <c r="CC175" s="3">
        <f t="shared" si="356"/>
        <v>0.13795542978422357</v>
      </c>
      <c r="CD175" s="3">
        <f t="shared" si="357"/>
        <v>0.49345596038203043</v>
      </c>
      <c r="CE175" s="3">
        <f t="shared" si="358"/>
        <v>0.13005541799316117</v>
      </c>
      <c r="CF175" s="3">
        <f t="shared" si="318"/>
        <v>0.14193061322535261</v>
      </c>
      <c r="CG175" s="3">
        <f t="shared" si="319"/>
        <v>0.14786743412820422</v>
      </c>
      <c r="CH175" s="3">
        <f t="shared" si="390"/>
        <v>0.15033589577748355</v>
      </c>
      <c r="CI175" s="3">
        <f t="shared" si="320"/>
        <v>0.11346428179523758</v>
      </c>
      <c r="CJ175" s="3"/>
      <c r="CK175" s="21">
        <f t="shared" si="359"/>
        <v>1.8823176926856624</v>
      </c>
      <c r="CL175" s="21">
        <f t="shared" si="360"/>
        <v>1.8570747107648442</v>
      </c>
      <c r="CM175" s="235">
        <f t="shared" si="391"/>
        <v>3.1612484062511057</v>
      </c>
      <c r="CN175" s="21"/>
      <c r="CO175" s="21">
        <f t="shared" si="361"/>
        <v>2.737694997787647</v>
      </c>
      <c r="CP175" s="21">
        <f t="shared" si="362"/>
        <v>1.9719151751375461</v>
      </c>
      <c r="CQ175" s="21">
        <f t="shared" si="363"/>
        <v>1.6510194566220622</v>
      </c>
      <c r="CR175" s="3">
        <f t="shared" si="364"/>
        <v>1.8684438052382071</v>
      </c>
      <c r="CS175" s="3">
        <f t="shared" si="365"/>
        <v>1.4587477811579117</v>
      </c>
      <c r="CT175" s="56">
        <f t="shared" si="366"/>
        <v>1.4587477811579117</v>
      </c>
      <c r="CU175" s="236">
        <f t="shared" si="367"/>
        <v>1.4617898810322607</v>
      </c>
      <c r="CV175" s="57">
        <f t="shared" si="368"/>
        <v>0.4205278116534017</v>
      </c>
      <c r="CW175" s="3">
        <f t="shared" si="369"/>
        <v>-2.9390992616847536</v>
      </c>
      <c r="CX175" s="3">
        <f t="shared" si="370"/>
        <v>5.2558034020376043</v>
      </c>
      <c r="CY175" s="3">
        <f t="shared" si="371"/>
        <v>-8.3131988061835802</v>
      </c>
      <c r="CZ175" s="3">
        <f t="shared" si="372"/>
        <v>-35.795235251095662</v>
      </c>
      <c r="DA175" s="3">
        <f t="shared" si="373"/>
        <v>-0.74788848880923997</v>
      </c>
      <c r="DB175" s="3">
        <f t="shared" si="374"/>
        <v>3.7882873306050229</v>
      </c>
      <c r="DC175" s="3">
        <f t="shared" si="429"/>
        <v>1.9398992699986297</v>
      </c>
      <c r="DD175" s="3">
        <f t="shared" si="427"/>
        <v>-1.8609606946956934</v>
      </c>
      <c r="DE175" s="3">
        <f t="shared" si="428"/>
        <v>-11.388293692089345</v>
      </c>
      <c r="DF175" s="3"/>
      <c r="DG175" s="3">
        <f t="shared" si="392"/>
        <v>1.6989607111591227</v>
      </c>
      <c r="DH175" s="3">
        <f t="shared" si="393"/>
        <v>1.8570747107648442</v>
      </c>
      <c r="DI175" s="3">
        <f t="shared" si="394"/>
        <v>0.23266213102161748</v>
      </c>
      <c r="DJ175" s="3">
        <f t="shared" si="395"/>
        <v>1.6510194566220622</v>
      </c>
      <c r="DK175" s="272">
        <f>quarterly_final!L183</f>
        <v>-1.2965334404606952</v>
      </c>
      <c r="DL175" s="260">
        <f t="shared" si="396"/>
        <v>-1.4546474400664167</v>
      </c>
      <c r="DM175" s="267">
        <f t="shared" si="397"/>
        <v>-1.2485921859236346</v>
      </c>
      <c r="DN175" s="261">
        <f>'capital shares'!BB173</f>
        <v>0.35426484134426556</v>
      </c>
      <c r="DO175" s="272">
        <f t="shared" si="398"/>
        <v>-1.3816493081493717</v>
      </c>
      <c r="DP175" s="260"/>
      <c r="DQ175" s="3"/>
      <c r="DR175" s="3">
        <f t="shared" si="375"/>
        <v>0.13005541799316117</v>
      </c>
      <c r="DS175" s="3">
        <f t="shared" si="399"/>
        <v>-6.8514089251513202</v>
      </c>
      <c r="DT175" s="3">
        <f t="shared" si="376"/>
        <v>1.8502076100938039</v>
      </c>
      <c r="DU175" s="3">
        <f t="shared" si="400"/>
        <v>3.1510863087079777</v>
      </c>
      <c r="DV175" s="3">
        <f t="shared" si="401"/>
        <v>7.2469690951787076</v>
      </c>
      <c r="DW175" s="3">
        <f t="shared" si="402"/>
        <v>-2.7555261386805903</v>
      </c>
      <c r="DX175" s="3">
        <f>'capital shares'!AY173</f>
        <v>0.13340367431932243</v>
      </c>
      <c r="DY175" s="275">
        <f t="shared" si="403"/>
        <v>-0.88730280443251952</v>
      </c>
      <c r="DZ175" s="3"/>
      <c r="EA175" s="3">
        <f t="shared" si="404"/>
        <v>2.7555955724281578</v>
      </c>
      <c r="EB175" s="3">
        <f t="shared" si="405"/>
        <v>0.14786743412820422</v>
      </c>
      <c r="EC175" s="3">
        <f t="shared" si="406"/>
        <v>1.4593464205417597</v>
      </c>
      <c r="ED175" s="3">
        <f t="shared" si="407"/>
        <v>-1.2485921859236346</v>
      </c>
      <c r="EE175" s="3">
        <f t="shared" si="408"/>
        <v>-2.3531683017297302</v>
      </c>
      <c r="EF175" s="271">
        <f t="shared" si="409"/>
        <v>-1.0569191498433321</v>
      </c>
      <c r="EG175" s="275">
        <f t="shared" si="410"/>
        <v>-1.7729617905680835</v>
      </c>
      <c r="EH175" s="275"/>
      <c r="EI175" s="275">
        <f t="shared" si="411"/>
        <v>-1.278615286851231</v>
      </c>
      <c r="EJ175" s="275"/>
      <c r="EK175" s="280"/>
      <c r="EL175" s="280"/>
      <c r="EM175" s="280"/>
      <c r="EN175" s="280"/>
      <c r="EO175" s="280"/>
      <c r="EP175" s="280"/>
      <c r="EQ175" s="280"/>
      <c r="ER175" s="285"/>
      <c r="ES175" s="3"/>
      <c r="ET175" s="3"/>
      <c r="EV175" s="199">
        <f t="shared" si="321"/>
        <v>1</v>
      </c>
      <c r="EW175" s="199">
        <f t="shared" si="322"/>
        <v>8.5756611434214869E-2</v>
      </c>
      <c r="EX175" s="199">
        <f t="shared" si="323"/>
        <v>7.4912213321628442</v>
      </c>
      <c r="EY175" s="199">
        <f t="shared" si="324"/>
        <v>1.8627235816964779E-2</v>
      </c>
      <c r="EZ175" s="199">
        <f t="shared" si="325"/>
        <v>6.0079008010534398E-3</v>
      </c>
      <c r="FA175" s="199">
        <f t="shared" si="326"/>
        <v>0.11480851530780205</v>
      </c>
      <c r="FB175" s="199">
        <f t="shared" si="327"/>
        <v>4.578623943816526E-2</v>
      </c>
      <c r="FC175" s="199">
        <f t="shared" si="328"/>
        <v>6.767804235707231E-2</v>
      </c>
      <c r="FE175" s="199">
        <f t="shared" si="412"/>
        <v>1</v>
      </c>
      <c r="FF175" s="199">
        <f t="shared" si="413"/>
        <v>8.788942300448932E-2</v>
      </c>
      <c r="FG175" s="199">
        <f t="shared" si="414"/>
        <v>7.4133427394555191</v>
      </c>
      <c r="FH175" s="199">
        <f t="shared" si="415"/>
        <v>1.8679932527715298E-2</v>
      </c>
      <c r="FI175" s="199">
        <f t="shared" si="416"/>
        <v>6.0612044305433958E-3</v>
      </c>
      <c r="FJ175" s="199">
        <f t="shared" si="417"/>
        <v>0.11870220095573539</v>
      </c>
      <c r="FK175" s="199">
        <f t="shared" si="418"/>
        <v>4.6642424888621262E-2</v>
      </c>
      <c r="FL175" s="199">
        <f t="shared" si="419"/>
        <v>6.7788437520948611E-2</v>
      </c>
      <c r="FN175" s="200">
        <f t="shared" si="377"/>
        <v>1.6989607111591227</v>
      </c>
      <c r="FO175" s="200">
        <f t="shared" si="378"/>
        <v>-0.10788304868718655</v>
      </c>
      <c r="FP175" s="200">
        <f t="shared" si="379"/>
        <v>0.71390139222302074</v>
      </c>
      <c r="FQ175" s="200">
        <f t="shared" si="380"/>
        <v>1.8505593730494596</v>
      </c>
      <c r="FR175" s="200">
        <f t="shared" si="381"/>
        <v>2.4026754503733083</v>
      </c>
      <c r="FS175" s="200">
        <f t="shared" si="382"/>
        <v>3.3562683523142622</v>
      </c>
      <c r="FT175" s="199">
        <f t="shared" si="383"/>
        <v>0.11236959454841357</v>
      </c>
      <c r="FU175" s="199">
        <f t="shared" si="384"/>
        <v>4.5438177682454635</v>
      </c>
      <c r="FX175" s="199">
        <f t="shared" si="385"/>
        <v>0.74558521022400115</v>
      </c>
      <c r="FY175" s="199">
        <f t="shared" si="386"/>
        <v>1.9858194631453787</v>
      </c>
      <c r="FZ175" s="199">
        <f t="shared" si="387"/>
        <v>2.7375437942742886</v>
      </c>
      <c r="GA175" s="199">
        <f t="shared" si="388"/>
        <v>0.64279807839373126</v>
      </c>
      <c r="GC175" s="199">
        <f t="shared" si="420"/>
        <v>7.6199343634157435</v>
      </c>
      <c r="GD175" s="199">
        <f t="shared" si="421"/>
        <v>2.4741136958258695E-2</v>
      </c>
      <c r="GE175" s="199">
        <f t="shared" si="422"/>
        <v>0.11443086240956987</v>
      </c>
      <c r="GF175" s="199">
        <f t="shared" si="423"/>
        <v>-6.7591063627835721</v>
      </c>
      <c r="GH175" s="199">
        <f t="shared" si="424"/>
        <v>-0.10278713183026988</v>
      </c>
      <c r="GI175" s="199">
        <f t="shared" si="425"/>
        <v>-1.3430213847516475</v>
      </c>
      <c r="GJ175" s="199">
        <f t="shared" si="426"/>
        <v>-2.0947457158805571</v>
      </c>
    </row>
    <row r="176" spans="1:192" x14ac:dyDescent="0.3">
      <c r="A176" s="6" t="s">
        <v>362</v>
      </c>
      <c r="B176" s="61">
        <v>31898</v>
      </c>
      <c r="C176" s="4">
        <v>65.465000000000003</v>
      </c>
      <c r="D176" s="4">
        <v>84.168999999999997</v>
      </c>
      <c r="E176" s="4">
        <v>39.328000000000003</v>
      </c>
      <c r="F176" s="4">
        <v>118.051</v>
      </c>
      <c r="G176" s="4">
        <v>365.334</v>
      </c>
      <c r="H176" s="4">
        <v>2609.7089999999998</v>
      </c>
      <c r="I176" s="4">
        <v>137.00399999999999</v>
      </c>
      <c r="J176" s="4">
        <v>60.915999999999997</v>
      </c>
      <c r="K176" s="4">
        <v>64.763000000000005</v>
      </c>
      <c r="L176" s="4">
        <v>60.859000000000002</v>
      </c>
      <c r="M176" s="4">
        <v>81.58</v>
      </c>
      <c r="N176" s="4">
        <v>138.34299999999999</v>
      </c>
      <c r="O176" s="4">
        <v>61.256999999999998</v>
      </c>
      <c r="P176" s="4">
        <v>64.244</v>
      </c>
      <c r="Q176" s="4">
        <v>120.498</v>
      </c>
      <c r="R176" s="4">
        <v>51.972000000000001</v>
      </c>
      <c r="S176" s="6">
        <v>3711.4</v>
      </c>
      <c r="T176" s="6">
        <v>608.4</v>
      </c>
      <c r="U176" s="6">
        <v>169.6</v>
      </c>
      <c r="V176" s="6">
        <v>320.2</v>
      </c>
      <c r="W176" s="6">
        <v>110.5</v>
      </c>
      <c r="X176" s="255">
        <v>35082</v>
      </c>
      <c r="Y176" s="6">
        <f t="shared" si="307"/>
        <v>35.082000000000001</v>
      </c>
      <c r="Z176" s="6"/>
      <c r="AA176" s="6">
        <v>118.6</v>
      </c>
      <c r="AB176" s="255">
        <v>28403</v>
      </c>
      <c r="AC176" s="6">
        <v>68.400000000000006</v>
      </c>
      <c r="AD176" s="6">
        <v>21.8</v>
      </c>
      <c r="AE176" s="6">
        <v>439.1</v>
      </c>
      <c r="AF176" s="6">
        <v>249.7</v>
      </c>
      <c r="AG176" s="4">
        <v>84.873999999999995</v>
      </c>
      <c r="AH176" s="4">
        <v>61.689</v>
      </c>
      <c r="AI176" s="4">
        <v>73.021000000000001</v>
      </c>
      <c r="AJ176" s="4">
        <v>65.132000000000005</v>
      </c>
      <c r="AK176" s="4">
        <v>71.887</v>
      </c>
      <c r="AL176" s="4">
        <v>73.021000000000001</v>
      </c>
      <c r="AM176" s="4" t="e">
        <v>#N/A</v>
      </c>
      <c r="AN176" s="4" t="e">
        <v>#N/A</v>
      </c>
      <c r="AO176" s="6"/>
      <c r="AP176" s="3">
        <f t="shared" si="329"/>
        <v>2.11971334747866</v>
      </c>
      <c r="AQ176" s="3">
        <f t="shared" si="330"/>
        <v>-0.11879094662721837</v>
      </c>
      <c r="AR176" s="3">
        <f t="shared" si="331"/>
        <v>1.6919378009956372</v>
      </c>
      <c r="AS176" s="3">
        <f t="shared" si="332"/>
        <v>-1.9604402903619116</v>
      </c>
      <c r="AT176" s="235">
        <f t="shared" si="333"/>
        <v>-7.1273500202352276</v>
      </c>
      <c r="AU176" s="3">
        <f t="shared" si="334"/>
        <v>-25.45736352794129</v>
      </c>
      <c r="AV176" s="3">
        <f t="shared" si="335"/>
        <v>1.4478303859187531</v>
      </c>
      <c r="AW176" s="3">
        <f t="shared" si="336"/>
        <v>3.9195945362937801</v>
      </c>
      <c r="AX176" s="3">
        <f t="shared" si="337"/>
        <v>-3.6520388948582743</v>
      </c>
      <c r="AY176" s="3">
        <f t="shared" si="338"/>
        <v>1.9832518782351025</v>
      </c>
      <c r="AZ176" s="3">
        <f t="shared" si="339"/>
        <v>2.2273223425029567</v>
      </c>
      <c r="BA176" s="3">
        <f t="shared" si="340"/>
        <v>-0.50566897701332747</v>
      </c>
      <c r="BB176" s="3">
        <f t="shared" si="341"/>
        <v>2.4759363784263697</v>
      </c>
      <c r="BC176" s="3">
        <f t="shared" si="342"/>
        <v>4.9555439336414091</v>
      </c>
      <c r="BD176" s="3">
        <f t="shared" si="343"/>
        <v>3.1225815601994849</v>
      </c>
      <c r="BE176" s="3">
        <f t="shared" si="344"/>
        <v>3.447430951183359</v>
      </c>
      <c r="BF176" s="3">
        <f t="shared" si="345"/>
        <v>2.6100000400833143</v>
      </c>
      <c r="BG176" s="3">
        <f t="shared" si="346"/>
        <v>6.8141851917289804</v>
      </c>
      <c r="BH176" s="3">
        <f t="shared" si="347"/>
        <v>4.3954065142350345</v>
      </c>
      <c r="BI176" s="3">
        <f t="shared" si="348"/>
        <v>13.617379467716692</v>
      </c>
      <c r="BJ176" s="3">
        <f t="shared" si="349"/>
        <v>5.6146384535878546</v>
      </c>
      <c r="BK176" s="3">
        <f t="shared" si="350"/>
        <v>4.3954065142350345</v>
      </c>
      <c r="BL176" s="3" t="e">
        <f t="shared" si="351"/>
        <v>#N/A</v>
      </c>
      <c r="BM176" s="3" t="e">
        <f t="shared" si="352"/>
        <v>#N/A</v>
      </c>
      <c r="BN176" s="3"/>
      <c r="BO176" s="3">
        <f t="shared" si="308"/>
        <v>0.16392735894810584</v>
      </c>
      <c r="BP176" s="3">
        <f t="shared" si="309"/>
        <v>4.569704154766395E-2</v>
      </c>
      <c r="BQ176" s="3">
        <f t="shared" si="310"/>
        <v>6.727919383521043E-2</v>
      </c>
      <c r="BR176" s="3">
        <f t="shared" si="311"/>
        <v>0.11831114943148138</v>
      </c>
      <c r="BS176" s="3">
        <f t="shared" si="312"/>
        <v>8.6274721129492915E-2</v>
      </c>
      <c r="BT176" s="3">
        <f t="shared" si="353"/>
        <v>3.1955596270948967E-2</v>
      </c>
      <c r="BU176" s="3">
        <f t="shared" si="313"/>
        <v>0.2787639710716634</v>
      </c>
      <c r="BV176" s="3">
        <f t="shared" si="314"/>
        <v>0.40448366324827095</v>
      </c>
      <c r="BW176" s="3">
        <f t="shared" si="315"/>
        <v>0.20458587056097427</v>
      </c>
      <c r="BX176" s="3">
        <f t="shared" si="316"/>
        <v>0.20458587056097427</v>
      </c>
      <c r="BY176" s="3">
        <f t="shared" si="354"/>
        <v>0.23654146683192326</v>
      </c>
      <c r="BZ176" s="3">
        <f t="shared" si="317"/>
        <v>0.42170420123798236</v>
      </c>
      <c r="CA176" s="3">
        <f t="shared" si="389"/>
        <v>0.57829579876201764</v>
      </c>
      <c r="CB176" s="3">
        <f t="shared" si="355"/>
        <v>0.36473402437635266</v>
      </c>
      <c r="CC176" s="3">
        <f t="shared" si="356"/>
        <v>0.13509511333864904</v>
      </c>
      <c r="CD176" s="3">
        <f t="shared" si="357"/>
        <v>0.5001708622849983</v>
      </c>
      <c r="CE176" s="3">
        <f t="shared" si="358"/>
        <v>0.1258685499487413</v>
      </c>
      <c r="CF176" s="3">
        <f t="shared" si="318"/>
        <v>0.14203448392669621</v>
      </c>
      <c r="CG176" s="3">
        <f t="shared" si="319"/>
        <v>0.14797953061584609</v>
      </c>
      <c r="CH176" s="3">
        <f t="shared" si="390"/>
        <v>0.14792348237202516</v>
      </c>
      <c r="CI176" s="3">
        <f t="shared" si="320"/>
        <v>0.11297623538287437</v>
      </c>
      <c r="CJ176" s="3"/>
      <c r="CK176" s="21">
        <f t="shared" si="359"/>
        <v>0.96412947843288321</v>
      </c>
      <c r="CL176" s="21">
        <f t="shared" si="360"/>
        <v>1.1366085657850002</v>
      </c>
      <c r="CM176" s="235">
        <f t="shared" si="391"/>
        <v>2.3492535613968655</v>
      </c>
      <c r="CN176" s="21"/>
      <c r="CO176" s="21">
        <f t="shared" si="361"/>
        <v>2.7381997426158349</v>
      </c>
      <c r="CP176" s="21">
        <f t="shared" si="362"/>
        <v>2.5586131259298415</v>
      </c>
      <c r="CQ176" s="21">
        <f t="shared" si="363"/>
        <v>2.4243075552954463</v>
      </c>
      <c r="CR176" s="3">
        <f t="shared" si="364"/>
        <v>2.5049649383127459</v>
      </c>
      <c r="CS176" s="3">
        <f t="shared" si="365"/>
        <v>2.3698147668225729</v>
      </c>
      <c r="CT176" s="56">
        <f t="shared" si="366"/>
        <v>2.3698147668225729</v>
      </c>
      <c r="CU176" s="236">
        <f t="shared" si="367"/>
        <v>2.3659079390035602</v>
      </c>
      <c r="CV176" s="57">
        <f t="shared" si="368"/>
        <v>-1.4017784605706769</v>
      </c>
      <c r="CW176" s="3">
        <f t="shared" si="369"/>
        <v>0.2440921010797541</v>
      </c>
      <c r="CX176" s="3">
        <f t="shared" si="370"/>
        <v>4.4482772527254202</v>
      </c>
      <c r="CY176" s="3">
        <f t="shared" si="371"/>
        <v>-9.4932579592387878</v>
      </c>
      <c r="CZ176" s="3">
        <f t="shared" si="372"/>
        <v>-27.823271466944849</v>
      </c>
      <c r="DA176" s="3">
        <f t="shared" si="373"/>
        <v>-2.8715769160168878</v>
      </c>
      <c r="DB176" s="3">
        <f t="shared" si="374"/>
        <v>-0.9180775530848071</v>
      </c>
      <c r="DC176" s="3">
        <f t="shared" si="429"/>
        <v>0.82399716779589616</v>
      </c>
      <c r="DD176" s="3">
        <f t="shared" si="427"/>
        <v>-4.0234995005298817</v>
      </c>
      <c r="DE176" s="3">
        <f t="shared" si="428"/>
        <v>-15.768887871186916</v>
      </c>
      <c r="DF176" s="3"/>
      <c r="DG176" s="3">
        <f t="shared" si="392"/>
        <v>2.11971334747866</v>
      </c>
      <c r="DH176" s="3">
        <f t="shared" si="393"/>
        <v>1.1366085657850002</v>
      </c>
      <c r="DI176" s="3">
        <f t="shared" si="394"/>
        <v>0.23654146683192326</v>
      </c>
      <c r="DJ176" s="3">
        <f t="shared" si="395"/>
        <v>2.4243075552954463</v>
      </c>
      <c r="DK176" s="272">
        <f>quarterly_final!L184</f>
        <v>4.6267379333102463</v>
      </c>
      <c r="DL176" s="260">
        <f t="shared" si="396"/>
        <v>5.6098427150039054</v>
      </c>
      <c r="DM176" s="267">
        <f t="shared" si="397"/>
        <v>4.3221437254934596</v>
      </c>
      <c r="DN176" s="261">
        <f>'capital shares'!BB174</f>
        <v>0.3540905303149175</v>
      </c>
      <c r="DO176" s="272">
        <f t="shared" si="398"/>
        <v>5.153880696922168</v>
      </c>
      <c r="DP176" s="260"/>
      <c r="DQ176" s="3"/>
      <c r="DR176" s="3">
        <f t="shared" si="375"/>
        <v>0.1258685499487413</v>
      </c>
      <c r="DS176" s="3">
        <f t="shared" si="399"/>
        <v>-7.1273500202352276</v>
      </c>
      <c r="DT176" s="3">
        <f t="shared" si="376"/>
        <v>1.1476853991691085</v>
      </c>
      <c r="DU176" s="3">
        <f t="shared" si="400"/>
        <v>2.3392301135868552</v>
      </c>
      <c r="DV176" s="3">
        <f t="shared" si="401"/>
        <v>13.884878134408241</v>
      </c>
      <c r="DW176" s="3">
        <f t="shared" si="402"/>
        <v>4.4182980005861587</v>
      </c>
      <c r="DX176" s="3">
        <f>'capital shares'!AY174</f>
        <v>0.13294622908276663</v>
      </c>
      <c r="DY176" s="275">
        <f t="shared" si="403"/>
        <v>5.6427968134280171</v>
      </c>
      <c r="DZ176" s="3"/>
      <c r="EA176" s="3">
        <f t="shared" si="404"/>
        <v>2.7373626509881821</v>
      </c>
      <c r="EB176" s="3">
        <f t="shared" si="405"/>
        <v>0.14797953061584609</v>
      </c>
      <c r="EC176" s="3">
        <f t="shared" si="406"/>
        <v>2.3699359201268755</v>
      </c>
      <c r="ED176" s="3">
        <f t="shared" si="407"/>
        <v>4.3221437254934596</v>
      </c>
      <c r="EE176" s="3">
        <f t="shared" si="408"/>
        <v>4.0090886298007238</v>
      </c>
      <c r="EF176" s="271">
        <f t="shared" si="409"/>
        <v>4.3765153606620304</v>
      </c>
      <c r="EG176" s="275">
        <f t="shared" si="410"/>
        <v>5.0430308520705402</v>
      </c>
      <c r="EH176" s="275"/>
      <c r="EI176" s="275">
        <f t="shared" si="411"/>
        <v>5.5319469685763885</v>
      </c>
      <c r="EJ176" s="275"/>
      <c r="EK176" s="280"/>
      <c r="EL176" s="280"/>
      <c r="EM176" s="280"/>
      <c r="EN176" s="280"/>
      <c r="EO176" s="280"/>
      <c r="EP176" s="280"/>
      <c r="EQ176" s="280"/>
      <c r="ER176" s="285"/>
      <c r="ES176" s="3"/>
      <c r="ET176" s="3"/>
      <c r="EV176" s="199">
        <f t="shared" si="321"/>
        <v>1</v>
      </c>
      <c r="EW176" s="199">
        <f t="shared" si="322"/>
        <v>8.6274721129492915E-2</v>
      </c>
      <c r="EX176" s="199">
        <f t="shared" si="323"/>
        <v>7.6529072587163869</v>
      </c>
      <c r="EY176" s="199">
        <f t="shared" si="324"/>
        <v>1.8429703077005984E-2</v>
      </c>
      <c r="EZ176" s="199">
        <f t="shared" si="325"/>
        <v>5.8737942555369942E-3</v>
      </c>
      <c r="FA176" s="199">
        <f t="shared" si="326"/>
        <v>0.11831114943148138</v>
      </c>
      <c r="FB176" s="199">
        <f t="shared" si="327"/>
        <v>4.569704154766395E-2</v>
      </c>
      <c r="FC176" s="199">
        <f t="shared" si="328"/>
        <v>6.727919383521043E-2</v>
      </c>
      <c r="FE176" s="199">
        <f t="shared" si="412"/>
        <v>1</v>
      </c>
      <c r="FF176" s="199">
        <f t="shared" si="413"/>
        <v>8.6015666281853892E-2</v>
      </c>
      <c r="FG176" s="199">
        <f t="shared" si="414"/>
        <v>7.5720642954396151</v>
      </c>
      <c r="FH176" s="199">
        <f t="shared" si="415"/>
        <v>1.8528469446985382E-2</v>
      </c>
      <c r="FI176" s="199">
        <f t="shared" si="416"/>
        <v>5.9408475282952174E-3</v>
      </c>
      <c r="FJ176" s="199">
        <f t="shared" si="417"/>
        <v>0.11655983236964171</v>
      </c>
      <c r="FK176" s="199">
        <f t="shared" si="418"/>
        <v>4.5741640492914605E-2</v>
      </c>
      <c r="FL176" s="199">
        <f t="shared" si="419"/>
        <v>6.7478618096141363E-2</v>
      </c>
      <c r="FN176" s="200">
        <f t="shared" si="377"/>
        <v>2.11971334747866</v>
      </c>
      <c r="FO176" s="200">
        <f t="shared" si="378"/>
        <v>-1.9604402903619116</v>
      </c>
      <c r="FP176" s="200">
        <f t="shared" si="379"/>
        <v>-0.50566897701332747</v>
      </c>
      <c r="FQ176" s="200">
        <f t="shared" si="380"/>
        <v>2.4759363784263697</v>
      </c>
      <c r="FR176" s="200">
        <f t="shared" si="381"/>
        <v>4.9555439336414091</v>
      </c>
      <c r="FS176" s="200">
        <f t="shared" si="382"/>
        <v>3.1225815601994849</v>
      </c>
      <c r="FT176" s="199">
        <f t="shared" si="383"/>
        <v>1.6919378009956372</v>
      </c>
      <c r="FU176" s="199">
        <f t="shared" si="384"/>
        <v>3.447430951183359</v>
      </c>
      <c r="FX176" s="199">
        <f t="shared" si="385"/>
        <v>-0.46736814784391734</v>
      </c>
      <c r="FY176" s="199">
        <f t="shared" si="386"/>
        <v>3.0779544253715687</v>
      </c>
      <c r="FZ176" s="199">
        <f t="shared" si="387"/>
        <v>2.7382015467963359</v>
      </c>
      <c r="GA176" s="199">
        <f t="shared" si="388"/>
        <v>-0.77658293340224493</v>
      </c>
      <c r="GC176" s="199">
        <f t="shared" si="420"/>
        <v>7.7746397940911107</v>
      </c>
      <c r="GD176" s="199">
        <f t="shared" si="421"/>
        <v>2.4469316975280597E-2</v>
      </c>
      <c r="GE176" s="199">
        <f t="shared" si="422"/>
        <v>0.11322025858905596</v>
      </c>
      <c r="GF176" s="199">
        <f t="shared" si="423"/>
        <v>-6.9123293696554473</v>
      </c>
      <c r="GH176" s="199">
        <f t="shared" si="424"/>
        <v>-0.3092147855583276</v>
      </c>
      <c r="GI176" s="199">
        <f t="shared" si="425"/>
        <v>-3.8545373587738139</v>
      </c>
      <c r="GJ176" s="199">
        <f t="shared" si="426"/>
        <v>-3.514784480198581</v>
      </c>
    </row>
    <row r="177" spans="1:192" x14ac:dyDescent="0.3">
      <c r="A177" s="6" t="s">
        <v>361</v>
      </c>
      <c r="B177" s="61">
        <v>31990</v>
      </c>
      <c r="C177" s="4">
        <v>65.959000000000003</v>
      </c>
      <c r="D177" s="4">
        <v>84.197999999999993</v>
      </c>
      <c r="E177" s="4">
        <v>39.54</v>
      </c>
      <c r="F177" s="4">
        <v>117.491</v>
      </c>
      <c r="G177" s="4">
        <v>359.822</v>
      </c>
      <c r="H177" s="4">
        <v>2494.5140000000001</v>
      </c>
      <c r="I177" s="4">
        <v>136.85300000000001</v>
      </c>
      <c r="J177" s="4">
        <v>61.033000000000001</v>
      </c>
      <c r="K177" s="4">
        <v>64.754999999999995</v>
      </c>
      <c r="L177" s="4">
        <v>60.893000000000001</v>
      </c>
      <c r="M177" s="4">
        <v>82.141000000000005</v>
      </c>
      <c r="N177" s="4">
        <v>138.27500000000001</v>
      </c>
      <c r="O177" s="4">
        <v>61.679000000000002</v>
      </c>
      <c r="P177" s="4">
        <v>65.316000000000003</v>
      </c>
      <c r="Q177" s="4">
        <v>121.36</v>
      </c>
      <c r="R177" s="4">
        <v>52.462000000000003</v>
      </c>
      <c r="S177" s="6">
        <v>3768.1</v>
      </c>
      <c r="T177" s="6">
        <v>625.5</v>
      </c>
      <c r="U177" s="6">
        <v>177.6</v>
      </c>
      <c r="V177" s="6">
        <v>327.10000000000002</v>
      </c>
      <c r="W177" s="6">
        <v>114</v>
      </c>
      <c r="X177" s="255">
        <v>36333</v>
      </c>
      <c r="Y177" s="6">
        <f t="shared" si="307"/>
        <v>36.332999999999998</v>
      </c>
      <c r="Z177" s="6"/>
      <c r="AA177" s="6">
        <v>120.8</v>
      </c>
      <c r="AB177" s="255">
        <v>29579</v>
      </c>
      <c r="AC177" s="6">
        <v>69.400000000000006</v>
      </c>
      <c r="AD177" s="6">
        <v>21.8</v>
      </c>
      <c r="AE177" s="6">
        <v>460.5</v>
      </c>
      <c r="AF177" s="6">
        <v>250</v>
      </c>
      <c r="AG177" s="4">
        <v>85.703999999999994</v>
      </c>
      <c r="AH177" s="4">
        <v>62.131999999999998</v>
      </c>
      <c r="AI177" s="4">
        <v>73.653000000000006</v>
      </c>
      <c r="AJ177" s="4">
        <v>66.793000000000006</v>
      </c>
      <c r="AK177" s="4">
        <v>72.668000000000006</v>
      </c>
      <c r="AL177" s="4">
        <v>73.653000000000006</v>
      </c>
      <c r="AM177" s="4" t="e">
        <v>#N/A</v>
      </c>
      <c r="AN177" s="4" t="e">
        <v>#N/A</v>
      </c>
      <c r="AO177" s="6"/>
      <c r="AP177" s="3">
        <f t="shared" si="329"/>
        <v>3.007075277320125</v>
      </c>
      <c r="AQ177" s="3">
        <f t="shared" si="330"/>
        <v>0.13779422469621369</v>
      </c>
      <c r="AR177" s="3">
        <f t="shared" si="331"/>
        <v>2.1504337435385432</v>
      </c>
      <c r="AS177" s="3">
        <f t="shared" si="332"/>
        <v>-1.9019998306337518</v>
      </c>
      <c r="AT177" s="235">
        <f t="shared" si="333"/>
        <v>-6.0810155711822453</v>
      </c>
      <c r="AU177" s="3">
        <f t="shared" si="334"/>
        <v>-18.057920086164987</v>
      </c>
      <c r="AV177" s="3">
        <f t="shared" si="335"/>
        <v>-0.44110616943139058</v>
      </c>
      <c r="AW177" s="3">
        <f t="shared" si="336"/>
        <v>0.76753420461877753</v>
      </c>
      <c r="AX177" s="3">
        <f t="shared" si="337"/>
        <v>-4.9413981131163798E-2</v>
      </c>
      <c r="AY177" s="3">
        <f t="shared" si="338"/>
        <v>0.22340496014072175</v>
      </c>
      <c r="AZ177" s="3">
        <f t="shared" si="339"/>
        <v>2.7412595605569008</v>
      </c>
      <c r="BA177" s="3">
        <f t="shared" si="340"/>
        <v>-0.19666110338371384</v>
      </c>
      <c r="BB177" s="3">
        <f t="shared" si="341"/>
        <v>2.7461551215495956</v>
      </c>
      <c r="BC177" s="3">
        <f t="shared" si="342"/>
        <v>6.6194780157650044</v>
      </c>
      <c r="BD177" s="3">
        <f t="shared" si="343"/>
        <v>2.8512719030723215</v>
      </c>
      <c r="BE177" s="3">
        <f t="shared" si="344"/>
        <v>3.7535943906781082</v>
      </c>
      <c r="BF177" s="3">
        <f t="shared" si="345"/>
        <v>3.8926780732823878</v>
      </c>
      <c r="BG177" s="3">
        <f t="shared" si="346"/>
        <v>2.8622084472679239</v>
      </c>
      <c r="BH177" s="3">
        <f t="shared" si="347"/>
        <v>3.4471217059155324</v>
      </c>
      <c r="BI177" s="3">
        <f t="shared" si="348"/>
        <v>10.072921892225965</v>
      </c>
      <c r="BJ177" s="3">
        <f t="shared" si="349"/>
        <v>4.3222723491736055</v>
      </c>
      <c r="BK177" s="3">
        <f t="shared" si="350"/>
        <v>3.4471217059155324</v>
      </c>
      <c r="BL177" s="3" t="e">
        <f t="shared" si="351"/>
        <v>#N/A</v>
      </c>
      <c r="BM177" s="3" t="e">
        <f t="shared" si="352"/>
        <v>#N/A</v>
      </c>
      <c r="BN177" s="3"/>
      <c r="BO177" s="3">
        <f t="shared" si="308"/>
        <v>0.16599877922560441</v>
      </c>
      <c r="BP177" s="3">
        <f t="shared" si="309"/>
        <v>4.7132507099068494E-2</v>
      </c>
      <c r="BQ177" s="3">
        <f t="shared" si="310"/>
        <v>6.6346434542607677E-2</v>
      </c>
      <c r="BR177" s="3">
        <f t="shared" si="311"/>
        <v>0.12221013242748335</v>
      </c>
      <c r="BS177" s="3">
        <f t="shared" si="312"/>
        <v>8.6807674955547892E-2</v>
      </c>
      <c r="BT177" s="3">
        <f t="shared" si="353"/>
        <v>3.205859717098803E-2</v>
      </c>
      <c r="BU177" s="3">
        <f t="shared" si="313"/>
        <v>0.28393285371702637</v>
      </c>
      <c r="BV177" s="3">
        <f t="shared" si="314"/>
        <v>0.41534144059869033</v>
      </c>
      <c r="BW177" s="3">
        <f t="shared" si="315"/>
        <v>0.20901780738303125</v>
      </c>
      <c r="BX177" s="3">
        <f t="shared" si="316"/>
        <v>0.20901780738303125</v>
      </c>
      <c r="BY177" s="3">
        <f t="shared" si="354"/>
        <v>0.2410764045540193</v>
      </c>
      <c r="BZ177" s="3">
        <f t="shared" si="317"/>
        <v>0.41531234128999495</v>
      </c>
      <c r="CA177" s="3">
        <f t="shared" si="389"/>
        <v>0.58468765871000505</v>
      </c>
      <c r="CB177" s="3">
        <f t="shared" si="355"/>
        <v>0.36008366358432414</v>
      </c>
      <c r="CC177" s="3">
        <f t="shared" si="356"/>
        <v>0.1329810656098635</v>
      </c>
      <c r="CD177" s="3">
        <f t="shared" si="357"/>
        <v>0.50693527080581247</v>
      </c>
      <c r="CE177" s="3">
        <f t="shared" si="358"/>
        <v>0.12549537648612946</v>
      </c>
      <c r="CF177" s="3">
        <f t="shared" si="318"/>
        <v>0.14346586143264553</v>
      </c>
      <c r="CG177" s="3">
        <f t="shared" si="319"/>
        <v>0.1495261740742036</v>
      </c>
      <c r="CH177" s="3">
        <f t="shared" si="390"/>
        <v>0.14875285234502483</v>
      </c>
      <c r="CI177" s="3">
        <f t="shared" si="320"/>
        <v>0.11347894164167618</v>
      </c>
      <c r="CJ177" s="3"/>
      <c r="CK177" s="21">
        <f t="shared" si="359"/>
        <v>0.86198836695101033</v>
      </c>
      <c r="CL177" s="21">
        <f t="shared" si="360"/>
        <v>1.1138983447261301</v>
      </c>
      <c r="CM177" s="235">
        <f t="shared" si="391"/>
        <v>2.1481568960645774</v>
      </c>
      <c r="CN177" s="21"/>
      <c r="CO177" s="21">
        <f t="shared" si="361"/>
        <v>3.0964387186658304</v>
      </c>
      <c r="CP177" s="21">
        <f t="shared" si="362"/>
        <v>3.5781741439962071</v>
      </c>
      <c r="CQ177" s="21">
        <f t="shared" si="363"/>
        <v>3.6084537175650402</v>
      </c>
      <c r="CR177" s="3">
        <f t="shared" si="364"/>
        <v>3.4737298741849068</v>
      </c>
      <c r="CS177" s="3">
        <f t="shared" si="365"/>
        <v>3.6979267827488806</v>
      </c>
      <c r="CT177" s="56">
        <f t="shared" si="366"/>
        <v>3.6979267827488806</v>
      </c>
      <c r="CU177" s="236">
        <f t="shared" si="367"/>
        <v>3.6958324083171794</v>
      </c>
      <c r="CV177" s="57">
        <f t="shared" si="368"/>
        <v>-2.8338440413661692</v>
      </c>
      <c r="CW177" s="3">
        <f t="shared" si="369"/>
        <v>0.19684566496520839</v>
      </c>
      <c r="CX177" s="3">
        <f t="shared" si="370"/>
        <v>-0.83362396104925551</v>
      </c>
      <c r="CY177" s="3">
        <f t="shared" si="371"/>
        <v>-9.7768479794994256</v>
      </c>
      <c r="CZ177" s="3">
        <f t="shared" si="372"/>
        <v>-21.753752494482168</v>
      </c>
      <c r="DA177" s="3">
        <f t="shared" si="373"/>
        <v>-3.8924935117008932</v>
      </c>
      <c r="DB177" s="3">
        <f t="shared" si="374"/>
        <v>-4.1369385777485697</v>
      </c>
      <c r="DC177" s="3">
        <f t="shared" si="429"/>
        <v>-0.77468028769656438</v>
      </c>
      <c r="DD177" s="3">
        <f t="shared" si="427"/>
        <v>-7.5733609274575677</v>
      </c>
      <c r="DE177" s="3">
        <f t="shared" si="428"/>
        <v>-22.429073698903029</v>
      </c>
      <c r="DF177" s="3"/>
      <c r="DG177" s="3">
        <f t="shared" si="392"/>
        <v>3.007075277320125</v>
      </c>
      <c r="DH177" s="3">
        <f t="shared" si="393"/>
        <v>1.1138983447261301</v>
      </c>
      <c r="DI177" s="3">
        <f t="shared" si="394"/>
        <v>0.2410764045540193</v>
      </c>
      <c r="DJ177" s="3">
        <f t="shared" si="395"/>
        <v>3.6084537175650402</v>
      </c>
      <c r="DK177" s="272">
        <f>quarterly_final!L185</f>
        <v>1.5317638062296721</v>
      </c>
      <c r="DL177" s="260">
        <f t="shared" si="396"/>
        <v>3.4249407388236666</v>
      </c>
      <c r="DM177" s="267">
        <f t="shared" si="397"/>
        <v>0.93038536598475663</v>
      </c>
      <c r="DN177" s="261">
        <f>'capital shares'!BB175</f>
        <v>0.35569087985187825</v>
      </c>
      <c r="DO177" s="272">
        <f t="shared" si="398"/>
        <v>2.5376501434193641</v>
      </c>
      <c r="DP177" s="260"/>
      <c r="DQ177" s="3"/>
      <c r="DR177" s="3">
        <f t="shared" si="375"/>
        <v>0.12549537648612946</v>
      </c>
      <c r="DS177" s="3">
        <f t="shared" si="399"/>
        <v>-6.0810155711822453</v>
      </c>
      <c r="DT177" s="3">
        <f t="shared" si="376"/>
        <v>1.125066844649689</v>
      </c>
      <c r="DU177" s="3">
        <f t="shared" si="400"/>
        <v>2.1591723272841814</v>
      </c>
      <c r="DV177" s="3">
        <f t="shared" si="401"/>
        <v>10.631023154655601</v>
      </c>
      <c r="DW177" s="3">
        <f t="shared" si="402"/>
        <v>2.3908352561891739</v>
      </c>
      <c r="DX177" s="3">
        <f>'capital shares'!AY175</f>
        <v>0.13149336374168824</v>
      </c>
      <c r="DY177" s="275">
        <f t="shared" si="403"/>
        <v>2.954896574395689</v>
      </c>
      <c r="DZ177" s="3"/>
      <c r="EA177" s="3">
        <f t="shared" si="404"/>
        <v>3.0877353379840322</v>
      </c>
      <c r="EB177" s="3">
        <f t="shared" si="405"/>
        <v>0.1495261740742036</v>
      </c>
      <c r="EC177" s="3">
        <f t="shared" si="406"/>
        <v>3.7000038919447276</v>
      </c>
      <c r="ED177" s="3">
        <f t="shared" si="407"/>
        <v>0.93038536598475663</v>
      </c>
      <c r="EE177" s="3">
        <f t="shared" si="408"/>
        <v>1.451103745565764</v>
      </c>
      <c r="EF177" s="271">
        <f t="shared" si="409"/>
        <v>0.8388351916050687</v>
      </c>
      <c r="EG177" s="275">
        <f t="shared" si="410"/>
        <v>2.7228649220075769</v>
      </c>
      <c r="EH177" s="275"/>
      <c r="EI177" s="275">
        <f t="shared" si="411"/>
        <v>3.1401113529839018</v>
      </c>
      <c r="EJ177" s="275"/>
      <c r="EK177" s="280"/>
      <c r="EL177" s="280"/>
      <c r="EM177" s="280"/>
      <c r="EN177" s="280"/>
      <c r="EO177" s="280"/>
      <c r="EP177" s="280"/>
      <c r="EQ177" s="280"/>
      <c r="ER177" s="285"/>
      <c r="ES177" s="3"/>
      <c r="ET177" s="3"/>
      <c r="EV177" s="199">
        <f t="shared" si="321"/>
        <v>1</v>
      </c>
      <c r="EW177" s="199">
        <f t="shared" si="322"/>
        <v>8.6807674955547892E-2</v>
      </c>
      <c r="EX177" s="199">
        <f t="shared" si="323"/>
        <v>7.8498447493431707</v>
      </c>
      <c r="EY177" s="199">
        <f t="shared" si="324"/>
        <v>1.8417770229027894E-2</v>
      </c>
      <c r="EZ177" s="199">
        <f t="shared" si="325"/>
        <v>5.78540909211539E-3</v>
      </c>
      <c r="FA177" s="199">
        <f t="shared" si="326"/>
        <v>0.12221013242748335</v>
      </c>
      <c r="FB177" s="199">
        <f t="shared" si="327"/>
        <v>4.7132507099068494E-2</v>
      </c>
      <c r="FC177" s="199">
        <f t="shared" si="328"/>
        <v>6.6346434542607677E-2</v>
      </c>
      <c r="FE177" s="199">
        <f t="shared" si="412"/>
        <v>1</v>
      </c>
      <c r="FF177" s="199">
        <f t="shared" si="413"/>
        <v>8.6541198042520404E-2</v>
      </c>
      <c r="FG177" s="199">
        <f t="shared" si="414"/>
        <v>7.7513760040297788</v>
      </c>
      <c r="FH177" s="199">
        <f t="shared" si="415"/>
        <v>1.8423736653016939E-2</v>
      </c>
      <c r="FI177" s="199">
        <f t="shared" si="416"/>
        <v>5.8296016738261921E-3</v>
      </c>
      <c r="FJ177" s="199">
        <f t="shared" si="417"/>
        <v>0.12026064092948237</v>
      </c>
      <c r="FK177" s="199">
        <f t="shared" si="418"/>
        <v>4.6414774323366222E-2</v>
      </c>
      <c r="FL177" s="199">
        <f t="shared" si="419"/>
        <v>6.6812814188909053E-2</v>
      </c>
      <c r="FN177" s="200">
        <f t="shared" si="377"/>
        <v>3.007075277320125</v>
      </c>
      <c r="FO177" s="200">
        <f t="shared" si="378"/>
        <v>-1.9019998306337518</v>
      </c>
      <c r="FP177" s="200">
        <f t="shared" si="379"/>
        <v>-0.19666110338371384</v>
      </c>
      <c r="FQ177" s="200">
        <f t="shared" si="380"/>
        <v>2.7461551215495956</v>
      </c>
      <c r="FR177" s="200">
        <f t="shared" si="381"/>
        <v>6.6194780157650044</v>
      </c>
      <c r="FS177" s="200">
        <f t="shared" si="382"/>
        <v>2.8512719030723215</v>
      </c>
      <c r="FT177" s="199">
        <f t="shared" si="383"/>
        <v>2.1504337435385432</v>
      </c>
      <c r="FU177" s="199">
        <f t="shared" si="384"/>
        <v>3.7535943906781082</v>
      </c>
      <c r="FX177" s="199">
        <f t="shared" si="385"/>
        <v>-0.16914672450682644</v>
      </c>
      <c r="FY177" s="199">
        <f t="shared" si="386"/>
        <v>3.677158075579904</v>
      </c>
      <c r="FZ177" s="199">
        <f t="shared" si="387"/>
        <v>3.0964193980921131</v>
      </c>
      <c r="GA177" s="199">
        <f t="shared" si="388"/>
        <v>-0.55151912727019448</v>
      </c>
      <c r="GC177" s="199">
        <f t="shared" si="420"/>
        <v>7.9581778430017813</v>
      </c>
      <c r="GD177" s="199">
        <f t="shared" si="421"/>
        <v>2.4253338326843132E-2</v>
      </c>
      <c r="GE177" s="199">
        <f t="shared" si="422"/>
        <v>0.11322758851227527</v>
      </c>
      <c r="GF177" s="199">
        <f t="shared" si="423"/>
        <v>-7.0956587698408988</v>
      </c>
      <c r="GH177" s="199">
        <f t="shared" si="424"/>
        <v>-0.38237240276336804</v>
      </c>
      <c r="GI177" s="199">
        <f t="shared" si="425"/>
        <v>-4.2286772028500987</v>
      </c>
      <c r="GJ177" s="199">
        <f t="shared" si="426"/>
        <v>-3.6479385253623073</v>
      </c>
    </row>
    <row r="178" spans="1:192" x14ac:dyDescent="0.3">
      <c r="A178" s="6" t="s">
        <v>360</v>
      </c>
      <c r="B178" s="61">
        <v>32082</v>
      </c>
      <c r="C178" s="4">
        <v>66.251999999999995</v>
      </c>
      <c r="D178" s="4">
        <v>84.989000000000004</v>
      </c>
      <c r="E178" s="4">
        <v>39.923999999999999</v>
      </c>
      <c r="F178" s="4">
        <v>118.521</v>
      </c>
      <c r="G178" s="4">
        <v>363.01900000000001</v>
      </c>
      <c r="H178" s="4">
        <v>2503.7930000000001</v>
      </c>
      <c r="I178" s="4">
        <v>138.41999999999999</v>
      </c>
      <c r="J178" s="4">
        <v>62.082000000000001</v>
      </c>
      <c r="K178" s="4">
        <v>64.921999999999997</v>
      </c>
      <c r="L178" s="4">
        <v>61.201999999999998</v>
      </c>
      <c r="M178" s="4">
        <v>83.013000000000005</v>
      </c>
      <c r="N178" s="4">
        <v>137.94499999999999</v>
      </c>
      <c r="O178" s="4">
        <v>62.576000000000001</v>
      </c>
      <c r="P178" s="4">
        <v>66.361999999999995</v>
      </c>
      <c r="Q178" s="4">
        <v>121.854</v>
      </c>
      <c r="R178" s="4">
        <v>52.975000000000001</v>
      </c>
      <c r="S178" s="6">
        <v>3856.2</v>
      </c>
      <c r="T178" s="6">
        <v>630.5</v>
      </c>
      <c r="U178" s="6">
        <v>182.7</v>
      </c>
      <c r="V178" s="6">
        <v>323.8</v>
      </c>
      <c r="W178" s="6">
        <v>113.9</v>
      </c>
      <c r="X178" s="255">
        <v>36662</v>
      </c>
      <c r="Y178" s="6">
        <f t="shared" si="307"/>
        <v>36.661999999999999</v>
      </c>
      <c r="Z178" s="6"/>
      <c r="AA178" s="6">
        <v>124</v>
      </c>
      <c r="AB178" s="255">
        <v>30690</v>
      </c>
      <c r="AC178" s="6">
        <v>71.2</v>
      </c>
      <c r="AD178" s="6">
        <v>22.1</v>
      </c>
      <c r="AE178" s="6">
        <v>449.9</v>
      </c>
      <c r="AF178" s="6">
        <v>252.8</v>
      </c>
      <c r="AG178" s="4">
        <v>86.683999999999997</v>
      </c>
      <c r="AH178" s="4">
        <v>62.597000000000001</v>
      </c>
      <c r="AI178" s="4">
        <v>74.372</v>
      </c>
      <c r="AJ178" s="4">
        <v>67.486000000000004</v>
      </c>
      <c r="AK178" s="4">
        <v>73.384</v>
      </c>
      <c r="AL178" s="4">
        <v>74.372</v>
      </c>
      <c r="AM178" s="4" t="e">
        <v>#N/A</v>
      </c>
      <c r="AN178" s="4" t="e">
        <v>#N/A</v>
      </c>
      <c r="AO178" s="6"/>
      <c r="AP178" s="3">
        <f t="shared" si="329"/>
        <v>1.7729264867563881</v>
      </c>
      <c r="AQ178" s="3">
        <f t="shared" si="330"/>
        <v>3.7402673416528267</v>
      </c>
      <c r="AR178" s="3">
        <f t="shared" si="331"/>
        <v>3.8659316327476838</v>
      </c>
      <c r="AS178" s="3">
        <f t="shared" si="332"/>
        <v>3.4913700633493825</v>
      </c>
      <c r="AT178" s="235">
        <f t="shared" si="333"/>
        <v>3.5382839060497635</v>
      </c>
      <c r="AU178" s="3">
        <f t="shared" si="334"/>
        <v>1.4851445754751769</v>
      </c>
      <c r="AV178" s="3">
        <f t="shared" si="335"/>
        <v>4.5540737420421351</v>
      </c>
      <c r="AW178" s="3">
        <f t="shared" si="336"/>
        <v>6.8165561399508645</v>
      </c>
      <c r="AX178" s="3">
        <f t="shared" si="337"/>
        <v>1.030252657427059</v>
      </c>
      <c r="AY178" s="3">
        <f t="shared" si="338"/>
        <v>2.0246572568617274</v>
      </c>
      <c r="AZ178" s="3">
        <f t="shared" si="339"/>
        <v>4.2239756988667461</v>
      </c>
      <c r="BA178" s="3">
        <f t="shared" si="340"/>
        <v>-0.95576035624938982</v>
      </c>
      <c r="BB178" s="3">
        <f t="shared" si="341"/>
        <v>5.7753206401107766</v>
      </c>
      <c r="BC178" s="3">
        <f t="shared" si="342"/>
        <v>6.3550297063017407</v>
      </c>
      <c r="BD178" s="3">
        <f t="shared" si="343"/>
        <v>1.624908695500326</v>
      </c>
      <c r="BE178" s="3">
        <f t="shared" si="344"/>
        <v>3.892402462870987</v>
      </c>
      <c r="BF178" s="3">
        <f t="shared" si="345"/>
        <v>4.5479293559309122</v>
      </c>
      <c r="BG178" s="3">
        <f t="shared" si="346"/>
        <v>2.9824798037396993</v>
      </c>
      <c r="BH178" s="3">
        <f t="shared" si="347"/>
        <v>3.8858606564780684</v>
      </c>
      <c r="BI178" s="3">
        <f t="shared" si="348"/>
        <v>4.1287537306588042</v>
      </c>
      <c r="BJ178" s="3">
        <f t="shared" si="349"/>
        <v>3.9219222523423052</v>
      </c>
      <c r="BK178" s="3">
        <f t="shared" si="350"/>
        <v>3.8858606564780684</v>
      </c>
      <c r="BL178" s="3" t="e">
        <f t="shared" si="351"/>
        <v>#N/A</v>
      </c>
      <c r="BM178" s="3" t="e">
        <f t="shared" si="352"/>
        <v>#N/A</v>
      </c>
      <c r="BN178" s="3"/>
      <c r="BO178" s="3">
        <f t="shared" si="308"/>
        <v>0.16350293034593641</v>
      </c>
      <c r="BP178" s="3">
        <f t="shared" si="309"/>
        <v>4.7378248016181734E-2</v>
      </c>
      <c r="BQ178" s="3">
        <f t="shared" si="310"/>
        <v>6.5556765727918687E-2</v>
      </c>
      <c r="BR178" s="3">
        <f t="shared" si="311"/>
        <v>0.11666925989315907</v>
      </c>
      <c r="BS178" s="3">
        <f t="shared" si="312"/>
        <v>8.3968673823971787E-2</v>
      </c>
      <c r="BT178" s="3">
        <f t="shared" si="353"/>
        <v>3.2156008505782895E-2</v>
      </c>
      <c r="BU178" s="3">
        <f t="shared" si="313"/>
        <v>0.28977002379064232</v>
      </c>
      <c r="BV178" s="3">
        <f t="shared" si="314"/>
        <v>0.4195177956371986</v>
      </c>
      <c r="BW178" s="3">
        <f t="shared" si="315"/>
        <v>0.20063793371713087</v>
      </c>
      <c r="BX178" s="3">
        <f t="shared" si="316"/>
        <v>0.20063793371713087</v>
      </c>
      <c r="BY178" s="3">
        <f t="shared" si="354"/>
        <v>0.23279394222291377</v>
      </c>
      <c r="BZ178" s="3">
        <f t="shared" si="317"/>
        <v>0.41850846581362283</v>
      </c>
      <c r="CA178" s="3">
        <f t="shared" si="389"/>
        <v>0.58149153418637711</v>
      </c>
      <c r="CB178" s="3">
        <f t="shared" si="355"/>
        <v>0.36069956555642196</v>
      </c>
      <c r="CC178" s="3">
        <f t="shared" si="356"/>
        <v>0.13813077865656678</v>
      </c>
      <c r="CD178" s="3">
        <f t="shared" si="357"/>
        <v>0.50116965578701123</v>
      </c>
      <c r="CE178" s="3">
        <f t="shared" si="358"/>
        <v>0.12687980394341095</v>
      </c>
      <c r="CF178" s="3">
        <f t="shared" si="318"/>
        <v>0.1412814274128143</v>
      </c>
      <c r="CG178" s="3">
        <f t="shared" si="319"/>
        <v>0.147202974480311</v>
      </c>
      <c r="CH178" s="3">
        <f t="shared" si="390"/>
        <v>0.1483645742772573</v>
      </c>
      <c r="CI178" s="3">
        <f t="shared" si="320"/>
        <v>0.11293501374410042</v>
      </c>
      <c r="CJ178" s="3"/>
      <c r="CK178" s="21">
        <f t="shared" si="359"/>
        <v>2.4030558575841372</v>
      </c>
      <c r="CL178" s="21">
        <f t="shared" si="360"/>
        <v>2.649884645720022</v>
      </c>
      <c r="CM178" s="235">
        <f t="shared" si="391"/>
        <v>2.5215905627404176</v>
      </c>
      <c r="CN178" s="21"/>
      <c r="CO178" s="21">
        <f t="shared" si="361"/>
        <v>3.8813527543613517</v>
      </c>
      <c r="CP178" s="21">
        <f t="shared" si="362"/>
        <v>1.3883871901658174</v>
      </c>
      <c r="CQ178" s="21">
        <f t="shared" si="363"/>
        <v>1.5068303774774783</v>
      </c>
      <c r="CR178" s="3">
        <f t="shared" si="364"/>
        <v>1.6154041138368966</v>
      </c>
      <c r="CS178" s="3">
        <f t="shared" si="365"/>
        <v>1.0931615810447548</v>
      </c>
      <c r="CT178" s="56">
        <f t="shared" si="366"/>
        <v>1.0931615810447548</v>
      </c>
      <c r="CU178" s="236">
        <f t="shared" si="367"/>
        <v>1.0943832861813683</v>
      </c>
      <c r="CV178" s="57">
        <f t="shared" si="368"/>
        <v>1.3086725714027689</v>
      </c>
      <c r="CW178" s="3">
        <f t="shared" si="369"/>
        <v>3.4535460697495441</v>
      </c>
      <c r="CX178" s="3">
        <f t="shared" si="370"/>
        <v>1.8880965175583311</v>
      </c>
      <c r="CY178" s="3">
        <f t="shared" si="371"/>
        <v>2.443900619868395</v>
      </c>
      <c r="CZ178" s="3">
        <f t="shared" si="372"/>
        <v>0.3907612892938086</v>
      </c>
      <c r="DA178" s="3">
        <f t="shared" si="373"/>
        <v>-2.0501436424307582</v>
      </c>
      <c r="DB178" s="3">
        <f t="shared" si="374"/>
        <v>3.4596904558607671</v>
      </c>
      <c r="DC178" s="3">
        <f t="shared" si="429"/>
        <v>-0.62660552972016892</v>
      </c>
      <c r="DD178" s="3">
        <f t="shared" si="427"/>
        <v>-6.2848510312633499</v>
      </c>
      <c r="DE178" s="3">
        <f t="shared" si="428"/>
        <v>-21.245374480807218</v>
      </c>
      <c r="DF178" s="3"/>
      <c r="DG178" s="3">
        <f t="shared" si="392"/>
        <v>1.7729264867563881</v>
      </c>
      <c r="DH178" s="3">
        <f t="shared" si="393"/>
        <v>2.649884645720022</v>
      </c>
      <c r="DI178" s="3">
        <f t="shared" si="394"/>
        <v>0.23279394222291377</v>
      </c>
      <c r="DJ178" s="3">
        <f t="shared" si="395"/>
        <v>1.5068303774774783</v>
      </c>
      <c r="DK178" s="272">
        <f>quarterly_final!L186</f>
        <v>1.4830081823593928</v>
      </c>
      <c r="DL178" s="260">
        <f t="shared" si="396"/>
        <v>0.60605002339575864</v>
      </c>
      <c r="DM178" s="267">
        <f t="shared" si="397"/>
        <v>1.7491042916383024</v>
      </c>
      <c r="DN178" s="261">
        <f>'capital shares'!BB176</f>
        <v>0.35417726376480524</v>
      </c>
      <c r="DO178" s="272">
        <f t="shared" si="398"/>
        <v>1.0108938564565844</v>
      </c>
      <c r="DP178" s="260"/>
      <c r="DQ178" s="3"/>
      <c r="DR178" s="3">
        <f t="shared" si="375"/>
        <v>0.12687980394341095</v>
      </c>
      <c r="DS178" s="3">
        <f t="shared" si="399"/>
        <v>3.5382839060497635</v>
      </c>
      <c r="DT178" s="3">
        <f t="shared" si="376"/>
        <v>2.6571516489669187</v>
      </c>
      <c r="DU178" s="3">
        <f t="shared" si="400"/>
        <v>2.5291075508784573</v>
      </c>
      <c r="DV178" s="3">
        <f t="shared" si="401"/>
        <v>-0.27508223368708618</v>
      </c>
      <c r="DW178" s="3">
        <f t="shared" si="402"/>
        <v>0.73409412148422004</v>
      </c>
      <c r="DX178" s="3">
        <f>'capital shares'!AY176</f>
        <v>0.13204944655027173</v>
      </c>
      <c r="DY178" s="275">
        <f t="shared" si="403"/>
        <v>0.96032646707085079</v>
      </c>
      <c r="DZ178" s="3"/>
      <c r="EA178" s="3">
        <f t="shared" si="404"/>
        <v>3.881297478568972</v>
      </c>
      <c r="EB178" s="3">
        <f t="shared" si="405"/>
        <v>0.147202974480311</v>
      </c>
      <c r="EC178" s="3">
        <f t="shared" si="406"/>
        <v>1.096968933749636</v>
      </c>
      <c r="ED178" s="3">
        <f t="shared" si="407"/>
        <v>1.7491042916383024</v>
      </c>
      <c r="EE178" s="3">
        <f t="shared" si="408"/>
        <v>-0.62536280945319156</v>
      </c>
      <c r="EF178" s="271">
        <f t="shared" si="409"/>
        <v>2.1589657353661442</v>
      </c>
      <c r="EG178" s="275">
        <f t="shared" si="410"/>
        <v>0.16991159569244993</v>
      </c>
      <c r="EH178" s="275"/>
      <c r="EI178" s="275">
        <f t="shared" si="411"/>
        <v>0.11934420630671633</v>
      </c>
      <c r="EJ178" s="275"/>
      <c r="EK178" s="280"/>
      <c r="EL178" s="280"/>
      <c r="EM178" s="280"/>
      <c r="EN178" s="280"/>
      <c r="EO178" s="280"/>
      <c r="EP178" s="280"/>
      <c r="EQ178" s="280"/>
      <c r="ER178" s="285"/>
      <c r="ES178" s="3"/>
      <c r="ET178" s="3"/>
      <c r="EV178" s="199">
        <f t="shared" si="321"/>
        <v>1</v>
      </c>
      <c r="EW178" s="199">
        <f t="shared" si="322"/>
        <v>8.3968673823971787E-2</v>
      </c>
      <c r="EX178" s="199">
        <f t="shared" si="323"/>
        <v>7.9586121051812668</v>
      </c>
      <c r="EY178" s="199">
        <f t="shared" si="324"/>
        <v>1.8463772625901147E-2</v>
      </c>
      <c r="EZ178" s="199">
        <f t="shared" si="325"/>
        <v>5.7310305482080812E-3</v>
      </c>
      <c r="FA178" s="199">
        <f t="shared" si="326"/>
        <v>0.11666925989315907</v>
      </c>
      <c r="FB178" s="199">
        <f t="shared" si="327"/>
        <v>4.7378248016181734E-2</v>
      </c>
      <c r="FC178" s="199">
        <f t="shared" si="328"/>
        <v>6.5556765727918687E-2</v>
      </c>
      <c r="FE178" s="199">
        <f t="shared" si="412"/>
        <v>1</v>
      </c>
      <c r="FF178" s="199">
        <f t="shared" si="413"/>
        <v>8.5388174389759847E-2</v>
      </c>
      <c r="FG178" s="199">
        <f t="shared" si="414"/>
        <v>7.9042284272622183</v>
      </c>
      <c r="FH178" s="199">
        <f t="shared" si="415"/>
        <v>1.844077142746452E-2</v>
      </c>
      <c r="FI178" s="199">
        <f t="shared" si="416"/>
        <v>5.7582198201617356E-3</v>
      </c>
      <c r="FJ178" s="199">
        <f t="shared" si="417"/>
        <v>0.11943969616032121</v>
      </c>
      <c r="FK178" s="199">
        <f t="shared" si="418"/>
        <v>4.7255377557625114E-2</v>
      </c>
      <c r="FL178" s="199">
        <f t="shared" si="419"/>
        <v>6.5951600135263189E-2</v>
      </c>
      <c r="FN178" s="200">
        <f t="shared" si="377"/>
        <v>1.7729264867563881</v>
      </c>
      <c r="FO178" s="200">
        <f t="shared" si="378"/>
        <v>3.4913700633493825</v>
      </c>
      <c r="FP178" s="200">
        <f t="shared" si="379"/>
        <v>-0.95576035624938982</v>
      </c>
      <c r="FQ178" s="200">
        <f t="shared" si="380"/>
        <v>5.7753206401107766</v>
      </c>
      <c r="FR178" s="200">
        <f t="shared" si="381"/>
        <v>6.3550297063017407</v>
      </c>
      <c r="FS178" s="200">
        <f t="shared" si="382"/>
        <v>1.624908695500326</v>
      </c>
      <c r="FT178" s="199">
        <f t="shared" si="383"/>
        <v>3.8659316327476838</v>
      </c>
      <c r="FU178" s="199">
        <f t="shared" si="384"/>
        <v>3.892402462870987</v>
      </c>
      <c r="FX178" s="199">
        <f t="shared" si="385"/>
        <v>-0.870921054366674</v>
      </c>
      <c r="FY178" s="199">
        <f t="shared" si="386"/>
        <v>5.9132640857986498</v>
      </c>
      <c r="FZ178" s="199">
        <f t="shared" si="387"/>
        <v>3.8813528871537208</v>
      </c>
      <c r="GA178" s="199">
        <f t="shared" si="388"/>
        <v>-1.1388706362080507</v>
      </c>
      <c r="GC178" s="199">
        <f t="shared" si="420"/>
        <v>8.1090562978122982</v>
      </c>
      <c r="GD178" s="199">
        <f t="shared" si="421"/>
        <v>2.4198991247626256E-2</v>
      </c>
      <c r="GE178" s="199">
        <f t="shared" si="422"/>
        <v>0.1132069776928883</v>
      </c>
      <c r="GF178" s="199">
        <f t="shared" si="423"/>
        <v>-7.2464622667528129</v>
      </c>
      <c r="GH178" s="199">
        <f t="shared" si="424"/>
        <v>-0.26794958184137674</v>
      </c>
      <c r="GI178" s="199">
        <f t="shared" si="425"/>
        <v>-7.0521347220067003</v>
      </c>
      <c r="GJ178" s="199">
        <f t="shared" si="426"/>
        <v>-5.0202235233617714</v>
      </c>
    </row>
    <row r="179" spans="1:192" x14ac:dyDescent="0.3">
      <c r="A179" s="6" t="s">
        <v>359</v>
      </c>
      <c r="B179" s="61">
        <v>32174</v>
      </c>
      <c r="C179" s="4">
        <v>66.783000000000001</v>
      </c>
      <c r="D179" s="4">
        <v>85.78</v>
      </c>
      <c r="E179" s="4">
        <v>40.548999999999999</v>
      </c>
      <c r="F179" s="4">
        <v>119.13</v>
      </c>
      <c r="G179" s="4">
        <v>363.923</v>
      </c>
      <c r="H179" s="4">
        <v>2479.7779999999998</v>
      </c>
      <c r="I179" s="4">
        <v>139.56200000000001</v>
      </c>
      <c r="J179" s="4">
        <v>62.859000000000002</v>
      </c>
      <c r="K179" s="4">
        <v>64.674000000000007</v>
      </c>
      <c r="L179" s="4">
        <v>61.828000000000003</v>
      </c>
      <c r="M179" s="4">
        <v>83.941000000000003</v>
      </c>
      <c r="N179" s="4">
        <v>137.983</v>
      </c>
      <c r="O179" s="4">
        <v>63.636000000000003</v>
      </c>
      <c r="P179" s="4">
        <v>66.896000000000001</v>
      </c>
      <c r="Q179" s="4">
        <v>121.642</v>
      </c>
      <c r="R179" s="4">
        <v>53.362000000000002</v>
      </c>
      <c r="S179" s="6">
        <v>3903.7</v>
      </c>
      <c r="T179" s="6">
        <v>641.5</v>
      </c>
      <c r="U179" s="6">
        <v>178.6</v>
      </c>
      <c r="V179" s="6">
        <v>335.6</v>
      </c>
      <c r="W179" s="6">
        <v>116.9</v>
      </c>
      <c r="X179" s="255">
        <v>36618</v>
      </c>
      <c r="Y179" s="6">
        <f t="shared" si="307"/>
        <v>36.618000000000002</v>
      </c>
      <c r="Z179" s="6"/>
      <c r="AA179" s="6">
        <v>127.3</v>
      </c>
      <c r="AB179" s="255">
        <v>31949</v>
      </c>
      <c r="AC179" s="6">
        <v>72.400000000000006</v>
      </c>
      <c r="AD179" s="6">
        <v>22.9</v>
      </c>
      <c r="AE179" s="6">
        <v>470.4</v>
      </c>
      <c r="AF179" s="6">
        <v>250.1</v>
      </c>
      <c r="AG179" s="4">
        <v>87.619</v>
      </c>
      <c r="AH179" s="4">
        <v>62.970999999999997</v>
      </c>
      <c r="AI179" s="4">
        <v>75.022000000000006</v>
      </c>
      <c r="AJ179" s="4">
        <v>72.242999999999995</v>
      </c>
      <c r="AK179" s="4">
        <v>74.599999999999994</v>
      </c>
      <c r="AL179" s="4">
        <v>75.022000000000006</v>
      </c>
      <c r="AM179" s="4" t="e">
        <v>#N/A</v>
      </c>
      <c r="AN179" s="4" t="e">
        <v>#N/A</v>
      </c>
      <c r="AO179" s="6"/>
      <c r="AP179" s="3">
        <f t="shared" si="329"/>
        <v>3.1931616185575336</v>
      </c>
      <c r="AQ179" s="3">
        <f t="shared" si="330"/>
        <v>3.7056170950195297</v>
      </c>
      <c r="AR179" s="3">
        <f t="shared" si="331"/>
        <v>6.2133890082171472</v>
      </c>
      <c r="AS179" s="3">
        <f t="shared" si="332"/>
        <v>2.0500694987869128</v>
      </c>
      <c r="AT179" s="235">
        <f t="shared" si="333"/>
        <v>0.994852921965099</v>
      </c>
      <c r="AU179" s="3">
        <f t="shared" si="334"/>
        <v>-3.8550968192027399</v>
      </c>
      <c r="AV179" s="3">
        <f t="shared" si="335"/>
        <v>3.2865622223878797</v>
      </c>
      <c r="AW179" s="3">
        <f t="shared" si="336"/>
        <v>4.9752124096848682</v>
      </c>
      <c r="AX179" s="3">
        <f t="shared" si="337"/>
        <v>-1.530913316628659</v>
      </c>
      <c r="AY179" s="3">
        <f t="shared" si="338"/>
        <v>4.0705870268802933</v>
      </c>
      <c r="AZ179" s="3">
        <f t="shared" si="339"/>
        <v>4.4467796271580342</v>
      </c>
      <c r="BA179" s="3">
        <f t="shared" si="340"/>
        <v>0.11017366918975063</v>
      </c>
      <c r="BB179" s="3">
        <f t="shared" si="341"/>
        <v>6.7190119719339734</v>
      </c>
      <c r="BC179" s="3">
        <f t="shared" si="342"/>
        <v>3.2058284433565993</v>
      </c>
      <c r="BD179" s="3">
        <f t="shared" si="343"/>
        <v>-0.69652085805990271</v>
      </c>
      <c r="BE179" s="3">
        <f t="shared" si="344"/>
        <v>2.9115112039883919</v>
      </c>
      <c r="BF179" s="3">
        <f t="shared" si="345"/>
        <v>4.2914188204461574</v>
      </c>
      <c r="BG179" s="3">
        <f t="shared" si="346"/>
        <v>2.3827797270396678</v>
      </c>
      <c r="BH179" s="3">
        <f t="shared" si="347"/>
        <v>3.4807507752066766</v>
      </c>
      <c r="BI179" s="3">
        <f t="shared" si="348"/>
        <v>27.246107010589242</v>
      </c>
      <c r="BJ179" s="3">
        <f t="shared" si="349"/>
        <v>6.5738316009442608</v>
      </c>
      <c r="BK179" s="3">
        <f t="shared" si="350"/>
        <v>3.4807507752066766</v>
      </c>
      <c r="BL179" s="3" t="e">
        <f t="shared" si="351"/>
        <v>#N/A</v>
      </c>
      <c r="BM179" s="3" t="e">
        <f t="shared" si="352"/>
        <v>#N/A</v>
      </c>
      <c r="BN179" s="3"/>
      <c r="BO179" s="3">
        <f t="shared" si="308"/>
        <v>0.16433127545661808</v>
      </c>
      <c r="BP179" s="3">
        <f t="shared" si="309"/>
        <v>4.5751466557368649E-2</v>
      </c>
      <c r="BQ179" s="3">
        <f t="shared" si="310"/>
        <v>6.4067423213874014E-2</v>
      </c>
      <c r="BR179" s="3">
        <f t="shared" si="311"/>
        <v>0.12050106309398775</v>
      </c>
      <c r="BS179" s="3">
        <f t="shared" si="312"/>
        <v>8.5969721033890931E-2</v>
      </c>
      <c r="BT179" s="3">
        <f t="shared" si="353"/>
        <v>3.261008786535851E-2</v>
      </c>
      <c r="BU179" s="3">
        <f t="shared" si="313"/>
        <v>0.27840997661730321</v>
      </c>
      <c r="BV179" s="3">
        <f t="shared" si="314"/>
        <v>0.41660835082808489</v>
      </c>
      <c r="BW179" s="3">
        <f t="shared" si="315"/>
        <v>0.2064707841278787</v>
      </c>
      <c r="BX179" s="3">
        <f t="shared" si="316"/>
        <v>0.2064707841278787</v>
      </c>
      <c r="BY179" s="3">
        <f t="shared" si="354"/>
        <v>0.23908087199323719</v>
      </c>
      <c r="BZ179" s="3">
        <f t="shared" si="317"/>
        <v>0.41637717121588091</v>
      </c>
      <c r="CA179" s="3">
        <f t="shared" si="389"/>
        <v>0.58362282878411909</v>
      </c>
      <c r="CB179" s="3">
        <f t="shared" si="355"/>
        <v>0.35958427086681671</v>
      </c>
      <c r="CC179" s="3">
        <f t="shared" si="356"/>
        <v>0.13639772849030324</v>
      </c>
      <c r="CD179" s="3">
        <f t="shared" si="357"/>
        <v>0.50401800064288005</v>
      </c>
      <c r="CE179" s="3">
        <f t="shared" si="358"/>
        <v>0.12525447337404907</v>
      </c>
      <c r="CF179" s="3">
        <f t="shared" si="318"/>
        <v>0.13839300125899862</v>
      </c>
      <c r="CG179" s="3">
        <f t="shared" si="319"/>
        <v>0.14432399676811206</v>
      </c>
      <c r="CH179" s="3">
        <f t="shared" si="390"/>
        <v>0.14576348562421154</v>
      </c>
      <c r="CI179" s="3">
        <f t="shared" si="320"/>
        <v>0.10981888977124267</v>
      </c>
      <c r="CJ179" s="3"/>
      <c r="CK179" s="21">
        <f t="shared" si="359"/>
        <v>0.45002356180767</v>
      </c>
      <c r="CL179" s="21">
        <f t="shared" si="360"/>
        <v>0.99863276360377184</v>
      </c>
      <c r="CM179" s="235">
        <f t="shared" si="391"/>
        <v>0.9991780158091178</v>
      </c>
      <c r="CN179" s="21"/>
      <c r="CO179" s="21">
        <f t="shared" si="361"/>
        <v>4.291904386262912</v>
      </c>
      <c r="CP179" s="21">
        <f t="shared" si="362"/>
        <v>3.0923890760554271</v>
      </c>
      <c r="CQ179" s="21">
        <f t="shared" si="363"/>
        <v>3.882682821199718</v>
      </c>
      <c r="CR179" s="3">
        <f t="shared" si="364"/>
        <v>3.3006759021804757</v>
      </c>
      <c r="CS179" s="3">
        <f t="shared" si="365"/>
        <v>3.8128548980047077</v>
      </c>
      <c r="CT179" s="56">
        <f t="shared" si="366"/>
        <v>3.8128548980047077</v>
      </c>
      <c r="CU179" s="236">
        <f t="shared" si="367"/>
        <v>3.8166698755475617</v>
      </c>
      <c r="CV179" s="57">
        <f t="shared" si="368"/>
        <v>-3.3666463137398916</v>
      </c>
      <c r="CW179" s="3">
        <f t="shared" si="369"/>
        <v>0.47474894489859576</v>
      </c>
      <c r="CX179" s="3">
        <f t="shared" si="370"/>
        <v>-1.4338901485078939</v>
      </c>
      <c r="CY179" s="3">
        <f t="shared" si="371"/>
        <v>-2.8218169535824629</v>
      </c>
      <c r="CZ179" s="3">
        <f t="shared" si="372"/>
        <v>-7.6717666947503016</v>
      </c>
      <c r="DA179" s="3">
        <f t="shared" si="373"/>
        <v>-3.7064962063578109</v>
      </c>
      <c r="DB179" s="3">
        <f t="shared" si="374"/>
        <v>-0.530107653159682</v>
      </c>
      <c r="DC179" s="3">
        <f t="shared" si="429"/>
        <v>-1.5733990610684923</v>
      </c>
      <c r="DD179" s="3">
        <f t="shared" si="427"/>
        <v>-4.9120055681130701</v>
      </c>
      <c r="DE179" s="3">
        <f t="shared" si="428"/>
        <v>-14.214507341720878</v>
      </c>
      <c r="DF179" s="3"/>
      <c r="DG179" s="3">
        <f t="shared" si="392"/>
        <v>3.1931616185575336</v>
      </c>
      <c r="DH179" s="3">
        <f t="shared" si="393"/>
        <v>0.99863276360377184</v>
      </c>
      <c r="DI179" s="3">
        <f t="shared" si="394"/>
        <v>0.23908087199323719</v>
      </c>
      <c r="DJ179" s="3">
        <f t="shared" si="395"/>
        <v>3.882682821199718</v>
      </c>
      <c r="DK179" s="272">
        <f>quarterly_final!L187</f>
        <v>1.8199550362226926</v>
      </c>
      <c r="DL179" s="260">
        <f t="shared" si="396"/>
        <v>4.0144838911764538</v>
      </c>
      <c r="DM179" s="267">
        <f t="shared" si="397"/>
        <v>1.1304338335805078</v>
      </c>
      <c r="DN179" s="261">
        <f>'capital shares'!BB177</f>
        <v>0.35209277110445947</v>
      </c>
      <c r="DO179" s="272">
        <f t="shared" si="398"/>
        <v>2.9990307143935215</v>
      </c>
      <c r="DP179" s="260"/>
      <c r="DQ179" s="3"/>
      <c r="DR179" s="3">
        <f t="shared" si="375"/>
        <v>0.12525447337404907</v>
      </c>
      <c r="DS179" s="3">
        <f t="shared" si="399"/>
        <v>0.994852921965099</v>
      </c>
      <c r="DT179" s="3">
        <f t="shared" si="376"/>
        <v>0.99264433590349044</v>
      </c>
      <c r="DU179" s="3">
        <f t="shared" si="400"/>
        <v>0.99232808932019545</v>
      </c>
      <c r="DV179" s="3">
        <f t="shared" si="401"/>
        <v>4.0122753051148452</v>
      </c>
      <c r="DW179" s="3">
        <f t="shared" si="402"/>
        <v>4.0148001377597486</v>
      </c>
      <c r="DX179" s="3">
        <f>'capital shares'!AY177</f>
        <v>0.13419410064120094</v>
      </c>
      <c r="DY179" s="275">
        <f t="shared" si="403"/>
        <v>2.9988967951948986</v>
      </c>
      <c r="DZ179" s="3"/>
      <c r="EA179" s="3">
        <f t="shared" si="404"/>
        <v>4.2871010706439918</v>
      </c>
      <c r="EB179" s="3">
        <f t="shared" si="405"/>
        <v>0.14432399676811206</v>
      </c>
      <c r="EC179" s="3">
        <f t="shared" si="406"/>
        <v>3.8144709537343364</v>
      </c>
      <c r="ED179" s="3">
        <f t="shared" si="407"/>
        <v>1.1304338335805078</v>
      </c>
      <c r="EE179" s="3">
        <f t="shared" si="408"/>
        <v>0.7260155841362339</v>
      </c>
      <c r="EF179" s="271">
        <f t="shared" si="409"/>
        <v>1.1986457010458893</v>
      </c>
      <c r="EG179" s="275">
        <f t="shared" si="410"/>
        <v>2.8566379722614723</v>
      </c>
      <c r="EH179" s="275"/>
      <c r="EI179" s="275">
        <f t="shared" si="411"/>
        <v>2.8565040530628498</v>
      </c>
      <c r="EJ179" s="275"/>
      <c r="EK179" s="280"/>
      <c r="EL179" s="280"/>
      <c r="EM179" s="280"/>
      <c r="EN179" s="280"/>
      <c r="EO179" s="280"/>
      <c r="EP179" s="280"/>
      <c r="EQ179" s="280"/>
      <c r="ER179" s="285"/>
      <c r="ES179" s="3"/>
      <c r="ET179" s="3"/>
      <c r="EV179" s="199">
        <f t="shared" si="321"/>
        <v>1</v>
      </c>
      <c r="EW179" s="199">
        <f t="shared" si="322"/>
        <v>8.5969721033890931E-2</v>
      </c>
      <c r="EX179" s="199">
        <f t="shared" si="323"/>
        <v>8.1842867023592998</v>
      </c>
      <c r="EY179" s="199">
        <f t="shared" si="324"/>
        <v>1.8546507159873969E-2</v>
      </c>
      <c r="EZ179" s="199">
        <f t="shared" si="325"/>
        <v>5.8662294746010197E-3</v>
      </c>
      <c r="FA179" s="199">
        <f t="shared" si="326"/>
        <v>0.12050106309398775</v>
      </c>
      <c r="FB179" s="199">
        <f t="shared" si="327"/>
        <v>4.5751466557368649E-2</v>
      </c>
      <c r="FC179" s="199">
        <f t="shared" si="328"/>
        <v>6.4067423213874014E-2</v>
      </c>
      <c r="FE179" s="199">
        <f t="shared" si="412"/>
        <v>1</v>
      </c>
      <c r="FF179" s="199">
        <f t="shared" si="413"/>
        <v>8.4969197428931359E-2</v>
      </c>
      <c r="FG179" s="199">
        <f t="shared" si="414"/>
        <v>8.0714494037702842</v>
      </c>
      <c r="FH179" s="199">
        <f t="shared" si="415"/>
        <v>1.8505139892887559E-2</v>
      </c>
      <c r="FI179" s="199">
        <f t="shared" si="416"/>
        <v>5.79863001140455E-3</v>
      </c>
      <c r="FJ179" s="199">
        <f t="shared" si="417"/>
        <v>0.11858516149357341</v>
      </c>
      <c r="FK179" s="199">
        <f t="shared" si="418"/>
        <v>4.6564857286775188E-2</v>
      </c>
      <c r="FL179" s="199">
        <f t="shared" si="419"/>
        <v>6.481209447089635E-2</v>
      </c>
      <c r="FN179" s="200">
        <f t="shared" si="377"/>
        <v>3.1931616185575336</v>
      </c>
      <c r="FO179" s="200">
        <f t="shared" si="378"/>
        <v>2.0500694987869128</v>
      </c>
      <c r="FP179" s="200">
        <f t="shared" si="379"/>
        <v>0.11017366918975063</v>
      </c>
      <c r="FQ179" s="200">
        <f t="shared" si="380"/>
        <v>6.7190119719339734</v>
      </c>
      <c r="FR179" s="200">
        <f t="shared" si="381"/>
        <v>3.2058284433565993</v>
      </c>
      <c r="FS179" s="200">
        <f t="shared" si="382"/>
        <v>-0.69652085805990271</v>
      </c>
      <c r="FT179" s="199">
        <f t="shared" si="383"/>
        <v>6.2133890082171472</v>
      </c>
      <c r="FU179" s="199">
        <f t="shared" si="384"/>
        <v>2.9115112039883919</v>
      </c>
      <c r="FX179" s="199">
        <f t="shared" si="385"/>
        <v>0.11853250417403967</v>
      </c>
      <c r="FY179" s="199">
        <f t="shared" si="386"/>
        <v>5.8808024462264736</v>
      </c>
      <c r="FZ179" s="199">
        <f t="shared" si="387"/>
        <v>4.291971580268104</v>
      </c>
      <c r="GA179" s="199">
        <f t="shared" si="388"/>
        <v>-0.21473756206043779</v>
      </c>
      <c r="GC179" s="199">
        <f t="shared" si="420"/>
        <v>8.2750037626927888</v>
      </c>
      <c r="GD179" s="199">
        <f t="shared" si="421"/>
        <v>2.4303769904292109E-2</v>
      </c>
      <c r="GE179" s="199">
        <f t="shared" si="422"/>
        <v>0.11137695175767154</v>
      </c>
      <c r="GF179" s="199">
        <f t="shared" si="423"/>
        <v>-7.4106844843547535</v>
      </c>
      <c r="GH179" s="199">
        <f t="shared" si="424"/>
        <v>-0.33327006623447747</v>
      </c>
      <c r="GI179" s="199">
        <f t="shared" si="425"/>
        <v>-6.0955400082869113</v>
      </c>
      <c r="GJ179" s="199">
        <f t="shared" si="426"/>
        <v>-4.5067091423285417</v>
      </c>
    </row>
    <row r="180" spans="1:192" x14ac:dyDescent="0.3">
      <c r="A180" s="6" t="s">
        <v>358</v>
      </c>
      <c r="B180" s="61">
        <v>32264</v>
      </c>
      <c r="C180" s="4">
        <v>67.352000000000004</v>
      </c>
      <c r="D180" s="4">
        <v>86.239000000000004</v>
      </c>
      <c r="E180" s="4">
        <v>40.951999999999998</v>
      </c>
      <c r="F180" s="4">
        <v>119.437</v>
      </c>
      <c r="G180" s="4">
        <v>359.51299999999998</v>
      </c>
      <c r="H180" s="4">
        <v>2417.6350000000002</v>
      </c>
      <c r="I180" s="4">
        <v>138.70400000000001</v>
      </c>
      <c r="J180" s="4">
        <v>63.735999999999997</v>
      </c>
      <c r="K180" s="4">
        <v>65.180000000000007</v>
      </c>
      <c r="L180" s="4">
        <v>62.405999999999999</v>
      </c>
      <c r="M180" s="4">
        <v>84.471999999999994</v>
      </c>
      <c r="N180" s="4">
        <v>137.55000000000001</v>
      </c>
      <c r="O180" s="4">
        <v>64.403999999999996</v>
      </c>
      <c r="P180" s="4">
        <v>66.995999999999995</v>
      </c>
      <c r="Q180" s="4">
        <v>122.315</v>
      </c>
      <c r="R180" s="4">
        <v>53.85</v>
      </c>
      <c r="S180" s="6">
        <v>3995.8</v>
      </c>
      <c r="T180" s="6">
        <v>659.4</v>
      </c>
      <c r="U180" s="6">
        <v>184.2</v>
      </c>
      <c r="V180" s="6">
        <v>344.8</v>
      </c>
      <c r="W180" s="6">
        <v>120.9</v>
      </c>
      <c r="X180" s="255">
        <v>37729</v>
      </c>
      <c r="Y180" s="6">
        <f t="shared" si="307"/>
        <v>37.728999999999999</v>
      </c>
      <c r="Z180" s="6"/>
      <c r="AA180" s="6">
        <v>130.4</v>
      </c>
      <c r="AB180" s="255">
        <v>33346</v>
      </c>
      <c r="AC180" s="6">
        <v>74.599999999999994</v>
      </c>
      <c r="AD180" s="6">
        <v>22.5</v>
      </c>
      <c r="AE180" s="6">
        <v>473.2</v>
      </c>
      <c r="AF180" s="6">
        <v>255.5</v>
      </c>
      <c r="AG180" s="4">
        <v>88.504999999999995</v>
      </c>
      <c r="AH180" s="4">
        <v>64.174999999999997</v>
      </c>
      <c r="AI180" s="4">
        <v>76.066000000000003</v>
      </c>
      <c r="AJ180" s="4">
        <v>75.103999999999999</v>
      </c>
      <c r="AK180" s="4">
        <v>75.887</v>
      </c>
      <c r="AL180" s="4">
        <v>76.066000000000003</v>
      </c>
      <c r="AM180" s="4" t="e">
        <v>#N/A</v>
      </c>
      <c r="AN180" s="4" t="e">
        <v>#N/A</v>
      </c>
      <c r="AO180" s="6"/>
      <c r="AP180" s="3">
        <f t="shared" si="329"/>
        <v>3.3936163596244544</v>
      </c>
      <c r="AQ180" s="3">
        <f t="shared" si="330"/>
        <v>2.1346529829656147</v>
      </c>
      <c r="AR180" s="3">
        <f t="shared" si="331"/>
        <v>3.955811924159689</v>
      </c>
      <c r="AS180" s="3">
        <f t="shared" si="332"/>
        <v>1.029480756223569</v>
      </c>
      <c r="AT180" s="235">
        <f t="shared" si="333"/>
        <v>-4.876787582120917</v>
      </c>
      <c r="AU180" s="3">
        <f t="shared" si="334"/>
        <v>-10.151700176826761</v>
      </c>
      <c r="AV180" s="3">
        <f t="shared" si="335"/>
        <v>-2.466712337360867</v>
      </c>
      <c r="AW180" s="3">
        <f t="shared" si="336"/>
        <v>5.5421716811936905</v>
      </c>
      <c r="AX180" s="3">
        <f t="shared" si="337"/>
        <v>3.117362952747643</v>
      </c>
      <c r="AY180" s="3">
        <f t="shared" si="338"/>
        <v>3.7220353235915722</v>
      </c>
      <c r="AZ180" s="3">
        <f t="shared" si="339"/>
        <v>2.5223789593386043</v>
      </c>
      <c r="BA180" s="3">
        <f t="shared" si="340"/>
        <v>-1.2572007170036446</v>
      </c>
      <c r="BB180" s="3">
        <f t="shared" si="341"/>
        <v>4.7985580158795251</v>
      </c>
      <c r="BC180" s="3">
        <f t="shared" si="342"/>
        <v>0.59749660080579514</v>
      </c>
      <c r="BD180" s="3">
        <f t="shared" si="343"/>
        <v>2.2069519046676955</v>
      </c>
      <c r="BE180" s="3">
        <f t="shared" si="344"/>
        <v>3.6414085752254888</v>
      </c>
      <c r="BF180" s="3">
        <f t="shared" si="345"/>
        <v>4.0244712767680024</v>
      </c>
      <c r="BG180" s="3">
        <f t="shared" si="346"/>
        <v>7.5757695218378984</v>
      </c>
      <c r="BH180" s="3">
        <f t="shared" si="347"/>
        <v>5.5279922494933107</v>
      </c>
      <c r="BI180" s="3">
        <f t="shared" si="348"/>
        <v>15.535353273181565</v>
      </c>
      <c r="BJ180" s="3">
        <f t="shared" si="349"/>
        <v>6.8419538099011916</v>
      </c>
      <c r="BK180" s="3">
        <f t="shared" si="350"/>
        <v>5.5279922494933107</v>
      </c>
      <c r="BL180" s="3" t="e">
        <f t="shared" si="351"/>
        <v>#N/A</v>
      </c>
      <c r="BM180" s="3" t="e">
        <f t="shared" si="352"/>
        <v>#N/A</v>
      </c>
      <c r="BN180" s="3"/>
      <c r="BO180" s="3">
        <f t="shared" si="308"/>
        <v>0.16502327443816006</v>
      </c>
      <c r="BP180" s="3">
        <f t="shared" si="309"/>
        <v>4.6098403323489662E-2</v>
      </c>
      <c r="BQ180" s="3">
        <f t="shared" si="310"/>
        <v>6.3942139246208521E-2</v>
      </c>
      <c r="BR180" s="3">
        <f t="shared" si="311"/>
        <v>0.11842434556284097</v>
      </c>
      <c r="BS180" s="3">
        <f t="shared" si="312"/>
        <v>8.6290605135392162E-2</v>
      </c>
      <c r="BT180" s="3">
        <f t="shared" si="353"/>
        <v>3.2634265979278244E-2</v>
      </c>
      <c r="BU180" s="3">
        <f t="shared" si="313"/>
        <v>0.27934485896269334</v>
      </c>
      <c r="BV180" s="3">
        <f t="shared" si="314"/>
        <v>0.41892199226745508</v>
      </c>
      <c r="BW180" s="3">
        <f t="shared" si="315"/>
        <v>0.20471495069823314</v>
      </c>
      <c r="BX180" s="3">
        <f t="shared" si="316"/>
        <v>0.20471495069823314</v>
      </c>
      <c r="BY180" s="3">
        <f t="shared" si="354"/>
        <v>0.23734921667751141</v>
      </c>
      <c r="BZ180" s="3">
        <f t="shared" si="317"/>
        <v>0.42151589242053789</v>
      </c>
      <c r="CA180" s="3">
        <f t="shared" si="389"/>
        <v>0.57848410757946211</v>
      </c>
      <c r="CB180" s="3">
        <f t="shared" si="355"/>
        <v>0.36355967946014345</v>
      </c>
      <c r="CC180" s="3">
        <f t="shared" si="356"/>
        <v>0.13749472796288487</v>
      </c>
      <c r="CD180" s="3">
        <f t="shared" si="357"/>
        <v>0.49894559257697174</v>
      </c>
      <c r="CE180" s="3">
        <f t="shared" si="358"/>
        <v>0.12747785744411641</v>
      </c>
      <c r="CF180" s="3">
        <f t="shared" si="318"/>
        <v>0.13836616527157153</v>
      </c>
      <c r="CG180" s="3">
        <f t="shared" si="319"/>
        <v>0.14428693312331822</v>
      </c>
      <c r="CH180" s="3">
        <f t="shared" si="390"/>
        <v>0.14430546494571514</v>
      </c>
      <c r="CI180" s="3">
        <f t="shared" si="320"/>
        <v>0.11004054256969817</v>
      </c>
      <c r="CJ180" s="3"/>
      <c r="CK180" s="21">
        <f t="shared" si="359"/>
        <v>1.7136544507110247</v>
      </c>
      <c r="CL180" s="21">
        <f t="shared" si="360"/>
        <v>1.8244078812445461</v>
      </c>
      <c r="CM180" s="235">
        <f t="shared" si="391"/>
        <v>2.7936976921854821</v>
      </c>
      <c r="CN180" s="21"/>
      <c r="CO180" s="21">
        <f t="shared" si="361"/>
        <v>3.7727553442281785</v>
      </c>
      <c r="CP180" s="21">
        <f t="shared" si="362"/>
        <v>3.6424355811113385</v>
      </c>
      <c r="CQ180" s="21">
        <f t="shared" si="363"/>
        <v>3.8819793316319053</v>
      </c>
      <c r="CR180" s="3">
        <f t="shared" si="364"/>
        <v>3.6168850410960034</v>
      </c>
      <c r="CS180" s="3">
        <f t="shared" si="365"/>
        <v>3.9003990101968968</v>
      </c>
      <c r="CT180" s="56">
        <f t="shared" si="366"/>
        <v>3.9003990101968968</v>
      </c>
      <c r="CU180" s="236">
        <f t="shared" si="367"/>
        <v>3.9011232043772948</v>
      </c>
      <c r="CV180" s="57">
        <f t="shared" si="368"/>
        <v>-2.1874687536662698</v>
      </c>
      <c r="CW180" s="3">
        <f t="shared" si="369"/>
        <v>0.12334807239070766</v>
      </c>
      <c r="CX180" s="3">
        <f t="shared" si="370"/>
        <v>3.6746463174606037</v>
      </c>
      <c r="CY180" s="3">
        <f t="shared" si="371"/>
        <v>-8.7779107864982109</v>
      </c>
      <c r="CZ180" s="3">
        <f t="shared" si="372"/>
        <v>-14.052823381204057</v>
      </c>
      <c r="DA180" s="3">
        <f t="shared" si="373"/>
        <v>-5.1583239213809389</v>
      </c>
      <c r="DB180" s="3">
        <f t="shared" si="374"/>
        <v>-6.3678355417381614</v>
      </c>
      <c r="DC180" s="3">
        <f t="shared" si="429"/>
        <v>-1.7698216343423905</v>
      </c>
      <c r="DD180" s="3">
        <f t="shared" si="427"/>
        <v>-4.7331687749279263</v>
      </c>
      <c r="DE180" s="3">
        <f t="shared" si="428"/>
        <v>-10.77189532028568</v>
      </c>
      <c r="DF180" s="3"/>
      <c r="DG180" s="3">
        <f t="shared" si="392"/>
        <v>3.3936163596244544</v>
      </c>
      <c r="DH180" s="3">
        <f t="shared" si="393"/>
        <v>1.8244078812445461</v>
      </c>
      <c r="DI180" s="3">
        <f t="shared" si="394"/>
        <v>0.23734921667751141</v>
      </c>
      <c r="DJ180" s="3">
        <f t="shared" si="395"/>
        <v>3.8819793316319053</v>
      </c>
      <c r="DK180" s="272">
        <f>quarterly_final!L188</f>
        <v>0.18218564317044267</v>
      </c>
      <c r="DL180" s="260">
        <f t="shared" si="396"/>
        <v>1.751394121550351</v>
      </c>
      <c r="DM180" s="267">
        <f t="shared" si="397"/>
        <v>-0.3061773288370081</v>
      </c>
      <c r="DN180" s="261">
        <f>'capital shares'!BB178</f>
        <v>0.35145765171021115</v>
      </c>
      <c r="DO180" s="272">
        <f t="shared" si="398"/>
        <v>1.0282448913712365</v>
      </c>
      <c r="DP180" s="260"/>
      <c r="DQ180" s="3"/>
      <c r="DR180" s="3">
        <f t="shared" si="375"/>
        <v>0.12747785744411641</v>
      </c>
      <c r="DS180" s="3">
        <f t="shared" si="399"/>
        <v>-4.876787582120917</v>
      </c>
      <c r="DT180" s="3">
        <f t="shared" si="376"/>
        <v>1.8222404284398928</v>
      </c>
      <c r="DU180" s="3">
        <f t="shared" si="400"/>
        <v>2.8009866356626145</v>
      </c>
      <c r="DV180" s="3">
        <f t="shared" si="401"/>
        <v>8.4504221321111608</v>
      </c>
      <c r="DW180" s="3">
        <f t="shared" si="402"/>
        <v>0.77264791432762969</v>
      </c>
      <c r="DX180" s="3">
        <f>'capital shares'!AY178</f>
        <v>0.1357860227267193</v>
      </c>
      <c r="DY180" s="275">
        <f t="shared" si="403"/>
        <v>1.4360209521858627</v>
      </c>
      <c r="DZ180" s="3"/>
      <c r="EA180" s="3">
        <f t="shared" si="404"/>
        <v>3.7731190525365639</v>
      </c>
      <c r="EB180" s="3">
        <f t="shared" si="405"/>
        <v>0.14428693312331822</v>
      </c>
      <c r="EC180" s="3">
        <f t="shared" si="406"/>
        <v>3.9003349188230012</v>
      </c>
      <c r="ED180" s="3">
        <f t="shared" si="407"/>
        <v>-0.3061773288370081</v>
      </c>
      <c r="EE180" s="3">
        <f t="shared" si="408"/>
        <v>-0.19731704974166694</v>
      </c>
      <c r="EF180" s="271">
        <f t="shared" si="409"/>
        <v>-0.3245329160281043</v>
      </c>
      <c r="EG180" s="275">
        <f t="shared" si="410"/>
        <v>1.0665046694266034</v>
      </c>
      <c r="EH180" s="275"/>
      <c r="EI180" s="275">
        <f t="shared" si="411"/>
        <v>1.4742807302412295</v>
      </c>
      <c r="EJ180" s="275"/>
      <c r="EK180" s="280"/>
      <c r="EL180" s="280"/>
      <c r="EM180" s="280"/>
      <c r="EN180" s="280"/>
      <c r="EO180" s="280"/>
      <c r="EP180" s="280"/>
      <c r="EQ180" s="280"/>
      <c r="ER180" s="285"/>
      <c r="ES180" s="3"/>
      <c r="ET180" s="3"/>
      <c r="EV180" s="199">
        <f t="shared" si="321"/>
        <v>1</v>
      </c>
      <c r="EW180" s="199">
        <f t="shared" si="322"/>
        <v>8.6290605135392162E-2</v>
      </c>
      <c r="EX180" s="199">
        <f t="shared" si="323"/>
        <v>8.3452625256519344</v>
      </c>
      <c r="EY180" s="199">
        <f t="shared" si="324"/>
        <v>1.8669603083237396E-2</v>
      </c>
      <c r="EZ180" s="199">
        <f t="shared" si="325"/>
        <v>5.6309124580809847E-3</v>
      </c>
      <c r="FA180" s="199">
        <f t="shared" si="326"/>
        <v>0.11842434556284097</v>
      </c>
      <c r="FB180" s="199">
        <f t="shared" si="327"/>
        <v>4.6098403323489662E-2</v>
      </c>
      <c r="FC180" s="199">
        <f t="shared" si="328"/>
        <v>6.3942139246208521E-2</v>
      </c>
      <c r="FE180" s="199">
        <f t="shared" si="412"/>
        <v>1</v>
      </c>
      <c r="FF180" s="199">
        <f t="shared" si="413"/>
        <v>8.6130163084641553E-2</v>
      </c>
      <c r="FG180" s="199">
        <f t="shared" si="414"/>
        <v>8.2647746140056171</v>
      </c>
      <c r="FH180" s="199">
        <f t="shared" si="415"/>
        <v>1.8608055121555681E-2</v>
      </c>
      <c r="FI180" s="199">
        <f t="shared" si="416"/>
        <v>5.7485709663410017E-3</v>
      </c>
      <c r="FJ180" s="199">
        <f t="shared" si="417"/>
        <v>0.11946270432841435</v>
      </c>
      <c r="FK180" s="199">
        <f t="shared" si="418"/>
        <v>4.5924934940429152E-2</v>
      </c>
      <c r="FL180" s="199">
        <f t="shared" si="419"/>
        <v>6.4004781230041274E-2</v>
      </c>
      <c r="FN180" s="200">
        <f t="shared" si="377"/>
        <v>3.3936163596244544</v>
      </c>
      <c r="FO180" s="200">
        <f t="shared" si="378"/>
        <v>1.029480756223569</v>
      </c>
      <c r="FP180" s="200">
        <f t="shared" si="379"/>
        <v>-1.2572007170036446</v>
      </c>
      <c r="FQ180" s="200">
        <f t="shared" si="380"/>
        <v>4.7985580158795251</v>
      </c>
      <c r="FR180" s="200">
        <f t="shared" si="381"/>
        <v>0.59749660080579514</v>
      </c>
      <c r="FS180" s="200">
        <f t="shared" si="382"/>
        <v>2.2069519046676955</v>
      </c>
      <c r="FT180" s="199">
        <f t="shared" si="383"/>
        <v>3.955811924159689</v>
      </c>
      <c r="FU180" s="199">
        <f t="shared" si="384"/>
        <v>3.6414085752254888</v>
      </c>
      <c r="FX180" s="199">
        <f t="shared" si="385"/>
        <v>-1.1850917689629847</v>
      </c>
      <c r="FY180" s="199">
        <f t="shared" si="386"/>
        <v>3.8070372859000563</v>
      </c>
      <c r="FZ180" s="199">
        <f t="shared" si="387"/>
        <v>3.7727557109032106</v>
      </c>
      <c r="GA180" s="199">
        <f t="shared" si="388"/>
        <v>-1.699527012465738</v>
      </c>
      <c r="GC180" s="199">
        <f t="shared" si="420"/>
        <v>8.4703674814186733</v>
      </c>
      <c r="GD180" s="199">
        <f t="shared" si="421"/>
        <v>2.4356626087896682E-2</v>
      </c>
      <c r="GE180" s="199">
        <f t="shared" si="422"/>
        <v>0.10992971617047043</v>
      </c>
      <c r="GF180" s="199">
        <f t="shared" si="423"/>
        <v>-7.6046538236770402</v>
      </c>
      <c r="GH180" s="199">
        <f t="shared" si="424"/>
        <v>-0.51443524350275327</v>
      </c>
      <c r="GI180" s="199">
        <f t="shared" si="425"/>
        <v>-5.5065642983657943</v>
      </c>
      <c r="GJ180" s="199">
        <f t="shared" si="426"/>
        <v>-5.4722827233689486</v>
      </c>
    </row>
    <row r="181" spans="1:192" x14ac:dyDescent="0.3">
      <c r="A181" s="6" t="s">
        <v>357</v>
      </c>
      <c r="B181" s="61">
        <v>32356</v>
      </c>
      <c r="C181" s="4">
        <v>68.22</v>
      </c>
      <c r="D181" s="4">
        <v>86.608000000000004</v>
      </c>
      <c r="E181" s="4">
        <v>41.353999999999999</v>
      </c>
      <c r="F181" s="4">
        <v>119.64</v>
      </c>
      <c r="G181" s="4">
        <v>357.34300000000002</v>
      </c>
      <c r="H181" s="4">
        <v>2385.1350000000002</v>
      </c>
      <c r="I181" s="4">
        <v>138.34100000000001</v>
      </c>
      <c r="J181" s="4">
        <v>63.807000000000002</v>
      </c>
      <c r="K181" s="4">
        <v>65.897999999999996</v>
      </c>
      <c r="L181" s="4">
        <v>62.805999999999997</v>
      </c>
      <c r="M181" s="4">
        <v>84.759</v>
      </c>
      <c r="N181" s="4">
        <v>136.422</v>
      </c>
      <c r="O181" s="4">
        <v>64.808000000000007</v>
      </c>
      <c r="P181" s="4">
        <v>67.772000000000006</v>
      </c>
      <c r="Q181" s="4">
        <v>123.18600000000001</v>
      </c>
      <c r="R181" s="4">
        <v>54.234999999999999</v>
      </c>
      <c r="S181" s="6">
        <v>4065.7</v>
      </c>
      <c r="T181" s="6">
        <v>666.3</v>
      </c>
      <c r="U181" s="6">
        <v>183.5</v>
      </c>
      <c r="V181" s="6">
        <v>349.1</v>
      </c>
      <c r="W181" s="6">
        <v>121.9</v>
      </c>
      <c r="X181" s="255">
        <v>38578</v>
      </c>
      <c r="Y181" s="6">
        <f t="shared" si="307"/>
        <v>38.578000000000003</v>
      </c>
      <c r="Z181" s="6"/>
      <c r="AA181" s="6">
        <v>133.69999999999999</v>
      </c>
      <c r="AB181" s="255">
        <v>34902</v>
      </c>
      <c r="AC181" s="6">
        <v>76.400000000000006</v>
      </c>
      <c r="AD181" s="6">
        <v>22.4</v>
      </c>
      <c r="AE181" s="6">
        <v>470.4</v>
      </c>
      <c r="AF181" s="6">
        <v>257.5</v>
      </c>
      <c r="AG181" s="4">
        <v>89.433000000000007</v>
      </c>
      <c r="AH181" s="4">
        <v>64.879000000000005</v>
      </c>
      <c r="AI181" s="4">
        <v>76.879000000000005</v>
      </c>
      <c r="AJ181" s="4">
        <v>80.241</v>
      </c>
      <c r="AK181" s="4">
        <v>77.263999999999996</v>
      </c>
      <c r="AL181" s="4">
        <v>76.879000000000005</v>
      </c>
      <c r="AM181" s="4" t="e">
        <v>#N/A</v>
      </c>
      <c r="AN181" s="4" t="e">
        <v>#N/A</v>
      </c>
      <c r="AO181" s="6"/>
      <c r="AP181" s="3">
        <f t="shared" si="329"/>
        <v>5.1220715820546756</v>
      </c>
      <c r="AQ181" s="3">
        <f t="shared" si="330"/>
        <v>1.7078714033894975</v>
      </c>
      <c r="AR181" s="3">
        <f t="shared" si="331"/>
        <v>3.9074011293184601</v>
      </c>
      <c r="AS181" s="3">
        <f t="shared" si="332"/>
        <v>0.6792792239674339</v>
      </c>
      <c r="AT181" s="235">
        <f t="shared" si="333"/>
        <v>-2.4216932027781177</v>
      </c>
      <c r="AU181" s="3">
        <f t="shared" si="334"/>
        <v>-5.4136252348109322</v>
      </c>
      <c r="AV181" s="3">
        <f t="shared" si="335"/>
        <v>-1.0482057650695862</v>
      </c>
      <c r="AW181" s="3">
        <f t="shared" si="336"/>
        <v>0.44534004898114438</v>
      </c>
      <c r="AX181" s="3">
        <f t="shared" si="337"/>
        <v>4.3821674499392902</v>
      </c>
      <c r="AY181" s="3">
        <f t="shared" si="338"/>
        <v>2.555674285034689</v>
      </c>
      <c r="AZ181" s="3">
        <f t="shared" si="339"/>
        <v>1.3567267233419606</v>
      </c>
      <c r="BA181" s="3">
        <f t="shared" si="340"/>
        <v>-3.2937858578107391</v>
      </c>
      <c r="BB181" s="3">
        <f t="shared" si="341"/>
        <v>2.5013238181993058</v>
      </c>
      <c r="BC181" s="3">
        <f t="shared" si="342"/>
        <v>4.6064856718545144</v>
      </c>
      <c r="BD181" s="3">
        <f t="shared" si="343"/>
        <v>2.8382895532540702</v>
      </c>
      <c r="BE181" s="3">
        <f t="shared" si="344"/>
        <v>2.8496211559133187</v>
      </c>
      <c r="BF181" s="3">
        <f t="shared" si="345"/>
        <v>4.1722775969303951</v>
      </c>
      <c r="BG181" s="3">
        <f t="shared" si="346"/>
        <v>4.3641079443548811</v>
      </c>
      <c r="BH181" s="3">
        <f t="shared" si="347"/>
        <v>4.252549125518537</v>
      </c>
      <c r="BI181" s="3">
        <f t="shared" si="348"/>
        <v>26.464314607829127</v>
      </c>
      <c r="BJ181" s="3">
        <f t="shared" si="349"/>
        <v>7.1930949586871726</v>
      </c>
      <c r="BK181" s="3">
        <f t="shared" si="350"/>
        <v>4.252549125518537</v>
      </c>
      <c r="BL181" s="3" t="e">
        <f t="shared" si="351"/>
        <v>#N/A</v>
      </c>
      <c r="BM181" s="3" t="e">
        <f t="shared" si="352"/>
        <v>#N/A</v>
      </c>
      <c r="BN181" s="3"/>
      <c r="BO181" s="3">
        <f t="shared" si="308"/>
        <v>0.16388321814201737</v>
      </c>
      <c r="BP181" s="3">
        <f t="shared" si="309"/>
        <v>4.513367931721475E-2</v>
      </c>
      <c r="BQ181" s="3">
        <f t="shared" si="310"/>
        <v>6.3334727107263206E-2</v>
      </c>
      <c r="BR181" s="3">
        <f t="shared" si="311"/>
        <v>0.11569963351944315</v>
      </c>
      <c r="BS181" s="3">
        <f t="shared" si="312"/>
        <v>8.5864672750079946E-2</v>
      </c>
      <c r="BT181" s="3">
        <f t="shared" si="353"/>
        <v>3.2884866074722678E-2</v>
      </c>
      <c r="BU181" s="3">
        <f t="shared" si="313"/>
        <v>0.27540147080894495</v>
      </c>
      <c r="BV181" s="3">
        <f t="shared" si="314"/>
        <v>0.41609977324263037</v>
      </c>
      <c r="BW181" s="3">
        <f t="shared" si="315"/>
        <v>0.2015643062695231</v>
      </c>
      <c r="BX181" s="3">
        <f t="shared" si="316"/>
        <v>0.2015643062695231</v>
      </c>
      <c r="BY181" s="3">
        <f t="shared" si="354"/>
        <v>0.23444917234424578</v>
      </c>
      <c r="BZ181" s="3">
        <f t="shared" si="317"/>
        <v>0.42599145820622336</v>
      </c>
      <c r="CA181" s="3">
        <f t="shared" si="389"/>
        <v>0.57400854179377658</v>
      </c>
      <c r="CB181" s="3">
        <f t="shared" si="355"/>
        <v>0.36624003357112883</v>
      </c>
      <c r="CC181" s="3">
        <f t="shared" si="356"/>
        <v>0.14026437263952998</v>
      </c>
      <c r="CD181" s="3">
        <f t="shared" si="357"/>
        <v>0.4934955937893411</v>
      </c>
      <c r="CE181" s="3">
        <f t="shared" si="358"/>
        <v>0.12788501888375997</v>
      </c>
      <c r="CF181" s="3">
        <f t="shared" si="318"/>
        <v>0.1358511490357957</v>
      </c>
      <c r="CG181" s="3">
        <f t="shared" si="319"/>
        <v>0.14168674698795181</v>
      </c>
      <c r="CH181" s="3">
        <f t="shared" si="390"/>
        <v>0.142986840055635</v>
      </c>
      <c r="CI181" s="3">
        <f t="shared" si="320"/>
        <v>0.10846840642447796</v>
      </c>
      <c r="CJ181" s="3"/>
      <c r="CK181" s="21">
        <f t="shared" si="359"/>
        <v>1.923400991179306</v>
      </c>
      <c r="CL181" s="21">
        <f t="shared" si="360"/>
        <v>1.8447082143204221</v>
      </c>
      <c r="CM181" s="235">
        <f t="shared" si="391"/>
        <v>2.4691822225006819</v>
      </c>
      <c r="CN181" s="21"/>
      <c r="CO181" s="21">
        <f t="shared" si="361"/>
        <v>3.2912558063703052</v>
      </c>
      <c r="CP181" s="21">
        <f t="shared" si="362"/>
        <v>5.7912724936992621</v>
      </c>
      <c r="CQ181" s="21">
        <f t="shared" si="363"/>
        <v>6.1257608228978215</v>
      </c>
      <c r="CR181" s="3">
        <f t="shared" si="364"/>
        <v>5.5393827837466132</v>
      </c>
      <c r="CS181" s="3">
        <f t="shared" si="365"/>
        <v>6.5986787830624305</v>
      </c>
      <c r="CT181" s="56">
        <f t="shared" si="366"/>
        <v>6.5986787830624305</v>
      </c>
      <c r="CU181" s="236">
        <f t="shared" si="367"/>
        <v>6.5956798541768711</v>
      </c>
      <c r="CV181" s="57">
        <f t="shared" si="368"/>
        <v>-4.6722788629975653</v>
      </c>
      <c r="CW181" s="3">
        <f t="shared" si="369"/>
        <v>-2.423402257246476</v>
      </c>
      <c r="CX181" s="3">
        <f t="shared" si="370"/>
        <v>-2.2315719098219899</v>
      </c>
      <c r="CY181" s="3">
        <f t="shared" si="371"/>
        <v>-9.0173730569549893</v>
      </c>
      <c r="CZ181" s="3">
        <f t="shared" si="372"/>
        <v>-12.009305088987803</v>
      </c>
      <c r="DA181" s="3">
        <f t="shared" si="373"/>
        <v>-9.8894657119876097</v>
      </c>
      <c r="DB181" s="3">
        <f t="shared" si="374"/>
        <v>-7.6438856192464577</v>
      </c>
      <c r="DC181" s="3">
        <f t="shared" si="429"/>
        <v>-2.2294303397502393</v>
      </c>
      <c r="DD181" s="3">
        <f t="shared" si="427"/>
        <v>-4.5433000442918168</v>
      </c>
      <c r="DE181" s="3">
        <f t="shared" si="428"/>
        <v>-8.3357834689120889</v>
      </c>
      <c r="DF181" s="3"/>
      <c r="DG181" s="3">
        <f t="shared" si="392"/>
        <v>5.1220715820546756</v>
      </c>
      <c r="DH181" s="3">
        <f t="shared" si="393"/>
        <v>1.8447082143204221</v>
      </c>
      <c r="DI181" s="3">
        <f t="shared" si="394"/>
        <v>0.23444917234424578</v>
      </c>
      <c r="DJ181" s="3">
        <f t="shared" si="395"/>
        <v>6.1257608228978215</v>
      </c>
      <c r="DK181" s="272">
        <f>quarterly_final!L189</f>
        <v>1.0011272075395048</v>
      </c>
      <c r="DL181" s="260">
        <f t="shared" si="396"/>
        <v>4.2784905752737581</v>
      </c>
      <c r="DM181" s="267">
        <f t="shared" si="397"/>
        <v>-2.5620333036409093E-3</v>
      </c>
      <c r="DN181" s="261">
        <f>'capital shares'!BB179</f>
        <v>0.35137887615876717</v>
      </c>
      <c r="DO181" s="272">
        <f t="shared" si="398"/>
        <v>2.7742191208952733</v>
      </c>
      <c r="DP181" s="260"/>
      <c r="DQ181" s="3"/>
      <c r="DR181" s="3">
        <f t="shared" si="375"/>
        <v>0.12788501888375997</v>
      </c>
      <c r="DS181" s="3">
        <f t="shared" si="399"/>
        <v>-2.4216932027781177</v>
      </c>
      <c r="DT181" s="3">
        <f t="shared" si="376"/>
        <v>1.8397630569120498</v>
      </c>
      <c r="DU181" s="3">
        <f t="shared" si="400"/>
        <v>2.4646536115328024</v>
      </c>
      <c r="DV181" s="3">
        <f t="shared" si="401"/>
        <v>8.539946834963926</v>
      </c>
      <c r="DW181" s="3">
        <f t="shared" si="402"/>
        <v>3.6536000206530055</v>
      </c>
      <c r="DX181" s="3">
        <f>'capital shares'!AY179</f>
        <v>0.13661377461542482</v>
      </c>
      <c r="DY181" s="275">
        <f t="shared" si="403"/>
        <v>3.0364441894624603</v>
      </c>
      <c r="DZ181" s="3"/>
      <c r="EA181" s="3">
        <f t="shared" si="404"/>
        <v>3.2897631629877937</v>
      </c>
      <c r="EB181" s="3">
        <f t="shared" si="405"/>
        <v>0.14168674698795181</v>
      </c>
      <c r="EC181" s="3">
        <f t="shared" si="406"/>
        <v>6.5939154057240694</v>
      </c>
      <c r="ED181" s="3">
        <f t="shared" si="407"/>
        <v>-2.5620333036409093E-3</v>
      </c>
      <c r="EE181" s="3">
        <f t="shared" si="408"/>
        <v>2.8334356266063865</v>
      </c>
      <c r="EF181" s="271">
        <f t="shared" si="409"/>
        <v>-0.47071661612988924</v>
      </c>
      <c r="EG181" s="275">
        <f t="shared" si="410"/>
        <v>3.7707287914233523</v>
      </c>
      <c r="EH181" s="275"/>
      <c r="EI181" s="275">
        <f t="shared" si="411"/>
        <v>4.0329538599905392</v>
      </c>
      <c r="EJ181" s="275"/>
      <c r="EK181" s="280"/>
      <c r="EL181" s="280"/>
      <c r="EM181" s="280"/>
      <c r="EN181" s="280"/>
      <c r="EO181" s="280"/>
      <c r="EP181" s="280"/>
      <c r="EQ181" s="280"/>
      <c r="ER181" s="285"/>
      <c r="ES181" s="3"/>
      <c r="ET181" s="3"/>
      <c r="EV181" s="199">
        <f t="shared" si="321"/>
        <v>1</v>
      </c>
      <c r="EW181" s="199">
        <f t="shared" si="322"/>
        <v>8.5864672750079946E-2</v>
      </c>
      <c r="EX181" s="199">
        <f t="shared" si="323"/>
        <v>8.5844995941658269</v>
      </c>
      <c r="EY181" s="199">
        <f t="shared" si="324"/>
        <v>1.8791352042698675E-2</v>
      </c>
      <c r="EZ181" s="199">
        <f t="shared" si="325"/>
        <v>5.5095063580687213E-3</v>
      </c>
      <c r="FA181" s="199">
        <f t="shared" si="326"/>
        <v>0.11569963351944315</v>
      </c>
      <c r="FB181" s="199">
        <f t="shared" si="327"/>
        <v>4.513367931721475E-2</v>
      </c>
      <c r="FC181" s="199">
        <f t="shared" si="328"/>
        <v>6.3334727107263206E-2</v>
      </c>
      <c r="FE181" s="199">
        <f t="shared" si="412"/>
        <v>1</v>
      </c>
      <c r="FF181" s="199">
        <f t="shared" si="413"/>
        <v>8.6077638942736054E-2</v>
      </c>
      <c r="FG181" s="199">
        <f t="shared" si="414"/>
        <v>8.4648810599088797</v>
      </c>
      <c r="FH181" s="199">
        <f t="shared" si="415"/>
        <v>1.8730477562968036E-2</v>
      </c>
      <c r="FI181" s="199">
        <f t="shared" si="416"/>
        <v>5.570209408074853E-3</v>
      </c>
      <c r="FJ181" s="199">
        <f t="shared" si="417"/>
        <v>0.11706198954114205</v>
      </c>
      <c r="FK181" s="199">
        <f t="shared" si="418"/>
        <v>4.5616041320352206E-2</v>
      </c>
      <c r="FL181" s="199">
        <f t="shared" si="419"/>
        <v>6.363843317673587E-2</v>
      </c>
      <c r="FN181" s="200">
        <f t="shared" si="377"/>
        <v>5.1220715820546756</v>
      </c>
      <c r="FO181" s="200">
        <f t="shared" si="378"/>
        <v>0.6792792239674339</v>
      </c>
      <c r="FP181" s="200">
        <f t="shared" si="379"/>
        <v>-3.2937858578107391</v>
      </c>
      <c r="FQ181" s="200">
        <f t="shared" si="380"/>
        <v>2.5013238181993058</v>
      </c>
      <c r="FR181" s="200">
        <f t="shared" si="381"/>
        <v>4.6064856718545144</v>
      </c>
      <c r="FS181" s="200">
        <f t="shared" si="382"/>
        <v>2.8382895532540702</v>
      </c>
      <c r="FT181" s="199">
        <f t="shared" si="383"/>
        <v>3.9074011293184601</v>
      </c>
      <c r="FU181" s="199">
        <f t="shared" si="384"/>
        <v>2.8496211559133187</v>
      </c>
      <c r="FX181" s="199">
        <f t="shared" si="385"/>
        <v>-3.1715174591369726</v>
      </c>
      <c r="FY181" s="199">
        <f t="shared" si="386"/>
        <v>2.9838695329243121</v>
      </c>
      <c r="FZ181" s="199">
        <f t="shared" si="387"/>
        <v>3.2912665456952812</v>
      </c>
      <c r="GA181" s="199">
        <f t="shared" si="388"/>
        <v>-4.1249044391031324</v>
      </c>
      <c r="GC181" s="199">
        <f t="shared" si="420"/>
        <v>8.6680206883927582</v>
      </c>
      <c r="GD181" s="199">
        <f t="shared" si="421"/>
        <v>2.4300686971042887E-2</v>
      </c>
      <c r="GE181" s="199">
        <f t="shared" si="422"/>
        <v>0.10925447449708808</v>
      </c>
      <c r="GF181" s="199">
        <f t="shared" si="423"/>
        <v>-7.8015758498608889</v>
      </c>
      <c r="GH181" s="199">
        <f t="shared" si="424"/>
        <v>-0.95338697996615984</v>
      </c>
      <c r="GI181" s="199">
        <f t="shared" si="425"/>
        <v>-7.1087739720274445</v>
      </c>
      <c r="GJ181" s="199">
        <f t="shared" si="426"/>
        <v>-7.4161709847984136</v>
      </c>
    </row>
    <row r="182" spans="1:192" x14ac:dyDescent="0.3">
      <c r="A182" s="6" t="s">
        <v>356</v>
      </c>
      <c r="B182" s="61">
        <v>32448</v>
      </c>
      <c r="C182" s="4">
        <v>68.760000000000005</v>
      </c>
      <c r="D182" s="4">
        <v>87.417000000000002</v>
      </c>
      <c r="E182" s="4">
        <v>41.795999999999999</v>
      </c>
      <c r="F182" s="4">
        <v>121.02500000000001</v>
      </c>
      <c r="G182" s="4">
        <v>358.74599999999998</v>
      </c>
      <c r="H182" s="4">
        <v>2367.6689999999999</v>
      </c>
      <c r="I182" s="4">
        <v>139.60499999999999</v>
      </c>
      <c r="J182" s="4">
        <v>64.933999999999997</v>
      </c>
      <c r="K182" s="4">
        <v>66.894000000000005</v>
      </c>
      <c r="L182" s="4">
        <v>63.664999999999999</v>
      </c>
      <c r="M182" s="4">
        <v>84.909000000000006</v>
      </c>
      <c r="N182" s="4">
        <v>134.95400000000001</v>
      </c>
      <c r="O182" s="4">
        <v>65.224000000000004</v>
      </c>
      <c r="P182" s="4">
        <v>68.171000000000006</v>
      </c>
      <c r="Q182" s="4">
        <v>124.102</v>
      </c>
      <c r="R182" s="4">
        <v>54.76</v>
      </c>
      <c r="S182" s="6">
        <v>4151.3999999999996</v>
      </c>
      <c r="T182" s="6">
        <v>681.9</v>
      </c>
      <c r="U182" s="6">
        <v>184.9</v>
      </c>
      <c r="V182" s="6">
        <v>357.7</v>
      </c>
      <c r="W182" s="6">
        <v>123.2</v>
      </c>
      <c r="X182" s="255">
        <v>38897</v>
      </c>
      <c r="Y182" s="6">
        <f t="shared" si="307"/>
        <v>38.896999999999998</v>
      </c>
      <c r="Z182" s="6"/>
      <c r="AA182" s="6">
        <v>139.30000000000001</v>
      </c>
      <c r="AB182" s="255">
        <v>36515</v>
      </c>
      <c r="AC182" s="6">
        <v>78.599999999999994</v>
      </c>
      <c r="AD182" s="6">
        <v>24.2</v>
      </c>
      <c r="AE182" s="6">
        <v>486.2</v>
      </c>
      <c r="AF182" s="6">
        <v>261.7</v>
      </c>
      <c r="AG182" s="4">
        <v>90.308999999999997</v>
      </c>
      <c r="AH182" s="4">
        <v>65.433999999999997</v>
      </c>
      <c r="AI182" s="4">
        <v>77.590999999999994</v>
      </c>
      <c r="AJ182" s="4">
        <v>82.323999999999998</v>
      </c>
      <c r="AK182" s="4">
        <v>78.149000000000001</v>
      </c>
      <c r="AL182" s="4">
        <v>77.590999999999994</v>
      </c>
      <c r="AM182" s="4" t="e">
        <v>#N/A</v>
      </c>
      <c r="AN182" s="4" t="e">
        <v>#N/A</v>
      </c>
      <c r="AO182" s="6"/>
      <c r="AP182" s="3">
        <f t="shared" si="329"/>
        <v>3.1537614096595341</v>
      </c>
      <c r="AQ182" s="3">
        <f t="shared" si="330"/>
        <v>3.7190326807163214</v>
      </c>
      <c r="AR182" s="3">
        <f t="shared" si="331"/>
        <v>4.2525956773144982</v>
      </c>
      <c r="AS182" s="3">
        <f t="shared" si="332"/>
        <v>4.6039608256043412</v>
      </c>
      <c r="AT182" s="235">
        <f t="shared" si="333"/>
        <v>1.5674049401394301</v>
      </c>
      <c r="AU182" s="3">
        <f t="shared" si="334"/>
        <v>-2.9399198663175921</v>
      </c>
      <c r="AV182" s="3">
        <f t="shared" si="335"/>
        <v>3.6381418368690404</v>
      </c>
      <c r="AW182" s="3">
        <f t="shared" si="336"/>
        <v>7.0033868910217221</v>
      </c>
      <c r="AX182" s="3">
        <f t="shared" si="337"/>
        <v>6.0004739916902805</v>
      </c>
      <c r="AY182" s="3">
        <f t="shared" si="338"/>
        <v>5.4337402855044417</v>
      </c>
      <c r="AZ182" s="3">
        <f t="shared" si="339"/>
        <v>0.70726378140766755</v>
      </c>
      <c r="BA182" s="3">
        <f t="shared" si="340"/>
        <v>-4.3276172374738859</v>
      </c>
      <c r="BB182" s="3">
        <f t="shared" si="341"/>
        <v>2.5593787329678235</v>
      </c>
      <c r="BC182" s="3">
        <f t="shared" si="342"/>
        <v>2.348049672228723</v>
      </c>
      <c r="BD182" s="3">
        <f t="shared" si="343"/>
        <v>2.963359934989044</v>
      </c>
      <c r="BE182" s="3">
        <f t="shared" si="344"/>
        <v>3.8534175712268888</v>
      </c>
      <c r="BF182" s="3">
        <f t="shared" si="345"/>
        <v>3.8989526580311185</v>
      </c>
      <c r="BG182" s="3">
        <f t="shared" si="346"/>
        <v>3.4072017725286332</v>
      </c>
      <c r="BH182" s="3">
        <f t="shared" si="347"/>
        <v>3.6874735152954483</v>
      </c>
      <c r="BI182" s="3">
        <f t="shared" si="348"/>
        <v>10.251230008811117</v>
      </c>
      <c r="BJ182" s="3">
        <f t="shared" si="349"/>
        <v>4.5556526996484141</v>
      </c>
      <c r="BK182" s="3">
        <f t="shared" si="350"/>
        <v>3.6874735152954483</v>
      </c>
      <c r="BL182" s="3" t="e">
        <f t="shared" si="351"/>
        <v>#N/A</v>
      </c>
      <c r="BM182" s="3" t="e">
        <f t="shared" si="352"/>
        <v>#N/A</v>
      </c>
      <c r="BN182" s="3"/>
      <c r="BO182" s="3">
        <f t="shared" si="308"/>
        <v>0.16425784072842897</v>
      </c>
      <c r="BP182" s="3">
        <f t="shared" si="309"/>
        <v>4.4539191598015129E-2</v>
      </c>
      <c r="BQ182" s="3">
        <f t="shared" si="310"/>
        <v>6.3038974803680689E-2</v>
      </c>
      <c r="BR182" s="3">
        <f t="shared" si="311"/>
        <v>0.11711711711711713</v>
      </c>
      <c r="BS182" s="3">
        <f t="shared" si="312"/>
        <v>8.6163703810762646E-2</v>
      </c>
      <c r="BT182" s="3">
        <f t="shared" si="353"/>
        <v>3.3554945319651211E-2</v>
      </c>
      <c r="BU182" s="3">
        <f t="shared" si="313"/>
        <v>0.27115412817128615</v>
      </c>
      <c r="BV182" s="3">
        <f t="shared" si="314"/>
        <v>0.41401701746529335</v>
      </c>
      <c r="BW182" s="3">
        <f t="shared" si="315"/>
        <v>0.20328082092787977</v>
      </c>
      <c r="BX182" s="3">
        <f t="shared" si="316"/>
        <v>0.20328082092787977</v>
      </c>
      <c r="BY182" s="3">
        <f t="shared" si="354"/>
        <v>0.236835766247531</v>
      </c>
      <c r="BZ182" s="3">
        <f t="shared" si="317"/>
        <v>0.42386538689418179</v>
      </c>
      <c r="CA182" s="3">
        <f t="shared" si="389"/>
        <v>0.57613461310581826</v>
      </c>
      <c r="CB182" s="3">
        <f t="shared" si="355"/>
        <v>0.36381204231082176</v>
      </c>
      <c r="CC182" s="3">
        <f t="shared" si="356"/>
        <v>0.14168022782750203</v>
      </c>
      <c r="CD182" s="3">
        <f t="shared" si="357"/>
        <v>0.49450772986167613</v>
      </c>
      <c r="CE182" s="3">
        <f t="shared" si="358"/>
        <v>0.12530512611879577</v>
      </c>
      <c r="CF182" s="3">
        <f t="shared" si="318"/>
        <v>0.13502645502645502</v>
      </c>
      <c r="CG182" s="3">
        <f t="shared" si="319"/>
        <v>0.14096332302253647</v>
      </c>
      <c r="CH182" s="3">
        <f t="shared" si="390"/>
        <v>0.14132503500524413</v>
      </c>
      <c r="CI182" s="3">
        <f t="shared" si="320"/>
        <v>0.10757816640169583</v>
      </c>
      <c r="CJ182" s="3"/>
      <c r="CK182" s="21">
        <f t="shared" si="359"/>
        <v>3.6604978834726598</v>
      </c>
      <c r="CL182" s="21">
        <f t="shared" si="360"/>
        <v>3.2441749136144269</v>
      </c>
      <c r="CM182" s="235">
        <f t="shared" si="391"/>
        <v>3.487213176482876</v>
      </c>
      <c r="CN182" s="21"/>
      <c r="CO182" s="21">
        <f t="shared" si="361"/>
        <v>4.0190997954000451</v>
      </c>
      <c r="CP182" s="21">
        <f t="shared" si="362"/>
        <v>3.0426622657674391</v>
      </c>
      <c r="CQ182" s="21">
        <f t="shared" si="363"/>
        <v>3.125703030425758</v>
      </c>
      <c r="CR182" s="3">
        <f t="shared" si="364"/>
        <v>3.0170251545303839</v>
      </c>
      <c r="CS182" s="3">
        <f t="shared" si="365"/>
        <v>2.9786633073282833</v>
      </c>
      <c r="CT182" s="56">
        <f t="shared" si="366"/>
        <v>2.9786633073282833</v>
      </c>
      <c r="CU182" s="236">
        <f t="shared" si="367"/>
        <v>2.9804661098157812</v>
      </c>
      <c r="CV182" s="57">
        <f t="shared" si="368"/>
        <v>0.68003177365687861</v>
      </c>
      <c r="CW182" s="3">
        <f t="shared" si="369"/>
        <v>0.91848654821533726</v>
      </c>
      <c r="CX182" s="3">
        <f t="shared" si="370"/>
        <v>0.42673566271285202</v>
      </c>
      <c r="CY182" s="3">
        <f t="shared" si="371"/>
        <v>-1.4130611696763511</v>
      </c>
      <c r="CZ182" s="3">
        <f t="shared" si="372"/>
        <v>-5.9203859761333728</v>
      </c>
      <c r="DA182" s="3">
        <f t="shared" si="373"/>
        <v>-7.3080833472896671</v>
      </c>
      <c r="DB182" s="3">
        <f t="shared" si="374"/>
        <v>0.65767572705325916</v>
      </c>
      <c r="DC182" s="3">
        <f t="shared" si="429"/>
        <v>-2.3865905391867122</v>
      </c>
      <c r="DD182" s="3">
        <f t="shared" si="427"/>
        <v>-5.5075404916780029</v>
      </c>
      <c r="DE182" s="3">
        <f t="shared" si="428"/>
        <v>-9.9135702852688841</v>
      </c>
      <c r="DF182" s="3"/>
      <c r="DG182" s="3">
        <f t="shared" si="392"/>
        <v>3.1537614096595341</v>
      </c>
      <c r="DH182" s="3">
        <f t="shared" si="393"/>
        <v>3.2441749136144269</v>
      </c>
      <c r="DI182" s="3">
        <f t="shared" si="394"/>
        <v>0.236835766247531</v>
      </c>
      <c r="DJ182" s="3">
        <f t="shared" si="395"/>
        <v>3.125703030425758</v>
      </c>
      <c r="DK182" s="272">
        <f>quarterly_final!L190</f>
        <v>0.7466347110484931</v>
      </c>
      <c r="DL182" s="260">
        <f t="shared" si="396"/>
        <v>0.65622120709360066</v>
      </c>
      <c r="DM182" s="267">
        <f t="shared" si="397"/>
        <v>0.77469309028226951</v>
      </c>
      <c r="DN182" s="261">
        <f>'capital shares'!BB180</f>
        <v>0.34700550155652726</v>
      </c>
      <c r="DO182" s="272">
        <f t="shared" si="398"/>
        <v>0.69733160233983105</v>
      </c>
      <c r="DP182" s="260"/>
      <c r="DQ182" s="3"/>
      <c r="DR182" s="3">
        <f t="shared" si="375"/>
        <v>0.12530512611879577</v>
      </c>
      <c r="DS182" s="3">
        <f t="shared" si="399"/>
        <v>1.5674049401394301</v>
      </c>
      <c r="DT182" s="3">
        <f t="shared" si="376"/>
        <v>3.2405860785805873</v>
      </c>
      <c r="DU182" s="3">
        <f t="shared" si="400"/>
        <v>3.4802790044595997</v>
      </c>
      <c r="DV182" s="3">
        <f t="shared" si="401"/>
        <v>2.3294023455347581</v>
      </c>
      <c r="DW182" s="3">
        <f t="shared" si="402"/>
        <v>0.41652828121458851</v>
      </c>
      <c r="DX182" s="3">
        <f>'capital shares'!AY180</f>
        <v>0.13764912302191798</v>
      </c>
      <c r="DY182" s="275">
        <f t="shared" si="403"/>
        <v>0.80411887783006031</v>
      </c>
      <c r="DZ182" s="3"/>
      <c r="EA182" s="3">
        <f t="shared" si="404"/>
        <v>4.0186841001467259</v>
      </c>
      <c r="EB182" s="3">
        <f t="shared" si="405"/>
        <v>0.14096332302253647</v>
      </c>
      <c r="EC182" s="3">
        <f t="shared" si="406"/>
        <v>2.9791696141495292</v>
      </c>
      <c r="ED182" s="3">
        <f t="shared" si="407"/>
        <v>0.77469309028226951</v>
      </c>
      <c r="EE182" s="3">
        <f t="shared" si="408"/>
        <v>-0.11828797943869851</v>
      </c>
      <c r="EF182" s="271">
        <f t="shared" si="409"/>
        <v>0.92122650655849825</v>
      </c>
      <c r="EG182" s="275">
        <f t="shared" si="410"/>
        <v>0.38746225836082226</v>
      </c>
      <c r="EH182" s="275"/>
      <c r="EI182" s="275">
        <f t="shared" si="411"/>
        <v>0.49424953385105147</v>
      </c>
      <c r="EJ182" s="275"/>
      <c r="EK182" s="280"/>
      <c r="EL182" s="280"/>
      <c r="EM182" s="280"/>
      <c r="EN182" s="280"/>
      <c r="EO182" s="280"/>
      <c r="EP182" s="280"/>
      <c r="EQ182" s="280"/>
      <c r="ER182" s="285"/>
      <c r="ES182" s="3"/>
      <c r="ET182" s="3"/>
      <c r="EV182" s="199">
        <f t="shared" si="321"/>
        <v>1</v>
      </c>
      <c r="EW182" s="199">
        <f t="shared" si="322"/>
        <v>8.6163703810762646E-2</v>
      </c>
      <c r="EX182" s="199">
        <f t="shared" si="323"/>
        <v>8.7958279134749731</v>
      </c>
      <c r="EY182" s="199">
        <f t="shared" si="324"/>
        <v>1.8933371874548344E-2</v>
      </c>
      <c r="EZ182" s="199">
        <f t="shared" si="325"/>
        <v>5.8293587705352413E-3</v>
      </c>
      <c r="FA182" s="199">
        <f t="shared" si="326"/>
        <v>0.11711711711711713</v>
      </c>
      <c r="FB182" s="199">
        <f t="shared" si="327"/>
        <v>4.4539191598015129E-2</v>
      </c>
      <c r="FC182" s="199">
        <f t="shared" si="328"/>
        <v>6.3038974803680689E-2</v>
      </c>
      <c r="FE182" s="199">
        <f t="shared" si="412"/>
        <v>1</v>
      </c>
      <c r="FF182" s="199">
        <f t="shared" si="413"/>
        <v>8.6014188280421289E-2</v>
      </c>
      <c r="FG182" s="199">
        <f t="shared" si="414"/>
        <v>8.6901637538204</v>
      </c>
      <c r="FH182" s="199">
        <f t="shared" si="415"/>
        <v>1.8862361958623508E-2</v>
      </c>
      <c r="FI182" s="199">
        <f t="shared" si="416"/>
        <v>5.6694325643019813E-3</v>
      </c>
      <c r="FJ182" s="199">
        <f t="shared" si="417"/>
        <v>0.11640837531828013</v>
      </c>
      <c r="FK182" s="199">
        <f t="shared" si="418"/>
        <v>4.483643545761494E-2</v>
      </c>
      <c r="FL182" s="199">
        <f t="shared" si="419"/>
        <v>6.318685095547194E-2</v>
      </c>
      <c r="FN182" s="200">
        <f t="shared" si="377"/>
        <v>3.1537614096595341</v>
      </c>
      <c r="FO182" s="200">
        <f t="shared" si="378"/>
        <v>4.6039608256043412</v>
      </c>
      <c r="FP182" s="200">
        <f t="shared" si="379"/>
        <v>-4.3276172374738859</v>
      </c>
      <c r="FQ182" s="200">
        <f t="shared" si="380"/>
        <v>2.5593787329678235</v>
      </c>
      <c r="FR182" s="200">
        <f t="shared" si="381"/>
        <v>2.348049672228723</v>
      </c>
      <c r="FS182" s="200">
        <f t="shared" si="382"/>
        <v>2.963359934989044</v>
      </c>
      <c r="FT182" s="199">
        <f t="shared" si="383"/>
        <v>4.2525956773144982</v>
      </c>
      <c r="FU182" s="199">
        <f t="shared" si="384"/>
        <v>3.8534175712268888</v>
      </c>
      <c r="FX182" s="199">
        <f t="shared" si="385"/>
        <v>-4.1457833832305386</v>
      </c>
      <c r="FY182" s="199">
        <f t="shared" si="386"/>
        <v>2.510539425365685</v>
      </c>
      <c r="FZ182" s="199">
        <f t="shared" si="387"/>
        <v>4.0191015083110493</v>
      </c>
      <c r="GA182" s="199">
        <f t="shared" si="388"/>
        <v>-4.9251161376147001</v>
      </c>
      <c r="GC182" s="199">
        <f t="shared" si="420"/>
        <v>8.8925863174191004</v>
      </c>
      <c r="GD182" s="199">
        <f t="shared" si="421"/>
        <v>2.453179452292549E-2</v>
      </c>
      <c r="GE182" s="199">
        <f t="shared" si="422"/>
        <v>0.10802328641308688</v>
      </c>
      <c r="GF182" s="199">
        <f t="shared" si="423"/>
        <v>-8.0251413983551121</v>
      </c>
      <c r="GH182" s="199">
        <f t="shared" si="424"/>
        <v>-0.7793327543841615</v>
      </c>
      <c r="GI182" s="199">
        <f t="shared" si="425"/>
        <v>-7.4356555629803847</v>
      </c>
      <c r="GJ182" s="199">
        <f t="shared" si="426"/>
        <v>-8.9442176459257503</v>
      </c>
    </row>
    <row r="183" spans="1:192" x14ac:dyDescent="0.3">
      <c r="A183" s="6" t="s">
        <v>355</v>
      </c>
      <c r="B183" s="61">
        <v>32540</v>
      </c>
      <c r="C183" s="4">
        <v>69.39</v>
      </c>
      <c r="D183" s="4">
        <v>87.870999999999995</v>
      </c>
      <c r="E183" s="4">
        <v>42.152999999999999</v>
      </c>
      <c r="F183" s="4">
        <v>121.491</v>
      </c>
      <c r="G183" s="4">
        <v>359.07400000000001</v>
      </c>
      <c r="H183" s="4">
        <v>2345.7730000000001</v>
      </c>
      <c r="I183" s="4">
        <v>140.39500000000001</v>
      </c>
      <c r="J183" s="4">
        <v>65.424999999999997</v>
      </c>
      <c r="K183" s="4">
        <v>66.849999999999994</v>
      </c>
      <c r="L183" s="4">
        <v>64.225999999999999</v>
      </c>
      <c r="M183" s="4">
        <v>85.269000000000005</v>
      </c>
      <c r="N183" s="4">
        <v>132.602</v>
      </c>
      <c r="O183" s="4">
        <v>65.784999999999997</v>
      </c>
      <c r="P183" s="4">
        <v>69.822000000000003</v>
      </c>
      <c r="Q183" s="4">
        <v>124.73099999999999</v>
      </c>
      <c r="R183" s="4">
        <v>55.121000000000002</v>
      </c>
      <c r="S183" s="6">
        <v>4241.3999999999996</v>
      </c>
      <c r="T183" s="6">
        <v>696.3</v>
      </c>
      <c r="U183" s="6">
        <v>189.5</v>
      </c>
      <c r="V183" s="6">
        <v>363.4</v>
      </c>
      <c r="W183" s="6">
        <v>126.4</v>
      </c>
      <c r="X183" s="255">
        <v>40999</v>
      </c>
      <c r="Y183" s="6">
        <f t="shared" si="307"/>
        <v>40.999000000000002</v>
      </c>
      <c r="Z183" s="6"/>
      <c r="AA183" s="6">
        <v>143.5</v>
      </c>
      <c r="AB183" s="255">
        <v>38445</v>
      </c>
      <c r="AC183" s="6">
        <v>80.5</v>
      </c>
      <c r="AD183" s="6">
        <v>24.5</v>
      </c>
      <c r="AE183" s="6">
        <v>486.4</v>
      </c>
      <c r="AF183" s="6">
        <v>260.89999999999998</v>
      </c>
      <c r="AG183" s="4">
        <v>91.176000000000002</v>
      </c>
      <c r="AH183" s="4">
        <v>66.861999999999995</v>
      </c>
      <c r="AI183" s="4">
        <v>78.730999999999995</v>
      </c>
      <c r="AJ183" s="4">
        <v>82.584000000000003</v>
      </c>
      <c r="AK183" s="4">
        <v>79.180000000000007</v>
      </c>
      <c r="AL183" s="4">
        <v>78.730999999999995</v>
      </c>
      <c r="AM183" s="4" t="e">
        <v>#N/A</v>
      </c>
      <c r="AN183" s="4" t="e">
        <v>#N/A</v>
      </c>
      <c r="AO183" s="6"/>
      <c r="AP183" s="3">
        <f t="shared" si="329"/>
        <v>3.6482337587235425</v>
      </c>
      <c r="AQ183" s="3">
        <f t="shared" si="330"/>
        <v>2.0720232539887129</v>
      </c>
      <c r="AR183" s="3">
        <f t="shared" si="331"/>
        <v>3.4020860481793656</v>
      </c>
      <c r="AS183" s="3">
        <f t="shared" si="332"/>
        <v>1.5372200548605315</v>
      </c>
      <c r="AT183" s="235">
        <f t="shared" si="333"/>
        <v>0.36555127784473518</v>
      </c>
      <c r="AU183" s="3">
        <f t="shared" si="334"/>
        <v>-3.7163766959120359</v>
      </c>
      <c r="AV183" s="3">
        <f t="shared" si="335"/>
        <v>2.2571488464693736</v>
      </c>
      <c r="AW183" s="3">
        <f t="shared" si="336"/>
        <v>3.0132315952549527</v>
      </c>
      <c r="AX183" s="3">
        <f t="shared" si="337"/>
        <v>-0.26318938621497795</v>
      </c>
      <c r="AY183" s="3">
        <f t="shared" si="338"/>
        <v>3.5092608440540456</v>
      </c>
      <c r="AZ183" s="3">
        <f t="shared" si="339"/>
        <v>1.692348186053565</v>
      </c>
      <c r="BA183" s="3">
        <f t="shared" si="340"/>
        <v>-7.0327276152388221</v>
      </c>
      <c r="BB183" s="3">
        <f t="shared" si="341"/>
        <v>3.4257397828767364</v>
      </c>
      <c r="BC183" s="3">
        <f t="shared" si="342"/>
        <v>9.5719567510252475</v>
      </c>
      <c r="BD183" s="3">
        <f t="shared" si="343"/>
        <v>2.0222441226919576</v>
      </c>
      <c r="BE183" s="3">
        <f t="shared" si="344"/>
        <v>2.6283073422840615</v>
      </c>
      <c r="BF183" s="3">
        <f t="shared" si="345"/>
        <v>3.8218325291642299</v>
      </c>
      <c r="BG183" s="3">
        <f t="shared" si="346"/>
        <v>8.6355170986869521</v>
      </c>
      <c r="BH183" s="3">
        <f t="shared" si="347"/>
        <v>5.8342150690483709</v>
      </c>
      <c r="BI183" s="3">
        <f t="shared" si="348"/>
        <v>1.2613103812301181</v>
      </c>
      <c r="BJ183" s="3">
        <f t="shared" si="349"/>
        <v>5.2425923190710666</v>
      </c>
      <c r="BK183" s="3">
        <f t="shared" si="350"/>
        <v>5.8342150690483709</v>
      </c>
      <c r="BL183" s="3" t="e">
        <f t="shared" si="351"/>
        <v>#N/A</v>
      </c>
      <c r="BM183" s="3" t="e">
        <f t="shared" si="352"/>
        <v>#N/A</v>
      </c>
      <c r="BN183" s="3"/>
      <c r="BO183" s="3">
        <f t="shared" si="308"/>
        <v>0.16416749186589333</v>
      </c>
      <c r="BP183" s="3">
        <f t="shared" si="309"/>
        <v>4.4678643844013773E-2</v>
      </c>
      <c r="BQ183" s="3">
        <f t="shared" si="310"/>
        <v>6.1512708068090727E-2</v>
      </c>
      <c r="BR183" s="3">
        <f t="shared" si="311"/>
        <v>0.11467911538642901</v>
      </c>
      <c r="BS183" s="3">
        <f t="shared" si="312"/>
        <v>8.567925684915359E-2</v>
      </c>
      <c r="BT183" s="3">
        <f t="shared" si="353"/>
        <v>3.3833168293488002E-2</v>
      </c>
      <c r="BU183" s="3">
        <f t="shared" si="313"/>
        <v>0.2721528076978314</v>
      </c>
      <c r="BV183" s="3">
        <f t="shared" si="314"/>
        <v>0.4207371225577265</v>
      </c>
      <c r="BW183" s="3">
        <f t="shared" si="315"/>
        <v>0.20035837223558259</v>
      </c>
      <c r="BX183" s="3">
        <f t="shared" si="316"/>
        <v>0.20035837223558259</v>
      </c>
      <c r="BY183" s="3">
        <f t="shared" si="354"/>
        <v>0.2341915405290706</v>
      </c>
      <c r="BZ183" s="3">
        <f t="shared" si="317"/>
        <v>0.4276300305954342</v>
      </c>
      <c r="CA183" s="3">
        <f t="shared" si="389"/>
        <v>0.57236996940456586</v>
      </c>
      <c r="CB183" s="3">
        <f t="shared" si="355"/>
        <v>0.36585120306050539</v>
      </c>
      <c r="CC183" s="3">
        <f t="shared" si="356"/>
        <v>0.1444679351656096</v>
      </c>
      <c r="CD183" s="3">
        <f t="shared" si="357"/>
        <v>0.48968086177388503</v>
      </c>
      <c r="CE183" s="3">
        <f t="shared" si="358"/>
        <v>0.12725259236887146</v>
      </c>
      <c r="CF183" s="3">
        <f t="shared" si="318"/>
        <v>0.13279867908951529</v>
      </c>
      <c r="CG183" s="3">
        <f t="shared" si="319"/>
        <v>0.13866568147532404</v>
      </c>
      <c r="CH183" s="3">
        <f t="shared" si="390"/>
        <v>0.13981450224893027</v>
      </c>
      <c r="CI183" s="3">
        <f t="shared" si="320"/>
        <v>0.10619135191210449</v>
      </c>
      <c r="CJ183" s="3"/>
      <c r="CK183" s="21">
        <f t="shared" si="359"/>
        <v>1.8157462371266417</v>
      </c>
      <c r="CL183" s="21">
        <f t="shared" si="360"/>
        <v>1.798092446859433</v>
      </c>
      <c r="CM183" s="235">
        <f t="shared" si="391"/>
        <v>2.0051375281841715</v>
      </c>
      <c r="CN183" s="21"/>
      <c r="CO183" s="21">
        <f t="shared" si="361"/>
        <v>2.9512648313879413</v>
      </c>
      <c r="CP183" s="21">
        <f t="shared" si="362"/>
        <v>3.9578203358149815</v>
      </c>
      <c r="CQ183" s="21">
        <f t="shared" si="363"/>
        <v>4.2140246411085123</v>
      </c>
      <c r="CR183" s="3">
        <f t="shared" si="364"/>
        <v>3.8460528355631034</v>
      </c>
      <c r="CS183" s="3">
        <f t="shared" si="365"/>
        <v>4.4192735493005548</v>
      </c>
      <c r="CT183" s="56">
        <f t="shared" si="366"/>
        <v>4.4192735493005548</v>
      </c>
      <c r="CU183" s="236">
        <f t="shared" si="367"/>
        <v>4.4172358360816961</v>
      </c>
      <c r="CV183" s="57">
        <f t="shared" si="368"/>
        <v>-2.6014895989550544</v>
      </c>
      <c r="CW183" s="3">
        <f t="shared" si="369"/>
        <v>-0.59540330691746624</v>
      </c>
      <c r="CX183" s="3">
        <f t="shared" si="370"/>
        <v>4.2182812626052559</v>
      </c>
      <c r="CY183" s="3">
        <f t="shared" si="371"/>
        <v>-4.0516845582369605</v>
      </c>
      <c r="CZ183" s="3">
        <f t="shared" si="372"/>
        <v>-8.133612531993732</v>
      </c>
      <c r="DA183" s="3">
        <f t="shared" si="373"/>
        <v>-11.449963451320517</v>
      </c>
      <c r="DB183" s="3">
        <f t="shared" si="374"/>
        <v>-2.1600869896123225</v>
      </c>
      <c r="DC183" s="3">
        <f t="shared" si="429"/>
        <v>-2.195301360490503</v>
      </c>
      <c r="DD183" s="3">
        <f t="shared" si="427"/>
        <v>-5.8150073928416273</v>
      </c>
      <c r="DE183" s="3">
        <f t="shared" si="428"/>
        <v>-10.029031744579742</v>
      </c>
      <c r="DF183" s="3"/>
      <c r="DG183" s="3">
        <f t="shared" si="392"/>
        <v>3.6482337587235425</v>
      </c>
      <c r="DH183" s="3">
        <f t="shared" si="393"/>
        <v>1.798092446859433</v>
      </c>
      <c r="DI183" s="3">
        <f t="shared" si="394"/>
        <v>0.2341915405290706</v>
      </c>
      <c r="DJ183" s="3">
        <f t="shared" si="395"/>
        <v>4.2140246411085123</v>
      </c>
      <c r="DK183" s="272">
        <f>quarterly_final!L191</f>
        <v>-0.90398533258311886</v>
      </c>
      <c r="DL183" s="260">
        <f t="shared" si="396"/>
        <v>0.9461559792809906</v>
      </c>
      <c r="DM183" s="267">
        <f t="shared" si="397"/>
        <v>-1.4697762149680886</v>
      </c>
      <c r="DN183" s="261">
        <f>'capital shares'!BB181</f>
        <v>0.34208087381136343</v>
      </c>
      <c r="DO183" s="272">
        <f t="shared" si="398"/>
        <v>0.11971178320326092</v>
      </c>
      <c r="DP183" s="260"/>
      <c r="DQ183" s="3"/>
      <c r="DR183" s="3">
        <f t="shared" si="375"/>
        <v>0.12725259236887146</v>
      </c>
      <c r="DS183" s="3">
        <f t="shared" si="399"/>
        <v>0.36555127784473518</v>
      </c>
      <c r="DT183" s="3">
        <f t="shared" si="376"/>
        <v>1.7971380991768569</v>
      </c>
      <c r="DU183" s="3">
        <f t="shared" si="400"/>
        <v>2.0058733330174152</v>
      </c>
      <c r="DV183" s="3">
        <f t="shared" si="401"/>
        <v>2.3777428006131123</v>
      </c>
      <c r="DW183" s="3">
        <f t="shared" si="402"/>
        <v>0.73742074544043223</v>
      </c>
      <c r="DX183" s="3">
        <f>'capital shares'!AY181</f>
        <v>0.13860813616494069</v>
      </c>
      <c r="DY183" s="275">
        <f t="shared" si="403"/>
        <v>0.20974286332783021</v>
      </c>
      <c r="DZ183" s="3"/>
      <c r="EA183" s="3">
        <f t="shared" si="404"/>
        <v>2.9538647684988932</v>
      </c>
      <c r="EB183" s="3">
        <f t="shared" si="405"/>
        <v>0.13866568147532404</v>
      </c>
      <c r="EC183" s="3">
        <f t="shared" si="406"/>
        <v>4.4168970029140562</v>
      </c>
      <c r="ED183" s="3">
        <f t="shared" si="407"/>
        <v>-1.4697762149680886</v>
      </c>
      <c r="EE183" s="3">
        <f t="shared" si="408"/>
        <v>-0.20961634235847026</v>
      </c>
      <c r="EF183" s="271">
        <f t="shared" si="409"/>
        <v>-1.6726485767736332</v>
      </c>
      <c r="EG183" s="275">
        <f t="shared" si="410"/>
        <v>0.5507883735675756</v>
      </c>
      <c r="EH183" s="275"/>
      <c r="EI183" s="275">
        <f t="shared" si="411"/>
        <v>0.64081945369214499</v>
      </c>
      <c r="EJ183" s="275"/>
      <c r="EK183" s="280"/>
      <c r="EL183" s="280"/>
      <c r="EM183" s="280"/>
      <c r="EN183" s="280"/>
      <c r="EO183" s="280"/>
      <c r="EP183" s="280"/>
      <c r="EQ183" s="280"/>
      <c r="ER183" s="285"/>
      <c r="ES183" s="3"/>
      <c r="ET183" s="3"/>
      <c r="EV183" s="199">
        <f t="shared" si="321"/>
        <v>1</v>
      </c>
      <c r="EW183" s="199">
        <f t="shared" si="322"/>
        <v>8.567925684915359E-2</v>
      </c>
      <c r="EX183" s="199">
        <f t="shared" si="323"/>
        <v>9.064224076955723</v>
      </c>
      <c r="EY183" s="199">
        <f t="shared" si="324"/>
        <v>1.8979582213420099E-2</v>
      </c>
      <c r="EZ183" s="199">
        <f t="shared" si="325"/>
        <v>5.7763945866930733E-3</v>
      </c>
      <c r="FA183" s="199">
        <f t="shared" si="326"/>
        <v>0.11467911538642901</v>
      </c>
      <c r="FB183" s="199">
        <f t="shared" si="327"/>
        <v>4.4678643844013773E-2</v>
      </c>
      <c r="FC183" s="199">
        <f t="shared" si="328"/>
        <v>6.1512708068090727E-2</v>
      </c>
      <c r="FE183" s="199">
        <f t="shared" si="412"/>
        <v>1</v>
      </c>
      <c r="FF183" s="199">
        <f t="shared" si="413"/>
        <v>8.5921480329958111E-2</v>
      </c>
      <c r="FG183" s="199">
        <f t="shared" si="414"/>
        <v>8.9300259952153489</v>
      </c>
      <c r="FH183" s="199">
        <f t="shared" si="415"/>
        <v>1.8956477043984222E-2</v>
      </c>
      <c r="FI183" s="199">
        <f t="shared" si="416"/>
        <v>5.8028766786141573E-3</v>
      </c>
      <c r="FJ183" s="199">
        <f t="shared" si="417"/>
        <v>0.11589811625177307</v>
      </c>
      <c r="FK183" s="199">
        <f t="shared" si="418"/>
        <v>4.4608917721014454E-2</v>
      </c>
      <c r="FL183" s="199">
        <f t="shared" si="419"/>
        <v>6.2275841435885708E-2</v>
      </c>
      <c r="FN183" s="200">
        <f t="shared" si="377"/>
        <v>3.6482337587235425</v>
      </c>
      <c r="FO183" s="200">
        <f t="shared" si="378"/>
        <v>1.5372200548605315</v>
      </c>
      <c r="FP183" s="200">
        <f t="shared" si="379"/>
        <v>-7.0327276152388221</v>
      </c>
      <c r="FQ183" s="200">
        <f t="shared" si="380"/>
        <v>3.4257397828767364</v>
      </c>
      <c r="FR183" s="200">
        <f t="shared" si="381"/>
        <v>9.5719567510252475</v>
      </c>
      <c r="FS183" s="200">
        <f t="shared" si="382"/>
        <v>2.0222441226919576</v>
      </c>
      <c r="FT183" s="199">
        <f t="shared" si="383"/>
        <v>3.4020860481793656</v>
      </c>
      <c r="FU183" s="199">
        <f t="shared" si="384"/>
        <v>2.6283073422840615</v>
      </c>
      <c r="FX183" s="199">
        <f t="shared" si="385"/>
        <v>-6.8371705682702926</v>
      </c>
      <c r="FY183" s="199">
        <f t="shared" si="386"/>
        <v>4.8662353428888201</v>
      </c>
      <c r="FZ183" s="199">
        <f t="shared" si="387"/>
        <v>2.9512479644815377</v>
      </c>
      <c r="GA183" s="199">
        <f t="shared" si="388"/>
        <v>-7.9443786764503299</v>
      </c>
      <c r="GC183" s="199">
        <f t="shared" si="420"/>
        <v>9.1318455917970791</v>
      </c>
      <c r="GD183" s="199">
        <f t="shared" si="421"/>
        <v>2.4759353722598378E-2</v>
      </c>
      <c r="GE183" s="199">
        <f t="shared" si="422"/>
        <v>0.10688475915690016</v>
      </c>
      <c r="GF183" s="199">
        <f t="shared" si="423"/>
        <v>-8.2634897046765783</v>
      </c>
      <c r="GH183" s="199">
        <f t="shared" si="424"/>
        <v>-1.1072081081800373</v>
      </c>
      <c r="GI183" s="199">
        <f t="shared" si="425"/>
        <v>-12.81061401933915</v>
      </c>
      <c r="GJ183" s="199">
        <f t="shared" si="426"/>
        <v>-10.895626640931868</v>
      </c>
    </row>
    <row r="184" spans="1:192" x14ac:dyDescent="0.3">
      <c r="A184" s="6" t="s">
        <v>354</v>
      </c>
      <c r="B184" s="61">
        <v>32629</v>
      </c>
      <c r="C184" s="4">
        <v>70.126000000000005</v>
      </c>
      <c r="D184" s="4">
        <v>88.257000000000005</v>
      </c>
      <c r="E184" s="4">
        <v>42.65</v>
      </c>
      <c r="F184" s="4">
        <v>121.634</v>
      </c>
      <c r="G184" s="4">
        <v>355.827</v>
      </c>
      <c r="H184" s="4">
        <v>2263.2800000000002</v>
      </c>
      <c r="I184" s="4">
        <v>140.94900000000001</v>
      </c>
      <c r="J184" s="4">
        <v>65.680000000000007</v>
      </c>
      <c r="K184" s="4">
        <v>67.403999999999996</v>
      </c>
      <c r="L184" s="4">
        <v>64.793999999999997</v>
      </c>
      <c r="M184" s="4">
        <v>85.513000000000005</v>
      </c>
      <c r="N184" s="4">
        <v>130.881</v>
      </c>
      <c r="O184" s="4">
        <v>66.293999999999997</v>
      </c>
      <c r="P184" s="4">
        <v>70.712000000000003</v>
      </c>
      <c r="Q184" s="4">
        <v>124.83199999999999</v>
      </c>
      <c r="R184" s="4">
        <v>55.789000000000001</v>
      </c>
      <c r="S184" s="6">
        <v>4319.3</v>
      </c>
      <c r="T184" s="6">
        <v>708.9</v>
      </c>
      <c r="U184" s="6">
        <v>189.6</v>
      </c>
      <c r="V184" s="6">
        <v>371.6</v>
      </c>
      <c r="W184" s="6">
        <v>131</v>
      </c>
      <c r="X184" s="255">
        <v>43749</v>
      </c>
      <c r="Y184" s="6">
        <f t="shared" si="307"/>
        <v>43.749000000000002</v>
      </c>
      <c r="Z184" s="6"/>
      <c r="AA184" s="6">
        <v>147.69999999999999</v>
      </c>
      <c r="AB184" s="255">
        <v>40710</v>
      </c>
      <c r="AC184" s="6">
        <v>82</v>
      </c>
      <c r="AD184" s="6">
        <v>25.1</v>
      </c>
      <c r="AE184" s="6">
        <v>493.3</v>
      </c>
      <c r="AF184" s="6">
        <v>255.8</v>
      </c>
      <c r="AG184" s="4">
        <v>91.186999999999998</v>
      </c>
      <c r="AH184" s="4">
        <v>67.45</v>
      </c>
      <c r="AI184" s="4">
        <v>79.025999999999996</v>
      </c>
      <c r="AJ184" s="4">
        <v>79.722999999999999</v>
      </c>
      <c r="AK184" s="4">
        <v>79.081999999999994</v>
      </c>
      <c r="AL184" s="4">
        <v>79.025999999999996</v>
      </c>
      <c r="AM184" s="4" t="e">
        <v>#N/A</v>
      </c>
      <c r="AN184" s="4" t="e">
        <v>#N/A</v>
      </c>
      <c r="AO184" s="6"/>
      <c r="AP184" s="3">
        <f t="shared" si="329"/>
        <v>4.220343631712387</v>
      </c>
      <c r="AQ184" s="3">
        <f t="shared" si="330"/>
        <v>1.7532731558648416</v>
      </c>
      <c r="AR184" s="3">
        <f t="shared" si="331"/>
        <v>4.6885670581501451</v>
      </c>
      <c r="AS184" s="3">
        <f t="shared" si="332"/>
        <v>0.47053990001942897</v>
      </c>
      <c r="AT184" s="235">
        <f t="shared" si="333"/>
        <v>-3.633535079629425</v>
      </c>
      <c r="AU184" s="3">
        <f t="shared" si="334"/>
        <v>-14.31995861853011</v>
      </c>
      <c r="AV184" s="3">
        <f t="shared" si="335"/>
        <v>1.5752977594238031</v>
      </c>
      <c r="AW184" s="3">
        <f t="shared" si="336"/>
        <v>1.5560066911853354</v>
      </c>
      <c r="AX184" s="3">
        <f t="shared" si="337"/>
        <v>3.3012239161375656</v>
      </c>
      <c r="AY184" s="3">
        <f t="shared" si="338"/>
        <v>3.5219573372574695</v>
      </c>
      <c r="AZ184" s="3">
        <f t="shared" si="339"/>
        <v>1.1429783748712927</v>
      </c>
      <c r="BA184" s="3">
        <f t="shared" si="340"/>
        <v>-5.2254588728920348</v>
      </c>
      <c r="BB184" s="3">
        <f t="shared" si="341"/>
        <v>3.083018616516588</v>
      </c>
      <c r="BC184" s="3">
        <f t="shared" si="342"/>
        <v>5.0664573618608459</v>
      </c>
      <c r="BD184" s="3">
        <f t="shared" si="343"/>
        <v>0.32376596054448947</v>
      </c>
      <c r="BE184" s="3">
        <f t="shared" si="344"/>
        <v>4.8183794246525764</v>
      </c>
      <c r="BF184" s="3">
        <f t="shared" si="345"/>
        <v>4.8255402744356433E-2</v>
      </c>
      <c r="BG184" s="3">
        <f t="shared" si="346"/>
        <v>3.502315543053732</v>
      </c>
      <c r="BH184" s="3">
        <f t="shared" si="347"/>
        <v>1.4959733962969755</v>
      </c>
      <c r="BI184" s="3">
        <f t="shared" si="348"/>
        <v>-14.103132326304674</v>
      </c>
      <c r="BJ184" s="3">
        <f t="shared" si="349"/>
        <v>-0.49538114026496016</v>
      </c>
      <c r="BK184" s="3">
        <f t="shared" si="350"/>
        <v>1.4959733962969755</v>
      </c>
      <c r="BL184" s="3" t="e">
        <f t="shared" si="351"/>
        <v>#N/A</v>
      </c>
      <c r="BM184" s="3" t="e">
        <f t="shared" si="352"/>
        <v>#N/A</v>
      </c>
      <c r="BN184" s="3"/>
      <c r="BO184" s="3">
        <f t="shared" si="308"/>
        <v>0.16412381635913226</v>
      </c>
      <c r="BP184" s="3">
        <f t="shared" si="309"/>
        <v>4.3896001666936767E-2</v>
      </c>
      <c r="BQ184" s="3">
        <f t="shared" si="310"/>
        <v>5.922255921098326E-2</v>
      </c>
      <c r="BR184" s="3">
        <f t="shared" si="311"/>
        <v>0.11420832079272104</v>
      </c>
      <c r="BS184" s="3">
        <f t="shared" si="312"/>
        <v>8.6032458963257938E-2</v>
      </c>
      <c r="BT184" s="3">
        <f t="shared" si="353"/>
        <v>3.4195355728937553E-2</v>
      </c>
      <c r="BU184" s="3">
        <f t="shared" si="313"/>
        <v>0.26745662293694455</v>
      </c>
      <c r="BV184" s="3">
        <f t="shared" si="314"/>
        <v>0.42568477772788504</v>
      </c>
      <c r="BW184" s="3">
        <f t="shared" si="315"/>
        <v>0.20024077975597898</v>
      </c>
      <c r="BX184" s="3">
        <f t="shared" si="316"/>
        <v>0.20024077975597898</v>
      </c>
      <c r="BY184" s="3">
        <f t="shared" si="354"/>
        <v>0.23443613548491651</v>
      </c>
      <c r="BZ184" s="3">
        <f t="shared" si="317"/>
        <v>0.42964504567001965</v>
      </c>
      <c r="CA184" s="3">
        <f t="shared" si="389"/>
        <v>0.5703549543299804</v>
      </c>
      <c r="CB184" s="3">
        <f t="shared" si="355"/>
        <v>0.36697610112581469</v>
      </c>
      <c r="CC184" s="3">
        <f t="shared" si="356"/>
        <v>0.14586213707288165</v>
      </c>
      <c r="CD184" s="3">
        <f t="shared" si="357"/>
        <v>0.48716176180130349</v>
      </c>
      <c r="CE184" s="3">
        <f t="shared" si="358"/>
        <v>0.12936993877147934</v>
      </c>
      <c r="CF184" s="3">
        <f t="shared" si="318"/>
        <v>0.12893700787401574</v>
      </c>
      <c r="CG184" s="3">
        <f t="shared" si="319"/>
        <v>0.13469622282033444</v>
      </c>
      <c r="CH184" s="3">
        <f t="shared" si="390"/>
        <v>0.13668095214782924</v>
      </c>
      <c r="CI184" s="3">
        <f t="shared" si="320"/>
        <v>0.10311856087792003</v>
      </c>
      <c r="CJ184" s="3"/>
      <c r="CK184" s="21">
        <f t="shared" si="359"/>
        <v>0.38667878062306943</v>
      </c>
      <c r="CL184" s="21">
        <f t="shared" si="360"/>
        <v>0.49646693545468723</v>
      </c>
      <c r="CM184" s="235">
        <f t="shared" si="391"/>
        <v>1.1043969963031206</v>
      </c>
      <c r="CN184" s="21"/>
      <c r="CO184" s="21">
        <f t="shared" si="361"/>
        <v>4.7634414096847957</v>
      </c>
      <c r="CP184" s="21">
        <f t="shared" si="362"/>
        <v>4.7047515256655021</v>
      </c>
      <c r="CQ184" s="21">
        <f t="shared" si="363"/>
        <v>5.3606942963116992</v>
      </c>
      <c r="CR184" s="3">
        <f t="shared" si="364"/>
        <v>4.5733155056382442</v>
      </c>
      <c r="CS184" s="3">
        <f t="shared" si="365"/>
        <v>5.455251567369598</v>
      </c>
      <c r="CT184" s="56">
        <f t="shared" si="366"/>
        <v>5.455251567369598</v>
      </c>
      <c r="CU184" s="236">
        <f t="shared" si="367"/>
        <v>5.4534834502679237</v>
      </c>
      <c r="CV184" s="57">
        <f t="shared" si="368"/>
        <v>-5.0668046696448545</v>
      </c>
      <c r="CW184" s="3">
        <f t="shared" si="369"/>
        <v>-5.4052280475235674</v>
      </c>
      <c r="CX184" s="3">
        <f t="shared" si="370"/>
        <v>-1.9511679072141916</v>
      </c>
      <c r="CY184" s="3">
        <f t="shared" si="371"/>
        <v>-9.0870185298973496</v>
      </c>
      <c r="CZ184" s="3">
        <f t="shared" si="372"/>
        <v>-19.773442068798033</v>
      </c>
      <c r="DA184" s="3">
        <f t="shared" si="373"/>
        <v>-10.678942323159959</v>
      </c>
      <c r="DB184" s="3">
        <f t="shared" si="374"/>
        <v>-3.8781856908441208</v>
      </c>
      <c r="DC184" s="3">
        <f t="shared" si="429"/>
        <v>-2.9151353394851487</v>
      </c>
      <c r="DD184" s="3">
        <f t="shared" si="427"/>
        <v>-5.8922843286914128</v>
      </c>
      <c r="DE184" s="3">
        <f t="shared" si="428"/>
        <v>-11.459186416478236</v>
      </c>
      <c r="DF184" s="3"/>
      <c r="DG184" s="3">
        <f t="shared" si="392"/>
        <v>4.220343631712387</v>
      </c>
      <c r="DH184" s="3">
        <f t="shared" si="393"/>
        <v>0.49646693545468723</v>
      </c>
      <c r="DI184" s="3">
        <f t="shared" si="394"/>
        <v>0.23443613548491651</v>
      </c>
      <c r="DJ184" s="3">
        <f t="shared" si="395"/>
        <v>5.3606942963116992</v>
      </c>
      <c r="DK184" s="272">
        <f>quarterly_final!L192</f>
        <v>-3.0713888586962925</v>
      </c>
      <c r="DL184" s="260">
        <f t="shared" si="396"/>
        <v>0.6524878375614076</v>
      </c>
      <c r="DM184" s="267">
        <f t="shared" si="397"/>
        <v>-4.2117395232956047</v>
      </c>
      <c r="DN184" s="261">
        <f>'capital shares'!BB182</f>
        <v>0.34308415087166894</v>
      </c>
      <c r="DO184" s="272">
        <f t="shared" si="398"/>
        <v>-1.0163514761849597</v>
      </c>
      <c r="DP184" s="260"/>
      <c r="DQ184" s="3"/>
      <c r="DR184" s="3">
        <f t="shared" si="375"/>
        <v>0.12936993877147934</v>
      </c>
      <c r="DS184" s="3">
        <f t="shared" si="399"/>
        <v>-3.633535079629425</v>
      </c>
      <c r="DT184" s="3">
        <f t="shared" si="376"/>
        <v>0.49712056207022148</v>
      </c>
      <c r="DU184" s="3">
        <f t="shared" si="400"/>
        <v>1.1109090024770427</v>
      </c>
      <c r="DV184" s="3">
        <f t="shared" si="401"/>
        <v>4.7831434792610548</v>
      </c>
      <c r="DW184" s="3">
        <f t="shared" si="402"/>
        <v>3.8699397154586812E-2</v>
      </c>
      <c r="DX184" s="3">
        <f>'capital shares'!AY182</f>
        <v>0.13822391515512872</v>
      </c>
      <c r="DY184" s="275">
        <f t="shared" si="403"/>
        <v>-0.76376319443662344</v>
      </c>
      <c r="DZ184" s="3"/>
      <c r="EA184" s="3">
        <f t="shared" si="404"/>
        <v>4.7631202762716587</v>
      </c>
      <c r="EB184" s="3">
        <f t="shared" si="405"/>
        <v>0.13469622282033444</v>
      </c>
      <c r="EC184" s="3">
        <f t="shared" si="406"/>
        <v>5.4537147655130536</v>
      </c>
      <c r="ED184" s="3">
        <f t="shared" si="407"/>
        <v>-4.2117395232956047</v>
      </c>
      <c r="EE184" s="3">
        <f t="shared" si="408"/>
        <v>-3.6141655032555637</v>
      </c>
      <c r="EF184" s="271">
        <f t="shared" si="409"/>
        <v>-4.3047599924969582</v>
      </c>
      <c r="EG184" s="275">
        <f t="shared" si="410"/>
        <v>-0.81133330093655243</v>
      </c>
      <c r="EH184" s="275"/>
      <c r="EI184" s="275">
        <f t="shared" si="411"/>
        <v>-0.55874501918821617</v>
      </c>
      <c r="EJ184" s="275"/>
      <c r="EK184" s="280"/>
      <c r="EL184" s="280"/>
      <c r="EM184" s="280"/>
      <c r="EN184" s="280"/>
      <c r="EO184" s="280"/>
      <c r="EP184" s="280"/>
      <c r="EQ184" s="280"/>
      <c r="ER184" s="285"/>
      <c r="ES184" s="3"/>
      <c r="ET184" s="3"/>
      <c r="EV184" s="199">
        <f t="shared" si="321"/>
        <v>1</v>
      </c>
      <c r="EW184" s="199">
        <f t="shared" si="322"/>
        <v>8.6032458963257938E-2</v>
      </c>
      <c r="EX184" s="199">
        <f t="shared" si="323"/>
        <v>9.4251383326001896</v>
      </c>
      <c r="EY184" s="199">
        <f t="shared" si="324"/>
        <v>1.8984557682957887E-2</v>
      </c>
      <c r="EZ184" s="199">
        <f t="shared" si="325"/>
        <v>5.8111268029541821E-3</v>
      </c>
      <c r="FA184" s="199">
        <f t="shared" si="326"/>
        <v>0.11420832079272104</v>
      </c>
      <c r="FB184" s="199">
        <f t="shared" si="327"/>
        <v>4.3896001666936767E-2</v>
      </c>
      <c r="FC184" s="199">
        <f t="shared" si="328"/>
        <v>5.922255921098326E-2</v>
      </c>
      <c r="FE184" s="199">
        <f t="shared" si="412"/>
        <v>1</v>
      </c>
      <c r="FF184" s="199">
        <f t="shared" si="413"/>
        <v>8.5855857906205757E-2</v>
      </c>
      <c r="FG184" s="199">
        <f t="shared" si="414"/>
        <v>9.2446812047779563</v>
      </c>
      <c r="FH184" s="199">
        <f t="shared" si="415"/>
        <v>1.8982069948188993E-2</v>
      </c>
      <c r="FI184" s="199">
        <f t="shared" si="416"/>
        <v>5.7937606948236277E-3</v>
      </c>
      <c r="FJ184" s="199">
        <f t="shared" si="417"/>
        <v>0.11444371808957503</v>
      </c>
      <c r="FK184" s="199">
        <f t="shared" si="418"/>
        <v>4.428732275547527E-2</v>
      </c>
      <c r="FL184" s="199">
        <f t="shared" si="419"/>
        <v>6.0367633639536997E-2</v>
      </c>
      <c r="FN184" s="200">
        <f t="shared" si="377"/>
        <v>4.220343631712387</v>
      </c>
      <c r="FO184" s="200">
        <f t="shared" si="378"/>
        <v>0.47053990001942897</v>
      </c>
      <c r="FP184" s="200">
        <f t="shared" si="379"/>
        <v>-5.2254588728920348</v>
      </c>
      <c r="FQ184" s="200">
        <f t="shared" si="380"/>
        <v>3.083018616516588</v>
      </c>
      <c r="FR184" s="200">
        <f t="shared" si="381"/>
        <v>5.0664573618608459</v>
      </c>
      <c r="FS184" s="200">
        <f t="shared" si="382"/>
        <v>0.32376596054448947</v>
      </c>
      <c r="FT184" s="199">
        <f t="shared" si="383"/>
        <v>4.6885670581501451</v>
      </c>
      <c r="FU184" s="199">
        <f t="shared" si="384"/>
        <v>4.8183794246525764</v>
      </c>
      <c r="FX184" s="199">
        <f t="shared" si="385"/>
        <v>-5.1064423486845181</v>
      </c>
      <c r="FY184" s="199">
        <f t="shared" si="386"/>
        <v>3.5468403793040553</v>
      </c>
      <c r="FZ184" s="199">
        <f t="shared" si="387"/>
        <v>4.763446124109735</v>
      </c>
      <c r="GA184" s="199">
        <f t="shared" si="388"/>
        <v>-6.0487182006634974</v>
      </c>
      <c r="GC184" s="199">
        <f t="shared" si="420"/>
        <v>9.4449807807737365</v>
      </c>
      <c r="GD184" s="199">
        <f t="shared" si="421"/>
        <v>2.4775830643012621E-2</v>
      </c>
      <c r="GE184" s="199">
        <f t="shared" si="422"/>
        <v>0.10465495639501227</v>
      </c>
      <c r="GF184" s="199">
        <f t="shared" si="423"/>
        <v>-8.5744115678117616</v>
      </c>
      <c r="GH184" s="199">
        <f t="shared" si="424"/>
        <v>-0.94227585197897934</v>
      </c>
      <c r="GI184" s="199">
        <f t="shared" si="425"/>
        <v>-9.5955585799675518</v>
      </c>
      <c r="GJ184" s="199">
        <f t="shared" si="426"/>
        <v>-10.812164324773232</v>
      </c>
    </row>
    <row r="185" spans="1:192" x14ac:dyDescent="0.3">
      <c r="A185" s="6" t="s">
        <v>353</v>
      </c>
      <c r="B185" s="61">
        <v>32721</v>
      </c>
      <c r="C185" s="4">
        <v>70.551000000000002</v>
      </c>
      <c r="D185" s="4">
        <v>88.751999999999995</v>
      </c>
      <c r="E185" s="4">
        <v>42.982999999999997</v>
      </c>
      <c r="F185" s="4">
        <v>122.312</v>
      </c>
      <c r="G185" s="4">
        <v>354.036</v>
      </c>
      <c r="H185" s="4">
        <v>2234.7089999999998</v>
      </c>
      <c r="I185" s="4">
        <v>140.76400000000001</v>
      </c>
      <c r="J185" s="4">
        <v>66.375</v>
      </c>
      <c r="K185" s="4">
        <v>68.082999999999998</v>
      </c>
      <c r="L185" s="4">
        <v>65.661000000000001</v>
      </c>
      <c r="M185" s="4">
        <v>85.757000000000005</v>
      </c>
      <c r="N185" s="4">
        <v>129.10900000000001</v>
      </c>
      <c r="O185" s="4">
        <v>66.677999999999997</v>
      </c>
      <c r="P185" s="4">
        <v>72.197000000000003</v>
      </c>
      <c r="Q185" s="4">
        <v>125.113</v>
      </c>
      <c r="R185" s="4">
        <v>55.981000000000002</v>
      </c>
      <c r="S185" s="6">
        <v>4378.1000000000004</v>
      </c>
      <c r="T185" s="6">
        <v>731.2</v>
      </c>
      <c r="U185" s="6">
        <v>197.7</v>
      </c>
      <c r="V185" s="6">
        <v>381</v>
      </c>
      <c r="W185" s="6">
        <v>133.1</v>
      </c>
      <c r="X185" s="255">
        <v>44275</v>
      </c>
      <c r="Y185" s="6">
        <f t="shared" si="307"/>
        <v>44.274999999999999</v>
      </c>
      <c r="Z185" s="6"/>
      <c r="AA185" s="6">
        <v>152.4</v>
      </c>
      <c r="AB185" s="255">
        <v>43158</v>
      </c>
      <c r="AC185" s="6">
        <v>83.5</v>
      </c>
      <c r="AD185" s="6">
        <v>25.8</v>
      </c>
      <c r="AE185" s="6">
        <v>505.6</v>
      </c>
      <c r="AF185" s="6">
        <v>255.5</v>
      </c>
      <c r="AG185" s="4">
        <v>91.355999999999995</v>
      </c>
      <c r="AH185" s="4">
        <v>67.114000000000004</v>
      </c>
      <c r="AI185" s="4">
        <v>78.945999999999998</v>
      </c>
      <c r="AJ185" s="4">
        <v>79.174999999999997</v>
      </c>
      <c r="AK185" s="4">
        <v>78.945999999999998</v>
      </c>
      <c r="AL185" s="4">
        <v>78.945999999999998</v>
      </c>
      <c r="AM185" s="4" t="e">
        <v>#N/A</v>
      </c>
      <c r="AN185" s="4" t="e">
        <v>#N/A</v>
      </c>
      <c r="AO185" s="6"/>
      <c r="AP185" s="3">
        <f t="shared" si="329"/>
        <v>2.4168914208264791</v>
      </c>
      <c r="AQ185" s="3">
        <f t="shared" si="330"/>
        <v>2.2371802127327736</v>
      </c>
      <c r="AR185" s="3">
        <f t="shared" si="331"/>
        <v>3.1109658990838045</v>
      </c>
      <c r="AS185" s="3">
        <f t="shared" si="332"/>
        <v>2.2234486181418847</v>
      </c>
      <c r="AT185" s="235">
        <f t="shared" si="333"/>
        <v>-2.0184219211895771</v>
      </c>
      <c r="AU185" s="3">
        <f t="shared" si="334"/>
        <v>-5.0816281254949702</v>
      </c>
      <c r="AV185" s="3">
        <f t="shared" si="335"/>
        <v>-0.52535744276989049</v>
      </c>
      <c r="AW185" s="3">
        <f t="shared" si="336"/>
        <v>4.2104057671719781</v>
      </c>
      <c r="AX185" s="3">
        <f t="shared" si="337"/>
        <v>4.0092743043556576</v>
      </c>
      <c r="AY185" s="3">
        <f t="shared" si="338"/>
        <v>5.3168541805521068</v>
      </c>
      <c r="AZ185" s="3">
        <f t="shared" si="339"/>
        <v>1.1397216795789102</v>
      </c>
      <c r="BA185" s="3">
        <f t="shared" si="340"/>
        <v>-5.4526018355397614</v>
      </c>
      <c r="BB185" s="3">
        <f t="shared" si="341"/>
        <v>2.3102672289886015</v>
      </c>
      <c r="BC185" s="3">
        <f t="shared" si="342"/>
        <v>8.3132816121277138</v>
      </c>
      <c r="BD185" s="3">
        <f t="shared" si="343"/>
        <v>0.89939824645712285</v>
      </c>
      <c r="BE185" s="3">
        <f t="shared" si="344"/>
        <v>1.3742520451414697</v>
      </c>
      <c r="BF185" s="3">
        <f t="shared" si="345"/>
        <v>0.74064762071227475</v>
      </c>
      <c r="BG185" s="3">
        <f t="shared" si="346"/>
        <v>-1.9975666496085065</v>
      </c>
      <c r="BH185" s="3">
        <f t="shared" si="347"/>
        <v>-0.40513512186430717</v>
      </c>
      <c r="BI185" s="3">
        <f t="shared" si="348"/>
        <v>-2.7590135691295345</v>
      </c>
      <c r="BJ185" s="3">
        <f t="shared" si="349"/>
        <v>-0.68848575480745589</v>
      </c>
      <c r="BK185" s="3">
        <f t="shared" si="350"/>
        <v>-0.40513512186430717</v>
      </c>
      <c r="BL185" s="3" t="e">
        <f t="shared" si="351"/>
        <v>#N/A</v>
      </c>
      <c r="BM185" s="3" t="e">
        <f t="shared" si="352"/>
        <v>#N/A</v>
      </c>
      <c r="BN185" s="3"/>
      <c r="BO185" s="3">
        <f t="shared" si="308"/>
        <v>0.16701308786916699</v>
      </c>
      <c r="BP185" s="3">
        <f t="shared" si="309"/>
        <v>4.515657476987734E-2</v>
      </c>
      <c r="BQ185" s="3">
        <f t="shared" si="310"/>
        <v>5.8358648728900661E-2</v>
      </c>
      <c r="BR185" s="3">
        <f t="shared" si="311"/>
        <v>0.11548388570384413</v>
      </c>
      <c r="BS185" s="3">
        <f t="shared" si="312"/>
        <v>8.7024051529202159E-2</v>
      </c>
      <c r="BT185" s="3">
        <f t="shared" si="353"/>
        <v>3.4809620611680865E-2</v>
      </c>
      <c r="BU185" s="3">
        <f t="shared" si="313"/>
        <v>0.27037746170678334</v>
      </c>
      <c r="BV185" s="3">
        <f t="shared" si="314"/>
        <v>0.43623124448367168</v>
      </c>
      <c r="BW185" s="3">
        <f t="shared" si="315"/>
        <v>0.20250793723304628</v>
      </c>
      <c r="BX185" s="3">
        <f t="shared" si="316"/>
        <v>0.20250793723304628</v>
      </c>
      <c r="BY185" s="3">
        <f t="shared" si="354"/>
        <v>0.23731755784472713</v>
      </c>
      <c r="BZ185" s="3">
        <f t="shared" si="317"/>
        <v>0.4297315587638168</v>
      </c>
      <c r="CA185" s="3">
        <f t="shared" si="389"/>
        <v>0.57026844123618314</v>
      </c>
      <c r="CB185" s="3">
        <f t="shared" si="355"/>
        <v>0.3666987487969201</v>
      </c>
      <c r="CC185" s="3">
        <f t="shared" si="356"/>
        <v>0.14667949951876805</v>
      </c>
      <c r="CD185" s="3">
        <f t="shared" si="357"/>
        <v>0.48662175168431188</v>
      </c>
      <c r="CE185" s="3">
        <f t="shared" si="358"/>
        <v>0.12810394610202117</v>
      </c>
      <c r="CF185" s="3">
        <f t="shared" si="318"/>
        <v>0.12980094515251323</v>
      </c>
      <c r="CG185" s="3">
        <f t="shared" si="319"/>
        <v>0.13572519541193734</v>
      </c>
      <c r="CH185" s="3">
        <f t="shared" si="390"/>
        <v>0.13521070911613589</v>
      </c>
      <c r="CI185" s="3">
        <f t="shared" si="320"/>
        <v>0.10351522349877799</v>
      </c>
      <c r="CJ185" s="3"/>
      <c r="CK185" s="21">
        <f t="shared" si="359"/>
        <v>1.4683272027160277</v>
      </c>
      <c r="CL185" s="21">
        <f t="shared" si="360"/>
        <v>1.4202617805434878</v>
      </c>
      <c r="CM185" s="235">
        <f t="shared" si="391"/>
        <v>1.9283581837197055</v>
      </c>
      <c r="CN185" s="21"/>
      <c r="CO185" s="21">
        <f t="shared" si="361"/>
        <v>2.1227027934963094</v>
      </c>
      <c r="CP185" s="21">
        <f t="shared" si="362"/>
        <v>2.4529233480408577</v>
      </c>
      <c r="CQ185" s="21">
        <f t="shared" si="363"/>
        <v>2.7270043842759195</v>
      </c>
      <c r="CR185" s="3">
        <f t="shared" si="364"/>
        <v>2.4353302159086212</v>
      </c>
      <c r="CS185" s="3">
        <f t="shared" si="365"/>
        <v>2.8214875693368833</v>
      </c>
      <c r="CT185" s="56">
        <f t="shared" si="366"/>
        <v>2.8214875693368833</v>
      </c>
      <c r="CU185" s="236">
        <f t="shared" si="367"/>
        <v>2.8204961061884641</v>
      </c>
      <c r="CV185" s="57">
        <f t="shared" si="368"/>
        <v>-1.3521689034724365</v>
      </c>
      <c r="CW185" s="3">
        <f t="shared" si="369"/>
        <v>-2.0798484854761892</v>
      </c>
      <c r="CX185" s="3">
        <f t="shared" si="370"/>
        <v>-4.8180627557969711</v>
      </c>
      <c r="CY185" s="3">
        <f t="shared" si="371"/>
        <v>-4.8389180273780408</v>
      </c>
      <c r="CZ185" s="3">
        <f t="shared" si="372"/>
        <v>-7.9021242316834339</v>
      </c>
      <c r="DA185" s="3">
        <f t="shared" si="373"/>
        <v>-8.273097941728226</v>
      </c>
      <c r="DB185" s="3">
        <f t="shared" si="374"/>
        <v>-3.3458535489583547</v>
      </c>
      <c r="DC185" s="3">
        <f t="shared" si="429"/>
        <v>-2.0851078496038666</v>
      </c>
      <c r="DD185" s="3">
        <f t="shared" si="427"/>
        <v>-4.8476705712971757</v>
      </c>
      <c r="DE185" s="3">
        <f t="shared" si="428"/>
        <v>-10.432391202152143</v>
      </c>
      <c r="DF185" s="3"/>
      <c r="DG185" s="3">
        <f t="shared" si="392"/>
        <v>2.4168914208264791</v>
      </c>
      <c r="DH185" s="3">
        <f t="shared" si="393"/>
        <v>1.4202617805434878</v>
      </c>
      <c r="DI185" s="3">
        <f t="shared" si="394"/>
        <v>0.23731755784472713</v>
      </c>
      <c r="DJ185" s="3">
        <f t="shared" si="395"/>
        <v>2.7270043842759195</v>
      </c>
      <c r="DK185" s="272">
        <f>quarterly_final!L193</f>
        <v>-4.4574079582883515E-2</v>
      </c>
      <c r="DL185" s="260">
        <f t="shared" si="396"/>
        <v>0.95205556070010744</v>
      </c>
      <c r="DM185" s="267">
        <f t="shared" si="397"/>
        <v>-0.35468704303232423</v>
      </c>
      <c r="DN185" s="261">
        <f>'capital shares'!BB183</f>
        <v>0.34372435695630754</v>
      </c>
      <c r="DO185" s="272">
        <f t="shared" si="398"/>
        <v>0.50289629952476633</v>
      </c>
      <c r="DP185" s="260"/>
      <c r="DQ185" s="3"/>
      <c r="DR185" s="3">
        <f t="shared" si="375"/>
        <v>0.12810394610202117</v>
      </c>
      <c r="DS185" s="3">
        <f t="shared" si="399"/>
        <v>-2.0184219211895771</v>
      </c>
      <c r="DT185" s="3">
        <f t="shared" si="376"/>
        <v>1.4201763819909581</v>
      </c>
      <c r="DU185" s="3">
        <f t="shared" si="400"/>
        <v>1.92539487647526</v>
      </c>
      <c r="DV185" s="3">
        <f t="shared" si="401"/>
        <v>4.3906538638806429</v>
      </c>
      <c r="DW185" s="3">
        <f t="shared" si="402"/>
        <v>0.44683706621580566</v>
      </c>
      <c r="DX185" s="3">
        <f>'capital shares'!AY183</f>
        <v>0.13834698217046415</v>
      </c>
      <c r="DY185" s="275">
        <f t="shared" si="403"/>
        <v>0.71694885936962927</v>
      </c>
      <c r="DZ185" s="3"/>
      <c r="EA185" s="3">
        <f t="shared" si="404"/>
        <v>2.1318608909587682</v>
      </c>
      <c r="EB185" s="3">
        <f t="shared" si="405"/>
        <v>0.13572519541193734</v>
      </c>
      <c r="EC185" s="3">
        <f t="shared" si="406"/>
        <v>2.8204653604605876</v>
      </c>
      <c r="ED185" s="3">
        <f t="shared" si="407"/>
        <v>-0.35468704303232423</v>
      </c>
      <c r="EE185" s="3">
        <f t="shared" si="408"/>
        <v>0.24045645028482721</v>
      </c>
      <c r="EF185" s="271">
        <f t="shared" si="409"/>
        <v>-0.44814801921699221</v>
      </c>
      <c r="EG185" s="275">
        <f t="shared" si="410"/>
        <v>0.70746161406193475</v>
      </c>
      <c r="EH185" s="275"/>
      <c r="EI185" s="275">
        <f t="shared" si="411"/>
        <v>0.92151417390679768</v>
      </c>
      <c r="EJ185" s="275"/>
      <c r="EK185" s="280"/>
      <c r="EL185" s="280"/>
      <c r="EM185" s="280"/>
      <c r="EN185" s="280"/>
      <c r="EO185" s="280"/>
      <c r="EP185" s="280"/>
      <c r="EQ185" s="280"/>
      <c r="ER185" s="285"/>
      <c r="ES185" s="3"/>
      <c r="ET185" s="3"/>
      <c r="EV185" s="199">
        <f t="shared" si="321"/>
        <v>1</v>
      </c>
      <c r="EW185" s="199">
        <f t="shared" si="322"/>
        <v>8.7024051529202159E-2</v>
      </c>
      <c r="EX185" s="199">
        <f t="shared" si="323"/>
        <v>9.8577008291267898</v>
      </c>
      <c r="EY185" s="199">
        <f t="shared" si="324"/>
        <v>1.9072200269523307E-2</v>
      </c>
      <c r="EZ185" s="199">
        <f t="shared" si="325"/>
        <v>5.8929672689066034E-3</v>
      </c>
      <c r="FA185" s="199">
        <f t="shared" si="326"/>
        <v>0.11548388570384413</v>
      </c>
      <c r="FB185" s="199">
        <f t="shared" si="327"/>
        <v>4.515657476987734E-2</v>
      </c>
      <c r="FC185" s="199">
        <f t="shared" si="328"/>
        <v>5.8358648728900661E-2</v>
      </c>
      <c r="FE185" s="199">
        <f t="shared" si="412"/>
        <v>1</v>
      </c>
      <c r="FF185" s="199">
        <f t="shared" si="413"/>
        <v>8.6528255246230049E-2</v>
      </c>
      <c r="FG185" s="199">
        <f t="shared" si="414"/>
        <v>9.6414195808634897</v>
      </c>
      <c r="FH185" s="199">
        <f t="shared" si="415"/>
        <v>1.9028378976240597E-2</v>
      </c>
      <c r="FI185" s="199">
        <f t="shared" si="416"/>
        <v>5.8520470359303932E-3</v>
      </c>
      <c r="FJ185" s="199">
        <f t="shared" si="417"/>
        <v>0.11484610324828259</v>
      </c>
      <c r="FK185" s="199">
        <f t="shared" si="418"/>
        <v>4.4526288218407054E-2</v>
      </c>
      <c r="FL185" s="199">
        <f t="shared" si="419"/>
        <v>5.8790603969941957E-2</v>
      </c>
      <c r="FN185" s="200">
        <f t="shared" si="377"/>
        <v>2.4168914208264791</v>
      </c>
      <c r="FO185" s="200">
        <f t="shared" si="378"/>
        <v>2.2234486181418847</v>
      </c>
      <c r="FP185" s="200">
        <f t="shared" si="379"/>
        <v>-5.4526018355397614</v>
      </c>
      <c r="FQ185" s="200">
        <f t="shared" si="380"/>
        <v>2.3102672289886015</v>
      </c>
      <c r="FR185" s="200">
        <f t="shared" si="381"/>
        <v>8.3132816121277138</v>
      </c>
      <c r="FS185" s="200">
        <f t="shared" si="382"/>
        <v>0.89939824645712285</v>
      </c>
      <c r="FT185" s="199">
        <f t="shared" si="383"/>
        <v>3.1109658990838045</v>
      </c>
      <c r="FU185" s="199">
        <f t="shared" si="384"/>
        <v>1.3742520451414697</v>
      </c>
      <c r="FX185" s="199">
        <f t="shared" si="385"/>
        <v>-5.3110060936420975</v>
      </c>
      <c r="FY185" s="199">
        <f t="shared" si="386"/>
        <v>3.7222174307380378</v>
      </c>
      <c r="FZ185" s="199">
        <f t="shared" si="387"/>
        <v>2.1227203737528613</v>
      </c>
      <c r="GA185" s="199">
        <f t="shared" si="388"/>
        <v>-6.0617723529732084</v>
      </c>
      <c r="GC185" s="199">
        <f t="shared" si="420"/>
        <v>9.8427939393580033</v>
      </c>
      <c r="GD185" s="199">
        <f t="shared" si="421"/>
        <v>2.4880426012170991E-2</v>
      </c>
      <c r="GE185" s="199">
        <f t="shared" si="422"/>
        <v>0.10331689218834901</v>
      </c>
      <c r="GF185" s="199">
        <f t="shared" si="423"/>
        <v>-8.9709912575585236</v>
      </c>
      <c r="GH185" s="199">
        <f t="shared" si="424"/>
        <v>-0.75076625933111085</v>
      </c>
      <c r="GI185" s="199">
        <f t="shared" si="425"/>
        <v>-9.7839897837112453</v>
      </c>
      <c r="GJ185" s="199">
        <f t="shared" si="426"/>
        <v>-8.1844927267260701</v>
      </c>
    </row>
    <row r="186" spans="1:192" x14ac:dyDescent="0.3">
      <c r="A186" s="6" t="s">
        <v>352</v>
      </c>
      <c r="B186" s="61">
        <v>32813</v>
      </c>
      <c r="C186" s="4">
        <v>70.921000000000006</v>
      </c>
      <c r="D186" s="4">
        <v>89.19</v>
      </c>
      <c r="E186" s="4">
        <v>43.314999999999998</v>
      </c>
      <c r="F186" s="4">
        <v>122.95699999999999</v>
      </c>
      <c r="G186" s="4">
        <v>351.24599999999998</v>
      </c>
      <c r="H186" s="4">
        <v>2167.5320000000002</v>
      </c>
      <c r="I186" s="4">
        <v>141.19999999999999</v>
      </c>
      <c r="J186" s="4">
        <v>67.132999999999996</v>
      </c>
      <c r="K186" s="4">
        <v>69.244</v>
      </c>
      <c r="L186" s="4">
        <v>66.311000000000007</v>
      </c>
      <c r="M186" s="4">
        <v>85.802999999999997</v>
      </c>
      <c r="N186" s="4">
        <v>127.31399999999999</v>
      </c>
      <c r="O186" s="4">
        <v>67.14</v>
      </c>
      <c r="P186" s="4">
        <v>72.540999999999997</v>
      </c>
      <c r="Q186" s="4">
        <v>125.523</v>
      </c>
      <c r="R186" s="4">
        <v>56.384999999999998</v>
      </c>
      <c r="S186" s="6">
        <v>4406.6000000000004</v>
      </c>
      <c r="T186" s="6">
        <v>727.5</v>
      </c>
      <c r="U186" s="6">
        <v>198.1</v>
      </c>
      <c r="V186" s="6">
        <v>372.6</v>
      </c>
      <c r="W186" s="6">
        <v>132.30000000000001</v>
      </c>
      <c r="X186" s="255">
        <v>43347</v>
      </c>
      <c r="Y186" s="6">
        <f t="shared" si="307"/>
        <v>43.347000000000001</v>
      </c>
      <c r="Z186" s="6"/>
      <c r="AA186" s="6">
        <v>156.9</v>
      </c>
      <c r="AB186" s="255">
        <v>45164</v>
      </c>
      <c r="AC186" s="6">
        <v>85.4</v>
      </c>
      <c r="AD186" s="6">
        <v>26.3</v>
      </c>
      <c r="AE186" s="6">
        <v>491.9</v>
      </c>
      <c r="AF186" s="6">
        <v>251.9</v>
      </c>
      <c r="AG186" s="4">
        <v>91.286000000000001</v>
      </c>
      <c r="AH186" s="4">
        <v>67.905000000000001</v>
      </c>
      <c r="AI186" s="4">
        <v>79.302000000000007</v>
      </c>
      <c r="AJ186" s="4">
        <v>81.356999999999999</v>
      </c>
      <c r="AK186" s="4">
        <v>79.525999999999996</v>
      </c>
      <c r="AL186" s="4">
        <v>79.302000000000007</v>
      </c>
      <c r="AM186" s="4" t="e">
        <v>#N/A</v>
      </c>
      <c r="AN186" s="4" t="e">
        <v>#N/A</v>
      </c>
      <c r="AO186" s="6"/>
      <c r="AP186" s="3">
        <f t="shared" si="329"/>
        <v>2.0922915834416864</v>
      </c>
      <c r="AQ186" s="3">
        <f t="shared" si="330"/>
        <v>1.9691849460949467</v>
      </c>
      <c r="AR186" s="3">
        <f t="shared" si="331"/>
        <v>3.0777226626823371</v>
      </c>
      <c r="AS186" s="3">
        <f t="shared" si="332"/>
        <v>2.1038173984472048</v>
      </c>
      <c r="AT186" s="235">
        <f t="shared" si="333"/>
        <v>-3.1647080782777324</v>
      </c>
      <c r="AU186" s="3">
        <f t="shared" si="334"/>
        <v>-12.208730052104</v>
      </c>
      <c r="AV186" s="3">
        <f t="shared" si="335"/>
        <v>1.2370383382200036</v>
      </c>
      <c r="AW186" s="3">
        <f t="shared" si="336"/>
        <v>4.5420987194501761</v>
      </c>
      <c r="AX186" s="3">
        <f t="shared" si="337"/>
        <v>6.7635798461192023</v>
      </c>
      <c r="AY186" s="3">
        <f t="shared" si="338"/>
        <v>3.9402616074611791</v>
      </c>
      <c r="AZ186" s="3">
        <f t="shared" si="339"/>
        <v>0.21450222010886374</v>
      </c>
      <c r="BA186" s="3">
        <f t="shared" si="340"/>
        <v>-5.6002131492711626</v>
      </c>
      <c r="BB186" s="3">
        <f t="shared" si="341"/>
        <v>2.7619712481297998</v>
      </c>
      <c r="BC186" s="3">
        <f t="shared" si="342"/>
        <v>1.901370187370927</v>
      </c>
      <c r="BD186" s="3">
        <f t="shared" si="343"/>
        <v>1.3086719089552261</v>
      </c>
      <c r="BE186" s="3">
        <f t="shared" si="344"/>
        <v>2.8763272935230964</v>
      </c>
      <c r="BF186" s="3">
        <f t="shared" si="345"/>
        <v>-0.30661076171940582</v>
      </c>
      <c r="BG186" s="3">
        <f t="shared" si="346"/>
        <v>4.6868014105152254</v>
      </c>
      <c r="BH186" s="3">
        <f t="shared" si="347"/>
        <v>1.7997098253684589</v>
      </c>
      <c r="BI186" s="3">
        <f t="shared" si="348"/>
        <v>10.874514191770965</v>
      </c>
      <c r="BJ186" s="3">
        <f t="shared" si="349"/>
        <v>2.9279751111599075</v>
      </c>
      <c r="BK186" s="3">
        <f t="shared" si="350"/>
        <v>1.7997098253684589</v>
      </c>
      <c r="BL186" s="3" t="e">
        <f t="shared" si="351"/>
        <v>#N/A</v>
      </c>
      <c r="BM186" s="3" t="e">
        <f t="shared" si="352"/>
        <v>#N/A</v>
      </c>
      <c r="BN186" s="3"/>
      <c r="BO186" s="3">
        <f t="shared" si="308"/>
        <v>0.16509326918712838</v>
      </c>
      <c r="BP186" s="3">
        <f t="shared" si="309"/>
        <v>4.4955294331230425E-2</v>
      </c>
      <c r="BQ186" s="3">
        <f t="shared" si="310"/>
        <v>5.7164253619570643E-2</v>
      </c>
      <c r="BR186" s="3">
        <f t="shared" si="311"/>
        <v>0.11162801252666453</v>
      </c>
      <c r="BS186" s="3">
        <f t="shared" si="312"/>
        <v>8.455498570326328E-2</v>
      </c>
      <c r="BT186" s="3">
        <f t="shared" si="353"/>
        <v>3.5605682385512635E-2</v>
      </c>
      <c r="BU186" s="3">
        <f t="shared" si="313"/>
        <v>0.27230240549828177</v>
      </c>
      <c r="BV186" s="3">
        <f t="shared" si="314"/>
        <v>0.44022222222222224</v>
      </c>
      <c r="BW186" s="3">
        <f t="shared" si="315"/>
        <v>0.19618299822992782</v>
      </c>
      <c r="BX186" s="3">
        <f t="shared" si="316"/>
        <v>0.19618299822992782</v>
      </c>
      <c r="BY186" s="3">
        <f t="shared" si="354"/>
        <v>0.23178868061544045</v>
      </c>
      <c r="BZ186" s="3">
        <f t="shared" si="317"/>
        <v>0.43100057836899947</v>
      </c>
      <c r="CA186" s="3">
        <f t="shared" si="389"/>
        <v>0.56899942163100059</v>
      </c>
      <c r="CB186" s="3">
        <f t="shared" si="355"/>
        <v>0.36479342079498728</v>
      </c>
      <c r="CC186" s="3">
        <f t="shared" si="356"/>
        <v>0.15361268846681028</v>
      </c>
      <c r="CD186" s="3">
        <f t="shared" si="357"/>
        <v>0.48159389073820247</v>
      </c>
      <c r="CE186" s="3">
        <f t="shared" si="358"/>
        <v>0.12952809868807522</v>
      </c>
      <c r="CF186" s="3">
        <f t="shared" si="318"/>
        <v>0.12704327941051918</v>
      </c>
      <c r="CG186" s="3">
        <f t="shared" si="319"/>
        <v>0.13293158454448775</v>
      </c>
      <c r="CH186" s="3">
        <f t="shared" si="390"/>
        <v>0.13432838997821256</v>
      </c>
      <c r="CI186" s="3">
        <f t="shared" si="320"/>
        <v>0.10211954795080107</v>
      </c>
      <c r="CJ186" s="3"/>
      <c r="CK186" s="21">
        <f t="shared" si="359"/>
        <v>1.6508755472062013</v>
      </c>
      <c r="CL186" s="21">
        <f t="shared" si="360"/>
        <v>1.4352079536344926</v>
      </c>
      <c r="CM186" s="235">
        <f t="shared" si="391"/>
        <v>2.1153661083002362</v>
      </c>
      <c r="CN186" s="21"/>
      <c r="CO186" s="21">
        <f t="shared" si="361"/>
        <v>2.9645841282621608</v>
      </c>
      <c r="CP186" s="21">
        <f t="shared" si="362"/>
        <v>2.1166345147753693</v>
      </c>
      <c r="CQ186" s="21">
        <f t="shared" si="363"/>
        <v>2.2905502445208152</v>
      </c>
      <c r="CR186" s="3">
        <f t="shared" si="364"/>
        <v>2.0912270027101405</v>
      </c>
      <c r="CS186" s="3">
        <f t="shared" si="365"/>
        <v>2.1859587512275818</v>
      </c>
      <c r="CT186" s="56">
        <f t="shared" si="366"/>
        <v>2.1859587512275818</v>
      </c>
      <c r="CU186" s="236">
        <f t="shared" si="367"/>
        <v>2.1887349801944374</v>
      </c>
      <c r="CV186" s="57">
        <f t="shared" si="368"/>
        <v>-0.53785943298823602</v>
      </c>
      <c r="CW186" s="3">
        <f t="shared" si="369"/>
        <v>-2.4953457419138432</v>
      </c>
      <c r="CX186" s="3">
        <f t="shared" si="370"/>
        <v>2.498066430320788</v>
      </c>
      <c r="CY186" s="3">
        <f t="shared" si="371"/>
        <v>-5.3534430584721697</v>
      </c>
      <c r="CZ186" s="3">
        <f t="shared" si="372"/>
        <v>-14.397465032298438</v>
      </c>
      <c r="DA186" s="3">
        <f t="shared" si="373"/>
        <v>-7.7889481294656004</v>
      </c>
      <c r="DB186" s="3">
        <f t="shared" si="374"/>
        <v>-0.95169664197443371</v>
      </c>
      <c r="DC186" s="3">
        <f t="shared" si="429"/>
        <v>-2.3895806512651454</v>
      </c>
      <c r="DD186" s="3">
        <f t="shared" si="427"/>
        <v>-5.8327660434961297</v>
      </c>
      <c r="DE186" s="3">
        <f t="shared" si="428"/>
        <v>-12.55166096619341</v>
      </c>
      <c r="DF186" s="3"/>
      <c r="DG186" s="3">
        <f t="shared" si="392"/>
        <v>2.0922915834416864</v>
      </c>
      <c r="DH186" s="3">
        <f t="shared" si="393"/>
        <v>1.4352079536344926</v>
      </c>
      <c r="DI186" s="3">
        <f t="shared" si="394"/>
        <v>0.23178868061544045</v>
      </c>
      <c r="DJ186" s="3">
        <f t="shared" si="395"/>
        <v>2.2905502445208152</v>
      </c>
      <c r="DK186" s="272">
        <f>quarterly_final!L194</f>
        <v>-1.267012436327952</v>
      </c>
      <c r="DL186" s="260">
        <f t="shared" si="396"/>
        <v>-0.60992880652075843</v>
      </c>
      <c r="DM186" s="267">
        <f t="shared" si="397"/>
        <v>-1.4652710974070811</v>
      </c>
      <c r="DN186" s="261">
        <f>'capital shares'!BB184</f>
        <v>0.34351454460043218</v>
      </c>
      <c r="DO186" s="272">
        <f t="shared" si="398"/>
        <v>-0.90375132405206404</v>
      </c>
      <c r="DP186" s="260"/>
      <c r="DQ186" s="3"/>
      <c r="DR186" s="3">
        <f t="shared" si="375"/>
        <v>0.12952809868807522</v>
      </c>
      <c r="DS186" s="3">
        <f t="shared" si="399"/>
        <v>-3.1647080782777324</v>
      </c>
      <c r="DT186" s="3">
        <f t="shared" si="376"/>
        <v>1.4306574045541267</v>
      </c>
      <c r="DU186" s="3">
        <f t="shared" si="400"/>
        <v>2.1144577120320878</v>
      </c>
      <c r="DV186" s="3">
        <f t="shared" si="401"/>
        <v>3.9854366763111004</v>
      </c>
      <c r="DW186" s="3">
        <f t="shared" si="402"/>
        <v>-1.2937291139987197</v>
      </c>
      <c r="DX186" s="3">
        <f>'capital shares'!AY184</f>
        <v>0.13880792385835983</v>
      </c>
      <c r="DY186" s="275">
        <f t="shared" si="403"/>
        <v>-0.61986623725211432</v>
      </c>
      <c r="DZ186" s="3"/>
      <c r="EA186" s="3">
        <f t="shared" si="404"/>
        <v>2.9649860104796417</v>
      </c>
      <c r="EB186" s="3">
        <f t="shared" si="405"/>
        <v>0.13293158454448775</v>
      </c>
      <c r="EC186" s="3">
        <f t="shared" si="406"/>
        <v>2.187151466011183</v>
      </c>
      <c r="ED186" s="3">
        <f t="shared" si="407"/>
        <v>-1.4652710974070811</v>
      </c>
      <c r="EE186" s="3">
        <f t="shared" si="408"/>
        <v>-2.139706863365908</v>
      </c>
      <c r="EF186" s="271">
        <f t="shared" si="409"/>
        <v>-1.3618723188974493</v>
      </c>
      <c r="EG186" s="275">
        <f t="shared" si="410"/>
        <v>-1.1354298190576539</v>
      </c>
      <c r="EH186" s="275"/>
      <c r="EI186" s="275">
        <f t="shared" si="411"/>
        <v>-0.85154473225770433</v>
      </c>
      <c r="EJ186" s="275"/>
      <c r="EK186" s="280"/>
      <c r="EL186" s="280"/>
      <c r="EM186" s="280"/>
      <c r="EN186" s="280"/>
      <c r="EO186" s="280"/>
      <c r="EP186" s="280"/>
      <c r="EQ186" s="280"/>
      <c r="ER186" s="285"/>
      <c r="ES186" s="3"/>
      <c r="ET186" s="3"/>
      <c r="EV186" s="199">
        <f t="shared" si="321"/>
        <v>1</v>
      </c>
      <c r="EW186" s="199">
        <f t="shared" si="322"/>
        <v>8.455498570326328E-2</v>
      </c>
      <c r="EX186" s="199">
        <f t="shared" si="323"/>
        <v>10.249171696999953</v>
      </c>
      <c r="EY186" s="199">
        <f t="shared" si="324"/>
        <v>1.9380020877774247E-2</v>
      </c>
      <c r="EZ186" s="199">
        <f t="shared" si="325"/>
        <v>5.9683202469023736E-3</v>
      </c>
      <c r="FA186" s="199">
        <f t="shared" si="326"/>
        <v>0.11162801252666453</v>
      </c>
      <c r="FB186" s="199">
        <f t="shared" si="327"/>
        <v>4.4955294331230425E-2</v>
      </c>
      <c r="FC186" s="199">
        <f t="shared" si="328"/>
        <v>5.7164253619570643E-2</v>
      </c>
      <c r="FE186" s="199">
        <f t="shared" si="412"/>
        <v>1</v>
      </c>
      <c r="FF186" s="199">
        <f t="shared" si="413"/>
        <v>8.5789518616232713E-2</v>
      </c>
      <c r="FG186" s="199">
        <f t="shared" si="414"/>
        <v>10.053436263063372</v>
      </c>
      <c r="FH186" s="199">
        <f t="shared" si="415"/>
        <v>1.9226110573648779E-2</v>
      </c>
      <c r="FI186" s="199">
        <f t="shared" si="416"/>
        <v>5.9306437579044885E-3</v>
      </c>
      <c r="FJ186" s="199">
        <f t="shared" si="417"/>
        <v>0.11355594911525432</v>
      </c>
      <c r="FK186" s="199">
        <f t="shared" si="418"/>
        <v>4.5055934550553886E-2</v>
      </c>
      <c r="FL186" s="199">
        <f t="shared" si="419"/>
        <v>5.7761451174235652E-2</v>
      </c>
      <c r="FN186" s="200">
        <f t="shared" si="377"/>
        <v>2.0922915834416864</v>
      </c>
      <c r="FO186" s="200">
        <f t="shared" si="378"/>
        <v>2.1038173984472048</v>
      </c>
      <c r="FP186" s="200">
        <f t="shared" si="379"/>
        <v>-5.6002131492711626</v>
      </c>
      <c r="FQ186" s="200">
        <f t="shared" si="380"/>
        <v>2.7619712481297998</v>
      </c>
      <c r="FR186" s="200">
        <f t="shared" si="381"/>
        <v>1.901370187370927</v>
      </c>
      <c r="FS186" s="200">
        <f t="shared" si="382"/>
        <v>1.3086719089552261</v>
      </c>
      <c r="FT186" s="199">
        <f t="shared" si="383"/>
        <v>3.0777226626823371</v>
      </c>
      <c r="FU186" s="199">
        <f t="shared" si="384"/>
        <v>2.8763272935230964</v>
      </c>
      <c r="FX186" s="199">
        <f t="shared" si="385"/>
        <v>-5.4592299400151765</v>
      </c>
      <c r="FY186" s="199">
        <f t="shared" si="386"/>
        <v>2.5590866374296857</v>
      </c>
      <c r="FZ186" s="199">
        <f t="shared" si="387"/>
        <v>2.9645814006243199</v>
      </c>
      <c r="GA186" s="199">
        <f t="shared" si="388"/>
        <v>-6.15039945050514</v>
      </c>
      <c r="GC186" s="199">
        <f t="shared" si="420"/>
        <v>10.252781730794858</v>
      </c>
      <c r="GD186" s="199">
        <f t="shared" si="421"/>
        <v>2.5156754331553267E-2</v>
      </c>
      <c r="GE186" s="199">
        <f t="shared" si="422"/>
        <v>0.10281738572478955</v>
      </c>
      <c r="GF186" s="199">
        <f t="shared" si="423"/>
        <v>-9.3807558708511998</v>
      </c>
      <c r="GH186" s="199">
        <f t="shared" si="424"/>
        <v>-0.69116951048996356</v>
      </c>
      <c r="GI186" s="199">
        <f t="shared" si="425"/>
        <v>-8.7094860879348257</v>
      </c>
      <c r="GJ186" s="199">
        <f t="shared" si="426"/>
        <v>-9.1149808511294594</v>
      </c>
    </row>
    <row r="187" spans="1:192" x14ac:dyDescent="0.3">
      <c r="A187" s="6" t="s">
        <v>351</v>
      </c>
      <c r="B187" s="61">
        <v>32905</v>
      </c>
      <c r="C187" s="4">
        <v>71.683999999999997</v>
      </c>
      <c r="D187" s="4">
        <v>89.691000000000003</v>
      </c>
      <c r="E187" s="4">
        <v>43.677999999999997</v>
      </c>
      <c r="F187" s="4">
        <v>123.63800000000001</v>
      </c>
      <c r="G187" s="4">
        <v>348.38</v>
      </c>
      <c r="H187" s="4">
        <v>2074.3220000000001</v>
      </c>
      <c r="I187" s="4">
        <v>142.364</v>
      </c>
      <c r="J187" s="4">
        <v>68.156000000000006</v>
      </c>
      <c r="K187" s="4">
        <v>69.962000000000003</v>
      </c>
      <c r="L187" s="4">
        <v>67.146000000000001</v>
      </c>
      <c r="M187" s="4">
        <v>85.992999999999995</v>
      </c>
      <c r="N187" s="4">
        <v>126.223</v>
      </c>
      <c r="O187" s="4">
        <v>67.537999999999997</v>
      </c>
      <c r="P187" s="4">
        <v>73.203999999999994</v>
      </c>
      <c r="Q187" s="4">
        <v>126.19</v>
      </c>
      <c r="R187" s="4">
        <v>56.804000000000002</v>
      </c>
      <c r="S187" s="6">
        <v>4504.3999999999996</v>
      </c>
      <c r="T187" s="6">
        <v>740.9</v>
      </c>
      <c r="U187" s="6">
        <v>204.1</v>
      </c>
      <c r="V187" s="6">
        <v>376.4</v>
      </c>
      <c r="W187" s="6">
        <v>132.1</v>
      </c>
      <c r="X187" s="255">
        <v>40949</v>
      </c>
      <c r="Y187" s="6">
        <f t="shared" si="307"/>
        <v>40.948999999999998</v>
      </c>
      <c r="Z187" s="6"/>
      <c r="AA187" s="6">
        <v>160.30000000000001</v>
      </c>
      <c r="AB187" s="255">
        <v>46331</v>
      </c>
      <c r="AC187" s="6">
        <v>87.2</v>
      </c>
      <c r="AD187" s="6">
        <v>26.8</v>
      </c>
      <c r="AE187" s="6">
        <v>515.4</v>
      </c>
      <c r="AF187" s="6">
        <v>256</v>
      </c>
      <c r="AG187" s="4">
        <v>91.191999999999993</v>
      </c>
      <c r="AH187" s="4">
        <v>68.27</v>
      </c>
      <c r="AI187" s="4">
        <v>79.433999999999997</v>
      </c>
      <c r="AJ187" s="4">
        <v>82.463999999999999</v>
      </c>
      <c r="AK187" s="4">
        <v>79.775999999999996</v>
      </c>
      <c r="AL187" s="4">
        <v>79.433999999999997</v>
      </c>
      <c r="AM187" s="4" t="e">
        <v>#N/A</v>
      </c>
      <c r="AN187" s="4" t="e">
        <v>#N/A</v>
      </c>
      <c r="AO187" s="6"/>
      <c r="AP187" s="3">
        <f t="shared" si="329"/>
        <v>4.2803956718933822</v>
      </c>
      <c r="AQ187" s="3">
        <f t="shared" si="330"/>
        <v>2.2406015618545769</v>
      </c>
      <c r="AR187" s="3">
        <f t="shared" si="331"/>
        <v>3.3382190001907301</v>
      </c>
      <c r="AS187" s="3">
        <f t="shared" si="332"/>
        <v>2.2092961535314144</v>
      </c>
      <c r="AT187" s="235">
        <f t="shared" si="333"/>
        <v>-3.2771978533765171</v>
      </c>
      <c r="AU187" s="3">
        <f t="shared" si="334"/>
        <v>-17.581935925911161</v>
      </c>
      <c r="AV187" s="3">
        <f t="shared" si="335"/>
        <v>3.2839331873561988</v>
      </c>
      <c r="AW187" s="3">
        <f t="shared" si="336"/>
        <v>6.0493875969057358</v>
      </c>
      <c r="AX187" s="3">
        <f t="shared" si="337"/>
        <v>4.1262955166930997</v>
      </c>
      <c r="AY187" s="3">
        <f t="shared" si="338"/>
        <v>5.0054228460936843</v>
      </c>
      <c r="AZ187" s="3">
        <f t="shared" si="339"/>
        <v>0.88477066970807805</v>
      </c>
      <c r="BA187" s="3">
        <f t="shared" si="340"/>
        <v>-3.4425168209176431</v>
      </c>
      <c r="BB187" s="3">
        <f t="shared" si="341"/>
        <v>2.3641643541428268</v>
      </c>
      <c r="BC187" s="3">
        <f t="shared" si="342"/>
        <v>3.6392580102568322</v>
      </c>
      <c r="BD187" s="3">
        <f t="shared" si="343"/>
        <v>2.1198795808170154</v>
      </c>
      <c r="BE187" s="3">
        <f t="shared" si="344"/>
        <v>2.9614320394063109</v>
      </c>
      <c r="BF187" s="3">
        <f t="shared" si="345"/>
        <v>-0.41210450931996445</v>
      </c>
      <c r="BG187" s="3">
        <f t="shared" si="346"/>
        <v>2.1443047496629069</v>
      </c>
      <c r="BH187" s="3">
        <f t="shared" si="347"/>
        <v>0.66525567194000224</v>
      </c>
      <c r="BI187" s="3">
        <f t="shared" si="348"/>
        <v>5.4059826263294894</v>
      </c>
      <c r="BJ187" s="3">
        <f t="shared" si="349"/>
        <v>1.2554780491776374</v>
      </c>
      <c r="BK187" s="3">
        <f t="shared" si="350"/>
        <v>0.66525567194000224</v>
      </c>
      <c r="BL187" s="3" t="e">
        <f t="shared" si="351"/>
        <v>#N/A</v>
      </c>
      <c r="BM187" s="3" t="e">
        <f t="shared" si="352"/>
        <v>#N/A</v>
      </c>
      <c r="BN187" s="3"/>
      <c r="BO187" s="3">
        <f t="shared" si="308"/>
        <v>0.16448361601989167</v>
      </c>
      <c r="BP187" s="3">
        <f t="shared" si="309"/>
        <v>4.5311251221028331E-2</v>
      </c>
      <c r="BQ187" s="3">
        <f t="shared" si="310"/>
        <v>5.6833318532989972E-2</v>
      </c>
      <c r="BR187" s="3">
        <f t="shared" si="311"/>
        <v>0.1144214545777462</v>
      </c>
      <c r="BS187" s="3">
        <f t="shared" si="312"/>
        <v>8.3562738655536817E-2</v>
      </c>
      <c r="BT187" s="3">
        <f t="shared" si="353"/>
        <v>3.5587425628274584E-2</v>
      </c>
      <c r="BU187" s="3">
        <f t="shared" si="313"/>
        <v>0.27547577270886758</v>
      </c>
      <c r="BV187" s="3">
        <f t="shared" si="314"/>
        <v>0.44359921756139964</v>
      </c>
      <c r="BW187" s="3">
        <f t="shared" si="315"/>
        <v>0.19798419323328301</v>
      </c>
      <c r="BX187" s="3">
        <f t="shared" si="316"/>
        <v>0.19798419323328301</v>
      </c>
      <c r="BY187" s="3">
        <f t="shared" si="354"/>
        <v>0.23357161886155758</v>
      </c>
      <c r="BZ187" s="3">
        <f t="shared" si="317"/>
        <v>0.42206772819017718</v>
      </c>
      <c r="CA187" s="3">
        <f t="shared" si="389"/>
        <v>0.57793227180982276</v>
      </c>
      <c r="CB187" s="3">
        <f t="shared" si="355"/>
        <v>0.35776066913791466</v>
      </c>
      <c r="CC187" s="3">
        <f t="shared" si="356"/>
        <v>0.15236194278110449</v>
      </c>
      <c r="CD187" s="3">
        <f t="shared" si="357"/>
        <v>0.48987738808098091</v>
      </c>
      <c r="CE187" s="3">
        <f t="shared" si="358"/>
        <v>0.12555840699553275</v>
      </c>
      <c r="CF187" s="3">
        <f t="shared" si="318"/>
        <v>0.12735979626861541</v>
      </c>
      <c r="CG187" s="3">
        <f t="shared" si="319"/>
        <v>0.13327346986067262</v>
      </c>
      <c r="CH187" s="3">
        <f t="shared" si="390"/>
        <v>0.1331025272025802</v>
      </c>
      <c r="CI187" s="3">
        <f t="shared" si="320"/>
        <v>0.10214456975401831</v>
      </c>
      <c r="CJ187" s="3"/>
      <c r="CK187" s="21">
        <f t="shared" si="359"/>
        <v>2.1580188029489142</v>
      </c>
      <c r="CL187" s="21">
        <f t="shared" si="360"/>
        <v>1.9632277391645159</v>
      </c>
      <c r="CM187" s="235">
        <f t="shared" si="391"/>
        <v>2.7293183545734756</v>
      </c>
      <c r="CN187" s="21"/>
      <c r="CO187" s="21">
        <f t="shared" si="361"/>
        <v>3.1279382364924011</v>
      </c>
      <c r="CP187" s="21">
        <f t="shared" si="362"/>
        <v>4.6819589656698541</v>
      </c>
      <c r="CQ187" s="21">
        <f t="shared" si="363"/>
        <v>4.986560368479438</v>
      </c>
      <c r="CR187" s="3">
        <f t="shared" si="364"/>
        <v>4.4692430213874346</v>
      </c>
      <c r="CS187" s="3">
        <f t="shared" si="365"/>
        <v>5.2719312579386264</v>
      </c>
      <c r="CT187" s="56">
        <f t="shared" si="366"/>
        <v>5.2719312579386264</v>
      </c>
      <c r="CU187" s="236">
        <f t="shared" si="367"/>
        <v>5.2720952536438368</v>
      </c>
      <c r="CV187" s="57">
        <f t="shared" si="368"/>
        <v>-3.1140764506949226</v>
      </c>
      <c r="CW187" s="3">
        <f t="shared" si="369"/>
        <v>-5.684199762963801</v>
      </c>
      <c r="CX187" s="3">
        <f t="shared" si="370"/>
        <v>-3.1277905039809299</v>
      </c>
      <c r="CY187" s="3">
        <f t="shared" si="371"/>
        <v>-8.5492931070203539</v>
      </c>
      <c r="CZ187" s="3">
        <f t="shared" si="372"/>
        <v>-22.854031179554998</v>
      </c>
      <c r="DA187" s="3">
        <f t="shared" si="373"/>
        <v>-8.7146120745614795</v>
      </c>
      <c r="DB187" s="3">
        <f t="shared" si="374"/>
        <v>-1.988162066287638</v>
      </c>
      <c r="DC187" s="3">
        <f t="shared" si="429"/>
        <v>-2.5177273642001121</v>
      </c>
      <c r="DD187" s="3">
        <f t="shared" si="427"/>
        <v>-6.9571681806919781</v>
      </c>
      <c r="DE187" s="3">
        <f t="shared" si="428"/>
        <v>-16.231765628083725</v>
      </c>
      <c r="DF187" s="3"/>
      <c r="DG187" s="3">
        <f t="shared" si="392"/>
        <v>4.2803956718933822</v>
      </c>
      <c r="DH187" s="3">
        <f t="shared" si="393"/>
        <v>1.9632277391645159</v>
      </c>
      <c r="DI187" s="3">
        <f t="shared" si="394"/>
        <v>0.23357161886155758</v>
      </c>
      <c r="DJ187" s="3">
        <f t="shared" si="395"/>
        <v>4.986560368479438</v>
      </c>
      <c r="DK187" s="272">
        <f>quarterly_final!L195</f>
        <v>2.980082282216538</v>
      </c>
      <c r="DL187" s="260">
        <f t="shared" si="396"/>
        <v>5.2972502149454037</v>
      </c>
      <c r="DM187" s="267">
        <f t="shared" si="397"/>
        <v>2.2739175856304823</v>
      </c>
      <c r="DN187" s="261">
        <f>'capital shares'!BB185</f>
        <v>0.34500723232881281</v>
      </c>
      <c r="DO187" s="272">
        <f t="shared" si="398"/>
        <v>4.2541785920960695</v>
      </c>
      <c r="DP187" s="260"/>
      <c r="DQ187" s="3"/>
      <c r="DR187" s="3">
        <f t="shared" si="375"/>
        <v>0.12555840699553275</v>
      </c>
      <c r="DS187" s="3">
        <f t="shared" si="399"/>
        <v>-3.2771978533765171</v>
      </c>
      <c r="DT187" s="3">
        <f t="shared" si="376"/>
        <v>1.9636857204605256</v>
      </c>
      <c r="DU187" s="3">
        <f t="shared" si="400"/>
        <v>2.716208242312562</v>
      </c>
      <c r="DV187" s="3">
        <f t="shared" si="401"/>
        <v>10.538133788782446</v>
      </c>
      <c r="DW187" s="3">
        <f t="shared" si="402"/>
        <v>4.5447276930933667</v>
      </c>
      <c r="DX187" s="3">
        <f>'capital shares'!AY185</f>
        <v>0.1375064471577615</v>
      </c>
      <c r="DY187" s="275">
        <f t="shared" si="403"/>
        <v>4.5854137613651798</v>
      </c>
      <c r="DZ187" s="3"/>
      <c r="EA187" s="3">
        <f t="shared" si="404"/>
        <v>3.1285744403976175</v>
      </c>
      <c r="EB187" s="3">
        <f t="shared" si="405"/>
        <v>0.13327346986067262</v>
      </c>
      <c r="EC187" s="3">
        <f t="shared" si="406"/>
        <v>5.2722562863694336</v>
      </c>
      <c r="ED187" s="3">
        <f t="shared" si="407"/>
        <v>2.2739175856304823</v>
      </c>
      <c r="EE187" s="3">
        <f t="shared" si="408"/>
        <v>4.1319035137123024</v>
      </c>
      <c r="EF187" s="271">
        <f t="shared" si="409"/>
        <v>1.9882216677404863</v>
      </c>
      <c r="EG187" s="275">
        <f t="shared" si="410"/>
        <v>4.8951971748494589</v>
      </c>
      <c r="EH187" s="275"/>
      <c r="EI187" s="275">
        <f t="shared" si="411"/>
        <v>5.2264323441185692</v>
      </c>
      <c r="EJ187" s="275"/>
      <c r="EK187" s="280"/>
      <c r="EL187" s="280"/>
      <c r="EM187" s="280"/>
      <c r="EN187" s="280"/>
      <c r="EO187" s="280"/>
      <c r="EP187" s="280"/>
      <c r="EQ187" s="280"/>
      <c r="ER187" s="285"/>
      <c r="ES187" s="3"/>
      <c r="ET187" s="3"/>
      <c r="EV187" s="199">
        <f t="shared" si="321"/>
        <v>1</v>
      </c>
      <c r="EW187" s="199">
        <f t="shared" si="322"/>
        <v>8.3562738655536817E-2</v>
      </c>
      <c r="EX187" s="199">
        <f t="shared" si="323"/>
        <v>10.285720628718588</v>
      </c>
      <c r="EY187" s="199">
        <f t="shared" si="324"/>
        <v>1.9358849125299709E-2</v>
      </c>
      <c r="EZ187" s="199">
        <f t="shared" si="325"/>
        <v>5.9497380339223879E-3</v>
      </c>
      <c r="FA187" s="199">
        <f t="shared" si="326"/>
        <v>0.1144214545777462</v>
      </c>
      <c r="FB187" s="199">
        <f t="shared" si="327"/>
        <v>4.5311251221028331E-2</v>
      </c>
      <c r="FC187" s="199">
        <f t="shared" si="328"/>
        <v>5.6833318532989972E-2</v>
      </c>
      <c r="FE187" s="199">
        <f t="shared" si="412"/>
        <v>1</v>
      </c>
      <c r="FF187" s="199">
        <f t="shared" si="413"/>
        <v>8.4058862179400048E-2</v>
      </c>
      <c r="FG187" s="199">
        <f t="shared" si="414"/>
        <v>10.267446162859271</v>
      </c>
      <c r="FH187" s="199">
        <f t="shared" si="415"/>
        <v>1.9369435001536976E-2</v>
      </c>
      <c r="FI187" s="199">
        <f t="shared" si="416"/>
        <v>5.9590291404123807E-3</v>
      </c>
      <c r="FJ187" s="199">
        <f t="shared" si="417"/>
        <v>0.11302473355220537</v>
      </c>
      <c r="FK187" s="199">
        <f t="shared" si="418"/>
        <v>4.5133272776129378E-2</v>
      </c>
      <c r="FL187" s="199">
        <f t="shared" si="419"/>
        <v>5.6998786076280311E-2</v>
      </c>
      <c r="FN187" s="200">
        <f t="shared" si="377"/>
        <v>4.2803956718933822</v>
      </c>
      <c r="FO187" s="200">
        <f t="shared" si="378"/>
        <v>2.2092961535314144</v>
      </c>
      <c r="FP187" s="200">
        <f t="shared" si="379"/>
        <v>-3.4425168209176431</v>
      </c>
      <c r="FQ187" s="200">
        <f t="shared" si="380"/>
        <v>2.3641643541428268</v>
      </c>
      <c r="FR187" s="200">
        <f t="shared" si="381"/>
        <v>3.6392580102568322</v>
      </c>
      <c r="FS187" s="200">
        <f t="shared" si="382"/>
        <v>2.1198795808170154</v>
      </c>
      <c r="FT187" s="199">
        <f t="shared" si="383"/>
        <v>3.3382190001907301</v>
      </c>
      <c r="FU187" s="199">
        <f t="shared" si="384"/>
        <v>2.9614320394063109</v>
      </c>
      <c r="FX187" s="199">
        <f t="shared" si="385"/>
        <v>-3.3370392347705335</v>
      </c>
      <c r="FY187" s="199">
        <f t="shared" si="386"/>
        <v>2.6641557081765628</v>
      </c>
      <c r="FZ187" s="199">
        <f t="shared" si="387"/>
        <v>3.1279383144256632</v>
      </c>
      <c r="GA187" s="199">
        <f t="shared" si="388"/>
        <v>-4.0465012117361683</v>
      </c>
      <c r="GC187" s="199">
        <f t="shared" si="420"/>
        <v>10.464529758590876</v>
      </c>
      <c r="GD187" s="199">
        <f t="shared" si="421"/>
        <v>2.5328464141949357E-2</v>
      </c>
      <c r="GE187" s="199">
        <f t="shared" si="422"/>
        <v>0.1021320588524097</v>
      </c>
      <c r="GF187" s="199">
        <f t="shared" si="423"/>
        <v>-9.591990281585236</v>
      </c>
      <c r="GH187" s="199">
        <f t="shared" si="424"/>
        <v>-0.70946197696563473</v>
      </c>
      <c r="GI187" s="199">
        <f t="shared" si="425"/>
        <v>-6.7106569199127311</v>
      </c>
      <c r="GJ187" s="199">
        <f t="shared" si="426"/>
        <v>-7.1744395261618319</v>
      </c>
    </row>
    <row r="188" spans="1:192" x14ac:dyDescent="0.3">
      <c r="A188" s="6" t="s">
        <v>350</v>
      </c>
      <c r="B188" s="61">
        <v>32994</v>
      </c>
      <c r="C188" s="4">
        <v>72.328000000000003</v>
      </c>
      <c r="D188" s="4">
        <v>90.040999999999997</v>
      </c>
      <c r="E188" s="4">
        <v>43.984000000000002</v>
      </c>
      <c r="F188" s="4">
        <v>123.898</v>
      </c>
      <c r="G188" s="4">
        <v>346.61</v>
      </c>
      <c r="H188" s="4">
        <v>2047.9380000000001</v>
      </c>
      <c r="I188" s="4">
        <v>142.07</v>
      </c>
      <c r="J188" s="4">
        <v>68.787999999999997</v>
      </c>
      <c r="K188" s="4">
        <v>70.299000000000007</v>
      </c>
      <c r="L188" s="4">
        <v>67.364000000000004</v>
      </c>
      <c r="M188" s="4">
        <v>86.355999999999995</v>
      </c>
      <c r="N188" s="4">
        <v>125.429</v>
      </c>
      <c r="O188" s="4">
        <v>67.951999999999998</v>
      </c>
      <c r="P188" s="4">
        <v>74.409000000000006</v>
      </c>
      <c r="Q188" s="4">
        <v>126.203</v>
      </c>
      <c r="R188" s="4">
        <v>57.033000000000001</v>
      </c>
      <c r="S188" s="6">
        <v>4559.3</v>
      </c>
      <c r="T188" s="6">
        <v>734.2</v>
      </c>
      <c r="U188" s="6">
        <v>204.6</v>
      </c>
      <c r="V188" s="6">
        <v>365.7</v>
      </c>
      <c r="W188" s="6">
        <v>129.19999999999999</v>
      </c>
      <c r="X188" s="255">
        <v>38612</v>
      </c>
      <c r="Y188" s="6">
        <f t="shared" si="307"/>
        <v>38.612000000000002</v>
      </c>
      <c r="Z188" s="6"/>
      <c r="AA188" s="6">
        <v>163.9</v>
      </c>
      <c r="AB188" s="255">
        <v>47559</v>
      </c>
      <c r="AC188" s="6">
        <v>89.1</v>
      </c>
      <c r="AD188" s="6">
        <v>27.2</v>
      </c>
      <c r="AE188" s="6">
        <v>498.4</v>
      </c>
      <c r="AF188" s="6">
        <v>246.9</v>
      </c>
      <c r="AG188" s="4">
        <v>91.304000000000002</v>
      </c>
      <c r="AH188" s="4">
        <v>67.974000000000004</v>
      </c>
      <c r="AI188" s="4">
        <v>79.343999999999994</v>
      </c>
      <c r="AJ188" s="4">
        <v>81.897000000000006</v>
      </c>
      <c r="AK188" s="4">
        <v>79.626999999999995</v>
      </c>
      <c r="AL188" s="4">
        <v>79.343999999999994</v>
      </c>
      <c r="AM188" s="4" t="e">
        <v>#N/A</v>
      </c>
      <c r="AN188" s="4" t="e">
        <v>#N/A</v>
      </c>
      <c r="AO188" s="6"/>
      <c r="AP188" s="3">
        <f t="shared" si="329"/>
        <v>3.5775035015692387</v>
      </c>
      <c r="AQ188" s="3">
        <f t="shared" si="330"/>
        <v>1.5578770276556715</v>
      </c>
      <c r="AR188" s="3">
        <f t="shared" si="331"/>
        <v>2.79255543212382</v>
      </c>
      <c r="AS188" s="3">
        <f t="shared" si="332"/>
        <v>0.84028212660522039</v>
      </c>
      <c r="AT188" s="235">
        <f t="shared" si="333"/>
        <v>-2.0374437927047109</v>
      </c>
      <c r="AU188" s="3">
        <f t="shared" si="334"/>
        <v>-5.1203680079080511</v>
      </c>
      <c r="AV188" s="3">
        <f t="shared" si="335"/>
        <v>-0.82690565741858102</v>
      </c>
      <c r="AW188" s="3">
        <f t="shared" si="336"/>
        <v>3.6920463075840524</v>
      </c>
      <c r="AX188" s="3">
        <f t="shared" si="337"/>
        <v>1.922134583265553</v>
      </c>
      <c r="AY188" s="3">
        <f t="shared" si="338"/>
        <v>1.2965590119450821</v>
      </c>
      <c r="AZ188" s="3">
        <f t="shared" si="339"/>
        <v>1.6849556969293473</v>
      </c>
      <c r="BA188" s="3">
        <f t="shared" si="340"/>
        <v>-2.5241289869061871</v>
      </c>
      <c r="BB188" s="3">
        <f t="shared" si="341"/>
        <v>2.4444684534677954</v>
      </c>
      <c r="BC188" s="3">
        <f t="shared" si="342"/>
        <v>6.5307351927754791</v>
      </c>
      <c r="BD188" s="3">
        <f t="shared" si="343"/>
        <v>4.1205580222894111E-2</v>
      </c>
      <c r="BE188" s="3">
        <f t="shared" si="344"/>
        <v>1.6093207579330648</v>
      </c>
      <c r="BF188" s="3">
        <f t="shared" si="345"/>
        <v>0.49096972672862838</v>
      </c>
      <c r="BG188" s="3">
        <f t="shared" si="346"/>
        <v>-1.738060924312913</v>
      </c>
      <c r="BH188" s="3">
        <f t="shared" si="347"/>
        <v>-0.45346337471874998</v>
      </c>
      <c r="BI188" s="3">
        <f t="shared" si="348"/>
        <v>-2.7597897273827958</v>
      </c>
      <c r="BJ188" s="3">
        <f t="shared" si="349"/>
        <v>-0.74779040994466184</v>
      </c>
      <c r="BK188" s="3">
        <f t="shared" si="350"/>
        <v>-0.45346337471874998</v>
      </c>
      <c r="BL188" s="3" t="e">
        <f t="shared" si="351"/>
        <v>#N/A</v>
      </c>
      <c r="BM188" s="3" t="e">
        <f t="shared" si="352"/>
        <v>#N/A</v>
      </c>
      <c r="BN188" s="3"/>
      <c r="BO188" s="3">
        <f t="shared" si="308"/>
        <v>0.16103349198341851</v>
      </c>
      <c r="BP188" s="3">
        <f t="shared" si="309"/>
        <v>4.4875309806329915E-2</v>
      </c>
      <c r="BQ188" s="3">
        <f t="shared" si="310"/>
        <v>5.4153049810277895E-2</v>
      </c>
      <c r="BR188" s="3">
        <f t="shared" si="311"/>
        <v>0.10931502642949574</v>
      </c>
      <c r="BS188" s="3">
        <f t="shared" si="312"/>
        <v>8.0209681310727518E-2</v>
      </c>
      <c r="BT188" s="3">
        <f t="shared" si="353"/>
        <v>3.5948500866361061E-2</v>
      </c>
      <c r="BU188" s="3">
        <f t="shared" si="313"/>
        <v>0.27867066194497409</v>
      </c>
      <c r="BV188" s="3">
        <f t="shared" si="314"/>
        <v>0.45315614617940198</v>
      </c>
      <c r="BW188" s="3">
        <f t="shared" si="315"/>
        <v>0.18952470774022326</v>
      </c>
      <c r="BX188" s="3">
        <f t="shared" si="316"/>
        <v>0.18952470774022326</v>
      </c>
      <c r="BY188" s="3">
        <f t="shared" si="354"/>
        <v>0.22547320860658435</v>
      </c>
      <c r="BZ188" s="3">
        <f t="shared" si="317"/>
        <v>0.42321490568221276</v>
      </c>
      <c r="CA188" s="3">
        <f t="shared" si="389"/>
        <v>0.57678509431778724</v>
      </c>
      <c r="CB188" s="3">
        <f t="shared" si="355"/>
        <v>0.35573929961089495</v>
      </c>
      <c r="CC188" s="3">
        <f t="shared" si="356"/>
        <v>0.15943579766536967</v>
      </c>
      <c r="CD188" s="3">
        <f t="shared" si="357"/>
        <v>0.48482490272373541</v>
      </c>
      <c r="CE188" s="3">
        <f t="shared" si="358"/>
        <v>0.12568093385214008</v>
      </c>
      <c r="CF188" s="3">
        <f t="shared" si="318"/>
        <v>0.12218553799523706</v>
      </c>
      <c r="CG188" s="3">
        <f t="shared" si="319"/>
        <v>0.12785659672075439</v>
      </c>
      <c r="CH188" s="3">
        <f t="shared" si="390"/>
        <v>0.13056503329071351</v>
      </c>
      <c r="CI188" s="3">
        <f t="shared" si="320"/>
        <v>9.9028359616607803E-2</v>
      </c>
      <c r="CJ188" s="3"/>
      <c r="CK188" s="21">
        <f t="shared" si="359"/>
        <v>0.37892834411874698</v>
      </c>
      <c r="CL188" s="21">
        <f t="shared" si="360"/>
        <v>0.58253491178259253</v>
      </c>
      <c r="CM188" s="235">
        <f t="shared" si="391"/>
        <v>0.95893960690502167</v>
      </c>
      <c r="CN188" s="21"/>
      <c r="CO188" s="21">
        <f t="shared" si="361"/>
        <v>2.1398567782553948</v>
      </c>
      <c r="CP188" s="21">
        <f t="shared" si="362"/>
        <v>3.9651560484692778</v>
      </c>
      <c r="CQ188" s="21">
        <f t="shared" si="363"/>
        <v>4.4493715700711141</v>
      </c>
      <c r="CR188" s="3">
        <f t="shared" si="364"/>
        <v>3.8162010065349818</v>
      </c>
      <c r="CS188" s="3">
        <f t="shared" si="365"/>
        <v>4.7961966774395428</v>
      </c>
      <c r="CT188" s="56">
        <f t="shared" si="366"/>
        <v>4.7961966774395428</v>
      </c>
      <c r="CU188" s="236">
        <f t="shared" si="367"/>
        <v>4.7854475305373994</v>
      </c>
      <c r="CV188" s="57">
        <f t="shared" si="368"/>
        <v>-4.4065191864186524</v>
      </c>
      <c r="CW188" s="3">
        <f t="shared" si="369"/>
        <v>-4.2944778038087712</v>
      </c>
      <c r="CX188" s="3">
        <f t="shared" si="370"/>
        <v>-6.5235084548503126</v>
      </c>
      <c r="CY188" s="3">
        <f t="shared" si="371"/>
        <v>-6.8228913232421107</v>
      </c>
      <c r="CZ188" s="3">
        <f t="shared" si="372"/>
        <v>-9.9058155384454505</v>
      </c>
      <c r="DA188" s="3">
        <f t="shared" si="373"/>
        <v>-7.3095765174435865</v>
      </c>
      <c r="DB188" s="3">
        <f t="shared" si="374"/>
        <v>-5.6123531879559803</v>
      </c>
      <c r="DC188" s="3">
        <f t="shared" si="429"/>
        <v>-2.3526559933935616</v>
      </c>
      <c r="DD188" s="3">
        <f t="shared" si="427"/>
        <v>-6.3911363790281683</v>
      </c>
      <c r="DE188" s="3">
        <f t="shared" si="428"/>
        <v>-13.76485899549558</v>
      </c>
      <c r="DF188" s="3"/>
      <c r="DG188" s="3">
        <f t="shared" si="392"/>
        <v>3.5775035015692387</v>
      </c>
      <c r="DH188" s="3">
        <f t="shared" si="393"/>
        <v>0.58253491178259253</v>
      </c>
      <c r="DI188" s="3">
        <f t="shared" si="394"/>
        <v>0.22547320860658435</v>
      </c>
      <c r="DJ188" s="3">
        <f t="shared" si="395"/>
        <v>4.4493715700711141</v>
      </c>
      <c r="DK188" s="272">
        <f>quarterly_final!L196</f>
        <v>2.2201432499379412</v>
      </c>
      <c r="DL188" s="260">
        <f t="shared" si="396"/>
        <v>5.215111839724587</v>
      </c>
      <c r="DM188" s="267">
        <f t="shared" si="397"/>
        <v>1.3482751814360658</v>
      </c>
      <c r="DN188" s="261">
        <f>'capital shares'!BB186</f>
        <v>0.35062602371585144</v>
      </c>
      <c r="DO188" s="272">
        <f t="shared" si="398"/>
        <v>3.8592982778701925</v>
      </c>
      <c r="DP188" s="260"/>
      <c r="DQ188" s="3"/>
      <c r="DR188" s="3">
        <f t="shared" si="375"/>
        <v>0.12568093385214008</v>
      </c>
      <c r="DS188" s="3">
        <f t="shared" si="399"/>
        <v>-2.0374437927047109</v>
      </c>
      <c r="DT188" s="3">
        <f t="shared" si="376"/>
        <v>0.58754112218807353</v>
      </c>
      <c r="DU188" s="3">
        <f t="shared" si="400"/>
        <v>0.96487540234400104</v>
      </c>
      <c r="DV188" s="3">
        <f t="shared" si="401"/>
        <v>7.8400967546173712</v>
      </c>
      <c r="DW188" s="3">
        <f t="shared" si="402"/>
        <v>4.837777559568659</v>
      </c>
      <c r="DX188" s="3">
        <f>'capital shares'!AY186</f>
        <v>0.13541353667297343</v>
      </c>
      <c r="DY188" s="275">
        <f t="shared" si="403"/>
        <v>4.0208218763997214</v>
      </c>
      <c r="DZ188" s="3"/>
      <c r="EA188" s="3">
        <f t="shared" si="404"/>
        <v>2.1455108229151874</v>
      </c>
      <c r="EB188" s="3">
        <f t="shared" si="405"/>
        <v>0.12785659672075439</v>
      </c>
      <c r="EC188" s="3">
        <f t="shared" si="406"/>
        <v>4.7871185430371828</v>
      </c>
      <c r="ED188" s="3">
        <f t="shared" si="407"/>
        <v>1.3482751814360658</v>
      </c>
      <c r="EE188" s="3">
        <f t="shared" si="408"/>
        <v>3.6521359285919921</v>
      </c>
      <c r="EF188" s="271">
        <f t="shared" si="409"/>
        <v>1.0105282084699967</v>
      </c>
      <c r="EG188" s="275">
        <f t="shared" si="410"/>
        <v>4.6670918108405051</v>
      </c>
      <c r="EH188" s="275"/>
      <c r="EI188" s="275">
        <f t="shared" si="411"/>
        <v>4.8286154093700349</v>
      </c>
      <c r="EJ188" s="275"/>
      <c r="EK188" s="280"/>
      <c r="EL188" s="280"/>
      <c r="EM188" s="280"/>
      <c r="EN188" s="280"/>
      <c r="EO188" s="280"/>
      <c r="EP188" s="280"/>
      <c r="EQ188" s="280"/>
      <c r="ER188" s="285"/>
      <c r="ES188" s="3"/>
      <c r="ET188" s="3"/>
      <c r="EV188" s="199">
        <f t="shared" si="321"/>
        <v>1</v>
      </c>
      <c r="EW188" s="199">
        <f t="shared" si="322"/>
        <v>8.0209681310727518E-2</v>
      </c>
      <c r="EX188" s="199">
        <f t="shared" si="323"/>
        <v>10.431206544864343</v>
      </c>
      <c r="EY188" s="199">
        <f t="shared" si="324"/>
        <v>1.9542473625337221E-2</v>
      </c>
      <c r="EZ188" s="199">
        <f t="shared" si="325"/>
        <v>5.965828087645033E-3</v>
      </c>
      <c r="FA188" s="199">
        <f t="shared" si="326"/>
        <v>0.10931502642949574</v>
      </c>
      <c r="FB188" s="199">
        <f t="shared" si="327"/>
        <v>4.4875309806329915E-2</v>
      </c>
      <c r="FC188" s="199">
        <f t="shared" si="328"/>
        <v>5.4153049810277895E-2</v>
      </c>
      <c r="FE188" s="199">
        <f t="shared" si="412"/>
        <v>1</v>
      </c>
      <c r="FF188" s="199">
        <f t="shared" si="413"/>
        <v>8.1886209983132174E-2</v>
      </c>
      <c r="FG188" s="199">
        <f t="shared" si="414"/>
        <v>10.358463586791466</v>
      </c>
      <c r="FH188" s="199">
        <f t="shared" si="415"/>
        <v>1.9450661375318465E-2</v>
      </c>
      <c r="FI188" s="199">
        <f t="shared" si="416"/>
        <v>5.9577830607837109E-3</v>
      </c>
      <c r="FJ188" s="199">
        <f t="shared" si="417"/>
        <v>0.11186824050362097</v>
      </c>
      <c r="FK188" s="199">
        <f t="shared" si="418"/>
        <v>4.5093280513679126E-2</v>
      </c>
      <c r="FL188" s="199">
        <f t="shared" si="419"/>
        <v>5.549318417163393E-2</v>
      </c>
      <c r="FN188" s="200">
        <f t="shared" si="377"/>
        <v>3.5775035015692387</v>
      </c>
      <c r="FO188" s="200">
        <f t="shared" si="378"/>
        <v>0.84028212660522039</v>
      </c>
      <c r="FP188" s="200">
        <f t="shared" si="379"/>
        <v>-2.5241289869061871</v>
      </c>
      <c r="FQ188" s="200">
        <f t="shared" si="380"/>
        <v>2.4444684534677954</v>
      </c>
      <c r="FR188" s="200">
        <f t="shared" si="381"/>
        <v>6.5307351927754791</v>
      </c>
      <c r="FS188" s="200">
        <f t="shared" si="382"/>
        <v>4.1205580222894111E-2</v>
      </c>
      <c r="FT188" s="199">
        <f t="shared" si="383"/>
        <v>2.79255543212382</v>
      </c>
      <c r="FU188" s="199">
        <f t="shared" si="384"/>
        <v>1.6093207579330648</v>
      </c>
      <c r="FX188" s="199">
        <f t="shared" si="385"/>
        <v>-2.4708247112315052</v>
      </c>
      <c r="FY188" s="199">
        <f t="shared" si="386"/>
        <v>3.4026180490683795</v>
      </c>
      <c r="FZ188" s="199">
        <f t="shared" si="387"/>
        <v>2.139769195938324</v>
      </c>
      <c r="GA188" s="199">
        <f t="shared" si="388"/>
        <v>-3.0324294059884194</v>
      </c>
      <c r="GC188" s="199">
        <f t="shared" si="420"/>
        <v>10.552218037278219</v>
      </c>
      <c r="GD188" s="199">
        <f t="shared" si="421"/>
        <v>2.5408444436102177E-2</v>
      </c>
      <c r="GE188" s="199">
        <f t="shared" si="422"/>
        <v>0.10058646468531306</v>
      </c>
      <c r="GF188" s="199">
        <f t="shared" si="423"/>
        <v>-9.6782129463996345</v>
      </c>
      <c r="GH188" s="199">
        <f t="shared" si="424"/>
        <v>-0.56160469475691421</v>
      </c>
      <c r="GI188" s="199">
        <f t="shared" si="425"/>
        <v>-6.4350474550567984</v>
      </c>
      <c r="GJ188" s="199">
        <f t="shared" si="426"/>
        <v>-5.172198601926743</v>
      </c>
    </row>
    <row r="189" spans="1:192" x14ac:dyDescent="0.3">
      <c r="A189" s="6" t="s">
        <v>349</v>
      </c>
      <c r="B189" s="61">
        <v>33086</v>
      </c>
      <c r="C189" s="4">
        <v>72.876000000000005</v>
      </c>
      <c r="D189" s="4">
        <v>90.66</v>
      </c>
      <c r="E189" s="4">
        <v>44.347000000000001</v>
      </c>
      <c r="F189" s="4">
        <v>124.79</v>
      </c>
      <c r="G189" s="4">
        <v>347.12799999999999</v>
      </c>
      <c r="H189" s="4">
        <v>2043.4459999999999</v>
      </c>
      <c r="I189" s="4">
        <v>142.47</v>
      </c>
      <c r="J189" s="4">
        <v>69.647999999999996</v>
      </c>
      <c r="K189" s="4">
        <v>70.838999999999999</v>
      </c>
      <c r="L189" s="4">
        <v>68.037000000000006</v>
      </c>
      <c r="M189" s="4">
        <v>86.747</v>
      </c>
      <c r="N189" s="4">
        <v>125.044</v>
      </c>
      <c r="O189" s="4">
        <v>68.343999999999994</v>
      </c>
      <c r="P189" s="4">
        <v>75.418999999999997</v>
      </c>
      <c r="Q189" s="4">
        <v>126.259</v>
      </c>
      <c r="R189" s="4">
        <v>57.252000000000002</v>
      </c>
      <c r="S189" s="6">
        <v>4585.6000000000004</v>
      </c>
      <c r="T189" s="6">
        <v>744.3</v>
      </c>
      <c r="U189" s="6">
        <v>205.5</v>
      </c>
      <c r="V189" s="6">
        <v>373.6</v>
      </c>
      <c r="W189" s="6">
        <v>127.6</v>
      </c>
      <c r="X189" s="255">
        <v>36552</v>
      </c>
      <c r="Y189" s="6">
        <f t="shared" si="307"/>
        <v>36.552</v>
      </c>
      <c r="Z189" s="6"/>
      <c r="AA189" s="6">
        <v>165.1</v>
      </c>
      <c r="AB189" s="255">
        <v>46978</v>
      </c>
      <c r="AC189" s="6">
        <v>90.3</v>
      </c>
      <c r="AD189" s="6">
        <v>27.9</v>
      </c>
      <c r="AE189" s="6">
        <v>493.6</v>
      </c>
      <c r="AF189" s="6">
        <v>234.5</v>
      </c>
      <c r="AG189" s="4">
        <v>91.783000000000001</v>
      </c>
      <c r="AH189" s="4">
        <v>70.459999999999994</v>
      </c>
      <c r="AI189" s="4">
        <v>80.808000000000007</v>
      </c>
      <c r="AJ189" s="4">
        <v>80.941000000000003</v>
      </c>
      <c r="AK189" s="4">
        <v>80.798000000000002</v>
      </c>
      <c r="AL189" s="4">
        <v>80.808000000000007</v>
      </c>
      <c r="AM189" s="4" t="e">
        <v>#N/A</v>
      </c>
      <c r="AN189" s="4" t="e">
        <v>#N/A</v>
      </c>
      <c r="AO189" s="6"/>
      <c r="AP189" s="3">
        <f t="shared" si="329"/>
        <v>3.0192149073493151</v>
      </c>
      <c r="AQ189" s="3">
        <f t="shared" si="330"/>
        <v>2.7404493443246238</v>
      </c>
      <c r="AR189" s="3">
        <f t="shared" si="331"/>
        <v>3.2876525207214935</v>
      </c>
      <c r="AS189" s="3">
        <f t="shared" si="332"/>
        <v>2.8694712259963593</v>
      </c>
      <c r="AT189" s="235">
        <f t="shared" si="333"/>
        <v>0.5973437767767299</v>
      </c>
      <c r="AU189" s="3">
        <f t="shared" si="334"/>
        <v>-0.87833394370599271</v>
      </c>
      <c r="AV189" s="3">
        <f t="shared" si="335"/>
        <v>1.1246229380618198</v>
      </c>
      <c r="AW189" s="3">
        <f t="shared" si="336"/>
        <v>4.9698694751954475</v>
      </c>
      <c r="AX189" s="3">
        <f t="shared" si="337"/>
        <v>3.0608490128610746</v>
      </c>
      <c r="AY189" s="3">
        <f t="shared" si="338"/>
        <v>3.9763697004107068</v>
      </c>
      <c r="AZ189" s="3">
        <f t="shared" si="339"/>
        <v>1.8070197048861869</v>
      </c>
      <c r="BA189" s="3">
        <f t="shared" si="340"/>
        <v>-1.2296744262490551</v>
      </c>
      <c r="BB189" s="3">
        <f t="shared" si="341"/>
        <v>2.3008809113608222</v>
      </c>
      <c r="BC189" s="3">
        <f t="shared" si="342"/>
        <v>5.3929321579450873</v>
      </c>
      <c r="BD189" s="3">
        <f t="shared" si="343"/>
        <v>0.17745245119956707</v>
      </c>
      <c r="BE189" s="3">
        <f t="shared" si="344"/>
        <v>1.5330114577484359</v>
      </c>
      <c r="BF189" s="3">
        <f t="shared" si="345"/>
        <v>2.0929988164268325</v>
      </c>
      <c r="BG189" s="3">
        <f t="shared" si="346"/>
        <v>14.367957517473929</v>
      </c>
      <c r="BH189" s="3">
        <f t="shared" si="347"/>
        <v>7.3132563120420881</v>
      </c>
      <c r="BI189" s="3">
        <f t="shared" si="348"/>
        <v>-4.6967463797438294</v>
      </c>
      <c r="BJ189" s="3">
        <f t="shared" si="349"/>
        <v>5.8395925716675778</v>
      </c>
      <c r="BK189" s="3">
        <f t="shared" si="350"/>
        <v>7.3132563120420881</v>
      </c>
      <c r="BL189" s="3" t="e">
        <f t="shared" si="351"/>
        <v>#N/A</v>
      </c>
      <c r="BM189" s="3" t="e">
        <f t="shared" si="352"/>
        <v>#N/A</v>
      </c>
      <c r="BN189" s="3"/>
      <c r="BO189" s="3">
        <f t="shared" si="308"/>
        <v>0.16231245638520583</v>
      </c>
      <c r="BP189" s="3">
        <f t="shared" si="309"/>
        <v>4.4814200976971384E-2</v>
      </c>
      <c r="BQ189" s="3">
        <f t="shared" si="310"/>
        <v>5.1138346127006275E-2</v>
      </c>
      <c r="BR189" s="3">
        <f t="shared" si="311"/>
        <v>0.10764131193300767</v>
      </c>
      <c r="BS189" s="3">
        <f t="shared" si="312"/>
        <v>8.1472435450104672E-2</v>
      </c>
      <c r="BT189" s="3">
        <f t="shared" si="353"/>
        <v>3.6004012561060707E-2</v>
      </c>
      <c r="BU189" s="3">
        <f t="shared" si="313"/>
        <v>0.27609834744054818</v>
      </c>
      <c r="BV189" s="3">
        <f t="shared" si="314"/>
        <v>0.46704545454545454</v>
      </c>
      <c r="BW189" s="3">
        <f t="shared" si="315"/>
        <v>0.18911374738311235</v>
      </c>
      <c r="BX189" s="3">
        <f t="shared" si="316"/>
        <v>0.18911374738311235</v>
      </c>
      <c r="BY189" s="3">
        <f t="shared" si="354"/>
        <v>0.22511775994417307</v>
      </c>
      <c r="BZ189" s="3">
        <f t="shared" si="317"/>
        <v>0.43081180811808117</v>
      </c>
      <c r="CA189" s="3">
        <f t="shared" si="389"/>
        <v>0.56918819188191883</v>
      </c>
      <c r="CB189" s="3">
        <f t="shared" si="355"/>
        <v>0.36191029739416841</v>
      </c>
      <c r="CC189" s="3">
        <f t="shared" si="356"/>
        <v>0.15993412767606316</v>
      </c>
      <c r="CD189" s="3">
        <f t="shared" si="357"/>
        <v>0.47815557492976851</v>
      </c>
      <c r="CE189" s="3">
        <f t="shared" si="358"/>
        <v>0.12360747844618812</v>
      </c>
      <c r="CF189" s="3">
        <f t="shared" si="318"/>
        <v>0.11833046471600688</v>
      </c>
      <c r="CG189" s="3">
        <f t="shared" si="319"/>
        <v>0.12382855373877803</v>
      </c>
      <c r="CH189" s="3">
        <f t="shared" si="390"/>
        <v>0.12584257522976622</v>
      </c>
      <c r="CI189" s="3">
        <f t="shared" si="320"/>
        <v>9.5952547103977659E-2</v>
      </c>
      <c r="CJ189" s="3"/>
      <c r="CK189" s="21">
        <f t="shared" si="359"/>
        <v>1.326980425063766</v>
      </c>
      <c r="CL189" s="21">
        <f t="shared" si="360"/>
        <v>1.4036329317054279</v>
      </c>
      <c r="CM189" s="235">
        <f t="shared" si="391"/>
        <v>1.5184425580867817</v>
      </c>
      <c r="CN189" s="21"/>
      <c r="CO189" s="21">
        <f t="shared" si="361"/>
        <v>2.3403232151711215</v>
      </c>
      <c r="CP189" s="21">
        <f t="shared" si="362"/>
        <v>3.0732292276469431</v>
      </c>
      <c r="CQ189" s="21">
        <f t="shared" si="363"/>
        <v>3.4885716386855896</v>
      </c>
      <c r="CR189" s="3">
        <f t="shared" si="364"/>
        <v>3.0324970154579245</v>
      </c>
      <c r="CS189" s="3">
        <f t="shared" si="365"/>
        <v>3.6538720005243746</v>
      </c>
      <c r="CT189" s="56">
        <f t="shared" si="366"/>
        <v>3.6538720005243746</v>
      </c>
      <c r="CU189" s="236">
        <f t="shared" si="367"/>
        <v>3.6462416619245461</v>
      </c>
      <c r="CV189" s="57">
        <f t="shared" si="368"/>
        <v>-2.3192612368607799</v>
      </c>
      <c r="CW189" s="3">
        <f t="shared" si="369"/>
        <v>-1.5532428454977136</v>
      </c>
      <c r="CX189" s="3">
        <f t="shared" si="370"/>
        <v>10.721715855549384</v>
      </c>
      <c r="CY189" s="3">
        <f t="shared" si="371"/>
        <v>-3.0488978851478161</v>
      </c>
      <c r="CZ189" s="3">
        <f t="shared" si="372"/>
        <v>-4.5245756056305391</v>
      </c>
      <c r="DA189" s="3">
        <f t="shared" si="373"/>
        <v>-4.875916088173601</v>
      </c>
      <c r="DB189" s="3">
        <f t="shared" si="374"/>
        <v>-2.5216187238627263</v>
      </c>
      <c r="DC189" s="3">
        <f t="shared" si="429"/>
        <v>-2.5944290767406475</v>
      </c>
      <c r="DD189" s="3">
        <f t="shared" si="427"/>
        <v>-5.9436313434706127</v>
      </c>
      <c r="DE189" s="3">
        <f t="shared" si="428"/>
        <v>-12.920471838982357</v>
      </c>
      <c r="DF189" s="3"/>
      <c r="DG189" s="3">
        <f t="shared" si="392"/>
        <v>3.0192149073493151</v>
      </c>
      <c r="DH189" s="3">
        <f t="shared" si="393"/>
        <v>1.4036329317054279</v>
      </c>
      <c r="DI189" s="3">
        <f t="shared" si="394"/>
        <v>0.22511775994417307</v>
      </c>
      <c r="DJ189" s="3">
        <f t="shared" si="395"/>
        <v>3.4885716386855896</v>
      </c>
      <c r="DK189" s="272">
        <f>quarterly_final!L197</f>
        <v>-1.2538860019686231</v>
      </c>
      <c r="DL189" s="260">
        <f t="shared" si="396"/>
        <v>0.36169597367526407</v>
      </c>
      <c r="DM189" s="267">
        <f t="shared" si="397"/>
        <v>-1.7232427333048976</v>
      </c>
      <c r="DN189" s="261">
        <f>'capital shares'!BB187</f>
        <v>0.35514908116549104</v>
      </c>
      <c r="DO189" s="272">
        <f t="shared" si="398"/>
        <v>-0.37876809239510734</v>
      </c>
      <c r="DP189" s="260"/>
      <c r="DQ189" s="3"/>
      <c r="DR189" s="3">
        <f t="shared" si="375"/>
        <v>0.12360747844618812</v>
      </c>
      <c r="DS189" s="3">
        <f t="shared" si="399"/>
        <v>0.5973437767767299</v>
      </c>
      <c r="DT189" s="3">
        <f t="shared" si="376"/>
        <v>1.4123451837848064</v>
      </c>
      <c r="DU189" s="3">
        <f t="shared" si="400"/>
        <v>1.5272939839773902</v>
      </c>
      <c r="DV189" s="3">
        <f t="shared" si="401"/>
        <v>1.1766973806833407</v>
      </c>
      <c r="DW189" s="3">
        <f t="shared" si="402"/>
        <v>0.24674717348268038</v>
      </c>
      <c r="DX189" s="3">
        <f>'capital shares'!AY187</f>
        <v>0.13454168832356206</v>
      </c>
      <c r="DY189" s="275">
        <f t="shared" si="403"/>
        <v>-0.32777586088459609</v>
      </c>
      <c r="DZ189" s="3"/>
      <c r="EA189" s="3">
        <f t="shared" si="404"/>
        <v>2.352508590568807</v>
      </c>
      <c r="EB189" s="3">
        <f t="shared" si="405"/>
        <v>0.12382855373877803</v>
      </c>
      <c r="EC189" s="3">
        <f t="shared" si="406"/>
        <v>3.6491304480426652</v>
      </c>
      <c r="ED189" s="3">
        <f t="shared" si="407"/>
        <v>-1.7232427333048976</v>
      </c>
      <c r="EE189" s="3">
        <f t="shared" si="408"/>
        <v>-0.58717968518811525</v>
      </c>
      <c r="EF189" s="271">
        <f t="shared" si="409"/>
        <v>-1.8838015426619734</v>
      </c>
      <c r="EG189" s="275">
        <f t="shared" si="410"/>
        <v>2.4703655289634974E-2</v>
      </c>
      <c r="EH189" s="275"/>
      <c r="EI189" s="275">
        <f t="shared" si="411"/>
        <v>7.5695886800146217E-2</v>
      </c>
      <c r="EJ189" s="275"/>
      <c r="EK189" s="280"/>
      <c r="EL189" s="280"/>
      <c r="EM189" s="280"/>
      <c r="EN189" s="280"/>
      <c r="EO189" s="280"/>
      <c r="EP189" s="280"/>
      <c r="EQ189" s="280"/>
      <c r="ER189" s="285"/>
      <c r="ES189" s="3"/>
      <c r="ET189" s="3"/>
      <c r="EV189" s="199">
        <f t="shared" si="321"/>
        <v>1</v>
      </c>
      <c r="EW189" s="199">
        <f t="shared" si="322"/>
        <v>8.1472435450104672E-2</v>
      </c>
      <c r="EX189" s="199">
        <f t="shared" si="323"/>
        <v>10.244678995115143</v>
      </c>
      <c r="EY189" s="199">
        <f t="shared" si="324"/>
        <v>1.9692079553384506E-2</v>
      </c>
      <c r="EZ189" s="199">
        <f t="shared" si="325"/>
        <v>6.0842637822749466E-3</v>
      </c>
      <c r="FA189" s="199">
        <f t="shared" si="326"/>
        <v>0.10764131193300767</v>
      </c>
      <c r="FB189" s="199">
        <f t="shared" si="327"/>
        <v>4.4814200976971384E-2</v>
      </c>
      <c r="FC189" s="199">
        <f t="shared" si="328"/>
        <v>5.1138346127006275E-2</v>
      </c>
      <c r="FE189" s="199">
        <f t="shared" si="412"/>
        <v>1</v>
      </c>
      <c r="FF189" s="199">
        <f t="shared" si="413"/>
        <v>8.0841058380416095E-2</v>
      </c>
      <c r="FG189" s="199">
        <f t="shared" si="414"/>
        <v>10.337942769989743</v>
      </c>
      <c r="FH189" s="199">
        <f t="shared" si="415"/>
        <v>1.9617276589360862E-2</v>
      </c>
      <c r="FI189" s="199">
        <f t="shared" si="416"/>
        <v>6.0250459349599893E-3</v>
      </c>
      <c r="FJ189" s="199">
        <f t="shared" si="417"/>
        <v>0.10847816918125171</v>
      </c>
      <c r="FK189" s="199">
        <f t="shared" si="418"/>
        <v>4.4844755391650649E-2</v>
      </c>
      <c r="FL189" s="199">
        <f t="shared" si="419"/>
        <v>5.2645697968642088E-2</v>
      </c>
      <c r="FN189" s="200">
        <f t="shared" si="377"/>
        <v>3.0192149073493151</v>
      </c>
      <c r="FO189" s="200">
        <f t="shared" si="378"/>
        <v>2.8694712259963593</v>
      </c>
      <c r="FP189" s="200">
        <f t="shared" si="379"/>
        <v>-1.2296744262490551</v>
      </c>
      <c r="FQ189" s="200">
        <f t="shared" si="380"/>
        <v>2.3008809113608222</v>
      </c>
      <c r="FR189" s="200">
        <f t="shared" si="381"/>
        <v>5.3929321579450873</v>
      </c>
      <c r="FS189" s="200">
        <f t="shared" si="382"/>
        <v>0.17745245119956707</v>
      </c>
      <c r="FT189" s="199">
        <f t="shared" si="383"/>
        <v>3.2876525207214935</v>
      </c>
      <c r="FU189" s="199">
        <f t="shared" si="384"/>
        <v>1.5330114577484359</v>
      </c>
      <c r="FX189" s="199">
        <f t="shared" si="385"/>
        <v>-1.1836964862522221</v>
      </c>
      <c r="FY189" s="199">
        <f t="shared" si="386"/>
        <v>3.0274044458905367</v>
      </c>
      <c r="FZ189" s="199">
        <f t="shared" si="387"/>
        <v>2.3401309915798496</v>
      </c>
      <c r="GA189" s="199">
        <f t="shared" si="388"/>
        <v>-1.5724256040771167</v>
      </c>
      <c r="GC189" s="199">
        <f t="shared" si="420"/>
        <v>10.527261997551411</v>
      </c>
      <c r="GD189" s="199">
        <f t="shared" si="421"/>
        <v>2.5642322524320853E-2</v>
      </c>
      <c r="GE189" s="199">
        <f t="shared" si="422"/>
        <v>9.7490453360292745E-2</v>
      </c>
      <c r="GF189" s="199">
        <f t="shared" si="423"/>
        <v>-9.6503947734360249</v>
      </c>
      <c r="GH189" s="199">
        <f t="shared" si="424"/>
        <v>-0.38872911782489461</v>
      </c>
      <c r="GI189" s="199">
        <f t="shared" si="425"/>
        <v>-4.5998300499676539</v>
      </c>
      <c r="GJ189" s="199">
        <f t="shared" si="426"/>
        <v>-3.9125565956569663</v>
      </c>
    </row>
    <row r="190" spans="1:192" x14ac:dyDescent="0.3">
      <c r="A190" s="6" t="s">
        <v>348</v>
      </c>
      <c r="B190" s="61">
        <v>33178</v>
      </c>
      <c r="C190" s="4">
        <v>73.408000000000001</v>
      </c>
      <c r="D190" s="4">
        <v>91.259</v>
      </c>
      <c r="E190" s="4">
        <v>44.616999999999997</v>
      </c>
      <c r="F190" s="4">
        <v>126.05</v>
      </c>
      <c r="G190" s="4">
        <v>346.71499999999997</v>
      </c>
      <c r="H190" s="4">
        <v>2010.511</v>
      </c>
      <c r="I190" s="4">
        <v>143.19</v>
      </c>
      <c r="J190" s="4">
        <v>70.701999999999998</v>
      </c>
      <c r="K190" s="4">
        <v>72.454999999999998</v>
      </c>
      <c r="L190" s="4">
        <v>68.808000000000007</v>
      </c>
      <c r="M190" s="4">
        <v>86.727000000000004</v>
      </c>
      <c r="N190" s="4">
        <v>125.139</v>
      </c>
      <c r="O190" s="4">
        <v>68.230999999999995</v>
      </c>
      <c r="P190" s="4">
        <v>75.596999999999994</v>
      </c>
      <c r="Q190" s="4">
        <v>126.514</v>
      </c>
      <c r="R190" s="4">
        <v>57.332000000000001</v>
      </c>
      <c r="S190" s="6">
        <v>4560.5</v>
      </c>
      <c r="T190" s="6">
        <v>737.6</v>
      </c>
      <c r="U190" s="6">
        <v>197.4</v>
      </c>
      <c r="V190" s="6">
        <v>371.8</v>
      </c>
      <c r="W190" s="6">
        <v>129.30000000000001</v>
      </c>
      <c r="X190" s="255">
        <v>38458</v>
      </c>
      <c r="Y190" s="6">
        <f t="shared" si="307"/>
        <v>38.457999999999998</v>
      </c>
      <c r="Z190" s="6"/>
      <c r="AA190" s="6">
        <v>168.4</v>
      </c>
      <c r="AB190" s="255">
        <v>49660</v>
      </c>
      <c r="AC190" s="6">
        <v>90.4</v>
      </c>
      <c r="AD190" s="6">
        <v>28.3</v>
      </c>
      <c r="AE190" s="6">
        <v>480.9</v>
      </c>
      <c r="AF190" s="6">
        <v>221.3</v>
      </c>
      <c r="AG190" s="4">
        <v>92.052000000000007</v>
      </c>
      <c r="AH190" s="4">
        <v>70.989000000000004</v>
      </c>
      <c r="AI190" s="4">
        <v>81.203000000000003</v>
      </c>
      <c r="AJ190" s="4">
        <v>79.186999999999998</v>
      </c>
      <c r="AK190" s="4">
        <v>81.257999999999996</v>
      </c>
      <c r="AL190" s="4">
        <v>81.203000000000003</v>
      </c>
      <c r="AM190" s="4" t="e">
        <v>#N/A</v>
      </c>
      <c r="AN190" s="4" t="e">
        <v>#N/A</v>
      </c>
      <c r="AO190" s="6"/>
      <c r="AP190" s="3">
        <f t="shared" si="329"/>
        <v>2.9094219213867754</v>
      </c>
      <c r="AQ190" s="3">
        <f t="shared" si="330"/>
        <v>2.6341488893007541</v>
      </c>
      <c r="AR190" s="3">
        <f t="shared" si="331"/>
        <v>2.4279558381330277</v>
      </c>
      <c r="AS190" s="3">
        <f t="shared" si="332"/>
        <v>4.0185316456662878</v>
      </c>
      <c r="AT190" s="235">
        <f t="shared" si="333"/>
        <v>-0.47618847350316357</v>
      </c>
      <c r="AU190" s="3">
        <f t="shared" si="334"/>
        <v>-6.4994719224881132</v>
      </c>
      <c r="AV190" s="3">
        <f t="shared" si="335"/>
        <v>2.0163873827098944</v>
      </c>
      <c r="AW190" s="3">
        <f t="shared" si="336"/>
        <v>6.0079504942448487</v>
      </c>
      <c r="AX190" s="3">
        <f t="shared" si="337"/>
        <v>9.0223932005420266</v>
      </c>
      <c r="AY190" s="3">
        <f t="shared" si="338"/>
        <v>4.5073369617374954</v>
      </c>
      <c r="AZ190" s="3">
        <f t="shared" si="339"/>
        <v>-9.2232842217780595E-2</v>
      </c>
      <c r="BA190" s="3">
        <f t="shared" si="340"/>
        <v>0.30377764937182417</v>
      </c>
      <c r="BB190" s="3">
        <f t="shared" si="341"/>
        <v>-0.66190752793868401</v>
      </c>
      <c r="BC190" s="3">
        <f t="shared" si="342"/>
        <v>0.94294687943793787</v>
      </c>
      <c r="BD190" s="3">
        <f t="shared" si="343"/>
        <v>0.80704849490856168</v>
      </c>
      <c r="BE190" s="3">
        <f t="shared" si="344"/>
        <v>0.55854229559961388</v>
      </c>
      <c r="BF190" s="3">
        <f t="shared" si="345"/>
        <v>1.1706157891174704</v>
      </c>
      <c r="BG190" s="3">
        <f t="shared" si="346"/>
        <v>2.9919050191730299</v>
      </c>
      <c r="BH190" s="3">
        <f t="shared" si="347"/>
        <v>1.9504887084309146</v>
      </c>
      <c r="BI190" s="3">
        <f t="shared" si="348"/>
        <v>-8.7633401074302331</v>
      </c>
      <c r="BJ190" s="3">
        <f t="shared" si="349"/>
        <v>2.2708260623338452</v>
      </c>
      <c r="BK190" s="3">
        <f t="shared" si="350"/>
        <v>1.9504887084309146</v>
      </c>
      <c r="BL190" s="3" t="e">
        <f t="shared" si="351"/>
        <v>#N/A</v>
      </c>
      <c r="BM190" s="3" t="e">
        <f t="shared" si="352"/>
        <v>#N/A</v>
      </c>
      <c r="BN190" s="3"/>
      <c r="BO190" s="3">
        <f t="shared" si="308"/>
        <v>0.1617366516829295</v>
      </c>
      <c r="BP190" s="3">
        <f t="shared" si="309"/>
        <v>4.3284727551803528E-2</v>
      </c>
      <c r="BQ190" s="3">
        <f t="shared" si="310"/>
        <v>4.8525380988926656E-2</v>
      </c>
      <c r="BR190" s="3">
        <f t="shared" si="311"/>
        <v>0.10544896392939371</v>
      </c>
      <c r="BS190" s="3">
        <f t="shared" si="312"/>
        <v>8.1526148448635025E-2</v>
      </c>
      <c r="BT190" s="3">
        <f t="shared" si="353"/>
        <v>3.6925775682490954E-2</v>
      </c>
      <c r="BU190" s="3">
        <f t="shared" si="313"/>
        <v>0.2676247288503254</v>
      </c>
      <c r="BV190" s="3">
        <f t="shared" si="314"/>
        <v>0.47145927871984711</v>
      </c>
      <c r="BW190" s="3">
        <f t="shared" si="315"/>
        <v>0.18697511237802875</v>
      </c>
      <c r="BX190" s="3">
        <f t="shared" si="316"/>
        <v>0.18697511237802875</v>
      </c>
      <c r="BY190" s="3">
        <f t="shared" si="354"/>
        <v>0.22390088806051969</v>
      </c>
      <c r="BZ190" s="3">
        <f t="shared" si="317"/>
        <v>0.43602673859505098</v>
      </c>
      <c r="CA190" s="3">
        <f t="shared" si="389"/>
        <v>0.56397326140494908</v>
      </c>
      <c r="CB190" s="3">
        <f t="shared" si="355"/>
        <v>0.36411712858681816</v>
      </c>
      <c r="CC190" s="3">
        <f t="shared" si="356"/>
        <v>0.16492018411516993</v>
      </c>
      <c r="CD190" s="3">
        <f t="shared" si="357"/>
        <v>0.47096268729801194</v>
      </c>
      <c r="CE190" s="3">
        <f t="shared" si="358"/>
        <v>0.12662814611693274</v>
      </c>
      <c r="CF190" s="3">
        <f t="shared" si="318"/>
        <v>0.11292410593883168</v>
      </c>
      <c r="CG190" s="3">
        <f t="shared" si="319"/>
        <v>0.11829688647793414</v>
      </c>
      <c r="CH190" s="3">
        <f t="shared" si="390"/>
        <v>0.12106272010835609</v>
      </c>
      <c r="CI190" s="3">
        <f t="shared" si="320"/>
        <v>9.1810108540730198E-2</v>
      </c>
      <c r="CJ190" s="3"/>
      <c r="CK190" s="21">
        <f t="shared" si="359"/>
        <v>2.1989671885068307</v>
      </c>
      <c r="CL190" s="21">
        <f t="shared" si="360"/>
        <v>1.826793207732093</v>
      </c>
      <c r="CM190" s="235">
        <f t="shared" si="391"/>
        <v>2.1561450150103978</v>
      </c>
      <c r="CN190" s="21"/>
      <c r="CO190" s="21">
        <f t="shared" si="361"/>
        <v>1.4357690246485459</v>
      </c>
      <c r="CP190" s="21">
        <f t="shared" si="362"/>
        <v>2.9625337967867726</v>
      </c>
      <c r="CQ190" s="21">
        <f t="shared" si="363"/>
        <v>3.221755135918277</v>
      </c>
      <c r="CR190" s="3">
        <f t="shared" si="364"/>
        <v>2.810974432789568</v>
      </c>
      <c r="CS190" s="3">
        <f t="shared" si="365"/>
        <v>3.4677525940448839</v>
      </c>
      <c r="CT190" s="56">
        <f t="shared" si="366"/>
        <v>3.4677525940448839</v>
      </c>
      <c r="CU190" s="236">
        <f t="shared" si="367"/>
        <v>3.4603989821482224</v>
      </c>
      <c r="CV190" s="57">
        <f t="shared" si="368"/>
        <v>-1.2614317936413917</v>
      </c>
      <c r="CW190" s="3">
        <f t="shared" si="369"/>
        <v>-2.2897831930307522</v>
      </c>
      <c r="CX190" s="3">
        <f t="shared" si="370"/>
        <v>-0.46849396297519252</v>
      </c>
      <c r="CY190" s="3">
        <f t="shared" si="371"/>
        <v>-3.9365874556513858</v>
      </c>
      <c r="CZ190" s="3">
        <f t="shared" si="372"/>
        <v>-9.9598709046363361</v>
      </c>
      <c r="DA190" s="3">
        <f t="shared" si="373"/>
        <v>-3.1566213327763983</v>
      </c>
      <c r="DB190" s="3">
        <f t="shared" si="374"/>
        <v>-1.444011599438328</v>
      </c>
      <c r="DC190" s="3">
        <f t="shared" si="429"/>
        <v>-2.775322166903937</v>
      </c>
      <c r="DD190" s="3">
        <f t="shared" si="427"/>
        <v>-5.5894174427654164</v>
      </c>
      <c r="DE190" s="3">
        <f t="shared" si="428"/>
        <v>-11.811073307066831</v>
      </c>
      <c r="DF190" s="3"/>
      <c r="DG190" s="3">
        <f t="shared" si="392"/>
        <v>2.9094219213867754</v>
      </c>
      <c r="DH190" s="3">
        <f t="shared" si="393"/>
        <v>1.826793207732093</v>
      </c>
      <c r="DI190" s="3">
        <f t="shared" si="394"/>
        <v>0.22390088806051969</v>
      </c>
      <c r="DJ190" s="3">
        <f t="shared" si="395"/>
        <v>3.221755135918277</v>
      </c>
      <c r="DK190" s="272">
        <f>quarterly_final!L198</f>
        <v>-4.0506251039212495</v>
      </c>
      <c r="DL190" s="260">
        <f t="shared" si="396"/>
        <v>-2.9679963902665669</v>
      </c>
      <c r="DM190" s="267">
        <f t="shared" si="397"/>
        <v>-4.3629583184527512</v>
      </c>
      <c r="DN190" s="261">
        <f>'capital shares'!BB188</f>
        <v>0.35330941800462223</v>
      </c>
      <c r="DO190" s="272">
        <f t="shared" si="398"/>
        <v>-3.4608495772526333</v>
      </c>
      <c r="DP190" s="260"/>
      <c r="DQ190" s="3"/>
      <c r="DR190" s="3">
        <f t="shared" si="375"/>
        <v>0.12662814611693274</v>
      </c>
      <c r="DS190" s="3">
        <f t="shared" si="399"/>
        <v>-0.47618847350316357</v>
      </c>
      <c r="DT190" s="3">
        <f t="shared" si="376"/>
        <v>1.8280948745772001</v>
      </c>
      <c r="DU190" s="3">
        <f t="shared" si="400"/>
        <v>2.1621875376258557</v>
      </c>
      <c r="DV190" s="3">
        <f t="shared" si="401"/>
        <v>-0.66371304218620342</v>
      </c>
      <c r="DW190" s="3">
        <f t="shared" si="402"/>
        <v>-3.3020890533152225</v>
      </c>
      <c r="DX190" s="3">
        <f>'capital shares'!AY188</f>
        <v>0.13551297240221227</v>
      </c>
      <c r="DY190" s="275">
        <f t="shared" si="403"/>
        <v>-3.3193699803771683</v>
      </c>
      <c r="DZ190" s="3"/>
      <c r="EA190" s="3">
        <f t="shared" si="404"/>
        <v>1.4398946559915315</v>
      </c>
      <c r="EB190" s="3">
        <f t="shared" si="405"/>
        <v>0.11829688647793414</v>
      </c>
      <c r="EC190" s="3">
        <f t="shared" si="406"/>
        <v>3.4608248904430079</v>
      </c>
      <c r="ED190" s="3">
        <f t="shared" si="407"/>
        <v>-4.3629583184527512</v>
      </c>
      <c r="EE190" s="3">
        <f t="shared" si="408"/>
        <v>-2.5810978385260057</v>
      </c>
      <c r="EF190" s="271">
        <f t="shared" si="409"/>
        <v>-4.6020280729774825</v>
      </c>
      <c r="EG190" s="275">
        <f t="shared" si="410"/>
        <v>-2.8313014881242777</v>
      </c>
      <c r="EH190" s="275"/>
      <c r="EI190" s="275">
        <f t="shared" si="411"/>
        <v>-2.6898218912488128</v>
      </c>
      <c r="EJ190" s="275"/>
      <c r="EK190" s="280"/>
      <c r="EL190" s="280"/>
      <c r="EM190" s="280"/>
      <c r="EN190" s="280"/>
      <c r="EO190" s="280"/>
      <c r="EP190" s="280"/>
      <c r="EQ190" s="280"/>
      <c r="ER190" s="285"/>
      <c r="ES190" s="3"/>
      <c r="ET190" s="3"/>
      <c r="EV190" s="199">
        <f t="shared" si="321"/>
        <v>1</v>
      </c>
      <c r="EW190" s="199">
        <f t="shared" si="322"/>
        <v>8.1526148448635025E-2</v>
      </c>
      <c r="EX190" s="199">
        <f t="shared" si="323"/>
        <v>10.88915689069181</v>
      </c>
      <c r="EY190" s="199">
        <f t="shared" si="324"/>
        <v>1.9822387896064029E-2</v>
      </c>
      <c r="EZ190" s="199">
        <f t="shared" si="325"/>
        <v>6.2054599276395138E-3</v>
      </c>
      <c r="FA190" s="199">
        <f t="shared" si="326"/>
        <v>0.10544896392939371</v>
      </c>
      <c r="FB190" s="199">
        <f t="shared" si="327"/>
        <v>4.3284727551803528E-2</v>
      </c>
      <c r="FC190" s="199">
        <f t="shared" si="328"/>
        <v>4.8525380988926656E-2</v>
      </c>
      <c r="FE190" s="199">
        <f t="shared" si="412"/>
        <v>1</v>
      </c>
      <c r="FF190" s="199">
        <f t="shared" si="413"/>
        <v>8.1499291949369848E-2</v>
      </c>
      <c r="FG190" s="199">
        <f t="shared" si="414"/>
        <v>10.566917942903476</v>
      </c>
      <c r="FH190" s="199">
        <f t="shared" si="415"/>
        <v>1.9757233724724266E-2</v>
      </c>
      <c r="FI190" s="199">
        <f t="shared" si="416"/>
        <v>6.1448618549572297E-3</v>
      </c>
      <c r="FJ190" s="199">
        <f t="shared" si="417"/>
        <v>0.10654513793120068</v>
      </c>
      <c r="FK190" s="199">
        <f t="shared" si="418"/>
        <v>4.4049464264387453E-2</v>
      </c>
      <c r="FL190" s="199">
        <f t="shared" si="419"/>
        <v>4.9831863557966469E-2</v>
      </c>
      <c r="FN190" s="200">
        <f t="shared" si="377"/>
        <v>2.9094219213867754</v>
      </c>
      <c r="FO190" s="200">
        <f t="shared" si="378"/>
        <v>4.0185316456662878</v>
      </c>
      <c r="FP190" s="200">
        <f t="shared" si="379"/>
        <v>0.30377764937182417</v>
      </c>
      <c r="FQ190" s="200">
        <f t="shared" si="380"/>
        <v>-0.66190752793868401</v>
      </c>
      <c r="FR190" s="200">
        <f t="shared" si="381"/>
        <v>0.94294687943793787</v>
      </c>
      <c r="FS190" s="200">
        <f t="shared" si="382"/>
        <v>0.80704849490856168</v>
      </c>
      <c r="FT190" s="199">
        <f t="shared" si="383"/>
        <v>2.4279558381330277</v>
      </c>
      <c r="FU190" s="199">
        <f t="shared" si="384"/>
        <v>0.55854229559961388</v>
      </c>
      <c r="FX190" s="199">
        <f t="shared" si="385"/>
        <v>0.33691313323184841</v>
      </c>
      <c r="FY190" s="199">
        <f t="shared" si="386"/>
        <v>-0.28118124267300909</v>
      </c>
      <c r="FZ190" s="199">
        <f t="shared" si="387"/>
        <v>1.4356780045555766</v>
      </c>
      <c r="GA190" s="199">
        <f t="shared" si="388"/>
        <v>8.5224100018216745E-2</v>
      </c>
      <c r="GC190" s="199">
        <f t="shared" si="420"/>
        <v>10.754962372784048</v>
      </c>
      <c r="GD190" s="199">
        <f t="shared" si="421"/>
        <v>2.5902095579681497E-2</v>
      </c>
      <c r="GE190" s="199">
        <f t="shared" si="422"/>
        <v>9.3881327822353922E-2</v>
      </c>
      <c r="GF190" s="199">
        <f t="shared" si="423"/>
        <v>-9.8747457961860832</v>
      </c>
      <c r="GH190" s="199">
        <f t="shared" si="424"/>
        <v>-0.25168903321363167</v>
      </c>
      <c r="GI190" s="199">
        <f t="shared" si="425"/>
        <v>0.36640534269122582</v>
      </c>
      <c r="GJ190" s="199">
        <f t="shared" si="426"/>
        <v>-1.3504539045373598</v>
      </c>
    </row>
    <row r="191" spans="1:192" x14ac:dyDescent="0.3">
      <c r="A191" s="6" t="s">
        <v>347</v>
      </c>
      <c r="B191" s="61">
        <v>33270</v>
      </c>
      <c r="C191" s="4">
        <v>74.033000000000001</v>
      </c>
      <c r="D191" s="4">
        <v>92.153999999999996</v>
      </c>
      <c r="E191" s="4">
        <v>45.014000000000003</v>
      </c>
      <c r="F191" s="4">
        <v>127.065</v>
      </c>
      <c r="G191" s="4">
        <v>345.71899999999999</v>
      </c>
      <c r="H191" s="4">
        <v>1956.671</v>
      </c>
      <c r="I191" s="4">
        <v>144.26300000000001</v>
      </c>
      <c r="J191" s="4">
        <v>71.650000000000006</v>
      </c>
      <c r="K191" s="4">
        <v>73.804000000000002</v>
      </c>
      <c r="L191" s="4">
        <v>69.519000000000005</v>
      </c>
      <c r="M191" s="4">
        <v>88.028000000000006</v>
      </c>
      <c r="N191" s="4">
        <v>126.88800000000001</v>
      </c>
      <c r="O191" s="4">
        <v>69.054000000000002</v>
      </c>
      <c r="P191" s="4">
        <v>77.558999999999997</v>
      </c>
      <c r="Q191" s="4">
        <v>127.596</v>
      </c>
      <c r="R191" s="4">
        <v>57.524000000000001</v>
      </c>
      <c r="S191" s="6">
        <v>4563.5</v>
      </c>
      <c r="T191" s="6">
        <v>729.8</v>
      </c>
      <c r="U191" s="6">
        <v>194.9</v>
      </c>
      <c r="V191" s="6">
        <v>361.3</v>
      </c>
      <c r="W191" s="6">
        <v>125.6</v>
      </c>
      <c r="X191" s="255">
        <v>36366</v>
      </c>
      <c r="Y191" s="6">
        <f t="shared" si="307"/>
        <v>36.366</v>
      </c>
      <c r="Z191" s="6"/>
      <c r="AA191" s="6">
        <v>173.6</v>
      </c>
      <c r="AB191" s="255">
        <v>51999</v>
      </c>
      <c r="AC191" s="6">
        <v>93</v>
      </c>
      <c r="AD191" s="6">
        <v>28.7</v>
      </c>
      <c r="AE191" s="6">
        <v>471.7</v>
      </c>
      <c r="AF191" s="6">
        <v>210.3</v>
      </c>
      <c r="AG191" s="4">
        <v>92.076999999999998</v>
      </c>
      <c r="AH191" s="4">
        <v>69.242000000000004</v>
      </c>
      <c r="AI191" s="4">
        <v>80.346999999999994</v>
      </c>
      <c r="AJ191" s="4">
        <v>80.185000000000002</v>
      </c>
      <c r="AK191" s="4">
        <v>80.634</v>
      </c>
      <c r="AL191" s="4">
        <v>80.346999999999994</v>
      </c>
      <c r="AM191" s="4" t="e">
        <v>#N/A</v>
      </c>
      <c r="AN191" s="4" t="e">
        <v>#N/A</v>
      </c>
      <c r="AO191" s="6"/>
      <c r="AP191" s="3">
        <f t="shared" si="329"/>
        <v>3.3912072955473436</v>
      </c>
      <c r="AQ191" s="3">
        <f t="shared" si="330"/>
        <v>3.903789170236438</v>
      </c>
      <c r="AR191" s="3">
        <f t="shared" si="331"/>
        <v>3.5434400705513265</v>
      </c>
      <c r="AS191" s="3">
        <f t="shared" si="332"/>
        <v>3.2080451670780481</v>
      </c>
      <c r="AT191" s="235">
        <f t="shared" si="333"/>
        <v>-1.150724183862788</v>
      </c>
      <c r="AU191" s="3">
        <f t="shared" si="334"/>
        <v>-10.857743518326647</v>
      </c>
      <c r="AV191" s="3">
        <f t="shared" si="335"/>
        <v>2.9862411835079281</v>
      </c>
      <c r="AW191" s="3">
        <f t="shared" si="336"/>
        <v>5.3277172914508837</v>
      </c>
      <c r="AX191" s="3">
        <f t="shared" si="337"/>
        <v>7.3789004726994118</v>
      </c>
      <c r="AY191" s="3">
        <f t="shared" si="338"/>
        <v>4.1120317018700083</v>
      </c>
      <c r="AZ191" s="3">
        <f t="shared" si="339"/>
        <v>5.9558766785620483</v>
      </c>
      <c r="BA191" s="3">
        <f t="shared" si="340"/>
        <v>5.5518752451976008</v>
      </c>
      <c r="BB191" s="3">
        <f t="shared" si="341"/>
        <v>4.7959200739753109</v>
      </c>
      <c r="BC191" s="3">
        <f t="shared" si="342"/>
        <v>10.248934875584125</v>
      </c>
      <c r="BD191" s="3">
        <f t="shared" si="343"/>
        <v>3.4064193905210254</v>
      </c>
      <c r="BE191" s="3">
        <f t="shared" si="344"/>
        <v>1.3373279852655864</v>
      </c>
      <c r="BF191" s="3">
        <f t="shared" si="345"/>
        <v>0.10861950112636398</v>
      </c>
      <c r="BG191" s="3">
        <f t="shared" si="346"/>
        <v>-9.9669282130517907</v>
      </c>
      <c r="BH191" s="3">
        <f t="shared" si="347"/>
        <v>-4.2389749854463936</v>
      </c>
      <c r="BI191" s="3">
        <f t="shared" si="348"/>
        <v>5.0097284108838753</v>
      </c>
      <c r="BJ191" s="3">
        <f t="shared" si="349"/>
        <v>-3.0835524433228425</v>
      </c>
      <c r="BK191" s="3">
        <f t="shared" si="350"/>
        <v>-4.2389749854463936</v>
      </c>
      <c r="BL191" s="3" t="e">
        <f t="shared" si="351"/>
        <v>#N/A</v>
      </c>
      <c r="BM191" s="3" t="e">
        <f t="shared" si="352"/>
        <v>#N/A</v>
      </c>
      <c r="BN191" s="3"/>
      <c r="BO191" s="3">
        <f t="shared" si="308"/>
        <v>0.15992111318067273</v>
      </c>
      <c r="BP191" s="3">
        <f t="shared" si="309"/>
        <v>4.2708447463569631E-2</v>
      </c>
      <c r="BQ191" s="3">
        <f t="shared" si="310"/>
        <v>4.6083050290347323E-2</v>
      </c>
      <c r="BR191" s="3">
        <f t="shared" si="311"/>
        <v>0.10336364632409335</v>
      </c>
      <c r="BS191" s="3">
        <f t="shared" si="312"/>
        <v>7.9171688397063664E-2</v>
      </c>
      <c r="BT191" s="3">
        <f t="shared" si="353"/>
        <v>3.8040977320039443E-2</v>
      </c>
      <c r="BU191" s="3">
        <f t="shared" si="313"/>
        <v>0.2670594683474925</v>
      </c>
      <c r="BV191" s="3">
        <f t="shared" si="314"/>
        <v>0.48099703849950637</v>
      </c>
      <c r="BW191" s="3">
        <f t="shared" si="315"/>
        <v>0.18253533472115702</v>
      </c>
      <c r="BX191" s="3">
        <f t="shared" si="316"/>
        <v>0.18253533472115702</v>
      </c>
      <c r="BY191" s="3">
        <f t="shared" si="354"/>
        <v>0.22057631204119643</v>
      </c>
      <c r="BZ191" s="3">
        <f t="shared" si="317"/>
        <v>0.43373349339735895</v>
      </c>
      <c r="CA191" s="3">
        <f t="shared" si="389"/>
        <v>0.56626650660264111</v>
      </c>
      <c r="CB191" s="3">
        <f t="shared" si="355"/>
        <v>0.35893105503675743</v>
      </c>
      <c r="CC191" s="3">
        <f t="shared" si="356"/>
        <v>0.17246175243393602</v>
      </c>
      <c r="CD191" s="3">
        <f t="shared" si="357"/>
        <v>0.46860719252930655</v>
      </c>
      <c r="CE191" s="3">
        <f t="shared" si="358"/>
        <v>0.12477647526326247</v>
      </c>
      <c r="CF191" s="3">
        <f t="shared" si="318"/>
        <v>0.10861814770138052</v>
      </c>
      <c r="CG191" s="3">
        <f t="shared" si="319"/>
        <v>0.11391942421771768</v>
      </c>
      <c r="CH191" s="3">
        <f t="shared" si="390"/>
        <v>0.11610815534782591</v>
      </c>
      <c r="CI191" s="3">
        <f t="shared" si="320"/>
        <v>8.8791497753916954E-2</v>
      </c>
      <c r="CJ191" s="3"/>
      <c r="CK191" s="21">
        <f t="shared" si="359"/>
        <v>3.3201503852194865</v>
      </c>
      <c r="CL191" s="21">
        <f t="shared" si="360"/>
        <v>3.7647727480461901</v>
      </c>
      <c r="CM191" s="235">
        <f t="shared" si="391"/>
        <v>4.4714992212898217</v>
      </c>
      <c r="CN191" s="21"/>
      <c r="CO191" s="21">
        <f t="shared" si="361"/>
        <v>2.3879406813277684</v>
      </c>
      <c r="CP191" s="21">
        <f t="shared" si="362"/>
        <v>3.2936299545587158</v>
      </c>
      <c r="CQ191" s="21">
        <f t="shared" si="363"/>
        <v>3.2854885560592111</v>
      </c>
      <c r="CR191" s="3">
        <f t="shared" si="364"/>
        <v>3.4069553506175345</v>
      </c>
      <c r="CS191" s="3">
        <f t="shared" si="365"/>
        <v>3.4033905694129363</v>
      </c>
      <c r="CT191" s="56">
        <f t="shared" si="366"/>
        <v>3.4033905694129363</v>
      </c>
      <c r="CU191" s="236">
        <f t="shared" si="367"/>
        <v>3.3962950190075381</v>
      </c>
      <c r="CV191" s="57">
        <f t="shared" si="368"/>
        <v>-7.6144633788051586E-2</v>
      </c>
      <c r="CW191" s="3">
        <f t="shared" si="369"/>
        <v>-3.2876755178811741</v>
      </c>
      <c r="CX191" s="3">
        <f t="shared" si="370"/>
        <v>-13.36322323205933</v>
      </c>
      <c r="CY191" s="3">
        <f t="shared" si="371"/>
        <v>-4.5470192028703256</v>
      </c>
      <c r="CZ191" s="3">
        <f t="shared" si="372"/>
        <v>-14.254038537334186</v>
      </c>
      <c r="DA191" s="3">
        <f t="shared" si="373"/>
        <v>2.1555802261900627</v>
      </c>
      <c r="DB191" s="3">
        <f t="shared" si="374"/>
        <v>-0.41005383549960994</v>
      </c>
      <c r="DC191" s="3">
        <f t="shared" si="429"/>
        <v>-2.0158392126772187</v>
      </c>
      <c r="DD191" s="3">
        <f t="shared" si="427"/>
        <v>-4.5888489667279098</v>
      </c>
      <c r="DE191" s="3">
        <f t="shared" si="428"/>
        <v>-9.661075146511628</v>
      </c>
      <c r="DF191" s="3"/>
      <c r="DG191" s="3">
        <f t="shared" si="392"/>
        <v>3.3912072955473436</v>
      </c>
      <c r="DH191" s="3">
        <f t="shared" si="393"/>
        <v>3.7647727480461901</v>
      </c>
      <c r="DI191" s="3">
        <f t="shared" si="394"/>
        <v>0.22057631204119643</v>
      </c>
      <c r="DJ191" s="3">
        <f t="shared" si="395"/>
        <v>3.2854885560592111</v>
      </c>
      <c r="DK191" s="272">
        <f>quarterly_final!L199</f>
        <v>-1.8018577076533153</v>
      </c>
      <c r="DL191" s="260">
        <f t="shared" si="396"/>
        <v>-2.1754231601521621</v>
      </c>
      <c r="DM191" s="267">
        <f t="shared" si="397"/>
        <v>-1.6961389681651828</v>
      </c>
      <c r="DN191" s="261">
        <f>'capital shares'!BB189</f>
        <v>0.35314355169582723</v>
      </c>
      <c r="DO191" s="272">
        <f t="shared" si="398"/>
        <v>-2.0061670383222152</v>
      </c>
      <c r="DP191" s="260"/>
      <c r="DQ191" s="3"/>
      <c r="DR191" s="3">
        <f t="shared" si="375"/>
        <v>0.12477647526326247</v>
      </c>
      <c r="DS191" s="3">
        <f t="shared" si="399"/>
        <v>-1.150724183862788</v>
      </c>
      <c r="DT191" s="3">
        <f t="shared" si="376"/>
        <v>3.7749005928595651</v>
      </c>
      <c r="DU191" s="3">
        <f t="shared" si="400"/>
        <v>4.4771236030256585</v>
      </c>
      <c r="DV191" s="3">
        <f t="shared" si="401"/>
        <v>2.7502016165701919</v>
      </c>
      <c r="DW191" s="3">
        <f t="shared" si="402"/>
        <v>-2.877646170318255</v>
      </c>
      <c r="DX191" s="3">
        <f>'capital shares'!AY189</f>
        <v>0.13601991815913952</v>
      </c>
      <c r="DY191" s="275">
        <f t="shared" si="403"/>
        <v>-1.6949051252110585</v>
      </c>
      <c r="DZ191" s="3"/>
      <c r="EA191" s="3">
        <f t="shared" si="404"/>
        <v>2.398461364885998</v>
      </c>
      <c r="EB191" s="3">
        <f t="shared" si="405"/>
        <v>0.11391942421771768</v>
      </c>
      <c r="EC191" s="3">
        <f t="shared" si="406"/>
        <v>3.3995296823921066</v>
      </c>
      <c r="ED191" s="3">
        <f t="shared" si="407"/>
        <v>-1.6961389681651828</v>
      </c>
      <c r="EE191" s="3">
        <f t="shared" si="408"/>
        <v>-0.80911177699196957</v>
      </c>
      <c r="EF191" s="271">
        <f t="shared" si="409"/>
        <v>-1.8101800944980782</v>
      </c>
      <c r="EG191" s="275">
        <f t="shared" si="410"/>
        <v>-1.6929191055805335</v>
      </c>
      <c r="EH191" s="275"/>
      <c r="EI191" s="275">
        <f t="shared" si="411"/>
        <v>-1.3816571924693766</v>
      </c>
      <c r="EJ191" s="275"/>
      <c r="EK191" s="280"/>
      <c r="EL191" s="280"/>
      <c r="EM191" s="280"/>
      <c r="EN191" s="280"/>
      <c r="EO191" s="280"/>
      <c r="EP191" s="280"/>
      <c r="EQ191" s="280"/>
      <c r="ER191" s="285"/>
      <c r="ES191" s="3"/>
      <c r="ET191" s="3"/>
      <c r="EV191" s="199">
        <f t="shared" si="321"/>
        <v>1</v>
      </c>
      <c r="EW191" s="199">
        <f t="shared" si="322"/>
        <v>7.9171688397063664E-2</v>
      </c>
      <c r="EX191" s="199">
        <f t="shared" si="323"/>
        <v>11.394543661663198</v>
      </c>
      <c r="EY191" s="199">
        <f t="shared" si="324"/>
        <v>2.0379094992878273E-2</v>
      </c>
      <c r="EZ191" s="199">
        <f t="shared" si="325"/>
        <v>6.2890325408129725E-3</v>
      </c>
      <c r="FA191" s="199">
        <f t="shared" si="326"/>
        <v>0.10336364632409335</v>
      </c>
      <c r="FB191" s="199">
        <f t="shared" si="327"/>
        <v>4.2708447463569631E-2</v>
      </c>
      <c r="FC191" s="199">
        <f t="shared" si="328"/>
        <v>4.6083050290347323E-2</v>
      </c>
      <c r="FE191" s="199">
        <f t="shared" si="412"/>
        <v>1</v>
      </c>
      <c r="FF191" s="199">
        <f t="shared" si="413"/>
        <v>8.0348918422849344E-2</v>
      </c>
      <c r="FG191" s="199">
        <f t="shared" si="414"/>
        <v>11.141850276177504</v>
      </c>
      <c r="FH191" s="199">
        <f t="shared" si="415"/>
        <v>2.0100741444471153E-2</v>
      </c>
      <c r="FI191" s="199">
        <f t="shared" si="416"/>
        <v>6.2472462342262431E-3</v>
      </c>
      <c r="FJ191" s="199">
        <f t="shared" si="417"/>
        <v>0.10440630512674354</v>
      </c>
      <c r="FK191" s="199">
        <f t="shared" si="418"/>
        <v>4.2996587507686576E-2</v>
      </c>
      <c r="FL191" s="199">
        <f t="shared" si="419"/>
        <v>4.7304215639636993E-2</v>
      </c>
      <c r="FN191" s="200">
        <f t="shared" si="377"/>
        <v>3.3912072955473436</v>
      </c>
      <c r="FO191" s="200">
        <f t="shared" si="378"/>
        <v>3.2080451670780481</v>
      </c>
      <c r="FP191" s="200">
        <f t="shared" si="379"/>
        <v>5.5518752451976008</v>
      </c>
      <c r="FQ191" s="200">
        <f t="shared" si="380"/>
        <v>4.7959200739753109</v>
      </c>
      <c r="FR191" s="200">
        <f t="shared" si="381"/>
        <v>10.248934875584125</v>
      </c>
      <c r="FS191" s="200">
        <f t="shared" si="382"/>
        <v>3.4064193905210254</v>
      </c>
      <c r="FT191" s="199">
        <f t="shared" si="383"/>
        <v>3.5434400705513265</v>
      </c>
      <c r="FU191" s="199">
        <f t="shared" si="384"/>
        <v>1.3373279852655864</v>
      </c>
      <c r="FX191" s="199">
        <f t="shared" si="385"/>
        <v>5.5154721648260709</v>
      </c>
      <c r="FY191" s="199">
        <f t="shared" si="386"/>
        <v>6.0888585176984185</v>
      </c>
      <c r="FZ191" s="199">
        <f t="shared" si="387"/>
        <v>2.3877648365524915</v>
      </c>
      <c r="GA191" s="199">
        <f t="shared" si="388"/>
        <v>5.693284359226646</v>
      </c>
      <c r="GC191" s="199">
        <f t="shared" si="420"/>
        <v>11.326605499727098</v>
      </c>
      <c r="GD191" s="199">
        <f t="shared" si="421"/>
        <v>2.6347987678697397E-2</v>
      </c>
      <c r="GE191" s="199">
        <f t="shared" si="422"/>
        <v>9.0300803147323569E-2</v>
      </c>
      <c r="GF191" s="199">
        <f t="shared" si="423"/>
        <v>-10.443254290553119</v>
      </c>
      <c r="GH191" s="199">
        <f t="shared" si="424"/>
        <v>0.17781219440057505</v>
      </c>
      <c r="GI191" s="199">
        <f t="shared" si="425"/>
        <v>-0.39557415847177246</v>
      </c>
      <c r="GJ191" s="199">
        <f t="shared" si="426"/>
        <v>3.3055195226741545</v>
      </c>
    </row>
    <row r="192" spans="1:192" x14ac:dyDescent="0.3">
      <c r="A192" s="6" t="s">
        <v>346</v>
      </c>
      <c r="B192" s="61">
        <v>33359</v>
      </c>
      <c r="C192" s="4">
        <v>74.436999999999998</v>
      </c>
      <c r="D192" s="4">
        <v>92.233000000000004</v>
      </c>
      <c r="E192" s="4">
        <v>45.091000000000001</v>
      </c>
      <c r="F192" s="4">
        <v>126.77200000000001</v>
      </c>
      <c r="G192" s="4">
        <v>342.13900000000001</v>
      </c>
      <c r="H192" s="4">
        <v>1893.625</v>
      </c>
      <c r="I192" s="4">
        <v>144.10499999999999</v>
      </c>
      <c r="J192" s="4">
        <v>71.462000000000003</v>
      </c>
      <c r="K192" s="4">
        <v>74.241</v>
      </c>
      <c r="L192" s="4">
        <v>69.831000000000003</v>
      </c>
      <c r="M192" s="4">
        <v>88.608000000000004</v>
      </c>
      <c r="N192" s="4">
        <v>126</v>
      </c>
      <c r="O192" s="4">
        <v>69.822000000000003</v>
      </c>
      <c r="P192" s="4">
        <v>78.849999999999994</v>
      </c>
      <c r="Q192" s="4">
        <v>127.917</v>
      </c>
      <c r="R192" s="4">
        <v>57.801000000000002</v>
      </c>
      <c r="S192" s="6">
        <v>4634.7</v>
      </c>
      <c r="T192" s="6">
        <v>726.8</v>
      </c>
      <c r="U192" s="6">
        <v>189.9</v>
      </c>
      <c r="V192" s="6">
        <v>358.2</v>
      </c>
      <c r="W192" s="6">
        <v>127.8</v>
      </c>
      <c r="X192" s="255">
        <v>36522</v>
      </c>
      <c r="Y192" s="6">
        <f t="shared" ref="Y192:Y255" si="430">X192/1000</f>
        <v>36.521999999999998</v>
      </c>
      <c r="Z192" s="6"/>
      <c r="AA192" s="6">
        <v>178.7</v>
      </c>
      <c r="AB192" s="255">
        <v>53318</v>
      </c>
      <c r="AC192" s="6">
        <v>96.3</v>
      </c>
      <c r="AD192" s="6">
        <v>29.1</v>
      </c>
      <c r="AE192" s="6">
        <v>475.2</v>
      </c>
      <c r="AF192" s="6">
        <v>217.8</v>
      </c>
      <c r="AG192" s="4">
        <v>91.555000000000007</v>
      </c>
      <c r="AH192" s="4">
        <v>68.772000000000006</v>
      </c>
      <c r="AI192" s="4">
        <v>79.850999999999999</v>
      </c>
      <c r="AJ192" s="4">
        <v>77.275000000000006</v>
      </c>
      <c r="AK192" s="4">
        <v>79.828000000000003</v>
      </c>
      <c r="AL192" s="4">
        <v>79.850999999999999</v>
      </c>
      <c r="AM192" s="4" t="e">
        <v>#N/A</v>
      </c>
      <c r="AN192" s="4" t="e">
        <v>#N/A</v>
      </c>
      <c r="AO192" s="6"/>
      <c r="AP192" s="3">
        <f t="shared" si="329"/>
        <v>2.1768761210740144</v>
      </c>
      <c r="AQ192" s="3">
        <f t="shared" si="330"/>
        <v>0.34275737371476855</v>
      </c>
      <c r="AR192" s="3">
        <f t="shared" si="331"/>
        <v>0.68364702286100598</v>
      </c>
      <c r="AS192" s="3">
        <f t="shared" si="332"/>
        <v>-0.92342764885620432</v>
      </c>
      <c r="AT192" s="235">
        <f t="shared" si="333"/>
        <v>-4.1636876505418963</v>
      </c>
      <c r="AU192" s="3">
        <f t="shared" si="334"/>
        <v>-13.100631329543647</v>
      </c>
      <c r="AV192" s="3">
        <f t="shared" si="335"/>
        <v>-0.43832884594931942</v>
      </c>
      <c r="AW192" s="3">
        <f t="shared" si="336"/>
        <v>-1.0509257540586912</v>
      </c>
      <c r="AX192" s="3">
        <f t="shared" si="337"/>
        <v>2.3614510140712599</v>
      </c>
      <c r="AY192" s="3">
        <f t="shared" si="338"/>
        <v>1.7911762976712498</v>
      </c>
      <c r="AZ192" s="3">
        <f t="shared" si="339"/>
        <v>2.626880520505098</v>
      </c>
      <c r="BA192" s="3">
        <f t="shared" si="340"/>
        <v>-2.8091602599123147</v>
      </c>
      <c r="BB192" s="3">
        <f t="shared" si="341"/>
        <v>4.4241356558343083</v>
      </c>
      <c r="BC192" s="3">
        <f t="shared" si="342"/>
        <v>6.6033505446620291</v>
      </c>
      <c r="BD192" s="3">
        <f t="shared" si="343"/>
        <v>1.0050374544578526</v>
      </c>
      <c r="BE192" s="3">
        <f t="shared" si="344"/>
        <v>1.921529817039876</v>
      </c>
      <c r="BF192" s="3">
        <f t="shared" si="345"/>
        <v>-2.2741195697193306</v>
      </c>
      <c r="BG192" s="3">
        <f t="shared" si="346"/>
        <v>-2.7243718283174685</v>
      </c>
      <c r="BH192" s="3">
        <f t="shared" si="347"/>
        <v>-2.4769427080853275</v>
      </c>
      <c r="BI192" s="3">
        <f t="shared" si="348"/>
        <v>-14.786390777036857</v>
      </c>
      <c r="BJ192" s="3">
        <f t="shared" si="349"/>
        <v>-4.0184306748972949</v>
      </c>
      <c r="BK192" s="3">
        <f t="shared" si="350"/>
        <v>-2.4769427080853275</v>
      </c>
      <c r="BL192" s="3" t="e">
        <f t="shared" si="351"/>
        <v>#N/A</v>
      </c>
      <c r="BM192" s="3" t="e">
        <f t="shared" si="352"/>
        <v>#N/A</v>
      </c>
      <c r="BN192" s="3"/>
      <c r="BO192" s="3">
        <f t="shared" si="308"/>
        <v>0.15681705396250026</v>
      </c>
      <c r="BP192" s="3">
        <f t="shared" si="309"/>
        <v>4.0973525794549812E-2</v>
      </c>
      <c r="BQ192" s="3">
        <f t="shared" si="310"/>
        <v>4.6993332901805948E-2</v>
      </c>
      <c r="BR192" s="3">
        <f t="shared" si="311"/>
        <v>0.10253090814939478</v>
      </c>
      <c r="BS192" s="3">
        <f t="shared" si="312"/>
        <v>7.7286555764127129E-2</v>
      </c>
      <c r="BT192" s="3">
        <f t="shared" si="353"/>
        <v>3.8556972403823331E-2</v>
      </c>
      <c r="BU192" s="3">
        <f t="shared" si="313"/>
        <v>0.26128233351678593</v>
      </c>
      <c r="BV192" s="3">
        <f t="shared" si="314"/>
        <v>0.46578366445916108</v>
      </c>
      <c r="BW192" s="3">
        <f t="shared" si="315"/>
        <v>0.17981746391352191</v>
      </c>
      <c r="BX192" s="3">
        <f t="shared" si="316"/>
        <v>0.17981746391352191</v>
      </c>
      <c r="BY192" s="3">
        <f t="shared" si="354"/>
        <v>0.21837443631734524</v>
      </c>
      <c r="BZ192" s="3">
        <f t="shared" si="317"/>
        <v>0.42980561555075592</v>
      </c>
      <c r="CA192" s="3">
        <f t="shared" si="389"/>
        <v>0.57019438444924408</v>
      </c>
      <c r="CB192" s="3">
        <f t="shared" si="355"/>
        <v>0.35391759707538784</v>
      </c>
      <c r="CC192" s="3">
        <f t="shared" si="356"/>
        <v>0.17656358067384648</v>
      </c>
      <c r="CD192" s="3">
        <f t="shared" si="357"/>
        <v>0.46951882225076574</v>
      </c>
      <c r="CE192" s="3">
        <f t="shared" si="358"/>
        <v>0.12627210749925896</v>
      </c>
      <c r="CF192" s="3">
        <f t="shared" si="318"/>
        <v>0.1072527819430195</v>
      </c>
      <c r="CG192" s="3">
        <f t="shared" si="319"/>
        <v>0.11254347706067465</v>
      </c>
      <c r="CH192" s="3">
        <f t="shared" si="390"/>
        <v>0.11323145063919617</v>
      </c>
      <c r="CI192" s="3">
        <f t="shared" si="320"/>
        <v>8.796685869635576E-2</v>
      </c>
      <c r="CJ192" s="3"/>
      <c r="CK192" s="21">
        <f t="shared" si="359"/>
        <v>0.17238493598117516</v>
      </c>
      <c r="CL192" s="21">
        <f t="shared" si="360"/>
        <v>0.60071773787432892</v>
      </c>
      <c r="CM192" s="235">
        <f t="shared" si="391"/>
        <v>1.2846116463496626</v>
      </c>
      <c r="CN192" s="21"/>
      <c r="CO192" s="21">
        <f t="shared" si="361"/>
        <v>1.3355280460133208</v>
      </c>
      <c r="CP192" s="21">
        <f t="shared" si="362"/>
        <v>2.5179896361539038</v>
      </c>
      <c r="CQ192" s="21">
        <f t="shared" si="363"/>
        <v>2.617231087020131</v>
      </c>
      <c r="CR192" s="3">
        <f t="shared" si="364"/>
        <v>2.4365578258300071</v>
      </c>
      <c r="CS192" s="3">
        <f t="shared" si="365"/>
        <v>2.7808917115725933</v>
      </c>
      <c r="CT192" s="56">
        <f t="shared" si="366"/>
        <v>2.7808917115725933</v>
      </c>
      <c r="CU192" s="236">
        <f t="shared" si="367"/>
        <v>2.7760080969849161</v>
      </c>
      <c r="CV192" s="57">
        <f t="shared" si="368"/>
        <v>-2.6036231610037408</v>
      </c>
      <c r="CW192" s="3">
        <f t="shared" si="369"/>
        <v>-5.0501276667042472</v>
      </c>
      <c r="CX192" s="3">
        <f t="shared" si="370"/>
        <v>-5.5003799253023846</v>
      </c>
      <c r="CY192" s="3">
        <f t="shared" si="371"/>
        <v>-6.9396957475268124</v>
      </c>
      <c r="CZ192" s="3">
        <f t="shared" si="372"/>
        <v>-15.876639426528563</v>
      </c>
      <c r="DA192" s="3">
        <f t="shared" si="373"/>
        <v>-5.5851683568972312</v>
      </c>
      <c r="DB192" s="3">
        <f t="shared" si="374"/>
        <v>-3.2143369429342354</v>
      </c>
      <c r="DC192" s="3">
        <f t="shared" si="429"/>
        <v>-1.565115206323491</v>
      </c>
      <c r="DD192" s="3">
        <f t="shared" si="427"/>
        <v>-4.6180500727990852</v>
      </c>
      <c r="DE192" s="3">
        <f t="shared" si="428"/>
        <v>-11.153781118532406</v>
      </c>
      <c r="DF192" s="3"/>
      <c r="DG192" s="3">
        <f t="shared" si="392"/>
        <v>2.1768761210740144</v>
      </c>
      <c r="DH192" s="3">
        <f t="shared" si="393"/>
        <v>0.60071773787432892</v>
      </c>
      <c r="DI192" s="3">
        <f t="shared" si="394"/>
        <v>0.21837443631734524</v>
      </c>
      <c r="DJ192" s="3">
        <f t="shared" si="395"/>
        <v>2.617231087020131</v>
      </c>
      <c r="DK192" s="272">
        <f>quarterly_final!L200</f>
        <v>3.3689396543475061</v>
      </c>
      <c r="DL192" s="260">
        <f t="shared" si="396"/>
        <v>4.9450980375471918</v>
      </c>
      <c r="DM192" s="267">
        <f t="shared" si="397"/>
        <v>2.9285846884013895</v>
      </c>
      <c r="DN192" s="261">
        <f>'capital shares'!BB190</f>
        <v>0.35350858284917291</v>
      </c>
      <c r="DO192" s="272">
        <f t="shared" si="398"/>
        <v>4.2322432611942196</v>
      </c>
      <c r="DP192" s="260"/>
      <c r="DQ192" s="3"/>
      <c r="DR192" s="3">
        <f t="shared" si="375"/>
        <v>0.12627210749925896</v>
      </c>
      <c r="DS192" s="3">
        <f t="shared" si="399"/>
        <v>-4.1636876505418963</v>
      </c>
      <c r="DT192" s="3">
        <f t="shared" si="376"/>
        <v>0.60887813808155355</v>
      </c>
      <c r="DU192" s="3">
        <f t="shared" si="400"/>
        <v>1.2986145485599849</v>
      </c>
      <c r="DV192" s="3">
        <f t="shared" si="401"/>
        <v>9.7176638261706412</v>
      </c>
      <c r="DW192" s="3">
        <f t="shared" si="402"/>
        <v>4.2553616270687602</v>
      </c>
      <c r="DX192" s="3">
        <f>'capital shares'!AY190</f>
        <v>0.13513339738705274</v>
      </c>
      <c r="DY192" s="275">
        <f t="shared" si="403"/>
        <v>4.5244740454429007</v>
      </c>
      <c r="DZ192" s="3"/>
      <c r="EA192" s="3">
        <f t="shared" si="404"/>
        <v>1.3449442329962964</v>
      </c>
      <c r="EB192" s="3">
        <f t="shared" si="405"/>
        <v>0.11254347706067465</v>
      </c>
      <c r="EC192" s="3">
        <f t="shared" si="406"/>
        <v>2.7785771165655344</v>
      </c>
      <c r="ED192" s="3">
        <f t="shared" si="407"/>
        <v>2.9285846884013895</v>
      </c>
      <c r="EE192" s="3">
        <f t="shared" si="408"/>
        <v>4.2008715424252241</v>
      </c>
      <c r="EF192" s="271">
        <f t="shared" si="409"/>
        <v>2.7672386588559861</v>
      </c>
      <c r="EG192" s="275">
        <f t="shared" si="410"/>
        <v>4.6820075839378177</v>
      </c>
      <c r="EH192" s="275"/>
      <c r="EI192" s="275">
        <f t="shared" si="411"/>
        <v>4.9742383681864988</v>
      </c>
      <c r="EJ192" s="275"/>
      <c r="EK192" s="280"/>
      <c r="EL192" s="280"/>
      <c r="EM192" s="280"/>
      <c r="EN192" s="280"/>
      <c r="EO192" s="280"/>
      <c r="EP192" s="280"/>
      <c r="EQ192" s="280"/>
      <c r="ER192" s="285"/>
      <c r="ES192" s="3"/>
      <c r="ET192" s="3"/>
      <c r="EV192" s="199">
        <f t="shared" si="321"/>
        <v>1</v>
      </c>
      <c r="EW192" s="199">
        <f t="shared" si="322"/>
        <v>7.7286555764127129E-2</v>
      </c>
      <c r="EX192" s="199">
        <f t="shared" si="323"/>
        <v>11.504088722031632</v>
      </c>
      <c r="EY192" s="199">
        <f t="shared" si="324"/>
        <v>2.0778043886335685E-2</v>
      </c>
      <c r="EZ192" s="199">
        <f t="shared" si="325"/>
        <v>6.2787235419768279E-3</v>
      </c>
      <c r="FA192" s="199">
        <f t="shared" si="326"/>
        <v>0.10253090814939478</v>
      </c>
      <c r="FB192" s="199">
        <f t="shared" si="327"/>
        <v>4.0973525794549812E-2</v>
      </c>
      <c r="FC192" s="199">
        <f t="shared" si="328"/>
        <v>4.6993332901805948E-2</v>
      </c>
      <c r="FE192" s="199">
        <f t="shared" si="412"/>
        <v>1</v>
      </c>
      <c r="FF192" s="199">
        <f t="shared" si="413"/>
        <v>7.8229122080595404E-2</v>
      </c>
      <c r="FG192" s="199">
        <f t="shared" si="414"/>
        <v>11.449316191847416</v>
      </c>
      <c r="FH192" s="199">
        <f t="shared" si="415"/>
        <v>2.0578569439606981E-2</v>
      </c>
      <c r="FI192" s="199">
        <f t="shared" si="416"/>
        <v>6.2838780413949002E-3</v>
      </c>
      <c r="FJ192" s="199">
        <f t="shared" si="417"/>
        <v>0.10294727723674407</v>
      </c>
      <c r="FK192" s="199">
        <f t="shared" si="418"/>
        <v>4.1840986629059718E-2</v>
      </c>
      <c r="FL192" s="199">
        <f t="shared" si="419"/>
        <v>4.6538191596076639E-2</v>
      </c>
      <c r="FN192" s="200">
        <f t="shared" si="377"/>
        <v>2.1768761210740144</v>
      </c>
      <c r="FO192" s="200">
        <f t="shared" si="378"/>
        <v>-0.92342764885620432</v>
      </c>
      <c r="FP192" s="200">
        <f t="shared" si="379"/>
        <v>-2.8091602599123147</v>
      </c>
      <c r="FQ192" s="200">
        <f t="shared" si="380"/>
        <v>4.4241356558343083</v>
      </c>
      <c r="FR192" s="200">
        <f t="shared" si="381"/>
        <v>6.6033505446620291</v>
      </c>
      <c r="FS192" s="200">
        <f t="shared" si="382"/>
        <v>1.0050374544578526</v>
      </c>
      <c r="FT192" s="199">
        <f t="shared" si="383"/>
        <v>0.68364702286100598</v>
      </c>
      <c r="FU192" s="199">
        <f t="shared" si="384"/>
        <v>1.921529817039876</v>
      </c>
      <c r="FX192" s="199">
        <f t="shared" si="385"/>
        <v>-2.7627150666460345</v>
      </c>
      <c r="FY192" s="199">
        <f t="shared" si="386"/>
        <v>4.9339149898681924</v>
      </c>
      <c r="FZ192" s="199">
        <f t="shared" si="387"/>
        <v>1.3354841162341842</v>
      </c>
      <c r="GA192" s="199">
        <f t="shared" si="388"/>
        <v>-3.1694481295388814</v>
      </c>
      <c r="GC192" s="199">
        <f t="shared" si="420"/>
        <v>11.630492591164755</v>
      </c>
      <c r="GD192" s="199">
        <f t="shared" si="421"/>
        <v>2.6862447481001882E-2</v>
      </c>
      <c r="GE192" s="199">
        <f t="shared" si="422"/>
        <v>8.8379178225136357E-2</v>
      </c>
      <c r="GF192" s="199">
        <f t="shared" si="423"/>
        <v>-10.745734216870892</v>
      </c>
      <c r="GH192" s="199">
        <f t="shared" si="424"/>
        <v>-0.40673306289284694</v>
      </c>
      <c r="GI192" s="199">
        <f t="shared" si="425"/>
        <v>-8.1033631194070743</v>
      </c>
      <c r="GJ192" s="199">
        <f t="shared" si="426"/>
        <v>-4.5049322457730661</v>
      </c>
    </row>
    <row r="193" spans="1:192" x14ac:dyDescent="0.3">
      <c r="A193" s="6" t="s">
        <v>345</v>
      </c>
      <c r="B193" s="61">
        <v>33451</v>
      </c>
      <c r="C193" s="4">
        <v>74.915000000000006</v>
      </c>
      <c r="D193" s="4">
        <v>92.177000000000007</v>
      </c>
      <c r="E193" s="4">
        <v>45.079000000000001</v>
      </c>
      <c r="F193" s="4">
        <v>126.40900000000001</v>
      </c>
      <c r="G193" s="4">
        <v>336.56900000000002</v>
      </c>
      <c r="H193" s="4">
        <v>1781.3610000000001</v>
      </c>
      <c r="I193" s="4">
        <v>144.37299999999999</v>
      </c>
      <c r="J193" s="4">
        <v>71.701999999999998</v>
      </c>
      <c r="K193" s="4">
        <v>74.616</v>
      </c>
      <c r="L193" s="4">
        <v>70.27</v>
      </c>
      <c r="M193" s="4">
        <v>88.930999999999997</v>
      </c>
      <c r="N193" s="4">
        <v>124.54600000000001</v>
      </c>
      <c r="O193" s="4">
        <v>70.588999999999999</v>
      </c>
      <c r="P193" s="4">
        <v>79.453000000000003</v>
      </c>
      <c r="Q193" s="4">
        <v>128.39099999999999</v>
      </c>
      <c r="R193" s="4">
        <v>58.146999999999998</v>
      </c>
      <c r="S193" s="6">
        <v>4691.7</v>
      </c>
      <c r="T193" s="6">
        <v>720.1</v>
      </c>
      <c r="U193" s="6">
        <v>177.5</v>
      </c>
      <c r="V193" s="6">
        <v>362.6</v>
      </c>
      <c r="W193" s="6">
        <v>130.5</v>
      </c>
      <c r="X193" s="255">
        <v>37561</v>
      </c>
      <c r="Y193" s="6">
        <f t="shared" si="430"/>
        <v>37.561</v>
      </c>
      <c r="Z193" s="6"/>
      <c r="AA193" s="6">
        <v>180.1</v>
      </c>
      <c r="AB193" s="255">
        <v>54040</v>
      </c>
      <c r="AC193" s="6">
        <v>96.4</v>
      </c>
      <c r="AD193" s="6">
        <v>29.7</v>
      </c>
      <c r="AE193" s="6">
        <v>484.3</v>
      </c>
      <c r="AF193" s="6">
        <v>226.5</v>
      </c>
      <c r="AG193" s="4">
        <v>91.266000000000005</v>
      </c>
      <c r="AH193" s="4">
        <v>68.968000000000004</v>
      </c>
      <c r="AI193" s="4">
        <v>79.804000000000002</v>
      </c>
      <c r="AJ193" s="4">
        <v>75.341999999999999</v>
      </c>
      <c r="AK193" s="4">
        <v>79.543999999999997</v>
      </c>
      <c r="AL193" s="4">
        <v>79.804000000000002</v>
      </c>
      <c r="AM193" s="4" t="e">
        <v>#N/A</v>
      </c>
      <c r="AN193" s="4" t="e">
        <v>#N/A</v>
      </c>
      <c r="AO193" s="6"/>
      <c r="AP193" s="3">
        <f t="shared" si="329"/>
        <v>2.5604029786594582</v>
      </c>
      <c r="AQ193" s="3">
        <f t="shared" si="330"/>
        <v>-0.24293694147331213</v>
      </c>
      <c r="AR193" s="3">
        <f t="shared" si="331"/>
        <v>-0.10646556567235668</v>
      </c>
      <c r="AS193" s="3">
        <f t="shared" si="332"/>
        <v>-1.1470062879442449</v>
      </c>
      <c r="AT193" s="235">
        <f t="shared" si="333"/>
        <v>-6.5655628677156503</v>
      </c>
      <c r="AU193" s="3">
        <f t="shared" si="334"/>
        <v>-24.44612104544056</v>
      </c>
      <c r="AV193" s="3">
        <f t="shared" si="335"/>
        <v>0.74321113457698684</v>
      </c>
      <c r="AW193" s="3">
        <f t="shared" si="336"/>
        <v>1.3411205321197348</v>
      </c>
      <c r="AX193" s="3">
        <f t="shared" si="337"/>
        <v>2.0153612838993462</v>
      </c>
      <c r="AY193" s="3">
        <f t="shared" si="338"/>
        <v>2.5067711824298446</v>
      </c>
      <c r="AZ193" s="3">
        <f t="shared" si="339"/>
        <v>1.4554564636220944</v>
      </c>
      <c r="BA193" s="3">
        <f t="shared" si="340"/>
        <v>-4.6427125500897501</v>
      </c>
      <c r="BB193" s="3">
        <f t="shared" si="341"/>
        <v>4.3700714562135294</v>
      </c>
      <c r="BC193" s="3">
        <f t="shared" si="342"/>
        <v>3.0473353832132095</v>
      </c>
      <c r="BD193" s="3">
        <f t="shared" si="343"/>
        <v>1.4794716992645653</v>
      </c>
      <c r="BE193" s="3">
        <f t="shared" si="344"/>
        <v>2.3872841413689696</v>
      </c>
      <c r="BF193" s="3">
        <f t="shared" si="345"/>
        <v>-1.2646260144065071</v>
      </c>
      <c r="BG193" s="3">
        <f t="shared" si="346"/>
        <v>1.1383774200092414</v>
      </c>
      <c r="BH193" s="3">
        <f t="shared" si="347"/>
        <v>-0.23550782052654648</v>
      </c>
      <c r="BI193" s="3">
        <f t="shared" si="348"/>
        <v>-10.133095913319305</v>
      </c>
      <c r="BJ193" s="3">
        <f t="shared" si="349"/>
        <v>-1.4255969711866072</v>
      </c>
      <c r="BK193" s="3">
        <f t="shared" si="350"/>
        <v>-0.23550782052654648</v>
      </c>
      <c r="BL193" s="3" t="e">
        <f t="shared" si="351"/>
        <v>#N/A</v>
      </c>
      <c r="BM193" s="3" t="e">
        <f t="shared" si="352"/>
        <v>#N/A</v>
      </c>
      <c r="BN193" s="3"/>
      <c r="BO193" s="3">
        <f t="shared" si="308"/>
        <v>0.15348381183792656</v>
      </c>
      <c r="BP193" s="3">
        <f t="shared" si="309"/>
        <v>3.7832768506085218E-2</v>
      </c>
      <c r="BQ193" s="3">
        <f t="shared" si="310"/>
        <v>4.8276744037342542E-2</v>
      </c>
      <c r="BR193" s="3">
        <f t="shared" si="311"/>
        <v>0.10322484387322294</v>
      </c>
      <c r="BS193" s="3">
        <f t="shared" si="312"/>
        <v>7.7285418931304223E-2</v>
      </c>
      <c r="BT193" s="3">
        <f t="shared" si="353"/>
        <v>3.8386938636315197E-2</v>
      </c>
      <c r="BU193" s="3">
        <f t="shared" si="313"/>
        <v>0.24649354256353284</v>
      </c>
      <c r="BV193" s="3">
        <f t="shared" si="314"/>
        <v>0.43935643564356436</v>
      </c>
      <c r="BW193" s="3">
        <f t="shared" si="315"/>
        <v>0.18051026280452717</v>
      </c>
      <c r="BX193" s="3">
        <f t="shared" si="316"/>
        <v>0.18051026280452717</v>
      </c>
      <c r="BY193" s="3">
        <f t="shared" si="354"/>
        <v>0.21889720144084235</v>
      </c>
      <c r="BZ193" s="3">
        <f t="shared" si="317"/>
        <v>0.42814972251741645</v>
      </c>
      <c r="CA193" s="3">
        <f t="shared" si="389"/>
        <v>0.57185027748258355</v>
      </c>
      <c r="CB193" s="3">
        <f t="shared" si="355"/>
        <v>0.35306718597857839</v>
      </c>
      <c r="CC193" s="3">
        <f t="shared" si="356"/>
        <v>0.17536514118792598</v>
      </c>
      <c r="CD193" s="3">
        <f t="shared" si="357"/>
        <v>0.47156767283349565</v>
      </c>
      <c r="CE193" s="3">
        <f t="shared" si="358"/>
        <v>0.12706913339824732</v>
      </c>
      <c r="CF193" s="3">
        <f t="shared" si="318"/>
        <v>0.10507698709945903</v>
      </c>
      <c r="CG193" s="3">
        <f t="shared" si="319"/>
        <v>0.11024094741725109</v>
      </c>
      <c r="CH193" s="3">
        <f t="shared" si="390"/>
        <v>0.11139221223896287</v>
      </c>
      <c r="CI193" s="3">
        <f t="shared" si="320"/>
        <v>8.610951254342776E-2</v>
      </c>
      <c r="CJ193" s="3"/>
      <c r="CK193" s="21">
        <f t="shared" si="359"/>
        <v>0.35277129454239153</v>
      </c>
      <c r="CL193" s="21">
        <f t="shared" si="360"/>
        <v>0.54680588868071411</v>
      </c>
      <c r="CM193" s="235">
        <f t="shared" si="391"/>
        <v>1.578407692453752</v>
      </c>
      <c r="CN193" s="21"/>
      <c r="CO193" s="21">
        <f t="shared" si="361"/>
        <v>1.2586877116377053</v>
      </c>
      <c r="CP193" s="21">
        <f t="shared" si="362"/>
        <v>3.0686830361898259</v>
      </c>
      <c r="CQ193" s="21">
        <f t="shared" si="363"/>
        <v>3.1246958843292729</v>
      </c>
      <c r="CR193" s="3">
        <f t="shared" si="364"/>
        <v>2.8709309406077854</v>
      </c>
      <c r="CS193" s="3">
        <f t="shared" si="365"/>
        <v>3.3586109830657196</v>
      </c>
      <c r="CT193" s="56">
        <f t="shared" si="366"/>
        <v>3.3586109830657196</v>
      </c>
      <c r="CU193" s="236">
        <f t="shared" si="367"/>
        <v>3.3514549212806344</v>
      </c>
      <c r="CV193" s="57">
        <f t="shared" si="368"/>
        <v>-2.9986836267382428</v>
      </c>
      <c r="CW193" s="3">
        <f t="shared" si="369"/>
        <v>-4.6160809356871413</v>
      </c>
      <c r="CX193" s="3">
        <f t="shared" si="370"/>
        <v>-2.213077501271393</v>
      </c>
      <c r="CY193" s="3">
        <f t="shared" si="371"/>
        <v>-9.9170177889962847</v>
      </c>
      <c r="CZ193" s="3">
        <f t="shared" si="372"/>
        <v>-27.797575966721194</v>
      </c>
      <c r="DA193" s="3">
        <f t="shared" si="373"/>
        <v>-7.9941674713703845</v>
      </c>
      <c r="DB193" s="3">
        <f t="shared" si="374"/>
        <v>-2.6082437867036474</v>
      </c>
      <c r="DC193" s="3">
        <f t="shared" si="429"/>
        <v>-1.7349708037928568</v>
      </c>
      <c r="DD193" s="3">
        <f t="shared" si="427"/>
        <v>-6.3350800487612027</v>
      </c>
      <c r="DE193" s="3">
        <f t="shared" si="428"/>
        <v>-16.97203120880507</v>
      </c>
      <c r="DF193" s="3"/>
      <c r="DG193" s="3">
        <f t="shared" si="392"/>
        <v>2.5604029786594582</v>
      </c>
      <c r="DH193" s="3">
        <f t="shared" si="393"/>
        <v>0.54680588868071411</v>
      </c>
      <c r="DI193" s="3">
        <f t="shared" si="394"/>
        <v>0.21889720144084235</v>
      </c>
      <c r="DJ193" s="3">
        <f t="shared" si="395"/>
        <v>3.1246958843292729</v>
      </c>
      <c r="DK193" s="272">
        <f>quarterly_final!L201</f>
        <v>1.1990465242318975</v>
      </c>
      <c r="DL193" s="260">
        <f t="shared" si="396"/>
        <v>3.2126436142106418</v>
      </c>
      <c r="DM193" s="267">
        <f t="shared" si="397"/>
        <v>0.63475361856208268</v>
      </c>
      <c r="DN193" s="261">
        <f>'capital shares'!BB191</f>
        <v>0.35081369044076649</v>
      </c>
      <c r="DO193" s="272">
        <f t="shared" si="398"/>
        <v>2.3082845112868391</v>
      </c>
      <c r="DP193" s="260"/>
      <c r="DQ193" s="3"/>
      <c r="DR193" s="3">
        <f t="shared" si="375"/>
        <v>0.12706913339824732</v>
      </c>
      <c r="DS193" s="3">
        <f t="shared" si="399"/>
        <v>-6.5655628677156503</v>
      </c>
      <c r="DT193" s="3">
        <f t="shared" si="376"/>
        <v>0.54793707209696696</v>
      </c>
      <c r="DU193" s="3">
        <f t="shared" si="400"/>
        <v>1.58342144705017</v>
      </c>
      <c r="DV193" s="3">
        <f t="shared" si="401"/>
        <v>10.326143554023259</v>
      </c>
      <c r="DW193" s="3">
        <f t="shared" si="402"/>
        <v>2.1771592392574384</v>
      </c>
      <c r="DX193" s="3">
        <f>'capital shares'!AY191</f>
        <v>0.13368707108108344</v>
      </c>
      <c r="DY193" s="275">
        <f t="shared" si="403"/>
        <v>2.7254760766314519</v>
      </c>
      <c r="DZ193" s="3"/>
      <c r="EA193" s="3">
        <f t="shared" si="404"/>
        <v>1.2916391586961096</v>
      </c>
      <c r="EB193" s="3">
        <f t="shared" si="405"/>
        <v>0.11024094741725109</v>
      </c>
      <c r="EC193" s="3">
        <f t="shared" si="406"/>
        <v>3.3518112022535829</v>
      </c>
      <c r="ED193" s="3">
        <f t="shared" si="407"/>
        <v>0.63475361856208268</v>
      </c>
      <c r="EE193" s="3">
        <f t="shared" si="408"/>
        <v>2.4678103441952457</v>
      </c>
      <c r="EF193" s="271">
        <f t="shared" si="409"/>
        <v>0.4076383006377724</v>
      </c>
      <c r="EG193" s="275">
        <f t="shared" si="410"/>
        <v>2.9513459059934766</v>
      </c>
      <c r="EH193" s="275"/>
      <c r="EI193" s="275">
        <f t="shared" si="411"/>
        <v>3.3685374713380893</v>
      </c>
      <c r="EJ193" s="275"/>
      <c r="EK193" s="280"/>
      <c r="EL193" s="280"/>
      <c r="EM193" s="280"/>
      <c r="EN193" s="280"/>
      <c r="EO193" s="280"/>
      <c r="EP193" s="280"/>
      <c r="EQ193" s="280"/>
      <c r="ER193" s="285"/>
      <c r="ES193" s="3"/>
      <c r="ET193" s="3"/>
      <c r="EV193" s="199">
        <f t="shared" si="321"/>
        <v>1</v>
      </c>
      <c r="EW193" s="199">
        <f t="shared" si="322"/>
        <v>7.7285418931304223E-2</v>
      </c>
      <c r="EX193" s="199">
        <f t="shared" si="323"/>
        <v>11.518213014472366</v>
      </c>
      <c r="EY193" s="199">
        <f t="shared" si="324"/>
        <v>2.0546923290065435E-2</v>
      </c>
      <c r="EZ193" s="199">
        <f t="shared" si="325"/>
        <v>6.3303280260886248E-3</v>
      </c>
      <c r="FA193" s="199">
        <f t="shared" si="326"/>
        <v>0.10322484387322294</v>
      </c>
      <c r="FB193" s="199">
        <f t="shared" si="327"/>
        <v>3.7832768506085218E-2</v>
      </c>
      <c r="FC193" s="199">
        <f t="shared" si="328"/>
        <v>4.8276744037342542E-2</v>
      </c>
      <c r="FE193" s="199">
        <f t="shared" si="412"/>
        <v>1</v>
      </c>
      <c r="FF193" s="199">
        <f t="shared" si="413"/>
        <v>7.7285987347715676E-2</v>
      </c>
      <c r="FG193" s="199">
        <f t="shared" si="414"/>
        <v>11.511150868251999</v>
      </c>
      <c r="FH193" s="199">
        <f t="shared" si="415"/>
        <v>2.066248358820056E-2</v>
      </c>
      <c r="FI193" s="199">
        <f t="shared" si="416"/>
        <v>6.304525784032726E-3</v>
      </c>
      <c r="FJ193" s="199">
        <f t="shared" si="417"/>
        <v>0.10287787601130885</v>
      </c>
      <c r="FK193" s="199">
        <f t="shared" si="418"/>
        <v>3.9403147150317515E-2</v>
      </c>
      <c r="FL193" s="199">
        <f t="shared" si="419"/>
        <v>4.7635038469574245E-2</v>
      </c>
      <c r="FN193" s="200">
        <f t="shared" si="377"/>
        <v>2.5604029786594582</v>
      </c>
      <c r="FO193" s="200">
        <f t="shared" si="378"/>
        <v>-1.1470062879442449</v>
      </c>
      <c r="FP193" s="200">
        <f t="shared" si="379"/>
        <v>-4.6427125500897501</v>
      </c>
      <c r="FQ193" s="200">
        <f t="shared" si="380"/>
        <v>4.3700714562135294</v>
      </c>
      <c r="FR193" s="200">
        <f t="shared" si="381"/>
        <v>3.0473353832132095</v>
      </c>
      <c r="FS193" s="200">
        <f t="shared" si="382"/>
        <v>1.4794716992645653</v>
      </c>
      <c r="FT193" s="199">
        <f t="shared" si="383"/>
        <v>-0.10646556567235668</v>
      </c>
      <c r="FU193" s="199">
        <f t="shared" si="384"/>
        <v>2.3872841413689696</v>
      </c>
      <c r="FX193" s="199">
        <f t="shared" si="385"/>
        <v>-4.5657317790873639</v>
      </c>
      <c r="FY193" s="199">
        <f t="shared" si="386"/>
        <v>4.0608334698060631</v>
      </c>
      <c r="FZ193" s="199">
        <f t="shared" si="387"/>
        <v>1.2583361289215016</v>
      </c>
      <c r="GA193" s="199">
        <f t="shared" si="388"/>
        <v>-5.1567911675711375</v>
      </c>
      <c r="GC193" s="199">
        <f t="shared" si="420"/>
        <v>11.691314731611024</v>
      </c>
      <c r="GD193" s="199">
        <f t="shared" si="421"/>
        <v>2.6967009372233286E-2</v>
      </c>
      <c r="GE193" s="199">
        <f t="shared" si="422"/>
        <v>8.7038185619891767E-2</v>
      </c>
      <c r="GF193" s="199">
        <f t="shared" si="423"/>
        <v>-10.805319926603151</v>
      </c>
      <c r="GH193" s="199">
        <f t="shared" si="424"/>
        <v>-0.5910593884837736</v>
      </c>
      <c r="GI193" s="199">
        <f t="shared" si="425"/>
        <v>-9.2176246373772006</v>
      </c>
      <c r="GJ193" s="199">
        <f t="shared" si="426"/>
        <v>-6.4151272964926394</v>
      </c>
    </row>
    <row r="194" spans="1:192" x14ac:dyDescent="0.3">
      <c r="A194" s="6" t="s">
        <v>344</v>
      </c>
      <c r="B194" s="61">
        <v>33543</v>
      </c>
      <c r="C194" s="4">
        <v>75.168000000000006</v>
      </c>
      <c r="D194" s="4">
        <v>91.899000000000001</v>
      </c>
      <c r="E194" s="4">
        <v>44.642000000000003</v>
      </c>
      <c r="F194" s="4">
        <v>126.575</v>
      </c>
      <c r="G194" s="4">
        <v>332.858</v>
      </c>
      <c r="H194" s="4">
        <v>1713.511</v>
      </c>
      <c r="I194" s="4">
        <v>144.49299999999999</v>
      </c>
      <c r="J194" s="4">
        <v>72.364000000000004</v>
      </c>
      <c r="K194" s="4">
        <v>75.421000000000006</v>
      </c>
      <c r="L194" s="4">
        <v>70.632999999999996</v>
      </c>
      <c r="M194" s="4">
        <v>88.454999999999998</v>
      </c>
      <c r="N194" s="4">
        <v>122.28400000000001</v>
      </c>
      <c r="O194" s="4">
        <v>70.590999999999994</v>
      </c>
      <c r="P194" s="4">
        <v>79.545000000000002</v>
      </c>
      <c r="Q194" s="4">
        <v>128.667</v>
      </c>
      <c r="R194" s="4">
        <v>57.920999999999999</v>
      </c>
      <c r="S194" s="6">
        <v>4730.5</v>
      </c>
      <c r="T194" s="6">
        <v>717.6</v>
      </c>
      <c r="U194" s="6">
        <v>172.2</v>
      </c>
      <c r="V194" s="6">
        <v>361.4</v>
      </c>
      <c r="W194" s="6">
        <v>132.9</v>
      </c>
      <c r="X194" s="255">
        <v>40367</v>
      </c>
      <c r="Y194" s="6">
        <f t="shared" si="430"/>
        <v>40.366999999999997</v>
      </c>
      <c r="Z194" s="6"/>
      <c r="AA194" s="6">
        <v>184.1</v>
      </c>
      <c r="AB194" s="255">
        <v>55522</v>
      </c>
      <c r="AC194" s="6">
        <v>98.4</v>
      </c>
      <c r="AD194" s="6">
        <v>30.1</v>
      </c>
      <c r="AE194" s="6">
        <v>477.5</v>
      </c>
      <c r="AF194" s="6">
        <v>230.1</v>
      </c>
      <c r="AG194" s="4">
        <v>91.504999999999995</v>
      </c>
      <c r="AH194" s="4">
        <v>68.986000000000004</v>
      </c>
      <c r="AI194" s="4">
        <v>79.927999999999997</v>
      </c>
      <c r="AJ194" s="4">
        <v>74.763000000000005</v>
      </c>
      <c r="AK194" s="4">
        <v>79.581000000000003</v>
      </c>
      <c r="AL194" s="4">
        <v>79.927999999999997</v>
      </c>
      <c r="AM194" s="4" t="e">
        <v>#N/A</v>
      </c>
      <c r="AN194" s="4" t="e">
        <v>#N/A</v>
      </c>
      <c r="AO194" s="6"/>
      <c r="AP194" s="3">
        <f t="shared" si="329"/>
        <v>1.3485883925579563</v>
      </c>
      <c r="AQ194" s="3">
        <f t="shared" si="330"/>
        <v>-1.2081975330117849</v>
      </c>
      <c r="AR194" s="3">
        <f t="shared" si="331"/>
        <v>-3.8965544810221631</v>
      </c>
      <c r="AS194" s="3">
        <f t="shared" si="332"/>
        <v>0.52493445854003573</v>
      </c>
      <c r="AT194" s="235">
        <f t="shared" si="333"/>
        <v>-4.434882984809386</v>
      </c>
      <c r="AU194" s="3">
        <f t="shared" si="334"/>
        <v>-15.533278784736366</v>
      </c>
      <c r="AV194" s="3">
        <f t="shared" si="335"/>
        <v>0.33233404250521292</v>
      </c>
      <c r="AW194" s="3">
        <f t="shared" si="336"/>
        <v>3.6761187758724292</v>
      </c>
      <c r="AX194" s="3">
        <f t="shared" si="337"/>
        <v>4.2923157600877184</v>
      </c>
      <c r="AY194" s="3">
        <f t="shared" si="338"/>
        <v>2.0609968734914248</v>
      </c>
      <c r="AZ194" s="3">
        <f t="shared" si="339"/>
        <v>-2.1467360108118507</v>
      </c>
      <c r="BA194" s="3">
        <f t="shared" si="340"/>
        <v>-7.3315669118705475</v>
      </c>
      <c r="BB194" s="3">
        <f t="shared" si="341"/>
        <v>1.1333050007818738E-2</v>
      </c>
      <c r="BC194" s="3">
        <f t="shared" si="342"/>
        <v>0.46289895604907544</v>
      </c>
      <c r="BD194" s="3">
        <f t="shared" si="343"/>
        <v>0.8589504502739691</v>
      </c>
      <c r="BE194" s="3">
        <f t="shared" si="344"/>
        <v>-1.5577095193463679</v>
      </c>
      <c r="BF194" s="3">
        <f t="shared" si="345"/>
        <v>1.0461184158338699</v>
      </c>
      <c r="BG194" s="3">
        <f t="shared" si="346"/>
        <v>0.10438262088608538</v>
      </c>
      <c r="BH194" s="3">
        <f t="shared" si="347"/>
        <v>0.62104036716103372</v>
      </c>
      <c r="BI194" s="3">
        <f t="shared" si="348"/>
        <v>-3.0858552166911593</v>
      </c>
      <c r="BJ194" s="3">
        <f t="shared" si="349"/>
        <v>0.18601728536343412</v>
      </c>
      <c r="BK194" s="3">
        <f t="shared" si="350"/>
        <v>0.62104036716103372</v>
      </c>
      <c r="BL194" s="3" t="e">
        <f t="shared" si="351"/>
        <v>#N/A</v>
      </c>
      <c r="BM194" s="3" t="e">
        <f t="shared" si="352"/>
        <v>#N/A</v>
      </c>
      <c r="BN194" s="3"/>
      <c r="BO194" s="3">
        <f t="shared" si="308"/>
        <v>0.15169643800866717</v>
      </c>
      <c r="BP194" s="3">
        <f t="shared" si="309"/>
        <v>3.6402071662614943E-2</v>
      </c>
      <c r="BQ194" s="3">
        <f t="shared" si="310"/>
        <v>4.864179262234436E-2</v>
      </c>
      <c r="BR194" s="3">
        <f t="shared" si="311"/>
        <v>0.10094070394250079</v>
      </c>
      <c r="BS194" s="3">
        <f t="shared" si="312"/>
        <v>7.6397843779727304E-2</v>
      </c>
      <c r="BT194" s="3">
        <f t="shared" si="353"/>
        <v>3.891766198076313E-2</v>
      </c>
      <c r="BU194" s="3">
        <f t="shared" si="313"/>
        <v>0.23996655518394647</v>
      </c>
      <c r="BV194" s="3">
        <f t="shared" si="314"/>
        <v>0.42803877703206566</v>
      </c>
      <c r="BW194" s="3">
        <f t="shared" si="315"/>
        <v>0.1773385477222281</v>
      </c>
      <c r="BX194" s="3">
        <f t="shared" si="316"/>
        <v>0.1773385477222281</v>
      </c>
      <c r="BY194" s="3">
        <f t="shared" si="354"/>
        <v>0.21625620970299123</v>
      </c>
      <c r="BZ194" s="3">
        <f t="shared" si="317"/>
        <v>0.4308022410299201</v>
      </c>
      <c r="CA194" s="3">
        <f t="shared" si="389"/>
        <v>0.56919775897007985</v>
      </c>
      <c r="CB194" s="3">
        <f t="shared" si="355"/>
        <v>0.35327468230694037</v>
      </c>
      <c r="CC194" s="3">
        <f t="shared" si="356"/>
        <v>0.17996089931573803</v>
      </c>
      <c r="CD194" s="3">
        <f t="shared" si="357"/>
        <v>0.46676441837732158</v>
      </c>
      <c r="CE194" s="3">
        <f t="shared" si="358"/>
        <v>0.12991202346041056</v>
      </c>
      <c r="CF194" s="3">
        <f t="shared" si="318"/>
        <v>0.10337650323774281</v>
      </c>
      <c r="CG194" s="3">
        <f t="shared" si="319"/>
        <v>0.10850977747808493</v>
      </c>
      <c r="CH194" s="3">
        <f t="shared" si="390"/>
        <v>0.10937536244766802</v>
      </c>
      <c r="CI194" s="3">
        <f t="shared" si="320"/>
        <v>8.5043864284959303E-2</v>
      </c>
      <c r="CJ194" s="3"/>
      <c r="CK194" s="21">
        <f t="shared" si="359"/>
        <v>0.71549860429593259</v>
      </c>
      <c r="CL194" s="21">
        <f t="shared" si="360"/>
        <v>0.2069863758481284</v>
      </c>
      <c r="CM194" s="235">
        <f t="shared" si="391"/>
        <v>0.89135818455369609</v>
      </c>
      <c r="CN194" s="21"/>
      <c r="CO194" s="21">
        <f t="shared" si="361"/>
        <v>-2.5720609808204187</v>
      </c>
      <c r="CP194" s="21">
        <f t="shared" si="362"/>
        <v>1.805801276055887</v>
      </c>
      <c r="CQ194" s="21">
        <f t="shared" si="363"/>
        <v>1.6635874115988609</v>
      </c>
      <c r="CR194" s="3">
        <f t="shared" si="364"/>
        <v>1.4167187928129461</v>
      </c>
      <c r="CS194" s="3">
        <f t="shared" si="365"/>
        <v>2.1837566934580992</v>
      </c>
      <c r="CT194" s="56">
        <f t="shared" si="366"/>
        <v>2.1837566934580992</v>
      </c>
      <c r="CU194" s="236">
        <f t="shared" si="367"/>
        <v>2.1796765639892595</v>
      </c>
      <c r="CV194" s="57">
        <f t="shared" si="368"/>
        <v>-1.4641779596933269</v>
      </c>
      <c r="CW194" s="3">
        <f t="shared" si="369"/>
        <v>-1.1335581481553896</v>
      </c>
      <c r="CX194" s="3">
        <f t="shared" si="370"/>
        <v>-2.0752939431031741</v>
      </c>
      <c r="CY194" s="3">
        <f t="shared" si="371"/>
        <v>-6.6145595487986455</v>
      </c>
      <c r="CZ194" s="3">
        <f t="shared" si="372"/>
        <v>-17.712955348725625</v>
      </c>
      <c r="DA194" s="3">
        <f t="shared" si="373"/>
        <v>-9.511243475859807</v>
      </c>
      <c r="DB194" s="3">
        <f t="shared" si="374"/>
        <v>-1.8473425214840464</v>
      </c>
      <c r="DC194" s="3">
        <f t="shared" si="429"/>
        <v>-1.7856573453058404</v>
      </c>
      <c r="DD194" s="3">
        <f t="shared" si="427"/>
        <v>-7.004573072048017</v>
      </c>
      <c r="DE194" s="3">
        <f t="shared" si="428"/>
        <v>-18.910302319827391</v>
      </c>
      <c r="DF194" s="3"/>
      <c r="DG194" s="3">
        <f t="shared" si="392"/>
        <v>1.3485883925579563</v>
      </c>
      <c r="DH194" s="3">
        <f t="shared" si="393"/>
        <v>0.2069863758481284</v>
      </c>
      <c r="DI194" s="3">
        <f t="shared" si="394"/>
        <v>0.21625620970299123</v>
      </c>
      <c r="DJ194" s="3">
        <f t="shared" si="395"/>
        <v>1.6635874115988609</v>
      </c>
      <c r="DK194" s="272">
        <f>quarterly_final!L202</f>
        <v>9.4002352893084895E-2</v>
      </c>
      <c r="DL194" s="260">
        <f t="shared" si="396"/>
        <v>1.2356043696029129</v>
      </c>
      <c r="DM194" s="267">
        <f t="shared" si="397"/>
        <v>-0.22099666614781976</v>
      </c>
      <c r="DN194" s="261">
        <f>'capital shares'!BB192</f>
        <v>0.34598563104303637</v>
      </c>
      <c r="DO194" s="272">
        <f t="shared" si="398"/>
        <v>0.73164134107075529</v>
      </c>
      <c r="DP194" s="260"/>
      <c r="DQ194" s="3"/>
      <c r="DR194" s="3">
        <f t="shared" si="375"/>
        <v>0.12991202346041056</v>
      </c>
      <c r="DS194" s="3">
        <f t="shared" si="399"/>
        <v>-4.434882984809386</v>
      </c>
      <c r="DT194" s="3">
        <f t="shared" si="376"/>
        <v>0.20004501831058391</v>
      </c>
      <c r="DU194" s="3">
        <f t="shared" si="400"/>
        <v>0.89208179127389597</v>
      </c>
      <c r="DV194" s="3">
        <f t="shared" si="401"/>
        <v>5.8705323727228835</v>
      </c>
      <c r="DW194" s="3">
        <f t="shared" si="402"/>
        <v>0.54356759663960119</v>
      </c>
      <c r="DX194" s="3">
        <f>'capital shares'!AY192</f>
        <v>0.13314889211142822</v>
      </c>
      <c r="DY194" s="275">
        <f t="shared" si="403"/>
        <v>0.98831880595823285</v>
      </c>
      <c r="DZ194" s="3"/>
      <c r="EA194" s="3">
        <f t="shared" si="404"/>
        <v>-2.5588258564096837</v>
      </c>
      <c r="EB194" s="3">
        <f t="shared" si="405"/>
        <v>0.10850977747808493</v>
      </c>
      <c r="EC194" s="3">
        <f t="shared" si="406"/>
        <v>2.1775281285660149</v>
      </c>
      <c r="ED194" s="3">
        <f t="shared" si="407"/>
        <v>-0.22099666614781976</v>
      </c>
      <c r="EE194" s="3">
        <f t="shared" si="408"/>
        <v>4.0014166018607247</v>
      </c>
      <c r="EF194" s="271">
        <f t="shared" si="409"/>
        <v>-0.73493738311497392</v>
      </c>
      <c r="EG194" s="275">
        <f t="shared" si="410"/>
        <v>2.1925356601271808</v>
      </c>
      <c r="EH194" s="275"/>
      <c r="EI194" s="275">
        <f t="shared" si="411"/>
        <v>2.4492131250146585</v>
      </c>
      <c r="EJ194" s="275"/>
      <c r="EK194" s="280"/>
      <c r="EL194" s="280"/>
      <c r="EM194" s="280"/>
      <c r="EN194" s="280"/>
      <c r="EO194" s="280"/>
      <c r="EP194" s="280"/>
      <c r="EQ194" s="280"/>
      <c r="ER194" s="285"/>
      <c r="ES194" s="3"/>
      <c r="ET194" s="3"/>
      <c r="EV194" s="199">
        <f t="shared" si="321"/>
        <v>1</v>
      </c>
      <c r="EW194" s="199">
        <f t="shared" si="322"/>
        <v>7.6397843779727304E-2</v>
      </c>
      <c r="EX194" s="199">
        <f t="shared" si="323"/>
        <v>11.737025684388543</v>
      </c>
      <c r="EY194" s="199">
        <f t="shared" si="324"/>
        <v>2.080118380720854E-2</v>
      </c>
      <c r="EZ194" s="199">
        <f t="shared" si="325"/>
        <v>6.3629637459042387E-3</v>
      </c>
      <c r="FA194" s="199">
        <f t="shared" si="326"/>
        <v>0.10094070394250079</v>
      </c>
      <c r="FB194" s="199">
        <f t="shared" si="327"/>
        <v>3.6402071662614943E-2</v>
      </c>
      <c r="FC194" s="199">
        <f t="shared" si="328"/>
        <v>4.864179262234436E-2</v>
      </c>
      <c r="FE194" s="199">
        <f t="shared" si="412"/>
        <v>1</v>
      </c>
      <c r="FF194" s="199">
        <f t="shared" si="413"/>
        <v>7.6841631355515763E-2</v>
      </c>
      <c r="FG194" s="199">
        <f t="shared" si="414"/>
        <v>11.627619349430454</v>
      </c>
      <c r="FH194" s="199">
        <f t="shared" si="415"/>
        <v>2.0674053548636988E-2</v>
      </c>
      <c r="FI194" s="199">
        <f t="shared" si="416"/>
        <v>6.3466458859964322E-3</v>
      </c>
      <c r="FJ194" s="199">
        <f t="shared" si="417"/>
        <v>0.10208277390786186</v>
      </c>
      <c r="FK194" s="199">
        <f t="shared" si="418"/>
        <v>3.7117420084350081E-2</v>
      </c>
      <c r="FL194" s="199">
        <f t="shared" si="419"/>
        <v>4.8459268329843451E-2</v>
      </c>
      <c r="FN194" s="200">
        <f t="shared" si="377"/>
        <v>1.3485883925579563</v>
      </c>
      <c r="FO194" s="200">
        <f t="shared" si="378"/>
        <v>0.52493445854003573</v>
      </c>
      <c r="FP194" s="200">
        <f t="shared" si="379"/>
        <v>-7.3315669118705475</v>
      </c>
      <c r="FQ194" s="200">
        <f t="shared" si="380"/>
        <v>1.1333050007818738E-2</v>
      </c>
      <c r="FR194" s="200">
        <f t="shared" si="381"/>
        <v>0.46289895604907544</v>
      </c>
      <c r="FS194" s="200">
        <f t="shared" si="382"/>
        <v>0.8589504502739691</v>
      </c>
      <c r="FT194" s="199">
        <f t="shared" si="383"/>
        <v>-3.8965544810221631</v>
      </c>
      <c r="FU194" s="199">
        <f t="shared" si="384"/>
        <v>-1.5577095193463679</v>
      </c>
      <c r="FX194" s="199">
        <f t="shared" si="385"/>
        <v>-7.2096161408377482</v>
      </c>
      <c r="FY194" s="199">
        <f t="shared" si="386"/>
        <v>0.11739725114983755</v>
      </c>
      <c r="FZ194" s="199">
        <f t="shared" si="387"/>
        <v>-2.5721433863653189</v>
      </c>
      <c r="GA194" s="199">
        <f t="shared" si="388"/>
        <v>-7.9389192830795858</v>
      </c>
      <c r="GC194" s="199">
        <f t="shared" si="420"/>
        <v>11.806543754693831</v>
      </c>
      <c r="GD194" s="199">
        <f t="shared" si="421"/>
        <v>2.7020699434633422E-2</v>
      </c>
      <c r="GE194" s="199">
        <f t="shared" si="422"/>
        <v>8.5576688414193525E-2</v>
      </c>
      <c r="GF194" s="199">
        <f t="shared" si="423"/>
        <v>-10.919141142542657</v>
      </c>
      <c r="GH194" s="199">
        <f t="shared" si="424"/>
        <v>-0.72930314224183768</v>
      </c>
      <c r="GI194" s="199">
        <f t="shared" si="425"/>
        <v>-8.0563165342294241</v>
      </c>
      <c r="GJ194" s="199">
        <f t="shared" si="426"/>
        <v>-5.3667758967142669</v>
      </c>
    </row>
    <row r="195" spans="1:192" x14ac:dyDescent="0.3">
      <c r="A195" s="6" t="s">
        <v>343</v>
      </c>
      <c r="B195" s="61">
        <v>33635</v>
      </c>
      <c r="C195" s="4">
        <v>75.301000000000002</v>
      </c>
      <c r="D195" s="4">
        <v>91.808000000000007</v>
      </c>
      <c r="E195" s="4">
        <v>44.642000000000003</v>
      </c>
      <c r="F195" s="4">
        <v>127.11199999999999</v>
      </c>
      <c r="G195" s="4">
        <v>332.27600000000001</v>
      </c>
      <c r="H195" s="4">
        <v>1676.6610000000001</v>
      </c>
      <c r="I195" s="4">
        <v>145.52099999999999</v>
      </c>
      <c r="J195" s="4">
        <v>72.825000000000003</v>
      </c>
      <c r="K195" s="4">
        <v>76.284000000000006</v>
      </c>
      <c r="L195" s="4">
        <v>71.052999999999997</v>
      </c>
      <c r="M195" s="4">
        <v>87.358999999999995</v>
      </c>
      <c r="N195" s="4">
        <v>117.42400000000001</v>
      </c>
      <c r="O195" s="4">
        <v>70.683000000000007</v>
      </c>
      <c r="P195" s="4">
        <v>79.150000000000006</v>
      </c>
      <c r="Q195" s="4">
        <v>128.661</v>
      </c>
      <c r="R195" s="4">
        <v>57.72</v>
      </c>
      <c r="S195" s="6">
        <v>4807.3</v>
      </c>
      <c r="T195" s="6">
        <v>714.2</v>
      </c>
      <c r="U195" s="6">
        <v>169.9</v>
      </c>
      <c r="V195" s="6">
        <v>360.1</v>
      </c>
      <c r="W195" s="6">
        <v>134.5</v>
      </c>
      <c r="X195" s="255">
        <v>40147</v>
      </c>
      <c r="Y195" s="6">
        <f t="shared" si="430"/>
        <v>40.146999999999998</v>
      </c>
      <c r="Z195" s="6"/>
      <c r="AA195" s="6">
        <v>184.2</v>
      </c>
      <c r="AB195" s="255">
        <v>55652</v>
      </c>
      <c r="AC195" s="6">
        <v>98</v>
      </c>
      <c r="AD195" s="6">
        <v>30.5</v>
      </c>
      <c r="AE195" s="6">
        <v>496.2</v>
      </c>
      <c r="AF195" s="6">
        <v>242.4</v>
      </c>
      <c r="AG195" s="4">
        <v>91.427000000000007</v>
      </c>
      <c r="AH195" s="4">
        <v>68.811000000000007</v>
      </c>
      <c r="AI195" s="4">
        <v>79.801000000000002</v>
      </c>
      <c r="AJ195" s="4">
        <v>79.08</v>
      </c>
      <c r="AK195" s="4">
        <v>80.016000000000005</v>
      </c>
      <c r="AL195" s="4">
        <v>79.801000000000002</v>
      </c>
      <c r="AM195" s="4" t="e">
        <v>#N/A</v>
      </c>
      <c r="AN195" s="4" t="e">
        <v>#N/A</v>
      </c>
      <c r="AO195" s="6"/>
      <c r="AP195" s="3">
        <f t="shared" si="329"/>
        <v>0.70712258145909024</v>
      </c>
      <c r="AQ195" s="3">
        <f t="shared" si="330"/>
        <v>-0.39628324426636308</v>
      </c>
      <c r="AR195" s="3">
        <f t="shared" si="331"/>
        <v>0</v>
      </c>
      <c r="AS195" s="3">
        <f t="shared" si="332"/>
        <v>1.6934278920371439</v>
      </c>
      <c r="AT195" s="235">
        <f t="shared" si="333"/>
        <v>-0.70000950008302343</v>
      </c>
      <c r="AU195" s="3">
        <f t="shared" si="334"/>
        <v>-8.6960664819005604</v>
      </c>
      <c r="AV195" s="3">
        <f t="shared" si="335"/>
        <v>2.8357370485519682</v>
      </c>
      <c r="AW195" s="3">
        <f t="shared" si="336"/>
        <v>2.5401458745934358</v>
      </c>
      <c r="AX195" s="3">
        <f t="shared" si="337"/>
        <v>4.5509867669961599</v>
      </c>
      <c r="AY195" s="3">
        <f t="shared" si="338"/>
        <v>2.371448019976707</v>
      </c>
      <c r="AZ195" s="3">
        <f t="shared" si="339"/>
        <v>-4.9871532303781088</v>
      </c>
      <c r="BA195" s="3">
        <f t="shared" si="340"/>
        <v>-16.221956997548091</v>
      </c>
      <c r="BB195" s="3">
        <f t="shared" si="341"/>
        <v>0.52097350116926022</v>
      </c>
      <c r="BC195" s="3">
        <f t="shared" si="342"/>
        <v>-1.9912451720727289</v>
      </c>
      <c r="BD195" s="3">
        <f t="shared" si="343"/>
        <v>-1.8653236339889762E-2</v>
      </c>
      <c r="BE195" s="3">
        <f t="shared" si="344"/>
        <v>-1.3905116864477092</v>
      </c>
      <c r="BF195" s="3">
        <f t="shared" si="345"/>
        <v>-0.34111037861919702</v>
      </c>
      <c r="BG195" s="3">
        <f t="shared" si="346"/>
        <v>-1.0159878318602795</v>
      </c>
      <c r="BH195" s="3">
        <f t="shared" si="347"/>
        <v>-0.63607749006000125</v>
      </c>
      <c r="BI195" s="3">
        <f t="shared" si="348"/>
        <v>22.454755243704852</v>
      </c>
      <c r="BJ195" s="3">
        <f t="shared" si="349"/>
        <v>2.1804975141467917</v>
      </c>
      <c r="BK195" s="3">
        <f t="shared" si="350"/>
        <v>-0.63607749006000125</v>
      </c>
      <c r="BL195" s="3" t="e">
        <f t="shared" si="351"/>
        <v>#N/A</v>
      </c>
      <c r="BM195" s="3" t="e">
        <f t="shared" si="352"/>
        <v>#N/A</v>
      </c>
      <c r="BN195" s="3"/>
      <c r="BO195" s="3">
        <f t="shared" si="308"/>
        <v>0.14856572296299378</v>
      </c>
      <c r="BP195" s="3">
        <f t="shared" si="309"/>
        <v>3.5342083914047383E-2</v>
      </c>
      <c r="BQ195" s="3">
        <f t="shared" si="310"/>
        <v>5.0423314542466666E-2</v>
      </c>
      <c r="BR195" s="3">
        <f t="shared" si="311"/>
        <v>0.10321802259064339</v>
      </c>
      <c r="BS195" s="3">
        <f t="shared" si="312"/>
        <v>7.4906912404052173E-2</v>
      </c>
      <c r="BT195" s="3">
        <f t="shared" si="353"/>
        <v>3.8316726644894217E-2</v>
      </c>
      <c r="BU195" s="3">
        <f t="shared" si="313"/>
        <v>0.23788854662559505</v>
      </c>
      <c r="BV195" s="3">
        <f t="shared" si="314"/>
        <v>0.41207858355566335</v>
      </c>
      <c r="BW195" s="3">
        <f t="shared" si="315"/>
        <v>0.17812493499469556</v>
      </c>
      <c r="BX195" s="3">
        <f t="shared" si="316"/>
        <v>0.17812493499469556</v>
      </c>
      <c r="BY195" s="3">
        <f t="shared" si="354"/>
        <v>0.21644166163958978</v>
      </c>
      <c r="BZ195" s="3">
        <f t="shared" si="317"/>
        <v>0.42053018801821795</v>
      </c>
      <c r="CA195" s="3">
        <f t="shared" si="389"/>
        <v>0.57946981198178205</v>
      </c>
      <c r="CB195" s="3">
        <f t="shared" si="355"/>
        <v>0.34608361364728496</v>
      </c>
      <c r="CC195" s="3">
        <f t="shared" si="356"/>
        <v>0.17703027390677559</v>
      </c>
      <c r="CD195" s="3">
        <f t="shared" si="357"/>
        <v>0.47688611244593943</v>
      </c>
      <c r="CE195" s="3">
        <f t="shared" si="358"/>
        <v>0.1292647765497357</v>
      </c>
      <c r="CF195" s="3">
        <f t="shared" si="318"/>
        <v>0.10435332827132372</v>
      </c>
      <c r="CG195" s="3">
        <f t="shared" si="319"/>
        <v>0.10945630243177232</v>
      </c>
      <c r="CH195" s="3">
        <f t="shared" si="390"/>
        <v>0.10898303995492863</v>
      </c>
      <c r="CI195" s="3">
        <f t="shared" si="320"/>
        <v>8.5765398456514055E-2</v>
      </c>
      <c r="CJ195" s="3"/>
      <c r="CK195" s="21">
        <f t="shared" si="359"/>
        <v>0.71012185653445892</v>
      </c>
      <c r="CL195" s="21">
        <f t="shared" si="360"/>
        <v>-0.30682948711519276</v>
      </c>
      <c r="CM195" s="235">
        <f t="shared" si="391"/>
        <v>-0.24829215972344837</v>
      </c>
      <c r="CN195" s="21"/>
      <c r="CO195" s="21">
        <f t="shared" si="361"/>
        <v>-0.80641518250528854</v>
      </c>
      <c r="CP195" s="21">
        <f t="shared" si="362"/>
        <v>0.89965451098270766</v>
      </c>
      <c r="CQ195" s="21">
        <f t="shared" si="363"/>
        <v>0.98720570967177512</v>
      </c>
      <c r="CR195" s="3">
        <f t="shared" si="364"/>
        <v>0.62725917474494264</v>
      </c>
      <c r="CS195" s="3">
        <f t="shared" si="365"/>
        <v>1.2065890279716196</v>
      </c>
      <c r="CT195" s="56">
        <f t="shared" si="366"/>
        <v>1.2065890279716196</v>
      </c>
      <c r="CU195" s="236">
        <f t="shared" si="367"/>
        <v>1.2086738398056742</v>
      </c>
      <c r="CV195" s="57">
        <f t="shared" si="368"/>
        <v>-0.4985519832712153</v>
      </c>
      <c r="CW195" s="3">
        <f t="shared" si="369"/>
        <v>-1.5497842184248714</v>
      </c>
      <c r="CX195" s="3">
        <f t="shared" si="370"/>
        <v>-2.2246616716659537</v>
      </c>
      <c r="CY195" s="3">
        <f t="shared" si="371"/>
        <v>-1.9086833398886975</v>
      </c>
      <c r="CZ195" s="3">
        <f t="shared" si="372"/>
        <v>-9.9047403217062353</v>
      </c>
      <c r="DA195" s="3">
        <f t="shared" si="373"/>
        <v>-17.430630837353764</v>
      </c>
      <c r="DB195" s="3">
        <f t="shared" si="374"/>
        <v>1.627063208746294</v>
      </c>
      <c r="DC195" s="3">
        <f t="shared" si="429"/>
        <v>-1.8912591826766316</v>
      </c>
      <c r="DD195" s="3">
        <f t="shared" si="427"/>
        <v>-6.3449891063026094</v>
      </c>
      <c r="DE195" s="3">
        <f t="shared" si="428"/>
        <v>-17.822977765920406</v>
      </c>
      <c r="DF195" s="3"/>
      <c r="DG195" s="3">
        <f t="shared" si="392"/>
        <v>0.70712258145909024</v>
      </c>
      <c r="DH195" s="3">
        <f t="shared" si="393"/>
        <v>-0.30682948711519276</v>
      </c>
      <c r="DI195" s="3">
        <f t="shared" si="394"/>
        <v>0.21644166163958978</v>
      </c>
      <c r="DJ195" s="3">
        <f t="shared" si="395"/>
        <v>0.98720570967177512</v>
      </c>
      <c r="DK195" s="272">
        <f>quarterly_final!L203</f>
        <v>9.3793409757021671</v>
      </c>
      <c r="DL195" s="260">
        <f t="shared" si="396"/>
        <v>10.393293044276451</v>
      </c>
      <c r="DM195" s="267">
        <f t="shared" si="397"/>
        <v>9.0992578474894827</v>
      </c>
      <c r="DN195" s="261">
        <f>'capital shares'!BB193</f>
        <v>0.3414069567895856</v>
      </c>
      <c r="DO195" s="272">
        <f t="shared" si="398"/>
        <v>9.9515004257627986</v>
      </c>
      <c r="DP195" s="260"/>
      <c r="DQ195" s="3"/>
      <c r="DR195" s="3">
        <f t="shared" si="375"/>
        <v>0.1292647765497357</v>
      </c>
      <c r="DS195" s="3">
        <f t="shared" si="399"/>
        <v>-0.70000950008302343</v>
      </c>
      <c r="DT195" s="3">
        <f t="shared" si="376"/>
        <v>-0.3057049274242436</v>
      </c>
      <c r="DU195" s="3">
        <f t="shared" si="400"/>
        <v>-0.24716854218957926</v>
      </c>
      <c r="DV195" s="3">
        <f t="shared" si="401"/>
        <v>10.78759761693523</v>
      </c>
      <c r="DW195" s="3">
        <f t="shared" si="402"/>
        <v>10.334756659041785</v>
      </c>
      <c r="DX195" s="3">
        <f>'capital shares'!AY193</f>
        <v>0.13417849845354343</v>
      </c>
      <c r="DY195" s="275">
        <f t="shared" si="403"/>
        <v>9.9737102894409695</v>
      </c>
      <c r="DZ195" s="3"/>
      <c r="EA195" s="3">
        <f t="shared" si="404"/>
        <v>-0.81751160027874059</v>
      </c>
      <c r="EB195" s="3">
        <f t="shared" si="405"/>
        <v>0.10945630243177232</v>
      </c>
      <c r="EC195" s="3">
        <f t="shared" si="406"/>
        <v>1.2090226561295476</v>
      </c>
      <c r="ED195" s="3">
        <f t="shared" si="407"/>
        <v>9.0992578474894827</v>
      </c>
      <c r="EE195" s="3">
        <f t="shared" si="408"/>
        <v>10.903975157439998</v>
      </c>
      <c r="EF195" s="271">
        <f t="shared" si="409"/>
        <v>8.8774409010317097</v>
      </c>
      <c r="EG195" s="275">
        <f t="shared" si="410"/>
        <v>10.567643470418492</v>
      </c>
      <c r="EH195" s="275"/>
      <c r="EI195" s="275">
        <f t="shared" si="411"/>
        <v>10.589853334096663</v>
      </c>
      <c r="EJ195" s="275"/>
      <c r="EK195" s="280"/>
      <c r="EL195" s="280"/>
      <c r="EM195" s="280"/>
      <c r="EN195" s="280"/>
      <c r="EO195" s="280"/>
      <c r="EP195" s="280"/>
      <c r="EQ195" s="280"/>
      <c r="ER195" s="285"/>
      <c r="ES195" s="3"/>
      <c r="ET195" s="3"/>
      <c r="EV195" s="199">
        <f t="shared" si="321"/>
        <v>1</v>
      </c>
      <c r="EW195" s="199">
        <f t="shared" si="322"/>
        <v>7.4906912404052173E-2</v>
      </c>
      <c r="EX195" s="199">
        <f t="shared" si="323"/>
        <v>11.576560647348824</v>
      </c>
      <c r="EY195" s="199">
        <f t="shared" si="324"/>
        <v>2.0385663470139162E-2</v>
      </c>
      <c r="EZ195" s="199">
        <f t="shared" si="325"/>
        <v>6.3445177126453516E-3</v>
      </c>
      <c r="FA195" s="199">
        <f t="shared" si="326"/>
        <v>0.10321802259064339</v>
      </c>
      <c r="FB195" s="199">
        <f t="shared" si="327"/>
        <v>3.5342083914047383E-2</v>
      </c>
      <c r="FC195" s="199">
        <f t="shared" si="328"/>
        <v>5.0423314542466666E-2</v>
      </c>
      <c r="FE195" s="199">
        <f t="shared" si="412"/>
        <v>1</v>
      </c>
      <c r="FF195" s="199">
        <f t="shared" si="413"/>
        <v>7.5652378091889738E-2</v>
      </c>
      <c r="FG195" s="199">
        <f t="shared" si="414"/>
        <v>11.656793165868685</v>
      </c>
      <c r="FH195" s="199">
        <f t="shared" si="415"/>
        <v>2.059342363867385E-2</v>
      </c>
      <c r="FI195" s="199">
        <f t="shared" si="416"/>
        <v>6.3537407292747951E-3</v>
      </c>
      <c r="FJ195" s="199">
        <f t="shared" si="417"/>
        <v>0.10207936326657209</v>
      </c>
      <c r="FK195" s="199">
        <f t="shared" si="418"/>
        <v>3.5872077788331166E-2</v>
      </c>
      <c r="FL195" s="199">
        <f t="shared" si="419"/>
        <v>4.9532553582405513E-2</v>
      </c>
      <c r="FN195" s="200">
        <f t="shared" si="377"/>
        <v>0.70712258145909024</v>
      </c>
      <c r="FO195" s="200">
        <f t="shared" si="378"/>
        <v>1.6934278920371439</v>
      </c>
      <c r="FP195" s="200">
        <f t="shared" si="379"/>
        <v>-16.221956997548091</v>
      </c>
      <c r="FQ195" s="200">
        <f t="shared" si="380"/>
        <v>0.52097350116926022</v>
      </c>
      <c r="FR195" s="200">
        <f t="shared" si="381"/>
        <v>-1.9912451720727289</v>
      </c>
      <c r="FS195" s="200">
        <f t="shared" si="382"/>
        <v>-1.8653236339889762E-2</v>
      </c>
      <c r="FT195" s="199">
        <f t="shared" si="383"/>
        <v>0</v>
      </c>
      <c r="FU195" s="199">
        <f t="shared" si="384"/>
        <v>-1.3905116864477092</v>
      </c>
      <c r="FX195" s="199">
        <f t="shared" si="385"/>
        <v>-15.967670118634189</v>
      </c>
      <c r="FY195" s="199">
        <f t="shared" si="386"/>
        <v>-7.1370312341883707E-2</v>
      </c>
      <c r="FZ195" s="199">
        <f t="shared" si="387"/>
        <v>-0.80646205610263855</v>
      </c>
      <c r="GA195" s="199">
        <f t="shared" si="388"/>
        <v>-17.333502174329542</v>
      </c>
      <c r="GC195" s="199">
        <f t="shared" si="420"/>
        <v>11.834524907227147</v>
      </c>
      <c r="GD195" s="199">
        <f t="shared" si="421"/>
        <v>2.6947164367948646E-2</v>
      </c>
      <c r="GE195" s="199">
        <f t="shared" si="422"/>
        <v>8.5404631370736672E-2</v>
      </c>
      <c r="GF195" s="199">
        <f t="shared" si="423"/>
        <v>-10.946876702965833</v>
      </c>
      <c r="GH195" s="199">
        <f t="shared" si="424"/>
        <v>-1.3658320556953534</v>
      </c>
      <c r="GI195" s="199">
        <f t="shared" si="425"/>
        <v>-17.262131861987658</v>
      </c>
      <c r="GJ195" s="199">
        <f t="shared" si="426"/>
        <v>-16.527040118226903</v>
      </c>
    </row>
    <row r="196" spans="1:192" x14ac:dyDescent="0.3">
      <c r="A196" s="6" t="s">
        <v>342</v>
      </c>
      <c r="B196" s="61">
        <v>33725</v>
      </c>
      <c r="C196" s="4">
        <v>75.62</v>
      </c>
      <c r="D196" s="4">
        <v>91.718999999999994</v>
      </c>
      <c r="E196" s="4">
        <v>44.819000000000003</v>
      </c>
      <c r="F196" s="4">
        <v>126.672</v>
      </c>
      <c r="G196" s="4">
        <v>327.24400000000003</v>
      </c>
      <c r="H196" s="4">
        <v>1599.0519999999999</v>
      </c>
      <c r="I196" s="4">
        <v>145.40199999999999</v>
      </c>
      <c r="J196" s="4">
        <v>73.128</v>
      </c>
      <c r="K196" s="4">
        <v>76.424000000000007</v>
      </c>
      <c r="L196" s="4">
        <v>71.361000000000004</v>
      </c>
      <c r="M196" s="4">
        <v>87.293999999999997</v>
      </c>
      <c r="N196" s="4">
        <v>114.864</v>
      </c>
      <c r="O196" s="4">
        <v>71.388000000000005</v>
      </c>
      <c r="P196" s="4">
        <v>79.528999999999996</v>
      </c>
      <c r="Q196" s="4">
        <v>129.012</v>
      </c>
      <c r="R196" s="4">
        <v>58.298000000000002</v>
      </c>
      <c r="S196" s="6">
        <v>4890.7</v>
      </c>
      <c r="T196" s="6">
        <v>736.7</v>
      </c>
      <c r="U196" s="6">
        <v>170.6</v>
      </c>
      <c r="V196" s="6">
        <v>379.5</v>
      </c>
      <c r="W196" s="6">
        <v>140.4</v>
      </c>
      <c r="X196" s="255">
        <v>44507</v>
      </c>
      <c r="Y196" s="6">
        <f t="shared" si="430"/>
        <v>44.506999999999998</v>
      </c>
      <c r="Z196" s="6"/>
      <c r="AA196" s="6">
        <v>186.5</v>
      </c>
      <c r="AB196" s="255">
        <v>56931</v>
      </c>
      <c r="AC196" s="6">
        <v>98.6</v>
      </c>
      <c r="AD196" s="6">
        <v>31</v>
      </c>
      <c r="AE196" s="6">
        <v>501</v>
      </c>
      <c r="AF196" s="6">
        <v>253.2</v>
      </c>
      <c r="AG196" s="4">
        <v>91.585999999999999</v>
      </c>
      <c r="AH196" s="4">
        <v>69.611000000000004</v>
      </c>
      <c r="AI196" s="4">
        <v>80.289000000000001</v>
      </c>
      <c r="AJ196" s="4">
        <v>79.257000000000005</v>
      </c>
      <c r="AK196" s="4">
        <v>80.47</v>
      </c>
      <c r="AL196" s="4">
        <v>80.289000000000001</v>
      </c>
      <c r="AM196" s="4" t="e">
        <v>#N/A</v>
      </c>
      <c r="AN196" s="4" t="e">
        <v>#N/A</v>
      </c>
      <c r="AO196" s="6"/>
      <c r="AP196" s="3">
        <f t="shared" si="329"/>
        <v>1.6909534130547081</v>
      </c>
      <c r="AQ196" s="3">
        <f t="shared" si="330"/>
        <v>-0.38795384647137338</v>
      </c>
      <c r="AR196" s="3">
        <f t="shared" si="331"/>
        <v>1.5828146875845523</v>
      </c>
      <c r="AS196" s="3">
        <f t="shared" si="332"/>
        <v>-1.387007662795172</v>
      </c>
      <c r="AT196" s="235">
        <f t="shared" si="333"/>
        <v>-6.103951537138995</v>
      </c>
      <c r="AU196" s="3">
        <f t="shared" si="334"/>
        <v>-18.957344827164345</v>
      </c>
      <c r="AV196" s="3">
        <f t="shared" si="335"/>
        <v>-0.32723437235796826</v>
      </c>
      <c r="AW196" s="3">
        <f t="shared" si="336"/>
        <v>1.6608110024076965</v>
      </c>
      <c r="AX196" s="3">
        <f t="shared" si="337"/>
        <v>0.73342609017406479</v>
      </c>
      <c r="AY196" s="3">
        <f t="shared" si="338"/>
        <v>1.7301696754817735</v>
      </c>
      <c r="AZ196" s="3">
        <f t="shared" si="339"/>
        <v>-0.29773323333009527</v>
      </c>
      <c r="BA196" s="3">
        <f t="shared" si="340"/>
        <v>-8.8169983874319158</v>
      </c>
      <c r="BB196" s="3">
        <f t="shared" si="341"/>
        <v>3.9698786485189457</v>
      </c>
      <c r="BC196" s="3">
        <f t="shared" si="342"/>
        <v>1.9107794765903445</v>
      </c>
      <c r="BD196" s="3">
        <f t="shared" si="343"/>
        <v>1.0897539660002167</v>
      </c>
      <c r="BE196" s="3">
        <f t="shared" si="344"/>
        <v>3.9856214180045884</v>
      </c>
      <c r="BF196" s="3">
        <f t="shared" si="345"/>
        <v>0.69503276818268345</v>
      </c>
      <c r="BG196" s="3">
        <f t="shared" si="346"/>
        <v>4.6235939796990015</v>
      </c>
      <c r="BH196" s="3">
        <f t="shared" si="347"/>
        <v>2.4386358249193449</v>
      </c>
      <c r="BI196" s="3">
        <f t="shared" si="348"/>
        <v>0.89429545199559368</v>
      </c>
      <c r="BJ196" s="3">
        <f t="shared" si="349"/>
        <v>2.2631317925974193</v>
      </c>
      <c r="BK196" s="3">
        <f t="shared" si="350"/>
        <v>2.4386358249193449</v>
      </c>
      <c r="BL196" s="3" t="e">
        <f t="shared" si="351"/>
        <v>#N/A</v>
      </c>
      <c r="BM196" s="3" t="e">
        <f t="shared" si="352"/>
        <v>#N/A</v>
      </c>
      <c r="BN196" s="3"/>
      <c r="BO196" s="3">
        <f t="shared" si="308"/>
        <v>0.15063283374568059</v>
      </c>
      <c r="BP196" s="3">
        <f t="shared" si="309"/>
        <v>3.4882532152861551E-2</v>
      </c>
      <c r="BQ196" s="3">
        <f t="shared" si="310"/>
        <v>5.1771730018197806E-2</v>
      </c>
      <c r="BR196" s="3">
        <f t="shared" si="311"/>
        <v>0.10243932361420656</v>
      </c>
      <c r="BS196" s="3">
        <f t="shared" si="312"/>
        <v>7.759625411495287E-2</v>
      </c>
      <c r="BT196" s="3">
        <f t="shared" si="353"/>
        <v>3.8133600507084878E-2</v>
      </c>
      <c r="BU196" s="3">
        <f t="shared" si="313"/>
        <v>0.23157323198045335</v>
      </c>
      <c r="BV196" s="3">
        <f t="shared" si="314"/>
        <v>0.40254837187352527</v>
      </c>
      <c r="BW196" s="3">
        <f t="shared" si="315"/>
        <v>0.18003557772915943</v>
      </c>
      <c r="BX196" s="3">
        <f t="shared" si="316"/>
        <v>0.18003557772915943</v>
      </c>
      <c r="BY196" s="3">
        <f t="shared" si="354"/>
        <v>0.21816917823624432</v>
      </c>
      <c r="BZ196" s="3">
        <f t="shared" si="317"/>
        <v>0.43100511073253833</v>
      </c>
      <c r="CA196" s="3">
        <f t="shared" si="389"/>
        <v>0.56899488926746167</v>
      </c>
      <c r="CB196" s="3">
        <f t="shared" si="355"/>
        <v>0.35567010309278352</v>
      </c>
      <c r="CC196" s="3">
        <f t="shared" si="356"/>
        <v>0.17478912839737581</v>
      </c>
      <c r="CD196" s="3">
        <f t="shared" si="357"/>
        <v>0.46954076850984067</v>
      </c>
      <c r="CE196" s="3">
        <f t="shared" si="358"/>
        <v>0.13158388003748828</v>
      </c>
      <c r="CF196" s="3">
        <f t="shared" si="318"/>
        <v>0.10568051468754674</v>
      </c>
      <c r="CG196" s="3">
        <f t="shared" si="319"/>
        <v>0.11083505505139001</v>
      </c>
      <c r="CH196" s="3">
        <f t="shared" si="390"/>
        <v>0.11014567874158115</v>
      </c>
      <c r="CI196" s="3">
        <f t="shared" si="320"/>
        <v>8.6654262171059357E-2</v>
      </c>
      <c r="CJ196" s="3"/>
      <c r="CK196" s="21">
        <f t="shared" si="359"/>
        <v>3.5228989244871167E-2</v>
      </c>
      <c r="CL196" s="21">
        <f t="shared" si="360"/>
        <v>-2.3356831829483851E-2</v>
      </c>
      <c r="CM196" s="235">
        <f t="shared" si="391"/>
        <v>0.88864830569863018</v>
      </c>
      <c r="CN196" s="21"/>
      <c r="CO196" s="21">
        <f t="shared" si="361"/>
        <v>3.0069258523611699</v>
      </c>
      <c r="CP196" s="21">
        <f t="shared" si="362"/>
        <v>2.0596416600679155</v>
      </c>
      <c r="CQ196" s="21">
        <f t="shared" si="363"/>
        <v>2.1693301244314984</v>
      </c>
      <c r="CR196" s="3">
        <f t="shared" si="364"/>
        <v>1.9498836817825476</v>
      </c>
      <c r="CS196" s="3">
        <f t="shared" si="365"/>
        <v>2.0656529856461372</v>
      </c>
      <c r="CT196" s="56">
        <f t="shared" si="366"/>
        <v>2.0656529856461372</v>
      </c>
      <c r="CU196" s="236">
        <f t="shared" si="367"/>
        <v>2.0667338002784481</v>
      </c>
      <c r="CV196" s="57">
        <f t="shared" si="368"/>
        <v>-2.0315048110335772</v>
      </c>
      <c r="CW196" s="3">
        <f t="shared" si="369"/>
        <v>-1.3717010320957645</v>
      </c>
      <c r="CX196" s="3">
        <f t="shared" si="370"/>
        <v>2.5568601794205534</v>
      </c>
      <c r="CY196" s="3">
        <f t="shared" si="371"/>
        <v>-8.1706853374174422</v>
      </c>
      <c r="CZ196" s="3">
        <f t="shared" si="372"/>
        <v>-21.024078627442794</v>
      </c>
      <c r="DA196" s="3">
        <f t="shared" si="373"/>
        <v>-10.883732187710365</v>
      </c>
      <c r="DB196" s="3">
        <f t="shared" si="374"/>
        <v>-2.3939681726364164</v>
      </c>
      <c r="DC196" s="3">
        <f t="shared" si="429"/>
        <v>-1.7482295951840907</v>
      </c>
      <c r="DD196" s="3">
        <f t="shared" si="427"/>
        <v>-6.6527365037752668</v>
      </c>
      <c r="DE196" s="3">
        <f t="shared" si="428"/>
        <v>-19.109837566148961</v>
      </c>
      <c r="DF196" s="3"/>
      <c r="DG196" s="3">
        <f t="shared" si="392"/>
        <v>1.6909534130547081</v>
      </c>
      <c r="DH196" s="3">
        <f t="shared" si="393"/>
        <v>-2.3356831829483851E-2</v>
      </c>
      <c r="DI196" s="3">
        <f t="shared" si="394"/>
        <v>0.21816917823624432</v>
      </c>
      <c r="DJ196" s="3">
        <f t="shared" si="395"/>
        <v>2.1693301244314984</v>
      </c>
      <c r="DK196" s="272">
        <f>quarterly_final!L204</f>
        <v>1.7879246394336819</v>
      </c>
      <c r="DL196" s="260">
        <f t="shared" si="396"/>
        <v>3.5022348843178737</v>
      </c>
      <c r="DM196" s="267">
        <f t="shared" si="397"/>
        <v>1.3095479280568916</v>
      </c>
      <c r="DN196" s="261">
        <f>'capital shares'!BB194</f>
        <v>0.33886474704556979</v>
      </c>
      <c r="DO196" s="272">
        <f t="shared" si="398"/>
        <v>2.7592105735343759</v>
      </c>
      <c r="DP196" s="260"/>
      <c r="DQ196" s="3"/>
      <c r="DR196" s="3">
        <f t="shared" si="375"/>
        <v>0.13158388003748828</v>
      </c>
      <c r="DS196" s="3">
        <f t="shared" si="399"/>
        <v>-6.103951537138995</v>
      </c>
      <c r="DT196" s="3">
        <f t="shared" si="376"/>
        <v>-3.3673776083150919E-2</v>
      </c>
      <c r="DU196" s="3">
        <f t="shared" si="400"/>
        <v>0.8861049824450602</v>
      </c>
      <c r="DV196" s="3">
        <f t="shared" si="401"/>
        <v>9.5725126453737168</v>
      </c>
      <c r="DW196" s="3">
        <f t="shared" si="402"/>
        <v>2.5824561257896619</v>
      </c>
      <c r="DX196" s="3">
        <f>'capital shares'!AY194</f>
        <v>0.13498917927903331</v>
      </c>
      <c r="DY196" s="275">
        <f t="shared" si="403"/>
        <v>3.0946944040454221</v>
      </c>
      <c r="DZ196" s="3"/>
      <c r="EA196" s="3">
        <f t="shared" si="404"/>
        <v>3.0183754807472547</v>
      </c>
      <c r="EB196" s="3">
        <f t="shared" si="405"/>
        <v>0.11083505505139001</v>
      </c>
      <c r="EC196" s="3">
        <f t="shared" si="406"/>
        <v>2.0634960051907507</v>
      </c>
      <c r="ED196" s="3">
        <f t="shared" si="407"/>
        <v>1.3095479280568916</v>
      </c>
      <c r="EE196" s="3">
        <f t="shared" si="408"/>
        <v>0.46050257174113518</v>
      </c>
      <c r="EF196" s="271">
        <f t="shared" si="409"/>
        <v>1.4153820472976393</v>
      </c>
      <c r="EG196" s="275">
        <f t="shared" si="410"/>
        <v>2.4714990336362215</v>
      </c>
      <c r="EH196" s="275"/>
      <c r="EI196" s="275">
        <f t="shared" si="411"/>
        <v>2.8069828641472676</v>
      </c>
      <c r="EJ196" s="275"/>
      <c r="EK196" s="280"/>
      <c r="EL196" s="280"/>
      <c r="EM196" s="280"/>
      <c r="EN196" s="280"/>
      <c r="EO196" s="280"/>
      <c r="EP196" s="280"/>
      <c r="EQ196" s="280"/>
      <c r="ER196" s="285"/>
      <c r="ES196" s="3"/>
      <c r="ET196" s="3"/>
      <c r="EV196" s="199">
        <f t="shared" si="321"/>
        <v>1</v>
      </c>
      <c r="EW196" s="199">
        <f t="shared" si="322"/>
        <v>7.759625411495287E-2</v>
      </c>
      <c r="EX196" s="199">
        <f t="shared" si="323"/>
        <v>11.640664935489808</v>
      </c>
      <c r="EY196" s="199">
        <f t="shared" si="324"/>
        <v>2.0160713190340851E-2</v>
      </c>
      <c r="EZ196" s="199">
        <f t="shared" si="325"/>
        <v>6.3385609421964138E-3</v>
      </c>
      <c r="FA196" s="199">
        <f t="shared" si="326"/>
        <v>0.10243932361420656</v>
      </c>
      <c r="FB196" s="199">
        <f t="shared" si="327"/>
        <v>3.4882532152861551E-2</v>
      </c>
      <c r="FC196" s="199">
        <f t="shared" si="328"/>
        <v>5.1771730018197806E-2</v>
      </c>
      <c r="FE196" s="199">
        <f t="shared" si="412"/>
        <v>1</v>
      </c>
      <c r="FF196" s="199">
        <f t="shared" si="413"/>
        <v>7.6251583259502514E-2</v>
      </c>
      <c r="FG196" s="199">
        <f t="shared" si="414"/>
        <v>11.608612791419315</v>
      </c>
      <c r="FH196" s="199">
        <f t="shared" si="415"/>
        <v>2.0273188330240006E-2</v>
      </c>
      <c r="FI196" s="199">
        <f t="shared" si="416"/>
        <v>6.3415393274208823E-3</v>
      </c>
      <c r="FJ196" s="199">
        <f t="shared" si="417"/>
        <v>0.10282867310242497</v>
      </c>
      <c r="FK196" s="199">
        <f t="shared" si="418"/>
        <v>3.511230803345447E-2</v>
      </c>
      <c r="FL196" s="199">
        <f t="shared" si="419"/>
        <v>5.1097522280332236E-2</v>
      </c>
      <c r="FN196" s="200">
        <f t="shared" si="377"/>
        <v>1.6909534130547081</v>
      </c>
      <c r="FO196" s="200">
        <f t="shared" si="378"/>
        <v>-1.387007662795172</v>
      </c>
      <c r="FP196" s="200">
        <f t="shared" si="379"/>
        <v>-8.8169983874319158</v>
      </c>
      <c r="FQ196" s="200">
        <f t="shared" si="380"/>
        <v>3.9698786485189457</v>
      </c>
      <c r="FR196" s="200">
        <f t="shared" si="381"/>
        <v>1.9107794765903445</v>
      </c>
      <c r="FS196" s="200">
        <f t="shared" si="382"/>
        <v>1.0897539660002167</v>
      </c>
      <c r="FT196" s="199">
        <f t="shared" si="383"/>
        <v>1.5828146875845523</v>
      </c>
      <c r="FU196" s="199">
        <f t="shared" si="384"/>
        <v>3.9856214180045884</v>
      </c>
      <c r="FX196" s="199">
        <f t="shared" si="385"/>
        <v>-8.6825151811600065</v>
      </c>
      <c r="FY196" s="199">
        <f t="shared" si="386"/>
        <v>3.4792533621810495</v>
      </c>
      <c r="FZ196" s="199">
        <f t="shared" si="387"/>
        <v>3.0069848778758961</v>
      </c>
      <c r="GA196" s="199">
        <f t="shared" si="388"/>
        <v>-9.5120204346796946</v>
      </c>
      <c r="GC196" s="199">
        <f t="shared" si="420"/>
        <v>11.787693047781241</v>
      </c>
      <c r="GD196" s="199">
        <f t="shared" si="421"/>
        <v>2.6614727657660889E-2</v>
      </c>
      <c r="GE196" s="199">
        <f t="shared" si="422"/>
        <v>8.6209830313786706E-2</v>
      </c>
      <c r="GF196" s="199">
        <f t="shared" si="423"/>
        <v>-10.900517605752688</v>
      </c>
      <c r="GH196" s="199">
        <f t="shared" si="424"/>
        <v>-0.82950525351968807</v>
      </c>
      <c r="GI196" s="199">
        <f t="shared" si="425"/>
        <v>-12.991273796860744</v>
      </c>
      <c r="GJ196" s="199">
        <f t="shared" si="426"/>
        <v>-12.51900531255559</v>
      </c>
    </row>
    <row r="197" spans="1:192" x14ac:dyDescent="0.3">
      <c r="A197" s="6" t="s">
        <v>341</v>
      </c>
      <c r="B197" s="61">
        <v>33817</v>
      </c>
      <c r="C197" s="4">
        <v>75.944000000000003</v>
      </c>
      <c r="D197" s="4">
        <v>91.778999999999996</v>
      </c>
      <c r="E197" s="4">
        <v>45.034999999999997</v>
      </c>
      <c r="F197" s="4">
        <v>126.499</v>
      </c>
      <c r="G197" s="4">
        <v>323.86399999999998</v>
      </c>
      <c r="H197" s="4">
        <v>1521.6890000000001</v>
      </c>
      <c r="I197" s="4">
        <v>146.51400000000001</v>
      </c>
      <c r="J197" s="4">
        <v>73.918999999999997</v>
      </c>
      <c r="K197" s="4">
        <v>75.912999999999997</v>
      </c>
      <c r="L197" s="4">
        <v>71.834999999999994</v>
      </c>
      <c r="M197" s="4">
        <v>87.364999999999995</v>
      </c>
      <c r="N197" s="4">
        <v>113.348</v>
      </c>
      <c r="O197" s="4">
        <v>71.927000000000007</v>
      </c>
      <c r="P197" s="4">
        <v>80.028999999999996</v>
      </c>
      <c r="Q197" s="4">
        <v>129.11799999999999</v>
      </c>
      <c r="R197" s="4">
        <v>58.725999999999999</v>
      </c>
      <c r="S197" s="6">
        <v>4964.7</v>
      </c>
      <c r="T197" s="6">
        <v>748.6</v>
      </c>
      <c r="U197" s="6">
        <v>173</v>
      </c>
      <c r="V197" s="6">
        <v>387.6</v>
      </c>
      <c r="W197" s="6">
        <v>147.30000000000001</v>
      </c>
      <c r="X197" s="255">
        <v>45933</v>
      </c>
      <c r="Y197" s="6">
        <f t="shared" si="430"/>
        <v>45.933</v>
      </c>
      <c r="Z197" s="6"/>
      <c r="AA197" s="6">
        <v>187.9</v>
      </c>
      <c r="AB197" s="255">
        <v>58356</v>
      </c>
      <c r="AC197" s="6">
        <v>98.2</v>
      </c>
      <c r="AD197" s="6">
        <v>31.3</v>
      </c>
      <c r="AE197" s="6">
        <v>512.1</v>
      </c>
      <c r="AF197" s="6">
        <v>255.1</v>
      </c>
      <c r="AG197" s="4">
        <v>91.72</v>
      </c>
      <c r="AH197" s="4">
        <v>69.917000000000002</v>
      </c>
      <c r="AI197" s="4">
        <v>80.512</v>
      </c>
      <c r="AJ197" s="4">
        <v>80.790000000000006</v>
      </c>
      <c r="AK197" s="4">
        <v>80.867000000000004</v>
      </c>
      <c r="AL197" s="4">
        <v>80.512</v>
      </c>
      <c r="AM197" s="4" t="e">
        <v>#N/A</v>
      </c>
      <c r="AN197" s="4" t="e">
        <v>#N/A</v>
      </c>
      <c r="AO197" s="6"/>
      <c r="AP197" s="3">
        <f t="shared" si="329"/>
        <v>1.710171246684189</v>
      </c>
      <c r="AQ197" s="3">
        <f t="shared" si="330"/>
        <v>0.26158324183722709</v>
      </c>
      <c r="AR197" s="3">
        <f t="shared" si="331"/>
        <v>1.9231234319696509</v>
      </c>
      <c r="AS197" s="3">
        <f t="shared" si="332"/>
        <v>-0.54666617243547355</v>
      </c>
      <c r="AT197" s="235">
        <f t="shared" si="333"/>
        <v>-4.1529581721743902</v>
      </c>
      <c r="AU197" s="3">
        <f t="shared" si="334"/>
        <v>-19.836020595101104</v>
      </c>
      <c r="AV197" s="3">
        <f t="shared" si="335"/>
        <v>3.047466747274409</v>
      </c>
      <c r="AW197" s="3">
        <f t="shared" si="336"/>
        <v>4.3034275007507432</v>
      </c>
      <c r="AX197" s="3">
        <f t="shared" si="337"/>
        <v>-2.6835340940638623</v>
      </c>
      <c r="AY197" s="3">
        <f t="shared" si="338"/>
        <v>2.6481283344804094</v>
      </c>
      <c r="AZ197" s="3">
        <f t="shared" si="339"/>
        <v>0.32520513187803801</v>
      </c>
      <c r="BA197" s="3">
        <f t="shared" si="340"/>
        <v>-5.3144350001216232</v>
      </c>
      <c r="BB197" s="3">
        <f t="shared" si="341"/>
        <v>3.008771120151021</v>
      </c>
      <c r="BC197" s="3">
        <f t="shared" si="342"/>
        <v>2.5069335872533816</v>
      </c>
      <c r="BD197" s="3">
        <f t="shared" si="343"/>
        <v>0.32851665736879726</v>
      </c>
      <c r="BE197" s="3">
        <f t="shared" si="344"/>
        <v>2.9259085888347176</v>
      </c>
      <c r="BF197" s="3">
        <f t="shared" si="345"/>
        <v>0.58481456741980686</v>
      </c>
      <c r="BG197" s="3">
        <f t="shared" si="346"/>
        <v>1.7544893675432014</v>
      </c>
      <c r="BH197" s="3">
        <f t="shared" si="347"/>
        <v>1.1094465480219453</v>
      </c>
      <c r="BI197" s="3">
        <f t="shared" si="348"/>
        <v>7.6629834236849161</v>
      </c>
      <c r="BJ197" s="3">
        <f t="shared" si="349"/>
        <v>1.9685542747379259</v>
      </c>
      <c r="BK197" s="3">
        <f t="shared" si="350"/>
        <v>1.1094465480219453</v>
      </c>
      <c r="BL197" s="3" t="e">
        <f t="shared" si="351"/>
        <v>#N/A</v>
      </c>
      <c r="BM197" s="3" t="e">
        <f t="shared" si="352"/>
        <v>#N/A</v>
      </c>
      <c r="BN197" s="3"/>
      <c r="BO197" s="3">
        <f t="shared" si="308"/>
        <v>0.15078453884424034</v>
      </c>
      <c r="BP197" s="3">
        <f t="shared" si="309"/>
        <v>3.4846012850726131E-2</v>
      </c>
      <c r="BQ197" s="3">
        <f t="shared" si="310"/>
        <v>5.138276230185107E-2</v>
      </c>
      <c r="BR197" s="3">
        <f t="shared" si="311"/>
        <v>0.10314822647894134</v>
      </c>
      <c r="BS197" s="3">
        <f t="shared" si="312"/>
        <v>7.8071182548794499E-2</v>
      </c>
      <c r="BT197" s="3">
        <f t="shared" si="353"/>
        <v>3.7847201240759763E-2</v>
      </c>
      <c r="BU197" s="3">
        <f t="shared" si="313"/>
        <v>0.23109804969275982</v>
      </c>
      <c r="BV197" s="3">
        <f t="shared" si="314"/>
        <v>0.40411118897453863</v>
      </c>
      <c r="BW197" s="3">
        <f t="shared" si="315"/>
        <v>0.18121940902773584</v>
      </c>
      <c r="BX197" s="3">
        <f t="shared" si="316"/>
        <v>0.18121940902773584</v>
      </c>
      <c r="BY197" s="3">
        <f t="shared" si="354"/>
        <v>0.21906661026849558</v>
      </c>
      <c r="BZ197" s="3">
        <f t="shared" si="317"/>
        <v>0.43081027009003003</v>
      </c>
      <c r="CA197" s="3">
        <f t="shared" si="389"/>
        <v>0.56918972990996997</v>
      </c>
      <c r="CB197" s="3">
        <f t="shared" si="355"/>
        <v>0.35638102243471864</v>
      </c>
      <c r="CC197" s="3">
        <f t="shared" si="356"/>
        <v>0.17276572269216622</v>
      </c>
      <c r="CD197" s="3">
        <f t="shared" si="357"/>
        <v>0.47085325487311508</v>
      </c>
      <c r="CE197" s="3">
        <f t="shared" si="358"/>
        <v>0.13543582199337992</v>
      </c>
      <c r="CF197" s="3">
        <f t="shared" si="318"/>
        <v>0.10531365313653138</v>
      </c>
      <c r="CG197" s="3">
        <f t="shared" si="319"/>
        <v>0.11041758015011222</v>
      </c>
      <c r="CH197" s="3">
        <f t="shared" si="390"/>
        <v>0.11062631760075112</v>
      </c>
      <c r="CI197" s="3">
        <f t="shared" si="320"/>
        <v>8.6228775152577208E-2</v>
      </c>
      <c r="CJ197" s="3"/>
      <c r="CK197" s="21">
        <f t="shared" si="359"/>
        <v>-4.8606354509773075E-2</v>
      </c>
      <c r="CL197" s="21">
        <f t="shared" si="360"/>
        <v>1.6353729492149527E-2</v>
      </c>
      <c r="CM197" s="235">
        <f t="shared" si="391"/>
        <v>0.65876635412579787</v>
      </c>
      <c r="CN197" s="21"/>
      <c r="CO197" s="21">
        <f t="shared" si="361"/>
        <v>2.521455471703852</v>
      </c>
      <c r="CP197" s="21">
        <f t="shared" si="362"/>
        <v>1.9673788509697694</v>
      </c>
      <c r="CQ197" s="21">
        <f t="shared" si="363"/>
        <v>2.1853191489044215</v>
      </c>
      <c r="CR197" s="3">
        <f t="shared" si="364"/>
        <v>1.9012857479296896</v>
      </c>
      <c r="CS197" s="3">
        <f t="shared" si="365"/>
        <v>2.1435082382163024</v>
      </c>
      <c r="CT197" s="56">
        <f t="shared" si="366"/>
        <v>2.1435082382163024</v>
      </c>
      <c r="CU197" s="236">
        <f t="shared" si="367"/>
        <v>2.1437912257431284</v>
      </c>
      <c r="CV197" s="57">
        <f t="shared" si="368"/>
        <v>-2.1923975802529014</v>
      </c>
      <c r="CW197" s="3">
        <f t="shared" si="369"/>
        <v>-1.5589766583233216</v>
      </c>
      <c r="CX197" s="3">
        <f t="shared" si="370"/>
        <v>-0.38930185819992702</v>
      </c>
      <c r="CY197" s="3">
        <f t="shared" si="371"/>
        <v>-6.2967493979175186</v>
      </c>
      <c r="CZ197" s="3">
        <f t="shared" si="372"/>
        <v>-21.979811820844233</v>
      </c>
      <c r="DA197" s="3">
        <f t="shared" si="373"/>
        <v>-7.4582262258647516</v>
      </c>
      <c r="DB197" s="3">
        <f t="shared" si="374"/>
        <v>0.90367552153128061</v>
      </c>
      <c r="DC197" s="3">
        <f t="shared" si="429"/>
        <v>-1.5466580835627552</v>
      </c>
      <c r="DD197" s="3">
        <f t="shared" si="427"/>
        <v>-5.747669406005576</v>
      </c>
      <c r="DE197" s="3">
        <f t="shared" si="428"/>
        <v>-17.65539652967972</v>
      </c>
      <c r="DF197" s="3"/>
      <c r="DG197" s="3">
        <f t="shared" si="392"/>
        <v>1.710171246684189</v>
      </c>
      <c r="DH197" s="3">
        <f t="shared" si="393"/>
        <v>1.6353729492149527E-2</v>
      </c>
      <c r="DI197" s="3">
        <f t="shared" si="394"/>
        <v>0.21906661026849558</v>
      </c>
      <c r="DJ197" s="3">
        <f t="shared" si="395"/>
        <v>2.1853191489044215</v>
      </c>
      <c r="DK197" s="272">
        <f>quarterly_final!L205</f>
        <v>0.51800357557086774</v>
      </c>
      <c r="DL197" s="260">
        <f t="shared" si="396"/>
        <v>2.2118210927629076</v>
      </c>
      <c r="DM197" s="267">
        <f t="shared" si="397"/>
        <v>4.2855673350635448E-2</v>
      </c>
      <c r="DN197" s="261">
        <f>'capital shares'!BB195</f>
        <v>0.33532958766166188</v>
      </c>
      <c r="DO197" s="272">
        <f t="shared" si="398"/>
        <v>1.484502813018987</v>
      </c>
      <c r="DP197" s="260"/>
      <c r="DQ197" s="3"/>
      <c r="DR197" s="3">
        <f t="shared" si="375"/>
        <v>0.13543582199337992</v>
      </c>
      <c r="DS197" s="3">
        <f t="shared" si="399"/>
        <v>-4.1529581721743902</v>
      </c>
      <c r="DT197" s="3">
        <f t="shared" si="376"/>
        <v>1.6045987571216301E-2</v>
      </c>
      <c r="DU197" s="3">
        <f t="shared" si="400"/>
        <v>0.66912937875544243</v>
      </c>
      <c r="DV197" s="3">
        <f t="shared" si="401"/>
        <v>6.3808252525085152</v>
      </c>
      <c r="DW197" s="3">
        <f t="shared" si="402"/>
        <v>1.5587377015786821</v>
      </c>
      <c r="DX197" s="3">
        <f>'capital shares'!AY195</f>
        <v>0.13562143589826176</v>
      </c>
      <c r="DY197" s="275">
        <f t="shared" si="403"/>
        <v>1.704396043793484</v>
      </c>
      <c r="DZ197" s="3"/>
      <c r="EA197" s="3">
        <f t="shared" si="404"/>
        <v>2.5206718868079565</v>
      </c>
      <c r="EB197" s="3">
        <f t="shared" si="405"/>
        <v>0.11041758015011222</v>
      </c>
      <c r="EC197" s="3">
        <f t="shared" si="406"/>
        <v>2.1436941830892566</v>
      </c>
      <c r="ED197" s="3">
        <f t="shared" si="407"/>
        <v>4.2855673350635448E-2</v>
      </c>
      <c r="EE197" s="3">
        <f t="shared" si="408"/>
        <v>-0.29249706455289964</v>
      </c>
      <c r="EF197" s="271">
        <f t="shared" si="409"/>
        <v>8.4480639165800231E-2</v>
      </c>
      <c r="EG197" s="275">
        <f t="shared" si="410"/>
        <v>1.3720491176965852</v>
      </c>
      <c r="EH197" s="275"/>
      <c r="EI197" s="275">
        <f t="shared" si="411"/>
        <v>1.5919423484710822</v>
      </c>
      <c r="EJ197" s="275"/>
      <c r="EK197" s="280"/>
      <c r="EL197" s="280"/>
      <c r="EM197" s="280"/>
      <c r="EN197" s="280"/>
      <c r="EO197" s="280"/>
      <c r="EP197" s="280"/>
      <c r="EQ197" s="280"/>
      <c r="ER197" s="285"/>
      <c r="ES197" s="3"/>
      <c r="ET197" s="3"/>
      <c r="EV197" s="199">
        <f t="shared" si="321"/>
        <v>1</v>
      </c>
      <c r="EW197" s="199">
        <f t="shared" si="322"/>
        <v>7.8071182548794499E-2</v>
      </c>
      <c r="EX197" s="199">
        <f t="shared" si="323"/>
        <v>11.754184542872682</v>
      </c>
      <c r="EY197" s="199">
        <f t="shared" si="324"/>
        <v>1.977964428867807E-2</v>
      </c>
      <c r="EZ197" s="199">
        <f t="shared" si="325"/>
        <v>6.3045098394666349E-3</v>
      </c>
      <c r="FA197" s="199">
        <f t="shared" si="326"/>
        <v>0.10314822647894134</v>
      </c>
      <c r="FB197" s="199">
        <f t="shared" si="327"/>
        <v>3.4846012850726131E-2</v>
      </c>
      <c r="FC197" s="199">
        <f t="shared" si="328"/>
        <v>5.138276230185107E-2</v>
      </c>
      <c r="FE197" s="199">
        <f t="shared" si="412"/>
        <v>1</v>
      </c>
      <c r="FF197" s="199">
        <f t="shared" si="413"/>
        <v>7.7833718331873691E-2</v>
      </c>
      <c r="FG197" s="199">
        <f t="shared" si="414"/>
        <v>11.697424739181244</v>
      </c>
      <c r="FH197" s="199">
        <f t="shared" si="415"/>
        <v>1.9970178739509459E-2</v>
      </c>
      <c r="FI197" s="199">
        <f t="shared" si="416"/>
        <v>6.3215353908315248E-3</v>
      </c>
      <c r="FJ197" s="199">
        <f t="shared" si="417"/>
        <v>0.10279377504657394</v>
      </c>
      <c r="FK197" s="199">
        <f t="shared" si="418"/>
        <v>3.4864272501793844E-2</v>
      </c>
      <c r="FL197" s="199">
        <f t="shared" si="419"/>
        <v>5.1577246160024438E-2</v>
      </c>
      <c r="FN197" s="200">
        <f t="shared" si="377"/>
        <v>1.710171246684189</v>
      </c>
      <c r="FO197" s="200">
        <f t="shared" si="378"/>
        <v>-0.54666617243547355</v>
      </c>
      <c r="FP197" s="200">
        <f t="shared" si="379"/>
        <v>-5.3144350001216232</v>
      </c>
      <c r="FQ197" s="200">
        <f t="shared" si="380"/>
        <v>3.008771120151021</v>
      </c>
      <c r="FR197" s="200">
        <f t="shared" si="381"/>
        <v>2.5069335872533816</v>
      </c>
      <c r="FS197" s="200">
        <f t="shared" si="382"/>
        <v>0.32851665736879726</v>
      </c>
      <c r="FT197" s="199">
        <f t="shared" si="383"/>
        <v>1.9231234319696509</v>
      </c>
      <c r="FU197" s="199">
        <f t="shared" si="384"/>
        <v>2.9259085888347176</v>
      </c>
      <c r="FX197" s="199">
        <f t="shared" si="385"/>
        <v>-5.2343584471092441</v>
      </c>
      <c r="FY197" s="199">
        <f t="shared" si="386"/>
        <v>2.888110150351451</v>
      </c>
      <c r="FZ197" s="199">
        <f t="shared" si="387"/>
        <v>2.5214574002053762</v>
      </c>
      <c r="GA197" s="199">
        <f t="shared" si="388"/>
        <v>-5.7857795980541677</v>
      </c>
      <c r="GC197" s="199">
        <f t="shared" si="420"/>
        <v>11.878052232559693</v>
      </c>
      <c r="GD197" s="199">
        <f t="shared" si="421"/>
        <v>2.6291714130340982E-2</v>
      </c>
      <c r="GE197" s="199">
        <f t="shared" si="422"/>
        <v>8.644151866181829E-2</v>
      </c>
      <c r="GF197" s="199">
        <f t="shared" si="423"/>
        <v>-10.990785465351852</v>
      </c>
      <c r="GH197" s="199">
        <f t="shared" si="424"/>
        <v>-0.55142115094492361</v>
      </c>
      <c r="GI197" s="199">
        <f t="shared" si="425"/>
        <v>-8.6738897484056192</v>
      </c>
      <c r="GJ197" s="199">
        <f t="shared" si="426"/>
        <v>-8.307236998259544</v>
      </c>
    </row>
    <row r="198" spans="1:192" x14ac:dyDescent="0.3">
      <c r="A198" s="6" t="s">
        <v>340</v>
      </c>
      <c r="B198" s="61">
        <v>33909</v>
      </c>
      <c r="C198" s="4">
        <v>76.471999999999994</v>
      </c>
      <c r="D198" s="4">
        <v>91.784999999999997</v>
      </c>
      <c r="E198" s="4">
        <v>45.372999999999998</v>
      </c>
      <c r="F198" s="4">
        <v>125.76900000000001</v>
      </c>
      <c r="G198" s="4">
        <v>319.34100000000001</v>
      </c>
      <c r="H198" s="4">
        <v>1471.0650000000001</v>
      </c>
      <c r="I198" s="4">
        <v>145.74700000000001</v>
      </c>
      <c r="J198" s="4">
        <v>73.673000000000002</v>
      </c>
      <c r="K198" s="4">
        <v>75.754000000000005</v>
      </c>
      <c r="L198" s="4">
        <v>72.096999999999994</v>
      </c>
      <c r="M198" s="4">
        <v>87.825999999999993</v>
      </c>
      <c r="N198" s="4">
        <v>112.44499999999999</v>
      </c>
      <c r="O198" s="4">
        <v>72.864000000000004</v>
      </c>
      <c r="P198" s="4">
        <v>80.569000000000003</v>
      </c>
      <c r="Q198" s="4">
        <v>129.32</v>
      </c>
      <c r="R198" s="4">
        <v>59.499000000000002</v>
      </c>
      <c r="S198" s="6">
        <v>5057</v>
      </c>
      <c r="T198" s="6">
        <v>768.3</v>
      </c>
      <c r="U198" s="6">
        <v>176.7</v>
      </c>
      <c r="V198" s="6">
        <v>399.6</v>
      </c>
      <c r="W198" s="6">
        <v>146.1</v>
      </c>
      <c r="X198" s="255">
        <v>45465</v>
      </c>
      <c r="Y198" s="6">
        <f t="shared" si="430"/>
        <v>45.465000000000003</v>
      </c>
      <c r="Z198" s="6"/>
      <c r="AA198" s="6">
        <v>192.1</v>
      </c>
      <c r="AB198" s="255">
        <v>60482</v>
      </c>
      <c r="AC198" s="6">
        <v>99.6</v>
      </c>
      <c r="AD198" s="6">
        <v>32</v>
      </c>
      <c r="AE198" s="6">
        <v>523.1</v>
      </c>
      <c r="AF198" s="6">
        <v>268.3</v>
      </c>
      <c r="AG198" s="4">
        <v>91.701999999999998</v>
      </c>
      <c r="AH198" s="4">
        <v>69.799000000000007</v>
      </c>
      <c r="AI198" s="4">
        <v>80.442999999999998</v>
      </c>
      <c r="AJ198" s="4">
        <v>76.242999999999995</v>
      </c>
      <c r="AK198" s="4">
        <v>80.221000000000004</v>
      </c>
      <c r="AL198" s="4">
        <v>80.442999999999998</v>
      </c>
      <c r="AM198" s="4" t="e">
        <v>#N/A</v>
      </c>
      <c r="AN198" s="4" t="e">
        <v>#N/A</v>
      </c>
      <c r="AO198" s="6"/>
      <c r="AP198" s="3">
        <f t="shared" si="329"/>
        <v>2.7713736727855678</v>
      </c>
      <c r="AQ198" s="3">
        <f t="shared" si="330"/>
        <v>2.6148918097802554E-2</v>
      </c>
      <c r="AR198" s="3">
        <f t="shared" si="331"/>
        <v>2.9908996971587891</v>
      </c>
      <c r="AS198" s="3">
        <f t="shared" si="332"/>
        <v>-2.315004796896305</v>
      </c>
      <c r="AT198" s="235">
        <f t="shared" si="333"/>
        <v>-5.6256708878547297</v>
      </c>
      <c r="AU198" s="3">
        <f t="shared" si="334"/>
        <v>-13.533709555989191</v>
      </c>
      <c r="AV198" s="3">
        <f t="shared" si="335"/>
        <v>-2.0994980811269079</v>
      </c>
      <c r="AW198" s="3">
        <f t="shared" si="336"/>
        <v>-1.3334068394105272</v>
      </c>
      <c r="AX198" s="3">
        <f t="shared" si="337"/>
        <v>-0.8386797826762733</v>
      </c>
      <c r="AY198" s="3">
        <f t="shared" si="338"/>
        <v>1.4562448343949257</v>
      </c>
      <c r="AZ198" s="3">
        <f t="shared" si="339"/>
        <v>2.1051358302395977</v>
      </c>
      <c r="BA198" s="3">
        <f t="shared" si="340"/>
        <v>-3.199407649349844</v>
      </c>
      <c r="BB198" s="3">
        <f t="shared" si="341"/>
        <v>5.1771896348730317</v>
      </c>
      <c r="BC198" s="3">
        <f t="shared" si="342"/>
        <v>2.6899564631475807</v>
      </c>
      <c r="BD198" s="3">
        <f t="shared" si="343"/>
        <v>0.62529516908764982</v>
      </c>
      <c r="BE198" s="3">
        <f t="shared" si="344"/>
        <v>5.2307787059568245</v>
      </c>
      <c r="BF198" s="3">
        <f t="shared" si="345"/>
        <v>-7.8507485722683068E-2</v>
      </c>
      <c r="BG198" s="3">
        <f t="shared" si="346"/>
        <v>-0.67565649206358058</v>
      </c>
      <c r="BH198" s="3">
        <f t="shared" si="347"/>
        <v>-0.34295302029440367</v>
      </c>
      <c r="BI198" s="3">
        <f t="shared" si="348"/>
        <v>-23.171034998785505</v>
      </c>
      <c r="BJ198" s="3">
        <f t="shared" si="349"/>
        <v>-3.2082015445615371</v>
      </c>
      <c r="BK198" s="3">
        <f t="shared" si="350"/>
        <v>-0.34295302029440367</v>
      </c>
      <c r="BL198" s="3" t="e">
        <f t="shared" si="351"/>
        <v>#N/A</v>
      </c>
      <c r="BM198" s="3" t="e">
        <f t="shared" si="352"/>
        <v>#N/A</v>
      </c>
      <c r="BN198" s="3"/>
      <c r="BO198" s="3">
        <f t="shared" si="308"/>
        <v>0.15192802056555268</v>
      </c>
      <c r="BP198" s="3">
        <f t="shared" si="309"/>
        <v>3.4941665018785838E-2</v>
      </c>
      <c r="BQ198" s="3">
        <f t="shared" si="310"/>
        <v>5.3055171050029666E-2</v>
      </c>
      <c r="BR198" s="3">
        <f t="shared" si="311"/>
        <v>0.10344077516314021</v>
      </c>
      <c r="BS198" s="3">
        <f t="shared" si="312"/>
        <v>7.9019181332806013E-2</v>
      </c>
      <c r="BT198" s="3">
        <f t="shared" si="353"/>
        <v>3.7986948783863952E-2</v>
      </c>
      <c r="BU198" s="3">
        <f t="shared" si="313"/>
        <v>0.22998828582584926</v>
      </c>
      <c r="BV198" s="3">
        <f t="shared" si="314"/>
        <v>0.39707865168539325</v>
      </c>
      <c r="BW198" s="3">
        <f t="shared" si="315"/>
        <v>0.18245995649594624</v>
      </c>
      <c r="BX198" s="3">
        <f t="shared" si="316"/>
        <v>0.18245995649594624</v>
      </c>
      <c r="BY198" s="3">
        <f t="shared" si="354"/>
        <v>0.2204469052798102</v>
      </c>
      <c r="BZ198" s="3">
        <f t="shared" si="317"/>
        <v>0.43307683970954808</v>
      </c>
      <c r="CA198" s="3">
        <f t="shared" si="389"/>
        <v>0.56692316029045187</v>
      </c>
      <c r="CB198" s="3">
        <f t="shared" si="355"/>
        <v>0.35844994617868681</v>
      </c>
      <c r="CC198" s="3">
        <f t="shared" si="356"/>
        <v>0.17231790455687118</v>
      </c>
      <c r="CD198" s="3">
        <f t="shared" si="357"/>
        <v>0.46923214926444207</v>
      </c>
      <c r="CE198" s="3">
        <f t="shared" si="358"/>
        <v>0.13105489773950485</v>
      </c>
      <c r="CF198" s="3">
        <f t="shared" si="318"/>
        <v>0.10763611735964977</v>
      </c>
      <c r="CG198" s="3">
        <f t="shared" si="319"/>
        <v>0.11288113236264016</v>
      </c>
      <c r="CH198" s="3">
        <f t="shared" si="390"/>
        <v>0.11164935625637619</v>
      </c>
      <c r="CI198" s="3">
        <f t="shared" si="320"/>
        <v>8.7996836068815504E-2</v>
      </c>
      <c r="CJ198" s="3"/>
      <c r="CK198" s="21">
        <f t="shared" si="359"/>
        <v>-0.64474845069118858</v>
      </c>
      <c r="CL198" s="21">
        <f t="shared" si="360"/>
        <v>-0.17027917571102302</v>
      </c>
      <c r="CM198" s="235">
        <f t="shared" si="391"/>
        <v>0.66837296209003572</v>
      </c>
      <c r="CN198" s="21"/>
      <c r="CO198" s="21">
        <f t="shared" si="361"/>
        <v>4.3334945528786122</v>
      </c>
      <c r="CP198" s="21">
        <f t="shared" si="362"/>
        <v>3.2631674981934093</v>
      </c>
      <c r="CQ198" s="21">
        <f t="shared" si="363"/>
        <v>3.6032326843790941</v>
      </c>
      <c r="CR198" s="3">
        <f t="shared" si="364"/>
        <v>3.2077795723185427</v>
      </c>
      <c r="CS198" s="3">
        <f t="shared" si="365"/>
        <v>3.5114521829624934</v>
      </c>
      <c r="CT198" s="56">
        <f t="shared" si="366"/>
        <v>3.5114521829624934</v>
      </c>
      <c r="CU198" s="236">
        <f t="shared" si="367"/>
        <v>3.5103837872816617</v>
      </c>
      <c r="CV198" s="57">
        <f t="shared" si="368"/>
        <v>-4.1551322379728504</v>
      </c>
      <c r="CW198" s="3">
        <f t="shared" si="369"/>
        <v>-3.5888912730043447</v>
      </c>
      <c r="CX198" s="3">
        <f t="shared" si="370"/>
        <v>-4.1860402793452423</v>
      </c>
      <c r="CY198" s="3">
        <f t="shared" si="371"/>
        <v>-9.1360546751363909</v>
      </c>
      <c r="CZ198" s="3">
        <f t="shared" si="372"/>
        <v>-17.044093343270852</v>
      </c>
      <c r="DA198" s="3">
        <f t="shared" si="373"/>
        <v>-6.7097914366315052</v>
      </c>
      <c r="DB198" s="3">
        <f t="shared" si="374"/>
        <v>-5.6098818684085696</v>
      </c>
      <c r="DC198" s="3">
        <f t="shared" si="429"/>
        <v>-2.2193966531326361</v>
      </c>
      <c r="DD198" s="3">
        <f t="shared" si="427"/>
        <v>-6.3780431875900128</v>
      </c>
      <c r="DE198" s="3">
        <f t="shared" si="428"/>
        <v>-17.488181028316028</v>
      </c>
      <c r="DF198" s="3"/>
      <c r="DG198" s="3">
        <f t="shared" si="392"/>
        <v>2.7713736727855678</v>
      </c>
      <c r="DH198" s="3">
        <f t="shared" si="393"/>
        <v>-0.17027917571102302</v>
      </c>
      <c r="DI198" s="3">
        <f t="shared" si="394"/>
        <v>0.2204469052798102</v>
      </c>
      <c r="DJ198" s="3">
        <f t="shared" si="395"/>
        <v>3.6032326843790941</v>
      </c>
      <c r="DK198" s="272">
        <f>quarterly_final!L206</f>
        <v>0.76847781597015419</v>
      </c>
      <c r="DL198" s="260">
        <f t="shared" si="396"/>
        <v>3.7101306644667447</v>
      </c>
      <c r="DM198" s="267">
        <f t="shared" si="397"/>
        <v>-6.3381195623372188E-2</v>
      </c>
      <c r="DN198" s="261">
        <f>'capital shares'!BB196</f>
        <v>0.33316737846423644</v>
      </c>
      <c r="DO198" s="272">
        <f t="shared" si="398"/>
        <v>2.4529196104368163</v>
      </c>
      <c r="DP198" s="260"/>
      <c r="DQ198" s="3"/>
      <c r="DR198" s="3">
        <f t="shared" si="375"/>
        <v>0.13105489773950485</v>
      </c>
      <c r="DS198" s="3">
        <f t="shared" si="399"/>
        <v>-5.6256708878547297</v>
      </c>
      <c r="DT198" s="3">
        <f t="shared" si="376"/>
        <v>-0.17365215366073494</v>
      </c>
      <c r="DU198" s="3">
        <f t="shared" si="400"/>
        <v>0.64862506019881161</v>
      </c>
      <c r="DV198" s="3">
        <f t="shared" si="401"/>
        <v>9.1621493986607394</v>
      </c>
      <c r="DW198" s="3">
        <f t="shared" si="402"/>
        <v>2.8878534506071984</v>
      </c>
      <c r="DX198" s="3">
        <f>'capital shares'!AY196</f>
        <v>0.13613645665746027</v>
      </c>
      <c r="DY198" s="275">
        <f t="shared" si="403"/>
        <v>2.7587587586780007</v>
      </c>
      <c r="DZ198" s="3"/>
      <c r="EA198" s="3">
        <f t="shared" si="404"/>
        <v>4.3413705692048854</v>
      </c>
      <c r="EB198" s="3">
        <f t="shared" si="405"/>
        <v>0.11288113236264016</v>
      </c>
      <c r="EC198" s="3">
        <f t="shared" si="406"/>
        <v>3.5093085854578208</v>
      </c>
      <c r="ED198" s="3">
        <f t="shared" si="407"/>
        <v>-6.3381195623372188E-2</v>
      </c>
      <c r="EE198" s="3">
        <f t="shared" si="408"/>
        <v>-0.80151908044916342</v>
      </c>
      <c r="EF198" s="271">
        <f t="shared" si="409"/>
        <v>3.0542903297901214E-2</v>
      </c>
      <c r="EG198" s="275">
        <f t="shared" si="410"/>
        <v>2.2069961464042711</v>
      </c>
      <c r="EH198" s="275"/>
      <c r="EI198" s="275">
        <f t="shared" si="411"/>
        <v>2.5128352946454551</v>
      </c>
      <c r="EJ198" s="275"/>
      <c r="EK198" s="280"/>
      <c r="EL198" s="280"/>
      <c r="EM198" s="280"/>
      <c r="EN198" s="280"/>
      <c r="EO198" s="280"/>
      <c r="EP198" s="280"/>
      <c r="EQ198" s="280"/>
      <c r="ER198" s="285"/>
      <c r="ES198" s="3"/>
      <c r="ET198" s="3"/>
      <c r="EV198" s="199">
        <f t="shared" si="321"/>
        <v>1</v>
      </c>
      <c r="EW198" s="199">
        <f t="shared" si="322"/>
        <v>7.9019181332806013E-2</v>
      </c>
      <c r="EX198" s="199">
        <f t="shared" si="323"/>
        <v>11.960055368795729</v>
      </c>
      <c r="EY198" s="199">
        <f t="shared" si="324"/>
        <v>1.9695471623492188E-2</v>
      </c>
      <c r="EZ198" s="199">
        <f t="shared" si="325"/>
        <v>6.3278623689934747E-3</v>
      </c>
      <c r="FA198" s="199">
        <f t="shared" si="326"/>
        <v>0.10344077516314021</v>
      </c>
      <c r="FB198" s="199">
        <f t="shared" si="327"/>
        <v>3.4941665018785838E-2</v>
      </c>
      <c r="FC198" s="199">
        <f t="shared" si="328"/>
        <v>5.3055171050029666E-2</v>
      </c>
      <c r="FE198" s="199">
        <f t="shared" si="412"/>
        <v>1</v>
      </c>
      <c r="FF198" s="199">
        <f t="shared" si="413"/>
        <v>7.8545181940800263E-2</v>
      </c>
      <c r="FG198" s="199">
        <f t="shared" si="414"/>
        <v>11.857119955834206</v>
      </c>
      <c r="FH198" s="199">
        <f t="shared" si="415"/>
        <v>1.9737557956085131E-2</v>
      </c>
      <c r="FI198" s="199">
        <f t="shared" si="416"/>
        <v>6.3161861042300548E-3</v>
      </c>
      <c r="FJ198" s="199">
        <f t="shared" si="417"/>
        <v>0.10329450082104077</v>
      </c>
      <c r="FK198" s="199">
        <f t="shared" si="418"/>
        <v>3.4893838934755984E-2</v>
      </c>
      <c r="FL198" s="199">
        <f t="shared" si="419"/>
        <v>5.2218966675940365E-2</v>
      </c>
      <c r="FN198" s="200">
        <f t="shared" si="377"/>
        <v>2.7713736727855678</v>
      </c>
      <c r="FO198" s="200">
        <f t="shared" si="378"/>
        <v>-2.315004796896305</v>
      </c>
      <c r="FP198" s="200">
        <f t="shared" si="379"/>
        <v>-3.199407649349844</v>
      </c>
      <c r="FQ198" s="200">
        <f t="shared" si="380"/>
        <v>5.1771896348730317</v>
      </c>
      <c r="FR198" s="200">
        <f t="shared" si="381"/>
        <v>2.6899564631475807</v>
      </c>
      <c r="FS198" s="200">
        <f t="shared" si="382"/>
        <v>0.62529516908764982</v>
      </c>
      <c r="FT198" s="199">
        <f t="shared" si="383"/>
        <v>2.9908996971587891</v>
      </c>
      <c r="FU198" s="199">
        <f t="shared" si="384"/>
        <v>5.2307787059568245</v>
      </c>
      <c r="FX198" s="199">
        <f t="shared" si="385"/>
        <v>-3.1608215617376731</v>
      </c>
      <c r="FY198" s="199">
        <f t="shared" si="386"/>
        <v>4.5742118992791134</v>
      </c>
      <c r="FZ198" s="199">
        <f t="shared" si="387"/>
        <v>4.3335744795698981</v>
      </c>
      <c r="GA198" s="199">
        <f t="shared" si="388"/>
        <v>-3.6161437757436627</v>
      </c>
      <c r="GC198" s="199">
        <f t="shared" si="420"/>
        <v>12.038959638596047</v>
      </c>
      <c r="GD198" s="199">
        <f t="shared" si="421"/>
        <v>2.6053744060315187E-2</v>
      </c>
      <c r="GE198" s="199">
        <f t="shared" si="422"/>
        <v>8.7112805610696342E-2</v>
      </c>
      <c r="GF198" s="199">
        <f t="shared" si="423"/>
        <v>-11.152126188267058</v>
      </c>
      <c r="GH198" s="199">
        <f t="shared" si="424"/>
        <v>-0.4553222140059896</v>
      </c>
      <c r="GI198" s="199">
        <f t="shared" si="425"/>
        <v>-8.1903556750227757</v>
      </c>
      <c r="GJ198" s="199">
        <f t="shared" si="426"/>
        <v>-7.9497182553135612</v>
      </c>
    </row>
    <row r="199" spans="1:192" x14ac:dyDescent="0.3">
      <c r="A199" s="6" t="s">
        <v>339</v>
      </c>
      <c r="B199" s="61">
        <v>34001</v>
      </c>
      <c r="C199" s="4">
        <v>76.947999999999993</v>
      </c>
      <c r="D199" s="4">
        <v>91.869</v>
      </c>
      <c r="E199" s="4">
        <v>45.701999999999998</v>
      </c>
      <c r="F199" s="4">
        <v>125.608</v>
      </c>
      <c r="G199" s="4">
        <v>315.86799999999999</v>
      </c>
      <c r="H199" s="4">
        <v>1423.644</v>
      </c>
      <c r="I199" s="4">
        <v>145.589</v>
      </c>
      <c r="J199" s="4">
        <v>73.873000000000005</v>
      </c>
      <c r="K199" s="4">
        <v>76.313000000000002</v>
      </c>
      <c r="L199" s="4">
        <v>72.325000000000003</v>
      </c>
      <c r="M199" s="4">
        <v>87.81</v>
      </c>
      <c r="N199" s="4">
        <v>114.021</v>
      </c>
      <c r="O199" s="4">
        <v>72.224999999999994</v>
      </c>
      <c r="P199" s="4">
        <v>80.58</v>
      </c>
      <c r="Q199" s="4">
        <v>129.255</v>
      </c>
      <c r="R199" s="4">
        <v>60.140999999999998</v>
      </c>
      <c r="S199" s="6">
        <v>5083.3</v>
      </c>
      <c r="T199" s="6">
        <v>776.6</v>
      </c>
      <c r="U199" s="6">
        <v>175.6</v>
      </c>
      <c r="V199" s="6">
        <v>406.6</v>
      </c>
      <c r="W199" s="6">
        <v>148.80000000000001</v>
      </c>
      <c r="X199" s="255">
        <v>47722</v>
      </c>
      <c r="Y199" s="6">
        <f t="shared" si="430"/>
        <v>47.722000000000001</v>
      </c>
      <c r="Z199" s="6"/>
      <c r="AA199" s="6">
        <v>194.4</v>
      </c>
      <c r="AB199" s="255">
        <v>62500</v>
      </c>
      <c r="AC199" s="6">
        <v>99.2</v>
      </c>
      <c r="AD199" s="6">
        <v>32.6</v>
      </c>
      <c r="AE199" s="6">
        <v>527.9</v>
      </c>
      <c r="AF199" s="6">
        <v>271.39999999999998</v>
      </c>
      <c r="AG199" s="4">
        <v>92.072000000000003</v>
      </c>
      <c r="AH199" s="4">
        <v>69.847999999999999</v>
      </c>
      <c r="AI199" s="4">
        <v>80.647000000000006</v>
      </c>
      <c r="AJ199" s="4">
        <v>74.239999999999995</v>
      </c>
      <c r="AK199" s="4">
        <v>80.147999999999996</v>
      </c>
      <c r="AL199" s="4">
        <v>80.647000000000006</v>
      </c>
      <c r="AM199" s="4" t="e">
        <v>#N/A</v>
      </c>
      <c r="AN199" s="4" t="e">
        <v>#N/A</v>
      </c>
      <c r="AO199" s="6"/>
      <c r="AP199" s="3">
        <f t="shared" si="329"/>
        <v>2.482083312989436</v>
      </c>
      <c r="AQ199" s="3">
        <f t="shared" si="330"/>
        <v>0.36590547816026281</v>
      </c>
      <c r="AR199" s="3">
        <f t="shared" si="331"/>
        <v>2.8899384560411434</v>
      </c>
      <c r="AS199" s="3">
        <f t="shared" si="332"/>
        <v>-0.51237789301114234</v>
      </c>
      <c r="AT199" s="235">
        <f t="shared" si="333"/>
        <v>-4.3740370269194297</v>
      </c>
      <c r="AU199" s="3">
        <f t="shared" si="334"/>
        <v>-13.106738614378235</v>
      </c>
      <c r="AV199" s="3">
        <f t="shared" si="335"/>
        <v>-0.43386334813517724</v>
      </c>
      <c r="AW199" s="3">
        <f t="shared" si="336"/>
        <v>1.0844082387533003</v>
      </c>
      <c r="AX199" s="3">
        <f t="shared" si="337"/>
        <v>2.9408222320616804</v>
      </c>
      <c r="AY199" s="3">
        <f t="shared" si="338"/>
        <v>1.2629665254116325</v>
      </c>
      <c r="AZ199" s="3">
        <f t="shared" si="339"/>
        <v>-7.2877997878575962E-2</v>
      </c>
      <c r="BA199" s="3">
        <f t="shared" si="340"/>
        <v>5.5673714982748441</v>
      </c>
      <c r="BB199" s="3">
        <f t="shared" si="341"/>
        <v>-3.523377411612131</v>
      </c>
      <c r="BC199" s="3">
        <f t="shared" si="342"/>
        <v>5.4607847480679865E-2</v>
      </c>
      <c r="BD199" s="3">
        <f t="shared" si="343"/>
        <v>-0.2011021989569749</v>
      </c>
      <c r="BE199" s="3">
        <f t="shared" si="344"/>
        <v>4.292919841115344</v>
      </c>
      <c r="BF199" s="3">
        <f t="shared" si="345"/>
        <v>1.6106761563172176</v>
      </c>
      <c r="BG199" s="3">
        <f t="shared" si="346"/>
        <v>0.28070779614856783</v>
      </c>
      <c r="BH199" s="3">
        <f t="shared" si="347"/>
        <v>1.0130988096180882</v>
      </c>
      <c r="BI199" s="3">
        <f t="shared" si="348"/>
        <v>-10.649007806683384</v>
      </c>
      <c r="BJ199" s="3">
        <f t="shared" si="349"/>
        <v>-0.36416018079331924</v>
      </c>
      <c r="BK199" s="3">
        <f t="shared" si="350"/>
        <v>1.0130988096180882</v>
      </c>
      <c r="BL199" s="3" t="e">
        <f t="shared" si="351"/>
        <v>#N/A</v>
      </c>
      <c r="BM199" s="3" t="e">
        <f t="shared" si="352"/>
        <v>#N/A</v>
      </c>
      <c r="BN199" s="3"/>
      <c r="BO199" s="3">
        <f t="shared" si="308"/>
        <v>0.15277477229358882</v>
      </c>
      <c r="BP199" s="3">
        <f t="shared" si="309"/>
        <v>3.4544488816320107E-2</v>
      </c>
      <c r="BQ199" s="3">
        <f t="shared" si="310"/>
        <v>5.3390514036157605E-2</v>
      </c>
      <c r="BR199" s="3">
        <f t="shared" si="311"/>
        <v>0.10384986131056596</v>
      </c>
      <c r="BS199" s="3">
        <f t="shared" si="312"/>
        <v>7.9987409753506586E-2</v>
      </c>
      <c r="BT199" s="3">
        <f t="shared" si="353"/>
        <v>3.8242873723762123E-2</v>
      </c>
      <c r="BU199" s="3">
        <f t="shared" si="313"/>
        <v>0.22611382951326292</v>
      </c>
      <c r="BV199" s="3">
        <f t="shared" si="314"/>
        <v>0.39284116331096197</v>
      </c>
      <c r="BW199" s="3">
        <f t="shared" si="315"/>
        <v>0.18383727106407255</v>
      </c>
      <c r="BX199" s="3">
        <f t="shared" si="316"/>
        <v>0.18383727106407255</v>
      </c>
      <c r="BY199" s="3">
        <f t="shared" si="354"/>
        <v>0.22208014478783469</v>
      </c>
      <c r="BZ199" s="3">
        <f t="shared" si="317"/>
        <v>0.43509898341359016</v>
      </c>
      <c r="CA199" s="3">
        <f t="shared" si="389"/>
        <v>0.5649010165864099</v>
      </c>
      <c r="CB199" s="3">
        <f t="shared" si="355"/>
        <v>0.36017362033838246</v>
      </c>
      <c r="CC199" s="3">
        <f t="shared" si="356"/>
        <v>0.17220302949774116</v>
      </c>
      <c r="CD199" s="3">
        <f t="shared" si="357"/>
        <v>0.46762335016387629</v>
      </c>
      <c r="CE199" s="3">
        <f t="shared" si="358"/>
        <v>0.13180972628222162</v>
      </c>
      <c r="CF199" s="3">
        <f t="shared" si="318"/>
        <v>0.10774199768607789</v>
      </c>
      <c r="CG199" s="3">
        <f t="shared" si="319"/>
        <v>0.11303864050171961</v>
      </c>
      <c r="CH199" s="3">
        <f t="shared" si="390"/>
        <v>0.11295988643217988</v>
      </c>
      <c r="CI199" s="3">
        <f t="shared" si="320"/>
        <v>8.7935002852477712E-2</v>
      </c>
      <c r="CJ199" s="3"/>
      <c r="CK199" s="21">
        <f t="shared" si="359"/>
        <v>-0.3362232149088264</v>
      </c>
      <c r="CL199" s="21">
        <f t="shared" si="360"/>
        <v>-0.29085926291064762</v>
      </c>
      <c r="CM199" s="235">
        <f t="shared" si="391"/>
        <v>0.32701024950176127</v>
      </c>
      <c r="CN199" s="21"/>
      <c r="CO199" s="21">
        <f t="shared" si="361"/>
        <v>3.7387984430447729</v>
      </c>
      <c r="CP199" s="21">
        <f t="shared" si="362"/>
        <v>2.863680291308877</v>
      </c>
      <c r="CQ199" s="21">
        <f t="shared" si="363"/>
        <v>3.2737014785603451</v>
      </c>
      <c r="CR199" s="3">
        <f t="shared" si="364"/>
        <v>2.7424267017806425</v>
      </c>
      <c r="CS199" s="3">
        <f t="shared" si="365"/>
        <v>3.2144738297939339</v>
      </c>
      <c r="CT199" s="56">
        <f t="shared" si="366"/>
        <v>3.2144738297939339</v>
      </c>
      <c r="CU199" s="236">
        <f t="shared" si="367"/>
        <v>3.2141371534683767</v>
      </c>
      <c r="CV199" s="57">
        <f t="shared" si="368"/>
        <v>-3.5503603683772029</v>
      </c>
      <c r="CW199" s="3">
        <f t="shared" si="369"/>
        <v>-1.6034609971511591</v>
      </c>
      <c r="CX199" s="3">
        <f t="shared" si="370"/>
        <v>-2.9334293573198087</v>
      </c>
      <c r="CY199" s="3">
        <f t="shared" si="371"/>
        <v>-7.5881741803878064</v>
      </c>
      <c r="CZ199" s="3">
        <f t="shared" si="372"/>
        <v>-16.320875767846612</v>
      </c>
      <c r="DA199" s="3">
        <f t="shared" si="373"/>
        <v>2.3532343448064674</v>
      </c>
      <c r="DB199" s="3">
        <f t="shared" si="374"/>
        <v>-3.6480005016035539</v>
      </c>
      <c r="DC199" s="3">
        <f t="shared" si="429"/>
        <v>-2.982348749409133</v>
      </c>
      <c r="DD199" s="3">
        <f t="shared" si="427"/>
        <v>-7.7979158977147902</v>
      </c>
      <c r="DE199" s="3">
        <f t="shared" si="428"/>
        <v>-19.092214889851121</v>
      </c>
      <c r="DF199" s="3"/>
      <c r="DG199" s="3">
        <f t="shared" si="392"/>
        <v>2.482083312989436</v>
      </c>
      <c r="DH199" s="3">
        <f t="shared" si="393"/>
        <v>-0.29085926291064762</v>
      </c>
      <c r="DI199" s="3">
        <f t="shared" si="394"/>
        <v>0.22208014478783469</v>
      </c>
      <c r="DJ199" s="3">
        <f t="shared" si="395"/>
        <v>3.2737014785603451</v>
      </c>
      <c r="DK199" s="272">
        <f>quarterly_final!L207</f>
        <v>-5.137817489917996</v>
      </c>
      <c r="DL199" s="260">
        <f t="shared" si="396"/>
        <v>-2.3648749140179128</v>
      </c>
      <c r="DM199" s="267">
        <f t="shared" si="397"/>
        <v>-5.9294356554889056</v>
      </c>
      <c r="DN199" s="261">
        <f>'capital shares'!BB197</f>
        <v>0.33085944039094728</v>
      </c>
      <c r="DO199" s="272">
        <f t="shared" si="398"/>
        <v>-3.5442434861805454</v>
      </c>
      <c r="DP199" s="260"/>
      <c r="DQ199" s="3"/>
      <c r="DR199" s="3">
        <f t="shared" si="375"/>
        <v>0.13180972628222162</v>
      </c>
      <c r="DS199" s="3">
        <f t="shared" si="399"/>
        <v>-4.3740370269194297</v>
      </c>
      <c r="DT199" s="3">
        <f t="shared" si="376"/>
        <v>-0.29113489672717929</v>
      </c>
      <c r="DU199" s="3">
        <f t="shared" si="400"/>
        <v>0.32873637862493466</v>
      </c>
      <c r="DV199" s="3">
        <f t="shared" si="401"/>
        <v>1.7180272161743377</v>
      </c>
      <c r="DW199" s="3">
        <f t="shared" si="402"/>
        <v>-2.9847461893700271</v>
      </c>
      <c r="DX199" s="3">
        <f>'capital shares'!AY197</f>
        <v>0.13723019633982597</v>
      </c>
      <c r="DY199" s="275">
        <f t="shared" si="403"/>
        <v>-3.3136619804706715</v>
      </c>
      <c r="DZ199" s="3"/>
      <c r="EA199" s="3">
        <f t="shared" si="404"/>
        <v>3.7417710016991705</v>
      </c>
      <c r="EB199" s="3">
        <f t="shared" si="405"/>
        <v>0.11303864050171961</v>
      </c>
      <c r="EC199" s="3">
        <f t="shared" si="406"/>
        <v>3.2140484373209501</v>
      </c>
      <c r="ED199" s="3">
        <f t="shared" si="407"/>
        <v>-5.9294356554889056</v>
      </c>
      <c r="EE199" s="3">
        <f t="shared" si="408"/>
        <v>-6.397505178627731</v>
      </c>
      <c r="EF199" s="271">
        <f t="shared" si="409"/>
        <v>-5.8697826142495106</v>
      </c>
      <c r="EG199" s="275">
        <f t="shared" si="410"/>
        <v>-3.699108706670315</v>
      </c>
      <c r="EH199" s="275"/>
      <c r="EI199" s="275">
        <f t="shared" si="411"/>
        <v>-3.4685272009604411</v>
      </c>
      <c r="EJ199" s="275"/>
      <c r="EK199" s="280"/>
      <c r="EL199" s="280"/>
      <c r="EM199" s="280"/>
      <c r="EN199" s="280"/>
      <c r="EO199" s="280"/>
      <c r="EP199" s="280"/>
      <c r="EQ199" s="280"/>
      <c r="ER199" s="285"/>
      <c r="ES199" s="3"/>
      <c r="ET199" s="3"/>
      <c r="EV199" s="199">
        <f t="shared" si="321"/>
        <v>1</v>
      </c>
      <c r="EW199" s="199">
        <f t="shared" si="322"/>
        <v>7.9987409753506586E-2</v>
      </c>
      <c r="EX199" s="199">
        <f t="shared" si="323"/>
        <v>12.295162591230106</v>
      </c>
      <c r="EY199" s="199">
        <f t="shared" si="324"/>
        <v>1.9514882064800426E-2</v>
      </c>
      <c r="EZ199" s="199">
        <f t="shared" si="325"/>
        <v>6.413156807585624E-3</v>
      </c>
      <c r="FA199" s="199">
        <f t="shared" si="326"/>
        <v>0.10384986131056596</v>
      </c>
      <c r="FB199" s="199">
        <f t="shared" si="327"/>
        <v>3.4544488816320107E-2</v>
      </c>
      <c r="FC199" s="199">
        <f t="shared" si="328"/>
        <v>5.3390514036157605E-2</v>
      </c>
      <c r="FE199" s="199">
        <f t="shared" si="412"/>
        <v>1</v>
      </c>
      <c r="FF199" s="199">
        <f t="shared" si="413"/>
        <v>7.9503295543156299E-2</v>
      </c>
      <c r="FG199" s="199">
        <f t="shared" si="414"/>
        <v>12.127608980012917</v>
      </c>
      <c r="FH199" s="199">
        <f t="shared" si="415"/>
        <v>1.9605176844146307E-2</v>
      </c>
      <c r="FI199" s="199">
        <f t="shared" si="416"/>
        <v>6.3705095882895489E-3</v>
      </c>
      <c r="FJ199" s="199">
        <f t="shared" si="417"/>
        <v>0.10364531823685308</v>
      </c>
      <c r="FK199" s="199">
        <f t="shared" si="418"/>
        <v>3.4743076917552976E-2</v>
      </c>
      <c r="FL199" s="199">
        <f t="shared" si="419"/>
        <v>5.3222842543093632E-2</v>
      </c>
      <c r="FN199" s="200">
        <f t="shared" si="377"/>
        <v>2.482083312989436</v>
      </c>
      <c r="FO199" s="200">
        <f t="shared" si="378"/>
        <v>-0.51237789301114234</v>
      </c>
      <c r="FP199" s="200">
        <f t="shared" si="379"/>
        <v>5.5673714982748441</v>
      </c>
      <c r="FQ199" s="200">
        <f t="shared" si="380"/>
        <v>-3.523377411612131</v>
      </c>
      <c r="FR199" s="200">
        <f t="shared" si="381"/>
        <v>5.4607847480679865E-2</v>
      </c>
      <c r="FS199" s="200">
        <f t="shared" si="382"/>
        <v>-0.2011021989569749</v>
      </c>
      <c r="FT199" s="199">
        <f t="shared" si="383"/>
        <v>2.8899384560411434</v>
      </c>
      <c r="FU199" s="199">
        <f t="shared" si="384"/>
        <v>4.292919841115344</v>
      </c>
      <c r="FX199" s="199">
        <f t="shared" si="385"/>
        <v>5.4795429957203448</v>
      </c>
      <c r="FY199" s="199">
        <f t="shared" si="386"/>
        <v>-2.6458803160455999</v>
      </c>
      <c r="FZ199" s="199">
        <f t="shared" si="387"/>
        <v>3.7387973983057221</v>
      </c>
      <c r="GA199" s="199">
        <f t="shared" si="388"/>
        <v>5.7100322105000574</v>
      </c>
      <c r="GC199" s="199">
        <f t="shared" si="420"/>
        <v>12.310757593792928</v>
      </c>
      <c r="GD199" s="199">
        <f t="shared" si="421"/>
        <v>2.5975686432435856E-2</v>
      </c>
      <c r="GE199" s="199">
        <f t="shared" si="422"/>
        <v>8.7965919460646608E-2</v>
      </c>
      <c r="GF199" s="199">
        <f t="shared" si="423"/>
        <v>-11.42469919968601</v>
      </c>
      <c r="GH199" s="199">
        <f t="shared" si="424"/>
        <v>0.23048921477971263</v>
      </c>
      <c r="GI199" s="199">
        <f t="shared" si="425"/>
        <v>8.3559125265456569</v>
      </c>
      <c r="GJ199" s="199">
        <f t="shared" si="426"/>
        <v>1.9712348121943353</v>
      </c>
    </row>
    <row r="200" spans="1:192" x14ac:dyDescent="0.3">
      <c r="A200" s="6" t="s">
        <v>338</v>
      </c>
      <c r="B200" s="61">
        <v>34090</v>
      </c>
      <c r="C200" s="4">
        <v>77.429000000000002</v>
      </c>
      <c r="D200" s="4">
        <v>91.942999999999998</v>
      </c>
      <c r="E200" s="4">
        <v>46.094999999999999</v>
      </c>
      <c r="F200" s="4">
        <v>125.206</v>
      </c>
      <c r="G200" s="4">
        <v>311.00400000000002</v>
      </c>
      <c r="H200" s="4">
        <v>1354.847</v>
      </c>
      <c r="I200" s="4">
        <v>145.61099999999999</v>
      </c>
      <c r="J200" s="4">
        <v>74.248000000000005</v>
      </c>
      <c r="K200" s="4">
        <v>76.281999999999996</v>
      </c>
      <c r="L200" s="4">
        <v>72.811999999999998</v>
      </c>
      <c r="M200" s="4">
        <v>88.02</v>
      </c>
      <c r="N200" s="4">
        <v>114.116</v>
      </c>
      <c r="O200" s="4">
        <v>72.457999999999998</v>
      </c>
      <c r="P200" s="4">
        <v>80.837999999999994</v>
      </c>
      <c r="Q200" s="4">
        <v>129.93600000000001</v>
      </c>
      <c r="R200" s="4">
        <v>60.792999999999999</v>
      </c>
      <c r="S200" s="6">
        <v>5148.2</v>
      </c>
      <c r="T200" s="6">
        <v>792.4</v>
      </c>
      <c r="U200" s="6">
        <v>174.1</v>
      </c>
      <c r="V200" s="6">
        <v>421.5</v>
      </c>
      <c r="W200" s="6">
        <v>149.69999999999999</v>
      </c>
      <c r="X200" s="255">
        <v>46737</v>
      </c>
      <c r="Y200" s="6">
        <f t="shared" si="430"/>
        <v>46.737000000000002</v>
      </c>
      <c r="Z200" s="6"/>
      <c r="AA200" s="6">
        <v>196.7</v>
      </c>
      <c r="AB200" s="255">
        <v>63671</v>
      </c>
      <c r="AC200" s="6">
        <v>99.9</v>
      </c>
      <c r="AD200" s="6">
        <v>33.200000000000003</v>
      </c>
      <c r="AE200" s="6">
        <v>547.79999999999995</v>
      </c>
      <c r="AF200" s="6">
        <v>278</v>
      </c>
      <c r="AG200" s="4">
        <v>92.44</v>
      </c>
      <c r="AH200" s="4">
        <v>69.977000000000004</v>
      </c>
      <c r="AI200" s="4">
        <v>80.891000000000005</v>
      </c>
      <c r="AJ200" s="4">
        <v>74.760999999999996</v>
      </c>
      <c r="AK200" s="4">
        <v>80.433999999999997</v>
      </c>
      <c r="AL200" s="4">
        <v>80.891000000000005</v>
      </c>
      <c r="AM200" s="4" t="e">
        <v>#N/A</v>
      </c>
      <c r="AN200" s="4" t="e">
        <v>#N/A</v>
      </c>
      <c r="AO200" s="6"/>
      <c r="AP200" s="3">
        <f t="shared" si="329"/>
        <v>2.4926073521720533</v>
      </c>
      <c r="AQ200" s="3">
        <f t="shared" si="330"/>
        <v>0.32206821751724096</v>
      </c>
      <c r="AR200" s="3">
        <f t="shared" si="331"/>
        <v>3.4249694527406724</v>
      </c>
      <c r="AS200" s="3">
        <f t="shared" si="332"/>
        <v>-1.2822261731297542</v>
      </c>
      <c r="AT200" s="235">
        <f t="shared" si="333"/>
        <v>-6.207452386052009</v>
      </c>
      <c r="AU200" s="3">
        <f t="shared" si="334"/>
        <v>-19.81249956298198</v>
      </c>
      <c r="AV200" s="3">
        <f t="shared" si="335"/>
        <v>6.0439560554545142E-2</v>
      </c>
      <c r="AW200" s="3">
        <f t="shared" si="336"/>
        <v>2.0253754765361043</v>
      </c>
      <c r="AX200" s="3">
        <f t="shared" si="337"/>
        <v>-0.16252171002443591</v>
      </c>
      <c r="AY200" s="3">
        <f t="shared" si="338"/>
        <v>2.6843703685813622</v>
      </c>
      <c r="AZ200" s="3">
        <f t="shared" si="339"/>
        <v>0.95546880441647297</v>
      </c>
      <c r="BA200" s="3">
        <f t="shared" si="340"/>
        <v>0.33313318046989393</v>
      </c>
      <c r="BB200" s="3">
        <f t="shared" si="341"/>
        <v>1.2883349193724298</v>
      </c>
      <c r="BC200" s="3">
        <f t="shared" si="342"/>
        <v>1.2786688954257419</v>
      </c>
      <c r="BD200" s="3">
        <f t="shared" si="343"/>
        <v>2.1019296720861691</v>
      </c>
      <c r="BE200" s="3">
        <f t="shared" si="344"/>
        <v>4.313138189830438</v>
      </c>
      <c r="BF200" s="3">
        <f t="shared" si="345"/>
        <v>1.5955622959960236</v>
      </c>
      <c r="BG200" s="3">
        <f t="shared" si="346"/>
        <v>0.73806564834489596</v>
      </c>
      <c r="BH200" s="3">
        <f t="shared" si="347"/>
        <v>1.2083853239061215</v>
      </c>
      <c r="BI200" s="3">
        <f t="shared" si="348"/>
        <v>2.797308062771565</v>
      </c>
      <c r="BJ200" s="3">
        <f t="shared" si="349"/>
        <v>1.4248187338631333</v>
      </c>
      <c r="BK200" s="3">
        <f t="shared" si="350"/>
        <v>1.2083853239061215</v>
      </c>
      <c r="BL200" s="3" t="e">
        <f t="shared" si="351"/>
        <v>#N/A</v>
      </c>
      <c r="BM200" s="3" t="e">
        <f t="shared" si="352"/>
        <v>#N/A</v>
      </c>
      <c r="BN200" s="3"/>
      <c r="BO200" s="3">
        <f t="shared" si="308"/>
        <v>0.1539178742084612</v>
      </c>
      <c r="BP200" s="3">
        <f t="shared" si="309"/>
        <v>3.3817645002136666E-2</v>
      </c>
      <c r="BQ200" s="3">
        <f t="shared" si="310"/>
        <v>5.3999456120585841E-2</v>
      </c>
      <c r="BR200" s="3">
        <f t="shared" si="311"/>
        <v>0.1064061225282623</v>
      </c>
      <c r="BS200" s="3">
        <f t="shared" si="312"/>
        <v>8.1873276096499747E-2</v>
      </c>
      <c r="BT200" s="3">
        <f t="shared" si="353"/>
        <v>3.8207528845033215E-2</v>
      </c>
      <c r="BU200" s="3">
        <f t="shared" si="313"/>
        <v>0.21971226653205453</v>
      </c>
      <c r="BV200" s="3">
        <f t="shared" si="314"/>
        <v>0.38509179385091791</v>
      </c>
      <c r="BW200" s="3">
        <f t="shared" si="315"/>
        <v>0.18827939862476206</v>
      </c>
      <c r="BX200" s="3">
        <f t="shared" si="316"/>
        <v>0.18827939862476206</v>
      </c>
      <c r="BY200" s="3">
        <f t="shared" si="354"/>
        <v>0.22648692746979526</v>
      </c>
      <c r="BZ200" s="3">
        <f t="shared" si="317"/>
        <v>0.43484989167440424</v>
      </c>
      <c r="CA200" s="3">
        <f t="shared" si="389"/>
        <v>0.56515010832559576</v>
      </c>
      <c r="CB200" s="3">
        <f t="shared" si="355"/>
        <v>0.36149228130360206</v>
      </c>
      <c r="CC200" s="3">
        <f t="shared" si="356"/>
        <v>0.16869639794168095</v>
      </c>
      <c r="CD200" s="3">
        <f t="shared" si="357"/>
        <v>0.46981132075471693</v>
      </c>
      <c r="CE200" s="3">
        <f t="shared" si="358"/>
        <v>0.12838765008576328</v>
      </c>
      <c r="CF200" s="3">
        <f t="shared" si="318"/>
        <v>0.10818636483285077</v>
      </c>
      <c r="CG200" s="3">
        <f t="shared" si="319"/>
        <v>0.11353020943197228</v>
      </c>
      <c r="CH200" s="3">
        <f t="shared" si="390"/>
        <v>0.11328442496684595</v>
      </c>
      <c r="CI200" s="3">
        <f t="shared" si="320"/>
        <v>8.7817101122722507E-2</v>
      </c>
      <c r="CJ200" s="3"/>
      <c r="CK200" s="21">
        <f t="shared" si="359"/>
        <v>0.62990838675214234</v>
      </c>
      <c r="CL200" s="21">
        <f t="shared" si="360"/>
        <v>0.68540080573364703</v>
      </c>
      <c r="CM200" s="235">
        <f t="shared" si="391"/>
        <v>1.7162661992161559</v>
      </c>
      <c r="CN200" s="21"/>
      <c r="CO200" s="21">
        <f t="shared" si="361"/>
        <v>3.9676703237789512</v>
      </c>
      <c r="CP200" s="21">
        <f t="shared" si="362"/>
        <v>2.8874682756075818</v>
      </c>
      <c r="CQ200" s="21">
        <f t="shared" si="363"/>
        <v>3.0217628022115242</v>
      </c>
      <c r="CR200" s="3">
        <f t="shared" si="364"/>
        <v>2.8292253585855578</v>
      </c>
      <c r="CS200" s="3">
        <f t="shared" si="365"/>
        <v>2.9009161714882801</v>
      </c>
      <c r="CT200" s="56">
        <f t="shared" si="366"/>
        <v>2.9009161714882801</v>
      </c>
      <c r="CU200" s="236">
        <f t="shared" si="367"/>
        <v>2.9002527168447982</v>
      </c>
      <c r="CV200" s="57">
        <f t="shared" si="368"/>
        <v>-2.270344330092656</v>
      </c>
      <c r="CW200" s="3">
        <f t="shared" si="369"/>
        <v>-1.3046904208487746</v>
      </c>
      <c r="CX200" s="3">
        <f t="shared" si="370"/>
        <v>-2.1621870684999021</v>
      </c>
      <c r="CY200" s="3">
        <f t="shared" si="371"/>
        <v>-9.1077051028968068</v>
      </c>
      <c r="CZ200" s="3">
        <f t="shared" si="372"/>
        <v>-22.712752279826777</v>
      </c>
      <c r="DA200" s="3">
        <f t="shared" si="373"/>
        <v>-2.5671195363749044</v>
      </c>
      <c r="DB200" s="3">
        <f t="shared" si="374"/>
        <v>-2.8398131562902531</v>
      </c>
      <c r="DC200" s="3">
        <f t="shared" si="429"/>
        <v>-3.0420586291739022</v>
      </c>
      <c r="DD200" s="3">
        <f t="shared" si="427"/>
        <v>-8.03217083908463</v>
      </c>
      <c r="DE200" s="3">
        <f t="shared" si="428"/>
        <v>-19.514383302947117</v>
      </c>
      <c r="DF200" s="3"/>
      <c r="DG200" s="3">
        <f t="shared" si="392"/>
        <v>2.4926073521720533</v>
      </c>
      <c r="DH200" s="3">
        <f t="shared" si="393"/>
        <v>0.68540080573364703</v>
      </c>
      <c r="DI200" s="3">
        <f t="shared" si="394"/>
        <v>0.22648692746979526</v>
      </c>
      <c r="DJ200" s="3">
        <f t="shared" si="395"/>
        <v>3.0217628022115242</v>
      </c>
      <c r="DK200" s="272">
        <f>quarterly_final!L208</f>
        <v>0.24703148488212298</v>
      </c>
      <c r="DL200" s="260">
        <f t="shared" si="396"/>
        <v>2.0542380313205291</v>
      </c>
      <c r="DM200" s="267">
        <f t="shared" si="397"/>
        <v>-0.28212396515734806</v>
      </c>
      <c r="DN200" s="261">
        <f>'capital shares'!BB198</f>
        <v>0.32627174632818001</v>
      </c>
      <c r="DO200" s="272">
        <f t="shared" si="398"/>
        <v>1.2919491226748991</v>
      </c>
      <c r="DP200" s="260"/>
      <c r="DQ200" s="3"/>
      <c r="DR200" s="3">
        <f t="shared" si="375"/>
        <v>0.12838765008576328</v>
      </c>
      <c r="DS200" s="3">
        <f t="shared" si="399"/>
        <v>-6.207452386052009</v>
      </c>
      <c r="DT200" s="3">
        <f t="shared" si="376"/>
        <v>0.68517963655517344</v>
      </c>
      <c r="DU200" s="3">
        <f t="shared" si="400"/>
        <v>1.7004576192219993</v>
      </c>
      <c r="DV200" s="3">
        <f t="shared" si="401"/>
        <v>8.9468700539277108</v>
      </c>
      <c r="DW200" s="3">
        <f t="shared" si="402"/>
        <v>1.0389600486537027</v>
      </c>
      <c r="DX200" s="3">
        <f>'capital shares'!AY198</f>
        <v>0.13860744205692316</v>
      </c>
      <c r="DY200" s="275">
        <f t="shared" si="403"/>
        <v>1.7040228382687097</v>
      </c>
      <c r="DZ200" s="3"/>
      <c r="EA200" s="3">
        <f t="shared" si="404"/>
        <v>3.971111697622236</v>
      </c>
      <c r="EB200" s="3">
        <f t="shared" si="405"/>
        <v>0.11353020943197228</v>
      </c>
      <c r="EC200" s="3">
        <f t="shared" si="406"/>
        <v>2.9001796641658082</v>
      </c>
      <c r="ED200" s="3">
        <f t="shared" si="407"/>
        <v>-0.28212396515734806</v>
      </c>
      <c r="EE200" s="3">
        <f t="shared" si="408"/>
        <v>-1.2314728605680596</v>
      </c>
      <c r="EF200" s="271">
        <f t="shared" si="409"/>
        <v>-0.16054082711163176</v>
      </c>
      <c r="EG200" s="275">
        <f t="shared" si="410"/>
        <v>0.9822034006945175</v>
      </c>
      <c r="EH200" s="275"/>
      <c r="EI200" s="275">
        <f t="shared" si="411"/>
        <v>1.3942771162883281</v>
      </c>
      <c r="EJ200" s="275"/>
      <c r="EK200" s="280"/>
      <c r="EL200" s="280"/>
      <c r="EM200" s="280"/>
      <c r="EN200" s="280"/>
      <c r="EO200" s="280"/>
      <c r="EP200" s="280"/>
      <c r="EQ200" s="280"/>
      <c r="ER200" s="285"/>
      <c r="ES200" s="3"/>
      <c r="ET200" s="3"/>
      <c r="EV200" s="199">
        <f t="shared" si="321"/>
        <v>1</v>
      </c>
      <c r="EW200" s="199">
        <f t="shared" si="322"/>
        <v>8.1873276096499747E-2</v>
      </c>
      <c r="EX200" s="199">
        <f t="shared" si="323"/>
        <v>12.367623635445399</v>
      </c>
      <c r="EY200" s="199">
        <f t="shared" si="324"/>
        <v>1.9404840526786062E-2</v>
      </c>
      <c r="EZ200" s="199">
        <f t="shared" si="325"/>
        <v>6.4488559108037769E-3</v>
      </c>
      <c r="FA200" s="199">
        <f t="shared" si="326"/>
        <v>0.1064061225282623</v>
      </c>
      <c r="FB200" s="199">
        <f t="shared" si="327"/>
        <v>3.3817645002136666E-2</v>
      </c>
      <c r="FC200" s="199">
        <f t="shared" si="328"/>
        <v>5.3999456120585841E-2</v>
      </c>
      <c r="FE200" s="199">
        <f t="shared" si="412"/>
        <v>1</v>
      </c>
      <c r="FF200" s="199">
        <f t="shared" si="413"/>
        <v>8.0930342925003174E-2</v>
      </c>
      <c r="FG200" s="199">
        <f t="shared" si="414"/>
        <v>12.331393113337754</v>
      </c>
      <c r="FH200" s="199">
        <f t="shared" si="415"/>
        <v>1.9459861295793246E-2</v>
      </c>
      <c r="FI200" s="199">
        <f t="shared" si="416"/>
        <v>6.4310063591947004E-3</v>
      </c>
      <c r="FJ200" s="199">
        <f t="shared" si="417"/>
        <v>0.10512799191941413</v>
      </c>
      <c r="FK200" s="199">
        <f t="shared" si="418"/>
        <v>3.4181066909228383E-2</v>
      </c>
      <c r="FL200" s="199">
        <f t="shared" si="419"/>
        <v>5.3694985078371726E-2</v>
      </c>
      <c r="FN200" s="200">
        <f t="shared" si="377"/>
        <v>2.4926073521720533</v>
      </c>
      <c r="FO200" s="200">
        <f t="shared" si="378"/>
        <v>-1.2822261731297542</v>
      </c>
      <c r="FP200" s="200">
        <f t="shared" si="379"/>
        <v>0.33313318046989393</v>
      </c>
      <c r="FQ200" s="200">
        <f t="shared" si="380"/>
        <v>1.2883349193724298</v>
      </c>
      <c r="FR200" s="200">
        <f t="shared" si="381"/>
        <v>1.2786688954257419</v>
      </c>
      <c r="FS200" s="200">
        <f t="shared" si="382"/>
        <v>2.1019296720861691</v>
      </c>
      <c r="FT200" s="199">
        <f t="shared" si="383"/>
        <v>3.4249694527406724</v>
      </c>
      <c r="FU200" s="199">
        <f t="shared" si="384"/>
        <v>4.313138189830438</v>
      </c>
      <c r="FX200" s="199">
        <f t="shared" si="385"/>
        <v>0.33754449670885661</v>
      </c>
      <c r="FY200" s="199">
        <f t="shared" si="386"/>
        <v>1.2859339854872611</v>
      </c>
      <c r="FZ200" s="199">
        <f t="shared" si="387"/>
        <v>3.9676680151640342</v>
      </c>
      <c r="GA200" s="199">
        <f t="shared" si="388"/>
        <v>0.18179922150141845</v>
      </c>
      <c r="GC200" s="199">
        <f t="shared" si="420"/>
        <v>12.51745144818217</v>
      </c>
      <c r="GD200" s="199">
        <f t="shared" si="421"/>
        <v>2.5890867654987947E-2</v>
      </c>
      <c r="GE200" s="199">
        <f t="shared" si="422"/>
        <v>8.7876051987600109E-2</v>
      </c>
      <c r="GF200" s="199">
        <f t="shared" si="423"/>
        <v>-11.631218367824758</v>
      </c>
      <c r="GH200" s="199">
        <f t="shared" si="424"/>
        <v>-0.15574527520743817</v>
      </c>
      <c r="GI200" s="199">
        <f t="shared" si="425"/>
        <v>-1.1041347639858428</v>
      </c>
      <c r="GJ200" s="199">
        <f t="shared" si="426"/>
        <v>-3.7858687936626159</v>
      </c>
    </row>
    <row r="201" spans="1:192" x14ac:dyDescent="0.3">
      <c r="A201" s="6" t="s">
        <v>337</v>
      </c>
      <c r="B201" s="61">
        <v>34182</v>
      </c>
      <c r="C201" s="4">
        <v>77.784999999999997</v>
      </c>
      <c r="D201" s="4">
        <v>91.897000000000006</v>
      </c>
      <c r="E201" s="4">
        <v>46.469000000000001</v>
      </c>
      <c r="F201" s="4">
        <v>124.79600000000001</v>
      </c>
      <c r="G201" s="4">
        <v>306.73700000000002</v>
      </c>
      <c r="H201" s="4">
        <v>1300.0419999999999</v>
      </c>
      <c r="I201" s="4">
        <v>145.43</v>
      </c>
      <c r="J201" s="4">
        <v>74.53</v>
      </c>
      <c r="K201" s="4">
        <v>76.356999999999999</v>
      </c>
      <c r="L201" s="4">
        <v>73.052999999999997</v>
      </c>
      <c r="M201" s="4">
        <v>87.837000000000003</v>
      </c>
      <c r="N201" s="4">
        <v>113.84099999999999</v>
      </c>
      <c r="O201" s="4">
        <v>72.191999999999993</v>
      </c>
      <c r="P201" s="4">
        <v>81.111000000000004</v>
      </c>
      <c r="Q201" s="4">
        <v>130.56899999999999</v>
      </c>
      <c r="R201" s="4">
        <v>61.323</v>
      </c>
      <c r="S201" s="6">
        <v>5203.6000000000004</v>
      </c>
      <c r="T201" s="6">
        <v>798.4</v>
      </c>
      <c r="U201" s="6">
        <v>176</v>
      </c>
      <c r="V201" s="6">
        <v>425</v>
      </c>
      <c r="W201" s="6">
        <v>157</v>
      </c>
      <c r="X201" s="255">
        <v>49235</v>
      </c>
      <c r="Y201" s="6">
        <f t="shared" si="430"/>
        <v>49.234999999999999</v>
      </c>
      <c r="Z201" s="6"/>
      <c r="AA201" s="6">
        <v>197.5</v>
      </c>
      <c r="AB201" s="255">
        <v>65050</v>
      </c>
      <c r="AC201" s="6">
        <v>98.8</v>
      </c>
      <c r="AD201" s="6">
        <v>33.6</v>
      </c>
      <c r="AE201" s="6">
        <v>556.6</v>
      </c>
      <c r="AF201" s="6">
        <v>290.89999999999998</v>
      </c>
      <c r="AG201" s="4">
        <v>92.701999999999998</v>
      </c>
      <c r="AH201" s="4">
        <v>69.668000000000006</v>
      </c>
      <c r="AI201" s="4">
        <v>80.855999999999995</v>
      </c>
      <c r="AJ201" s="4">
        <v>76.561000000000007</v>
      </c>
      <c r="AK201" s="4">
        <v>80.632000000000005</v>
      </c>
      <c r="AL201" s="4">
        <v>80.855999999999995</v>
      </c>
      <c r="AM201" s="4" t="e">
        <v>#N/A</v>
      </c>
      <c r="AN201" s="4" t="e">
        <v>#N/A</v>
      </c>
      <c r="AO201" s="6"/>
      <c r="AP201" s="3">
        <f t="shared" si="329"/>
        <v>1.8348892458878323</v>
      </c>
      <c r="AQ201" s="3">
        <f t="shared" si="330"/>
        <v>-0.20017406858134326</v>
      </c>
      <c r="AR201" s="3">
        <f t="shared" si="331"/>
        <v>3.2323757420197392</v>
      </c>
      <c r="AS201" s="3">
        <f t="shared" si="332"/>
        <v>-1.3119906803093648</v>
      </c>
      <c r="AT201" s="235">
        <f t="shared" si="333"/>
        <v>-5.5260283711943821</v>
      </c>
      <c r="AU201" s="3">
        <f t="shared" si="334"/>
        <v>-16.51678447568133</v>
      </c>
      <c r="AV201" s="3">
        <f t="shared" si="335"/>
        <v>-0.49752446792005162</v>
      </c>
      <c r="AW201" s="3">
        <f t="shared" si="336"/>
        <v>1.5163550402042643</v>
      </c>
      <c r="AX201" s="3">
        <f t="shared" si="337"/>
        <v>0.39308436787847173</v>
      </c>
      <c r="AY201" s="3">
        <f t="shared" si="338"/>
        <v>1.3217713326422309</v>
      </c>
      <c r="AZ201" s="3">
        <f t="shared" si="339"/>
        <v>-0.83249488416658524</v>
      </c>
      <c r="BA201" s="3">
        <f t="shared" si="340"/>
        <v>-0.96509476227454782</v>
      </c>
      <c r="BB201" s="3">
        <f t="shared" si="341"/>
        <v>-1.471138886076385</v>
      </c>
      <c r="BC201" s="3">
        <f t="shared" si="342"/>
        <v>1.3485739761999584</v>
      </c>
      <c r="BD201" s="3">
        <f t="shared" si="343"/>
        <v>1.9439204493777402</v>
      </c>
      <c r="BE201" s="3">
        <f t="shared" si="344"/>
        <v>3.4721302883699638</v>
      </c>
      <c r="BF201" s="3">
        <f t="shared" si="345"/>
        <v>1.1321047623697935</v>
      </c>
      <c r="BG201" s="3">
        <f t="shared" si="346"/>
        <v>-1.7702059039320654</v>
      </c>
      <c r="BH201" s="3">
        <f t="shared" si="347"/>
        <v>-0.17310985945352711</v>
      </c>
      <c r="BI201" s="3">
        <f t="shared" si="348"/>
        <v>9.5165800302060024</v>
      </c>
      <c r="BJ201" s="3">
        <f t="shared" si="349"/>
        <v>0.98344827456793416</v>
      </c>
      <c r="BK201" s="3">
        <f t="shared" si="350"/>
        <v>-0.17310985945352711</v>
      </c>
      <c r="BL201" s="3" t="e">
        <f t="shared" si="351"/>
        <v>#N/A</v>
      </c>
      <c r="BM201" s="3" t="e">
        <f t="shared" si="352"/>
        <v>#N/A</v>
      </c>
      <c r="BN201" s="3"/>
      <c r="BO201" s="3">
        <f t="shared" si="308"/>
        <v>0.1534322392190022</v>
      </c>
      <c r="BP201" s="3">
        <f t="shared" si="309"/>
        <v>3.3822738104389266E-2</v>
      </c>
      <c r="BQ201" s="3">
        <f t="shared" si="310"/>
        <v>5.590360519640248E-2</v>
      </c>
      <c r="BR201" s="3">
        <f t="shared" si="311"/>
        <v>0.10696440925513107</v>
      </c>
      <c r="BS201" s="3">
        <f t="shared" si="312"/>
        <v>8.1674225536167266E-2</v>
      </c>
      <c r="BT201" s="3">
        <f t="shared" si="353"/>
        <v>3.7954493043277727E-2</v>
      </c>
      <c r="BU201" s="3">
        <f t="shared" si="313"/>
        <v>0.22044088176352705</v>
      </c>
      <c r="BV201" s="3">
        <f t="shared" si="314"/>
        <v>0.37695437995288072</v>
      </c>
      <c r="BW201" s="3">
        <f t="shared" si="315"/>
        <v>0.18863863479129833</v>
      </c>
      <c r="BX201" s="3">
        <f t="shared" si="316"/>
        <v>0.18863863479129833</v>
      </c>
      <c r="BY201" s="3">
        <f t="shared" si="354"/>
        <v>0.22659312783457602</v>
      </c>
      <c r="BZ201" s="3">
        <f t="shared" si="317"/>
        <v>0.43296658516707415</v>
      </c>
      <c r="CA201" s="3">
        <f t="shared" si="389"/>
        <v>0.56703341483292591</v>
      </c>
      <c r="CB201" s="3">
        <f t="shared" si="355"/>
        <v>0.36044440675091172</v>
      </c>
      <c r="CC201" s="3">
        <f t="shared" si="356"/>
        <v>0.16750063607836488</v>
      </c>
      <c r="CD201" s="3">
        <f t="shared" si="357"/>
        <v>0.47205495717072349</v>
      </c>
      <c r="CE201" s="3">
        <f t="shared" si="358"/>
        <v>0.13315240437621917</v>
      </c>
      <c r="CF201" s="3">
        <f t="shared" si="318"/>
        <v>0.1105873993368072</v>
      </c>
      <c r="CG201" s="3">
        <f t="shared" si="319"/>
        <v>0.11601441172816498</v>
      </c>
      <c r="CH201" s="3">
        <f t="shared" si="390"/>
        <v>0.11477231058006863</v>
      </c>
      <c r="CI201" s="3">
        <f t="shared" si="320"/>
        <v>8.9726343300791753E-2</v>
      </c>
      <c r="CJ201" s="3"/>
      <c r="CK201" s="21">
        <f t="shared" si="359"/>
        <v>0.53115378664072965</v>
      </c>
      <c r="CL201" s="21">
        <f t="shared" si="360"/>
        <v>0.30192830042198138</v>
      </c>
      <c r="CM201" s="235">
        <f t="shared" si="391"/>
        <v>1.1787066864922431</v>
      </c>
      <c r="CN201" s="21"/>
      <c r="CO201" s="21">
        <f t="shared" si="361"/>
        <v>3.3807782710208372</v>
      </c>
      <c r="CP201" s="21">
        <f t="shared" si="362"/>
        <v>2.2037248379772243</v>
      </c>
      <c r="CQ201" s="21">
        <f t="shared" si="363"/>
        <v>2.2840169016957055</v>
      </c>
      <c r="CR201" s="3">
        <f t="shared" si="364"/>
        <v>2.1147670277975568</v>
      </c>
      <c r="CS201" s="3">
        <f t="shared" si="365"/>
        <v>2.1418186424039178</v>
      </c>
      <c r="CT201" s="56">
        <f t="shared" si="366"/>
        <v>2.1418186424039178</v>
      </c>
      <c r="CU201" s="236">
        <f t="shared" si="367"/>
        <v>2.1388341873876651</v>
      </c>
      <c r="CV201" s="57">
        <f t="shared" si="368"/>
        <v>-1.6076804007469354</v>
      </c>
      <c r="CW201" s="3">
        <f t="shared" si="369"/>
        <v>-1.0067294250178715</v>
      </c>
      <c r="CX201" s="3">
        <f t="shared" si="370"/>
        <v>-3.9090400913197305</v>
      </c>
      <c r="CY201" s="3">
        <f t="shared" si="371"/>
        <v>-7.6648625585820476</v>
      </c>
      <c r="CZ201" s="3">
        <f t="shared" si="372"/>
        <v>-18.655618663068996</v>
      </c>
      <c r="DA201" s="3">
        <f t="shared" si="373"/>
        <v>-3.1039289496622127</v>
      </c>
      <c r="DB201" s="3">
        <f t="shared" si="374"/>
        <v>-2.6363586553077165</v>
      </c>
      <c r="DC201" s="3">
        <f t="shared" si="429"/>
        <v>-2.895879334297411</v>
      </c>
      <c r="DD201" s="3">
        <f t="shared" si="427"/>
        <v>-8.374199129250762</v>
      </c>
      <c r="DE201" s="3">
        <f t="shared" si="428"/>
        <v>-18.683335013503306</v>
      </c>
      <c r="DF201" s="3"/>
      <c r="DG201" s="3">
        <f t="shared" si="392"/>
        <v>1.8348892458878323</v>
      </c>
      <c r="DH201" s="3">
        <f t="shared" si="393"/>
        <v>0.30192830042198138</v>
      </c>
      <c r="DI201" s="3">
        <f t="shared" si="394"/>
        <v>0.22659312783457602</v>
      </c>
      <c r="DJ201" s="3">
        <f t="shared" si="395"/>
        <v>2.2840169016957055</v>
      </c>
      <c r="DK201" s="272">
        <f>quarterly_final!L209</f>
        <v>-2.0040233211978715</v>
      </c>
      <c r="DL201" s="260">
        <f t="shared" si="396"/>
        <v>-0.47106237573202048</v>
      </c>
      <c r="DM201" s="267">
        <f t="shared" si="397"/>
        <v>-2.4531509770057447</v>
      </c>
      <c r="DN201" s="261">
        <f>'capital shares'!BB199</f>
        <v>0.32032938522424631</v>
      </c>
      <c r="DO201" s="272">
        <f t="shared" si="398"/>
        <v>-1.1059835988380189</v>
      </c>
      <c r="DP201" s="260"/>
      <c r="DQ201" s="3"/>
      <c r="DR201" s="3">
        <f t="shared" si="375"/>
        <v>0.13315240437621917</v>
      </c>
      <c r="DS201" s="3">
        <f t="shared" si="399"/>
        <v>-5.5260283711943821</v>
      </c>
      <c r="DT201" s="3">
        <f t="shared" si="376"/>
        <v>0.30529415941758087</v>
      </c>
      <c r="DU201" s="3">
        <f t="shared" si="400"/>
        <v>1.2010163366077562</v>
      </c>
      <c r="DV201" s="3">
        <f t="shared" si="401"/>
        <v>5.3602601548799429</v>
      </c>
      <c r="DW201" s="3">
        <f t="shared" si="402"/>
        <v>-1.3667845529221951</v>
      </c>
      <c r="DX201" s="3">
        <f>'capital shares'!AY199</f>
        <v>0.13971698317613701</v>
      </c>
      <c r="DY201" s="275">
        <f t="shared" si="403"/>
        <v>-0.77489724941202864</v>
      </c>
      <c r="DZ201" s="3"/>
      <c r="EA201" s="3">
        <f t="shared" si="404"/>
        <v>3.3817537620096307</v>
      </c>
      <c r="EB201" s="3">
        <f t="shared" si="405"/>
        <v>0.11601441172816498</v>
      </c>
      <c r="EC201" s="3">
        <f t="shared" si="406"/>
        <v>2.1399497384169299</v>
      </c>
      <c r="ED201" s="3">
        <f t="shared" si="407"/>
        <v>-2.4531509770057447</v>
      </c>
      <c r="EE201" s="3">
        <f t="shared" si="408"/>
        <v>-3.5508878373196699</v>
      </c>
      <c r="EF201" s="271">
        <f t="shared" si="409"/>
        <v>-2.3090838137269691</v>
      </c>
      <c r="EG201" s="275">
        <f t="shared" si="410"/>
        <v>-1.457620972440373</v>
      </c>
      <c r="EH201" s="275"/>
      <c r="EI201" s="275">
        <f t="shared" si="411"/>
        <v>-1.1265346230143827</v>
      </c>
      <c r="EJ201" s="275"/>
      <c r="EK201" s="280"/>
      <c r="EL201" s="280"/>
      <c r="EM201" s="280"/>
      <c r="EN201" s="280"/>
      <c r="EO201" s="280"/>
      <c r="EP201" s="280"/>
      <c r="EQ201" s="280"/>
      <c r="ER201" s="285"/>
      <c r="ES201" s="3"/>
      <c r="ET201" s="3"/>
      <c r="EV201" s="199">
        <f t="shared" si="321"/>
        <v>1</v>
      </c>
      <c r="EW201" s="199">
        <f t="shared" si="322"/>
        <v>8.1674225536167266E-2</v>
      </c>
      <c r="EX201" s="199">
        <f t="shared" si="323"/>
        <v>12.500960873241601</v>
      </c>
      <c r="EY201" s="199">
        <f t="shared" si="324"/>
        <v>1.8986855254054882E-2</v>
      </c>
      <c r="EZ201" s="199">
        <f t="shared" si="325"/>
        <v>6.4570681835652236E-3</v>
      </c>
      <c r="FA201" s="199">
        <f t="shared" si="326"/>
        <v>0.10696440925513107</v>
      </c>
      <c r="FB201" s="199">
        <f t="shared" si="327"/>
        <v>3.3822738104389266E-2</v>
      </c>
      <c r="FC201" s="199">
        <f t="shared" si="328"/>
        <v>5.590360519640248E-2</v>
      </c>
      <c r="FE201" s="199">
        <f t="shared" si="412"/>
        <v>1</v>
      </c>
      <c r="FF201" s="199">
        <f t="shared" si="413"/>
        <v>8.1773750816333507E-2</v>
      </c>
      <c r="FG201" s="199">
        <f t="shared" si="414"/>
        <v>12.4342922543435</v>
      </c>
      <c r="FH201" s="199">
        <f t="shared" si="415"/>
        <v>1.9195847890420472E-2</v>
      </c>
      <c r="FI201" s="199">
        <f t="shared" si="416"/>
        <v>6.4529620471845007E-3</v>
      </c>
      <c r="FJ201" s="199">
        <f t="shared" si="417"/>
        <v>0.10668526589169669</v>
      </c>
      <c r="FK201" s="199">
        <f t="shared" si="418"/>
        <v>3.3820191553262963E-2</v>
      </c>
      <c r="FL201" s="199">
        <f t="shared" si="419"/>
        <v>5.495153065849416E-2</v>
      </c>
      <c r="FN201" s="200">
        <f t="shared" si="377"/>
        <v>1.8348892458878323</v>
      </c>
      <c r="FO201" s="200">
        <f t="shared" si="378"/>
        <v>-1.3119906803093648</v>
      </c>
      <c r="FP201" s="200">
        <f t="shared" si="379"/>
        <v>-0.96509476227454782</v>
      </c>
      <c r="FQ201" s="200">
        <f t="shared" si="380"/>
        <v>-1.471138886076385</v>
      </c>
      <c r="FR201" s="200">
        <f t="shared" si="381"/>
        <v>1.3485739761999584</v>
      </c>
      <c r="FS201" s="200">
        <f t="shared" si="382"/>
        <v>1.9439204493777402</v>
      </c>
      <c r="FT201" s="199">
        <f t="shared" si="383"/>
        <v>3.2323757420197392</v>
      </c>
      <c r="FU201" s="199">
        <f t="shared" si="384"/>
        <v>3.4721302883699638</v>
      </c>
      <c r="FX201" s="199">
        <f t="shared" si="385"/>
        <v>-0.94275556894636925</v>
      </c>
      <c r="FY201" s="199">
        <f t="shared" si="386"/>
        <v>-0.76172975058468673</v>
      </c>
      <c r="FZ201" s="199">
        <f t="shared" si="387"/>
        <v>3.3807887611211398</v>
      </c>
      <c r="GA201" s="199">
        <f t="shared" si="388"/>
        <v>-1.1463134005813043</v>
      </c>
      <c r="GC201" s="199">
        <f t="shared" si="420"/>
        <v>12.622751271051531</v>
      </c>
      <c r="GD201" s="199">
        <f t="shared" si="421"/>
        <v>2.5648809937604974E-2</v>
      </c>
      <c r="GE201" s="199">
        <f t="shared" si="422"/>
        <v>8.8771722211757123E-2</v>
      </c>
      <c r="GF201" s="199">
        <f t="shared" si="423"/>
        <v>-11.737171803200892</v>
      </c>
      <c r="GH201" s="199">
        <f t="shared" si="424"/>
        <v>-0.20355783163493502</v>
      </c>
      <c r="GI201" s="199">
        <f t="shared" si="425"/>
        <v>-0.38458364999661754</v>
      </c>
      <c r="GJ201" s="199">
        <f t="shared" si="426"/>
        <v>-4.5271021617024445</v>
      </c>
    </row>
    <row r="202" spans="1:192" x14ac:dyDescent="0.3">
      <c r="A202" s="6" t="s">
        <v>336</v>
      </c>
      <c r="B202" s="61">
        <v>34274</v>
      </c>
      <c r="C202" s="4">
        <v>78.177000000000007</v>
      </c>
      <c r="D202" s="4">
        <v>92.162999999999997</v>
      </c>
      <c r="E202" s="4">
        <v>46.878</v>
      </c>
      <c r="F202" s="4">
        <v>124.527</v>
      </c>
      <c r="G202" s="4">
        <v>302.57400000000001</v>
      </c>
      <c r="H202" s="4">
        <v>1248.1389999999999</v>
      </c>
      <c r="I202" s="4">
        <v>145.22399999999999</v>
      </c>
      <c r="J202" s="4">
        <v>74.909000000000006</v>
      </c>
      <c r="K202" s="4">
        <v>76.814999999999998</v>
      </c>
      <c r="L202" s="4">
        <v>73.171000000000006</v>
      </c>
      <c r="M202" s="4">
        <v>88.605999999999995</v>
      </c>
      <c r="N202" s="4">
        <v>113.157</v>
      </c>
      <c r="O202" s="4">
        <v>73.549000000000007</v>
      </c>
      <c r="P202" s="4">
        <v>81.772000000000006</v>
      </c>
      <c r="Q202" s="4">
        <v>131.43100000000001</v>
      </c>
      <c r="R202" s="4">
        <v>61.524000000000001</v>
      </c>
      <c r="S202" s="6">
        <v>5316.3</v>
      </c>
      <c r="T202" s="6">
        <v>829.5</v>
      </c>
      <c r="U202" s="6">
        <v>182.9</v>
      </c>
      <c r="V202" s="6">
        <v>447.4</v>
      </c>
      <c r="W202" s="6">
        <v>157.69999999999999</v>
      </c>
      <c r="X202" s="255">
        <v>48046</v>
      </c>
      <c r="Y202" s="6">
        <f t="shared" si="430"/>
        <v>48.045999999999999</v>
      </c>
      <c r="Z202" s="6"/>
      <c r="AA202" s="6">
        <v>199.1</v>
      </c>
      <c r="AB202" s="255">
        <v>65875</v>
      </c>
      <c r="AC202" s="6">
        <v>99.1</v>
      </c>
      <c r="AD202" s="6">
        <v>34.200000000000003</v>
      </c>
      <c r="AE202" s="6">
        <v>573.79999999999995</v>
      </c>
      <c r="AF202" s="6">
        <v>306.89999999999998</v>
      </c>
      <c r="AG202" s="4">
        <v>93.028999999999996</v>
      </c>
      <c r="AH202" s="4">
        <v>69.87</v>
      </c>
      <c r="AI202" s="4">
        <v>81.119</v>
      </c>
      <c r="AJ202" s="4">
        <v>79.668000000000006</v>
      </c>
      <c r="AK202" s="4">
        <v>81.247</v>
      </c>
      <c r="AL202" s="4">
        <v>81.119</v>
      </c>
      <c r="AM202" s="4" t="e">
        <v>#N/A</v>
      </c>
      <c r="AN202" s="4" t="e">
        <v>#N/A</v>
      </c>
      <c r="AO202" s="6"/>
      <c r="AP202" s="3">
        <f t="shared" si="329"/>
        <v>2.0107504416176143</v>
      </c>
      <c r="AQ202" s="3">
        <f t="shared" si="330"/>
        <v>1.1561455403012557</v>
      </c>
      <c r="AR202" s="3">
        <f t="shared" si="331"/>
        <v>3.5052234548221173</v>
      </c>
      <c r="AS202" s="3">
        <f t="shared" si="332"/>
        <v>-0.86313771093251812</v>
      </c>
      <c r="AT202" s="235">
        <f t="shared" si="333"/>
        <v>-5.4659309005504486</v>
      </c>
      <c r="AU202" s="3">
        <f t="shared" si="334"/>
        <v>-16.297171875057661</v>
      </c>
      <c r="AV202" s="3">
        <f t="shared" si="335"/>
        <v>-0.56699728059554788</v>
      </c>
      <c r="AW202" s="3">
        <f t="shared" si="336"/>
        <v>2.0289258498117246</v>
      </c>
      <c r="AX202" s="3">
        <f t="shared" si="337"/>
        <v>2.3920892327908003</v>
      </c>
      <c r="AY202" s="3">
        <f t="shared" si="338"/>
        <v>0.64558499625021692</v>
      </c>
      <c r="AZ202" s="3">
        <f t="shared" si="339"/>
        <v>3.4867004943591753</v>
      </c>
      <c r="BA202" s="3">
        <f t="shared" si="340"/>
        <v>-2.4106012217442432</v>
      </c>
      <c r="BB202" s="3">
        <f t="shared" si="341"/>
        <v>7.4490457305650803</v>
      </c>
      <c r="BC202" s="3">
        <f t="shared" si="342"/>
        <v>3.246519912198421</v>
      </c>
      <c r="BD202" s="3">
        <f t="shared" si="343"/>
        <v>2.6320705657687888</v>
      </c>
      <c r="BE202" s="3">
        <f t="shared" si="344"/>
        <v>1.308946441445598</v>
      </c>
      <c r="BF202" s="3">
        <f t="shared" si="345"/>
        <v>1.4084900759632628</v>
      </c>
      <c r="BG202" s="3">
        <f t="shared" si="346"/>
        <v>1.1581082779282992</v>
      </c>
      <c r="BH202" s="3">
        <f t="shared" si="347"/>
        <v>1.2989670313419861</v>
      </c>
      <c r="BI202" s="3">
        <f t="shared" si="348"/>
        <v>15.912076325853452</v>
      </c>
      <c r="BJ202" s="3">
        <f t="shared" si="349"/>
        <v>3.0393217594693818</v>
      </c>
      <c r="BK202" s="3">
        <f t="shared" si="350"/>
        <v>1.2989670313419861</v>
      </c>
      <c r="BL202" s="3" t="e">
        <f t="shared" si="351"/>
        <v>#N/A</v>
      </c>
      <c r="BM202" s="3" t="e">
        <f t="shared" si="352"/>
        <v>#N/A</v>
      </c>
      <c r="BN202" s="3"/>
      <c r="BO202" s="3">
        <f t="shared" si="308"/>
        <v>0.15602956943739066</v>
      </c>
      <c r="BP202" s="3">
        <f t="shared" si="309"/>
        <v>3.4403626582397533E-2</v>
      </c>
      <c r="BQ202" s="3">
        <f t="shared" si="310"/>
        <v>5.7728119180633142E-2</v>
      </c>
      <c r="BR202" s="3">
        <f t="shared" si="311"/>
        <v>0.1079322084908677</v>
      </c>
      <c r="BS202" s="3">
        <f t="shared" si="312"/>
        <v>8.4156274100408171E-2</v>
      </c>
      <c r="BT202" s="3">
        <f t="shared" si="353"/>
        <v>3.7450858679908959E-2</v>
      </c>
      <c r="BU202" s="3">
        <f t="shared" si="313"/>
        <v>0.22049427365883062</v>
      </c>
      <c r="BV202" s="3">
        <f t="shared" si="314"/>
        <v>0.37341772151898739</v>
      </c>
      <c r="BW202" s="3">
        <f t="shared" si="315"/>
        <v>0.19208848259127587</v>
      </c>
      <c r="BX202" s="3">
        <f t="shared" si="316"/>
        <v>0.19208848259127587</v>
      </c>
      <c r="BY202" s="3">
        <f t="shared" si="354"/>
        <v>0.22953934127118483</v>
      </c>
      <c r="BZ202" s="3">
        <f t="shared" si="317"/>
        <v>0.4381120250685468</v>
      </c>
      <c r="CA202" s="3">
        <f t="shared" si="389"/>
        <v>0.56188797493145315</v>
      </c>
      <c r="CB202" s="3">
        <f t="shared" si="355"/>
        <v>0.3666311562730476</v>
      </c>
      <c r="CC202" s="3">
        <f t="shared" si="356"/>
        <v>0.16315660083586003</v>
      </c>
      <c r="CD202" s="3">
        <f t="shared" si="357"/>
        <v>0.47021224289109231</v>
      </c>
      <c r="CE202" s="3">
        <f t="shared" si="358"/>
        <v>0.12923051708596248</v>
      </c>
      <c r="CF202" s="3">
        <f t="shared" si="318"/>
        <v>0.11403692579916647</v>
      </c>
      <c r="CG202" s="3">
        <f t="shared" si="319"/>
        <v>0.11958007812499999</v>
      </c>
      <c r="CH202" s="3">
        <f t="shared" si="390"/>
        <v>0.11779724492658249</v>
      </c>
      <c r="CI202" s="3">
        <f t="shared" si="320"/>
        <v>9.2131745763030667E-2</v>
      </c>
      <c r="CJ202" s="3"/>
      <c r="CK202" s="21">
        <f t="shared" si="359"/>
        <v>1.1097699816922817</v>
      </c>
      <c r="CL202" s="21">
        <f t="shared" si="360"/>
        <v>1.5027250883204353</v>
      </c>
      <c r="CM202" s="235">
        <f t="shared" si="391"/>
        <v>2.5550031417587067</v>
      </c>
      <c r="CN202" s="21"/>
      <c r="CO202" s="21">
        <f t="shared" si="361"/>
        <v>2.1329589404164464</v>
      </c>
      <c r="CP202" s="21">
        <f t="shared" si="362"/>
        <v>2.1687460655905837</v>
      </c>
      <c r="CQ202" s="21">
        <f t="shared" si="363"/>
        <v>2.1621037957749745</v>
      </c>
      <c r="CR202" s="3">
        <f t="shared" si="364"/>
        <v>2.2748301227470131</v>
      </c>
      <c r="CS202" s="3">
        <f t="shared" si="365"/>
        <v>2.1659953996554595</v>
      </c>
      <c r="CT202" s="56">
        <f t="shared" si="366"/>
        <v>2.1659953996554595</v>
      </c>
      <c r="CU202" s="236">
        <f t="shared" si="367"/>
        <v>2.1708765994152484</v>
      </c>
      <c r="CV202" s="57">
        <f t="shared" si="368"/>
        <v>-1.0611066177229667</v>
      </c>
      <c r="CW202" s="3">
        <f t="shared" si="369"/>
        <v>-0.76238652345198554</v>
      </c>
      <c r="CX202" s="3">
        <f t="shared" si="370"/>
        <v>-1.0127683214869492</v>
      </c>
      <c r="CY202" s="3">
        <f t="shared" si="371"/>
        <v>-7.6368074999656965</v>
      </c>
      <c r="CZ202" s="3">
        <f t="shared" si="372"/>
        <v>-18.468048474472909</v>
      </c>
      <c r="DA202" s="3">
        <f t="shared" si="373"/>
        <v>-4.581477821159492</v>
      </c>
      <c r="DB202" s="3">
        <f t="shared" si="374"/>
        <v>-2.7378738800107962</v>
      </c>
      <c r="DC202" s="3">
        <f t="shared" si="429"/>
        <v>-2.12237292923494</v>
      </c>
      <c r="DD202" s="3">
        <f t="shared" si="427"/>
        <v>-7.9993873354580884</v>
      </c>
      <c r="DE202" s="3">
        <f t="shared" si="428"/>
        <v>-19.039323796303822</v>
      </c>
      <c r="DF202" s="3"/>
      <c r="DG202" s="3">
        <f t="shared" si="392"/>
        <v>2.0107504416176143</v>
      </c>
      <c r="DH202" s="3">
        <f t="shared" si="393"/>
        <v>1.5027250883204353</v>
      </c>
      <c r="DI202" s="3">
        <f t="shared" si="394"/>
        <v>0.22953934127118483</v>
      </c>
      <c r="DJ202" s="3">
        <f t="shared" si="395"/>
        <v>2.1621037957749745</v>
      </c>
      <c r="DK202" s="272">
        <f>quarterly_final!L210</f>
        <v>5.0339058182552456</v>
      </c>
      <c r="DL202" s="260">
        <f t="shared" si="396"/>
        <v>5.5419311715524238</v>
      </c>
      <c r="DM202" s="267">
        <f t="shared" si="397"/>
        <v>4.882552464097885</v>
      </c>
      <c r="DN202" s="261">
        <f>'capital shares'!BB200</f>
        <v>0.31765283819888546</v>
      </c>
      <c r="DO202" s="272">
        <f t="shared" si="398"/>
        <v>5.3324776536815772</v>
      </c>
      <c r="DP202" s="260"/>
      <c r="DQ202" s="3"/>
      <c r="DR202" s="3">
        <f t="shared" si="375"/>
        <v>0.12923051708596248</v>
      </c>
      <c r="DS202" s="3">
        <f t="shared" si="399"/>
        <v>-5.4659309005504486</v>
      </c>
      <c r="DT202" s="3">
        <f t="shared" si="376"/>
        <v>1.4900568279880637</v>
      </c>
      <c r="DU202" s="3">
        <f t="shared" si="400"/>
        <v>2.52239191625319</v>
      </c>
      <c r="DV202" s="3">
        <f t="shared" si="401"/>
        <v>12.497918900090935</v>
      </c>
      <c r="DW202" s="3">
        <f t="shared" si="402"/>
        <v>4.5095960832872972</v>
      </c>
      <c r="DX202" s="3">
        <f>'capital shares'!AY200</f>
        <v>0.14048605538416892</v>
      </c>
      <c r="DY202" s="275">
        <f t="shared" si="403"/>
        <v>5.7503146978442601</v>
      </c>
      <c r="DZ202" s="3"/>
      <c r="EA202" s="3">
        <f t="shared" si="404"/>
        <v>2.1290751996051842</v>
      </c>
      <c r="EB202" s="3">
        <f t="shared" si="405"/>
        <v>0.11958007812499999</v>
      </c>
      <c r="EC202" s="3">
        <f t="shared" si="406"/>
        <v>2.1665897938904322</v>
      </c>
      <c r="ED202" s="3">
        <f t="shared" si="407"/>
        <v>4.882552464097885</v>
      </c>
      <c r="EE202" s="3">
        <f t="shared" si="408"/>
        <v>4.9155810602676757</v>
      </c>
      <c r="EF202" s="271">
        <f t="shared" si="409"/>
        <v>4.8780664659824282</v>
      </c>
      <c r="EG202" s="275">
        <f t="shared" si="410"/>
        <v>5.3429692809966358</v>
      </c>
      <c r="EH202" s="275"/>
      <c r="EI202" s="275">
        <f t="shared" si="411"/>
        <v>5.7608063251593196</v>
      </c>
      <c r="EJ202" s="275"/>
      <c r="EK202" s="280"/>
      <c r="EL202" s="280"/>
      <c r="EM202" s="280"/>
      <c r="EN202" s="280"/>
      <c r="EO202" s="280"/>
      <c r="EP202" s="280"/>
      <c r="EQ202" s="280"/>
      <c r="ER202" s="285"/>
      <c r="ES202" s="3"/>
      <c r="ET202" s="3"/>
      <c r="EV202" s="199">
        <f t="shared" si="321"/>
        <v>1</v>
      </c>
      <c r="EW202" s="199">
        <f t="shared" si="322"/>
        <v>8.4156274100408171E-2</v>
      </c>
      <c r="EX202" s="199">
        <f t="shared" si="323"/>
        <v>12.391136692812671</v>
      </c>
      <c r="EY202" s="199">
        <f t="shared" si="324"/>
        <v>1.8640784003912492E-2</v>
      </c>
      <c r="EZ202" s="199">
        <f t="shared" si="325"/>
        <v>6.4330455391907911E-3</v>
      </c>
      <c r="FA202" s="199">
        <f t="shared" si="326"/>
        <v>0.1079322084908677</v>
      </c>
      <c r="FB202" s="199">
        <f t="shared" si="327"/>
        <v>3.4403626582397533E-2</v>
      </c>
      <c r="FC202" s="199">
        <f t="shared" si="328"/>
        <v>5.7728119180633142E-2</v>
      </c>
      <c r="FE202" s="199">
        <f t="shared" si="412"/>
        <v>1</v>
      </c>
      <c r="FF202" s="199">
        <f t="shared" si="413"/>
        <v>8.2915249818287712E-2</v>
      </c>
      <c r="FG202" s="199">
        <f t="shared" si="414"/>
        <v>12.446048783027136</v>
      </c>
      <c r="FH202" s="199">
        <f t="shared" si="415"/>
        <v>1.8813819628983687E-2</v>
      </c>
      <c r="FI202" s="199">
        <f t="shared" si="416"/>
        <v>6.4450568613780073E-3</v>
      </c>
      <c r="FJ202" s="199">
        <f t="shared" si="417"/>
        <v>0.10744830887299939</v>
      </c>
      <c r="FK202" s="199">
        <f t="shared" si="418"/>
        <v>3.4113182343393403E-2</v>
      </c>
      <c r="FL202" s="199">
        <f t="shared" si="419"/>
        <v>5.6815862188517807E-2</v>
      </c>
      <c r="FN202" s="200">
        <f t="shared" si="377"/>
        <v>2.0107504416176143</v>
      </c>
      <c r="FO202" s="200">
        <f t="shared" si="378"/>
        <v>-0.86313771093251812</v>
      </c>
      <c r="FP202" s="200">
        <f t="shared" si="379"/>
        <v>-2.4106012217442432</v>
      </c>
      <c r="FQ202" s="200">
        <f t="shared" si="380"/>
        <v>7.4490457305650803</v>
      </c>
      <c r="FR202" s="200">
        <f t="shared" si="381"/>
        <v>3.246519912198421</v>
      </c>
      <c r="FS202" s="200">
        <f t="shared" si="382"/>
        <v>2.6320705657687888</v>
      </c>
      <c r="FT202" s="199">
        <f t="shared" si="383"/>
        <v>3.5052234548221173</v>
      </c>
      <c r="FU202" s="199">
        <f t="shared" si="384"/>
        <v>1.308946441445598</v>
      </c>
      <c r="FX202" s="199">
        <f t="shared" si="385"/>
        <v>-2.3575691695104704</v>
      </c>
      <c r="FY202" s="199">
        <f t="shared" si="386"/>
        <v>6.3767289206263014</v>
      </c>
      <c r="FZ202" s="199">
        <f t="shared" si="387"/>
        <v>2.1329075709131256</v>
      </c>
      <c r="GA202" s="199">
        <f t="shared" si="388"/>
        <v>-2.6757443997865153</v>
      </c>
      <c r="GC202" s="199">
        <f t="shared" si="420"/>
        <v>12.636412341718424</v>
      </c>
      <c r="GD202" s="199">
        <f t="shared" si="421"/>
        <v>2.5258876490361695E-2</v>
      </c>
      <c r="GE202" s="199">
        <f t="shared" si="422"/>
        <v>9.092904453191121E-2</v>
      </c>
      <c r="GF202" s="199">
        <f t="shared" si="423"/>
        <v>-11.752600262740698</v>
      </c>
      <c r="GH202" s="199">
        <f t="shared" si="424"/>
        <v>-0.318175230276045</v>
      </c>
      <c r="GI202" s="199">
        <f t="shared" si="425"/>
        <v>-9.0524733204128172</v>
      </c>
      <c r="GJ202" s="199">
        <f t="shared" si="426"/>
        <v>-4.8086519706996409</v>
      </c>
    </row>
    <row r="203" spans="1:192" x14ac:dyDescent="0.3">
      <c r="A203" s="6" t="s">
        <v>335</v>
      </c>
      <c r="B203" s="61">
        <v>34366</v>
      </c>
      <c r="C203" s="4">
        <v>78.45</v>
      </c>
      <c r="D203" s="4">
        <v>92.411000000000001</v>
      </c>
      <c r="E203" s="4">
        <v>47.241</v>
      </c>
      <c r="F203" s="4">
        <v>124.977</v>
      </c>
      <c r="G203" s="4">
        <v>300.976</v>
      </c>
      <c r="H203" s="4">
        <v>1221.624</v>
      </c>
      <c r="I203" s="4">
        <v>145.529</v>
      </c>
      <c r="J203" s="4">
        <v>75.13</v>
      </c>
      <c r="K203" s="4">
        <v>78.221999999999994</v>
      </c>
      <c r="L203" s="4">
        <v>73.460999999999999</v>
      </c>
      <c r="M203" s="4">
        <v>88.263000000000005</v>
      </c>
      <c r="N203" s="4">
        <v>111.38</v>
      </c>
      <c r="O203" s="4">
        <v>73.456999999999994</v>
      </c>
      <c r="P203" s="4">
        <v>82.677000000000007</v>
      </c>
      <c r="Q203" s="4">
        <v>131.73500000000001</v>
      </c>
      <c r="R203" s="4">
        <v>62.33</v>
      </c>
      <c r="S203" s="6">
        <v>5395.1</v>
      </c>
      <c r="T203" s="6">
        <v>841.1</v>
      </c>
      <c r="U203" s="6">
        <v>178.5</v>
      </c>
      <c r="V203" s="6">
        <v>461.8</v>
      </c>
      <c r="W203" s="6">
        <v>162</v>
      </c>
      <c r="X203" s="255">
        <v>50057</v>
      </c>
      <c r="Y203" s="6">
        <f t="shared" si="430"/>
        <v>50.057000000000002</v>
      </c>
      <c r="Z203" s="6"/>
      <c r="AA203" s="6">
        <v>200.8</v>
      </c>
      <c r="AB203" s="255">
        <v>66800</v>
      </c>
      <c r="AC203" s="6">
        <v>99.1</v>
      </c>
      <c r="AD203" s="6">
        <v>34.9</v>
      </c>
      <c r="AE203" s="6">
        <v>588.79999999999995</v>
      </c>
      <c r="AF203" s="6">
        <v>315.60000000000002</v>
      </c>
      <c r="AG203" s="4">
        <v>93.353999999999999</v>
      </c>
      <c r="AH203" s="4">
        <v>69.915999999999997</v>
      </c>
      <c r="AI203" s="4">
        <v>81.3</v>
      </c>
      <c r="AJ203" s="4">
        <v>81.850999999999999</v>
      </c>
      <c r="AK203" s="4">
        <v>81.677000000000007</v>
      </c>
      <c r="AL203" s="4">
        <v>81.3</v>
      </c>
      <c r="AM203" s="4" t="e">
        <v>#N/A</v>
      </c>
      <c r="AN203" s="4" t="e">
        <v>#N/A</v>
      </c>
      <c r="AO203" s="6"/>
      <c r="AP203" s="3">
        <f t="shared" si="329"/>
        <v>1.3943970143651401</v>
      </c>
      <c r="AQ203" s="3">
        <f t="shared" si="330"/>
        <v>1.0749082719895073</v>
      </c>
      <c r="AR203" s="3">
        <f t="shared" si="331"/>
        <v>3.0854709454879674</v>
      </c>
      <c r="AS203" s="3">
        <f t="shared" si="332"/>
        <v>1.4428642039731499</v>
      </c>
      <c r="AT203" s="235">
        <f t="shared" si="333"/>
        <v>-2.1181393211321504</v>
      </c>
      <c r="AU203" s="3">
        <f t="shared" si="334"/>
        <v>-8.5890083422206267</v>
      </c>
      <c r="AV203" s="3">
        <f t="shared" si="335"/>
        <v>0.83920059122141089</v>
      </c>
      <c r="AW203" s="3">
        <f t="shared" si="336"/>
        <v>1.1783611451749372</v>
      </c>
      <c r="AX203" s="3">
        <f t="shared" si="337"/>
        <v>7.2604017304293116</v>
      </c>
      <c r="AY203" s="3">
        <f t="shared" si="338"/>
        <v>1.5821942174058574</v>
      </c>
      <c r="AZ203" s="3">
        <f t="shared" si="339"/>
        <v>-1.5514326648096621</v>
      </c>
      <c r="BA203" s="3">
        <f t="shared" si="340"/>
        <v>-6.3313827142963826</v>
      </c>
      <c r="BB203" s="3">
        <f t="shared" si="341"/>
        <v>-0.50065990237580804</v>
      </c>
      <c r="BC203" s="3">
        <f t="shared" si="342"/>
        <v>4.4026251849048386</v>
      </c>
      <c r="BD203" s="3">
        <f t="shared" si="343"/>
        <v>0.92413194780420671</v>
      </c>
      <c r="BE203" s="3">
        <f t="shared" si="344"/>
        <v>5.2062032924781576</v>
      </c>
      <c r="BF203" s="3">
        <f t="shared" si="345"/>
        <v>1.3949784235472911</v>
      </c>
      <c r="BG203" s="3">
        <f t="shared" si="346"/>
        <v>0.26325956339225992</v>
      </c>
      <c r="BH203" s="3">
        <f t="shared" si="347"/>
        <v>0.89152168121942044</v>
      </c>
      <c r="BI203" s="3">
        <f t="shared" si="348"/>
        <v>10.813008675388772</v>
      </c>
      <c r="BJ203" s="3">
        <f t="shared" si="349"/>
        <v>2.1114188133156975</v>
      </c>
      <c r="BK203" s="3">
        <f t="shared" si="350"/>
        <v>0.89152168121942044</v>
      </c>
      <c r="BL203" s="3" t="e">
        <f t="shared" si="351"/>
        <v>#N/A</v>
      </c>
      <c r="BM203" s="3" t="e">
        <f t="shared" si="352"/>
        <v>#N/A</v>
      </c>
      <c r="BN203" s="3"/>
      <c r="BO203" s="3">
        <f t="shared" si="308"/>
        <v>0.15590072473170097</v>
      </c>
      <c r="BP203" s="3">
        <f t="shared" si="309"/>
        <v>3.3085577653796959E-2</v>
      </c>
      <c r="BQ203" s="3">
        <f t="shared" si="310"/>
        <v>5.8497525532427576E-2</v>
      </c>
      <c r="BR203" s="3">
        <f t="shared" si="311"/>
        <v>0.10913606791347703</v>
      </c>
      <c r="BS203" s="3">
        <f t="shared" si="312"/>
        <v>8.5596189134585082E-2</v>
      </c>
      <c r="BT203" s="3">
        <f t="shared" si="353"/>
        <v>3.7218957943318934E-2</v>
      </c>
      <c r="BU203" s="3">
        <f t="shared" si="313"/>
        <v>0.21222209012008084</v>
      </c>
      <c r="BV203" s="3">
        <f t="shared" si="314"/>
        <v>0.36126290224650881</v>
      </c>
      <c r="BW203" s="3">
        <f t="shared" si="315"/>
        <v>0.1947322570480621</v>
      </c>
      <c r="BX203" s="3">
        <f t="shared" si="316"/>
        <v>0.1947322570480621</v>
      </c>
      <c r="BY203" s="3">
        <f t="shared" si="354"/>
        <v>0.23195121499138108</v>
      </c>
      <c r="BZ203" s="3">
        <f t="shared" si="317"/>
        <v>0.43955834761088908</v>
      </c>
      <c r="CA203" s="3">
        <f t="shared" si="389"/>
        <v>0.56044165238911092</v>
      </c>
      <c r="CB203" s="3">
        <f t="shared" si="355"/>
        <v>0.36902669010708011</v>
      </c>
      <c r="CC203" s="3">
        <f t="shared" si="356"/>
        <v>0.16046028448138089</v>
      </c>
      <c r="CD203" s="3">
        <f t="shared" si="357"/>
        <v>0.47051302541153911</v>
      </c>
      <c r="CE203" s="3">
        <f t="shared" si="358"/>
        <v>0.12945501038836504</v>
      </c>
      <c r="CF203" s="3">
        <f t="shared" si="318"/>
        <v>0.11373000345264128</v>
      </c>
      <c r="CG203" s="3">
        <f t="shared" si="319"/>
        <v>0.11924125781306563</v>
      </c>
      <c r="CH203" s="3">
        <f t="shared" si="390"/>
        <v>0.11941066796903281</v>
      </c>
      <c r="CI203" s="3">
        <f t="shared" si="320"/>
        <v>9.1583103186224535E-2</v>
      </c>
      <c r="CJ203" s="3"/>
      <c r="CK203" s="21">
        <f t="shared" si="359"/>
        <v>1.1517699141005271</v>
      </c>
      <c r="CL203" s="21">
        <f t="shared" si="360"/>
        <v>0.7143694203469404</v>
      </c>
      <c r="CM203" s="235">
        <f t="shared" si="391"/>
        <v>1.1351601674670644</v>
      </c>
      <c r="CN203" s="21"/>
      <c r="CO203" s="21">
        <f t="shared" si="361"/>
        <v>4.4271728107149491</v>
      </c>
      <c r="CP203" s="21">
        <f t="shared" si="362"/>
        <v>1.4534049153779078</v>
      </c>
      <c r="CQ203" s="21">
        <f t="shared" si="363"/>
        <v>1.5997657744477656</v>
      </c>
      <c r="CR203" s="3">
        <f t="shared" si="364"/>
        <v>1.3898600617855323</v>
      </c>
      <c r="CS203" s="3">
        <f t="shared" si="365"/>
        <v>1.2163605360010037</v>
      </c>
      <c r="CT203" s="56">
        <f t="shared" si="366"/>
        <v>1.2163605360010037</v>
      </c>
      <c r="CU203" s="236">
        <f t="shared" si="367"/>
        <v>1.2138757968428104</v>
      </c>
      <c r="CV203" s="57">
        <f t="shared" si="368"/>
        <v>-6.2105882742283347E-2</v>
      </c>
      <c r="CW203" s="3">
        <f t="shared" si="369"/>
        <v>0.18110262670448063</v>
      </c>
      <c r="CX203" s="3">
        <f t="shared" si="370"/>
        <v>-0.95061623345055057</v>
      </c>
      <c r="CY203" s="3">
        <f t="shared" si="371"/>
        <v>-3.3320151179749606</v>
      </c>
      <c r="CZ203" s="3">
        <f t="shared" si="372"/>
        <v>-9.8028841390634369</v>
      </c>
      <c r="DA203" s="3">
        <f t="shared" si="373"/>
        <v>-7.5452585111391928</v>
      </c>
      <c r="DB203" s="3">
        <f t="shared" si="374"/>
        <v>-0.37467520562139955</v>
      </c>
      <c r="DC203" s="3">
        <f t="shared" si="429"/>
        <v>-1.2503093078262104</v>
      </c>
      <c r="DD203" s="3">
        <f t="shared" si="427"/>
        <v>-6.9353475698548781</v>
      </c>
      <c r="DE203" s="3">
        <f t="shared" si="428"/>
        <v>-17.409825889108028</v>
      </c>
      <c r="DF203" s="3"/>
      <c r="DG203" s="3">
        <f t="shared" si="392"/>
        <v>1.3943970143651401</v>
      </c>
      <c r="DH203" s="3">
        <f t="shared" si="393"/>
        <v>0.7143694203469404</v>
      </c>
      <c r="DI203" s="3">
        <f t="shared" si="394"/>
        <v>0.23195121499138108</v>
      </c>
      <c r="DJ203" s="3">
        <f t="shared" si="395"/>
        <v>1.5997657744477656</v>
      </c>
      <c r="DK203" s="272">
        <f>quarterly_final!L211</f>
        <v>-1.6292250191858013</v>
      </c>
      <c r="DL203" s="260">
        <f t="shared" si="396"/>
        <v>-0.94919742516760164</v>
      </c>
      <c r="DM203" s="267">
        <f t="shared" si="397"/>
        <v>-1.8345937792684268</v>
      </c>
      <c r="DN203" s="261">
        <f>'capital shares'!BB201</f>
        <v>0.31780728890613652</v>
      </c>
      <c r="DO203" s="272">
        <f t="shared" si="398"/>
        <v>-1.2305828400717624</v>
      </c>
      <c r="DP203" s="260"/>
      <c r="DQ203" s="3"/>
      <c r="DR203" s="3">
        <f t="shared" si="375"/>
        <v>0.12945501038836504</v>
      </c>
      <c r="DS203" s="3">
        <f t="shared" si="399"/>
        <v>-2.1181393211321504</v>
      </c>
      <c r="DT203" s="3">
        <f t="shared" si="376"/>
        <v>0.71832819335794906</v>
      </c>
      <c r="DU203" s="3">
        <f t="shared" si="400"/>
        <v>1.1401271077579822</v>
      </c>
      <c r="DV203" s="3">
        <f t="shared" si="401"/>
        <v>1.8872700893224976</v>
      </c>
      <c r="DW203" s="3">
        <f t="shared" si="402"/>
        <v>-1.370996339567635</v>
      </c>
      <c r="DX203" s="3">
        <f>'capital shares'!AY201</f>
        <v>0.14109416475845099</v>
      </c>
      <c r="DY203" s="275">
        <f t="shared" si="403"/>
        <v>-1.0586086046780157</v>
      </c>
      <c r="DZ203" s="3"/>
      <c r="EA203" s="3">
        <f t="shared" si="404"/>
        <v>4.4400613699164317</v>
      </c>
      <c r="EB203" s="3">
        <f t="shared" si="405"/>
        <v>0.11924125781306563</v>
      </c>
      <c r="EC203" s="3">
        <f t="shared" si="406"/>
        <v>1.215233208215557</v>
      </c>
      <c r="ED203" s="3">
        <f t="shared" si="407"/>
        <v>-1.8345937792684268</v>
      </c>
      <c r="EE203" s="3">
        <f t="shared" si="408"/>
        <v>-4.6748893747370932</v>
      </c>
      <c r="EF203" s="271">
        <f t="shared" si="409"/>
        <v>-1.4500612130362187</v>
      </c>
      <c r="EG203" s="275">
        <f t="shared" si="410"/>
        <v>-2.1332494829597</v>
      </c>
      <c r="EH203" s="275"/>
      <c r="EI203" s="275">
        <f t="shared" si="411"/>
        <v>-1.9612752475659534</v>
      </c>
      <c r="EJ203" s="275"/>
      <c r="EK203" s="280"/>
      <c r="EL203" s="280"/>
      <c r="EM203" s="280"/>
      <c r="EN203" s="280"/>
      <c r="EO203" s="280"/>
      <c r="EP203" s="280"/>
      <c r="EQ203" s="280"/>
      <c r="ER203" s="285"/>
      <c r="ES203" s="3"/>
      <c r="ET203" s="3"/>
      <c r="EV203" s="199">
        <f t="shared" si="321"/>
        <v>1</v>
      </c>
      <c r="EW203" s="199">
        <f t="shared" si="322"/>
        <v>8.5596189134585082E-2</v>
      </c>
      <c r="EX203" s="199">
        <f t="shared" si="323"/>
        <v>12.381605530944745</v>
      </c>
      <c r="EY203" s="199">
        <f t="shared" si="324"/>
        <v>1.8368519582584196E-2</v>
      </c>
      <c r="EZ203" s="199">
        <f t="shared" si="325"/>
        <v>6.4688328297899935E-3</v>
      </c>
      <c r="FA203" s="199">
        <f t="shared" si="326"/>
        <v>0.10913606791347703</v>
      </c>
      <c r="FB203" s="199">
        <f t="shared" si="327"/>
        <v>3.3085577653796959E-2</v>
      </c>
      <c r="FC203" s="199">
        <f t="shared" si="328"/>
        <v>5.8497525532427576E-2</v>
      </c>
      <c r="FE203" s="199">
        <f t="shared" si="412"/>
        <v>1</v>
      </c>
      <c r="FF203" s="199">
        <f t="shared" si="413"/>
        <v>8.4876231617496634E-2</v>
      </c>
      <c r="FG203" s="199">
        <f t="shared" si="414"/>
        <v>12.386371111878708</v>
      </c>
      <c r="FH203" s="199">
        <f t="shared" si="415"/>
        <v>1.8504651793248346E-2</v>
      </c>
      <c r="FI203" s="199">
        <f t="shared" si="416"/>
        <v>6.4509391844903927E-3</v>
      </c>
      <c r="FJ203" s="199">
        <f t="shared" si="417"/>
        <v>0.10853413820217236</v>
      </c>
      <c r="FK203" s="199">
        <f t="shared" si="418"/>
        <v>3.3744602118097246E-2</v>
      </c>
      <c r="FL203" s="199">
        <f t="shared" si="419"/>
        <v>5.8112822356530355E-2</v>
      </c>
      <c r="FN203" s="200">
        <f t="shared" si="377"/>
        <v>1.3943970143651401</v>
      </c>
      <c r="FO203" s="200">
        <f t="shared" si="378"/>
        <v>1.4428642039731499</v>
      </c>
      <c r="FP203" s="200">
        <f t="shared" si="379"/>
        <v>-6.3313827142963826</v>
      </c>
      <c r="FQ203" s="200">
        <f t="shared" si="380"/>
        <v>-0.50065990237580804</v>
      </c>
      <c r="FR203" s="200">
        <f t="shared" si="381"/>
        <v>4.4026251849048386</v>
      </c>
      <c r="FS203" s="200">
        <f t="shared" si="382"/>
        <v>0.92413194780420671</v>
      </c>
      <c r="FT203" s="199">
        <f t="shared" si="383"/>
        <v>3.0854709454879674</v>
      </c>
      <c r="FU203" s="199">
        <f t="shared" si="384"/>
        <v>5.2062032924781576</v>
      </c>
      <c r="FX203" s="199">
        <f t="shared" si="385"/>
        <v>-6.2163314460961692</v>
      </c>
      <c r="FY203" s="199">
        <f t="shared" si="386"/>
        <v>0.76682336141393326</v>
      </c>
      <c r="FZ203" s="199">
        <f t="shared" si="387"/>
        <v>4.4271343205636509</v>
      </c>
      <c r="GA203" s="199">
        <f t="shared" si="388"/>
        <v>-6.7685245099930977</v>
      </c>
      <c r="GC203" s="199">
        <f t="shared" si="420"/>
        <v>12.579781481698376</v>
      </c>
      <c r="GD203" s="199">
        <f t="shared" si="421"/>
        <v>2.4955590977738737E-2</v>
      </c>
      <c r="GE203" s="199">
        <f t="shared" si="422"/>
        <v>9.1857424474627608E-2</v>
      </c>
      <c r="GF203" s="199">
        <f t="shared" si="423"/>
        <v>-11.696594497150741</v>
      </c>
      <c r="GH203" s="199">
        <f t="shared" si="424"/>
        <v>-0.55219306389692857</v>
      </c>
      <c r="GI203" s="199">
        <f t="shared" si="425"/>
        <v>-7.5353478714070308</v>
      </c>
      <c r="GJ203" s="199">
        <f t="shared" si="426"/>
        <v>-11.195658830556749</v>
      </c>
    </row>
    <row r="204" spans="1:192" x14ac:dyDescent="0.3">
      <c r="A204" s="6" t="s">
        <v>334</v>
      </c>
      <c r="B204" s="61">
        <v>34455</v>
      </c>
      <c r="C204" s="4">
        <v>78.756</v>
      </c>
      <c r="D204" s="4">
        <v>92.6</v>
      </c>
      <c r="E204" s="4">
        <v>47.531999999999996</v>
      </c>
      <c r="F204" s="4">
        <v>125.208</v>
      </c>
      <c r="G204" s="4">
        <v>298.47699999999998</v>
      </c>
      <c r="H204" s="4">
        <v>1198.2190000000001</v>
      </c>
      <c r="I204" s="4">
        <v>145.071</v>
      </c>
      <c r="J204" s="4">
        <v>75.613</v>
      </c>
      <c r="K204" s="4">
        <v>78.828999999999994</v>
      </c>
      <c r="L204" s="4">
        <v>74.08</v>
      </c>
      <c r="M204" s="4">
        <v>88.156000000000006</v>
      </c>
      <c r="N204" s="4">
        <v>110.289</v>
      </c>
      <c r="O204" s="4">
        <v>73.662999999999997</v>
      </c>
      <c r="P204" s="4">
        <v>82.980999999999995</v>
      </c>
      <c r="Q204" s="4">
        <v>132.52099999999999</v>
      </c>
      <c r="R204" s="4">
        <v>62.728999999999999</v>
      </c>
      <c r="S204" s="6">
        <v>5506.8</v>
      </c>
      <c r="T204" s="6">
        <v>855.7</v>
      </c>
      <c r="U204" s="6">
        <v>187.1</v>
      </c>
      <c r="V204" s="6">
        <v>465.4</v>
      </c>
      <c r="W204" s="6">
        <v>164.7</v>
      </c>
      <c r="X204" s="255">
        <v>51417</v>
      </c>
      <c r="Y204" s="6">
        <f t="shared" si="430"/>
        <v>51.417000000000002</v>
      </c>
      <c r="Z204" s="6"/>
      <c r="AA204" s="6">
        <v>203.2</v>
      </c>
      <c r="AB204" s="255">
        <v>67710</v>
      </c>
      <c r="AC204" s="6">
        <v>99.9</v>
      </c>
      <c r="AD204" s="6">
        <v>35.6</v>
      </c>
      <c r="AE204" s="6">
        <v>598.70000000000005</v>
      </c>
      <c r="AF204" s="6">
        <v>327.9</v>
      </c>
      <c r="AG204" s="4">
        <v>93.947999999999993</v>
      </c>
      <c r="AH204" s="4">
        <v>70.429000000000002</v>
      </c>
      <c r="AI204" s="4">
        <v>81.852999999999994</v>
      </c>
      <c r="AJ204" s="4">
        <v>74.605000000000004</v>
      </c>
      <c r="AK204" s="4">
        <v>81.265000000000001</v>
      </c>
      <c r="AL204" s="4">
        <v>81.852999999999994</v>
      </c>
      <c r="AM204" s="4" t="e">
        <v>#N/A</v>
      </c>
      <c r="AN204" s="4" t="e">
        <v>#N/A</v>
      </c>
      <c r="AO204" s="6"/>
      <c r="AP204" s="3">
        <f t="shared" si="329"/>
        <v>1.5571944402177609</v>
      </c>
      <c r="AQ204" s="3">
        <f t="shared" si="330"/>
        <v>0.81724898842116467</v>
      </c>
      <c r="AR204" s="3">
        <f t="shared" si="331"/>
        <v>2.4564035285590906</v>
      </c>
      <c r="AS204" s="3">
        <f t="shared" si="332"/>
        <v>0.73865360639080513</v>
      </c>
      <c r="AT204" s="235">
        <f t="shared" si="333"/>
        <v>-3.3350597651833445</v>
      </c>
      <c r="AU204" s="3">
        <f t="shared" si="334"/>
        <v>-7.7379333734976434</v>
      </c>
      <c r="AV204" s="3">
        <f t="shared" si="335"/>
        <v>-1.2608406860680093</v>
      </c>
      <c r="AW204" s="3">
        <f t="shared" si="336"/>
        <v>2.5633118773400043</v>
      </c>
      <c r="AX204" s="3">
        <f t="shared" si="337"/>
        <v>3.0920046227372939</v>
      </c>
      <c r="AY204" s="3">
        <f t="shared" si="338"/>
        <v>3.3563748754103528</v>
      </c>
      <c r="AZ204" s="3">
        <f t="shared" si="339"/>
        <v>-0.4852085687830589</v>
      </c>
      <c r="BA204" s="3">
        <f t="shared" si="340"/>
        <v>-3.9374339558962892</v>
      </c>
      <c r="BB204" s="3">
        <f t="shared" si="341"/>
        <v>1.1201747396881874</v>
      </c>
      <c r="BC204" s="3">
        <f t="shared" si="342"/>
        <v>1.4680864974937007</v>
      </c>
      <c r="BD204" s="3">
        <f t="shared" si="343"/>
        <v>2.3795177946318793</v>
      </c>
      <c r="BE204" s="3">
        <f t="shared" si="344"/>
        <v>2.5524039299777193</v>
      </c>
      <c r="BF204" s="3">
        <f t="shared" si="345"/>
        <v>2.537087661158691</v>
      </c>
      <c r="BG204" s="3">
        <f t="shared" si="346"/>
        <v>2.9242354754879512</v>
      </c>
      <c r="BH204" s="3">
        <f t="shared" si="347"/>
        <v>2.7115756018585193</v>
      </c>
      <c r="BI204" s="3">
        <f t="shared" si="348"/>
        <v>-37.077196848443869</v>
      </c>
      <c r="BJ204" s="3">
        <f t="shared" si="349"/>
        <v>-2.0228099717601098</v>
      </c>
      <c r="BK204" s="3">
        <f t="shared" si="350"/>
        <v>2.7115756018585193</v>
      </c>
      <c r="BL204" s="3" t="e">
        <f t="shared" si="351"/>
        <v>#N/A</v>
      </c>
      <c r="BM204" s="3" t="e">
        <f t="shared" si="352"/>
        <v>#N/A</v>
      </c>
      <c r="BN204" s="3"/>
      <c r="BO204" s="3">
        <f t="shared" si="308"/>
        <v>0.15538970000726374</v>
      </c>
      <c r="BP204" s="3">
        <f t="shared" si="309"/>
        <v>3.3976174911019098E-2</v>
      </c>
      <c r="BQ204" s="3">
        <f t="shared" si="310"/>
        <v>5.9544563085639567E-2</v>
      </c>
      <c r="BR204" s="3">
        <f t="shared" si="311"/>
        <v>0.10872012784194088</v>
      </c>
      <c r="BS204" s="3">
        <f t="shared" si="312"/>
        <v>8.4513692162417373E-2</v>
      </c>
      <c r="BT204" s="3">
        <f t="shared" si="353"/>
        <v>3.6899832933827266E-2</v>
      </c>
      <c r="BU204" s="3">
        <f t="shared" si="313"/>
        <v>0.21865139651747106</v>
      </c>
      <c r="BV204" s="3">
        <f t="shared" si="314"/>
        <v>0.36330097087378638</v>
      </c>
      <c r="BW204" s="3">
        <f t="shared" si="315"/>
        <v>0.19323382000435824</v>
      </c>
      <c r="BX204" s="3">
        <f t="shared" si="316"/>
        <v>0.19323382000435824</v>
      </c>
      <c r="BY204" s="3">
        <f t="shared" si="354"/>
        <v>0.2301336529381855</v>
      </c>
      <c r="BZ204" s="3">
        <f t="shared" si="317"/>
        <v>0.43736490931303451</v>
      </c>
      <c r="CA204" s="3">
        <f t="shared" si="389"/>
        <v>0.56263509068696549</v>
      </c>
      <c r="CB204" s="3">
        <f t="shared" si="355"/>
        <v>0.36723743391462166</v>
      </c>
      <c r="CC204" s="3">
        <f t="shared" si="356"/>
        <v>0.1603408821904837</v>
      </c>
      <c r="CD204" s="3">
        <f t="shared" si="357"/>
        <v>0.4724216838948947</v>
      </c>
      <c r="CE204" s="3">
        <f t="shared" si="358"/>
        <v>0.12996133512191271</v>
      </c>
      <c r="CF204" s="3">
        <f t="shared" si="318"/>
        <v>0.11592049879577733</v>
      </c>
      <c r="CG204" s="3">
        <f t="shared" si="319"/>
        <v>0.12147658922042691</v>
      </c>
      <c r="CH204" s="3">
        <f t="shared" si="390"/>
        <v>0.12035892351674626</v>
      </c>
      <c r="CI204" s="3">
        <f t="shared" si="320"/>
        <v>9.3520737996658679E-2</v>
      </c>
      <c r="CJ204" s="3"/>
      <c r="CK204" s="21">
        <f t="shared" si="359"/>
        <v>1.6600618105707829</v>
      </c>
      <c r="CL204" s="21">
        <f t="shared" si="360"/>
        <v>1.3159592977453518</v>
      </c>
      <c r="CM204" s="235">
        <f t="shared" si="391"/>
        <v>2.0091465312870325</v>
      </c>
      <c r="CN204" s="21"/>
      <c r="CO204" s="21">
        <f t="shared" si="361"/>
        <v>2.5176247186412271</v>
      </c>
      <c r="CP204" s="21">
        <f t="shared" si="362"/>
        <v>1.6933281124893411</v>
      </c>
      <c r="CQ204" s="21">
        <f t="shared" si="363"/>
        <v>1.6293060798109402</v>
      </c>
      <c r="CR204" s="3">
        <f t="shared" si="364"/>
        <v>1.632758550199723</v>
      </c>
      <c r="CS204" s="3">
        <f t="shared" si="365"/>
        <v>1.5077598287685015</v>
      </c>
      <c r="CT204" s="56">
        <f t="shared" si="366"/>
        <v>1.5077598287685015</v>
      </c>
      <c r="CU204" s="236">
        <f t="shared" si="367"/>
        <v>1.5059309125182965</v>
      </c>
      <c r="CV204" s="57">
        <f t="shared" si="368"/>
        <v>0.15413089805248648</v>
      </c>
      <c r="CW204" s="3">
        <f t="shared" si="369"/>
        <v>1.0311567486403945</v>
      </c>
      <c r="CX204" s="3">
        <f t="shared" si="370"/>
        <v>1.4183045629696547</v>
      </c>
      <c r="CY204" s="3">
        <f t="shared" si="371"/>
        <v>-4.8409906777016412</v>
      </c>
      <c r="CZ204" s="3">
        <f t="shared" si="372"/>
        <v>-9.2438642860159401</v>
      </c>
      <c r="DA204" s="3">
        <f t="shared" si="373"/>
        <v>-5.4433648684145854</v>
      </c>
      <c r="DB204" s="3">
        <f t="shared" si="374"/>
        <v>-2.7667715985863057</v>
      </c>
      <c r="DC204" s="3">
        <f t="shared" si="429"/>
        <v>-0.64419050078992479</v>
      </c>
      <c r="DD204" s="3">
        <f t="shared" si="427"/>
        <v>-5.868668963556086</v>
      </c>
      <c r="DE204" s="3">
        <f t="shared" si="428"/>
        <v>-14.04260389065532</v>
      </c>
      <c r="DF204" s="3"/>
      <c r="DG204" s="3">
        <f t="shared" si="392"/>
        <v>1.5571944402177609</v>
      </c>
      <c r="DH204" s="3">
        <f t="shared" si="393"/>
        <v>1.3159592977453518</v>
      </c>
      <c r="DI204" s="3">
        <f t="shared" si="394"/>
        <v>0.2301336529381855</v>
      </c>
      <c r="DJ204" s="3">
        <f t="shared" si="395"/>
        <v>1.6293060798109402</v>
      </c>
      <c r="DK204" s="272">
        <f>quarterly_final!L212</f>
        <v>1.0335479455074563</v>
      </c>
      <c r="DL204" s="260">
        <f t="shared" si="396"/>
        <v>1.2747830879798654</v>
      </c>
      <c r="DM204" s="267">
        <f t="shared" si="397"/>
        <v>0.96143630591427698</v>
      </c>
      <c r="DN204" s="261">
        <f>'capital shares'!BB202</f>
        <v>0.31626780722762965</v>
      </c>
      <c r="DO204" s="272">
        <f t="shared" si="398"/>
        <v>1.1756815883141476</v>
      </c>
      <c r="DP204" s="260"/>
      <c r="DQ204" s="3"/>
      <c r="DR204" s="3">
        <f t="shared" si="375"/>
        <v>0.12996133512191271</v>
      </c>
      <c r="DS204" s="3">
        <f t="shared" si="399"/>
        <v>-3.3350597651833445</v>
      </c>
      <c r="DT204" s="3">
        <f t="shared" si="376"/>
        <v>1.3175982883955411</v>
      </c>
      <c r="DU204" s="3">
        <f t="shared" si="400"/>
        <v>2.012585392898028</v>
      </c>
      <c r="DV204" s="3">
        <f t="shared" si="401"/>
        <v>5.9274411415587505</v>
      </c>
      <c r="DW204" s="3">
        <f t="shared" si="402"/>
        <v>0.57979598347737848</v>
      </c>
      <c r="DX204" s="3">
        <f>'capital shares'!AY202</f>
        <v>0.14234980427042709</v>
      </c>
      <c r="DY204" s="275">
        <f t="shared" si="403"/>
        <v>1.4617327729647225</v>
      </c>
      <c r="DZ204" s="3"/>
      <c r="EA204" s="3">
        <f t="shared" si="404"/>
        <v>2.5175268909380581</v>
      </c>
      <c r="EB204" s="3">
        <f t="shared" si="405"/>
        <v>0.12147658922042691</v>
      </c>
      <c r="EC204" s="3">
        <f t="shared" si="406"/>
        <v>1.5064885961942225</v>
      </c>
      <c r="ED204" s="3">
        <f t="shared" si="407"/>
        <v>0.96143630591427698</v>
      </c>
      <c r="EE204" s="3">
        <f t="shared" si="408"/>
        <v>7.3215494787159163E-2</v>
      </c>
      <c r="EF204" s="271">
        <f t="shared" si="409"/>
        <v>1.0842537895309947</v>
      </c>
      <c r="EG204" s="275">
        <f t="shared" si="410"/>
        <v>0.89476594004502752</v>
      </c>
      <c r="EH204" s="275"/>
      <c r="EI204" s="275">
        <f t="shared" si="411"/>
        <v>1.1808171246956023</v>
      </c>
      <c r="EJ204" s="275"/>
      <c r="EK204" s="280"/>
      <c r="EL204" s="280"/>
      <c r="EM204" s="280"/>
      <c r="EN204" s="280"/>
      <c r="EO204" s="280"/>
      <c r="EP204" s="280"/>
      <c r="EQ204" s="280"/>
      <c r="ER204" s="285"/>
      <c r="ES204" s="3"/>
      <c r="ET204" s="3"/>
      <c r="EV204" s="199">
        <f t="shared" si="321"/>
        <v>1</v>
      </c>
      <c r="EW204" s="199">
        <f t="shared" si="322"/>
        <v>8.4513692162417373E-2</v>
      </c>
      <c r="EX204" s="199">
        <f t="shared" si="323"/>
        <v>12.295707125735454</v>
      </c>
      <c r="EY204" s="199">
        <f t="shared" si="324"/>
        <v>1.8141207234691654E-2</v>
      </c>
      <c r="EZ204" s="199">
        <f t="shared" si="325"/>
        <v>6.4647345100602889E-3</v>
      </c>
      <c r="FA204" s="199">
        <f t="shared" si="326"/>
        <v>0.10872012784194088</v>
      </c>
      <c r="FB204" s="199">
        <f t="shared" si="327"/>
        <v>3.3976174911019098E-2</v>
      </c>
      <c r="FC204" s="199">
        <f t="shared" si="328"/>
        <v>5.9544563085639567E-2</v>
      </c>
      <c r="FE204" s="199">
        <f t="shared" si="412"/>
        <v>1</v>
      </c>
      <c r="FF204" s="199">
        <f t="shared" si="413"/>
        <v>8.505494064850122E-2</v>
      </c>
      <c r="FG204" s="199">
        <f t="shared" si="414"/>
        <v>12.3386563283401</v>
      </c>
      <c r="FH204" s="199">
        <f t="shared" si="415"/>
        <v>1.8254863408637925E-2</v>
      </c>
      <c r="FI204" s="199">
        <f t="shared" si="416"/>
        <v>6.4667836699251417E-3</v>
      </c>
      <c r="FJ204" s="199">
        <f t="shared" si="417"/>
        <v>0.10892809787770896</v>
      </c>
      <c r="FK204" s="199">
        <f t="shared" si="418"/>
        <v>3.3530876282408029E-2</v>
      </c>
      <c r="FL204" s="199">
        <f t="shared" si="419"/>
        <v>5.9021044309033571E-2</v>
      </c>
      <c r="FN204" s="200">
        <f t="shared" si="377"/>
        <v>1.5571944402177609</v>
      </c>
      <c r="FO204" s="200">
        <f t="shared" si="378"/>
        <v>0.73865360639080513</v>
      </c>
      <c r="FP204" s="200">
        <f t="shared" si="379"/>
        <v>-3.9374339558962892</v>
      </c>
      <c r="FQ204" s="200">
        <f t="shared" si="380"/>
        <v>1.1201747396881874</v>
      </c>
      <c r="FR204" s="200">
        <f t="shared" si="381"/>
        <v>1.4680864974937007</v>
      </c>
      <c r="FS204" s="200">
        <f t="shared" si="382"/>
        <v>2.3795177946318793</v>
      </c>
      <c r="FT204" s="199">
        <f t="shared" si="383"/>
        <v>2.4564035285590906</v>
      </c>
      <c r="FU204" s="199">
        <f t="shared" si="384"/>
        <v>2.5524039299777193</v>
      </c>
      <c r="FX204" s="199">
        <f t="shared" si="385"/>
        <v>-3.8507947527035049</v>
      </c>
      <c r="FY204" s="199">
        <f t="shared" si="386"/>
        <v>1.2111828374416167</v>
      </c>
      <c r="FZ204" s="199">
        <f t="shared" si="387"/>
        <v>2.5176236945978476</v>
      </c>
      <c r="GA204" s="199">
        <f t="shared" si="388"/>
        <v>-4.2536680992567346</v>
      </c>
      <c r="GC204" s="199">
        <f t="shared" si="420"/>
        <v>12.532639366866309</v>
      </c>
      <c r="GD204" s="199">
        <f t="shared" si="421"/>
        <v>2.4721647078563065E-2</v>
      </c>
      <c r="GE204" s="199">
        <f t="shared" si="422"/>
        <v>9.25519205914416E-2</v>
      </c>
      <c r="GF204" s="199">
        <f t="shared" si="423"/>
        <v>-11.649912934536314</v>
      </c>
      <c r="GH204" s="199">
        <f t="shared" si="424"/>
        <v>-0.40287334655322971</v>
      </c>
      <c r="GI204" s="199">
        <f t="shared" si="425"/>
        <v>-5.4648509366983511</v>
      </c>
      <c r="GJ204" s="199">
        <f t="shared" si="426"/>
        <v>-6.7712917938545818</v>
      </c>
    </row>
    <row r="205" spans="1:192" x14ac:dyDescent="0.3">
      <c r="A205" s="6" t="s">
        <v>333</v>
      </c>
      <c r="B205" s="61">
        <v>34547</v>
      </c>
      <c r="C205" s="4">
        <v>79.12</v>
      </c>
      <c r="D205" s="4">
        <v>92.789000000000001</v>
      </c>
      <c r="E205" s="4">
        <v>48.115000000000002</v>
      </c>
      <c r="F205" s="4">
        <v>124.93600000000001</v>
      </c>
      <c r="G205" s="4">
        <v>294.46100000000001</v>
      </c>
      <c r="H205" s="4">
        <v>1159.377</v>
      </c>
      <c r="I205" s="4">
        <v>144.417</v>
      </c>
      <c r="J205" s="4">
        <v>76.138000000000005</v>
      </c>
      <c r="K205" s="4">
        <v>78.900000000000006</v>
      </c>
      <c r="L205" s="4">
        <v>74.385999999999996</v>
      </c>
      <c r="M205" s="4">
        <v>88.37</v>
      </c>
      <c r="N205" s="4">
        <v>109.486</v>
      </c>
      <c r="O205" s="4">
        <v>74.278000000000006</v>
      </c>
      <c r="P205" s="4">
        <v>83.334000000000003</v>
      </c>
      <c r="Q205" s="4">
        <v>133.45500000000001</v>
      </c>
      <c r="R205" s="4">
        <v>63.372999999999998</v>
      </c>
      <c r="S205" s="6">
        <v>5568.4</v>
      </c>
      <c r="T205" s="6">
        <v>871.9</v>
      </c>
      <c r="U205" s="6">
        <v>188.1</v>
      </c>
      <c r="V205" s="6">
        <v>476.5</v>
      </c>
      <c r="W205" s="6">
        <v>167.6</v>
      </c>
      <c r="X205" s="255">
        <v>52338</v>
      </c>
      <c r="Y205" s="6">
        <f t="shared" si="430"/>
        <v>52.338000000000001</v>
      </c>
      <c r="Z205" s="6"/>
      <c r="AA205" s="6">
        <v>207.4</v>
      </c>
      <c r="AB205" s="255">
        <v>68828</v>
      </c>
      <c r="AC205" s="6">
        <v>102.1</v>
      </c>
      <c r="AD205" s="6">
        <v>36.4</v>
      </c>
      <c r="AE205" s="6">
        <v>609.29999999999995</v>
      </c>
      <c r="AF205" s="6">
        <v>326.39999999999998</v>
      </c>
      <c r="AG205" s="4">
        <v>94.593999999999994</v>
      </c>
      <c r="AH205" s="4">
        <v>71.09</v>
      </c>
      <c r="AI205" s="4">
        <v>82.507000000000005</v>
      </c>
      <c r="AJ205" s="4">
        <v>72.611000000000004</v>
      </c>
      <c r="AK205" s="4">
        <v>81.590999999999994</v>
      </c>
      <c r="AL205" s="4">
        <v>82.507000000000005</v>
      </c>
      <c r="AM205" s="4" t="e">
        <v>#N/A</v>
      </c>
      <c r="AN205" s="4" t="e">
        <v>#N/A</v>
      </c>
      <c r="AO205" s="6"/>
      <c r="AP205" s="3">
        <f t="shared" si="329"/>
        <v>1.8444888139482918</v>
      </c>
      <c r="AQ205" s="3">
        <f t="shared" si="330"/>
        <v>0.81558265259824569</v>
      </c>
      <c r="AR205" s="3">
        <f t="shared" si="331"/>
        <v>4.8763241522337566</v>
      </c>
      <c r="AS205" s="3">
        <f t="shared" si="332"/>
        <v>-0.8698992810626216</v>
      </c>
      <c r="AT205" s="235">
        <f t="shared" si="333"/>
        <v>-5.4185245836836264</v>
      </c>
      <c r="AU205" s="3">
        <f t="shared" si="334"/>
        <v>-13.181398312566472</v>
      </c>
      <c r="AV205" s="3">
        <f t="shared" si="335"/>
        <v>-1.8073318759565471</v>
      </c>
      <c r="AW205" s="3">
        <f t="shared" si="336"/>
        <v>2.7677028531135872</v>
      </c>
      <c r="AX205" s="3">
        <f t="shared" si="337"/>
        <v>0.36011135451556753</v>
      </c>
      <c r="AY205" s="3">
        <f t="shared" si="338"/>
        <v>1.6488647006125141</v>
      </c>
      <c r="AZ205" s="3">
        <f t="shared" si="339"/>
        <v>0.96982928218718123</v>
      </c>
      <c r="BA205" s="3">
        <f t="shared" si="340"/>
        <v>-2.9230024282035973</v>
      </c>
      <c r="BB205" s="3">
        <f t="shared" si="341"/>
        <v>3.3256692474784204</v>
      </c>
      <c r="BC205" s="3">
        <f t="shared" si="342"/>
        <v>1.6979852933516755</v>
      </c>
      <c r="BD205" s="3">
        <f t="shared" si="343"/>
        <v>2.8092875723315358</v>
      </c>
      <c r="BE205" s="3">
        <f t="shared" si="344"/>
        <v>4.0856170329077344</v>
      </c>
      <c r="BF205" s="3">
        <f t="shared" si="345"/>
        <v>2.7410445541849273</v>
      </c>
      <c r="BG205" s="3">
        <f t="shared" si="346"/>
        <v>3.7366279119327843</v>
      </c>
      <c r="BH205" s="3">
        <f t="shared" si="347"/>
        <v>3.1832730670574643</v>
      </c>
      <c r="BI205" s="3">
        <f t="shared" si="348"/>
        <v>-10.836441434952256</v>
      </c>
      <c r="BJ205" s="3">
        <f t="shared" si="349"/>
        <v>1.6014168857725757</v>
      </c>
      <c r="BK205" s="3">
        <f t="shared" si="350"/>
        <v>3.1832730670574643</v>
      </c>
      <c r="BL205" s="3" t="e">
        <f t="shared" si="351"/>
        <v>#N/A</v>
      </c>
      <c r="BM205" s="3" t="e">
        <f t="shared" si="352"/>
        <v>#N/A</v>
      </c>
      <c r="BN205" s="3"/>
      <c r="BO205" s="3">
        <f t="shared" si="308"/>
        <v>0.1565799870698944</v>
      </c>
      <c r="BP205" s="3">
        <f t="shared" si="309"/>
        <v>3.377990086919043E-2</v>
      </c>
      <c r="BQ205" s="3">
        <f t="shared" si="310"/>
        <v>5.8616478701242723E-2</v>
      </c>
      <c r="BR205" s="3">
        <f t="shared" si="311"/>
        <v>0.10942101860498528</v>
      </c>
      <c r="BS205" s="3">
        <f t="shared" si="312"/>
        <v>8.5572157172616917E-2</v>
      </c>
      <c r="BT205" s="3">
        <f t="shared" si="353"/>
        <v>3.7245887508081318E-2</v>
      </c>
      <c r="BU205" s="3">
        <f t="shared" si="313"/>
        <v>0.21573574951255878</v>
      </c>
      <c r="BV205" s="3">
        <f t="shared" si="314"/>
        <v>0.36559766763848395</v>
      </c>
      <c r="BW205" s="3">
        <f t="shared" si="315"/>
        <v>0.1949931757776022</v>
      </c>
      <c r="BX205" s="3">
        <f t="shared" si="316"/>
        <v>0.1949931757776022</v>
      </c>
      <c r="BY205" s="3">
        <f t="shared" si="354"/>
        <v>0.23223906328568347</v>
      </c>
      <c r="BZ205" s="3">
        <f t="shared" si="317"/>
        <v>0.43884693313685763</v>
      </c>
      <c r="CA205" s="3">
        <f t="shared" si="389"/>
        <v>0.56115306686314237</v>
      </c>
      <c r="CB205" s="3">
        <f t="shared" si="355"/>
        <v>0.36846582121868232</v>
      </c>
      <c r="CC205" s="3">
        <f t="shared" si="356"/>
        <v>0.16037735849056603</v>
      </c>
      <c r="CD205" s="3">
        <f t="shared" si="357"/>
        <v>0.47115682029075157</v>
      </c>
      <c r="CE205" s="3">
        <f t="shared" si="358"/>
        <v>0.12960098979276213</v>
      </c>
      <c r="CF205" s="3">
        <f t="shared" si="318"/>
        <v>0.11477713826796949</v>
      </c>
      <c r="CG205" s="3">
        <f t="shared" si="319"/>
        <v>0.12034524700598803</v>
      </c>
      <c r="CH205" s="3">
        <f t="shared" si="390"/>
        <v>0.12091091811320748</v>
      </c>
      <c r="CI205" s="3">
        <f t="shared" si="320"/>
        <v>9.239637957043316E-2</v>
      </c>
      <c r="CJ205" s="3"/>
      <c r="CK205" s="21">
        <f t="shared" si="359"/>
        <v>1.1974140265665778</v>
      </c>
      <c r="CL205" s="21">
        <f t="shared" si="360"/>
        <v>1.1609187868780313</v>
      </c>
      <c r="CM205" s="235">
        <f t="shared" si="391"/>
        <v>2.1421522101453738</v>
      </c>
      <c r="CN205" s="21"/>
      <c r="CO205" s="21">
        <f t="shared" si="361"/>
        <v>4.3737897042770824</v>
      </c>
      <c r="CP205" s="21">
        <f t="shared" si="362"/>
        <v>2.0355040981133308</v>
      </c>
      <c r="CQ205" s="21">
        <f t="shared" si="363"/>
        <v>2.0512610723238671</v>
      </c>
      <c r="CR205" s="3">
        <f t="shared" si="364"/>
        <v>2.0985012508132539</v>
      </c>
      <c r="CS205" s="3">
        <f t="shared" si="365"/>
        <v>1.7318178270148119</v>
      </c>
      <c r="CT205" s="56">
        <f t="shared" si="366"/>
        <v>1.7318178270148119</v>
      </c>
      <c r="CU205" s="236">
        <f t="shared" si="367"/>
        <v>1.7341811459282916</v>
      </c>
      <c r="CV205" s="57">
        <f t="shared" si="368"/>
        <v>-0.53676711936171384</v>
      </c>
      <c r="CW205" s="3">
        <f t="shared" si="369"/>
        <v>1.0068634082566357</v>
      </c>
      <c r="CX205" s="3">
        <f t="shared" si="370"/>
        <v>2.0024467660044927</v>
      </c>
      <c r="CY205" s="3">
        <f t="shared" si="371"/>
        <v>-7.1527057296119185</v>
      </c>
      <c r="CZ205" s="3">
        <f t="shared" si="372"/>
        <v>-14.915579458494763</v>
      </c>
      <c r="DA205" s="3">
        <f t="shared" si="373"/>
        <v>-4.6571835741318885</v>
      </c>
      <c r="DB205" s="3">
        <f t="shared" si="374"/>
        <v>-3.541513021884839</v>
      </c>
      <c r="DC205" s="3">
        <f t="shared" si="429"/>
        <v>-0.37646218044361934</v>
      </c>
      <c r="DD205" s="3">
        <f t="shared" si="427"/>
        <v>-5.7406297563135542</v>
      </c>
      <c r="DE205" s="3">
        <f t="shared" si="428"/>
        <v>-13.107594089511762</v>
      </c>
      <c r="DF205" s="3"/>
      <c r="DG205" s="3">
        <f t="shared" si="392"/>
        <v>1.8444888139482918</v>
      </c>
      <c r="DH205" s="3">
        <f t="shared" si="393"/>
        <v>1.1609187868780313</v>
      </c>
      <c r="DI205" s="3">
        <f t="shared" si="394"/>
        <v>0.23223906328568347</v>
      </c>
      <c r="DJ205" s="3">
        <f t="shared" si="395"/>
        <v>2.0512610723238671</v>
      </c>
      <c r="DK205" s="272">
        <f>quarterly_final!L213</f>
        <v>-1.7698656732218057</v>
      </c>
      <c r="DL205" s="260">
        <f t="shared" si="396"/>
        <v>-1.0862956461515454</v>
      </c>
      <c r="DM205" s="267">
        <f t="shared" si="397"/>
        <v>-1.9766379315973812</v>
      </c>
      <c r="DN205" s="261">
        <f>'capital shares'!BB203</f>
        <v>0.31934829234830753</v>
      </c>
      <c r="DO205" s="272">
        <f t="shared" si="398"/>
        <v>-1.3706249346141623</v>
      </c>
      <c r="DP205" s="260"/>
      <c r="DQ205" s="3"/>
      <c r="DR205" s="3">
        <f t="shared" si="375"/>
        <v>0.12960098979276213</v>
      </c>
      <c r="DS205" s="3">
        <f t="shared" si="399"/>
        <v>-5.4185245836836264</v>
      </c>
      <c r="DT205" s="3">
        <f t="shared" si="376"/>
        <v>1.1586255053517529</v>
      </c>
      <c r="DU205" s="3">
        <f t="shared" si="400"/>
        <v>2.1379524020489185</v>
      </c>
      <c r="DV205" s="3">
        <f t="shared" si="401"/>
        <v>5.4908544428838333</v>
      </c>
      <c r="DW205" s="3">
        <f t="shared" si="402"/>
        <v>-2.0656225428487112</v>
      </c>
      <c r="DX205" s="3">
        <f>'capital shares'!AY203</f>
        <v>0.1427608928001981</v>
      </c>
      <c r="DY205" s="275">
        <f t="shared" si="403"/>
        <v>-0.95843605829299316</v>
      </c>
      <c r="DZ205" s="3"/>
      <c r="EA205" s="3">
        <f t="shared" si="404"/>
        <v>4.374697711518472</v>
      </c>
      <c r="EB205" s="3">
        <f t="shared" si="405"/>
        <v>0.12034524700598803</v>
      </c>
      <c r="EC205" s="3">
        <f t="shared" si="406"/>
        <v>1.733392550275944</v>
      </c>
      <c r="ED205" s="3">
        <f t="shared" si="407"/>
        <v>-1.9766379315973812</v>
      </c>
      <c r="EE205" s="3">
        <f t="shared" si="408"/>
        <v>-4.3000745707919865</v>
      </c>
      <c r="EF205" s="271">
        <f t="shared" si="409"/>
        <v>-1.6587694095494587</v>
      </c>
      <c r="EG205" s="275">
        <f t="shared" si="410"/>
        <v>-2.1126104577204505</v>
      </c>
      <c r="EH205" s="275"/>
      <c r="EI205" s="275">
        <f t="shared" si="411"/>
        <v>-1.7004215813992811</v>
      </c>
      <c r="EJ205" s="275"/>
      <c r="EK205" s="280"/>
      <c r="EL205" s="280"/>
      <c r="EM205" s="280"/>
      <c r="EN205" s="280"/>
      <c r="EO205" s="280"/>
      <c r="EP205" s="280"/>
      <c r="EQ205" s="280"/>
      <c r="ER205" s="285"/>
      <c r="ES205" s="3"/>
      <c r="ET205" s="3"/>
      <c r="EV205" s="199">
        <f t="shared" si="321"/>
        <v>1</v>
      </c>
      <c r="EW205" s="199">
        <f t="shared" si="322"/>
        <v>8.5572157172616917E-2</v>
      </c>
      <c r="EX205" s="199">
        <f t="shared" si="323"/>
        <v>12.360462610444653</v>
      </c>
      <c r="EY205" s="199">
        <f t="shared" si="324"/>
        <v>1.8335608074132606E-2</v>
      </c>
      <c r="EZ205" s="199">
        <f t="shared" si="325"/>
        <v>6.536886717908196E-3</v>
      </c>
      <c r="FA205" s="199">
        <f t="shared" si="326"/>
        <v>0.10942101860498528</v>
      </c>
      <c r="FB205" s="199">
        <f t="shared" si="327"/>
        <v>3.377990086919043E-2</v>
      </c>
      <c r="FC205" s="199">
        <f t="shared" si="328"/>
        <v>5.8616478701242723E-2</v>
      </c>
      <c r="FE205" s="199">
        <f t="shared" si="412"/>
        <v>1</v>
      </c>
      <c r="FF205" s="199">
        <f t="shared" si="413"/>
        <v>8.5042924667517145E-2</v>
      </c>
      <c r="FG205" s="199">
        <f t="shared" si="414"/>
        <v>12.328084868090054</v>
      </c>
      <c r="FH205" s="199">
        <f t="shared" si="415"/>
        <v>1.823840765441213E-2</v>
      </c>
      <c r="FI205" s="199">
        <f t="shared" si="416"/>
        <v>6.5008106139842429E-3</v>
      </c>
      <c r="FJ205" s="199">
        <f t="shared" si="417"/>
        <v>0.10907057322346309</v>
      </c>
      <c r="FK205" s="199">
        <f t="shared" si="418"/>
        <v>3.3878037890104767E-2</v>
      </c>
      <c r="FL205" s="199">
        <f t="shared" si="419"/>
        <v>5.9080520893441145E-2</v>
      </c>
      <c r="FN205" s="200">
        <f t="shared" si="377"/>
        <v>1.8444888139482918</v>
      </c>
      <c r="FO205" s="200">
        <f t="shared" si="378"/>
        <v>-0.8698992810626216</v>
      </c>
      <c r="FP205" s="200">
        <f t="shared" si="379"/>
        <v>-2.9230024282035973</v>
      </c>
      <c r="FQ205" s="200">
        <f t="shared" si="380"/>
        <v>3.3256692474784204</v>
      </c>
      <c r="FR205" s="200">
        <f t="shared" si="381"/>
        <v>1.6979852933516755</v>
      </c>
      <c r="FS205" s="200">
        <f t="shared" si="382"/>
        <v>2.8092875723315358</v>
      </c>
      <c r="FT205" s="199">
        <f t="shared" si="383"/>
        <v>4.8763241522337566</v>
      </c>
      <c r="FU205" s="199">
        <f t="shared" si="384"/>
        <v>4.0856170329077344</v>
      </c>
      <c r="FX205" s="199">
        <f t="shared" si="385"/>
        <v>-2.8591297734873669</v>
      </c>
      <c r="FY205" s="199">
        <f t="shared" si="386"/>
        <v>2.8979570614908687</v>
      </c>
      <c r="FZ205" s="199">
        <f t="shared" si="387"/>
        <v>4.373784212982863</v>
      </c>
      <c r="GA205" s="199">
        <f t="shared" si="388"/>
        <v>-3.1932248076578436</v>
      </c>
      <c r="GC205" s="199">
        <f t="shared" si="420"/>
        <v>12.522198365981033</v>
      </c>
      <c r="GD205" s="199">
        <f t="shared" si="421"/>
        <v>2.4739218268396375E-2</v>
      </c>
      <c r="GE205" s="199">
        <f t="shared" si="422"/>
        <v>9.2958558783545919E-2</v>
      </c>
      <c r="GF205" s="199">
        <f t="shared" si="423"/>
        <v>-11.639896143032974</v>
      </c>
      <c r="GH205" s="199">
        <f t="shared" si="424"/>
        <v>-0.3340950341704767</v>
      </c>
      <c r="GI205" s="199">
        <f t="shared" si="425"/>
        <v>-6.0911818691487127</v>
      </c>
      <c r="GJ205" s="199">
        <f t="shared" si="426"/>
        <v>-7.5670090206407066</v>
      </c>
    </row>
    <row r="206" spans="1:192" x14ac:dyDescent="0.3">
      <c r="A206" s="6" t="s">
        <v>332</v>
      </c>
      <c r="B206" s="61">
        <v>34639</v>
      </c>
      <c r="C206" s="4">
        <v>79.483999999999995</v>
      </c>
      <c r="D206" s="4">
        <v>92.867000000000004</v>
      </c>
      <c r="E206" s="4">
        <v>48.792999999999999</v>
      </c>
      <c r="F206" s="4">
        <v>124.125</v>
      </c>
      <c r="G206" s="4">
        <v>289.00599999999997</v>
      </c>
      <c r="H206" s="4">
        <v>1105.2660000000001</v>
      </c>
      <c r="I206" s="4">
        <v>143.69800000000001</v>
      </c>
      <c r="J206" s="4">
        <v>76.742000000000004</v>
      </c>
      <c r="K206" s="4">
        <v>78.316000000000003</v>
      </c>
      <c r="L206" s="4">
        <v>74.323999999999998</v>
      </c>
      <c r="M206" s="4">
        <v>88.897999999999996</v>
      </c>
      <c r="N206" s="4">
        <v>108.96899999999999</v>
      </c>
      <c r="O206" s="4">
        <v>75.224000000000004</v>
      </c>
      <c r="P206" s="4">
        <v>83.947000000000003</v>
      </c>
      <c r="Q206" s="4">
        <v>133.68199999999999</v>
      </c>
      <c r="R206" s="4">
        <v>64.168999999999997</v>
      </c>
      <c r="S206" s="6">
        <v>5673</v>
      </c>
      <c r="T206" s="6">
        <v>906.6</v>
      </c>
      <c r="U206" s="6">
        <v>193.4</v>
      </c>
      <c r="V206" s="6">
        <v>501.9</v>
      </c>
      <c r="W206" s="6">
        <v>173.6</v>
      </c>
      <c r="X206" s="255">
        <v>55728</v>
      </c>
      <c r="Y206" s="6">
        <f t="shared" si="430"/>
        <v>55.728000000000002</v>
      </c>
      <c r="Z206" s="6"/>
      <c r="AA206" s="6">
        <v>211.4</v>
      </c>
      <c r="AB206" s="255">
        <v>69710</v>
      </c>
      <c r="AC206" s="6">
        <v>104.2</v>
      </c>
      <c r="AD206" s="6">
        <v>37.4</v>
      </c>
      <c r="AE206" s="6">
        <v>631.79999999999995</v>
      </c>
      <c r="AF206" s="6">
        <v>325.39999999999998</v>
      </c>
      <c r="AG206" s="4">
        <v>95.322000000000003</v>
      </c>
      <c r="AH206" s="4">
        <v>71.867999999999995</v>
      </c>
      <c r="AI206" s="4">
        <v>83.26</v>
      </c>
      <c r="AJ206" s="4">
        <v>74.08</v>
      </c>
      <c r="AK206" s="4">
        <v>82.441999999999993</v>
      </c>
      <c r="AL206" s="4">
        <v>83.26</v>
      </c>
      <c r="AM206" s="4" t="e">
        <v>#N/A</v>
      </c>
      <c r="AN206" s="4" t="e">
        <v>#N/A</v>
      </c>
      <c r="AO206" s="6"/>
      <c r="AP206" s="3">
        <f t="shared" si="329"/>
        <v>1.8360224916452574</v>
      </c>
      <c r="AQ206" s="3">
        <f t="shared" si="330"/>
        <v>0.33610550518935395</v>
      </c>
      <c r="AR206" s="3">
        <f t="shared" si="331"/>
        <v>5.5971524555638323</v>
      </c>
      <c r="AS206" s="3">
        <f t="shared" si="332"/>
        <v>-2.6049935280832339</v>
      </c>
      <c r="AT206" s="235">
        <f t="shared" si="333"/>
        <v>-7.4796469343608507</v>
      </c>
      <c r="AU206" s="3">
        <f t="shared" si="334"/>
        <v>-19.118704758925006</v>
      </c>
      <c r="AV206" s="3">
        <f t="shared" si="335"/>
        <v>-1.9964291829916128</v>
      </c>
      <c r="AW206" s="3">
        <f t="shared" si="336"/>
        <v>3.1606653198480466</v>
      </c>
      <c r="AX206" s="3">
        <f t="shared" si="337"/>
        <v>-2.9717213827208111</v>
      </c>
      <c r="AY206" s="3">
        <f t="shared" si="338"/>
        <v>-0.33353508757878986</v>
      </c>
      <c r="AZ206" s="3">
        <f t="shared" si="339"/>
        <v>2.3828398196114509</v>
      </c>
      <c r="BA206" s="3">
        <f t="shared" si="340"/>
        <v>-1.8932996368989197</v>
      </c>
      <c r="BB206" s="3">
        <f t="shared" si="341"/>
        <v>5.0622072003389613</v>
      </c>
      <c r="BC206" s="3">
        <f t="shared" si="342"/>
        <v>2.9316072664014641</v>
      </c>
      <c r="BD206" s="3">
        <f t="shared" si="343"/>
        <v>0.67980116460744333</v>
      </c>
      <c r="BE206" s="3">
        <f t="shared" si="344"/>
        <v>4.9929299227916086</v>
      </c>
      <c r="BF206" s="3">
        <f t="shared" si="345"/>
        <v>3.0666339466807657</v>
      </c>
      <c r="BG206" s="3">
        <f t="shared" si="346"/>
        <v>4.353769251573496</v>
      </c>
      <c r="BH206" s="3">
        <f t="shared" si="347"/>
        <v>3.6340414163098562</v>
      </c>
      <c r="BI206" s="3">
        <f t="shared" si="348"/>
        <v>8.0116659331678175</v>
      </c>
      <c r="BJ206" s="3">
        <f t="shared" si="349"/>
        <v>4.1504216105379479</v>
      </c>
      <c r="BK206" s="3">
        <f t="shared" si="350"/>
        <v>3.6340414163098562</v>
      </c>
      <c r="BL206" s="3" t="e">
        <f t="shared" si="351"/>
        <v>#N/A</v>
      </c>
      <c r="BM206" s="3" t="e">
        <f t="shared" si="352"/>
        <v>#N/A</v>
      </c>
      <c r="BN206" s="3"/>
      <c r="BO206" s="3">
        <f t="shared" si="308"/>
        <v>0.15980962453728187</v>
      </c>
      <c r="BP206" s="3">
        <f t="shared" si="309"/>
        <v>3.4091309712674073E-2</v>
      </c>
      <c r="BQ206" s="3">
        <f t="shared" si="310"/>
        <v>5.7359421822668781E-2</v>
      </c>
      <c r="BR206" s="3">
        <f t="shared" si="311"/>
        <v>0.11136964569011104</v>
      </c>
      <c r="BS206" s="3">
        <f t="shared" si="312"/>
        <v>8.8471708090957155E-2</v>
      </c>
      <c r="BT206" s="3">
        <f t="shared" si="353"/>
        <v>3.7264234091309717E-2</v>
      </c>
      <c r="BU206" s="3">
        <f t="shared" si="313"/>
        <v>0.21332450915508494</v>
      </c>
      <c r="BV206" s="3">
        <f t="shared" si="314"/>
        <v>0.37278334618350045</v>
      </c>
      <c r="BW206" s="3">
        <f t="shared" si="315"/>
        <v>0.19984135378106818</v>
      </c>
      <c r="BX206" s="3">
        <f t="shared" si="316"/>
        <v>0.19984135378106818</v>
      </c>
      <c r="BY206" s="3">
        <f t="shared" si="354"/>
        <v>0.23710558787237793</v>
      </c>
      <c r="BZ206" s="3">
        <f t="shared" si="317"/>
        <v>0.44270971156390587</v>
      </c>
      <c r="CA206" s="3">
        <f t="shared" si="389"/>
        <v>0.55729028843609418</v>
      </c>
      <c r="CB206" s="3">
        <f t="shared" si="355"/>
        <v>0.37313210913686717</v>
      </c>
      <c r="CC206" s="3">
        <f t="shared" si="356"/>
        <v>0.15716303620548661</v>
      </c>
      <c r="CD206" s="3">
        <f t="shared" si="357"/>
        <v>0.46970485465764628</v>
      </c>
      <c r="CE206" s="3">
        <f t="shared" si="358"/>
        <v>0.1290610363541744</v>
      </c>
      <c r="CF206" s="3">
        <f t="shared" si="318"/>
        <v>0.11429074967506002</v>
      </c>
      <c r="CG206" s="3">
        <f t="shared" si="319"/>
        <v>0.11987337969916123</v>
      </c>
      <c r="CH206" s="3">
        <f t="shared" si="390"/>
        <v>0.12010931335257463</v>
      </c>
      <c r="CI206" s="3">
        <f t="shared" si="320"/>
        <v>9.1450731535342847E-2</v>
      </c>
      <c r="CJ206" s="3"/>
      <c r="CK206" s="21">
        <f t="shared" si="359"/>
        <v>-0.76806512930219106</v>
      </c>
      <c r="CL206" s="21">
        <f t="shared" si="360"/>
        <v>-0.26780552491740284</v>
      </c>
      <c r="CM206" s="235">
        <f t="shared" si="391"/>
        <v>0.80345665349209905</v>
      </c>
      <c r="CN206" s="21"/>
      <c r="CO206" s="21">
        <f t="shared" si="361"/>
        <v>5.2160031459528291</v>
      </c>
      <c r="CP206" s="21">
        <f t="shared" si="362"/>
        <v>2.1213163696078543</v>
      </c>
      <c r="CQ206" s="21">
        <f t="shared" si="363"/>
        <v>2.4898867364472248</v>
      </c>
      <c r="CR206" s="3">
        <f t="shared" si="364"/>
        <v>2.2670615240178145</v>
      </c>
      <c r="CS206" s="3">
        <f t="shared" si="365"/>
        <v>2.1177587266458127</v>
      </c>
      <c r="CT206" s="56">
        <f t="shared" si="366"/>
        <v>2.1177587266458127</v>
      </c>
      <c r="CU206" s="236">
        <f t="shared" si="367"/>
        <v>2.1219664622617529</v>
      </c>
      <c r="CV206" s="57">
        <f t="shared" si="368"/>
        <v>-2.8900315915639441</v>
      </c>
      <c r="CW206" s="3">
        <f t="shared" si="369"/>
        <v>0.94466748441901283</v>
      </c>
      <c r="CX206" s="3">
        <f t="shared" si="370"/>
        <v>2.2318027893117431</v>
      </c>
      <c r="CY206" s="3">
        <f t="shared" si="371"/>
        <v>-9.6016133966226036</v>
      </c>
      <c r="CZ206" s="3">
        <f t="shared" si="372"/>
        <v>-21.240671221186759</v>
      </c>
      <c r="DA206" s="3">
        <f t="shared" si="373"/>
        <v>-4.015266099160673</v>
      </c>
      <c r="DB206" s="3">
        <f t="shared" si="374"/>
        <v>-4.1183956452533659</v>
      </c>
      <c r="DC206" s="3">
        <f t="shared" si="429"/>
        <v>-0.8336934239038637</v>
      </c>
      <c r="DD206" s="3">
        <f t="shared" si="427"/>
        <v>-6.2318312304777805</v>
      </c>
      <c r="DE206" s="3">
        <f t="shared" si="428"/>
        <v>-13.800749776190225</v>
      </c>
      <c r="DF206" s="3"/>
      <c r="DG206" s="3">
        <f t="shared" si="392"/>
        <v>1.8360224916452574</v>
      </c>
      <c r="DH206" s="3">
        <f t="shared" si="393"/>
        <v>-0.26780552491740284</v>
      </c>
      <c r="DI206" s="3">
        <f t="shared" si="394"/>
        <v>0.23710558787237793</v>
      </c>
      <c r="DJ206" s="3">
        <f t="shared" si="395"/>
        <v>2.4898867364472248</v>
      </c>
      <c r="DK206" s="272">
        <f>quarterly_final!L214</f>
        <v>3.900302043466076</v>
      </c>
      <c r="DL206" s="260">
        <f t="shared" si="396"/>
        <v>6.0041300600287357</v>
      </c>
      <c r="DM206" s="267">
        <f t="shared" si="397"/>
        <v>3.2464377986641084</v>
      </c>
      <c r="DN206" s="261">
        <f>'capital shares'!BB204</f>
        <v>0.32559205596425445</v>
      </c>
      <c r="DO206" s="272">
        <f t="shared" si="398"/>
        <v>5.106247366934312</v>
      </c>
      <c r="DP206" s="260"/>
      <c r="DQ206" s="3"/>
      <c r="DR206" s="3">
        <f t="shared" si="375"/>
        <v>0.1290610363541744</v>
      </c>
      <c r="DS206" s="3">
        <f t="shared" si="399"/>
        <v>-7.4796469343608507</v>
      </c>
      <c r="DT206" s="3">
        <f t="shared" si="376"/>
        <v>-0.27820648136207848</v>
      </c>
      <c r="DU206" s="3">
        <f t="shared" si="400"/>
        <v>0.78894679447282279</v>
      </c>
      <c r="DV206" s="3">
        <f t="shared" si="401"/>
        <v>13.205570513027507</v>
      </c>
      <c r="DW206" s="3">
        <f t="shared" si="402"/>
        <v>4.936976784193833</v>
      </c>
      <c r="DX206" s="3">
        <f>'capital shares'!AY204</f>
        <v>0.14253572426173805</v>
      </c>
      <c r="DY206" s="275">
        <f t="shared" si="403"/>
        <v>5.5651207159728582</v>
      </c>
      <c r="DZ206" s="3"/>
      <c r="EA206" s="3">
        <f t="shared" si="404"/>
        <v>5.2181740203979086</v>
      </c>
      <c r="EB206" s="3">
        <f t="shared" si="405"/>
        <v>0.11987337969916123</v>
      </c>
      <c r="EC206" s="3">
        <f t="shared" si="406"/>
        <v>2.1182935929451867</v>
      </c>
      <c r="ED206" s="3">
        <f t="shared" si="407"/>
        <v>3.2464377986641084</v>
      </c>
      <c r="EE206" s="3">
        <f t="shared" si="408"/>
        <v>0.5181505147134251</v>
      </c>
      <c r="EF206" s="271">
        <f t="shared" si="409"/>
        <v>3.618030942166147</v>
      </c>
      <c r="EG206" s="275">
        <f t="shared" si="410"/>
        <v>4.2179387008916773</v>
      </c>
      <c r="EH206" s="275"/>
      <c r="EI206" s="275">
        <f t="shared" si="411"/>
        <v>4.6768120499302235</v>
      </c>
      <c r="EJ206" s="275"/>
      <c r="EK206" s="280"/>
      <c r="EL206" s="280"/>
      <c r="EM206" s="280"/>
      <c r="EN206" s="280"/>
      <c r="EO206" s="280"/>
      <c r="EP206" s="280"/>
      <c r="EQ206" s="280"/>
      <c r="ER206" s="285"/>
      <c r="ES206" s="3"/>
      <c r="ET206" s="3"/>
      <c r="EV206" s="199">
        <f t="shared" si="321"/>
        <v>1</v>
      </c>
      <c r="EW206" s="199">
        <f t="shared" si="322"/>
        <v>8.8471708090957155E-2</v>
      </c>
      <c r="EX206" s="199">
        <f t="shared" si="323"/>
        <v>12.288031024149481</v>
      </c>
      <c r="EY206" s="199">
        <f t="shared" si="324"/>
        <v>1.8367706680768554E-2</v>
      </c>
      <c r="EZ206" s="199">
        <f t="shared" si="325"/>
        <v>6.5926317644985017E-3</v>
      </c>
      <c r="FA206" s="199">
        <f t="shared" si="326"/>
        <v>0.11136964569011104</v>
      </c>
      <c r="FB206" s="199">
        <f t="shared" si="327"/>
        <v>3.4091309712674073E-2</v>
      </c>
      <c r="FC206" s="199">
        <f t="shared" si="328"/>
        <v>5.7359421822668781E-2</v>
      </c>
      <c r="FE206" s="199">
        <f t="shared" si="412"/>
        <v>1</v>
      </c>
      <c r="FF206" s="199">
        <f t="shared" si="413"/>
        <v>8.7021932631787036E-2</v>
      </c>
      <c r="FG206" s="199">
        <f t="shared" si="414"/>
        <v>12.324246817297066</v>
      </c>
      <c r="FH206" s="199">
        <f t="shared" si="415"/>
        <v>1.8351657377450578E-2</v>
      </c>
      <c r="FI206" s="199">
        <f t="shared" si="416"/>
        <v>6.5647592412033488E-3</v>
      </c>
      <c r="FJ206" s="199">
        <f t="shared" si="417"/>
        <v>0.11039533214754815</v>
      </c>
      <c r="FK206" s="199">
        <f t="shared" si="418"/>
        <v>3.3935605290932251E-2</v>
      </c>
      <c r="FL206" s="199">
        <f t="shared" si="419"/>
        <v>5.7987950261955752E-2</v>
      </c>
      <c r="FN206" s="200">
        <f t="shared" si="377"/>
        <v>1.8360224916452574</v>
      </c>
      <c r="FO206" s="200">
        <f t="shared" si="378"/>
        <v>-2.6049935280832339</v>
      </c>
      <c r="FP206" s="200">
        <f t="shared" si="379"/>
        <v>-1.8932996368989197</v>
      </c>
      <c r="FQ206" s="200">
        <f t="shared" si="380"/>
        <v>5.0622072003389613</v>
      </c>
      <c r="FR206" s="200">
        <f t="shared" si="381"/>
        <v>2.9316072664014641</v>
      </c>
      <c r="FS206" s="200">
        <f t="shared" si="382"/>
        <v>0.67980116460744333</v>
      </c>
      <c r="FT206" s="199">
        <f t="shared" si="383"/>
        <v>5.5971524555638323</v>
      </c>
      <c r="FU206" s="199">
        <f t="shared" si="384"/>
        <v>4.9929299227916086</v>
      </c>
      <c r="FX206" s="199">
        <f t="shared" si="385"/>
        <v>-1.8755603541388692</v>
      </c>
      <c r="FY206" s="199">
        <f t="shared" si="386"/>
        <v>4.5008553888127398</v>
      </c>
      <c r="FZ206" s="199">
        <f t="shared" si="387"/>
        <v>5.2159919797009309</v>
      </c>
      <c r="GA206" s="199">
        <f t="shared" si="388"/>
        <v>-2.1248041311880588</v>
      </c>
      <c r="GC206" s="199">
        <f t="shared" si="420"/>
        <v>12.521664082076402</v>
      </c>
      <c r="GD206" s="199">
        <f t="shared" si="421"/>
        <v>2.4916416618653927E-2</v>
      </c>
      <c r="GE206" s="199">
        <f t="shared" si="422"/>
        <v>9.1923555552888003E-2</v>
      </c>
      <c r="GF206" s="199">
        <f t="shared" si="423"/>
        <v>-11.638504054247944</v>
      </c>
      <c r="GH206" s="199">
        <f t="shared" si="424"/>
        <v>-0.24924377704918954</v>
      </c>
      <c r="GI206" s="199">
        <f t="shared" si="425"/>
        <v>-6.6256595200007986</v>
      </c>
      <c r="GJ206" s="199">
        <f t="shared" si="426"/>
        <v>-7.3407961108889896</v>
      </c>
    </row>
    <row r="207" spans="1:192" x14ac:dyDescent="0.3">
      <c r="A207" s="6" t="s">
        <v>331</v>
      </c>
      <c r="B207" s="61">
        <v>34731</v>
      </c>
      <c r="C207" s="4">
        <v>79.873000000000005</v>
      </c>
      <c r="D207" s="4">
        <v>93.256</v>
      </c>
      <c r="E207" s="4">
        <v>49.378</v>
      </c>
      <c r="F207" s="4">
        <v>123.61499999999999</v>
      </c>
      <c r="G207" s="4">
        <v>284.86399999999998</v>
      </c>
      <c r="H207" s="4">
        <v>1055.3389999999999</v>
      </c>
      <c r="I207" s="4">
        <v>143.84200000000001</v>
      </c>
      <c r="J207" s="4">
        <v>77.257000000000005</v>
      </c>
      <c r="K207" s="4">
        <v>77.775999999999996</v>
      </c>
      <c r="L207" s="4">
        <v>74.712000000000003</v>
      </c>
      <c r="M207" s="4">
        <v>90.402000000000001</v>
      </c>
      <c r="N207" s="4">
        <v>109.467</v>
      </c>
      <c r="O207" s="4">
        <v>77.438000000000002</v>
      </c>
      <c r="P207" s="4">
        <v>84.406999999999996</v>
      </c>
      <c r="Q207" s="4">
        <v>134.21700000000001</v>
      </c>
      <c r="R207" s="4">
        <v>64.930000000000007</v>
      </c>
      <c r="S207" s="6">
        <v>5714.2</v>
      </c>
      <c r="T207" s="6">
        <v>944.3</v>
      </c>
      <c r="U207" s="6">
        <v>201.2</v>
      </c>
      <c r="V207" s="6">
        <v>525.29999999999995</v>
      </c>
      <c r="W207" s="6">
        <v>181.3</v>
      </c>
      <c r="X207" s="255">
        <v>59089</v>
      </c>
      <c r="Y207" s="6">
        <f t="shared" si="430"/>
        <v>59.088999999999999</v>
      </c>
      <c r="Z207" s="6"/>
      <c r="AA207" s="6">
        <v>217.8</v>
      </c>
      <c r="AB207" s="255">
        <v>71038</v>
      </c>
      <c r="AC207" s="6">
        <v>108.2</v>
      </c>
      <c r="AD207" s="6">
        <v>38.6</v>
      </c>
      <c r="AE207" s="6">
        <v>621.29999999999995</v>
      </c>
      <c r="AF207" s="6">
        <v>321.8</v>
      </c>
      <c r="AG207" s="4">
        <v>96.266000000000005</v>
      </c>
      <c r="AH207" s="4">
        <v>73.397999999999996</v>
      </c>
      <c r="AI207" s="4">
        <v>84.501999999999995</v>
      </c>
      <c r="AJ207" s="4">
        <v>73.650999999999996</v>
      </c>
      <c r="AK207" s="4">
        <v>83.491</v>
      </c>
      <c r="AL207" s="4">
        <v>84.501999999999995</v>
      </c>
      <c r="AM207" s="4" t="e">
        <v>#N/A</v>
      </c>
      <c r="AN207" s="4" t="e">
        <v>#N/A</v>
      </c>
      <c r="AO207" s="6"/>
      <c r="AP207" s="3">
        <f t="shared" si="329"/>
        <v>1.9528518868057927</v>
      </c>
      <c r="AQ207" s="3">
        <f t="shared" si="330"/>
        <v>1.6720150283714283</v>
      </c>
      <c r="AR207" s="3">
        <f t="shared" si="331"/>
        <v>4.7672483687599057</v>
      </c>
      <c r="AS207" s="3">
        <f t="shared" si="332"/>
        <v>-1.6468901927520458</v>
      </c>
      <c r="AT207" s="235">
        <f t="shared" si="333"/>
        <v>-5.7742302996824373</v>
      </c>
      <c r="AU207" s="3">
        <f t="shared" si="334"/>
        <v>-18.48959506178748</v>
      </c>
      <c r="AV207" s="3">
        <f t="shared" si="335"/>
        <v>0.40063994446248308</v>
      </c>
      <c r="AW207" s="3">
        <f t="shared" si="336"/>
        <v>2.6753520209928348</v>
      </c>
      <c r="AX207" s="3">
        <f t="shared" si="337"/>
        <v>-2.767609636770811</v>
      </c>
      <c r="AY207" s="3">
        <f t="shared" si="338"/>
        <v>2.0827229747634299</v>
      </c>
      <c r="AZ207" s="3">
        <f t="shared" si="339"/>
        <v>6.7106983873058388</v>
      </c>
      <c r="BA207" s="3">
        <f t="shared" si="340"/>
        <v>1.8238783453973086</v>
      </c>
      <c r="BB207" s="3">
        <f t="shared" si="341"/>
        <v>11.602914885502591</v>
      </c>
      <c r="BC207" s="3">
        <f t="shared" si="342"/>
        <v>2.1858756892794085</v>
      </c>
      <c r="BD207" s="3">
        <f t="shared" si="343"/>
        <v>1.5976191362022298</v>
      </c>
      <c r="BE207" s="3">
        <f t="shared" si="344"/>
        <v>4.715815394177457</v>
      </c>
      <c r="BF207" s="3">
        <f t="shared" si="345"/>
        <v>3.94182366115378</v>
      </c>
      <c r="BG207" s="3">
        <f t="shared" si="346"/>
        <v>8.4262336890034906</v>
      </c>
      <c r="BH207" s="3">
        <f t="shared" si="347"/>
        <v>5.9227843821016597</v>
      </c>
      <c r="BI207" s="3">
        <f t="shared" si="348"/>
        <v>-2.3231479155770609</v>
      </c>
      <c r="BJ207" s="3">
        <f t="shared" si="349"/>
        <v>5.0575303282388555</v>
      </c>
      <c r="BK207" s="3">
        <f t="shared" si="350"/>
        <v>5.9227843821016597</v>
      </c>
      <c r="BL207" s="3" t="e">
        <f t="shared" si="351"/>
        <v>#N/A</v>
      </c>
      <c r="BM207" s="3" t="e">
        <f t="shared" si="352"/>
        <v>#N/A</v>
      </c>
      <c r="BN207" s="3"/>
      <c r="BO207" s="3">
        <f t="shared" ref="BO207:BO270" si="431">T207/S207</f>
        <v>0.16525497882468237</v>
      </c>
      <c r="BP207" s="3">
        <f t="shared" ref="BP207:BP270" si="432">U207/S207</f>
        <v>3.5210528157922368E-2</v>
      </c>
      <c r="BQ207" s="3">
        <f t="shared" ref="BQ207:BQ270" si="433">AF207/S207</f>
        <v>5.6315844737671067E-2</v>
      </c>
      <c r="BR207" s="3">
        <f t="shared" ref="BR207:BR270" si="434">AE207/S207</f>
        <v>0.10872913093696406</v>
      </c>
      <c r="BS207" s="3">
        <f t="shared" ref="BS207:BS270" si="435">V207/S207</f>
        <v>9.1928878933183994E-2</v>
      </c>
      <c r="BT207" s="3">
        <f t="shared" si="353"/>
        <v>3.8115571733576006E-2</v>
      </c>
      <c r="BU207" s="3">
        <f t="shared" ref="BU207:BU270" si="436">U207/T207</f>
        <v>0.21306788097003071</v>
      </c>
      <c r="BV207" s="3">
        <f t="shared" ref="BV207:BV270" si="437">U207/(U207+AF207)</f>
        <v>0.38470363288718928</v>
      </c>
      <c r="BW207" s="3">
        <f t="shared" ref="BW207:BW270" si="438">(V207+AE207)/S207</f>
        <v>0.20065800987014804</v>
      </c>
      <c r="BX207" s="3">
        <f t="shared" ref="BX207:BX270" si="439">(V207+AE207)/S207</f>
        <v>0.20065800987014804</v>
      </c>
      <c r="BY207" s="3">
        <f t="shared" si="354"/>
        <v>0.23877358160372403</v>
      </c>
      <c r="BZ207" s="3">
        <f t="shared" ref="BZ207:BZ270" si="440">V207/(V207+AE207)</f>
        <v>0.45813710099424387</v>
      </c>
      <c r="CA207" s="3">
        <f t="shared" si="389"/>
        <v>0.54186289900575613</v>
      </c>
      <c r="CB207" s="3">
        <f t="shared" si="355"/>
        <v>0.38500439753737908</v>
      </c>
      <c r="CC207" s="3">
        <f t="shared" si="356"/>
        <v>0.15963060686015834</v>
      </c>
      <c r="CD207" s="3">
        <f t="shared" si="357"/>
        <v>0.45536499560246263</v>
      </c>
      <c r="CE207" s="3">
        <f t="shared" si="358"/>
        <v>0.13287892113749636</v>
      </c>
      <c r="CF207" s="3">
        <f t="shared" ref="CF207:CF270" si="441">(U207+AF207)/(S207-V207-AE207)</f>
        <v>0.11450214554689554</v>
      </c>
      <c r="CG207" s="3">
        <f t="shared" ref="CG207:CG270" si="442">(U207+AF207)/(S207-V207-AE207-AA207)</f>
        <v>0.12023541312244243</v>
      </c>
      <c r="CH207" s="3">
        <f t="shared" si="390"/>
        <v>0.12005439641080183</v>
      </c>
      <c r="CI207" s="3">
        <f t="shared" ref="CI207:CI270" si="443">(U207+AF207)/S207</f>
        <v>9.1526372895593441E-2</v>
      </c>
      <c r="CJ207" s="3"/>
      <c r="CK207" s="21">
        <f t="shared" si="359"/>
        <v>0.13621619255040962</v>
      </c>
      <c r="CL207" s="21">
        <f t="shared" si="360"/>
        <v>1.1776241535597671</v>
      </c>
      <c r="CM207" s="235">
        <f t="shared" si="391"/>
        <v>2.2253258528305038</v>
      </c>
      <c r="CN207" s="21"/>
      <c r="CO207" s="21">
        <f t="shared" si="361"/>
        <v>4.7352952984479959</v>
      </c>
      <c r="CP207" s="21">
        <f t="shared" si="362"/>
        <v>2.0084493302363824</v>
      </c>
      <c r="CQ207" s="21">
        <f t="shared" si="363"/>
        <v>2.1960172551539641</v>
      </c>
      <c r="CR207" s="3">
        <f t="shared" si="364"/>
        <v>2.3172729614828405</v>
      </c>
      <c r="CS207" s="3">
        <f t="shared" si="365"/>
        <v>1.8495736891387329</v>
      </c>
      <c r="CT207" s="56">
        <f t="shared" si="366"/>
        <v>1.8495736891387329</v>
      </c>
      <c r="CU207" s="236">
        <f t="shared" si="367"/>
        <v>1.8535557191700258</v>
      </c>
      <c r="CV207" s="57">
        <f t="shared" si="368"/>
        <v>-1.7173395266196163</v>
      </c>
      <c r="CW207" s="3">
        <f t="shared" si="369"/>
        <v>2.0882679419837542</v>
      </c>
      <c r="CX207" s="3">
        <f t="shared" si="370"/>
        <v>6.5726779698334648</v>
      </c>
      <c r="CY207" s="3">
        <f t="shared" si="371"/>
        <v>-7.6277860188524631</v>
      </c>
      <c r="CZ207" s="3">
        <f t="shared" si="372"/>
        <v>-20.343150780957505</v>
      </c>
      <c r="DA207" s="3">
        <f t="shared" si="373"/>
        <v>-2.9677373772717175E-2</v>
      </c>
      <c r="DB207" s="3">
        <f t="shared" si="374"/>
        <v>-1.4529157747075427</v>
      </c>
      <c r="DC207" s="3">
        <f t="shared" si="429"/>
        <v>-1.247501834873197</v>
      </c>
      <c r="DD207" s="3">
        <f t="shared" si="427"/>
        <v>-7.3057739556971573</v>
      </c>
      <c r="DE207" s="3">
        <f t="shared" si="428"/>
        <v>-16.435816436663742</v>
      </c>
      <c r="DF207" s="3"/>
      <c r="DG207" s="3">
        <f t="shared" si="392"/>
        <v>1.9528518868057927</v>
      </c>
      <c r="DH207" s="3">
        <f t="shared" si="393"/>
        <v>1.1776241535597671</v>
      </c>
      <c r="DI207" s="3">
        <f t="shared" si="394"/>
        <v>0.23877358160372403</v>
      </c>
      <c r="DJ207" s="3">
        <f t="shared" si="395"/>
        <v>2.1960172551539641</v>
      </c>
      <c r="DK207" s="272">
        <f>quarterly_final!L215</f>
        <v>-2.2694617965415738</v>
      </c>
      <c r="DL207" s="260">
        <f t="shared" si="396"/>
        <v>-1.4942340632955486</v>
      </c>
      <c r="DM207" s="267">
        <f t="shared" si="397"/>
        <v>-2.5126271648897456</v>
      </c>
      <c r="DN207" s="261">
        <f>'capital shares'!BB205</f>
        <v>0.3262075722957567</v>
      </c>
      <c r="DO207" s="272">
        <f t="shared" si="398"/>
        <v>-1.8264416046093375</v>
      </c>
      <c r="DP207" s="260"/>
      <c r="DQ207" s="3"/>
      <c r="DR207" s="3">
        <f t="shared" si="375"/>
        <v>0.13287892113749636</v>
      </c>
      <c r="DS207" s="3">
        <f t="shared" si="399"/>
        <v>-5.7742302996824373</v>
      </c>
      <c r="DT207" s="3">
        <f t="shared" si="376"/>
        <v>1.1646727204815359</v>
      </c>
      <c r="DU207" s="3">
        <f t="shared" si="400"/>
        <v>2.2280005182634044</v>
      </c>
      <c r="DV207" s="3">
        <f t="shared" si="401"/>
        <v>5.4446689568684246</v>
      </c>
      <c r="DW207" s="3">
        <f t="shared" si="402"/>
        <v>-2.5575618610774171</v>
      </c>
      <c r="DX207" s="3">
        <f>'capital shares'!AY205</f>
        <v>0.14287307245452113</v>
      </c>
      <c r="DY207" s="275">
        <f t="shared" si="403"/>
        <v>-1.3996005194720114</v>
      </c>
      <c r="DZ207" s="3"/>
      <c r="EA207" s="3">
        <f t="shared" si="404"/>
        <v>4.7356018463495193</v>
      </c>
      <c r="EB207" s="3">
        <f t="shared" si="405"/>
        <v>0.12023541312244243</v>
      </c>
      <c r="EC207" s="3">
        <f t="shared" si="406"/>
        <v>1.8489380398316906</v>
      </c>
      <c r="ED207" s="3">
        <f t="shared" si="407"/>
        <v>-2.5126271648897456</v>
      </c>
      <c r="EE207" s="3">
        <f t="shared" si="408"/>
        <v>-5.0522117560853008</v>
      </c>
      <c r="EF207" s="271">
        <f t="shared" si="409"/>
        <v>-2.1655479495674719</v>
      </c>
      <c r="EG207" s="275">
        <f t="shared" si="410"/>
        <v>-2.6548733287429513</v>
      </c>
      <c r="EH207" s="275"/>
      <c r="EI207" s="275">
        <f t="shared" si="411"/>
        <v>-2.2280322436056252</v>
      </c>
      <c r="EJ207" s="275"/>
      <c r="EK207" s="280"/>
      <c r="EL207" s="280"/>
      <c r="EM207" s="280"/>
      <c r="EN207" s="280"/>
      <c r="EO207" s="280"/>
      <c r="EP207" s="280"/>
      <c r="EQ207" s="280"/>
      <c r="ER207" s="285"/>
      <c r="ES207" s="3"/>
      <c r="ET207" s="3"/>
      <c r="EV207" s="199">
        <f t="shared" ref="EV207:EV270" si="444">S207/S207</f>
        <v>1</v>
      </c>
      <c r="EW207" s="199">
        <f t="shared" ref="EW207:EW270" si="445">V207/S207</f>
        <v>9.1928878933183994E-2</v>
      </c>
      <c r="EX207" s="199">
        <f t="shared" ref="EX207:EX270" si="446">AB207/$S207</f>
        <v>12.431836477547163</v>
      </c>
      <c r="EY207" s="199">
        <f t="shared" ref="EY207:EY270" si="447">AC207/$S207</f>
        <v>1.8935284029260441E-2</v>
      </c>
      <c r="EZ207" s="199">
        <f t="shared" ref="EZ207:EZ270" si="448">AD207/$S207</f>
        <v>6.7551013265198983E-3</v>
      </c>
      <c r="FA207" s="199">
        <f t="shared" ref="FA207:FA270" si="449">AE207/S207</f>
        <v>0.10872913093696406</v>
      </c>
      <c r="FB207" s="199">
        <f t="shared" ref="FB207:FB270" si="450">U207/S207</f>
        <v>3.5210528157922368E-2</v>
      </c>
      <c r="FC207" s="199">
        <f t="shared" ref="FC207:FC270" si="451">AF207/S207</f>
        <v>5.6315844737671067E-2</v>
      </c>
      <c r="FE207" s="199">
        <f t="shared" si="412"/>
        <v>1</v>
      </c>
      <c r="FF207" s="199">
        <f t="shared" si="413"/>
        <v>9.0200293512070567E-2</v>
      </c>
      <c r="FG207" s="199">
        <f t="shared" si="414"/>
        <v>12.359933750848322</v>
      </c>
      <c r="FH207" s="199">
        <f t="shared" si="415"/>
        <v>1.8651495355014498E-2</v>
      </c>
      <c r="FI207" s="199">
        <f t="shared" si="416"/>
        <v>6.6738665455092E-3</v>
      </c>
      <c r="FJ207" s="199">
        <f t="shared" si="417"/>
        <v>0.11004938831353756</v>
      </c>
      <c r="FK207" s="199">
        <f t="shared" si="418"/>
        <v>3.4650918935298217E-2</v>
      </c>
      <c r="FL207" s="199">
        <f t="shared" si="419"/>
        <v>5.6837633280169927E-2</v>
      </c>
      <c r="FN207" s="200">
        <f t="shared" si="377"/>
        <v>1.9528518868057927</v>
      </c>
      <c r="FO207" s="200">
        <f t="shared" si="378"/>
        <v>-1.6468901927520458</v>
      </c>
      <c r="FP207" s="200">
        <f t="shared" si="379"/>
        <v>1.8238783453973086</v>
      </c>
      <c r="FQ207" s="200">
        <f t="shared" si="380"/>
        <v>11.602914885502591</v>
      </c>
      <c r="FR207" s="200">
        <f t="shared" si="381"/>
        <v>2.1858756892794085</v>
      </c>
      <c r="FS207" s="200">
        <f t="shared" si="382"/>
        <v>1.5976191362022298</v>
      </c>
      <c r="FT207" s="199">
        <f t="shared" si="383"/>
        <v>4.7672483687599057</v>
      </c>
      <c r="FU207" s="199">
        <f t="shared" si="384"/>
        <v>4.715815394177457</v>
      </c>
      <c r="FX207" s="199">
        <f t="shared" si="385"/>
        <v>1.7969707743226235</v>
      </c>
      <c r="FY207" s="199">
        <f t="shared" si="386"/>
        <v>9.1212894265541387</v>
      </c>
      <c r="FZ207" s="199">
        <f t="shared" si="387"/>
        <v>4.7352954251725956</v>
      </c>
      <c r="GA207" s="199">
        <f t="shared" si="388"/>
        <v>1.8225281130323625</v>
      </c>
      <c r="GC207" s="199">
        <f t="shared" si="420"/>
        <v>12.560183432673931</v>
      </c>
      <c r="GD207" s="199">
        <f t="shared" si="421"/>
        <v>2.5325361900523698E-2</v>
      </c>
      <c r="GE207" s="199">
        <f t="shared" si="422"/>
        <v>9.1488552215468144E-2</v>
      </c>
      <c r="GF207" s="199">
        <f t="shared" si="423"/>
        <v>-11.676997346789923</v>
      </c>
      <c r="GH207" s="199">
        <f t="shared" si="424"/>
        <v>2.5557338709738975E-2</v>
      </c>
      <c r="GI207" s="199">
        <f t="shared" si="425"/>
        <v>-7.2987613135217764</v>
      </c>
      <c r="GJ207" s="199">
        <f t="shared" si="426"/>
        <v>-2.9127673121402333</v>
      </c>
    </row>
    <row r="208" spans="1:192" x14ac:dyDescent="0.3">
      <c r="A208" s="6" t="s">
        <v>330</v>
      </c>
      <c r="B208" s="61">
        <v>34820</v>
      </c>
      <c r="C208" s="4">
        <v>80.212999999999994</v>
      </c>
      <c r="D208" s="4">
        <v>93.563000000000002</v>
      </c>
      <c r="E208" s="4">
        <v>49.701000000000001</v>
      </c>
      <c r="F208" s="4">
        <v>123.834</v>
      </c>
      <c r="G208" s="4">
        <v>281.01799999999997</v>
      </c>
      <c r="H208" s="4">
        <v>1012.667</v>
      </c>
      <c r="I208" s="4">
        <v>143.899</v>
      </c>
      <c r="J208" s="4">
        <v>78.394999999999996</v>
      </c>
      <c r="K208" s="4">
        <v>78.278000000000006</v>
      </c>
      <c r="L208" s="4">
        <v>75.372</v>
      </c>
      <c r="M208" s="4">
        <v>90.748000000000005</v>
      </c>
      <c r="N208" s="4">
        <v>109.709</v>
      </c>
      <c r="O208" s="4">
        <v>77.710999999999999</v>
      </c>
      <c r="P208" s="4">
        <v>85.067999999999998</v>
      </c>
      <c r="Q208" s="4">
        <v>134.071</v>
      </c>
      <c r="R208" s="4">
        <v>65.262</v>
      </c>
      <c r="S208" s="6">
        <v>5756.8</v>
      </c>
      <c r="T208" s="6">
        <v>956.6</v>
      </c>
      <c r="U208" s="6">
        <v>207.4</v>
      </c>
      <c r="V208" s="6">
        <v>525.4</v>
      </c>
      <c r="W208" s="6">
        <v>189.1</v>
      </c>
      <c r="X208" s="255">
        <v>65840</v>
      </c>
      <c r="Y208" s="6">
        <f t="shared" si="430"/>
        <v>65.84</v>
      </c>
      <c r="Z208" s="6"/>
      <c r="AA208" s="6">
        <v>223.8</v>
      </c>
      <c r="AB208" s="255">
        <v>73329</v>
      </c>
      <c r="AC208" s="6">
        <v>110.7</v>
      </c>
      <c r="AD208" s="6">
        <v>39.799999999999997</v>
      </c>
      <c r="AE208" s="6">
        <v>626.9</v>
      </c>
      <c r="AF208" s="6">
        <v>313.5</v>
      </c>
      <c r="AG208" s="4">
        <v>96.51</v>
      </c>
      <c r="AH208" s="4">
        <v>74.447999999999993</v>
      </c>
      <c r="AI208" s="4">
        <v>85.155000000000001</v>
      </c>
      <c r="AJ208" s="4">
        <v>73.265000000000001</v>
      </c>
      <c r="AK208" s="4">
        <v>84.028999999999996</v>
      </c>
      <c r="AL208" s="4">
        <v>85.155000000000001</v>
      </c>
      <c r="AM208" s="4" t="e">
        <v>#N/A</v>
      </c>
      <c r="AN208" s="4" t="e">
        <v>#N/A</v>
      </c>
      <c r="AO208" s="6"/>
      <c r="AP208" s="3">
        <f t="shared" ref="AP208:AP271" si="452">400*LN(C208/C207)</f>
        <v>1.6990892956160975</v>
      </c>
      <c r="AQ208" s="3">
        <f t="shared" ref="AQ208:AQ271" si="453">400*LN(D208/D207)</f>
        <v>1.3146426277650944</v>
      </c>
      <c r="AR208" s="3">
        <f t="shared" ref="AR208:AR271" si="454">400*LN(E208/E207)</f>
        <v>2.6080291021345761</v>
      </c>
      <c r="AS208" s="3">
        <f t="shared" ref="AS208:AS271" si="455">400*LN(F208/F207)</f>
        <v>0.70802486873476522</v>
      </c>
      <c r="AT208" s="235">
        <f t="shared" ref="AT208:AT271" si="456">400*LN(G208/G207)</f>
        <v>-5.4372596686798991</v>
      </c>
      <c r="AU208" s="3">
        <f t="shared" ref="AU208:AU271" si="457">400*LN(H208/H207)</f>
        <v>-16.50983906337531</v>
      </c>
      <c r="AV208" s="3">
        <f t="shared" ref="AV208:AV271" si="458">400*LN(I208/I207)</f>
        <v>0.15847585361994573</v>
      </c>
      <c r="AW208" s="3">
        <f t="shared" ref="AW208:AW271" si="459">400*LN(J208/J207)</f>
        <v>5.8490493012432738</v>
      </c>
      <c r="AX208" s="3">
        <f t="shared" ref="AX208:AX271" si="460">400*LN(K208/K207)</f>
        <v>2.5734770352872158</v>
      </c>
      <c r="AY208" s="3">
        <f t="shared" ref="AY208:AY271" si="461">400*LN(L208/L207)</f>
        <v>3.518052581130938</v>
      </c>
      <c r="AZ208" s="3">
        <f t="shared" ref="AZ208:AZ271" si="462">400*LN(M208/M207)</f>
        <v>1.528017314963203</v>
      </c>
      <c r="BA208" s="3">
        <f t="shared" ref="BA208:BA271" si="463">400*LN(N208/N207)</f>
        <v>0.88330875038156231</v>
      </c>
      <c r="BB208" s="3">
        <f t="shared" ref="BB208:BB271" si="464">400*LN(O208/O207)</f>
        <v>1.4076805226131555</v>
      </c>
      <c r="BC208" s="3">
        <f t="shared" ref="BC208:BC271" si="465">400*LN(P208/P207)</f>
        <v>3.1202400438167288</v>
      </c>
      <c r="BD208" s="3">
        <f t="shared" ref="BD208:BD271" si="466">400*LN(Q208/Q207)</f>
        <v>-0.4353530964109143</v>
      </c>
      <c r="BE208" s="3">
        <f t="shared" ref="BE208:BE271" si="467">400*LN(R208/R207)</f>
        <v>2.040068327749077</v>
      </c>
      <c r="BF208" s="3">
        <f t="shared" ref="BF208:BF271" si="468">400*LN(AG208/AG207)</f>
        <v>1.0125747200875173</v>
      </c>
      <c r="BG208" s="3">
        <f t="shared" ref="BG208:BG271" si="469">400*LN(AH208/AH207)</f>
        <v>5.6816831237833396</v>
      </c>
      <c r="BH208" s="3">
        <f t="shared" ref="BH208:BH271" si="470">400*LN(AI208/AI207)</f>
        <v>3.0791690274862735</v>
      </c>
      <c r="BI208" s="3">
        <f t="shared" ref="BI208:BI271" si="471">400*LN(AJ208/AJ207)</f>
        <v>-2.1018861835971627</v>
      </c>
      <c r="BJ208" s="3">
        <f t="shared" ref="BJ208:BJ271" si="472">400*LN(AK208/AK207)</f>
        <v>2.5692542964320833</v>
      </c>
      <c r="BK208" s="3">
        <f t="shared" ref="BK208:BK271" si="473">400*LN(AL208/AL207)</f>
        <v>3.0791690274862735</v>
      </c>
      <c r="BL208" s="3" t="e">
        <f t="shared" ref="BL208:BL271" si="474">400*LN(AM208/AM207)</f>
        <v>#N/A</v>
      </c>
      <c r="BM208" s="3" t="e">
        <f t="shared" ref="BM208:BM271" si="475">400*LN(AN208/AN207)</f>
        <v>#N/A</v>
      </c>
      <c r="BN208" s="3"/>
      <c r="BO208" s="3">
        <f t="shared" si="431"/>
        <v>0.16616870483602</v>
      </c>
      <c r="BP208" s="3">
        <f t="shared" si="432"/>
        <v>3.6026959421901053E-2</v>
      </c>
      <c r="BQ208" s="3">
        <f t="shared" si="433"/>
        <v>5.4457337409672041E-2</v>
      </c>
      <c r="BR208" s="3">
        <f t="shared" si="434"/>
        <v>0.10889730405780988</v>
      </c>
      <c r="BS208" s="3">
        <f t="shared" si="435"/>
        <v>9.1265981100611446E-2</v>
      </c>
      <c r="BT208" s="3">
        <f t="shared" ref="BT208:BT271" si="476">AA208/S208</f>
        <v>3.8875764313507505E-2</v>
      </c>
      <c r="BU208" s="3">
        <f t="shared" si="436"/>
        <v>0.2168095337654192</v>
      </c>
      <c r="BV208" s="3">
        <f t="shared" si="437"/>
        <v>0.39815703589940493</v>
      </c>
      <c r="BW208" s="3">
        <f t="shared" si="438"/>
        <v>0.20016328515842133</v>
      </c>
      <c r="BX208" s="3">
        <f t="shared" si="439"/>
        <v>0.20016328515842133</v>
      </c>
      <c r="BY208" s="3">
        <f t="shared" ref="BY208:BY271" si="477">(V208+AA208+AE208)/S208</f>
        <v>0.23903904947192883</v>
      </c>
      <c r="BZ208" s="3">
        <f t="shared" si="440"/>
        <v>0.45595764991755616</v>
      </c>
      <c r="CA208" s="3">
        <f t="shared" si="389"/>
        <v>0.54404235008244384</v>
      </c>
      <c r="CB208" s="3">
        <f t="shared" ref="CB208:CB271" si="478">V208/(V208+AE208+AA208)</f>
        <v>0.38180364799069838</v>
      </c>
      <c r="CC208" s="3">
        <f t="shared" ref="CC208:CC271" si="479">AA208/(V208+AE208+AA208)</f>
        <v>0.16263352954000437</v>
      </c>
      <c r="CD208" s="3">
        <f t="shared" ref="CD208:CD271" si="480">AE208/(V208+AE208+AA208)</f>
        <v>0.4555628224692973</v>
      </c>
      <c r="CE208" s="3">
        <f t="shared" ref="CE208:CE271" si="481">W208/(V208+AE208+AA208)</f>
        <v>0.13741733885618779</v>
      </c>
      <c r="CF208" s="3">
        <f t="shared" si="441"/>
        <v>0.11312846128787053</v>
      </c>
      <c r="CG208" s="3">
        <f t="shared" si="442"/>
        <v>0.11890793708768002</v>
      </c>
      <c r="CH208" s="3">
        <f t="shared" si="390"/>
        <v>0.11957167510506123</v>
      </c>
      <c r="CI208" s="3">
        <f t="shared" si="443"/>
        <v>9.0484296831573094E-2</v>
      </c>
      <c r="CJ208" s="3"/>
      <c r="CK208" s="21">
        <f t="shared" ref="CK208:CK271" si="482">((BZ208+BZ207)*AS208+(CA208+CA207)*BD208)/2</f>
        <v>8.7224801713026046E-2</v>
      </c>
      <c r="CL208" s="21">
        <f t="shared" ref="CL208:CL271" si="483">((CB208+CB207)*AS208+(CD208+CD207)*BD208+(CC208+CC207)*AZ208)/2</f>
        <v>0.31938454999325616</v>
      </c>
      <c r="CM208" s="235">
        <f t="shared" si="391"/>
        <v>1.2189602209205421</v>
      </c>
      <c r="CN208" s="21"/>
      <c r="CO208" s="21">
        <f t="shared" ref="CO208:CO271" si="484">((BV207+BV208)*AR208+(2-BV207-BV208)*BE208)/2</f>
        <v>2.2623854035890689</v>
      </c>
      <c r="CP208" s="21">
        <f t="shared" ref="CP208:CP271" si="485">(AP208-BO208*AQ208)/(1-BO208)</f>
        <v>1.7757031205538645</v>
      </c>
      <c r="CQ208" s="21">
        <f t="shared" ref="CQ208:CQ271" si="486">(AP208-BY208*CL208)/(1-BY208)</f>
        <v>2.1324930211511925</v>
      </c>
      <c r="CR208" s="3">
        <f t="shared" ref="CR208:CR271" si="487">(AP208-AS208*BS208)/(1-BS208)</f>
        <v>1.7986238848051199</v>
      </c>
      <c r="CS208" s="3">
        <f t="shared" ref="CS208:CS271" si="488">(CQ208-CH208*CO208)/(1-CH208)</f>
        <v>2.1148522327845334</v>
      </c>
      <c r="CT208" s="56">
        <f t="shared" ref="CT208:CT271" si="489">(CQ208-CH208*CO208)/(1-CH208)</f>
        <v>2.1148522327845334</v>
      </c>
      <c r="CU208" s="236">
        <f t="shared" ref="CU208:CU271" si="490">(AP208-AR208*BP208-AS208*BS208-BD208*BR208-BE208*BQ208-AZ208*BT208)/(1-SUM(BP208:BT208))</f>
        <v>2.1140491516370519</v>
      </c>
      <c r="CV208" s="57">
        <f t="shared" ref="CV208:CV271" si="491">CK208-CU208</f>
        <v>-2.0268243499240257</v>
      </c>
      <c r="CW208" s="3">
        <f t="shared" ref="CW208:CW218" si="492">BF208-CU208</f>
        <v>-1.1014744315495346</v>
      </c>
      <c r="CX208" s="3">
        <f t="shared" ref="CX208:CX218" si="493">BG208-CU208</f>
        <v>3.5676339721462877</v>
      </c>
      <c r="CY208" s="3">
        <f t="shared" ref="CY208:CY271" si="494">AT208-$CU208</f>
        <v>-7.5513088203169509</v>
      </c>
      <c r="CZ208" s="3">
        <f t="shared" ref="CZ208:CZ271" si="495">AU208-$CU208</f>
        <v>-18.623888215012361</v>
      </c>
      <c r="DA208" s="3">
        <f t="shared" ref="DA208:DA271" si="496">BA208-$CU208</f>
        <v>-1.2307404012554897</v>
      </c>
      <c r="DB208" s="3">
        <f t="shared" ref="DB208:DB271" si="497">AV208-$CU208</f>
        <v>-1.9555732980171061</v>
      </c>
      <c r="DC208" s="3">
        <f t="shared" si="429"/>
        <v>-1.7927406468673248</v>
      </c>
      <c r="DD208" s="3">
        <f t="shared" si="427"/>
        <v>-7.9833534913509832</v>
      </c>
      <c r="DE208" s="3">
        <f t="shared" si="428"/>
        <v>-18.780822418912845</v>
      </c>
      <c r="DF208" s="3"/>
      <c r="DG208" s="3">
        <f t="shared" si="392"/>
        <v>1.6990892956160975</v>
      </c>
      <c r="DH208" s="3">
        <f t="shared" si="393"/>
        <v>0.31938454999325616</v>
      </c>
      <c r="DI208" s="3">
        <f t="shared" si="394"/>
        <v>0.23903904947192883</v>
      </c>
      <c r="DJ208" s="3">
        <f t="shared" si="395"/>
        <v>2.1324930211511925</v>
      </c>
      <c r="DK208" s="272">
        <f>quarterly_final!L216</f>
        <v>-0.52034318861001538</v>
      </c>
      <c r="DL208" s="260">
        <f t="shared" si="396"/>
        <v>0.85936155701282579</v>
      </c>
      <c r="DM208" s="267">
        <f t="shared" si="397"/>
        <v>-0.95374691414511059</v>
      </c>
      <c r="DN208" s="261">
        <f>'capital shares'!BB206</f>
        <v>0.32328604607985501</v>
      </c>
      <c r="DO208" s="272">
        <f t="shared" si="398"/>
        <v>0.27320888825828565</v>
      </c>
      <c r="DP208" s="260"/>
      <c r="DQ208" s="3"/>
      <c r="DR208" s="3">
        <f t="shared" ref="DR208:DR271" si="498">W208/(V208+AE208+AA208)</f>
        <v>0.13741733885618779</v>
      </c>
      <c r="DS208" s="3">
        <f t="shared" si="399"/>
        <v>-5.4372596686798991</v>
      </c>
      <c r="DT208" s="3">
        <f t="shared" ref="DT208:DT271" si="499">(CB208*AS208+CD208*BD208+CC208*AZ208)</f>
        <v>0.32050264151007074</v>
      </c>
      <c r="DU208" s="3">
        <f t="shared" si="400"/>
        <v>1.2377670499826263</v>
      </c>
      <c r="DV208" s="3">
        <f t="shared" si="401"/>
        <v>6.6171238672027961</v>
      </c>
      <c r="DW208" s="3">
        <f t="shared" si="402"/>
        <v>-5.7902851459729732E-2</v>
      </c>
      <c r="DX208" s="3">
        <f>'capital shares'!AY206</f>
        <v>0.14337501857592688</v>
      </c>
      <c r="DY208" s="275">
        <f t="shared" si="403"/>
        <v>0.60951534339364766</v>
      </c>
      <c r="DZ208" s="3"/>
      <c r="EA208" s="3">
        <f t="shared" si="404"/>
        <v>2.266205906185538</v>
      </c>
      <c r="EB208" s="3">
        <f t="shared" si="405"/>
        <v>0.11890793708768002</v>
      </c>
      <c r="EC208" s="3">
        <f t="shared" si="406"/>
        <v>2.1144477748134576</v>
      </c>
      <c r="ED208" s="3">
        <f t="shared" si="407"/>
        <v>-0.95374691414511059</v>
      </c>
      <c r="EE208" s="3">
        <f t="shared" si="408"/>
        <v>-1.0874597991794557</v>
      </c>
      <c r="EF208" s="271">
        <f t="shared" si="409"/>
        <v>-0.93570166780737529</v>
      </c>
      <c r="EG208" s="275">
        <f t="shared" si="410"/>
        <v>0.22998137834560201</v>
      </c>
      <c r="EH208" s="275"/>
      <c r="EI208" s="275">
        <f t="shared" si="411"/>
        <v>0.5662878334809639</v>
      </c>
      <c r="EJ208" s="275"/>
      <c r="EK208" s="280"/>
      <c r="EL208" s="280"/>
      <c r="EM208" s="280"/>
      <c r="EN208" s="280"/>
      <c r="EO208" s="280"/>
      <c r="EP208" s="280"/>
      <c r="EQ208" s="280"/>
      <c r="ER208" s="285"/>
      <c r="ES208" s="3"/>
      <c r="ET208" s="3"/>
      <c r="EV208" s="199">
        <f t="shared" si="444"/>
        <v>1</v>
      </c>
      <c r="EW208" s="199">
        <f t="shared" si="445"/>
        <v>9.1265981100611446E-2</v>
      </c>
      <c r="EX208" s="199">
        <f t="shared" si="446"/>
        <v>12.737805725403001</v>
      </c>
      <c r="EY208" s="199">
        <f t="shared" si="447"/>
        <v>1.9229433018343525E-2</v>
      </c>
      <c r="EZ208" s="199">
        <f t="shared" si="448"/>
        <v>6.913563090605891E-3</v>
      </c>
      <c r="FA208" s="199">
        <f t="shared" si="449"/>
        <v>0.10889730405780988</v>
      </c>
      <c r="FB208" s="199">
        <f t="shared" si="450"/>
        <v>3.6026959421901053E-2</v>
      </c>
      <c r="FC208" s="199">
        <f t="shared" si="451"/>
        <v>5.4457337409672041E-2</v>
      </c>
      <c r="FE208" s="199">
        <f t="shared" si="412"/>
        <v>1</v>
      </c>
      <c r="FF208" s="199">
        <f t="shared" si="413"/>
        <v>9.1597430016897713E-2</v>
      </c>
      <c r="FG208" s="199">
        <f t="shared" si="414"/>
        <v>12.584821101475082</v>
      </c>
      <c r="FH208" s="199">
        <f t="shared" si="415"/>
        <v>1.9082358523801982E-2</v>
      </c>
      <c r="FI208" s="199">
        <f t="shared" si="416"/>
        <v>6.8343322085628946E-3</v>
      </c>
      <c r="FJ208" s="199">
        <f t="shared" si="417"/>
        <v>0.10881321749738697</v>
      </c>
      <c r="FK208" s="199">
        <f t="shared" si="418"/>
        <v>3.5618743789911714E-2</v>
      </c>
      <c r="FL208" s="199">
        <f t="shared" si="419"/>
        <v>5.5386591073671554E-2</v>
      </c>
      <c r="FN208" s="200">
        <f t="shared" ref="FN208:FN271" si="500">400*LN(C208/C207)</f>
        <v>1.6990892956160975</v>
      </c>
      <c r="FO208" s="200">
        <f t="shared" ref="FO208:FO271" si="501">400*LN(F208/F207)</f>
        <v>0.70802486873476522</v>
      </c>
      <c r="FP208" s="200">
        <f t="shared" ref="FP208:FP271" si="502">400*LN(N208/N207)</f>
        <v>0.88330875038156231</v>
      </c>
      <c r="FQ208" s="200">
        <f t="shared" ref="FQ208:FQ271" si="503">400*LN(O208/O207)</f>
        <v>1.4076805226131555</v>
      </c>
      <c r="FR208" s="200">
        <f t="shared" ref="FR208:FR271" si="504">400*LN(P208/P207)</f>
        <v>3.1202400438167288</v>
      </c>
      <c r="FS208" s="200">
        <f t="shared" ref="FS208:FS271" si="505">400*LN(Q208/Q207)</f>
        <v>-0.4353530964109143</v>
      </c>
      <c r="FT208" s="199">
        <f t="shared" ref="FT208:FT271" si="506">400*LN(E208/E207)</f>
        <v>2.6080291021345761</v>
      </c>
      <c r="FU208" s="199">
        <f t="shared" ref="FU208:FU271" si="507">400*LN(R208/R207)</f>
        <v>2.040068327749077</v>
      </c>
      <c r="FX208" s="199">
        <f t="shared" ref="FX208:FX271" si="508">(FO208*FF208+FP208*FG208+FS208*FJ208)/(FF208+FG208+FJ208)</f>
        <v>0.87083002535294651</v>
      </c>
      <c r="FY208" s="199">
        <f t="shared" ref="FY208:FY271" si="509">(FQ208*FH208+FR208*FI208)/(FH208+FI208)</f>
        <v>1.8592891332845163</v>
      </c>
      <c r="FZ208" s="199">
        <f t="shared" ref="FZ208:FZ271" si="510">(FT208*FK208+FU208*FL208)/(FK208+FL208)</f>
        <v>2.2623635298477422</v>
      </c>
      <c r="GA208" s="199">
        <f t="shared" ref="GA208:GA271" si="511">(FN208-(FX208*GC208+FY208*GD208+FZ208*GE208))/GF208</f>
        <v>0.8140331866031123</v>
      </c>
      <c r="GC208" s="199">
        <f t="shared" si="420"/>
        <v>12.785231748989366</v>
      </c>
      <c r="GD208" s="199">
        <f t="shared" si="421"/>
        <v>2.5916690732364876E-2</v>
      </c>
      <c r="GE208" s="199">
        <f t="shared" si="422"/>
        <v>9.1005334863583268E-2</v>
      </c>
      <c r="GF208" s="199">
        <f t="shared" si="423"/>
        <v>-11.902153774585313</v>
      </c>
      <c r="GH208" s="199">
        <f t="shared" si="424"/>
        <v>-5.6796838749834211E-2</v>
      </c>
      <c r="GI208" s="199">
        <f t="shared" si="425"/>
        <v>-1.045255946681404</v>
      </c>
      <c r="GJ208" s="199">
        <f t="shared" si="426"/>
        <v>-1.4483303432446299</v>
      </c>
    </row>
    <row r="209" spans="1:192" x14ac:dyDescent="0.3">
      <c r="A209" s="6" t="s">
        <v>329</v>
      </c>
      <c r="B209" s="61">
        <v>34912</v>
      </c>
      <c r="C209" s="4">
        <v>80.522999999999996</v>
      </c>
      <c r="D209" s="4">
        <v>93.808999999999997</v>
      </c>
      <c r="E209" s="4">
        <v>50.241999999999997</v>
      </c>
      <c r="F209" s="4">
        <v>123.47799999999999</v>
      </c>
      <c r="G209" s="4">
        <v>274.79399999999998</v>
      </c>
      <c r="H209" s="4">
        <v>954.99800000000005</v>
      </c>
      <c r="I209" s="4">
        <v>143.465</v>
      </c>
      <c r="J209" s="4">
        <v>78.963999999999999</v>
      </c>
      <c r="K209" s="4">
        <v>79.144999999999996</v>
      </c>
      <c r="L209" s="4">
        <v>75.784000000000006</v>
      </c>
      <c r="M209" s="4">
        <v>91.456000000000003</v>
      </c>
      <c r="N209" s="4">
        <v>109.441</v>
      </c>
      <c r="O209" s="4">
        <v>78.747</v>
      </c>
      <c r="P209" s="4">
        <v>86.058000000000007</v>
      </c>
      <c r="Q209" s="4">
        <v>133.63900000000001</v>
      </c>
      <c r="R209" s="4">
        <v>65.533000000000001</v>
      </c>
      <c r="S209" s="6">
        <v>5844.3</v>
      </c>
      <c r="T209" s="6">
        <v>965.5</v>
      </c>
      <c r="U209" s="6">
        <v>210.3</v>
      </c>
      <c r="V209" s="6">
        <v>524.79999999999995</v>
      </c>
      <c r="W209" s="6">
        <v>187.9</v>
      </c>
      <c r="X209" s="255">
        <v>67047</v>
      </c>
      <c r="Y209" s="6">
        <f t="shared" si="430"/>
        <v>67.046999999999997</v>
      </c>
      <c r="Z209" s="6"/>
      <c r="AA209" s="6">
        <v>230.4</v>
      </c>
      <c r="AB209" s="255">
        <v>75794</v>
      </c>
      <c r="AC209" s="6">
        <v>113.6</v>
      </c>
      <c r="AD209" s="6">
        <v>40.9</v>
      </c>
      <c r="AE209" s="6">
        <v>642.5</v>
      </c>
      <c r="AF209" s="6">
        <v>326.39999999999998</v>
      </c>
      <c r="AG209" s="4">
        <v>96.207999999999998</v>
      </c>
      <c r="AH209" s="4">
        <v>74.646000000000001</v>
      </c>
      <c r="AI209" s="4">
        <v>85.106999999999999</v>
      </c>
      <c r="AJ209" s="4">
        <v>75.968999999999994</v>
      </c>
      <c r="AK209" s="4">
        <v>84.311000000000007</v>
      </c>
      <c r="AL209" s="4">
        <v>85.106999999999999</v>
      </c>
      <c r="AM209" s="4" t="e">
        <v>#N/A</v>
      </c>
      <c r="AN209" s="4" t="e">
        <v>#N/A</v>
      </c>
      <c r="AO209" s="6"/>
      <c r="AP209" s="3">
        <f t="shared" si="452"/>
        <v>1.5429045608215237</v>
      </c>
      <c r="AQ209" s="3">
        <f t="shared" si="453"/>
        <v>1.050317619893121</v>
      </c>
      <c r="AR209" s="3">
        <f t="shared" si="454"/>
        <v>4.3305106641106264</v>
      </c>
      <c r="AS209" s="3">
        <f t="shared" si="455"/>
        <v>-1.1515826029918133</v>
      </c>
      <c r="AT209" s="235">
        <f t="shared" si="456"/>
        <v>-8.9587992691988259</v>
      </c>
      <c r="AU209" s="3">
        <f t="shared" si="457"/>
        <v>-23.453390965511307</v>
      </c>
      <c r="AV209" s="3">
        <f t="shared" si="458"/>
        <v>-1.2082246348940293</v>
      </c>
      <c r="AW209" s="3">
        <f t="shared" si="459"/>
        <v>2.8927610364030412</v>
      </c>
      <c r="AX209" s="3">
        <f t="shared" si="460"/>
        <v>4.4060080985535635</v>
      </c>
      <c r="AY209" s="3">
        <f t="shared" si="461"/>
        <v>2.1805341251957517</v>
      </c>
      <c r="AZ209" s="3">
        <f t="shared" si="462"/>
        <v>3.1086191891151813</v>
      </c>
      <c r="BA209" s="3">
        <f t="shared" si="463"/>
        <v>-0.97832583563109921</v>
      </c>
      <c r="BB209" s="3">
        <f t="shared" si="464"/>
        <v>5.297345698776053</v>
      </c>
      <c r="BC209" s="3">
        <f t="shared" si="465"/>
        <v>4.6282203517001008</v>
      </c>
      <c r="BD209" s="3">
        <f t="shared" si="466"/>
        <v>-1.2909502819446983</v>
      </c>
      <c r="BE209" s="3">
        <f t="shared" si="467"/>
        <v>1.6575580889049006</v>
      </c>
      <c r="BF209" s="3">
        <f t="shared" si="468"/>
        <v>-1.2536462487327311</v>
      </c>
      <c r="BG209" s="3">
        <f t="shared" si="469"/>
        <v>1.0624176232465727</v>
      </c>
      <c r="BH209" s="3">
        <f t="shared" si="470"/>
        <v>-0.22553477004450198</v>
      </c>
      <c r="BI209" s="3">
        <f t="shared" si="471"/>
        <v>14.496942899125539</v>
      </c>
      <c r="BJ209" s="3">
        <f t="shared" si="472"/>
        <v>1.340146198342703</v>
      </c>
      <c r="BK209" s="3">
        <f t="shared" si="473"/>
        <v>-0.22553477004450198</v>
      </c>
      <c r="BL209" s="3" t="e">
        <f t="shared" si="474"/>
        <v>#N/A</v>
      </c>
      <c r="BM209" s="3" t="e">
        <f t="shared" si="475"/>
        <v>#N/A</v>
      </c>
      <c r="BN209" s="3"/>
      <c r="BO209" s="3">
        <f t="shared" si="431"/>
        <v>0.16520370275310986</v>
      </c>
      <c r="BP209" s="3">
        <f t="shared" si="432"/>
        <v>3.5983779066783017E-2</v>
      </c>
      <c r="BQ209" s="3">
        <f t="shared" si="433"/>
        <v>5.5849289050870075E-2</v>
      </c>
      <c r="BR209" s="3">
        <f t="shared" si="434"/>
        <v>0.10993617712985301</v>
      </c>
      <c r="BS209" s="3">
        <f t="shared" si="435"/>
        <v>8.9796896121006789E-2</v>
      </c>
      <c r="BT209" s="3">
        <f t="shared" si="476"/>
        <v>3.9423027565320054E-2</v>
      </c>
      <c r="BU209" s="3">
        <f t="shared" si="436"/>
        <v>0.2178146038322113</v>
      </c>
      <c r="BV209" s="3">
        <f t="shared" si="437"/>
        <v>0.39183901621017325</v>
      </c>
      <c r="BW209" s="3">
        <f t="shared" si="438"/>
        <v>0.19973307325085979</v>
      </c>
      <c r="BX209" s="3">
        <f t="shared" si="439"/>
        <v>0.19973307325085979</v>
      </c>
      <c r="BY209" s="3">
        <f t="shared" si="477"/>
        <v>0.23915610081617983</v>
      </c>
      <c r="BZ209" s="3">
        <f t="shared" si="440"/>
        <v>0.44958451126531307</v>
      </c>
      <c r="CA209" s="3">
        <f t="shared" ref="CA209:CA271" si="512">1-BZ209</f>
        <v>0.55041548873468693</v>
      </c>
      <c r="CB209" s="3">
        <f t="shared" si="478"/>
        <v>0.37547399298848105</v>
      </c>
      <c r="CC209" s="3">
        <f t="shared" si="479"/>
        <v>0.1648422408242112</v>
      </c>
      <c r="CD209" s="3">
        <f t="shared" si="480"/>
        <v>0.45968376618730772</v>
      </c>
      <c r="CE209" s="3">
        <f t="shared" si="481"/>
        <v>0.1344351434499535</v>
      </c>
      <c r="CF209" s="3">
        <f t="shared" si="441"/>
        <v>0.11475304682488775</v>
      </c>
      <c r="CG209" s="3">
        <f t="shared" si="442"/>
        <v>0.1206989610039131</v>
      </c>
      <c r="CH209" s="3">
        <f t="shared" ref="CH209:CH272" si="513">AVERAGE(CG208:CG209)</f>
        <v>0.11980344904579657</v>
      </c>
      <c r="CI209" s="3">
        <f t="shared" si="443"/>
        <v>9.1833068117653099E-2</v>
      </c>
      <c r="CJ209" s="3"/>
      <c r="CK209" s="21">
        <f t="shared" si="482"/>
        <v>-1.2278486273456803</v>
      </c>
      <c r="CL209" s="21">
        <f t="shared" si="483"/>
        <v>-0.51780406746849672</v>
      </c>
      <c r="CM209" s="235">
        <f t="shared" ref="CM209:CM272" si="514">(CL209-AVERAGE(CE208:CE209)*AT209)/(1-AVERAGE(CE208:CE209))</f>
        <v>0.81003714702851981</v>
      </c>
      <c r="CN209" s="21"/>
      <c r="CO209" s="21">
        <f t="shared" si="484"/>
        <v>2.7133690798492278</v>
      </c>
      <c r="CP209" s="21">
        <f t="shared" si="485"/>
        <v>1.6403860504227317</v>
      </c>
      <c r="CQ209" s="21">
        <f t="shared" si="486"/>
        <v>2.1906472068344236</v>
      </c>
      <c r="CR209" s="3">
        <f t="shared" si="487"/>
        <v>1.80873158658884</v>
      </c>
      <c r="CS209" s="3">
        <f t="shared" si="488"/>
        <v>2.1194995941665904</v>
      </c>
      <c r="CT209" s="56">
        <f t="shared" si="489"/>
        <v>2.1194995941665904</v>
      </c>
      <c r="CU209" s="236">
        <f t="shared" si="490"/>
        <v>2.1184746456317654</v>
      </c>
      <c r="CV209" s="57">
        <f t="shared" si="491"/>
        <v>-3.3463232729774459</v>
      </c>
      <c r="CW209" s="3">
        <f t="shared" si="492"/>
        <v>-3.3721208943644965</v>
      </c>
      <c r="CX209" s="3">
        <f t="shared" si="493"/>
        <v>-1.0560570223851926</v>
      </c>
      <c r="CY209" s="3">
        <f t="shared" si="494"/>
        <v>-11.077273914830592</v>
      </c>
      <c r="CZ209" s="3">
        <f t="shared" si="495"/>
        <v>-25.571865611143071</v>
      </c>
      <c r="DA209" s="3">
        <f t="shared" si="496"/>
        <v>-3.0968004812628647</v>
      </c>
      <c r="DB209" s="3">
        <f t="shared" si="497"/>
        <v>-3.3266992805257947</v>
      </c>
      <c r="DC209" s="3">
        <f t="shared" si="429"/>
        <v>-2.4951296852712579</v>
      </c>
      <c r="DD209" s="3">
        <f t="shared" si="427"/>
        <v>-8.964495537655651</v>
      </c>
      <c r="DE209" s="3">
        <f t="shared" si="428"/>
        <v>-21.444893957074921</v>
      </c>
      <c r="DF209" s="3"/>
      <c r="DG209" s="3">
        <f t="shared" ref="DG209:DG272" si="515">AP209</f>
        <v>1.5429045608215237</v>
      </c>
      <c r="DH209" s="3">
        <f t="shared" ref="DH209:DH272" si="516">CL209</f>
        <v>-0.51780406746849672</v>
      </c>
      <c r="DI209" s="3">
        <f t="shared" ref="DI209:DI272" si="517">BY209</f>
        <v>0.23915610081617983</v>
      </c>
      <c r="DJ209" s="3">
        <f t="shared" ref="DJ209:DJ272" si="518">(DG209-DI209*DH209)/((1-DI209))</f>
        <v>2.1906472068344236</v>
      </c>
      <c r="DK209" s="272">
        <f>quarterly_final!L217</f>
        <v>1.4788483909799748</v>
      </c>
      <c r="DL209" s="260">
        <f t="shared" ref="DL209:DL272" si="519">DM209+(DJ209-DH209)</f>
        <v>3.5395570192699948</v>
      </c>
      <c r="DM209" s="267">
        <f t="shared" ref="DM209:DM272" si="520">DK209-DI209*(DJ209-DH209)</f>
        <v>0.8311057449670749</v>
      </c>
      <c r="DN209" s="261">
        <f>'capital shares'!BB207</f>
        <v>0.32168323370868523</v>
      </c>
      <c r="DO209" s="272">
        <f t="shared" ref="DO209:DO272" si="521">DN209*DM209+(1-DN209)*DL209</f>
        <v>2.6682936550098222</v>
      </c>
      <c r="DP209" s="260"/>
      <c r="DQ209" s="3"/>
      <c r="DR209" s="3">
        <f t="shared" si="498"/>
        <v>0.1344351434499535</v>
      </c>
      <c r="DS209" s="3">
        <f t="shared" ref="DS209:DS272" si="522">AT209</f>
        <v>-8.9587992691988259</v>
      </c>
      <c r="DT209" s="3">
        <f t="shared" si="499"/>
        <v>-0.51338645276342165</v>
      </c>
      <c r="DU209" s="3">
        <f t="shared" ref="DU209:DU272" si="523">(DT209-DR209*DS209)/(1-DR209)</f>
        <v>0.79831223148869668</v>
      </c>
      <c r="DV209" s="3">
        <f t="shared" ref="DV209:DV272" si="524">DL209+(1-DR209)*(DU209-DS209)</f>
        <v>11.9849698357054</v>
      </c>
      <c r="DW209" s="3">
        <f t="shared" ref="DW209:DW272" si="525">DV209+(DS209-DU209)</f>
        <v>2.2278583350178778</v>
      </c>
      <c r="DX209" s="3">
        <f>'capital shares'!AY207</f>
        <v>0.14326079003655126</v>
      </c>
      <c r="DY209" s="275">
        <f t="shared" ref="DY209:DY272" si="526">DX209*DV209+DN209*DM209+(1-DX209-DN209)*DW209</f>
        <v>3.1763579472225687</v>
      </c>
      <c r="DZ209" s="3"/>
      <c r="EA209" s="3">
        <f t="shared" ref="EA209:EA272" si="527">(BV209*AR209+(1-BV209)*BE209)</f>
        <v>2.7049251963499614</v>
      </c>
      <c r="EB209" s="3">
        <f t="shared" ref="EB209:EB272" si="528">(U209+AF209)/(S209-V209-AE209-AA209)</f>
        <v>0.1206989610039131</v>
      </c>
      <c r="EC209" s="3">
        <f t="shared" ref="EC209:EC272" si="529">(DJ209-EB209*EA209)/(1-EB209)</f>
        <v>2.1200538420493933</v>
      </c>
      <c r="ED209" s="3">
        <f t="shared" ref="ED209:ED272" si="530">DM209</f>
        <v>0.8311057449670749</v>
      </c>
      <c r="EE209" s="3">
        <f t="shared" ref="EE209:EE272" si="531">ED209+(1-EB209)*(EC209-EA209)</f>
        <v>0.31682775545153685</v>
      </c>
      <c r="EF209" s="271">
        <f t="shared" ref="EF209:EF272" si="532">EE209+(EA209-EC209)</f>
        <v>0.90169910975210499</v>
      </c>
      <c r="EG209" s="275">
        <f t="shared" ref="EG209:EG272" si="533">DN209*EE209+(1-DN209)*DL209</f>
        <v>2.5028590483172626</v>
      </c>
      <c r="EH209" s="275"/>
      <c r="EI209" s="275">
        <f t="shared" ref="EI209:EI272" si="534">DX209*DV209+DN209*EE209+(1-DX209-DN209)*DW209</f>
        <v>3.0109233405300091</v>
      </c>
      <c r="EJ209" s="275"/>
      <c r="EK209" s="280"/>
      <c r="EL209" s="280"/>
      <c r="EM209" s="280"/>
      <c r="EN209" s="280"/>
      <c r="EO209" s="280"/>
      <c r="EP209" s="280"/>
      <c r="EQ209" s="280"/>
      <c r="ER209" s="285"/>
      <c r="ES209" s="3"/>
      <c r="ET209" s="3"/>
      <c r="EV209" s="199">
        <f t="shared" si="444"/>
        <v>1</v>
      </c>
      <c r="EW209" s="199">
        <f t="shared" si="445"/>
        <v>8.9796896121006789E-2</v>
      </c>
      <c r="EX209" s="199">
        <f t="shared" si="446"/>
        <v>12.968875656622691</v>
      </c>
      <c r="EY209" s="199">
        <f t="shared" si="447"/>
        <v>1.9437742757900858E-2</v>
      </c>
      <c r="EZ209" s="199">
        <f t="shared" si="448"/>
        <v>6.9982718204062069E-3</v>
      </c>
      <c r="FA209" s="199">
        <f t="shared" si="449"/>
        <v>0.10993617712985301</v>
      </c>
      <c r="FB209" s="199">
        <f t="shared" si="450"/>
        <v>3.5983779066783017E-2</v>
      </c>
      <c r="FC209" s="199">
        <f t="shared" si="451"/>
        <v>5.5849289050870075E-2</v>
      </c>
      <c r="FE209" s="199">
        <f t="shared" ref="FE209:FE272" si="535">AVERAGE(EV209,EV208)</f>
        <v>1</v>
      </c>
      <c r="FF209" s="199">
        <f t="shared" ref="FF209:FF272" si="536">AVERAGE(EW209,EW208)</f>
        <v>9.0531438610809117E-2</v>
      </c>
      <c r="FG209" s="199">
        <f t="shared" ref="FG209:FG272" si="537">AVERAGE(EX209,EX208)</f>
        <v>12.853340691012846</v>
      </c>
      <c r="FH209" s="199">
        <f t="shared" ref="FH209:FH272" si="538">AVERAGE(EY209,EY208)</f>
        <v>1.9333587888122193E-2</v>
      </c>
      <c r="FI209" s="199">
        <f t="shared" ref="FI209:FI272" si="539">AVERAGE(EZ209,EZ208)</f>
        <v>6.9559174555060485E-3</v>
      </c>
      <c r="FJ209" s="199">
        <f t="shared" ref="FJ209:FJ272" si="540">AVERAGE(FA209,FA208)</f>
        <v>0.10941674059383144</v>
      </c>
      <c r="FK209" s="199">
        <f t="shared" ref="FK209:FK272" si="541">AVERAGE(FB209,FB208)</f>
        <v>3.6005369244342035E-2</v>
      </c>
      <c r="FL209" s="199">
        <f t="shared" ref="FL209:FL272" si="542">AVERAGE(FC209,FC208)</f>
        <v>5.5153313230271062E-2</v>
      </c>
      <c r="FN209" s="200">
        <f t="shared" si="500"/>
        <v>1.5429045608215237</v>
      </c>
      <c r="FO209" s="200">
        <f t="shared" si="501"/>
        <v>-1.1515826029918133</v>
      </c>
      <c r="FP209" s="200">
        <f t="shared" si="502"/>
        <v>-0.97832583563109921</v>
      </c>
      <c r="FQ209" s="200">
        <f t="shared" si="503"/>
        <v>5.297345698776053</v>
      </c>
      <c r="FR209" s="200">
        <f t="shared" si="504"/>
        <v>4.6282203517001008</v>
      </c>
      <c r="FS209" s="200">
        <f t="shared" si="505"/>
        <v>-1.2909502819446983</v>
      </c>
      <c r="FT209" s="199">
        <f t="shared" si="506"/>
        <v>4.3305106641106264</v>
      </c>
      <c r="FU209" s="199">
        <f t="shared" si="507"/>
        <v>1.6575580889049006</v>
      </c>
      <c r="FX209" s="199">
        <f t="shared" si="508"/>
        <v>-0.98214797829873313</v>
      </c>
      <c r="FY209" s="199">
        <f t="shared" si="509"/>
        <v>5.1203024025705872</v>
      </c>
      <c r="FZ209" s="199">
        <f t="shared" si="510"/>
        <v>2.7133066125817242</v>
      </c>
      <c r="GA209" s="199">
        <f t="shared" si="511"/>
        <v>-1.1487565703588929</v>
      </c>
      <c r="GC209" s="199">
        <f t="shared" ref="GC209:GC272" si="543">FF209+FG209+FJ209</f>
        <v>13.053288870217486</v>
      </c>
      <c r="GD209" s="199">
        <f t="shared" ref="GD209:GD272" si="544">FH209+FI209</f>
        <v>2.6289505343628242E-2</v>
      </c>
      <c r="GE209" s="199">
        <f t="shared" ref="GE209:GE272" si="545">FK209+FL209</f>
        <v>9.115868247461309E-2</v>
      </c>
      <c r="GF209" s="199">
        <f t="shared" ref="GF209:GF272" si="546">1-SUM(GC209:GE209)</f>
        <v>-12.170737058035728</v>
      </c>
      <c r="GH209" s="199">
        <f t="shared" ref="GH209:GH272" si="547">GA209-FX209</f>
        <v>-0.16660859206015977</v>
      </c>
      <c r="GI209" s="199">
        <f t="shared" ref="GI209:GI272" si="548">GA209-FY209</f>
        <v>-6.2690589729294803</v>
      </c>
      <c r="GJ209" s="199">
        <f t="shared" ref="GJ209:GJ272" si="549">GA209-FZ209</f>
        <v>-3.8620631829406173</v>
      </c>
    </row>
    <row r="210" spans="1:192" x14ac:dyDescent="0.3">
      <c r="A210" s="6" t="s">
        <v>328</v>
      </c>
      <c r="B210" s="61">
        <v>35004</v>
      </c>
      <c r="C210" s="4">
        <v>80.781000000000006</v>
      </c>
      <c r="D210" s="4">
        <v>93.605000000000004</v>
      </c>
      <c r="E210" s="4">
        <v>50.661000000000001</v>
      </c>
      <c r="F210" s="4">
        <v>122.854</v>
      </c>
      <c r="G210" s="4">
        <v>267.64400000000001</v>
      </c>
      <c r="H210" s="4">
        <v>897.38300000000004</v>
      </c>
      <c r="I210" s="4">
        <v>142.547</v>
      </c>
      <c r="J210" s="4">
        <v>79.369</v>
      </c>
      <c r="K210" s="4">
        <v>79.692999999999998</v>
      </c>
      <c r="L210" s="4">
        <v>76.488</v>
      </c>
      <c r="M210" s="4">
        <v>90.997</v>
      </c>
      <c r="N210" s="4">
        <v>108.863</v>
      </c>
      <c r="O210" s="4">
        <v>78.015000000000001</v>
      </c>
      <c r="P210" s="4">
        <v>86.706000000000003</v>
      </c>
      <c r="Q210" s="4">
        <v>133.34200000000001</v>
      </c>
      <c r="R210" s="4">
        <v>65.909000000000006</v>
      </c>
      <c r="S210" s="6">
        <v>5919.6</v>
      </c>
      <c r="T210" s="6">
        <v>982.5</v>
      </c>
      <c r="U210" s="6">
        <v>210.2</v>
      </c>
      <c r="V210" s="6">
        <v>537</v>
      </c>
      <c r="W210" s="6">
        <v>195.1</v>
      </c>
      <c r="X210" s="255">
        <v>72464</v>
      </c>
      <c r="Y210" s="6">
        <f t="shared" si="430"/>
        <v>72.463999999999999</v>
      </c>
      <c r="Z210" s="6"/>
      <c r="AA210" s="6">
        <v>235.3</v>
      </c>
      <c r="AB210" s="255">
        <v>78379</v>
      </c>
      <c r="AC210" s="6">
        <v>115.6</v>
      </c>
      <c r="AD210" s="6">
        <v>41.4</v>
      </c>
      <c r="AE210" s="6">
        <v>652.20000000000005</v>
      </c>
      <c r="AF210" s="6">
        <v>334.6</v>
      </c>
      <c r="AG210" s="4">
        <v>95.936000000000007</v>
      </c>
      <c r="AH210" s="4">
        <v>75.195999999999998</v>
      </c>
      <c r="AI210" s="4">
        <v>85.248999999999995</v>
      </c>
      <c r="AJ210" s="4">
        <v>78.593000000000004</v>
      </c>
      <c r="AK210" s="4">
        <v>84.744</v>
      </c>
      <c r="AL210" s="4">
        <v>85.248999999999995</v>
      </c>
      <c r="AM210" s="4" t="e">
        <v>#N/A</v>
      </c>
      <c r="AN210" s="4" t="e">
        <v>#N/A</v>
      </c>
      <c r="AO210" s="6"/>
      <c r="AP210" s="3">
        <f t="shared" si="452"/>
        <v>1.2795725835092004</v>
      </c>
      <c r="AQ210" s="3">
        <f t="shared" si="453"/>
        <v>-0.87079975057800152</v>
      </c>
      <c r="AR210" s="3">
        <f t="shared" si="454"/>
        <v>3.322021413328867</v>
      </c>
      <c r="AS210" s="3">
        <f t="shared" si="455"/>
        <v>-2.0265376312528751</v>
      </c>
      <c r="AT210" s="235">
        <f t="shared" si="456"/>
        <v>-10.545594718658975</v>
      </c>
      <c r="AU210" s="3">
        <f t="shared" si="457"/>
        <v>-24.89059859605468</v>
      </c>
      <c r="AV210" s="3">
        <f t="shared" si="458"/>
        <v>-2.5677332486676985</v>
      </c>
      <c r="AW210" s="3">
        <f t="shared" si="459"/>
        <v>2.0463245604574465</v>
      </c>
      <c r="AX210" s="3">
        <f t="shared" si="460"/>
        <v>2.760055776457254</v>
      </c>
      <c r="AY210" s="3">
        <f t="shared" si="461"/>
        <v>3.698670883964652</v>
      </c>
      <c r="AZ210" s="3">
        <f t="shared" si="462"/>
        <v>-2.0125773467775234</v>
      </c>
      <c r="BA210" s="3">
        <f t="shared" si="463"/>
        <v>-2.1181521205050133</v>
      </c>
      <c r="BB210" s="3">
        <f t="shared" si="464"/>
        <v>-3.7356263395438747</v>
      </c>
      <c r="BC210" s="3">
        <f t="shared" si="465"/>
        <v>3.0006392016469374</v>
      </c>
      <c r="BD210" s="3">
        <f t="shared" si="466"/>
        <v>-0.88995133740470511</v>
      </c>
      <c r="BE210" s="3">
        <f t="shared" si="467"/>
        <v>2.2884680731910976</v>
      </c>
      <c r="BF210" s="3">
        <f t="shared" si="468"/>
        <v>-1.1324847268321134</v>
      </c>
      <c r="BG210" s="3">
        <f t="shared" si="469"/>
        <v>2.9364395565223713</v>
      </c>
      <c r="BH210" s="3">
        <f t="shared" si="470"/>
        <v>0.6668390095441068</v>
      </c>
      <c r="BI210" s="3">
        <f t="shared" si="471"/>
        <v>13.582909842895919</v>
      </c>
      <c r="BJ210" s="3">
        <f t="shared" si="472"/>
        <v>2.0490417762980631</v>
      </c>
      <c r="BK210" s="3">
        <f t="shared" si="473"/>
        <v>0.6668390095441068</v>
      </c>
      <c r="BL210" s="3" t="e">
        <f t="shared" si="474"/>
        <v>#N/A</v>
      </c>
      <c r="BM210" s="3" t="e">
        <f t="shared" si="475"/>
        <v>#N/A</v>
      </c>
      <c r="BN210" s="3"/>
      <c r="BO210" s="3">
        <f t="shared" si="431"/>
        <v>0.16597405230083112</v>
      </c>
      <c r="BP210" s="3">
        <f t="shared" si="432"/>
        <v>3.5509156024055674E-2</v>
      </c>
      <c r="BQ210" s="3">
        <f t="shared" si="433"/>
        <v>5.6524089465504426E-2</v>
      </c>
      <c r="BR210" s="3">
        <f t="shared" si="434"/>
        <v>0.11017636326778836</v>
      </c>
      <c r="BS210" s="3">
        <f t="shared" si="435"/>
        <v>9.0715588891141286E-2</v>
      </c>
      <c r="BT210" s="3">
        <f t="shared" si="476"/>
        <v>3.9749307385634161E-2</v>
      </c>
      <c r="BU210" s="3">
        <f t="shared" si="436"/>
        <v>0.21394402035623408</v>
      </c>
      <c r="BV210" s="3">
        <f t="shared" si="437"/>
        <v>0.38582966226138032</v>
      </c>
      <c r="BW210" s="3">
        <f t="shared" si="438"/>
        <v>0.20089195215892966</v>
      </c>
      <c r="BX210" s="3">
        <f t="shared" si="439"/>
        <v>0.20089195215892966</v>
      </c>
      <c r="BY210" s="3">
        <f t="shared" si="477"/>
        <v>0.24064125954456381</v>
      </c>
      <c r="BZ210" s="3">
        <f t="shared" si="440"/>
        <v>0.45156407669021187</v>
      </c>
      <c r="CA210" s="3">
        <f t="shared" si="512"/>
        <v>0.54843592330978819</v>
      </c>
      <c r="CB210" s="3">
        <f t="shared" si="478"/>
        <v>0.37697437697437697</v>
      </c>
      <c r="CC210" s="3">
        <f t="shared" si="479"/>
        <v>0.16518076518076519</v>
      </c>
      <c r="CD210" s="3">
        <f t="shared" si="480"/>
        <v>0.4578448578448579</v>
      </c>
      <c r="CE210" s="3">
        <f t="shared" si="481"/>
        <v>0.13696033696033696</v>
      </c>
      <c r="CF210" s="3">
        <f t="shared" si="441"/>
        <v>0.11516996448503296</v>
      </c>
      <c r="CG210" s="3">
        <f t="shared" si="442"/>
        <v>0.12119863851749681</v>
      </c>
      <c r="CH210" s="3">
        <f t="shared" si="513"/>
        <v>0.12094879976070495</v>
      </c>
      <c r="CI210" s="3">
        <f t="shared" si="443"/>
        <v>9.2033245489560087E-2</v>
      </c>
      <c r="CJ210" s="3"/>
      <c r="CK210" s="21">
        <f t="shared" si="482"/>
        <v>-1.4020679043001461</v>
      </c>
      <c r="CL210" s="21">
        <f t="shared" si="483"/>
        <v>-1.5028087945850901</v>
      </c>
      <c r="CM210" s="235">
        <f t="shared" si="514"/>
        <v>-8.3067493264212422E-2</v>
      </c>
      <c r="CN210" s="21"/>
      <c r="CO210" s="21">
        <f t="shared" si="484"/>
        <v>2.6903491032684972</v>
      </c>
      <c r="CP210" s="21">
        <f t="shared" si="485"/>
        <v>1.7075041259613839</v>
      </c>
      <c r="CQ210" s="21">
        <f t="shared" si="486"/>
        <v>2.161310981563819</v>
      </c>
      <c r="CR210" s="3">
        <f t="shared" si="487"/>
        <v>1.609409685528157</v>
      </c>
      <c r="CS210" s="3">
        <f t="shared" si="488"/>
        <v>2.0885205390612431</v>
      </c>
      <c r="CT210" s="56">
        <f t="shared" si="489"/>
        <v>2.0885205390612431</v>
      </c>
      <c r="CU210" s="236">
        <f t="shared" si="490"/>
        <v>2.0891537267813804</v>
      </c>
      <c r="CV210" s="57">
        <f t="shared" si="491"/>
        <v>-3.4912216310815265</v>
      </c>
      <c r="CW210" s="3">
        <f t="shared" si="492"/>
        <v>-3.2216384536134939</v>
      </c>
      <c r="CX210" s="3">
        <f t="shared" si="493"/>
        <v>0.84728582974099087</v>
      </c>
      <c r="CY210" s="3">
        <f t="shared" si="494"/>
        <v>-12.634748445440355</v>
      </c>
      <c r="CZ210" s="3">
        <f t="shared" si="495"/>
        <v>-26.97975232283606</v>
      </c>
      <c r="DA210" s="3">
        <f t="shared" si="496"/>
        <v>-4.2073058472863938</v>
      </c>
      <c r="DB210" s="3">
        <f t="shared" si="497"/>
        <v>-4.6568869754490789</v>
      </c>
      <c r="DC210" s="3">
        <f t="shared" si="429"/>
        <v>-2.6454271951506536</v>
      </c>
      <c r="DD210" s="3">
        <f t="shared" si="427"/>
        <v>-9.7227792998600897</v>
      </c>
      <c r="DE210" s="3">
        <f t="shared" si="428"/>
        <v>-22.879664232487251</v>
      </c>
      <c r="DF210" s="3"/>
      <c r="DG210" s="3">
        <f t="shared" si="515"/>
        <v>1.2795725835092004</v>
      </c>
      <c r="DH210" s="3">
        <f t="shared" si="516"/>
        <v>-1.5028087945850901</v>
      </c>
      <c r="DI210" s="3">
        <f t="shared" si="517"/>
        <v>0.24064125954456381</v>
      </c>
      <c r="DJ210" s="3">
        <f t="shared" si="518"/>
        <v>2.161310981563819</v>
      </c>
      <c r="DK210" s="272">
        <f>quarterly_final!L218</f>
        <v>1.1045065049225513</v>
      </c>
      <c r="DL210" s="260">
        <f t="shared" si="519"/>
        <v>3.8868878830168416</v>
      </c>
      <c r="DM210" s="267">
        <f t="shared" si="520"/>
        <v>0.22276810686793269</v>
      </c>
      <c r="DN210" s="261">
        <f>'capital shares'!BB208</f>
        <v>0.3200830730407635</v>
      </c>
      <c r="DO210" s="272">
        <f t="shared" si="521"/>
        <v>2.7140651650776642</v>
      </c>
      <c r="DP210" s="260"/>
      <c r="DQ210" s="3"/>
      <c r="DR210" s="3">
        <f t="shared" si="498"/>
        <v>0.13696033696033696</v>
      </c>
      <c r="DS210" s="3">
        <f t="shared" si="522"/>
        <v>-10.545594718658975</v>
      </c>
      <c r="DT210" s="3">
        <f t="shared" si="499"/>
        <v>-1.5038514706457662</v>
      </c>
      <c r="DU210" s="3">
        <f t="shared" si="523"/>
        <v>-6.8969326764704547E-2</v>
      </c>
      <c r="DV210" s="3">
        <f t="shared" si="524"/>
        <v>12.92863113103005</v>
      </c>
      <c r="DW210" s="3">
        <f t="shared" si="525"/>
        <v>2.4520057391357799</v>
      </c>
      <c r="DX210" s="3">
        <f>'capital shares'!AY208</f>
        <v>0.14308560452588159</v>
      </c>
      <c r="DY210" s="275">
        <f t="shared" si="526"/>
        <v>3.2375187848517646</v>
      </c>
      <c r="DZ210" s="3"/>
      <c r="EA210" s="3">
        <f t="shared" si="527"/>
        <v>2.6872436093455745</v>
      </c>
      <c r="EB210" s="3">
        <f t="shared" si="528"/>
        <v>0.12119863851749681</v>
      </c>
      <c r="EC210" s="3">
        <f t="shared" si="529"/>
        <v>2.0887777320345426</v>
      </c>
      <c r="ED210" s="3">
        <f t="shared" si="530"/>
        <v>0.22276810686793269</v>
      </c>
      <c r="EE210" s="3">
        <f t="shared" si="531"/>
        <v>-0.30316452091382284</v>
      </c>
      <c r="EF210" s="271">
        <f t="shared" si="532"/>
        <v>0.295301356397209</v>
      </c>
      <c r="EG210" s="275">
        <f t="shared" si="533"/>
        <v>2.5457230333648755</v>
      </c>
      <c r="EH210" s="275"/>
      <c r="EI210" s="275">
        <f t="shared" si="534"/>
        <v>3.0691766531389764</v>
      </c>
      <c r="EJ210" s="275"/>
      <c r="EK210" s="280"/>
      <c r="EL210" s="280"/>
      <c r="EM210" s="280"/>
      <c r="EN210" s="280"/>
      <c r="EO210" s="280"/>
      <c r="EP210" s="280"/>
      <c r="EQ210" s="280"/>
      <c r="ER210" s="285"/>
      <c r="ES210" s="3"/>
      <c r="ET210" s="3"/>
      <c r="EV210" s="199">
        <f t="shared" si="444"/>
        <v>1</v>
      </c>
      <c r="EW210" s="199">
        <f t="shared" si="445"/>
        <v>9.0715588891141286E-2</v>
      </c>
      <c r="EX210" s="199">
        <f t="shared" si="446"/>
        <v>13.240590580444623</v>
      </c>
      <c r="EY210" s="199">
        <f t="shared" si="447"/>
        <v>1.9528346509899316E-2</v>
      </c>
      <c r="EZ210" s="199">
        <f t="shared" si="448"/>
        <v>6.9937157916075401E-3</v>
      </c>
      <c r="FA210" s="199">
        <f t="shared" si="449"/>
        <v>0.11017636326778836</v>
      </c>
      <c r="FB210" s="199">
        <f t="shared" si="450"/>
        <v>3.5509156024055674E-2</v>
      </c>
      <c r="FC210" s="199">
        <f t="shared" si="451"/>
        <v>5.6524089465504426E-2</v>
      </c>
      <c r="FE210" s="199">
        <f t="shared" si="535"/>
        <v>1</v>
      </c>
      <c r="FF210" s="199">
        <f t="shared" si="536"/>
        <v>9.025624250607403E-2</v>
      </c>
      <c r="FG210" s="199">
        <f t="shared" si="537"/>
        <v>13.104733118533657</v>
      </c>
      <c r="FH210" s="199">
        <f t="shared" si="538"/>
        <v>1.9483044633900087E-2</v>
      </c>
      <c r="FI210" s="199">
        <f t="shared" si="539"/>
        <v>6.9959938060068731E-3</v>
      </c>
      <c r="FJ210" s="199">
        <f t="shared" si="540"/>
        <v>0.11005627019882069</v>
      </c>
      <c r="FK210" s="199">
        <f t="shared" si="541"/>
        <v>3.5746467545419346E-2</v>
      </c>
      <c r="FL210" s="199">
        <f t="shared" si="542"/>
        <v>5.6186689258187247E-2</v>
      </c>
      <c r="FN210" s="200">
        <f t="shared" si="500"/>
        <v>1.2795725835092004</v>
      </c>
      <c r="FO210" s="200">
        <f t="shared" si="501"/>
        <v>-2.0265376312528751</v>
      </c>
      <c r="FP210" s="200">
        <f t="shared" si="502"/>
        <v>-2.1181521205050133</v>
      </c>
      <c r="FQ210" s="200">
        <f t="shared" si="503"/>
        <v>-3.7356263395438747</v>
      </c>
      <c r="FR210" s="200">
        <f t="shared" si="504"/>
        <v>3.0006392016469374</v>
      </c>
      <c r="FS210" s="200">
        <f t="shared" si="505"/>
        <v>-0.88995133740470511</v>
      </c>
      <c r="FT210" s="199">
        <f t="shared" si="506"/>
        <v>3.322021413328867</v>
      </c>
      <c r="FU210" s="199">
        <f t="shared" si="507"/>
        <v>2.2884680731910976</v>
      </c>
      <c r="FX210" s="199">
        <f t="shared" si="508"/>
        <v>-2.1073712497904085</v>
      </c>
      <c r="FY210" s="199">
        <f t="shared" si="509"/>
        <v>-1.9558460008906842</v>
      </c>
      <c r="FZ210" s="199">
        <f t="shared" si="510"/>
        <v>2.6903457222815197</v>
      </c>
      <c r="GA210" s="199">
        <f t="shared" si="511"/>
        <v>-2.3441702444668859</v>
      </c>
      <c r="GC210" s="199">
        <f t="shared" si="543"/>
        <v>13.305045631238551</v>
      </c>
      <c r="GD210" s="199">
        <f t="shared" si="544"/>
        <v>2.6479038439906961E-2</v>
      </c>
      <c r="GE210" s="199">
        <f t="shared" si="545"/>
        <v>9.1933156803606586E-2</v>
      </c>
      <c r="GF210" s="199">
        <f t="shared" si="546"/>
        <v>-12.423457826482064</v>
      </c>
      <c r="GH210" s="199">
        <f t="shared" si="547"/>
        <v>-0.23679899467647747</v>
      </c>
      <c r="GI210" s="199">
        <f t="shared" si="548"/>
        <v>-0.38832424357620177</v>
      </c>
      <c r="GJ210" s="199">
        <f t="shared" si="549"/>
        <v>-5.0345159667484056</v>
      </c>
    </row>
    <row r="211" spans="1:192" x14ac:dyDescent="0.3">
      <c r="A211" s="6" t="s">
        <v>327</v>
      </c>
      <c r="B211" s="61">
        <v>35096</v>
      </c>
      <c r="C211" s="4">
        <v>81.076999999999998</v>
      </c>
      <c r="D211" s="4">
        <v>93.290999999999997</v>
      </c>
      <c r="E211" s="4">
        <v>50.709000000000003</v>
      </c>
      <c r="F211" s="4">
        <v>121.85599999999999</v>
      </c>
      <c r="G211" s="4">
        <v>259.86</v>
      </c>
      <c r="H211" s="4">
        <v>830.44899999999996</v>
      </c>
      <c r="I211" s="4">
        <v>142.15700000000001</v>
      </c>
      <c r="J211" s="4">
        <v>79.799000000000007</v>
      </c>
      <c r="K211" s="4">
        <v>79.647999999999996</v>
      </c>
      <c r="L211" s="4">
        <v>77.052999999999997</v>
      </c>
      <c r="M211" s="4">
        <v>91.337000000000003</v>
      </c>
      <c r="N211" s="4">
        <v>108.11799999999999</v>
      </c>
      <c r="O211" s="4">
        <v>78.858999999999995</v>
      </c>
      <c r="P211" s="4">
        <v>87.058000000000007</v>
      </c>
      <c r="Q211" s="4">
        <v>133.44200000000001</v>
      </c>
      <c r="R211" s="4">
        <v>66.171999999999997</v>
      </c>
      <c r="S211" s="6">
        <v>5993</v>
      </c>
      <c r="T211" s="6">
        <v>1003.6</v>
      </c>
      <c r="U211" s="6">
        <v>214.3</v>
      </c>
      <c r="V211" s="6">
        <v>546</v>
      </c>
      <c r="W211" s="6">
        <v>200.5</v>
      </c>
      <c r="X211" s="255">
        <v>72466</v>
      </c>
      <c r="Y211" s="6">
        <f t="shared" si="430"/>
        <v>72.465999999999994</v>
      </c>
      <c r="Z211" s="6"/>
      <c r="AA211" s="6">
        <v>243.3</v>
      </c>
      <c r="AB211" s="255">
        <v>80997</v>
      </c>
      <c r="AC211" s="6">
        <v>119.3</v>
      </c>
      <c r="AD211" s="6">
        <v>43</v>
      </c>
      <c r="AE211" s="6">
        <v>659.8</v>
      </c>
      <c r="AF211" s="6">
        <v>344.7</v>
      </c>
      <c r="AG211" s="4">
        <v>95.29</v>
      </c>
      <c r="AH211" s="4">
        <v>75.799000000000007</v>
      </c>
      <c r="AI211" s="4">
        <v>85.231999999999999</v>
      </c>
      <c r="AJ211" s="4">
        <v>78.819999999999993</v>
      </c>
      <c r="AK211" s="4">
        <v>84.757999999999996</v>
      </c>
      <c r="AL211" s="4">
        <v>85.231999999999999</v>
      </c>
      <c r="AM211" s="4" t="e">
        <v>#N/A</v>
      </c>
      <c r="AN211" s="4" t="e">
        <v>#N/A</v>
      </c>
      <c r="AO211" s="6"/>
      <c r="AP211" s="3">
        <f t="shared" si="452"/>
        <v>1.463012418189187</v>
      </c>
      <c r="AQ211" s="3">
        <f t="shared" si="453"/>
        <v>-1.3440642729193013</v>
      </c>
      <c r="AR211" s="3">
        <f t="shared" si="454"/>
        <v>0.37881032721656843</v>
      </c>
      <c r="AS211" s="3">
        <f t="shared" si="455"/>
        <v>-3.2626554963345469</v>
      </c>
      <c r="AT211" s="235">
        <f t="shared" si="456"/>
        <v>-11.80588591898179</v>
      </c>
      <c r="AU211" s="3">
        <f t="shared" si="457"/>
        <v>-31.006492547878427</v>
      </c>
      <c r="AV211" s="3">
        <f t="shared" si="458"/>
        <v>-1.0958756995099861</v>
      </c>
      <c r="AW211" s="3">
        <f t="shared" si="459"/>
        <v>2.1612436977438403</v>
      </c>
      <c r="AX211" s="3">
        <f t="shared" si="460"/>
        <v>-0.22593055746538171</v>
      </c>
      <c r="AY211" s="3">
        <f t="shared" si="461"/>
        <v>2.9438523924022175</v>
      </c>
      <c r="AZ211" s="3">
        <f t="shared" si="462"/>
        <v>1.4917695836300009</v>
      </c>
      <c r="BA211" s="3">
        <f t="shared" si="463"/>
        <v>-2.7467950744795568</v>
      </c>
      <c r="BB211" s="3">
        <f t="shared" si="464"/>
        <v>4.3041327103841081</v>
      </c>
      <c r="BC211" s="3">
        <f t="shared" si="465"/>
        <v>1.6205910613983563</v>
      </c>
      <c r="BD211" s="3">
        <f t="shared" si="466"/>
        <v>0.2998680720984207</v>
      </c>
      <c r="BE211" s="3">
        <f t="shared" si="467"/>
        <v>1.5929639999044847</v>
      </c>
      <c r="BF211" s="3">
        <f t="shared" si="468"/>
        <v>-2.7025716480142523</v>
      </c>
      <c r="BG211" s="3">
        <f t="shared" si="469"/>
        <v>3.1948247589802858</v>
      </c>
      <c r="BH211" s="3">
        <f t="shared" si="470"/>
        <v>-7.977428596190099E-2</v>
      </c>
      <c r="BI211" s="3">
        <f t="shared" si="471"/>
        <v>1.1536539287262064</v>
      </c>
      <c r="BJ211" s="3">
        <f t="shared" si="472"/>
        <v>6.6075916658579939E-2</v>
      </c>
      <c r="BK211" s="3">
        <f t="shared" si="473"/>
        <v>-7.977428596190099E-2</v>
      </c>
      <c r="BL211" s="3" t="e">
        <f t="shared" si="474"/>
        <v>#N/A</v>
      </c>
      <c r="BM211" s="3" t="e">
        <f t="shared" si="475"/>
        <v>#N/A</v>
      </c>
      <c r="BN211" s="3"/>
      <c r="BO211" s="3">
        <f t="shared" si="431"/>
        <v>0.16746203904555315</v>
      </c>
      <c r="BP211" s="3">
        <f t="shared" si="432"/>
        <v>3.5758384782245953E-2</v>
      </c>
      <c r="BQ211" s="3">
        <f t="shared" si="433"/>
        <v>5.7517103287168359E-2</v>
      </c>
      <c r="BR211" s="3">
        <f t="shared" si="434"/>
        <v>0.11009511096278991</v>
      </c>
      <c r="BS211" s="3">
        <f t="shared" si="435"/>
        <v>9.1106290672451198E-2</v>
      </c>
      <c r="BT211" s="3">
        <f t="shared" si="476"/>
        <v>4.0597363590856E-2</v>
      </c>
      <c r="BU211" s="3">
        <f t="shared" si="436"/>
        <v>0.21353128736548427</v>
      </c>
      <c r="BV211" s="3">
        <f t="shared" si="437"/>
        <v>0.3833631484794276</v>
      </c>
      <c r="BW211" s="3">
        <f t="shared" si="438"/>
        <v>0.20120140163524111</v>
      </c>
      <c r="BX211" s="3">
        <f t="shared" si="439"/>
        <v>0.20120140163524111</v>
      </c>
      <c r="BY211" s="3">
        <f t="shared" si="477"/>
        <v>0.24179876522609708</v>
      </c>
      <c r="BZ211" s="3">
        <f t="shared" si="440"/>
        <v>0.45281141151103005</v>
      </c>
      <c r="CA211" s="3">
        <f t="shared" si="512"/>
        <v>0.54718858848897001</v>
      </c>
      <c r="CB211" s="3">
        <f t="shared" si="478"/>
        <v>0.37678559105651788</v>
      </c>
      <c r="CC211" s="3">
        <f t="shared" si="479"/>
        <v>0.16789731557518461</v>
      </c>
      <c r="CD211" s="3">
        <f t="shared" si="480"/>
        <v>0.45531709336829757</v>
      </c>
      <c r="CE211" s="3">
        <f t="shared" si="481"/>
        <v>0.13836174177075428</v>
      </c>
      <c r="CF211" s="3">
        <f t="shared" si="441"/>
        <v>0.1167697192513369</v>
      </c>
      <c r="CG211" s="3">
        <f t="shared" si="442"/>
        <v>0.12302207354915382</v>
      </c>
      <c r="CH211" s="3">
        <f t="shared" si="513"/>
        <v>0.12211035603332532</v>
      </c>
      <c r="CI211" s="3">
        <f t="shared" si="443"/>
        <v>9.3275488069414311E-2</v>
      </c>
      <c r="CJ211" s="3"/>
      <c r="CK211" s="21">
        <f t="shared" si="482"/>
        <v>-1.311061423616577</v>
      </c>
      <c r="CL211" s="21">
        <f t="shared" si="483"/>
        <v>-0.84427761947172364</v>
      </c>
      <c r="CM211" s="235">
        <f t="shared" si="514"/>
        <v>0.90559854351449987</v>
      </c>
      <c r="CN211" s="21"/>
      <c r="CO211" s="21">
        <f t="shared" si="484"/>
        <v>1.126004861821438</v>
      </c>
      <c r="CP211" s="21">
        <f t="shared" si="485"/>
        <v>2.0276458745559802</v>
      </c>
      <c r="CQ211" s="21">
        <f t="shared" si="486"/>
        <v>2.1988327473281259</v>
      </c>
      <c r="CR211" s="3">
        <f t="shared" si="487"/>
        <v>1.9367070540125688</v>
      </c>
      <c r="CS211" s="3">
        <f t="shared" si="488"/>
        <v>2.3480581037975026</v>
      </c>
      <c r="CT211" s="56">
        <f t="shared" si="489"/>
        <v>2.3480581037975026</v>
      </c>
      <c r="CU211" s="236">
        <f t="shared" si="490"/>
        <v>2.348407509761639</v>
      </c>
      <c r="CV211" s="57">
        <f t="shared" si="491"/>
        <v>-3.659468933378216</v>
      </c>
      <c r="CW211" s="3">
        <f t="shared" si="492"/>
        <v>-5.0509791577758918</v>
      </c>
      <c r="CX211" s="3">
        <f t="shared" si="493"/>
        <v>0.84641724921864681</v>
      </c>
      <c r="CY211" s="3">
        <f t="shared" si="494"/>
        <v>-14.154293428743429</v>
      </c>
      <c r="CZ211" s="3">
        <f t="shared" si="495"/>
        <v>-33.354900057640066</v>
      </c>
      <c r="DA211" s="3">
        <f t="shared" si="496"/>
        <v>-5.0952025842411963</v>
      </c>
      <c r="DB211" s="3">
        <f t="shared" si="497"/>
        <v>-3.4442832092716253</v>
      </c>
      <c r="DC211" s="3">
        <f t="shared" si="429"/>
        <v>-3.1309595468403035</v>
      </c>
      <c r="DD211" s="3">
        <f t="shared" ref="DD211:DD273" si="550">AVERAGE(CY208:CY211)</f>
        <v>-11.354406152332832</v>
      </c>
      <c r="DE211" s="3">
        <f t="shared" ref="DE211:DE273" si="551">AVERAGE(CZ208:CZ211)</f>
        <v>-26.132601551657888</v>
      </c>
      <c r="DF211" s="3"/>
      <c r="DG211" s="3">
        <f t="shared" si="515"/>
        <v>1.463012418189187</v>
      </c>
      <c r="DH211" s="3">
        <f t="shared" si="516"/>
        <v>-0.84427761947172364</v>
      </c>
      <c r="DI211" s="3">
        <f t="shared" si="517"/>
        <v>0.24179876522609708</v>
      </c>
      <c r="DJ211" s="3">
        <f t="shared" si="518"/>
        <v>2.1988327473281259</v>
      </c>
      <c r="DK211" s="272">
        <f>quarterly_final!L219</f>
        <v>3.073524911044875</v>
      </c>
      <c r="DL211" s="260">
        <f t="shared" si="519"/>
        <v>5.380814948705785</v>
      </c>
      <c r="DM211" s="267">
        <f t="shared" si="520"/>
        <v>2.3377045819059359</v>
      </c>
      <c r="DN211" s="261">
        <f>'capital shares'!BB209</f>
        <v>0.31771415889874222</v>
      </c>
      <c r="DO211" s="272">
        <f t="shared" si="521"/>
        <v>4.413975698081928</v>
      </c>
      <c r="DP211" s="260"/>
      <c r="DQ211" s="3"/>
      <c r="DR211" s="3">
        <f t="shared" si="498"/>
        <v>0.13836174177075428</v>
      </c>
      <c r="DS211" s="3">
        <f t="shared" si="522"/>
        <v>-11.80588591898179</v>
      </c>
      <c r="DT211" s="3">
        <f t="shared" si="499"/>
        <v>-0.84232241207021308</v>
      </c>
      <c r="DU211" s="3">
        <f t="shared" si="523"/>
        <v>0.91820496510083582</v>
      </c>
      <c r="DV211" s="3">
        <f t="shared" si="524"/>
        <v>16.34437845561736</v>
      </c>
      <c r="DW211" s="3">
        <f t="shared" si="525"/>
        <v>3.6202875715347336</v>
      </c>
      <c r="DX211" s="3">
        <f>'capital shares'!AY209</f>
        <v>0.14347655677590473</v>
      </c>
      <c r="DY211" s="275">
        <f t="shared" si="526"/>
        <v>5.0384015439188383</v>
      </c>
      <c r="DZ211" s="3"/>
      <c r="EA211" s="3">
        <f t="shared" si="527"/>
        <v>1.1275022252049849</v>
      </c>
      <c r="EB211" s="3">
        <f t="shared" si="528"/>
        <v>0.12302207354915382</v>
      </c>
      <c r="EC211" s="3">
        <f t="shared" si="529"/>
        <v>2.3491185165737374</v>
      </c>
      <c r="ED211" s="3">
        <f t="shared" si="530"/>
        <v>2.3377045819059359</v>
      </c>
      <c r="EE211" s="3">
        <f t="shared" si="531"/>
        <v>3.4090351040290772</v>
      </c>
      <c r="EF211" s="271">
        <f t="shared" si="532"/>
        <v>2.1874188126603249</v>
      </c>
      <c r="EG211" s="275">
        <f t="shared" si="533"/>
        <v>4.7543525738208325</v>
      </c>
      <c r="EH211" s="275"/>
      <c r="EI211" s="275">
        <f t="shared" si="534"/>
        <v>5.3787784196577428</v>
      </c>
      <c r="EJ211" s="275"/>
      <c r="EK211" s="280"/>
      <c r="EL211" s="280"/>
      <c r="EM211" s="280"/>
      <c r="EN211" s="280"/>
      <c r="EO211" s="280"/>
      <c r="EP211" s="280"/>
      <c r="EQ211" s="280"/>
      <c r="ER211" s="285"/>
      <c r="ES211" s="3"/>
      <c r="ET211" s="3"/>
      <c r="EV211" s="199">
        <f t="shared" si="444"/>
        <v>1</v>
      </c>
      <c r="EW211" s="199">
        <f t="shared" si="445"/>
        <v>9.1106290672451198E-2</v>
      </c>
      <c r="EX211" s="199">
        <f t="shared" si="446"/>
        <v>13.515267812447856</v>
      </c>
      <c r="EY211" s="199">
        <f t="shared" si="447"/>
        <v>1.9906557650592356E-2</v>
      </c>
      <c r="EZ211" s="199">
        <f t="shared" si="448"/>
        <v>7.1750375438011009E-3</v>
      </c>
      <c r="FA211" s="199">
        <f t="shared" si="449"/>
        <v>0.11009511096278991</v>
      </c>
      <c r="FB211" s="199">
        <f t="shared" si="450"/>
        <v>3.5758384782245953E-2</v>
      </c>
      <c r="FC211" s="199">
        <f t="shared" si="451"/>
        <v>5.7517103287168359E-2</v>
      </c>
      <c r="FE211" s="199">
        <f t="shared" si="535"/>
        <v>1</v>
      </c>
      <c r="FF211" s="199">
        <f t="shared" si="536"/>
        <v>9.0910939781796235E-2</v>
      </c>
      <c r="FG211" s="199">
        <f t="shared" si="537"/>
        <v>13.377929196446239</v>
      </c>
      <c r="FH211" s="199">
        <f t="shared" si="538"/>
        <v>1.9717452080245834E-2</v>
      </c>
      <c r="FI211" s="199">
        <f t="shared" si="539"/>
        <v>7.0843766677043205E-3</v>
      </c>
      <c r="FJ211" s="199">
        <f t="shared" si="540"/>
        <v>0.11013573711528914</v>
      </c>
      <c r="FK211" s="199">
        <f t="shared" si="541"/>
        <v>3.5633770403150813E-2</v>
      </c>
      <c r="FL211" s="199">
        <f t="shared" si="542"/>
        <v>5.7020596376336392E-2</v>
      </c>
      <c r="FN211" s="200">
        <f t="shared" si="500"/>
        <v>1.463012418189187</v>
      </c>
      <c r="FO211" s="200">
        <f t="shared" si="501"/>
        <v>-3.2626554963345469</v>
      </c>
      <c r="FP211" s="200">
        <f t="shared" si="502"/>
        <v>-2.7467950744795568</v>
      </c>
      <c r="FQ211" s="200">
        <f t="shared" si="503"/>
        <v>4.3041327103841081</v>
      </c>
      <c r="FR211" s="200">
        <f t="shared" si="504"/>
        <v>1.6205910613983563</v>
      </c>
      <c r="FS211" s="200">
        <f t="shared" si="505"/>
        <v>0.2998680720984207</v>
      </c>
      <c r="FT211" s="199">
        <f t="shared" si="506"/>
        <v>0.37881032721656843</v>
      </c>
      <c r="FU211" s="199">
        <f t="shared" si="507"/>
        <v>1.5929639999044847</v>
      </c>
      <c r="FX211" s="199">
        <f t="shared" si="508"/>
        <v>-2.7255380122139168</v>
      </c>
      <c r="FY211" s="199">
        <f t="shared" si="509"/>
        <v>3.5948072377205524</v>
      </c>
      <c r="FZ211" s="199">
        <f t="shared" si="510"/>
        <v>1.1260148996028032</v>
      </c>
      <c r="GA211" s="199">
        <f t="shared" si="511"/>
        <v>-3.0139429431031561</v>
      </c>
      <c r="GC211" s="199">
        <f t="shared" si="543"/>
        <v>13.578975873343325</v>
      </c>
      <c r="GD211" s="199">
        <f t="shared" si="544"/>
        <v>2.6801828747950153E-2</v>
      </c>
      <c r="GE211" s="199">
        <f t="shared" si="545"/>
        <v>9.2654366779487213E-2</v>
      </c>
      <c r="GF211" s="199">
        <f t="shared" si="546"/>
        <v>-12.698432068870762</v>
      </c>
      <c r="GH211" s="199">
        <f t="shared" si="547"/>
        <v>-0.28840493088923935</v>
      </c>
      <c r="GI211" s="199">
        <f t="shared" si="548"/>
        <v>-6.6087501808237086</v>
      </c>
      <c r="GJ211" s="199">
        <f t="shared" si="549"/>
        <v>-4.1399578427059591</v>
      </c>
    </row>
    <row r="212" spans="1:192" x14ac:dyDescent="0.3">
      <c r="A212" s="6" t="s">
        <v>326</v>
      </c>
      <c r="B212" s="61">
        <v>35186</v>
      </c>
      <c r="C212" s="4">
        <v>81.462999999999994</v>
      </c>
      <c r="D212" s="4">
        <v>92.917000000000002</v>
      </c>
      <c r="E212" s="4">
        <v>50.899000000000001</v>
      </c>
      <c r="F212" s="4">
        <v>120.73399999999999</v>
      </c>
      <c r="G212" s="4">
        <v>250.97900000000001</v>
      </c>
      <c r="H212" s="4">
        <v>762.08500000000004</v>
      </c>
      <c r="I212" s="4">
        <v>141.15899999999999</v>
      </c>
      <c r="J212" s="4">
        <v>79.953000000000003</v>
      </c>
      <c r="K212" s="4">
        <v>80.564999999999998</v>
      </c>
      <c r="L212" s="4">
        <v>77.296999999999997</v>
      </c>
      <c r="M212" s="4">
        <v>91.418999999999997</v>
      </c>
      <c r="N212" s="4">
        <v>107.194</v>
      </c>
      <c r="O212" s="4">
        <v>79.135999999999996</v>
      </c>
      <c r="P212" s="4">
        <v>88.076999999999998</v>
      </c>
      <c r="Q212" s="4">
        <v>132.56299999999999</v>
      </c>
      <c r="R212" s="4">
        <v>66.474000000000004</v>
      </c>
      <c r="S212" s="6">
        <v>6145.3</v>
      </c>
      <c r="T212" s="6">
        <v>1026.5999999999999</v>
      </c>
      <c r="U212" s="6">
        <v>219.8</v>
      </c>
      <c r="V212" s="6">
        <v>556.9</v>
      </c>
      <c r="W212" s="6">
        <v>202.2</v>
      </c>
      <c r="X212" s="255">
        <v>71489</v>
      </c>
      <c r="Y212" s="6">
        <f t="shared" si="430"/>
        <v>71.489000000000004</v>
      </c>
      <c r="Z212" s="6"/>
      <c r="AA212" s="6">
        <v>250</v>
      </c>
      <c r="AB212" s="255">
        <v>83675</v>
      </c>
      <c r="AC212" s="6">
        <v>122.2</v>
      </c>
      <c r="AD212" s="6">
        <v>44.2</v>
      </c>
      <c r="AE212" s="6">
        <v>676.3</v>
      </c>
      <c r="AF212" s="6">
        <v>361.4</v>
      </c>
      <c r="AG212" s="4">
        <v>95.21</v>
      </c>
      <c r="AH212" s="4">
        <v>75.834999999999994</v>
      </c>
      <c r="AI212" s="4">
        <v>85.21</v>
      </c>
      <c r="AJ212" s="4">
        <v>81.95</v>
      </c>
      <c r="AK212" s="4">
        <v>85.093999999999994</v>
      </c>
      <c r="AL212" s="4">
        <v>85.21</v>
      </c>
      <c r="AM212" s="4" t="e">
        <v>#N/A</v>
      </c>
      <c r="AN212" s="4" t="e">
        <v>#N/A</v>
      </c>
      <c r="AO212" s="6"/>
      <c r="AP212" s="3">
        <f t="shared" si="452"/>
        <v>1.8998436108806593</v>
      </c>
      <c r="AQ212" s="3">
        <f t="shared" si="453"/>
        <v>-1.6068074536813082</v>
      </c>
      <c r="AR212" s="3">
        <f t="shared" si="454"/>
        <v>1.4959469447647396</v>
      </c>
      <c r="AS212" s="3">
        <f t="shared" si="455"/>
        <v>-3.7000964606932847</v>
      </c>
      <c r="AT212" s="235">
        <f t="shared" si="456"/>
        <v>-13.909501664636595</v>
      </c>
      <c r="AU212" s="3">
        <f t="shared" si="457"/>
        <v>-34.363368142347142</v>
      </c>
      <c r="AV212" s="3">
        <f t="shared" si="458"/>
        <v>-2.8180664076048809</v>
      </c>
      <c r="AW212" s="3">
        <f t="shared" si="459"/>
        <v>0.77119559168366103</v>
      </c>
      <c r="AX212" s="3">
        <f t="shared" si="460"/>
        <v>4.578954336140387</v>
      </c>
      <c r="AY212" s="3">
        <f t="shared" si="461"/>
        <v>1.2646592977122768</v>
      </c>
      <c r="AZ212" s="3">
        <f t="shared" si="462"/>
        <v>0.35894856750079529</v>
      </c>
      <c r="BA212" s="3">
        <f t="shared" si="463"/>
        <v>-3.4331785403491604</v>
      </c>
      <c r="BB212" s="3">
        <f t="shared" si="464"/>
        <v>1.4025774679600029</v>
      </c>
      <c r="BC212" s="3">
        <f t="shared" si="465"/>
        <v>4.654747476449236</v>
      </c>
      <c r="BD212" s="3">
        <f t="shared" si="466"/>
        <v>-2.6435689536679972</v>
      </c>
      <c r="BE212" s="3">
        <f t="shared" si="467"/>
        <v>1.8213924087285318</v>
      </c>
      <c r="BF212" s="3">
        <f t="shared" si="468"/>
        <v>-0.3359580249987959</v>
      </c>
      <c r="BG212" s="3">
        <f t="shared" si="469"/>
        <v>0.18993102167780712</v>
      </c>
      <c r="BH212" s="3">
        <f t="shared" si="470"/>
        <v>-0.10326093391153134</v>
      </c>
      <c r="BI212" s="3">
        <f t="shared" si="471"/>
        <v>15.577013369192475</v>
      </c>
      <c r="BJ212" s="3">
        <f t="shared" si="472"/>
        <v>1.5825562879903072</v>
      </c>
      <c r="BK212" s="3">
        <f t="shared" si="473"/>
        <v>-0.10326093391153134</v>
      </c>
      <c r="BL212" s="3" t="e">
        <f t="shared" si="474"/>
        <v>#N/A</v>
      </c>
      <c r="BM212" s="3" t="e">
        <f t="shared" si="475"/>
        <v>#N/A</v>
      </c>
      <c r="BN212" s="3"/>
      <c r="BO212" s="3">
        <f t="shared" si="431"/>
        <v>0.16705449693261515</v>
      </c>
      <c r="BP212" s="3">
        <f t="shared" si="432"/>
        <v>3.5767171659642327E-2</v>
      </c>
      <c r="BQ212" s="3">
        <f t="shared" si="433"/>
        <v>5.8809171236554762E-2</v>
      </c>
      <c r="BR212" s="3">
        <f t="shared" si="434"/>
        <v>0.1100515841374709</v>
      </c>
      <c r="BS212" s="3">
        <f t="shared" si="435"/>
        <v>9.0622101443379482E-2</v>
      </c>
      <c r="BT212" s="3">
        <f t="shared" si="476"/>
        <v>4.0681496428164612E-2</v>
      </c>
      <c r="BU212" s="3">
        <f t="shared" si="436"/>
        <v>0.2141048120007793</v>
      </c>
      <c r="BV212" s="3">
        <f t="shared" si="437"/>
        <v>0.37818306951135583</v>
      </c>
      <c r="BW212" s="3">
        <f t="shared" si="438"/>
        <v>0.20067368558085036</v>
      </c>
      <c r="BX212" s="3">
        <f t="shared" si="439"/>
        <v>0.20067368558085036</v>
      </c>
      <c r="BY212" s="3">
        <f t="shared" si="477"/>
        <v>0.24135518200901498</v>
      </c>
      <c r="BZ212" s="3">
        <f t="shared" si="440"/>
        <v>0.45158936101200137</v>
      </c>
      <c r="CA212" s="3">
        <f t="shared" si="512"/>
        <v>0.54841063898799858</v>
      </c>
      <c r="CB212" s="3">
        <f t="shared" si="478"/>
        <v>0.37547195253505938</v>
      </c>
      <c r="CC212" s="3">
        <f t="shared" si="479"/>
        <v>0.16855447680690402</v>
      </c>
      <c r="CD212" s="3">
        <f t="shared" si="480"/>
        <v>0.45597357065803668</v>
      </c>
      <c r="CE212" s="3">
        <f t="shared" si="481"/>
        <v>0.13632686084142395</v>
      </c>
      <c r="CF212" s="3">
        <f t="shared" si="441"/>
        <v>0.1183200667738849</v>
      </c>
      <c r="CG212" s="3">
        <f t="shared" si="442"/>
        <v>0.12466485060380515</v>
      </c>
      <c r="CH212" s="3">
        <f t="shared" si="513"/>
        <v>0.12384346207647948</v>
      </c>
      <c r="CI212" s="3">
        <f t="shared" si="443"/>
        <v>9.4576342896197096E-2</v>
      </c>
      <c r="CJ212" s="3"/>
      <c r="CK212" s="21">
        <f t="shared" si="482"/>
        <v>-3.1213311004407487</v>
      </c>
      <c r="CL212" s="21">
        <f t="shared" si="483"/>
        <v>-2.535858146425952</v>
      </c>
      <c r="CM212" s="235">
        <f t="shared" si="514"/>
        <v>-0.72504866046504257</v>
      </c>
      <c r="CN212" s="21"/>
      <c r="CO212" s="21">
        <f t="shared" si="484"/>
        <v>1.697471527606591</v>
      </c>
      <c r="CP212" s="21">
        <f t="shared" si="485"/>
        <v>2.6031331146373384</v>
      </c>
      <c r="CQ212" s="21">
        <f t="shared" si="486"/>
        <v>3.3110172979395305</v>
      </c>
      <c r="CR212" s="3">
        <f t="shared" si="487"/>
        <v>2.4578936119291761</v>
      </c>
      <c r="CS212" s="3">
        <f t="shared" si="488"/>
        <v>3.5390896637412839</v>
      </c>
      <c r="CT212" s="56">
        <f t="shared" si="489"/>
        <v>3.5390896637412839</v>
      </c>
      <c r="CU212" s="236">
        <f t="shared" si="490"/>
        <v>3.5400869532264196</v>
      </c>
      <c r="CV212" s="57">
        <f t="shared" si="491"/>
        <v>-6.6614180536671679</v>
      </c>
      <c r="CW212" s="3">
        <f t="shared" si="492"/>
        <v>-3.8760449782252158</v>
      </c>
      <c r="CX212" s="3">
        <f t="shared" si="493"/>
        <v>-3.3501559315486125</v>
      </c>
      <c r="CY212" s="3">
        <f t="shared" si="494"/>
        <v>-17.449588617863014</v>
      </c>
      <c r="CZ212" s="3">
        <f t="shared" si="495"/>
        <v>-37.903455095573563</v>
      </c>
      <c r="DA212" s="3">
        <f t="shared" si="496"/>
        <v>-6.97326549357558</v>
      </c>
      <c r="DB212" s="3">
        <f t="shared" si="497"/>
        <v>-6.3581533608313006</v>
      </c>
      <c r="DC212" s="3">
        <f t="shared" ref="DC212:DC274" si="552">AVERAGE(CV209:CV212)</f>
        <v>-4.2896079727760892</v>
      </c>
      <c r="DD212" s="3">
        <f t="shared" si="550"/>
        <v>-13.828976101719348</v>
      </c>
      <c r="DE212" s="3">
        <f t="shared" si="551"/>
        <v>-30.95249327179819</v>
      </c>
      <c r="DF212" s="3"/>
      <c r="DG212" s="3">
        <f t="shared" si="515"/>
        <v>1.8998436108806593</v>
      </c>
      <c r="DH212" s="3">
        <f t="shared" si="516"/>
        <v>-2.535858146425952</v>
      </c>
      <c r="DI212" s="3">
        <f t="shared" si="517"/>
        <v>0.24135518200901498</v>
      </c>
      <c r="DJ212" s="3">
        <f t="shared" si="518"/>
        <v>3.3110172979395305</v>
      </c>
      <c r="DK212" s="272">
        <f>quarterly_final!L220</f>
        <v>3.9155743296598882</v>
      </c>
      <c r="DL212" s="260">
        <f t="shared" si="519"/>
        <v>8.3512760869664984</v>
      </c>
      <c r="DM212" s="267">
        <f t="shared" si="520"/>
        <v>2.5044006426010168</v>
      </c>
      <c r="DN212" s="261">
        <f>'capital shares'!BB210</f>
        <v>0.31607919198485607</v>
      </c>
      <c r="DO212" s="272">
        <f t="shared" si="521"/>
        <v>6.5032004208753609</v>
      </c>
      <c r="DP212" s="260"/>
      <c r="DQ212" s="3"/>
      <c r="DR212" s="3">
        <f t="shared" si="498"/>
        <v>0.13632686084142395</v>
      </c>
      <c r="DS212" s="3">
        <f t="shared" si="522"/>
        <v>-13.909501664636595</v>
      </c>
      <c r="DT212" s="3">
        <f t="shared" si="499"/>
        <v>-2.5341776297536125</v>
      </c>
      <c r="DU212" s="3">
        <f t="shared" si="523"/>
        <v>-0.73863467904842961</v>
      </c>
      <c r="DV212" s="3">
        <f t="shared" si="524"/>
        <v>19.726600121849479</v>
      </c>
      <c r="DW212" s="3">
        <f t="shared" si="525"/>
        <v>6.5557331362613134</v>
      </c>
      <c r="DX212" s="3">
        <f>'capital shares'!AY210</f>
        <v>0.14305140093514629</v>
      </c>
      <c r="DY212" s="275">
        <f t="shared" si="526"/>
        <v>7.1593022090220302</v>
      </c>
      <c r="DZ212" s="3"/>
      <c r="EA212" s="3">
        <f t="shared" si="527"/>
        <v>1.6983144442081577</v>
      </c>
      <c r="EB212" s="3">
        <f t="shared" si="528"/>
        <v>0.12466485060380515</v>
      </c>
      <c r="EC212" s="3">
        <f t="shared" si="529"/>
        <v>3.5406977357323397</v>
      </c>
      <c r="ED212" s="3">
        <f t="shared" si="530"/>
        <v>2.5044006426010168</v>
      </c>
      <c r="EE212" s="3">
        <f t="shared" si="531"/>
        <v>4.1171034963323896</v>
      </c>
      <c r="EF212" s="271">
        <f t="shared" si="532"/>
        <v>2.2747202048082076</v>
      </c>
      <c r="EG212" s="275">
        <f t="shared" si="533"/>
        <v>7.0129422357944451</v>
      </c>
      <c r="EH212" s="275"/>
      <c r="EI212" s="275">
        <f t="shared" si="534"/>
        <v>7.6690440239411135</v>
      </c>
      <c r="EJ212" s="275"/>
      <c r="EK212" s="280"/>
      <c r="EL212" s="280"/>
      <c r="EM212" s="280"/>
      <c r="EN212" s="280"/>
      <c r="EO212" s="280"/>
      <c r="EP212" s="280"/>
      <c r="EQ212" s="280"/>
      <c r="ER212" s="285"/>
      <c r="ES212" s="3"/>
      <c r="ET212" s="3"/>
      <c r="EV212" s="199">
        <f t="shared" si="444"/>
        <v>1</v>
      </c>
      <c r="EW212" s="199">
        <f t="shared" si="445"/>
        <v>9.0622101443379482E-2</v>
      </c>
      <c r="EX212" s="199">
        <f t="shared" si="446"/>
        <v>13.616096854506695</v>
      </c>
      <c r="EY212" s="199">
        <f t="shared" si="447"/>
        <v>1.9885115454086864E-2</v>
      </c>
      <c r="EZ212" s="199">
        <f t="shared" si="448"/>
        <v>7.1924885684995039E-3</v>
      </c>
      <c r="FA212" s="199">
        <f t="shared" si="449"/>
        <v>0.1100515841374709</v>
      </c>
      <c r="FB212" s="199">
        <f t="shared" si="450"/>
        <v>3.5767171659642327E-2</v>
      </c>
      <c r="FC212" s="199">
        <f t="shared" si="451"/>
        <v>5.8809171236554762E-2</v>
      </c>
      <c r="FE212" s="199">
        <f t="shared" si="535"/>
        <v>1</v>
      </c>
      <c r="FF212" s="199">
        <f t="shared" si="536"/>
        <v>9.0864196057915347E-2</v>
      </c>
      <c r="FG212" s="199">
        <f t="shared" si="537"/>
        <v>13.565682333477277</v>
      </c>
      <c r="FH212" s="199">
        <f t="shared" si="538"/>
        <v>1.9895836552339612E-2</v>
      </c>
      <c r="FI212" s="199">
        <f t="shared" si="539"/>
        <v>7.1837630561503024E-3</v>
      </c>
      <c r="FJ212" s="199">
        <f t="shared" si="540"/>
        <v>0.1100733475501304</v>
      </c>
      <c r="FK212" s="199">
        <f t="shared" si="541"/>
        <v>3.576277822094414E-2</v>
      </c>
      <c r="FL212" s="199">
        <f t="shared" si="542"/>
        <v>5.8163137261861564E-2</v>
      </c>
      <c r="FN212" s="200">
        <f t="shared" si="500"/>
        <v>1.8998436108806593</v>
      </c>
      <c r="FO212" s="200">
        <f t="shared" si="501"/>
        <v>-3.7000964606932847</v>
      </c>
      <c r="FP212" s="200">
        <f t="shared" si="502"/>
        <v>-3.4331785403491604</v>
      </c>
      <c r="FQ212" s="200">
        <f t="shared" si="503"/>
        <v>1.4025774679600029</v>
      </c>
      <c r="FR212" s="200">
        <f t="shared" si="504"/>
        <v>4.654747476449236</v>
      </c>
      <c r="FS212" s="200">
        <f t="shared" si="505"/>
        <v>-2.6435689536679972</v>
      </c>
      <c r="FT212" s="199">
        <f t="shared" si="506"/>
        <v>1.4959469447647396</v>
      </c>
      <c r="FU212" s="199">
        <f t="shared" si="507"/>
        <v>1.8213924087285318</v>
      </c>
      <c r="FX212" s="199">
        <f t="shared" si="508"/>
        <v>-3.4286268283982517</v>
      </c>
      <c r="FY212" s="199">
        <f t="shared" si="509"/>
        <v>2.2653235608520239</v>
      </c>
      <c r="FZ212" s="199">
        <f t="shared" si="510"/>
        <v>1.6974773647183403</v>
      </c>
      <c r="GA212" s="199">
        <f t="shared" si="511"/>
        <v>-3.7927595813720796</v>
      </c>
      <c r="GC212" s="199">
        <f t="shared" si="543"/>
        <v>13.766619877085322</v>
      </c>
      <c r="GD212" s="199">
        <f t="shared" si="544"/>
        <v>2.7079599608489914E-2</v>
      </c>
      <c r="GE212" s="199">
        <f t="shared" si="545"/>
        <v>9.3925915482805711E-2</v>
      </c>
      <c r="GF212" s="199">
        <f t="shared" si="546"/>
        <v>-12.887625392176618</v>
      </c>
      <c r="GH212" s="199">
        <f t="shared" si="547"/>
        <v>-0.36413275297382786</v>
      </c>
      <c r="GI212" s="199">
        <f t="shared" si="548"/>
        <v>-6.0580831422241035</v>
      </c>
      <c r="GJ212" s="199">
        <f t="shared" si="549"/>
        <v>-5.4902369460904197</v>
      </c>
    </row>
    <row r="213" spans="1:192" x14ac:dyDescent="0.3">
      <c r="A213" s="6" t="s">
        <v>325</v>
      </c>
      <c r="B213" s="61">
        <v>35278</v>
      </c>
      <c r="C213" s="4">
        <v>81.784000000000006</v>
      </c>
      <c r="D213" s="4">
        <v>92.929000000000002</v>
      </c>
      <c r="E213" s="4">
        <v>51.55</v>
      </c>
      <c r="F213" s="4">
        <v>120.27200000000001</v>
      </c>
      <c r="G213" s="4">
        <v>245.601</v>
      </c>
      <c r="H213" s="4">
        <v>719.42899999999997</v>
      </c>
      <c r="I213" s="4">
        <v>140.83799999999999</v>
      </c>
      <c r="J213" s="4">
        <v>80.236999999999995</v>
      </c>
      <c r="K213" s="4">
        <v>81.313999999999993</v>
      </c>
      <c r="L213" s="4">
        <v>77.813000000000002</v>
      </c>
      <c r="M213" s="4">
        <v>91.238</v>
      </c>
      <c r="N213" s="4">
        <v>106.271</v>
      </c>
      <c r="O213" s="4">
        <v>79.231999999999999</v>
      </c>
      <c r="P213" s="4">
        <v>88.245999999999995</v>
      </c>
      <c r="Q213" s="4">
        <v>132.21700000000001</v>
      </c>
      <c r="R213" s="4">
        <v>67.150000000000006</v>
      </c>
      <c r="S213" s="6">
        <v>6225.7</v>
      </c>
      <c r="T213" s="6">
        <v>1059.0999999999999</v>
      </c>
      <c r="U213" s="6">
        <v>225.3</v>
      </c>
      <c r="V213" s="6">
        <v>577</v>
      </c>
      <c r="W213" s="6">
        <v>207.7</v>
      </c>
      <c r="X213" s="255">
        <v>73526</v>
      </c>
      <c r="Y213" s="6">
        <f t="shared" si="430"/>
        <v>73.525999999999996</v>
      </c>
      <c r="Z213" s="6"/>
      <c r="AA213" s="6">
        <v>256.8</v>
      </c>
      <c r="AB213" s="255">
        <v>86495</v>
      </c>
      <c r="AC213" s="6">
        <v>125.2</v>
      </c>
      <c r="AD213" s="6">
        <v>45.1</v>
      </c>
      <c r="AE213" s="6">
        <v>679.4</v>
      </c>
      <c r="AF213" s="6">
        <v>364.3</v>
      </c>
      <c r="AG213" s="4">
        <v>95.206999999999994</v>
      </c>
      <c r="AH213" s="4">
        <v>75.888999999999996</v>
      </c>
      <c r="AI213" s="4">
        <v>85.234999999999999</v>
      </c>
      <c r="AJ213" s="4">
        <v>82.006</v>
      </c>
      <c r="AK213" s="4">
        <v>85.126000000000005</v>
      </c>
      <c r="AL213" s="4">
        <v>85.234999999999999</v>
      </c>
      <c r="AM213" s="4" t="e">
        <v>#N/A</v>
      </c>
      <c r="AN213" s="4" t="e">
        <v>#N/A</v>
      </c>
      <c r="AO213" s="6"/>
      <c r="AP213" s="3">
        <f t="shared" si="452"/>
        <v>1.5730784086349296</v>
      </c>
      <c r="AQ213" s="3">
        <f t="shared" si="453"/>
        <v>5.1655671972163898E-2</v>
      </c>
      <c r="AR213" s="3">
        <f t="shared" si="454"/>
        <v>5.0835733859625831</v>
      </c>
      <c r="AS213" s="3">
        <f t="shared" si="455"/>
        <v>-1.5335736567996308</v>
      </c>
      <c r="AT213" s="235">
        <f t="shared" si="456"/>
        <v>-8.6644009468251646</v>
      </c>
      <c r="AU213" s="3">
        <f t="shared" si="457"/>
        <v>-23.040102480948228</v>
      </c>
      <c r="AV213" s="3">
        <f t="shared" si="458"/>
        <v>-0.91064837894109851</v>
      </c>
      <c r="AW213" s="3">
        <f t="shared" si="459"/>
        <v>1.4183172360452423</v>
      </c>
      <c r="AX213" s="3">
        <f t="shared" si="460"/>
        <v>3.7015565700940356</v>
      </c>
      <c r="AY213" s="3">
        <f t="shared" si="461"/>
        <v>2.6613469331048401</v>
      </c>
      <c r="AZ213" s="3">
        <f t="shared" si="462"/>
        <v>-0.79274294111339527</v>
      </c>
      <c r="BA213" s="3">
        <f t="shared" si="463"/>
        <v>-3.4591366349270061</v>
      </c>
      <c r="BB213" s="3">
        <f t="shared" si="464"/>
        <v>0.48494651322820065</v>
      </c>
      <c r="BC213" s="3">
        <f t="shared" si="465"/>
        <v>0.76677484730310108</v>
      </c>
      <c r="BD213" s="3">
        <f t="shared" si="466"/>
        <v>-1.0453967729931857</v>
      </c>
      <c r="BE213" s="3">
        <f t="shared" si="467"/>
        <v>4.0472116810623229</v>
      </c>
      <c r="BF213" s="3">
        <f t="shared" si="468"/>
        <v>-1.2603916668146036E-2</v>
      </c>
      <c r="BG213" s="3">
        <f t="shared" si="469"/>
        <v>0.2847275435927748</v>
      </c>
      <c r="BH213" s="3">
        <f t="shared" si="470"/>
        <v>0.11733990520944736</v>
      </c>
      <c r="BI213" s="3">
        <f t="shared" si="471"/>
        <v>0.27324405170970795</v>
      </c>
      <c r="BJ213" s="3">
        <f t="shared" si="472"/>
        <v>0.15039361004336591</v>
      </c>
      <c r="BK213" s="3">
        <f t="shared" si="473"/>
        <v>0.11733990520944736</v>
      </c>
      <c r="BL213" s="3" t="e">
        <f t="shared" si="474"/>
        <v>#N/A</v>
      </c>
      <c r="BM213" s="3" t="e">
        <f t="shared" si="475"/>
        <v>#N/A</v>
      </c>
      <c r="BN213" s="3"/>
      <c r="BO213" s="3">
        <f t="shared" si="431"/>
        <v>0.1701174165154119</v>
      </c>
      <c r="BP213" s="3">
        <f t="shared" si="432"/>
        <v>3.6188701672101135E-2</v>
      </c>
      <c r="BQ213" s="3">
        <f t="shared" si="433"/>
        <v>5.8515508296255847E-2</v>
      </c>
      <c r="BR213" s="3">
        <f t="shared" si="434"/>
        <v>0.10912829079460944</v>
      </c>
      <c r="BS213" s="3">
        <f t="shared" si="435"/>
        <v>9.2680341166455182E-2</v>
      </c>
      <c r="BT213" s="3">
        <f t="shared" si="476"/>
        <v>4.1248373676855618E-2</v>
      </c>
      <c r="BU213" s="3">
        <f t="shared" si="436"/>
        <v>0.21272778774431123</v>
      </c>
      <c r="BV213" s="3">
        <f t="shared" si="437"/>
        <v>0.38212347354138398</v>
      </c>
      <c r="BW213" s="3">
        <f t="shared" si="438"/>
        <v>0.20180863196106463</v>
      </c>
      <c r="BX213" s="3">
        <f t="shared" si="439"/>
        <v>0.20180863196106463</v>
      </c>
      <c r="BY213" s="3">
        <f t="shared" si="477"/>
        <v>0.24305700563792021</v>
      </c>
      <c r="BZ213" s="3">
        <f t="shared" si="440"/>
        <v>0.45924864692772999</v>
      </c>
      <c r="CA213" s="3">
        <f t="shared" si="512"/>
        <v>0.54075135307227007</v>
      </c>
      <c r="CB213" s="3">
        <f t="shared" si="478"/>
        <v>0.38131112873380912</v>
      </c>
      <c r="CC213" s="3">
        <f t="shared" si="479"/>
        <v>0.16970658207771611</v>
      </c>
      <c r="CD213" s="3">
        <f t="shared" si="480"/>
        <v>0.44898228918847471</v>
      </c>
      <c r="CE213" s="3">
        <f t="shared" si="481"/>
        <v>0.13725878932064497</v>
      </c>
      <c r="CF213" s="3">
        <f t="shared" si="441"/>
        <v>0.1186485018010585</v>
      </c>
      <c r="CG213" s="3">
        <f t="shared" si="442"/>
        <v>0.12511405835543768</v>
      </c>
      <c r="CH213" s="3">
        <f t="shared" si="513"/>
        <v>0.12488945447962141</v>
      </c>
      <c r="CI213" s="3">
        <f t="shared" si="443"/>
        <v>9.4704209968356975E-2</v>
      </c>
      <c r="CJ213" s="3"/>
      <c r="CK213" s="21">
        <f t="shared" si="482"/>
        <v>-1.2677218031774298</v>
      </c>
      <c r="CL213" s="21">
        <f t="shared" si="483"/>
        <v>-1.1873872998073662</v>
      </c>
      <c r="CM213" s="235">
        <f t="shared" si="514"/>
        <v>-2.5016203746972077E-3</v>
      </c>
      <c r="CN213" s="21"/>
      <c r="CO213" s="21">
        <f t="shared" si="484"/>
        <v>4.4411879736648032</v>
      </c>
      <c r="CP213" s="21">
        <f t="shared" si="485"/>
        <v>1.8849544625968262</v>
      </c>
      <c r="CQ213" s="21">
        <f t="shared" si="486"/>
        <v>2.4594734664630211</v>
      </c>
      <c r="CR213" s="3">
        <f t="shared" si="487"/>
        <v>1.8904148297151324</v>
      </c>
      <c r="CS213" s="3">
        <f t="shared" si="488"/>
        <v>2.176657489663643</v>
      </c>
      <c r="CT213" s="56">
        <f t="shared" si="489"/>
        <v>2.176657489663643</v>
      </c>
      <c r="CU213" s="236">
        <f t="shared" si="490"/>
        <v>2.1762538272073018</v>
      </c>
      <c r="CV213" s="57">
        <f t="shared" si="491"/>
        <v>-3.4439756303847315</v>
      </c>
      <c r="CW213" s="3">
        <f t="shared" si="492"/>
        <v>-2.188857743875448</v>
      </c>
      <c r="CX213" s="3">
        <f t="shared" si="493"/>
        <v>-1.891526283614527</v>
      </c>
      <c r="CY213" s="3">
        <f t="shared" si="494"/>
        <v>-10.840654774032465</v>
      </c>
      <c r="CZ213" s="3">
        <f t="shared" si="495"/>
        <v>-25.216356308155529</v>
      </c>
      <c r="DA213" s="3">
        <f t="shared" si="496"/>
        <v>-5.6353904621343078</v>
      </c>
      <c r="DB213" s="3">
        <f t="shared" si="497"/>
        <v>-3.0869022061484004</v>
      </c>
      <c r="DC213" s="3">
        <f t="shared" si="552"/>
        <v>-4.3140210621279103</v>
      </c>
      <c r="DD213" s="3">
        <f t="shared" si="550"/>
        <v>-13.769821316519815</v>
      </c>
      <c r="DE213" s="3">
        <f t="shared" si="551"/>
        <v>-30.863615946051304</v>
      </c>
      <c r="DF213" s="3"/>
      <c r="DG213" s="3">
        <f t="shared" si="515"/>
        <v>1.5730784086349296</v>
      </c>
      <c r="DH213" s="3">
        <f t="shared" si="516"/>
        <v>-1.1873872998073662</v>
      </c>
      <c r="DI213" s="3">
        <f t="shared" si="517"/>
        <v>0.24305700563792021</v>
      </c>
      <c r="DJ213" s="3">
        <f t="shared" si="518"/>
        <v>2.4594734664630211</v>
      </c>
      <c r="DK213" s="272">
        <f>quarterly_final!L221</f>
        <v>1.5691211206153672</v>
      </c>
      <c r="DL213" s="260">
        <f t="shared" si="519"/>
        <v>4.3295868290576633</v>
      </c>
      <c r="DM213" s="267">
        <f t="shared" si="520"/>
        <v>0.68272606278727566</v>
      </c>
      <c r="DN213" s="261">
        <f>'capital shares'!BB211</f>
        <v>0.31420249631522662</v>
      </c>
      <c r="DO213" s="272">
        <f t="shared" si="521"/>
        <v>3.1837340725814474</v>
      </c>
      <c r="DP213" s="260"/>
      <c r="DQ213" s="3"/>
      <c r="DR213" s="3">
        <f t="shared" si="498"/>
        <v>0.13725878932064497</v>
      </c>
      <c r="DS213" s="3">
        <f t="shared" si="522"/>
        <v>-8.6644009468251646</v>
      </c>
      <c r="DT213" s="3">
        <f t="shared" si="499"/>
        <v>-1.1886670333220177</v>
      </c>
      <c r="DU213" s="3">
        <f t="shared" si="523"/>
        <v>6.9331431076915639E-4</v>
      </c>
      <c r="DV213" s="3">
        <f t="shared" si="524"/>
        <v>11.805320742560809</v>
      </c>
      <c r="DW213" s="3">
        <f t="shared" si="525"/>
        <v>3.1402264814248753</v>
      </c>
      <c r="DX213" s="3">
        <f>'capital shares'!AY211</f>
        <v>0.14306552880891746</v>
      </c>
      <c r="DY213" s="275">
        <f t="shared" si="526"/>
        <v>3.607750007841755</v>
      </c>
      <c r="DZ213" s="3"/>
      <c r="EA213" s="3">
        <f t="shared" si="527"/>
        <v>4.4432298155840808</v>
      </c>
      <c r="EB213" s="3">
        <f t="shared" si="528"/>
        <v>0.12511405835543768</v>
      </c>
      <c r="EC213" s="3">
        <f t="shared" si="529"/>
        <v>2.1757841353024845</v>
      </c>
      <c r="ED213" s="3">
        <f t="shared" si="530"/>
        <v>0.68272606278727566</v>
      </c>
      <c r="EE213" s="3">
        <f t="shared" si="531"/>
        <v>-1.3010302863337841</v>
      </c>
      <c r="EF213" s="271">
        <f t="shared" si="532"/>
        <v>0.96641539394781217</v>
      </c>
      <c r="EG213" s="275">
        <f t="shared" si="533"/>
        <v>2.5604328756064301</v>
      </c>
      <c r="EH213" s="275"/>
      <c r="EI213" s="275">
        <f t="shared" si="534"/>
        <v>2.9844488108667377</v>
      </c>
      <c r="EJ213" s="275"/>
      <c r="EK213" s="280"/>
      <c r="EL213" s="280"/>
      <c r="EM213" s="280"/>
      <c r="EN213" s="280"/>
      <c r="EO213" s="280"/>
      <c r="EP213" s="280"/>
      <c r="EQ213" s="280"/>
      <c r="ER213" s="285"/>
      <c r="ES213" s="3"/>
      <c r="ET213" s="3"/>
      <c r="EV213" s="199">
        <f t="shared" si="444"/>
        <v>1</v>
      </c>
      <c r="EW213" s="199">
        <f t="shared" si="445"/>
        <v>9.2680341166455182E-2</v>
      </c>
      <c r="EX213" s="199">
        <f t="shared" si="446"/>
        <v>13.893216827023467</v>
      </c>
      <c r="EY213" s="199">
        <f t="shared" si="447"/>
        <v>2.0110188412547986E-2</v>
      </c>
      <c r="EZ213" s="199">
        <f t="shared" si="448"/>
        <v>7.2441653147437245E-3</v>
      </c>
      <c r="FA213" s="199">
        <f t="shared" si="449"/>
        <v>0.10912829079460944</v>
      </c>
      <c r="FB213" s="199">
        <f t="shared" si="450"/>
        <v>3.6188701672101135E-2</v>
      </c>
      <c r="FC213" s="199">
        <f t="shared" si="451"/>
        <v>5.8515508296255847E-2</v>
      </c>
      <c r="FE213" s="199">
        <f t="shared" si="535"/>
        <v>1</v>
      </c>
      <c r="FF213" s="199">
        <f t="shared" si="536"/>
        <v>9.1651221304917332E-2</v>
      </c>
      <c r="FG213" s="199">
        <f t="shared" si="537"/>
        <v>13.754656840765081</v>
      </c>
      <c r="FH213" s="199">
        <f t="shared" si="538"/>
        <v>1.9997651933317425E-2</v>
      </c>
      <c r="FI213" s="199">
        <f t="shared" si="539"/>
        <v>7.2183269416216146E-3</v>
      </c>
      <c r="FJ213" s="199">
        <f t="shared" si="540"/>
        <v>0.10958993746604018</v>
      </c>
      <c r="FK213" s="199">
        <f t="shared" si="541"/>
        <v>3.5977936665871735E-2</v>
      </c>
      <c r="FL213" s="199">
        <f t="shared" si="542"/>
        <v>5.8662339766405308E-2</v>
      </c>
      <c r="FN213" s="200">
        <f t="shared" si="500"/>
        <v>1.5730784086349296</v>
      </c>
      <c r="FO213" s="200">
        <f t="shared" si="501"/>
        <v>-1.5335736567996308</v>
      </c>
      <c r="FP213" s="200">
        <f t="shared" si="502"/>
        <v>-3.4591366349270061</v>
      </c>
      <c r="FQ213" s="200">
        <f t="shared" si="503"/>
        <v>0.48494651322820065</v>
      </c>
      <c r="FR213" s="200">
        <f t="shared" si="504"/>
        <v>0.76677484730310108</v>
      </c>
      <c r="FS213" s="200">
        <f t="shared" si="505"/>
        <v>-1.0453967729931857</v>
      </c>
      <c r="FT213" s="199">
        <f t="shared" si="506"/>
        <v>5.0835733859625831</v>
      </c>
      <c r="FU213" s="199">
        <f t="shared" si="507"/>
        <v>4.0472116810623229</v>
      </c>
      <c r="FX213" s="199">
        <f t="shared" si="508"/>
        <v>-3.4275369629325425</v>
      </c>
      <c r="FY213" s="199">
        <f t="shared" si="509"/>
        <v>0.55969411154583593</v>
      </c>
      <c r="FZ213" s="199">
        <f t="shared" si="510"/>
        <v>4.4411893530159521</v>
      </c>
      <c r="GA213" s="199">
        <f t="shared" si="511"/>
        <v>-3.7446709647148215</v>
      </c>
      <c r="GC213" s="199">
        <f t="shared" si="543"/>
        <v>13.95589799953604</v>
      </c>
      <c r="GD213" s="199">
        <f t="shared" si="544"/>
        <v>2.721597887493904E-2</v>
      </c>
      <c r="GE213" s="199">
        <f t="shared" si="545"/>
        <v>9.4640276432277043E-2</v>
      </c>
      <c r="GF213" s="199">
        <f t="shared" si="546"/>
        <v>-13.077754254843255</v>
      </c>
      <c r="GH213" s="199">
        <f t="shared" si="547"/>
        <v>-0.31713400178227902</v>
      </c>
      <c r="GI213" s="199">
        <f t="shared" si="548"/>
        <v>-4.3043650762606571</v>
      </c>
      <c r="GJ213" s="199">
        <f t="shared" si="549"/>
        <v>-8.1858603177307732</v>
      </c>
    </row>
    <row r="214" spans="1:192" x14ac:dyDescent="0.3">
      <c r="A214" s="6" t="s">
        <v>324</v>
      </c>
      <c r="B214" s="61">
        <v>35370</v>
      </c>
      <c r="C214" s="4">
        <v>82.07</v>
      </c>
      <c r="D214" s="4">
        <v>92.738</v>
      </c>
      <c r="E214" s="4">
        <v>51.905000000000001</v>
      </c>
      <c r="F214" s="4">
        <v>119.72</v>
      </c>
      <c r="G214" s="4">
        <v>240.32</v>
      </c>
      <c r="H214" s="4">
        <v>677.649</v>
      </c>
      <c r="I214" s="4">
        <v>140.75200000000001</v>
      </c>
      <c r="J214" s="4">
        <v>80.510999999999996</v>
      </c>
      <c r="K214" s="4">
        <v>81.828999999999994</v>
      </c>
      <c r="L214" s="4">
        <v>78.302999999999997</v>
      </c>
      <c r="M214" s="4">
        <v>90.852999999999994</v>
      </c>
      <c r="N214" s="4">
        <v>105.44199999999999</v>
      </c>
      <c r="O214" s="4">
        <v>78.998000000000005</v>
      </c>
      <c r="P214" s="4">
        <v>88.201999999999998</v>
      </c>
      <c r="Q214" s="4">
        <v>131.64500000000001</v>
      </c>
      <c r="R214" s="4">
        <v>67.453000000000003</v>
      </c>
      <c r="S214" s="6">
        <v>6334.8</v>
      </c>
      <c r="T214" s="6">
        <v>1083.5</v>
      </c>
      <c r="U214" s="6">
        <v>238.9</v>
      </c>
      <c r="V214" s="6">
        <v>581.4</v>
      </c>
      <c r="W214" s="6">
        <v>208.3</v>
      </c>
      <c r="X214" s="255">
        <v>73691</v>
      </c>
      <c r="Y214" s="6">
        <f t="shared" si="430"/>
        <v>73.691000000000003</v>
      </c>
      <c r="Z214" s="6"/>
      <c r="AA214" s="6">
        <v>263.2</v>
      </c>
      <c r="AB214" s="255">
        <v>90728</v>
      </c>
      <c r="AC214" s="6">
        <v>127.6</v>
      </c>
      <c r="AD214" s="6">
        <v>44.9</v>
      </c>
      <c r="AE214" s="6">
        <v>689.6</v>
      </c>
      <c r="AF214" s="6">
        <v>361.8</v>
      </c>
      <c r="AG214" s="4">
        <v>94.947999999999993</v>
      </c>
      <c r="AH214" s="4">
        <v>76.295000000000002</v>
      </c>
      <c r="AI214" s="4">
        <v>85.307000000000002</v>
      </c>
      <c r="AJ214" s="4">
        <v>77.460999999999999</v>
      </c>
      <c r="AK214" s="4">
        <v>84.665000000000006</v>
      </c>
      <c r="AL214" s="4">
        <v>85.307000000000002</v>
      </c>
      <c r="AM214" s="4">
        <v>95.067999999999998</v>
      </c>
      <c r="AN214" s="4">
        <v>76.668999999999997</v>
      </c>
      <c r="AO214" s="6"/>
      <c r="AP214" s="3">
        <f t="shared" si="452"/>
        <v>1.3963664747629148</v>
      </c>
      <c r="AQ214" s="3">
        <f t="shared" si="453"/>
        <v>-0.82297906413823074</v>
      </c>
      <c r="AR214" s="3">
        <f t="shared" si="454"/>
        <v>2.7451656728959666</v>
      </c>
      <c r="AS214" s="3">
        <f t="shared" si="455"/>
        <v>-1.840064580245989</v>
      </c>
      <c r="AT214" s="235">
        <f t="shared" si="456"/>
        <v>-8.6947597400664467</v>
      </c>
      <c r="AU214" s="3">
        <f t="shared" si="457"/>
        <v>-23.931354818692828</v>
      </c>
      <c r="AV214" s="3">
        <f t="shared" si="458"/>
        <v>-0.2443268657945401</v>
      </c>
      <c r="AW214" s="3">
        <f t="shared" si="459"/>
        <v>1.3636263735178262</v>
      </c>
      <c r="AX214" s="3">
        <f t="shared" si="460"/>
        <v>2.5254002227229222</v>
      </c>
      <c r="AY214" s="3">
        <f t="shared" si="461"/>
        <v>2.5109616391359775</v>
      </c>
      <c r="AZ214" s="3">
        <f t="shared" si="462"/>
        <v>-1.6914644818267228</v>
      </c>
      <c r="BA214" s="3">
        <f t="shared" si="463"/>
        <v>-3.1325586503612621</v>
      </c>
      <c r="BB214" s="3">
        <f t="shared" si="464"/>
        <v>-1.183088772487102</v>
      </c>
      <c r="BC214" s="3">
        <f t="shared" si="465"/>
        <v>-0.19949220580347976</v>
      </c>
      <c r="BD214" s="3">
        <f t="shared" si="466"/>
        <v>-1.7342425844209259</v>
      </c>
      <c r="BE214" s="3">
        <f t="shared" si="467"/>
        <v>1.800854434435287</v>
      </c>
      <c r="BF214" s="3">
        <f t="shared" si="468"/>
        <v>-1.0896380748896501</v>
      </c>
      <c r="BG214" s="3">
        <f t="shared" si="469"/>
        <v>2.1342635925427174</v>
      </c>
      <c r="BH214" s="3">
        <f t="shared" si="470"/>
        <v>0.33774673348614653</v>
      </c>
      <c r="BI214" s="3">
        <f t="shared" si="471"/>
        <v>-22.807132570745544</v>
      </c>
      <c r="BJ214" s="3">
        <f t="shared" si="472"/>
        <v>-2.1720874854486443</v>
      </c>
      <c r="BK214" s="3">
        <f t="shared" si="473"/>
        <v>0.33774673348614653</v>
      </c>
      <c r="BL214" s="3" t="e">
        <f t="shared" si="474"/>
        <v>#N/A</v>
      </c>
      <c r="BM214" s="3" t="e">
        <f t="shared" si="475"/>
        <v>#N/A</v>
      </c>
      <c r="BN214" s="3"/>
      <c r="BO214" s="3">
        <f t="shared" si="431"/>
        <v>0.17103933825850856</v>
      </c>
      <c r="BP214" s="3">
        <f t="shared" si="432"/>
        <v>3.7712319252383657E-2</v>
      </c>
      <c r="BQ214" s="3">
        <f t="shared" si="433"/>
        <v>5.7113089600303091E-2</v>
      </c>
      <c r="BR214" s="3">
        <f t="shared" si="434"/>
        <v>0.10885900107343563</v>
      </c>
      <c r="BS214" s="3">
        <f t="shared" si="435"/>
        <v>9.1778745974616396E-2</v>
      </c>
      <c r="BT214" s="3">
        <f t="shared" si="476"/>
        <v>4.1548273031508487E-2</v>
      </c>
      <c r="BU214" s="3">
        <f t="shared" si="436"/>
        <v>0.22048915551453624</v>
      </c>
      <c r="BV214" s="3">
        <f t="shared" si="437"/>
        <v>0.3977026802064258</v>
      </c>
      <c r="BW214" s="3">
        <f t="shared" si="438"/>
        <v>0.20063774704805201</v>
      </c>
      <c r="BX214" s="3">
        <f t="shared" si="439"/>
        <v>0.20063774704805201</v>
      </c>
      <c r="BY214" s="3">
        <f t="shared" si="477"/>
        <v>0.2421860200795605</v>
      </c>
      <c r="BZ214" s="3">
        <f t="shared" si="440"/>
        <v>0.45743509047993702</v>
      </c>
      <c r="CA214" s="3">
        <f t="shared" si="512"/>
        <v>0.54256490952006298</v>
      </c>
      <c r="CB214" s="3">
        <f t="shared" si="478"/>
        <v>0.37895971842002346</v>
      </c>
      <c r="CC214" s="3">
        <f t="shared" si="479"/>
        <v>0.17155520792595488</v>
      </c>
      <c r="CD214" s="3">
        <f t="shared" si="480"/>
        <v>0.44948507365402163</v>
      </c>
      <c r="CE214" s="3">
        <f t="shared" si="481"/>
        <v>0.13577108590796508</v>
      </c>
      <c r="CF214" s="3">
        <f t="shared" si="441"/>
        <v>0.11862632805403057</v>
      </c>
      <c r="CG214" s="3">
        <f t="shared" si="442"/>
        <v>0.12513019205932591</v>
      </c>
      <c r="CH214" s="3">
        <f t="shared" si="513"/>
        <v>0.12512212520738181</v>
      </c>
      <c r="CI214" s="3">
        <f t="shared" si="443"/>
        <v>9.4825408852686754E-2</v>
      </c>
      <c r="CJ214" s="3"/>
      <c r="CK214" s="21">
        <f t="shared" si="482"/>
        <v>-1.7827452357373548</v>
      </c>
      <c r="CL214" s="21">
        <f t="shared" si="483"/>
        <v>-1.7671700076955119</v>
      </c>
      <c r="CM214" s="235">
        <f t="shared" si="514"/>
        <v>-0.67193452380744056</v>
      </c>
      <c r="CN214" s="21"/>
      <c r="CO214" s="21">
        <f t="shared" si="484"/>
        <v>2.169053734950098</v>
      </c>
      <c r="CP214" s="21">
        <f t="shared" si="485"/>
        <v>1.854283731708698</v>
      </c>
      <c r="CQ214" s="21">
        <f t="shared" si="486"/>
        <v>2.4073854455973351</v>
      </c>
      <c r="CR214" s="3">
        <f t="shared" si="487"/>
        <v>1.7234184814688931</v>
      </c>
      <c r="CS214" s="3">
        <f t="shared" si="488"/>
        <v>2.4414708545437684</v>
      </c>
      <c r="CT214" s="56">
        <f t="shared" si="489"/>
        <v>2.4414708545437684</v>
      </c>
      <c r="CU214" s="236">
        <f t="shared" si="490"/>
        <v>2.4403613932434252</v>
      </c>
      <c r="CV214" s="57">
        <f t="shared" si="491"/>
        <v>-4.2231066289807799</v>
      </c>
      <c r="CW214" s="3">
        <f t="shared" si="492"/>
        <v>-3.5299994681330755</v>
      </c>
      <c r="CX214" s="3">
        <f t="shared" si="493"/>
        <v>-0.3060978007007078</v>
      </c>
      <c r="CY214" s="3">
        <f t="shared" si="494"/>
        <v>-11.135121133309871</v>
      </c>
      <c r="CZ214" s="3">
        <f t="shared" si="495"/>
        <v>-26.371716211936253</v>
      </c>
      <c r="DA214" s="3">
        <f t="shared" si="496"/>
        <v>-5.5729200436046877</v>
      </c>
      <c r="DB214" s="3">
        <f t="shared" si="497"/>
        <v>-2.6846882590379653</v>
      </c>
      <c r="DC214" s="3">
        <f t="shared" si="552"/>
        <v>-4.4969923116027237</v>
      </c>
      <c r="DD214" s="3">
        <f t="shared" si="550"/>
        <v>-13.394914488487196</v>
      </c>
      <c r="DE214" s="3">
        <f t="shared" si="551"/>
        <v>-30.711606918326353</v>
      </c>
      <c r="DF214" s="3"/>
      <c r="DG214" s="3">
        <f t="shared" si="515"/>
        <v>1.3963664747629148</v>
      </c>
      <c r="DH214" s="3">
        <f t="shared" si="516"/>
        <v>-1.7671700076955119</v>
      </c>
      <c r="DI214" s="3">
        <f t="shared" si="517"/>
        <v>0.2421860200795605</v>
      </c>
      <c r="DJ214" s="3">
        <f t="shared" si="518"/>
        <v>2.4073854455973351</v>
      </c>
      <c r="DK214" s="272">
        <f>quarterly_final!L222</f>
        <v>1.0319491209992164</v>
      </c>
      <c r="DL214" s="260">
        <f t="shared" si="519"/>
        <v>4.1954856034576427</v>
      </c>
      <c r="DM214" s="267">
        <f t="shared" si="520"/>
        <v>2.0930150164796268E-2</v>
      </c>
      <c r="DN214" s="261">
        <f>'capital shares'!BB212</f>
        <v>0.31069991997155194</v>
      </c>
      <c r="DO214" s="272">
        <f t="shared" si="521"/>
        <v>2.8984515582027495</v>
      </c>
      <c r="DP214" s="260"/>
      <c r="DQ214" s="3"/>
      <c r="DR214" s="3">
        <f t="shared" si="498"/>
        <v>0.13577108590796508</v>
      </c>
      <c r="DS214" s="3">
        <f t="shared" si="522"/>
        <v>-8.6947597400664467</v>
      </c>
      <c r="DT214" s="3">
        <f t="shared" si="499"/>
        <v>-1.7670060518762103</v>
      </c>
      <c r="DU214" s="3">
        <f t="shared" si="523"/>
        <v>-0.67865014777331678</v>
      </c>
      <c r="DV214" s="3">
        <f t="shared" si="524"/>
        <v>11.123239291647881</v>
      </c>
      <c r="DW214" s="3">
        <f t="shared" si="525"/>
        <v>3.1071296993547506</v>
      </c>
      <c r="DX214" s="3">
        <f>'capital shares'!AY212</f>
        <v>0.14460084849657298</v>
      </c>
      <c r="DY214" s="275">
        <f t="shared" si="526"/>
        <v>3.3073839950922963</v>
      </c>
      <c r="DZ214" s="3"/>
      <c r="EA214" s="3">
        <f t="shared" si="527"/>
        <v>2.1764095449201486</v>
      </c>
      <c r="EB214" s="3">
        <f t="shared" si="528"/>
        <v>0.12513019205932591</v>
      </c>
      <c r="EC214" s="3">
        <f t="shared" si="529"/>
        <v>2.4404212853879934</v>
      </c>
      <c r="ED214" s="3">
        <f t="shared" si="530"/>
        <v>2.0930150164796268E-2</v>
      </c>
      <c r="EE214" s="3">
        <f t="shared" si="531"/>
        <v>0.2519060508419827</v>
      </c>
      <c r="EF214" s="271">
        <f t="shared" si="532"/>
        <v>-1.2105689625862115E-2</v>
      </c>
      <c r="EG214" s="275">
        <f t="shared" si="533"/>
        <v>2.9702157520585084</v>
      </c>
      <c r="EH214" s="275"/>
      <c r="EI214" s="275">
        <f t="shared" si="534"/>
        <v>3.3791481889480552</v>
      </c>
      <c r="EJ214" s="275"/>
      <c r="EK214" s="280"/>
      <c r="EL214" s="280"/>
      <c r="EM214" s="280"/>
      <c r="EN214" s="280"/>
      <c r="EO214" s="280"/>
      <c r="EP214" s="280"/>
      <c r="EQ214" s="280"/>
      <c r="ER214" s="285"/>
      <c r="ES214" s="3"/>
      <c r="ET214" s="3"/>
      <c r="EV214" s="199">
        <f t="shared" si="444"/>
        <v>1</v>
      </c>
      <c r="EW214" s="199">
        <f t="shared" si="445"/>
        <v>9.1778745974616396E-2</v>
      </c>
      <c r="EX214" s="199">
        <f t="shared" si="446"/>
        <v>14.322156974174401</v>
      </c>
      <c r="EY214" s="199">
        <f t="shared" si="447"/>
        <v>2.0142703794910649E-2</v>
      </c>
      <c r="EZ214" s="199">
        <f t="shared" si="448"/>
        <v>7.0878322914693431E-3</v>
      </c>
      <c r="FA214" s="199">
        <f t="shared" si="449"/>
        <v>0.10885900107343563</v>
      </c>
      <c r="FB214" s="199">
        <f t="shared" si="450"/>
        <v>3.7712319252383657E-2</v>
      </c>
      <c r="FC214" s="199">
        <f t="shared" si="451"/>
        <v>5.7113089600303091E-2</v>
      </c>
      <c r="FE214" s="199">
        <f t="shared" si="535"/>
        <v>1</v>
      </c>
      <c r="FF214" s="199">
        <f t="shared" si="536"/>
        <v>9.2229543570535782E-2</v>
      </c>
      <c r="FG214" s="199">
        <f t="shared" si="537"/>
        <v>14.107686900598935</v>
      </c>
      <c r="FH214" s="199">
        <f t="shared" si="538"/>
        <v>2.0126446103729316E-2</v>
      </c>
      <c r="FI214" s="199">
        <f t="shared" si="539"/>
        <v>7.1659988031065342E-3</v>
      </c>
      <c r="FJ214" s="199">
        <f t="shared" si="540"/>
        <v>0.10899364593402253</v>
      </c>
      <c r="FK214" s="199">
        <f t="shared" si="541"/>
        <v>3.6950510462242396E-2</v>
      </c>
      <c r="FL214" s="199">
        <f t="shared" si="542"/>
        <v>5.7814298948279469E-2</v>
      </c>
      <c r="FN214" s="200">
        <f t="shared" si="500"/>
        <v>1.3963664747629148</v>
      </c>
      <c r="FO214" s="200">
        <f t="shared" si="501"/>
        <v>-1.840064580245989</v>
      </c>
      <c r="FP214" s="200">
        <f t="shared" si="502"/>
        <v>-3.1325586503612621</v>
      </c>
      <c r="FQ214" s="200">
        <f t="shared" si="503"/>
        <v>-1.183088772487102</v>
      </c>
      <c r="FR214" s="200">
        <f t="shared" si="504"/>
        <v>-0.19949220580347976</v>
      </c>
      <c r="FS214" s="200">
        <f t="shared" si="505"/>
        <v>-1.7342425844209259</v>
      </c>
      <c r="FT214" s="199">
        <f t="shared" si="506"/>
        <v>2.7451656728959666</v>
      </c>
      <c r="FU214" s="199">
        <f t="shared" si="507"/>
        <v>1.800854434435287</v>
      </c>
      <c r="FX214" s="199">
        <f t="shared" si="508"/>
        <v>-3.1135765124738231</v>
      </c>
      <c r="FY214" s="199">
        <f t="shared" si="509"/>
        <v>-0.92483225337879993</v>
      </c>
      <c r="FZ214" s="199">
        <f t="shared" si="510"/>
        <v>2.1690584387846084</v>
      </c>
      <c r="GA214" s="199">
        <f t="shared" si="511"/>
        <v>-3.4076431131516594</v>
      </c>
      <c r="GC214" s="199">
        <f t="shared" si="543"/>
        <v>14.308910090103494</v>
      </c>
      <c r="GD214" s="199">
        <f t="shared" si="544"/>
        <v>2.7292444906835849E-2</v>
      </c>
      <c r="GE214" s="199">
        <f t="shared" si="545"/>
        <v>9.4764809410521872E-2</v>
      </c>
      <c r="GF214" s="199">
        <f t="shared" si="546"/>
        <v>-13.430967344420852</v>
      </c>
      <c r="GH214" s="199">
        <f t="shared" si="547"/>
        <v>-0.2940666006778363</v>
      </c>
      <c r="GI214" s="199">
        <f t="shared" si="548"/>
        <v>-2.4828108597728593</v>
      </c>
      <c r="GJ214" s="199">
        <f t="shared" si="549"/>
        <v>-5.5767015519362673</v>
      </c>
    </row>
    <row r="215" spans="1:192" x14ac:dyDescent="0.3">
      <c r="A215" s="6" t="s">
        <v>323</v>
      </c>
      <c r="B215" s="61">
        <v>35462</v>
      </c>
      <c r="C215" s="4">
        <v>82.393000000000001</v>
      </c>
      <c r="D215" s="4">
        <v>92.632999999999996</v>
      </c>
      <c r="E215" s="4">
        <v>52.408000000000001</v>
      </c>
      <c r="F215" s="4">
        <v>118.66500000000001</v>
      </c>
      <c r="G215" s="4">
        <v>234.024</v>
      </c>
      <c r="H215" s="4">
        <v>632.17700000000002</v>
      </c>
      <c r="I215" s="4">
        <v>140.499</v>
      </c>
      <c r="J215" s="4">
        <v>80.611000000000004</v>
      </c>
      <c r="K215" s="4">
        <v>81.911000000000001</v>
      </c>
      <c r="L215" s="4">
        <v>78.468999999999994</v>
      </c>
      <c r="M215" s="4">
        <v>91.412999999999997</v>
      </c>
      <c r="N215" s="4">
        <v>104.68300000000001</v>
      </c>
      <c r="O215" s="4">
        <v>80.206999999999994</v>
      </c>
      <c r="P215" s="4">
        <v>88.962000000000003</v>
      </c>
      <c r="Q215" s="4">
        <v>131.137</v>
      </c>
      <c r="R215" s="4">
        <v>67.769000000000005</v>
      </c>
      <c r="S215" s="6">
        <v>6425.1</v>
      </c>
      <c r="T215" s="6">
        <v>1106.8</v>
      </c>
      <c r="U215" s="6">
        <v>242.7</v>
      </c>
      <c r="V215" s="6">
        <v>587.5</v>
      </c>
      <c r="W215" s="6">
        <v>211.9</v>
      </c>
      <c r="X215" s="255">
        <v>76542</v>
      </c>
      <c r="Y215" s="6">
        <f t="shared" si="430"/>
        <v>76.542000000000002</v>
      </c>
      <c r="Z215" s="6"/>
      <c r="AA215" s="6">
        <v>276.7</v>
      </c>
      <c r="AB215" s="255">
        <v>99544</v>
      </c>
      <c r="AC215" s="6">
        <v>132.1</v>
      </c>
      <c r="AD215" s="6">
        <v>45.1</v>
      </c>
      <c r="AE215" s="6">
        <v>705.6</v>
      </c>
      <c r="AF215" s="6">
        <v>365.4</v>
      </c>
      <c r="AG215" s="4">
        <v>94.358000000000004</v>
      </c>
      <c r="AH215" s="4">
        <v>75.972999999999999</v>
      </c>
      <c r="AI215" s="4">
        <v>84.918999999999997</v>
      </c>
      <c r="AJ215" s="4">
        <v>79.545000000000002</v>
      </c>
      <c r="AK215" s="4">
        <v>84.558999999999997</v>
      </c>
      <c r="AL215" s="4">
        <v>84.918999999999997</v>
      </c>
      <c r="AM215" s="4">
        <v>94.620999999999995</v>
      </c>
      <c r="AN215" s="4">
        <v>76.808000000000007</v>
      </c>
      <c r="AO215" s="6"/>
      <c r="AP215" s="3">
        <f t="shared" si="452"/>
        <v>1.5711760835663624</v>
      </c>
      <c r="AQ215" s="3">
        <f t="shared" si="453"/>
        <v>-0.45314536245505715</v>
      </c>
      <c r="AR215" s="3">
        <f t="shared" si="454"/>
        <v>3.8576507137466112</v>
      </c>
      <c r="AS215" s="3">
        <f t="shared" si="455"/>
        <v>-3.5405143372114805</v>
      </c>
      <c r="AT215" s="235">
        <f t="shared" si="456"/>
        <v>-10.61907774993692</v>
      </c>
      <c r="AU215" s="3">
        <f t="shared" si="457"/>
        <v>-27.784014618121073</v>
      </c>
      <c r="AV215" s="3">
        <f t="shared" si="458"/>
        <v>-0.71964207982793815</v>
      </c>
      <c r="AW215" s="3">
        <f t="shared" si="459"/>
        <v>0.49651823011202817</v>
      </c>
      <c r="AX215" s="3">
        <f t="shared" si="460"/>
        <v>0.40063518678422755</v>
      </c>
      <c r="AY215" s="3">
        <f t="shared" si="461"/>
        <v>0.84709035817215128</v>
      </c>
      <c r="AZ215" s="3">
        <f t="shared" si="462"/>
        <v>2.4579538130593392</v>
      </c>
      <c r="BA215" s="3">
        <f t="shared" si="463"/>
        <v>-2.8897210747863644</v>
      </c>
      <c r="BB215" s="3">
        <f t="shared" si="464"/>
        <v>6.0753028673149103</v>
      </c>
      <c r="BC215" s="3">
        <f t="shared" si="465"/>
        <v>3.4318695085310309</v>
      </c>
      <c r="BD215" s="3">
        <f t="shared" si="466"/>
        <v>-1.5465309886344647</v>
      </c>
      <c r="BE215" s="3">
        <f t="shared" si="467"/>
        <v>1.8695216768683358</v>
      </c>
      <c r="BF215" s="3">
        <f t="shared" si="468"/>
        <v>-2.4933257702584575</v>
      </c>
      <c r="BG215" s="3">
        <f t="shared" si="469"/>
        <v>-1.6917565344673753</v>
      </c>
      <c r="BH215" s="3">
        <f t="shared" si="470"/>
        <v>-1.8234613839444653</v>
      </c>
      <c r="BI215" s="3">
        <f t="shared" si="471"/>
        <v>10.619326145981548</v>
      </c>
      <c r="BJ215" s="3">
        <f t="shared" si="472"/>
        <v>-0.50111101906820632</v>
      </c>
      <c r="BK215" s="3">
        <f t="shared" si="473"/>
        <v>-1.8234613839444653</v>
      </c>
      <c r="BL215" s="3">
        <f t="shared" si="474"/>
        <v>-1.8851945127260801</v>
      </c>
      <c r="BM215" s="3">
        <f t="shared" si="475"/>
        <v>0.72453872830277855</v>
      </c>
      <c r="BN215" s="3"/>
      <c r="BO215" s="3">
        <f t="shared" si="431"/>
        <v>0.17226191032046193</v>
      </c>
      <c r="BP215" s="3">
        <f t="shared" si="432"/>
        <v>3.7773731148153335E-2</v>
      </c>
      <c r="BQ215" s="3">
        <f t="shared" si="433"/>
        <v>5.6870710183499082E-2</v>
      </c>
      <c r="BR215" s="3">
        <f t="shared" si="434"/>
        <v>0.10981930242330859</v>
      </c>
      <c r="BS215" s="3">
        <f t="shared" si="435"/>
        <v>9.1438265552287123E-2</v>
      </c>
      <c r="BT215" s="3">
        <f t="shared" si="476"/>
        <v>4.3065477580115481E-2</v>
      </c>
      <c r="BU215" s="3">
        <f t="shared" si="436"/>
        <v>0.21928080954101914</v>
      </c>
      <c r="BV215" s="3">
        <f t="shared" si="437"/>
        <v>0.39911198815984217</v>
      </c>
      <c r="BW215" s="3">
        <f t="shared" si="438"/>
        <v>0.20125756797559569</v>
      </c>
      <c r="BX215" s="3">
        <f t="shared" si="439"/>
        <v>0.20125756797559569</v>
      </c>
      <c r="BY215" s="3">
        <f t="shared" si="477"/>
        <v>0.24432304555571122</v>
      </c>
      <c r="BZ215" s="3">
        <f t="shared" si="440"/>
        <v>0.45433454489211972</v>
      </c>
      <c r="CA215" s="3">
        <f t="shared" si="512"/>
        <v>0.54566545510788034</v>
      </c>
      <c r="CB215" s="3">
        <f t="shared" si="478"/>
        <v>0.37425149700598803</v>
      </c>
      <c r="CC215" s="3">
        <f t="shared" si="479"/>
        <v>0.17626449229201172</v>
      </c>
      <c r="CD215" s="3">
        <f t="shared" si="480"/>
        <v>0.44948401070200028</v>
      </c>
      <c r="CE215" s="3">
        <f t="shared" si="481"/>
        <v>0.13498534845203211</v>
      </c>
      <c r="CF215" s="3">
        <f t="shared" si="441"/>
        <v>0.11849181605611846</v>
      </c>
      <c r="CG215" s="3">
        <f t="shared" si="442"/>
        <v>0.12524457808992234</v>
      </c>
      <c r="CH215" s="3">
        <f t="shared" si="513"/>
        <v>0.12518738507462412</v>
      </c>
      <c r="CI215" s="3">
        <f t="shared" si="443"/>
        <v>9.464444133165241E-2</v>
      </c>
      <c r="CJ215" s="3"/>
      <c r="CK215" s="21">
        <f t="shared" si="482"/>
        <v>-2.4555577239694739</v>
      </c>
      <c r="CL215" s="21">
        <f t="shared" si="483"/>
        <v>-1.6010569477686547</v>
      </c>
      <c r="CM215" s="235">
        <f t="shared" si="514"/>
        <v>-0.18905969885844753</v>
      </c>
      <c r="CN215" s="21"/>
      <c r="CO215" s="21">
        <f t="shared" si="484"/>
        <v>2.6616068664630914</v>
      </c>
      <c r="CP215" s="21">
        <f t="shared" si="485"/>
        <v>1.9924608881950043</v>
      </c>
      <c r="CQ215" s="21">
        <f t="shared" si="486"/>
        <v>2.5968122775378393</v>
      </c>
      <c r="CR215" s="3">
        <f t="shared" si="487"/>
        <v>2.0856200540691345</v>
      </c>
      <c r="CS215" s="3">
        <f t="shared" si="488"/>
        <v>2.5875400459580176</v>
      </c>
      <c r="CT215" s="56">
        <f t="shared" si="489"/>
        <v>2.5875400459580176</v>
      </c>
      <c r="CU215" s="236">
        <f t="shared" si="490"/>
        <v>2.5821145752935921</v>
      </c>
      <c r="CV215" s="57">
        <f t="shared" si="491"/>
        <v>-5.0376722992630665</v>
      </c>
      <c r="CW215" s="3">
        <f t="shared" si="492"/>
        <v>-5.0754403455520496</v>
      </c>
      <c r="CX215" s="3">
        <f t="shared" si="493"/>
        <v>-4.2738711097609672</v>
      </c>
      <c r="CY215" s="3">
        <f t="shared" si="494"/>
        <v>-13.201192325230512</v>
      </c>
      <c r="CZ215" s="3">
        <f t="shared" si="495"/>
        <v>-30.366129193414665</v>
      </c>
      <c r="DA215" s="3">
        <f t="shared" si="496"/>
        <v>-5.4718356500799565</v>
      </c>
      <c r="DB215" s="3">
        <f t="shared" si="497"/>
        <v>-3.3017566551215305</v>
      </c>
      <c r="DC215" s="3">
        <f t="shared" si="552"/>
        <v>-4.8415431530739363</v>
      </c>
      <c r="DD215" s="3">
        <f t="shared" si="550"/>
        <v>-13.156639212608965</v>
      </c>
      <c r="DE215" s="3">
        <f t="shared" si="551"/>
        <v>-29.964414202270003</v>
      </c>
      <c r="DF215" s="3"/>
      <c r="DG215" s="3">
        <f t="shared" si="515"/>
        <v>1.5711760835663624</v>
      </c>
      <c r="DH215" s="3">
        <f t="shared" si="516"/>
        <v>-1.6010569477686547</v>
      </c>
      <c r="DI215" s="3">
        <f t="shared" si="517"/>
        <v>0.24432304555571122</v>
      </c>
      <c r="DJ215" s="3">
        <f t="shared" si="518"/>
        <v>2.5968122775378393</v>
      </c>
      <c r="DK215" s="272">
        <f>quarterly_final!L223</f>
        <v>-1.0770396706930314</v>
      </c>
      <c r="DL215" s="260">
        <f t="shared" si="519"/>
        <v>2.0951933606419861</v>
      </c>
      <c r="DM215" s="267">
        <f t="shared" si="520"/>
        <v>-2.1026758646645081</v>
      </c>
      <c r="DN215" s="261">
        <f>'capital shares'!BB213</f>
        <v>0.3066778132699417</v>
      </c>
      <c r="DO215" s="272">
        <f t="shared" si="521"/>
        <v>0.80780000623180626</v>
      </c>
      <c r="DP215" s="260"/>
      <c r="DQ215" s="3"/>
      <c r="DR215" s="3">
        <f t="shared" si="498"/>
        <v>0.13498534845203211</v>
      </c>
      <c r="DS215" s="3">
        <f t="shared" si="522"/>
        <v>-10.61907774993692</v>
      </c>
      <c r="DT215" s="3">
        <f t="shared" si="499"/>
        <v>-1.5869337613827901</v>
      </c>
      <c r="DU215" s="3">
        <f t="shared" si="523"/>
        <v>-0.17746965417708996</v>
      </c>
      <c r="DV215" s="3">
        <f t="shared" si="524"/>
        <v>11.127337349196116</v>
      </c>
      <c r="DW215" s="3">
        <f t="shared" si="525"/>
        <v>0.68572925343628555</v>
      </c>
      <c r="DX215" s="3">
        <f>'capital shares'!AY213</f>
        <v>0.14579102439534805</v>
      </c>
      <c r="DY215" s="275">
        <f t="shared" si="526"/>
        <v>1.3528800099220057</v>
      </c>
      <c r="DZ215" s="3"/>
      <c r="EA215" s="3">
        <f t="shared" si="527"/>
        <v>2.6630078094951362</v>
      </c>
      <c r="EB215" s="3">
        <f t="shared" si="528"/>
        <v>0.12524457808992234</v>
      </c>
      <c r="EC215" s="3">
        <f t="shared" si="529"/>
        <v>2.5873346209680443</v>
      </c>
      <c r="ED215" s="3">
        <f t="shared" si="530"/>
        <v>-2.1026758646645081</v>
      </c>
      <c r="EE215" s="3">
        <f t="shared" si="531"/>
        <v>-2.1688713966218049</v>
      </c>
      <c r="EF215" s="271">
        <f t="shared" si="532"/>
        <v>-2.0931982080947131</v>
      </c>
      <c r="EG215" s="275">
        <f t="shared" si="533"/>
        <v>0.7874993052429019</v>
      </c>
      <c r="EH215" s="275"/>
      <c r="EI215" s="275">
        <f t="shared" si="534"/>
        <v>1.3325793089331013</v>
      </c>
      <c r="EJ215" s="275"/>
      <c r="EK215" s="280"/>
      <c r="EL215" s="280"/>
      <c r="EM215" s="280"/>
      <c r="EN215" s="280"/>
      <c r="EO215" s="280"/>
      <c r="EP215" s="280"/>
      <c r="EQ215" s="280"/>
      <c r="ER215" s="285"/>
      <c r="ES215" s="3"/>
      <c r="ET215" s="3"/>
      <c r="EV215" s="199">
        <f t="shared" si="444"/>
        <v>1</v>
      </c>
      <c r="EW215" s="199">
        <f t="shared" si="445"/>
        <v>9.1438265552287123E-2</v>
      </c>
      <c r="EX215" s="199">
        <f t="shared" si="446"/>
        <v>15.492988435977649</v>
      </c>
      <c r="EY215" s="199">
        <f t="shared" si="447"/>
        <v>2.0559991284182344E-2</v>
      </c>
      <c r="EZ215" s="199">
        <f t="shared" si="448"/>
        <v>7.0193460023968493E-3</v>
      </c>
      <c r="FA215" s="199">
        <f t="shared" si="449"/>
        <v>0.10981930242330859</v>
      </c>
      <c r="FB215" s="199">
        <f t="shared" si="450"/>
        <v>3.7773731148153335E-2</v>
      </c>
      <c r="FC215" s="199">
        <f t="shared" si="451"/>
        <v>5.6870710183499082E-2</v>
      </c>
      <c r="FE215" s="199">
        <f t="shared" si="535"/>
        <v>1</v>
      </c>
      <c r="FF215" s="199">
        <f t="shared" si="536"/>
        <v>9.1608505763451753E-2</v>
      </c>
      <c r="FG215" s="199">
        <f t="shared" si="537"/>
        <v>14.907572705076024</v>
      </c>
      <c r="FH215" s="199">
        <f t="shared" si="538"/>
        <v>2.0351347539546497E-2</v>
      </c>
      <c r="FI215" s="199">
        <f t="shared" si="539"/>
        <v>7.0535891469330966E-3</v>
      </c>
      <c r="FJ215" s="199">
        <f t="shared" si="540"/>
        <v>0.10933915174837211</v>
      </c>
      <c r="FK215" s="199">
        <f t="shared" si="541"/>
        <v>3.7743025200268496E-2</v>
      </c>
      <c r="FL215" s="199">
        <f t="shared" si="542"/>
        <v>5.6991899891901086E-2</v>
      </c>
      <c r="FN215" s="200">
        <f t="shared" si="500"/>
        <v>1.5711760835663624</v>
      </c>
      <c r="FO215" s="200">
        <f t="shared" si="501"/>
        <v>-3.5405143372114805</v>
      </c>
      <c r="FP215" s="200">
        <f t="shared" si="502"/>
        <v>-2.8897210747863644</v>
      </c>
      <c r="FQ215" s="200">
        <f t="shared" si="503"/>
        <v>6.0753028673149103</v>
      </c>
      <c r="FR215" s="200">
        <f t="shared" si="504"/>
        <v>3.4318695085310309</v>
      </c>
      <c r="FS215" s="200">
        <f t="shared" si="505"/>
        <v>-1.5465309886344647</v>
      </c>
      <c r="FT215" s="199">
        <f t="shared" si="506"/>
        <v>3.8576507137466112</v>
      </c>
      <c r="FU215" s="199">
        <f t="shared" si="507"/>
        <v>1.8695216768683358</v>
      </c>
      <c r="FX215" s="199">
        <f t="shared" si="508"/>
        <v>-2.8839465141919978</v>
      </c>
      <c r="FY215" s="199">
        <f t="shared" si="509"/>
        <v>5.3949257125171819</v>
      </c>
      <c r="FZ215" s="199">
        <f t="shared" si="510"/>
        <v>2.6616055283864135</v>
      </c>
      <c r="GA215" s="199">
        <f t="shared" si="511"/>
        <v>-3.144151108555179</v>
      </c>
      <c r="GC215" s="199">
        <f t="shared" si="543"/>
        <v>15.108520362587848</v>
      </c>
      <c r="GD215" s="199">
        <f t="shared" si="544"/>
        <v>2.7404936686479593E-2</v>
      </c>
      <c r="GE215" s="199">
        <f t="shared" si="545"/>
        <v>9.4734925092169575E-2</v>
      </c>
      <c r="GF215" s="199">
        <f t="shared" si="546"/>
        <v>-14.230660224366497</v>
      </c>
      <c r="GH215" s="199">
        <f t="shared" si="547"/>
        <v>-0.26020459436318122</v>
      </c>
      <c r="GI215" s="199">
        <f t="shared" si="548"/>
        <v>-8.53907682107236</v>
      </c>
      <c r="GJ215" s="199">
        <f t="shared" si="549"/>
        <v>-5.8057566369415925</v>
      </c>
    </row>
    <row r="216" spans="1:192" x14ac:dyDescent="0.3">
      <c r="A216" s="6" t="s">
        <v>322</v>
      </c>
      <c r="B216" s="61">
        <v>35551</v>
      </c>
      <c r="C216" s="4">
        <v>82.742999999999995</v>
      </c>
      <c r="D216" s="4">
        <v>92.561999999999998</v>
      </c>
      <c r="E216" s="4">
        <v>52.886000000000003</v>
      </c>
      <c r="F216" s="4">
        <v>117.749</v>
      </c>
      <c r="G216" s="4">
        <v>228.024</v>
      </c>
      <c r="H216" s="4">
        <v>594.19600000000003</v>
      </c>
      <c r="I216" s="4">
        <v>139.85499999999999</v>
      </c>
      <c r="J216" s="4">
        <v>80.600999999999999</v>
      </c>
      <c r="K216" s="4">
        <v>82.498000000000005</v>
      </c>
      <c r="L216" s="4">
        <v>78.575999999999993</v>
      </c>
      <c r="M216" s="4">
        <v>91.927999999999997</v>
      </c>
      <c r="N216" s="4">
        <v>104.352</v>
      </c>
      <c r="O216" s="4">
        <v>81.433999999999997</v>
      </c>
      <c r="P216" s="4">
        <v>88.751999999999995</v>
      </c>
      <c r="Q216" s="4">
        <v>129.87299999999999</v>
      </c>
      <c r="R216" s="4">
        <v>68.100999999999999</v>
      </c>
      <c r="S216" s="6">
        <v>6553.3</v>
      </c>
      <c r="T216" s="6">
        <v>1129.2</v>
      </c>
      <c r="U216" s="6">
        <v>242.6</v>
      </c>
      <c r="V216" s="6">
        <v>602.29999999999995</v>
      </c>
      <c r="W216" s="6">
        <v>218.7</v>
      </c>
      <c r="X216" s="255">
        <v>80365</v>
      </c>
      <c r="Y216" s="6">
        <f t="shared" si="430"/>
        <v>80.364999999999995</v>
      </c>
      <c r="Z216" s="6"/>
      <c r="AA216" s="6">
        <v>284.2</v>
      </c>
      <c r="AB216" s="255">
        <v>104523</v>
      </c>
      <c r="AC216" s="6">
        <v>133.9</v>
      </c>
      <c r="AD216" s="6">
        <v>45.8</v>
      </c>
      <c r="AE216" s="6">
        <v>696.6</v>
      </c>
      <c r="AF216" s="6">
        <v>372.3</v>
      </c>
      <c r="AG216" s="4">
        <v>93.463999999999999</v>
      </c>
      <c r="AH216" s="4">
        <v>75.370999999999995</v>
      </c>
      <c r="AI216" s="4">
        <v>84.156999999999996</v>
      </c>
      <c r="AJ216" s="4">
        <v>78.369</v>
      </c>
      <c r="AK216" s="4">
        <v>83.747</v>
      </c>
      <c r="AL216" s="4">
        <v>84.156999999999996</v>
      </c>
      <c r="AM216" s="4">
        <v>93.694000000000003</v>
      </c>
      <c r="AN216" s="4">
        <v>76.082999999999998</v>
      </c>
      <c r="AO216" s="6"/>
      <c r="AP216" s="3">
        <f t="shared" si="452"/>
        <v>1.6955746734015471</v>
      </c>
      <c r="AQ216" s="3">
        <f t="shared" si="453"/>
        <v>-0.30670375972796199</v>
      </c>
      <c r="AR216" s="3">
        <f t="shared" si="454"/>
        <v>3.6317608500233662</v>
      </c>
      <c r="AS216" s="3">
        <f t="shared" si="455"/>
        <v>-3.0996627400026231</v>
      </c>
      <c r="AT216" s="235">
        <f t="shared" si="456"/>
        <v>-10.389115051347824</v>
      </c>
      <c r="AU216" s="3">
        <f t="shared" si="457"/>
        <v>-24.784074784759881</v>
      </c>
      <c r="AV216" s="3">
        <f t="shared" si="458"/>
        <v>-1.8376798839304245</v>
      </c>
      <c r="AW216" s="3">
        <f t="shared" si="459"/>
        <v>-4.9624097525392881E-2</v>
      </c>
      <c r="AX216" s="3">
        <f t="shared" si="460"/>
        <v>2.8563034592021368</v>
      </c>
      <c r="AY216" s="3">
        <f t="shared" si="461"/>
        <v>0.54506678496999994</v>
      </c>
      <c r="AZ216" s="3">
        <f t="shared" si="462"/>
        <v>2.2471846646996414</v>
      </c>
      <c r="BA216" s="3">
        <f t="shared" si="463"/>
        <v>-1.2667745655861145</v>
      </c>
      <c r="BB216" s="3">
        <f t="shared" si="464"/>
        <v>6.0728333434720536</v>
      </c>
      <c r="BC216" s="3">
        <f t="shared" si="465"/>
        <v>-0.94533958042615551</v>
      </c>
      <c r="BD216" s="3">
        <f t="shared" si="466"/>
        <v>-3.8742113520483472</v>
      </c>
      <c r="BE216" s="3">
        <f t="shared" si="467"/>
        <v>1.9548136351839509</v>
      </c>
      <c r="BF216" s="3">
        <f t="shared" si="468"/>
        <v>-3.8078893912848146</v>
      </c>
      <c r="BG216" s="3">
        <f t="shared" si="469"/>
        <v>-3.1821713446813344</v>
      </c>
      <c r="BH216" s="3">
        <f t="shared" si="470"/>
        <v>-3.6055036042091766</v>
      </c>
      <c r="BI216" s="3">
        <f t="shared" si="471"/>
        <v>-5.9577833034108343</v>
      </c>
      <c r="BJ216" s="3">
        <f t="shared" si="472"/>
        <v>-3.8596665606254357</v>
      </c>
      <c r="BK216" s="3">
        <f t="shared" si="473"/>
        <v>-3.6055036042091766</v>
      </c>
      <c r="BL216" s="3">
        <f t="shared" si="474"/>
        <v>-3.938114277899865</v>
      </c>
      <c r="BM216" s="3">
        <f t="shared" si="475"/>
        <v>-3.7935807035838236</v>
      </c>
      <c r="BN216" s="3"/>
      <c r="BO216" s="3">
        <f t="shared" si="431"/>
        <v>0.17231013382570615</v>
      </c>
      <c r="BP216" s="3">
        <f t="shared" si="432"/>
        <v>3.7019516884623009E-2</v>
      </c>
      <c r="BQ216" s="3">
        <f t="shared" si="433"/>
        <v>5.6811072284192694E-2</v>
      </c>
      <c r="BR216" s="3">
        <f t="shared" si="434"/>
        <v>0.10629759052691011</v>
      </c>
      <c r="BS216" s="3">
        <f t="shared" si="435"/>
        <v>9.1907893732928445E-2</v>
      </c>
      <c r="BT216" s="3">
        <f t="shared" si="476"/>
        <v>4.336746372056826E-2</v>
      </c>
      <c r="BU216" s="3">
        <f t="shared" si="436"/>
        <v>0.21484236627701025</v>
      </c>
      <c r="BV216" s="3">
        <f t="shared" si="437"/>
        <v>0.39453569686127826</v>
      </c>
      <c r="BW216" s="3">
        <f t="shared" si="438"/>
        <v>0.19820548425983855</v>
      </c>
      <c r="BX216" s="3">
        <f t="shared" si="439"/>
        <v>0.19820548425983855</v>
      </c>
      <c r="BY216" s="3">
        <f t="shared" si="477"/>
        <v>0.24157294798040679</v>
      </c>
      <c r="BZ216" s="3">
        <f t="shared" si="440"/>
        <v>0.4637000538917545</v>
      </c>
      <c r="CA216" s="3">
        <f t="shared" si="512"/>
        <v>0.5362999461082455</v>
      </c>
      <c r="CB216" s="3">
        <f t="shared" si="478"/>
        <v>0.38045606720990455</v>
      </c>
      <c r="CC216" s="3">
        <f t="shared" si="479"/>
        <v>0.17952119259680371</v>
      </c>
      <c r="CD216" s="3">
        <f t="shared" si="480"/>
        <v>0.44002274019329163</v>
      </c>
      <c r="CE216" s="3">
        <f t="shared" si="481"/>
        <v>0.13814667424673108</v>
      </c>
      <c r="CF216" s="3">
        <f t="shared" si="441"/>
        <v>0.11702573081607796</v>
      </c>
      <c r="CG216" s="3">
        <f t="shared" si="442"/>
        <v>0.12371735543841295</v>
      </c>
      <c r="CH216" s="3">
        <f t="shared" si="513"/>
        <v>0.12448096676416764</v>
      </c>
      <c r="CI216" s="3">
        <f t="shared" si="443"/>
        <v>9.3830589168815703E-2</v>
      </c>
      <c r="CJ216" s="3"/>
      <c r="CK216" s="21">
        <f t="shared" si="482"/>
        <v>-3.5186801398993461</v>
      </c>
      <c r="CL216" s="21">
        <f t="shared" si="483"/>
        <v>-2.4929799667192576</v>
      </c>
      <c r="CM216" s="235">
        <f t="shared" si="514"/>
        <v>-1.244078848906095</v>
      </c>
      <c r="CN216" s="21"/>
      <c r="CO216" s="21">
        <f t="shared" si="484"/>
        <v>2.6202662726639097</v>
      </c>
      <c r="CP216" s="21">
        <f t="shared" si="485"/>
        <v>2.1124130072615133</v>
      </c>
      <c r="CQ216" s="21">
        <f t="shared" si="486"/>
        <v>3.0297062678595652</v>
      </c>
      <c r="CR216" s="3">
        <f t="shared" si="487"/>
        <v>2.1809000799035352</v>
      </c>
      <c r="CS216" s="3">
        <f t="shared" si="488"/>
        <v>3.0879202923399935</v>
      </c>
      <c r="CT216" s="56">
        <f t="shared" si="489"/>
        <v>3.0879202923399935</v>
      </c>
      <c r="CU216" s="236">
        <f t="shared" si="490"/>
        <v>3.0835579232292902</v>
      </c>
      <c r="CV216" s="57">
        <f t="shared" si="491"/>
        <v>-6.6022380631286364</v>
      </c>
      <c r="CW216" s="3">
        <f t="shared" si="492"/>
        <v>-6.8914473145141049</v>
      </c>
      <c r="CX216" s="3">
        <f t="shared" si="493"/>
        <v>-6.2657292679106247</v>
      </c>
      <c r="CY216" s="3">
        <f t="shared" si="494"/>
        <v>-13.472672974577115</v>
      </c>
      <c r="CZ216" s="3">
        <f t="shared" si="495"/>
        <v>-27.86763270798917</v>
      </c>
      <c r="DA216" s="3">
        <f t="shared" si="496"/>
        <v>-4.3503324888154049</v>
      </c>
      <c r="DB216" s="3">
        <f t="shared" si="497"/>
        <v>-4.9212378071597147</v>
      </c>
      <c r="DC216" s="3">
        <f t="shared" si="552"/>
        <v>-4.8267481554393035</v>
      </c>
      <c r="DD216" s="3">
        <f t="shared" si="550"/>
        <v>-12.16241030178749</v>
      </c>
      <c r="DE216" s="3">
        <f t="shared" si="551"/>
        <v>-27.455458605373906</v>
      </c>
      <c r="DF216" s="3"/>
      <c r="DG216" s="3">
        <f t="shared" si="515"/>
        <v>1.6955746734015471</v>
      </c>
      <c r="DH216" s="3">
        <f t="shared" si="516"/>
        <v>-2.4929799667192576</v>
      </c>
      <c r="DI216" s="3">
        <f t="shared" si="517"/>
        <v>0.24157294798040679</v>
      </c>
      <c r="DJ216" s="3">
        <f t="shared" si="518"/>
        <v>3.0297062678595652</v>
      </c>
      <c r="DK216" s="272">
        <f>quarterly_final!L224</f>
        <v>2.9689749149710845</v>
      </c>
      <c r="DL216" s="260">
        <f t="shared" si="519"/>
        <v>7.1575295550918883</v>
      </c>
      <c r="DM216" s="267">
        <f t="shared" si="520"/>
        <v>1.6348433205130659</v>
      </c>
      <c r="DN216" s="261">
        <f>'capital shares'!BB214</f>
        <v>0.3044400675434295</v>
      </c>
      <c r="DO216" s="272">
        <f t="shared" si="521"/>
        <v>5.4762025848155425</v>
      </c>
      <c r="DP216" s="260"/>
      <c r="DQ216" s="3"/>
      <c r="DR216" s="3">
        <f t="shared" si="498"/>
        <v>0.13814667424673108</v>
      </c>
      <c r="DS216" s="3">
        <f t="shared" si="522"/>
        <v>-10.389115051347824</v>
      </c>
      <c r="DT216" s="3">
        <f t="shared" si="499"/>
        <v>-2.480609319962618</v>
      </c>
      <c r="DU216" s="3">
        <f t="shared" si="523"/>
        <v>-1.2129530582696069</v>
      </c>
      <c r="DV216" s="3">
        <f t="shared" si="524"/>
        <v>15.066035286477096</v>
      </c>
      <c r="DW216" s="3">
        <f t="shared" si="525"/>
        <v>5.8898732933988782</v>
      </c>
      <c r="DX216" s="3">
        <f>'capital shares'!AY214</f>
        <v>0.14622193744388051</v>
      </c>
      <c r="DY216" s="275">
        <f t="shared" si="526"/>
        <v>5.9362278659810013</v>
      </c>
      <c r="DZ216" s="3"/>
      <c r="EA216" s="3">
        <f t="shared" si="527"/>
        <v>2.6164291731901992</v>
      </c>
      <c r="EB216" s="3">
        <f t="shared" si="528"/>
        <v>0.12371735543841295</v>
      </c>
      <c r="EC216" s="3">
        <f t="shared" si="529"/>
        <v>3.0880545069044514</v>
      </c>
      <c r="ED216" s="3">
        <f t="shared" si="530"/>
        <v>1.6348433205130659</v>
      </c>
      <c r="EE216" s="3">
        <f t="shared" si="531"/>
        <v>2.0481204151824319</v>
      </c>
      <c r="EF216" s="271">
        <f t="shared" si="532"/>
        <v>1.5764950814681797</v>
      </c>
      <c r="EG216" s="275">
        <f t="shared" si="533"/>
        <v>5.6020206914308366</v>
      </c>
      <c r="EH216" s="275"/>
      <c r="EI216" s="275">
        <f t="shared" si="534"/>
        <v>6.0620459725962954</v>
      </c>
      <c r="EJ216" s="275"/>
      <c r="EK216" s="280"/>
      <c r="EL216" s="280"/>
      <c r="EM216" s="280"/>
      <c r="EN216" s="280"/>
      <c r="EO216" s="280"/>
      <c r="EP216" s="280"/>
      <c r="EQ216" s="280"/>
      <c r="ER216" s="285"/>
      <c r="ES216" s="3"/>
      <c r="ET216" s="3"/>
      <c r="EV216" s="199">
        <f t="shared" si="444"/>
        <v>1</v>
      </c>
      <c r="EW216" s="199">
        <f t="shared" si="445"/>
        <v>9.1907893732928445E-2</v>
      </c>
      <c r="EX216" s="199">
        <f t="shared" si="446"/>
        <v>15.94967420994003</v>
      </c>
      <c r="EY216" s="199">
        <f t="shared" si="447"/>
        <v>2.043245387819877E-2</v>
      </c>
      <c r="EZ216" s="199">
        <f t="shared" si="448"/>
        <v>6.9888453145743358E-3</v>
      </c>
      <c r="FA216" s="199">
        <f t="shared" si="449"/>
        <v>0.10629759052691011</v>
      </c>
      <c r="FB216" s="199">
        <f t="shared" si="450"/>
        <v>3.7019516884623009E-2</v>
      </c>
      <c r="FC216" s="199">
        <f t="shared" si="451"/>
        <v>5.6811072284192694E-2</v>
      </c>
      <c r="FE216" s="199">
        <f t="shared" si="535"/>
        <v>1</v>
      </c>
      <c r="FF216" s="199">
        <f t="shared" si="536"/>
        <v>9.1673079642607791E-2</v>
      </c>
      <c r="FG216" s="199">
        <f t="shared" si="537"/>
        <v>15.721331322958839</v>
      </c>
      <c r="FH216" s="199">
        <f t="shared" si="538"/>
        <v>2.0496222581190555E-2</v>
      </c>
      <c r="FI216" s="199">
        <f t="shared" si="539"/>
        <v>7.0040956584855926E-3</v>
      </c>
      <c r="FJ216" s="199">
        <f t="shared" si="540"/>
        <v>0.10805844647510934</v>
      </c>
      <c r="FK216" s="199">
        <f t="shared" si="541"/>
        <v>3.7396624016388172E-2</v>
      </c>
      <c r="FL216" s="199">
        <f t="shared" si="542"/>
        <v>5.6840891233845892E-2</v>
      </c>
      <c r="FN216" s="200">
        <f t="shared" si="500"/>
        <v>1.6955746734015471</v>
      </c>
      <c r="FO216" s="200">
        <f t="shared" si="501"/>
        <v>-3.0996627400026231</v>
      </c>
      <c r="FP216" s="200">
        <f t="shared" si="502"/>
        <v>-1.2667745655861145</v>
      </c>
      <c r="FQ216" s="200">
        <f t="shared" si="503"/>
        <v>6.0728333434720536</v>
      </c>
      <c r="FR216" s="200">
        <f t="shared" si="504"/>
        <v>-0.94533958042615551</v>
      </c>
      <c r="FS216" s="200">
        <f t="shared" si="505"/>
        <v>-3.8742113520483472</v>
      </c>
      <c r="FT216" s="199">
        <f t="shared" si="506"/>
        <v>3.6317608500233662</v>
      </c>
      <c r="FU216" s="199">
        <f t="shared" si="507"/>
        <v>1.9548136351839509</v>
      </c>
      <c r="FX216" s="199">
        <f t="shared" si="508"/>
        <v>-1.2950253222271846</v>
      </c>
      <c r="FY216" s="199">
        <f t="shared" si="509"/>
        <v>4.2853647738954033</v>
      </c>
      <c r="FZ216" s="199">
        <f t="shared" si="510"/>
        <v>2.62028284160515</v>
      </c>
      <c r="GA216" s="199">
        <f t="shared" si="511"/>
        <v>-1.4591017220525004</v>
      </c>
      <c r="GC216" s="199">
        <f t="shared" si="543"/>
        <v>15.921062849076556</v>
      </c>
      <c r="GD216" s="199">
        <f t="shared" si="544"/>
        <v>2.750031823967615E-2</v>
      </c>
      <c r="GE216" s="199">
        <f t="shared" si="545"/>
        <v>9.4237515250234064E-2</v>
      </c>
      <c r="GF216" s="199">
        <f t="shared" si="546"/>
        <v>-15.042800682566465</v>
      </c>
      <c r="GH216" s="199">
        <f t="shared" si="547"/>
        <v>-0.16407639982531586</v>
      </c>
      <c r="GI216" s="199">
        <f t="shared" si="548"/>
        <v>-5.7444664959479041</v>
      </c>
      <c r="GJ216" s="199">
        <f t="shared" si="549"/>
        <v>-4.0793845636576505</v>
      </c>
    </row>
    <row r="217" spans="1:192" x14ac:dyDescent="0.3">
      <c r="A217" s="6" t="s">
        <v>321</v>
      </c>
      <c r="B217" s="61">
        <v>35643</v>
      </c>
      <c r="C217" s="4">
        <v>82.912000000000006</v>
      </c>
      <c r="D217" s="4">
        <v>92.488</v>
      </c>
      <c r="E217" s="4">
        <v>53.478999999999999</v>
      </c>
      <c r="F217" s="4">
        <v>116.973</v>
      </c>
      <c r="G217" s="4">
        <v>221.94399999999999</v>
      </c>
      <c r="H217" s="4">
        <v>555.96100000000001</v>
      </c>
      <c r="I217" s="4">
        <v>139.36600000000001</v>
      </c>
      <c r="J217" s="4">
        <v>80.683999999999997</v>
      </c>
      <c r="K217" s="4">
        <v>83.686999999999998</v>
      </c>
      <c r="L217" s="4">
        <v>78.533000000000001</v>
      </c>
      <c r="M217" s="4">
        <v>92.052999999999997</v>
      </c>
      <c r="N217" s="4">
        <v>103.324</v>
      </c>
      <c r="O217" s="4">
        <v>82.234999999999999</v>
      </c>
      <c r="P217" s="4">
        <v>89.025000000000006</v>
      </c>
      <c r="Q217" s="4">
        <v>129.00299999999999</v>
      </c>
      <c r="R217" s="4">
        <v>68.659000000000006</v>
      </c>
      <c r="S217" s="6">
        <v>6669.1</v>
      </c>
      <c r="T217" s="6">
        <v>1178.4000000000001</v>
      </c>
      <c r="U217" s="6">
        <v>255.7</v>
      </c>
      <c r="V217" s="6">
        <v>630.5</v>
      </c>
      <c r="W217" s="6">
        <v>230.5</v>
      </c>
      <c r="X217" s="255">
        <v>84922</v>
      </c>
      <c r="Y217" s="6">
        <f t="shared" si="430"/>
        <v>84.921999999999997</v>
      </c>
      <c r="Z217" s="6"/>
      <c r="AA217" s="6">
        <v>292.3</v>
      </c>
      <c r="AB217" s="255">
        <v>110069</v>
      </c>
      <c r="AC217" s="6">
        <v>136</v>
      </c>
      <c r="AD217" s="6">
        <v>46.2</v>
      </c>
      <c r="AE217" s="6">
        <v>722.8</v>
      </c>
      <c r="AF217" s="6">
        <v>379</v>
      </c>
      <c r="AG217" s="4">
        <v>92.718000000000004</v>
      </c>
      <c r="AH217" s="4">
        <v>75.367999999999995</v>
      </c>
      <c r="AI217" s="4">
        <v>83.783000000000001</v>
      </c>
      <c r="AJ217" s="4">
        <v>77.424999999999997</v>
      </c>
      <c r="AK217" s="4">
        <v>83.305999999999997</v>
      </c>
      <c r="AL217" s="4">
        <v>83.783000000000001</v>
      </c>
      <c r="AM217" s="4">
        <v>92.894999999999996</v>
      </c>
      <c r="AN217" s="4">
        <v>75.905000000000001</v>
      </c>
      <c r="AO217" s="6"/>
      <c r="AP217" s="3">
        <f t="shared" si="452"/>
        <v>0.81615433826389083</v>
      </c>
      <c r="AQ217" s="3">
        <f t="shared" si="453"/>
        <v>-0.31991355393476661</v>
      </c>
      <c r="AR217" s="3">
        <f t="shared" si="454"/>
        <v>4.4601599701520644</v>
      </c>
      <c r="AS217" s="3">
        <f t="shared" si="455"/>
        <v>-2.6448405423168686</v>
      </c>
      <c r="AT217" s="235">
        <f t="shared" si="456"/>
        <v>-10.810315509392687</v>
      </c>
      <c r="AU217" s="3">
        <f t="shared" si="457"/>
        <v>-26.604433344080487</v>
      </c>
      <c r="AV217" s="3">
        <f t="shared" si="458"/>
        <v>-1.4010421850243608</v>
      </c>
      <c r="AW217" s="3">
        <f t="shared" si="459"/>
        <v>0.41169362223135164</v>
      </c>
      <c r="AX217" s="3">
        <f t="shared" si="460"/>
        <v>5.7238392812344792</v>
      </c>
      <c r="AY217" s="3">
        <f t="shared" si="461"/>
        <v>-0.21895627149909375</v>
      </c>
      <c r="AZ217" s="3">
        <f t="shared" si="462"/>
        <v>0.54353447033639035</v>
      </c>
      <c r="BA217" s="3">
        <f t="shared" si="463"/>
        <v>-3.9600469823206295</v>
      </c>
      <c r="BB217" s="3">
        <f t="shared" si="464"/>
        <v>3.9152503901626194</v>
      </c>
      <c r="BC217" s="3">
        <f t="shared" si="465"/>
        <v>1.2285063403851519</v>
      </c>
      <c r="BD217" s="3">
        <f t="shared" si="466"/>
        <v>-2.6885559892336528</v>
      </c>
      <c r="BE217" s="3">
        <f t="shared" si="467"/>
        <v>3.2641304268758513</v>
      </c>
      <c r="BF217" s="3">
        <f t="shared" si="468"/>
        <v>-3.2054827740937251</v>
      </c>
      <c r="BG217" s="3">
        <f t="shared" si="469"/>
        <v>-1.5921559784237996E-2</v>
      </c>
      <c r="BH217" s="3">
        <f t="shared" si="470"/>
        <v>-1.7815916078690903</v>
      </c>
      <c r="BI217" s="3">
        <f t="shared" si="471"/>
        <v>-4.8474860557637669</v>
      </c>
      <c r="BJ217" s="3">
        <f t="shared" si="472"/>
        <v>-2.1119095110794053</v>
      </c>
      <c r="BK217" s="3">
        <f t="shared" si="473"/>
        <v>-1.7815916078690903</v>
      </c>
      <c r="BL217" s="3">
        <f t="shared" si="474"/>
        <v>-3.4257319937685557</v>
      </c>
      <c r="BM217" s="3">
        <f t="shared" si="475"/>
        <v>-0.9369165006738962</v>
      </c>
      <c r="BN217" s="3"/>
      <c r="BO217" s="3">
        <f t="shared" si="431"/>
        <v>0.17669550614025881</v>
      </c>
      <c r="BP217" s="3">
        <f t="shared" si="432"/>
        <v>3.8341005532980456E-2</v>
      </c>
      <c r="BQ217" s="3">
        <f t="shared" si="433"/>
        <v>5.6829257321077804E-2</v>
      </c>
      <c r="BR217" s="3">
        <f t="shared" si="434"/>
        <v>0.10838044113898426</v>
      </c>
      <c r="BS217" s="3">
        <f t="shared" si="435"/>
        <v>9.4540492720157132E-2</v>
      </c>
      <c r="BT217" s="3">
        <f t="shared" si="476"/>
        <v>4.3829002414118849E-2</v>
      </c>
      <c r="BU217" s="3">
        <f t="shared" si="436"/>
        <v>0.21698913781398504</v>
      </c>
      <c r="BV217" s="3">
        <f t="shared" si="437"/>
        <v>0.40286749645501807</v>
      </c>
      <c r="BW217" s="3">
        <f t="shared" si="438"/>
        <v>0.20292093385914139</v>
      </c>
      <c r="BX217" s="3">
        <f t="shared" si="439"/>
        <v>0.20292093385914139</v>
      </c>
      <c r="BY217" s="3">
        <f t="shared" si="477"/>
        <v>0.24674993627326022</v>
      </c>
      <c r="BZ217" s="3">
        <f t="shared" si="440"/>
        <v>0.46589817483189244</v>
      </c>
      <c r="CA217" s="3">
        <f t="shared" si="512"/>
        <v>0.53410182516810756</v>
      </c>
      <c r="CB217" s="3">
        <f t="shared" si="478"/>
        <v>0.38314292659212446</v>
      </c>
      <c r="CC217" s="3">
        <f t="shared" si="479"/>
        <v>0.1776251823043267</v>
      </c>
      <c r="CD217" s="3">
        <f t="shared" si="480"/>
        <v>0.43923189110354888</v>
      </c>
      <c r="CE217" s="3">
        <f t="shared" si="481"/>
        <v>0.14007049100631988</v>
      </c>
      <c r="CF217" s="3">
        <f t="shared" si="441"/>
        <v>0.11939877346777532</v>
      </c>
      <c r="CG217" s="3">
        <f t="shared" si="442"/>
        <v>0.1263461729869613</v>
      </c>
      <c r="CH217" s="3">
        <f t="shared" si="513"/>
        <v>0.12503176421268714</v>
      </c>
      <c r="CI217" s="3">
        <f t="shared" si="443"/>
        <v>9.5170262854058274E-2</v>
      </c>
      <c r="CJ217" s="3"/>
      <c r="CK217" s="21">
        <f t="shared" si="482"/>
        <v>-2.6682370882228001</v>
      </c>
      <c r="CL217" s="21">
        <f t="shared" si="483"/>
        <v>-2.0947007581000365</v>
      </c>
      <c r="CM217" s="235">
        <f t="shared" si="514"/>
        <v>-0.68637354016799412</v>
      </c>
      <c r="CN217" s="21"/>
      <c r="CO217" s="21">
        <f t="shared" si="484"/>
        <v>3.7409893154303933</v>
      </c>
      <c r="CP217" s="21">
        <f t="shared" si="485"/>
        <v>1.0599743255454575</v>
      </c>
      <c r="CQ217" s="21">
        <f t="shared" si="486"/>
        <v>1.7696933342978269</v>
      </c>
      <c r="CR217" s="3">
        <f t="shared" si="487"/>
        <v>1.1775224156669593</v>
      </c>
      <c r="CS217" s="3">
        <f t="shared" si="488"/>
        <v>1.4879978347068019</v>
      </c>
      <c r="CT217" s="56">
        <f t="shared" si="489"/>
        <v>1.4879978347068019</v>
      </c>
      <c r="CU217" s="236">
        <f t="shared" si="490"/>
        <v>1.4850145065693192</v>
      </c>
      <c r="CV217" s="57">
        <f t="shared" si="491"/>
        <v>-4.1532515947921196</v>
      </c>
      <c r="CW217" s="3">
        <f t="shared" si="492"/>
        <v>-4.6904972806630445</v>
      </c>
      <c r="CX217" s="3">
        <f t="shared" si="493"/>
        <v>-1.5009360663535571</v>
      </c>
      <c r="CY217" s="3">
        <f t="shared" si="494"/>
        <v>-12.295330015962007</v>
      </c>
      <c r="CZ217" s="3">
        <f t="shared" si="495"/>
        <v>-28.089447850649805</v>
      </c>
      <c r="DA217" s="3">
        <f t="shared" si="496"/>
        <v>-5.4450614888899489</v>
      </c>
      <c r="DB217" s="3">
        <f t="shared" si="497"/>
        <v>-2.8860566915936801</v>
      </c>
      <c r="DC217" s="3">
        <f t="shared" si="552"/>
        <v>-5.0040671465411508</v>
      </c>
      <c r="DD217" s="3">
        <f t="shared" si="550"/>
        <v>-12.526079112269876</v>
      </c>
      <c r="DE217" s="3">
        <f t="shared" si="551"/>
        <v>-28.173731490997472</v>
      </c>
      <c r="DF217" s="3"/>
      <c r="DG217" s="3">
        <f t="shared" si="515"/>
        <v>0.81615433826389083</v>
      </c>
      <c r="DH217" s="3">
        <f t="shared" si="516"/>
        <v>-2.0947007581000365</v>
      </c>
      <c r="DI217" s="3">
        <f t="shared" si="517"/>
        <v>0.24674993627326022</v>
      </c>
      <c r="DJ217" s="3">
        <f t="shared" si="518"/>
        <v>1.7696933342978269</v>
      </c>
      <c r="DK217" s="272">
        <f>quarterly_final!L225</f>
        <v>3.706662219535644</v>
      </c>
      <c r="DL217" s="260">
        <f t="shared" si="519"/>
        <v>6.6175173158995708</v>
      </c>
      <c r="DM217" s="267">
        <f t="shared" si="520"/>
        <v>2.7531232235017078</v>
      </c>
      <c r="DN217" s="261">
        <f>'capital shares'!BB215</f>
        <v>0.30486549682064495</v>
      </c>
      <c r="DO217" s="272">
        <f t="shared" si="521"/>
        <v>5.4393968910099302</v>
      </c>
      <c r="DP217" s="260"/>
      <c r="DQ217" s="3"/>
      <c r="DR217" s="3">
        <f t="shared" si="498"/>
        <v>0.14007049100631988</v>
      </c>
      <c r="DS217" s="3">
        <f t="shared" si="522"/>
        <v>-10.810315509392687</v>
      </c>
      <c r="DT217" s="3">
        <f t="shared" si="499"/>
        <v>-2.0977060678594692</v>
      </c>
      <c r="DU217" s="3">
        <f t="shared" si="523"/>
        <v>-0.67854383460852818</v>
      </c>
      <c r="DV217" s="3">
        <f t="shared" si="524"/>
        <v>15.33012675743279</v>
      </c>
      <c r="DW217" s="3">
        <f t="shared" si="525"/>
        <v>5.1983550826486304</v>
      </c>
      <c r="DX217" s="3">
        <f>'capital shares'!AY215</f>
        <v>0.14635103558182358</v>
      </c>
      <c r="DY217" s="275">
        <f t="shared" si="526"/>
        <v>5.9356835339513827</v>
      </c>
      <c r="DZ217" s="3"/>
      <c r="EA217" s="3">
        <f t="shared" si="527"/>
        <v>3.7459718546617777</v>
      </c>
      <c r="EB217" s="3">
        <f t="shared" si="528"/>
        <v>0.1263461729869613</v>
      </c>
      <c r="EC217" s="3">
        <f t="shared" si="529"/>
        <v>1.4838876523631295</v>
      </c>
      <c r="ED217" s="3">
        <f t="shared" si="530"/>
        <v>2.7531232235017078</v>
      </c>
      <c r="EE217" s="3">
        <f t="shared" si="531"/>
        <v>0.77684470313775678</v>
      </c>
      <c r="EF217" s="271">
        <f t="shared" si="532"/>
        <v>3.0389289054364053</v>
      </c>
      <c r="EG217" s="275">
        <f t="shared" si="533"/>
        <v>4.8368977580432055</v>
      </c>
      <c r="EH217" s="275"/>
      <c r="EI217" s="275">
        <f t="shared" si="534"/>
        <v>5.3331844009846581</v>
      </c>
      <c r="EJ217" s="275"/>
      <c r="EK217" s="280"/>
      <c r="EL217" s="280"/>
      <c r="EM217" s="280"/>
      <c r="EN217" s="280"/>
      <c r="EO217" s="280"/>
      <c r="EP217" s="280"/>
      <c r="EQ217" s="280"/>
      <c r="ER217" s="285"/>
      <c r="ES217" s="3"/>
      <c r="ET217" s="3"/>
      <c r="EV217" s="199">
        <f t="shared" si="444"/>
        <v>1</v>
      </c>
      <c r="EW217" s="199">
        <f t="shared" si="445"/>
        <v>9.4540492720157132E-2</v>
      </c>
      <c r="EX217" s="199">
        <f t="shared" si="446"/>
        <v>16.50432592103882</v>
      </c>
      <c r="EY217" s="199">
        <f t="shared" si="447"/>
        <v>2.0392556716798366E-2</v>
      </c>
      <c r="EZ217" s="199">
        <f t="shared" si="448"/>
        <v>6.9274714729123874E-3</v>
      </c>
      <c r="FA217" s="199">
        <f t="shared" si="449"/>
        <v>0.10838044113898426</v>
      </c>
      <c r="FB217" s="199">
        <f t="shared" si="450"/>
        <v>3.8341005532980456E-2</v>
      </c>
      <c r="FC217" s="199">
        <f t="shared" si="451"/>
        <v>5.6829257321077804E-2</v>
      </c>
      <c r="FE217" s="199">
        <f t="shared" si="535"/>
        <v>1</v>
      </c>
      <c r="FF217" s="199">
        <f t="shared" si="536"/>
        <v>9.3224193226542795E-2</v>
      </c>
      <c r="FG217" s="199">
        <f t="shared" si="537"/>
        <v>16.227000065489424</v>
      </c>
      <c r="FH217" s="199">
        <f t="shared" si="538"/>
        <v>2.0412505297498568E-2</v>
      </c>
      <c r="FI217" s="199">
        <f t="shared" si="539"/>
        <v>6.9581583937433616E-3</v>
      </c>
      <c r="FJ217" s="199">
        <f t="shared" si="540"/>
        <v>0.10733901583294719</v>
      </c>
      <c r="FK217" s="199">
        <f t="shared" si="541"/>
        <v>3.7680261208801732E-2</v>
      </c>
      <c r="FL217" s="199">
        <f t="shared" si="542"/>
        <v>5.6820164802635249E-2</v>
      </c>
      <c r="FN217" s="200">
        <f t="shared" si="500"/>
        <v>0.81615433826389083</v>
      </c>
      <c r="FO217" s="200">
        <f t="shared" si="501"/>
        <v>-2.6448405423168686</v>
      </c>
      <c r="FP217" s="200">
        <f t="shared" si="502"/>
        <v>-3.9600469823206295</v>
      </c>
      <c r="FQ217" s="200">
        <f t="shared" si="503"/>
        <v>3.9152503901626194</v>
      </c>
      <c r="FR217" s="200">
        <f t="shared" si="504"/>
        <v>1.2285063403851519</v>
      </c>
      <c r="FS217" s="200">
        <f t="shared" si="505"/>
        <v>-2.6885559892336528</v>
      </c>
      <c r="FT217" s="199">
        <f t="shared" si="506"/>
        <v>4.4601599701520644</v>
      </c>
      <c r="FU217" s="199">
        <f t="shared" si="507"/>
        <v>3.2641304268758513</v>
      </c>
      <c r="FX217" s="199">
        <f t="shared" si="508"/>
        <v>-3.944275340062795</v>
      </c>
      <c r="FY217" s="199">
        <f t="shared" si="509"/>
        <v>3.232227469246709</v>
      </c>
      <c r="FZ217" s="199">
        <f t="shared" si="510"/>
        <v>3.7410246326081862</v>
      </c>
      <c r="GA217" s="199">
        <f t="shared" si="511"/>
        <v>-4.1910843121520793</v>
      </c>
      <c r="GC217" s="199">
        <f t="shared" si="543"/>
        <v>16.427563274548916</v>
      </c>
      <c r="GD217" s="199">
        <f t="shared" si="544"/>
        <v>2.7370663691241928E-2</v>
      </c>
      <c r="GE217" s="199">
        <f t="shared" si="545"/>
        <v>9.4500426011436989E-2</v>
      </c>
      <c r="GF217" s="199">
        <f t="shared" si="546"/>
        <v>-15.549434364251596</v>
      </c>
      <c r="GH217" s="199">
        <f t="shared" si="547"/>
        <v>-0.24680897208928432</v>
      </c>
      <c r="GI217" s="199">
        <f t="shared" si="548"/>
        <v>-7.4233117813987883</v>
      </c>
      <c r="GJ217" s="199">
        <f t="shared" si="549"/>
        <v>-7.932108944760266</v>
      </c>
    </row>
    <row r="218" spans="1:192" x14ac:dyDescent="0.3">
      <c r="A218" s="6" t="s">
        <v>320</v>
      </c>
      <c r="B218" s="61">
        <v>35735</v>
      </c>
      <c r="C218" s="4">
        <v>83.122</v>
      </c>
      <c r="D218" s="4">
        <v>92.13</v>
      </c>
      <c r="E218" s="4">
        <v>54.119</v>
      </c>
      <c r="F218" s="4">
        <v>115.883</v>
      </c>
      <c r="G218" s="4">
        <v>215.655</v>
      </c>
      <c r="H218" s="4">
        <v>522.34699999999998</v>
      </c>
      <c r="I218" s="4">
        <v>138.1</v>
      </c>
      <c r="J218" s="4">
        <v>80.790000000000006</v>
      </c>
      <c r="K218" s="4">
        <v>83.832999999999998</v>
      </c>
      <c r="L218" s="4">
        <v>78.778999999999996</v>
      </c>
      <c r="M218" s="4">
        <v>91.507000000000005</v>
      </c>
      <c r="N218" s="4">
        <v>102.345</v>
      </c>
      <c r="O218" s="4">
        <v>81.870999999999995</v>
      </c>
      <c r="P218" s="4">
        <v>88.89</v>
      </c>
      <c r="Q218" s="4">
        <v>128.28299999999999</v>
      </c>
      <c r="R218" s="4">
        <v>69.167000000000002</v>
      </c>
      <c r="S218" s="6">
        <v>6741.1</v>
      </c>
      <c r="T218" s="6">
        <v>1181.9000000000001</v>
      </c>
      <c r="U218" s="6">
        <v>260.10000000000002</v>
      </c>
      <c r="V218" s="6">
        <v>623.1</v>
      </c>
      <c r="W218" s="6">
        <v>230.1</v>
      </c>
      <c r="X218" s="255">
        <v>83673</v>
      </c>
      <c r="Y218" s="6">
        <f t="shared" si="430"/>
        <v>83.673000000000002</v>
      </c>
      <c r="Z218" s="6"/>
      <c r="AA218" s="6">
        <v>298.60000000000002</v>
      </c>
      <c r="AB218" s="255">
        <v>115796</v>
      </c>
      <c r="AC218" s="6">
        <v>135.5</v>
      </c>
      <c r="AD218" s="6">
        <v>47.3</v>
      </c>
      <c r="AE218" s="6">
        <v>737.2</v>
      </c>
      <c r="AF218" s="6">
        <v>385.8</v>
      </c>
      <c r="AG218" s="4">
        <v>98.506</v>
      </c>
      <c r="AH218" s="4">
        <v>84.238</v>
      </c>
      <c r="AI218" s="4">
        <v>83.503</v>
      </c>
      <c r="AJ218" s="4">
        <v>75.893000000000001</v>
      </c>
      <c r="AK218" s="4">
        <v>82.882999999999996</v>
      </c>
      <c r="AL218" s="4">
        <v>83.503</v>
      </c>
      <c r="AM218" s="4">
        <v>92.26</v>
      </c>
      <c r="AN218" s="4">
        <v>75.637</v>
      </c>
      <c r="AO218" s="6"/>
      <c r="AP218" s="3">
        <f t="shared" si="452"/>
        <v>1.0118414877947206</v>
      </c>
      <c r="AQ218" s="3">
        <f t="shared" si="453"/>
        <v>-1.5513133008719708</v>
      </c>
      <c r="AR218" s="3">
        <f t="shared" si="454"/>
        <v>4.758508877744541</v>
      </c>
      <c r="AS218" s="3">
        <f t="shared" si="455"/>
        <v>-3.7448310076386595</v>
      </c>
      <c r="AT218" s="235">
        <f t="shared" si="456"/>
        <v>-11.498075702564343</v>
      </c>
      <c r="AU218" s="3">
        <f t="shared" si="457"/>
        <v>-24.946411965620097</v>
      </c>
      <c r="AV218" s="3">
        <f t="shared" si="458"/>
        <v>-3.6502022892462587</v>
      </c>
      <c r="AW218" s="3">
        <f t="shared" si="459"/>
        <v>0.52516202101244558</v>
      </c>
      <c r="AX218" s="3">
        <f t="shared" si="460"/>
        <v>0.69723035800454392</v>
      </c>
      <c r="AY218" s="3">
        <f t="shared" si="461"/>
        <v>1.2510181068018817</v>
      </c>
      <c r="AZ218" s="3">
        <f t="shared" si="462"/>
        <v>-2.3796104174569139</v>
      </c>
      <c r="BA218" s="3">
        <f t="shared" si="463"/>
        <v>-3.8080892862442144</v>
      </c>
      <c r="BB218" s="3">
        <f t="shared" si="464"/>
        <v>-1.7744657572364011</v>
      </c>
      <c r="BC218" s="3">
        <f t="shared" si="465"/>
        <v>-0.60703156410318915</v>
      </c>
      <c r="BD218" s="3">
        <f t="shared" si="466"/>
        <v>-2.2387596045357556</v>
      </c>
      <c r="BE218" s="3">
        <f t="shared" si="467"/>
        <v>2.9486587461936078</v>
      </c>
      <c r="BF218" s="3">
        <f t="shared" si="468"/>
        <v>24.221932619539857</v>
      </c>
      <c r="BG218" s="3">
        <f t="shared" si="469"/>
        <v>44.505337642842733</v>
      </c>
      <c r="BH218" s="3">
        <f t="shared" si="470"/>
        <v>-1.3390254365698806</v>
      </c>
      <c r="BI218" s="3">
        <f t="shared" si="471"/>
        <v>-7.9941089299134322</v>
      </c>
      <c r="BJ218" s="3">
        <f t="shared" si="472"/>
        <v>-2.0362402492375526</v>
      </c>
      <c r="BK218" s="3">
        <f t="shared" si="473"/>
        <v>-1.3390254365698806</v>
      </c>
      <c r="BL218" s="3">
        <f t="shared" si="474"/>
        <v>-2.7436579713837332</v>
      </c>
      <c r="BM218" s="3">
        <f t="shared" si="475"/>
        <v>-1.4147907742779455</v>
      </c>
      <c r="BN218" s="3"/>
      <c r="BO218" s="3">
        <f t="shared" si="431"/>
        <v>0.17532746881072822</v>
      </c>
      <c r="BP218" s="3">
        <f t="shared" si="432"/>
        <v>3.858420732521399E-2</v>
      </c>
      <c r="BQ218" s="3">
        <f t="shared" si="433"/>
        <v>5.723101570960229E-2</v>
      </c>
      <c r="BR218" s="3">
        <f t="shared" si="434"/>
        <v>0.10935900669030277</v>
      </c>
      <c r="BS218" s="3">
        <f t="shared" si="435"/>
        <v>9.2432985714497637E-2</v>
      </c>
      <c r="BT218" s="3">
        <f t="shared" si="476"/>
        <v>4.4295441396804677E-2</v>
      </c>
      <c r="BU218" s="3">
        <f t="shared" si="436"/>
        <v>0.22006937981216684</v>
      </c>
      <c r="BV218" s="3">
        <f t="shared" si="437"/>
        <v>0.40269391546679051</v>
      </c>
      <c r="BW218" s="3">
        <f t="shared" si="438"/>
        <v>0.20179199240480042</v>
      </c>
      <c r="BX218" s="3">
        <f t="shared" si="439"/>
        <v>0.20179199240480042</v>
      </c>
      <c r="BY218" s="3">
        <f t="shared" si="477"/>
        <v>0.24608743380160508</v>
      </c>
      <c r="BZ218" s="3">
        <f t="shared" si="440"/>
        <v>0.45806072189958091</v>
      </c>
      <c r="CA218" s="3">
        <f t="shared" si="512"/>
        <v>0.54193927810041909</v>
      </c>
      <c r="CB218" s="3">
        <f t="shared" si="478"/>
        <v>0.37561034420399059</v>
      </c>
      <c r="CC218" s="3">
        <f t="shared" si="479"/>
        <v>0.17999879438181929</v>
      </c>
      <c r="CD218" s="3">
        <f t="shared" si="480"/>
        <v>0.44439086141419015</v>
      </c>
      <c r="CE218" s="3">
        <f t="shared" si="481"/>
        <v>0.13870637169208511</v>
      </c>
      <c r="CF218" s="3">
        <f t="shared" si="441"/>
        <v>0.12003791257805532</v>
      </c>
      <c r="CG218" s="3">
        <f t="shared" si="442"/>
        <v>0.12709063004210777</v>
      </c>
      <c r="CH218" s="3">
        <f t="shared" si="513"/>
        <v>0.12671840151453453</v>
      </c>
      <c r="CI218" s="3">
        <f t="shared" si="443"/>
        <v>9.581522303481628E-2</v>
      </c>
      <c r="CJ218" s="3"/>
      <c r="CK218" s="21">
        <f t="shared" si="482"/>
        <v>-2.9345336405406464</v>
      </c>
      <c r="CL218" s="21">
        <f t="shared" si="483"/>
        <v>-2.8353137200323375</v>
      </c>
      <c r="CM218" s="235">
        <f t="shared" si="514"/>
        <v>-1.4322547235216883</v>
      </c>
      <c r="CN218" s="21"/>
      <c r="CO218" s="21">
        <f t="shared" si="484"/>
        <v>3.6776314598631279</v>
      </c>
      <c r="CP218" s="21">
        <f t="shared" si="485"/>
        <v>1.5567746876661344</v>
      </c>
      <c r="CQ218" s="21">
        <f t="shared" si="486"/>
        <v>2.2676058761037812</v>
      </c>
      <c r="CR218" s="3">
        <f t="shared" si="487"/>
        <v>1.4962943534214841</v>
      </c>
      <c r="CS218" s="3">
        <f t="shared" si="488"/>
        <v>2.0630027007037026</v>
      </c>
      <c r="CT218" s="56">
        <f t="shared" si="489"/>
        <v>2.0630027007037026</v>
      </c>
      <c r="CU218" s="236">
        <f t="shared" si="490"/>
        <v>2.0602784757492021</v>
      </c>
      <c r="CV218" s="57">
        <f t="shared" si="491"/>
        <v>-4.9948121162898484</v>
      </c>
      <c r="CW218" s="3">
        <f t="shared" si="492"/>
        <v>22.161654143790656</v>
      </c>
      <c r="CX218" s="3">
        <f t="shared" si="493"/>
        <v>42.445059167093532</v>
      </c>
      <c r="CY218" s="3">
        <f t="shared" si="494"/>
        <v>-13.558354178313545</v>
      </c>
      <c r="CZ218" s="3">
        <f t="shared" si="495"/>
        <v>-27.006690441369301</v>
      </c>
      <c r="DA218" s="3">
        <f t="shared" si="496"/>
        <v>-5.8683677619934169</v>
      </c>
      <c r="DB218" s="3">
        <f t="shared" si="497"/>
        <v>-5.7104807649954612</v>
      </c>
      <c r="DC218" s="3">
        <f t="shared" si="552"/>
        <v>-5.1969935183684175</v>
      </c>
      <c r="DD218" s="3">
        <f t="shared" si="550"/>
        <v>-13.131887373520794</v>
      </c>
      <c r="DE218" s="3">
        <f t="shared" si="551"/>
        <v>-28.332475048355736</v>
      </c>
      <c r="DF218" s="3"/>
      <c r="DG218" s="3">
        <f t="shared" si="515"/>
        <v>1.0118414877947206</v>
      </c>
      <c r="DH218" s="3">
        <f t="shared" si="516"/>
        <v>-2.8353137200323375</v>
      </c>
      <c r="DI218" s="3">
        <f t="shared" si="517"/>
        <v>0.24608743380160508</v>
      </c>
      <c r="DJ218" s="3">
        <f t="shared" si="518"/>
        <v>2.2676058761037812</v>
      </c>
      <c r="DK218" s="272">
        <f>quarterly_final!L226</f>
        <v>1.1755768267317728</v>
      </c>
      <c r="DL218" s="260">
        <f t="shared" si="519"/>
        <v>5.0227320345588309</v>
      </c>
      <c r="DM218" s="267">
        <f t="shared" si="520"/>
        <v>-8.0187561577287569E-2</v>
      </c>
      <c r="DN218" s="261">
        <f>'capital shares'!BB216</f>
        <v>0.30308621636898475</v>
      </c>
      <c r="DO218" s="272">
        <f t="shared" si="521"/>
        <v>3.4761074417307873</v>
      </c>
      <c r="DP218" s="260"/>
      <c r="DQ218" s="3"/>
      <c r="DR218" s="3">
        <f t="shared" si="498"/>
        <v>0.13870637169208511</v>
      </c>
      <c r="DS218" s="3">
        <f t="shared" si="522"/>
        <v>-11.498075702564343</v>
      </c>
      <c r="DT218" s="3">
        <f t="shared" si="499"/>
        <v>-2.8298085791645318</v>
      </c>
      <c r="DU218" s="3">
        <f t="shared" si="523"/>
        <v>-1.4338341495072695</v>
      </c>
      <c r="DV218" s="3">
        <f t="shared" si="524"/>
        <v>13.690999157958643</v>
      </c>
      <c r="DW218" s="3">
        <f t="shared" si="525"/>
        <v>3.6267576049015702</v>
      </c>
      <c r="DX218" s="3">
        <f>'capital shares'!AY216</f>
        <v>0.14724072647641248</v>
      </c>
      <c r="DY218" s="275">
        <f t="shared" si="526"/>
        <v>3.9850998578124179</v>
      </c>
      <c r="DZ218" s="3"/>
      <c r="EA218" s="3">
        <f t="shared" si="527"/>
        <v>3.677474382075939</v>
      </c>
      <c r="EB218" s="3">
        <f t="shared" si="528"/>
        <v>0.12709063004210777</v>
      </c>
      <c r="EC218" s="3">
        <f t="shared" si="529"/>
        <v>2.0623370556887015</v>
      </c>
      <c r="ED218" s="3">
        <f t="shared" si="530"/>
        <v>-8.0187561577287569E-2</v>
      </c>
      <c r="EE218" s="3">
        <f t="shared" si="531"/>
        <v>-1.4900560675494456</v>
      </c>
      <c r="EF218" s="271">
        <f t="shared" si="532"/>
        <v>0.12508125883779186</v>
      </c>
      <c r="EG218" s="275">
        <f t="shared" si="533"/>
        <v>3.0487957306778926</v>
      </c>
      <c r="EH218" s="275"/>
      <c r="EI218" s="275">
        <f t="shared" si="534"/>
        <v>3.5577881467595232</v>
      </c>
      <c r="EJ218" s="275"/>
      <c r="EK218" s="280"/>
      <c r="EL218" s="280"/>
      <c r="EM218" s="280"/>
      <c r="EN218" s="280"/>
      <c r="EO218" s="280"/>
      <c r="EP218" s="280"/>
      <c r="EQ218" s="280"/>
      <c r="ER218" s="285"/>
      <c r="ES218" s="3"/>
      <c r="ET218" s="3"/>
      <c r="EV218" s="199">
        <f t="shared" si="444"/>
        <v>1</v>
      </c>
      <c r="EW218" s="199">
        <f t="shared" si="445"/>
        <v>9.2432985714497637E-2</v>
      </c>
      <c r="EX218" s="199">
        <f t="shared" si="446"/>
        <v>17.177611962439364</v>
      </c>
      <c r="EY218" s="199">
        <f t="shared" si="447"/>
        <v>2.0100577057156843E-2</v>
      </c>
      <c r="EZ218" s="199">
        <f t="shared" si="448"/>
        <v>7.0166590022399901E-3</v>
      </c>
      <c r="FA218" s="199">
        <f t="shared" si="449"/>
        <v>0.10935900669030277</v>
      </c>
      <c r="FB218" s="199">
        <f t="shared" si="450"/>
        <v>3.858420732521399E-2</v>
      </c>
      <c r="FC218" s="199">
        <f t="shared" si="451"/>
        <v>5.723101570960229E-2</v>
      </c>
      <c r="FE218" s="199">
        <f t="shared" si="535"/>
        <v>1</v>
      </c>
      <c r="FF218" s="199">
        <f t="shared" si="536"/>
        <v>9.3486739217327391E-2</v>
      </c>
      <c r="FG218" s="199">
        <f t="shared" si="537"/>
        <v>16.840968941739092</v>
      </c>
      <c r="FH218" s="199">
        <f t="shared" si="538"/>
        <v>2.0246566886977603E-2</v>
      </c>
      <c r="FI218" s="199">
        <f t="shared" si="539"/>
        <v>6.9720652375761891E-3</v>
      </c>
      <c r="FJ218" s="199">
        <f t="shared" si="540"/>
        <v>0.10886972391464352</v>
      </c>
      <c r="FK218" s="199">
        <f t="shared" si="541"/>
        <v>3.8462606429097226E-2</v>
      </c>
      <c r="FL218" s="199">
        <f t="shared" si="542"/>
        <v>5.7030136515340044E-2</v>
      </c>
      <c r="FN218" s="200">
        <f t="shared" si="500"/>
        <v>1.0118414877947206</v>
      </c>
      <c r="FO218" s="200">
        <f t="shared" si="501"/>
        <v>-3.7448310076386595</v>
      </c>
      <c r="FP218" s="200">
        <f t="shared" si="502"/>
        <v>-3.8080892862442144</v>
      </c>
      <c r="FQ218" s="200">
        <f t="shared" si="503"/>
        <v>-1.7744657572364011</v>
      </c>
      <c r="FR218" s="200">
        <f t="shared" si="504"/>
        <v>-0.60703156410318915</v>
      </c>
      <c r="FS218" s="200">
        <f t="shared" si="505"/>
        <v>-2.2387596045357556</v>
      </c>
      <c r="FT218" s="199">
        <f t="shared" si="506"/>
        <v>4.758508877744541</v>
      </c>
      <c r="FU218" s="199">
        <f t="shared" si="507"/>
        <v>2.9486587461936078</v>
      </c>
      <c r="FX218" s="199">
        <f t="shared" si="508"/>
        <v>-3.7977177011705958</v>
      </c>
      <c r="FY218" s="199">
        <f t="shared" si="509"/>
        <v>-1.4754269474293744</v>
      </c>
      <c r="FZ218" s="199">
        <f t="shared" si="510"/>
        <v>3.6776309294096357</v>
      </c>
      <c r="GA218" s="199">
        <f t="shared" si="511"/>
        <v>-4.0471609086150293</v>
      </c>
      <c r="GC218" s="199">
        <f t="shared" si="543"/>
        <v>17.043325404871062</v>
      </c>
      <c r="GD218" s="199">
        <f t="shared" si="544"/>
        <v>2.721863212455379E-2</v>
      </c>
      <c r="GE218" s="199">
        <f t="shared" si="545"/>
        <v>9.549274294443727E-2</v>
      </c>
      <c r="GF218" s="199">
        <f t="shared" si="546"/>
        <v>-16.166036779940054</v>
      </c>
      <c r="GH218" s="199">
        <f t="shared" si="547"/>
        <v>-0.24944320744443349</v>
      </c>
      <c r="GI218" s="199">
        <f t="shared" si="548"/>
        <v>-2.5717339611856547</v>
      </c>
      <c r="GJ218" s="199">
        <f t="shared" si="549"/>
        <v>-7.7247918380246645</v>
      </c>
    </row>
    <row r="219" spans="1:192" x14ac:dyDescent="0.3">
      <c r="A219" s="6" t="s">
        <v>319</v>
      </c>
      <c r="B219" s="61">
        <v>35827</v>
      </c>
      <c r="C219" s="4">
        <v>83.12</v>
      </c>
      <c r="D219" s="4">
        <v>91.596000000000004</v>
      </c>
      <c r="E219" s="4">
        <v>54.878999999999998</v>
      </c>
      <c r="F219" s="4">
        <v>114.111</v>
      </c>
      <c r="G219" s="4">
        <v>206.78700000000001</v>
      </c>
      <c r="H219" s="4">
        <v>478.48700000000002</v>
      </c>
      <c r="I219" s="4">
        <v>135.935</v>
      </c>
      <c r="J219" s="4">
        <v>80.903999999999996</v>
      </c>
      <c r="K219" s="4">
        <v>83.376999999999995</v>
      </c>
      <c r="L219" s="4">
        <v>79.17</v>
      </c>
      <c r="M219" s="4">
        <v>91.263999999999996</v>
      </c>
      <c r="N219" s="4">
        <v>100.995</v>
      </c>
      <c r="O219" s="4">
        <v>81.736000000000004</v>
      </c>
      <c r="P219" s="4">
        <v>90.760999999999996</v>
      </c>
      <c r="Q219" s="4">
        <v>127.34099999999999</v>
      </c>
      <c r="R219" s="4">
        <v>69.366</v>
      </c>
      <c r="S219" s="6">
        <v>6817.9</v>
      </c>
      <c r="T219" s="6">
        <v>1212.4000000000001</v>
      </c>
      <c r="U219" s="6">
        <v>261.39999999999998</v>
      </c>
      <c r="V219" s="6">
        <v>645.79999999999995</v>
      </c>
      <c r="W219" s="6">
        <v>238.6</v>
      </c>
      <c r="X219" s="255">
        <v>87722</v>
      </c>
      <c r="Y219" s="6">
        <f t="shared" si="430"/>
        <v>87.721999999999994</v>
      </c>
      <c r="Z219" s="6"/>
      <c r="AA219" s="6">
        <v>305.3</v>
      </c>
      <c r="AB219" s="255">
        <v>118546</v>
      </c>
      <c r="AC219" s="6">
        <v>138.9</v>
      </c>
      <c r="AD219" s="6">
        <v>47.8</v>
      </c>
      <c r="AE219" s="6">
        <v>737.7</v>
      </c>
      <c r="AF219" s="6">
        <v>394.8</v>
      </c>
      <c r="AG219" s="4" t="e">
        <v>#N/A</v>
      </c>
      <c r="AH219" s="4" t="e">
        <v>#N/A</v>
      </c>
      <c r="AI219" s="4" t="e">
        <v>#N/A</v>
      </c>
      <c r="AJ219" s="4" t="e">
        <v>#N/A</v>
      </c>
      <c r="AK219" s="4">
        <v>81.878</v>
      </c>
      <c r="AL219" s="4">
        <v>82.655000000000001</v>
      </c>
      <c r="AM219" s="4">
        <v>91.268000000000001</v>
      </c>
      <c r="AN219" s="4">
        <v>74.626999999999995</v>
      </c>
      <c r="AO219" s="6"/>
      <c r="AP219" s="3">
        <f t="shared" si="452"/>
        <v>-9.6245232857924828E-3</v>
      </c>
      <c r="AQ219" s="3">
        <f t="shared" si="453"/>
        <v>-2.3252082066028064</v>
      </c>
      <c r="AR219" s="3">
        <f t="shared" si="454"/>
        <v>5.5781744011582814</v>
      </c>
      <c r="AS219" s="3">
        <f t="shared" si="455"/>
        <v>-6.1637610138174912</v>
      </c>
      <c r="AT219" s="235">
        <f t="shared" si="456"/>
        <v>-16.796252221430979</v>
      </c>
      <c r="AU219" s="3">
        <f t="shared" si="457"/>
        <v>-35.081230280624695</v>
      </c>
      <c r="AV219" s="3">
        <f t="shared" si="458"/>
        <v>-6.3204920423815123</v>
      </c>
      <c r="AW219" s="3">
        <f t="shared" si="459"/>
        <v>0.56402844330077639</v>
      </c>
      <c r="AX219" s="3">
        <f t="shared" si="460"/>
        <v>-2.1816931066244001</v>
      </c>
      <c r="AY219" s="3">
        <f t="shared" si="461"/>
        <v>1.9803901192787434</v>
      </c>
      <c r="AZ219" s="3">
        <f t="shared" si="462"/>
        <v>-1.0636266943021488</v>
      </c>
      <c r="BA219" s="3">
        <f t="shared" si="463"/>
        <v>-5.3113793080570915</v>
      </c>
      <c r="BB219" s="3">
        <f t="shared" si="464"/>
        <v>-0.66011860440748493</v>
      </c>
      <c r="BC219" s="3">
        <f t="shared" si="465"/>
        <v>8.3320110667972465</v>
      </c>
      <c r="BD219" s="3">
        <f t="shared" si="466"/>
        <v>-2.9480933375357261</v>
      </c>
      <c r="BE219" s="3">
        <f t="shared" si="467"/>
        <v>1.1491854612401791</v>
      </c>
      <c r="BF219" s="3" t="e">
        <f t="shared" si="468"/>
        <v>#N/A</v>
      </c>
      <c r="BG219" s="3" t="e">
        <f t="shared" si="469"/>
        <v>#N/A</v>
      </c>
      <c r="BH219" s="3" t="e">
        <f t="shared" si="470"/>
        <v>#N/A</v>
      </c>
      <c r="BI219" s="3" t="e">
        <f t="shared" si="471"/>
        <v>#N/A</v>
      </c>
      <c r="BJ219" s="3">
        <f t="shared" si="472"/>
        <v>-4.8798561047042197</v>
      </c>
      <c r="BK219" s="3">
        <f t="shared" si="473"/>
        <v>-4.082896340058638</v>
      </c>
      <c r="BL219" s="3">
        <f t="shared" si="474"/>
        <v>-4.3241779385402603</v>
      </c>
      <c r="BM219" s="3">
        <f t="shared" si="475"/>
        <v>-5.3772837701329141</v>
      </c>
      <c r="BN219" s="3"/>
      <c r="BO219" s="3">
        <f t="shared" si="431"/>
        <v>0.17782601680869478</v>
      </c>
      <c r="BP219" s="3">
        <f t="shared" si="432"/>
        <v>3.8340251397057747E-2</v>
      </c>
      <c r="BQ219" s="3">
        <f t="shared" si="433"/>
        <v>5.7906393464263191E-2</v>
      </c>
      <c r="BR219" s="3">
        <f t="shared" si="434"/>
        <v>0.10820047228618784</v>
      </c>
      <c r="BS219" s="3">
        <f t="shared" si="435"/>
        <v>9.4721248478270431E-2</v>
      </c>
      <c r="BT219" s="3">
        <f t="shared" si="476"/>
        <v>4.4779184206280527E-2</v>
      </c>
      <c r="BU219" s="3">
        <f t="shared" si="436"/>
        <v>0.21560541075552619</v>
      </c>
      <c r="BV219" s="3">
        <f t="shared" si="437"/>
        <v>0.39835416031697646</v>
      </c>
      <c r="BW219" s="3">
        <f t="shared" si="438"/>
        <v>0.20292172076445827</v>
      </c>
      <c r="BX219" s="3">
        <f t="shared" si="439"/>
        <v>0.20292172076445827</v>
      </c>
      <c r="BY219" s="3">
        <f t="shared" si="477"/>
        <v>0.24770090497073879</v>
      </c>
      <c r="BZ219" s="3">
        <f t="shared" si="440"/>
        <v>0.46678713408023126</v>
      </c>
      <c r="CA219" s="3">
        <f t="shared" si="512"/>
        <v>0.5332128659197688</v>
      </c>
      <c r="CB219" s="3">
        <f t="shared" si="478"/>
        <v>0.38240170535291329</v>
      </c>
      <c r="CC219" s="3">
        <f t="shared" si="479"/>
        <v>0.18077925153955474</v>
      </c>
      <c r="CD219" s="3">
        <f t="shared" si="480"/>
        <v>0.436819043107532</v>
      </c>
      <c r="CE219" s="3">
        <f t="shared" si="481"/>
        <v>0.14128375177640928</v>
      </c>
      <c r="CF219" s="3">
        <f t="shared" si="441"/>
        <v>0.12074930075077286</v>
      </c>
      <c r="CG219" s="3">
        <f t="shared" si="442"/>
        <v>0.12793667505020376</v>
      </c>
      <c r="CH219" s="3">
        <f t="shared" si="513"/>
        <v>0.12751365254615576</v>
      </c>
      <c r="CI219" s="3">
        <f t="shared" si="443"/>
        <v>9.6246644861320951E-2</v>
      </c>
      <c r="CJ219" s="3"/>
      <c r="CK219" s="21">
        <f t="shared" si="482"/>
        <v>-4.4350950155121138</v>
      </c>
      <c r="CL219" s="21">
        <f t="shared" si="483"/>
        <v>-3.8269136639569288</v>
      </c>
      <c r="CM219" s="235">
        <f t="shared" si="514"/>
        <v>-1.7157125868244223</v>
      </c>
      <c r="CN219" s="21"/>
      <c r="CO219" s="21">
        <f t="shared" si="484"/>
        <v>2.9231019952346702</v>
      </c>
      <c r="CP219" s="21">
        <f t="shared" si="485"/>
        <v>0.49120745560164808</v>
      </c>
      <c r="CQ219" s="21">
        <f t="shared" si="486"/>
        <v>1.2472505426644553</v>
      </c>
      <c r="CR219" s="3">
        <f t="shared" si="487"/>
        <v>0.6342959163677081</v>
      </c>
      <c r="CS219" s="3">
        <f t="shared" si="488"/>
        <v>1.0023252891454442</v>
      </c>
      <c r="CT219" s="56">
        <f t="shared" si="489"/>
        <v>1.0023252891454442</v>
      </c>
      <c r="CU219" s="236">
        <f t="shared" si="490"/>
        <v>1.0066485505428879</v>
      </c>
      <c r="CV219" s="57">
        <f t="shared" si="491"/>
        <v>-5.4417435660550018</v>
      </c>
      <c r="CW219" s="36">
        <f t="shared" ref="CW219:CW250" si="553">BL219-CU219</f>
        <v>-5.3308264890831483</v>
      </c>
      <c r="CX219" s="36">
        <f t="shared" ref="CX219:CX250" si="554">BM219-CU219</f>
        <v>-6.3839323206758021</v>
      </c>
      <c r="CY219" s="3">
        <f t="shared" si="494"/>
        <v>-17.802900771973867</v>
      </c>
      <c r="CZ219" s="3">
        <f t="shared" si="495"/>
        <v>-36.087878831167586</v>
      </c>
      <c r="DA219" s="3">
        <f t="shared" si="496"/>
        <v>-6.3180278585999794</v>
      </c>
      <c r="DB219" s="3">
        <f t="shared" si="497"/>
        <v>-7.3271405929244002</v>
      </c>
      <c r="DC219" s="3">
        <f t="shared" si="552"/>
        <v>-5.2980113350664011</v>
      </c>
      <c r="DD219" s="3">
        <f t="shared" si="550"/>
        <v>-14.282314485206633</v>
      </c>
      <c r="DE219" s="3">
        <f t="shared" si="551"/>
        <v>-29.762912457793966</v>
      </c>
      <c r="DF219" s="3"/>
      <c r="DG219" s="3">
        <f t="shared" si="515"/>
        <v>-9.6245232857924828E-3</v>
      </c>
      <c r="DH219" s="3">
        <f t="shared" si="516"/>
        <v>-3.8269136639569288</v>
      </c>
      <c r="DI219" s="3">
        <f t="shared" si="517"/>
        <v>0.24770090497073879</v>
      </c>
      <c r="DJ219" s="3">
        <f t="shared" si="518"/>
        <v>1.2472505426644553</v>
      </c>
      <c r="DK219" s="272">
        <f>quarterly_final!L227</f>
        <v>1.8788609445911497</v>
      </c>
      <c r="DL219" s="260">
        <f t="shared" si="519"/>
        <v>5.6961500852622864</v>
      </c>
      <c r="DM219" s="267">
        <f t="shared" si="520"/>
        <v>0.62198587864090182</v>
      </c>
      <c r="DN219" s="261">
        <f>'capital shares'!BB217</f>
        <v>0.29896142540384057</v>
      </c>
      <c r="DO219" s="272">
        <f t="shared" si="521"/>
        <v>4.1791707213176092</v>
      </c>
      <c r="DP219" s="260"/>
      <c r="DQ219" s="3"/>
      <c r="DR219" s="3">
        <f t="shared" si="498"/>
        <v>0.14128375177640928</v>
      </c>
      <c r="DS219" s="3">
        <f t="shared" si="522"/>
        <v>-16.796252221430979</v>
      </c>
      <c r="DT219" s="3">
        <f t="shared" si="499"/>
        <v>-3.8370976714790896</v>
      </c>
      <c r="DU219" s="3">
        <f t="shared" si="523"/>
        <v>-1.704940537553755</v>
      </c>
      <c r="DV219" s="3">
        <f t="shared" si="524"/>
        <v>18.655304635214176</v>
      </c>
      <c r="DW219" s="3">
        <f t="shared" si="525"/>
        <v>3.5639929513369513</v>
      </c>
      <c r="DX219" s="3">
        <f>'capital shares'!AY217</f>
        <v>0.14755899551472926</v>
      </c>
      <c r="DY219" s="275">
        <f t="shared" si="526"/>
        <v>4.9113051164081813</v>
      </c>
      <c r="DZ219" s="3"/>
      <c r="EA219" s="3">
        <f t="shared" si="527"/>
        <v>2.9134916314544301</v>
      </c>
      <c r="EB219" s="3">
        <f t="shared" si="528"/>
        <v>0.12793667505020376</v>
      </c>
      <c r="EC219" s="3">
        <f t="shared" si="529"/>
        <v>1.0028034496232558</v>
      </c>
      <c r="ED219" s="3">
        <f t="shared" si="530"/>
        <v>0.62198587864090182</v>
      </c>
      <c r="EE219" s="3">
        <f t="shared" si="531"/>
        <v>-1.0442552101490727</v>
      </c>
      <c r="EF219" s="271">
        <f t="shared" si="532"/>
        <v>0.86643297168210154</v>
      </c>
      <c r="EG219" s="275">
        <f t="shared" si="533"/>
        <v>3.681028910346511</v>
      </c>
      <c r="EH219" s="275"/>
      <c r="EI219" s="275">
        <f t="shared" si="534"/>
        <v>4.4131633054370827</v>
      </c>
      <c r="EJ219" s="275"/>
      <c r="EK219" s="280"/>
      <c r="EL219" s="280"/>
      <c r="EM219" s="280"/>
      <c r="EN219" s="280"/>
      <c r="EO219" s="280"/>
      <c r="EP219" s="280"/>
      <c r="EQ219" s="280"/>
      <c r="ER219" s="285"/>
      <c r="ES219" s="3"/>
      <c r="ET219" s="3"/>
      <c r="EV219" s="199">
        <f t="shared" si="444"/>
        <v>1</v>
      </c>
      <c r="EW219" s="199">
        <f t="shared" si="445"/>
        <v>9.4721248478270431E-2</v>
      </c>
      <c r="EX219" s="199">
        <f t="shared" si="446"/>
        <v>17.387465348567741</v>
      </c>
      <c r="EY219" s="199">
        <f t="shared" si="447"/>
        <v>2.0372842077472537E-2</v>
      </c>
      <c r="EZ219" s="199">
        <f t="shared" si="448"/>
        <v>7.0109564528667186E-3</v>
      </c>
      <c r="FA219" s="199">
        <f t="shared" si="449"/>
        <v>0.10820047228618784</v>
      </c>
      <c r="FB219" s="199">
        <f t="shared" si="450"/>
        <v>3.8340251397057747E-2</v>
      </c>
      <c r="FC219" s="199">
        <f t="shared" si="451"/>
        <v>5.7906393464263191E-2</v>
      </c>
      <c r="FE219" s="199">
        <f t="shared" si="535"/>
        <v>1</v>
      </c>
      <c r="FF219" s="199">
        <f t="shared" si="536"/>
        <v>9.3577117096384027E-2</v>
      </c>
      <c r="FG219" s="199">
        <f t="shared" si="537"/>
        <v>17.282538655503551</v>
      </c>
      <c r="FH219" s="199">
        <f t="shared" si="538"/>
        <v>2.023670956731469E-2</v>
      </c>
      <c r="FI219" s="199">
        <f t="shared" si="539"/>
        <v>7.0138077275533547E-3</v>
      </c>
      <c r="FJ219" s="199">
        <f t="shared" si="540"/>
        <v>0.10877973948824531</v>
      </c>
      <c r="FK219" s="199">
        <f t="shared" si="541"/>
        <v>3.8462229361135872E-2</v>
      </c>
      <c r="FL219" s="199">
        <f t="shared" si="542"/>
        <v>5.7568704586932737E-2</v>
      </c>
      <c r="FN219" s="200">
        <f t="shared" si="500"/>
        <v>-9.6245232857924828E-3</v>
      </c>
      <c r="FO219" s="200">
        <f t="shared" si="501"/>
        <v>-6.1637610138174912</v>
      </c>
      <c r="FP219" s="200">
        <f t="shared" si="502"/>
        <v>-5.3113793080570915</v>
      </c>
      <c r="FQ219" s="200">
        <f t="shared" si="503"/>
        <v>-0.66011860440748493</v>
      </c>
      <c r="FR219" s="200">
        <f t="shared" si="504"/>
        <v>8.3320110667972465</v>
      </c>
      <c r="FS219" s="200">
        <f t="shared" si="505"/>
        <v>-2.9480933375357261</v>
      </c>
      <c r="FT219" s="199">
        <f t="shared" si="506"/>
        <v>5.5781744011582814</v>
      </c>
      <c r="FU219" s="199">
        <f t="shared" si="507"/>
        <v>1.1491854612401791</v>
      </c>
      <c r="FX219" s="199">
        <f t="shared" si="508"/>
        <v>-5.3012383146839142</v>
      </c>
      <c r="FY219" s="199">
        <f t="shared" si="509"/>
        <v>1.6542986924316851</v>
      </c>
      <c r="FZ219" s="199">
        <f t="shared" si="510"/>
        <v>2.9230804078121335</v>
      </c>
      <c r="GA219" s="199">
        <f t="shared" si="511"/>
        <v>-5.5608864874727608</v>
      </c>
      <c r="GC219" s="199">
        <f t="shared" si="543"/>
        <v>17.48489551208818</v>
      </c>
      <c r="GD219" s="199">
        <f t="shared" si="544"/>
        <v>2.7250517294868045E-2</v>
      </c>
      <c r="GE219" s="199">
        <f t="shared" si="545"/>
        <v>9.6030933948068609E-2</v>
      </c>
      <c r="GF219" s="199">
        <f t="shared" si="546"/>
        <v>-16.608176963331115</v>
      </c>
      <c r="GH219" s="199">
        <f t="shared" si="547"/>
        <v>-0.25964817278884667</v>
      </c>
      <c r="GI219" s="199">
        <f t="shared" si="548"/>
        <v>-7.215185179904446</v>
      </c>
      <c r="GJ219" s="199">
        <f t="shared" si="549"/>
        <v>-8.4839668952848939</v>
      </c>
    </row>
    <row r="220" spans="1:192" x14ac:dyDescent="0.3">
      <c r="A220" s="6" t="s">
        <v>318</v>
      </c>
      <c r="B220" s="61">
        <v>35916</v>
      </c>
      <c r="C220" s="4">
        <v>83.159000000000006</v>
      </c>
      <c r="D220" s="4">
        <v>91.132999999999996</v>
      </c>
      <c r="E220" s="4">
        <v>55.465000000000003</v>
      </c>
      <c r="F220" s="4">
        <v>112.62</v>
      </c>
      <c r="G220" s="4">
        <v>199.06899999999999</v>
      </c>
      <c r="H220" s="4">
        <v>442.68400000000003</v>
      </c>
      <c r="I220" s="4">
        <v>133.93299999999999</v>
      </c>
      <c r="J220" s="4">
        <v>81.031000000000006</v>
      </c>
      <c r="K220" s="4">
        <v>83.319000000000003</v>
      </c>
      <c r="L220" s="4">
        <v>79.459000000000003</v>
      </c>
      <c r="M220" s="4">
        <v>91.114000000000004</v>
      </c>
      <c r="N220" s="4">
        <v>100.60599999999999</v>
      </c>
      <c r="O220" s="4">
        <v>82.350999999999999</v>
      </c>
      <c r="P220" s="4">
        <v>88.725999999999999</v>
      </c>
      <c r="Q220" s="4">
        <v>126.39100000000001</v>
      </c>
      <c r="R220" s="4">
        <v>69.844999999999999</v>
      </c>
      <c r="S220" s="6">
        <v>6893.9</v>
      </c>
      <c r="T220" s="6">
        <v>1246.0999999999999</v>
      </c>
      <c r="U220" s="6">
        <v>278.2</v>
      </c>
      <c r="V220" s="6">
        <v>655.9</v>
      </c>
      <c r="W220" s="6">
        <v>240.3</v>
      </c>
      <c r="X220" s="255">
        <v>88608</v>
      </c>
      <c r="Y220" s="6">
        <f t="shared" si="430"/>
        <v>88.608000000000004</v>
      </c>
      <c r="Z220" s="6"/>
      <c r="AA220" s="6">
        <v>312.10000000000002</v>
      </c>
      <c r="AB220" s="255">
        <v>122250</v>
      </c>
      <c r="AC220" s="6">
        <v>141.9</v>
      </c>
      <c r="AD220" s="6">
        <v>48</v>
      </c>
      <c r="AE220" s="6">
        <v>769.2</v>
      </c>
      <c r="AF220" s="6">
        <v>411.3</v>
      </c>
      <c r="AG220" s="4" t="e">
        <v>#N/A</v>
      </c>
      <c r="AH220" s="4" t="e">
        <v>#N/A</v>
      </c>
      <c r="AI220" s="4" t="e">
        <v>#N/A</v>
      </c>
      <c r="AJ220" s="4" t="e">
        <v>#N/A</v>
      </c>
      <c r="AK220" s="4">
        <v>81.180999999999997</v>
      </c>
      <c r="AL220" s="4">
        <v>82.25</v>
      </c>
      <c r="AM220" s="4">
        <v>90.65</v>
      </c>
      <c r="AN220" s="4">
        <v>73.875</v>
      </c>
      <c r="AO220" s="6"/>
      <c r="AP220" s="3">
        <f t="shared" si="452"/>
        <v>0.18763644580569103</v>
      </c>
      <c r="AQ220" s="3">
        <f t="shared" si="453"/>
        <v>-2.0270498535041499</v>
      </c>
      <c r="AR220" s="3">
        <f t="shared" si="454"/>
        <v>4.2485718053409061</v>
      </c>
      <c r="AS220" s="3">
        <f t="shared" si="455"/>
        <v>-5.2609356222231574</v>
      </c>
      <c r="AT220" s="235">
        <f t="shared" si="456"/>
        <v>-15.215111877792282</v>
      </c>
      <c r="AU220" s="3">
        <f t="shared" si="457"/>
        <v>-31.109138024682498</v>
      </c>
      <c r="AV220" s="3">
        <f t="shared" si="458"/>
        <v>-5.9348621600254532</v>
      </c>
      <c r="AW220" s="3">
        <f t="shared" si="459"/>
        <v>0.62741236193816718</v>
      </c>
      <c r="AX220" s="3">
        <f t="shared" si="460"/>
        <v>-0.27835102145467189</v>
      </c>
      <c r="AY220" s="3">
        <f t="shared" si="461"/>
        <v>1.457490470207059</v>
      </c>
      <c r="AZ220" s="3">
        <f t="shared" si="462"/>
        <v>-0.65797424611590261</v>
      </c>
      <c r="BA220" s="3">
        <f t="shared" si="463"/>
        <v>-1.5436450524480076</v>
      </c>
      <c r="BB220" s="3">
        <f t="shared" si="464"/>
        <v>2.9984234206517955</v>
      </c>
      <c r="BC220" s="3">
        <f t="shared" si="465"/>
        <v>-9.0706834684118807</v>
      </c>
      <c r="BD220" s="3">
        <f t="shared" si="466"/>
        <v>-2.995300361577466</v>
      </c>
      <c r="BE220" s="3">
        <f t="shared" si="467"/>
        <v>2.752666903309811</v>
      </c>
      <c r="BF220" s="3" t="e">
        <f t="shared" si="468"/>
        <v>#N/A</v>
      </c>
      <c r="BG220" s="3" t="e">
        <f t="shared" si="469"/>
        <v>#N/A</v>
      </c>
      <c r="BH220" s="3" t="e">
        <f t="shared" si="470"/>
        <v>#N/A</v>
      </c>
      <c r="BI220" s="3" t="e">
        <f t="shared" si="471"/>
        <v>#N/A</v>
      </c>
      <c r="BJ220" s="3">
        <f t="shared" si="472"/>
        <v>-3.4196419462534626</v>
      </c>
      <c r="BK220" s="3">
        <f t="shared" si="473"/>
        <v>-1.9647715437976745</v>
      </c>
      <c r="BL220" s="3">
        <f t="shared" si="474"/>
        <v>-2.7177184329855044</v>
      </c>
      <c r="BM220" s="3">
        <f t="shared" si="475"/>
        <v>-4.0511585189556261</v>
      </c>
      <c r="BN220" s="3"/>
      <c r="BO220" s="3">
        <f t="shared" si="431"/>
        <v>0.18075399991296653</v>
      </c>
      <c r="BP220" s="3">
        <f t="shared" si="432"/>
        <v>4.0354516311521781E-2</v>
      </c>
      <c r="BQ220" s="3">
        <f t="shared" si="433"/>
        <v>5.9661439823612182E-2</v>
      </c>
      <c r="BR220" s="3">
        <f t="shared" si="434"/>
        <v>0.11157690131855699</v>
      </c>
      <c r="BS220" s="3">
        <f t="shared" si="435"/>
        <v>9.5142082130579203E-2</v>
      </c>
      <c r="BT220" s="3">
        <f t="shared" si="476"/>
        <v>4.5271907048260063E-2</v>
      </c>
      <c r="BU220" s="3">
        <f t="shared" si="436"/>
        <v>0.22325656046866224</v>
      </c>
      <c r="BV220" s="3">
        <f t="shared" si="437"/>
        <v>0.40348078317621461</v>
      </c>
      <c r="BW220" s="3">
        <f t="shared" si="438"/>
        <v>0.2067189834491362</v>
      </c>
      <c r="BX220" s="3">
        <f t="shared" si="439"/>
        <v>0.2067189834491362</v>
      </c>
      <c r="BY220" s="3">
        <f t="shared" si="477"/>
        <v>0.25199089049739626</v>
      </c>
      <c r="BZ220" s="3">
        <f t="shared" si="440"/>
        <v>0.46024840362079855</v>
      </c>
      <c r="CA220" s="3">
        <f t="shared" si="512"/>
        <v>0.53975159637920145</v>
      </c>
      <c r="CB220" s="3">
        <f t="shared" si="478"/>
        <v>0.3775615933686392</v>
      </c>
      <c r="CC220" s="3">
        <f t="shared" si="479"/>
        <v>0.17965691918029014</v>
      </c>
      <c r="CD220" s="3">
        <f t="shared" si="480"/>
        <v>0.44278148745107077</v>
      </c>
      <c r="CE220" s="3">
        <f t="shared" si="481"/>
        <v>0.13832604190651626</v>
      </c>
      <c r="CF220" s="3">
        <f t="shared" si="441"/>
        <v>0.12607884727911059</v>
      </c>
      <c r="CG220" s="3">
        <f t="shared" si="442"/>
        <v>0.13370954292473869</v>
      </c>
      <c r="CH220" s="3">
        <f t="shared" si="513"/>
        <v>0.13082310898747124</v>
      </c>
      <c r="CI220" s="3">
        <f t="shared" si="443"/>
        <v>0.10001595613513396</v>
      </c>
      <c r="CJ220" s="3"/>
      <c r="CK220" s="21">
        <f t="shared" si="482"/>
        <v>-4.0454625626210117</v>
      </c>
      <c r="CL220" s="21">
        <f t="shared" si="483"/>
        <v>-3.4349717473773205</v>
      </c>
      <c r="CM220" s="235">
        <f t="shared" si="514"/>
        <v>-1.5203813600764227</v>
      </c>
      <c r="CN220" s="21"/>
      <c r="CO220" s="21">
        <f t="shared" si="484"/>
        <v>3.3524013146054563</v>
      </c>
      <c r="CP220" s="21">
        <f t="shared" si="485"/>
        <v>0.67627283476599287</v>
      </c>
      <c r="CQ220" s="21">
        <f t="shared" si="486"/>
        <v>1.4080283540410987</v>
      </c>
      <c r="CR220" s="3">
        <f t="shared" si="487"/>
        <v>0.76053135113113524</v>
      </c>
      <c r="CS220" s="3">
        <f t="shared" si="488"/>
        <v>1.1153734084685334</v>
      </c>
      <c r="CT220" s="56">
        <f t="shared" si="489"/>
        <v>1.1153734084685334</v>
      </c>
      <c r="CU220" s="236">
        <f t="shared" si="490"/>
        <v>1.1057057653825697</v>
      </c>
      <c r="CV220" s="57">
        <f t="shared" si="491"/>
        <v>-5.1511683280035818</v>
      </c>
      <c r="CW220" s="3">
        <f t="shared" si="553"/>
        <v>-3.8234241983680741</v>
      </c>
      <c r="CX220" s="3">
        <f t="shared" si="554"/>
        <v>-5.1568642843381962</v>
      </c>
      <c r="CY220" s="3">
        <f t="shared" si="494"/>
        <v>-16.320817643174852</v>
      </c>
      <c r="CZ220" s="3">
        <f t="shared" si="495"/>
        <v>-32.214843790065068</v>
      </c>
      <c r="DA220" s="3">
        <f t="shared" si="496"/>
        <v>-2.6493508178305776</v>
      </c>
      <c r="DB220" s="3">
        <f t="shared" si="497"/>
        <v>-7.0405679254080233</v>
      </c>
      <c r="DC220" s="3">
        <f t="shared" si="552"/>
        <v>-4.9352439012851379</v>
      </c>
      <c r="DD220" s="3">
        <f t="shared" si="550"/>
        <v>-14.994350652356069</v>
      </c>
      <c r="DE220" s="3">
        <f t="shared" si="551"/>
        <v>-30.849715228312938</v>
      </c>
      <c r="DF220" s="3"/>
      <c r="DG220" s="3">
        <f t="shared" si="515"/>
        <v>0.18763644580569103</v>
      </c>
      <c r="DH220" s="3">
        <f t="shared" si="516"/>
        <v>-3.4349717473773205</v>
      </c>
      <c r="DI220" s="3">
        <f t="shared" si="517"/>
        <v>0.25199089049739626</v>
      </c>
      <c r="DJ220" s="3">
        <f t="shared" si="518"/>
        <v>1.4080283540410987</v>
      </c>
      <c r="DK220" s="272">
        <f>quarterly_final!L228</f>
        <v>1.7139349100444683</v>
      </c>
      <c r="DL220" s="260">
        <f t="shared" si="519"/>
        <v>5.3365431032274797</v>
      </c>
      <c r="DM220" s="267">
        <f t="shared" si="520"/>
        <v>0.4935430018090603</v>
      </c>
      <c r="DN220" s="261">
        <f>'capital shares'!BB218</f>
        <v>0.29865190091442795</v>
      </c>
      <c r="DO220" s="272">
        <f t="shared" si="521"/>
        <v>3.8901719168101017</v>
      </c>
      <c r="DP220" s="260"/>
      <c r="DQ220" s="3"/>
      <c r="DR220" s="3">
        <f t="shared" si="498"/>
        <v>0.13832604190651626</v>
      </c>
      <c r="DS220" s="3">
        <f t="shared" si="522"/>
        <v>-15.215111877792282</v>
      </c>
      <c r="DT220" s="3">
        <f t="shared" si="499"/>
        <v>-3.4308004115555661</v>
      </c>
      <c r="DU220" s="3">
        <f t="shared" si="523"/>
        <v>-1.539044084922736</v>
      </c>
      <c r="DV220" s="3">
        <f t="shared" si="524"/>
        <v>17.120854569464196</v>
      </c>
      <c r="DW220" s="3">
        <f t="shared" si="525"/>
        <v>3.4447867765946505</v>
      </c>
      <c r="DX220" s="3">
        <f>'capital shares'!AY218</f>
        <v>0.14701549859248705</v>
      </c>
      <c r="DY220" s="275">
        <f t="shared" si="526"/>
        <v>4.5739861385464327</v>
      </c>
      <c r="DZ220" s="3"/>
      <c r="EA220" s="3">
        <f t="shared" si="527"/>
        <v>3.3562357847384559</v>
      </c>
      <c r="EB220" s="3">
        <f t="shared" si="528"/>
        <v>0.13370954292473869</v>
      </c>
      <c r="EC220" s="3">
        <f t="shared" si="529"/>
        <v>1.1073279100346007</v>
      </c>
      <c r="ED220" s="3">
        <f t="shared" si="530"/>
        <v>0.4935430018090603</v>
      </c>
      <c r="EE220" s="3">
        <f t="shared" si="531"/>
        <v>-1.4546644288882968</v>
      </c>
      <c r="EF220" s="271">
        <f t="shared" si="532"/>
        <v>0.79424344581555828</v>
      </c>
      <c r="EG220" s="275">
        <f t="shared" si="533"/>
        <v>3.3083360642567223</v>
      </c>
      <c r="EH220" s="275"/>
      <c r="EI220" s="275">
        <f t="shared" si="534"/>
        <v>3.9921502859930529</v>
      </c>
      <c r="EJ220" s="275"/>
      <c r="EK220" s="280"/>
      <c r="EL220" s="280"/>
      <c r="EM220" s="280"/>
      <c r="EN220" s="280"/>
      <c r="EO220" s="280"/>
      <c r="EP220" s="280"/>
      <c r="EQ220" s="280"/>
      <c r="ER220" s="285"/>
      <c r="ES220" s="3"/>
      <c r="ET220" s="3"/>
      <c r="EV220" s="199">
        <f t="shared" si="444"/>
        <v>1</v>
      </c>
      <c r="EW220" s="199">
        <f t="shared" si="445"/>
        <v>9.5142082130579203E-2</v>
      </c>
      <c r="EX220" s="199">
        <f t="shared" si="446"/>
        <v>17.733068364786263</v>
      </c>
      <c r="EY220" s="199">
        <f t="shared" si="447"/>
        <v>2.0583414322807123E-2</v>
      </c>
      <c r="EZ220" s="199">
        <f t="shared" si="448"/>
        <v>6.9626771493639305E-3</v>
      </c>
      <c r="FA220" s="199">
        <f t="shared" si="449"/>
        <v>0.11157690131855699</v>
      </c>
      <c r="FB220" s="199">
        <f t="shared" si="450"/>
        <v>4.0354516311521781E-2</v>
      </c>
      <c r="FC220" s="199">
        <f t="shared" si="451"/>
        <v>5.9661439823612182E-2</v>
      </c>
      <c r="FE220" s="199">
        <f t="shared" si="535"/>
        <v>1</v>
      </c>
      <c r="FF220" s="199">
        <f t="shared" si="536"/>
        <v>9.4931665304424817E-2</v>
      </c>
      <c r="FG220" s="199">
        <f t="shared" si="537"/>
        <v>17.560266856677003</v>
      </c>
      <c r="FH220" s="199">
        <f t="shared" si="538"/>
        <v>2.047812820013983E-2</v>
      </c>
      <c r="FI220" s="199">
        <f t="shared" si="539"/>
        <v>6.986816801115325E-3</v>
      </c>
      <c r="FJ220" s="199">
        <f t="shared" si="540"/>
        <v>0.10988868680237242</v>
      </c>
      <c r="FK220" s="199">
        <f t="shared" si="541"/>
        <v>3.9347383854289764E-2</v>
      </c>
      <c r="FL220" s="199">
        <f t="shared" si="542"/>
        <v>5.8783916643937686E-2</v>
      </c>
      <c r="FN220" s="200">
        <f t="shared" si="500"/>
        <v>0.18763644580569103</v>
      </c>
      <c r="FO220" s="200">
        <f t="shared" si="501"/>
        <v>-5.2609356222231574</v>
      </c>
      <c r="FP220" s="200">
        <f t="shared" si="502"/>
        <v>-1.5436450524480076</v>
      </c>
      <c r="FQ220" s="200">
        <f t="shared" si="503"/>
        <v>2.9984234206517955</v>
      </c>
      <c r="FR220" s="200">
        <f t="shared" si="504"/>
        <v>-9.0706834684118807</v>
      </c>
      <c r="FS220" s="200">
        <f t="shared" si="505"/>
        <v>-2.995300361577466</v>
      </c>
      <c r="FT220" s="199">
        <f t="shared" si="506"/>
        <v>4.2485718053409061</v>
      </c>
      <c r="FU220" s="199">
        <f t="shared" si="507"/>
        <v>2.752666903309811</v>
      </c>
      <c r="FX220" s="199">
        <f t="shared" si="508"/>
        <v>-1.5724886530336417</v>
      </c>
      <c r="FY220" s="199">
        <f t="shared" si="509"/>
        <v>-7.1840830127266719E-2</v>
      </c>
      <c r="FZ220" s="199">
        <f t="shared" si="510"/>
        <v>3.3524749573240795</v>
      </c>
      <c r="GA220" s="199">
        <f t="shared" si="511"/>
        <v>-1.6456424012683093</v>
      </c>
      <c r="GC220" s="199">
        <f t="shared" si="543"/>
        <v>17.7650872087838</v>
      </c>
      <c r="GD220" s="199">
        <f t="shared" si="544"/>
        <v>2.7464945001255153E-2</v>
      </c>
      <c r="GE220" s="199">
        <f t="shared" si="545"/>
        <v>9.813130049822745E-2</v>
      </c>
      <c r="GF220" s="199">
        <f t="shared" si="546"/>
        <v>-16.890683454283284</v>
      </c>
      <c r="GH220" s="199">
        <f t="shared" si="547"/>
        <v>-7.3153748234667582E-2</v>
      </c>
      <c r="GI220" s="199">
        <f t="shared" si="548"/>
        <v>-1.5738015711410425</v>
      </c>
      <c r="GJ220" s="199">
        <f t="shared" si="549"/>
        <v>-4.9981173585923884</v>
      </c>
    </row>
    <row r="221" spans="1:192" x14ac:dyDescent="0.3">
      <c r="A221" s="6" t="s">
        <v>317</v>
      </c>
      <c r="B221" s="61">
        <v>36008</v>
      </c>
      <c r="C221" s="4">
        <v>83.311999999999998</v>
      </c>
      <c r="D221" s="4">
        <v>90.766000000000005</v>
      </c>
      <c r="E221" s="4">
        <v>55.917999999999999</v>
      </c>
      <c r="F221" s="4">
        <v>111.364</v>
      </c>
      <c r="G221" s="4">
        <v>192.148</v>
      </c>
      <c r="H221" s="4">
        <v>410.25200000000001</v>
      </c>
      <c r="I221" s="4">
        <v>132.37700000000001</v>
      </c>
      <c r="J221" s="4">
        <v>81.218000000000004</v>
      </c>
      <c r="K221" s="4">
        <v>83.344999999999999</v>
      </c>
      <c r="L221" s="4">
        <v>79.957999999999998</v>
      </c>
      <c r="M221" s="4">
        <v>91.138000000000005</v>
      </c>
      <c r="N221" s="4">
        <v>100.509</v>
      </c>
      <c r="O221" s="4">
        <v>82.683999999999997</v>
      </c>
      <c r="P221" s="4">
        <v>88.058000000000007</v>
      </c>
      <c r="Q221" s="4">
        <v>125.425</v>
      </c>
      <c r="R221" s="4">
        <v>70.537999999999997</v>
      </c>
      <c r="S221" s="6">
        <v>7014.9</v>
      </c>
      <c r="T221" s="6">
        <v>1259.8</v>
      </c>
      <c r="U221" s="6">
        <v>279.8</v>
      </c>
      <c r="V221" s="6">
        <v>658.4</v>
      </c>
      <c r="W221" s="6">
        <v>237.6</v>
      </c>
      <c r="X221" s="255">
        <v>86447</v>
      </c>
      <c r="Y221" s="6">
        <f t="shared" si="430"/>
        <v>86.447000000000003</v>
      </c>
      <c r="Z221" s="6"/>
      <c r="AA221" s="6">
        <v>321.60000000000002</v>
      </c>
      <c r="AB221" s="255">
        <v>128105</v>
      </c>
      <c r="AC221" s="6">
        <v>145.19999999999999</v>
      </c>
      <c r="AD221" s="6">
        <v>48.4</v>
      </c>
      <c r="AE221" s="6">
        <v>785</v>
      </c>
      <c r="AF221" s="6">
        <v>427.6</v>
      </c>
      <c r="AG221" s="4" t="e">
        <v>#N/A</v>
      </c>
      <c r="AH221" s="4" t="e">
        <v>#N/A</v>
      </c>
      <c r="AI221" s="4" t="e">
        <v>#N/A</v>
      </c>
      <c r="AJ221" s="4" t="e">
        <v>#N/A</v>
      </c>
      <c r="AK221" s="4">
        <v>80.233000000000004</v>
      </c>
      <c r="AL221" s="4">
        <v>81.644000000000005</v>
      </c>
      <c r="AM221" s="4">
        <v>89.88</v>
      </c>
      <c r="AN221" s="4">
        <v>72.796999999999997</v>
      </c>
      <c r="AO221" s="6"/>
      <c r="AP221" s="3">
        <f t="shared" si="452"/>
        <v>0.73526340602277374</v>
      </c>
      <c r="AQ221" s="3">
        <f t="shared" si="453"/>
        <v>-1.6140847304768884</v>
      </c>
      <c r="AR221" s="3">
        <f t="shared" si="454"/>
        <v>3.2536562864889214</v>
      </c>
      <c r="AS221" s="3">
        <f t="shared" si="455"/>
        <v>-4.4860817380897124</v>
      </c>
      <c r="AT221" s="235">
        <f t="shared" si="456"/>
        <v>-14.154235949168894</v>
      </c>
      <c r="AU221" s="3">
        <f t="shared" si="457"/>
        <v>-30.433836877473848</v>
      </c>
      <c r="AV221" s="3">
        <f t="shared" si="458"/>
        <v>-4.674305003511912</v>
      </c>
      <c r="AW221" s="3">
        <f t="shared" si="459"/>
        <v>0.92203998940795684</v>
      </c>
      <c r="AX221" s="3">
        <f t="shared" si="460"/>
        <v>0.12480199784434796</v>
      </c>
      <c r="AY221" s="3">
        <f t="shared" si="461"/>
        <v>2.5041325817072324</v>
      </c>
      <c r="AZ221" s="3">
        <f t="shared" si="462"/>
        <v>0.10534863875829978</v>
      </c>
      <c r="BA221" s="3">
        <f t="shared" si="463"/>
        <v>-0.38584892234395518</v>
      </c>
      <c r="BB221" s="3">
        <f t="shared" si="464"/>
        <v>1.6142052384950294</v>
      </c>
      <c r="BC221" s="3">
        <f t="shared" si="465"/>
        <v>-3.0229123869093253</v>
      </c>
      <c r="BD221" s="3">
        <f t="shared" si="466"/>
        <v>-3.068922510309716</v>
      </c>
      <c r="BE221" s="3">
        <f t="shared" si="467"/>
        <v>3.9492282075050262</v>
      </c>
      <c r="BF221" s="3" t="e">
        <f t="shared" si="468"/>
        <v>#N/A</v>
      </c>
      <c r="BG221" s="3" t="e">
        <f t="shared" si="469"/>
        <v>#N/A</v>
      </c>
      <c r="BH221" s="3" t="e">
        <f t="shared" si="470"/>
        <v>#N/A</v>
      </c>
      <c r="BI221" s="3" t="e">
        <f t="shared" si="471"/>
        <v>#N/A</v>
      </c>
      <c r="BJ221" s="3">
        <f t="shared" si="472"/>
        <v>-4.6985312307312306</v>
      </c>
      <c r="BK221" s="3">
        <f t="shared" si="473"/>
        <v>-2.9580229254740122</v>
      </c>
      <c r="BL221" s="3">
        <f t="shared" si="474"/>
        <v>-3.4121959534926853</v>
      </c>
      <c r="BM221" s="3">
        <f t="shared" si="475"/>
        <v>-5.8798920655745501</v>
      </c>
      <c r="BN221" s="3"/>
      <c r="BO221" s="3">
        <f t="shared" si="431"/>
        <v>0.17958916021611143</v>
      </c>
      <c r="BP221" s="3">
        <f t="shared" si="432"/>
        <v>3.9886527249141115E-2</v>
      </c>
      <c r="BQ221" s="3">
        <f t="shared" si="433"/>
        <v>6.095596515987399E-2</v>
      </c>
      <c r="BR221" s="3">
        <f t="shared" si="434"/>
        <v>0.11190466008068541</v>
      </c>
      <c r="BS221" s="3">
        <f t="shared" si="435"/>
        <v>9.3857360760666586E-2</v>
      </c>
      <c r="BT221" s="3">
        <f t="shared" si="476"/>
        <v>4.584527220630373E-2</v>
      </c>
      <c r="BU221" s="3">
        <f t="shared" si="436"/>
        <v>0.22209874583267186</v>
      </c>
      <c r="BV221" s="3">
        <f t="shared" si="437"/>
        <v>0.39553293751767032</v>
      </c>
      <c r="BW221" s="3">
        <f t="shared" si="438"/>
        <v>0.20576202084135201</v>
      </c>
      <c r="BX221" s="3">
        <f t="shared" si="439"/>
        <v>0.20576202084135201</v>
      </c>
      <c r="BY221" s="3">
        <f t="shared" si="477"/>
        <v>0.25160729304765572</v>
      </c>
      <c r="BZ221" s="3">
        <f t="shared" si="440"/>
        <v>0.45614521269225433</v>
      </c>
      <c r="CA221" s="3">
        <f t="shared" si="512"/>
        <v>0.54385478730774572</v>
      </c>
      <c r="CB221" s="3">
        <f t="shared" si="478"/>
        <v>0.37303116147308779</v>
      </c>
      <c r="CC221" s="3">
        <f t="shared" si="479"/>
        <v>0.18220963172804533</v>
      </c>
      <c r="CD221" s="3">
        <f t="shared" si="480"/>
        <v>0.44475920679886688</v>
      </c>
      <c r="CE221" s="3">
        <f t="shared" si="481"/>
        <v>0.13461756373937678</v>
      </c>
      <c r="CF221" s="3">
        <f t="shared" si="441"/>
        <v>0.12696760297944901</v>
      </c>
      <c r="CG221" s="3">
        <f t="shared" si="442"/>
        <v>0.13474542372235665</v>
      </c>
      <c r="CH221" s="3">
        <f t="shared" si="513"/>
        <v>0.13422748332354767</v>
      </c>
      <c r="CI221" s="3">
        <f t="shared" si="443"/>
        <v>0.10084249240901512</v>
      </c>
      <c r="CJ221" s="3"/>
      <c r="CK221" s="21">
        <f t="shared" si="482"/>
        <v>-3.718260345128078</v>
      </c>
      <c r="CL221" s="21">
        <f t="shared" si="483"/>
        <v>-3.0264459585435564</v>
      </c>
      <c r="CM221" s="235">
        <f t="shared" si="514"/>
        <v>-1.2678125214186227</v>
      </c>
      <c r="CN221" s="21"/>
      <c r="CO221" s="21">
        <f t="shared" si="484"/>
        <v>3.6713424531943906</v>
      </c>
      <c r="CP221" s="21">
        <f t="shared" si="485"/>
        <v>1.2495392278785669</v>
      </c>
      <c r="CQ221" s="21">
        <f t="shared" si="486"/>
        <v>1.9999383576331995</v>
      </c>
      <c r="CR221" s="3">
        <f t="shared" si="487"/>
        <v>1.27608518575748</v>
      </c>
      <c r="CS221" s="3">
        <f t="shared" si="488"/>
        <v>1.740807510854784</v>
      </c>
      <c r="CT221" s="56">
        <f t="shared" si="489"/>
        <v>1.740807510854784</v>
      </c>
      <c r="CU221" s="236">
        <f t="shared" si="490"/>
        <v>1.7363998945838484</v>
      </c>
      <c r="CV221" s="57">
        <f t="shared" si="491"/>
        <v>-5.4546602397119264</v>
      </c>
      <c r="CW221" s="3">
        <f t="shared" si="553"/>
        <v>-5.1485958480765337</v>
      </c>
      <c r="CX221" s="3">
        <f t="shared" si="554"/>
        <v>-7.6162919601583985</v>
      </c>
      <c r="CY221" s="3">
        <f t="shared" si="494"/>
        <v>-15.890635843752744</v>
      </c>
      <c r="CZ221" s="3">
        <f t="shared" si="495"/>
        <v>-32.170236772057699</v>
      </c>
      <c r="DA221" s="3">
        <f t="shared" si="496"/>
        <v>-2.1222488169278035</v>
      </c>
      <c r="DB221" s="3">
        <f t="shared" si="497"/>
        <v>-6.4107048980957604</v>
      </c>
      <c r="DC221" s="3">
        <f t="shared" si="552"/>
        <v>-5.2605960625150896</v>
      </c>
      <c r="DD221" s="3">
        <f t="shared" si="550"/>
        <v>-15.893177109303753</v>
      </c>
      <c r="DE221" s="3">
        <f t="shared" si="551"/>
        <v>-31.869912458664913</v>
      </c>
      <c r="DF221" s="3"/>
      <c r="DG221" s="3">
        <f t="shared" si="515"/>
        <v>0.73526340602277374</v>
      </c>
      <c r="DH221" s="3">
        <f t="shared" si="516"/>
        <v>-3.0264459585435564</v>
      </c>
      <c r="DI221" s="3">
        <f t="shared" si="517"/>
        <v>0.25160729304765572</v>
      </c>
      <c r="DJ221" s="3">
        <f t="shared" si="518"/>
        <v>1.9999383576331995</v>
      </c>
      <c r="DK221" s="272">
        <f>quarterly_final!L229</f>
        <v>3.7142375079607586</v>
      </c>
      <c r="DL221" s="260">
        <f t="shared" si="519"/>
        <v>7.4759468725270892</v>
      </c>
      <c r="DM221" s="267">
        <f t="shared" si="520"/>
        <v>2.4495625563503332</v>
      </c>
      <c r="DN221" s="261">
        <f>'capital shares'!BB219</f>
        <v>0.30032338648427692</v>
      </c>
      <c r="DO221" s="272">
        <f t="shared" si="521"/>
        <v>5.9664061129214296</v>
      </c>
      <c r="DP221" s="260"/>
      <c r="DQ221" s="3"/>
      <c r="DR221" s="3">
        <f t="shared" si="498"/>
        <v>0.13461756373937678</v>
      </c>
      <c r="DS221" s="3">
        <f t="shared" si="522"/>
        <v>-14.154235949168894</v>
      </c>
      <c r="DT221" s="3">
        <f t="shared" si="499"/>
        <v>-3.0191842859641498</v>
      </c>
      <c r="DU221" s="3">
        <f t="shared" si="523"/>
        <v>-1.2870327374651007</v>
      </c>
      <c r="DV221" s="3">
        <f t="shared" si="524"/>
        <v>18.610998535731834</v>
      </c>
      <c r="DW221" s="3">
        <f t="shared" si="525"/>
        <v>5.7437953240280404</v>
      </c>
      <c r="DX221" s="3">
        <f>'capital shares'!AY219</f>
        <v>0.146994335133556</v>
      </c>
      <c r="DY221" s="275">
        <f t="shared" si="526"/>
        <v>6.6458661645043549</v>
      </c>
      <c r="DZ221" s="3"/>
      <c r="EA221" s="3">
        <f t="shared" si="527"/>
        <v>3.674106602330717</v>
      </c>
      <c r="EB221" s="3">
        <f t="shared" si="528"/>
        <v>0.13474542372235665</v>
      </c>
      <c r="EC221" s="3">
        <f t="shared" si="529"/>
        <v>1.7392214360483842</v>
      </c>
      <c r="ED221" s="3">
        <f t="shared" si="530"/>
        <v>2.4495625563503332</v>
      </c>
      <c r="EE221" s="3">
        <f t="shared" si="531"/>
        <v>0.77539431165281592</v>
      </c>
      <c r="EF221" s="271">
        <f t="shared" si="532"/>
        <v>2.7102794779351487</v>
      </c>
      <c r="EG221" s="275">
        <f t="shared" si="533"/>
        <v>5.4636142361294331</v>
      </c>
      <c r="EH221" s="275"/>
      <c r="EI221" s="275">
        <f t="shared" si="534"/>
        <v>6.1430742877123592</v>
      </c>
      <c r="EJ221" s="275"/>
      <c r="EK221" s="280"/>
      <c r="EL221" s="280"/>
      <c r="EM221" s="280"/>
      <c r="EN221" s="280"/>
      <c r="EO221" s="280"/>
      <c r="EP221" s="280"/>
      <c r="EQ221" s="280"/>
      <c r="ER221" s="285"/>
      <c r="ES221" s="3"/>
      <c r="ET221" s="3"/>
      <c r="EV221" s="199">
        <f t="shared" si="444"/>
        <v>1</v>
      </c>
      <c r="EW221" s="199">
        <f t="shared" si="445"/>
        <v>9.3857360760666586E-2</v>
      </c>
      <c r="EX221" s="199">
        <f t="shared" si="446"/>
        <v>18.261842649218092</v>
      </c>
      <c r="EY221" s="199">
        <f t="shared" si="447"/>
        <v>2.0698798272249068E-2</v>
      </c>
      <c r="EZ221" s="199">
        <f t="shared" si="448"/>
        <v>6.8995994240830232E-3</v>
      </c>
      <c r="FA221" s="199">
        <f t="shared" si="449"/>
        <v>0.11190466008068541</v>
      </c>
      <c r="FB221" s="199">
        <f t="shared" si="450"/>
        <v>3.9886527249141115E-2</v>
      </c>
      <c r="FC221" s="199">
        <f t="shared" si="451"/>
        <v>6.095596515987399E-2</v>
      </c>
      <c r="FE221" s="199">
        <f t="shared" si="535"/>
        <v>1</v>
      </c>
      <c r="FF221" s="199">
        <f t="shared" si="536"/>
        <v>9.4499721445622895E-2</v>
      </c>
      <c r="FG221" s="199">
        <f t="shared" si="537"/>
        <v>17.997455507002179</v>
      </c>
      <c r="FH221" s="199">
        <f t="shared" si="538"/>
        <v>2.0641106297528095E-2</v>
      </c>
      <c r="FI221" s="199">
        <f t="shared" si="539"/>
        <v>6.9311382867234764E-3</v>
      </c>
      <c r="FJ221" s="199">
        <f t="shared" si="540"/>
        <v>0.11174078069962121</v>
      </c>
      <c r="FK221" s="199">
        <f t="shared" si="541"/>
        <v>4.0120521780331445E-2</v>
      </c>
      <c r="FL221" s="199">
        <f t="shared" si="542"/>
        <v>6.0308702491743083E-2</v>
      </c>
      <c r="FN221" s="200">
        <f t="shared" si="500"/>
        <v>0.73526340602277374</v>
      </c>
      <c r="FO221" s="200">
        <f t="shared" si="501"/>
        <v>-4.4860817380897124</v>
      </c>
      <c r="FP221" s="200">
        <f t="shared" si="502"/>
        <v>-0.38584892234395518</v>
      </c>
      <c r="FQ221" s="200">
        <f t="shared" si="503"/>
        <v>1.6142052384950294</v>
      </c>
      <c r="FR221" s="200">
        <f t="shared" si="504"/>
        <v>-3.0229123869093253</v>
      </c>
      <c r="FS221" s="200">
        <f t="shared" si="505"/>
        <v>-3.068922510309716</v>
      </c>
      <c r="FT221" s="199">
        <f t="shared" si="506"/>
        <v>3.2536562864889214</v>
      </c>
      <c r="FU221" s="199">
        <f t="shared" si="507"/>
        <v>3.9492282075050262</v>
      </c>
      <c r="FX221" s="199">
        <f t="shared" si="508"/>
        <v>-0.42360387035004388</v>
      </c>
      <c r="FY221" s="199">
        <f t="shared" si="509"/>
        <v>0.44852199441710427</v>
      </c>
      <c r="FZ221" s="199">
        <f t="shared" si="510"/>
        <v>3.671353827719805</v>
      </c>
      <c r="GA221" s="199">
        <f t="shared" si="511"/>
        <v>-0.46535208252576388</v>
      </c>
      <c r="GC221" s="199">
        <f t="shared" si="543"/>
        <v>18.203696009147421</v>
      </c>
      <c r="GD221" s="199">
        <f t="shared" si="544"/>
        <v>2.7572244584251573E-2</v>
      </c>
      <c r="GE221" s="199">
        <f t="shared" si="545"/>
        <v>0.10042922427207453</v>
      </c>
      <c r="GF221" s="199">
        <f t="shared" si="546"/>
        <v>-17.331697478003747</v>
      </c>
      <c r="GH221" s="199">
        <f t="shared" si="547"/>
        <v>-4.1748212175720001E-2</v>
      </c>
      <c r="GI221" s="199">
        <f t="shared" si="548"/>
        <v>-0.91387407694286815</v>
      </c>
      <c r="GJ221" s="199">
        <f t="shared" si="549"/>
        <v>-4.1367059102455688</v>
      </c>
    </row>
    <row r="222" spans="1:192" x14ac:dyDescent="0.3">
      <c r="A222" s="6" t="s">
        <v>316</v>
      </c>
      <c r="B222" s="61">
        <v>36100</v>
      </c>
      <c r="C222" s="4">
        <v>83.316999999999993</v>
      </c>
      <c r="D222" s="4">
        <v>90.548000000000002</v>
      </c>
      <c r="E222" s="4">
        <v>56.374000000000002</v>
      </c>
      <c r="F222" s="4">
        <v>110.121</v>
      </c>
      <c r="G222" s="4">
        <v>185.81700000000001</v>
      </c>
      <c r="H222" s="4">
        <v>380.83600000000001</v>
      </c>
      <c r="I222" s="4">
        <v>131.07499999999999</v>
      </c>
      <c r="J222" s="4">
        <v>81.352000000000004</v>
      </c>
      <c r="K222" s="4">
        <v>83.194000000000003</v>
      </c>
      <c r="L222" s="4">
        <v>80.421000000000006</v>
      </c>
      <c r="M222" s="4">
        <v>91.762</v>
      </c>
      <c r="N222" s="4">
        <v>100.212</v>
      </c>
      <c r="O222" s="4">
        <v>83.992000000000004</v>
      </c>
      <c r="P222" s="4">
        <v>88.659000000000006</v>
      </c>
      <c r="Q222" s="4">
        <v>124.492</v>
      </c>
      <c r="R222" s="4">
        <v>71.165999999999997</v>
      </c>
      <c r="S222" s="6">
        <v>7162.7</v>
      </c>
      <c r="T222" s="6">
        <v>1292.9000000000001</v>
      </c>
      <c r="U222" s="6">
        <v>281.2</v>
      </c>
      <c r="V222" s="6">
        <v>680</v>
      </c>
      <c r="W222" s="6">
        <v>244</v>
      </c>
      <c r="X222" s="255">
        <v>88773</v>
      </c>
      <c r="Y222" s="6">
        <f t="shared" si="430"/>
        <v>88.772999999999996</v>
      </c>
      <c r="Z222" s="6"/>
      <c r="AA222" s="6">
        <v>331.7</v>
      </c>
      <c r="AB222" s="255">
        <v>135071</v>
      </c>
      <c r="AC222" s="6">
        <v>147.4</v>
      </c>
      <c r="AD222" s="6">
        <v>49.2</v>
      </c>
      <c r="AE222" s="6">
        <v>825.2</v>
      </c>
      <c r="AF222" s="6">
        <v>441.5</v>
      </c>
      <c r="AG222" s="4" t="e">
        <v>#N/A</v>
      </c>
      <c r="AH222" s="4" t="e">
        <v>#N/A</v>
      </c>
      <c r="AI222" s="4" t="e">
        <v>#N/A</v>
      </c>
      <c r="AJ222" s="4" t="e">
        <v>#N/A</v>
      </c>
      <c r="AK222" s="4">
        <v>79.846000000000004</v>
      </c>
      <c r="AL222" s="4">
        <v>81.308000000000007</v>
      </c>
      <c r="AM222" s="4">
        <v>89.22</v>
      </c>
      <c r="AN222" s="4">
        <v>72.614999999999995</v>
      </c>
      <c r="AO222" s="6"/>
      <c r="AP222" s="3">
        <f t="shared" si="452"/>
        <v>2.4005425233313522E-2</v>
      </c>
      <c r="AQ222" s="3">
        <f t="shared" si="453"/>
        <v>-0.96186772140069621</v>
      </c>
      <c r="AR222" s="3">
        <f t="shared" si="454"/>
        <v>3.2486909597875218</v>
      </c>
      <c r="AS222" s="3">
        <f t="shared" si="455"/>
        <v>-4.4897416982124048</v>
      </c>
      <c r="AT222" s="235">
        <f t="shared" si="456"/>
        <v>-13.4014359979855</v>
      </c>
      <c r="AU222" s="3">
        <f t="shared" si="457"/>
        <v>-29.761107508228591</v>
      </c>
      <c r="AV222" s="3">
        <f t="shared" si="458"/>
        <v>-3.9536935767411405</v>
      </c>
      <c r="AW222" s="3">
        <f t="shared" si="459"/>
        <v>0.65940840424074421</v>
      </c>
      <c r="AX222" s="3">
        <f t="shared" si="460"/>
        <v>-0.72535582117724429</v>
      </c>
      <c r="AY222" s="3">
        <f t="shared" si="461"/>
        <v>2.3095357185684873</v>
      </c>
      <c r="AZ222" s="3">
        <f t="shared" si="462"/>
        <v>2.7293708958968081</v>
      </c>
      <c r="BA222" s="3">
        <f t="shared" si="463"/>
        <v>-1.1837335077125244</v>
      </c>
      <c r="BB222" s="3">
        <f t="shared" si="464"/>
        <v>6.2781773102602845</v>
      </c>
      <c r="BC222" s="3">
        <f t="shared" si="465"/>
        <v>2.7207447709952004</v>
      </c>
      <c r="BD222" s="3">
        <f t="shared" si="466"/>
        <v>-2.9866054232952273</v>
      </c>
      <c r="BE222" s="3">
        <f t="shared" si="467"/>
        <v>3.5454418307668023</v>
      </c>
      <c r="BF222" s="3" t="e">
        <f t="shared" si="468"/>
        <v>#N/A</v>
      </c>
      <c r="BG222" s="3" t="e">
        <f t="shared" si="469"/>
        <v>#N/A</v>
      </c>
      <c r="BH222" s="3" t="e">
        <f t="shared" si="470"/>
        <v>#N/A</v>
      </c>
      <c r="BI222" s="3" t="e">
        <f t="shared" si="471"/>
        <v>#N/A</v>
      </c>
      <c r="BJ222" s="3">
        <f t="shared" si="472"/>
        <v>-1.9340488331550461</v>
      </c>
      <c r="BK222" s="3">
        <f t="shared" si="473"/>
        <v>-1.6495678540322449</v>
      </c>
      <c r="BL222" s="3">
        <f t="shared" si="474"/>
        <v>-2.9480870468038765</v>
      </c>
      <c r="BM222" s="3">
        <f t="shared" si="475"/>
        <v>-1.0012934010234245</v>
      </c>
      <c r="BN222" s="3"/>
      <c r="BO222" s="3">
        <f t="shared" si="431"/>
        <v>0.18050455833693999</v>
      </c>
      <c r="BP222" s="3">
        <f t="shared" si="432"/>
        <v>3.9258938668379241E-2</v>
      </c>
      <c r="BQ222" s="3">
        <f t="shared" si="433"/>
        <v>6.1638767503874238E-2</v>
      </c>
      <c r="BR222" s="3">
        <f t="shared" si="434"/>
        <v>0.11520795230848703</v>
      </c>
      <c r="BS222" s="3">
        <f t="shared" si="435"/>
        <v>9.4936267050134734E-2</v>
      </c>
      <c r="BT222" s="3">
        <f t="shared" si="476"/>
        <v>4.630935261842601E-2</v>
      </c>
      <c r="BU222" s="3">
        <f t="shared" si="436"/>
        <v>0.21749555263361434</v>
      </c>
      <c r="BV222" s="3">
        <f t="shared" si="437"/>
        <v>0.38909644389096437</v>
      </c>
      <c r="BW222" s="3">
        <f t="shared" si="438"/>
        <v>0.21014421935862176</v>
      </c>
      <c r="BX222" s="3">
        <f t="shared" si="439"/>
        <v>0.21014421935862176</v>
      </c>
      <c r="BY222" s="3">
        <f t="shared" si="477"/>
        <v>0.25645357197704777</v>
      </c>
      <c r="BZ222" s="3">
        <f t="shared" si="440"/>
        <v>0.45176720701567896</v>
      </c>
      <c r="CA222" s="3">
        <f t="shared" si="512"/>
        <v>0.54823279298432104</v>
      </c>
      <c r="CB222" s="3">
        <f t="shared" si="478"/>
        <v>0.37018890522075232</v>
      </c>
      <c r="CC222" s="3">
        <f t="shared" si="479"/>
        <v>0.18057597038488757</v>
      </c>
      <c r="CD222" s="3">
        <f t="shared" si="480"/>
        <v>0.44923512439436009</v>
      </c>
      <c r="CE222" s="3">
        <f t="shared" si="481"/>
        <v>0.13283248952038759</v>
      </c>
      <c r="CF222" s="3">
        <f t="shared" si="441"/>
        <v>0.12774193548387097</v>
      </c>
      <c r="CG222" s="3">
        <f t="shared" si="442"/>
        <v>0.13569792331668482</v>
      </c>
      <c r="CH222" s="3">
        <f t="shared" si="513"/>
        <v>0.13522167351952075</v>
      </c>
      <c r="CI222" s="3">
        <f t="shared" si="443"/>
        <v>0.10089770617225349</v>
      </c>
      <c r="CJ222" s="3"/>
      <c r="CK222" s="21">
        <f t="shared" si="482"/>
        <v>-3.668963469550639</v>
      </c>
      <c r="CL222" s="21">
        <f t="shared" si="483"/>
        <v>-2.5083489892314907</v>
      </c>
      <c r="CM222" s="235">
        <f t="shared" si="514"/>
        <v>-0.82680629769989045</v>
      </c>
      <c r="CN222" s="21"/>
      <c r="CO222" s="21">
        <f t="shared" si="484"/>
        <v>3.4290221046023288</v>
      </c>
      <c r="CP222" s="21">
        <f t="shared" si="485"/>
        <v>0.24115684287669342</v>
      </c>
      <c r="CQ222" s="21">
        <f t="shared" si="486"/>
        <v>0.89742947869577905</v>
      </c>
      <c r="CR222" s="3">
        <f t="shared" si="487"/>
        <v>0.4974729686863637</v>
      </c>
      <c r="CS222" s="3">
        <f t="shared" si="488"/>
        <v>0.50157521054132725</v>
      </c>
      <c r="CT222" s="56">
        <f t="shared" si="489"/>
        <v>0.50157521054132725</v>
      </c>
      <c r="CU222" s="236">
        <f t="shared" si="490"/>
        <v>0.5008229273884004</v>
      </c>
      <c r="CV222" s="57">
        <f t="shared" si="491"/>
        <v>-4.1697863969390392</v>
      </c>
      <c r="CW222" s="3">
        <f t="shared" si="553"/>
        <v>-3.4489099741922766</v>
      </c>
      <c r="CX222" s="3">
        <f t="shared" si="554"/>
        <v>-1.5021163284118249</v>
      </c>
      <c r="CY222" s="3">
        <f t="shared" si="494"/>
        <v>-13.9022589253739</v>
      </c>
      <c r="CZ222" s="3">
        <f t="shared" si="495"/>
        <v>-30.261930435616993</v>
      </c>
      <c r="DA222" s="3">
        <f t="shared" si="496"/>
        <v>-1.6845564351009248</v>
      </c>
      <c r="DB222" s="3">
        <f t="shared" si="497"/>
        <v>-4.4545165041295407</v>
      </c>
      <c r="DC222" s="3">
        <f t="shared" si="552"/>
        <v>-5.0543396326773875</v>
      </c>
      <c r="DD222" s="3">
        <f t="shared" si="550"/>
        <v>-15.979153296068841</v>
      </c>
      <c r="DE222" s="3">
        <f t="shared" si="551"/>
        <v>-32.683722457226835</v>
      </c>
      <c r="DF222" s="3"/>
      <c r="DG222" s="3">
        <f t="shared" si="515"/>
        <v>2.4005425233313522E-2</v>
      </c>
      <c r="DH222" s="3">
        <f t="shared" si="516"/>
        <v>-2.5083489892314907</v>
      </c>
      <c r="DI222" s="3">
        <f t="shared" si="517"/>
        <v>0.25645357197704777</v>
      </c>
      <c r="DJ222" s="3">
        <f t="shared" si="518"/>
        <v>0.89742947869577905</v>
      </c>
      <c r="DK222" s="272">
        <f>quarterly_final!L230</f>
        <v>-1.1710678821580389E-3</v>
      </c>
      <c r="DL222" s="260">
        <f t="shared" si="519"/>
        <v>2.5311833465826465</v>
      </c>
      <c r="DM222" s="267">
        <f t="shared" si="520"/>
        <v>-0.87459512134462369</v>
      </c>
      <c r="DN222" s="261">
        <f>'capital shares'!BB220</f>
        <v>0.30049731191404272</v>
      </c>
      <c r="DO222" s="272">
        <f t="shared" si="521"/>
        <v>1.5077560719957752</v>
      </c>
      <c r="DP222" s="260"/>
      <c r="DQ222" s="3"/>
      <c r="DR222" s="3">
        <f t="shared" si="498"/>
        <v>0.13283248952038759</v>
      </c>
      <c r="DS222" s="3">
        <f t="shared" si="522"/>
        <v>-13.4014359979855</v>
      </c>
      <c r="DT222" s="3">
        <f t="shared" si="499"/>
        <v>-2.5108818247692772</v>
      </c>
      <c r="DU222" s="3">
        <f t="shared" si="523"/>
        <v>-0.84266962170269555</v>
      </c>
      <c r="DV222" s="3">
        <f t="shared" si="524"/>
        <v>13.421737519798867</v>
      </c>
      <c r="DW222" s="3">
        <f t="shared" si="525"/>
        <v>0.86297114351606297</v>
      </c>
      <c r="DX222" s="3">
        <f>'capital shares'!AY220</f>
        <v>0.14649031762002837</v>
      </c>
      <c r="DY222" s="275">
        <f t="shared" si="526"/>
        <v>2.1805748270303038</v>
      </c>
      <c r="DZ222" s="3"/>
      <c r="EA222" s="3">
        <f t="shared" si="527"/>
        <v>3.4299771221472177</v>
      </c>
      <c r="EB222" s="3">
        <f t="shared" si="528"/>
        <v>0.13569792331668482</v>
      </c>
      <c r="EC222" s="3">
        <f t="shared" si="529"/>
        <v>0.49981218123920529</v>
      </c>
      <c r="ED222" s="3">
        <f t="shared" si="530"/>
        <v>-0.87459512134462369</v>
      </c>
      <c r="EE222" s="3">
        <f t="shared" si="531"/>
        <v>-3.4071427647960624</v>
      </c>
      <c r="EF222" s="271">
        <f t="shared" si="532"/>
        <v>-0.47697782388804999</v>
      </c>
      <c r="EG222" s="275">
        <f t="shared" si="533"/>
        <v>0.74673231284437436</v>
      </c>
      <c r="EH222" s="275"/>
      <c r="EI222" s="275">
        <f t="shared" si="534"/>
        <v>1.4195510678789032</v>
      </c>
      <c r="EJ222" s="275"/>
      <c r="EK222" s="280"/>
      <c r="EL222" s="280"/>
      <c r="EM222" s="280"/>
      <c r="EN222" s="280"/>
      <c r="EO222" s="280"/>
      <c r="EP222" s="280"/>
      <c r="EQ222" s="280"/>
      <c r="ER222" s="285"/>
      <c r="ES222" s="3"/>
      <c r="ET222" s="3"/>
      <c r="EV222" s="199">
        <f t="shared" si="444"/>
        <v>1</v>
      </c>
      <c r="EW222" s="199">
        <f t="shared" si="445"/>
        <v>9.4936267050134734E-2</v>
      </c>
      <c r="EX222" s="199">
        <f t="shared" si="446"/>
        <v>18.85755371577757</v>
      </c>
      <c r="EY222" s="199">
        <f t="shared" si="447"/>
        <v>2.0578832004690968E-2</v>
      </c>
      <c r="EZ222" s="199">
        <f t="shared" si="448"/>
        <v>6.868918145392101E-3</v>
      </c>
      <c r="FA222" s="199">
        <f t="shared" si="449"/>
        <v>0.11520795230848703</v>
      </c>
      <c r="FB222" s="199">
        <f t="shared" si="450"/>
        <v>3.9258938668379241E-2</v>
      </c>
      <c r="FC222" s="199">
        <f t="shared" si="451"/>
        <v>6.1638767503874238E-2</v>
      </c>
      <c r="FE222" s="199">
        <f t="shared" si="535"/>
        <v>1</v>
      </c>
      <c r="FF222" s="199">
        <f t="shared" si="536"/>
        <v>9.4396813905400667E-2</v>
      </c>
      <c r="FG222" s="199">
        <f t="shared" si="537"/>
        <v>18.559698182497833</v>
      </c>
      <c r="FH222" s="199">
        <f t="shared" si="538"/>
        <v>2.0638815138470018E-2</v>
      </c>
      <c r="FI222" s="199">
        <f t="shared" si="539"/>
        <v>6.8842587847375621E-3</v>
      </c>
      <c r="FJ222" s="199">
        <f t="shared" si="540"/>
        <v>0.11355630619458622</v>
      </c>
      <c r="FK222" s="199">
        <f t="shared" si="541"/>
        <v>3.9572732958760182E-2</v>
      </c>
      <c r="FL222" s="199">
        <f t="shared" si="542"/>
        <v>6.1297366331874117E-2</v>
      </c>
      <c r="FN222" s="200">
        <f t="shared" si="500"/>
        <v>2.4005425233313522E-2</v>
      </c>
      <c r="FO222" s="200">
        <f t="shared" si="501"/>
        <v>-4.4897416982124048</v>
      </c>
      <c r="FP222" s="200">
        <f t="shared" si="502"/>
        <v>-1.1837335077125244</v>
      </c>
      <c r="FQ222" s="200">
        <f t="shared" si="503"/>
        <v>6.2781773102602845</v>
      </c>
      <c r="FR222" s="200">
        <f t="shared" si="504"/>
        <v>2.7207447709952004</v>
      </c>
      <c r="FS222" s="200">
        <f t="shared" si="505"/>
        <v>-2.9866054232952273</v>
      </c>
      <c r="FT222" s="199">
        <f t="shared" si="506"/>
        <v>3.2486909597875218</v>
      </c>
      <c r="FU222" s="199">
        <f t="shared" si="507"/>
        <v>3.5454418307668023</v>
      </c>
      <c r="FX222" s="199">
        <f t="shared" si="508"/>
        <v>-1.2112704704827322</v>
      </c>
      <c r="FY222" s="199">
        <f t="shared" si="509"/>
        <v>5.3883680441195354</v>
      </c>
      <c r="FZ222" s="199">
        <f t="shared" si="510"/>
        <v>3.4290223659786583</v>
      </c>
      <c r="GA222" s="199">
        <f t="shared" si="511"/>
        <v>-1.2439909277129413</v>
      </c>
      <c r="GC222" s="199">
        <f t="shared" si="543"/>
        <v>18.76765130259782</v>
      </c>
      <c r="GD222" s="199">
        <f t="shared" si="544"/>
        <v>2.7523073923207582E-2</v>
      </c>
      <c r="GE222" s="199">
        <f t="shared" si="545"/>
        <v>0.1008700992906343</v>
      </c>
      <c r="GF222" s="199">
        <f t="shared" si="546"/>
        <v>-17.896044475811664</v>
      </c>
      <c r="GH222" s="199">
        <f t="shared" si="547"/>
        <v>-3.272045723020911E-2</v>
      </c>
      <c r="GI222" s="199">
        <f t="shared" si="548"/>
        <v>-6.6323589718324767</v>
      </c>
      <c r="GJ222" s="199">
        <f t="shared" si="549"/>
        <v>-4.6730132936916</v>
      </c>
    </row>
    <row r="223" spans="1:192" x14ac:dyDescent="0.3">
      <c r="A223" s="6" t="s">
        <v>315</v>
      </c>
      <c r="B223" s="61">
        <v>36192</v>
      </c>
      <c r="C223" s="4">
        <v>83.44</v>
      </c>
      <c r="D223" s="4">
        <v>90.457999999999998</v>
      </c>
      <c r="E223" s="4">
        <v>56.774999999999999</v>
      </c>
      <c r="F223" s="4">
        <v>109.34699999999999</v>
      </c>
      <c r="G223" s="4">
        <v>180.41300000000001</v>
      </c>
      <c r="H223" s="4">
        <v>357.98399999999998</v>
      </c>
      <c r="I223" s="4">
        <v>129.77099999999999</v>
      </c>
      <c r="J223" s="4">
        <v>81.551000000000002</v>
      </c>
      <c r="K223" s="4">
        <v>84.114000000000004</v>
      </c>
      <c r="L223" s="4">
        <v>80.688000000000002</v>
      </c>
      <c r="M223" s="4">
        <v>92.203000000000003</v>
      </c>
      <c r="N223" s="4">
        <v>101.065</v>
      </c>
      <c r="O223" s="4">
        <v>83.774000000000001</v>
      </c>
      <c r="P223" s="4">
        <v>90.16</v>
      </c>
      <c r="Q223" s="4">
        <v>123.44499999999999</v>
      </c>
      <c r="R223" s="4">
        <v>71.828999999999994</v>
      </c>
      <c r="S223" s="6">
        <v>7255</v>
      </c>
      <c r="T223" s="6">
        <v>1319.9</v>
      </c>
      <c r="U223" s="6">
        <v>282.5</v>
      </c>
      <c r="V223" s="6">
        <v>695.1</v>
      </c>
      <c r="W223" s="6">
        <v>250.8</v>
      </c>
      <c r="X223" s="255">
        <v>94516</v>
      </c>
      <c r="Y223" s="6">
        <f t="shared" si="430"/>
        <v>94.516000000000005</v>
      </c>
      <c r="Z223" s="6"/>
      <c r="AA223" s="6">
        <v>342.3</v>
      </c>
      <c r="AB223" s="255">
        <v>142821</v>
      </c>
      <c r="AC223" s="6">
        <v>149.5</v>
      </c>
      <c r="AD223" s="6">
        <v>50</v>
      </c>
      <c r="AE223" s="6">
        <v>819.9</v>
      </c>
      <c r="AF223" s="6">
        <v>447.4</v>
      </c>
      <c r="AG223" s="4" t="e">
        <v>#N/A</v>
      </c>
      <c r="AH223" s="4" t="e">
        <v>#N/A</v>
      </c>
      <c r="AI223" s="4" t="e">
        <v>#N/A</v>
      </c>
      <c r="AJ223" s="4" t="e">
        <v>#N/A</v>
      </c>
      <c r="AK223" s="4">
        <v>79.745999999999995</v>
      </c>
      <c r="AL223" s="4">
        <v>81.004999999999995</v>
      </c>
      <c r="AM223" s="4">
        <v>88.843999999999994</v>
      </c>
      <c r="AN223" s="4">
        <v>72.722999999999999</v>
      </c>
      <c r="AO223" s="6"/>
      <c r="AP223" s="3">
        <f t="shared" si="452"/>
        <v>0.59008028355620123</v>
      </c>
      <c r="AQ223" s="3">
        <f t="shared" si="453"/>
        <v>-0.39777690205571975</v>
      </c>
      <c r="AR223" s="3">
        <f t="shared" si="454"/>
        <v>2.8352114741232177</v>
      </c>
      <c r="AS223" s="3">
        <f t="shared" si="455"/>
        <v>-2.8213797326128867</v>
      </c>
      <c r="AT223" s="235">
        <f t="shared" si="456"/>
        <v>-11.805460524115201</v>
      </c>
      <c r="AU223" s="3">
        <f t="shared" si="457"/>
        <v>-24.752217439759498</v>
      </c>
      <c r="AV223" s="3">
        <f t="shared" si="458"/>
        <v>-3.9993279191468876</v>
      </c>
      <c r="AW223" s="3">
        <f t="shared" si="459"/>
        <v>0.97726916747983783</v>
      </c>
      <c r="AX223" s="3">
        <f t="shared" si="460"/>
        <v>4.3991167089382355</v>
      </c>
      <c r="AY223" s="3">
        <f t="shared" si="461"/>
        <v>1.3258116899280394</v>
      </c>
      <c r="AZ223" s="3">
        <f t="shared" si="462"/>
        <v>1.9177597684122576</v>
      </c>
      <c r="BA223" s="3">
        <f t="shared" si="463"/>
        <v>3.3903728959474098</v>
      </c>
      <c r="BB223" s="3">
        <f t="shared" si="464"/>
        <v>-1.0395437583249674</v>
      </c>
      <c r="BC223" s="3">
        <f t="shared" si="465"/>
        <v>6.715327808703746</v>
      </c>
      <c r="BD223" s="3">
        <f t="shared" si="466"/>
        <v>-3.3782976275000336</v>
      </c>
      <c r="BE223" s="3">
        <f t="shared" si="467"/>
        <v>3.7092471819589843</v>
      </c>
      <c r="BF223" s="3" t="e">
        <f t="shared" si="468"/>
        <v>#N/A</v>
      </c>
      <c r="BG223" s="3" t="e">
        <f t="shared" si="469"/>
        <v>#N/A</v>
      </c>
      <c r="BH223" s="3" t="e">
        <f t="shared" si="470"/>
        <v>#N/A</v>
      </c>
      <c r="BI223" s="3" t="e">
        <f t="shared" si="471"/>
        <v>#N/A</v>
      </c>
      <c r="BJ223" s="3">
        <f t="shared" si="472"/>
        <v>-0.50127832516668847</v>
      </c>
      <c r="BK223" s="3">
        <f t="shared" si="473"/>
        <v>-1.4934126137336516</v>
      </c>
      <c r="BL223" s="3">
        <f t="shared" si="474"/>
        <v>-1.6892827695425123</v>
      </c>
      <c r="BM223" s="3">
        <f t="shared" si="475"/>
        <v>0.59447643357620861</v>
      </c>
      <c r="BN223" s="3"/>
      <c r="BO223" s="3">
        <f t="shared" si="431"/>
        <v>0.18192970365265335</v>
      </c>
      <c r="BP223" s="3">
        <f t="shared" si="432"/>
        <v>3.8938662991040658E-2</v>
      </c>
      <c r="BQ223" s="3">
        <f t="shared" si="433"/>
        <v>6.166781529979324E-2</v>
      </c>
      <c r="BR223" s="3">
        <f t="shared" si="434"/>
        <v>0.11301171605789111</v>
      </c>
      <c r="BS223" s="3">
        <f t="shared" si="435"/>
        <v>9.5809786354238466E-2</v>
      </c>
      <c r="BT223" s="3">
        <f t="shared" si="476"/>
        <v>4.7181254307374229E-2</v>
      </c>
      <c r="BU223" s="3">
        <f t="shared" si="436"/>
        <v>0.21403136601257669</v>
      </c>
      <c r="BV223" s="3">
        <f t="shared" si="437"/>
        <v>0.38703932045485684</v>
      </c>
      <c r="BW223" s="3">
        <f t="shared" si="438"/>
        <v>0.20882150241212957</v>
      </c>
      <c r="BX223" s="3">
        <f t="shared" si="439"/>
        <v>0.20882150241212957</v>
      </c>
      <c r="BY223" s="3">
        <f t="shared" si="477"/>
        <v>0.25600275671950379</v>
      </c>
      <c r="BZ223" s="3">
        <f t="shared" si="440"/>
        <v>0.45881188118811883</v>
      </c>
      <c r="CA223" s="3">
        <f t="shared" si="512"/>
        <v>0.54118811881188122</v>
      </c>
      <c r="CB223" s="3">
        <f t="shared" si="478"/>
        <v>0.37425294782749152</v>
      </c>
      <c r="CC223" s="3">
        <f t="shared" si="479"/>
        <v>0.18429979001776775</v>
      </c>
      <c r="CD223" s="3">
        <f t="shared" si="480"/>
        <v>0.44144726215474073</v>
      </c>
      <c r="CE223" s="3">
        <f t="shared" si="481"/>
        <v>0.13503472783072201</v>
      </c>
      <c r="CF223" s="3">
        <f t="shared" si="441"/>
        <v>0.12716027874564459</v>
      </c>
      <c r="CG223" s="3">
        <f t="shared" si="442"/>
        <v>0.13522426218574579</v>
      </c>
      <c r="CH223" s="3">
        <f t="shared" si="513"/>
        <v>0.13546109275121532</v>
      </c>
      <c r="CI223" s="3">
        <f t="shared" si="443"/>
        <v>0.1006064782908339</v>
      </c>
      <c r="CJ223" s="3"/>
      <c r="CK223" s="21">
        <f t="shared" si="482"/>
        <v>-3.1247387330346754</v>
      </c>
      <c r="CL223" s="21">
        <f t="shared" si="483"/>
        <v>-2.2047996479324743</v>
      </c>
      <c r="CM223" s="235">
        <f t="shared" si="514"/>
        <v>-0.72009689338849625</v>
      </c>
      <c r="CN223" s="21"/>
      <c r="CO223" s="21">
        <f t="shared" si="484"/>
        <v>3.3700619958756581</v>
      </c>
      <c r="CP223" s="21">
        <f t="shared" si="485"/>
        <v>0.80976869643705829</v>
      </c>
      <c r="CQ223" s="21">
        <f t="shared" si="486"/>
        <v>1.5517733188775265</v>
      </c>
      <c r="CR223" s="3">
        <f t="shared" si="487"/>
        <v>0.95156534540762172</v>
      </c>
      <c r="CS223" s="3">
        <f t="shared" si="488"/>
        <v>1.2668730453812758</v>
      </c>
      <c r="CT223" s="56">
        <f t="shared" si="489"/>
        <v>1.2668730453812758</v>
      </c>
      <c r="CU223" s="236">
        <f t="shared" si="490"/>
        <v>1.2629346019004586</v>
      </c>
      <c r="CV223" s="57">
        <f t="shared" si="491"/>
        <v>-4.3876733349351342</v>
      </c>
      <c r="CW223" s="3">
        <f t="shared" si="553"/>
        <v>-2.9522173714429707</v>
      </c>
      <c r="CX223" s="3">
        <f t="shared" si="554"/>
        <v>-0.66845816832424998</v>
      </c>
      <c r="CY223" s="3">
        <f t="shared" si="494"/>
        <v>-13.068395126015659</v>
      </c>
      <c r="CZ223" s="3">
        <f t="shared" si="495"/>
        <v>-26.015152041659956</v>
      </c>
      <c r="DA223" s="3">
        <f t="shared" si="496"/>
        <v>2.127438294046951</v>
      </c>
      <c r="DB223" s="3">
        <f t="shared" si="497"/>
        <v>-5.2622625210473464</v>
      </c>
      <c r="DC223" s="3">
        <f t="shared" si="552"/>
        <v>-4.7908220748974202</v>
      </c>
      <c r="DD223" s="3">
        <f t="shared" si="550"/>
        <v>-14.795526884579289</v>
      </c>
      <c r="DE223" s="3">
        <f t="shared" si="551"/>
        <v>-30.165540759849929</v>
      </c>
      <c r="DF223" s="3"/>
      <c r="DG223" s="3">
        <f t="shared" si="515"/>
        <v>0.59008028355620123</v>
      </c>
      <c r="DH223" s="3">
        <f t="shared" si="516"/>
        <v>-2.2047996479324743</v>
      </c>
      <c r="DI223" s="3">
        <f t="shared" si="517"/>
        <v>0.25600275671950379</v>
      </c>
      <c r="DJ223" s="3">
        <f t="shared" si="518"/>
        <v>1.5517733188775265</v>
      </c>
      <c r="DK223" s="272">
        <f>quarterly_final!L231</f>
        <v>4.515425213695357</v>
      </c>
      <c r="DL223" s="260">
        <f t="shared" si="519"/>
        <v>7.3103051451840324</v>
      </c>
      <c r="DM223" s="267">
        <f t="shared" si="520"/>
        <v>3.5537321783740317</v>
      </c>
      <c r="DN223" s="261">
        <f>'capital shares'!BB221</f>
        <v>0.29982380896312966</v>
      </c>
      <c r="DO223" s="272">
        <f t="shared" si="521"/>
        <v>6.1839951296271334</v>
      </c>
      <c r="DP223" s="260"/>
      <c r="DQ223" s="3"/>
      <c r="DR223" s="3">
        <f t="shared" si="498"/>
        <v>0.13503472783072201</v>
      </c>
      <c r="DS223" s="3">
        <f t="shared" si="522"/>
        <v>-11.805460524115201</v>
      </c>
      <c r="DT223" s="3">
        <f t="shared" si="499"/>
        <v>-2.1938071976519566</v>
      </c>
      <c r="DU223" s="3">
        <f t="shared" si="523"/>
        <v>-0.69327644491184981</v>
      </c>
      <c r="DV223" s="3">
        <f t="shared" si="524"/>
        <v>16.921958471647276</v>
      </c>
      <c r="DW223" s="3">
        <f t="shared" si="525"/>
        <v>5.8097743924439254</v>
      </c>
      <c r="DX223" s="3">
        <f>'capital shares'!AY221</f>
        <v>0.14560152023197623</v>
      </c>
      <c r="DY223" s="275">
        <f t="shared" si="526"/>
        <v>6.7513101176694477</v>
      </c>
      <c r="DZ223" s="3"/>
      <c r="EA223" s="3">
        <f t="shared" si="527"/>
        <v>3.3709609955449498</v>
      </c>
      <c r="EB223" s="3">
        <f t="shared" si="528"/>
        <v>0.13522426218574579</v>
      </c>
      <c r="EC223" s="3">
        <f t="shared" si="529"/>
        <v>1.2673084563728023</v>
      </c>
      <c r="ED223" s="3">
        <f t="shared" si="530"/>
        <v>3.5537321783740317</v>
      </c>
      <c r="EE223" s="3">
        <f t="shared" si="531"/>
        <v>1.7345445017066088</v>
      </c>
      <c r="EF223" s="271">
        <f t="shared" si="532"/>
        <v>3.838197040878756</v>
      </c>
      <c r="EG223" s="275">
        <f t="shared" si="533"/>
        <v>5.6385593511899206</v>
      </c>
      <c r="EH223" s="275"/>
      <c r="EI223" s="275">
        <f t="shared" si="534"/>
        <v>6.2058743392322349</v>
      </c>
      <c r="EJ223" s="275"/>
      <c r="EK223" s="280"/>
      <c r="EL223" s="280"/>
      <c r="EM223" s="280"/>
      <c r="EN223" s="280"/>
      <c r="EO223" s="280"/>
      <c r="EP223" s="280"/>
      <c r="EQ223" s="280"/>
      <c r="ER223" s="285"/>
      <c r="ES223" s="3"/>
      <c r="ET223" s="3"/>
      <c r="EV223" s="199">
        <f t="shared" si="444"/>
        <v>1</v>
      </c>
      <c r="EW223" s="199">
        <f t="shared" si="445"/>
        <v>9.5809786354238466E-2</v>
      </c>
      <c r="EX223" s="199">
        <f t="shared" si="446"/>
        <v>19.685871812543073</v>
      </c>
      <c r="EY223" s="199">
        <f t="shared" si="447"/>
        <v>2.0606478290833907E-2</v>
      </c>
      <c r="EZ223" s="199">
        <f t="shared" si="448"/>
        <v>6.8917987594762234E-3</v>
      </c>
      <c r="FA223" s="199">
        <f t="shared" si="449"/>
        <v>0.11301171605789111</v>
      </c>
      <c r="FB223" s="199">
        <f t="shared" si="450"/>
        <v>3.8938662991040658E-2</v>
      </c>
      <c r="FC223" s="199">
        <f t="shared" si="451"/>
        <v>6.166781529979324E-2</v>
      </c>
      <c r="FE223" s="199">
        <f t="shared" si="535"/>
        <v>1</v>
      </c>
      <c r="FF223" s="199">
        <f t="shared" si="536"/>
        <v>9.53730267021866E-2</v>
      </c>
      <c r="FG223" s="199">
        <f t="shared" si="537"/>
        <v>19.27171276416032</v>
      </c>
      <c r="FH223" s="199">
        <f t="shared" si="538"/>
        <v>2.0592655147762436E-2</v>
      </c>
      <c r="FI223" s="199">
        <f t="shared" si="539"/>
        <v>6.8803584524341627E-3</v>
      </c>
      <c r="FJ223" s="199">
        <f t="shared" si="540"/>
        <v>0.11410983418318907</v>
      </c>
      <c r="FK223" s="199">
        <f t="shared" si="541"/>
        <v>3.909880082970995E-2</v>
      </c>
      <c r="FL223" s="199">
        <f t="shared" si="542"/>
        <v>6.1653291401833739E-2</v>
      </c>
      <c r="FN223" s="200">
        <f t="shared" si="500"/>
        <v>0.59008028355620123</v>
      </c>
      <c r="FO223" s="200">
        <f t="shared" si="501"/>
        <v>-2.8213797326128867</v>
      </c>
      <c r="FP223" s="200">
        <f t="shared" si="502"/>
        <v>3.3903728959474098</v>
      </c>
      <c r="FQ223" s="200">
        <f t="shared" si="503"/>
        <v>-1.0395437583249674</v>
      </c>
      <c r="FR223" s="200">
        <f t="shared" si="504"/>
        <v>6.715327808703746</v>
      </c>
      <c r="FS223" s="200">
        <f t="shared" si="505"/>
        <v>-3.3782976275000336</v>
      </c>
      <c r="FT223" s="199">
        <f t="shared" si="506"/>
        <v>2.8352114741232177</v>
      </c>
      <c r="FU223" s="199">
        <f t="shared" si="507"/>
        <v>3.7092471819589843</v>
      </c>
      <c r="FX223" s="199">
        <f t="shared" si="508"/>
        <v>3.3203153108458232</v>
      </c>
      <c r="FY223" s="199">
        <f t="shared" si="509"/>
        <v>0.90259105477633517</v>
      </c>
      <c r="FZ223" s="199">
        <f t="shared" si="510"/>
        <v>3.3700606965787236</v>
      </c>
      <c r="GA223" s="199">
        <f t="shared" si="511"/>
        <v>3.4637278783947063</v>
      </c>
      <c r="GC223" s="199">
        <f t="shared" si="543"/>
        <v>19.481195625045697</v>
      </c>
      <c r="GD223" s="199">
        <f t="shared" si="544"/>
        <v>2.7473013600196598E-2</v>
      </c>
      <c r="GE223" s="199">
        <f t="shared" si="545"/>
        <v>0.10075209223154369</v>
      </c>
      <c r="GF223" s="199">
        <f t="shared" si="546"/>
        <v>-18.609420730877439</v>
      </c>
      <c r="GH223" s="199">
        <f t="shared" si="547"/>
        <v>0.1434125675488831</v>
      </c>
      <c r="GI223" s="199">
        <f t="shared" si="548"/>
        <v>2.5611368236183711</v>
      </c>
      <c r="GJ223" s="199">
        <f t="shared" si="549"/>
        <v>9.3667181815982659E-2</v>
      </c>
    </row>
    <row r="224" spans="1:192" x14ac:dyDescent="0.3">
      <c r="A224" s="6" t="s">
        <v>314</v>
      </c>
      <c r="B224" s="61">
        <v>36281</v>
      </c>
      <c r="C224" s="4">
        <v>83.590999999999994</v>
      </c>
      <c r="D224" s="4">
        <v>90.25</v>
      </c>
      <c r="E224" s="4">
        <v>57.145000000000003</v>
      </c>
      <c r="F224" s="4">
        <v>108.185</v>
      </c>
      <c r="G224" s="4">
        <v>175.35300000000001</v>
      </c>
      <c r="H224" s="4">
        <v>338.55500000000001</v>
      </c>
      <c r="I224" s="4">
        <v>128.29300000000001</v>
      </c>
      <c r="J224" s="4">
        <v>81.465000000000003</v>
      </c>
      <c r="K224" s="4">
        <v>84.039000000000001</v>
      </c>
      <c r="L224" s="4">
        <v>80.825999999999993</v>
      </c>
      <c r="M224" s="4">
        <v>92.903999999999996</v>
      </c>
      <c r="N224" s="4">
        <v>101.649</v>
      </c>
      <c r="O224" s="4">
        <v>84.518000000000001</v>
      </c>
      <c r="P224" s="4">
        <v>91</v>
      </c>
      <c r="Q224" s="4">
        <v>122.831</v>
      </c>
      <c r="R224" s="4">
        <v>72.603999999999999</v>
      </c>
      <c r="S224" s="6">
        <v>7330.1</v>
      </c>
      <c r="T224" s="6">
        <v>1351.4</v>
      </c>
      <c r="U224" s="6">
        <v>281.39999999999998</v>
      </c>
      <c r="V224" s="6">
        <v>712.1</v>
      </c>
      <c r="W224" s="6">
        <v>262.10000000000002</v>
      </c>
      <c r="X224" s="255">
        <v>99863</v>
      </c>
      <c r="Y224" s="6">
        <f t="shared" si="430"/>
        <v>99.863</v>
      </c>
      <c r="Z224" s="6"/>
      <c r="AA224" s="6">
        <v>357.9</v>
      </c>
      <c r="AB224" s="255">
        <v>154028</v>
      </c>
      <c r="AC224" s="6">
        <v>153.80000000000001</v>
      </c>
      <c r="AD224" s="6">
        <v>50.1</v>
      </c>
      <c r="AE224" s="6">
        <v>854.8</v>
      </c>
      <c r="AF224" s="6">
        <v>459.3</v>
      </c>
      <c r="AG224" s="4" t="e">
        <v>#N/A</v>
      </c>
      <c r="AH224" s="4" t="e">
        <v>#N/A</v>
      </c>
      <c r="AI224" s="4" t="e">
        <v>#N/A</v>
      </c>
      <c r="AJ224" s="4" t="e">
        <v>#N/A</v>
      </c>
      <c r="AK224" s="4">
        <v>80.028999999999996</v>
      </c>
      <c r="AL224" s="4">
        <v>81.376000000000005</v>
      </c>
      <c r="AM224" s="4">
        <v>88.941000000000003</v>
      </c>
      <c r="AN224" s="4">
        <v>73.146000000000001</v>
      </c>
      <c r="AO224" s="6"/>
      <c r="AP224" s="3">
        <f t="shared" si="452"/>
        <v>0.72321924019084749</v>
      </c>
      <c r="AQ224" s="3">
        <f t="shared" si="453"/>
        <v>-0.920822949099945</v>
      </c>
      <c r="AR224" s="3">
        <f t="shared" si="454"/>
        <v>2.5983237431756283</v>
      </c>
      <c r="AS224" s="3">
        <f t="shared" si="455"/>
        <v>-4.2734349059168011</v>
      </c>
      <c r="AT224" s="235">
        <f t="shared" si="456"/>
        <v>-11.379032814693652</v>
      </c>
      <c r="AU224" s="3">
        <f t="shared" si="457"/>
        <v>-22.320692789878503</v>
      </c>
      <c r="AV224" s="3">
        <f t="shared" si="458"/>
        <v>-4.5818592613782982</v>
      </c>
      <c r="AW224" s="3">
        <f t="shared" si="459"/>
        <v>-0.42204450104707569</v>
      </c>
      <c r="AX224" s="3">
        <f t="shared" si="460"/>
        <v>-0.3568179216470635</v>
      </c>
      <c r="AY224" s="3">
        <f t="shared" si="461"/>
        <v>0.68353224404656443</v>
      </c>
      <c r="AZ224" s="3">
        <f t="shared" si="462"/>
        <v>3.0296135797207673</v>
      </c>
      <c r="BA224" s="3">
        <f t="shared" si="463"/>
        <v>2.3047312594785354</v>
      </c>
      <c r="BB224" s="3">
        <f t="shared" si="464"/>
        <v>3.5367330450879786</v>
      </c>
      <c r="BC224" s="3">
        <f t="shared" si="465"/>
        <v>3.7094547141317014</v>
      </c>
      <c r="BD224" s="3">
        <f t="shared" si="466"/>
        <v>-1.9945143567662134</v>
      </c>
      <c r="BE224" s="3">
        <f t="shared" si="467"/>
        <v>4.2926890006560381</v>
      </c>
      <c r="BF224" s="3" t="e">
        <f t="shared" si="468"/>
        <v>#N/A</v>
      </c>
      <c r="BG224" s="3" t="e">
        <f t="shared" si="469"/>
        <v>#N/A</v>
      </c>
      <c r="BH224" s="3" t="e">
        <f t="shared" si="470"/>
        <v>#N/A</v>
      </c>
      <c r="BI224" s="3" t="e">
        <f t="shared" si="471"/>
        <v>#N/A</v>
      </c>
      <c r="BJ224" s="3">
        <f t="shared" si="472"/>
        <v>1.4169941277519811</v>
      </c>
      <c r="BK224" s="3">
        <f t="shared" si="473"/>
        <v>1.8278032309310743</v>
      </c>
      <c r="BL224" s="3">
        <f t="shared" si="474"/>
        <v>0.43648231121896813</v>
      </c>
      <c r="BM224" s="3">
        <f t="shared" si="475"/>
        <v>2.3198962669425387</v>
      </c>
      <c r="BN224" s="3"/>
      <c r="BO224" s="3">
        <f t="shared" si="431"/>
        <v>0.1843631055510839</v>
      </c>
      <c r="BP224" s="3">
        <f t="shared" si="432"/>
        <v>3.8389653620005182E-2</v>
      </c>
      <c r="BQ224" s="3">
        <f t="shared" si="433"/>
        <v>6.265944530088266E-2</v>
      </c>
      <c r="BR224" s="3">
        <f t="shared" si="434"/>
        <v>0.11661505300064118</v>
      </c>
      <c r="BS224" s="3">
        <f t="shared" si="435"/>
        <v>9.7147378616935648E-2</v>
      </c>
      <c r="BT224" s="3">
        <f t="shared" si="476"/>
        <v>4.8826073314143049E-2</v>
      </c>
      <c r="BU224" s="3">
        <f t="shared" si="436"/>
        <v>0.20822850377386412</v>
      </c>
      <c r="BV224" s="3">
        <f t="shared" si="437"/>
        <v>0.37991089509923043</v>
      </c>
      <c r="BW224" s="3">
        <f t="shared" si="438"/>
        <v>0.21376243161757685</v>
      </c>
      <c r="BX224" s="3">
        <f t="shared" si="439"/>
        <v>0.21376243161757685</v>
      </c>
      <c r="BY224" s="3">
        <f t="shared" si="477"/>
        <v>0.26258850493171987</v>
      </c>
      <c r="BZ224" s="3">
        <f t="shared" si="440"/>
        <v>0.45446422873189096</v>
      </c>
      <c r="CA224" s="3">
        <f t="shared" si="512"/>
        <v>0.54553577126810904</v>
      </c>
      <c r="CB224" s="3">
        <f t="shared" si="478"/>
        <v>0.36996051537822111</v>
      </c>
      <c r="CC224" s="3">
        <f t="shared" si="479"/>
        <v>0.18594139650872815</v>
      </c>
      <c r="CD224" s="3">
        <f t="shared" si="480"/>
        <v>0.44409808811305063</v>
      </c>
      <c r="CE224" s="3">
        <f t="shared" si="481"/>
        <v>0.13616999168744803</v>
      </c>
      <c r="CF224" s="3">
        <f t="shared" si="441"/>
        <v>0.12852234869516937</v>
      </c>
      <c r="CG224" s="3">
        <f t="shared" si="442"/>
        <v>0.13703217212735649</v>
      </c>
      <c r="CH224" s="3">
        <f t="shared" si="513"/>
        <v>0.13612821715655116</v>
      </c>
      <c r="CI224" s="3">
        <f t="shared" si="443"/>
        <v>0.10104909892088784</v>
      </c>
      <c r="CJ224" s="3"/>
      <c r="CK224" s="21">
        <f t="shared" si="482"/>
        <v>-3.0351562037387243</v>
      </c>
      <c r="CL224" s="21">
        <f t="shared" si="483"/>
        <v>-1.9124464896602973</v>
      </c>
      <c r="CM224" s="235">
        <f t="shared" si="514"/>
        <v>-0.42737597954202372</v>
      </c>
      <c r="CN224" s="21"/>
      <c r="CO224" s="21">
        <f t="shared" si="484"/>
        <v>3.6429421009300595</v>
      </c>
      <c r="CP224" s="21">
        <f t="shared" si="485"/>
        <v>1.0948315663834274</v>
      </c>
      <c r="CQ224" s="21">
        <f t="shared" si="486"/>
        <v>1.6617664802732635</v>
      </c>
      <c r="CR224" s="3">
        <f t="shared" si="487"/>
        <v>1.2608616423430472</v>
      </c>
      <c r="CS224" s="3">
        <f t="shared" si="488"/>
        <v>1.3495744276212702</v>
      </c>
      <c r="CT224" s="56">
        <f t="shared" si="489"/>
        <v>1.3495744276212702</v>
      </c>
      <c r="CU224" s="236">
        <f t="shared" si="490"/>
        <v>1.3424932816698198</v>
      </c>
      <c r="CV224" s="57">
        <f t="shared" si="491"/>
        <v>-4.3776494854085444</v>
      </c>
      <c r="CW224" s="3">
        <f t="shared" si="553"/>
        <v>-0.90601097045085166</v>
      </c>
      <c r="CX224" s="3">
        <f t="shared" si="554"/>
        <v>0.97740298527271885</v>
      </c>
      <c r="CY224" s="3">
        <f t="shared" si="494"/>
        <v>-12.721526096363471</v>
      </c>
      <c r="CZ224" s="3">
        <f t="shared" si="495"/>
        <v>-23.663186071548324</v>
      </c>
      <c r="DA224" s="3">
        <f t="shared" si="496"/>
        <v>0.96223797780871556</v>
      </c>
      <c r="DB224" s="3">
        <f t="shared" si="497"/>
        <v>-5.9243525430481183</v>
      </c>
      <c r="DC224" s="3">
        <f t="shared" si="552"/>
        <v>-4.5974423642486606</v>
      </c>
      <c r="DD224" s="3">
        <f t="shared" si="550"/>
        <v>-13.895703997876444</v>
      </c>
      <c r="DE224" s="3">
        <f t="shared" si="551"/>
        <v>-28.027626330220745</v>
      </c>
      <c r="DF224" s="3"/>
      <c r="DG224" s="3">
        <f t="shared" si="515"/>
        <v>0.72321924019084749</v>
      </c>
      <c r="DH224" s="3">
        <f t="shared" si="516"/>
        <v>-1.9124464896602973</v>
      </c>
      <c r="DI224" s="3">
        <f t="shared" si="517"/>
        <v>0.26258850493171987</v>
      </c>
      <c r="DJ224" s="3">
        <f t="shared" si="518"/>
        <v>1.6617664802732635</v>
      </c>
      <c r="DK224" s="272">
        <f>quarterly_final!L232</f>
        <v>-1.6197825980754865</v>
      </c>
      <c r="DL224" s="260">
        <f t="shared" si="519"/>
        <v>1.015883131775658</v>
      </c>
      <c r="DM224" s="267">
        <f t="shared" si="520"/>
        <v>-2.5583298381579027</v>
      </c>
      <c r="DN224" s="261">
        <f>'capital shares'!BB222</f>
        <v>0.29714578485717202</v>
      </c>
      <c r="DO224" s="272">
        <f t="shared" si="521"/>
        <v>-4.6179186421933638E-2</v>
      </c>
      <c r="DP224" s="260"/>
      <c r="DQ224" s="3"/>
      <c r="DR224" s="3">
        <f t="shared" si="498"/>
        <v>0.13616999168744803</v>
      </c>
      <c r="DS224" s="3">
        <f t="shared" si="522"/>
        <v>-11.379032814693652</v>
      </c>
      <c r="DT224" s="3">
        <f t="shared" si="499"/>
        <v>-1.9034316128870794</v>
      </c>
      <c r="DU224" s="3">
        <f t="shared" si="523"/>
        <v>-0.40974359039745256</v>
      </c>
      <c r="DV224" s="3">
        <f t="shared" si="524"/>
        <v>10.49148433358223</v>
      </c>
      <c r="DW224" s="3">
        <f t="shared" si="525"/>
        <v>-0.47780489071396914</v>
      </c>
      <c r="DX224" s="3">
        <f>'capital shares'!AY222</f>
        <v>0.14554716719765098</v>
      </c>
      <c r="DY224" s="275">
        <f t="shared" si="526"/>
        <v>0.50052486363090687</v>
      </c>
      <c r="DZ224" s="3"/>
      <c r="EA224" s="3">
        <f t="shared" si="527"/>
        <v>3.6489811790616176</v>
      </c>
      <c r="EB224" s="3">
        <f t="shared" si="528"/>
        <v>0.13703217212735649</v>
      </c>
      <c r="EC224" s="3">
        <f t="shared" si="529"/>
        <v>1.3462131793701777</v>
      </c>
      <c r="ED224" s="3">
        <f t="shared" si="530"/>
        <v>-2.5583298381579027</v>
      </c>
      <c r="EE224" s="3">
        <f t="shared" si="531"/>
        <v>-4.5455445369462568</v>
      </c>
      <c r="EF224" s="271">
        <f t="shared" si="532"/>
        <v>-2.2427765372548167</v>
      </c>
      <c r="EG224" s="275">
        <f t="shared" si="533"/>
        <v>-0.63667165777310775</v>
      </c>
      <c r="EH224" s="275"/>
      <c r="EI224" s="275">
        <f t="shared" si="534"/>
        <v>-8.996760772026724E-2</v>
      </c>
      <c r="EJ224" s="275"/>
      <c r="EK224" s="280"/>
      <c r="EL224" s="280"/>
      <c r="EM224" s="280"/>
      <c r="EN224" s="280"/>
      <c r="EO224" s="280"/>
      <c r="EP224" s="280"/>
      <c r="EQ224" s="280"/>
      <c r="ER224" s="285"/>
      <c r="ES224" s="3"/>
      <c r="ET224" s="3"/>
      <c r="EV224" s="199">
        <f t="shared" si="444"/>
        <v>1</v>
      </c>
      <c r="EW224" s="199">
        <f t="shared" si="445"/>
        <v>9.7147378616935648E-2</v>
      </c>
      <c r="EX224" s="199">
        <f t="shared" si="446"/>
        <v>21.013083041159057</v>
      </c>
      <c r="EY224" s="199">
        <f t="shared" si="447"/>
        <v>2.0981978417756921E-2</v>
      </c>
      <c r="EZ224" s="199">
        <f t="shared" si="448"/>
        <v>6.8348317212589185E-3</v>
      </c>
      <c r="FA224" s="199">
        <f t="shared" si="449"/>
        <v>0.11661505300064118</v>
      </c>
      <c r="FB224" s="199">
        <f t="shared" si="450"/>
        <v>3.8389653620005182E-2</v>
      </c>
      <c r="FC224" s="199">
        <f t="shared" si="451"/>
        <v>6.265944530088266E-2</v>
      </c>
      <c r="FE224" s="199">
        <f t="shared" si="535"/>
        <v>1</v>
      </c>
      <c r="FF224" s="199">
        <f t="shared" si="536"/>
        <v>9.647858248558705E-2</v>
      </c>
      <c r="FG224" s="199">
        <f t="shared" si="537"/>
        <v>20.349477426851067</v>
      </c>
      <c r="FH224" s="199">
        <f t="shared" si="538"/>
        <v>2.0794228354295414E-2</v>
      </c>
      <c r="FI224" s="199">
        <f t="shared" si="539"/>
        <v>6.8633152403675714E-3</v>
      </c>
      <c r="FJ224" s="199">
        <f t="shared" si="540"/>
        <v>0.11481338452926615</v>
      </c>
      <c r="FK224" s="199">
        <f t="shared" si="541"/>
        <v>3.8664158305522917E-2</v>
      </c>
      <c r="FL224" s="199">
        <f t="shared" si="542"/>
        <v>6.2163630300337946E-2</v>
      </c>
      <c r="FN224" s="200">
        <f t="shared" si="500"/>
        <v>0.72321924019084749</v>
      </c>
      <c r="FO224" s="200">
        <f t="shared" si="501"/>
        <v>-4.2734349059168011</v>
      </c>
      <c r="FP224" s="200">
        <f t="shared" si="502"/>
        <v>2.3047312594785354</v>
      </c>
      <c r="FQ224" s="200">
        <f t="shared" si="503"/>
        <v>3.5367330450879786</v>
      </c>
      <c r="FR224" s="200">
        <f t="shared" si="504"/>
        <v>3.7094547141317014</v>
      </c>
      <c r="FS224" s="200">
        <f t="shared" si="505"/>
        <v>-1.9945143567662134</v>
      </c>
      <c r="FT224" s="199">
        <f t="shared" si="506"/>
        <v>2.5983237431756283</v>
      </c>
      <c r="FU224" s="199">
        <f t="shared" si="507"/>
        <v>4.2926890006560381</v>
      </c>
      <c r="FX224" s="199">
        <f t="shared" si="508"/>
        <v>2.2498567036921031</v>
      </c>
      <c r="FY224" s="199">
        <f t="shared" si="509"/>
        <v>3.579594525516713</v>
      </c>
      <c r="FZ224" s="199">
        <f t="shared" si="510"/>
        <v>3.6429553563064023</v>
      </c>
      <c r="GA224" s="199">
        <f t="shared" si="511"/>
        <v>2.3363951646667069</v>
      </c>
      <c r="GC224" s="199">
        <f t="shared" si="543"/>
        <v>20.560769393865922</v>
      </c>
      <c r="GD224" s="199">
        <f t="shared" si="544"/>
        <v>2.7657543594662985E-2</v>
      </c>
      <c r="GE224" s="199">
        <f t="shared" si="545"/>
        <v>0.10082778860586086</v>
      </c>
      <c r="GF224" s="199">
        <f t="shared" si="546"/>
        <v>-19.689254726066448</v>
      </c>
      <c r="GH224" s="199">
        <f t="shared" si="547"/>
        <v>8.6538460974603826E-2</v>
      </c>
      <c r="GI224" s="199">
        <f t="shared" si="548"/>
        <v>-1.243199360850006</v>
      </c>
      <c r="GJ224" s="199">
        <f t="shared" si="549"/>
        <v>-1.3065601916396954</v>
      </c>
    </row>
    <row r="225" spans="1:192" x14ac:dyDescent="0.3">
      <c r="A225" s="6" t="s">
        <v>313</v>
      </c>
      <c r="B225" s="61">
        <v>36373</v>
      </c>
      <c r="C225" s="4">
        <v>83.816000000000003</v>
      </c>
      <c r="D225" s="4">
        <v>89.894000000000005</v>
      </c>
      <c r="E225" s="4">
        <v>57.545999999999999</v>
      </c>
      <c r="F225" s="4">
        <v>107.004</v>
      </c>
      <c r="G225" s="4">
        <v>171.18299999999999</v>
      </c>
      <c r="H225" s="4">
        <v>323.53699999999998</v>
      </c>
      <c r="I225" s="4">
        <v>126.88</v>
      </c>
      <c r="J225" s="4">
        <v>81.578000000000003</v>
      </c>
      <c r="K225" s="4">
        <v>83.263000000000005</v>
      </c>
      <c r="L225" s="4">
        <v>80.828000000000003</v>
      </c>
      <c r="M225" s="4">
        <v>93.046000000000006</v>
      </c>
      <c r="N225" s="4">
        <v>102.17</v>
      </c>
      <c r="O225" s="4">
        <v>84.33</v>
      </c>
      <c r="P225" s="4">
        <v>91.18</v>
      </c>
      <c r="Q225" s="4">
        <v>122.264</v>
      </c>
      <c r="R225" s="4">
        <v>73.210999999999999</v>
      </c>
      <c r="S225" s="6">
        <v>7460.1</v>
      </c>
      <c r="T225" s="6">
        <v>1383.8</v>
      </c>
      <c r="U225" s="6">
        <v>283.2</v>
      </c>
      <c r="V225" s="6">
        <v>728.1</v>
      </c>
      <c r="W225" s="6">
        <v>266.10000000000002</v>
      </c>
      <c r="X225" s="255">
        <v>99497</v>
      </c>
      <c r="Y225" s="6">
        <f t="shared" si="430"/>
        <v>99.497</v>
      </c>
      <c r="Z225" s="6"/>
      <c r="AA225" s="6">
        <v>372.4</v>
      </c>
      <c r="AB225" s="255">
        <v>163396</v>
      </c>
      <c r="AC225" s="6">
        <v>157.69999999999999</v>
      </c>
      <c r="AD225" s="6">
        <v>51.3</v>
      </c>
      <c r="AE225" s="6">
        <v>871.2</v>
      </c>
      <c r="AF225" s="6">
        <v>466.6</v>
      </c>
      <c r="AG225" s="4" t="e">
        <v>#N/A</v>
      </c>
      <c r="AH225" s="4" t="e">
        <v>#N/A</v>
      </c>
      <c r="AI225" s="4" t="e">
        <v>#N/A</v>
      </c>
      <c r="AJ225" s="4" t="e">
        <v>#N/A</v>
      </c>
      <c r="AK225" s="4">
        <v>80.798000000000002</v>
      </c>
      <c r="AL225" s="4">
        <v>82.164000000000001</v>
      </c>
      <c r="AM225" s="4">
        <v>89.322000000000003</v>
      </c>
      <c r="AN225" s="4">
        <v>74.206000000000003</v>
      </c>
      <c r="AO225" s="6"/>
      <c r="AP225" s="3">
        <f t="shared" si="452"/>
        <v>1.0752245030678942</v>
      </c>
      <c r="AQ225" s="3">
        <f t="shared" si="453"/>
        <v>-1.5809595143281003</v>
      </c>
      <c r="AR225" s="3">
        <f t="shared" si="454"/>
        <v>2.7970922497230886</v>
      </c>
      <c r="AS225" s="3">
        <f t="shared" si="455"/>
        <v>-4.3906030794600799</v>
      </c>
      <c r="AT225" s="235">
        <f t="shared" si="456"/>
        <v>-9.6271701471826496</v>
      </c>
      <c r="AU225" s="3">
        <f t="shared" si="457"/>
        <v>-18.149231702030587</v>
      </c>
      <c r="AV225" s="3">
        <f t="shared" si="458"/>
        <v>-4.4299810482982291</v>
      </c>
      <c r="AW225" s="3">
        <f t="shared" si="459"/>
        <v>0.55445504851094618</v>
      </c>
      <c r="AX225" s="3">
        <f t="shared" si="460"/>
        <v>-3.7106815938920401</v>
      </c>
      <c r="AY225" s="3">
        <f t="shared" si="461"/>
        <v>9.8976827056211428E-3</v>
      </c>
      <c r="AZ225" s="3">
        <f t="shared" si="462"/>
        <v>0.61091703190195989</v>
      </c>
      <c r="BA225" s="3">
        <f t="shared" si="463"/>
        <v>2.0449561022699609</v>
      </c>
      <c r="BB225" s="3">
        <f t="shared" si="464"/>
        <v>-0.89074233719902041</v>
      </c>
      <c r="BC225" s="3">
        <f t="shared" si="465"/>
        <v>0.79042730737817413</v>
      </c>
      <c r="BD225" s="3">
        <f t="shared" si="466"/>
        <v>-1.8507142503510945</v>
      </c>
      <c r="BE225" s="3">
        <f t="shared" si="467"/>
        <v>3.3302664678753522</v>
      </c>
      <c r="BF225" s="3" t="e">
        <f t="shared" si="468"/>
        <v>#N/A</v>
      </c>
      <c r="BG225" s="3" t="e">
        <f t="shared" si="469"/>
        <v>#N/A</v>
      </c>
      <c r="BH225" s="3" t="e">
        <f t="shared" si="470"/>
        <v>#N/A</v>
      </c>
      <c r="BI225" s="3" t="e">
        <f t="shared" si="471"/>
        <v>#N/A</v>
      </c>
      <c r="BJ225" s="3">
        <f t="shared" si="472"/>
        <v>3.8252575035296306</v>
      </c>
      <c r="BK225" s="3">
        <f t="shared" si="473"/>
        <v>3.8547442748868135</v>
      </c>
      <c r="BL225" s="3">
        <f t="shared" si="474"/>
        <v>1.7098358274661447</v>
      </c>
      <c r="BM225" s="3">
        <f t="shared" si="475"/>
        <v>5.7550262507059493</v>
      </c>
      <c r="BN225" s="3"/>
      <c r="BO225" s="3">
        <f t="shared" si="431"/>
        <v>0.18549349204434257</v>
      </c>
      <c r="BP225" s="3">
        <f t="shared" si="432"/>
        <v>3.7961957614509184E-2</v>
      </c>
      <c r="BQ225" s="3">
        <f t="shared" si="433"/>
        <v>6.2546078470797975E-2</v>
      </c>
      <c r="BR225" s="3">
        <f t="shared" si="434"/>
        <v>0.11678127639039691</v>
      </c>
      <c r="BS225" s="3">
        <f t="shared" si="435"/>
        <v>9.7599227892387494E-2</v>
      </c>
      <c r="BT225" s="3">
        <f t="shared" si="476"/>
        <v>4.9918901891395549E-2</v>
      </c>
      <c r="BU225" s="3">
        <f t="shared" si="436"/>
        <v>0.20465385171267525</v>
      </c>
      <c r="BV225" s="3">
        <f t="shared" si="437"/>
        <v>0.3777007201920512</v>
      </c>
      <c r="BW225" s="3">
        <f t="shared" si="438"/>
        <v>0.21438050428278443</v>
      </c>
      <c r="BX225" s="3">
        <f t="shared" si="439"/>
        <v>0.21438050428278443</v>
      </c>
      <c r="BY225" s="3">
        <f t="shared" si="477"/>
        <v>0.26429940617417996</v>
      </c>
      <c r="BZ225" s="3">
        <f t="shared" si="440"/>
        <v>0.45526167698368031</v>
      </c>
      <c r="CA225" s="3">
        <f t="shared" si="512"/>
        <v>0.54473832301631964</v>
      </c>
      <c r="CB225" s="3">
        <f t="shared" si="478"/>
        <v>0.36927524471268447</v>
      </c>
      <c r="CC225" s="3">
        <f t="shared" si="479"/>
        <v>0.18887254653344826</v>
      </c>
      <c r="CD225" s="3">
        <f t="shared" si="480"/>
        <v>0.44185220875386716</v>
      </c>
      <c r="CE225" s="3">
        <f t="shared" si="481"/>
        <v>0.13495967946442156</v>
      </c>
      <c r="CF225" s="3">
        <f t="shared" si="441"/>
        <v>0.12793475293475293</v>
      </c>
      <c r="CG225" s="3">
        <f t="shared" si="442"/>
        <v>0.13661540704030317</v>
      </c>
      <c r="CH225" s="3">
        <f t="shared" si="513"/>
        <v>0.13682378958382985</v>
      </c>
      <c r="CI225" s="3">
        <f t="shared" si="443"/>
        <v>0.10050803608530716</v>
      </c>
      <c r="CJ225" s="3"/>
      <c r="CK225" s="21">
        <f t="shared" si="482"/>
        <v>-3.0060155830901114</v>
      </c>
      <c r="CL225" s="21">
        <f t="shared" si="483"/>
        <v>-2.3281757113088668</v>
      </c>
      <c r="CM225" s="235">
        <f t="shared" si="514"/>
        <v>-1.1835126743439794</v>
      </c>
      <c r="CN225" s="21"/>
      <c r="CO225" s="21">
        <f t="shared" si="484"/>
        <v>3.1282969775523508</v>
      </c>
      <c r="CP225" s="21">
        <f t="shared" si="485"/>
        <v>1.6801366113035929</v>
      </c>
      <c r="CQ225" s="21">
        <f t="shared" si="486"/>
        <v>2.2978912552518929</v>
      </c>
      <c r="CR225" s="3">
        <f t="shared" si="487"/>
        <v>1.6663815236915747</v>
      </c>
      <c r="CS225" s="3">
        <f t="shared" si="488"/>
        <v>2.1662619813606834</v>
      </c>
      <c r="CT225" s="56">
        <f t="shared" si="489"/>
        <v>2.1662619813606834</v>
      </c>
      <c r="CU225" s="236">
        <f t="shared" si="490"/>
        <v>2.1645376927119924</v>
      </c>
      <c r="CV225" s="57">
        <f t="shared" si="491"/>
        <v>-5.1705532758021038</v>
      </c>
      <c r="CW225" s="3">
        <f t="shared" si="553"/>
        <v>-0.45470186524584766</v>
      </c>
      <c r="CX225" s="3">
        <f t="shared" si="554"/>
        <v>3.5904885579939569</v>
      </c>
      <c r="CY225" s="3">
        <f t="shared" si="494"/>
        <v>-11.791707839894642</v>
      </c>
      <c r="CZ225" s="3">
        <f t="shared" si="495"/>
        <v>-20.313769394742579</v>
      </c>
      <c r="DA225" s="3">
        <f t="shared" si="496"/>
        <v>-0.11958159044203143</v>
      </c>
      <c r="DB225" s="3">
        <f t="shared" si="497"/>
        <v>-6.5945187410102211</v>
      </c>
      <c r="DC225" s="3">
        <f t="shared" si="552"/>
        <v>-4.5264156232712054</v>
      </c>
      <c r="DD225" s="3">
        <f t="shared" si="550"/>
        <v>-12.870971996911917</v>
      </c>
      <c r="DE225" s="3">
        <f t="shared" si="551"/>
        <v>-25.063509485891963</v>
      </c>
      <c r="DF225" s="3"/>
      <c r="DG225" s="3">
        <f t="shared" si="515"/>
        <v>1.0752245030678942</v>
      </c>
      <c r="DH225" s="3">
        <f t="shared" si="516"/>
        <v>-2.3281757113088668</v>
      </c>
      <c r="DI225" s="3">
        <f t="shared" si="517"/>
        <v>0.26429940617417996</v>
      </c>
      <c r="DJ225" s="3">
        <f t="shared" si="518"/>
        <v>2.2978912552518929</v>
      </c>
      <c r="DK225" s="272">
        <f>quarterly_final!L233</f>
        <v>1.1234865442922315</v>
      </c>
      <c r="DL225" s="260">
        <f t="shared" si="519"/>
        <v>4.5268867586689927</v>
      </c>
      <c r="DM225" s="267">
        <f t="shared" si="520"/>
        <v>-9.9180207891767402E-2</v>
      </c>
      <c r="DN225" s="261">
        <f>'capital shares'!BB223</f>
        <v>0.29355970870786208</v>
      </c>
      <c r="DO225" s="272">
        <f t="shared" si="521"/>
        <v>3.1688598875023528</v>
      </c>
      <c r="DP225" s="260"/>
      <c r="DQ225" s="3"/>
      <c r="DR225" s="3">
        <f t="shared" si="498"/>
        <v>0.13495967946442156</v>
      </c>
      <c r="DS225" s="3">
        <f t="shared" si="522"/>
        <v>-9.6271701471826496</v>
      </c>
      <c r="DT225" s="3">
        <f t="shared" si="499"/>
        <v>-2.3236977503577965</v>
      </c>
      <c r="DU225" s="3">
        <f t="shared" si="523"/>
        <v>-1.1842430102105796</v>
      </c>
      <c r="DV225" s="3">
        <f t="shared" si="524"/>
        <v>11.830359155493845</v>
      </c>
      <c r="DW225" s="3">
        <f t="shared" si="525"/>
        <v>3.3874320185217748</v>
      </c>
      <c r="DX225" s="3">
        <f>'capital shares'!AY223</f>
        <v>0.14709879868592141</v>
      </c>
      <c r="DY225" s="275">
        <f t="shared" si="526"/>
        <v>3.6058475881999024</v>
      </c>
      <c r="DZ225" s="3"/>
      <c r="EA225" s="3">
        <f t="shared" si="527"/>
        <v>3.1288861816914082</v>
      </c>
      <c r="EB225" s="3">
        <f t="shared" si="528"/>
        <v>0.13661540704030317</v>
      </c>
      <c r="EC225" s="3">
        <f t="shared" si="529"/>
        <v>2.1664009425341391</v>
      </c>
      <c r="ED225" s="3">
        <f t="shared" si="530"/>
        <v>-9.9180207891767402E-2</v>
      </c>
      <c r="EE225" s="3">
        <f t="shared" si="531"/>
        <v>-0.93017513433128263</v>
      </c>
      <c r="EF225" s="271">
        <f t="shared" si="532"/>
        <v>3.2310104825986508E-2</v>
      </c>
      <c r="EG225" s="275">
        <f t="shared" si="533"/>
        <v>2.9249132589590578</v>
      </c>
      <c r="EH225" s="275"/>
      <c r="EI225" s="275">
        <f t="shared" si="534"/>
        <v>3.361900959656607</v>
      </c>
      <c r="EJ225" s="275"/>
      <c r="EK225" s="280"/>
      <c r="EL225" s="280"/>
      <c r="EM225" s="280"/>
      <c r="EN225" s="280"/>
      <c r="EO225" s="280"/>
      <c r="EP225" s="280"/>
      <c r="EQ225" s="280"/>
      <c r="ER225" s="285"/>
      <c r="ES225" s="3"/>
      <c r="ET225" s="3"/>
      <c r="EV225" s="199">
        <f t="shared" si="444"/>
        <v>1</v>
      </c>
      <c r="EW225" s="199">
        <f t="shared" si="445"/>
        <v>9.7599227892387494E-2</v>
      </c>
      <c r="EX225" s="199">
        <f t="shared" si="446"/>
        <v>21.902655460382569</v>
      </c>
      <c r="EY225" s="199">
        <f t="shared" si="447"/>
        <v>2.1139126821356279E-2</v>
      </c>
      <c r="EZ225" s="199">
        <f t="shared" si="448"/>
        <v>6.8765834238146938E-3</v>
      </c>
      <c r="FA225" s="199">
        <f t="shared" si="449"/>
        <v>0.11678127639039691</v>
      </c>
      <c r="FB225" s="199">
        <f t="shared" si="450"/>
        <v>3.7961957614509184E-2</v>
      </c>
      <c r="FC225" s="199">
        <f t="shared" si="451"/>
        <v>6.2546078470797975E-2</v>
      </c>
      <c r="FE225" s="199">
        <f t="shared" si="535"/>
        <v>1</v>
      </c>
      <c r="FF225" s="199">
        <f t="shared" si="536"/>
        <v>9.7373303254661564E-2</v>
      </c>
      <c r="FG225" s="199">
        <f t="shared" si="537"/>
        <v>21.457869250770813</v>
      </c>
      <c r="FH225" s="199">
        <f t="shared" si="538"/>
        <v>2.10605526195566E-2</v>
      </c>
      <c r="FI225" s="199">
        <f t="shared" si="539"/>
        <v>6.8557075725368061E-3</v>
      </c>
      <c r="FJ225" s="199">
        <f t="shared" si="540"/>
        <v>0.11669816469551905</v>
      </c>
      <c r="FK225" s="199">
        <f t="shared" si="541"/>
        <v>3.8175805617257183E-2</v>
      </c>
      <c r="FL225" s="199">
        <f t="shared" si="542"/>
        <v>6.2602761885840325E-2</v>
      </c>
      <c r="FN225" s="200">
        <f t="shared" si="500"/>
        <v>1.0752245030678942</v>
      </c>
      <c r="FO225" s="200">
        <f t="shared" si="501"/>
        <v>-4.3906030794600799</v>
      </c>
      <c r="FP225" s="200">
        <f t="shared" si="502"/>
        <v>2.0449561022699609</v>
      </c>
      <c r="FQ225" s="200">
        <f t="shared" si="503"/>
        <v>-0.89074233719902041</v>
      </c>
      <c r="FR225" s="200">
        <f t="shared" si="504"/>
        <v>0.79042730737817413</v>
      </c>
      <c r="FS225" s="200">
        <f t="shared" si="505"/>
        <v>-1.8507142503510945</v>
      </c>
      <c r="FT225" s="199">
        <f t="shared" si="506"/>
        <v>2.7970922497230886</v>
      </c>
      <c r="FU225" s="199">
        <f t="shared" si="507"/>
        <v>3.3302664678753522</v>
      </c>
      <c r="FX225" s="199">
        <f t="shared" si="508"/>
        <v>1.9950635130339855</v>
      </c>
      <c r="FY225" s="199">
        <f t="shared" si="509"/>
        <v>-0.47787874502232802</v>
      </c>
      <c r="FZ225" s="199">
        <f t="shared" si="510"/>
        <v>3.1282953958843924</v>
      </c>
      <c r="GA225" s="199">
        <f t="shared" si="511"/>
        <v>2.0414567683794425</v>
      </c>
      <c r="GC225" s="199">
        <f t="shared" si="543"/>
        <v>21.671940718720997</v>
      </c>
      <c r="GD225" s="199">
        <f t="shared" si="544"/>
        <v>2.7916260192093405E-2</v>
      </c>
      <c r="GE225" s="199">
        <f t="shared" si="545"/>
        <v>0.10077856750309751</v>
      </c>
      <c r="GF225" s="199">
        <f t="shared" si="546"/>
        <v>-20.800635546416189</v>
      </c>
      <c r="GH225" s="199">
        <f t="shared" si="547"/>
        <v>4.6393255345456907E-2</v>
      </c>
      <c r="GI225" s="199">
        <f t="shared" si="548"/>
        <v>2.5193355134017703</v>
      </c>
      <c r="GJ225" s="199">
        <f t="shared" si="549"/>
        <v>-1.08683862750495</v>
      </c>
    </row>
    <row r="226" spans="1:192" x14ac:dyDescent="0.3">
      <c r="A226" s="6" t="s">
        <v>312</v>
      </c>
      <c r="B226" s="61">
        <v>36465</v>
      </c>
      <c r="C226" s="4">
        <v>84.111000000000004</v>
      </c>
      <c r="D226" s="4">
        <v>90.066000000000003</v>
      </c>
      <c r="E226" s="4">
        <v>58.045999999999999</v>
      </c>
      <c r="F226" s="4">
        <v>106.376</v>
      </c>
      <c r="G226" s="4">
        <v>168.25399999999999</v>
      </c>
      <c r="H226" s="4">
        <v>313.18099999999998</v>
      </c>
      <c r="I226" s="4">
        <v>125.821</v>
      </c>
      <c r="J226" s="4">
        <v>81.796000000000006</v>
      </c>
      <c r="K226" s="4">
        <v>83.275999999999996</v>
      </c>
      <c r="L226" s="4">
        <v>80.804000000000002</v>
      </c>
      <c r="M226" s="4">
        <v>94.141999999999996</v>
      </c>
      <c r="N226" s="4">
        <v>102.45699999999999</v>
      </c>
      <c r="O226" s="4">
        <v>86.064999999999998</v>
      </c>
      <c r="P226" s="4">
        <v>92.441999999999993</v>
      </c>
      <c r="Q226" s="4">
        <v>121.538</v>
      </c>
      <c r="R226" s="4">
        <v>73.793999999999997</v>
      </c>
      <c r="S226" s="6">
        <v>7634.5</v>
      </c>
      <c r="T226" s="6">
        <v>1391.4</v>
      </c>
      <c r="U226" s="6">
        <v>288.60000000000002</v>
      </c>
      <c r="V226" s="6">
        <v>719.1</v>
      </c>
      <c r="W226" s="6">
        <v>260</v>
      </c>
      <c r="X226" s="255">
        <v>95051</v>
      </c>
      <c r="Y226" s="6">
        <f t="shared" si="430"/>
        <v>95.051000000000002</v>
      </c>
      <c r="Z226" s="6"/>
      <c r="AA226" s="6">
        <v>383.6</v>
      </c>
      <c r="AB226" s="255">
        <v>169083</v>
      </c>
      <c r="AC226" s="6">
        <v>161.80000000000001</v>
      </c>
      <c r="AD226" s="6">
        <v>52.7</v>
      </c>
      <c r="AE226" s="6">
        <v>876.3</v>
      </c>
      <c r="AF226" s="6">
        <v>473.8</v>
      </c>
      <c r="AG226" s="4" t="e">
        <v>#N/A</v>
      </c>
      <c r="AH226" s="4" t="e">
        <v>#N/A</v>
      </c>
      <c r="AI226" s="4" t="e">
        <v>#N/A</v>
      </c>
      <c r="AJ226" s="4" t="e">
        <v>#N/A</v>
      </c>
      <c r="AK226" s="4">
        <v>81.603999999999999</v>
      </c>
      <c r="AL226" s="4">
        <v>82.837000000000003</v>
      </c>
      <c r="AM226" s="4">
        <v>89.757999999999996</v>
      </c>
      <c r="AN226" s="4">
        <v>75.293000000000006</v>
      </c>
      <c r="AO226" s="6"/>
      <c r="AP226" s="3">
        <f t="shared" si="452"/>
        <v>1.4053740182920449</v>
      </c>
      <c r="AQ226" s="3">
        <f t="shared" si="453"/>
        <v>0.76461459156964229</v>
      </c>
      <c r="AR226" s="3">
        <f t="shared" si="454"/>
        <v>3.4604686721912721</v>
      </c>
      <c r="AS226" s="3">
        <f t="shared" si="455"/>
        <v>-2.3544917545351889</v>
      </c>
      <c r="AT226" s="235">
        <f t="shared" si="456"/>
        <v>-6.9033669295556903</v>
      </c>
      <c r="AU226" s="3">
        <f t="shared" si="457"/>
        <v>-13.012873308251635</v>
      </c>
      <c r="AV226" s="3">
        <f t="shared" si="458"/>
        <v>-3.35259836568531</v>
      </c>
      <c r="AW226" s="3">
        <f t="shared" si="459"/>
        <v>1.0674899525489425</v>
      </c>
      <c r="AX226" s="3">
        <f t="shared" si="460"/>
        <v>6.2447835168412957E-2</v>
      </c>
      <c r="AY226" s="3">
        <f t="shared" si="461"/>
        <v>-0.11878835961383839</v>
      </c>
      <c r="AZ226" s="3">
        <f t="shared" si="462"/>
        <v>4.6841144713748912</v>
      </c>
      <c r="BA226" s="3">
        <f t="shared" si="463"/>
        <v>1.1220423040599261</v>
      </c>
      <c r="BB226" s="3">
        <f t="shared" si="464"/>
        <v>8.1460604547675981</v>
      </c>
      <c r="BC226" s="3">
        <f t="shared" si="465"/>
        <v>5.4983384169589495</v>
      </c>
      <c r="BD226" s="3">
        <f t="shared" si="466"/>
        <v>-2.3822680566497318</v>
      </c>
      <c r="BE226" s="3">
        <f t="shared" si="467"/>
        <v>3.1726978347635271</v>
      </c>
      <c r="BF226" s="3" t="e">
        <f t="shared" si="468"/>
        <v>#N/A</v>
      </c>
      <c r="BG226" s="3" t="e">
        <f t="shared" si="469"/>
        <v>#N/A</v>
      </c>
      <c r="BH226" s="3" t="e">
        <f t="shared" si="470"/>
        <v>#N/A</v>
      </c>
      <c r="BI226" s="3" t="e">
        <f t="shared" si="471"/>
        <v>#N/A</v>
      </c>
      <c r="BJ226" s="3">
        <f t="shared" si="472"/>
        <v>3.9704270524112677</v>
      </c>
      <c r="BK226" s="3">
        <f t="shared" si="473"/>
        <v>3.2630286222065581</v>
      </c>
      <c r="BL226" s="3">
        <f t="shared" si="474"/>
        <v>1.9477367052970822</v>
      </c>
      <c r="BM226" s="3">
        <f t="shared" si="475"/>
        <v>5.8168638237792649</v>
      </c>
      <c r="BN226" s="3"/>
      <c r="BO226" s="3">
        <f t="shared" si="431"/>
        <v>0.18225162093129871</v>
      </c>
      <c r="BP226" s="3">
        <f t="shared" si="432"/>
        <v>3.7802082651123191E-2</v>
      </c>
      <c r="BQ226" s="3">
        <f t="shared" si="433"/>
        <v>6.20603837841378E-2</v>
      </c>
      <c r="BR226" s="3">
        <f t="shared" si="434"/>
        <v>0.1147815836007597</v>
      </c>
      <c r="BS226" s="3">
        <f t="shared" si="435"/>
        <v>9.41908441941188E-2</v>
      </c>
      <c r="BT226" s="3">
        <f t="shared" si="476"/>
        <v>5.0245595651319669E-2</v>
      </c>
      <c r="BU226" s="3">
        <f t="shared" si="436"/>
        <v>0.20741699008193187</v>
      </c>
      <c r="BV226" s="3">
        <f t="shared" si="437"/>
        <v>0.37854144805876178</v>
      </c>
      <c r="BW226" s="3">
        <f t="shared" si="438"/>
        <v>0.20897242779487851</v>
      </c>
      <c r="BX226" s="3">
        <f t="shared" si="439"/>
        <v>0.20897242779487851</v>
      </c>
      <c r="BY226" s="3">
        <f t="shared" si="477"/>
        <v>0.25921802344619815</v>
      </c>
      <c r="BZ226" s="3">
        <f t="shared" si="440"/>
        <v>0.45073335840541556</v>
      </c>
      <c r="CA226" s="3">
        <f t="shared" si="512"/>
        <v>0.54926664159458438</v>
      </c>
      <c r="CB226" s="3">
        <f t="shared" si="478"/>
        <v>0.36336533602829713</v>
      </c>
      <c r="CC226" s="3">
        <f t="shared" si="479"/>
        <v>0.19383527033855483</v>
      </c>
      <c r="CD226" s="3">
        <f t="shared" si="480"/>
        <v>0.44279939363314802</v>
      </c>
      <c r="CE226" s="3">
        <f t="shared" si="481"/>
        <v>0.13137948458817586</v>
      </c>
      <c r="CF226" s="3">
        <f t="shared" si="441"/>
        <v>0.12624397675150273</v>
      </c>
      <c r="CG226" s="3">
        <f t="shared" si="442"/>
        <v>0.13480682521439311</v>
      </c>
      <c r="CH226" s="3">
        <f t="shared" si="513"/>
        <v>0.13571111612734815</v>
      </c>
      <c r="CI226" s="3">
        <f t="shared" si="443"/>
        <v>9.9862466435261005E-2</v>
      </c>
      <c r="CJ226" s="3"/>
      <c r="CK226" s="21">
        <f t="shared" si="482"/>
        <v>-2.3696854607411098</v>
      </c>
      <c r="CL226" s="21">
        <f t="shared" si="483"/>
        <v>-1.0199131183523291</v>
      </c>
      <c r="CM226" s="235">
        <f t="shared" si="514"/>
        <v>-0.11604879995371456</v>
      </c>
      <c r="CN226" s="21"/>
      <c r="CO226" s="21">
        <f t="shared" si="484"/>
        <v>3.2815100557913821</v>
      </c>
      <c r="CP226" s="21">
        <f t="shared" si="485"/>
        <v>1.5481801028240165</v>
      </c>
      <c r="CQ226" s="21">
        <f t="shared" si="486"/>
        <v>2.2540422604314165</v>
      </c>
      <c r="CR226" s="3">
        <f t="shared" si="487"/>
        <v>1.7963448192927194</v>
      </c>
      <c r="CS226" s="3">
        <f t="shared" si="488"/>
        <v>2.0927087018318682</v>
      </c>
      <c r="CT226" s="56">
        <f t="shared" si="489"/>
        <v>2.0927087018318682</v>
      </c>
      <c r="CU226" s="236">
        <f t="shared" si="490"/>
        <v>2.0868738953330737</v>
      </c>
      <c r="CV226" s="57">
        <f t="shared" si="491"/>
        <v>-4.4565593560741839</v>
      </c>
      <c r="CW226" s="3">
        <f t="shared" si="553"/>
        <v>-0.13913719003599145</v>
      </c>
      <c r="CX226" s="3">
        <f t="shared" si="554"/>
        <v>3.7299899284461913</v>
      </c>
      <c r="CY226" s="3">
        <f t="shared" si="494"/>
        <v>-8.9902408248887635</v>
      </c>
      <c r="CZ226" s="3">
        <f t="shared" si="495"/>
        <v>-15.099747203584709</v>
      </c>
      <c r="DA226" s="3">
        <f t="shared" si="496"/>
        <v>-0.96483159127314755</v>
      </c>
      <c r="DB226" s="3">
        <f t="shared" si="497"/>
        <v>-5.4394722610183841</v>
      </c>
      <c r="DC226" s="3">
        <f t="shared" si="552"/>
        <v>-4.5981088630549918</v>
      </c>
      <c r="DD226" s="3">
        <f t="shared" si="550"/>
        <v>-11.642967471790634</v>
      </c>
      <c r="DE226" s="3">
        <f t="shared" si="551"/>
        <v>-21.272963677883894</v>
      </c>
      <c r="DF226" s="3"/>
      <c r="DG226" s="3">
        <f t="shared" si="515"/>
        <v>1.4053740182920449</v>
      </c>
      <c r="DH226" s="3">
        <f t="shared" si="516"/>
        <v>-1.0199131183523291</v>
      </c>
      <c r="DI226" s="3">
        <f t="shared" si="517"/>
        <v>0.25921802344619815</v>
      </c>
      <c r="DJ226" s="3">
        <f t="shared" si="518"/>
        <v>2.2540422604314165</v>
      </c>
      <c r="DK226" s="272">
        <f>quarterly_final!L234</f>
        <v>4.4636580985095815</v>
      </c>
      <c r="DL226" s="260">
        <f t="shared" si="519"/>
        <v>6.8889452351539555</v>
      </c>
      <c r="DM226" s="267">
        <f t="shared" si="520"/>
        <v>3.6149898563702099</v>
      </c>
      <c r="DN226" s="261">
        <f>'capital shares'!BB224</f>
        <v>0.29044944578017695</v>
      </c>
      <c r="DO226" s="272">
        <f t="shared" si="521"/>
        <v>5.9380267098771871</v>
      </c>
      <c r="DP226" s="260"/>
      <c r="DQ226" s="3"/>
      <c r="DR226" s="3">
        <f t="shared" si="498"/>
        <v>0.13137948458817586</v>
      </c>
      <c r="DS226" s="3">
        <f t="shared" si="522"/>
        <v>-6.9033669295556903</v>
      </c>
      <c r="DT226" s="3">
        <f t="shared" si="499"/>
        <v>-1.0024609436629641</v>
      </c>
      <c r="DU226" s="3">
        <f t="shared" si="523"/>
        <v>-0.10994462235283668</v>
      </c>
      <c r="DV226" s="3">
        <f t="shared" si="524"/>
        <v>12.789851221046682</v>
      </c>
      <c r="DW226" s="3">
        <f t="shared" si="525"/>
        <v>5.996428913843828</v>
      </c>
      <c r="DX226" s="3">
        <f>'capital shares'!AY224</f>
        <v>0.14844785769582944</v>
      </c>
      <c r="DY226" s="275">
        <f t="shared" si="526"/>
        <v>6.3132102473686711</v>
      </c>
      <c r="DZ226" s="3"/>
      <c r="EA226" s="3">
        <f t="shared" si="527"/>
        <v>3.2816310242725084</v>
      </c>
      <c r="EB226" s="3">
        <f t="shared" si="528"/>
        <v>0.13480682521439311</v>
      </c>
      <c r="EC226" s="3">
        <f t="shared" si="529"/>
        <v>2.0939323764003426</v>
      </c>
      <c r="ED226" s="3">
        <f t="shared" si="530"/>
        <v>3.6149898563702099</v>
      </c>
      <c r="EE226" s="3">
        <f t="shared" si="531"/>
        <v>2.5874010925291184</v>
      </c>
      <c r="EF226" s="271">
        <f t="shared" si="532"/>
        <v>3.7750997404012843</v>
      </c>
      <c r="EG226" s="275">
        <f t="shared" si="533"/>
        <v>5.6395641229296052</v>
      </c>
      <c r="EH226" s="275"/>
      <c r="EI226" s="275">
        <f t="shared" si="534"/>
        <v>6.0147476604210883</v>
      </c>
      <c r="EJ226" s="275"/>
      <c r="EK226" s="280"/>
      <c r="EL226" s="280"/>
      <c r="EM226" s="280"/>
      <c r="EN226" s="280"/>
      <c r="EO226" s="280"/>
      <c r="EP226" s="280"/>
      <c r="EQ226" s="280"/>
      <c r="ER226" s="285"/>
      <c r="ES226" s="3"/>
      <c r="ET226" s="3"/>
      <c r="EV226" s="199">
        <f t="shared" si="444"/>
        <v>1</v>
      </c>
      <c r="EW226" s="199">
        <f t="shared" si="445"/>
        <v>9.41908441941188E-2</v>
      </c>
      <c r="EX226" s="199">
        <f t="shared" si="446"/>
        <v>22.147226406444428</v>
      </c>
      <c r="EY226" s="199">
        <f t="shared" si="447"/>
        <v>2.119326740454516E-2</v>
      </c>
      <c r="EZ226" s="199">
        <f t="shared" si="448"/>
        <v>6.9028751064247823E-3</v>
      </c>
      <c r="FA226" s="199">
        <f t="shared" si="449"/>
        <v>0.1147815836007597</v>
      </c>
      <c r="FB226" s="199">
        <f t="shared" si="450"/>
        <v>3.7802082651123191E-2</v>
      </c>
      <c r="FC226" s="199">
        <f t="shared" si="451"/>
        <v>6.20603837841378E-2</v>
      </c>
      <c r="FE226" s="199">
        <f t="shared" si="535"/>
        <v>1</v>
      </c>
      <c r="FF226" s="199">
        <f t="shared" si="536"/>
        <v>9.589503604325314E-2</v>
      </c>
      <c r="FG226" s="199">
        <f t="shared" si="537"/>
        <v>22.024940933413497</v>
      </c>
      <c r="FH226" s="199">
        <f t="shared" si="538"/>
        <v>2.1166197112950719E-2</v>
      </c>
      <c r="FI226" s="199">
        <f t="shared" si="539"/>
        <v>6.8897292651197376E-3</v>
      </c>
      <c r="FJ226" s="199">
        <f t="shared" si="540"/>
        <v>0.11578142999557831</v>
      </c>
      <c r="FK226" s="199">
        <f t="shared" si="541"/>
        <v>3.7882020132816191E-2</v>
      </c>
      <c r="FL226" s="199">
        <f t="shared" si="542"/>
        <v>6.2303231127467884E-2</v>
      </c>
      <c r="FN226" s="200">
        <f t="shared" si="500"/>
        <v>1.4053740182920449</v>
      </c>
      <c r="FO226" s="200">
        <f t="shared" si="501"/>
        <v>-2.3544917545351889</v>
      </c>
      <c r="FP226" s="200">
        <f t="shared" si="502"/>
        <v>1.1220423040599261</v>
      </c>
      <c r="FQ226" s="200">
        <f t="shared" si="503"/>
        <v>8.1460604547675981</v>
      </c>
      <c r="FR226" s="200">
        <f t="shared" si="504"/>
        <v>5.4983384169589495</v>
      </c>
      <c r="FS226" s="200">
        <f t="shared" si="505"/>
        <v>-2.3822680566497318</v>
      </c>
      <c r="FT226" s="199">
        <f t="shared" si="506"/>
        <v>3.4604686721912721</v>
      </c>
      <c r="FU226" s="199">
        <f t="shared" si="507"/>
        <v>3.1726978347635271</v>
      </c>
      <c r="FX226" s="199">
        <f t="shared" si="508"/>
        <v>1.0888035964683631</v>
      </c>
      <c r="FY226" s="199">
        <f t="shared" si="509"/>
        <v>7.4958560108305257</v>
      </c>
      <c r="FZ226" s="199">
        <f t="shared" si="510"/>
        <v>3.281509666045491</v>
      </c>
      <c r="GA226" s="199">
        <f t="shared" si="511"/>
        <v>1.0926820297018736</v>
      </c>
      <c r="GC226" s="199">
        <f t="shared" si="543"/>
        <v>22.236617399452328</v>
      </c>
      <c r="GD226" s="199">
        <f t="shared" si="544"/>
        <v>2.8055926378070459E-2</v>
      </c>
      <c r="GE226" s="199">
        <f t="shared" si="545"/>
        <v>0.10018525126028408</v>
      </c>
      <c r="GF226" s="199">
        <f t="shared" si="546"/>
        <v>-21.364858577090683</v>
      </c>
      <c r="GH226" s="199">
        <f t="shared" si="547"/>
        <v>3.8784332335104477E-3</v>
      </c>
      <c r="GI226" s="199">
        <f t="shared" si="548"/>
        <v>-6.4031739811286519</v>
      </c>
      <c r="GJ226" s="199">
        <f t="shared" si="549"/>
        <v>-2.1888276363436177</v>
      </c>
    </row>
    <row r="227" spans="1:192" x14ac:dyDescent="0.3">
      <c r="A227" s="6" t="s">
        <v>311</v>
      </c>
      <c r="B227" s="61">
        <v>36557</v>
      </c>
      <c r="C227" s="4">
        <v>84.614999999999995</v>
      </c>
      <c r="D227" s="4">
        <v>90.352000000000004</v>
      </c>
      <c r="E227" s="4">
        <v>58.741</v>
      </c>
      <c r="F227" s="4">
        <v>106.06399999999999</v>
      </c>
      <c r="G227" s="4">
        <v>166.286</v>
      </c>
      <c r="H227" s="4">
        <v>304.46100000000001</v>
      </c>
      <c r="I227" s="4">
        <v>125.486</v>
      </c>
      <c r="J227" s="4">
        <v>81.891000000000005</v>
      </c>
      <c r="K227" s="4">
        <v>83.623000000000005</v>
      </c>
      <c r="L227" s="4">
        <v>80.921999999999997</v>
      </c>
      <c r="M227" s="4">
        <v>94.900999999999996</v>
      </c>
      <c r="N227" s="4">
        <v>103.239</v>
      </c>
      <c r="O227" s="4">
        <v>86.828999999999994</v>
      </c>
      <c r="P227" s="4">
        <v>93.096999999999994</v>
      </c>
      <c r="Q227" s="4">
        <v>120.973</v>
      </c>
      <c r="R227" s="4">
        <v>75.040999999999997</v>
      </c>
      <c r="S227" s="6">
        <v>7693.3</v>
      </c>
      <c r="T227" s="6">
        <v>1445.5</v>
      </c>
      <c r="U227" s="6">
        <v>298.2</v>
      </c>
      <c r="V227" s="6">
        <v>749.4</v>
      </c>
      <c r="W227" s="6">
        <v>279.5</v>
      </c>
      <c r="X227" s="255">
        <v>97560</v>
      </c>
      <c r="Y227" s="6">
        <f t="shared" si="430"/>
        <v>97.56</v>
      </c>
      <c r="Z227" s="6"/>
      <c r="AA227" s="6">
        <v>397.9</v>
      </c>
      <c r="AB227" s="255">
        <v>176293</v>
      </c>
      <c r="AC227" s="6">
        <v>167.2</v>
      </c>
      <c r="AD227" s="6">
        <v>54.4</v>
      </c>
      <c r="AE227" s="6">
        <v>920.9</v>
      </c>
      <c r="AF227" s="6">
        <v>484.2</v>
      </c>
      <c r="AG227" s="4" t="e">
        <v>#N/A</v>
      </c>
      <c r="AH227" s="4" t="e">
        <v>#N/A</v>
      </c>
      <c r="AI227" s="4" t="e">
        <v>#N/A</v>
      </c>
      <c r="AJ227" s="4" t="e">
        <v>#N/A</v>
      </c>
      <c r="AK227" s="4">
        <v>82.692999999999998</v>
      </c>
      <c r="AL227" s="4">
        <v>83.664000000000001</v>
      </c>
      <c r="AM227" s="4">
        <v>90.23</v>
      </c>
      <c r="AN227" s="4">
        <v>76.855999999999995</v>
      </c>
      <c r="AO227" s="6"/>
      <c r="AP227" s="3">
        <f t="shared" si="452"/>
        <v>2.389680305462079</v>
      </c>
      <c r="AQ227" s="3">
        <f t="shared" si="453"/>
        <v>1.2681672097547794</v>
      </c>
      <c r="AR227" s="3">
        <f t="shared" si="454"/>
        <v>4.7608600582178662</v>
      </c>
      <c r="AS227" s="3">
        <f t="shared" si="455"/>
        <v>-1.1749208221476242</v>
      </c>
      <c r="AT227" s="235">
        <f t="shared" si="456"/>
        <v>-4.7062179760804321</v>
      </c>
      <c r="AU227" s="3">
        <f t="shared" si="457"/>
        <v>-11.295319213876976</v>
      </c>
      <c r="AV227" s="3">
        <f t="shared" si="458"/>
        <v>-1.0664253631731282</v>
      </c>
      <c r="AW227" s="3">
        <f t="shared" si="459"/>
        <v>0.46430082128201633</v>
      </c>
      <c r="AX227" s="3">
        <f t="shared" si="460"/>
        <v>1.6632837823567239</v>
      </c>
      <c r="AY227" s="3">
        <f t="shared" si="461"/>
        <v>0.58370340422412414</v>
      </c>
      <c r="AZ227" s="3">
        <f t="shared" si="462"/>
        <v>3.2119849066051871</v>
      </c>
      <c r="BA227" s="3">
        <f t="shared" si="463"/>
        <v>3.0413961087471968</v>
      </c>
      <c r="BB227" s="3">
        <f t="shared" si="464"/>
        <v>3.5351370103540072</v>
      </c>
      <c r="BC227" s="3">
        <f t="shared" si="465"/>
        <v>2.824215808184388</v>
      </c>
      <c r="BD227" s="3">
        <f t="shared" si="466"/>
        <v>-1.8638363530328605</v>
      </c>
      <c r="BE227" s="3">
        <f t="shared" si="467"/>
        <v>6.7028813387440493</v>
      </c>
      <c r="BF227" s="3" t="e">
        <f t="shared" si="468"/>
        <v>#N/A</v>
      </c>
      <c r="BG227" s="3" t="e">
        <f t="shared" si="469"/>
        <v>#N/A</v>
      </c>
      <c r="BH227" s="3" t="e">
        <f t="shared" si="470"/>
        <v>#N/A</v>
      </c>
      <c r="BI227" s="3" t="e">
        <f t="shared" si="471"/>
        <v>#N/A</v>
      </c>
      <c r="BJ227" s="3">
        <f t="shared" si="472"/>
        <v>5.3026699126884651</v>
      </c>
      <c r="BK227" s="3">
        <f t="shared" si="473"/>
        <v>3.9735823853328203</v>
      </c>
      <c r="BL227" s="3">
        <f t="shared" si="474"/>
        <v>2.0979224480765675</v>
      </c>
      <c r="BM227" s="3">
        <f t="shared" si="475"/>
        <v>8.218548844063962</v>
      </c>
      <c r="BN227" s="3"/>
      <c r="BO227" s="3">
        <f t="shared" si="431"/>
        <v>0.18789076209169017</v>
      </c>
      <c r="BP227" s="3">
        <f t="shared" si="432"/>
        <v>3.8760999831021797E-2</v>
      </c>
      <c r="BQ227" s="3">
        <f t="shared" si="433"/>
        <v>6.2937881013349281E-2</v>
      </c>
      <c r="BR227" s="3">
        <f t="shared" si="434"/>
        <v>0.11970155849895363</v>
      </c>
      <c r="BS227" s="3">
        <f t="shared" si="435"/>
        <v>9.740943418299039E-2</v>
      </c>
      <c r="BT227" s="3">
        <f t="shared" si="476"/>
        <v>5.1720328077677978E-2</v>
      </c>
      <c r="BU227" s="3">
        <f t="shared" si="436"/>
        <v>0.2062953995157385</v>
      </c>
      <c r="BV227" s="3">
        <f t="shared" si="437"/>
        <v>0.38113496932515339</v>
      </c>
      <c r="BW227" s="3">
        <f t="shared" si="438"/>
        <v>0.21711099268194403</v>
      </c>
      <c r="BX227" s="3">
        <f t="shared" si="439"/>
        <v>0.21711099268194403</v>
      </c>
      <c r="BY227" s="3">
        <f t="shared" si="477"/>
        <v>0.26883132075962196</v>
      </c>
      <c r="BZ227" s="3">
        <f t="shared" si="440"/>
        <v>0.44866191702089447</v>
      </c>
      <c r="CA227" s="3">
        <f t="shared" si="512"/>
        <v>0.55133808297910547</v>
      </c>
      <c r="CB227" s="3">
        <f t="shared" si="478"/>
        <v>0.36234406730490282</v>
      </c>
      <c r="CC227" s="3">
        <f t="shared" si="479"/>
        <v>0.1923895174547916</v>
      </c>
      <c r="CD227" s="3">
        <f t="shared" si="480"/>
        <v>0.44526641524030564</v>
      </c>
      <c r="CE227" s="3">
        <f t="shared" si="481"/>
        <v>0.13514166908422784</v>
      </c>
      <c r="CF227" s="3">
        <f t="shared" si="441"/>
        <v>0.12990204217167522</v>
      </c>
      <c r="CG227" s="3">
        <f t="shared" si="442"/>
        <v>0.1390908606069225</v>
      </c>
      <c r="CH227" s="3">
        <f t="shared" si="513"/>
        <v>0.13694884291065779</v>
      </c>
      <c r="CI227" s="3">
        <f t="shared" si="443"/>
        <v>0.10169888084437106</v>
      </c>
      <c r="CJ227" s="3"/>
      <c r="CK227" s="21">
        <f t="shared" si="482"/>
        <v>-1.5540326662098654</v>
      </c>
      <c r="CL227" s="21">
        <f t="shared" si="483"/>
        <v>-0.63365611915968001</v>
      </c>
      <c r="CM227" s="235">
        <f t="shared" si="514"/>
        <v>-7.5025974087604115E-3</v>
      </c>
      <c r="CN227" s="21"/>
      <c r="CO227" s="21">
        <f t="shared" si="484"/>
        <v>5.965227454307322</v>
      </c>
      <c r="CP227" s="21">
        <f t="shared" si="485"/>
        <v>2.6491551893964083</v>
      </c>
      <c r="CQ227" s="21">
        <f t="shared" si="486"/>
        <v>3.5012808802790105</v>
      </c>
      <c r="CR227" s="3">
        <f t="shared" si="487"/>
        <v>2.774379406115993</v>
      </c>
      <c r="CS227" s="3">
        <f t="shared" si="488"/>
        <v>3.1103021653615057</v>
      </c>
      <c r="CT227" s="56">
        <f t="shared" si="489"/>
        <v>3.1103021653615057</v>
      </c>
      <c r="CU227" s="236">
        <f t="shared" si="490"/>
        <v>3.1053229908353122</v>
      </c>
      <c r="CV227" s="57">
        <f t="shared" si="491"/>
        <v>-4.6593556570451771</v>
      </c>
      <c r="CW227" s="3">
        <f t="shared" si="553"/>
        <v>-1.0074005427587447</v>
      </c>
      <c r="CX227" s="3">
        <f t="shared" si="554"/>
        <v>5.1132258532286503</v>
      </c>
      <c r="CY227" s="3">
        <f t="shared" si="494"/>
        <v>-7.8115409669157447</v>
      </c>
      <c r="CZ227" s="3">
        <f t="shared" si="495"/>
        <v>-14.400642204712288</v>
      </c>
      <c r="DA227" s="3">
        <f t="shared" si="496"/>
        <v>-6.3926882088115367E-2</v>
      </c>
      <c r="DB227" s="3">
        <f t="shared" si="497"/>
        <v>-4.1717483540084404</v>
      </c>
      <c r="DC227" s="3">
        <f t="shared" si="552"/>
        <v>-4.6660294435825023</v>
      </c>
      <c r="DD227" s="3">
        <f t="shared" si="550"/>
        <v>-10.328753932015655</v>
      </c>
      <c r="DE227" s="3">
        <f t="shared" si="551"/>
        <v>-18.369336218646975</v>
      </c>
      <c r="DF227" s="3"/>
      <c r="DG227" s="3">
        <f t="shared" si="515"/>
        <v>2.389680305462079</v>
      </c>
      <c r="DH227" s="3">
        <f t="shared" si="516"/>
        <v>-0.63365611915968001</v>
      </c>
      <c r="DI227" s="3">
        <f t="shared" si="517"/>
        <v>0.26883132075962196</v>
      </c>
      <c r="DJ227" s="3">
        <f t="shared" si="518"/>
        <v>3.5012808802790105</v>
      </c>
      <c r="DK227" s="272">
        <f>quarterly_final!L235</f>
        <v>1.6432126101052908</v>
      </c>
      <c r="DL227" s="260">
        <f t="shared" si="519"/>
        <v>4.6665490347270504</v>
      </c>
      <c r="DM227" s="267">
        <f t="shared" si="520"/>
        <v>0.53161203528835954</v>
      </c>
      <c r="DN227" s="261">
        <f>'capital shares'!BB225</f>
        <v>0.28577522798073518</v>
      </c>
      <c r="DO227" s="272">
        <f t="shared" si="521"/>
        <v>3.4848864710264817</v>
      </c>
      <c r="DP227" s="260"/>
      <c r="DQ227" s="3"/>
      <c r="DR227" s="3">
        <f t="shared" si="498"/>
        <v>0.13514166908422784</v>
      </c>
      <c r="DS227" s="3">
        <f t="shared" si="522"/>
        <v>-4.7062179760804321</v>
      </c>
      <c r="DT227" s="3">
        <f t="shared" si="499"/>
        <v>-0.63767709471385137</v>
      </c>
      <c r="DU227" s="3">
        <f t="shared" si="523"/>
        <v>-1.9320416910083354E-3</v>
      </c>
      <c r="DV227" s="3">
        <f t="shared" si="524"/>
        <v>8.7350899160936315</v>
      </c>
      <c r="DW227" s="3">
        <f t="shared" si="525"/>
        <v>4.0308039817042074</v>
      </c>
      <c r="DX227" s="3">
        <f>'capital shares'!AY225</f>
        <v>0.14910527405910157</v>
      </c>
      <c r="DY227" s="275">
        <f t="shared" si="526"/>
        <v>3.7322554489683779</v>
      </c>
      <c r="DZ227" s="3"/>
      <c r="EA227" s="3">
        <f t="shared" si="527"/>
        <v>5.9627091175619071</v>
      </c>
      <c r="EB227" s="3">
        <f t="shared" si="528"/>
        <v>0.1390908606069225</v>
      </c>
      <c r="EC227" s="3">
        <f t="shared" si="529"/>
        <v>3.1036057294643542</v>
      </c>
      <c r="ED227" s="3">
        <f t="shared" si="530"/>
        <v>0.53161203528835954</v>
      </c>
      <c r="EE227" s="3">
        <f t="shared" si="531"/>
        <v>-1.9298162019945366</v>
      </c>
      <c r="EF227" s="271">
        <f t="shared" si="532"/>
        <v>0.9292871861030163</v>
      </c>
      <c r="EG227" s="275">
        <f t="shared" si="533"/>
        <v>2.7814712553587428</v>
      </c>
      <c r="EH227" s="275"/>
      <c r="EI227" s="275">
        <f t="shared" si="534"/>
        <v>3.028840233300639</v>
      </c>
      <c r="EJ227" s="275"/>
      <c r="EK227" s="280"/>
      <c r="EL227" s="280"/>
      <c r="EM227" s="280"/>
      <c r="EN227" s="280"/>
      <c r="EO227" s="280"/>
      <c r="EP227" s="280"/>
      <c r="EQ227" s="280"/>
      <c r="ER227" s="285"/>
      <c r="ES227" s="3"/>
      <c r="ET227" s="3"/>
      <c r="EV227" s="199">
        <f t="shared" si="444"/>
        <v>1</v>
      </c>
      <c r="EW227" s="199">
        <f t="shared" si="445"/>
        <v>9.740943418299039E-2</v>
      </c>
      <c r="EX227" s="199">
        <f t="shared" si="446"/>
        <v>22.915133947720744</v>
      </c>
      <c r="EY227" s="199">
        <f t="shared" si="447"/>
        <v>2.173319641766212E-2</v>
      </c>
      <c r="EZ227" s="199">
        <f t="shared" si="448"/>
        <v>7.0710878296699718E-3</v>
      </c>
      <c r="FA227" s="199">
        <f t="shared" si="449"/>
        <v>0.11970155849895363</v>
      </c>
      <c r="FB227" s="199">
        <f t="shared" si="450"/>
        <v>3.8760999831021797E-2</v>
      </c>
      <c r="FC227" s="199">
        <f t="shared" si="451"/>
        <v>6.2937881013349281E-2</v>
      </c>
      <c r="FE227" s="199">
        <f t="shared" si="535"/>
        <v>1</v>
      </c>
      <c r="FF227" s="199">
        <f t="shared" si="536"/>
        <v>9.5800139188554595E-2</v>
      </c>
      <c r="FG227" s="199">
        <f t="shared" si="537"/>
        <v>22.531180177082586</v>
      </c>
      <c r="FH227" s="199">
        <f t="shared" si="538"/>
        <v>2.146323191110364E-2</v>
      </c>
      <c r="FI227" s="199">
        <f t="shared" si="539"/>
        <v>6.9869814680473766E-3</v>
      </c>
      <c r="FJ227" s="199">
        <f t="shared" si="540"/>
        <v>0.11724157104985666</v>
      </c>
      <c r="FK227" s="199">
        <f t="shared" si="541"/>
        <v>3.8281541241072498E-2</v>
      </c>
      <c r="FL227" s="199">
        <f t="shared" si="542"/>
        <v>6.2499132398743537E-2</v>
      </c>
      <c r="FN227" s="200">
        <f t="shared" si="500"/>
        <v>2.389680305462079</v>
      </c>
      <c r="FO227" s="200">
        <f t="shared" si="501"/>
        <v>-1.1749208221476242</v>
      </c>
      <c r="FP227" s="200">
        <f t="shared" si="502"/>
        <v>3.0413961087471968</v>
      </c>
      <c r="FQ227" s="200">
        <f t="shared" si="503"/>
        <v>3.5351370103540072</v>
      </c>
      <c r="FR227" s="200">
        <f t="shared" si="504"/>
        <v>2.824215808184388</v>
      </c>
      <c r="FS227" s="200">
        <f t="shared" si="505"/>
        <v>-1.8638363530328605</v>
      </c>
      <c r="FT227" s="199">
        <f t="shared" si="506"/>
        <v>4.7608600582178662</v>
      </c>
      <c r="FU227" s="199">
        <f t="shared" si="507"/>
        <v>6.7028813387440493</v>
      </c>
      <c r="FX227" s="199">
        <f t="shared" si="508"/>
        <v>2.9983512899850124</v>
      </c>
      <c r="FY227" s="199">
        <f t="shared" si="509"/>
        <v>3.3605445319565987</v>
      </c>
      <c r="FZ227" s="199">
        <f t="shared" si="510"/>
        <v>5.965204509878995</v>
      </c>
      <c r="GA227" s="199">
        <f t="shared" si="511"/>
        <v>3.0403189178260899</v>
      </c>
      <c r="GC227" s="199">
        <f t="shared" si="543"/>
        <v>22.744221887320997</v>
      </c>
      <c r="GD227" s="199">
        <f t="shared" si="544"/>
        <v>2.8450213379151018E-2</v>
      </c>
      <c r="GE227" s="199">
        <f t="shared" si="545"/>
        <v>0.10078067363981603</v>
      </c>
      <c r="GF227" s="199">
        <f t="shared" si="546"/>
        <v>-21.873452774339963</v>
      </c>
      <c r="GH227" s="199">
        <f t="shared" si="547"/>
        <v>4.1967627841077437E-2</v>
      </c>
      <c r="GI227" s="199">
        <f t="shared" si="548"/>
        <v>-0.32022561413050887</v>
      </c>
      <c r="GJ227" s="199">
        <f t="shared" si="549"/>
        <v>-2.9248855920529051</v>
      </c>
    </row>
    <row r="228" spans="1:192" x14ac:dyDescent="0.3">
      <c r="A228" s="6" t="s">
        <v>310</v>
      </c>
      <c r="B228" s="61">
        <v>36647</v>
      </c>
      <c r="C228" s="4">
        <v>85.087000000000003</v>
      </c>
      <c r="D228" s="4">
        <v>90.563999999999993</v>
      </c>
      <c r="E228" s="4">
        <v>59.279000000000003</v>
      </c>
      <c r="F228" s="4">
        <v>105.64100000000001</v>
      </c>
      <c r="G228" s="4">
        <v>163.77500000000001</v>
      </c>
      <c r="H228" s="4">
        <v>294.863</v>
      </c>
      <c r="I228" s="4">
        <v>124.73399999999999</v>
      </c>
      <c r="J228" s="4">
        <v>81.988</v>
      </c>
      <c r="K228" s="4">
        <v>83.935000000000002</v>
      </c>
      <c r="L228" s="4">
        <v>81.213999999999999</v>
      </c>
      <c r="M228" s="4">
        <v>95.77</v>
      </c>
      <c r="N228" s="4">
        <v>104.36</v>
      </c>
      <c r="O228" s="4">
        <v>87.611000000000004</v>
      </c>
      <c r="P228" s="4">
        <v>93.477000000000004</v>
      </c>
      <c r="Q228" s="4">
        <v>120.717</v>
      </c>
      <c r="R228" s="4">
        <v>75.795000000000002</v>
      </c>
      <c r="S228" s="6">
        <v>7907.8</v>
      </c>
      <c r="T228" s="6">
        <v>1494.7</v>
      </c>
      <c r="U228" s="6">
        <v>313.5</v>
      </c>
      <c r="V228" s="6">
        <v>774</v>
      </c>
      <c r="W228" s="6">
        <v>293.5</v>
      </c>
      <c r="X228" s="255">
        <v>104882</v>
      </c>
      <c r="Y228" s="6">
        <f t="shared" si="430"/>
        <v>104.88200000000001</v>
      </c>
      <c r="Z228" s="6"/>
      <c r="AA228" s="6">
        <v>407.3</v>
      </c>
      <c r="AB228" s="255">
        <v>183119</v>
      </c>
      <c r="AC228" s="6">
        <v>168.3</v>
      </c>
      <c r="AD228" s="6">
        <v>55.8</v>
      </c>
      <c r="AE228" s="6">
        <v>901.9</v>
      </c>
      <c r="AF228" s="6">
        <v>486.6</v>
      </c>
      <c r="AG228" s="4" t="e">
        <v>#N/A</v>
      </c>
      <c r="AH228" s="4" t="e">
        <v>#N/A</v>
      </c>
      <c r="AI228" s="4" t="e">
        <v>#N/A</v>
      </c>
      <c r="AJ228" s="4" t="e">
        <v>#N/A</v>
      </c>
      <c r="AK228" s="4">
        <v>82.731999999999999</v>
      </c>
      <c r="AL228" s="4">
        <v>83.873999999999995</v>
      </c>
      <c r="AM228" s="4">
        <v>90.058000000000007</v>
      </c>
      <c r="AN228" s="4">
        <v>77.057000000000002</v>
      </c>
      <c r="AO228" s="6"/>
      <c r="AP228" s="3">
        <f t="shared" si="452"/>
        <v>2.2250826371800985</v>
      </c>
      <c r="AQ228" s="3">
        <f t="shared" si="453"/>
        <v>0.93745206410026505</v>
      </c>
      <c r="AR228" s="3">
        <f t="shared" si="454"/>
        <v>3.6468647799353389</v>
      </c>
      <c r="AS228" s="3">
        <f t="shared" si="455"/>
        <v>-1.598452801434411</v>
      </c>
      <c r="AT228" s="235">
        <f t="shared" si="456"/>
        <v>-6.0862651318848098</v>
      </c>
      <c r="AU228" s="3">
        <f t="shared" si="457"/>
        <v>-12.812863375797482</v>
      </c>
      <c r="AV228" s="3">
        <f t="shared" si="458"/>
        <v>-2.4042914685438954</v>
      </c>
      <c r="AW228" s="3">
        <f t="shared" si="459"/>
        <v>0.47352015244340939</v>
      </c>
      <c r="AX228" s="3">
        <f t="shared" si="460"/>
        <v>1.4896351619833974</v>
      </c>
      <c r="AY228" s="3">
        <f t="shared" si="461"/>
        <v>1.4407673345641836</v>
      </c>
      <c r="AZ228" s="3">
        <f t="shared" si="462"/>
        <v>3.64609622614651</v>
      </c>
      <c r="BA228" s="3">
        <f t="shared" si="463"/>
        <v>4.3199086532710336</v>
      </c>
      <c r="BB228" s="3">
        <f t="shared" si="464"/>
        <v>3.5863574343589368</v>
      </c>
      <c r="BC228" s="3">
        <f t="shared" si="465"/>
        <v>1.6293825525372094</v>
      </c>
      <c r="BD228" s="3">
        <f t="shared" si="466"/>
        <v>-0.84736677806245619</v>
      </c>
      <c r="BE228" s="3">
        <f t="shared" si="467"/>
        <v>3.999078630717174</v>
      </c>
      <c r="BF228" s="3" t="e">
        <f t="shared" si="468"/>
        <v>#N/A</v>
      </c>
      <c r="BG228" s="3" t="e">
        <f t="shared" si="469"/>
        <v>#N/A</v>
      </c>
      <c r="BH228" s="3" t="e">
        <f t="shared" si="470"/>
        <v>#N/A</v>
      </c>
      <c r="BI228" s="3" t="e">
        <f t="shared" si="471"/>
        <v>#N/A</v>
      </c>
      <c r="BJ228" s="3">
        <f t="shared" si="472"/>
        <v>0.18860511154934573</v>
      </c>
      <c r="BK228" s="3">
        <f t="shared" si="473"/>
        <v>1.0027581085086814</v>
      </c>
      <c r="BL228" s="3">
        <f t="shared" si="474"/>
        <v>-0.76322351873975502</v>
      </c>
      <c r="BM228" s="3">
        <f t="shared" si="475"/>
        <v>1.0447466517626816</v>
      </c>
      <c r="BN228" s="3"/>
      <c r="BO228" s="3">
        <f t="shared" si="431"/>
        <v>0.18901590834366069</v>
      </c>
      <c r="BP228" s="3">
        <f t="shared" si="432"/>
        <v>3.964440172993753E-2</v>
      </c>
      <c r="BQ228" s="3">
        <f t="shared" si="433"/>
        <v>6.1534181441108782E-2</v>
      </c>
      <c r="BR228" s="3">
        <f t="shared" si="434"/>
        <v>0.11405194870886971</v>
      </c>
      <c r="BS228" s="3">
        <f t="shared" si="435"/>
        <v>9.7878044462429495E-2</v>
      </c>
      <c r="BT228" s="3">
        <f t="shared" si="476"/>
        <v>5.1506107893472271E-2</v>
      </c>
      <c r="BU228" s="3">
        <f t="shared" si="436"/>
        <v>0.20974108516759216</v>
      </c>
      <c r="BV228" s="3">
        <f t="shared" si="437"/>
        <v>0.39182602174728159</v>
      </c>
      <c r="BW228" s="3">
        <f t="shared" si="438"/>
        <v>0.21192999317129924</v>
      </c>
      <c r="BX228" s="3">
        <f t="shared" si="439"/>
        <v>0.21192999317129924</v>
      </c>
      <c r="BY228" s="3">
        <f t="shared" si="477"/>
        <v>0.26343610106477144</v>
      </c>
      <c r="BZ228" s="3">
        <f t="shared" si="440"/>
        <v>0.46184139865147084</v>
      </c>
      <c r="CA228" s="3">
        <f t="shared" si="512"/>
        <v>0.53815860134852911</v>
      </c>
      <c r="CB228" s="3">
        <f t="shared" si="478"/>
        <v>0.37154377880184325</v>
      </c>
      <c r="CC228" s="3">
        <f t="shared" si="479"/>
        <v>0.19551651305683562</v>
      </c>
      <c r="CD228" s="3">
        <f t="shared" si="480"/>
        <v>0.43293970814132099</v>
      </c>
      <c r="CE228" s="3">
        <f t="shared" si="481"/>
        <v>0.14088901689708139</v>
      </c>
      <c r="CF228" s="3">
        <f t="shared" si="441"/>
        <v>0.12838781110094835</v>
      </c>
      <c r="CG228" s="3">
        <f t="shared" si="442"/>
        <v>0.13736565601071318</v>
      </c>
      <c r="CH228" s="3">
        <f t="shared" si="513"/>
        <v>0.13822825830881785</v>
      </c>
      <c r="CI228" s="3">
        <f t="shared" si="443"/>
        <v>0.1011785831710463</v>
      </c>
      <c r="CJ228" s="3"/>
      <c r="CK228" s="21">
        <f t="shared" si="482"/>
        <v>-1.1892999353801244</v>
      </c>
      <c r="CL228" s="21">
        <f t="shared" si="483"/>
        <v>-0.25145253142234314</v>
      </c>
      <c r="CM228" s="235">
        <f t="shared" si="514"/>
        <v>0.68277948279121126</v>
      </c>
      <c r="CN228" s="21"/>
      <c r="CO228" s="21">
        <f t="shared" si="484"/>
        <v>3.8629548471322912</v>
      </c>
      <c r="CP228" s="21">
        <f t="shared" si="485"/>
        <v>2.5251904504969693</v>
      </c>
      <c r="CQ228" s="21">
        <f t="shared" si="486"/>
        <v>3.1108289653799068</v>
      </c>
      <c r="CR228" s="3">
        <f t="shared" si="487"/>
        <v>2.6399269599095878</v>
      </c>
      <c r="CS228" s="3">
        <f t="shared" si="488"/>
        <v>2.9901879120313835</v>
      </c>
      <c r="CT228" s="56">
        <f t="shared" si="489"/>
        <v>2.9901879120313835</v>
      </c>
      <c r="CU228" s="236">
        <f t="shared" si="490"/>
        <v>2.9898800439071289</v>
      </c>
      <c r="CV228" s="57">
        <f t="shared" si="491"/>
        <v>-4.1791799792872535</v>
      </c>
      <c r="CW228" s="3">
        <f t="shared" si="553"/>
        <v>-3.7531035626468841</v>
      </c>
      <c r="CX228" s="3">
        <f t="shared" si="554"/>
        <v>-1.9451333921444474</v>
      </c>
      <c r="CY228" s="3">
        <f t="shared" si="494"/>
        <v>-9.0761451757919396</v>
      </c>
      <c r="CZ228" s="3">
        <f t="shared" si="495"/>
        <v>-15.802743419704612</v>
      </c>
      <c r="DA228" s="3">
        <f t="shared" si="496"/>
        <v>1.3300286093639047</v>
      </c>
      <c r="DB228" s="3">
        <f t="shared" si="497"/>
        <v>-5.3941715124510239</v>
      </c>
      <c r="DC228" s="3">
        <f t="shared" si="552"/>
        <v>-4.6164120670521793</v>
      </c>
      <c r="DD228" s="3">
        <f t="shared" si="550"/>
        <v>-9.4174087018727732</v>
      </c>
      <c r="DE228" s="3">
        <f t="shared" si="551"/>
        <v>-16.404225555686047</v>
      </c>
      <c r="DF228" s="3"/>
      <c r="DG228" s="3">
        <f t="shared" si="515"/>
        <v>2.2250826371800985</v>
      </c>
      <c r="DH228" s="3">
        <f t="shared" si="516"/>
        <v>-0.25145253142234314</v>
      </c>
      <c r="DI228" s="3">
        <f t="shared" si="517"/>
        <v>0.26343610106477144</v>
      </c>
      <c r="DJ228" s="3">
        <f t="shared" si="518"/>
        <v>3.1108289653799068</v>
      </c>
      <c r="DK228" s="272">
        <f>quarterly_final!L236</f>
        <v>3.695316848177749</v>
      </c>
      <c r="DL228" s="260">
        <f t="shared" si="519"/>
        <v>6.1718520167801909</v>
      </c>
      <c r="DM228" s="267">
        <f t="shared" si="520"/>
        <v>2.8095705199779406</v>
      </c>
      <c r="DN228" s="261">
        <f>'capital shares'!BB226</f>
        <v>0.28155283799339326</v>
      </c>
      <c r="DO228" s="272">
        <f t="shared" si="521"/>
        <v>5.2251921192228439</v>
      </c>
      <c r="DP228" s="260"/>
      <c r="DQ228" s="3"/>
      <c r="DR228" s="3">
        <f t="shared" si="498"/>
        <v>0.14088901689708139</v>
      </c>
      <c r="DS228" s="3">
        <f t="shared" si="522"/>
        <v>-6.0862651318848098</v>
      </c>
      <c r="DT228" s="3">
        <f t="shared" si="499"/>
        <v>-0.24788189925849169</v>
      </c>
      <c r="DU228" s="3">
        <f t="shared" si="523"/>
        <v>0.70957771898804345</v>
      </c>
      <c r="DV228" s="3">
        <f t="shared" si="524"/>
        <v>12.010235249406509</v>
      </c>
      <c r="DW228" s="3">
        <f t="shared" si="525"/>
        <v>5.214392398533656</v>
      </c>
      <c r="DX228" s="3">
        <f>'capital shares'!AY226</f>
        <v>0.14986161684000229</v>
      </c>
      <c r="DY228" s="275">
        <f t="shared" si="526"/>
        <v>5.5557439711800676</v>
      </c>
      <c r="DZ228" s="3"/>
      <c r="EA228" s="3">
        <f t="shared" si="527"/>
        <v>3.8610720787610373</v>
      </c>
      <c r="EB228" s="3">
        <f t="shared" si="528"/>
        <v>0.13736565601071318</v>
      </c>
      <c r="EC228" s="3">
        <f t="shared" si="529"/>
        <v>2.9913604580625135</v>
      </c>
      <c r="ED228" s="3">
        <f t="shared" si="530"/>
        <v>2.8095705199779406</v>
      </c>
      <c r="EE228" s="3">
        <f t="shared" si="531"/>
        <v>2.0593274065968101</v>
      </c>
      <c r="EF228" s="271">
        <f t="shared" si="532"/>
        <v>2.9290390272953339</v>
      </c>
      <c r="EG228" s="275">
        <f t="shared" si="533"/>
        <v>5.0139590414653874</v>
      </c>
      <c r="EH228" s="275"/>
      <c r="EI228" s="275">
        <f t="shared" si="534"/>
        <v>5.3445108934226111</v>
      </c>
      <c r="EJ228" s="275"/>
      <c r="EK228" s="280"/>
      <c r="EL228" s="280"/>
      <c r="EM228" s="280"/>
      <c r="EN228" s="280"/>
      <c r="EO228" s="280"/>
      <c r="EP228" s="280"/>
      <c r="EQ228" s="280"/>
      <c r="ER228" s="285"/>
      <c r="ES228" s="3"/>
      <c r="ET228" s="3"/>
      <c r="EV228" s="199">
        <f t="shared" si="444"/>
        <v>1</v>
      </c>
      <c r="EW228" s="199">
        <f t="shared" si="445"/>
        <v>9.7878044462429495E-2</v>
      </c>
      <c r="EX228" s="199">
        <f t="shared" si="446"/>
        <v>23.156756620046028</v>
      </c>
      <c r="EY228" s="199">
        <f t="shared" si="447"/>
        <v>2.1282784086598044E-2</v>
      </c>
      <c r="EZ228" s="199">
        <f t="shared" si="448"/>
        <v>7.0563241356635213E-3</v>
      </c>
      <c r="FA228" s="199">
        <f t="shared" si="449"/>
        <v>0.11405194870886971</v>
      </c>
      <c r="FB228" s="199">
        <f t="shared" si="450"/>
        <v>3.964440172993753E-2</v>
      </c>
      <c r="FC228" s="199">
        <f t="shared" si="451"/>
        <v>6.1534181441108782E-2</v>
      </c>
      <c r="FE228" s="199">
        <f t="shared" si="535"/>
        <v>1</v>
      </c>
      <c r="FF228" s="199">
        <f t="shared" si="536"/>
        <v>9.7643739322709949E-2</v>
      </c>
      <c r="FG228" s="199">
        <f t="shared" si="537"/>
        <v>23.035945283883386</v>
      </c>
      <c r="FH228" s="199">
        <f t="shared" si="538"/>
        <v>2.1507990252130082E-2</v>
      </c>
      <c r="FI228" s="199">
        <f t="shared" si="539"/>
        <v>7.0637059826667466E-3</v>
      </c>
      <c r="FJ228" s="199">
        <f t="shared" si="540"/>
        <v>0.11687675360391167</v>
      </c>
      <c r="FK228" s="199">
        <f t="shared" si="541"/>
        <v>3.920270078047966E-2</v>
      </c>
      <c r="FL228" s="199">
        <f t="shared" si="542"/>
        <v>6.2236031227229031E-2</v>
      </c>
      <c r="FN228" s="200">
        <f t="shared" si="500"/>
        <v>2.2250826371800985</v>
      </c>
      <c r="FO228" s="200">
        <f t="shared" si="501"/>
        <v>-1.598452801434411</v>
      </c>
      <c r="FP228" s="200">
        <f t="shared" si="502"/>
        <v>4.3199086532710336</v>
      </c>
      <c r="FQ228" s="200">
        <f t="shared" si="503"/>
        <v>3.5863574343589368</v>
      </c>
      <c r="FR228" s="200">
        <f t="shared" si="504"/>
        <v>1.6293825525372094</v>
      </c>
      <c r="FS228" s="200">
        <f t="shared" si="505"/>
        <v>-0.84736677806245619</v>
      </c>
      <c r="FT228" s="199">
        <f t="shared" si="506"/>
        <v>3.6468647799353389</v>
      </c>
      <c r="FU228" s="199">
        <f t="shared" si="507"/>
        <v>3.999078630717174</v>
      </c>
      <c r="FX228" s="199">
        <f t="shared" si="508"/>
        <v>4.269078474992579</v>
      </c>
      <c r="FY228" s="199">
        <f t="shared" si="509"/>
        <v>3.1025396355466506</v>
      </c>
      <c r="FZ228" s="199">
        <f t="shared" si="510"/>
        <v>3.8629596756626929</v>
      </c>
      <c r="GA228" s="199">
        <f t="shared" si="511"/>
        <v>4.357077928192445</v>
      </c>
      <c r="GC228" s="199">
        <f t="shared" si="543"/>
        <v>23.250465776810007</v>
      </c>
      <c r="GD228" s="199">
        <f t="shared" si="544"/>
        <v>2.8571696234796828E-2</v>
      </c>
      <c r="GE228" s="199">
        <f t="shared" si="545"/>
        <v>0.1014387320077087</v>
      </c>
      <c r="GF228" s="199">
        <f t="shared" si="546"/>
        <v>-22.38047620505251</v>
      </c>
      <c r="GH228" s="199">
        <f t="shared" si="547"/>
        <v>8.7999453199866018E-2</v>
      </c>
      <c r="GI228" s="199">
        <f t="shared" si="548"/>
        <v>1.2545382926457944</v>
      </c>
      <c r="GJ228" s="199">
        <f t="shared" si="549"/>
        <v>0.49411825252975206</v>
      </c>
    </row>
    <row r="229" spans="1:192" x14ac:dyDescent="0.3">
      <c r="A229" s="6" t="s">
        <v>309</v>
      </c>
      <c r="B229" s="61">
        <v>36739</v>
      </c>
      <c r="C229" s="4">
        <v>85.534999999999997</v>
      </c>
      <c r="D229" s="4">
        <v>90.864000000000004</v>
      </c>
      <c r="E229" s="4">
        <v>59.905000000000001</v>
      </c>
      <c r="F229" s="4">
        <v>105.292</v>
      </c>
      <c r="G229" s="4">
        <v>161.90100000000001</v>
      </c>
      <c r="H229" s="4">
        <v>287.64999999999998</v>
      </c>
      <c r="I229" s="4">
        <v>124.21899999999999</v>
      </c>
      <c r="J229" s="4">
        <v>82.146000000000001</v>
      </c>
      <c r="K229" s="4">
        <v>83.99</v>
      </c>
      <c r="L229" s="4">
        <v>81.436000000000007</v>
      </c>
      <c r="M229" s="4">
        <v>96.738</v>
      </c>
      <c r="N229" s="4">
        <v>105.904</v>
      </c>
      <c r="O229" s="4">
        <v>88.212000000000003</v>
      </c>
      <c r="P229" s="4">
        <v>93.905000000000001</v>
      </c>
      <c r="Q229" s="4">
        <v>119.97799999999999</v>
      </c>
      <c r="R229" s="4">
        <v>76.433000000000007</v>
      </c>
      <c r="S229" s="6">
        <v>7953.8</v>
      </c>
      <c r="T229" s="6">
        <v>1515.5</v>
      </c>
      <c r="U229" s="6">
        <v>327.9</v>
      </c>
      <c r="V229" s="6">
        <v>774</v>
      </c>
      <c r="W229" s="6">
        <v>298.39999999999998</v>
      </c>
      <c r="X229" s="255">
        <v>105786</v>
      </c>
      <c r="Y229" s="6">
        <f t="shared" si="430"/>
        <v>105.786</v>
      </c>
      <c r="Z229" s="6"/>
      <c r="AA229" s="6">
        <v>413.6</v>
      </c>
      <c r="AB229" s="255">
        <v>186223</v>
      </c>
      <c r="AC229" s="6">
        <v>171.3</v>
      </c>
      <c r="AD229" s="6">
        <v>56</v>
      </c>
      <c r="AE229" s="6">
        <v>911.7</v>
      </c>
      <c r="AF229" s="6">
        <v>483.1</v>
      </c>
      <c r="AG229" s="4" t="e">
        <v>#N/A</v>
      </c>
      <c r="AH229" s="4" t="e">
        <v>#N/A</v>
      </c>
      <c r="AI229" s="4" t="e">
        <v>#N/A</v>
      </c>
      <c r="AJ229" s="4" t="e">
        <v>#N/A</v>
      </c>
      <c r="AK229" s="4">
        <v>82.843000000000004</v>
      </c>
      <c r="AL229" s="4">
        <v>84.176000000000002</v>
      </c>
      <c r="AM229" s="4">
        <v>90.114999999999995</v>
      </c>
      <c r="AN229" s="4">
        <v>77.209999999999994</v>
      </c>
      <c r="AO229" s="6"/>
      <c r="AP229" s="3">
        <f t="shared" si="452"/>
        <v>2.1005545805023229</v>
      </c>
      <c r="AQ229" s="3">
        <f t="shared" si="453"/>
        <v>1.3228400177381132</v>
      </c>
      <c r="AR229" s="3">
        <f t="shared" si="454"/>
        <v>4.2019449368528603</v>
      </c>
      <c r="AS229" s="3">
        <f t="shared" si="455"/>
        <v>-1.3236442603808629</v>
      </c>
      <c r="AT229" s="235">
        <f t="shared" si="456"/>
        <v>-4.6033989204686137</v>
      </c>
      <c r="AU229" s="3">
        <f t="shared" si="457"/>
        <v>-9.906551352251828</v>
      </c>
      <c r="AV229" s="3">
        <f t="shared" si="458"/>
        <v>-1.6549332110941044</v>
      </c>
      <c r="AW229" s="3">
        <f t="shared" si="459"/>
        <v>0.77010271511688766</v>
      </c>
      <c r="AX229" s="3">
        <f t="shared" si="460"/>
        <v>0.26202174526335176</v>
      </c>
      <c r="AY229" s="3">
        <f t="shared" si="461"/>
        <v>1.0919158332979562</v>
      </c>
      <c r="AZ229" s="3">
        <f t="shared" si="462"/>
        <v>4.0227238704519204</v>
      </c>
      <c r="BA229" s="3">
        <f t="shared" si="463"/>
        <v>5.8746252432157462</v>
      </c>
      <c r="BB229" s="3">
        <f t="shared" si="464"/>
        <v>2.7345789378797218</v>
      </c>
      <c r="BC229" s="3">
        <f t="shared" si="465"/>
        <v>1.8272864813615546</v>
      </c>
      <c r="BD229" s="3">
        <f t="shared" si="466"/>
        <v>-2.4562282460279392</v>
      </c>
      <c r="BE229" s="3">
        <f t="shared" si="467"/>
        <v>3.3528850701043549</v>
      </c>
      <c r="BF229" s="3" t="e">
        <f t="shared" si="468"/>
        <v>#N/A</v>
      </c>
      <c r="BG229" s="3" t="e">
        <f t="shared" si="469"/>
        <v>#N/A</v>
      </c>
      <c r="BH229" s="3" t="e">
        <f t="shared" si="470"/>
        <v>#N/A</v>
      </c>
      <c r="BI229" s="3" t="e">
        <f t="shared" si="471"/>
        <v>#N/A</v>
      </c>
      <c r="BJ229" s="3">
        <f t="shared" si="472"/>
        <v>0.53631292950603415</v>
      </c>
      <c r="BK229" s="3">
        <f t="shared" si="473"/>
        <v>1.4376689085619674</v>
      </c>
      <c r="BL229" s="3">
        <f t="shared" si="474"/>
        <v>0.25309009408336253</v>
      </c>
      <c r="BM229" s="3">
        <f t="shared" si="475"/>
        <v>0.79342983355212771</v>
      </c>
      <c r="BN229" s="3"/>
      <c r="BO229" s="3">
        <f t="shared" si="431"/>
        <v>0.19053785611908772</v>
      </c>
      <c r="BP229" s="3">
        <f t="shared" si="432"/>
        <v>4.122557771128265E-2</v>
      </c>
      <c r="BQ229" s="3">
        <f t="shared" si="433"/>
        <v>6.073826347154819E-2</v>
      </c>
      <c r="BR229" s="3">
        <f t="shared" si="434"/>
        <v>0.11462445623475571</v>
      </c>
      <c r="BS229" s="3">
        <f t="shared" si="435"/>
        <v>9.7311976665241773E-2</v>
      </c>
      <c r="BT229" s="3">
        <f t="shared" si="476"/>
        <v>5.2000301742563301E-2</v>
      </c>
      <c r="BU229" s="3">
        <f t="shared" si="436"/>
        <v>0.21636423622566808</v>
      </c>
      <c r="BV229" s="3">
        <f t="shared" si="437"/>
        <v>0.40431565967940813</v>
      </c>
      <c r="BW229" s="3">
        <f t="shared" si="438"/>
        <v>0.21193643289999747</v>
      </c>
      <c r="BX229" s="3">
        <f t="shared" si="439"/>
        <v>0.21193643289999747</v>
      </c>
      <c r="BY229" s="3">
        <f t="shared" si="477"/>
        <v>0.26393673464256079</v>
      </c>
      <c r="BZ229" s="3">
        <f t="shared" si="440"/>
        <v>0.45915643352909769</v>
      </c>
      <c r="CA229" s="3">
        <f t="shared" si="512"/>
        <v>0.54084356647090237</v>
      </c>
      <c r="CB229" s="3">
        <f t="shared" si="478"/>
        <v>0.36869432668032198</v>
      </c>
      <c r="CC229" s="3">
        <f t="shared" si="479"/>
        <v>0.19701805363692659</v>
      </c>
      <c r="CD229" s="3">
        <f t="shared" si="480"/>
        <v>0.43428761968275137</v>
      </c>
      <c r="CE229" s="3">
        <f t="shared" si="481"/>
        <v>0.14214261896822747</v>
      </c>
      <c r="CF229" s="3">
        <f t="shared" si="441"/>
        <v>0.12938530017070562</v>
      </c>
      <c r="CG229" s="3">
        <f t="shared" si="442"/>
        <v>0.13852592023229995</v>
      </c>
      <c r="CH229" s="3">
        <f t="shared" si="513"/>
        <v>0.13794578812150657</v>
      </c>
      <c r="CI229" s="3">
        <f t="shared" si="443"/>
        <v>0.10196384118283085</v>
      </c>
      <c r="CJ229" s="3"/>
      <c r="CK229" s="21">
        <f t="shared" si="482"/>
        <v>-1.9346745482562464</v>
      </c>
      <c r="CL229" s="21">
        <f t="shared" si="483"/>
        <v>-0.76543100327449543</v>
      </c>
      <c r="CM229" s="235">
        <f t="shared" si="514"/>
        <v>-0.13276568416159817</v>
      </c>
      <c r="CN229" s="21"/>
      <c r="CO229" s="21">
        <f t="shared" si="484"/>
        <v>3.6908710450768929</v>
      </c>
      <c r="CP229" s="21">
        <f t="shared" si="485"/>
        <v>2.283619429898772</v>
      </c>
      <c r="CQ229" s="21">
        <f t="shared" si="486"/>
        <v>3.1282364553033601</v>
      </c>
      <c r="CR229" s="3">
        <f t="shared" si="487"/>
        <v>2.4696915902858243</v>
      </c>
      <c r="CS229" s="3">
        <f t="shared" si="488"/>
        <v>3.0382037510473192</v>
      </c>
      <c r="CT229" s="56">
        <f t="shared" si="489"/>
        <v>3.0382037510473192</v>
      </c>
      <c r="CU229" s="236">
        <f t="shared" si="490"/>
        <v>3.0355586114518598</v>
      </c>
      <c r="CV229" s="57">
        <f t="shared" si="491"/>
        <v>-4.9702331597081066</v>
      </c>
      <c r="CW229" s="3">
        <f t="shared" si="553"/>
        <v>-2.7824685173684971</v>
      </c>
      <c r="CX229" s="3">
        <f t="shared" si="554"/>
        <v>-2.2421287778997323</v>
      </c>
      <c r="CY229" s="3">
        <f t="shared" si="494"/>
        <v>-7.6389575319204734</v>
      </c>
      <c r="CZ229" s="3">
        <f t="shared" si="495"/>
        <v>-12.942109963703688</v>
      </c>
      <c r="DA229" s="3">
        <f t="shared" si="496"/>
        <v>2.8390666317638864</v>
      </c>
      <c r="DB229" s="3">
        <f t="shared" si="497"/>
        <v>-4.6904918225459644</v>
      </c>
      <c r="DC229" s="3">
        <f t="shared" si="552"/>
        <v>-4.5663320380286798</v>
      </c>
      <c r="DD229" s="3">
        <f t="shared" si="550"/>
        <v>-8.3792211248792299</v>
      </c>
      <c r="DE229" s="3">
        <f t="shared" si="551"/>
        <v>-14.561310697926324</v>
      </c>
      <c r="DF229" s="3"/>
      <c r="DG229" s="3">
        <f t="shared" si="515"/>
        <v>2.1005545805023229</v>
      </c>
      <c r="DH229" s="3">
        <f t="shared" si="516"/>
        <v>-0.76543100327449543</v>
      </c>
      <c r="DI229" s="3">
        <f t="shared" si="517"/>
        <v>0.26393673464256079</v>
      </c>
      <c r="DJ229" s="3">
        <f t="shared" si="518"/>
        <v>3.1282364553033601</v>
      </c>
      <c r="DK229" s="272">
        <f>quarterly_final!L237</f>
        <v>-1.3359470664882533</v>
      </c>
      <c r="DL229" s="260">
        <f t="shared" si="519"/>
        <v>1.5300385172885647</v>
      </c>
      <c r="DM229" s="267">
        <f t="shared" si="520"/>
        <v>-2.3636289412892908</v>
      </c>
      <c r="DN229" s="261">
        <f>'capital shares'!BB227</f>
        <v>0.2777811475032641</v>
      </c>
      <c r="DO229" s="272">
        <f t="shared" si="521"/>
        <v>0.44845110264868993</v>
      </c>
      <c r="DP229" s="260"/>
      <c r="DQ229" s="3"/>
      <c r="DR229" s="3">
        <f t="shared" si="498"/>
        <v>0.14214261896822747</v>
      </c>
      <c r="DS229" s="3">
        <f t="shared" si="522"/>
        <v>-4.6033989204686137</v>
      </c>
      <c r="DT229" s="3">
        <f t="shared" si="499"/>
        <v>-0.76218042043516665</v>
      </c>
      <c r="DU229" s="3">
        <f t="shared" si="523"/>
        <v>-0.12570998875657244</v>
      </c>
      <c r="DV229" s="3">
        <f t="shared" si="524"/>
        <v>5.3712570173220122</v>
      </c>
      <c r="DW229" s="3">
        <f t="shared" si="525"/>
        <v>0.89356808560997081</v>
      </c>
      <c r="DX229" s="3">
        <f>'capital shares'!AY227</f>
        <v>0.15043564789534394</v>
      </c>
      <c r="DY229" s="275">
        <f t="shared" si="526"/>
        <v>0.6623841933495852</v>
      </c>
      <c r="DZ229" s="3"/>
      <c r="EA229" s="3">
        <f t="shared" si="527"/>
        <v>3.6961732702360868</v>
      </c>
      <c r="EB229" s="3">
        <f t="shared" si="528"/>
        <v>0.13852592023229995</v>
      </c>
      <c r="EC229" s="3">
        <f t="shared" si="529"/>
        <v>3.0369116299022614</v>
      </c>
      <c r="ED229" s="3">
        <f t="shared" si="530"/>
        <v>-2.3636289412892908</v>
      </c>
      <c r="EE229" s="3">
        <f t="shared" si="531"/>
        <v>-2.9315657562220174</v>
      </c>
      <c r="EF229" s="271">
        <f t="shared" si="532"/>
        <v>-2.272304115888192</v>
      </c>
      <c r="EG229" s="275">
        <f t="shared" si="533"/>
        <v>0.29068896248732812</v>
      </c>
      <c r="EH229" s="275"/>
      <c r="EI229" s="275">
        <f t="shared" si="534"/>
        <v>0.5046220531882234</v>
      </c>
      <c r="EJ229" s="275"/>
      <c r="EK229" s="280"/>
      <c r="EL229" s="280"/>
      <c r="EM229" s="280"/>
      <c r="EN229" s="280"/>
      <c r="EO229" s="280"/>
      <c r="EP229" s="280"/>
      <c r="EQ229" s="280"/>
      <c r="ER229" s="285"/>
      <c r="ES229" s="3"/>
      <c r="ET229" s="3"/>
      <c r="EV229" s="199">
        <f t="shared" si="444"/>
        <v>1</v>
      </c>
      <c r="EW229" s="199">
        <f t="shared" si="445"/>
        <v>9.7311976665241773E-2</v>
      </c>
      <c r="EX229" s="199">
        <f t="shared" si="446"/>
        <v>23.413085569161911</v>
      </c>
      <c r="EY229" s="199">
        <f t="shared" si="447"/>
        <v>2.1536875455756999E-2</v>
      </c>
      <c r="EZ229" s="199">
        <f t="shared" si="448"/>
        <v>7.0406598104050888E-3</v>
      </c>
      <c r="FA229" s="199">
        <f t="shared" si="449"/>
        <v>0.11462445623475571</v>
      </c>
      <c r="FB229" s="199">
        <f t="shared" si="450"/>
        <v>4.122557771128265E-2</v>
      </c>
      <c r="FC229" s="199">
        <f t="shared" si="451"/>
        <v>6.073826347154819E-2</v>
      </c>
      <c r="FE229" s="199">
        <f t="shared" si="535"/>
        <v>1</v>
      </c>
      <c r="FF229" s="199">
        <f t="shared" si="536"/>
        <v>9.7595010563835627E-2</v>
      </c>
      <c r="FG229" s="199">
        <f t="shared" si="537"/>
        <v>23.28492109460397</v>
      </c>
      <c r="FH229" s="199">
        <f t="shared" si="538"/>
        <v>2.1409829771177523E-2</v>
      </c>
      <c r="FI229" s="199">
        <f t="shared" si="539"/>
        <v>7.0484919730343047E-3</v>
      </c>
      <c r="FJ229" s="199">
        <f t="shared" si="540"/>
        <v>0.11433820247181271</v>
      </c>
      <c r="FK229" s="199">
        <f t="shared" si="541"/>
        <v>4.043498972061009E-2</v>
      </c>
      <c r="FL229" s="199">
        <f t="shared" si="542"/>
        <v>6.1136222456328486E-2</v>
      </c>
      <c r="FN229" s="200">
        <f t="shared" si="500"/>
        <v>2.1005545805023229</v>
      </c>
      <c r="FO229" s="200">
        <f t="shared" si="501"/>
        <v>-1.3236442603808629</v>
      </c>
      <c r="FP229" s="200">
        <f t="shared" si="502"/>
        <v>5.8746252432157462</v>
      </c>
      <c r="FQ229" s="200">
        <f t="shared" si="503"/>
        <v>2.7345789378797218</v>
      </c>
      <c r="FR229" s="200">
        <f t="shared" si="504"/>
        <v>1.8272864813615546</v>
      </c>
      <c r="FS229" s="200">
        <f t="shared" si="505"/>
        <v>-2.4562282460279392</v>
      </c>
      <c r="FT229" s="199">
        <f t="shared" si="506"/>
        <v>4.2019449368528603</v>
      </c>
      <c r="FU229" s="199">
        <f t="shared" si="507"/>
        <v>3.3528850701043549</v>
      </c>
      <c r="FX229" s="199">
        <f t="shared" si="508"/>
        <v>5.8041881549318521</v>
      </c>
      <c r="FY229" s="199">
        <f t="shared" si="509"/>
        <v>2.5098628195350563</v>
      </c>
      <c r="FZ229" s="199">
        <f t="shared" si="510"/>
        <v>3.6908915411145862</v>
      </c>
      <c r="GA229" s="199">
        <f t="shared" si="511"/>
        <v>5.9542411860573123</v>
      </c>
      <c r="GC229" s="199">
        <f t="shared" si="543"/>
        <v>23.496854307639619</v>
      </c>
      <c r="GD229" s="199">
        <f t="shared" si="544"/>
        <v>2.8458321744211826E-2</v>
      </c>
      <c r="GE229" s="199">
        <f t="shared" si="545"/>
        <v>0.10157121217693857</v>
      </c>
      <c r="GF229" s="199">
        <f t="shared" si="546"/>
        <v>-22.626883841560769</v>
      </c>
      <c r="GH229" s="199">
        <f t="shared" si="547"/>
        <v>0.1500530311254602</v>
      </c>
      <c r="GI229" s="199">
        <f t="shared" si="548"/>
        <v>3.444378366522256</v>
      </c>
      <c r="GJ229" s="199">
        <f t="shared" si="549"/>
        <v>2.2633496449427262</v>
      </c>
    </row>
    <row r="230" spans="1:192" x14ac:dyDescent="0.3">
      <c r="A230" s="6" t="s">
        <v>308</v>
      </c>
      <c r="B230" s="61">
        <v>36831</v>
      </c>
      <c r="C230" s="4">
        <v>85.93</v>
      </c>
      <c r="D230" s="4">
        <v>90.863</v>
      </c>
      <c r="E230" s="4">
        <v>60.613999999999997</v>
      </c>
      <c r="F230" s="4">
        <v>104.547</v>
      </c>
      <c r="G230" s="4">
        <v>159.59700000000001</v>
      </c>
      <c r="H230" s="4">
        <v>279.77499999999998</v>
      </c>
      <c r="I230" s="4">
        <v>123.334</v>
      </c>
      <c r="J230" s="4">
        <v>82.186999999999998</v>
      </c>
      <c r="K230" s="4">
        <v>83.111000000000004</v>
      </c>
      <c r="L230" s="4">
        <v>81.658000000000001</v>
      </c>
      <c r="M230" s="4">
        <v>97.100999999999999</v>
      </c>
      <c r="N230" s="4">
        <v>106.05800000000001</v>
      </c>
      <c r="O230" s="4">
        <v>88.664000000000001</v>
      </c>
      <c r="P230" s="4">
        <v>94.582999999999998</v>
      </c>
      <c r="Q230" s="4">
        <v>119.68899999999999</v>
      </c>
      <c r="R230" s="4">
        <v>77.102999999999994</v>
      </c>
      <c r="S230" s="6">
        <v>8030.9</v>
      </c>
      <c r="T230" s="6">
        <v>1519.4</v>
      </c>
      <c r="U230" s="6">
        <v>333</v>
      </c>
      <c r="V230" s="6">
        <v>767</v>
      </c>
      <c r="W230" s="6">
        <v>303.8</v>
      </c>
      <c r="X230" s="255">
        <v>104486</v>
      </c>
      <c r="Y230" s="6">
        <f t="shared" si="430"/>
        <v>104.486</v>
      </c>
      <c r="Z230" s="6"/>
      <c r="AA230" s="6">
        <v>419.4</v>
      </c>
      <c r="AB230" s="255">
        <v>192185</v>
      </c>
      <c r="AC230" s="6">
        <v>171.3</v>
      </c>
      <c r="AD230" s="6">
        <v>56</v>
      </c>
      <c r="AE230" s="6">
        <v>915.8</v>
      </c>
      <c r="AF230" s="6">
        <v>487.8</v>
      </c>
      <c r="AG230" s="4" t="e">
        <v>#N/A</v>
      </c>
      <c r="AH230" s="4" t="e">
        <v>#N/A</v>
      </c>
      <c r="AI230" s="4" t="e">
        <v>#N/A</v>
      </c>
      <c r="AJ230" s="4" t="e">
        <v>#N/A</v>
      </c>
      <c r="AK230" s="4">
        <v>83.650999999999996</v>
      </c>
      <c r="AL230" s="4">
        <v>84.534000000000006</v>
      </c>
      <c r="AM230" s="4">
        <v>89.77</v>
      </c>
      <c r="AN230" s="4">
        <v>78.923000000000002</v>
      </c>
      <c r="AO230" s="6"/>
      <c r="AP230" s="3">
        <f t="shared" si="452"/>
        <v>1.8429449683506369</v>
      </c>
      <c r="AQ230" s="3">
        <f t="shared" si="453"/>
        <v>-4.4022077072341237E-3</v>
      </c>
      <c r="AR230" s="3">
        <f t="shared" si="454"/>
        <v>4.7063661615955574</v>
      </c>
      <c r="AS230" s="3">
        <f t="shared" si="455"/>
        <v>-2.8402847144553287</v>
      </c>
      <c r="AT230" s="235">
        <f t="shared" si="456"/>
        <v>-5.7332597880828136</v>
      </c>
      <c r="AU230" s="3">
        <f t="shared" si="457"/>
        <v>-11.103501842084619</v>
      </c>
      <c r="AV230" s="3">
        <f t="shared" si="458"/>
        <v>-2.8600058017360541</v>
      </c>
      <c r="AW230" s="3">
        <f t="shared" si="459"/>
        <v>0.19959472948565746</v>
      </c>
      <c r="AX230" s="3">
        <f t="shared" si="460"/>
        <v>-4.2082721594268433</v>
      </c>
      <c r="AY230" s="3">
        <f t="shared" si="461"/>
        <v>1.0889432455285817</v>
      </c>
      <c r="AZ230" s="3">
        <f t="shared" si="462"/>
        <v>1.4981522783058774</v>
      </c>
      <c r="BA230" s="3">
        <f t="shared" si="463"/>
        <v>0.58123636160159875</v>
      </c>
      <c r="BB230" s="3">
        <f t="shared" si="464"/>
        <v>2.0443745173604406</v>
      </c>
      <c r="BC230" s="3">
        <f t="shared" si="465"/>
        <v>2.8776491837267484</v>
      </c>
      <c r="BD230" s="3">
        <f t="shared" si="466"/>
        <v>-0.96467228303791686</v>
      </c>
      <c r="BE230" s="3">
        <f t="shared" si="467"/>
        <v>3.4910600923534783</v>
      </c>
      <c r="BF230" s="3" t="e">
        <f t="shared" si="468"/>
        <v>#N/A</v>
      </c>
      <c r="BG230" s="3" t="e">
        <f t="shared" si="469"/>
        <v>#N/A</v>
      </c>
      <c r="BH230" s="3" t="e">
        <f t="shared" si="470"/>
        <v>#N/A</v>
      </c>
      <c r="BI230" s="3" t="e">
        <f t="shared" si="471"/>
        <v>#N/A</v>
      </c>
      <c r="BJ230" s="3">
        <f t="shared" si="472"/>
        <v>3.8824526692637238</v>
      </c>
      <c r="BK230" s="3">
        <f t="shared" si="473"/>
        <v>1.6975901242972955</v>
      </c>
      <c r="BL230" s="3">
        <f t="shared" si="474"/>
        <v>-1.5343154704685598</v>
      </c>
      <c r="BM230" s="3">
        <f t="shared" si="475"/>
        <v>8.7774845156437458</v>
      </c>
      <c r="BN230" s="3"/>
      <c r="BO230" s="3">
        <f t="shared" si="431"/>
        <v>0.18919423725858872</v>
      </c>
      <c r="BP230" s="3">
        <f t="shared" si="432"/>
        <v>4.1464842047591183E-2</v>
      </c>
      <c r="BQ230" s="3">
        <f t="shared" si="433"/>
        <v>6.0740390242687625E-2</v>
      </c>
      <c r="BR230" s="3">
        <f t="shared" si="434"/>
        <v>0.11403454158313514</v>
      </c>
      <c r="BS230" s="3">
        <f t="shared" si="435"/>
        <v>9.5506107659166478E-2</v>
      </c>
      <c r="BT230" s="3">
        <f t="shared" si="476"/>
        <v>5.2223287551831053E-2</v>
      </c>
      <c r="BU230" s="3">
        <f t="shared" si="436"/>
        <v>0.21916546005001974</v>
      </c>
      <c r="BV230" s="3">
        <f t="shared" si="437"/>
        <v>0.40570175438596495</v>
      </c>
      <c r="BW230" s="3">
        <f t="shared" si="438"/>
        <v>0.20954064924230162</v>
      </c>
      <c r="BX230" s="3">
        <f t="shared" si="439"/>
        <v>0.20954064924230162</v>
      </c>
      <c r="BY230" s="3">
        <f t="shared" si="477"/>
        <v>0.26176393679413268</v>
      </c>
      <c r="BZ230" s="3">
        <f t="shared" si="440"/>
        <v>0.45578797242690755</v>
      </c>
      <c r="CA230" s="3">
        <f t="shared" si="512"/>
        <v>0.54421202757309239</v>
      </c>
      <c r="CB230" s="3">
        <f t="shared" si="478"/>
        <v>0.36485586528398822</v>
      </c>
      <c r="CC230" s="3">
        <f t="shared" si="479"/>
        <v>0.19950528018266578</v>
      </c>
      <c r="CD230" s="3">
        <f t="shared" si="480"/>
        <v>0.43563885453334605</v>
      </c>
      <c r="CE230" s="3">
        <f t="shared" si="481"/>
        <v>0.14451526971743889</v>
      </c>
      <c r="CF230" s="3">
        <f t="shared" si="441"/>
        <v>0.12929853026889937</v>
      </c>
      <c r="CG230" s="3">
        <f t="shared" si="442"/>
        <v>0.13844519034526961</v>
      </c>
      <c r="CH230" s="3">
        <f t="shared" si="513"/>
        <v>0.13848555528878478</v>
      </c>
      <c r="CI230" s="3">
        <f t="shared" si="443"/>
        <v>0.10220523229027879</v>
      </c>
      <c r="CJ230" s="3"/>
      <c r="CK230" s="21">
        <f t="shared" si="482"/>
        <v>-1.8227128339713681</v>
      </c>
      <c r="CL230" s="21">
        <f t="shared" si="483"/>
        <v>-1.1643165097579531</v>
      </c>
      <c r="CM230" s="235">
        <f t="shared" si="514"/>
        <v>-0.39989028977526664</v>
      </c>
      <c r="CN230" s="21"/>
      <c r="CO230" s="21">
        <f t="shared" si="484"/>
        <v>3.9832696321061896</v>
      </c>
      <c r="CP230" s="21">
        <f t="shared" si="485"/>
        <v>2.2740068280300241</v>
      </c>
      <c r="CQ230" s="21">
        <f t="shared" si="486"/>
        <v>2.9092605315061144</v>
      </c>
      <c r="CR230" s="3">
        <f t="shared" si="487"/>
        <v>2.33745028460116</v>
      </c>
      <c r="CS230" s="3">
        <f t="shared" si="488"/>
        <v>2.7366171735277502</v>
      </c>
      <c r="CT230" s="56">
        <f t="shared" si="489"/>
        <v>2.7366171735277502</v>
      </c>
      <c r="CU230" s="236">
        <f t="shared" si="490"/>
        <v>2.7337982123255467</v>
      </c>
      <c r="CV230" s="57">
        <f t="shared" si="491"/>
        <v>-4.5565110462969152</v>
      </c>
      <c r="CW230" s="3">
        <f t="shared" si="553"/>
        <v>-4.2681136827941062</v>
      </c>
      <c r="CX230" s="3">
        <f t="shared" si="554"/>
        <v>6.0436863033181991</v>
      </c>
      <c r="CY230" s="3">
        <f t="shared" si="494"/>
        <v>-8.4670580004083611</v>
      </c>
      <c r="CZ230" s="3">
        <f t="shared" si="495"/>
        <v>-13.837300054410164</v>
      </c>
      <c r="DA230" s="3">
        <f t="shared" si="496"/>
        <v>-2.1525618507239477</v>
      </c>
      <c r="DB230" s="3">
        <f t="shared" si="497"/>
        <v>-5.5938040140616003</v>
      </c>
      <c r="DC230" s="3">
        <f t="shared" si="552"/>
        <v>-4.5913199605843626</v>
      </c>
      <c r="DD230" s="3">
        <f t="shared" si="550"/>
        <v>-8.2484254187591297</v>
      </c>
      <c r="DE230" s="3">
        <f t="shared" si="551"/>
        <v>-14.245698910632688</v>
      </c>
      <c r="DF230" s="3"/>
      <c r="DG230" s="3">
        <f t="shared" si="515"/>
        <v>1.8429449683506369</v>
      </c>
      <c r="DH230" s="3">
        <f t="shared" si="516"/>
        <v>-1.1643165097579531</v>
      </c>
      <c r="DI230" s="3">
        <f t="shared" si="517"/>
        <v>0.26176393679413268</v>
      </c>
      <c r="DJ230" s="3">
        <f t="shared" si="518"/>
        <v>2.9092605315061144</v>
      </c>
      <c r="DK230" s="272">
        <f>quarterly_final!L238</f>
        <v>1.1099401684868668</v>
      </c>
      <c r="DL230" s="260">
        <f t="shared" si="519"/>
        <v>4.1172016465954577</v>
      </c>
      <c r="DM230" s="267">
        <f t="shared" si="520"/>
        <v>4.3624605331389343E-2</v>
      </c>
      <c r="DN230" s="261">
        <f>'capital shares'!BB228</f>
        <v>0.27167391660274393</v>
      </c>
      <c r="DO230" s="272">
        <f t="shared" si="521"/>
        <v>3.0105170172122309</v>
      </c>
      <c r="DP230" s="260"/>
      <c r="DQ230" s="3"/>
      <c r="DR230" s="3">
        <f t="shared" si="498"/>
        <v>0.14451526971743889</v>
      </c>
      <c r="DS230" s="3">
        <f t="shared" si="522"/>
        <v>-5.7332597880828136</v>
      </c>
      <c r="DT230" s="3">
        <f t="shared" si="499"/>
        <v>-1.1576539754884771</v>
      </c>
      <c r="DU230" s="3">
        <f t="shared" si="523"/>
        <v>-0.38470632987784575</v>
      </c>
      <c r="DV230" s="3">
        <f t="shared" si="524"/>
        <v>8.6928074591897939</v>
      </c>
      <c r="DW230" s="3">
        <f t="shared" si="525"/>
        <v>3.3442540009848258</v>
      </c>
      <c r="DX230" s="3">
        <f>'capital shares'!AY228</f>
        <v>0.15146805718255624</v>
      </c>
      <c r="DY230" s="275">
        <f t="shared" si="526"/>
        <v>3.2576940868648583</v>
      </c>
      <c r="DZ230" s="3"/>
      <c r="EA230" s="3">
        <f t="shared" si="527"/>
        <v>3.9841118967609011</v>
      </c>
      <c r="EB230" s="3">
        <f t="shared" si="528"/>
        <v>0.13844519034526961</v>
      </c>
      <c r="EC230" s="3">
        <f t="shared" si="529"/>
        <v>2.7365402353763684</v>
      </c>
      <c r="ED230" s="3">
        <f t="shared" si="530"/>
        <v>4.3624605331389343E-2</v>
      </c>
      <c r="EE230" s="3">
        <f t="shared" si="531"/>
        <v>-1.0312267599233975</v>
      </c>
      <c r="EF230" s="271">
        <f t="shared" si="532"/>
        <v>0.21634490146113516</v>
      </c>
      <c r="EG230" s="275">
        <f t="shared" si="533"/>
        <v>2.7185079370476561</v>
      </c>
      <c r="EH230" s="275"/>
      <c r="EI230" s="275">
        <f t="shared" si="534"/>
        <v>2.9656850067002836</v>
      </c>
      <c r="EJ230" s="275"/>
      <c r="EK230" s="280"/>
      <c r="EL230" s="280"/>
      <c r="EM230" s="280"/>
      <c r="EN230" s="280"/>
      <c r="EO230" s="280"/>
      <c r="EP230" s="280"/>
      <c r="EQ230" s="280"/>
      <c r="ER230" s="285"/>
      <c r="ES230" s="3"/>
      <c r="ET230" s="3"/>
      <c r="EV230" s="199">
        <f t="shared" si="444"/>
        <v>1</v>
      </c>
      <c r="EW230" s="199">
        <f t="shared" si="445"/>
        <v>9.5506107659166478E-2</v>
      </c>
      <c r="EX230" s="199">
        <f t="shared" si="446"/>
        <v>23.930692699448382</v>
      </c>
      <c r="EY230" s="199">
        <f t="shared" si="447"/>
        <v>2.1330112440697806E-2</v>
      </c>
      <c r="EZ230" s="199">
        <f t="shared" si="448"/>
        <v>6.9730665305258446E-3</v>
      </c>
      <c r="FA230" s="199">
        <f t="shared" si="449"/>
        <v>0.11403454158313514</v>
      </c>
      <c r="FB230" s="199">
        <f t="shared" si="450"/>
        <v>4.1464842047591183E-2</v>
      </c>
      <c r="FC230" s="199">
        <f t="shared" si="451"/>
        <v>6.0740390242687625E-2</v>
      </c>
      <c r="FE230" s="199">
        <f t="shared" si="535"/>
        <v>1</v>
      </c>
      <c r="FF230" s="199">
        <f t="shared" si="536"/>
        <v>9.6409042162204125E-2</v>
      </c>
      <c r="FG230" s="199">
        <f t="shared" si="537"/>
        <v>23.671889134305147</v>
      </c>
      <c r="FH230" s="199">
        <f t="shared" si="538"/>
        <v>2.1433493948227404E-2</v>
      </c>
      <c r="FI230" s="199">
        <f t="shared" si="539"/>
        <v>7.0068631704654667E-3</v>
      </c>
      <c r="FJ230" s="199">
        <f t="shared" si="540"/>
        <v>0.11432949890894542</v>
      </c>
      <c r="FK230" s="199">
        <f t="shared" si="541"/>
        <v>4.134520987943692E-2</v>
      </c>
      <c r="FL230" s="199">
        <f t="shared" si="542"/>
        <v>6.0739326857117908E-2</v>
      </c>
      <c r="FN230" s="200">
        <f t="shared" si="500"/>
        <v>1.8429449683506369</v>
      </c>
      <c r="FO230" s="200">
        <f t="shared" si="501"/>
        <v>-2.8402847144553287</v>
      </c>
      <c r="FP230" s="200">
        <f t="shared" si="502"/>
        <v>0.58123636160159875</v>
      </c>
      <c r="FQ230" s="200">
        <f t="shared" si="503"/>
        <v>2.0443745173604406</v>
      </c>
      <c r="FR230" s="200">
        <f t="shared" si="504"/>
        <v>2.8776491837267484</v>
      </c>
      <c r="FS230" s="200">
        <f t="shared" si="505"/>
        <v>-0.96467228303791686</v>
      </c>
      <c r="FT230" s="199">
        <f t="shared" si="506"/>
        <v>4.7063661615955574</v>
      </c>
      <c r="FU230" s="199">
        <f t="shared" si="507"/>
        <v>3.4910600923534783</v>
      </c>
      <c r="FX230" s="199">
        <f t="shared" si="508"/>
        <v>0.5600239331675444</v>
      </c>
      <c r="FY230" s="199">
        <f t="shared" si="509"/>
        <v>2.2496687598440008</v>
      </c>
      <c r="FZ230" s="199">
        <f t="shared" si="510"/>
        <v>3.9832706279239907</v>
      </c>
      <c r="GA230" s="199">
        <f t="shared" si="511"/>
        <v>0.52155000495297676</v>
      </c>
      <c r="GC230" s="199">
        <f t="shared" si="543"/>
        <v>23.882627675376295</v>
      </c>
      <c r="GD230" s="199">
        <f t="shared" si="544"/>
        <v>2.8440357118692871E-2</v>
      </c>
      <c r="GE230" s="199">
        <f t="shared" si="545"/>
        <v>0.10208453673655482</v>
      </c>
      <c r="GF230" s="199">
        <f t="shared" si="546"/>
        <v>-23.013152569231544</v>
      </c>
      <c r="GH230" s="199">
        <f t="shared" si="547"/>
        <v>-3.8473928214567632E-2</v>
      </c>
      <c r="GI230" s="199">
        <f t="shared" si="548"/>
        <v>-1.7281187548910242</v>
      </c>
      <c r="GJ230" s="199">
        <f t="shared" si="549"/>
        <v>-3.461720622971014</v>
      </c>
    </row>
    <row r="231" spans="1:192" x14ac:dyDescent="0.3">
      <c r="A231" s="6" t="s">
        <v>307</v>
      </c>
      <c r="B231" s="61">
        <v>36923</v>
      </c>
      <c r="C231" s="4">
        <v>86.369</v>
      </c>
      <c r="D231" s="4">
        <v>90.518000000000001</v>
      </c>
      <c r="E231" s="4">
        <v>61.47</v>
      </c>
      <c r="F231" s="4">
        <v>103.261</v>
      </c>
      <c r="G231" s="4">
        <v>154.108</v>
      </c>
      <c r="H231" s="4">
        <v>257.05799999999999</v>
      </c>
      <c r="I231" s="4">
        <v>122.209</v>
      </c>
      <c r="J231" s="4">
        <v>82.47</v>
      </c>
      <c r="K231" s="4">
        <v>82.852000000000004</v>
      </c>
      <c r="L231" s="4">
        <v>82.099000000000004</v>
      </c>
      <c r="M231" s="4">
        <v>96.875</v>
      </c>
      <c r="N231" s="4">
        <v>105.68899999999999</v>
      </c>
      <c r="O231" s="4">
        <v>88.341999999999999</v>
      </c>
      <c r="P231" s="4">
        <v>95.111999999999995</v>
      </c>
      <c r="Q231" s="4">
        <v>119.152</v>
      </c>
      <c r="R231" s="4">
        <v>78.183000000000007</v>
      </c>
      <c r="S231" s="6">
        <v>8031.4</v>
      </c>
      <c r="T231" s="6">
        <v>1501.5</v>
      </c>
      <c r="U231" s="6">
        <v>328.3</v>
      </c>
      <c r="V231" s="6">
        <v>751.7</v>
      </c>
      <c r="W231" s="6">
        <v>291.3</v>
      </c>
      <c r="X231" s="255">
        <v>99654</v>
      </c>
      <c r="Y231" s="6">
        <f t="shared" si="430"/>
        <v>99.653999999999996</v>
      </c>
      <c r="Z231" s="6"/>
      <c r="AA231" s="6">
        <v>421.5</v>
      </c>
      <c r="AB231" s="255">
        <v>192984</v>
      </c>
      <c r="AC231" s="6">
        <v>173.4</v>
      </c>
      <c r="AD231" s="6">
        <v>55.1</v>
      </c>
      <c r="AE231" s="6">
        <v>926.8</v>
      </c>
      <c r="AF231" s="6">
        <v>496.7</v>
      </c>
      <c r="AG231" s="4" t="e">
        <v>#N/A</v>
      </c>
      <c r="AH231" s="4" t="e">
        <v>#N/A</v>
      </c>
      <c r="AI231" s="4" t="e">
        <v>#N/A</v>
      </c>
      <c r="AJ231" s="4" t="e">
        <v>#N/A</v>
      </c>
      <c r="AK231" s="4">
        <v>83.992999999999995</v>
      </c>
      <c r="AL231" s="4">
        <v>84.741</v>
      </c>
      <c r="AM231" s="4">
        <v>89.620999999999995</v>
      </c>
      <c r="AN231" s="4">
        <v>79.643000000000001</v>
      </c>
      <c r="AO231" s="6"/>
      <c r="AP231" s="3">
        <f t="shared" si="452"/>
        <v>2.0383215223160405</v>
      </c>
      <c r="AQ231" s="3">
        <f t="shared" si="453"/>
        <v>-1.5216606637190724</v>
      </c>
      <c r="AR231" s="3">
        <f t="shared" si="454"/>
        <v>5.6093445692266402</v>
      </c>
      <c r="AS231" s="3">
        <f t="shared" si="455"/>
        <v>-4.9507869446681196</v>
      </c>
      <c r="AT231" s="235">
        <f t="shared" si="456"/>
        <v>-13.999293010663003</v>
      </c>
      <c r="AU231" s="3">
        <f t="shared" si="457"/>
        <v>-33.873587334852004</v>
      </c>
      <c r="AV231" s="3">
        <f t="shared" si="458"/>
        <v>-3.6653714323883793</v>
      </c>
      <c r="AW231" s="3">
        <f t="shared" si="459"/>
        <v>1.3749808567504092</v>
      </c>
      <c r="AX231" s="3">
        <f t="shared" si="460"/>
        <v>-1.2484720582767757</v>
      </c>
      <c r="AY231" s="3">
        <f t="shared" si="461"/>
        <v>2.1544169279937773</v>
      </c>
      <c r="AZ231" s="3">
        <f t="shared" si="462"/>
        <v>-0.93207449276456089</v>
      </c>
      <c r="BA231" s="3">
        <f t="shared" si="463"/>
        <v>-1.3941179748618064</v>
      </c>
      <c r="BB231" s="3">
        <f t="shared" si="464"/>
        <v>-1.4553195041912876</v>
      </c>
      <c r="BC231" s="3">
        <f t="shared" si="465"/>
        <v>2.2309554656102999</v>
      </c>
      <c r="BD231" s="3">
        <f t="shared" si="466"/>
        <v>-1.798689186087266</v>
      </c>
      <c r="BE231" s="3">
        <f t="shared" si="467"/>
        <v>5.5640169183506512</v>
      </c>
      <c r="BF231" s="3" t="e">
        <f t="shared" si="468"/>
        <v>#N/A</v>
      </c>
      <c r="BG231" s="3" t="e">
        <f t="shared" si="469"/>
        <v>#N/A</v>
      </c>
      <c r="BH231" s="3" t="e">
        <f t="shared" si="470"/>
        <v>#N/A</v>
      </c>
      <c r="BI231" s="3" t="e">
        <f t="shared" si="471"/>
        <v>#N/A</v>
      </c>
      <c r="BJ231" s="3">
        <f t="shared" si="472"/>
        <v>1.6320320414254081</v>
      </c>
      <c r="BK231" s="3">
        <f t="shared" si="473"/>
        <v>0.97829025281760584</v>
      </c>
      <c r="BL231" s="3">
        <f t="shared" si="474"/>
        <v>-0.66447049969673566</v>
      </c>
      <c r="BM231" s="3">
        <f t="shared" si="475"/>
        <v>3.6325817557964197</v>
      </c>
      <c r="BN231" s="3"/>
      <c r="BO231" s="3">
        <f t="shared" si="431"/>
        <v>0.18695370670119782</v>
      </c>
      <c r="BP231" s="3">
        <f t="shared" si="432"/>
        <v>4.0877057549119709E-2</v>
      </c>
      <c r="BQ231" s="3">
        <f t="shared" si="433"/>
        <v>6.1844759319670296E-2</v>
      </c>
      <c r="BR231" s="3">
        <f t="shared" si="434"/>
        <v>0.11539706651393282</v>
      </c>
      <c r="BS231" s="3">
        <f t="shared" si="435"/>
        <v>9.3595139079114487E-2</v>
      </c>
      <c r="BT231" s="3">
        <f t="shared" si="476"/>
        <v>5.2481510072963623E-2</v>
      </c>
      <c r="BU231" s="3">
        <f t="shared" si="436"/>
        <v>0.21864801864801867</v>
      </c>
      <c r="BV231" s="3">
        <f t="shared" si="437"/>
        <v>0.39793939393939393</v>
      </c>
      <c r="BW231" s="3">
        <f t="shared" si="438"/>
        <v>0.20899220559304729</v>
      </c>
      <c r="BX231" s="3">
        <f t="shared" si="439"/>
        <v>0.20899220559304729</v>
      </c>
      <c r="BY231" s="3">
        <f t="shared" si="477"/>
        <v>0.26147371566601091</v>
      </c>
      <c r="BZ231" s="3">
        <f t="shared" si="440"/>
        <v>0.44784033363121839</v>
      </c>
      <c r="CA231" s="3">
        <f t="shared" si="512"/>
        <v>0.55215966636878155</v>
      </c>
      <c r="CB231" s="3">
        <f t="shared" si="478"/>
        <v>0.35795238095238097</v>
      </c>
      <c r="CC231" s="3">
        <f t="shared" si="479"/>
        <v>0.20071428571428571</v>
      </c>
      <c r="CD231" s="3">
        <f t="shared" si="480"/>
        <v>0.4413333333333333</v>
      </c>
      <c r="CE231" s="3">
        <f t="shared" si="481"/>
        <v>0.13871428571428571</v>
      </c>
      <c r="CF231" s="3">
        <f t="shared" si="441"/>
        <v>0.12986195280895341</v>
      </c>
      <c r="CG231" s="3">
        <f t="shared" si="442"/>
        <v>0.13909026536736691</v>
      </c>
      <c r="CH231" s="3">
        <f t="shared" si="513"/>
        <v>0.13876772785631825</v>
      </c>
      <c r="CI231" s="3">
        <f t="shared" si="443"/>
        <v>0.10272181686879001</v>
      </c>
      <c r="CJ231" s="3"/>
      <c r="CK231" s="21">
        <f t="shared" si="482"/>
        <v>-3.222851565145282</v>
      </c>
      <c r="CL231" s="21">
        <f t="shared" si="483"/>
        <v>-2.7644522343292084</v>
      </c>
      <c r="CM231" s="235">
        <f t="shared" si="514"/>
        <v>-0.91094935717114167</v>
      </c>
      <c r="CN231" s="21"/>
      <c r="CO231" s="21">
        <f t="shared" si="484"/>
        <v>5.582230501051086</v>
      </c>
      <c r="CP231" s="21">
        <f t="shared" si="485"/>
        <v>2.8569118915914844</v>
      </c>
      <c r="CQ231" s="21">
        <f t="shared" si="486"/>
        <v>3.7387337165627659</v>
      </c>
      <c r="CR231" s="3">
        <f t="shared" si="487"/>
        <v>2.7600151133475381</v>
      </c>
      <c r="CS231" s="3">
        <f t="shared" si="488"/>
        <v>3.4416967053310334</v>
      </c>
      <c r="CT231" s="56">
        <f t="shared" si="489"/>
        <v>3.4416967053310334</v>
      </c>
      <c r="CU231" s="236">
        <f t="shared" si="490"/>
        <v>3.4362332624902363</v>
      </c>
      <c r="CV231" s="57">
        <f t="shared" si="491"/>
        <v>-6.6590848276355183</v>
      </c>
      <c r="CW231" s="3">
        <f t="shared" si="553"/>
        <v>-4.1007037621869724</v>
      </c>
      <c r="CX231" s="3">
        <f t="shared" si="554"/>
        <v>0.19634849330618342</v>
      </c>
      <c r="CY231" s="3">
        <f t="shared" si="494"/>
        <v>-17.43552627315324</v>
      </c>
      <c r="CZ231" s="3">
        <f t="shared" si="495"/>
        <v>-37.309820597342238</v>
      </c>
      <c r="DA231" s="3">
        <f t="shared" si="496"/>
        <v>-4.8303512373520423</v>
      </c>
      <c r="DB231" s="3">
        <f t="shared" si="497"/>
        <v>-7.1016046948786151</v>
      </c>
      <c r="DC231" s="3">
        <f t="shared" si="552"/>
        <v>-5.0912522532319482</v>
      </c>
      <c r="DD231" s="3">
        <f t="shared" si="550"/>
        <v>-10.654421745318503</v>
      </c>
      <c r="DE231" s="3">
        <f t="shared" si="551"/>
        <v>-19.972993508790175</v>
      </c>
      <c r="DF231" s="3"/>
      <c r="DG231" s="3">
        <f t="shared" si="515"/>
        <v>2.0383215223160405</v>
      </c>
      <c r="DH231" s="3">
        <f t="shared" si="516"/>
        <v>-2.7644522343292084</v>
      </c>
      <c r="DI231" s="3">
        <f t="shared" si="517"/>
        <v>0.26147371566601091</v>
      </c>
      <c r="DJ231" s="3">
        <f t="shared" si="518"/>
        <v>3.7387337165627659</v>
      </c>
      <c r="DK231" s="272">
        <f>quarterly_final!L239</f>
        <v>-1.3846038913956371</v>
      </c>
      <c r="DL231" s="260">
        <f t="shared" si="519"/>
        <v>3.4181698652496122</v>
      </c>
      <c r="DM231" s="267">
        <f t="shared" si="520"/>
        <v>-3.0850160856423621</v>
      </c>
      <c r="DN231" s="261">
        <f>'capital shares'!BB229</f>
        <v>0.26770371513472352</v>
      </c>
      <c r="DO231" s="272">
        <f t="shared" si="521"/>
        <v>1.6772428259838912</v>
      </c>
      <c r="DP231" s="260"/>
      <c r="DQ231" s="3"/>
      <c r="DR231" s="3">
        <f t="shared" si="498"/>
        <v>0.13871428571428571</v>
      </c>
      <c r="DS231" s="3">
        <f t="shared" si="522"/>
        <v>-13.999293010663003</v>
      </c>
      <c r="DT231" s="3">
        <f t="shared" si="499"/>
        <v>-2.7530481346061744</v>
      </c>
      <c r="DU231" s="3">
        <f t="shared" si="523"/>
        <v>-0.94178527598099937</v>
      </c>
      <c r="DV231" s="3">
        <f t="shared" si="524"/>
        <v>14.664414741306441</v>
      </c>
      <c r="DW231" s="3">
        <f t="shared" si="525"/>
        <v>1.6069070066244375</v>
      </c>
      <c r="DX231" s="3">
        <f>'capital shares'!AY229</f>
        <v>0.15145809915909858</v>
      </c>
      <c r="DY231" s="275">
        <f t="shared" si="526"/>
        <v>2.3285270649483789</v>
      </c>
      <c r="DZ231" s="3"/>
      <c r="EA231" s="3">
        <f t="shared" si="527"/>
        <v>5.5820545762689386</v>
      </c>
      <c r="EB231" s="3">
        <f t="shared" si="528"/>
        <v>0.13909026536736691</v>
      </c>
      <c r="EC231" s="3">
        <f t="shared" si="529"/>
        <v>3.440923182868266</v>
      </c>
      <c r="ED231" s="3">
        <f t="shared" si="530"/>
        <v>-3.0850160856423621</v>
      </c>
      <c r="EE231" s="3">
        <f t="shared" si="531"/>
        <v>-4.9283369453485353</v>
      </c>
      <c r="EF231" s="271">
        <f t="shared" si="532"/>
        <v>-2.7872055519478627</v>
      </c>
      <c r="EG231" s="275">
        <f t="shared" si="533"/>
        <v>1.1837789836552159</v>
      </c>
      <c r="EH231" s="275"/>
      <c r="EI231" s="275">
        <f t="shared" si="534"/>
        <v>1.8350632226197037</v>
      </c>
      <c r="EJ231" s="275"/>
      <c r="EK231" s="280"/>
      <c r="EL231" s="280"/>
      <c r="EM231" s="280"/>
      <c r="EN231" s="280"/>
      <c r="EO231" s="280"/>
      <c r="EP231" s="280"/>
      <c r="EQ231" s="280"/>
      <c r="ER231" s="285"/>
      <c r="ES231" s="3"/>
      <c r="ET231" s="3"/>
      <c r="EV231" s="199">
        <f t="shared" si="444"/>
        <v>1</v>
      </c>
      <c r="EW231" s="199">
        <f t="shared" si="445"/>
        <v>9.3595139079114487E-2</v>
      </c>
      <c r="EX231" s="199">
        <f t="shared" si="446"/>
        <v>24.028687401947359</v>
      </c>
      <c r="EY231" s="199">
        <f t="shared" si="447"/>
        <v>2.1590258236422046E-2</v>
      </c>
      <c r="EZ231" s="199">
        <f t="shared" si="448"/>
        <v>6.8605722539034292E-3</v>
      </c>
      <c r="FA231" s="199">
        <f t="shared" si="449"/>
        <v>0.11539706651393282</v>
      </c>
      <c r="FB231" s="199">
        <f t="shared" si="450"/>
        <v>4.0877057549119709E-2</v>
      </c>
      <c r="FC231" s="199">
        <f t="shared" si="451"/>
        <v>6.1844759319670296E-2</v>
      </c>
      <c r="FE231" s="199">
        <f t="shared" si="535"/>
        <v>1</v>
      </c>
      <c r="FF231" s="199">
        <f t="shared" si="536"/>
        <v>9.4550623369140482E-2</v>
      </c>
      <c r="FG231" s="199">
        <f t="shared" si="537"/>
        <v>23.979690050697869</v>
      </c>
      <c r="FH231" s="199">
        <f t="shared" si="538"/>
        <v>2.1460185338559926E-2</v>
      </c>
      <c r="FI231" s="199">
        <f t="shared" si="539"/>
        <v>6.9168193922146369E-3</v>
      </c>
      <c r="FJ231" s="199">
        <f t="shared" si="540"/>
        <v>0.11471580404853399</v>
      </c>
      <c r="FK231" s="199">
        <f t="shared" si="541"/>
        <v>4.117094979835545E-2</v>
      </c>
      <c r="FL231" s="199">
        <f t="shared" si="542"/>
        <v>6.1292574781178957E-2</v>
      </c>
      <c r="FN231" s="200">
        <f t="shared" si="500"/>
        <v>2.0383215223160405</v>
      </c>
      <c r="FO231" s="200">
        <f t="shared" si="501"/>
        <v>-4.9507869446681196</v>
      </c>
      <c r="FP231" s="200">
        <f t="shared" si="502"/>
        <v>-1.3941179748618064</v>
      </c>
      <c r="FQ231" s="200">
        <f t="shared" si="503"/>
        <v>-1.4553195041912876</v>
      </c>
      <c r="FR231" s="200">
        <f t="shared" si="504"/>
        <v>2.2309554656102999</v>
      </c>
      <c r="FS231" s="200">
        <f t="shared" si="505"/>
        <v>-1.798689186087266</v>
      </c>
      <c r="FT231" s="199">
        <f t="shared" si="506"/>
        <v>5.6093445692266402</v>
      </c>
      <c r="FU231" s="199">
        <f t="shared" si="507"/>
        <v>5.5640169183506512</v>
      </c>
      <c r="FX231" s="199">
        <f t="shared" si="508"/>
        <v>-1.4099390781966989</v>
      </c>
      <c r="FY231" s="199">
        <f t="shared" si="509"/>
        <v>-0.55679978944114361</v>
      </c>
      <c r="FZ231" s="199">
        <f t="shared" si="510"/>
        <v>5.5822300575760568</v>
      </c>
      <c r="GA231" s="199">
        <f t="shared" si="511"/>
        <v>-1.5260468113776526</v>
      </c>
      <c r="GC231" s="199">
        <f t="shared" si="543"/>
        <v>24.188956478115543</v>
      </c>
      <c r="GD231" s="199">
        <f t="shared" si="544"/>
        <v>2.8377004730774563E-2</v>
      </c>
      <c r="GE231" s="199">
        <f t="shared" si="545"/>
        <v>0.10246352457953441</v>
      </c>
      <c r="GF231" s="199">
        <f t="shared" si="546"/>
        <v>-23.319797007425851</v>
      </c>
      <c r="GH231" s="199">
        <f t="shared" si="547"/>
        <v>-0.11610773318095369</v>
      </c>
      <c r="GI231" s="199">
        <f t="shared" si="548"/>
        <v>-0.96924702193650902</v>
      </c>
      <c r="GJ231" s="199">
        <f t="shared" si="549"/>
        <v>-7.108276868953709</v>
      </c>
    </row>
    <row r="232" spans="1:192" x14ac:dyDescent="0.3">
      <c r="A232" s="6" t="s">
        <v>306</v>
      </c>
      <c r="B232" s="61">
        <v>37012</v>
      </c>
      <c r="C232" s="4">
        <v>86.873999999999995</v>
      </c>
      <c r="D232" s="4">
        <v>90.528999999999996</v>
      </c>
      <c r="E232" s="4">
        <v>62.4</v>
      </c>
      <c r="F232" s="4">
        <v>102.627</v>
      </c>
      <c r="G232" s="4">
        <v>150.91300000000001</v>
      </c>
      <c r="H232" s="4">
        <v>247.613</v>
      </c>
      <c r="I232" s="4">
        <v>120.664</v>
      </c>
      <c r="J232" s="4">
        <v>82.637</v>
      </c>
      <c r="K232" s="4">
        <v>83.168000000000006</v>
      </c>
      <c r="L232" s="4">
        <v>82.322999999999993</v>
      </c>
      <c r="M232" s="4">
        <v>96.813999999999993</v>
      </c>
      <c r="N232" s="4">
        <v>106.099</v>
      </c>
      <c r="O232" s="4">
        <v>87.790999999999997</v>
      </c>
      <c r="P232" s="4">
        <v>95.242999999999995</v>
      </c>
      <c r="Q232" s="4">
        <v>118.306</v>
      </c>
      <c r="R232" s="4">
        <v>79.209000000000003</v>
      </c>
      <c r="S232" s="6">
        <v>8121</v>
      </c>
      <c r="T232" s="6">
        <v>1467.6</v>
      </c>
      <c r="U232" s="6">
        <v>335.1</v>
      </c>
      <c r="V232" s="6">
        <v>716</v>
      </c>
      <c r="W232" s="6">
        <v>269.7</v>
      </c>
      <c r="X232" s="255">
        <v>89963</v>
      </c>
      <c r="Y232" s="6">
        <f t="shared" si="430"/>
        <v>89.962999999999994</v>
      </c>
      <c r="Z232" s="6"/>
      <c r="AA232" s="6">
        <v>416.4</v>
      </c>
      <c r="AB232" s="255">
        <v>189342</v>
      </c>
      <c r="AC232" s="6">
        <v>172.7</v>
      </c>
      <c r="AD232" s="6">
        <v>54.4</v>
      </c>
      <c r="AE232" s="6">
        <v>919.5</v>
      </c>
      <c r="AF232" s="6">
        <v>511</v>
      </c>
      <c r="AG232" s="4" t="e">
        <v>#N/A</v>
      </c>
      <c r="AH232" s="4" t="e">
        <v>#N/A</v>
      </c>
      <c r="AI232" s="4" t="e">
        <v>#N/A</v>
      </c>
      <c r="AJ232" s="4" t="e">
        <v>#N/A</v>
      </c>
      <c r="AK232" s="4">
        <v>83.415000000000006</v>
      </c>
      <c r="AL232" s="4">
        <v>84.173000000000002</v>
      </c>
      <c r="AM232" s="4">
        <v>89.16</v>
      </c>
      <c r="AN232" s="4">
        <v>78.971999999999994</v>
      </c>
      <c r="AO232" s="6"/>
      <c r="AP232" s="3">
        <f t="shared" si="452"/>
        <v>2.3319911585670807</v>
      </c>
      <c r="AQ232" s="3">
        <f t="shared" si="453"/>
        <v>4.8606163100286558E-2</v>
      </c>
      <c r="AR232" s="3">
        <f t="shared" si="454"/>
        <v>6.006409782585572</v>
      </c>
      <c r="AS232" s="3">
        <f t="shared" si="455"/>
        <v>-2.4634830740992171</v>
      </c>
      <c r="AT232" s="235">
        <f t="shared" si="456"/>
        <v>-8.3800573954882562</v>
      </c>
      <c r="AU232" s="3">
        <f t="shared" si="457"/>
        <v>-14.973878758414546</v>
      </c>
      <c r="AV232" s="3">
        <f t="shared" si="458"/>
        <v>-5.0891481256138258</v>
      </c>
      <c r="AW232" s="3">
        <f t="shared" si="459"/>
        <v>0.80917250970820054</v>
      </c>
      <c r="AX232" s="3">
        <f t="shared" si="460"/>
        <v>1.5227099463213134</v>
      </c>
      <c r="AY232" s="3">
        <f t="shared" si="461"/>
        <v>1.0898791576840376</v>
      </c>
      <c r="AZ232" s="3">
        <f t="shared" si="462"/>
        <v>-0.25195029977660499</v>
      </c>
      <c r="BA232" s="3">
        <f t="shared" si="463"/>
        <v>1.548720464566697</v>
      </c>
      <c r="BB232" s="3">
        <f t="shared" si="464"/>
        <v>-2.5026624082525508</v>
      </c>
      <c r="BC232" s="3">
        <f t="shared" si="465"/>
        <v>0.55055037453452849</v>
      </c>
      <c r="BD232" s="3">
        <f t="shared" si="466"/>
        <v>-2.8502003031327972</v>
      </c>
      <c r="BE232" s="3">
        <f t="shared" si="467"/>
        <v>5.215078445556431</v>
      </c>
      <c r="BF232" s="3" t="e">
        <f t="shared" si="468"/>
        <v>#N/A</v>
      </c>
      <c r="BG232" s="3" t="e">
        <f t="shared" si="469"/>
        <v>#N/A</v>
      </c>
      <c r="BH232" s="3" t="e">
        <f t="shared" si="470"/>
        <v>#N/A</v>
      </c>
      <c r="BI232" s="3" t="e">
        <f t="shared" si="471"/>
        <v>#N/A</v>
      </c>
      <c r="BJ232" s="3">
        <f t="shared" si="472"/>
        <v>-2.7621250919712264</v>
      </c>
      <c r="BK232" s="3">
        <f t="shared" si="473"/>
        <v>-2.6901364760537607</v>
      </c>
      <c r="BL232" s="3">
        <f t="shared" si="474"/>
        <v>-2.0628636006748584</v>
      </c>
      <c r="BM232" s="3">
        <f t="shared" si="475"/>
        <v>-3.3843154949370304</v>
      </c>
      <c r="BN232" s="3"/>
      <c r="BO232" s="3">
        <f t="shared" si="431"/>
        <v>0.18071666050978943</v>
      </c>
      <c r="BP232" s="3">
        <f t="shared" si="432"/>
        <v>4.1263391207979318E-2</v>
      </c>
      <c r="BQ232" s="3">
        <f t="shared" si="433"/>
        <v>6.2923285309690921E-2</v>
      </c>
      <c r="BR232" s="3">
        <f t="shared" si="434"/>
        <v>0.11322497229405246</v>
      </c>
      <c r="BS232" s="3">
        <f t="shared" si="435"/>
        <v>8.8166481960349707E-2</v>
      </c>
      <c r="BT232" s="3">
        <f t="shared" si="476"/>
        <v>5.1274473586996674E-2</v>
      </c>
      <c r="BU232" s="3">
        <f t="shared" si="436"/>
        <v>0.22833197056418644</v>
      </c>
      <c r="BV232" s="3">
        <f t="shared" si="437"/>
        <v>0.39605247606665878</v>
      </c>
      <c r="BW232" s="3">
        <f t="shared" si="438"/>
        <v>0.20139145425440216</v>
      </c>
      <c r="BX232" s="3">
        <f t="shared" si="439"/>
        <v>0.20139145425440216</v>
      </c>
      <c r="BY232" s="3">
        <f t="shared" si="477"/>
        <v>0.25266592784139885</v>
      </c>
      <c r="BZ232" s="3">
        <f t="shared" si="440"/>
        <v>0.43778660959951088</v>
      </c>
      <c r="CA232" s="3">
        <f t="shared" si="512"/>
        <v>0.56221339040048912</v>
      </c>
      <c r="CB232" s="3">
        <f t="shared" si="478"/>
        <v>0.3489448803547931</v>
      </c>
      <c r="CC232" s="3">
        <f t="shared" si="479"/>
        <v>0.20293386617281542</v>
      </c>
      <c r="CD232" s="3">
        <f t="shared" si="480"/>
        <v>0.4481212534723914</v>
      </c>
      <c r="CE232" s="3">
        <f t="shared" si="481"/>
        <v>0.13143915395487107</v>
      </c>
      <c r="CF232" s="3">
        <f t="shared" si="441"/>
        <v>0.1304602574974944</v>
      </c>
      <c r="CG232" s="3">
        <f t="shared" si="442"/>
        <v>0.13941111532187639</v>
      </c>
      <c r="CH232" s="3">
        <f t="shared" si="513"/>
        <v>0.13925069034462165</v>
      </c>
      <c r="CI232" s="3">
        <f t="shared" si="443"/>
        <v>0.10418667651767025</v>
      </c>
      <c r="CJ232" s="3"/>
      <c r="CK232" s="21">
        <f t="shared" si="482"/>
        <v>-2.6789567044109637</v>
      </c>
      <c r="CL232" s="21">
        <f t="shared" si="483"/>
        <v>-2.1891262220830381</v>
      </c>
      <c r="CM232" s="235">
        <f t="shared" si="514"/>
        <v>-1.2222766820113722</v>
      </c>
      <c r="CN232" s="21"/>
      <c r="CO232" s="21">
        <f t="shared" si="484"/>
        <v>5.5292337695975089</v>
      </c>
      <c r="CP232" s="21">
        <f t="shared" si="485"/>
        <v>2.8356578281415943</v>
      </c>
      <c r="CQ232" s="21">
        <f t="shared" si="486"/>
        <v>3.8605342297565453</v>
      </c>
      <c r="CR232" s="3">
        <f t="shared" si="487"/>
        <v>2.7956723942982173</v>
      </c>
      <c r="CS232" s="3">
        <f t="shared" si="488"/>
        <v>3.5905746023783478</v>
      </c>
      <c r="CT232" s="56">
        <f t="shared" si="489"/>
        <v>3.5905746023783478</v>
      </c>
      <c r="CU232" s="236">
        <f t="shared" si="490"/>
        <v>3.5898855752464334</v>
      </c>
      <c r="CV232" s="57">
        <f t="shared" si="491"/>
        <v>-6.268842279657397</v>
      </c>
      <c r="CW232" s="3">
        <f t="shared" si="553"/>
        <v>-5.6527491759212918</v>
      </c>
      <c r="CX232" s="3">
        <f t="shared" si="554"/>
        <v>-6.9742010701834634</v>
      </c>
      <c r="CY232" s="3">
        <f t="shared" si="494"/>
        <v>-11.969942970734689</v>
      </c>
      <c r="CZ232" s="3">
        <f t="shared" si="495"/>
        <v>-18.563764333660981</v>
      </c>
      <c r="DA232" s="3">
        <f t="shared" si="496"/>
        <v>-2.0411651106797364</v>
      </c>
      <c r="DB232" s="3">
        <f t="shared" si="497"/>
        <v>-8.6790337008602592</v>
      </c>
      <c r="DC232" s="3">
        <f t="shared" si="552"/>
        <v>-5.6136678283244841</v>
      </c>
      <c r="DD232" s="3">
        <f t="shared" si="550"/>
        <v>-11.37787119405419</v>
      </c>
      <c r="DE232" s="3">
        <f t="shared" si="551"/>
        <v>-20.663248737279268</v>
      </c>
      <c r="DF232" s="3"/>
      <c r="DG232" s="3">
        <f t="shared" si="515"/>
        <v>2.3319911585670807</v>
      </c>
      <c r="DH232" s="3">
        <f t="shared" si="516"/>
        <v>-2.1891262220830381</v>
      </c>
      <c r="DI232" s="3">
        <f t="shared" si="517"/>
        <v>0.25266592784139885</v>
      </c>
      <c r="DJ232" s="3">
        <f t="shared" si="518"/>
        <v>3.8605342297565453</v>
      </c>
      <c r="DK232" s="272">
        <f>quarterly_final!L240</f>
        <v>1.6020080229215568</v>
      </c>
      <c r="DL232" s="260">
        <f t="shared" si="519"/>
        <v>6.1231254035716756</v>
      </c>
      <c r="DM232" s="267">
        <f t="shared" si="520"/>
        <v>7.3464951732091999E-2</v>
      </c>
      <c r="DN232" s="261">
        <f>'capital shares'!BB230</f>
        <v>0.26614751105471812</v>
      </c>
      <c r="DO232" s="272">
        <f t="shared" si="521"/>
        <v>4.5130233315884096</v>
      </c>
      <c r="DP232" s="260"/>
      <c r="DQ232" s="3"/>
      <c r="DR232" s="3">
        <f t="shared" si="498"/>
        <v>0.13143915395487107</v>
      </c>
      <c r="DS232" s="3">
        <f t="shared" si="522"/>
        <v>-8.3800573954882562</v>
      </c>
      <c r="DT232" s="3">
        <f t="shared" si="499"/>
        <v>-2.1879843874519347</v>
      </c>
      <c r="DU232" s="3">
        <f t="shared" si="523"/>
        <v>-1.2509391117997095</v>
      </c>
      <c r="DV232" s="3">
        <f t="shared" si="524"/>
        <v>12.315198411607998</v>
      </c>
      <c r="DW232" s="3">
        <f t="shared" si="525"/>
        <v>5.1860801279194515</v>
      </c>
      <c r="DX232" s="3">
        <f>'capital shares'!AY230</f>
        <v>0.15118175592548092</v>
      </c>
      <c r="DY232" s="275">
        <f t="shared" si="526"/>
        <v>4.9031629441250919</v>
      </c>
      <c r="DZ232" s="3"/>
      <c r="EA232" s="3">
        <f t="shared" si="527"/>
        <v>5.5284871809759615</v>
      </c>
      <c r="EB232" s="3">
        <f t="shared" si="528"/>
        <v>0.13941111532187639</v>
      </c>
      <c r="EC232" s="3">
        <f t="shared" si="529"/>
        <v>3.5903341546987724</v>
      </c>
      <c r="ED232" s="3">
        <f t="shared" si="530"/>
        <v>7.3464951732091999E-2</v>
      </c>
      <c r="EE232" s="3">
        <f t="shared" si="531"/>
        <v>-1.594487999487324</v>
      </c>
      <c r="EF232" s="271">
        <f t="shared" si="532"/>
        <v>0.3436650267898651</v>
      </c>
      <c r="EG232" s="275">
        <f t="shared" si="533"/>
        <v>4.0691018050649905</v>
      </c>
      <c r="EH232" s="275"/>
      <c r="EI232" s="275">
        <f t="shared" si="534"/>
        <v>4.4592414176016728</v>
      </c>
      <c r="EJ232" s="275"/>
      <c r="EK232" s="280"/>
      <c r="EL232" s="280"/>
      <c r="EM232" s="280"/>
      <c r="EN232" s="280"/>
      <c r="EO232" s="280"/>
      <c r="EP232" s="280"/>
      <c r="EQ232" s="280"/>
      <c r="ER232" s="285"/>
      <c r="ES232" s="3"/>
      <c r="ET232" s="3"/>
      <c r="EV232" s="199">
        <f t="shared" si="444"/>
        <v>1</v>
      </c>
      <c r="EW232" s="199">
        <f t="shared" si="445"/>
        <v>8.8166481960349707E-2</v>
      </c>
      <c r="EX232" s="199">
        <f t="shared" si="446"/>
        <v>23.315108976727004</v>
      </c>
      <c r="EY232" s="199">
        <f t="shared" si="447"/>
        <v>2.1265853958872059E-2</v>
      </c>
      <c r="EZ232" s="199">
        <f t="shared" si="448"/>
        <v>6.6986824282723803E-3</v>
      </c>
      <c r="FA232" s="199">
        <f t="shared" si="449"/>
        <v>0.11322497229405246</v>
      </c>
      <c r="FB232" s="199">
        <f t="shared" si="450"/>
        <v>4.1263391207979318E-2</v>
      </c>
      <c r="FC232" s="199">
        <f t="shared" si="451"/>
        <v>6.2923285309690921E-2</v>
      </c>
      <c r="FE232" s="199">
        <f t="shared" si="535"/>
        <v>1</v>
      </c>
      <c r="FF232" s="199">
        <f t="shared" si="536"/>
        <v>9.0880810519732097E-2</v>
      </c>
      <c r="FG232" s="199">
        <f t="shared" si="537"/>
        <v>23.671898189337181</v>
      </c>
      <c r="FH232" s="199">
        <f t="shared" si="538"/>
        <v>2.1428056097647051E-2</v>
      </c>
      <c r="FI232" s="199">
        <f t="shared" si="539"/>
        <v>6.7796273410879043E-3</v>
      </c>
      <c r="FJ232" s="199">
        <f t="shared" si="540"/>
        <v>0.11431101940399263</v>
      </c>
      <c r="FK232" s="199">
        <f t="shared" si="541"/>
        <v>4.1070224378549514E-2</v>
      </c>
      <c r="FL232" s="199">
        <f t="shared" si="542"/>
        <v>6.2384022314680612E-2</v>
      </c>
      <c r="FN232" s="200">
        <f t="shared" si="500"/>
        <v>2.3319911585670807</v>
      </c>
      <c r="FO232" s="200">
        <f t="shared" si="501"/>
        <v>-2.4634830740992171</v>
      </c>
      <c r="FP232" s="200">
        <f t="shared" si="502"/>
        <v>1.548720464566697</v>
      </c>
      <c r="FQ232" s="200">
        <f t="shared" si="503"/>
        <v>-2.5026624082525508</v>
      </c>
      <c r="FR232" s="200">
        <f t="shared" si="504"/>
        <v>0.55055037453452849</v>
      </c>
      <c r="FS232" s="200">
        <f t="shared" si="505"/>
        <v>-2.8502003031327972</v>
      </c>
      <c r="FT232" s="199">
        <f t="shared" si="506"/>
        <v>6.006409782585572</v>
      </c>
      <c r="FU232" s="199">
        <f t="shared" si="507"/>
        <v>5.215078445556431</v>
      </c>
      <c r="FX232" s="199">
        <f t="shared" si="508"/>
        <v>1.5123895119214017</v>
      </c>
      <c r="FY232" s="199">
        <f t="shared" si="509"/>
        <v>-1.7688323897293887</v>
      </c>
      <c r="FZ232" s="199">
        <f t="shared" si="510"/>
        <v>5.5292284839394483</v>
      </c>
      <c r="GA232" s="199">
        <f t="shared" si="511"/>
        <v>1.4908064957502598</v>
      </c>
      <c r="GC232" s="199">
        <f t="shared" si="543"/>
        <v>23.877090019260905</v>
      </c>
      <c r="GD232" s="199">
        <f t="shared" si="544"/>
        <v>2.8207683438734955E-2</v>
      </c>
      <c r="GE232" s="199">
        <f t="shared" si="545"/>
        <v>0.10345424669323013</v>
      </c>
      <c r="GF232" s="199">
        <f t="shared" si="546"/>
        <v>-23.008751949392867</v>
      </c>
      <c r="GH232" s="199">
        <f t="shared" si="547"/>
        <v>-2.1583016171141889E-2</v>
      </c>
      <c r="GI232" s="199">
        <f t="shared" si="548"/>
        <v>3.2596388854796485</v>
      </c>
      <c r="GJ232" s="199">
        <f t="shared" si="549"/>
        <v>-4.0384219881891887</v>
      </c>
    </row>
    <row r="233" spans="1:192" x14ac:dyDescent="0.3">
      <c r="A233" s="6" t="s">
        <v>305</v>
      </c>
      <c r="B233" s="61">
        <v>37104</v>
      </c>
      <c r="C233" s="4">
        <v>86.95</v>
      </c>
      <c r="D233" s="4">
        <v>90.317999999999998</v>
      </c>
      <c r="E233" s="4">
        <v>63.395000000000003</v>
      </c>
      <c r="F233" s="4">
        <v>101.887</v>
      </c>
      <c r="G233" s="4">
        <v>147.54499999999999</v>
      </c>
      <c r="H233" s="4">
        <v>236.24199999999999</v>
      </c>
      <c r="I233" s="4">
        <v>119.35599999999999</v>
      </c>
      <c r="J233" s="4">
        <v>82.581000000000003</v>
      </c>
      <c r="K233" s="4">
        <v>83.504999999999995</v>
      </c>
      <c r="L233" s="4">
        <v>82.5</v>
      </c>
      <c r="M233" s="4">
        <v>95.972999999999999</v>
      </c>
      <c r="N233" s="4">
        <v>104.709</v>
      </c>
      <c r="O233" s="4">
        <v>87.257999999999996</v>
      </c>
      <c r="P233" s="4">
        <v>95.08</v>
      </c>
      <c r="Q233" s="4">
        <v>117.52500000000001</v>
      </c>
      <c r="R233" s="4">
        <v>80.483000000000004</v>
      </c>
      <c r="S233" s="6">
        <v>8083.2</v>
      </c>
      <c r="T233" s="6">
        <v>1445</v>
      </c>
      <c r="U233" s="6">
        <v>343.2</v>
      </c>
      <c r="V233" s="6">
        <v>692.4</v>
      </c>
      <c r="W233" s="6">
        <v>253.7</v>
      </c>
      <c r="X233" s="255">
        <v>79827</v>
      </c>
      <c r="Y233" s="6">
        <f t="shared" si="430"/>
        <v>79.826999999999998</v>
      </c>
      <c r="Z233" s="6"/>
      <c r="AA233" s="6">
        <v>409.4</v>
      </c>
      <c r="AB233" s="255">
        <v>184662</v>
      </c>
      <c r="AC233" s="6">
        <v>170.4</v>
      </c>
      <c r="AD233" s="6">
        <v>54.4</v>
      </c>
      <c r="AE233" s="6">
        <v>923.9</v>
      </c>
      <c r="AF233" s="6">
        <v>522.4</v>
      </c>
      <c r="AG233" s="4" t="e">
        <v>#N/A</v>
      </c>
      <c r="AH233" s="4" t="e">
        <v>#N/A</v>
      </c>
      <c r="AI233" s="4" t="e">
        <v>#N/A</v>
      </c>
      <c r="AJ233" s="4" t="e">
        <v>#N/A</v>
      </c>
      <c r="AK233" s="4">
        <v>82.471000000000004</v>
      </c>
      <c r="AL233" s="4">
        <v>83.403999999999996</v>
      </c>
      <c r="AM233" s="4">
        <v>88.763000000000005</v>
      </c>
      <c r="AN233" s="4">
        <v>77.608999999999995</v>
      </c>
      <c r="AO233" s="6"/>
      <c r="AP233" s="3">
        <f t="shared" si="452"/>
        <v>0.34977910918098643</v>
      </c>
      <c r="AQ233" s="3">
        <f t="shared" si="453"/>
        <v>-0.93338610313602377</v>
      </c>
      <c r="AR233" s="3">
        <f t="shared" si="454"/>
        <v>6.3278874418117335</v>
      </c>
      <c r="AS233" s="3">
        <f t="shared" si="455"/>
        <v>-2.8946799904938234</v>
      </c>
      <c r="AT233" s="235">
        <f t="shared" si="456"/>
        <v>-9.0281191337736431</v>
      </c>
      <c r="AU233" s="3">
        <f t="shared" si="457"/>
        <v>-18.804136041711978</v>
      </c>
      <c r="AV233" s="3">
        <f t="shared" si="458"/>
        <v>-4.3596798545541793</v>
      </c>
      <c r="AW233" s="3">
        <f t="shared" si="459"/>
        <v>-0.27115690612165272</v>
      </c>
      <c r="AX233" s="3">
        <f t="shared" si="460"/>
        <v>1.6175407378003388</v>
      </c>
      <c r="AY233" s="3">
        <f t="shared" si="461"/>
        <v>0.85910373207542179</v>
      </c>
      <c r="AZ233" s="3">
        <f t="shared" si="462"/>
        <v>-3.489884005772756</v>
      </c>
      <c r="BA233" s="3">
        <f t="shared" si="463"/>
        <v>-5.2750185749177838</v>
      </c>
      <c r="BB233" s="3">
        <f t="shared" si="464"/>
        <v>-2.435896907445728</v>
      </c>
      <c r="BC233" s="3">
        <f t="shared" si="465"/>
        <v>-0.68515120023467868</v>
      </c>
      <c r="BD233" s="3">
        <f t="shared" si="466"/>
        <v>-2.6493645201054279</v>
      </c>
      <c r="BE233" s="3">
        <f t="shared" si="467"/>
        <v>6.3824213082950987</v>
      </c>
      <c r="BF233" s="3" t="e">
        <f t="shared" si="468"/>
        <v>#N/A</v>
      </c>
      <c r="BG233" s="3" t="e">
        <f t="shared" si="469"/>
        <v>#N/A</v>
      </c>
      <c r="BH233" s="3" t="e">
        <f t="shared" si="470"/>
        <v>#N/A</v>
      </c>
      <c r="BI233" s="3" t="e">
        <f t="shared" si="471"/>
        <v>#N/A</v>
      </c>
      <c r="BJ233" s="3">
        <f t="shared" si="472"/>
        <v>-4.5525731657798589</v>
      </c>
      <c r="BK233" s="3">
        <f t="shared" si="473"/>
        <v>-3.6711739583320275</v>
      </c>
      <c r="BL233" s="3">
        <f t="shared" si="474"/>
        <v>-1.7850448063543984</v>
      </c>
      <c r="BM233" s="3">
        <f t="shared" si="475"/>
        <v>-6.9639837665818023</v>
      </c>
      <c r="BN233" s="3"/>
      <c r="BO233" s="3">
        <f t="shared" si="431"/>
        <v>0.17876583531274742</v>
      </c>
      <c r="BP233" s="3">
        <f t="shared" si="432"/>
        <v>4.2458432304038007E-2</v>
      </c>
      <c r="BQ233" s="3">
        <f t="shared" si="433"/>
        <v>6.4627870150435474E-2</v>
      </c>
      <c r="BR233" s="3">
        <f t="shared" si="434"/>
        <v>0.11429879255740301</v>
      </c>
      <c r="BS233" s="3">
        <f t="shared" si="435"/>
        <v>8.5659144893111633E-2</v>
      </c>
      <c r="BT233" s="3">
        <f t="shared" si="476"/>
        <v>5.0648258115597783E-2</v>
      </c>
      <c r="BU233" s="3">
        <f t="shared" si="436"/>
        <v>0.23750865051903114</v>
      </c>
      <c r="BV233" s="3">
        <f t="shared" si="437"/>
        <v>0.39648798521256934</v>
      </c>
      <c r="BW233" s="3">
        <f t="shared" si="438"/>
        <v>0.19995793745051466</v>
      </c>
      <c r="BX233" s="3">
        <f t="shared" si="439"/>
        <v>0.19995793745051466</v>
      </c>
      <c r="BY233" s="3">
        <f t="shared" si="477"/>
        <v>0.25060619556611241</v>
      </c>
      <c r="BZ233" s="3">
        <f t="shared" si="440"/>
        <v>0.42838581946420839</v>
      </c>
      <c r="CA233" s="3">
        <f t="shared" si="512"/>
        <v>0.57161418053579161</v>
      </c>
      <c r="CB233" s="3">
        <f t="shared" si="478"/>
        <v>0.3418077701535272</v>
      </c>
      <c r="CC233" s="3">
        <f t="shared" si="479"/>
        <v>0.2021029767487782</v>
      </c>
      <c r="CD233" s="3">
        <f t="shared" si="480"/>
        <v>0.45608925309769466</v>
      </c>
      <c r="CE233" s="3">
        <f t="shared" si="481"/>
        <v>0.12524065755047639</v>
      </c>
      <c r="CF233" s="3">
        <f t="shared" si="441"/>
        <v>0.13385084043359258</v>
      </c>
      <c r="CG233" s="3">
        <f t="shared" si="442"/>
        <v>0.1428972348328518</v>
      </c>
      <c r="CH233" s="3">
        <f t="shared" si="513"/>
        <v>0.14115417507736411</v>
      </c>
      <c r="CI233" s="3">
        <f t="shared" si="443"/>
        <v>0.10708630245447347</v>
      </c>
      <c r="CJ233" s="3"/>
      <c r="CK233" s="21">
        <f t="shared" si="482"/>
        <v>-2.7556072685420405</v>
      </c>
      <c r="CL233" s="21">
        <f t="shared" si="483"/>
        <v>-2.9043113552405559</v>
      </c>
      <c r="CM233" s="235">
        <f t="shared" si="514"/>
        <v>-2.0026652682723647</v>
      </c>
      <c r="CN233" s="21"/>
      <c r="CO233" s="21">
        <f t="shared" si="484"/>
        <v>6.3608111604460653</v>
      </c>
      <c r="CP233" s="21">
        <f t="shared" si="485"/>
        <v>0.62909786001676715</v>
      </c>
      <c r="CQ233" s="21">
        <f t="shared" si="486"/>
        <v>1.4379856389009562</v>
      </c>
      <c r="CR233" s="3">
        <f t="shared" si="487"/>
        <v>0.65373314401007643</v>
      </c>
      <c r="CS233" s="3">
        <f t="shared" si="488"/>
        <v>0.62890284967497556</v>
      </c>
      <c r="CT233" s="56">
        <f t="shared" si="489"/>
        <v>0.62890284967497556</v>
      </c>
      <c r="CU233" s="236">
        <f t="shared" si="490"/>
        <v>0.61677024814717096</v>
      </c>
      <c r="CV233" s="57">
        <f t="shared" si="491"/>
        <v>-3.3723775166892116</v>
      </c>
      <c r="CW233" s="3">
        <f t="shared" si="553"/>
        <v>-2.4018150545015695</v>
      </c>
      <c r="CX233" s="3">
        <f t="shared" si="554"/>
        <v>-7.5807540147289734</v>
      </c>
      <c r="CY233" s="3">
        <f t="shared" si="494"/>
        <v>-9.6448893819208141</v>
      </c>
      <c r="CZ233" s="3">
        <f t="shared" si="495"/>
        <v>-19.420906289859147</v>
      </c>
      <c r="DA233" s="3">
        <f t="shared" si="496"/>
        <v>-5.8917888230649549</v>
      </c>
      <c r="DB233" s="3">
        <f t="shared" si="497"/>
        <v>-4.9764501027013504</v>
      </c>
      <c r="DC233" s="3">
        <f t="shared" si="552"/>
        <v>-5.2142039175697601</v>
      </c>
      <c r="DD233" s="3">
        <f t="shared" si="550"/>
        <v>-11.879354156554276</v>
      </c>
      <c r="DE233" s="3">
        <f t="shared" si="551"/>
        <v>-22.282947818818133</v>
      </c>
      <c r="DF233" s="3"/>
      <c r="DG233" s="3">
        <f t="shared" si="515"/>
        <v>0.34977910918098643</v>
      </c>
      <c r="DH233" s="3">
        <f t="shared" si="516"/>
        <v>-2.9043113552405559</v>
      </c>
      <c r="DI233" s="3">
        <f t="shared" si="517"/>
        <v>0.25060619556611241</v>
      </c>
      <c r="DJ233" s="3">
        <f t="shared" si="518"/>
        <v>1.4379856389009562</v>
      </c>
      <c r="DK233" s="272">
        <f>quarterly_final!L241</f>
        <v>-1.6809146158239561</v>
      </c>
      <c r="DL233" s="260">
        <f t="shared" si="519"/>
        <v>1.5731758485975864</v>
      </c>
      <c r="DM233" s="267">
        <f t="shared" si="520"/>
        <v>-2.769121145543926</v>
      </c>
      <c r="DN233" s="261">
        <f>'capital shares'!BB231</f>
        <v>0.26331541887552995</v>
      </c>
      <c r="DO233" s="272">
        <f t="shared" si="521"/>
        <v>0.4297820967032594</v>
      </c>
      <c r="DP233" s="260"/>
      <c r="DQ233" s="3"/>
      <c r="DR233" s="3">
        <f t="shared" si="498"/>
        <v>0.12524065755047639</v>
      </c>
      <c r="DS233" s="3">
        <f t="shared" si="522"/>
        <v>-9.0281191337736431</v>
      </c>
      <c r="DT233" s="3">
        <f t="shared" si="499"/>
        <v>-2.9030867440917683</v>
      </c>
      <c r="DU233" s="3">
        <f t="shared" si="523"/>
        <v>-2.0261563167428451</v>
      </c>
      <c r="DV233" s="3">
        <f t="shared" si="524"/>
        <v>7.6982082382794612</v>
      </c>
      <c r="DW233" s="3">
        <f t="shared" si="525"/>
        <v>0.69624542124866373</v>
      </c>
      <c r="DX233" s="3">
        <f>'capital shares'!AY231</f>
        <v>0.15184448632455647</v>
      </c>
      <c r="DY233" s="275">
        <f t="shared" si="526"/>
        <v>0.84697041937210149</v>
      </c>
      <c r="DZ233" s="3"/>
      <c r="EA233" s="3">
        <f t="shared" si="527"/>
        <v>6.3607992854472579</v>
      </c>
      <c r="EB233" s="3">
        <f t="shared" si="528"/>
        <v>0.1428972348328518</v>
      </c>
      <c r="EC233" s="3">
        <f t="shared" si="529"/>
        <v>0.61724804910714703</v>
      </c>
      <c r="ED233" s="3">
        <f t="shared" si="530"/>
        <v>-2.769121145543926</v>
      </c>
      <c r="EE233" s="3">
        <f t="shared" si="531"/>
        <v>-7.6919347920902279</v>
      </c>
      <c r="EF233" s="271">
        <f t="shared" si="532"/>
        <v>-1.9483835557501168</v>
      </c>
      <c r="EG233" s="275">
        <f t="shared" si="533"/>
        <v>-0.86647064068325519</v>
      </c>
      <c r="EH233" s="275"/>
      <c r="EI233" s="275">
        <f t="shared" si="534"/>
        <v>-0.44928231801441304</v>
      </c>
      <c r="EJ233" s="275"/>
      <c r="EK233" s="280"/>
      <c r="EL233" s="280"/>
      <c r="EM233" s="280"/>
      <c r="EN233" s="280"/>
      <c r="EO233" s="280"/>
      <c r="EP233" s="280"/>
      <c r="EQ233" s="280"/>
      <c r="ER233" s="285"/>
      <c r="ES233" s="3"/>
      <c r="ET233" s="3"/>
      <c r="EV233" s="199">
        <f t="shared" si="444"/>
        <v>1</v>
      </c>
      <c r="EW233" s="199">
        <f t="shared" si="445"/>
        <v>8.5659144893111633E-2</v>
      </c>
      <c r="EX233" s="199">
        <f t="shared" si="446"/>
        <v>22.845160332541568</v>
      </c>
      <c r="EY233" s="199">
        <f t="shared" si="447"/>
        <v>2.1080760095011877E-2</v>
      </c>
      <c r="EZ233" s="199">
        <f t="shared" si="448"/>
        <v>6.7300079176563733E-3</v>
      </c>
      <c r="FA233" s="199">
        <f t="shared" si="449"/>
        <v>0.11429879255740301</v>
      </c>
      <c r="FB233" s="199">
        <f t="shared" si="450"/>
        <v>4.2458432304038007E-2</v>
      </c>
      <c r="FC233" s="199">
        <f t="shared" si="451"/>
        <v>6.4627870150435474E-2</v>
      </c>
      <c r="FE233" s="199">
        <f t="shared" si="535"/>
        <v>1</v>
      </c>
      <c r="FF233" s="199">
        <f t="shared" si="536"/>
        <v>8.691281342673067E-2</v>
      </c>
      <c r="FG233" s="199">
        <f t="shared" si="537"/>
        <v>23.080134654634286</v>
      </c>
      <c r="FH233" s="199">
        <f t="shared" si="538"/>
        <v>2.1173307026941968E-2</v>
      </c>
      <c r="FI233" s="199">
        <f t="shared" si="539"/>
        <v>6.7143451729643772E-3</v>
      </c>
      <c r="FJ233" s="199">
        <f t="shared" si="540"/>
        <v>0.11376188242572774</v>
      </c>
      <c r="FK233" s="199">
        <f t="shared" si="541"/>
        <v>4.1860911756008659E-2</v>
      </c>
      <c r="FL233" s="199">
        <f t="shared" si="542"/>
        <v>6.3775577730063204E-2</v>
      </c>
      <c r="FN233" s="200">
        <f t="shared" si="500"/>
        <v>0.34977910918098643</v>
      </c>
      <c r="FO233" s="200">
        <f t="shared" si="501"/>
        <v>-2.8946799904938234</v>
      </c>
      <c r="FP233" s="200">
        <f t="shared" si="502"/>
        <v>-5.2750185749177838</v>
      </c>
      <c r="FQ233" s="200">
        <f t="shared" si="503"/>
        <v>-2.435896907445728</v>
      </c>
      <c r="FR233" s="200">
        <f t="shared" si="504"/>
        <v>-0.68515120023467868</v>
      </c>
      <c r="FS233" s="200">
        <f t="shared" si="505"/>
        <v>-2.6493645201054279</v>
      </c>
      <c r="FT233" s="199">
        <f t="shared" si="506"/>
        <v>6.3278874418117335</v>
      </c>
      <c r="FU233" s="199">
        <f t="shared" si="507"/>
        <v>6.3824213082950987</v>
      </c>
      <c r="FX233" s="199">
        <f t="shared" si="508"/>
        <v>-5.2533019213623469</v>
      </c>
      <c r="FY233" s="199">
        <f t="shared" si="509"/>
        <v>-2.014380212385249</v>
      </c>
      <c r="FZ233" s="199">
        <f t="shared" si="510"/>
        <v>6.3608109974670866</v>
      </c>
      <c r="GA233" s="199">
        <f t="shared" si="511"/>
        <v>-5.4445135401542837</v>
      </c>
      <c r="GC233" s="199">
        <f t="shared" si="543"/>
        <v>23.280809350486745</v>
      </c>
      <c r="GD233" s="199">
        <f t="shared" si="544"/>
        <v>2.7887652199906347E-2</v>
      </c>
      <c r="GE233" s="199">
        <f t="shared" si="545"/>
        <v>0.10563648948607186</v>
      </c>
      <c r="GF233" s="199">
        <f t="shared" si="546"/>
        <v>-22.414333492172727</v>
      </c>
      <c r="GH233" s="199">
        <f t="shared" si="547"/>
        <v>-0.19121161879193682</v>
      </c>
      <c r="GI233" s="199">
        <f t="shared" si="548"/>
        <v>-3.4301333277690347</v>
      </c>
      <c r="GJ233" s="199">
        <f t="shared" si="549"/>
        <v>-11.80532453762137</v>
      </c>
    </row>
    <row r="234" spans="1:192" x14ac:dyDescent="0.3">
      <c r="A234" s="6" t="s">
        <v>304</v>
      </c>
      <c r="B234" s="61">
        <v>37196</v>
      </c>
      <c r="C234" s="4">
        <v>86.995000000000005</v>
      </c>
      <c r="D234" s="4">
        <v>90.206999999999994</v>
      </c>
      <c r="E234" s="4">
        <v>63.783000000000001</v>
      </c>
      <c r="F234" s="4">
        <v>101.34399999999999</v>
      </c>
      <c r="G234" s="4">
        <v>144.35499999999999</v>
      </c>
      <c r="H234" s="4">
        <v>225.078</v>
      </c>
      <c r="I234" s="4">
        <v>118.277</v>
      </c>
      <c r="J234" s="4">
        <v>82.66</v>
      </c>
      <c r="K234" s="4">
        <v>84.043999999999997</v>
      </c>
      <c r="L234" s="4">
        <v>82.926000000000002</v>
      </c>
      <c r="M234" s="4">
        <v>95.968000000000004</v>
      </c>
      <c r="N234" s="4">
        <v>104.89</v>
      </c>
      <c r="O234" s="4">
        <v>87.013000000000005</v>
      </c>
      <c r="P234" s="4">
        <v>95.332999999999998</v>
      </c>
      <c r="Q234" s="4">
        <v>116.946</v>
      </c>
      <c r="R234" s="4">
        <v>80.944000000000003</v>
      </c>
      <c r="S234" s="6">
        <v>8106.1</v>
      </c>
      <c r="T234" s="6">
        <v>1401.5</v>
      </c>
      <c r="U234" s="6">
        <v>312.39999999999998</v>
      </c>
      <c r="V234" s="6">
        <v>686</v>
      </c>
      <c r="W234" s="6">
        <v>248.9</v>
      </c>
      <c r="X234" s="255">
        <v>80779</v>
      </c>
      <c r="Y234" s="6">
        <f t="shared" si="430"/>
        <v>80.778999999999996</v>
      </c>
      <c r="Z234" s="6"/>
      <c r="AA234" s="6">
        <v>403.1</v>
      </c>
      <c r="AB234" s="255">
        <v>179372</v>
      </c>
      <c r="AC234" s="6">
        <v>168.9</v>
      </c>
      <c r="AD234" s="6">
        <v>54.9</v>
      </c>
      <c r="AE234" s="6">
        <v>995.9</v>
      </c>
      <c r="AF234" s="6">
        <v>522.1</v>
      </c>
      <c r="AG234" s="4" t="e">
        <v>#N/A</v>
      </c>
      <c r="AH234" s="4" t="e">
        <v>#N/A</v>
      </c>
      <c r="AI234" s="4" t="e">
        <v>#N/A</v>
      </c>
      <c r="AJ234" s="4" t="e">
        <v>#N/A</v>
      </c>
      <c r="AK234" s="4">
        <v>81.486000000000004</v>
      </c>
      <c r="AL234" s="4">
        <v>82.507000000000005</v>
      </c>
      <c r="AM234" s="4">
        <v>88.337000000000003</v>
      </c>
      <c r="AN234" s="4">
        <v>76.206999999999994</v>
      </c>
      <c r="AO234" s="6"/>
      <c r="AP234" s="3">
        <f t="shared" si="452"/>
        <v>0.20696197535503813</v>
      </c>
      <c r="AQ234" s="3">
        <f t="shared" si="453"/>
        <v>-0.49189869098936179</v>
      </c>
      <c r="AR234" s="3">
        <f t="shared" si="454"/>
        <v>2.4406812737707808</v>
      </c>
      <c r="AS234" s="3">
        <f t="shared" si="455"/>
        <v>-2.1374742715908011</v>
      </c>
      <c r="AT234" s="235">
        <f t="shared" si="456"/>
        <v>-8.7430681820513527</v>
      </c>
      <c r="AU234" s="3">
        <f t="shared" si="457"/>
        <v>-19.363877828225185</v>
      </c>
      <c r="AV234" s="3">
        <f t="shared" si="458"/>
        <v>-3.632517084432791</v>
      </c>
      <c r="AW234" s="3">
        <f t="shared" si="459"/>
        <v>0.38247169174235485</v>
      </c>
      <c r="AX234" s="3">
        <f t="shared" si="460"/>
        <v>2.5735843692887941</v>
      </c>
      <c r="AY234" s="3">
        <f t="shared" si="461"/>
        <v>2.0601402037237748</v>
      </c>
      <c r="AZ234" s="3">
        <f t="shared" si="462"/>
        <v>-2.0839737215595778E-2</v>
      </c>
      <c r="BA234" s="3">
        <f t="shared" si="463"/>
        <v>0.69084316238952925</v>
      </c>
      <c r="BB234" s="3">
        <f t="shared" si="464"/>
        <v>-1.1246858578136953</v>
      </c>
      <c r="BC234" s="3">
        <f t="shared" si="465"/>
        <v>1.0629532600561753</v>
      </c>
      <c r="BD234" s="3">
        <f t="shared" si="466"/>
        <v>-1.9755148462542578</v>
      </c>
      <c r="BE234" s="3">
        <f t="shared" si="467"/>
        <v>2.2846302203793902</v>
      </c>
      <c r="BF234" s="3" t="e">
        <f t="shared" si="468"/>
        <v>#N/A</v>
      </c>
      <c r="BG234" s="3" t="e">
        <f t="shared" si="469"/>
        <v>#N/A</v>
      </c>
      <c r="BH234" s="3" t="e">
        <f t="shared" si="470"/>
        <v>#N/A</v>
      </c>
      <c r="BI234" s="3" t="e">
        <f t="shared" si="471"/>
        <v>#N/A</v>
      </c>
      <c r="BJ234" s="3">
        <f t="shared" si="472"/>
        <v>-4.8061960172804428</v>
      </c>
      <c r="BK234" s="3">
        <f t="shared" si="473"/>
        <v>-4.3252526476878081</v>
      </c>
      <c r="BL234" s="3">
        <f t="shared" si="474"/>
        <v>-1.9243402444799889</v>
      </c>
      <c r="BM234" s="3">
        <f t="shared" si="475"/>
        <v>-7.2920311420245705</v>
      </c>
      <c r="BN234" s="3"/>
      <c r="BO234" s="3">
        <f t="shared" si="431"/>
        <v>0.17289448686791428</v>
      </c>
      <c r="BP234" s="3">
        <f t="shared" si="432"/>
        <v>3.8538878128816567E-2</v>
      </c>
      <c r="BQ234" s="3">
        <f t="shared" si="433"/>
        <v>6.4408285118614378E-2</v>
      </c>
      <c r="BR234" s="3">
        <f t="shared" si="434"/>
        <v>0.12285809452140979</v>
      </c>
      <c r="BS234" s="3">
        <f t="shared" si="435"/>
        <v>8.4627626108732923E-2</v>
      </c>
      <c r="BT234" s="3">
        <f t="shared" si="476"/>
        <v>4.9727982630364785E-2</v>
      </c>
      <c r="BU234" s="3">
        <f t="shared" si="436"/>
        <v>0.22290403139493398</v>
      </c>
      <c r="BV234" s="3">
        <f t="shared" si="437"/>
        <v>0.37435590173756739</v>
      </c>
      <c r="BW234" s="3">
        <f t="shared" si="438"/>
        <v>0.20748572063014273</v>
      </c>
      <c r="BX234" s="3">
        <f t="shared" si="439"/>
        <v>0.20748572063014273</v>
      </c>
      <c r="BY234" s="3">
        <f t="shared" si="477"/>
        <v>0.25721370326050752</v>
      </c>
      <c r="BZ234" s="3">
        <f t="shared" si="440"/>
        <v>0.40787204946786371</v>
      </c>
      <c r="CA234" s="3">
        <f t="shared" si="512"/>
        <v>0.59212795053213629</v>
      </c>
      <c r="CB234" s="3">
        <f t="shared" si="478"/>
        <v>0.3290167865707434</v>
      </c>
      <c r="CC234" s="3">
        <f t="shared" si="479"/>
        <v>0.19333333333333336</v>
      </c>
      <c r="CD234" s="3">
        <f t="shared" si="480"/>
        <v>0.47764988009592324</v>
      </c>
      <c r="CE234" s="3">
        <f t="shared" si="481"/>
        <v>0.11937649880095924</v>
      </c>
      <c r="CF234" s="3">
        <f t="shared" si="441"/>
        <v>0.12989944273216897</v>
      </c>
      <c r="CG234" s="3">
        <f t="shared" si="442"/>
        <v>0.13859593761937186</v>
      </c>
      <c r="CH234" s="3">
        <f t="shared" si="513"/>
        <v>0.14074658622611183</v>
      </c>
      <c r="CI234" s="3">
        <f t="shared" si="443"/>
        <v>0.10294716324743095</v>
      </c>
      <c r="CJ234" s="3"/>
      <c r="CK234" s="21">
        <f t="shared" si="482"/>
        <v>-2.043234768196958</v>
      </c>
      <c r="CL234" s="21">
        <f t="shared" si="483"/>
        <v>-1.6433632698448111</v>
      </c>
      <c r="CM234" s="235">
        <f t="shared" si="514"/>
        <v>-0.65400095902916533</v>
      </c>
      <c r="CN234" s="21"/>
      <c r="CO234" s="21">
        <f t="shared" si="484"/>
        <v>2.3447757206588316</v>
      </c>
      <c r="CP234" s="21">
        <f t="shared" si="485"/>
        <v>0.35304872532993248</v>
      </c>
      <c r="CQ234" s="21">
        <f t="shared" si="486"/>
        <v>0.84769674744679646</v>
      </c>
      <c r="CR234" s="3">
        <f t="shared" si="487"/>
        <v>0.42370882046559527</v>
      </c>
      <c r="CS234" s="3">
        <f t="shared" si="488"/>
        <v>0.60247368354875241</v>
      </c>
      <c r="CT234" s="56">
        <f t="shared" si="489"/>
        <v>0.60247368354875241</v>
      </c>
      <c r="CU234" s="236">
        <f t="shared" si="490"/>
        <v>0.61013058346641613</v>
      </c>
      <c r="CV234" s="57">
        <f t="shared" si="491"/>
        <v>-2.6533653516633739</v>
      </c>
      <c r="CW234" s="3">
        <f t="shared" si="553"/>
        <v>-2.534470827946405</v>
      </c>
      <c r="CX234" s="3">
        <f t="shared" si="554"/>
        <v>-7.9021617254909868</v>
      </c>
      <c r="CY234" s="3">
        <f t="shared" si="494"/>
        <v>-9.3531987655177691</v>
      </c>
      <c r="CZ234" s="3">
        <f t="shared" si="495"/>
        <v>-19.974008411691599</v>
      </c>
      <c r="DA234" s="3">
        <f t="shared" si="496"/>
        <v>8.0712578923113121E-2</v>
      </c>
      <c r="DB234" s="3">
        <f t="shared" si="497"/>
        <v>-4.2426476678992069</v>
      </c>
      <c r="DC234" s="3">
        <f t="shared" si="552"/>
        <v>-4.7384174939113759</v>
      </c>
      <c r="DD234" s="3">
        <f t="shared" si="550"/>
        <v>-12.100889347831627</v>
      </c>
      <c r="DE234" s="3">
        <f t="shared" si="551"/>
        <v>-23.817124908138492</v>
      </c>
      <c r="DF234" s="3"/>
      <c r="DG234" s="3">
        <f t="shared" si="515"/>
        <v>0.20696197535503813</v>
      </c>
      <c r="DH234" s="3">
        <f t="shared" si="516"/>
        <v>-1.6433632698448111</v>
      </c>
      <c r="DI234" s="3">
        <f t="shared" si="517"/>
        <v>0.25721370326050752</v>
      </c>
      <c r="DJ234" s="3">
        <f t="shared" si="518"/>
        <v>0.84769674744679646</v>
      </c>
      <c r="DK234" s="272">
        <f>quarterly_final!L242</f>
        <v>0.97610341424455338</v>
      </c>
      <c r="DL234" s="260">
        <f t="shared" si="519"/>
        <v>2.8264286594444026</v>
      </c>
      <c r="DM234" s="267">
        <f t="shared" si="520"/>
        <v>0.33536864215279516</v>
      </c>
      <c r="DN234" s="261">
        <f>'capital shares'!BB232</f>
        <v>0.26367019646649165</v>
      </c>
      <c r="DO234" s="272">
        <f t="shared" si="521"/>
        <v>2.1696103752753029</v>
      </c>
      <c r="DP234" s="260"/>
      <c r="DQ234" s="3"/>
      <c r="DR234" s="3">
        <f t="shared" si="498"/>
        <v>0.11937649880095924</v>
      </c>
      <c r="DS234" s="3">
        <f t="shared" si="522"/>
        <v>-8.7430681820513527</v>
      </c>
      <c r="DT234" s="3">
        <f t="shared" si="499"/>
        <v>-1.6508983615191901</v>
      </c>
      <c r="DU234" s="3">
        <f t="shared" si="523"/>
        <v>-0.68949044891614264</v>
      </c>
      <c r="DV234" s="3">
        <f t="shared" si="524"/>
        <v>9.9185984799765645</v>
      </c>
      <c r="DW234" s="3">
        <f t="shared" si="525"/>
        <v>1.8650207468413544</v>
      </c>
      <c r="DX234" s="3">
        <f>'capital shares'!AY232</f>
        <v>0.15136230706408857</v>
      </c>
      <c r="DY234" s="275">
        <f t="shared" si="526"/>
        <v>2.6807051816800573</v>
      </c>
      <c r="DZ234" s="3"/>
      <c r="EA234" s="3">
        <f t="shared" si="527"/>
        <v>2.3430488531888214</v>
      </c>
      <c r="EB234" s="3">
        <f t="shared" si="528"/>
        <v>0.13859593761937186</v>
      </c>
      <c r="EC234" s="3">
        <f t="shared" si="529"/>
        <v>0.60710149579027384</v>
      </c>
      <c r="ED234" s="3">
        <f t="shared" si="530"/>
        <v>0.33536864215279516</v>
      </c>
      <c r="EE234" s="3">
        <f t="shared" si="531"/>
        <v>-1.1599834635892301</v>
      </c>
      <c r="EF234" s="271">
        <f t="shared" si="532"/>
        <v>0.57596389380931745</v>
      </c>
      <c r="EG234" s="275">
        <f t="shared" si="533"/>
        <v>1.7753305917677209</v>
      </c>
      <c r="EH234" s="275"/>
      <c r="EI234" s="275">
        <f t="shared" si="534"/>
        <v>2.2864253981724758</v>
      </c>
      <c r="EJ234" s="275"/>
      <c r="EK234" s="280"/>
      <c r="EL234" s="280"/>
      <c r="EM234" s="280"/>
      <c r="EN234" s="280"/>
      <c r="EO234" s="280"/>
      <c r="EP234" s="280"/>
      <c r="EQ234" s="280"/>
      <c r="ER234" s="285"/>
      <c r="ES234" s="3"/>
      <c r="ET234" s="3"/>
      <c r="EV234" s="199">
        <f t="shared" si="444"/>
        <v>1</v>
      </c>
      <c r="EW234" s="199">
        <f t="shared" si="445"/>
        <v>8.4627626108732923E-2</v>
      </c>
      <c r="EX234" s="199">
        <f t="shared" si="446"/>
        <v>22.128027041363911</v>
      </c>
      <c r="EY234" s="199">
        <f t="shared" si="447"/>
        <v>2.0836160422397946E-2</v>
      </c>
      <c r="EZ234" s="199">
        <f t="shared" si="448"/>
        <v>6.7726773664277514E-3</v>
      </c>
      <c r="FA234" s="199">
        <f t="shared" si="449"/>
        <v>0.12285809452140979</v>
      </c>
      <c r="FB234" s="199">
        <f t="shared" si="450"/>
        <v>3.8538878128816567E-2</v>
      </c>
      <c r="FC234" s="199">
        <f t="shared" si="451"/>
        <v>6.4408285118614378E-2</v>
      </c>
      <c r="FE234" s="199">
        <f t="shared" si="535"/>
        <v>1</v>
      </c>
      <c r="FF234" s="199">
        <f t="shared" si="536"/>
        <v>8.5143385500922278E-2</v>
      </c>
      <c r="FG234" s="199">
        <f t="shared" si="537"/>
        <v>22.486593686952737</v>
      </c>
      <c r="FH234" s="199">
        <f t="shared" si="538"/>
        <v>2.095846025870491E-2</v>
      </c>
      <c r="FI234" s="199">
        <f t="shared" si="539"/>
        <v>6.7513426420420623E-3</v>
      </c>
      <c r="FJ234" s="199">
        <f t="shared" si="540"/>
        <v>0.1185784435394064</v>
      </c>
      <c r="FK234" s="199">
        <f t="shared" si="541"/>
        <v>4.0498655216427287E-2</v>
      </c>
      <c r="FL234" s="199">
        <f t="shared" si="542"/>
        <v>6.4518077634524926E-2</v>
      </c>
      <c r="FN234" s="200">
        <f t="shared" si="500"/>
        <v>0.20696197535503813</v>
      </c>
      <c r="FO234" s="200">
        <f t="shared" si="501"/>
        <v>-2.1374742715908011</v>
      </c>
      <c r="FP234" s="200">
        <f t="shared" si="502"/>
        <v>0.69084316238952925</v>
      </c>
      <c r="FQ234" s="200">
        <f t="shared" si="503"/>
        <v>-1.1246858578136953</v>
      </c>
      <c r="FR234" s="200">
        <f t="shared" si="504"/>
        <v>1.0629532600561753</v>
      </c>
      <c r="FS234" s="200">
        <f t="shared" si="505"/>
        <v>-1.9755148462542578</v>
      </c>
      <c r="FT234" s="199">
        <f t="shared" si="506"/>
        <v>2.4406812737707808</v>
      </c>
      <c r="FU234" s="199">
        <f t="shared" si="507"/>
        <v>2.2846302203793902</v>
      </c>
      <c r="FX234" s="199">
        <f t="shared" si="508"/>
        <v>0.66629590107923176</v>
      </c>
      <c r="FY234" s="199">
        <f t="shared" si="509"/>
        <v>-0.59167949487504023</v>
      </c>
      <c r="FZ234" s="199">
        <f t="shared" si="510"/>
        <v>2.3448097521158027</v>
      </c>
      <c r="GA234" s="199">
        <f t="shared" si="511"/>
        <v>0.69382403921436453</v>
      </c>
      <c r="GC234" s="199">
        <f t="shared" si="543"/>
        <v>22.690315515993067</v>
      </c>
      <c r="GD234" s="199">
        <f t="shared" si="544"/>
        <v>2.7709802900746972E-2</v>
      </c>
      <c r="GE234" s="199">
        <f t="shared" si="545"/>
        <v>0.10501673285095221</v>
      </c>
      <c r="GF234" s="199">
        <f t="shared" si="546"/>
        <v>-21.823042051744768</v>
      </c>
      <c r="GH234" s="199">
        <f t="shared" si="547"/>
        <v>2.7528138135132774E-2</v>
      </c>
      <c r="GI234" s="199">
        <f t="shared" si="548"/>
        <v>1.2855035340894048</v>
      </c>
      <c r="GJ234" s="199">
        <f t="shared" si="549"/>
        <v>-1.6509857129014383</v>
      </c>
    </row>
    <row r="235" spans="1:192" x14ac:dyDescent="0.3">
      <c r="A235" s="6" t="s">
        <v>303</v>
      </c>
      <c r="B235" s="61">
        <v>37288</v>
      </c>
      <c r="C235" s="4">
        <v>86.956999999999994</v>
      </c>
      <c r="D235" s="4">
        <v>90.135000000000005</v>
      </c>
      <c r="E235" s="4">
        <v>64.385000000000005</v>
      </c>
      <c r="F235" s="4">
        <v>100.902</v>
      </c>
      <c r="G235" s="4">
        <v>142.65</v>
      </c>
      <c r="H235" s="4">
        <v>218.09200000000001</v>
      </c>
      <c r="I235" s="4">
        <v>118.077</v>
      </c>
      <c r="J235" s="4">
        <v>82.477999999999994</v>
      </c>
      <c r="K235" s="4">
        <v>84.123000000000005</v>
      </c>
      <c r="L235" s="4">
        <v>83.021000000000001</v>
      </c>
      <c r="M235" s="4">
        <v>95.741</v>
      </c>
      <c r="N235" s="4">
        <v>104.488</v>
      </c>
      <c r="O235" s="4">
        <v>87.1</v>
      </c>
      <c r="P235" s="4">
        <v>94.605999999999995</v>
      </c>
      <c r="Q235" s="4">
        <v>115.926</v>
      </c>
      <c r="R235" s="4">
        <v>80.817999999999998</v>
      </c>
      <c r="S235" s="6">
        <v>8194.2000000000007</v>
      </c>
      <c r="T235" s="6">
        <v>1371.9</v>
      </c>
      <c r="U235" s="6">
        <v>298.60000000000002</v>
      </c>
      <c r="V235" s="6">
        <v>671.4</v>
      </c>
      <c r="W235" s="6">
        <v>241.8</v>
      </c>
      <c r="X235" s="255">
        <v>82500</v>
      </c>
      <c r="Y235" s="6">
        <f t="shared" si="430"/>
        <v>82.5</v>
      </c>
      <c r="Z235" s="6"/>
      <c r="AA235" s="6">
        <v>401.9</v>
      </c>
      <c r="AB235" s="255">
        <v>180319</v>
      </c>
      <c r="AC235" s="6">
        <v>165.6</v>
      </c>
      <c r="AD235" s="6">
        <v>55.9</v>
      </c>
      <c r="AE235" s="6">
        <v>974.9</v>
      </c>
      <c r="AF235" s="6">
        <v>538.29999999999995</v>
      </c>
      <c r="AG235" s="4" t="e">
        <v>#N/A</v>
      </c>
      <c r="AH235" s="4" t="e">
        <v>#N/A</v>
      </c>
      <c r="AI235" s="4" t="e">
        <v>#N/A</v>
      </c>
      <c r="AJ235" s="4" t="e">
        <v>#N/A</v>
      </c>
      <c r="AK235" s="4">
        <v>81.591999999999999</v>
      </c>
      <c r="AL235" s="4">
        <v>82.53</v>
      </c>
      <c r="AM235" s="4">
        <v>88.168999999999997</v>
      </c>
      <c r="AN235" s="4">
        <v>76.513999999999996</v>
      </c>
      <c r="AO235" s="6"/>
      <c r="AP235" s="3">
        <f t="shared" si="452"/>
        <v>-0.17476085634875679</v>
      </c>
      <c r="AQ235" s="3">
        <f t="shared" si="453"/>
        <v>-0.31939316997899359</v>
      </c>
      <c r="AR235" s="3">
        <f t="shared" si="454"/>
        <v>3.7575958245635617</v>
      </c>
      <c r="AS235" s="3">
        <f t="shared" si="455"/>
        <v>-1.7483686350245529</v>
      </c>
      <c r="AT235" s="235">
        <f t="shared" si="456"/>
        <v>-4.7525863528447978</v>
      </c>
      <c r="AU235" s="3">
        <f t="shared" si="457"/>
        <v>-12.612006673226409</v>
      </c>
      <c r="AV235" s="3">
        <f t="shared" si="458"/>
        <v>-0.67695083725484761</v>
      </c>
      <c r="AW235" s="3">
        <f t="shared" si="459"/>
        <v>-0.88168718859822026</v>
      </c>
      <c r="AX235" s="3">
        <f t="shared" si="460"/>
        <v>0.37581692394526306</v>
      </c>
      <c r="AY235" s="3">
        <f t="shared" si="461"/>
        <v>0.45797759707825564</v>
      </c>
      <c r="AZ235" s="3">
        <f t="shared" si="462"/>
        <v>-0.94726948067885786</v>
      </c>
      <c r="BA235" s="3">
        <f t="shared" si="463"/>
        <v>-1.5359798793169706</v>
      </c>
      <c r="BB235" s="3">
        <f t="shared" si="464"/>
        <v>0.39974043174524154</v>
      </c>
      <c r="BC235" s="3">
        <f t="shared" si="465"/>
        <v>-3.0620506593728294</v>
      </c>
      <c r="BD235" s="3">
        <f t="shared" si="466"/>
        <v>-3.5040933149028257</v>
      </c>
      <c r="BE235" s="3">
        <f t="shared" si="467"/>
        <v>-0.62313782214484503</v>
      </c>
      <c r="BF235" s="3" t="e">
        <f t="shared" si="468"/>
        <v>#N/A</v>
      </c>
      <c r="BG235" s="3" t="e">
        <f t="shared" si="469"/>
        <v>#N/A</v>
      </c>
      <c r="BH235" s="3" t="e">
        <f t="shared" si="470"/>
        <v>#N/A</v>
      </c>
      <c r="BI235" s="3" t="e">
        <f t="shared" si="471"/>
        <v>#N/A</v>
      </c>
      <c r="BJ235" s="3">
        <f t="shared" si="472"/>
        <v>0.51999663929224982</v>
      </c>
      <c r="BK235" s="3">
        <f t="shared" si="473"/>
        <v>0.11149015141521655</v>
      </c>
      <c r="BL235" s="3">
        <f t="shared" si="474"/>
        <v>-0.76144743287002459</v>
      </c>
      <c r="BM235" s="3">
        <f t="shared" si="475"/>
        <v>1.608163453727196</v>
      </c>
      <c r="BN235" s="3"/>
      <c r="BO235" s="3">
        <f t="shared" si="431"/>
        <v>0.16742329940689757</v>
      </c>
      <c r="BP235" s="3">
        <f t="shared" si="432"/>
        <v>3.6440409069829878E-2</v>
      </c>
      <c r="BQ235" s="3">
        <f t="shared" si="433"/>
        <v>6.569280710746625E-2</v>
      </c>
      <c r="BR235" s="3">
        <f t="shared" si="434"/>
        <v>0.11897439652437089</v>
      </c>
      <c r="BS235" s="3">
        <f t="shared" si="435"/>
        <v>8.1936003514681111E-2</v>
      </c>
      <c r="BT235" s="3">
        <f t="shared" si="476"/>
        <v>4.904688682238656E-2</v>
      </c>
      <c r="BU235" s="3">
        <f t="shared" si="436"/>
        <v>0.21765434798454697</v>
      </c>
      <c r="BV235" s="3">
        <f t="shared" si="437"/>
        <v>0.35679292627554071</v>
      </c>
      <c r="BW235" s="3">
        <f t="shared" si="438"/>
        <v>0.200910400039052</v>
      </c>
      <c r="BX235" s="3">
        <f t="shared" si="439"/>
        <v>0.200910400039052</v>
      </c>
      <c r="BY235" s="3">
        <f t="shared" si="477"/>
        <v>0.24995728686143853</v>
      </c>
      <c r="BZ235" s="3">
        <f t="shared" si="440"/>
        <v>0.4078236044463342</v>
      </c>
      <c r="CA235" s="3">
        <f t="shared" si="512"/>
        <v>0.59217639555366586</v>
      </c>
      <c r="CB235" s="3">
        <f t="shared" si="478"/>
        <v>0.32780001952934285</v>
      </c>
      <c r="CC235" s="3">
        <f t="shared" si="479"/>
        <v>0.1962210721609218</v>
      </c>
      <c r="CD235" s="3">
        <f t="shared" si="480"/>
        <v>0.47597890830973538</v>
      </c>
      <c r="CE235" s="3">
        <f t="shared" si="481"/>
        <v>0.11805487745337372</v>
      </c>
      <c r="CF235" s="3">
        <f t="shared" si="441"/>
        <v>0.12781197025000379</v>
      </c>
      <c r="CG235" s="3">
        <f t="shared" si="442"/>
        <v>0.1361698665798893</v>
      </c>
      <c r="CH235" s="3">
        <f t="shared" si="513"/>
        <v>0.13738290209963058</v>
      </c>
      <c r="CI235" s="3">
        <f t="shared" si="443"/>
        <v>0.10213321617729612</v>
      </c>
      <c r="CJ235" s="3"/>
      <c r="CK235" s="21">
        <f t="shared" si="482"/>
        <v>-2.7880248194795243</v>
      </c>
      <c r="CL235" s="21">
        <f t="shared" si="483"/>
        <v>-2.4294875822411242</v>
      </c>
      <c r="CM235" s="235">
        <f t="shared" si="514"/>
        <v>-2.1165485392738135</v>
      </c>
      <c r="CN235" s="21"/>
      <c r="CO235" s="21">
        <f t="shared" si="484"/>
        <v>0.9783463136693753</v>
      </c>
      <c r="CP235" s="21">
        <f t="shared" si="485"/>
        <v>-0.14567666610949412</v>
      </c>
      <c r="CQ235" s="21">
        <f t="shared" si="486"/>
        <v>0.57664351722311857</v>
      </c>
      <c r="CR235" s="3">
        <f t="shared" si="487"/>
        <v>-3.4318432968774681E-2</v>
      </c>
      <c r="CS235" s="3">
        <f t="shared" si="488"/>
        <v>0.51266716422518854</v>
      </c>
      <c r="CT235" s="56">
        <f t="shared" si="489"/>
        <v>0.51266716422518854</v>
      </c>
      <c r="CU235" s="236">
        <f t="shared" si="490"/>
        <v>0.51837306622440515</v>
      </c>
      <c r="CV235" s="57">
        <f t="shared" si="491"/>
        <v>-3.3063978857039293</v>
      </c>
      <c r="CW235" s="3">
        <f t="shared" si="553"/>
        <v>-1.2798204990944297</v>
      </c>
      <c r="CX235" s="3">
        <f t="shared" si="554"/>
        <v>1.089790387502791</v>
      </c>
      <c r="CY235" s="3">
        <f t="shared" si="494"/>
        <v>-5.2709594190692028</v>
      </c>
      <c r="CZ235" s="3">
        <f t="shared" si="495"/>
        <v>-13.130379739450815</v>
      </c>
      <c r="DA235" s="3">
        <f t="shared" si="496"/>
        <v>-2.0543529455413756</v>
      </c>
      <c r="DB235" s="3">
        <f t="shared" si="497"/>
        <v>-1.1953239034792529</v>
      </c>
      <c r="DC235" s="3">
        <f t="shared" si="552"/>
        <v>-3.9002457584284782</v>
      </c>
      <c r="DD235" s="3">
        <f t="shared" si="550"/>
        <v>-9.059747634310618</v>
      </c>
      <c r="DE235" s="3">
        <f t="shared" si="551"/>
        <v>-17.772264693665637</v>
      </c>
      <c r="DF235" s="3"/>
      <c r="DG235" s="3">
        <f t="shared" si="515"/>
        <v>-0.17476085634875679</v>
      </c>
      <c r="DH235" s="3">
        <f t="shared" si="516"/>
        <v>-2.4294875822411242</v>
      </c>
      <c r="DI235" s="3">
        <f t="shared" si="517"/>
        <v>0.24995728686143853</v>
      </c>
      <c r="DJ235" s="3">
        <f t="shared" si="518"/>
        <v>0.57664351722311857</v>
      </c>
      <c r="DK235" s="272">
        <f>quarterly_final!L243</f>
        <v>6.7567291503146958</v>
      </c>
      <c r="DL235" s="260">
        <f t="shared" si="519"/>
        <v>9.0114558762070622</v>
      </c>
      <c r="DM235" s="267">
        <f t="shared" si="520"/>
        <v>6.0053247767428202</v>
      </c>
      <c r="DN235" s="261">
        <f>'capital shares'!BB233</f>
        <v>0.26945208807882032</v>
      </c>
      <c r="DO235" s="272">
        <f t="shared" si="521"/>
        <v>8.2014475744177417</v>
      </c>
      <c r="DP235" s="260"/>
      <c r="DQ235" s="3"/>
      <c r="DR235" s="3">
        <f t="shared" si="498"/>
        <v>0.11805487745337372</v>
      </c>
      <c r="DS235" s="3">
        <f t="shared" si="522"/>
        <v>-4.7525863528447978</v>
      </c>
      <c r="DT235" s="3">
        <f t="shared" si="499"/>
        <v>-2.4268640164725528</v>
      </c>
      <c r="DU235" s="3">
        <f t="shared" si="523"/>
        <v>-2.1155488808797669</v>
      </c>
      <c r="DV235" s="3">
        <f t="shared" si="524"/>
        <v>11.337178212579307</v>
      </c>
      <c r="DW235" s="3">
        <f t="shared" si="525"/>
        <v>8.7001407406142768</v>
      </c>
      <c r="DX235" s="3">
        <f>'capital shares'!AY233</f>
        <v>0.15044072136803349</v>
      </c>
      <c r="DY235" s="275">
        <f t="shared" si="526"/>
        <v>8.3707347717179292</v>
      </c>
      <c r="DZ235" s="3"/>
      <c r="EA235" s="3">
        <f t="shared" si="527"/>
        <v>0.93987695489796819</v>
      </c>
      <c r="EB235" s="3">
        <f t="shared" si="528"/>
        <v>0.1361698665798893</v>
      </c>
      <c r="EC235" s="3">
        <f t="shared" si="529"/>
        <v>0.51938521280427508</v>
      </c>
      <c r="ED235" s="3">
        <f t="shared" si="530"/>
        <v>6.0053247767428202</v>
      </c>
      <c r="EE235" s="3">
        <f t="shared" si="531"/>
        <v>5.6420913390679708</v>
      </c>
      <c r="EF235" s="271">
        <f t="shared" si="532"/>
        <v>6.0625830811616641</v>
      </c>
      <c r="EG235" s="275">
        <f t="shared" si="533"/>
        <v>8.1035735661762054</v>
      </c>
      <c r="EH235" s="275"/>
      <c r="EI235" s="275">
        <f t="shared" si="534"/>
        <v>8.2728607634763947</v>
      </c>
      <c r="EJ235" s="275"/>
      <c r="EK235" s="280"/>
      <c r="EL235" s="280"/>
      <c r="EM235" s="280"/>
      <c r="EN235" s="280"/>
      <c r="EO235" s="280"/>
      <c r="EP235" s="280"/>
      <c r="EQ235" s="280"/>
      <c r="ER235" s="285"/>
      <c r="ES235" s="3"/>
      <c r="ET235" s="3"/>
      <c r="EV235" s="199">
        <f t="shared" si="444"/>
        <v>1</v>
      </c>
      <c r="EW235" s="199">
        <f t="shared" si="445"/>
        <v>8.1936003514681111E-2</v>
      </c>
      <c r="EX235" s="199">
        <f t="shared" si="446"/>
        <v>22.005686949305606</v>
      </c>
      <c r="EY235" s="199">
        <f t="shared" si="447"/>
        <v>2.0209416416489708E-2</v>
      </c>
      <c r="EZ235" s="199">
        <f t="shared" si="448"/>
        <v>6.8218984159527461E-3</v>
      </c>
      <c r="FA235" s="199">
        <f t="shared" si="449"/>
        <v>0.11897439652437089</v>
      </c>
      <c r="FB235" s="199">
        <f t="shared" si="450"/>
        <v>3.6440409069829878E-2</v>
      </c>
      <c r="FC235" s="199">
        <f t="shared" si="451"/>
        <v>6.569280710746625E-2</v>
      </c>
      <c r="FE235" s="199">
        <f t="shared" si="535"/>
        <v>1</v>
      </c>
      <c r="FF235" s="199">
        <f t="shared" si="536"/>
        <v>8.3281814811707017E-2</v>
      </c>
      <c r="FG235" s="199">
        <f t="shared" si="537"/>
        <v>22.06685699533476</v>
      </c>
      <c r="FH235" s="199">
        <f t="shared" si="538"/>
        <v>2.0522788419443827E-2</v>
      </c>
      <c r="FI235" s="199">
        <f t="shared" si="539"/>
        <v>6.7972878911902491E-3</v>
      </c>
      <c r="FJ235" s="199">
        <f t="shared" si="540"/>
        <v>0.12091624552289035</v>
      </c>
      <c r="FK235" s="199">
        <f t="shared" si="541"/>
        <v>3.7489643599323219E-2</v>
      </c>
      <c r="FL235" s="199">
        <f t="shared" si="542"/>
        <v>6.5050546113040314E-2</v>
      </c>
      <c r="FN235" s="200">
        <f t="shared" si="500"/>
        <v>-0.17476085634875679</v>
      </c>
      <c r="FO235" s="200">
        <f t="shared" si="501"/>
        <v>-1.7483686350245529</v>
      </c>
      <c r="FP235" s="200">
        <f t="shared" si="502"/>
        <v>-1.5359798793169706</v>
      </c>
      <c r="FQ235" s="200">
        <f t="shared" si="503"/>
        <v>0.39974043174524154</v>
      </c>
      <c r="FR235" s="200">
        <f t="shared" si="504"/>
        <v>-3.0620506593728294</v>
      </c>
      <c r="FS235" s="200">
        <f t="shared" si="505"/>
        <v>-3.5040933149028257</v>
      </c>
      <c r="FT235" s="199">
        <f t="shared" si="506"/>
        <v>3.7575958245635617</v>
      </c>
      <c r="FU235" s="199">
        <f t="shared" si="507"/>
        <v>-0.62313782214484503</v>
      </c>
      <c r="FX235" s="199">
        <f t="shared" si="508"/>
        <v>-1.5474595783153371</v>
      </c>
      <c r="FY235" s="199">
        <f t="shared" si="509"/>
        <v>-0.46155989545508952</v>
      </c>
      <c r="FZ235" s="199">
        <f t="shared" si="510"/>
        <v>0.97849899537373786</v>
      </c>
      <c r="GA235" s="199">
        <f t="shared" si="511"/>
        <v>-1.59811253273896</v>
      </c>
      <c r="GC235" s="199">
        <f t="shared" si="543"/>
        <v>22.271055055669358</v>
      </c>
      <c r="GD235" s="199">
        <f t="shared" si="544"/>
        <v>2.7320076310634076E-2</v>
      </c>
      <c r="GE235" s="199">
        <f t="shared" si="545"/>
        <v>0.10254018971236353</v>
      </c>
      <c r="GF235" s="199">
        <f t="shared" si="546"/>
        <v>-21.400915321692356</v>
      </c>
      <c r="GH235" s="199">
        <f t="shared" si="547"/>
        <v>-5.0652954423622942E-2</v>
      </c>
      <c r="GI235" s="199">
        <f t="shared" si="548"/>
        <v>-1.1365526372838706</v>
      </c>
      <c r="GJ235" s="199">
        <f t="shared" si="549"/>
        <v>-2.5766115281126978</v>
      </c>
    </row>
    <row r="236" spans="1:192" x14ac:dyDescent="0.3">
      <c r="A236" s="6" t="s">
        <v>302</v>
      </c>
      <c r="B236" s="61">
        <v>37377</v>
      </c>
      <c r="C236" s="4">
        <v>87.262</v>
      </c>
      <c r="D236" s="4">
        <v>89.998000000000005</v>
      </c>
      <c r="E236" s="4">
        <v>65.090999999999994</v>
      </c>
      <c r="F236" s="4">
        <v>100.42700000000001</v>
      </c>
      <c r="G236" s="4">
        <v>140.77199999999999</v>
      </c>
      <c r="H236" s="4">
        <v>213.678</v>
      </c>
      <c r="I236" s="4">
        <v>116.98699999999999</v>
      </c>
      <c r="J236" s="4">
        <v>82.441999999999993</v>
      </c>
      <c r="K236" s="4">
        <v>84.328000000000003</v>
      </c>
      <c r="L236" s="4">
        <v>82.878</v>
      </c>
      <c r="M236" s="4">
        <v>95.25</v>
      </c>
      <c r="N236" s="4">
        <v>103.167</v>
      </c>
      <c r="O236" s="4">
        <v>86.929000000000002</v>
      </c>
      <c r="P236" s="4">
        <v>95.561999999999998</v>
      </c>
      <c r="Q236" s="4">
        <v>115.36</v>
      </c>
      <c r="R236" s="4">
        <v>81.28</v>
      </c>
      <c r="S236" s="6">
        <v>8261.7000000000007</v>
      </c>
      <c r="T236" s="6">
        <v>1351.6</v>
      </c>
      <c r="U236" s="6">
        <v>285.3</v>
      </c>
      <c r="V236" s="6">
        <v>660.7</v>
      </c>
      <c r="W236" s="6">
        <v>237.7</v>
      </c>
      <c r="X236" s="255">
        <v>79259</v>
      </c>
      <c r="Y236" s="6">
        <f t="shared" si="430"/>
        <v>79.259</v>
      </c>
      <c r="Z236" s="6"/>
      <c r="AA236" s="6">
        <v>405.6</v>
      </c>
      <c r="AB236" s="255">
        <v>182761</v>
      </c>
      <c r="AC236" s="6">
        <v>165.9</v>
      </c>
      <c r="AD236" s="6">
        <v>57</v>
      </c>
      <c r="AE236" s="6">
        <v>979.7</v>
      </c>
      <c r="AF236" s="6">
        <v>554.79999999999995</v>
      </c>
      <c r="AG236" s="4" t="e">
        <v>#N/A</v>
      </c>
      <c r="AH236" s="4" t="e">
        <v>#N/A</v>
      </c>
      <c r="AI236" s="4" t="e">
        <v>#N/A</v>
      </c>
      <c r="AJ236" s="4" t="e">
        <v>#N/A</v>
      </c>
      <c r="AK236" s="4">
        <v>81.721000000000004</v>
      </c>
      <c r="AL236" s="4">
        <v>82.707999999999998</v>
      </c>
      <c r="AM236" s="4">
        <v>88.168000000000006</v>
      </c>
      <c r="AN236" s="4">
        <v>76.738</v>
      </c>
      <c r="AO236" s="6"/>
      <c r="AP236" s="3">
        <f t="shared" si="452"/>
        <v>1.4005375376658116</v>
      </c>
      <c r="AQ236" s="3">
        <f t="shared" si="453"/>
        <v>-0.6084394371501356</v>
      </c>
      <c r="AR236" s="3">
        <f t="shared" si="454"/>
        <v>4.3622416334388836</v>
      </c>
      <c r="AS236" s="3">
        <f t="shared" si="455"/>
        <v>-1.8874613447635802</v>
      </c>
      <c r="AT236" s="235">
        <f t="shared" si="456"/>
        <v>-5.3010069391701879</v>
      </c>
      <c r="AU236" s="3">
        <f t="shared" si="457"/>
        <v>-8.1787132581815598</v>
      </c>
      <c r="AV236" s="3">
        <f t="shared" si="458"/>
        <v>-3.7096546047993706</v>
      </c>
      <c r="AW236" s="3">
        <f t="shared" si="459"/>
        <v>-0.17463012647001608</v>
      </c>
      <c r="AX236" s="3">
        <f t="shared" si="460"/>
        <v>0.97357736648894033</v>
      </c>
      <c r="AY236" s="3">
        <f t="shared" si="461"/>
        <v>-0.68957635870500933</v>
      </c>
      <c r="AZ236" s="3">
        <f t="shared" si="462"/>
        <v>-2.0566459432364734</v>
      </c>
      <c r="BA236" s="3">
        <f t="shared" si="463"/>
        <v>-5.0892791224512361</v>
      </c>
      <c r="BB236" s="3">
        <f t="shared" si="464"/>
        <v>-0.78607613688802624</v>
      </c>
      <c r="BC236" s="3">
        <f t="shared" si="465"/>
        <v>4.021741001599012</v>
      </c>
      <c r="BD236" s="3">
        <f t="shared" si="466"/>
        <v>-1.9577531882650081</v>
      </c>
      <c r="BE236" s="3">
        <f t="shared" si="467"/>
        <v>2.2801083343813979</v>
      </c>
      <c r="BF236" s="3" t="e">
        <f t="shared" si="468"/>
        <v>#N/A</v>
      </c>
      <c r="BG236" s="3" t="e">
        <f t="shared" si="469"/>
        <v>#N/A</v>
      </c>
      <c r="BH236" s="3" t="e">
        <f t="shared" si="470"/>
        <v>#N/A</v>
      </c>
      <c r="BI236" s="3" t="e">
        <f t="shared" si="471"/>
        <v>#N/A</v>
      </c>
      <c r="BJ236" s="3">
        <f t="shared" si="472"/>
        <v>0.63191553313762139</v>
      </c>
      <c r="BK236" s="3">
        <f t="shared" si="473"/>
        <v>0.86178757357221414</v>
      </c>
      <c r="BL236" s="3">
        <f t="shared" si="474"/>
        <v>-4.5367676664720118E-3</v>
      </c>
      <c r="BM236" s="3">
        <f t="shared" si="475"/>
        <v>1.1693167307102537</v>
      </c>
      <c r="BN236" s="3"/>
      <c r="BO236" s="3">
        <f t="shared" si="431"/>
        <v>0.16359829090865075</v>
      </c>
      <c r="BP236" s="3">
        <f t="shared" si="432"/>
        <v>3.4532844329859473E-2</v>
      </c>
      <c r="BQ236" s="3">
        <f t="shared" si="433"/>
        <v>6.7153249331251427E-2</v>
      </c>
      <c r="BR236" s="3">
        <f t="shared" si="434"/>
        <v>0.11858334241136811</v>
      </c>
      <c r="BS236" s="3">
        <f t="shared" si="435"/>
        <v>7.997143445053681E-2</v>
      </c>
      <c r="BT236" s="3">
        <f t="shared" si="476"/>
        <v>4.9094012128254476E-2</v>
      </c>
      <c r="BU236" s="3">
        <f t="shared" si="436"/>
        <v>0.2110831606984315</v>
      </c>
      <c r="BV236" s="3">
        <f t="shared" si="437"/>
        <v>0.33960242828234738</v>
      </c>
      <c r="BW236" s="3">
        <f t="shared" si="438"/>
        <v>0.19855477686190492</v>
      </c>
      <c r="BX236" s="3">
        <f t="shared" si="439"/>
        <v>0.19855477686190492</v>
      </c>
      <c r="BY236" s="3">
        <f t="shared" si="477"/>
        <v>0.24764878899015941</v>
      </c>
      <c r="BZ236" s="3">
        <f t="shared" si="440"/>
        <v>0.40276761765423069</v>
      </c>
      <c r="CA236" s="3">
        <f t="shared" si="512"/>
        <v>0.59723238234576925</v>
      </c>
      <c r="CB236" s="3">
        <f t="shared" si="478"/>
        <v>0.32292277614858261</v>
      </c>
      <c r="CC236" s="3">
        <f t="shared" si="479"/>
        <v>0.19824046920821115</v>
      </c>
      <c r="CD236" s="3">
        <f t="shared" si="480"/>
        <v>0.4788367546432063</v>
      </c>
      <c r="CE236" s="3">
        <f t="shared" si="481"/>
        <v>0.11617790811339197</v>
      </c>
      <c r="CF236" s="3">
        <f t="shared" si="441"/>
        <v>0.12687840756346938</v>
      </c>
      <c r="CG236" s="3">
        <f t="shared" si="442"/>
        <v>0.13515774570844794</v>
      </c>
      <c r="CH236" s="3">
        <f t="shared" si="513"/>
        <v>0.13566380614416862</v>
      </c>
      <c r="CI236" s="3">
        <f t="shared" si="443"/>
        <v>0.10168609366111089</v>
      </c>
      <c r="CJ236" s="3"/>
      <c r="CK236" s="21">
        <f t="shared" si="482"/>
        <v>-1.9292642126012458</v>
      </c>
      <c r="CL236" s="21">
        <f t="shared" si="483"/>
        <v>-1.9543876300848482</v>
      </c>
      <c r="CM236" s="235">
        <f t="shared" si="514"/>
        <v>-1.5104514438247632</v>
      </c>
      <c r="CN236" s="21"/>
      <c r="CO236" s="21">
        <f t="shared" si="484"/>
        <v>3.0051023128983596</v>
      </c>
      <c r="CP236" s="21">
        <f t="shared" si="485"/>
        <v>1.7934889101729004</v>
      </c>
      <c r="CQ236" s="21">
        <f t="shared" si="486"/>
        <v>2.5048663973626839</v>
      </c>
      <c r="CR236" s="3">
        <f t="shared" si="487"/>
        <v>1.6863395191973336</v>
      </c>
      <c r="CS236" s="3">
        <f t="shared" si="488"/>
        <v>2.4263507587095812</v>
      </c>
      <c r="CT236" s="56">
        <f t="shared" si="489"/>
        <v>2.4263507587095812</v>
      </c>
      <c r="CU236" s="236">
        <f t="shared" si="490"/>
        <v>2.4295895223982371</v>
      </c>
      <c r="CV236" s="57">
        <f t="shared" si="491"/>
        <v>-4.3588537349994834</v>
      </c>
      <c r="CW236" s="3">
        <f t="shared" si="553"/>
        <v>-2.4341262900647092</v>
      </c>
      <c r="CX236" s="3">
        <f t="shared" si="554"/>
        <v>-1.2602727916879835</v>
      </c>
      <c r="CY236" s="3">
        <f t="shared" si="494"/>
        <v>-7.7305964615684246</v>
      </c>
      <c r="CZ236" s="3">
        <f t="shared" si="495"/>
        <v>-10.608302780579796</v>
      </c>
      <c r="DA236" s="3">
        <f t="shared" si="496"/>
        <v>-7.5188686448494728</v>
      </c>
      <c r="DB236" s="3">
        <f t="shared" si="497"/>
        <v>-6.1392441271976077</v>
      </c>
      <c r="DC236" s="3">
        <f t="shared" si="552"/>
        <v>-3.4227486222639993</v>
      </c>
      <c r="DD236" s="3">
        <f t="shared" si="550"/>
        <v>-7.9999110070190529</v>
      </c>
      <c r="DE236" s="3">
        <f t="shared" si="551"/>
        <v>-15.78339930539534</v>
      </c>
      <c r="DF236" s="3"/>
      <c r="DG236" s="3">
        <f t="shared" si="515"/>
        <v>1.4005375376658116</v>
      </c>
      <c r="DH236" s="3">
        <f t="shared" si="516"/>
        <v>-1.9543876300848482</v>
      </c>
      <c r="DI236" s="3">
        <f t="shared" si="517"/>
        <v>0.24764878899015941</v>
      </c>
      <c r="DJ236" s="3">
        <f t="shared" si="518"/>
        <v>2.5048663973626839</v>
      </c>
      <c r="DK236" s="272">
        <f>quarterly_final!L244</f>
        <v>-0.12942633653405911</v>
      </c>
      <c r="DL236" s="260">
        <f t="shared" si="519"/>
        <v>3.2254988312166004</v>
      </c>
      <c r="DM236" s="267">
        <f t="shared" si="520"/>
        <v>-1.2337551962309314</v>
      </c>
      <c r="DN236" s="261">
        <f>'capital shares'!BB234</f>
        <v>0.27551283322164205</v>
      </c>
      <c r="DO236" s="272">
        <f t="shared" si="521"/>
        <v>1.9969171200595128</v>
      </c>
      <c r="DP236" s="260"/>
      <c r="DQ236" s="3"/>
      <c r="DR236" s="3">
        <f t="shared" si="498"/>
        <v>0.11617790811339197</v>
      </c>
      <c r="DS236" s="3">
        <f t="shared" si="522"/>
        <v>-5.3010069391701879</v>
      </c>
      <c r="DT236" s="3">
        <f t="shared" si="499"/>
        <v>-1.9546588971677612</v>
      </c>
      <c r="DU236" s="3">
        <f t="shared" si="523"/>
        <v>-1.5147833623649205</v>
      </c>
      <c r="DV236" s="3">
        <f t="shared" si="524"/>
        <v>6.5718468732190267</v>
      </c>
      <c r="DW236" s="3">
        <f t="shared" si="525"/>
        <v>2.7856232964137595</v>
      </c>
      <c r="DX236" s="3">
        <f>'capital shares'!AY234</f>
        <v>0.15063219237181188</v>
      </c>
      <c r="DY236" s="275">
        <f t="shared" si="526"/>
        <v>2.2485600982991079</v>
      </c>
      <c r="DZ236" s="3"/>
      <c r="EA236" s="3">
        <f t="shared" si="527"/>
        <v>2.9872058587488555</v>
      </c>
      <c r="EB236" s="3">
        <f t="shared" si="528"/>
        <v>0.13515774570844794</v>
      </c>
      <c r="EC236" s="3">
        <f t="shared" si="529"/>
        <v>2.4294862757929017</v>
      </c>
      <c r="ED236" s="3">
        <f t="shared" si="530"/>
        <v>-1.2337551962309314</v>
      </c>
      <c r="EE236" s="3">
        <f t="shared" si="531"/>
        <v>-1.7160946576171028</v>
      </c>
      <c r="EF236" s="271">
        <f t="shared" si="532"/>
        <v>-1.158375074661149</v>
      </c>
      <c r="EG236" s="275">
        <f t="shared" si="533"/>
        <v>1.8640264084784079</v>
      </c>
      <c r="EH236" s="275"/>
      <c r="EI236" s="275">
        <f t="shared" si="534"/>
        <v>2.115669386718003</v>
      </c>
      <c r="EJ236" s="275"/>
      <c r="EK236" s="280"/>
      <c r="EL236" s="280"/>
      <c r="EM236" s="280"/>
      <c r="EN236" s="280"/>
      <c r="EO236" s="280"/>
      <c r="EP236" s="280"/>
      <c r="EQ236" s="280"/>
      <c r="ER236" s="285"/>
      <c r="ES236" s="3"/>
      <c r="ET236" s="3"/>
      <c r="EV236" s="199">
        <f t="shared" si="444"/>
        <v>1</v>
      </c>
      <c r="EW236" s="199">
        <f t="shared" si="445"/>
        <v>7.997143445053681E-2</v>
      </c>
      <c r="EX236" s="199">
        <f t="shared" si="446"/>
        <v>22.121476209496834</v>
      </c>
      <c r="EY236" s="199">
        <f t="shared" si="447"/>
        <v>2.0080612948908821E-2</v>
      </c>
      <c r="EZ236" s="199">
        <f t="shared" si="448"/>
        <v>6.8993064381422707E-3</v>
      </c>
      <c r="FA236" s="199">
        <f t="shared" si="449"/>
        <v>0.11858334241136811</v>
      </c>
      <c r="FB236" s="199">
        <f t="shared" si="450"/>
        <v>3.4532844329859473E-2</v>
      </c>
      <c r="FC236" s="199">
        <f t="shared" si="451"/>
        <v>6.7153249331251427E-2</v>
      </c>
      <c r="FE236" s="199">
        <f t="shared" si="535"/>
        <v>1</v>
      </c>
      <c r="FF236" s="199">
        <f t="shared" si="536"/>
        <v>8.095371898260896E-2</v>
      </c>
      <c r="FG236" s="199">
        <f t="shared" si="537"/>
        <v>22.06358157940122</v>
      </c>
      <c r="FH236" s="199">
        <f t="shared" si="538"/>
        <v>2.0145014682699264E-2</v>
      </c>
      <c r="FI236" s="199">
        <f t="shared" si="539"/>
        <v>6.8606024270475088E-3</v>
      </c>
      <c r="FJ236" s="199">
        <f t="shared" si="540"/>
        <v>0.1187788694678695</v>
      </c>
      <c r="FK236" s="199">
        <f t="shared" si="541"/>
        <v>3.5486626699844676E-2</v>
      </c>
      <c r="FL236" s="199">
        <f t="shared" si="542"/>
        <v>6.6423028219358832E-2</v>
      </c>
      <c r="FN236" s="200">
        <f t="shared" si="500"/>
        <v>1.4005375376658116</v>
      </c>
      <c r="FO236" s="200">
        <f t="shared" si="501"/>
        <v>-1.8874613447635802</v>
      </c>
      <c r="FP236" s="200">
        <f t="shared" si="502"/>
        <v>-5.0892791224512361</v>
      </c>
      <c r="FQ236" s="200">
        <f t="shared" si="503"/>
        <v>-0.78607613688802624</v>
      </c>
      <c r="FR236" s="200">
        <f t="shared" si="504"/>
        <v>4.021741001599012</v>
      </c>
      <c r="FS236" s="200">
        <f t="shared" si="505"/>
        <v>-1.9577531882650081</v>
      </c>
      <c r="FT236" s="199">
        <f t="shared" si="506"/>
        <v>4.3622416334388836</v>
      </c>
      <c r="FU236" s="199">
        <f t="shared" si="507"/>
        <v>2.2801083343813979</v>
      </c>
      <c r="FX236" s="199">
        <f t="shared" si="508"/>
        <v>-5.0609294274318035</v>
      </c>
      <c r="FY236" s="199">
        <f t="shared" si="509"/>
        <v>0.43531872311686237</v>
      </c>
      <c r="FZ236" s="199">
        <f t="shared" si="510"/>
        <v>3.0051415727094954</v>
      </c>
      <c r="GA236" s="199">
        <f t="shared" si="511"/>
        <v>-5.317612672871797</v>
      </c>
      <c r="GC236" s="199">
        <f t="shared" si="543"/>
        <v>22.2633141678517</v>
      </c>
      <c r="GD236" s="199">
        <f t="shared" si="544"/>
        <v>2.7005617109746773E-2</v>
      </c>
      <c r="GE236" s="199">
        <f t="shared" si="545"/>
        <v>0.10190965491920351</v>
      </c>
      <c r="GF236" s="199">
        <f t="shared" si="546"/>
        <v>-21.392229439880651</v>
      </c>
      <c r="GH236" s="199">
        <f t="shared" si="547"/>
        <v>-0.25668324543999343</v>
      </c>
      <c r="GI236" s="199">
        <f t="shared" si="548"/>
        <v>-5.752931395988659</v>
      </c>
      <c r="GJ236" s="199">
        <f t="shared" si="549"/>
        <v>-8.322754245581292</v>
      </c>
    </row>
    <row r="237" spans="1:192" x14ac:dyDescent="0.3">
      <c r="A237" s="6" t="s">
        <v>301</v>
      </c>
      <c r="B237" s="61">
        <v>37469</v>
      </c>
      <c r="C237" s="4">
        <v>87.566999999999993</v>
      </c>
      <c r="D237" s="4">
        <v>90</v>
      </c>
      <c r="E237" s="4">
        <v>65.680999999999997</v>
      </c>
      <c r="F237" s="4">
        <v>99.915000000000006</v>
      </c>
      <c r="G237" s="4">
        <v>138.27199999999999</v>
      </c>
      <c r="H237" s="4">
        <v>206.833</v>
      </c>
      <c r="I237" s="4">
        <v>115.79600000000001</v>
      </c>
      <c r="J237" s="4">
        <v>82.72</v>
      </c>
      <c r="K237" s="4">
        <v>84.245000000000005</v>
      </c>
      <c r="L237" s="4">
        <v>83.224000000000004</v>
      </c>
      <c r="M237" s="4">
        <v>95.463999999999999</v>
      </c>
      <c r="N237" s="4">
        <v>103.279</v>
      </c>
      <c r="O237" s="4">
        <v>87.186999999999998</v>
      </c>
      <c r="P237" s="4">
        <v>95.924999999999997</v>
      </c>
      <c r="Q237" s="4">
        <v>114.801</v>
      </c>
      <c r="R237" s="4">
        <v>81.632999999999996</v>
      </c>
      <c r="S237" s="6">
        <v>8334.7000000000007</v>
      </c>
      <c r="T237" s="6">
        <v>1343.7</v>
      </c>
      <c r="U237" s="6">
        <v>274.2</v>
      </c>
      <c r="V237" s="6">
        <v>658.9</v>
      </c>
      <c r="W237" s="6">
        <v>237.8</v>
      </c>
      <c r="X237" s="255">
        <v>80483</v>
      </c>
      <c r="Y237" s="6">
        <f t="shared" si="430"/>
        <v>80.483000000000004</v>
      </c>
      <c r="Z237" s="6"/>
      <c r="AA237" s="6">
        <v>410.6</v>
      </c>
      <c r="AB237" s="255">
        <v>187109</v>
      </c>
      <c r="AC237" s="6">
        <v>165.1</v>
      </c>
      <c r="AD237" s="6">
        <v>58.4</v>
      </c>
      <c r="AE237" s="6">
        <v>1003.5</v>
      </c>
      <c r="AF237" s="6">
        <v>558.9</v>
      </c>
      <c r="AG237" s="4" t="e">
        <v>#N/A</v>
      </c>
      <c r="AH237" s="4" t="e">
        <v>#N/A</v>
      </c>
      <c r="AI237" s="4" t="e">
        <v>#N/A</v>
      </c>
      <c r="AJ237" s="4" t="e">
        <v>#N/A</v>
      </c>
      <c r="AK237" s="4">
        <v>82.388999999999996</v>
      </c>
      <c r="AL237" s="4">
        <v>83.212999999999994</v>
      </c>
      <c r="AM237" s="4">
        <v>88.04</v>
      </c>
      <c r="AN237" s="4">
        <v>77.992999999999995</v>
      </c>
      <c r="AO237" s="6"/>
      <c r="AP237" s="3">
        <f t="shared" si="452"/>
        <v>1.3956508790767894</v>
      </c>
      <c r="AQ237" s="3">
        <f t="shared" si="453"/>
        <v>8.8889876557323652E-3</v>
      </c>
      <c r="AR237" s="3">
        <f t="shared" si="454"/>
        <v>3.6093598215526068</v>
      </c>
      <c r="AS237" s="3">
        <f t="shared" si="455"/>
        <v>-2.0445083494026144</v>
      </c>
      <c r="AT237" s="235">
        <f t="shared" si="456"/>
        <v>-7.1675202248243526</v>
      </c>
      <c r="AU237" s="3">
        <f t="shared" si="457"/>
        <v>-13.023401838341425</v>
      </c>
      <c r="AV237" s="3">
        <f t="shared" si="458"/>
        <v>-4.093118114155093</v>
      </c>
      <c r="AW237" s="3">
        <f t="shared" si="459"/>
        <v>1.3465579856812782</v>
      </c>
      <c r="AX237" s="3">
        <f t="shared" si="460"/>
        <v>-0.39389466501579706</v>
      </c>
      <c r="AY237" s="3">
        <f t="shared" si="461"/>
        <v>1.666448329086524</v>
      </c>
      <c r="AZ237" s="3">
        <f t="shared" si="462"/>
        <v>0.89767962421769876</v>
      </c>
      <c r="BA237" s="3">
        <f t="shared" si="463"/>
        <v>0.43401184227553413</v>
      </c>
      <c r="BB237" s="3">
        <f t="shared" si="464"/>
        <v>1.1854174863914893</v>
      </c>
      <c r="BC237" s="3">
        <f t="shared" si="465"/>
        <v>1.5165538541268144</v>
      </c>
      <c r="BD237" s="3">
        <f t="shared" si="466"/>
        <v>-1.9429915550872003</v>
      </c>
      <c r="BE237" s="3">
        <f t="shared" si="467"/>
        <v>1.7334432608791726</v>
      </c>
      <c r="BF237" s="3" t="e">
        <f t="shared" si="468"/>
        <v>#N/A</v>
      </c>
      <c r="BG237" s="3" t="e">
        <f t="shared" si="469"/>
        <v>#N/A</v>
      </c>
      <c r="BH237" s="3" t="e">
        <f t="shared" si="470"/>
        <v>#N/A</v>
      </c>
      <c r="BI237" s="3" t="e">
        <f t="shared" si="471"/>
        <v>#N/A</v>
      </c>
      <c r="BJ237" s="3">
        <f t="shared" si="472"/>
        <v>3.2563704309855015</v>
      </c>
      <c r="BK237" s="3">
        <f t="shared" si="473"/>
        <v>2.4349012331518165</v>
      </c>
      <c r="BL237" s="3">
        <f t="shared" si="474"/>
        <v>-0.58113149239195228</v>
      </c>
      <c r="BM237" s="3">
        <f t="shared" si="475"/>
        <v>6.4888226484364502</v>
      </c>
      <c r="BN237" s="3"/>
      <c r="BO237" s="3">
        <f t="shared" si="431"/>
        <v>0.16121756032010751</v>
      </c>
      <c r="BP237" s="3">
        <f t="shared" si="432"/>
        <v>3.2898604628840866E-2</v>
      </c>
      <c r="BQ237" s="3">
        <f t="shared" si="433"/>
        <v>6.705700265156514E-2</v>
      </c>
      <c r="BR237" s="3">
        <f t="shared" si="434"/>
        <v>0.12040025435828523</v>
      </c>
      <c r="BS237" s="3">
        <f t="shared" si="435"/>
        <v>7.9055034974264207E-2</v>
      </c>
      <c r="BT237" s="3">
        <f t="shared" si="476"/>
        <v>4.9263920717002412E-2</v>
      </c>
      <c r="BU237" s="3">
        <f t="shared" si="436"/>
        <v>0.20406340701049339</v>
      </c>
      <c r="BV237" s="3">
        <f t="shared" si="437"/>
        <v>0.32913215700396115</v>
      </c>
      <c r="BW237" s="3">
        <f t="shared" si="438"/>
        <v>0.19945528933254947</v>
      </c>
      <c r="BX237" s="3">
        <f t="shared" si="439"/>
        <v>0.19945528933254947</v>
      </c>
      <c r="BY237" s="3">
        <f t="shared" si="477"/>
        <v>0.24871921004955186</v>
      </c>
      <c r="BZ237" s="3">
        <f t="shared" si="440"/>
        <v>0.39635466794995183</v>
      </c>
      <c r="CA237" s="3">
        <f t="shared" si="512"/>
        <v>0.60364533205004811</v>
      </c>
      <c r="CB237" s="3">
        <f t="shared" si="478"/>
        <v>0.31784852870236369</v>
      </c>
      <c r="CC237" s="3">
        <f t="shared" si="479"/>
        <v>0.19807042932947419</v>
      </c>
      <c r="CD237" s="3">
        <f t="shared" si="480"/>
        <v>0.4840810419681621</v>
      </c>
      <c r="CE237" s="3">
        <f t="shared" si="481"/>
        <v>0.11471297636275929</v>
      </c>
      <c r="CF237" s="3">
        <f t="shared" si="441"/>
        <v>0.12485949372779998</v>
      </c>
      <c r="CG237" s="3">
        <f t="shared" si="442"/>
        <v>0.13304693613555421</v>
      </c>
      <c r="CH237" s="3">
        <f t="shared" si="513"/>
        <v>0.13410234092200107</v>
      </c>
      <c r="CI237" s="3">
        <f t="shared" si="443"/>
        <v>9.9955607280405992E-2</v>
      </c>
      <c r="CJ237" s="3"/>
      <c r="CK237" s="21">
        <f t="shared" si="482"/>
        <v>-1.9835537214374719</v>
      </c>
      <c r="CL237" s="21">
        <f t="shared" si="483"/>
        <v>-1.4126216057058714</v>
      </c>
      <c r="CM237" s="235">
        <f t="shared" si="514"/>
        <v>-0.66153529871717442</v>
      </c>
      <c r="CN237" s="21"/>
      <c r="CO237" s="21">
        <f t="shared" si="484"/>
        <v>2.360688402496006</v>
      </c>
      <c r="CP237" s="21">
        <f t="shared" si="485"/>
        <v>1.6621924258515677</v>
      </c>
      <c r="CQ237" s="21">
        <f t="shared" si="486"/>
        <v>2.3253582845664256</v>
      </c>
      <c r="CR237" s="3">
        <f t="shared" si="487"/>
        <v>1.6909583278958153</v>
      </c>
      <c r="CS237" s="3">
        <f t="shared" si="488"/>
        <v>2.3198866777665508</v>
      </c>
      <c r="CT237" s="56">
        <f t="shared" si="489"/>
        <v>2.3198866777665508</v>
      </c>
      <c r="CU237" s="236">
        <f t="shared" si="490"/>
        <v>2.321437350977015</v>
      </c>
      <c r="CV237" s="57">
        <f t="shared" si="491"/>
        <v>-4.3049910724144871</v>
      </c>
      <c r="CW237" s="3">
        <f t="shared" si="553"/>
        <v>-2.9025688433689671</v>
      </c>
      <c r="CX237" s="3">
        <f t="shared" si="554"/>
        <v>4.1673852974594352</v>
      </c>
      <c r="CY237" s="3">
        <f t="shared" si="494"/>
        <v>-9.4889575758013684</v>
      </c>
      <c r="CZ237" s="3">
        <f t="shared" si="495"/>
        <v>-15.344839189318439</v>
      </c>
      <c r="DA237" s="3">
        <f t="shared" si="496"/>
        <v>-1.8874255087014808</v>
      </c>
      <c r="DB237" s="3">
        <f t="shared" si="497"/>
        <v>-6.4145554651321079</v>
      </c>
      <c r="DC237" s="3">
        <f t="shared" si="552"/>
        <v>-3.6559020111953187</v>
      </c>
      <c r="DD237" s="3">
        <f t="shared" si="550"/>
        <v>-7.960928055489191</v>
      </c>
      <c r="DE237" s="3">
        <f t="shared" si="551"/>
        <v>-14.764382530260164</v>
      </c>
      <c r="DF237" s="3"/>
      <c r="DG237" s="3">
        <f t="shared" si="515"/>
        <v>1.3956508790767894</v>
      </c>
      <c r="DH237" s="3">
        <f t="shared" si="516"/>
        <v>-1.4126216057058714</v>
      </c>
      <c r="DI237" s="3">
        <f t="shared" si="517"/>
        <v>0.24871921004955186</v>
      </c>
      <c r="DJ237" s="3">
        <f t="shared" si="518"/>
        <v>2.3253582845664256</v>
      </c>
      <c r="DK237" s="272">
        <f>quarterly_final!L245</f>
        <v>0.97645829662679207</v>
      </c>
      <c r="DL237" s="260">
        <f t="shared" si="519"/>
        <v>3.7847307814094528</v>
      </c>
      <c r="DM237" s="267">
        <f t="shared" si="520"/>
        <v>4.6750891137155803E-2</v>
      </c>
      <c r="DN237" s="261">
        <f>'capital shares'!BB235</f>
        <v>0.27818016286290698</v>
      </c>
      <c r="DO237" s="272">
        <f t="shared" si="521"/>
        <v>2.7448989267552339</v>
      </c>
      <c r="DP237" s="260"/>
      <c r="DQ237" s="3"/>
      <c r="DR237" s="3">
        <f t="shared" si="498"/>
        <v>0.11471297636275929</v>
      </c>
      <c r="DS237" s="3">
        <f t="shared" si="522"/>
        <v>-7.1675202248243526</v>
      </c>
      <c r="DT237" s="3">
        <f t="shared" si="499"/>
        <v>-1.41260555873015</v>
      </c>
      <c r="DU237" s="3">
        <f t="shared" si="523"/>
        <v>-0.66690007289906816</v>
      </c>
      <c r="DV237" s="3">
        <f t="shared" si="524"/>
        <v>9.5396454475036556</v>
      </c>
      <c r="DW237" s="3">
        <f t="shared" si="525"/>
        <v>3.0390252955783712</v>
      </c>
      <c r="DX237" s="3">
        <f>'capital shares'!AY235</f>
        <v>0.15029548363626533</v>
      </c>
      <c r="DY237" s="275">
        <f t="shared" si="526"/>
        <v>3.183647764089669</v>
      </c>
      <c r="DZ237" s="3"/>
      <c r="EA237" s="3">
        <f t="shared" si="527"/>
        <v>2.3508677248530723</v>
      </c>
      <c r="EB237" s="3">
        <f t="shared" si="528"/>
        <v>0.13304693613555421</v>
      </c>
      <c r="EC237" s="3">
        <f t="shared" si="529"/>
        <v>2.3214434787780447</v>
      </c>
      <c r="ED237" s="3">
        <f t="shared" si="530"/>
        <v>4.6750891137155803E-2</v>
      </c>
      <c r="EE237" s="3">
        <f t="shared" si="531"/>
        <v>2.1241450850509245E-2</v>
      </c>
      <c r="EF237" s="271">
        <f t="shared" si="532"/>
        <v>5.0665696925536824E-2</v>
      </c>
      <c r="EG237" s="275">
        <f t="shared" si="533"/>
        <v>2.7378027065017529</v>
      </c>
      <c r="EH237" s="275"/>
      <c r="EI237" s="275">
        <f t="shared" si="534"/>
        <v>3.176551543836188</v>
      </c>
      <c r="EJ237" s="275"/>
      <c r="EK237" s="280"/>
      <c r="EL237" s="280"/>
      <c r="EM237" s="280"/>
      <c r="EN237" s="280"/>
      <c r="EO237" s="280"/>
      <c r="EP237" s="280"/>
      <c r="EQ237" s="280"/>
      <c r="ER237" s="285"/>
      <c r="ES237" s="3"/>
      <c r="ET237" s="3"/>
      <c r="EV237" s="199">
        <f t="shared" si="444"/>
        <v>1</v>
      </c>
      <c r="EW237" s="199">
        <f t="shared" si="445"/>
        <v>7.9055034974264207E-2</v>
      </c>
      <c r="EX237" s="199">
        <f t="shared" si="446"/>
        <v>22.449398298679014</v>
      </c>
      <c r="EY237" s="199">
        <f t="shared" si="447"/>
        <v>1.9808751364776174E-2</v>
      </c>
      <c r="EZ237" s="199">
        <f t="shared" si="448"/>
        <v>7.0068508764562602E-3</v>
      </c>
      <c r="FA237" s="199">
        <f t="shared" si="449"/>
        <v>0.12040025435828523</v>
      </c>
      <c r="FB237" s="199">
        <f t="shared" si="450"/>
        <v>3.2898604628840866E-2</v>
      </c>
      <c r="FC237" s="199">
        <f t="shared" si="451"/>
        <v>6.705700265156514E-2</v>
      </c>
      <c r="FE237" s="199">
        <f t="shared" si="535"/>
        <v>1</v>
      </c>
      <c r="FF237" s="199">
        <f t="shared" si="536"/>
        <v>7.9513234712400516E-2</v>
      </c>
      <c r="FG237" s="199">
        <f t="shared" si="537"/>
        <v>22.285437254087924</v>
      </c>
      <c r="FH237" s="199">
        <f t="shared" si="538"/>
        <v>1.9944682156842496E-2</v>
      </c>
      <c r="FI237" s="199">
        <f t="shared" si="539"/>
        <v>6.9530786572992651E-3</v>
      </c>
      <c r="FJ237" s="199">
        <f t="shared" si="540"/>
        <v>0.11949179838482668</v>
      </c>
      <c r="FK237" s="199">
        <f t="shared" si="541"/>
        <v>3.3715724479350173E-2</v>
      </c>
      <c r="FL237" s="199">
        <f t="shared" si="542"/>
        <v>6.7105125991408276E-2</v>
      </c>
      <c r="FN237" s="200">
        <f t="shared" si="500"/>
        <v>1.3956508790767894</v>
      </c>
      <c r="FO237" s="200">
        <f t="shared" si="501"/>
        <v>-2.0445083494026144</v>
      </c>
      <c r="FP237" s="200">
        <f t="shared" si="502"/>
        <v>0.43401184227553413</v>
      </c>
      <c r="FQ237" s="200">
        <f t="shared" si="503"/>
        <v>1.1854174863914893</v>
      </c>
      <c r="FR237" s="200">
        <f t="shared" si="504"/>
        <v>1.5165538541268144</v>
      </c>
      <c r="FS237" s="200">
        <f t="shared" si="505"/>
        <v>-1.9429915550872003</v>
      </c>
      <c r="FT237" s="199">
        <f t="shared" si="506"/>
        <v>3.6093598215526068</v>
      </c>
      <c r="FU237" s="199">
        <f t="shared" si="507"/>
        <v>1.7334432608791726</v>
      </c>
      <c r="FX237" s="199">
        <f t="shared" si="508"/>
        <v>0.41261448839354581</v>
      </c>
      <c r="FY237" s="199">
        <f t="shared" si="509"/>
        <v>1.2710163296210555</v>
      </c>
      <c r="FZ237" s="199">
        <f t="shared" si="510"/>
        <v>2.360772683420195</v>
      </c>
      <c r="GA237" s="199">
        <f t="shared" si="511"/>
        <v>0.37728565937046676</v>
      </c>
      <c r="GC237" s="199">
        <f t="shared" si="543"/>
        <v>22.48444228718515</v>
      </c>
      <c r="GD237" s="199">
        <f t="shared" si="544"/>
        <v>2.6897760814141761E-2</v>
      </c>
      <c r="GE237" s="199">
        <f t="shared" si="545"/>
        <v>0.10082085047075845</v>
      </c>
      <c r="GF237" s="199">
        <f t="shared" si="546"/>
        <v>-21.612160898470048</v>
      </c>
      <c r="GH237" s="199">
        <f t="shared" si="547"/>
        <v>-3.5328829023079045E-2</v>
      </c>
      <c r="GI237" s="199">
        <f t="shared" si="548"/>
        <v>-0.89373067025058872</v>
      </c>
      <c r="GJ237" s="199">
        <f t="shared" si="549"/>
        <v>-1.9834870240497282</v>
      </c>
    </row>
    <row r="238" spans="1:192" x14ac:dyDescent="0.3">
      <c r="A238" s="6" t="s">
        <v>300</v>
      </c>
      <c r="B238" s="61">
        <v>37561</v>
      </c>
      <c r="C238" s="4">
        <v>87.908000000000001</v>
      </c>
      <c r="D238" s="4">
        <v>90.055000000000007</v>
      </c>
      <c r="E238" s="4">
        <v>66.459000000000003</v>
      </c>
      <c r="F238" s="4">
        <v>99.738</v>
      </c>
      <c r="G238" s="4">
        <v>135.696</v>
      </c>
      <c r="H238" s="4">
        <v>200.42</v>
      </c>
      <c r="I238" s="4">
        <v>114.395</v>
      </c>
      <c r="J238" s="4">
        <v>82.835999999999999</v>
      </c>
      <c r="K238" s="4">
        <v>85.896000000000001</v>
      </c>
      <c r="L238" s="4">
        <v>83.48</v>
      </c>
      <c r="M238" s="4">
        <v>95.177999999999997</v>
      </c>
      <c r="N238" s="4">
        <v>103.005</v>
      </c>
      <c r="O238" s="4">
        <v>86.772000000000006</v>
      </c>
      <c r="P238" s="4">
        <v>95.994</v>
      </c>
      <c r="Q238" s="4">
        <v>114.051</v>
      </c>
      <c r="R238" s="4">
        <v>82.983999999999995</v>
      </c>
      <c r="S238" s="6">
        <v>8365.7000000000007</v>
      </c>
      <c r="T238" s="6">
        <v>1328.4</v>
      </c>
      <c r="U238" s="6">
        <v>273.5</v>
      </c>
      <c r="V238" s="6">
        <v>647.5</v>
      </c>
      <c r="W238" s="6">
        <v>229.6</v>
      </c>
      <c r="X238" s="255">
        <v>76657</v>
      </c>
      <c r="Y238" s="6">
        <f t="shared" si="430"/>
        <v>76.656999999999996</v>
      </c>
      <c r="Z238" s="6"/>
      <c r="AA238" s="6">
        <v>407.3</v>
      </c>
      <c r="AB238" s="255">
        <v>181983</v>
      </c>
      <c r="AC238" s="6">
        <v>166.2</v>
      </c>
      <c r="AD238" s="6">
        <v>59.2</v>
      </c>
      <c r="AE238" s="6">
        <v>983.3</v>
      </c>
      <c r="AF238" s="6">
        <v>578.29999999999995</v>
      </c>
      <c r="AG238" s="4" t="e">
        <v>#N/A</v>
      </c>
      <c r="AH238" s="4" t="e">
        <v>#N/A</v>
      </c>
      <c r="AI238" s="4" t="e">
        <v>#N/A</v>
      </c>
      <c r="AJ238" s="4" t="e">
        <v>#N/A</v>
      </c>
      <c r="AK238" s="4">
        <v>83.11</v>
      </c>
      <c r="AL238" s="4">
        <v>83.54</v>
      </c>
      <c r="AM238" s="4">
        <v>87.995000000000005</v>
      </c>
      <c r="AN238" s="4">
        <v>79.283000000000001</v>
      </c>
      <c r="AO238" s="6"/>
      <c r="AP238" s="3">
        <f t="shared" si="452"/>
        <v>1.5546393697201104</v>
      </c>
      <c r="AQ238" s="3">
        <f t="shared" si="453"/>
        <v>0.24436978350229477</v>
      </c>
      <c r="AR238" s="3">
        <f t="shared" si="454"/>
        <v>4.7102103221689307</v>
      </c>
      <c r="AS238" s="3">
        <f t="shared" si="455"/>
        <v>-0.70923070075010208</v>
      </c>
      <c r="AT238" s="235">
        <f t="shared" si="456"/>
        <v>-7.5222680520713503</v>
      </c>
      <c r="AU238" s="3">
        <f t="shared" si="457"/>
        <v>-12.598615896610138</v>
      </c>
      <c r="AV238" s="3">
        <f t="shared" si="458"/>
        <v>-4.8690602124468381</v>
      </c>
      <c r="AW238" s="3">
        <f t="shared" si="459"/>
        <v>0.56053549968794225</v>
      </c>
      <c r="AX238" s="3">
        <f t="shared" si="460"/>
        <v>7.763216736594325</v>
      </c>
      <c r="AY238" s="3">
        <f t="shared" si="461"/>
        <v>1.2285257761623558</v>
      </c>
      <c r="AZ238" s="3">
        <f t="shared" si="462"/>
        <v>-1.2001561651925623</v>
      </c>
      <c r="BA238" s="3">
        <f t="shared" si="463"/>
        <v>-1.0626133336126293</v>
      </c>
      <c r="BB238" s="3">
        <f t="shared" si="464"/>
        <v>-1.9084993005602648</v>
      </c>
      <c r="BC238" s="3">
        <f t="shared" si="465"/>
        <v>0.28762135264550187</v>
      </c>
      <c r="BD238" s="3">
        <f t="shared" si="466"/>
        <v>-2.6217911491159014</v>
      </c>
      <c r="BE238" s="3">
        <f t="shared" si="467"/>
        <v>6.5656904588627958</v>
      </c>
      <c r="BF238" s="3" t="e">
        <f t="shared" si="468"/>
        <v>#N/A</v>
      </c>
      <c r="BG238" s="3" t="e">
        <f t="shared" si="469"/>
        <v>#N/A</v>
      </c>
      <c r="BH238" s="3" t="e">
        <f t="shared" si="470"/>
        <v>#N/A</v>
      </c>
      <c r="BI238" s="3" t="e">
        <f t="shared" si="471"/>
        <v>#N/A</v>
      </c>
      <c r="BJ238" s="3">
        <f t="shared" si="472"/>
        <v>3.485239482564026</v>
      </c>
      <c r="BK238" s="3">
        <f t="shared" si="473"/>
        <v>1.5687893790505245</v>
      </c>
      <c r="BL238" s="3">
        <f t="shared" si="474"/>
        <v>-0.20450479043466638</v>
      </c>
      <c r="BM238" s="3">
        <f t="shared" si="475"/>
        <v>6.5618603192923866</v>
      </c>
      <c r="BN238" s="3"/>
      <c r="BO238" s="3">
        <f t="shared" si="431"/>
        <v>0.15879125476648695</v>
      </c>
      <c r="BP238" s="3">
        <f t="shared" si="432"/>
        <v>3.2693020309119379E-2</v>
      </c>
      <c r="BQ238" s="3">
        <f t="shared" si="433"/>
        <v>6.9127508755991718E-2</v>
      </c>
      <c r="BR238" s="3">
        <f t="shared" si="434"/>
        <v>0.11753947667260359</v>
      </c>
      <c r="BS238" s="3">
        <f t="shared" si="435"/>
        <v>7.7399380804953552E-2</v>
      </c>
      <c r="BT238" s="3">
        <f t="shared" si="476"/>
        <v>4.8686900080088934E-2</v>
      </c>
      <c r="BU238" s="3">
        <f t="shared" si="436"/>
        <v>0.20588678109003311</v>
      </c>
      <c r="BV238" s="3">
        <f t="shared" si="437"/>
        <v>0.3210847616811458</v>
      </c>
      <c r="BW238" s="3">
        <f t="shared" si="438"/>
        <v>0.19493885747755715</v>
      </c>
      <c r="BX238" s="3">
        <f t="shared" si="439"/>
        <v>0.19493885747755715</v>
      </c>
      <c r="BY238" s="3">
        <f t="shared" si="477"/>
        <v>0.24362575755764607</v>
      </c>
      <c r="BZ238" s="3">
        <f t="shared" si="440"/>
        <v>0.39704439538876624</v>
      </c>
      <c r="CA238" s="3">
        <f t="shared" si="512"/>
        <v>0.60295560461123376</v>
      </c>
      <c r="CB238" s="3">
        <f t="shared" si="478"/>
        <v>0.31769785584613119</v>
      </c>
      <c r="CC238" s="3">
        <f t="shared" si="479"/>
        <v>0.19984299102104902</v>
      </c>
      <c r="CD238" s="3">
        <f t="shared" si="480"/>
        <v>0.48245915313281978</v>
      </c>
      <c r="CE238" s="3">
        <f t="shared" si="481"/>
        <v>0.11265394239733086</v>
      </c>
      <c r="CF238" s="3">
        <f t="shared" si="441"/>
        <v>0.12647552302187112</v>
      </c>
      <c r="CG238" s="3">
        <f t="shared" si="442"/>
        <v>0.13461660029078953</v>
      </c>
      <c r="CH238" s="3">
        <f t="shared" si="513"/>
        <v>0.13383176821317189</v>
      </c>
      <c r="CI238" s="3">
        <f t="shared" si="443"/>
        <v>0.10182052906511109</v>
      </c>
      <c r="CJ238" s="3"/>
      <c r="CK238" s="21">
        <f t="shared" si="482"/>
        <v>-1.8630793149598492</v>
      </c>
      <c r="CL238" s="21">
        <f t="shared" si="483"/>
        <v>-1.7311868905497867</v>
      </c>
      <c r="CM238" s="235">
        <f t="shared" si="514"/>
        <v>-0.98839341912040057</v>
      </c>
      <c r="CN238" s="21"/>
      <c r="CO238" s="21">
        <f t="shared" si="484"/>
        <v>5.9624581702815425</v>
      </c>
      <c r="CP238" s="21">
        <f t="shared" si="485"/>
        <v>1.8019731651148991</v>
      </c>
      <c r="CQ238" s="21">
        <f t="shared" si="486"/>
        <v>2.6129936432291938</v>
      </c>
      <c r="CR238" s="3">
        <f t="shared" si="487"/>
        <v>1.7445613554978128</v>
      </c>
      <c r="CS238" s="3">
        <f t="shared" si="488"/>
        <v>2.095467435533974</v>
      </c>
      <c r="CT238" s="56">
        <f t="shared" si="489"/>
        <v>2.095467435533974</v>
      </c>
      <c r="CU238" s="236">
        <f t="shared" si="490"/>
        <v>2.0903836848566892</v>
      </c>
      <c r="CV238" s="57">
        <f t="shared" si="491"/>
        <v>-3.9534629998165385</v>
      </c>
      <c r="CW238" s="3">
        <f t="shared" si="553"/>
        <v>-2.2948884752913554</v>
      </c>
      <c r="CX238" s="3">
        <f t="shared" si="554"/>
        <v>4.4714766344356978</v>
      </c>
      <c r="CY238" s="3">
        <f t="shared" si="494"/>
        <v>-9.61265173692804</v>
      </c>
      <c r="CZ238" s="3">
        <f t="shared" si="495"/>
        <v>-14.688999581466827</v>
      </c>
      <c r="DA238" s="3">
        <f t="shared" si="496"/>
        <v>-3.1529970184693186</v>
      </c>
      <c r="DB238" s="3">
        <f t="shared" si="497"/>
        <v>-6.9594438973035277</v>
      </c>
      <c r="DC238" s="3">
        <f t="shared" si="552"/>
        <v>-3.9809264232336097</v>
      </c>
      <c r="DD238" s="3">
        <f t="shared" si="550"/>
        <v>-8.0257912983417583</v>
      </c>
      <c r="DE238" s="3">
        <f t="shared" si="551"/>
        <v>-13.443130322703968</v>
      </c>
      <c r="DF238" s="3"/>
      <c r="DG238" s="3">
        <f t="shared" si="515"/>
        <v>1.5546393697201104</v>
      </c>
      <c r="DH238" s="3">
        <f t="shared" si="516"/>
        <v>-1.7311868905497867</v>
      </c>
      <c r="DI238" s="3">
        <f t="shared" si="517"/>
        <v>0.24362575755764607</v>
      </c>
      <c r="DJ238" s="3">
        <f t="shared" si="518"/>
        <v>2.6129936432291938</v>
      </c>
      <c r="DK238" s="272">
        <f>quarterly_final!L246</f>
        <v>4.5935572088044441E-2</v>
      </c>
      <c r="DL238" s="260">
        <f t="shared" si="519"/>
        <v>3.3317618323579419</v>
      </c>
      <c r="DM238" s="267">
        <f t="shared" si="520"/>
        <v>-1.0124187014210388</v>
      </c>
      <c r="DN238" s="261">
        <f>'capital shares'!BB236</f>
        <v>0.28027485329521895</v>
      </c>
      <c r="DO238" s="272">
        <f t="shared" si="521"/>
        <v>2.114197270565092</v>
      </c>
      <c r="DP238" s="260"/>
      <c r="DQ238" s="3"/>
      <c r="DR238" s="3">
        <f t="shared" si="498"/>
        <v>0.11265394239733086</v>
      </c>
      <c r="DS238" s="3">
        <f t="shared" si="522"/>
        <v>-7.5222680520713503</v>
      </c>
      <c r="DT238" s="3">
        <f t="shared" si="499"/>
        <v>-1.7300710081665707</v>
      </c>
      <c r="DU238" s="3">
        <f t="shared" si="523"/>
        <v>-0.99471660325612687</v>
      </c>
      <c r="DV238" s="3">
        <f t="shared" si="524"/>
        <v>9.1239588762627211</v>
      </c>
      <c r="DW238" s="3">
        <f t="shared" si="525"/>
        <v>2.596407427447498</v>
      </c>
      <c r="DX238" s="3">
        <f>'capital shares'!AY236</f>
        <v>0.14802064522048825</v>
      </c>
      <c r="DY238" s="275">
        <f t="shared" si="526"/>
        <v>2.5511565907744784</v>
      </c>
      <c r="DZ238" s="3"/>
      <c r="EA238" s="3">
        <f t="shared" si="527"/>
        <v>5.9699240613683457</v>
      </c>
      <c r="EB238" s="3">
        <f t="shared" si="528"/>
        <v>0.13461660029078953</v>
      </c>
      <c r="EC238" s="3">
        <f t="shared" si="529"/>
        <v>2.090799017755121</v>
      </c>
      <c r="ED238" s="3">
        <f t="shared" si="530"/>
        <v>-1.0124187014210388</v>
      </c>
      <c r="EE238" s="3">
        <f t="shared" si="531"/>
        <v>-4.3693491195601908</v>
      </c>
      <c r="EF238" s="271">
        <f t="shared" si="532"/>
        <v>-0.49022407594696604</v>
      </c>
      <c r="EG238" s="275">
        <f t="shared" si="533"/>
        <v>1.1733340900988831</v>
      </c>
      <c r="EH238" s="275"/>
      <c r="EI238" s="275">
        <f t="shared" si="534"/>
        <v>1.6102934103082696</v>
      </c>
      <c r="EJ238" s="275"/>
      <c r="EK238" s="280"/>
      <c r="EL238" s="280"/>
      <c r="EM238" s="280"/>
      <c r="EN238" s="280"/>
      <c r="EO238" s="280"/>
      <c r="EP238" s="280"/>
      <c r="EQ238" s="280"/>
      <c r="ER238" s="285"/>
      <c r="ES238" s="3"/>
      <c r="ET238" s="3"/>
      <c r="EV238" s="199">
        <f t="shared" si="444"/>
        <v>1</v>
      </c>
      <c r="EW238" s="199">
        <f t="shared" si="445"/>
        <v>7.7399380804953552E-2</v>
      </c>
      <c r="EX238" s="199">
        <f t="shared" si="446"/>
        <v>21.753469524367354</v>
      </c>
      <c r="EY238" s="199">
        <f t="shared" si="447"/>
        <v>1.98668372042985E-2</v>
      </c>
      <c r="EZ238" s="199">
        <f t="shared" si="448"/>
        <v>7.0765148164528965E-3</v>
      </c>
      <c r="FA238" s="199">
        <f t="shared" si="449"/>
        <v>0.11753947667260359</v>
      </c>
      <c r="FB238" s="199">
        <f t="shared" si="450"/>
        <v>3.2693020309119379E-2</v>
      </c>
      <c r="FC238" s="199">
        <f t="shared" si="451"/>
        <v>6.9127508755991718E-2</v>
      </c>
      <c r="FE238" s="199">
        <f t="shared" si="535"/>
        <v>1</v>
      </c>
      <c r="FF238" s="199">
        <f t="shared" si="536"/>
        <v>7.822720788960888E-2</v>
      </c>
      <c r="FG238" s="199">
        <f t="shared" si="537"/>
        <v>22.101433911523184</v>
      </c>
      <c r="FH238" s="199">
        <f t="shared" si="538"/>
        <v>1.9837794284537337E-2</v>
      </c>
      <c r="FI238" s="199">
        <f t="shared" si="539"/>
        <v>7.0416828464545788E-3</v>
      </c>
      <c r="FJ238" s="199">
        <f t="shared" si="540"/>
        <v>0.11896986551544442</v>
      </c>
      <c r="FK238" s="199">
        <f t="shared" si="541"/>
        <v>3.2795812468980126E-2</v>
      </c>
      <c r="FL238" s="199">
        <f t="shared" si="542"/>
        <v>6.8092255703778429E-2</v>
      </c>
      <c r="FN238" s="200">
        <f t="shared" si="500"/>
        <v>1.5546393697201104</v>
      </c>
      <c r="FO238" s="200">
        <f t="shared" si="501"/>
        <v>-0.70923070075010208</v>
      </c>
      <c r="FP238" s="200">
        <f t="shared" si="502"/>
        <v>-1.0626133336126293</v>
      </c>
      <c r="FQ238" s="200">
        <f t="shared" si="503"/>
        <v>-1.9084993005602648</v>
      </c>
      <c r="FR238" s="200">
        <f t="shared" si="504"/>
        <v>0.28762135264550187</v>
      </c>
      <c r="FS238" s="200">
        <f t="shared" si="505"/>
        <v>-2.6217911491159014</v>
      </c>
      <c r="FT238" s="199">
        <f t="shared" si="506"/>
        <v>4.7102103221689307</v>
      </c>
      <c r="FU238" s="199">
        <f t="shared" si="507"/>
        <v>6.5656904588627958</v>
      </c>
      <c r="FX238" s="199">
        <f t="shared" si="508"/>
        <v>-1.0696922900941401</v>
      </c>
      <c r="FY238" s="199">
        <f t="shared" si="509"/>
        <v>-1.3331761624999152</v>
      </c>
      <c r="FZ238" s="199">
        <f t="shared" si="510"/>
        <v>5.9625271739961656</v>
      </c>
      <c r="GA238" s="199">
        <f t="shared" si="511"/>
        <v>-1.1593922426608871</v>
      </c>
      <c r="GC238" s="199">
        <f t="shared" si="543"/>
        <v>22.298630984928238</v>
      </c>
      <c r="GD238" s="199">
        <f t="shared" si="544"/>
        <v>2.6879477130991918E-2</v>
      </c>
      <c r="GE238" s="199">
        <f t="shared" si="545"/>
        <v>0.10088806817275855</v>
      </c>
      <c r="GF238" s="199">
        <f t="shared" si="546"/>
        <v>-21.426398530231989</v>
      </c>
      <c r="GH238" s="199">
        <f t="shared" si="547"/>
        <v>-8.969995256674701E-2</v>
      </c>
      <c r="GI238" s="199">
        <f t="shared" si="548"/>
        <v>0.17378391983902808</v>
      </c>
      <c r="GJ238" s="199">
        <f t="shared" si="549"/>
        <v>-7.121919416657053</v>
      </c>
    </row>
    <row r="239" spans="1:192" x14ac:dyDescent="0.3">
      <c r="A239" s="6" t="s">
        <v>299</v>
      </c>
      <c r="B239" s="61">
        <v>37653</v>
      </c>
      <c r="C239" s="4">
        <v>88.262</v>
      </c>
      <c r="D239" s="4">
        <v>89.801000000000002</v>
      </c>
      <c r="E239" s="4">
        <v>67.262</v>
      </c>
      <c r="F239" s="4">
        <v>98.858999999999995</v>
      </c>
      <c r="G239" s="4">
        <v>132.81299999999999</v>
      </c>
      <c r="H239" s="4">
        <v>193.51</v>
      </c>
      <c r="I239" s="4">
        <v>112.708</v>
      </c>
      <c r="J239" s="4">
        <v>82.966999999999999</v>
      </c>
      <c r="K239" s="4">
        <v>85.102999999999994</v>
      </c>
      <c r="L239" s="4">
        <v>83.649000000000001</v>
      </c>
      <c r="M239" s="4">
        <v>94.873000000000005</v>
      </c>
      <c r="N239" s="4">
        <v>101.98</v>
      </c>
      <c r="O239" s="4">
        <v>86.89</v>
      </c>
      <c r="P239" s="4">
        <v>96.44</v>
      </c>
      <c r="Q239" s="4">
        <v>112.601</v>
      </c>
      <c r="R239" s="4">
        <v>84.753</v>
      </c>
      <c r="S239" s="6">
        <v>8437.5</v>
      </c>
      <c r="T239" s="6">
        <v>1327.8</v>
      </c>
      <c r="U239" s="6">
        <v>274.8</v>
      </c>
      <c r="V239" s="6">
        <v>642.20000000000005</v>
      </c>
      <c r="W239" s="6">
        <v>233.1</v>
      </c>
      <c r="X239" s="255">
        <v>76682</v>
      </c>
      <c r="Y239" s="6">
        <f t="shared" si="430"/>
        <v>76.682000000000002</v>
      </c>
      <c r="Z239" s="6"/>
      <c r="AA239" s="6">
        <v>410.8</v>
      </c>
      <c r="AB239" s="255">
        <v>184299</v>
      </c>
      <c r="AC239" s="6">
        <v>165.5</v>
      </c>
      <c r="AD239" s="6">
        <v>61</v>
      </c>
      <c r="AE239" s="6">
        <v>974</v>
      </c>
      <c r="AF239" s="6">
        <v>601.4</v>
      </c>
      <c r="AG239" s="4" t="e">
        <v>#N/A</v>
      </c>
      <c r="AH239" s="4" t="e">
        <v>#N/A</v>
      </c>
      <c r="AI239" s="4" t="e">
        <v>#N/A</v>
      </c>
      <c r="AJ239" s="4" t="e">
        <v>#N/A</v>
      </c>
      <c r="AK239" s="4">
        <v>83.960999999999999</v>
      </c>
      <c r="AL239" s="4">
        <v>84.513999999999996</v>
      </c>
      <c r="AM239" s="4">
        <v>88.090999999999994</v>
      </c>
      <c r="AN239" s="4">
        <v>80.703999999999994</v>
      </c>
      <c r="AO239" s="6"/>
      <c r="AP239" s="3">
        <f t="shared" si="452"/>
        <v>1.6075403369888541</v>
      </c>
      <c r="AQ239" s="3">
        <f t="shared" si="453"/>
        <v>-1.1297934741636591</v>
      </c>
      <c r="AR239" s="3">
        <f t="shared" si="454"/>
        <v>4.8040900226903975</v>
      </c>
      <c r="AS239" s="3">
        <f t="shared" si="455"/>
        <v>-3.5408621073242044</v>
      </c>
      <c r="AT239" s="235">
        <f t="shared" si="456"/>
        <v>-8.5899863207249982</v>
      </c>
      <c r="AU239" s="3">
        <f t="shared" si="457"/>
        <v>-14.034389563650748</v>
      </c>
      <c r="AV239" s="3">
        <f t="shared" si="458"/>
        <v>-5.9427873018868764</v>
      </c>
      <c r="AW239" s="3">
        <f t="shared" si="459"/>
        <v>0.63207554632367013</v>
      </c>
      <c r="AX239" s="3">
        <f t="shared" si="460"/>
        <v>-3.7099898119670014</v>
      </c>
      <c r="AY239" s="3">
        <f t="shared" si="461"/>
        <v>0.80895623190095756</v>
      </c>
      <c r="AZ239" s="3">
        <f t="shared" si="462"/>
        <v>-1.2838670118718503</v>
      </c>
      <c r="BA239" s="3">
        <f t="shared" si="463"/>
        <v>-4.0003260454958767</v>
      </c>
      <c r="BB239" s="3">
        <f t="shared" si="464"/>
        <v>0.54358474811974189</v>
      </c>
      <c r="BC239" s="3">
        <f t="shared" si="465"/>
        <v>1.8541455193361602</v>
      </c>
      <c r="BD239" s="3">
        <f t="shared" si="466"/>
        <v>-5.1180480461222517</v>
      </c>
      <c r="BE239" s="3">
        <f t="shared" si="467"/>
        <v>8.437330293847463</v>
      </c>
      <c r="BF239" s="3" t="e">
        <f t="shared" si="468"/>
        <v>#N/A</v>
      </c>
      <c r="BG239" s="3" t="e">
        <f t="shared" si="469"/>
        <v>#N/A</v>
      </c>
      <c r="BH239" s="3" t="e">
        <f t="shared" si="470"/>
        <v>#N/A</v>
      </c>
      <c r="BI239" s="3" t="e">
        <f t="shared" si="471"/>
        <v>#N/A</v>
      </c>
      <c r="BJ239" s="3">
        <f t="shared" si="472"/>
        <v>4.074949500043366</v>
      </c>
      <c r="BK239" s="3">
        <f t="shared" si="473"/>
        <v>4.6366568175910974</v>
      </c>
      <c r="BL239" s="3">
        <f t="shared" si="474"/>
        <v>0.43615056057318768</v>
      </c>
      <c r="BM239" s="3">
        <f t="shared" si="475"/>
        <v>7.1057641886288438</v>
      </c>
      <c r="BN239" s="3"/>
      <c r="BO239" s="3">
        <f t="shared" si="431"/>
        <v>0.15736888888888889</v>
      </c>
      <c r="BP239" s="3">
        <f t="shared" si="432"/>
        <v>3.256888888888889E-2</v>
      </c>
      <c r="BQ239" s="3">
        <f t="shared" si="433"/>
        <v>7.1277037037037028E-2</v>
      </c>
      <c r="BR239" s="3">
        <f t="shared" si="434"/>
        <v>0.11543703703703703</v>
      </c>
      <c r="BS239" s="3">
        <f t="shared" si="435"/>
        <v>7.6112592592592593E-2</v>
      </c>
      <c r="BT239" s="3">
        <f t="shared" si="476"/>
        <v>4.8687407407407408E-2</v>
      </c>
      <c r="BU239" s="3">
        <f t="shared" si="436"/>
        <v>0.2069588793492996</v>
      </c>
      <c r="BV239" s="3">
        <f t="shared" si="437"/>
        <v>0.3136270257931979</v>
      </c>
      <c r="BW239" s="3">
        <f t="shared" si="438"/>
        <v>0.19154962962962963</v>
      </c>
      <c r="BX239" s="3">
        <f t="shared" si="439"/>
        <v>0.19154962962962963</v>
      </c>
      <c r="BY239" s="3">
        <f t="shared" si="477"/>
        <v>0.24023703703703703</v>
      </c>
      <c r="BZ239" s="3">
        <f t="shared" si="440"/>
        <v>0.39735181289444377</v>
      </c>
      <c r="CA239" s="3">
        <f t="shared" si="512"/>
        <v>0.60264818710555623</v>
      </c>
      <c r="CB239" s="3">
        <f t="shared" si="478"/>
        <v>0.31682289097187966</v>
      </c>
      <c r="CC239" s="3">
        <f t="shared" si="479"/>
        <v>0.2026640355204736</v>
      </c>
      <c r="CD239" s="3">
        <f t="shared" si="480"/>
        <v>0.48051307350764677</v>
      </c>
      <c r="CE239" s="3">
        <f t="shared" si="481"/>
        <v>0.114997533300444</v>
      </c>
      <c r="CF239" s="3">
        <f t="shared" si="441"/>
        <v>0.12845058859748143</v>
      </c>
      <c r="CG239" s="3">
        <f t="shared" si="442"/>
        <v>0.13668200608376882</v>
      </c>
      <c r="CH239" s="3">
        <f t="shared" si="513"/>
        <v>0.13564930318727919</v>
      </c>
      <c r="CI239" s="3">
        <f t="shared" si="443"/>
        <v>0.10384592592592592</v>
      </c>
      <c r="CJ239" s="3"/>
      <c r="CK239" s="21">
        <f t="shared" si="482"/>
        <v>-4.4915927813528693</v>
      </c>
      <c r="CL239" s="21">
        <f t="shared" si="483"/>
        <v>-3.8460270425847365</v>
      </c>
      <c r="CM239" s="235">
        <f t="shared" si="514"/>
        <v>-3.2366833861253124</v>
      </c>
      <c r="CN239" s="21"/>
      <c r="CO239" s="21">
        <f t="shared" si="484"/>
        <v>7.2843000804325282</v>
      </c>
      <c r="CP239" s="21">
        <f t="shared" si="485"/>
        <v>2.1187618842339289</v>
      </c>
      <c r="CQ239" s="21">
        <f t="shared" si="486"/>
        <v>3.3319582573376052</v>
      </c>
      <c r="CR239" s="3">
        <f t="shared" si="487"/>
        <v>2.0316810435348303</v>
      </c>
      <c r="CS239" s="3">
        <f t="shared" si="488"/>
        <v>2.7116863975036898</v>
      </c>
      <c r="CT239" s="56">
        <f t="shared" si="489"/>
        <v>2.7116863975036898</v>
      </c>
      <c r="CU239" s="236">
        <f t="shared" si="490"/>
        <v>2.7023436075225238</v>
      </c>
      <c r="CV239" s="57">
        <f t="shared" si="491"/>
        <v>-7.1939363888753931</v>
      </c>
      <c r="CW239" s="3">
        <f t="shared" si="553"/>
        <v>-2.2661930469493363</v>
      </c>
      <c r="CX239" s="3">
        <f t="shared" si="554"/>
        <v>4.4034205811063201</v>
      </c>
      <c r="CY239" s="3">
        <f t="shared" si="494"/>
        <v>-11.292329928247522</v>
      </c>
      <c r="CZ239" s="3">
        <f t="shared" si="495"/>
        <v>-16.73673317117327</v>
      </c>
      <c r="DA239" s="3">
        <f t="shared" si="496"/>
        <v>-6.7026696530184005</v>
      </c>
      <c r="DB239" s="3">
        <f t="shared" si="497"/>
        <v>-8.6451309094093993</v>
      </c>
      <c r="DC239" s="3">
        <f t="shared" si="552"/>
        <v>-4.9528110490264758</v>
      </c>
      <c r="DD239" s="3">
        <f t="shared" si="550"/>
        <v>-9.5311339256363397</v>
      </c>
      <c r="DE239" s="3">
        <f t="shared" si="551"/>
        <v>-14.344718680634582</v>
      </c>
      <c r="DF239" s="3"/>
      <c r="DG239" s="3">
        <f t="shared" si="515"/>
        <v>1.6075403369888541</v>
      </c>
      <c r="DH239" s="3">
        <f t="shared" si="516"/>
        <v>-3.8460270425847365</v>
      </c>
      <c r="DI239" s="3">
        <f t="shared" si="517"/>
        <v>0.24023703703703703</v>
      </c>
      <c r="DJ239" s="3">
        <f t="shared" si="518"/>
        <v>3.3319582573376052</v>
      </c>
      <c r="DK239" s="272">
        <f>quarterly_final!L247</f>
        <v>1.8957800630236175</v>
      </c>
      <c r="DL239" s="260">
        <f t="shared" si="519"/>
        <v>7.3493474425972085</v>
      </c>
      <c r="DM239" s="267">
        <f t="shared" si="520"/>
        <v>0.1713621426748666</v>
      </c>
      <c r="DN239" s="261">
        <f>'capital shares'!BB237</f>
        <v>0.28286885875628037</v>
      </c>
      <c r="DO239" s="272">
        <f t="shared" si="521"/>
        <v>5.3189189326388187</v>
      </c>
      <c r="DP239" s="260"/>
      <c r="DQ239" s="3"/>
      <c r="DR239" s="3">
        <f t="shared" si="498"/>
        <v>0.114997533300444</v>
      </c>
      <c r="DS239" s="3">
        <f t="shared" si="522"/>
        <v>-8.5899863207249982</v>
      </c>
      <c r="DT239" s="3">
        <f t="shared" si="499"/>
        <v>-3.8413088360748069</v>
      </c>
      <c r="DU239" s="3">
        <f t="shared" si="523"/>
        <v>-3.2242640054421301</v>
      </c>
      <c r="DV239" s="3">
        <f t="shared" si="524"/>
        <v>12.098024927247399</v>
      </c>
      <c r="DW239" s="3">
        <f t="shared" si="525"/>
        <v>6.7323026119645313</v>
      </c>
      <c r="DX239" s="3">
        <f>'capital shares'!AY237</f>
        <v>0.14512340124525716</v>
      </c>
      <c r="DY239" s="275">
        <f t="shared" si="526"/>
        <v>5.6551087415800954</v>
      </c>
      <c r="DZ239" s="3"/>
      <c r="EA239" s="3">
        <f t="shared" si="527"/>
        <v>7.2978479536124006</v>
      </c>
      <c r="EB239" s="3">
        <f t="shared" si="528"/>
        <v>0.13668200608376882</v>
      </c>
      <c r="EC239" s="3">
        <f t="shared" si="529"/>
        <v>2.7040717040470397</v>
      </c>
      <c r="ED239" s="3">
        <f t="shared" si="530"/>
        <v>0.1713621426748666</v>
      </c>
      <c r="EE239" s="3">
        <f t="shared" si="531"/>
        <v>-3.794527553599929</v>
      </c>
      <c r="EF239" s="271">
        <f t="shared" si="532"/>
        <v>0.79924869596543147</v>
      </c>
      <c r="EG239" s="275">
        <f t="shared" si="533"/>
        <v>4.1970922403002753</v>
      </c>
      <c r="EH239" s="275"/>
      <c r="EI239" s="275">
        <f t="shared" si="534"/>
        <v>4.533282049241552</v>
      </c>
      <c r="EJ239" s="275"/>
      <c r="EK239" s="280"/>
      <c r="EL239" s="280"/>
      <c r="EM239" s="280"/>
      <c r="EN239" s="280"/>
      <c r="EO239" s="280"/>
      <c r="EP239" s="280"/>
      <c r="EQ239" s="280"/>
      <c r="ER239" s="285"/>
      <c r="ES239" s="3"/>
      <c r="ET239" s="3"/>
      <c r="EV239" s="199">
        <f t="shared" si="444"/>
        <v>1</v>
      </c>
      <c r="EW239" s="199">
        <f t="shared" si="445"/>
        <v>7.6112592592592593E-2</v>
      </c>
      <c r="EX239" s="199">
        <f t="shared" si="446"/>
        <v>21.842844444444445</v>
      </c>
      <c r="EY239" s="199">
        <f t="shared" si="447"/>
        <v>1.9614814814814814E-2</v>
      </c>
      <c r="EZ239" s="199">
        <f t="shared" si="448"/>
        <v>7.2296296296296293E-3</v>
      </c>
      <c r="FA239" s="199">
        <f t="shared" si="449"/>
        <v>0.11543703703703703</v>
      </c>
      <c r="FB239" s="199">
        <f t="shared" si="450"/>
        <v>3.256888888888889E-2</v>
      </c>
      <c r="FC239" s="199">
        <f t="shared" si="451"/>
        <v>7.1277037037037028E-2</v>
      </c>
      <c r="FE239" s="199">
        <f t="shared" si="535"/>
        <v>1</v>
      </c>
      <c r="FF239" s="199">
        <f t="shared" si="536"/>
        <v>7.6755986698773065E-2</v>
      </c>
      <c r="FG239" s="199">
        <f t="shared" si="537"/>
        <v>21.7981569844059</v>
      </c>
      <c r="FH239" s="199">
        <f t="shared" si="538"/>
        <v>1.9740826009556657E-2</v>
      </c>
      <c r="FI239" s="199">
        <f t="shared" si="539"/>
        <v>7.1530722230412624E-3</v>
      </c>
      <c r="FJ239" s="199">
        <f t="shared" si="540"/>
        <v>0.11648825685482031</v>
      </c>
      <c r="FK239" s="199">
        <f t="shared" si="541"/>
        <v>3.2630954599004135E-2</v>
      </c>
      <c r="FL239" s="199">
        <f t="shared" si="542"/>
        <v>7.0202272896514373E-2</v>
      </c>
      <c r="FN239" s="200">
        <f t="shared" si="500"/>
        <v>1.6075403369888541</v>
      </c>
      <c r="FO239" s="200">
        <f t="shared" si="501"/>
        <v>-3.5408621073242044</v>
      </c>
      <c r="FP239" s="200">
        <f t="shared" si="502"/>
        <v>-4.0003260454958767</v>
      </c>
      <c r="FQ239" s="200">
        <f t="shared" si="503"/>
        <v>0.54358474811974189</v>
      </c>
      <c r="FR239" s="200">
        <f t="shared" si="504"/>
        <v>1.8541455193361602</v>
      </c>
      <c r="FS239" s="200">
        <f t="shared" si="505"/>
        <v>-5.1180480461222517</v>
      </c>
      <c r="FT239" s="199">
        <f t="shared" si="506"/>
        <v>4.8040900226903975</v>
      </c>
      <c r="FU239" s="199">
        <f t="shared" si="507"/>
        <v>8.437330293847463</v>
      </c>
      <c r="FX239" s="199">
        <f t="shared" si="508"/>
        <v>-4.0046429545727618</v>
      </c>
      <c r="FY239" s="199">
        <f t="shared" si="509"/>
        <v>0.89215957234633481</v>
      </c>
      <c r="FZ239" s="199">
        <f t="shared" si="510"/>
        <v>7.2844334994668101</v>
      </c>
      <c r="GA239" s="199">
        <f t="shared" si="511"/>
        <v>-4.2091584020048494</v>
      </c>
      <c r="GC239" s="199">
        <f t="shared" si="543"/>
        <v>21.991401227959493</v>
      </c>
      <c r="GD239" s="199">
        <f t="shared" si="544"/>
        <v>2.689389823259792E-2</v>
      </c>
      <c r="GE239" s="199">
        <f t="shared" si="545"/>
        <v>0.10283322749551851</v>
      </c>
      <c r="GF239" s="199">
        <f t="shared" si="546"/>
        <v>-21.12112835368761</v>
      </c>
      <c r="GH239" s="199">
        <f t="shared" si="547"/>
        <v>-0.2045154474320876</v>
      </c>
      <c r="GI239" s="199">
        <f t="shared" si="548"/>
        <v>-5.1013179743511845</v>
      </c>
      <c r="GJ239" s="199">
        <f t="shared" si="549"/>
        <v>-11.49359190147166</v>
      </c>
    </row>
    <row r="240" spans="1:192" x14ac:dyDescent="0.3">
      <c r="A240" s="6" t="s">
        <v>298</v>
      </c>
      <c r="B240" s="61">
        <v>37742</v>
      </c>
      <c r="C240" s="4">
        <v>88.394999999999996</v>
      </c>
      <c r="D240" s="4">
        <v>89.747</v>
      </c>
      <c r="E240" s="4">
        <v>67.305000000000007</v>
      </c>
      <c r="F240" s="4">
        <v>98.421000000000006</v>
      </c>
      <c r="G240" s="4">
        <v>130.84200000000001</v>
      </c>
      <c r="H240" s="4">
        <v>189.21299999999999</v>
      </c>
      <c r="I240" s="4">
        <v>111.40900000000001</v>
      </c>
      <c r="J240" s="4">
        <v>83.128</v>
      </c>
      <c r="K240" s="4">
        <v>84.992000000000004</v>
      </c>
      <c r="L240" s="4">
        <v>83.933000000000007</v>
      </c>
      <c r="M240" s="4">
        <v>95.313000000000002</v>
      </c>
      <c r="N240" s="4">
        <v>101.928</v>
      </c>
      <c r="O240" s="4">
        <v>87.894999999999996</v>
      </c>
      <c r="P240" s="4">
        <v>96.567999999999998</v>
      </c>
      <c r="Q240" s="4">
        <v>111.38800000000001</v>
      </c>
      <c r="R240" s="4">
        <v>84.899000000000001</v>
      </c>
      <c r="S240" s="6">
        <v>8548.1</v>
      </c>
      <c r="T240" s="6">
        <v>1359.1</v>
      </c>
      <c r="U240" s="6">
        <v>282.2</v>
      </c>
      <c r="V240" s="6">
        <v>660.7</v>
      </c>
      <c r="W240" s="6">
        <v>234.3</v>
      </c>
      <c r="X240" s="255">
        <v>75561</v>
      </c>
      <c r="Y240" s="6">
        <f t="shared" si="430"/>
        <v>75.561000000000007</v>
      </c>
      <c r="Z240" s="6"/>
      <c r="AA240" s="6">
        <v>416.1</v>
      </c>
      <c r="AB240" s="255">
        <v>186099</v>
      </c>
      <c r="AC240" s="6">
        <v>167.1</v>
      </c>
      <c r="AD240" s="6">
        <v>63</v>
      </c>
      <c r="AE240" s="6">
        <v>1007.8</v>
      </c>
      <c r="AF240" s="6">
        <v>611.9</v>
      </c>
      <c r="AG240" s="4" t="e">
        <v>#N/A</v>
      </c>
      <c r="AH240" s="4" t="e">
        <v>#N/A</v>
      </c>
      <c r="AI240" s="4" t="e">
        <v>#N/A</v>
      </c>
      <c r="AJ240" s="4" t="e">
        <v>#N/A</v>
      </c>
      <c r="AK240" s="4">
        <v>83.655000000000001</v>
      </c>
      <c r="AL240" s="4">
        <v>84.119</v>
      </c>
      <c r="AM240" s="4">
        <v>87.948999999999998</v>
      </c>
      <c r="AN240" s="4">
        <v>80.274000000000001</v>
      </c>
      <c r="AO240" s="6"/>
      <c r="AP240" s="3">
        <f t="shared" si="452"/>
        <v>0.60229722061988333</v>
      </c>
      <c r="AQ240" s="3">
        <f t="shared" si="453"/>
        <v>-0.24060419109393896</v>
      </c>
      <c r="AR240" s="3">
        <f t="shared" si="454"/>
        <v>0.25563474827292632</v>
      </c>
      <c r="AS240" s="3">
        <f t="shared" si="455"/>
        <v>-1.7761586361504502</v>
      </c>
      <c r="AT240" s="235">
        <f t="shared" si="456"/>
        <v>-5.9806541675474456</v>
      </c>
      <c r="AU240" s="3">
        <f t="shared" si="457"/>
        <v>-8.9823304417274379</v>
      </c>
      <c r="AV240" s="3">
        <f t="shared" si="458"/>
        <v>-4.6369157064537339</v>
      </c>
      <c r="AW240" s="3">
        <f t="shared" si="459"/>
        <v>0.77546007007904538</v>
      </c>
      <c r="AX240" s="3">
        <f t="shared" si="460"/>
        <v>-0.52206127520113299</v>
      </c>
      <c r="AY240" s="3">
        <f t="shared" si="461"/>
        <v>1.3557554958483999</v>
      </c>
      <c r="AZ240" s="3">
        <f t="shared" si="462"/>
        <v>1.8508230259668017</v>
      </c>
      <c r="BA240" s="3">
        <f t="shared" si="463"/>
        <v>-0.20401357917200755</v>
      </c>
      <c r="BB240" s="3">
        <f t="shared" si="464"/>
        <v>4.5999877602958676</v>
      </c>
      <c r="BC240" s="3">
        <f t="shared" si="465"/>
        <v>0.53054803434225162</v>
      </c>
      <c r="BD240" s="3">
        <f t="shared" si="466"/>
        <v>-4.3323979592146911</v>
      </c>
      <c r="BE240" s="3">
        <f t="shared" si="467"/>
        <v>0.68846832830913263</v>
      </c>
      <c r="BF240" s="3" t="e">
        <f t="shared" si="468"/>
        <v>#N/A</v>
      </c>
      <c r="BG240" s="3" t="e">
        <f t="shared" si="469"/>
        <v>#N/A</v>
      </c>
      <c r="BH240" s="3" t="e">
        <f t="shared" si="470"/>
        <v>#N/A</v>
      </c>
      <c r="BI240" s="3" t="e">
        <f t="shared" si="471"/>
        <v>#N/A</v>
      </c>
      <c r="BJ240" s="3">
        <f t="shared" si="472"/>
        <v>-1.4604827221666494</v>
      </c>
      <c r="BK240" s="3">
        <f t="shared" si="473"/>
        <v>-1.8738952514124008</v>
      </c>
      <c r="BL240" s="3">
        <f t="shared" si="474"/>
        <v>-0.64530802453035874</v>
      </c>
      <c r="BM240" s="3">
        <f t="shared" si="475"/>
        <v>-2.1369430491667902</v>
      </c>
      <c r="BN240" s="3"/>
      <c r="BO240" s="3">
        <f t="shared" si="431"/>
        <v>0.15899439641557772</v>
      </c>
      <c r="BP240" s="3">
        <f t="shared" si="432"/>
        <v>3.3013184216375564E-2</v>
      </c>
      <c r="BQ240" s="3">
        <f t="shared" si="433"/>
        <v>7.1583158830617319E-2</v>
      </c>
      <c r="BR240" s="3">
        <f t="shared" si="434"/>
        <v>0.11789754448356944</v>
      </c>
      <c r="BS240" s="3">
        <f t="shared" si="435"/>
        <v>7.7292029807793552E-2</v>
      </c>
      <c r="BT240" s="3">
        <f t="shared" si="476"/>
        <v>4.8677483885307848E-2</v>
      </c>
      <c r="BU240" s="3">
        <f t="shared" si="436"/>
        <v>0.20763740710764478</v>
      </c>
      <c r="BV240" s="3">
        <f t="shared" si="437"/>
        <v>0.31562465048652277</v>
      </c>
      <c r="BW240" s="3">
        <f t="shared" si="438"/>
        <v>0.19518957429136299</v>
      </c>
      <c r="BX240" s="3">
        <f t="shared" si="439"/>
        <v>0.19518957429136299</v>
      </c>
      <c r="BY240" s="3">
        <f t="shared" si="477"/>
        <v>0.24386705817667087</v>
      </c>
      <c r="BZ240" s="3">
        <f t="shared" si="440"/>
        <v>0.3959844171411448</v>
      </c>
      <c r="CA240" s="3">
        <f t="shared" si="512"/>
        <v>0.60401558285885515</v>
      </c>
      <c r="CB240" s="3">
        <f t="shared" si="478"/>
        <v>0.31694329847452751</v>
      </c>
      <c r="CC240" s="3">
        <f t="shared" si="479"/>
        <v>0.19960663916338867</v>
      </c>
      <c r="CD240" s="3">
        <f t="shared" si="480"/>
        <v>0.48345006236208388</v>
      </c>
      <c r="CE240" s="3">
        <f t="shared" si="481"/>
        <v>0.11239566343663054</v>
      </c>
      <c r="CF240" s="3">
        <f t="shared" si="441"/>
        <v>0.12996395139252281</v>
      </c>
      <c r="CG240" s="3">
        <f t="shared" si="442"/>
        <v>0.1383306258219231</v>
      </c>
      <c r="CH240" s="3">
        <f t="shared" si="513"/>
        <v>0.13750631595284596</v>
      </c>
      <c r="CI240" s="3">
        <f t="shared" si="443"/>
        <v>0.10459634304699289</v>
      </c>
      <c r="CJ240" s="3"/>
      <c r="CK240" s="21">
        <f t="shared" si="482"/>
        <v>-3.3184193254004359</v>
      </c>
      <c r="CL240" s="21">
        <f t="shared" si="483"/>
        <v>-2.2787046929547605</v>
      </c>
      <c r="CM240" s="235">
        <f t="shared" si="514"/>
        <v>-1.8038119397298356</v>
      </c>
      <c r="CN240" s="21"/>
      <c r="CO240" s="21">
        <f t="shared" si="484"/>
        <v>0.55228770041516484</v>
      </c>
      <c r="CP240" s="21">
        <f t="shared" si="485"/>
        <v>0.76165002471784637</v>
      </c>
      <c r="CQ240" s="21">
        <f t="shared" si="486"/>
        <v>1.531474382999044</v>
      </c>
      <c r="CR240" s="3">
        <f t="shared" si="487"/>
        <v>0.80153217568342261</v>
      </c>
      <c r="CS240" s="3">
        <f t="shared" si="488"/>
        <v>1.6875849213630987</v>
      </c>
      <c r="CT240" s="56">
        <f t="shared" si="489"/>
        <v>1.6875849213630987</v>
      </c>
      <c r="CU240" s="236">
        <f t="shared" si="490"/>
        <v>1.6922207398682494</v>
      </c>
      <c r="CV240" s="57">
        <f t="shared" si="491"/>
        <v>-5.0106400652686851</v>
      </c>
      <c r="CW240" s="3">
        <f t="shared" si="553"/>
        <v>-2.3375287643986082</v>
      </c>
      <c r="CX240" s="3">
        <f t="shared" si="554"/>
        <v>-3.8291637890350394</v>
      </c>
      <c r="CY240" s="3">
        <f t="shared" si="494"/>
        <v>-7.6728749074156948</v>
      </c>
      <c r="CZ240" s="3">
        <f t="shared" si="495"/>
        <v>-10.674551181595687</v>
      </c>
      <c r="DA240" s="3">
        <f t="shared" si="496"/>
        <v>-1.8962343190402569</v>
      </c>
      <c r="DB240" s="3">
        <f t="shared" si="497"/>
        <v>-6.329136446321983</v>
      </c>
      <c r="DC240" s="3">
        <f t="shared" si="552"/>
        <v>-5.1157576315937758</v>
      </c>
      <c r="DD240" s="3">
        <f t="shared" si="550"/>
        <v>-9.5167035370981559</v>
      </c>
      <c r="DE240" s="3">
        <f t="shared" si="551"/>
        <v>-14.361280780888556</v>
      </c>
      <c r="DF240" s="3"/>
      <c r="DG240" s="3">
        <f t="shared" si="515"/>
        <v>0.60229722061988333</v>
      </c>
      <c r="DH240" s="3">
        <f t="shared" si="516"/>
        <v>-2.2787046929547605</v>
      </c>
      <c r="DI240" s="3">
        <f t="shared" si="517"/>
        <v>0.24386705817667087</v>
      </c>
      <c r="DJ240" s="3">
        <f t="shared" si="518"/>
        <v>1.531474382999044</v>
      </c>
      <c r="DK240" s="272">
        <f>quarterly_final!L248</f>
        <v>4.6207144792356303</v>
      </c>
      <c r="DL240" s="260">
        <f t="shared" si="519"/>
        <v>7.501716392810275</v>
      </c>
      <c r="DM240" s="267">
        <f t="shared" si="520"/>
        <v>3.6915373168564698</v>
      </c>
      <c r="DN240" s="261">
        <f>'capital shares'!BB238</f>
        <v>0.28397404866943876</v>
      </c>
      <c r="DO240" s="272">
        <f t="shared" si="521"/>
        <v>6.4197244144560921</v>
      </c>
      <c r="DP240" s="260"/>
      <c r="DQ240" s="3"/>
      <c r="DR240" s="3">
        <f t="shared" si="498"/>
        <v>0.11239566343663054</v>
      </c>
      <c r="DS240" s="3">
        <f t="shared" si="522"/>
        <v>-5.9806541675474456</v>
      </c>
      <c r="DT240" s="3">
        <f t="shared" si="499"/>
        <v>-2.2880030764158028</v>
      </c>
      <c r="DU240" s="3">
        <f t="shared" si="523"/>
        <v>-1.8204096317570209</v>
      </c>
      <c r="DV240" s="3">
        <f t="shared" si="524"/>
        <v>11.194367483941917</v>
      </c>
      <c r="DW240" s="3">
        <f t="shared" si="525"/>
        <v>7.0341229481514924</v>
      </c>
      <c r="DX240" s="3">
        <f>'capital shares'!AY238</f>
        <v>0.14309781464137564</v>
      </c>
      <c r="DY240" s="275">
        <f t="shared" si="526"/>
        <v>6.6802372748536873</v>
      </c>
      <c r="DZ240" s="3"/>
      <c r="EA240" s="3">
        <f t="shared" si="527"/>
        <v>0.55185538089137465</v>
      </c>
      <c r="EB240" s="3">
        <f t="shared" si="528"/>
        <v>0.1383306258219231</v>
      </c>
      <c r="EC240" s="3">
        <f t="shared" si="529"/>
        <v>1.6887403990482535</v>
      </c>
      <c r="ED240" s="3">
        <f t="shared" si="530"/>
        <v>3.6915373168564698</v>
      </c>
      <c r="EE240" s="3">
        <f t="shared" si="531"/>
        <v>4.6711563189641394</v>
      </c>
      <c r="EF240" s="271">
        <f t="shared" si="532"/>
        <v>3.5342713008072604</v>
      </c>
      <c r="EG240" s="275">
        <f t="shared" si="533"/>
        <v>6.6979107886381222</v>
      </c>
      <c r="EH240" s="275"/>
      <c r="EI240" s="275">
        <f t="shared" si="534"/>
        <v>6.9584236490357174</v>
      </c>
      <c r="EJ240" s="275"/>
      <c r="EK240" s="280"/>
      <c r="EL240" s="280"/>
      <c r="EM240" s="280"/>
      <c r="EN240" s="280"/>
      <c r="EO240" s="280"/>
      <c r="EP240" s="280"/>
      <c r="EQ240" s="280"/>
      <c r="ER240" s="285"/>
      <c r="ES240" s="3"/>
      <c r="ET240" s="3"/>
      <c r="EV240" s="199">
        <f t="shared" si="444"/>
        <v>1</v>
      </c>
      <c r="EW240" s="199">
        <f t="shared" si="445"/>
        <v>7.7292029807793552E-2</v>
      </c>
      <c r="EX240" s="199">
        <f t="shared" si="446"/>
        <v>21.770802868473695</v>
      </c>
      <c r="EY240" s="199">
        <f t="shared" si="447"/>
        <v>1.9548203694388224E-2</v>
      </c>
      <c r="EZ240" s="199">
        <f t="shared" si="448"/>
        <v>7.3700588434856863E-3</v>
      </c>
      <c r="FA240" s="199">
        <f t="shared" si="449"/>
        <v>0.11789754448356944</v>
      </c>
      <c r="FB240" s="199">
        <f t="shared" si="450"/>
        <v>3.3013184216375564E-2</v>
      </c>
      <c r="FC240" s="199">
        <f t="shared" si="451"/>
        <v>7.1583158830617319E-2</v>
      </c>
      <c r="FE240" s="199">
        <f t="shared" si="535"/>
        <v>1</v>
      </c>
      <c r="FF240" s="199">
        <f t="shared" si="536"/>
        <v>7.670231120019308E-2</v>
      </c>
      <c r="FG240" s="199">
        <f t="shared" si="537"/>
        <v>21.80682365645907</v>
      </c>
      <c r="FH240" s="199">
        <f t="shared" si="538"/>
        <v>1.9581509254601517E-2</v>
      </c>
      <c r="FI240" s="199">
        <f t="shared" si="539"/>
        <v>7.2998442365576578E-3</v>
      </c>
      <c r="FJ240" s="199">
        <f t="shared" si="540"/>
        <v>0.11666729076030324</v>
      </c>
      <c r="FK240" s="199">
        <f t="shared" si="541"/>
        <v>3.2791036552632227E-2</v>
      </c>
      <c r="FL240" s="199">
        <f t="shared" si="542"/>
        <v>7.143009793382718E-2</v>
      </c>
      <c r="FN240" s="200">
        <f t="shared" si="500"/>
        <v>0.60229722061988333</v>
      </c>
      <c r="FO240" s="200">
        <f t="shared" si="501"/>
        <v>-1.7761586361504502</v>
      </c>
      <c r="FP240" s="200">
        <f t="shared" si="502"/>
        <v>-0.20401357917200755</v>
      </c>
      <c r="FQ240" s="200">
        <f t="shared" si="503"/>
        <v>4.5999877602958676</v>
      </c>
      <c r="FR240" s="200">
        <f t="shared" si="504"/>
        <v>0.53054803434225162</v>
      </c>
      <c r="FS240" s="200">
        <f t="shared" si="505"/>
        <v>-4.3323979592146911</v>
      </c>
      <c r="FT240" s="199">
        <f t="shared" si="506"/>
        <v>0.25563474827292632</v>
      </c>
      <c r="FU240" s="199">
        <f t="shared" si="507"/>
        <v>0.68846832830913263</v>
      </c>
      <c r="FX240" s="199">
        <f t="shared" si="508"/>
        <v>-0.23138763780753621</v>
      </c>
      <c r="FY240" s="199">
        <f t="shared" si="509"/>
        <v>3.4948992036764559</v>
      </c>
      <c r="FZ240" s="199">
        <f t="shared" si="510"/>
        <v>0.55228614401312603</v>
      </c>
      <c r="GA240" s="199">
        <f t="shared" si="511"/>
        <v>-0.26223486373472654</v>
      </c>
      <c r="GC240" s="199">
        <f t="shared" si="543"/>
        <v>22.000193258419568</v>
      </c>
      <c r="GD240" s="199">
        <f t="shared" si="544"/>
        <v>2.6881353491159176E-2</v>
      </c>
      <c r="GE240" s="199">
        <f t="shared" si="545"/>
        <v>0.10422113448645941</v>
      </c>
      <c r="GF240" s="199">
        <f t="shared" si="546"/>
        <v>-21.131295746397186</v>
      </c>
      <c r="GH240" s="199">
        <f t="shared" si="547"/>
        <v>-3.084722592719033E-2</v>
      </c>
      <c r="GI240" s="199">
        <f t="shared" si="548"/>
        <v>-3.7571340674111826</v>
      </c>
      <c r="GJ240" s="199">
        <f t="shared" si="549"/>
        <v>-0.81452100774785263</v>
      </c>
    </row>
    <row r="241" spans="1:192" x14ac:dyDescent="0.3">
      <c r="A241" s="6" t="s">
        <v>297</v>
      </c>
      <c r="B241" s="61">
        <v>37834</v>
      </c>
      <c r="C241" s="4">
        <v>88.799000000000007</v>
      </c>
      <c r="D241" s="4">
        <v>89.894999999999996</v>
      </c>
      <c r="E241" s="4">
        <v>67.802999999999997</v>
      </c>
      <c r="F241" s="4">
        <v>98.353999999999999</v>
      </c>
      <c r="G241" s="4">
        <v>128.81100000000001</v>
      </c>
      <c r="H241" s="4">
        <v>185.482</v>
      </c>
      <c r="I241" s="4">
        <v>109.879</v>
      </c>
      <c r="J241" s="4">
        <v>83.350999999999999</v>
      </c>
      <c r="K241" s="4">
        <v>86.686999999999998</v>
      </c>
      <c r="L241" s="4">
        <v>84.043999999999997</v>
      </c>
      <c r="M241" s="4">
        <v>95.448999999999998</v>
      </c>
      <c r="N241" s="4">
        <v>101.008</v>
      </c>
      <c r="O241" s="4">
        <v>89.063999999999993</v>
      </c>
      <c r="P241" s="4">
        <v>96.745999999999995</v>
      </c>
      <c r="Q241" s="4">
        <v>110.274</v>
      </c>
      <c r="R241" s="4">
        <v>85.510999999999996</v>
      </c>
      <c r="S241" s="6">
        <v>8777.9</v>
      </c>
      <c r="T241" s="6">
        <v>1388.5</v>
      </c>
      <c r="U241" s="6">
        <v>283.10000000000002</v>
      </c>
      <c r="V241" s="6">
        <v>679.6</v>
      </c>
      <c r="W241" s="6">
        <v>243.9</v>
      </c>
      <c r="X241" s="255">
        <v>78545</v>
      </c>
      <c r="Y241" s="6">
        <f t="shared" si="430"/>
        <v>78.545000000000002</v>
      </c>
      <c r="Z241" s="6"/>
      <c r="AA241" s="6">
        <v>425.9</v>
      </c>
      <c r="AB241" s="255">
        <v>194759</v>
      </c>
      <c r="AC241" s="6">
        <v>167.8</v>
      </c>
      <c r="AD241" s="6">
        <v>63.3</v>
      </c>
      <c r="AE241" s="6">
        <v>1042.3</v>
      </c>
      <c r="AF241" s="6">
        <v>651.6</v>
      </c>
      <c r="AG241" s="4" t="e">
        <v>#N/A</v>
      </c>
      <c r="AH241" s="4" t="e">
        <v>#N/A</v>
      </c>
      <c r="AI241" s="4" t="e">
        <v>#N/A</v>
      </c>
      <c r="AJ241" s="4" t="e">
        <v>#N/A</v>
      </c>
      <c r="AK241" s="4">
        <v>84.537000000000006</v>
      </c>
      <c r="AL241" s="4">
        <v>84.289000000000001</v>
      </c>
      <c r="AM241" s="4">
        <v>87.771000000000001</v>
      </c>
      <c r="AN241" s="4">
        <v>81.957999999999998</v>
      </c>
      <c r="AO241" s="6"/>
      <c r="AP241" s="3">
        <f t="shared" si="452"/>
        <v>1.8239926861873959</v>
      </c>
      <c r="AQ241" s="3">
        <f t="shared" si="453"/>
        <v>0.65908878095248835</v>
      </c>
      <c r="AR241" s="3">
        <f t="shared" si="454"/>
        <v>2.948765463599837</v>
      </c>
      <c r="AS241" s="3">
        <f t="shared" si="455"/>
        <v>-0.27239233678745672</v>
      </c>
      <c r="AT241" s="235">
        <f t="shared" si="456"/>
        <v>-6.2577098593569609</v>
      </c>
      <c r="AU241" s="3">
        <f t="shared" si="457"/>
        <v>-7.9662089271531569</v>
      </c>
      <c r="AV241" s="3">
        <f t="shared" si="458"/>
        <v>-5.5313415310434095</v>
      </c>
      <c r="AW241" s="3">
        <f t="shared" si="459"/>
        <v>1.0716072699866293</v>
      </c>
      <c r="AX241" s="3">
        <f t="shared" si="460"/>
        <v>7.8987183200936286</v>
      </c>
      <c r="AY241" s="3">
        <f t="shared" si="461"/>
        <v>0.52864387937167134</v>
      </c>
      <c r="AZ241" s="3">
        <f t="shared" si="462"/>
        <v>0.57034429515964424</v>
      </c>
      <c r="BA241" s="3">
        <f t="shared" si="463"/>
        <v>-3.6267840215239864</v>
      </c>
      <c r="BB241" s="3">
        <f t="shared" si="464"/>
        <v>5.2849168698207025</v>
      </c>
      <c r="BC241" s="3">
        <f t="shared" si="465"/>
        <v>0.73662559485662105</v>
      </c>
      <c r="BD241" s="3">
        <f t="shared" si="466"/>
        <v>-4.0205696205587396</v>
      </c>
      <c r="BE241" s="3">
        <f t="shared" si="467"/>
        <v>2.8730831812860869</v>
      </c>
      <c r="BF241" s="3" t="e">
        <f t="shared" si="468"/>
        <v>#N/A</v>
      </c>
      <c r="BG241" s="3" t="e">
        <f t="shared" si="469"/>
        <v>#N/A</v>
      </c>
      <c r="BH241" s="3" t="e">
        <f t="shared" si="470"/>
        <v>#N/A</v>
      </c>
      <c r="BI241" s="3" t="e">
        <f t="shared" si="471"/>
        <v>#N/A</v>
      </c>
      <c r="BJ241" s="3">
        <f t="shared" si="472"/>
        <v>4.1952439355883913</v>
      </c>
      <c r="BK241" s="3">
        <f t="shared" si="473"/>
        <v>0.80756286040156111</v>
      </c>
      <c r="BL241" s="3">
        <f t="shared" si="474"/>
        <v>-0.81038042742127891</v>
      </c>
      <c r="BM241" s="3">
        <f t="shared" si="475"/>
        <v>8.3044552824142048</v>
      </c>
      <c r="BN241" s="3"/>
      <c r="BO241" s="3">
        <f t="shared" si="431"/>
        <v>0.15818134177878537</v>
      </c>
      <c r="BP241" s="3">
        <f t="shared" si="432"/>
        <v>3.2251449663359119E-2</v>
      </c>
      <c r="BQ241" s="3">
        <f t="shared" si="433"/>
        <v>7.423187778398023E-2</v>
      </c>
      <c r="BR241" s="3">
        <f t="shared" si="434"/>
        <v>0.11874138461363196</v>
      </c>
      <c r="BS241" s="3">
        <f t="shared" si="435"/>
        <v>7.7421706786361205E-2</v>
      </c>
      <c r="BT241" s="3">
        <f t="shared" si="476"/>
        <v>4.8519577575502112E-2</v>
      </c>
      <c r="BU241" s="3">
        <f t="shared" si="436"/>
        <v>0.2038890889449046</v>
      </c>
      <c r="BV241" s="3">
        <f t="shared" si="437"/>
        <v>0.3028779287471916</v>
      </c>
      <c r="BW241" s="3">
        <f t="shared" si="438"/>
        <v>0.19616309139999319</v>
      </c>
      <c r="BX241" s="3">
        <f t="shared" si="439"/>
        <v>0.19616309139999319</v>
      </c>
      <c r="BY241" s="3">
        <f t="shared" si="477"/>
        <v>0.24468266897549532</v>
      </c>
      <c r="BZ241" s="3">
        <f t="shared" si="440"/>
        <v>0.39468029502293978</v>
      </c>
      <c r="CA241" s="3">
        <f t="shared" si="512"/>
        <v>0.60531970497706022</v>
      </c>
      <c r="CB241" s="3">
        <f t="shared" si="478"/>
        <v>0.3164167985845982</v>
      </c>
      <c r="CC241" s="3">
        <f t="shared" si="479"/>
        <v>0.19829593071980628</v>
      </c>
      <c r="CD241" s="3">
        <f t="shared" si="480"/>
        <v>0.48528727069559541</v>
      </c>
      <c r="CE241" s="3">
        <f t="shared" si="481"/>
        <v>0.11355805940962845</v>
      </c>
      <c r="CF241" s="3">
        <f t="shared" si="441"/>
        <v>0.13246882086167802</v>
      </c>
      <c r="CG241" s="3">
        <f t="shared" si="442"/>
        <v>0.14097826578784636</v>
      </c>
      <c r="CH241" s="3">
        <f t="shared" si="513"/>
        <v>0.13965444580488473</v>
      </c>
      <c r="CI241" s="3">
        <f t="shared" si="443"/>
        <v>0.10648332744733935</v>
      </c>
      <c r="CJ241" s="3"/>
      <c r="CK241" s="21">
        <f t="shared" si="482"/>
        <v>-2.5387938639522485</v>
      </c>
      <c r="CL241" s="21">
        <f t="shared" si="483"/>
        <v>-1.9202284338482114</v>
      </c>
      <c r="CM241" s="235">
        <f t="shared" si="514"/>
        <v>-1.3677794428091425</v>
      </c>
      <c r="CN241" s="21"/>
      <c r="CO241" s="21">
        <f t="shared" si="484"/>
        <v>2.8964880246927613</v>
      </c>
      <c r="CP241" s="21">
        <f t="shared" si="485"/>
        <v>2.0428831336416775</v>
      </c>
      <c r="CQ241" s="21">
        <f t="shared" si="486"/>
        <v>3.0369213179746204</v>
      </c>
      <c r="CR241" s="3">
        <f t="shared" si="487"/>
        <v>1.9999189005303701</v>
      </c>
      <c r="CS241" s="3">
        <f t="shared" si="488"/>
        <v>3.0597169652005545</v>
      </c>
      <c r="CT241" s="56">
        <f t="shared" si="489"/>
        <v>3.0597169652005545</v>
      </c>
      <c r="CU241" s="236">
        <f t="shared" si="490"/>
        <v>3.0615543787431703</v>
      </c>
      <c r="CV241" s="57">
        <f t="shared" si="491"/>
        <v>-5.6003482426954188</v>
      </c>
      <c r="CW241" s="3">
        <f t="shared" si="553"/>
        <v>-3.8719348061644494</v>
      </c>
      <c r="CX241" s="3">
        <f t="shared" si="554"/>
        <v>5.2429009036710346</v>
      </c>
      <c r="CY241" s="3">
        <f t="shared" si="494"/>
        <v>-9.319264238100132</v>
      </c>
      <c r="CZ241" s="3">
        <f t="shared" si="495"/>
        <v>-11.027763305896327</v>
      </c>
      <c r="DA241" s="3">
        <f t="shared" si="496"/>
        <v>-6.6883384002671562</v>
      </c>
      <c r="DB241" s="3">
        <f t="shared" si="497"/>
        <v>-8.5928959097865807</v>
      </c>
      <c r="DC241" s="3">
        <f t="shared" si="552"/>
        <v>-5.4395969241640092</v>
      </c>
      <c r="DD241" s="3">
        <f t="shared" si="550"/>
        <v>-9.4742802026728477</v>
      </c>
      <c r="DE241" s="3">
        <f t="shared" si="551"/>
        <v>-13.282011810033028</v>
      </c>
      <c r="DF241" s="3"/>
      <c r="DG241" s="3">
        <f t="shared" si="515"/>
        <v>1.8239926861873959</v>
      </c>
      <c r="DH241" s="3">
        <f t="shared" si="516"/>
        <v>-1.9202284338482114</v>
      </c>
      <c r="DI241" s="3">
        <f t="shared" si="517"/>
        <v>0.24468266897549532</v>
      </c>
      <c r="DJ241" s="3">
        <f t="shared" si="518"/>
        <v>3.0369213179746204</v>
      </c>
      <c r="DK241" s="272">
        <f>quarterly_final!L249</f>
        <v>4.7834435918961873</v>
      </c>
      <c r="DL241" s="260">
        <f t="shared" si="519"/>
        <v>8.527664711931795</v>
      </c>
      <c r="DM241" s="267">
        <f t="shared" si="520"/>
        <v>3.5705149601089623</v>
      </c>
      <c r="DN241" s="261">
        <f>'capital shares'!BB239</f>
        <v>0.28300486051963203</v>
      </c>
      <c r="DO241" s="272">
        <f t="shared" si="521"/>
        <v>7.1247672378422457</v>
      </c>
      <c r="DP241" s="260"/>
      <c r="DQ241" s="3"/>
      <c r="DR241" s="3">
        <f t="shared" si="498"/>
        <v>0.11355805940962845</v>
      </c>
      <c r="DS241" s="3">
        <f t="shared" si="522"/>
        <v>-6.2577098593569609</v>
      </c>
      <c r="DT241" s="3">
        <f t="shared" si="499"/>
        <v>-1.9242238161284277</v>
      </c>
      <c r="DU241" s="3">
        <f t="shared" si="523"/>
        <v>-1.3690805596845814</v>
      </c>
      <c r="DV241" s="3">
        <f t="shared" si="524"/>
        <v>12.861150755160327</v>
      </c>
      <c r="DW241" s="3">
        <f t="shared" si="525"/>
        <v>7.9725214554879482</v>
      </c>
      <c r="DX241" s="3">
        <f>'capital shares'!AY239</f>
        <v>0.14185139634455038</v>
      </c>
      <c r="DY241" s="275">
        <f t="shared" si="526"/>
        <v>7.4201911136261129</v>
      </c>
      <c r="DZ241" s="3"/>
      <c r="EA241" s="3">
        <f t="shared" si="527"/>
        <v>2.8960056741961355</v>
      </c>
      <c r="EB241" s="3">
        <f t="shared" si="528"/>
        <v>0.14097826578784636</v>
      </c>
      <c r="EC241" s="3">
        <f t="shared" si="529"/>
        <v>3.0600476747256384</v>
      </c>
      <c r="ED241" s="3">
        <f t="shared" si="530"/>
        <v>3.5705149601089623</v>
      </c>
      <c r="EE241" s="3">
        <f t="shared" si="531"/>
        <v>3.7114306038874467</v>
      </c>
      <c r="EF241" s="271">
        <f t="shared" si="532"/>
        <v>3.5473886033579438</v>
      </c>
      <c r="EG241" s="275">
        <f t="shared" si="533"/>
        <v>7.1646470499548096</v>
      </c>
      <c r="EH241" s="275"/>
      <c r="EI241" s="275">
        <f t="shared" si="534"/>
        <v>7.4600709257386768</v>
      </c>
      <c r="EJ241" s="275"/>
      <c r="EK241" s="280"/>
      <c r="EL241" s="280"/>
      <c r="EM241" s="280"/>
      <c r="EN241" s="280"/>
      <c r="EO241" s="280"/>
      <c r="EP241" s="280"/>
      <c r="EQ241" s="280"/>
      <c r="ER241" s="285"/>
      <c r="ES241" s="3"/>
      <c r="ET241" s="3"/>
      <c r="EV241" s="199">
        <f t="shared" si="444"/>
        <v>1</v>
      </c>
      <c r="EW241" s="199">
        <f t="shared" si="445"/>
        <v>7.7421706786361205E-2</v>
      </c>
      <c r="EX241" s="199">
        <f t="shared" si="446"/>
        <v>22.187425238382758</v>
      </c>
      <c r="EY241" s="199">
        <f t="shared" si="447"/>
        <v>1.9116189521411728E-2</v>
      </c>
      <c r="EZ241" s="199">
        <f t="shared" si="448"/>
        <v>7.2112919946684282E-3</v>
      </c>
      <c r="FA241" s="199">
        <f t="shared" si="449"/>
        <v>0.11874138461363196</v>
      </c>
      <c r="FB241" s="199">
        <f t="shared" si="450"/>
        <v>3.2251449663359119E-2</v>
      </c>
      <c r="FC241" s="199">
        <f t="shared" si="451"/>
        <v>7.423187778398023E-2</v>
      </c>
      <c r="FE241" s="199">
        <f t="shared" si="535"/>
        <v>1</v>
      </c>
      <c r="FF241" s="199">
        <f t="shared" si="536"/>
        <v>7.7356868297077386E-2</v>
      </c>
      <c r="FG241" s="199">
        <f t="shared" si="537"/>
        <v>21.979114053428226</v>
      </c>
      <c r="FH241" s="199">
        <f t="shared" si="538"/>
        <v>1.9332196607899976E-2</v>
      </c>
      <c r="FI241" s="199">
        <f t="shared" si="539"/>
        <v>7.2906754190770577E-3</v>
      </c>
      <c r="FJ241" s="199">
        <f t="shared" si="540"/>
        <v>0.11831946454860071</v>
      </c>
      <c r="FK241" s="199">
        <f t="shared" si="541"/>
        <v>3.2632316939867345E-2</v>
      </c>
      <c r="FL241" s="199">
        <f t="shared" si="542"/>
        <v>7.2907518307298774E-2</v>
      </c>
      <c r="FN241" s="200">
        <f t="shared" si="500"/>
        <v>1.8239926861873959</v>
      </c>
      <c r="FO241" s="200">
        <f t="shared" si="501"/>
        <v>-0.27239233678745672</v>
      </c>
      <c r="FP241" s="200">
        <f t="shared" si="502"/>
        <v>-3.6267840215239864</v>
      </c>
      <c r="FQ241" s="200">
        <f t="shared" si="503"/>
        <v>5.2849168698207025</v>
      </c>
      <c r="FR241" s="200">
        <f t="shared" si="504"/>
        <v>0.73662559485662105</v>
      </c>
      <c r="FS241" s="200">
        <f t="shared" si="505"/>
        <v>-4.0205696205587396</v>
      </c>
      <c r="FT241" s="199">
        <f t="shared" si="506"/>
        <v>2.948765463599837</v>
      </c>
      <c r="FU241" s="199">
        <f t="shared" si="507"/>
        <v>2.8730831812860869</v>
      </c>
      <c r="FX241" s="199">
        <f t="shared" si="508"/>
        <v>-3.6171833564967302</v>
      </c>
      <c r="FY241" s="199">
        <f t="shared" si="509"/>
        <v>4.0393669770975569</v>
      </c>
      <c r="FZ241" s="199">
        <f t="shared" si="510"/>
        <v>2.8964837126343781</v>
      </c>
      <c r="GA241" s="199">
        <f t="shared" si="511"/>
        <v>-3.8307232893851868</v>
      </c>
      <c r="GC241" s="199">
        <f t="shared" si="543"/>
        <v>22.174790386273905</v>
      </c>
      <c r="GD241" s="199">
        <f t="shared" si="544"/>
        <v>2.6622872026977034E-2</v>
      </c>
      <c r="GE241" s="199">
        <f t="shared" si="545"/>
        <v>0.10553983524716612</v>
      </c>
      <c r="GF241" s="199">
        <f t="shared" si="546"/>
        <v>-21.306953093548049</v>
      </c>
      <c r="GH241" s="199">
        <f t="shared" si="547"/>
        <v>-0.21353993288845663</v>
      </c>
      <c r="GI241" s="199">
        <f t="shared" si="548"/>
        <v>-7.8700902664827437</v>
      </c>
      <c r="GJ241" s="199">
        <f t="shared" si="549"/>
        <v>-6.7272070020195649</v>
      </c>
    </row>
    <row r="242" spans="1:192" x14ac:dyDescent="0.3">
      <c r="A242" s="6" t="s">
        <v>296</v>
      </c>
      <c r="B242" s="61">
        <v>37926</v>
      </c>
      <c r="C242" s="4">
        <v>89.122</v>
      </c>
      <c r="D242" s="4">
        <v>90.096000000000004</v>
      </c>
      <c r="E242" s="4">
        <v>68.722999999999999</v>
      </c>
      <c r="F242" s="4">
        <v>98.445999999999998</v>
      </c>
      <c r="G242" s="4">
        <v>126.502</v>
      </c>
      <c r="H242" s="4">
        <v>181.94900000000001</v>
      </c>
      <c r="I242" s="4">
        <v>107.965</v>
      </c>
      <c r="J242" s="4">
        <v>83.519000000000005</v>
      </c>
      <c r="K242" s="4">
        <v>89.722999999999999</v>
      </c>
      <c r="L242" s="4">
        <v>84.003</v>
      </c>
      <c r="M242" s="4">
        <v>95.138000000000005</v>
      </c>
      <c r="N242" s="4">
        <v>99.45</v>
      </c>
      <c r="O242" s="4">
        <v>89.927999999999997</v>
      </c>
      <c r="P242" s="4">
        <v>96.811000000000007</v>
      </c>
      <c r="Q242" s="4">
        <v>109.27800000000001</v>
      </c>
      <c r="R242" s="4">
        <v>87.034000000000006</v>
      </c>
      <c r="S242" s="6">
        <v>8922.4</v>
      </c>
      <c r="T242" s="6">
        <v>1411.5</v>
      </c>
      <c r="U242" s="6">
        <v>287.2</v>
      </c>
      <c r="V242" s="6">
        <v>693.4</v>
      </c>
      <c r="W242" s="6">
        <v>252.8</v>
      </c>
      <c r="X242" s="255">
        <v>82289</v>
      </c>
      <c r="Y242" s="6">
        <f t="shared" si="430"/>
        <v>82.289000000000001</v>
      </c>
      <c r="Z242" s="6"/>
      <c r="AA242" s="6">
        <v>430.9</v>
      </c>
      <c r="AB242" s="255">
        <v>198903</v>
      </c>
      <c r="AC242" s="6">
        <v>168.6</v>
      </c>
      <c r="AD242" s="6">
        <v>63.4</v>
      </c>
      <c r="AE242" s="6">
        <v>1046</v>
      </c>
      <c r="AF242" s="6">
        <v>682.9</v>
      </c>
      <c r="AG242" s="4" t="e">
        <v>#N/A</v>
      </c>
      <c r="AH242" s="4" t="e">
        <v>#N/A</v>
      </c>
      <c r="AI242" s="4" t="e">
        <v>#N/A</v>
      </c>
      <c r="AJ242" s="4" t="e">
        <v>#N/A</v>
      </c>
      <c r="AK242" s="4">
        <v>85.45</v>
      </c>
      <c r="AL242" s="4">
        <v>85.21</v>
      </c>
      <c r="AM242" s="4">
        <v>88.165000000000006</v>
      </c>
      <c r="AN242" s="4">
        <v>83.263999999999996</v>
      </c>
      <c r="AO242" s="6"/>
      <c r="AP242" s="3">
        <f t="shared" si="452"/>
        <v>1.4523315621658559</v>
      </c>
      <c r="AQ242" s="3">
        <f t="shared" si="453"/>
        <v>0.89337837360181382</v>
      </c>
      <c r="AR242" s="3">
        <f t="shared" si="454"/>
        <v>5.3909961525381158</v>
      </c>
      <c r="AS242" s="3">
        <f t="shared" si="455"/>
        <v>0.37398376708056152</v>
      </c>
      <c r="AT242" s="235">
        <f t="shared" si="456"/>
        <v>-7.2352381723988559</v>
      </c>
      <c r="AU242" s="3">
        <f t="shared" si="457"/>
        <v>-7.6925657084709957</v>
      </c>
      <c r="AV242" s="3">
        <f t="shared" si="458"/>
        <v>-7.0290639286353054</v>
      </c>
      <c r="AW242" s="3">
        <f t="shared" si="459"/>
        <v>0.80541766290426997</v>
      </c>
      <c r="AX242" s="3">
        <f t="shared" si="460"/>
        <v>13.76928649580841</v>
      </c>
      <c r="AY242" s="3">
        <f t="shared" si="461"/>
        <v>-0.1951834942058823</v>
      </c>
      <c r="AZ242" s="3">
        <f t="shared" si="462"/>
        <v>-1.3054417186535823</v>
      </c>
      <c r="BA242" s="3">
        <f t="shared" si="463"/>
        <v>-6.2178865301154174</v>
      </c>
      <c r="BB242" s="3">
        <f t="shared" si="464"/>
        <v>3.8616550932359299</v>
      </c>
      <c r="BC242" s="3">
        <f t="shared" si="465"/>
        <v>0.26865472163115284</v>
      </c>
      <c r="BD242" s="3">
        <f t="shared" si="466"/>
        <v>-3.6292334667721375</v>
      </c>
      <c r="BE242" s="3">
        <f t="shared" si="467"/>
        <v>7.0615297079696759</v>
      </c>
      <c r="BF242" s="3" t="e">
        <f t="shared" si="468"/>
        <v>#N/A</v>
      </c>
      <c r="BG242" s="3" t="e">
        <f t="shared" si="469"/>
        <v>#N/A</v>
      </c>
      <c r="BH242" s="3" t="e">
        <f t="shared" si="470"/>
        <v>#N/A</v>
      </c>
      <c r="BI242" s="3" t="e">
        <f t="shared" si="471"/>
        <v>#N/A</v>
      </c>
      <c r="BJ242" s="3">
        <f t="shared" si="472"/>
        <v>4.2968404852008373</v>
      </c>
      <c r="BK242" s="3">
        <f t="shared" si="473"/>
        <v>4.3469710817538108</v>
      </c>
      <c r="BL242" s="3">
        <f t="shared" si="474"/>
        <v>1.7915635624635255</v>
      </c>
      <c r="BM242" s="3">
        <f t="shared" si="475"/>
        <v>6.323744785786932</v>
      </c>
      <c r="BN242" s="3"/>
      <c r="BO242" s="3">
        <f t="shared" si="431"/>
        <v>0.15819734600555904</v>
      </c>
      <c r="BP242" s="3">
        <f t="shared" si="432"/>
        <v>3.2188648794046447E-2</v>
      </c>
      <c r="BQ242" s="3">
        <f t="shared" si="433"/>
        <v>7.653770286021698E-2</v>
      </c>
      <c r="BR242" s="3">
        <f t="shared" si="434"/>
        <v>0.117233031471353</v>
      </c>
      <c r="BS242" s="3">
        <f t="shared" si="435"/>
        <v>7.7714516273648351E-2</v>
      </c>
      <c r="BT242" s="3">
        <f t="shared" si="476"/>
        <v>4.8294180937864251E-2</v>
      </c>
      <c r="BU242" s="3">
        <f t="shared" si="436"/>
        <v>0.2034714842366277</v>
      </c>
      <c r="BV242" s="3">
        <f t="shared" si="437"/>
        <v>0.2960519534068653</v>
      </c>
      <c r="BW242" s="3">
        <f t="shared" si="438"/>
        <v>0.19494754774500136</v>
      </c>
      <c r="BX242" s="3">
        <f t="shared" si="439"/>
        <v>0.19494754774500136</v>
      </c>
      <c r="BY242" s="3">
        <f t="shared" si="477"/>
        <v>0.24324172868286562</v>
      </c>
      <c r="BZ242" s="3">
        <f t="shared" si="440"/>
        <v>0.39864321030240307</v>
      </c>
      <c r="CA242" s="3">
        <f t="shared" si="512"/>
        <v>0.60135678969759687</v>
      </c>
      <c r="CB242" s="3">
        <f t="shared" si="478"/>
        <v>0.31949500069114867</v>
      </c>
      <c r="CC242" s="3">
        <f t="shared" si="479"/>
        <v>0.19854398009491772</v>
      </c>
      <c r="CD242" s="3">
        <f t="shared" si="480"/>
        <v>0.48196101921393353</v>
      </c>
      <c r="CE242" s="3">
        <f t="shared" si="481"/>
        <v>0.11648159240657974</v>
      </c>
      <c r="CF242" s="3">
        <f t="shared" si="441"/>
        <v>0.13505499095085619</v>
      </c>
      <c r="CG242" s="3">
        <f t="shared" si="442"/>
        <v>0.14367381999674173</v>
      </c>
      <c r="CH242" s="3">
        <f t="shared" si="513"/>
        <v>0.14232604289229406</v>
      </c>
      <c r="CI242" s="3">
        <f t="shared" si="443"/>
        <v>0.10872635165426342</v>
      </c>
      <c r="CJ242" s="3"/>
      <c r="CK242" s="21">
        <f t="shared" si="482"/>
        <v>-2.0413103025027142</v>
      </c>
      <c r="CL242" s="21">
        <f t="shared" si="483"/>
        <v>-1.8953002746989838</v>
      </c>
      <c r="CM242" s="235">
        <f t="shared" si="514"/>
        <v>-1.2012748656170529</v>
      </c>
      <c r="CN242" s="21"/>
      <c r="CO242" s="21">
        <f t="shared" si="484"/>
        <v>6.5612634752251653</v>
      </c>
      <c r="CP242" s="21">
        <f t="shared" si="485"/>
        <v>1.5573738907360863</v>
      </c>
      <c r="CQ242" s="21">
        <f t="shared" si="486"/>
        <v>2.528347227743641</v>
      </c>
      <c r="CR242" s="3">
        <f t="shared" si="487"/>
        <v>1.5431963526765065</v>
      </c>
      <c r="CS242" s="3">
        <f t="shared" si="488"/>
        <v>1.859108053505774</v>
      </c>
      <c r="CT242" s="56">
        <f t="shared" si="489"/>
        <v>1.859108053505774</v>
      </c>
      <c r="CU242" s="236">
        <f t="shared" si="490"/>
        <v>1.848329833345731</v>
      </c>
      <c r="CV242" s="57">
        <f t="shared" si="491"/>
        <v>-3.8896401358484454</v>
      </c>
      <c r="CW242" s="3">
        <f t="shared" si="553"/>
        <v>-5.6766270882205427E-2</v>
      </c>
      <c r="CX242" s="3">
        <f t="shared" si="554"/>
        <v>4.4754149524412012</v>
      </c>
      <c r="CY242" s="3">
        <f t="shared" si="494"/>
        <v>-9.0835680057445867</v>
      </c>
      <c r="CZ242" s="3">
        <f t="shared" si="495"/>
        <v>-9.5408955418167274</v>
      </c>
      <c r="DA242" s="3">
        <f t="shared" si="496"/>
        <v>-8.0662163634611481</v>
      </c>
      <c r="DB242" s="3">
        <f t="shared" si="497"/>
        <v>-8.8773937619810361</v>
      </c>
      <c r="DC242" s="3">
        <f t="shared" si="552"/>
        <v>-5.4236412081719854</v>
      </c>
      <c r="DD242" s="3">
        <f t="shared" si="550"/>
        <v>-9.3420092698769839</v>
      </c>
      <c r="DE242" s="3">
        <f t="shared" si="551"/>
        <v>-11.994985800120503</v>
      </c>
      <c r="DF242" s="3"/>
      <c r="DG242" s="3">
        <f t="shared" si="515"/>
        <v>1.4523315621658559</v>
      </c>
      <c r="DH242" s="3">
        <f t="shared" si="516"/>
        <v>-1.8953002746989838</v>
      </c>
      <c r="DI242" s="3">
        <f t="shared" si="517"/>
        <v>0.24324172868286562</v>
      </c>
      <c r="DJ242" s="3">
        <f t="shared" si="518"/>
        <v>2.528347227743641</v>
      </c>
      <c r="DK242" s="272">
        <f>quarterly_final!L250</f>
        <v>2.0366762921864865</v>
      </c>
      <c r="DL242" s="260">
        <f t="shared" si="519"/>
        <v>5.3843081290513268</v>
      </c>
      <c r="DM242" s="267">
        <f t="shared" si="520"/>
        <v>0.96066062660870144</v>
      </c>
      <c r="DN242" s="261">
        <f>'capital shares'!BB240</f>
        <v>0.28059349120314531</v>
      </c>
      <c r="DO242" s="272">
        <f t="shared" si="521"/>
        <v>4.1430614324888762</v>
      </c>
      <c r="DP242" s="260"/>
      <c r="DQ242" s="3"/>
      <c r="DR242" s="3">
        <f t="shared" si="498"/>
        <v>0.11648159240657974</v>
      </c>
      <c r="DS242" s="3">
        <f t="shared" si="522"/>
        <v>-7.2352381723988559</v>
      </c>
      <c r="DT242" s="3">
        <f t="shared" si="499"/>
        <v>-1.8888507112923665</v>
      </c>
      <c r="DU242" s="3">
        <f t="shared" si="523"/>
        <v>-1.1839919106833856</v>
      </c>
      <c r="DV242" s="3">
        <f t="shared" si="524"/>
        <v>10.730695590157817</v>
      </c>
      <c r="DW242" s="3">
        <f t="shared" si="525"/>
        <v>4.6794493284423462</v>
      </c>
      <c r="DX242" s="3">
        <f>'capital shares'!AY240</f>
        <v>0.1410494938816558</v>
      </c>
      <c r="DY242" s="275">
        <f t="shared" si="526"/>
        <v>4.4895066461162596</v>
      </c>
      <c r="DZ242" s="3"/>
      <c r="EA242" s="3">
        <f t="shared" si="527"/>
        <v>6.5669649856524464</v>
      </c>
      <c r="EB242" s="3">
        <f t="shared" si="528"/>
        <v>0.14367381999674173</v>
      </c>
      <c r="EC242" s="3">
        <f t="shared" si="529"/>
        <v>1.8507507063068835</v>
      </c>
      <c r="ED242" s="3">
        <f t="shared" si="530"/>
        <v>0.96066062660870144</v>
      </c>
      <c r="EE242" s="3">
        <f t="shared" si="531"/>
        <v>-3.0779571313001037</v>
      </c>
      <c r="EF242" s="271">
        <f t="shared" si="532"/>
        <v>1.6382571480454589</v>
      </c>
      <c r="EG242" s="275">
        <f t="shared" si="533"/>
        <v>3.0098515761622249</v>
      </c>
      <c r="EH242" s="275"/>
      <c r="EI242" s="275">
        <f t="shared" si="534"/>
        <v>3.3562967897896092</v>
      </c>
      <c r="EJ242" s="275"/>
      <c r="EK242" s="280"/>
      <c r="EL242" s="280"/>
      <c r="EM242" s="280"/>
      <c r="EN242" s="280"/>
      <c r="EO242" s="280"/>
      <c r="EP242" s="280"/>
      <c r="EQ242" s="280"/>
      <c r="ER242" s="285"/>
      <c r="ES242" s="3"/>
      <c r="ET242" s="3"/>
      <c r="EV242" s="199">
        <f t="shared" si="444"/>
        <v>1</v>
      </c>
      <c r="EW242" s="199">
        <f t="shared" si="445"/>
        <v>7.7714516273648351E-2</v>
      </c>
      <c r="EX242" s="199">
        <f t="shared" si="446"/>
        <v>22.292544606832244</v>
      </c>
      <c r="EY242" s="199">
        <f t="shared" si="447"/>
        <v>1.8896261095669328E-2</v>
      </c>
      <c r="EZ242" s="199">
        <f t="shared" si="448"/>
        <v>7.1057114677665206E-3</v>
      </c>
      <c r="FA242" s="199">
        <f t="shared" si="449"/>
        <v>0.117233031471353</v>
      </c>
      <c r="FB242" s="199">
        <f t="shared" si="450"/>
        <v>3.2188648794046447E-2</v>
      </c>
      <c r="FC242" s="199">
        <f t="shared" si="451"/>
        <v>7.653770286021698E-2</v>
      </c>
      <c r="FE242" s="199">
        <f t="shared" si="535"/>
        <v>1</v>
      </c>
      <c r="FF242" s="199">
        <f t="shared" si="536"/>
        <v>7.7568111530004785E-2</v>
      </c>
      <c r="FG242" s="199">
        <f t="shared" si="537"/>
        <v>22.239984922607501</v>
      </c>
      <c r="FH242" s="199">
        <f t="shared" si="538"/>
        <v>1.9006225308540528E-2</v>
      </c>
      <c r="FI242" s="199">
        <f t="shared" si="539"/>
        <v>7.1585017312174749E-3</v>
      </c>
      <c r="FJ242" s="199">
        <f t="shared" si="540"/>
        <v>0.11798720804249248</v>
      </c>
      <c r="FK242" s="199">
        <f t="shared" si="541"/>
        <v>3.222004922870278E-2</v>
      </c>
      <c r="FL242" s="199">
        <f t="shared" si="542"/>
        <v>7.5384790322098605E-2</v>
      </c>
      <c r="FN242" s="200">
        <f t="shared" si="500"/>
        <v>1.4523315621658559</v>
      </c>
      <c r="FO242" s="200">
        <f t="shared" si="501"/>
        <v>0.37398376708056152</v>
      </c>
      <c r="FP242" s="200">
        <f t="shared" si="502"/>
        <v>-6.2178865301154174</v>
      </c>
      <c r="FQ242" s="200">
        <f t="shared" si="503"/>
        <v>3.8616550932359299</v>
      </c>
      <c r="FR242" s="200">
        <f t="shared" si="504"/>
        <v>0.26865472163115284</v>
      </c>
      <c r="FS242" s="200">
        <f t="shared" si="505"/>
        <v>-3.6292334667721375</v>
      </c>
      <c r="FT242" s="199">
        <f t="shared" si="506"/>
        <v>5.3909961525381158</v>
      </c>
      <c r="FU242" s="199">
        <f t="shared" si="507"/>
        <v>7.0615297079696759</v>
      </c>
      <c r="FX242" s="199">
        <f t="shared" si="508"/>
        <v>-6.1814823754072004</v>
      </c>
      <c r="FY242" s="199">
        <f t="shared" si="509"/>
        <v>2.878633204977175</v>
      </c>
      <c r="FZ242" s="199">
        <f t="shared" si="510"/>
        <v>6.5613228992527359</v>
      </c>
      <c r="GA242" s="199">
        <f t="shared" si="511"/>
        <v>-6.4608409187671088</v>
      </c>
      <c r="GC242" s="199">
        <f t="shared" si="543"/>
        <v>22.43554024218</v>
      </c>
      <c r="GD242" s="199">
        <f t="shared" si="544"/>
        <v>2.6164727039758001E-2</v>
      </c>
      <c r="GE242" s="199">
        <f t="shared" si="545"/>
        <v>0.10760483955080138</v>
      </c>
      <c r="GF242" s="199">
        <f t="shared" si="546"/>
        <v>-21.569309808770562</v>
      </c>
      <c r="GH242" s="199">
        <f t="shared" si="547"/>
        <v>-0.2793585433599084</v>
      </c>
      <c r="GI242" s="199">
        <f t="shared" si="548"/>
        <v>-9.3394741237442833</v>
      </c>
      <c r="GJ242" s="199">
        <f t="shared" si="549"/>
        <v>-13.022163818019845</v>
      </c>
    </row>
    <row r="243" spans="1:192" x14ac:dyDescent="0.3">
      <c r="A243" s="6" t="s">
        <v>295</v>
      </c>
      <c r="B243" s="61">
        <v>38018</v>
      </c>
      <c r="C243" s="4">
        <v>89.76</v>
      </c>
      <c r="D243" s="4">
        <v>90.388000000000005</v>
      </c>
      <c r="E243" s="4">
        <v>70.144000000000005</v>
      </c>
      <c r="F243" s="4">
        <v>98.241</v>
      </c>
      <c r="G243" s="4">
        <v>125.357</v>
      </c>
      <c r="H243" s="4">
        <v>179.40799999999999</v>
      </c>
      <c r="I243" s="4">
        <v>107.255</v>
      </c>
      <c r="J243" s="4">
        <v>84.183000000000007</v>
      </c>
      <c r="K243" s="4">
        <v>90.093000000000004</v>
      </c>
      <c r="L243" s="4">
        <v>83.474999999999994</v>
      </c>
      <c r="M243" s="4">
        <v>95.15</v>
      </c>
      <c r="N243" s="4">
        <v>99.103999999999999</v>
      </c>
      <c r="O243" s="4">
        <v>90.168999999999997</v>
      </c>
      <c r="P243" s="4">
        <v>97.284999999999997</v>
      </c>
      <c r="Q243" s="4">
        <v>109.19</v>
      </c>
      <c r="R243" s="4">
        <v>88.936000000000007</v>
      </c>
      <c r="S243" s="6">
        <v>9049.9</v>
      </c>
      <c r="T243" s="6">
        <v>1400.3</v>
      </c>
      <c r="U243" s="6">
        <v>287</v>
      </c>
      <c r="V243" s="6">
        <v>680.6</v>
      </c>
      <c r="W243" s="6">
        <v>249.2</v>
      </c>
      <c r="X243" s="255">
        <v>79577</v>
      </c>
      <c r="Y243" s="6">
        <f t="shared" si="430"/>
        <v>79.576999999999998</v>
      </c>
      <c r="Z243" s="6"/>
      <c r="AA243" s="6">
        <v>432.6</v>
      </c>
      <c r="AB243" s="255">
        <v>200663</v>
      </c>
      <c r="AC243" s="6">
        <v>169</v>
      </c>
      <c r="AD243" s="6">
        <v>63</v>
      </c>
      <c r="AE243" s="6">
        <v>1062.3</v>
      </c>
      <c r="AF243" s="6">
        <v>706</v>
      </c>
      <c r="AG243" s="4" t="e">
        <v>#N/A</v>
      </c>
      <c r="AH243" s="4" t="e">
        <v>#N/A</v>
      </c>
      <c r="AI243" s="4" t="e">
        <v>#N/A</v>
      </c>
      <c r="AJ243" s="4" t="e">
        <v>#N/A</v>
      </c>
      <c r="AK243" s="4">
        <v>86.850999999999999</v>
      </c>
      <c r="AL243" s="4">
        <v>86.494</v>
      </c>
      <c r="AM243" s="4">
        <v>89.569000000000003</v>
      </c>
      <c r="AN243" s="4">
        <v>84.662999999999997</v>
      </c>
      <c r="AO243" s="6"/>
      <c r="AP243" s="3">
        <f t="shared" si="452"/>
        <v>2.8532896782067283</v>
      </c>
      <c r="AQ243" s="3">
        <f t="shared" si="453"/>
        <v>1.2942986847425242</v>
      </c>
      <c r="AR243" s="3">
        <f t="shared" si="454"/>
        <v>8.1865358996377928</v>
      </c>
      <c r="AS243" s="3">
        <f t="shared" si="455"/>
        <v>-0.83381239932147599</v>
      </c>
      <c r="AT243" s="235">
        <f t="shared" si="456"/>
        <v>-3.6369806545420129</v>
      </c>
      <c r="AU243" s="3">
        <f t="shared" si="457"/>
        <v>-5.6255545236608269</v>
      </c>
      <c r="AV243" s="3">
        <f t="shared" si="458"/>
        <v>-2.6391695034916745</v>
      </c>
      <c r="AW243" s="3">
        <f t="shared" si="459"/>
        <v>3.1675398974327038</v>
      </c>
      <c r="AX243" s="3">
        <f t="shared" si="460"/>
        <v>1.646129475418338</v>
      </c>
      <c r="AY243" s="3">
        <f t="shared" si="461"/>
        <v>-2.5221306646279236</v>
      </c>
      <c r="AZ243" s="3">
        <f t="shared" si="462"/>
        <v>5.0449844513175184E-2</v>
      </c>
      <c r="BA243" s="3">
        <f t="shared" si="463"/>
        <v>-1.3940806036755706</v>
      </c>
      <c r="BB243" s="3">
        <f t="shared" si="464"/>
        <v>1.0705348511190571</v>
      </c>
      <c r="BC243" s="3">
        <f t="shared" si="465"/>
        <v>1.9536762933176532</v>
      </c>
      <c r="BD243" s="3">
        <f t="shared" si="466"/>
        <v>-0.32224400739475373</v>
      </c>
      <c r="BE243" s="3">
        <f t="shared" si="467"/>
        <v>8.6472652093023719</v>
      </c>
      <c r="BF243" s="3" t="e">
        <f t="shared" si="468"/>
        <v>#N/A</v>
      </c>
      <c r="BG243" s="3" t="e">
        <f t="shared" si="469"/>
        <v>#N/A</v>
      </c>
      <c r="BH243" s="3" t="e">
        <f t="shared" si="470"/>
        <v>#N/A</v>
      </c>
      <c r="BI243" s="3" t="e">
        <f t="shared" si="471"/>
        <v>#N/A</v>
      </c>
      <c r="BJ243" s="3">
        <f t="shared" si="472"/>
        <v>6.5050388656022511</v>
      </c>
      <c r="BK243" s="3">
        <f t="shared" si="473"/>
        <v>5.9824998121259023</v>
      </c>
      <c r="BL243" s="3">
        <f t="shared" si="474"/>
        <v>6.3196876450041639</v>
      </c>
      <c r="BM243" s="3">
        <f t="shared" si="475"/>
        <v>6.6649549743974914</v>
      </c>
      <c r="BN243" s="3"/>
      <c r="BO243" s="3">
        <f t="shared" si="431"/>
        <v>0.15473099150266853</v>
      </c>
      <c r="BP243" s="3">
        <f t="shared" si="432"/>
        <v>3.1713057602846442E-2</v>
      </c>
      <c r="BQ243" s="3">
        <f t="shared" si="433"/>
        <v>7.8011911733831318E-2</v>
      </c>
      <c r="BR243" s="3">
        <f t="shared" si="434"/>
        <v>0.11738251251395043</v>
      </c>
      <c r="BS243" s="3">
        <f t="shared" si="435"/>
        <v>7.5205250886750133E-2</v>
      </c>
      <c r="BT243" s="3">
        <f t="shared" si="476"/>
        <v>4.7801633167217319E-2</v>
      </c>
      <c r="BU243" s="3">
        <f t="shared" si="436"/>
        <v>0.20495608083982003</v>
      </c>
      <c r="BV243" s="3">
        <f t="shared" si="437"/>
        <v>0.28902316213494461</v>
      </c>
      <c r="BW243" s="3">
        <f t="shared" si="438"/>
        <v>0.19258776340070058</v>
      </c>
      <c r="BX243" s="3">
        <f t="shared" si="439"/>
        <v>0.19258776340070058</v>
      </c>
      <c r="BY243" s="3">
        <f t="shared" si="477"/>
        <v>0.24038939656791788</v>
      </c>
      <c r="BZ243" s="3">
        <f t="shared" si="440"/>
        <v>0.39049859429686157</v>
      </c>
      <c r="CA243" s="3">
        <f t="shared" si="512"/>
        <v>0.60950140570313849</v>
      </c>
      <c r="CB243" s="3">
        <f t="shared" si="478"/>
        <v>0.31284762123649734</v>
      </c>
      <c r="CC243" s="3">
        <f t="shared" si="479"/>
        <v>0.19885083888761204</v>
      </c>
      <c r="CD243" s="3">
        <f t="shared" si="480"/>
        <v>0.48830153987589059</v>
      </c>
      <c r="CE243" s="3">
        <f t="shared" si="481"/>
        <v>0.11454837968283153</v>
      </c>
      <c r="CF243" s="3">
        <f t="shared" si="441"/>
        <v>0.13589708498699879</v>
      </c>
      <c r="CG243" s="3">
        <f t="shared" si="442"/>
        <v>0.14444897009193533</v>
      </c>
      <c r="CH243" s="3">
        <f t="shared" si="513"/>
        <v>0.14406139504433851</v>
      </c>
      <c r="CI243" s="3">
        <f t="shared" si="443"/>
        <v>0.10972496933667776</v>
      </c>
      <c r="CJ243" s="3"/>
      <c r="CK243" s="21">
        <f t="shared" si="482"/>
        <v>-0.52409400938525252</v>
      </c>
      <c r="CL243" s="21">
        <f t="shared" si="483"/>
        <v>-0.40993395361045371</v>
      </c>
      <c r="CM243" s="235">
        <f t="shared" si="514"/>
        <v>1.152288143159701E-2</v>
      </c>
      <c r="CN243" s="21"/>
      <c r="CO243" s="21">
        <f t="shared" si="484"/>
        <v>8.5124845822596207</v>
      </c>
      <c r="CP243" s="21">
        <f t="shared" si="485"/>
        <v>3.1386712783097308</v>
      </c>
      <c r="CQ243" s="21">
        <f t="shared" si="486"/>
        <v>3.8859824239035574</v>
      </c>
      <c r="CR243" s="3">
        <f t="shared" si="487"/>
        <v>3.1531285744066131</v>
      </c>
      <c r="CS243" s="3">
        <f t="shared" si="488"/>
        <v>3.1073046644830171</v>
      </c>
      <c r="CT243" s="56">
        <f t="shared" si="489"/>
        <v>3.1073046644830171</v>
      </c>
      <c r="CU243" s="236">
        <f t="shared" si="490"/>
        <v>3.1039325914130633</v>
      </c>
      <c r="CV243" s="57">
        <f t="shared" si="491"/>
        <v>-3.6280266007983157</v>
      </c>
      <c r="CW243" s="3">
        <f t="shared" si="553"/>
        <v>3.2157550535911006</v>
      </c>
      <c r="CX243" s="3">
        <f t="shared" si="554"/>
        <v>3.5610223829844281</v>
      </c>
      <c r="CY243" s="3">
        <f t="shared" si="494"/>
        <v>-6.7409132459550758</v>
      </c>
      <c r="CZ243" s="3">
        <f t="shared" si="495"/>
        <v>-8.7294871150738906</v>
      </c>
      <c r="DA243" s="3">
        <f t="shared" si="496"/>
        <v>-4.4980131950886335</v>
      </c>
      <c r="DB243" s="3">
        <f t="shared" si="497"/>
        <v>-5.7431020949047378</v>
      </c>
      <c r="DC243" s="3">
        <f t="shared" si="552"/>
        <v>-4.5321637611527157</v>
      </c>
      <c r="DD243" s="3">
        <f t="shared" si="550"/>
        <v>-8.2041550993038737</v>
      </c>
      <c r="DE243" s="3">
        <f t="shared" si="551"/>
        <v>-9.9931742860956589</v>
      </c>
      <c r="DF243" s="3"/>
      <c r="DG243" s="3">
        <f t="shared" si="515"/>
        <v>2.8532896782067283</v>
      </c>
      <c r="DH243" s="3">
        <f t="shared" si="516"/>
        <v>-0.40993395361045371</v>
      </c>
      <c r="DI243" s="3">
        <f t="shared" si="517"/>
        <v>0.24038939656791788</v>
      </c>
      <c r="DJ243" s="3">
        <f t="shared" si="518"/>
        <v>3.8859824239035574</v>
      </c>
      <c r="DK243" s="272">
        <f>quarterly_final!L251</f>
        <v>1.8739512060179158</v>
      </c>
      <c r="DL243" s="260">
        <f t="shared" si="519"/>
        <v>5.1371748378350981</v>
      </c>
      <c r="DM243" s="267">
        <f t="shared" si="520"/>
        <v>0.84125846032108687</v>
      </c>
      <c r="DN243" s="261">
        <f>'capital shares'!BB241</f>
        <v>0.27744199132133046</v>
      </c>
      <c r="DO243" s="272">
        <f t="shared" si="521"/>
        <v>3.9453072435076946</v>
      </c>
      <c r="DP243" s="260"/>
      <c r="DQ243" s="3"/>
      <c r="DR243" s="3">
        <f t="shared" si="498"/>
        <v>0.11454837968283153</v>
      </c>
      <c r="DS243" s="3">
        <f t="shared" si="522"/>
        <v>-3.6369806545420129</v>
      </c>
      <c r="DT243" s="3">
        <f t="shared" si="499"/>
        <v>-0.40817647680866181</v>
      </c>
      <c r="DU243" s="3">
        <f t="shared" si="523"/>
        <v>9.5248163913335404E-3</v>
      </c>
      <c r="DV243" s="3">
        <f t="shared" si="524"/>
        <v>8.365979015568449</v>
      </c>
      <c r="DW243" s="3">
        <f t="shared" si="525"/>
        <v>4.7194735446351022</v>
      </c>
      <c r="DX243" s="3">
        <f>'capital shares'!AY241</f>
        <v>0.1412788130856634</v>
      </c>
      <c r="DY243" s="275">
        <f t="shared" si="526"/>
        <v>4.1586677937144412</v>
      </c>
      <c r="DZ243" s="3"/>
      <c r="EA243" s="3">
        <f t="shared" si="527"/>
        <v>8.5141037673348645</v>
      </c>
      <c r="EB243" s="3">
        <f t="shared" si="528"/>
        <v>0.14444897009193533</v>
      </c>
      <c r="EC243" s="3">
        <f t="shared" si="529"/>
        <v>3.1045826731592978</v>
      </c>
      <c r="ED243" s="3">
        <f t="shared" si="530"/>
        <v>0.84125846032108687</v>
      </c>
      <c r="EE243" s="3">
        <f t="shared" si="531"/>
        <v>-3.7868628831102198</v>
      </c>
      <c r="EF243" s="271">
        <f t="shared" si="532"/>
        <v>1.6226582110653469</v>
      </c>
      <c r="EG243" s="275">
        <f t="shared" si="533"/>
        <v>2.6612720419093616</v>
      </c>
      <c r="EH243" s="275"/>
      <c r="EI243" s="275">
        <f t="shared" si="534"/>
        <v>2.8746325921161082</v>
      </c>
      <c r="EJ243" s="275"/>
      <c r="EK243" s="280"/>
      <c r="EL243" s="280"/>
      <c r="EM243" s="280"/>
      <c r="EN243" s="280"/>
      <c r="EO243" s="280"/>
      <c r="EP243" s="280"/>
      <c r="EQ243" s="280"/>
      <c r="ER243" s="285"/>
      <c r="ES243" s="3"/>
      <c r="ET243" s="3"/>
      <c r="EV243" s="199">
        <f t="shared" si="444"/>
        <v>1</v>
      </c>
      <c r="EW243" s="199">
        <f t="shared" si="445"/>
        <v>7.5205250886750133E-2</v>
      </c>
      <c r="EX243" s="199">
        <f t="shared" si="446"/>
        <v>22.172952187316987</v>
      </c>
      <c r="EY243" s="199">
        <f t="shared" si="447"/>
        <v>1.8674239494359056E-2</v>
      </c>
      <c r="EZ243" s="199">
        <f t="shared" si="448"/>
        <v>6.9614028884297068E-3</v>
      </c>
      <c r="FA243" s="199">
        <f t="shared" si="449"/>
        <v>0.11738251251395043</v>
      </c>
      <c r="FB243" s="199">
        <f t="shared" si="450"/>
        <v>3.1713057602846442E-2</v>
      </c>
      <c r="FC243" s="199">
        <f t="shared" si="451"/>
        <v>7.8011911733831318E-2</v>
      </c>
      <c r="FE243" s="199">
        <f t="shared" si="535"/>
        <v>1</v>
      </c>
      <c r="FF243" s="199">
        <f t="shared" si="536"/>
        <v>7.6459883580199242E-2</v>
      </c>
      <c r="FG243" s="199">
        <f t="shared" si="537"/>
        <v>22.232748397074616</v>
      </c>
      <c r="FH243" s="199">
        <f t="shared" si="538"/>
        <v>1.878525029501419E-2</v>
      </c>
      <c r="FI243" s="199">
        <f t="shared" si="539"/>
        <v>7.0335571780981137E-3</v>
      </c>
      <c r="FJ243" s="199">
        <f t="shared" si="540"/>
        <v>0.11730777199265172</v>
      </c>
      <c r="FK243" s="199">
        <f t="shared" si="541"/>
        <v>3.1950853198446441E-2</v>
      </c>
      <c r="FL243" s="199">
        <f t="shared" si="542"/>
        <v>7.7274807297024156E-2</v>
      </c>
      <c r="FN243" s="200">
        <f t="shared" si="500"/>
        <v>2.8532896782067283</v>
      </c>
      <c r="FO243" s="200">
        <f t="shared" si="501"/>
        <v>-0.83381239932147599</v>
      </c>
      <c r="FP243" s="200">
        <f t="shared" si="502"/>
        <v>-1.3940806036755706</v>
      </c>
      <c r="FQ243" s="200">
        <f t="shared" si="503"/>
        <v>1.0705348511190571</v>
      </c>
      <c r="FR243" s="200">
        <f t="shared" si="504"/>
        <v>1.9536762933176532</v>
      </c>
      <c r="FS243" s="200">
        <f t="shared" si="505"/>
        <v>-0.32224400739475373</v>
      </c>
      <c r="FT243" s="199">
        <f t="shared" si="506"/>
        <v>8.1865358996377928</v>
      </c>
      <c r="FU243" s="199">
        <f t="shared" si="507"/>
        <v>8.6472652093023719</v>
      </c>
      <c r="FX243" s="199">
        <f t="shared" si="508"/>
        <v>-1.3865639299161352</v>
      </c>
      <c r="FY243" s="199">
        <f t="shared" si="509"/>
        <v>1.3111201622927291</v>
      </c>
      <c r="FZ243" s="199">
        <f t="shared" si="510"/>
        <v>8.5124919841230664</v>
      </c>
      <c r="GA243" s="199">
        <f t="shared" si="511"/>
        <v>-1.5298268305061367</v>
      </c>
      <c r="GC243" s="199">
        <f t="shared" si="543"/>
        <v>22.426516052647468</v>
      </c>
      <c r="GD243" s="199">
        <f t="shared" si="544"/>
        <v>2.5818807473112305E-2</v>
      </c>
      <c r="GE243" s="199">
        <f t="shared" si="545"/>
        <v>0.1092256604954706</v>
      </c>
      <c r="GF243" s="199">
        <f t="shared" si="546"/>
        <v>-21.561560520616052</v>
      </c>
      <c r="GH243" s="199">
        <f t="shared" si="547"/>
        <v>-0.14326290059000146</v>
      </c>
      <c r="GI243" s="199">
        <f t="shared" si="548"/>
        <v>-2.840946992798866</v>
      </c>
      <c r="GJ243" s="199">
        <f t="shared" si="549"/>
        <v>-10.042318814629203</v>
      </c>
    </row>
    <row r="244" spans="1:192" x14ac:dyDescent="0.3">
      <c r="A244" s="6" t="s">
        <v>294</v>
      </c>
      <c r="B244" s="61">
        <v>38108</v>
      </c>
      <c r="C244" s="4">
        <v>90.397000000000006</v>
      </c>
      <c r="D244" s="4">
        <v>90.948999999999998</v>
      </c>
      <c r="E244" s="4">
        <v>71.736000000000004</v>
      </c>
      <c r="F244" s="4">
        <v>98.578999999999994</v>
      </c>
      <c r="G244" s="4">
        <v>124.313</v>
      </c>
      <c r="H244" s="4">
        <v>176.57599999999999</v>
      </c>
      <c r="I244" s="4">
        <v>106.749</v>
      </c>
      <c r="J244" s="4">
        <v>84.94</v>
      </c>
      <c r="K244" s="4">
        <v>90.777000000000001</v>
      </c>
      <c r="L244" s="4">
        <v>84.557000000000002</v>
      </c>
      <c r="M244" s="4">
        <v>95.11</v>
      </c>
      <c r="N244" s="4">
        <v>98.781999999999996</v>
      </c>
      <c r="O244" s="4">
        <v>90.283000000000001</v>
      </c>
      <c r="P244" s="4">
        <v>97.697000000000003</v>
      </c>
      <c r="Q244" s="4">
        <v>109.104</v>
      </c>
      <c r="R244" s="4">
        <v>90.709000000000003</v>
      </c>
      <c r="S244" s="6">
        <v>9197</v>
      </c>
      <c r="T244" s="6">
        <v>1440.2</v>
      </c>
      <c r="U244" s="6">
        <v>295.2</v>
      </c>
      <c r="V244" s="6">
        <v>709.6</v>
      </c>
      <c r="W244" s="6">
        <v>253.9</v>
      </c>
      <c r="X244" s="255">
        <v>80599</v>
      </c>
      <c r="Y244" s="6">
        <f t="shared" si="430"/>
        <v>80.599000000000004</v>
      </c>
      <c r="Z244" s="6"/>
      <c r="AA244" s="6">
        <v>435.4</v>
      </c>
      <c r="AB244" s="255">
        <v>201211</v>
      </c>
      <c r="AC244" s="6">
        <v>171</v>
      </c>
      <c r="AD244" s="6">
        <v>63.2</v>
      </c>
      <c r="AE244" s="6">
        <v>1071.7</v>
      </c>
      <c r="AF244" s="6">
        <v>743.1</v>
      </c>
      <c r="AG244" s="4" t="e">
        <v>#N/A</v>
      </c>
      <c r="AH244" s="4" t="e">
        <v>#N/A</v>
      </c>
      <c r="AI244" s="4" t="e">
        <v>#N/A</v>
      </c>
      <c r="AJ244" s="4" t="e">
        <v>#N/A</v>
      </c>
      <c r="AK244" s="4">
        <v>88.165999999999997</v>
      </c>
      <c r="AL244" s="4">
        <v>87.728999999999999</v>
      </c>
      <c r="AM244" s="4">
        <v>90.796999999999997</v>
      </c>
      <c r="AN244" s="4">
        <v>86.043999999999997</v>
      </c>
      <c r="AO244" s="6"/>
      <c r="AP244" s="3">
        <f t="shared" si="452"/>
        <v>2.8286556929497815</v>
      </c>
      <c r="AQ244" s="3">
        <f t="shared" si="453"/>
        <v>2.474957850935827</v>
      </c>
      <c r="AR244" s="3">
        <f t="shared" si="454"/>
        <v>8.9769767057002827</v>
      </c>
      <c r="AS244" s="3">
        <f t="shared" si="455"/>
        <v>1.3738454720861912</v>
      </c>
      <c r="AT244" s="235">
        <f t="shared" si="456"/>
        <v>-3.3452351820588686</v>
      </c>
      <c r="AU244" s="3">
        <f t="shared" si="457"/>
        <v>-6.3644652494816008</v>
      </c>
      <c r="AV244" s="3">
        <f t="shared" si="458"/>
        <v>-1.891556953883091</v>
      </c>
      <c r="AW244" s="3">
        <f t="shared" si="459"/>
        <v>3.5808497035881874</v>
      </c>
      <c r="AX244" s="3">
        <f t="shared" si="460"/>
        <v>3.0253917653628686</v>
      </c>
      <c r="AY244" s="3">
        <f t="shared" si="461"/>
        <v>5.1514709342589713</v>
      </c>
      <c r="AZ244" s="3">
        <f t="shared" si="462"/>
        <v>-0.16819089914578231</v>
      </c>
      <c r="BA244" s="3">
        <f t="shared" si="463"/>
        <v>-1.301760747886439</v>
      </c>
      <c r="BB244" s="3">
        <f t="shared" si="464"/>
        <v>0.50539762448061654</v>
      </c>
      <c r="BC244" s="3">
        <f t="shared" si="465"/>
        <v>1.6904149641393811</v>
      </c>
      <c r="BD244" s="3">
        <f t="shared" si="466"/>
        <v>-0.31517129907112806</v>
      </c>
      <c r="BE244" s="3">
        <f t="shared" si="467"/>
        <v>7.8958281967598687</v>
      </c>
      <c r="BF244" s="3" t="e">
        <f t="shared" si="468"/>
        <v>#N/A</v>
      </c>
      <c r="BG244" s="3" t="e">
        <f t="shared" si="469"/>
        <v>#N/A</v>
      </c>
      <c r="BH244" s="3" t="e">
        <f t="shared" si="470"/>
        <v>#N/A</v>
      </c>
      <c r="BI244" s="3" t="e">
        <f t="shared" si="471"/>
        <v>#N/A</v>
      </c>
      <c r="BJ244" s="3">
        <f t="shared" si="472"/>
        <v>6.0109577757512165</v>
      </c>
      <c r="BK244" s="3">
        <f t="shared" si="473"/>
        <v>5.6709880383116413</v>
      </c>
      <c r="BL244" s="3">
        <f t="shared" si="474"/>
        <v>5.446786976580797</v>
      </c>
      <c r="BM244" s="3">
        <f t="shared" si="475"/>
        <v>6.4720491990070723</v>
      </c>
      <c r="BN244" s="3"/>
      <c r="BO244" s="3">
        <f t="shared" si="431"/>
        <v>0.15659454169837991</v>
      </c>
      <c r="BP244" s="3">
        <f t="shared" si="432"/>
        <v>3.2097423072741112E-2</v>
      </c>
      <c r="BQ244" s="3">
        <f t="shared" si="433"/>
        <v>8.0798086332499727E-2</v>
      </c>
      <c r="BR244" s="3">
        <f t="shared" si="434"/>
        <v>0.11652712841143852</v>
      </c>
      <c r="BS244" s="3">
        <f t="shared" si="435"/>
        <v>7.7155594215505052E-2</v>
      </c>
      <c r="BT244" s="3">
        <f t="shared" si="476"/>
        <v>4.7341524410133735E-2</v>
      </c>
      <c r="BU244" s="3">
        <f t="shared" si="436"/>
        <v>0.2049715317317039</v>
      </c>
      <c r="BV244" s="3">
        <f t="shared" si="437"/>
        <v>0.28431089280554755</v>
      </c>
      <c r="BW244" s="3">
        <f t="shared" si="438"/>
        <v>0.19368272262694358</v>
      </c>
      <c r="BX244" s="3">
        <f t="shared" si="439"/>
        <v>0.19368272262694358</v>
      </c>
      <c r="BY244" s="3">
        <f t="shared" si="477"/>
        <v>0.24102424703707728</v>
      </c>
      <c r="BZ244" s="3">
        <f t="shared" si="440"/>
        <v>0.39836074776848368</v>
      </c>
      <c r="CA244" s="3">
        <f t="shared" si="512"/>
        <v>0.60163925223151637</v>
      </c>
      <c r="CB244" s="3">
        <f t="shared" si="478"/>
        <v>0.32011548698515807</v>
      </c>
      <c r="CC244" s="3">
        <f t="shared" si="479"/>
        <v>0.19641809897595522</v>
      </c>
      <c r="CD244" s="3">
        <f t="shared" si="480"/>
        <v>0.48346641403888657</v>
      </c>
      <c r="CE244" s="3">
        <f t="shared" si="481"/>
        <v>0.11453963098299273</v>
      </c>
      <c r="CF244" s="3">
        <f t="shared" si="441"/>
        <v>0.14001375460172336</v>
      </c>
      <c r="CG244" s="3">
        <f t="shared" si="442"/>
        <v>0.14874718851625288</v>
      </c>
      <c r="CH244" s="3">
        <f t="shared" si="513"/>
        <v>0.1465980793040941</v>
      </c>
      <c r="CI244" s="3">
        <f t="shared" si="443"/>
        <v>0.11289550940524083</v>
      </c>
      <c r="CJ244" s="3"/>
      <c r="CK244" s="21">
        <f t="shared" si="482"/>
        <v>0.35102703034512028</v>
      </c>
      <c r="CL244" s="21">
        <f t="shared" si="483"/>
        <v>0.24841974686661941</v>
      </c>
      <c r="CM244" s="235">
        <f t="shared" si="514"/>
        <v>0.71330070291938352</v>
      </c>
      <c r="CN244" s="21"/>
      <c r="CO244" s="21">
        <f t="shared" si="484"/>
        <v>8.2057578260717055</v>
      </c>
      <c r="CP244" s="21">
        <f t="shared" si="485"/>
        <v>2.8943265407308894</v>
      </c>
      <c r="CQ244" s="21">
        <f t="shared" si="486"/>
        <v>3.6480487020872889</v>
      </c>
      <c r="CR244" s="3">
        <f t="shared" si="487"/>
        <v>2.9502869737571906</v>
      </c>
      <c r="CS244" s="3">
        <f t="shared" si="488"/>
        <v>2.865121704386115</v>
      </c>
      <c r="CT244" s="56">
        <f t="shared" si="489"/>
        <v>2.865121704386115</v>
      </c>
      <c r="CU244" s="236">
        <f t="shared" si="490"/>
        <v>2.8498605862057218</v>
      </c>
      <c r="CV244" s="57">
        <f t="shared" si="491"/>
        <v>-2.4988335558606014</v>
      </c>
      <c r="CW244" s="3">
        <f t="shared" si="553"/>
        <v>2.5969263903750752</v>
      </c>
      <c r="CX244" s="3">
        <f t="shared" si="554"/>
        <v>3.6221886128013505</v>
      </c>
      <c r="CY244" s="3">
        <f t="shared" si="494"/>
        <v>-6.19509576826459</v>
      </c>
      <c r="CZ244" s="3">
        <f t="shared" si="495"/>
        <v>-9.2143258356873226</v>
      </c>
      <c r="DA244" s="3">
        <f t="shared" si="496"/>
        <v>-4.1516213340921606</v>
      </c>
      <c r="DB244" s="3">
        <f t="shared" si="497"/>
        <v>-4.741417540088813</v>
      </c>
      <c r="DC244" s="3">
        <f t="shared" si="552"/>
        <v>-3.9042121338006952</v>
      </c>
      <c r="DD244" s="3">
        <f t="shared" si="550"/>
        <v>-7.834710314516097</v>
      </c>
      <c r="DE244" s="3">
        <f t="shared" si="551"/>
        <v>-9.6281179496185665</v>
      </c>
      <c r="DF244" s="3"/>
      <c r="DG244" s="3">
        <f t="shared" si="515"/>
        <v>2.8286556929497815</v>
      </c>
      <c r="DH244" s="3">
        <f t="shared" si="516"/>
        <v>0.24841974686661941</v>
      </c>
      <c r="DI244" s="3">
        <f t="shared" si="517"/>
        <v>0.24102424703707728</v>
      </c>
      <c r="DJ244" s="3">
        <f t="shared" si="518"/>
        <v>3.6480487020872889</v>
      </c>
      <c r="DK244" s="272">
        <f>quarterly_final!L252</f>
        <v>2.8351976253266336</v>
      </c>
      <c r="DL244" s="260">
        <f t="shared" si="519"/>
        <v>5.4154335714097961</v>
      </c>
      <c r="DM244" s="267">
        <f t="shared" si="520"/>
        <v>2.0158046161891261</v>
      </c>
      <c r="DN244" s="261">
        <f>'capital shares'!BB242</f>
        <v>0.27242514471653978</v>
      </c>
      <c r="DO244" s="272">
        <f t="shared" si="521"/>
        <v>4.489289161301266</v>
      </c>
      <c r="DP244" s="260"/>
      <c r="DQ244" s="3"/>
      <c r="DR244" s="3">
        <f t="shared" si="498"/>
        <v>0.11453963098299273</v>
      </c>
      <c r="DS244" s="3">
        <f t="shared" si="522"/>
        <v>-3.3452351820588686</v>
      </c>
      <c r="DT244" s="3">
        <f t="shared" si="499"/>
        <v>0.25437873789405863</v>
      </c>
      <c r="DU244" s="3">
        <f t="shared" si="523"/>
        <v>0.72001047534873974</v>
      </c>
      <c r="DV244" s="3">
        <f t="shared" si="524"/>
        <v>9.0150474913627239</v>
      </c>
      <c r="DW244" s="3">
        <f t="shared" si="525"/>
        <v>4.9498018339551155</v>
      </c>
      <c r="DX244" s="3">
        <f>'capital shares'!AY242</f>
        <v>0.14191589997120518</v>
      </c>
      <c r="DY244" s="275">
        <f t="shared" si="526"/>
        <v>4.7274302133823252</v>
      </c>
      <c r="DZ244" s="3"/>
      <c r="EA244" s="3">
        <f t="shared" si="527"/>
        <v>8.2032104945921045</v>
      </c>
      <c r="EB244" s="3">
        <f t="shared" si="528"/>
        <v>0.14874718851625288</v>
      </c>
      <c r="EC244" s="3">
        <f t="shared" si="529"/>
        <v>2.8520836248140222</v>
      </c>
      <c r="ED244" s="3">
        <f t="shared" si="530"/>
        <v>2.0158046161891261</v>
      </c>
      <c r="EE244" s="3">
        <f t="shared" si="531"/>
        <v>-2.5393571763156895</v>
      </c>
      <c r="EF244" s="271">
        <f t="shared" si="532"/>
        <v>2.8117696934623928</v>
      </c>
      <c r="EG244" s="275">
        <f t="shared" si="533"/>
        <v>3.2483485507708894</v>
      </c>
      <c r="EH244" s="275"/>
      <c r="EI244" s="275">
        <f t="shared" si="534"/>
        <v>3.4864896028519485</v>
      </c>
      <c r="EJ244" s="275"/>
      <c r="EK244" s="280"/>
      <c r="EL244" s="280"/>
      <c r="EM244" s="280"/>
      <c r="EN244" s="280"/>
      <c r="EO244" s="280"/>
      <c r="EP244" s="280"/>
      <c r="EQ244" s="280"/>
      <c r="ER244" s="285"/>
      <c r="ES244" s="3"/>
      <c r="ET244" s="3"/>
      <c r="EV244" s="199">
        <f t="shared" si="444"/>
        <v>1</v>
      </c>
      <c r="EW244" s="199">
        <f t="shared" si="445"/>
        <v>7.7155594215505052E-2</v>
      </c>
      <c r="EX244" s="199">
        <f t="shared" si="446"/>
        <v>21.8778949657497</v>
      </c>
      <c r="EY244" s="199">
        <f t="shared" si="447"/>
        <v>1.8593019462868326E-2</v>
      </c>
      <c r="EZ244" s="199">
        <f t="shared" si="448"/>
        <v>6.8718060237033815E-3</v>
      </c>
      <c r="FA244" s="199">
        <f t="shared" si="449"/>
        <v>0.11652712841143852</v>
      </c>
      <c r="FB244" s="199">
        <f t="shared" si="450"/>
        <v>3.2097423072741112E-2</v>
      </c>
      <c r="FC244" s="199">
        <f t="shared" si="451"/>
        <v>8.0798086332499727E-2</v>
      </c>
      <c r="FE244" s="199">
        <f t="shared" si="535"/>
        <v>1</v>
      </c>
      <c r="FF244" s="199">
        <f t="shared" si="536"/>
        <v>7.6180422551127586E-2</v>
      </c>
      <c r="FG244" s="199">
        <f t="shared" si="537"/>
        <v>22.025423576533342</v>
      </c>
      <c r="FH244" s="199">
        <f t="shared" si="538"/>
        <v>1.8633629478613689E-2</v>
      </c>
      <c r="FI244" s="199">
        <f t="shared" si="539"/>
        <v>6.9166044560665437E-3</v>
      </c>
      <c r="FJ244" s="199">
        <f t="shared" si="540"/>
        <v>0.11695482046269448</v>
      </c>
      <c r="FK244" s="199">
        <f t="shared" si="541"/>
        <v>3.190524033779378E-2</v>
      </c>
      <c r="FL244" s="199">
        <f t="shared" si="542"/>
        <v>7.940499903316553E-2</v>
      </c>
      <c r="FN244" s="200">
        <f t="shared" si="500"/>
        <v>2.8286556929497815</v>
      </c>
      <c r="FO244" s="200">
        <f t="shared" si="501"/>
        <v>1.3738454720861912</v>
      </c>
      <c r="FP244" s="200">
        <f t="shared" si="502"/>
        <v>-1.301760747886439</v>
      </c>
      <c r="FQ244" s="200">
        <f t="shared" si="503"/>
        <v>0.50539762448061654</v>
      </c>
      <c r="FR244" s="200">
        <f t="shared" si="504"/>
        <v>1.6904149641393811</v>
      </c>
      <c r="FS244" s="200">
        <f t="shared" si="505"/>
        <v>-0.31517129907112806</v>
      </c>
      <c r="FT244" s="199">
        <f t="shared" si="506"/>
        <v>8.9769767057002827</v>
      </c>
      <c r="FU244" s="199">
        <f t="shared" si="507"/>
        <v>7.8958281967598687</v>
      </c>
      <c r="FX244" s="199">
        <f t="shared" si="508"/>
        <v>-1.287393695240626</v>
      </c>
      <c r="FY244" s="199">
        <f t="shared" si="509"/>
        <v>0.826189059617921</v>
      </c>
      <c r="FZ244" s="199">
        <f t="shared" si="510"/>
        <v>8.2057215472146581</v>
      </c>
      <c r="GA244" s="199">
        <f t="shared" si="511"/>
        <v>-1.4281245272199119</v>
      </c>
      <c r="GC244" s="199">
        <f t="shared" si="543"/>
        <v>22.218558819547166</v>
      </c>
      <c r="GD244" s="199">
        <f t="shared" si="544"/>
        <v>2.5550233934680235E-2</v>
      </c>
      <c r="GE244" s="199">
        <f t="shared" si="545"/>
        <v>0.11131023937095931</v>
      </c>
      <c r="GF244" s="199">
        <f t="shared" si="546"/>
        <v>-21.355419292852805</v>
      </c>
      <c r="GH244" s="199">
        <f t="shared" si="547"/>
        <v>-0.14073083197928593</v>
      </c>
      <c r="GI244" s="199">
        <f t="shared" si="548"/>
        <v>-2.2543135868378328</v>
      </c>
      <c r="GJ244" s="199">
        <f t="shared" si="549"/>
        <v>-9.6338460744345706</v>
      </c>
    </row>
    <row r="245" spans="1:192" x14ac:dyDescent="0.3">
      <c r="A245" s="6" t="s">
        <v>293</v>
      </c>
      <c r="B245" s="61">
        <v>38200</v>
      </c>
      <c r="C245" s="4">
        <v>90.894999999999996</v>
      </c>
      <c r="D245" s="4">
        <v>91.331000000000003</v>
      </c>
      <c r="E245" s="4">
        <v>73.701999999999998</v>
      </c>
      <c r="F245" s="4">
        <v>98.3</v>
      </c>
      <c r="G245" s="4">
        <v>123.21899999999999</v>
      </c>
      <c r="H245" s="4">
        <v>172.21</v>
      </c>
      <c r="I245" s="4">
        <v>106.624</v>
      </c>
      <c r="J245" s="4">
        <v>85.603999999999999</v>
      </c>
      <c r="K245" s="4">
        <v>89.968000000000004</v>
      </c>
      <c r="L245" s="4">
        <v>84.781999999999996</v>
      </c>
      <c r="M245" s="4">
        <v>95.108999999999995</v>
      </c>
      <c r="N245" s="4">
        <v>98.816999999999993</v>
      </c>
      <c r="O245" s="4">
        <v>90.341999999999999</v>
      </c>
      <c r="P245" s="4">
        <v>97.41</v>
      </c>
      <c r="Q245" s="4">
        <v>108.28</v>
      </c>
      <c r="R245" s="4">
        <v>92.540999999999997</v>
      </c>
      <c r="S245" s="6">
        <v>9336.7000000000007</v>
      </c>
      <c r="T245" s="6">
        <v>1485.6</v>
      </c>
      <c r="U245" s="6">
        <v>307.89999999999998</v>
      </c>
      <c r="V245" s="6">
        <v>732</v>
      </c>
      <c r="W245" s="6">
        <v>254</v>
      </c>
      <c r="X245" s="255">
        <v>81800</v>
      </c>
      <c r="Y245" s="6">
        <f t="shared" si="430"/>
        <v>81.8</v>
      </c>
      <c r="Z245" s="6"/>
      <c r="AA245" s="6">
        <v>445.7</v>
      </c>
      <c r="AB245" s="255">
        <v>207370</v>
      </c>
      <c r="AC245" s="6">
        <v>174.1</v>
      </c>
      <c r="AD245" s="6">
        <v>64.2</v>
      </c>
      <c r="AE245" s="6">
        <v>1084.2</v>
      </c>
      <c r="AF245" s="6">
        <v>763.4</v>
      </c>
      <c r="AG245" s="4" t="e">
        <v>#N/A</v>
      </c>
      <c r="AH245" s="4" t="e">
        <v>#N/A</v>
      </c>
      <c r="AI245" s="4" t="e">
        <v>#N/A</v>
      </c>
      <c r="AJ245" s="4" t="e">
        <v>#N/A</v>
      </c>
      <c r="AK245" s="4">
        <v>88.855000000000004</v>
      </c>
      <c r="AL245" s="4">
        <v>89.016000000000005</v>
      </c>
      <c r="AM245" s="4">
        <v>92.358000000000004</v>
      </c>
      <c r="AN245" s="4">
        <v>86.052999999999997</v>
      </c>
      <c r="AO245" s="6"/>
      <c r="AP245" s="3">
        <f t="shared" si="452"/>
        <v>2.1975652653056916</v>
      </c>
      <c r="AQ245" s="3">
        <f t="shared" si="453"/>
        <v>1.6765440387619635</v>
      </c>
      <c r="AR245" s="3">
        <f t="shared" si="454"/>
        <v>10.814888887761608</v>
      </c>
      <c r="AS245" s="3">
        <f t="shared" si="455"/>
        <v>-1.1336920108857202</v>
      </c>
      <c r="AT245" s="235">
        <f t="shared" si="456"/>
        <v>-3.5357274959732674</v>
      </c>
      <c r="AU245" s="3">
        <f t="shared" si="457"/>
        <v>-10.014686511205095</v>
      </c>
      <c r="AV245" s="3">
        <f t="shared" si="458"/>
        <v>-0.46866291161410989</v>
      </c>
      <c r="AW245" s="3">
        <f t="shared" si="459"/>
        <v>3.1147544571077987</v>
      </c>
      <c r="AX245" s="3">
        <f t="shared" si="460"/>
        <v>-3.5807592023104249</v>
      </c>
      <c r="AY245" s="3">
        <f t="shared" si="461"/>
        <v>1.0629571801300637</v>
      </c>
      <c r="AZ245" s="3">
        <f t="shared" si="462"/>
        <v>-4.2056787177587639E-3</v>
      </c>
      <c r="BA245" s="3">
        <f t="shared" si="463"/>
        <v>0.14170112345110855</v>
      </c>
      <c r="BB245" s="3">
        <f t="shared" si="464"/>
        <v>0.26131488818644283</v>
      </c>
      <c r="BC245" s="3">
        <f t="shared" si="465"/>
        <v>-1.1767910203294367</v>
      </c>
      <c r="BD245" s="3">
        <f t="shared" si="466"/>
        <v>-3.0324364128786465</v>
      </c>
      <c r="BE245" s="3">
        <f t="shared" si="467"/>
        <v>7.9980836540561695</v>
      </c>
      <c r="BF245" s="3" t="e">
        <f t="shared" si="468"/>
        <v>#N/A</v>
      </c>
      <c r="BG245" s="3" t="e">
        <f t="shared" si="469"/>
        <v>#N/A</v>
      </c>
      <c r="BH245" s="3" t="e">
        <f t="shared" si="470"/>
        <v>#N/A</v>
      </c>
      <c r="BI245" s="3" t="e">
        <f t="shared" si="471"/>
        <v>#N/A</v>
      </c>
      <c r="BJ245" s="3">
        <f t="shared" si="472"/>
        <v>3.11377058898643</v>
      </c>
      <c r="BK245" s="3">
        <f t="shared" si="473"/>
        <v>5.8254445557765369</v>
      </c>
      <c r="BL245" s="3">
        <f t="shared" si="474"/>
        <v>6.8184337768572547</v>
      </c>
      <c r="BM245" s="3">
        <f t="shared" si="475"/>
        <v>4.1836871105068479E-2</v>
      </c>
      <c r="BN245" s="3"/>
      <c r="BO245" s="3">
        <f t="shared" si="431"/>
        <v>0.15911403386635534</v>
      </c>
      <c r="BP245" s="3">
        <f t="shared" si="432"/>
        <v>3.2977390298499464E-2</v>
      </c>
      <c r="BQ245" s="3">
        <f t="shared" si="433"/>
        <v>8.1763363929439725E-2</v>
      </c>
      <c r="BR245" s="3">
        <f t="shared" si="434"/>
        <v>0.11612239870618098</v>
      </c>
      <c r="BS245" s="3">
        <f t="shared" si="435"/>
        <v>7.8400291323486873E-2</v>
      </c>
      <c r="BT245" s="3">
        <f t="shared" si="476"/>
        <v>4.7736352244368993E-2</v>
      </c>
      <c r="BU245" s="3">
        <f t="shared" si="436"/>
        <v>0.20725632740980074</v>
      </c>
      <c r="BV245" s="3">
        <f t="shared" si="437"/>
        <v>0.28740782227200595</v>
      </c>
      <c r="BW245" s="3">
        <f t="shared" si="438"/>
        <v>0.19452269002966785</v>
      </c>
      <c r="BX245" s="3">
        <f t="shared" si="439"/>
        <v>0.19452269002966785</v>
      </c>
      <c r="BY245" s="3">
        <f t="shared" si="477"/>
        <v>0.24225904227403686</v>
      </c>
      <c r="BZ245" s="3">
        <f t="shared" si="440"/>
        <v>0.40303931285100758</v>
      </c>
      <c r="CA245" s="3">
        <f t="shared" si="512"/>
        <v>0.59696068714899242</v>
      </c>
      <c r="CB245" s="3">
        <f t="shared" si="478"/>
        <v>0.32362173394049248</v>
      </c>
      <c r="CC245" s="3">
        <f t="shared" si="479"/>
        <v>0.19704673062469605</v>
      </c>
      <c r="CD245" s="3">
        <f t="shared" si="480"/>
        <v>0.47933153543481144</v>
      </c>
      <c r="CE245" s="3">
        <f t="shared" si="481"/>
        <v>0.11229497325257526</v>
      </c>
      <c r="CF245" s="3">
        <f t="shared" si="441"/>
        <v>0.14245063493118806</v>
      </c>
      <c r="CG245" s="3">
        <f t="shared" si="442"/>
        <v>0.15142477525866452</v>
      </c>
      <c r="CH245" s="3">
        <f t="shared" si="513"/>
        <v>0.1500859818874587</v>
      </c>
      <c r="CI245" s="3">
        <f t="shared" si="443"/>
        <v>0.1147407542279392</v>
      </c>
      <c r="CJ245" s="3"/>
      <c r="CK245" s="21">
        <f t="shared" si="482"/>
        <v>-2.2716094734496211</v>
      </c>
      <c r="CL245" s="21">
        <f t="shared" si="483"/>
        <v>-1.8255390456810805</v>
      </c>
      <c r="CM245" s="235">
        <f t="shared" si="514"/>
        <v>-1.6067608531803035</v>
      </c>
      <c r="CN245" s="21"/>
      <c r="CO245" s="21">
        <f t="shared" si="484"/>
        <v>8.8032937884750702</v>
      </c>
      <c r="CP245" s="21">
        <f t="shared" si="485"/>
        <v>2.2961538878112466</v>
      </c>
      <c r="CQ245" s="21">
        <f t="shared" si="486"/>
        <v>3.4838008678698604</v>
      </c>
      <c r="CR245" s="3">
        <f t="shared" si="487"/>
        <v>2.4809546137050678</v>
      </c>
      <c r="CS245" s="3">
        <f t="shared" si="488"/>
        <v>2.5444337070534822</v>
      </c>
      <c r="CT245" s="56">
        <f t="shared" si="489"/>
        <v>2.5444337070534822</v>
      </c>
      <c r="CU245" s="236">
        <f t="shared" si="490"/>
        <v>2.5321680426996345</v>
      </c>
      <c r="CV245" s="57">
        <f t="shared" si="491"/>
        <v>-4.8037775161492551</v>
      </c>
      <c r="CW245" s="3">
        <f t="shared" si="553"/>
        <v>4.2862657341576202</v>
      </c>
      <c r="CX245" s="3">
        <f t="shared" si="554"/>
        <v>-2.490331171594566</v>
      </c>
      <c r="CY245" s="3">
        <f t="shared" si="494"/>
        <v>-6.0678955386729019</v>
      </c>
      <c r="CZ245" s="3">
        <f t="shared" si="495"/>
        <v>-12.54685455390473</v>
      </c>
      <c r="DA245" s="3">
        <f t="shared" si="496"/>
        <v>-2.3904669192485257</v>
      </c>
      <c r="DB245" s="3">
        <f t="shared" si="497"/>
        <v>-3.0008309543137441</v>
      </c>
      <c r="DC245" s="3">
        <f t="shared" si="552"/>
        <v>-3.7050694521641545</v>
      </c>
      <c r="DD245" s="3">
        <f t="shared" si="550"/>
        <v>-7.0218681396592881</v>
      </c>
      <c r="DE245" s="3">
        <f t="shared" si="551"/>
        <v>-10.007890761620668</v>
      </c>
      <c r="DF245" s="3"/>
      <c r="DG245" s="3">
        <f t="shared" si="515"/>
        <v>2.1975652653056916</v>
      </c>
      <c r="DH245" s="3">
        <f t="shared" si="516"/>
        <v>-1.8255390456810805</v>
      </c>
      <c r="DI245" s="3">
        <f t="shared" si="517"/>
        <v>0.24225904227403686</v>
      </c>
      <c r="DJ245" s="3">
        <f t="shared" si="518"/>
        <v>3.4838008678698604</v>
      </c>
      <c r="DK245" s="272">
        <f>quarterly_final!L253</f>
        <v>2.8062478705264779</v>
      </c>
      <c r="DL245" s="260">
        <f t="shared" si="519"/>
        <v>6.8293521815132507</v>
      </c>
      <c r="DM245" s="267">
        <f t="shared" si="520"/>
        <v>1.5200122679623094</v>
      </c>
      <c r="DN245" s="261">
        <f>'capital shares'!BB243</f>
        <v>0.26952073190303699</v>
      </c>
      <c r="DO245" s="272">
        <f t="shared" si="521"/>
        <v>5.3983750020909937</v>
      </c>
      <c r="DP245" s="260"/>
      <c r="DQ245" s="3"/>
      <c r="DR245" s="3">
        <f t="shared" si="498"/>
        <v>0.11229497325257526</v>
      </c>
      <c r="DS245" s="3">
        <f t="shared" si="522"/>
        <v>-3.5357274959732674</v>
      </c>
      <c r="DT245" s="3">
        <f t="shared" si="499"/>
        <v>-1.821258491452266</v>
      </c>
      <c r="DU245" s="3">
        <f t="shared" si="523"/>
        <v>-1.6043776073702229</v>
      </c>
      <c r="DV245" s="3">
        <f t="shared" si="524"/>
        <v>8.5438211860342523</v>
      </c>
      <c r="DW245" s="3">
        <f t="shared" si="525"/>
        <v>6.6124712974312079</v>
      </c>
      <c r="DX245" s="3">
        <f>'capital shares'!AY243</f>
        <v>0.14165938301805805</v>
      </c>
      <c r="DY245" s="275">
        <f t="shared" si="526"/>
        <v>5.5135418462340233</v>
      </c>
      <c r="DZ245" s="3"/>
      <c r="EA245" s="3">
        <f t="shared" si="527"/>
        <v>8.8076555120398368</v>
      </c>
      <c r="EB245" s="3">
        <f t="shared" si="528"/>
        <v>0.15142477525866452</v>
      </c>
      <c r="EC245" s="3">
        <f t="shared" si="529"/>
        <v>2.5337807995265114</v>
      </c>
      <c r="ED245" s="3">
        <f t="shared" si="530"/>
        <v>1.5200122679623094</v>
      </c>
      <c r="EE245" s="3">
        <f t="shared" si="531"/>
        <v>-3.8038423762076672</v>
      </c>
      <c r="EF245" s="271">
        <f t="shared" si="532"/>
        <v>2.4700323363056587</v>
      </c>
      <c r="EG245" s="275">
        <f t="shared" si="533"/>
        <v>3.9634858018489192</v>
      </c>
      <c r="EH245" s="275"/>
      <c r="EI245" s="275">
        <f t="shared" si="534"/>
        <v>4.0786526459919497</v>
      </c>
      <c r="EJ245" s="275"/>
      <c r="EK245" s="280"/>
      <c r="EL245" s="280"/>
      <c r="EM245" s="280"/>
      <c r="EN245" s="280"/>
      <c r="EO245" s="280"/>
      <c r="EP245" s="280"/>
      <c r="EQ245" s="280"/>
      <c r="ER245" s="285"/>
      <c r="ES245" s="3"/>
      <c r="ET245" s="3"/>
      <c r="EV245" s="199">
        <f t="shared" si="444"/>
        <v>1</v>
      </c>
      <c r="EW245" s="199">
        <f t="shared" si="445"/>
        <v>7.8400291323486873E-2</v>
      </c>
      <c r="EX245" s="199">
        <f t="shared" si="446"/>
        <v>22.210202748294364</v>
      </c>
      <c r="EY245" s="199">
        <f t="shared" si="447"/>
        <v>1.8646845245108012E-2</v>
      </c>
      <c r="EZ245" s="199">
        <f t="shared" si="448"/>
        <v>6.8760911242730302E-3</v>
      </c>
      <c r="FA245" s="199">
        <f t="shared" si="449"/>
        <v>0.11612239870618098</v>
      </c>
      <c r="FB245" s="199">
        <f t="shared" si="450"/>
        <v>3.2977390298499464E-2</v>
      </c>
      <c r="FC245" s="199">
        <f t="shared" si="451"/>
        <v>8.1763363929439725E-2</v>
      </c>
      <c r="FE245" s="199">
        <f t="shared" si="535"/>
        <v>1</v>
      </c>
      <c r="FF245" s="199">
        <f t="shared" si="536"/>
        <v>7.7777942769495956E-2</v>
      </c>
      <c r="FG245" s="199">
        <f t="shared" si="537"/>
        <v>22.044048857022034</v>
      </c>
      <c r="FH245" s="199">
        <f t="shared" si="538"/>
        <v>1.8619932353988171E-2</v>
      </c>
      <c r="FI245" s="199">
        <f t="shared" si="539"/>
        <v>6.8739485739882054E-3</v>
      </c>
      <c r="FJ245" s="199">
        <f t="shared" si="540"/>
        <v>0.11632476355880975</v>
      </c>
      <c r="FK245" s="199">
        <f t="shared" si="541"/>
        <v>3.2537406685620288E-2</v>
      </c>
      <c r="FL245" s="199">
        <f t="shared" si="542"/>
        <v>8.1280725130969733E-2</v>
      </c>
      <c r="FN245" s="200">
        <f t="shared" si="500"/>
        <v>2.1975652653056916</v>
      </c>
      <c r="FO245" s="200">
        <f t="shared" si="501"/>
        <v>-1.1336920108857202</v>
      </c>
      <c r="FP245" s="200">
        <f t="shared" si="502"/>
        <v>0.14170112345110855</v>
      </c>
      <c r="FQ245" s="200">
        <f t="shared" si="503"/>
        <v>0.26131488818644283</v>
      </c>
      <c r="FR245" s="200">
        <f t="shared" si="504"/>
        <v>-1.1767910203294367</v>
      </c>
      <c r="FS245" s="200">
        <f t="shared" si="505"/>
        <v>-3.0324364128786465</v>
      </c>
      <c r="FT245" s="199">
        <f t="shared" si="506"/>
        <v>10.814888887761608</v>
      </c>
      <c r="FU245" s="199">
        <f t="shared" si="507"/>
        <v>7.9980836540561695</v>
      </c>
      <c r="FX245" s="199">
        <f t="shared" si="508"/>
        <v>0.12063695131012202</v>
      </c>
      <c r="FY245" s="199">
        <f t="shared" si="509"/>
        <v>-0.12644349536506538</v>
      </c>
      <c r="FZ245" s="199">
        <f t="shared" si="510"/>
        <v>8.8033291450904763</v>
      </c>
      <c r="GA245" s="199">
        <f t="shared" si="511"/>
        <v>6.9415741415388962E-2</v>
      </c>
      <c r="GC245" s="199">
        <f t="shared" si="543"/>
        <v>22.238151563350343</v>
      </c>
      <c r="GD245" s="199">
        <f t="shared" si="544"/>
        <v>2.5493880927976376E-2</v>
      </c>
      <c r="GE245" s="199">
        <f t="shared" si="545"/>
        <v>0.11381813181659002</v>
      </c>
      <c r="GF245" s="199">
        <f t="shared" si="546"/>
        <v>-21.377463576094907</v>
      </c>
      <c r="GH245" s="199">
        <f t="shared" si="547"/>
        <v>-5.1221209894733055E-2</v>
      </c>
      <c r="GI245" s="199">
        <f t="shared" si="548"/>
        <v>0.19585923678045436</v>
      </c>
      <c r="GJ245" s="199">
        <f t="shared" si="549"/>
        <v>-8.7339134036750874</v>
      </c>
    </row>
    <row r="246" spans="1:192" x14ac:dyDescent="0.3">
      <c r="A246" s="6" t="s">
        <v>292</v>
      </c>
      <c r="B246" s="61">
        <v>38292</v>
      </c>
      <c r="C246" s="4">
        <v>91.620999999999995</v>
      </c>
      <c r="D246" s="4">
        <v>91.897999999999996</v>
      </c>
      <c r="E246" s="4">
        <v>75.930999999999997</v>
      </c>
      <c r="F246" s="4">
        <v>98.322000000000003</v>
      </c>
      <c r="G246" s="4">
        <v>122.057</v>
      </c>
      <c r="H246" s="4">
        <v>167.83600000000001</v>
      </c>
      <c r="I246" s="4">
        <v>106.449</v>
      </c>
      <c r="J246" s="4">
        <v>86.403000000000006</v>
      </c>
      <c r="K246" s="4">
        <v>89.929000000000002</v>
      </c>
      <c r="L246" s="4">
        <v>85.417000000000002</v>
      </c>
      <c r="M246" s="4">
        <v>95.07</v>
      </c>
      <c r="N246" s="4">
        <v>97.837000000000003</v>
      </c>
      <c r="O246" s="4">
        <v>91.373000000000005</v>
      </c>
      <c r="P246" s="4">
        <v>97.272000000000006</v>
      </c>
      <c r="Q246" s="4">
        <v>108.432</v>
      </c>
      <c r="R246" s="4">
        <v>93.998999999999995</v>
      </c>
      <c r="S246" s="6">
        <v>9499.2000000000007</v>
      </c>
      <c r="T246" s="6">
        <v>1526.5</v>
      </c>
      <c r="U246" s="6">
        <v>317.10000000000002</v>
      </c>
      <c r="V246" s="6">
        <v>754.6</v>
      </c>
      <c r="W246" s="6">
        <v>255.4</v>
      </c>
      <c r="X246" s="255">
        <v>83912</v>
      </c>
      <c r="Y246" s="6">
        <f t="shared" si="430"/>
        <v>83.912000000000006</v>
      </c>
      <c r="Z246" s="6"/>
      <c r="AA246" s="6">
        <v>454.8</v>
      </c>
      <c r="AB246" s="255">
        <v>211058</v>
      </c>
      <c r="AC246" s="6">
        <v>177.7</v>
      </c>
      <c r="AD246" s="6">
        <v>66.099999999999994</v>
      </c>
      <c r="AE246" s="6">
        <v>1101.0999999999999</v>
      </c>
      <c r="AF246" s="6">
        <v>786.2</v>
      </c>
      <c r="AG246" s="4" t="e">
        <v>#N/A</v>
      </c>
      <c r="AH246" s="4" t="e">
        <v>#N/A</v>
      </c>
      <c r="AI246" s="4" t="e">
        <v>#N/A</v>
      </c>
      <c r="AJ246" s="4" t="e">
        <v>#N/A</v>
      </c>
      <c r="AK246" s="4">
        <v>89.691999999999993</v>
      </c>
      <c r="AL246" s="4">
        <v>89.997</v>
      </c>
      <c r="AM246" s="4">
        <v>93.064999999999998</v>
      </c>
      <c r="AN246" s="4">
        <v>86.992999999999995</v>
      </c>
      <c r="AO246" s="6"/>
      <c r="AP246" s="3">
        <f t="shared" si="452"/>
        <v>3.1822035505854607</v>
      </c>
      <c r="AQ246" s="3">
        <f t="shared" si="453"/>
        <v>2.4755985563313065</v>
      </c>
      <c r="AR246" s="3">
        <f t="shared" si="454"/>
        <v>11.918038917716407</v>
      </c>
      <c r="AS246" s="3">
        <f t="shared" si="455"/>
        <v>8.951185560846775E-2</v>
      </c>
      <c r="AT246" s="235">
        <f t="shared" si="456"/>
        <v>-3.790044499956434</v>
      </c>
      <c r="AU246" s="3">
        <f t="shared" si="457"/>
        <v>-10.290940069590372</v>
      </c>
      <c r="AV246" s="3">
        <f t="shared" si="458"/>
        <v>-0.65705195627498658</v>
      </c>
      <c r="AW246" s="3">
        <f t="shared" si="459"/>
        <v>3.7161545606140836</v>
      </c>
      <c r="AX246" s="3">
        <f t="shared" si="460"/>
        <v>-0.17343257802400913</v>
      </c>
      <c r="AY246" s="3">
        <f t="shared" si="461"/>
        <v>2.9847552400910016</v>
      </c>
      <c r="AZ246" s="3">
        <f t="shared" si="462"/>
        <v>-0.16405597062432264</v>
      </c>
      <c r="BA246" s="3">
        <f t="shared" si="463"/>
        <v>-3.9867304506762409</v>
      </c>
      <c r="BB246" s="3">
        <f t="shared" si="464"/>
        <v>4.5390245746168265</v>
      </c>
      <c r="BC246" s="3">
        <f t="shared" si="465"/>
        <v>-0.56707871549883893</v>
      </c>
      <c r="BD246" s="3">
        <f t="shared" si="466"/>
        <v>0.56111345906267551</v>
      </c>
      <c r="BE246" s="3">
        <f t="shared" si="467"/>
        <v>6.2529417428762137</v>
      </c>
      <c r="BF246" s="3" t="e">
        <f t="shared" si="468"/>
        <v>#N/A</v>
      </c>
      <c r="BG246" s="3" t="e">
        <f t="shared" si="469"/>
        <v>#N/A</v>
      </c>
      <c r="BH246" s="3" t="e">
        <f t="shared" si="470"/>
        <v>#N/A</v>
      </c>
      <c r="BI246" s="3" t="e">
        <f t="shared" si="471"/>
        <v>#N/A</v>
      </c>
      <c r="BJ246" s="3">
        <f t="shared" si="472"/>
        <v>3.750300509533798</v>
      </c>
      <c r="BK246" s="3">
        <f t="shared" si="473"/>
        <v>4.3840830343857551</v>
      </c>
      <c r="BL246" s="3">
        <f t="shared" si="474"/>
        <v>3.0503375577215897</v>
      </c>
      <c r="BM246" s="3">
        <f t="shared" si="475"/>
        <v>4.345708058437471</v>
      </c>
      <c r="BN246" s="3"/>
      <c r="BO246" s="3">
        <f t="shared" si="431"/>
        <v>0.16069774296782885</v>
      </c>
      <c r="BP246" s="3">
        <f t="shared" si="432"/>
        <v>3.3381758463870641E-2</v>
      </c>
      <c r="BQ246" s="3">
        <f t="shared" si="433"/>
        <v>8.27648644096345E-2</v>
      </c>
      <c r="BR246" s="3">
        <f t="shared" si="434"/>
        <v>0.11591502442310929</v>
      </c>
      <c r="BS246" s="3">
        <f t="shared" si="435"/>
        <v>7.9438268485767224E-2</v>
      </c>
      <c r="BT246" s="3">
        <f t="shared" si="476"/>
        <v>4.7877716018191005E-2</v>
      </c>
      <c r="BU246" s="3">
        <f t="shared" si="436"/>
        <v>0.20773010153946939</v>
      </c>
      <c r="BV246" s="3">
        <f t="shared" si="437"/>
        <v>0.28741049578537115</v>
      </c>
      <c r="BW246" s="3">
        <f t="shared" si="438"/>
        <v>0.19535329290887651</v>
      </c>
      <c r="BX246" s="3">
        <f t="shared" si="439"/>
        <v>0.19535329290887651</v>
      </c>
      <c r="BY246" s="3">
        <f t="shared" si="477"/>
        <v>0.24323100892706753</v>
      </c>
      <c r="BZ246" s="3">
        <f t="shared" si="440"/>
        <v>0.40663900414937765</v>
      </c>
      <c r="CA246" s="3">
        <f t="shared" si="512"/>
        <v>0.5933609958506223</v>
      </c>
      <c r="CB246" s="3">
        <f t="shared" si="478"/>
        <v>0.32659597489720843</v>
      </c>
      <c r="CC246" s="3">
        <f t="shared" si="479"/>
        <v>0.19684051071196712</v>
      </c>
      <c r="CD246" s="3">
        <f t="shared" si="480"/>
        <v>0.47656351439082445</v>
      </c>
      <c r="CE246" s="3">
        <f t="shared" si="481"/>
        <v>0.11053884440597274</v>
      </c>
      <c r="CF246" s="3">
        <f t="shared" si="441"/>
        <v>0.14434486818865705</v>
      </c>
      <c r="CG246" s="3">
        <f t="shared" si="442"/>
        <v>0.15347698471211765</v>
      </c>
      <c r="CH246" s="3">
        <f t="shared" si="513"/>
        <v>0.15245087998539109</v>
      </c>
      <c r="CI246" s="3">
        <f t="shared" si="443"/>
        <v>0.11614662287350515</v>
      </c>
      <c r="CJ246" s="3"/>
      <c r="CK246" s="21">
        <f t="shared" si="482"/>
        <v>0.37019066277293244</v>
      </c>
      <c r="CL246" s="21">
        <f t="shared" si="483"/>
        <v>0.26497410894103851</v>
      </c>
      <c r="CM246" s="235">
        <f t="shared" si="514"/>
        <v>0.77342136968430419</v>
      </c>
      <c r="CN246" s="21"/>
      <c r="CO246" s="21">
        <f t="shared" si="484"/>
        <v>7.8811425577128329</v>
      </c>
      <c r="CP246" s="21">
        <f t="shared" si="485"/>
        <v>3.3174942957193512</v>
      </c>
      <c r="CQ246" s="21">
        <f t="shared" si="486"/>
        <v>4.119822122082315</v>
      </c>
      <c r="CR246" s="3">
        <f t="shared" si="487"/>
        <v>3.4490819844794793</v>
      </c>
      <c r="CS246" s="3">
        <f t="shared" si="488"/>
        <v>3.4432635642620637</v>
      </c>
      <c r="CT246" s="56">
        <f t="shared" si="489"/>
        <v>3.4432635642620637</v>
      </c>
      <c r="CU246" s="236">
        <f t="shared" si="490"/>
        <v>3.4381207493489554</v>
      </c>
      <c r="CV246" s="57">
        <f t="shared" si="491"/>
        <v>-3.0679300865760228</v>
      </c>
      <c r="CW246" s="3">
        <f t="shared" si="553"/>
        <v>-0.38778319162736574</v>
      </c>
      <c r="CX246" s="3">
        <f t="shared" si="554"/>
        <v>0.90758730908851559</v>
      </c>
      <c r="CY246" s="3">
        <f t="shared" si="494"/>
        <v>-7.2281652493053894</v>
      </c>
      <c r="CZ246" s="3">
        <f t="shared" si="495"/>
        <v>-13.729060818939328</v>
      </c>
      <c r="DA246" s="3">
        <f t="shared" si="496"/>
        <v>-7.4248512000251967</v>
      </c>
      <c r="DB246" s="3">
        <f t="shared" si="497"/>
        <v>-4.0951727056239422</v>
      </c>
      <c r="DC246" s="3">
        <f t="shared" si="552"/>
        <v>-3.499641939846049</v>
      </c>
      <c r="DD246" s="3">
        <f t="shared" si="550"/>
        <v>-6.5580174505494888</v>
      </c>
      <c r="DE246" s="3">
        <f t="shared" si="551"/>
        <v>-11.054932080901317</v>
      </c>
      <c r="DF246" s="3"/>
      <c r="DG246" s="3">
        <f t="shared" si="515"/>
        <v>3.1822035505854607</v>
      </c>
      <c r="DH246" s="3">
        <f t="shared" si="516"/>
        <v>0.26497410894103851</v>
      </c>
      <c r="DI246" s="3">
        <f t="shared" si="517"/>
        <v>0.24323100892706753</v>
      </c>
      <c r="DJ246" s="3">
        <f t="shared" si="518"/>
        <v>4.119822122082315</v>
      </c>
      <c r="DK246" s="272">
        <f>quarterly_final!L254</f>
        <v>-0.24964636122738715</v>
      </c>
      <c r="DL246" s="260">
        <f t="shared" si="519"/>
        <v>2.6675830804170353</v>
      </c>
      <c r="DM246" s="267">
        <f t="shared" si="520"/>
        <v>-1.1872649327242415</v>
      </c>
      <c r="DN246" s="261">
        <f>'capital shares'!BB244</f>
        <v>0.27038014373281438</v>
      </c>
      <c r="DO246" s="272">
        <f t="shared" si="521"/>
        <v>1.6253087205557428</v>
      </c>
      <c r="DP246" s="260"/>
      <c r="DQ246" s="3"/>
      <c r="DR246" s="3">
        <f t="shared" si="498"/>
        <v>0.11053884440597274</v>
      </c>
      <c r="DS246" s="3">
        <f t="shared" si="522"/>
        <v>-3.790044499956434</v>
      </c>
      <c r="DT246" s="3">
        <f t="shared" si="499"/>
        <v>0.2643475527271672</v>
      </c>
      <c r="DU246" s="3">
        <f t="shared" si="523"/>
        <v>0.76821195361052652</v>
      </c>
      <c r="DV246" s="3">
        <f t="shared" si="524"/>
        <v>6.7219751331006359</v>
      </c>
      <c r="DW246" s="3">
        <f t="shared" si="525"/>
        <v>2.1637186795336758</v>
      </c>
      <c r="DX246" s="3">
        <f>'capital shares'!AY244</f>
        <v>0.14037822488109813</v>
      </c>
      <c r="DY246" s="275">
        <f t="shared" si="526"/>
        <v>1.8975591983096143</v>
      </c>
      <c r="DZ246" s="3"/>
      <c r="EA246" s="3">
        <f t="shared" si="527"/>
        <v>7.8811501305693383</v>
      </c>
      <c r="EB246" s="3">
        <f t="shared" si="528"/>
        <v>0.15347698471211765</v>
      </c>
      <c r="EC246" s="3">
        <f t="shared" si="529"/>
        <v>3.4378828589667054</v>
      </c>
      <c r="ED246" s="3">
        <f t="shared" si="530"/>
        <v>-1.1872649327242415</v>
      </c>
      <c r="EE246" s="3">
        <f t="shared" si="531"/>
        <v>-4.9485929412112641</v>
      </c>
      <c r="EF246" s="271">
        <f t="shared" si="532"/>
        <v>-0.50532566960863168</v>
      </c>
      <c r="EG246" s="275">
        <f t="shared" si="533"/>
        <v>0.60832031299476119</v>
      </c>
      <c r="EH246" s="275"/>
      <c r="EI246" s="275">
        <f t="shared" si="534"/>
        <v>0.88057079074863265</v>
      </c>
      <c r="EJ246" s="275"/>
      <c r="EK246" s="280"/>
      <c r="EL246" s="280"/>
      <c r="EM246" s="280"/>
      <c r="EN246" s="280"/>
      <c r="EO246" s="280"/>
      <c r="EP246" s="280"/>
      <c r="EQ246" s="280"/>
      <c r="ER246" s="285"/>
      <c r="ES246" s="3"/>
      <c r="ET246" s="3"/>
      <c r="EV246" s="199">
        <f t="shared" si="444"/>
        <v>1</v>
      </c>
      <c r="EW246" s="199">
        <f t="shared" si="445"/>
        <v>7.9438268485767224E-2</v>
      </c>
      <c r="EX246" s="199">
        <f t="shared" si="446"/>
        <v>22.218502610746167</v>
      </c>
      <c r="EY246" s="199">
        <f t="shared" si="447"/>
        <v>1.8706838470608049E-2</v>
      </c>
      <c r="EZ246" s="199">
        <f t="shared" si="448"/>
        <v>6.9584807141654026E-3</v>
      </c>
      <c r="FA246" s="199">
        <f t="shared" si="449"/>
        <v>0.11591502442310929</v>
      </c>
      <c r="FB246" s="199">
        <f t="shared" si="450"/>
        <v>3.3381758463870641E-2</v>
      </c>
      <c r="FC246" s="199">
        <f t="shared" si="451"/>
        <v>8.27648644096345E-2</v>
      </c>
      <c r="FE246" s="199">
        <f t="shared" si="535"/>
        <v>1</v>
      </c>
      <c r="FF246" s="199">
        <f t="shared" si="536"/>
        <v>7.8919279904627049E-2</v>
      </c>
      <c r="FG246" s="199">
        <f t="shared" si="537"/>
        <v>22.214352679520267</v>
      </c>
      <c r="FH246" s="199">
        <f t="shared" si="538"/>
        <v>1.8676841857858031E-2</v>
      </c>
      <c r="FI246" s="199">
        <f t="shared" si="539"/>
        <v>6.9172859192192168E-3</v>
      </c>
      <c r="FJ246" s="199">
        <f t="shared" si="540"/>
        <v>0.11601871156464513</v>
      </c>
      <c r="FK246" s="199">
        <f t="shared" si="541"/>
        <v>3.3179574381185052E-2</v>
      </c>
      <c r="FL246" s="199">
        <f t="shared" si="542"/>
        <v>8.2264114169537106E-2</v>
      </c>
      <c r="FN246" s="200">
        <f t="shared" si="500"/>
        <v>3.1822035505854607</v>
      </c>
      <c r="FO246" s="200">
        <f t="shared" si="501"/>
        <v>8.951185560846775E-2</v>
      </c>
      <c r="FP246" s="200">
        <f t="shared" si="502"/>
        <v>-3.9867304506762409</v>
      </c>
      <c r="FQ246" s="200">
        <f t="shared" si="503"/>
        <v>4.5390245746168265</v>
      </c>
      <c r="FR246" s="200">
        <f t="shared" si="504"/>
        <v>-0.56707871549883893</v>
      </c>
      <c r="FS246" s="200">
        <f t="shared" si="505"/>
        <v>0.56111345906267551</v>
      </c>
      <c r="FT246" s="199">
        <f t="shared" si="506"/>
        <v>11.918038917716407</v>
      </c>
      <c r="FU246" s="199">
        <f t="shared" si="507"/>
        <v>6.2529417428762137</v>
      </c>
      <c r="FX246" s="199">
        <f t="shared" si="508"/>
        <v>-3.9488296928698672</v>
      </c>
      <c r="FY246" s="199">
        <f t="shared" si="509"/>
        <v>3.1590058180319729</v>
      </c>
      <c r="FZ246" s="199">
        <f t="shared" si="510"/>
        <v>7.8811426038238066</v>
      </c>
      <c r="GA246" s="199">
        <f t="shared" si="511"/>
        <v>-4.2079171011696337</v>
      </c>
      <c r="GC246" s="199">
        <f t="shared" si="543"/>
        <v>22.409290670989542</v>
      </c>
      <c r="GD246" s="199">
        <f t="shared" si="544"/>
        <v>2.5594127777077248E-2</v>
      </c>
      <c r="GE246" s="199">
        <f t="shared" si="545"/>
        <v>0.11544368855072215</v>
      </c>
      <c r="GF246" s="199">
        <f t="shared" si="546"/>
        <v>-21.550328487317341</v>
      </c>
      <c r="GH246" s="199">
        <f t="shared" si="547"/>
        <v>-0.25908740829976651</v>
      </c>
      <c r="GI246" s="199">
        <f t="shared" si="548"/>
        <v>-7.3669229192016061</v>
      </c>
      <c r="GJ246" s="199">
        <f t="shared" si="549"/>
        <v>-12.08905970499344</v>
      </c>
    </row>
    <row r="247" spans="1:192" x14ac:dyDescent="0.3">
      <c r="A247" s="6" t="s">
        <v>291</v>
      </c>
      <c r="B247" s="61">
        <v>38384</v>
      </c>
      <c r="C247" s="4">
        <v>92.364000000000004</v>
      </c>
      <c r="D247" s="4">
        <v>92.795000000000002</v>
      </c>
      <c r="E247" s="4">
        <v>78.183999999999997</v>
      </c>
      <c r="F247" s="4">
        <v>98.805999999999997</v>
      </c>
      <c r="G247" s="4">
        <v>120.62</v>
      </c>
      <c r="H247" s="4">
        <v>161.745</v>
      </c>
      <c r="I247" s="4">
        <v>106.423</v>
      </c>
      <c r="J247" s="4">
        <v>87.406000000000006</v>
      </c>
      <c r="K247" s="4">
        <v>90.998000000000005</v>
      </c>
      <c r="L247" s="4">
        <v>86.912000000000006</v>
      </c>
      <c r="M247" s="4">
        <v>95.438999999999993</v>
      </c>
      <c r="N247" s="4">
        <v>98.212999999999994</v>
      </c>
      <c r="O247" s="4">
        <v>91.73</v>
      </c>
      <c r="P247" s="4">
        <v>97.649000000000001</v>
      </c>
      <c r="Q247" s="4">
        <v>108.211</v>
      </c>
      <c r="R247" s="4">
        <v>95.218000000000004</v>
      </c>
      <c r="S247" s="6">
        <v>9696.7000000000007</v>
      </c>
      <c r="T247" s="6">
        <v>1560.5</v>
      </c>
      <c r="U247" s="6">
        <v>330.8</v>
      </c>
      <c r="V247" s="6">
        <v>765</v>
      </c>
      <c r="W247" s="6">
        <v>258.60000000000002</v>
      </c>
      <c r="X247" s="255">
        <v>79122</v>
      </c>
      <c r="Y247" s="6">
        <f t="shared" si="430"/>
        <v>79.122</v>
      </c>
      <c r="Z247" s="6"/>
      <c r="AA247" s="6">
        <v>464.8</v>
      </c>
      <c r="AB247" s="255">
        <v>212692</v>
      </c>
      <c r="AC247" s="6">
        <v>184</v>
      </c>
      <c r="AD247" s="6">
        <v>68.099999999999994</v>
      </c>
      <c r="AE247" s="6">
        <v>1110.5</v>
      </c>
      <c r="AF247" s="6">
        <v>815.1</v>
      </c>
      <c r="AG247" s="4" t="e">
        <v>#N/A</v>
      </c>
      <c r="AH247" s="4" t="e">
        <v>#N/A</v>
      </c>
      <c r="AI247" s="4" t="e">
        <v>#N/A</v>
      </c>
      <c r="AJ247" s="4" t="e">
        <v>#N/A</v>
      </c>
      <c r="AK247" s="4">
        <v>90.843000000000004</v>
      </c>
      <c r="AL247" s="4">
        <v>91.036000000000001</v>
      </c>
      <c r="AM247" s="4">
        <v>93.635999999999996</v>
      </c>
      <c r="AN247" s="4">
        <v>88.597999999999999</v>
      </c>
      <c r="AO247" s="6"/>
      <c r="AP247" s="3">
        <f t="shared" si="452"/>
        <v>3.2307157174768646</v>
      </c>
      <c r="AQ247" s="3">
        <f t="shared" si="453"/>
        <v>3.8853970764304031</v>
      </c>
      <c r="AR247" s="3">
        <f t="shared" si="454"/>
        <v>11.695995949237293</v>
      </c>
      <c r="AS247" s="3">
        <f t="shared" si="455"/>
        <v>1.9642099450814716</v>
      </c>
      <c r="AT247" s="235">
        <f t="shared" si="456"/>
        <v>-4.7372162860425577</v>
      </c>
      <c r="AU247" s="3">
        <f t="shared" si="457"/>
        <v>-14.78651645627474</v>
      </c>
      <c r="AV247" s="3">
        <f t="shared" si="458"/>
        <v>-9.7711301173591725E-2</v>
      </c>
      <c r="AW247" s="3">
        <f t="shared" si="459"/>
        <v>4.6166131045391694</v>
      </c>
      <c r="AX247" s="3">
        <f t="shared" si="460"/>
        <v>4.7268232594263484</v>
      </c>
      <c r="AY247" s="3">
        <f t="shared" si="461"/>
        <v>6.9403873121032547</v>
      </c>
      <c r="AZ247" s="3">
        <f t="shared" si="462"/>
        <v>1.5495350306951778</v>
      </c>
      <c r="BA247" s="3">
        <f t="shared" si="463"/>
        <v>1.5343043550487745</v>
      </c>
      <c r="BB247" s="3">
        <f t="shared" si="464"/>
        <v>1.5597798064243806</v>
      </c>
      <c r="BC247" s="3">
        <f t="shared" si="465"/>
        <v>1.5472954482932106</v>
      </c>
      <c r="BD247" s="3">
        <f t="shared" si="466"/>
        <v>-0.81608942512647353</v>
      </c>
      <c r="BE247" s="3">
        <f t="shared" si="467"/>
        <v>5.1539422557932779</v>
      </c>
      <c r="BF247" s="3" t="e">
        <f t="shared" si="468"/>
        <v>#N/A</v>
      </c>
      <c r="BG247" s="3" t="e">
        <f t="shared" si="469"/>
        <v>#N/A</v>
      </c>
      <c r="BH247" s="3" t="e">
        <f t="shared" si="470"/>
        <v>#N/A</v>
      </c>
      <c r="BI247" s="3" t="e">
        <f t="shared" si="471"/>
        <v>#N/A</v>
      </c>
      <c r="BJ247" s="3">
        <f t="shared" si="472"/>
        <v>5.1004651519329247</v>
      </c>
      <c r="BK247" s="3">
        <f t="shared" si="473"/>
        <v>4.5914784961212955</v>
      </c>
      <c r="BL247" s="3">
        <f t="shared" si="474"/>
        <v>2.4467004689312386</v>
      </c>
      <c r="BM247" s="3">
        <f t="shared" si="475"/>
        <v>7.3126513381656846</v>
      </c>
      <c r="BN247" s="3"/>
      <c r="BO247" s="3">
        <f t="shared" si="431"/>
        <v>0.16093103839450534</v>
      </c>
      <c r="BP247" s="3">
        <f t="shared" si="432"/>
        <v>3.4114698815060795E-2</v>
      </c>
      <c r="BQ247" s="3">
        <f t="shared" si="433"/>
        <v>8.4059525405550339E-2</v>
      </c>
      <c r="BR247" s="3">
        <f t="shared" si="434"/>
        <v>0.11452349768477935</v>
      </c>
      <c r="BS247" s="3">
        <f t="shared" si="435"/>
        <v>7.8892819206534182E-2</v>
      </c>
      <c r="BT247" s="3">
        <f t="shared" si="476"/>
        <v>4.7933833159734755E-2</v>
      </c>
      <c r="BU247" s="3">
        <f t="shared" si="436"/>
        <v>0.21198333867350208</v>
      </c>
      <c r="BV247" s="3">
        <f t="shared" si="437"/>
        <v>0.28868138581028013</v>
      </c>
      <c r="BW247" s="3">
        <f t="shared" si="438"/>
        <v>0.19341631689131353</v>
      </c>
      <c r="BX247" s="3">
        <f t="shared" si="439"/>
        <v>0.19341631689131353</v>
      </c>
      <c r="BY247" s="3">
        <f t="shared" si="477"/>
        <v>0.24135015005104829</v>
      </c>
      <c r="BZ247" s="3">
        <f t="shared" si="440"/>
        <v>0.40789122900559849</v>
      </c>
      <c r="CA247" s="3">
        <f t="shared" si="512"/>
        <v>0.59210877099440151</v>
      </c>
      <c r="CB247" s="3">
        <f t="shared" si="478"/>
        <v>0.32688116908088705</v>
      </c>
      <c r="CC247" s="3">
        <f t="shared" si="479"/>
        <v>0.19860701619450497</v>
      </c>
      <c r="CD247" s="3">
        <f t="shared" si="480"/>
        <v>0.47451181472460791</v>
      </c>
      <c r="CE247" s="3">
        <f t="shared" si="481"/>
        <v>0.11049865401871554</v>
      </c>
      <c r="CF247" s="3">
        <f t="shared" si="441"/>
        <v>0.1465120441875927</v>
      </c>
      <c r="CG247" s="3">
        <f t="shared" si="442"/>
        <v>0.1557691262030341</v>
      </c>
      <c r="CH247" s="3">
        <f t="shared" si="513"/>
        <v>0.15462305545757588</v>
      </c>
      <c r="CI247" s="3">
        <f t="shared" si="443"/>
        <v>0.11817422422061113</v>
      </c>
      <c r="CJ247" s="3"/>
      <c r="CK247" s="21">
        <f t="shared" si="482"/>
        <v>0.316229522001582</v>
      </c>
      <c r="CL247" s="21">
        <f t="shared" si="483"/>
        <v>0.56008179111938983</v>
      </c>
      <c r="CM247" s="235">
        <f t="shared" si="514"/>
        <v>1.2182752686934977</v>
      </c>
      <c r="CN247" s="21"/>
      <c r="CO247" s="21">
        <f t="shared" si="484"/>
        <v>7.0383542666712495</v>
      </c>
      <c r="CP247" s="21">
        <f t="shared" si="485"/>
        <v>3.1051496964047427</v>
      </c>
      <c r="CQ247" s="21">
        <f t="shared" si="486"/>
        <v>4.0803275626530917</v>
      </c>
      <c r="CR247" s="3">
        <f t="shared" si="487"/>
        <v>3.3391919219936392</v>
      </c>
      <c r="CS247" s="3">
        <f t="shared" si="488"/>
        <v>3.53929183882228</v>
      </c>
      <c r="CT247" s="56">
        <f t="shared" si="489"/>
        <v>3.53929183882228</v>
      </c>
      <c r="CU247" s="236">
        <f t="shared" si="490"/>
        <v>3.5328379552856641</v>
      </c>
      <c r="CV247" s="57">
        <f t="shared" si="491"/>
        <v>-3.2166084332840823</v>
      </c>
      <c r="CW247" s="3">
        <f t="shared" si="553"/>
        <v>-1.0861374863544255</v>
      </c>
      <c r="CX247" s="3">
        <f t="shared" si="554"/>
        <v>3.7798133828800204</v>
      </c>
      <c r="CY247" s="3">
        <f t="shared" si="494"/>
        <v>-8.2700542413282214</v>
      </c>
      <c r="CZ247" s="3">
        <f t="shared" si="495"/>
        <v>-18.319354411560404</v>
      </c>
      <c r="DA247" s="3">
        <f t="shared" si="496"/>
        <v>-1.9985336002368896</v>
      </c>
      <c r="DB247" s="3">
        <f t="shared" si="497"/>
        <v>-3.6305492564592559</v>
      </c>
      <c r="DC247" s="3">
        <f t="shared" si="552"/>
        <v>-3.3967873979674907</v>
      </c>
      <c r="DD247" s="3">
        <f t="shared" si="550"/>
        <v>-6.9403026993927757</v>
      </c>
      <c r="DE247" s="3">
        <f t="shared" si="551"/>
        <v>-13.452398905022946</v>
      </c>
      <c r="DF247" s="3"/>
      <c r="DG247" s="3">
        <f t="shared" si="515"/>
        <v>3.2307157174768646</v>
      </c>
      <c r="DH247" s="3">
        <f t="shared" si="516"/>
        <v>0.56008179111938983</v>
      </c>
      <c r="DI247" s="3">
        <f t="shared" si="517"/>
        <v>0.24135015005104829</v>
      </c>
      <c r="DJ247" s="3">
        <f t="shared" si="518"/>
        <v>4.0803275626530917</v>
      </c>
      <c r="DK247" s="272">
        <f>quarterly_final!L255</f>
        <v>1.9825534873723205</v>
      </c>
      <c r="DL247" s="260">
        <f t="shared" si="519"/>
        <v>4.6531874137297953</v>
      </c>
      <c r="DM247" s="267">
        <f t="shared" si="520"/>
        <v>1.1329416421960934</v>
      </c>
      <c r="DN247" s="261">
        <f>'capital shares'!BB245</f>
        <v>0.270077298354714</v>
      </c>
      <c r="DO247" s="272">
        <f t="shared" si="521"/>
        <v>3.7024489462093677</v>
      </c>
      <c r="DP247" s="260"/>
      <c r="DQ247" s="3"/>
      <c r="DR247" s="3">
        <f t="shared" si="498"/>
        <v>0.11049865401871554</v>
      </c>
      <c r="DS247" s="3">
        <f t="shared" si="522"/>
        <v>-4.7372162860425577</v>
      </c>
      <c r="DT247" s="3">
        <f t="shared" si="499"/>
        <v>0.56256769800944129</v>
      </c>
      <c r="DU247" s="3">
        <f t="shared" si="523"/>
        <v>1.2209354446952494</v>
      </c>
      <c r="DV247" s="3">
        <f t="shared" si="524"/>
        <v>9.9529713977817948</v>
      </c>
      <c r="DW247" s="3">
        <f t="shared" si="525"/>
        <v>3.9948196670439877</v>
      </c>
      <c r="DX247" s="3">
        <f>'capital shares'!AY245</f>
        <v>0.13844834172663989</v>
      </c>
      <c r="DY247" s="275">
        <f t="shared" si="526"/>
        <v>4.0467876087487022</v>
      </c>
      <c r="DZ247" s="3"/>
      <c r="EA247" s="3">
        <f t="shared" si="527"/>
        <v>7.0425113820619583</v>
      </c>
      <c r="EB247" s="3">
        <f t="shared" si="528"/>
        <v>0.1557691262030341</v>
      </c>
      <c r="EC247" s="3">
        <f t="shared" si="529"/>
        <v>3.5337747184922965</v>
      </c>
      <c r="ED247" s="3">
        <f t="shared" si="530"/>
        <v>1.1329416421960934</v>
      </c>
      <c r="EE247" s="3">
        <f t="shared" si="531"/>
        <v>-1.8292421772127732</v>
      </c>
      <c r="EF247" s="271">
        <f t="shared" si="532"/>
        <v>1.6794944863568886</v>
      </c>
      <c r="EG247" s="275">
        <f t="shared" si="533"/>
        <v>2.9024303430333731</v>
      </c>
      <c r="EH247" s="275"/>
      <c r="EI247" s="275">
        <f t="shared" si="534"/>
        <v>3.2467690055727072</v>
      </c>
      <c r="EJ247" s="275"/>
      <c r="EK247" s="280"/>
      <c r="EL247" s="280"/>
      <c r="EM247" s="280"/>
      <c r="EN247" s="280"/>
      <c r="EO247" s="280"/>
      <c r="EP247" s="280"/>
      <c r="EQ247" s="280"/>
      <c r="ER247" s="285"/>
      <c r="ES247" s="3"/>
      <c r="ET247" s="3"/>
      <c r="EV247" s="199">
        <f t="shared" si="444"/>
        <v>1</v>
      </c>
      <c r="EW247" s="199">
        <f t="shared" si="445"/>
        <v>7.8892819206534182E-2</v>
      </c>
      <c r="EX247" s="199">
        <f t="shared" si="446"/>
        <v>21.934472552517864</v>
      </c>
      <c r="EY247" s="199">
        <f t="shared" si="447"/>
        <v>1.8975527756865736E-2</v>
      </c>
      <c r="EZ247" s="199">
        <f t="shared" si="448"/>
        <v>7.0230078274051986E-3</v>
      </c>
      <c r="FA247" s="199">
        <f t="shared" si="449"/>
        <v>0.11452349768477935</v>
      </c>
      <c r="FB247" s="199">
        <f t="shared" si="450"/>
        <v>3.4114698815060795E-2</v>
      </c>
      <c r="FC247" s="199">
        <f t="shared" si="451"/>
        <v>8.4059525405550339E-2</v>
      </c>
      <c r="FE247" s="199">
        <f t="shared" si="535"/>
        <v>1</v>
      </c>
      <c r="FF247" s="199">
        <f t="shared" si="536"/>
        <v>7.916554384615071E-2</v>
      </c>
      <c r="FG247" s="199">
        <f t="shared" si="537"/>
        <v>22.076487581632016</v>
      </c>
      <c r="FH247" s="199">
        <f t="shared" si="538"/>
        <v>1.8841183113736892E-2</v>
      </c>
      <c r="FI247" s="199">
        <f t="shared" si="539"/>
        <v>6.9907442707853006E-3</v>
      </c>
      <c r="FJ247" s="199">
        <f t="shared" si="540"/>
        <v>0.11521926105394431</v>
      </c>
      <c r="FK247" s="199">
        <f t="shared" si="541"/>
        <v>3.3748228639465722E-2</v>
      </c>
      <c r="FL247" s="199">
        <f t="shared" si="542"/>
        <v>8.3412194907592413E-2</v>
      </c>
      <c r="FN247" s="200">
        <f t="shared" si="500"/>
        <v>3.2307157174768646</v>
      </c>
      <c r="FO247" s="200">
        <f t="shared" si="501"/>
        <v>1.9642099450814716</v>
      </c>
      <c r="FP247" s="200">
        <f t="shared" si="502"/>
        <v>1.5343043550487745</v>
      </c>
      <c r="FQ247" s="200">
        <f t="shared" si="503"/>
        <v>1.5597798064243806</v>
      </c>
      <c r="FR247" s="200">
        <f t="shared" si="504"/>
        <v>1.5472954482932106</v>
      </c>
      <c r="FS247" s="200">
        <f t="shared" si="505"/>
        <v>-0.81608942512647353</v>
      </c>
      <c r="FT247" s="199">
        <f t="shared" si="506"/>
        <v>11.695995949237293</v>
      </c>
      <c r="FU247" s="199">
        <f t="shared" si="507"/>
        <v>5.1539422557932779</v>
      </c>
      <c r="FX247" s="199">
        <f t="shared" si="508"/>
        <v>1.5236726689347035</v>
      </c>
      <c r="FY247" s="199">
        <f t="shared" si="509"/>
        <v>1.5564012371917881</v>
      </c>
      <c r="FZ247" s="199">
        <f t="shared" si="510"/>
        <v>7.0383902385997859</v>
      </c>
      <c r="GA247" s="199">
        <f t="shared" si="511"/>
        <v>1.4741677816415404</v>
      </c>
      <c r="GC247" s="199">
        <f t="shared" si="543"/>
        <v>22.270872386532112</v>
      </c>
      <c r="GD247" s="199">
        <f t="shared" si="544"/>
        <v>2.5831927384522193E-2</v>
      </c>
      <c r="GE247" s="199">
        <f t="shared" si="545"/>
        <v>0.11716042354705813</v>
      </c>
      <c r="GF247" s="199">
        <f t="shared" si="546"/>
        <v>-21.413864737463694</v>
      </c>
      <c r="GH247" s="199">
        <f t="shared" si="547"/>
        <v>-4.9504887293163158E-2</v>
      </c>
      <c r="GI247" s="199">
        <f t="shared" si="548"/>
        <v>-8.2233455550247747E-2</v>
      </c>
      <c r="GJ247" s="199">
        <f t="shared" si="549"/>
        <v>-5.5642224569582455</v>
      </c>
    </row>
    <row r="248" spans="1:192" x14ac:dyDescent="0.3">
      <c r="A248" s="6" t="s">
        <v>290</v>
      </c>
      <c r="B248" s="61">
        <v>38473</v>
      </c>
      <c r="C248" s="4">
        <v>92.991</v>
      </c>
      <c r="D248" s="4">
        <v>93.512</v>
      </c>
      <c r="E248" s="4">
        <v>80.271000000000001</v>
      </c>
      <c r="F248" s="4">
        <v>98.938000000000002</v>
      </c>
      <c r="G248" s="4">
        <v>119.017</v>
      </c>
      <c r="H248" s="4">
        <v>156.15899999999999</v>
      </c>
      <c r="I248" s="4">
        <v>106.011</v>
      </c>
      <c r="J248" s="4">
        <v>88.328000000000003</v>
      </c>
      <c r="K248" s="4">
        <v>91.224000000000004</v>
      </c>
      <c r="L248" s="4">
        <v>88.108999999999995</v>
      </c>
      <c r="M248" s="4">
        <v>95.902000000000001</v>
      </c>
      <c r="N248" s="4">
        <v>98.278000000000006</v>
      </c>
      <c r="O248" s="4">
        <v>92.665999999999997</v>
      </c>
      <c r="P248" s="4">
        <v>97.986000000000004</v>
      </c>
      <c r="Q248" s="4">
        <v>108.074</v>
      </c>
      <c r="R248" s="4">
        <v>96.756</v>
      </c>
      <c r="S248" s="6">
        <v>9821</v>
      </c>
      <c r="T248" s="6">
        <v>1595.2</v>
      </c>
      <c r="U248" s="6">
        <v>337.9</v>
      </c>
      <c r="V248" s="6">
        <v>782.6</v>
      </c>
      <c r="W248" s="6">
        <v>259.60000000000002</v>
      </c>
      <c r="X248" s="255">
        <v>78834</v>
      </c>
      <c r="Y248" s="6">
        <f t="shared" si="430"/>
        <v>78.834000000000003</v>
      </c>
      <c r="Z248" s="6"/>
      <c r="AA248" s="6">
        <v>474.7</v>
      </c>
      <c r="AB248" s="255">
        <v>218005</v>
      </c>
      <c r="AC248" s="6">
        <v>187.2</v>
      </c>
      <c r="AD248" s="6">
        <v>69.400000000000006</v>
      </c>
      <c r="AE248" s="6">
        <v>1140.5999999999999</v>
      </c>
      <c r="AF248" s="6">
        <v>843.7</v>
      </c>
      <c r="AG248" s="4" t="e">
        <v>#N/A</v>
      </c>
      <c r="AH248" s="4" t="e">
        <v>#N/A</v>
      </c>
      <c r="AI248" s="4" t="e">
        <v>#N/A</v>
      </c>
      <c r="AJ248" s="4" t="e">
        <v>#N/A</v>
      </c>
      <c r="AK248" s="4">
        <v>90.751000000000005</v>
      </c>
      <c r="AL248" s="4">
        <v>91.137</v>
      </c>
      <c r="AM248" s="4">
        <v>93.174000000000007</v>
      </c>
      <c r="AN248" s="4">
        <v>88.8</v>
      </c>
      <c r="AO248" s="6"/>
      <c r="AP248" s="3">
        <f t="shared" si="452"/>
        <v>2.7061687746409531</v>
      </c>
      <c r="AQ248" s="3">
        <f t="shared" si="453"/>
        <v>3.0788045100805306</v>
      </c>
      <c r="AR248" s="3">
        <f t="shared" si="454"/>
        <v>10.537354793502054</v>
      </c>
      <c r="AS248" s="3">
        <f t="shared" si="455"/>
        <v>0.53402386765206911</v>
      </c>
      <c r="AT248" s="235">
        <f t="shared" si="456"/>
        <v>-5.3515071886256926</v>
      </c>
      <c r="AU248" s="3">
        <f t="shared" si="457"/>
        <v>-14.058520818556563</v>
      </c>
      <c r="AV248" s="3">
        <f t="shared" si="458"/>
        <v>-1.5515426591337933</v>
      </c>
      <c r="AW248" s="3">
        <f t="shared" si="459"/>
        <v>4.1972911784232183</v>
      </c>
      <c r="AX248" s="3">
        <f t="shared" si="460"/>
        <v>0.99219684068221503</v>
      </c>
      <c r="AY248" s="3">
        <f t="shared" si="461"/>
        <v>5.4714287474019141</v>
      </c>
      <c r="AZ248" s="3">
        <f t="shared" si="462"/>
        <v>1.9358147126413598</v>
      </c>
      <c r="BA248" s="3">
        <f t="shared" si="463"/>
        <v>0.26464317397145315</v>
      </c>
      <c r="BB248" s="3">
        <f t="shared" si="464"/>
        <v>4.0608604921920701</v>
      </c>
      <c r="BC248" s="3">
        <f t="shared" si="465"/>
        <v>1.3780778831244287</v>
      </c>
      <c r="BD248" s="3">
        <f t="shared" si="466"/>
        <v>-0.5067388614934123</v>
      </c>
      <c r="BE248" s="3">
        <f t="shared" si="467"/>
        <v>6.4093383743430472</v>
      </c>
      <c r="BF248" s="3" t="e">
        <f t="shared" si="468"/>
        <v>#N/A</v>
      </c>
      <c r="BG248" s="3" t="e">
        <f t="shared" si="469"/>
        <v>#N/A</v>
      </c>
      <c r="BH248" s="3" t="e">
        <f t="shared" si="470"/>
        <v>#N/A</v>
      </c>
      <c r="BI248" s="3" t="e">
        <f t="shared" si="471"/>
        <v>#N/A</v>
      </c>
      <c r="BJ248" s="3">
        <f t="shared" si="472"/>
        <v>-0.40529976924862376</v>
      </c>
      <c r="BK248" s="3">
        <f t="shared" si="473"/>
        <v>0.44353448797985257</v>
      </c>
      <c r="BL248" s="3">
        <f t="shared" si="474"/>
        <v>-1.9784848430069293</v>
      </c>
      <c r="BM248" s="3">
        <f t="shared" si="475"/>
        <v>0.91094640212100919</v>
      </c>
      <c r="BN248" s="3"/>
      <c r="BO248" s="3">
        <f t="shared" si="431"/>
        <v>0.16242745137969658</v>
      </c>
      <c r="BP248" s="3">
        <f t="shared" si="432"/>
        <v>3.4405864983199266E-2</v>
      </c>
      <c r="BQ248" s="3">
        <f t="shared" si="433"/>
        <v>8.590774870176153E-2</v>
      </c>
      <c r="BR248" s="3">
        <f t="shared" si="434"/>
        <v>0.11613888606048263</v>
      </c>
      <c r="BS248" s="3">
        <f t="shared" si="435"/>
        <v>7.9686386315039201E-2</v>
      </c>
      <c r="BT248" s="3">
        <f t="shared" si="476"/>
        <v>4.8335200081458099E-2</v>
      </c>
      <c r="BU248" s="3">
        <f t="shared" si="436"/>
        <v>0.21182296890672014</v>
      </c>
      <c r="BV248" s="3">
        <f t="shared" si="437"/>
        <v>0.28596817874069058</v>
      </c>
      <c r="BW248" s="3">
        <f t="shared" si="438"/>
        <v>0.19582527237552183</v>
      </c>
      <c r="BX248" s="3">
        <f t="shared" si="439"/>
        <v>0.19582527237552183</v>
      </c>
      <c r="BY248" s="3">
        <f t="shared" si="477"/>
        <v>0.24416047245697992</v>
      </c>
      <c r="BZ248" s="3">
        <f t="shared" si="440"/>
        <v>0.40692595673876875</v>
      </c>
      <c r="CA248" s="3">
        <f t="shared" si="512"/>
        <v>0.59307404326123125</v>
      </c>
      <c r="CB248" s="3">
        <f t="shared" si="478"/>
        <v>0.32636890612619379</v>
      </c>
      <c r="CC248" s="3">
        <f t="shared" si="479"/>
        <v>0.19796488594186581</v>
      </c>
      <c r="CD248" s="3">
        <f t="shared" si="480"/>
        <v>0.47566620793194048</v>
      </c>
      <c r="CE248" s="3">
        <f t="shared" si="481"/>
        <v>0.10826139538763087</v>
      </c>
      <c r="CF248" s="3">
        <f t="shared" si="441"/>
        <v>0.14961128415508115</v>
      </c>
      <c r="CG248" s="3">
        <f t="shared" si="442"/>
        <v>0.15917877975508885</v>
      </c>
      <c r="CH248" s="3">
        <f t="shared" si="513"/>
        <v>0.15747395297906147</v>
      </c>
      <c r="CI248" s="3">
        <f t="shared" si="443"/>
        <v>0.12031361368496078</v>
      </c>
      <c r="CJ248" s="3"/>
      <c r="CK248" s="21">
        <f t="shared" si="482"/>
        <v>-8.2723182498438158E-2</v>
      </c>
      <c r="CL248" s="21">
        <f t="shared" si="483"/>
        <v>0.31752436253240268</v>
      </c>
      <c r="CM248" s="235">
        <f t="shared" si="514"/>
        <v>1.0137571310620781</v>
      </c>
      <c r="CN248" s="21"/>
      <c r="CO248" s="21">
        <f t="shared" si="484"/>
        <v>7.5954197932075367</v>
      </c>
      <c r="CP248" s="21">
        <f t="shared" si="485"/>
        <v>2.6339048580403532</v>
      </c>
      <c r="CQ248" s="21">
        <f t="shared" si="486"/>
        <v>3.4777777299015704</v>
      </c>
      <c r="CR248" s="3">
        <f t="shared" si="487"/>
        <v>2.8942463773371716</v>
      </c>
      <c r="CS248" s="3">
        <f t="shared" si="488"/>
        <v>2.708161912142129</v>
      </c>
      <c r="CT248" s="56">
        <f t="shared" si="489"/>
        <v>2.708161912142129</v>
      </c>
      <c r="CU248" s="236">
        <f t="shared" si="490"/>
        <v>2.6997165083866457</v>
      </c>
      <c r="CV248" s="57">
        <f t="shared" si="491"/>
        <v>-2.7824396908850839</v>
      </c>
      <c r="CW248" s="3">
        <f t="shared" si="553"/>
        <v>-4.6782013513935752</v>
      </c>
      <c r="CX248" s="3">
        <f t="shared" si="554"/>
        <v>-1.7887701062656365</v>
      </c>
      <c r="CY248" s="3">
        <f t="shared" si="494"/>
        <v>-8.0512236970123379</v>
      </c>
      <c r="CZ248" s="3">
        <f t="shared" si="495"/>
        <v>-16.75823732694321</v>
      </c>
      <c r="DA248" s="3">
        <f t="shared" si="496"/>
        <v>-2.4350733344151925</v>
      </c>
      <c r="DB248" s="3">
        <f t="shared" si="497"/>
        <v>-4.2512591675204394</v>
      </c>
      <c r="DC248" s="3">
        <f t="shared" si="552"/>
        <v>-3.467688931723611</v>
      </c>
      <c r="DD248" s="3">
        <f t="shared" si="550"/>
        <v>-7.4043346815797122</v>
      </c>
      <c r="DE248" s="3">
        <f t="shared" si="551"/>
        <v>-15.338376777836919</v>
      </c>
      <c r="DF248" s="3"/>
      <c r="DG248" s="3">
        <f t="shared" si="515"/>
        <v>2.7061687746409531</v>
      </c>
      <c r="DH248" s="3">
        <f t="shared" si="516"/>
        <v>0.31752436253240268</v>
      </c>
      <c r="DI248" s="3">
        <f t="shared" si="517"/>
        <v>0.24416047245697992</v>
      </c>
      <c r="DJ248" s="3">
        <f t="shared" si="518"/>
        <v>3.4777777299015704</v>
      </c>
      <c r="DK248" s="272">
        <f>quarterly_final!L256</f>
        <v>0.15593613049102717</v>
      </c>
      <c r="DL248" s="260">
        <f t="shared" si="519"/>
        <v>2.5445805425995776</v>
      </c>
      <c r="DM248" s="267">
        <f t="shared" si="520"/>
        <v>-0.61567282476959062</v>
      </c>
      <c r="DN248" s="261">
        <f>'capital shares'!BB246</f>
        <v>0.26684334794110837</v>
      </c>
      <c r="DO248" s="272">
        <f t="shared" si="521"/>
        <v>1.7012879537086274</v>
      </c>
      <c r="DP248" s="260"/>
      <c r="DQ248" s="3"/>
      <c r="DR248" s="3">
        <f t="shared" si="498"/>
        <v>0.10826139538763087</v>
      </c>
      <c r="DS248" s="3">
        <f t="shared" si="522"/>
        <v>-5.3515071886256926</v>
      </c>
      <c r="DT248" s="3">
        <f t="shared" si="499"/>
        <v>0.31647357166519741</v>
      </c>
      <c r="DU248" s="3">
        <f t="shared" si="523"/>
        <v>1.0045939501768728</v>
      </c>
      <c r="DV248" s="3">
        <f t="shared" si="524"/>
        <v>8.2125613028904674</v>
      </c>
      <c r="DW248" s="3">
        <f t="shared" si="525"/>
        <v>1.8564601640879017</v>
      </c>
      <c r="DX248" s="3">
        <f>'capital shares'!AY246</f>
        <v>0.13602284420580718</v>
      </c>
      <c r="DY248" s="275">
        <f t="shared" si="526"/>
        <v>2.0613628757452052</v>
      </c>
      <c r="DZ248" s="3"/>
      <c r="EA248" s="3">
        <f t="shared" si="527"/>
        <v>7.5898197115416153</v>
      </c>
      <c r="EB248" s="3">
        <f t="shared" si="528"/>
        <v>0.15917877975508885</v>
      </c>
      <c r="EC248" s="3">
        <f t="shared" si="529"/>
        <v>2.699312808727834</v>
      </c>
      <c r="ED248" s="3">
        <f t="shared" si="530"/>
        <v>-0.61567282476959062</v>
      </c>
      <c r="EE248" s="3">
        <f t="shared" si="531"/>
        <v>-4.7277148064096348</v>
      </c>
      <c r="EF248" s="271">
        <f t="shared" si="532"/>
        <v>0.16279209640414649</v>
      </c>
      <c r="EG248" s="275">
        <f t="shared" si="533"/>
        <v>0.6040169044534085</v>
      </c>
      <c r="EH248" s="275"/>
      <c r="EI248" s="275">
        <f t="shared" si="534"/>
        <v>0.96409182648998604</v>
      </c>
      <c r="EJ248" s="275"/>
      <c r="EK248" s="280"/>
      <c r="EL248" s="280"/>
      <c r="EM248" s="280"/>
      <c r="EN248" s="280"/>
      <c r="EO248" s="280"/>
      <c r="EP248" s="280"/>
      <c r="EQ248" s="280"/>
      <c r="ER248" s="285"/>
      <c r="ES248" s="3"/>
      <c r="ET248" s="3"/>
      <c r="EV248" s="199">
        <f t="shared" si="444"/>
        <v>1</v>
      </c>
      <c r="EW248" s="199">
        <f t="shared" si="445"/>
        <v>7.9686386315039201E-2</v>
      </c>
      <c r="EX248" s="199">
        <f t="shared" si="446"/>
        <v>22.197841360350271</v>
      </c>
      <c r="EY248" s="199">
        <f t="shared" si="447"/>
        <v>1.9061195397617348E-2</v>
      </c>
      <c r="EZ248" s="199">
        <f t="shared" si="448"/>
        <v>7.0664901741166897E-3</v>
      </c>
      <c r="FA248" s="199">
        <f t="shared" si="449"/>
        <v>0.11613888606048263</v>
      </c>
      <c r="FB248" s="199">
        <f t="shared" si="450"/>
        <v>3.4405864983199266E-2</v>
      </c>
      <c r="FC248" s="199">
        <f t="shared" si="451"/>
        <v>8.590774870176153E-2</v>
      </c>
      <c r="FE248" s="199">
        <f t="shared" si="535"/>
        <v>1</v>
      </c>
      <c r="FF248" s="199">
        <f t="shared" si="536"/>
        <v>7.9289602760786698E-2</v>
      </c>
      <c r="FG248" s="199">
        <f t="shared" si="537"/>
        <v>22.066156956434067</v>
      </c>
      <c r="FH248" s="199">
        <f t="shared" si="538"/>
        <v>1.9018361577241544E-2</v>
      </c>
      <c r="FI248" s="199">
        <f t="shared" si="539"/>
        <v>7.0447490007609446E-3</v>
      </c>
      <c r="FJ248" s="199">
        <f t="shared" si="540"/>
        <v>0.11533119187263099</v>
      </c>
      <c r="FK248" s="199">
        <f t="shared" si="541"/>
        <v>3.4260281899130031E-2</v>
      </c>
      <c r="FL248" s="199">
        <f t="shared" si="542"/>
        <v>8.4983637053655942E-2</v>
      </c>
      <c r="FN248" s="200">
        <f t="shared" si="500"/>
        <v>2.7061687746409531</v>
      </c>
      <c r="FO248" s="200">
        <f t="shared" si="501"/>
        <v>0.53402386765206911</v>
      </c>
      <c r="FP248" s="200">
        <f t="shared" si="502"/>
        <v>0.26464317397145315</v>
      </c>
      <c r="FQ248" s="200">
        <f t="shared" si="503"/>
        <v>4.0608604921920701</v>
      </c>
      <c r="FR248" s="200">
        <f t="shared" si="504"/>
        <v>1.3780778831244287</v>
      </c>
      <c r="FS248" s="200">
        <f t="shared" si="505"/>
        <v>-0.5067388614934123</v>
      </c>
      <c r="FT248" s="199">
        <f t="shared" si="506"/>
        <v>10.537354793502054</v>
      </c>
      <c r="FU248" s="199">
        <f t="shared" si="507"/>
        <v>6.4093383743430472</v>
      </c>
      <c r="FX248" s="199">
        <f t="shared" si="508"/>
        <v>0.261606203650742</v>
      </c>
      <c r="FY248" s="199">
        <f t="shared" si="509"/>
        <v>3.3357156539378257</v>
      </c>
      <c r="FZ248" s="199">
        <f t="shared" si="510"/>
        <v>7.5953695568691959</v>
      </c>
      <c r="GA248" s="199">
        <f t="shared" si="511"/>
        <v>0.19200286194582505</v>
      </c>
      <c r="GC248" s="199">
        <f t="shared" si="543"/>
        <v>22.260777751067486</v>
      </c>
      <c r="GD248" s="199">
        <f t="shared" si="544"/>
        <v>2.6063110578002487E-2</v>
      </c>
      <c r="GE248" s="199">
        <f t="shared" si="545"/>
        <v>0.11924391895278597</v>
      </c>
      <c r="GF248" s="199">
        <f t="shared" si="546"/>
        <v>-21.406084780598277</v>
      </c>
      <c r="GH248" s="199">
        <f t="shared" si="547"/>
        <v>-6.9603341704916943E-2</v>
      </c>
      <c r="GI248" s="199">
        <f t="shared" si="548"/>
        <v>-3.1437127919920007</v>
      </c>
      <c r="GJ248" s="199">
        <f t="shared" si="549"/>
        <v>-7.4033666949233705</v>
      </c>
    </row>
    <row r="249" spans="1:192" x14ac:dyDescent="0.3">
      <c r="A249" s="6" t="s">
        <v>289</v>
      </c>
      <c r="B249" s="61">
        <v>38565</v>
      </c>
      <c r="C249" s="4">
        <v>93.933000000000007</v>
      </c>
      <c r="D249" s="4">
        <v>94.046000000000006</v>
      </c>
      <c r="E249" s="4">
        <v>83.198999999999998</v>
      </c>
      <c r="F249" s="4">
        <v>98.444000000000003</v>
      </c>
      <c r="G249" s="4">
        <v>117.488</v>
      </c>
      <c r="H249" s="4">
        <v>150.54400000000001</v>
      </c>
      <c r="I249" s="4">
        <v>105.726</v>
      </c>
      <c r="J249" s="4">
        <v>88.715000000000003</v>
      </c>
      <c r="K249" s="4">
        <v>89.989000000000004</v>
      </c>
      <c r="L249" s="4">
        <v>88.707999999999998</v>
      </c>
      <c r="M249" s="4">
        <v>96.066000000000003</v>
      </c>
      <c r="N249" s="4">
        <v>98.111000000000004</v>
      </c>
      <c r="O249" s="4">
        <v>93.191999999999993</v>
      </c>
      <c r="P249" s="4">
        <v>98.143000000000001</v>
      </c>
      <c r="Q249" s="4">
        <v>107.312</v>
      </c>
      <c r="R249" s="4">
        <v>99.302000000000007</v>
      </c>
      <c r="S249" s="6">
        <v>10013.4</v>
      </c>
      <c r="T249" s="6">
        <v>1633.8</v>
      </c>
      <c r="U249" s="6">
        <v>348.3</v>
      </c>
      <c r="V249" s="6">
        <v>805.2</v>
      </c>
      <c r="W249" s="6">
        <v>265.89999999999998</v>
      </c>
      <c r="X249" s="255">
        <v>79571</v>
      </c>
      <c r="Y249" s="6">
        <f t="shared" si="430"/>
        <v>79.570999999999998</v>
      </c>
      <c r="Z249" s="6"/>
      <c r="AA249" s="6">
        <v>480.3</v>
      </c>
      <c r="AB249" s="255">
        <v>218869</v>
      </c>
      <c r="AC249" s="6">
        <v>191</v>
      </c>
      <c r="AD249" s="6">
        <v>70.400000000000006</v>
      </c>
      <c r="AE249" s="6">
        <v>1145.4000000000001</v>
      </c>
      <c r="AF249" s="6">
        <v>875.5</v>
      </c>
      <c r="AG249" s="4" t="e">
        <v>#N/A</v>
      </c>
      <c r="AH249" s="4" t="e">
        <v>#N/A</v>
      </c>
      <c r="AI249" s="4" t="e">
        <v>#N/A</v>
      </c>
      <c r="AJ249" s="4" t="e">
        <v>#N/A</v>
      </c>
      <c r="AK249" s="4">
        <v>92.68</v>
      </c>
      <c r="AL249" s="4">
        <v>93.073999999999998</v>
      </c>
      <c r="AM249" s="4">
        <v>93.837000000000003</v>
      </c>
      <c r="AN249" s="4">
        <v>91.736000000000004</v>
      </c>
      <c r="AO249" s="6"/>
      <c r="AP249" s="3">
        <f t="shared" si="452"/>
        <v>4.0316191589403978</v>
      </c>
      <c r="AQ249" s="3">
        <f t="shared" si="453"/>
        <v>2.2777015873094224</v>
      </c>
      <c r="AR249" s="3">
        <f t="shared" si="454"/>
        <v>14.330767401548975</v>
      </c>
      <c r="AS249" s="3">
        <f t="shared" si="455"/>
        <v>-2.0022130951966672</v>
      </c>
      <c r="AT249" s="235">
        <f t="shared" si="456"/>
        <v>-5.172055736808769</v>
      </c>
      <c r="AU249" s="3">
        <f t="shared" si="457"/>
        <v>-14.647727476537639</v>
      </c>
      <c r="AV249" s="3">
        <f t="shared" si="458"/>
        <v>-1.0768081992873022</v>
      </c>
      <c r="AW249" s="3">
        <f t="shared" si="459"/>
        <v>1.748730495482715</v>
      </c>
      <c r="AX249" s="3">
        <f t="shared" si="460"/>
        <v>-5.4522318867035677</v>
      </c>
      <c r="AY249" s="3">
        <f t="shared" si="461"/>
        <v>2.7101570164405349</v>
      </c>
      <c r="AZ249" s="3">
        <f t="shared" si="462"/>
        <v>0.68344740747688149</v>
      </c>
      <c r="BA249" s="3">
        <f t="shared" si="463"/>
        <v>-0.68028266451833574</v>
      </c>
      <c r="BB249" s="3">
        <f t="shared" si="464"/>
        <v>2.2641001381726369</v>
      </c>
      <c r="BC249" s="3">
        <f t="shared" si="465"/>
        <v>0.64039497895646635</v>
      </c>
      <c r="BD249" s="3">
        <f t="shared" si="466"/>
        <v>-2.8302793279304193</v>
      </c>
      <c r="BE249" s="3">
        <f t="shared" si="467"/>
        <v>10.389346537729248</v>
      </c>
      <c r="BF249" s="3" t="e">
        <f t="shared" si="468"/>
        <v>#N/A</v>
      </c>
      <c r="BG249" s="3" t="e">
        <f t="shared" si="469"/>
        <v>#N/A</v>
      </c>
      <c r="BH249" s="3" t="e">
        <f t="shared" si="470"/>
        <v>#N/A</v>
      </c>
      <c r="BI249" s="3" t="e">
        <f t="shared" si="471"/>
        <v>#N/A</v>
      </c>
      <c r="BJ249" s="3">
        <f t="shared" si="472"/>
        <v>8.4132828784722342</v>
      </c>
      <c r="BK249" s="3">
        <f t="shared" si="473"/>
        <v>8.4124027103237751</v>
      </c>
      <c r="BL249" s="3">
        <f t="shared" si="474"/>
        <v>2.8362086838483123</v>
      </c>
      <c r="BM249" s="3">
        <f t="shared" si="475"/>
        <v>13.011294695151552</v>
      </c>
      <c r="BN249" s="3"/>
      <c r="BO249" s="3">
        <f t="shared" si="431"/>
        <v>0.16316136377254478</v>
      </c>
      <c r="BP249" s="3">
        <f t="shared" si="432"/>
        <v>3.4783390257055548E-2</v>
      </c>
      <c r="BQ249" s="3">
        <f t="shared" si="433"/>
        <v>8.7432839994407499E-2</v>
      </c>
      <c r="BR249" s="3">
        <f t="shared" si="434"/>
        <v>0.11438672179279766</v>
      </c>
      <c r="BS249" s="3">
        <f t="shared" si="435"/>
        <v>8.0412247588231775E-2</v>
      </c>
      <c r="BT249" s="3">
        <f t="shared" si="476"/>
        <v>4.796572592725748E-2</v>
      </c>
      <c r="BU249" s="3">
        <f t="shared" si="436"/>
        <v>0.2131839882482556</v>
      </c>
      <c r="BV249" s="3">
        <f t="shared" si="437"/>
        <v>0.28460532766791963</v>
      </c>
      <c r="BW249" s="3">
        <f t="shared" si="438"/>
        <v>0.19479896938102945</v>
      </c>
      <c r="BX249" s="3">
        <f t="shared" si="439"/>
        <v>0.19479896938102945</v>
      </c>
      <c r="BY249" s="3">
        <f t="shared" si="477"/>
        <v>0.24276469530828693</v>
      </c>
      <c r="BZ249" s="3">
        <f t="shared" si="440"/>
        <v>0.41279606274992309</v>
      </c>
      <c r="CA249" s="3">
        <f t="shared" si="512"/>
        <v>0.58720393725007691</v>
      </c>
      <c r="CB249" s="3">
        <f t="shared" si="478"/>
        <v>0.33123534493397505</v>
      </c>
      <c r="CC249" s="3">
        <f t="shared" si="479"/>
        <v>0.19758114278662223</v>
      </c>
      <c r="CD249" s="3">
        <f t="shared" si="480"/>
        <v>0.47118351227940269</v>
      </c>
      <c r="CE249" s="3">
        <f t="shared" si="481"/>
        <v>0.10938335595869841</v>
      </c>
      <c r="CF249" s="3">
        <f t="shared" si="441"/>
        <v>0.15178349952869971</v>
      </c>
      <c r="CG249" s="3">
        <f t="shared" si="442"/>
        <v>0.16139795581932082</v>
      </c>
      <c r="CH249" s="3">
        <f t="shared" si="513"/>
        <v>0.16028836778720484</v>
      </c>
      <c r="CI249" s="3">
        <f t="shared" si="443"/>
        <v>0.12221623025146304</v>
      </c>
      <c r="CJ249" s="3"/>
      <c r="CK249" s="21">
        <f t="shared" si="482"/>
        <v>-2.4908872656469674</v>
      </c>
      <c r="CL249" s="21">
        <f t="shared" si="483"/>
        <v>-1.8630890624141361</v>
      </c>
      <c r="CM249" s="235">
        <f t="shared" si="514"/>
        <v>-1.4590286319214447</v>
      </c>
      <c r="CN249" s="21"/>
      <c r="CO249" s="21">
        <f t="shared" si="484"/>
        <v>11.513781698980084</v>
      </c>
      <c r="CP249" s="21">
        <f t="shared" si="485"/>
        <v>4.3735866190256862</v>
      </c>
      <c r="CQ249" s="21">
        <f t="shared" si="486"/>
        <v>5.9214241329319224</v>
      </c>
      <c r="CR249" s="3">
        <f t="shared" si="487"/>
        <v>4.5592403803551331</v>
      </c>
      <c r="CS249" s="3">
        <f t="shared" si="488"/>
        <v>4.8539268732093994</v>
      </c>
      <c r="CT249" s="56">
        <f t="shared" si="489"/>
        <v>4.8539268732093994</v>
      </c>
      <c r="CU249" s="236">
        <f t="shared" si="490"/>
        <v>4.8451193236109615</v>
      </c>
      <c r="CV249" s="57">
        <f t="shared" si="491"/>
        <v>-7.3360065892579289</v>
      </c>
      <c r="CW249" s="3">
        <f t="shared" si="553"/>
        <v>-2.0089106397626493</v>
      </c>
      <c r="CX249" s="3">
        <f t="shared" si="554"/>
        <v>8.1661753715405894</v>
      </c>
      <c r="CY249" s="3">
        <f t="shared" si="494"/>
        <v>-10.017175060419731</v>
      </c>
      <c r="CZ249" s="3">
        <f t="shared" si="495"/>
        <v>-19.492846800148602</v>
      </c>
      <c r="DA249" s="3">
        <f t="shared" si="496"/>
        <v>-5.5254019881292971</v>
      </c>
      <c r="DB249" s="3">
        <f t="shared" si="497"/>
        <v>-5.9219275228982635</v>
      </c>
      <c r="DC249" s="3">
        <f t="shared" si="552"/>
        <v>-4.1007462000007795</v>
      </c>
      <c r="DD249" s="3">
        <f t="shared" si="550"/>
        <v>-8.39165456201642</v>
      </c>
      <c r="DE249" s="3">
        <f t="shared" si="551"/>
        <v>-17.074874839397886</v>
      </c>
      <c r="DF249" s="3"/>
      <c r="DG249" s="3">
        <f t="shared" si="515"/>
        <v>4.0316191589403978</v>
      </c>
      <c r="DH249" s="3">
        <f t="shared" si="516"/>
        <v>-1.8630890624141361</v>
      </c>
      <c r="DI249" s="3">
        <f t="shared" si="517"/>
        <v>0.24276469530828693</v>
      </c>
      <c r="DJ249" s="3">
        <f t="shared" si="518"/>
        <v>5.9214241329319224</v>
      </c>
      <c r="DK249" s="272">
        <f>quarterly_final!L257</f>
        <v>2.5698917170569189</v>
      </c>
      <c r="DL249" s="260">
        <f t="shared" si="519"/>
        <v>8.4645999384114514</v>
      </c>
      <c r="DM249" s="267">
        <f t="shared" si="520"/>
        <v>0.68008674306539407</v>
      </c>
      <c r="DN249" s="261">
        <f>'capital shares'!BB247</f>
        <v>0.26965511194225011</v>
      </c>
      <c r="DO249" s="272">
        <f t="shared" si="521"/>
        <v>6.3654661613044867</v>
      </c>
      <c r="DP249" s="260"/>
      <c r="DQ249" s="3"/>
      <c r="DR249" s="3">
        <f t="shared" si="498"/>
        <v>0.10938335595869841</v>
      </c>
      <c r="DS249" s="3">
        <f t="shared" si="522"/>
        <v>-5.172055736808769</v>
      </c>
      <c r="DT249" s="3">
        <f t="shared" si="499"/>
        <v>-1.8617483798809957</v>
      </c>
      <c r="DU249" s="3">
        <f t="shared" si="523"/>
        <v>-1.4551845340578573</v>
      </c>
      <c r="DV249" s="3">
        <f t="shared" si="524"/>
        <v>11.774907295339224</v>
      </c>
      <c r="DW249" s="3">
        <f t="shared" si="525"/>
        <v>8.0580360925883134</v>
      </c>
      <c r="DX249" s="3">
        <f>'capital shares'!AY247</f>
        <v>0.13244929256682933</v>
      </c>
      <c r="DY249" s="275">
        <f t="shared" si="526"/>
        <v>6.560831296204837</v>
      </c>
      <c r="DZ249" s="3"/>
      <c r="EA249" s="3">
        <f t="shared" si="527"/>
        <v>11.511095914153834</v>
      </c>
      <c r="EB249" s="3">
        <f t="shared" si="528"/>
        <v>0.16139795581932082</v>
      </c>
      <c r="EC249" s="3">
        <f t="shared" si="529"/>
        <v>4.845631860005164</v>
      </c>
      <c r="ED249" s="3">
        <f t="shared" si="530"/>
        <v>0.68008674306539407</v>
      </c>
      <c r="EE249" s="3">
        <f t="shared" si="531"/>
        <v>-4.9095850381565178</v>
      </c>
      <c r="EF249" s="271">
        <f t="shared" si="532"/>
        <v>1.7558790159921527</v>
      </c>
      <c r="EG249" s="275">
        <f t="shared" si="533"/>
        <v>4.8581825914186556</v>
      </c>
      <c r="EH249" s="275"/>
      <c r="EI249" s="275">
        <f t="shared" si="534"/>
        <v>5.053547726319005</v>
      </c>
      <c r="EJ249" s="275"/>
      <c r="EK249" s="280"/>
      <c r="EL249" s="280"/>
      <c r="EM249" s="280"/>
      <c r="EN249" s="280"/>
      <c r="EO249" s="280"/>
      <c r="EP249" s="280"/>
      <c r="EQ249" s="280"/>
      <c r="ER249" s="285"/>
      <c r="ES249" s="3"/>
      <c r="ET249" s="3"/>
      <c r="EV249" s="199">
        <f t="shared" si="444"/>
        <v>1</v>
      </c>
      <c r="EW249" s="199">
        <f t="shared" si="445"/>
        <v>8.0412247588231775E-2</v>
      </c>
      <c r="EX249" s="199">
        <f t="shared" si="446"/>
        <v>21.857610801525954</v>
      </c>
      <c r="EY249" s="199">
        <f t="shared" si="447"/>
        <v>1.9074440250064915E-2</v>
      </c>
      <c r="EZ249" s="199">
        <f t="shared" si="448"/>
        <v>7.0305790241076962E-3</v>
      </c>
      <c r="FA249" s="199">
        <f t="shared" si="449"/>
        <v>0.11438672179279766</v>
      </c>
      <c r="FB249" s="199">
        <f t="shared" si="450"/>
        <v>3.4783390257055548E-2</v>
      </c>
      <c r="FC249" s="199">
        <f t="shared" si="451"/>
        <v>8.7432839994407499E-2</v>
      </c>
      <c r="FE249" s="199">
        <f t="shared" si="535"/>
        <v>1</v>
      </c>
      <c r="FF249" s="199">
        <f t="shared" si="536"/>
        <v>8.0049316951635488E-2</v>
      </c>
      <c r="FG249" s="199">
        <f t="shared" si="537"/>
        <v>22.027726080938113</v>
      </c>
      <c r="FH249" s="199">
        <f t="shared" si="538"/>
        <v>1.9067817823841132E-2</v>
      </c>
      <c r="FI249" s="199">
        <f t="shared" si="539"/>
        <v>7.0485345991121925E-3</v>
      </c>
      <c r="FJ249" s="199">
        <f t="shared" si="540"/>
        <v>0.11526280392664015</v>
      </c>
      <c r="FK249" s="199">
        <f t="shared" si="541"/>
        <v>3.4594627620127411E-2</v>
      </c>
      <c r="FL249" s="199">
        <f t="shared" si="542"/>
        <v>8.6670294348084514E-2</v>
      </c>
      <c r="FN249" s="200">
        <f t="shared" si="500"/>
        <v>4.0316191589403978</v>
      </c>
      <c r="FO249" s="200">
        <f t="shared" si="501"/>
        <v>-2.0022130951966672</v>
      </c>
      <c r="FP249" s="200">
        <f t="shared" si="502"/>
        <v>-0.68028266451833574</v>
      </c>
      <c r="FQ249" s="200">
        <f t="shared" si="503"/>
        <v>2.2641001381726369</v>
      </c>
      <c r="FR249" s="200">
        <f t="shared" si="504"/>
        <v>0.64039497895646635</v>
      </c>
      <c r="FS249" s="200">
        <f t="shared" si="505"/>
        <v>-2.8302793279304193</v>
      </c>
      <c r="FT249" s="199">
        <f t="shared" si="506"/>
        <v>14.330767401548975</v>
      </c>
      <c r="FU249" s="199">
        <f t="shared" si="507"/>
        <v>10.389346537729248</v>
      </c>
      <c r="FX249" s="199">
        <f t="shared" si="508"/>
        <v>-0.69619562244423594</v>
      </c>
      <c r="FY249" s="199">
        <f t="shared" si="509"/>
        <v>1.8258788349774207</v>
      </c>
      <c r="FZ249" s="199">
        <f t="shared" si="510"/>
        <v>11.513760629330999</v>
      </c>
      <c r="GA249" s="199">
        <f t="shared" si="511"/>
        <v>-0.84506064624279731</v>
      </c>
      <c r="GC249" s="199">
        <f t="shared" si="543"/>
        <v>22.22303820181639</v>
      </c>
      <c r="GD249" s="199">
        <f t="shared" si="544"/>
        <v>2.6116352422953324E-2</v>
      </c>
      <c r="GE249" s="199">
        <f t="shared" si="545"/>
        <v>0.12126492196821193</v>
      </c>
      <c r="GF249" s="199">
        <f t="shared" si="546"/>
        <v>-21.370419476207555</v>
      </c>
      <c r="GH249" s="199">
        <f t="shared" si="547"/>
        <v>-0.14886502379856137</v>
      </c>
      <c r="GI249" s="199">
        <f t="shared" si="548"/>
        <v>-2.6709394812202181</v>
      </c>
      <c r="GJ249" s="199">
        <f t="shared" si="549"/>
        <v>-12.358821275573797</v>
      </c>
    </row>
    <row r="250" spans="1:192" x14ac:dyDescent="0.3">
      <c r="A250" s="6" t="s">
        <v>288</v>
      </c>
      <c r="B250" s="61">
        <v>38657</v>
      </c>
      <c r="C250" s="4">
        <v>94.647999999999996</v>
      </c>
      <c r="D250" s="4">
        <v>94.965999999999994</v>
      </c>
      <c r="E250" s="4">
        <v>86.57</v>
      </c>
      <c r="F250" s="4">
        <v>98.367999999999995</v>
      </c>
      <c r="G250" s="4">
        <v>115.895</v>
      </c>
      <c r="H250" s="4">
        <v>145.28700000000001</v>
      </c>
      <c r="I250" s="4">
        <v>105.304</v>
      </c>
      <c r="J250" s="4">
        <v>89.37</v>
      </c>
      <c r="K250" s="4">
        <v>90.688000000000002</v>
      </c>
      <c r="L250" s="4">
        <v>88.893000000000001</v>
      </c>
      <c r="M250" s="4">
        <v>96.54</v>
      </c>
      <c r="N250" s="4">
        <v>98.129000000000005</v>
      </c>
      <c r="O250" s="4">
        <v>94.402000000000001</v>
      </c>
      <c r="P250" s="4">
        <v>97.936000000000007</v>
      </c>
      <c r="Q250" s="4">
        <v>107.078</v>
      </c>
      <c r="R250" s="4">
        <v>101.137</v>
      </c>
      <c r="S250" s="6">
        <v>10155.299999999999</v>
      </c>
      <c r="T250" s="6">
        <v>1656.4</v>
      </c>
      <c r="U250" s="6">
        <v>365.6</v>
      </c>
      <c r="V250" s="6">
        <v>810</v>
      </c>
      <c r="W250" s="6">
        <v>267</v>
      </c>
      <c r="X250" s="255">
        <v>82469</v>
      </c>
      <c r="Y250" s="6">
        <f t="shared" si="430"/>
        <v>82.468999999999994</v>
      </c>
      <c r="Z250" s="6"/>
      <c r="AA250" s="6">
        <v>480.8</v>
      </c>
      <c r="AB250" s="255">
        <v>219105</v>
      </c>
      <c r="AC250" s="6">
        <v>190.3</v>
      </c>
      <c r="AD250" s="6">
        <v>71.400000000000006</v>
      </c>
      <c r="AE250" s="6">
        <v>1112.4000000000001</v>
      </c>
      <c r="AF250" s="6">
        <v>889.9</v>
      </c>
      <c r="AG250" s="4" t="e">
        <v>#N/A</v>
      </c>
      <c r="AH250" s="4" t="e">
        <v>#N/A</v>
      </c>
      <c r="AI250" s="4" t="e">
        <v>#N/A</v>
      </c>
      <c r="AJ250" s="4" t="e">
        <v>#N/A</v>
      </c>
      <c r="AK250" s="4">
        <v>94.122</v>
      </c>
      <c r="AL250" s="4">
        <v>94.436000000000007</v>
      </c>
      <c r="AM250" s="4">
        <v>94.528999999999996</v>
      </c>
      <c r="AN250" s="4">
        <v>93.781999999999996</v>
      </c>
      <c r="AO250" s="6"/>
      <c r="AP250" s="3">
        <f t="shared" si="452"/>
        <v>3.0331939108909785</v>
      </c>
      <c r="AQ250" s="3">
        <f t="shared" si="453"/>
        <v>3.8939634121398301</v>
      </c>
      <c r="AR250" s="3">
        <f t="shared" si="454"/>
        <v>15.88720268140812</v>
      </c>
      <c r="AS250" s="3">
        <f t="shared" si="455"/>
        <v>-0.30892426794142602</v>
      </c>
      <c r="AT250" s="235">
        <f t="shared" si="456"/>
        <v>-5.4606367730456764</v>
      </c>
      <c r="AU250" s="3">
        <f t="shared" si="457"/>
        <v>-14.217721501119298</v>
      </c>
      <c r="AV250" s="3">
        <f t="shared" si="458"/>
        <v>-1.5997746766167924</v>
      </c>
      <c r="AW250" s="3">
        <f t="shared" si="459"/>
        <v>2.9424284071031668</v>
      </c>
      <c r="AX250" s="3">
        <f t="shared" si="460"/>
        <v>3.0950413719667207</v>
      </c>
      <c r="AY250" s="3">
        <f t="shared" si="461"/>
        <v>0.83332894257089374</v>
      </c>
      <c r="AZ250" s="3">
        <f t="shared" si="462"/>
        <v>1.9687899937497417</v>
      </c>
      <c r="BA250" s="3">
        <f t="shared" si="463"/>
        <v>7.337953546872325E-2</v>
      </c>
      <c r="BB250" s="3">
        <f t="shared" si="464"/>
        <v>5.1601513080910504</v>
      </c>
      <c r="BC250" s="3">
        <f t="shared" si="465"/>
        <v>-0.84455786453527648</v>
      </c>
      <c r="BD250" s="3">
        <f t="shared" si="466"/>
        <v>-0.87317540154592876</v>
      </c>
      <c r="BE250" s="3">
        <f t="shared" si="467"/>
        <v>7.3241286087409332</v>
      </c>
      <c r="BF250" s="3" t="e">
        <f t="shared" si="468"/>
        <v>#N/A</v>
      </c>
      <c r="BG250" s="3" t="e">
        <f t="shared" si="469"/>
        <v>#N/A</v>
      </c>
      <c r="BH250" s="3" t="e">
        <f t="shared" si="470"/>
        <v>#N/A</v>
      </c>
      <c r="BI250" s="3" t="e">
        <f t="shared" si="471"/>
        <v>#N/A</v>
      </c>
      <c r="BJ250" s="3">
        <f t="shared" si="472"/>
        <v>6.1756454151930642</v>
      </c>
      <c r="BK250" s="3">
        <f t="shared" si="473"/>
        <v>5.810992283416212</v>
      </c>
      <c r="BL250" s="3">
        <f t="shared" si="474"/>
        <v>2.9389724817323493</v>
      </c>
      <c r="BM250" s="3">
        <f t="shared" si="475"/>
        <v>8.8232212827522449</v>
      </c>
      <c r="BN250" s="3"/>
      <c r="BO250" s="3">
        <f t="shared" si="431"/>
        <v>0.16310694908077558</v>
      </c>
      <c r="BP250" s="3">
        <f t="shared" si="432"/>
        <v>3.600090593089323E-2</v>
      </c>
      <c r="BQ250" s="3">
        <f t="shared" si="433"/>
        <v>8.7629119769972327E-2</v>
      </c>
      <c r="BR250" s="3">
        <f t="shared" si="434"/>
        <v>0.10953886148119703</v>
      </c>
      <c r="BS250" s="3">
        <f t="shared" si="435"/>
        <v>7.9761306903784232E-2</v>
      </c>
      <c r="BT250" s="3">
        <f t="shared" si="476"/>
        <v>4.7344736246098099E-2</v>
      </c>
      <c r="BU250" s="3">
        <f t="shared" si="436"/>
        <v>0.22071963293890365</v>
      </c>
      <c r="BV250" s="3">
        <f t="shared" si="437"/>
        <v>0.29119872560732779</v>
      </c>
      <c r="BW250" s="3">
        <f t="shared" si="438"/>
        <v>0.18930016838498126</v>
      </c>
      <c r="BX250" s="3">
        <f t="shared" si="439"/>
        <v>0.18930016838498126</v>
      </c>
      <c r="BY250" s="3">
        <f t="shared" si="477"/>
        <v>0.23664490463107934</v>
      </c>
      <c r="BZ250" s="3">
        <f t="shared" si="440"/>
        <v>0.42134831460674155</v>
      </c>
      <c r="CA250" s="3">
        <f t="shared" si="512"/>
        <v>0.5786516853932584</v>
      </c>
      <c r="CB250" s="3">
        <f t="shared" si="478"/>
        <v>0.33705059920106523</v>
      </c>
      <c r="CC250" s="3">
        <f t="shared" si="479"/>
        <v>0.20006657789613846</v>
      </c>
      <c r="CD250" s="3">
        <f t="shared" si="480"/>
        <v>0.46288282290279625</v>
      </c>
      <c r="CE250" s="3">
        <f t="shared" si="481"/>
        <v>0.11110186418109186</v>
      </c>
      <c r="CF250" s="3">
        <f t="shared" si="441"/>
        <v>0.15249790474802319</v>
      </c>
      <c r="CG250" s="3">
        <f t="shared" si="442"/>
        <v>0.16195611511719407</v>
      </c>
      <c r="CH250" s="3">
        <f t="shared" si="513"/>
        <v>0.16167703546825746</v>
      </c>
      <c r="CI250" s="3">
        <f t="shared" si="443"/>
        <v>0.12363002570086556</v>
      </c>
      <c r="CJ250" s="3"/>
      <c r="CK250" s="21">
        <f t="shared" si="482"/>
        <v>-0.6378419462892686</v>
      </c>
      <c r="CL250" s="21">
        <f t="shared" si="483"/>
        <v>-0.11958431992155072</v>
      </c>
      <c r="CM250" s="235">
        <f t="shared" si="514"/>
        <v>0.542182100471849</v>
      </c>
      <c r="CN250" s="21"/>
      <c r="CO250" s="21">
        <f t="shared" si="484"/>
        <v>9.789454988509906</v>
      </c>
      <c r="CP250" s="21">
        <f t="shared" si="485"/>
        <v>2.865433541682187</v>
      </c>
      <c r="CQ250" s="21">
        <f t="shared" si="486"/>
        <v>4.0105750907375581</v>
      </c>
      <c r="CR250" s="3">
        <f t="shared" si="487"/>
        <v>3.3228706173481548</v>
      </c>
      <c r="CS250" s="3">
        <f t="shared" si="488"/>
        <v>2.8960736280216781</v>
      </c>
      <c r="CT250" s="56">
        <f t="shared" si="489"/>
        <v>2.8960736280216781</v>
      </c>
      <c r="CU250" s="236">
        <f t="shared" si="490"/>
        <v>2.8864091245801129</v>
      </c>
      <c r="CV250" s="57">
        <f t="shared" si="491"/>
        <v>-3.5242510708693815</v>
      </c>
      <c r="CW250" s="3">
        <f t="shared" si="553"/>
        <v>5.2563357152236367E-2</v>
      </c>
      <c r="CX250" s="3">
        <f t="shared" si="554"/>
        <v>5.936812158172132</v>
      </c>
      <c r="CY250" s="3">
        <f t="shared" si="494"/>
        <v>-8.3470458976257902</v>
      </c>
      <c r="CZ250" s="3">
        <f t="shared" si="495"/>
        <v>-17.104130625699412</v>
      </c>
      <c r="DA250" s="3">
        <f t="shared" si="496"/>
        <v>-2.8130295891113897</v>
      </c>
      <c r="DB250" s="3">
        <f t="shared" si="497"/>
        <v>-4.4861838011969049</v>
      </c>
      <c r="DC250" s="3">
        <f t="shared" si="552"/>
        <v>-4.2148264460741194</v>
      </c>
      <c r="DD250" s="3">
        <f t="shared" si="550"/>
        <v>-8.6713747240965198</v>
      </c>
      <c r="DE250" s="3">
        <f t="shared" si="551"/>
        <v>-17.918642291087906</v>
      </c>
      <c r="DF250" s="3"/>
      <c r="DG250" s="3">
        <f t="shared" si="515"/>
        <v>3.0331939108909785</v>
      </c>
      <c r="DH250" s="3">
        <f t="shared" si="516"/>
        <v>-0.11958431992155072</v>
      </c>
      <c r="DI250" s="3">
        <f t="shared" si="517"/>
        <v>0.23664490463107934</v>
      </c>
      <c r="DJ250" s="3">
        <f t="shared" si="518"/>
        <v>4.0105750907375581</v>
      </c>
      <c r="DK250" s="272">
        <f>quarterly_final!L258</f>
        <v>1.2442908204576635</v>
      </c>
      <c r="DL250" s="260">
        <f t="shared" si="519"/>
        <v>4.3970690512701927</v>
      </c>
      <c r="DM250" s="267">
        <f t="shared" si="520"/>
        <v>0.26690964061108369</v>
      </c>
      <c r="DN250" s="261">
        <f>'capital shares'!BB248</f>
        <v>0.28138238020121453</v>
      </c>
      <c r="DO250" s="272">
        <f t="shared" si="521"/>
        <v>3.2349149656884872</v>
      </c>
      <c r="DP250" s="260"/>
      <c r="DQ250" s="3"/>
      <c r="DR250" s="3">
        <f t="shared" si="498"/>
        <v>0.11110186418109186</v>
      </c>
      <c r="DS250" s="3">
        <f t="shared" si="522"/>
        <v>-5.4606367730456764</v>
      </c>
      <c r="DT250" s="3">
        <f t="shared" si="499"/>
        <v>-0.11441192772859948</v>
      </c>
      <c r="DU250" s="3">
        <f t="shared" si="523"/>
        <v>0.55380361093803254</v>
      </c>
      <c r="DV250" s="3">
        <f t="shared" si="524"/>
        <v>9.7432938965872697</v>
      </c>
      <c r="DW250" s="3">
        <f t="shared" si="525"/>
        <v>3.7288535126035605</v>
      </c>
      <c r="DX250" s="3">
        <f>'capital shares'!AY248</f>
        <v>0.12810237149242235</v>
      </c>
      <c r="DY250" s="275">
        <f t="shared" si="526"/>
        <v>3.5251875821674172</v>
      </c>
      <c r="DZ250" s="3"/>
      <c r="EA250" s="3">
        <f t="shared" si="527"/>
        <v>9.8176848659827662</v>
      </c>
      <c r="EB250" s="3">
        <f t="shared" si="528"/>
        <v>0.16195611511719407</v>
      </c>
      <c r="EC250" s="3">
        <f t="shared" si="529"/>
        <v>2.8883224781678507</v>
      </c>
      <c r="ED250" s="3">
        <f t="shared" si="530"/>
        <v>0.26690964061108369</v>
      </c>
      <c r="EE250" s="3">
        <f t="shared" si="531"/>
        <v>-5.5402001346341248</v>
      </c>
      <c r="EF250" s="271">
        <f t="shared" si="532"/>
        <v>1.3891622531807908</v>
      </c>
      <c r="EG250" s="275">
        <f t="shared" si="533"/>
        <v>1.6008965950402503</v>
      </c>
      <c r="EH250" s="275"/>
      <c r="EI250" s="275">
        <f t="shared" si="534"/>
        <v>1.8911692115191805</v>
      </c>
      <c r="EJ250" s="275"/>
      <c r="EK250" s="280"/>
      <c r="EL250" s="280"/>
      <c r="EM250" s="280"/>
      <c r="EN250" s="280"/>
      <c r="EO250" s="280"/>
      <c r="EP250" s="280"/>
      <c r="EQ250" s="280"/>
      <c r="ER250" s="285"/>
      <c r="ES250" s="3"/>
      <c r="ET250" s="3"/>
      <c r="EV250" s="199">
        <f t="shared" si="444"/>
        <v>1</v>
      </c>
      <c r="EW250" s="199">
        <f t="shared" si="445"/>
        <v>7.9761306903784232E-2</v>
      </c>
      <c r="EX250" s="199">
        <f t="shared" si="446"/>
        <v>21.575433517473638</v>
      </c>
      <c r="EY250" s="199">
        <f t="shared" si="447"/>
        <v>1.8738983584926101E-2</v>
      </c>
      <c r="EZ250" s="199">
        <f t="shared" si="448"/>
        <v>7.0308114974446849E-3</v>
      </c>
      <c r="FA250" s="199">
        <f t="shared" si="449"/>
        <v>0.10953886148119703</v>
      </c>
      <c r="FB250" s="199">
        <f t="shared" si="450"/>
        <v>3.600090593089323E-2</v>
      </c>
      <c r="FC250" s="199">
        <f t="shared" si="451"/>
        <v>8.7629119769972327E-2</v>
      </c>
      <c r="FE250" s="199">
        <f t="shared" si="535"/>
        <v>1</v>
      </c>
      <c r="FF250" s="199">
        <f t="shared" si="536"/>
        <v>8.0086777246008004E-2</v>
      </c>
      <c r="FG250" s="199">
        <f t="shared" si="537"/>
        <v>21.716522159499796</v>
      </c>
      <c r="FH250" s="199">
        <f t="shared" si="538"/>
        <v>1.890671191749551E-2</v>
      </c>
      <c r="FI250" s="199">
        <f t="shared" si="539"/>
        <v>7.0306952607761906E-3</v>
      </c>
      <c r="FJ250" s="199">
        <f t="shared" si="540"/>
        <v>0.11196279163699735</v>
      </c>
      <c r="FK250" s="199">
        <f t="shared" si="541"/>
        <v>3.5392148093974389E-2</v>
      </c>
      <c r="FL250" s="199">
        <f t="shared" si="542"/>
        <v>8.7530979882189913E-2</v>
      </c>
      <c r="FN250" s="200">
        <f t="shared" si="500"/>
        <v>3.0331939108909785</v>
      </c>
      <c r="FO250" s="200">
        <f t="shared" si="501"/>
        <v>-0.30892426794142602</v>
      </c>
      <c r="FP250" s="200">
        <f t="shared" si="502"/>
        <v>7.337953546872325E-2</v>
      </c>
      <c r="FQ250" s="200">
        <f t="shared" si="503"/>
        <v>5.1601513080910504</v>
      </c>
      <c r="FR250" s="200">
        <f t="shared" si="504"/>
        <v>-0.84455786453527648</v>
      </c>
      <c r="FS250" s="200">
        <f t="shared" si="505"/>
        <v>-0.87317540154592876</v>
      </c>
      <c r="FT250" s="199">
        <f t="shared" si="506"/>
        <v>15.88720268140812</v>
      </c>
      <c r="FU250" s="199">
        <f t="shared" si="507"/>
        <v>7.3241286087409332</v>
      </c>
      <c r="FX250" s="199">
        <f t="shared" si="508"/>
        <v>6.7144696684002705E-2</v>
      </c>
      <c r="FY250" s="199">
        <f t="shared" si="509"/>
        <v>3.5324913021329567</v>
      </c>
      <c r="FZ250" s="199">
        <f t="shared" si="510"/>
        <v>9.7896173309143251</v>
      </c>
      <c r="GA250" s="199">
        <f t="shared" si="511"/>
        <v>-1.2686991215392282E-2</v>
      </c>
      <c r="GC250" s="199">
        <f t="shared" si="543"/>
        <v>21.908571728382803</v>
      </c>
      <c r="GD250" s="199">
        <f t="shared" si="544"/>
        <v>2.5937407178271699E-2</v>
      </c>
      <c r="GE250" s="199">
        <f t="shared" si="545"/>
        <v>0.12292312797616431</v>
      </c>
      <c r="GF250" s="199">
        <f t="shared" si="546"/>
        <v>-21.05743226353724</v>
      </c>
      <c r="GH250" s="199">
        <f t="shared" si="547"/>
        <v>-7.9831687899394987E-2</v>
      </c>
      <c r="GI250" s="199">
        <f t="shared" si="548"/>
        <v>-3.5451782933483491</v>
      </c>
      <c r="GJ250" s="199">
        <f t="shared" si="549"/>
        <v>-9.8023043221297179</v>
      </c>
    </row>
    <row r="251" spans="1:192" x14ac:dyDescent="0.3">
      <c r="A251" s="6" t="s">
        <v>287</v>
      </c>
      <c r="B251" s="61">
        <v>38749</v>
      </c>
      <c r="C251" s="4">
        <v>95.165000000000006</v>
      </c>
      <c r="D251" s="4">
        <v>95.623000000000005</v>
      </c>
      <c r="E251" s="4">
        <v>88.870999999999995</v>
      </c>
      <c r="F251" s="4">
        <v>98.24</v>
      </c>
      <c r="G251" s="4">
        <v>114.157</v>
      </c>
      <c r="H251" s="4">
        <v>140.97800000000001</v>
      </c>
      <c r="I251" s="4">
        <v>104.42700000000001</v>
      </c>
      <c r="J251" s="4">
        <v>89.975999999999999</v>
      </c>
      <c r="K251" s="4">
        <v>91.066999999999993</v>
      </c>
      <c r="L251" s="4">
        <v>89.397999999999996</v>
      </c>
      <c r="M251" s="4">
        <v>97.09</v>
      </c>
      <c r="N251" s="4">
        <v>98.617000000000004</v>
      </c>
      <c r="O251" s="4">
        <v>95.16</v>
      </c>
      <c r="P251" s="4">
        <v>98.069000000000003</v>
      </c>
      <c r="Q251" s="4">
        <v>106.65300000000001</v>
      </c>
      <c r="R251" s="4">
        <v>102.748</v>
      </c>
      <c r="S251" s="6">
        <v>10367.1</v>
      </c>
      <c r="T251" s="6">
        <v>1729.4</v>
      </c>
      <c r="U251" s="6">
        <v>389</v>
      </c>
      <c r="V251" s="6">
        <v>851.3</v>
      </c>
      <c r="W251" s="6">
        <v>281.2</v>
      </c>
      <c r="X251" s="255">
        <v>85097</v>
      </c>
      <c r="Y251" s="6">
        <f t="shared" si="430"/>
        <v>85.096999999999994</v>
      </c>
      <c r="Z251" s="6"/>
      <c r="AA251" s="6">
        <v>489.1</v>
      </c>
      <c r="AB251" s="255">
        <v>222563</v>
      </c>
      <c r="AC251" s="6">
        <v>195.3</v>
      </c>
      <c r="AD251" s="6">
        <v>71.2</v>
      </c>
      <c r="AE251" s="6">
        <v>1153.3</v>
      </c>
      <c r="AF251" s="6">
        <v>895.9</v>
      </c>
      <c r="AG251" s="4" t="e">
        <v>#N/A</v>
      </c>
      <c r="AH251" s="4" t="e">
        <v>#N/A</v>
      </c>
      <c r="AI251" s="4" t="e">
        <v>#N/A</v>
      </c>
      <c r="AJ251" s="4" t="e">
        <v>#N/A</v>
      </c>
      <c r="AK251" s="4">
        <v>93.938000000000002</v>
      </c>
      <c r="AL251" s="4">
        <v>94.66</v>
      </c>
      <c r="AM251" s="4">
        <v>95.960999999999999</v>
      </c>
      <c r="AN251" s="4">
        <v>92.289000000000001</v>
      </c>
      <c r="AO251" s="6"/>
      <c r="AP251" s="3">
        <f t="shared" si="452"/>
        <v>2.1789920753542784</v>
      </c>
      <c r="AQ251" s="3">
        <f t="shared" si="453"/>
        <v>2.7577776364821416</v>
      </c>
      <c r="AR251" s="3">
        <f t="shared" si="454"/>
        <v>10.49301794021075</v>
      </c>
      <c r="AS251" s="3">
        <f t="shared" si="455"/>
        <v>-0.5208334069193209</v>
      </c>
      <c r="AT251" s="235">
        <f t="shared" si="456"/>
        <v>-6.0439659440614149</v>
      </c>
      <c r="AU251" s="3">
        <f t="shared" si="457"/>
        <v>-12.042898670371985</v>
      </c>
      <c r="AV251" s="3">
        <f t="shared" si="458"/>
        <v>-3.3452569685915168</v>
      </c>
      <c r="AW251" s="3">
        <f t="shared" si="459"/>
        <v>2.7031650833679652</v>
      </c>
      <c r="AX251" s="3">
        <f t="shared" si="460"/>
        <v>1.6681821102877012</v>
      </c>
      <c r="AY251" s="3">
        <f t="shared" si="461"/>
        <v>2.2659645209451589</v>
      </c>
      <c r="AZ251" s="3">
        <f t="shared" si="462"/>
        <v>2.2723812598826605</v>
      </c>
      <c r="BA251" s="3">
        <f t="shared" si="463"/>
        <v>1.9842883748813611</v>
      </c>
      <c r="BB251" s="3">
        <f t="shared" si="464"/>
        <v>3.198970426821341</v>
      </c>
      <c r="BC251" s="3">
        <f t="shared" si="465"/>
        <v>0.54284337812875949</v>
      </c>
      <c r="BD251" s="3">
        <f t="shared" si="466"/>
        <v>-1.5907867746252091</v>
      </c>
      <c r="BE251" s="3">
        <f t="shared" si="467"/>
        <v>6.3213420438593637</v>
      </c>
      <c r="BF251" s="3" t="e">
        <f t="shared" si="468"/>
        <v>#N/A</v>
      </c>
      <c r="BG251" s="3" t="e">
        <f t="shared" si="469"/>
        <v>#N/A</v>
      </c>
      <c r="BH251" s="3" t="e">
        <f t="shared" si="470"/>
        <v>#N/A</v>
      </c>
      <c r="BI251" s="3" t="e">
        <f t="shared" si="471"/>
        <v>#N/A</v>
      </c>
      <c r="BJ251" s="3">
        <f t="shared" si="472"/>
        <v>-0.78272916606920495</v>
      </c>
      <c r="BK251" s="3">
        <f t="shared" si="473"/>
        <v>0.94766723685398224</v>
      </c>
      <c r="BL251" s="3">
        <f t="shared" si="474"/>
        <v>6.0140772787560737</v>
      </c>
      <c r="BM251" s="3">
        <f t="shared" si="475"/>
        <v>-6.4191928536889389</v>
      </c>
      <c r="BN251" s="3"/>
      <c r="BO251" s="3">
        <f t="shared" si="431"/>
        <v>0.16681617810187999</v>
      </c>
      <c r="BP251" s="3">
        <f t="shared" si="432"/>
        <v>3.7522547289020075E-2</v>
      </c>
      <c r="BQ251" s="3">
        <f t="shared" si="433"/>
        <v>8.6417609553298413E-2</v>
      </c>
      <c r="BR251" s="3">
        <f t="shared" si="434"/>
        <v>0.1112461536977554</v>
      </c>
      <c r="BS251" s="3">
        <f t="shared" si="435"/>
        <v>8.2115538578773226E-2</v>
      </c>
      <c r="BT251" s="3">
        <f t="shared" si="476"/>
        <v>4.7178092234086678E-2</v>
      </c>
      <c r="BU251" s="3">
        <f t="shared" si="436"/>
        <v>0.22493350294899964</v>
      </c>
      <c r="BV251" s="3">
        <f t="shared" si="437"/>
        <v>0.30274729550937812</v>
      </c>
      <c r="BW251" s="3">
        <f t="shared" si="438"/>
        <v>0.19336169227652861</v>
      </c>
      <c r="BX251" s="3">
        <f t="shared" si="439"/>
        <v>0.19336169227652861</v>
      </c>
      <c r="BY251" s="3">
        <f t="shared" si="477"/>
        <v>0.24053978451061528</v>
      </c>
      <c r="BZ251" s="3">
        <f t="shared" si="440"/>
        <v>0.42467325152150054</v>
      </c>
      <c r="CA251" s="3">
        <f t="shared" si="512"/>
        <v>0.57532674847849941</v>
      </c>
      <c r="CB251" s="3">
        <f t="shared" si="478"/>
        <v>0.34138027830131934</v>
      </c>
      <c r="CC251" s="3">
        <f t="shared" si="479"/>
        <v>0.19613425833099413</v>
      </c>
      <c r="CD251" s="3">
        <f t="shared" si="480"/>
        <v>0.46248546336768659</v>
      </c>
      <c r="CE251" s="3">
        <f t="shared" si="481"/>
        <v>0.11276416569755784</v>
      </c>
      <c r="CF251" s="3">
        <f t="shared" si="441"/>
        <v>0.15365022421524663</v>
      </c>
      <c r="CG251" s="3">
        <f t="shared" si="442"/>
        <v>0.16319506185383695</v>
      </c>
      <c r="CH251" s="3">
        <f t="shared" si="513"/>
        <v>0.16257558848551551</v>
      </c>
      <c r="CI251" s="3">
        <f t="shared" si="443"/>
        <v>0.12394015684231849</v>
      </c>
      <c r="CJ251" s="3"/>
      <c r="CK251" s="21">
        <f t="shared" si="482"/>
        <v>-1.1381849627098479</v>
      </c>
      <c r="CL251" s="21">
        <f t="shared" si="483"/>
        <v>-0.46254687067656741</v>
      </c>
      <c r="CM251" s="235">
        <f t="shared" si="514"/>
        <v>0.24094180195000756</v>
      </c>
      <c r="CN251" s="21"/>
      <c r="CO251" s="21">
        <f t="shared" si="484"/>
        <v>7.5602171938725506</v>
      </c>
      <c r="CP251" s="21">
        <f t="shared" si="485"/>
        <v>2.063110330281571</v>
      </c>
      <c r="CQ251" s="21">
        <f t="shared" si="486"/>
        <v>3.0156326206989985</v>
      </c>
      <c r="CR251" s="3">
        <f t="shared" si="487"/>
        <v>2.420523153462216</v>
      </c>
      <c r="CS251" s="3">
        <f t="shared" si="488"/>
        <v>2.1333577535624006</v>
      </c>
      <c r="CT251" s="56">
        <f t="shared" si="489"/>
        <v>2.1333577535624006</v>
      </c>
      <c r="CU251" s="236">
        <f t="shared" si="490"/>
        <v>2.126640755991017</v>
      </c>
      <c r="CV251" s="57">
        <f t="shared" si="491"/>
        <v>-3.2648257187008651</v>
      </c>
      <c r="CW251" s="3">
        <f t="shared" ref="CW251:CW282" si="555">BL251-CU251</f>
        <v>3.8874365227650567</v>
      </c>
      <c r="CX251" s="3">
        <f t="shared" ref="CX251:CX282" si="556">BM251-CU251</f>
        <v>-8.5458336096799563</v>
      </c>
      <c r="CY251" s="3">
        <f t="shared" si="494"/>
        <v>-8.1706067000524314</v>
      </c>
      <c r="CZ251" s="3">
        <f t="shared" si="495"/>
        <v>-14.169539426363002</v>
      </c>
      <c r="DA251" s="3">
        <f t="shared" si="496"/>
        <v>-0.14235238110965587</v>
      </c>
      <c r="DB251" s="3">
        <f t="shared" si="497"/>
        <v>-5.4718977245825338</v>
      </c>
      <c r="DC251" s="3">
        <f t="shared" si="552"/>
        <v>-4.2268807674283151</v>
      </c>
      <c r="DD251" s="3">
        <f t="shared" si="550"/>
        <v>-8.6465128387775732</v>
      </c>
      <c r="DE251" s="3">
        <f t="shared" si="551"/>
        <v>-16.881188544788557</v>
      </c>
      <c r="DF251" s="3"/>
      <c r="DG251" s="3">
        <f t="shared" si="515"/>
        <v>2.1789920753542784</v>
      </c>
      <c r="DH251" s="3">
        <f t="shared" si="516"/>
        <v>-0.46254687067656741</v>
      </c>
      <c r="DI251" s="3">
        <f t="shared" si="517"/>
        <v>0.24053978451061528</v>
      </c>
      <c r="DJ251" s="3">
        <f t="shared" si="518"/>
        <v>3.0156326206989985</v>
      </c>
      <c r="DK251" s="272">
        <f>quarterly_final!L259</f>
        <v>4.0991573231995515</v>
      </c>
      <c r="DL251" s="260">
        <f t="shared" si="519"/>
        <v>6.7406962692303978</v>
      </c>
      <c r="DM251" s="267">
        <f t="shared" si="520"/>
        <v>3.2625167778548314</v>
      </c>
      <c r="DN251" s="261">
        <f>'capital shares'!BB249</f>
        <v>0.29385783925454395</v>
      </c>
      <c r="DO251" s="272">
        <f t="shared" si="521"/>
        <v>5.7186059593553056</v>
      </c>
      <c r="DP251" s="260"/>
      <c r="DQ251" s="3"/>
      <c r="DR251" s="3">
        <f t="shared" si="498"/>
        <v>0.11276416569755784</v>
      </c>
      <c r="DS251" s="3">
        <f t="shared" si="522"/>
        <v>-6.0439659440614149</v>
      </c>
      <c r="DT251" s="3">
        <f t="shared" si="499"/>
        <v>-0.46782619893213384</v>
      </c>
      <c r="DU251" s="3">
        <f t="shared" si="523"/>
        <v>0.24087911014373228</v>
      </c>
      <c r="DV251" s="3">
        <f t="shared" si="524"/>
        <v>12.316836014359678</v>
      </c>
      <c r="DW251" s="3">
        <f t="shared" si="525"/>
        <v>6.0319909601545314</v>
      </c>
      <c r="DX251" s="3">
        <f>'capital shares'!AY249</f>
        <v>0.12496574134162949</v>
      </c>
      <c r="DY251" s="275">
        <f t="shared" si="526"/>
        <v>6.0035495824887164</v>
      </c>
      <c r="DZ251" s="3"/>
      <c r="EA251" s="3">
        <f t="shared" si="527"/>
        <v>7.5843056392214061</v>
      </c>
      <c r="EB251" s="3">
        <f t="shared" si="528"/>
        <v>0.16319506185383695</v>
      </c>
      <c r="EC251" s="3">
        <f t="shared" si="529"/>
        <v>2.1246425681074461</v>
      </c>
      <c r="ED251" s="3">
        <f t="shared" si="530"/>
        <v>3.2625167778548314</v>
      </c>
      <c r="EE251" s="3">
        <f t="shared" si="531"/>
        <v>-1.3061562406675766</v>
      </c>
      <c r="EF251" s="271">
        <f t="shared" si="532"/>
        <v>4.1535068304463838</v>
      </c>
      <c r="EG251" s="275">
        <f t="shared" si="533"/>
        <v>4.3760655778717759</v>
      </c>
      <c r="EH251" s="275"/>
      <c r="EI251" s="275">
        <f t="shared" si="534"/>
        <v>4.6610092010051858</v>
      </c>
      <c r="EJ251" s="275"/>
      <c r="EK251" s="280"/>
      <c r="EL251" s="280"/>
      <c r="EM251" s="280"/>
      <c r="EN251" s="280"/>
      <c r="EO251" s="280"/>
      <c r="EP251" s="280"/>
      <c r="EQ251" s="280"/>
      <c r="ER251" s="285"/>
      <c r="ES251" s="3"/>
      <c r="ET251" s="3"/>
      <c r="EV251" s="199">
        <f t="shared" si="444"/>
        <v>1</v>
      </c>
      <c r="EW251" s="199">
        <f t="shared" si="445"/>
        <v>8.2115538578773226E-2</v>
      </c>
      <c r="EX251" s="199">
        <f t="shared" si="446"/>
        <v>21.468202293794793</v>
      </c>
      <c r="EY251" s="199">
        <f t="shared" si="447"/>
        <v>1.88384408368782E-2</v>
      </c>
      <c r="EZ251" s="199">
        <f t="shared" si="448"/>
        <v>6.867880120766656E-3</v>
      </c>
      <c r="FA251" s="199">
        <f t="shared" si="449"/>
        <v>0.1112461536977554</v>
      </c>
      <c r="FB251" s="199">
        <f t="shared" si="450"/>
        <v>3.7522547289020075E-2</v>
      </c>
      <c r="FC251" s="199">
        <f t="shared" si="451"/>
        <v>8.6417609553298413E-2</v>
      </c>
      <c r="FE251" s="199">
        <f t="shared" si="535"/>
        <v>1</v>
      </c>
      <c r="FF251" s="199">
        <f t="shared" si="536"/>
        <v>8.0938422741278729E-2</v>
      </c>
      <c r="FG251" s="199">
        <f t="shared" si="537"/>
        <v>21.521817905634215</v>
      </c>
      <c r="FH251" s="199">
        <f t="shared" si="538"/>
        <v>1.8788712210902149E-2</v>
      </c>
      <c r="FI251" s="199">
        <f t="shared" si="539"/>
        <v>6.9493458091056705E-3</v>
      </c>
      <c r="FJ251" s="199">
        <f t="shared" si="540"/>
        <v>0.11039250758947622</v>
      </c>
      <c r="FK251" s="199">
        <f t="shared" si="541"/>
        <v>3.6761726609956649E-2</v>
      </c>
      <c r="FL251" s="199">
        <f t="shared" si="542"/>
        <v>8.7023364661635377E-2</v>
      </c>
      <c r="FN251" s="200">
        <f t="shared" si="500"/>
        <v>2.1789920753542784</v>
      </c>
      <c r="FO251" s="200">
        <f t="shared" si="501"/>
        <v>-0.5208334069193209</v>
      </c>
      <c r="FP251" s="200">
        <f t="shared" si="502"/>
        <v>1.9842883748813611</v>
      </c>
      <c r="FQ251" s="200">
        <f t="shared" si="503"/>
        <v>3.198970426821341</v>
      </c>
      <c r="FR251" s="200">
        <f t="shared" si="504"/>
        <v>0.54284337812875949</v>
      </c>
      <c r="FS251" s="200">
        <f t="shared" si="505"/>
        <v>-1.5907867746252091</v>
      </c>
      <c r="FT251" s="199">
        <f t="shared" si="506"/>
        <v>10.49301794021075</v>
      </c>
      <c r="FU251" s="199">
        <f t="shared" si="507"/>
        <v>6.3213420438593637</v>
      </c>
      <c r="FX251" s="199">
        <f t="shared" si="508"/>
        <v>1.9567740737138088</v>
      </c>
      <c r="FY251" s="199">
        <f t="shared" si="509"/>
        <v>2.4818088849546172</v>
      </c>
      <c r="FZ251" s="199">
        <f t="shared" si="510"/>
        <v>7.5602473694654879</v>
      </c>
      <c r="GA251" s="199">
        <f t="shared" si="511"/>
        <v>1.9800175886618947</v>
      </c>
      <c r="GC251" s="199">
        <f t="shared" si="543"/>
        <v>21.713148835964972</v>
      </c>
      <c r="GD251" s="199">
        <f t="shared" si="544"/>
        <v>2.5738058020007819E-2</v>
      </c>
      <c r="GE251" s="199">
        <f t="shared" si="545"/>
        <v>0.12378509127159203</v>
      </c>
      <c r="GF251" s="199">
        <f t="shared" si="546"/>
        <v>-20.862671985256572</v>
      </c>
      <c r="GH251" s="199">
        <f t="shared" si="547"/>
        <v>2.3243514948085853E-2</v>
      </c>
      <c r="GI251" s="199">
        <f t="shared" si="548"/>
        <v>-0.50179129629272246</v>
      </c>
      <c r="GJ251" s="199">
        <f t="shared" si="549"/>
        <v>-5.5802297808035934</v>
      </c>
    </row>
    <row r="252" spans="1:192" x14ac:dyDescent="0.3">
      <c r="A252" s="6" t="s">
        <v>286</v>
      </c>
      <c r="B252" s="61">
        <v>38838</v>
      </c>
      <c r="C252" s="4">
        <v>95.885999999999996</v>
      </c>
      <c r="D252" s="4">
        <v>96.168999999999997</v>
      </c>
      <c r="E252" s="4">
        <v>91.144000000000005</v>
      </c>
      <c r="F252" s="4">
        <v>98.024000000000001</v>
      </c>
      <c r="G252" s="4">
        <v>112.71299999999999</v>
      </c>
      <c r="H252" s="4">
        <v>136.08600000000001</v>
      </c>
      <c r="I252" s="4">
        <v>104.14</v>
      </c>
      <c r="J252" s="4">
        <v>90.68</v>
      </c>
      <c r="K252" s="4">
        <v>91.156999999999996</v>
      </c>
      <c r="L252" s="4">
        <v>89.453999999999994</v>
      </c>
      <c r="M252" s="4">
        <v>97.409000000000006</v>
      </c>
      <c r="N252" s="4">
        <v>99.4</v>
      </c>
      <c r="O252" s="4">
        <v>94.906999999999996</v>
      </c>
      <c r="P252" s="4">
        <v>98.564999999999998</v>
      </c>
      <c r="Q252" s="4">
        <v>106.18600000000001</v>
      </c>
      <c r="R252" s="4">
        <v>103.684</v>
      </c>
      <c r="S252" s="6">
        <v>10478.299999999999</v>
      </c>
      <c r="T252" s="6">
        <v>1761</v>
      </c>
      <c r="U252" s="6">
        <v>410.8</v>
      </c>
      <c r="V252" s="6">
        <v>852.4</v>
      </c>
      <c r="W252" s="6">
        <v>279.10000000000002</v>
      </c>
      <c r="X252" s="255">
        <v>85529</v>
      </c>
      <c r="Y252" s="6">
        <f t="shared" si="430"/>
        <v>85.528999999999996</v>
      </c>
      <c r="Z252" s="6"/>
      <c r="AA252" s="6">
        <v>497.7</v>
      </c>
      <c r="AB252" s="255">
        <v>226736</v>
      </c>
      <c r="AC252" s="6">
        <v>199.8</v>
      </c>
      <c r="AD252" s="6">
        <v>71.2</v>
      </c>
      <c r="AE252" s="6">
        <v>1147</v>
      </c>
      <c r="AF252" s="6">
        <v>858.7</v>
      </c>
      <c r="AG252" s="4" t="e">
        <v>#N/A</v>
      </c>
      <c r="AH252" s="4" t="e">
        <v>#N/A</v>
      </c>
      <c r="AI252" s="4" t="e">
        <v>#N/A</v>
      </c>
      <c r="AJ252" s="4" t="e">
        <v>#N/A</v>
      </c>
      <c r="AK252" s="4">
        <v>95.108000000000004</v>
      </c>
      <c r="AL252" s="4">
        <v>95.885999999999996</v>
      </c>
      <c r="AM252" s="4">
        <v>97.534000000000006</v>
      </c>
      <c r="AN252" s="4">
        <v>93.132000000000005</v>
      </c>
      <c r="AO252" s="6"/>
      <c r="AP252" s="3">
        <f t="shared" si="452"/>
        <v>3.0191034765117228</v>
      </c>
      <c r="AQ252" s="3">
        <f t="shared" si="453"/>
        <v>2.2774734087747341</v>
      </c>
      <c r="AR252" s="3">
        <f t="shared" si="454"/>
        <v>10.101917327042223</v>
      </c>
      <c r="AS252" s="3">
        <f t="shared" si="455"/>
        <v>-0.88044710067473053</v>
      </c>
      <c r="AT252" s="235">
        <f t="shared" si="456"/>
        <v>-5.0919716140364217</v>
      </c>
      <c r="AU252" s="3">
        <f t="shared" si="457"/>
        <v>-14.126724403731147</v>
      </c>
      <c r="AV252" s="3">
        <f t="shared" si="458"/>
        <v>-1.100845986749919</v>
      </c>
      <c r="AW252" s="3">
        <f t="shared" si="459"/>
        <v>3.1175430150431018</v>
      </c>
      <c r="AX252" s="3">
        <f t="shared" si="460"/>
        <v>0.39511812853655487</v>
      </c>
      <c r="AY252" s="3">
        <f t="shared" si="461"/>
        <v>0.25048644389785385</v>
      </c>
      <c r="AZ252" s="3">
        <f t="shared" si="462"/>
        <v>1.3120901846627238</v>
      </c>
      <c r="BA252" s="3">
        <f t="shared" si="463"/>
        <v>3.163381248953963</v>
      </c>
      <c r="BB252" s="3">
        <f t="shared" si="464"/>
        <v>-1.0648882738251337</v>
      </c>
      <c r="BC252" s="3">
        <f t="shared" si="465"/>
        <v>2.0179665855620059</v>
      </c>
      <c r="BD252" s="3">
        <f t="shared" si="466"/>
        <v>-1.75532021640798</v>
      </c>
      <c r="BE252" s="3">
        <f t="shared" si="467"/>
        <v>3.6273694559881164</v>
      </c>
      <c r="BF252" s="3" t="e">
        <f t="shared" si="468"/>
        <v>#N/A</v>
      </c>
      <c r="BG252" s="3" t="e">
        <f t="shared" si="469"/>
        <v>#N/A</v>
      </c>
      <c r="BH252" s="3" t="e">
        <f t="shared" si="470"/>
        <v>#N/A</v>
      </c>
      <c r="BI252" s="3" t="e">
        <f t="shared" si="471"/>
        <v>#N/A</v>
      </c>
      <c r="BJ252" s="3">
        <f t="shared" si="472"/>
        <v>4.9512391212683218</v>
      </c>
      <c r="BK252" s="3">
        <f t="shared" si="473"/>
        <v>5.1473845411699033</v>
      </c>
      <c r="BL252" s="3">
        <f t="shared" si="474"/>
        <v>6.5036704954392111</v>
      </c>
      <c r="BM252" s="3">
        <f t="shared" si="475"/>
        <v>3.6371535405361781</v>
      </c>
      <c r="BN252" s="3"/>
      <c r="BO252" s="3">
        <f t="shared" si="431"/>
        <v>0.16806161304791808</v>
      </c>
      <c r="BP252" s="3">
        <f t="shared" si="432"/>
        <v>3.9204832845022575E-2</v>
      </c>
      <c r="BQ252" s="3">
        <f t="shared" si="433"/>
        <v>8.195031636811316E-2</v>
      </c>
      <c r="BR252" s="3">
        <f t="shared" si="434"/>
        <v>0.10946432150253381</v>
      </c>
      <c r="BS252" s="3">
        <f t="shared" si="435"/>
        <v>8.1349073800139338E-2</v>
      </c>
      <c r="BT252" s="3">
        <f t="shared" si="476"/>
        <v>4.7498162869931193E-2</v>
      </c>
      <c r="BU252" s="3">
        <f t="shared" si="436"/>
        <v>0.23327654741624079</v>
      </c>
      <c r="BV252" s="3">
        <f t="shared" si="437"/>
        <v>0.32359196534068529</v>
      </c>
      <c r="BW252" s="3">
        <f t="shared" si="438"/>
        <v>0.19081339530267316</v>
      </c>
      <c r="BX252" s="3">
        <f t="shared" si="439"/>
        <v>0.19081339530267316</v>
      </c>
      <c r="BY252" s="3">
        <f t="shared" si="477"/>
        <v>0.23831155817260435</v>
      </c>
      <c r="BZ252" s="3">
        <f t="shared" si="440"/>
        <v>0.42632789836951085</v>
      </c>
      <c r="CA252" s="3">
        <f t="shared" si="512"/>
        <v>0.5736721016304891</v>
      </c>
      <c r="CB252" s="3">
        <f t="shared" si="478"/>
        <v>0.34135597292859715</v>
      </c>
      <c r="CC252" s="3">
        <f t="shared" si="479"/>
        <v>0.19931120099315205</v>
      </c>
      <c r="CD252" s="3">
        <f t="shared" si="480"/>
        <v>0.45933282607825077</v>
      </c>
      <c r="CE252" s="3">
        <f t="shared" si="481"/>
        <v>0.11176965279724482</v>
      </c>
      <c r="CF252" s="3">
        <f t="shared" si="441"/>
        <v>0.14972461050372102</v>
      </c>
      <c r="CG252" s="3">
        <f t="shared" si="442"/>
        <v>0.15906129404099634</v>
      </c>
      <c r="CH252" s="3">
        <f t="shared" si="513"/>
        <v>0.16112817794741663</v>
      </c>
      <c r="CI252" s="3">
        <f t="shared" si="443"/>
        <v>0.12115514921313572</v>
      </c>
      <c r="CJ252" s="3"/>
      <c r="CK252" s="21">
        <f t="shared" si="482"/>
        <v>-1.3830612026591163</v>
      </c>
      <c r="CL252" s="21">
        <f t="shared" si="483"/>
        <v>-0.85016966324566823</v>
      </c>
      <c r="CM252" s="235">
        <f t="shared" si="514"/>
        <v>-0.31373140312499082</v>
      </c>
      <c r="CN252" s="21"/>
      <c r="CO252" s="21">
        <f t="shared" si="484"/>
        <v>5.6550012199353068</v>
      </c>
      <c r="CP252" s="21">
        <f t="shared" si="485"/>
        <v>3.1689217171693622</v>
      </c>
      <c r="CQ252" s="21">
        <f t="shared" si="486"/>
        <v>4.2296936079816998</v>
      </c>
      <c r="CR252" s="3">
        <f t="shared" si="487"/>
        <v>3.3644194378237802</v>
      </c>
      <c r="CS252" s="3">
        <f t="shared" si="488"/>
        <v>3.9559244665093658</v>
      </c>
      <c r="CT252" s="56">
        <f t="shared" si="489"/>
        <v>3.9559244665093658</v>
      </c>
      <c r="CU252" s="236">
        <f t="shared" si="490"/>
        <v>3.9455280003658233</v>
      </c>
      <c r="CV252" s="57">
        <f t="shared" si="491"/>
        <v>-5.32858920302494</v>
      </c>
      <c r="CW252" s="3">
        <f t="shared" si="555"/>
        <v>2.5581424950733878</v>
      </c>
      <c r="CX252" s="3">
        <f t="shared" si="556"/>
        <v>-0.30837445982964518</v>
      </c>
      <c r="CY252" s="3">
        <f t="shared" si="494"/>
        <v>-9.037499614402245</v>
      </c>
      <c r="CZ252" s="3">
        <f t="shared" si="495"/>
        <v>-18.072252404096972</v>
      </c>
      <c r="DA252" s="3">
        <f t="shared" si="496"/>
        <v>-0.7821467514118603</v>
      </c>
      <c r="DB252" s="3">
        <f t="shared" si="497"/>
        <v>-5.046373987115742</v>
      </c>
      <c r="DC252" s="3">
        <f t="shared" si="552"/>
        <v>-4.863418145463279</v>
      </c>
      <c r="DD252" s="3">
        <f t="shared" si="550"/>
        <v>-8.8930818181250491</v>
      </c>
      <c r="DE252" s="3">
        <f t="shared" si="551"/>
        <v>-17.209692314076996</v>
      </c>
      <c r="DF252" s="3"/>
      <c r="DG252" s="3">
        <f t="shared" si="515"/>
        <v>3.0191034765117228</v>
      </c>
      <c r="DH252" s="3">
        <f t="shared" si="516"/>
        <v>-0.85016966324566823</v>
      </c>
      <c r="DI252" s="3">
        <f t="shared" si="517"/>
        <v>0.23831155817260435</v>
      </c>
      <c r="DJ252" s="3">
        <f t="shared" si="518"/>
        <v>4.2296936079816998</v>
      </c>
      <c r="DK252" s="272">
        <f>quarterly_final!L260</f>
        <v>-1.5661869290766521</v>
      </c>
      <c r="DL252" s="260">
        <f t="shared" si="519"/>
        <v>2.303086210680739</v>
      </c>
      <c r="DM252" s="267">
        <f t="shared" si="520"/>
        <v>-2.7767770605466291</v>
      </c>
      <c r="DN252" s="261">
        <f>'capital shares'!BB250</f>
        <v>0.30464776452417941</v>
      </c>
      <c r="DO252" s="272">
        <f t="shared" si="521"/>
        <v>0.75551722101283603</v>
      </c>
      <c r="DP252" s="260"/>
      <c r="DQ252" s="3"/>
      <c r="DR252" s="3">
        <f t="shared" si="498"/>
        <v>0.11176965279724482</v>
      </c>
      <c r="DS252" s="3">
        <f t="shared" si="522"/>
        <v>-5.0919716140364217</v>
      </c>
      <c r="DT252" s="3">
        <f t="shared" si="499"/>
        <v>-0.84530780182149501</v>
      </c>
      <c r="DU252" s="3">
        <f t="shared" si="523"/>
        <v>-0.3109327477235751</v>
      </c>
      <c r="DV252" s="3">
        <f t="shared" si="524"/>
        <v>6.5497500228956662</v>
      </c>
      <c r="DW252" s="3">
        <f t="shared" si="525"/>
        <v>1.7687111565828193</v>
      </c>
      <c r="DX252" s="3">
        <f>'capital shares'!AY250</f>
        <v>0.12435530612445833</v>
      </c>
      <c r="DY252" s="275">
        <f t="shared" si="526"/>
        <v>0.97848588437660222</v>
      </c>
      <c r="DZ252" s="3"/>
      <c r="EA252" s="3">
        <f t="shared" si="527"/>
        <v>5.7224811262748645</v>
      </c>
      <c r="EB252" s="3">
        <f t="shared" si="528"/>
        <v>0.15906129404099634</v>
      </c>
      <c r="EC252" s="3">
        <f t="shared" si="529"/>
        <v>3.9473368646121854</v>
      </c>
      <c r="ED252" s="3">
        <f t="shared" si="530"/>
        <v>-2.7767770605466291</v>
      </c>
      <c r="EE252" s="3">
        <f t="shared" si="531"/>
        <v>-4.2695645788397938</v>
      </c>
      <c r="EF252" s="271">
        <f t="shared" si="532"/>
        <v>-2.4944203171771147</v>
      </c>
      <c r="EG252" s="275">
        <f t="shared" si="533"/>
        <v>0.30074284065522594</v>
      </c>
      <c r="EH252" s="275"/>
      <c r="EI252" s="275">
        <f t="shared" si="534"/>
        <v>0.52371150401899214</v>
      </c>
      <c r="EJ252" s="275"/>
      <c r="EK252" s="280"/>
      <c r="EL252" s="280"/>
      <c r="EM252" s="280"/>
      <c r="EN252" s="280"/>
      <c r="EO252" s="280"/>
      <c r="EP252" s="280"/>
      <c r="EQ252" s="280"/>
      <c r="ER252" s="285"/>
      <c r="ES252" s="3"/>
      <c r="ET252" s="3"/>
      <c r="EV252" s="199">
        <f t="shared" si="444"/>
        <v>1</v>
      </c>
      <c r="EW252" s="199">
        <f t="shared" si="445"/>
        <v>8.1349073800139338E-2</v>
      </c>
      <c r="EX252" s="199">
        <f t="shared" si="446"/>
        <v>21.638624586049264</v>
      </c>
      <c r="EY252" s="199">
        <f t="shared" si="447"/>
        <v>1.9067978584312344E-2</v>
      </c>
      <c r="EZ252" s="199">
        <f t="shared" si="448"/>
        <v>6.7949953713865802E-3</v>
      </c>
      <c r="FA252" s="199">
        <f t="shared" si="449"/>
        <v>0.10946432150253381</v>
      </c>
      <c r="FB252" s="199">
        <f t="shared" si="450"/>
        <v>3.9204832845022575E-2</v>
      </c>
      <c r="FC252" s="199">
        <f t="shared" si="451"/>
        <v>8.195031636811316E-2</v>
      </c>
      <c r="FE252" s="199">
        <f t="shared" si="535"/>
        <v>1</v>
      </c>
      <c r="FF252" s="199">
        <f t="shared" si="536"/>
        <v>8.1732306189456289E-2</v>
      </c>
      <c r="FG252" s="199">
        <f t="shared" si="537"/>
        <v>21.553413439922029</v>
      </c>
      <c r="FH252" s="199">
        <f t="shared" si="538"/>
        <v>1.8953209710595272E-2</v>
      </c>
      <c r="FI252" s="199">
        <f t="shared" si="539"/>
        <v>6.8314377460766181E-3</v>
      </c>
      <c r="FJ252" s="199">
        <f t="shared" si="540"/>
        <v>0.1103552376001446</v>
      </c>
      <c r="FK252" s="199">
        <f t="shared" si="541"/>
        <v>3.8363690067021325E-2</v>
      </c>
      <c r="FL252" s="199">
        <f t="shared" si="542"/>
        <v>8.4183962960705794E-2</v>
      </c>
      <c r="FN252" s="200">
        <f t="shared" si="500"/>
        <v>3.0191034765117228</v>
      </c>
      <c r="FO252" s="200">
        <f t="shared" si="501"/>
        <v>-0.88044710067473053</v>
      </c>
      <c r="FP252" s="200">
        <f t="shared" si="502"/>
        <v>3.163381248953963</v>
      </c>
      <c r="FQ252" s="200">
        <f t="shared" si="503"/>
        <v>-1.0648882738251337</v>
      </c>
      <c r="FR252" s="200">
        <f t="shared" si="504"/>
        <v>2.0179665855620059</v>
      </c>
      <c r="FS252" s="200">
        <f t="shared" si="505"/>
        <v>-1.75532021640798</v>
      </c>
      <c r="FT252" s="199">
        <f t="shared" si="506"/>
        <v>10.101917327042223</v>
      </c>
      <c r="FU252" s="199">
        <f t="shared" si="507"/>
        <v>3.6273694559881164</v>
      </c>
      <c r="FX252" s="199">
        <f t="shared" si="508"/>
        <v>3.1232204871302729</v>
      </c>
      <c r="FY252" s="199">
        <f t="shared" si="509"/>
        <v>-0.24811034085232597</v>
      </c>
      <c r="FZ252" s="199">
        <f t="shared" si="510"/>
        <v>5.6542344486046083</v>
      </c>
      <c r="GA252" s="199">
        <f t="shared" si="511"/>
        <v>3.1388881843912593</v>
      </c>
      <c r="GC252" s="199">
        <f t="shared" si="543"/>
        <v>21.745500983711629</v>
      </c>
      <c r="GD252" s="199">
        <f t="shared" si="544"/>
        <v>2.5784647456671889E-2</v>
      </c>
      <c r="GE252" s="199">
        <f t="shared" si="545"/>
        <v>0.12254765302772712</v>
      </c>
      <c r="GF252" s="199">
        <f t="shared" si="546"/>
        <v>-20.893833284196027</v>
      </c>
      <c r="GH252" s="199">
        <f t="shared" si="547"/>
        <v>1.566769726098638E-2</v>
      </c>
      <c r="GI252" s="199">
        <f t="shared" si="548"/>
        <v>3.3869985252435852</v>
      </c>
      <c r="GJ252" s="199">
        <f t="shared" si="549"/>
        <v>-2.5153462642133491</v>
      </c>
    </row>
    <row r="253" spans="1:192" x14ac:dyDescent="0.3">
      <c r="A253" s="6" t="s">
        <v>285</v>
      </c>
      <c r="B253" s="61">
        <v>38930</v>
      </c>
      <c r="C253" s="4">
        <v>96.498000000000005</v>
      </c>
      <c r="D253" s="4">
        <v>96.796000000000006</v>
      </c>
      <c r="E253" s="4">
        <v>92.849000000000004</v>
      </c>
      <c r="F253" s="4">
        <v>98.326999999999998</v>
      </c>
      <c r="G253" s="4">
        <v>111.81399999999999</v>
      </c>
      <c r="H253" s="4">
        <v>131.72</v>
      </c>
      <c r="I253" s="4">
        <v>104.452</v>
      </c>
      <c r="J253" s="4">
        <v>91.784000000000006</v>
      </c>
      <c r="K253" s="4">
        <v>91.463999999999999</v>
      </c>
      <c r="L253" s="4">
        <v>90.382999999999996</v>
      </c>
      <c r="M253" s="4">
        <v>97.619</v>
      </c>
      <c r="N253" s="4">
        <v>99.766000000000005</v>
      </c>
      <c r="O253" s="4">
        <v>94.91</v>
      </c>
      <c r="P253" s="4">
        <v>98.900999999999996</v>
      </c>
      <c r="Q253" s="4">
        <v>105.73699999999999</v>
      </c>
      <c r="R253" s="4">
        <v>104.054</v>
      </c>
      <c r="S253" s="6">
        <v>10548.7</v>
      </c>
      <c r="T253" s="6">
        <v>1793.6</v>
      </c>
      <c r="U253" s="6">
        <v>425.9</v>
      </c>
      <c r="V253" s="6">
        <v>857.3</v>
      </c>
      <c r="W253" s="6">
        <v>285.2</v>
      </c>
      <c r="X253" s="255">
        <v>88419</v>
      </c>
      <c r="Y253" s="6">
        <f t="shared" si="430"/>
        <v>88.418999999999997</v>
      </c>
      <c r="Z253" s="6"/>
      <c r="AA253" s="6">
        <v>510.5</v>
      </c>
      <c r="AB253" s="255">
        <v>231118</v>
      </c>
      <c r="AC253" s="6">
        <v>208.4</v>
      </c>
      <c r="AD253" s="6">
        <v>70.900000000000006</v>
      </c>
      <c r="AE253" s="6">
        <v>1158</v>
      </c>
      <c r="AF253" s="6">
        <v>813.7</v>
      </c>
      <c r="AG253" s="4" t="e">
        <v>#N/A</v>
      </c>
      <c r="AH253" s="4" t="e">
        <v>#N/A</v>
      </c>
      <c r="AI253" s="4" t="e">
        <v>#N/A</v>
      </c>
      <c r="AJ253" s="4" t="e">
        <v>#N/A</v>
      </c>
      <c r="AK253" s="4">
        <v>95.813000000000002</v>
      </c>
      <c r="AL253" s="4">
        <v>96.149000000000001</v>
      </c>
      <c r="AM253" s="4">
        <v>97.991</v>
      </c>
      <c r="AN253" s="4">
        <v>94.036000000000001</v>
      </c>
      <c r="AO253" s="6"/>
      <c r="AP253" s="3">
        <f t="shared" si="452"/>
        <v>2.5449187642154638</v>
      </c>
      <c r="AQ253" s="3">
        <f t="shared" si="453"/>
        <v>2.5994442789826935</v>
      </c>
      <c r="AR253" s="3">
        <f t="shared" si="454"/>
        <v>7.413537714266953</v>
      </c>
      <c r="AS253" s="3">
        <f t="shared" si="455"/>
        <v>1.2345248682792158</v>
      </c>
      <c r="AT253" s="235">
        <f t="shared" si="456"/>
        <v>-3.2031953546494796</v>
      </c>
      <c r="AU253" s="3">
        <f t="shared" si="457"/>
        <v>-13.043432527276167</v>
      </c>
      <c r="AV253" s="3">
        <f t="shared" si="458"/>
        <v>1.19659520086667</v>
      </c>
      <c r="AW253" s="3">
        <f t="shared" si="459"/>
        <v>4.8404659430054791</v>
      </c>
      <c r="AX253" s="3">
        <f t="shared" si="460"/>
        <v>1.344863029757174</v>
      </c>
      <c r="AY253" s="3">
        <f t="shared" si="461"/>
        <v>4.1326679769071104</v>
      </c>
      <c r="AZ253" s="3">
        <f t="shared" si="462"/>
        <v>0.86141510412931754</v>
      </c>
      <c r="BA253" s="3">
        <f t="shared" si="463"/>
        <v>1.4701320988341779</v>
      </c>
      <c r="BB253" s="3">
        <f t="shared" si="464"/>
        <v>1.2643756882656124E-2</v>
      </c>
      <c r="BC253" s="3">
        <f t="shared" si="465"/>
        <v>1.3612483132262214</v>
      </c>
      <c r="BD253" s="3">
        <f t="shared" si="466"/>
        <v>-1.694957779326292</v>
      </c>
      <c r="BE253" s="3">
        <f t="shared" si="467"/>
        <v>1.4248732201086265</v>
      </c>
      <c r="BF253" s="3" t="e">
        <f t="shared" si="468"/>
        <v>#N/A</v>
      </c>
      <c r="BG253" s="3" t="e">
        <f t="shared" si="469"/>
        <v>#N/A</v>
      </c>
      <c r="BH253" s="3" t="e">
        <f t="shared" si="470"/>
        <v>#N/A</v>
      </c>
      <c r="BI253" s="3" t="e">
        <f t="shared" si="471"/>
        <v>#N/A</v>
      </c>
      <c r="BJ253" s="3">
        <f t="shared" si="472"/>
        <v>2.9541148616107855</v>
      </c>
      <c r="BK253" s="3">
        <f t="shared" si="473"/>
        <v>1.0956342934642962</v>
      </c>
      <c r="BL253" s="3">
        <f t="shared" si="474"/>
        <v>1.8698410216319215</v>
      </c>
      <c r="BM253" s="3">
        <f t="shared" si="475"/>
        <v>3.863938406309384</v>
      </c>
      <c r="BN253" s="3"/>
      <c r="BO253" s="3">
        <f t="shared" si="431"/>
        <v>0.17003043028998832</v>
      </c>
      <c r="BP253" s="3">
        <f t="shared" si="432"/>
        <v>4.0374643320977933E-2</v>
      </c>
      <c r="BQ253" s="3">
        <f t="shared" si="433"/>
        <v>7.7137467176050134E-2</v>
      </c>
      <c r="BR253" s="3">
        <f t="shared" si="434"/>
        <v>0.10977656014485196</v>
      </c>
      <c r="BS253" s="3">
        <f t="shared" si="435"/>
        <v>8.1270677903438324E-2</v>
      </c>
      <c r="BT253" s="3">
        <f t="shared" si="476"/>
        <v>4.839458890668992E-2</v>
      </c>
      <c r="BU253" s="3">
        <f t="shared" si="436"/>
        <v>0.23745539696699375</v>
      </c>
      <c r="BV253" s="3">
        <f t="shared" si="437"/>
        <v>0.3435785737334624</v>
      </c>
      <c r="BW253" s="3">
        <f t="shared" si="438"/>
        <v>0.1910472380482903</v>
      </c>
      <c r="BX253" s="3">
        <f t="shared" si="439"/>
        <v>0.1910472380482903</v>
      </c>
      <c r="BY253" s="3">
        <f t="shared" si="477"/>
        <v>0.23944182695498023</v>
      </c>
      <c r="BZ253" s="3">
        <f t="shared" si="440"/>
        <v>0.42539572272118292</v>
      </c>
      <c r="CA253" s="3">
        <f t="shared" si="512"/>
        <v>0.57460427727881713</v>
      </c>
      <c r="CB253" s="3">
        <f t="shared" si="478"/>
        <v>0.33941721434792932</v>
      </c>
      <c r="CC253" s="3">
        <f t="shared" si="479"/>
        <v>0.20211418164541925</v>
      </c>
      <c r="CD253" s="3">
        <f t="shared" si="480"/>
        <v>0.45846860400665135</v>
      </c>
      <c r="CE253" s="3">
        <f t="shared" si="481"/>
        <v>0.11291472008868476</v>
      </c>
      <c r="CF253" s="3">
        <f t="shared" si="441"/>
        <v>0.1452644901211709</v>
      </c>
      <c r="CG253" s="3">
        <f t="shared" si="442"/>
        <v>0.15450772164678603</v>
      </c>
      <c r="CH253" s="3">
        <f t="shared" si="513"/>
        <v>0.1567845078438912</v>
      </c>
      <c r="CI253" s="3">
        <f t="shared" si="443"/>
        <v>0.11751211049702805</v>
      </c>
      <c r="CJ253" s="3"/>
      <c r="CK253" s="21">
        <f t="shared" si="482"/>
        <v>-0.44740299505583403</v>
      </c>
      <c r="CL253" s="21">
        <f t="shared" si="483"/>
        <v>-0.18470467833143439</v>
      </c>
      <c r="CM253" s="235">
        <f t="shared" si="514"/>
        <v>0.19731622787386438</v>
      </c>
      <c r="CN253" s="21"/>
      <c r="CO253" s="21">
        <f t="shared" si="484"/>
        <v>3.4226034795595357</v>
      </c>
      <c r="CP253" s="21">
        <f t="shared" si="485"/>
        <v>2.5337484790917637</v>
      </c>
      <c r="CQ253" s="21">
        <f t="shared" si="486"/>
        <v>3.4042692348912738</v>
      </c>
      <c r="CR253" s="3">
        <f t="shared" si="487"/>
        <v>2.6608360400462154</v>
      </c>
      <c r="CS253" s="3">
        <f t="shared" si="488"/>
        <v>3.4008602302492306</v>
      </c>
      <c r="CT253" s="56">
        <f t="shared" si="489"/>
        <v>3.4008602302492306</v>
      </c>
      <c r="CU253" s="236">
        <f t="shared" si="490"/>
        <v>3.3897056070934561</v>
      </c>
      <c r="CV253" s="57">
        <f t="shared" si="491"/>
        <v>-3.8371086021492902</v>
      </c>
      <c r="CW253" s="3">
        <f t="shared" si="555"/>
        <v>-1.5198645854615347</v>
      </c>
      <c r="CX253" s="3">
        <f t="shared" si="556"/>
        <v>0.47423279921592787</v>
      </c>
      <c r="CY253" s="3">
        <f t="shared" si="494"/>
        <v>-6.5929009617429362</v>
      </c>
      <c r="CZ253" s="3">
        <f t="shared" si="495"/>
        <v>-16.433138134369624</v>
      </c>
      <c r="DA253" s="3">
        <f t="shared" si="496"/>
        <v>-1.9195735082592782</v>
      </c>
      <c r="DB253" s="3">
        <f t="shared" si="497"/>
        <v>-2.1931104062267863</v>
      </c>
      <c r="DC253" s="3">
        <f t="shared" si="552"/>
        <v>-3.9886936486861195</v>
      </c>
      <c r="DD253" s="3">
        <f t="shared" si="550"/>
        <v>-8.0370132934558498</v>
      </c>
      <c r="DE253" s="3">
        <f t="shared" si="551"/>
        <v>-16.444765147632253</v>
      </c>
      <c r="DF253" s="3"/>
      <c r="DG253" s="3">
        <f t="shared" si="515"/>
        <v>2.5449187642154638</v>
      </c>
      <c r="DH253" s="3">
        <f t="shared" si="516"/>
        <v>-0.18470467833143439</v>
      </c>
      <c r="DI253" s="3">
        <f t="shared" si="517"/>
        <v>0.23944182695498023</v>
      </c>
      <c r="DJ253" s="3">
        <f t="shared" si="518"/>
        <v>3.4042692348912738</v>
      </c>
      <c r="DK253" s="272">
        <f>quarterly_final!L261</f>
        <v>-2.0888681579746575</v>
      </c>
      <c r="DL253" s="260">
        <f t="shared" si="519"/>
        <v>0.64075528457224085</v>
      </c>
      <c r="DM253" s="267">
        <f t="shared" si="520"/>
        <v>-2.9482186286504675</v>
      </c>
      <c r="DN253" s="261">
        <f>'capital shares'!BB251</f>
        <v>0.31537401547183463</v>
      </c>
      <c r="DO253" s="272">
        <f t="shared" si="521"/>
        <v>-0.49111382986446844</v>
      </c>
      <c r="DP253" s="260"/>
      <c r="DQ253" s="3"/>
      <c r="DR253" s="3">
        <f t="shared" si="498"/>
        <v>0.11291472008868476</v>
      </c>
      <c r="DS253" s="3">
        <f t="shared" si="522"/>
        <v>-3.2031953546494796</v>
      </c>
      <c r="DT253" s="3">
        <f t="shared" si="499"/>
        <v>-0.18396172627526253</v>
      </c>
      <c r="DU253" s="3">
        <f t="shared" si="523"/>
        <v>0.200348472248493</v>
      </c>
      <c r="DV253" s="3">
        <f t="shared" si="524"/>
        <v>3.6599889129464582</v>
      </c>
      <c r="DW253" s="3">
        <f t="shared" si="525"/>
        <v>0.25644508604848548</v>
      </c>
      <c r="DX253" s="3">
        <f>'capital shares'!AY251</f>
        <v>0.12399338961197047</v>
      </c>
      <c r="DY253" s="275">
        <f t="shared" si="526"/>
        <v>-0.33220564210303183</v>
      </c>
      <c r="DZ253" s="3"/>
      <c r="EA253" s="3">
        <f t="shared" si="527"/>
        <v>3.4824500255797712</v>
      </c>
      <c r="EB253" s="3">
        <f t="shared" si="528"/>
        <v>0.15450772164678603</v>
      </c>
      <c r="EC253" s="3">
        <f t="shared" si="529"/>
        <v>3.3899822494804175</v>
      </c>
      <c r="ED253" s="3">
        <f t="shared" si="530"/>
        <v>-2.9482186286504675</v>
      </c>
      <c r="EE253" s="3">
        <f t="shared" si="531"/>
        <v>-3.0263994193389649</v>
      </c>
      <c r="EF253" s="271">
        <f t="shared" si="532"/>
        <v>-2.9339316432396112</v>
      </c>
      <c r="EG253" s="275">
        <f t="shared" si="533"/>
        <v>-0.51577001975666281</v>
      </c>
      <c r="EH253" s="275"/>
      <c r="EI253" s="275">
        <f t="shared" si="534"/>
        <v>-0.35686183199522625</v>
      </c>
      <c r="EJ253" s="275"/>
      <c r="EK253" s="280"/>
      <c r="EL253" s="280"/>
      <c r="EM253" s="280"/>
      <c r="EN253" s="280"/>
      <c r="EO253" s="280"/>
      <c r="EP253" s="280"/>
      <c r="EQ253" s="280"/>
      <c r="ER253" s="285"/>
      <c r="ES253" s="3"/>
      <c r="ET253" s="3"/>
      <c r="EV253" s="199">
        <f t="shared" si="444"/>
        <v>1</v>
      </c>
      <c r="EW253" s="199">
        <f t="shared" si="445"/>
        <v>8.1270677903438324E-2</v>
      </c>
      <c r="EX253" s="199">
        <f t="shared" si="446"/>
        <v>21.909619194782294</v>
      </c>
      <c r="EY253" s="199">
        <f t="shared" si="447"/>
        <v>1.9755988889626208E-2</v>
      </c>
      <c r="EZ253" s="199">
        <f t="shared" si="448"/>
        <v>6.7212073525647707E-3</v>
      </c>
      <c r="FA253" s="199">
        <f t="shared" si="449"/>
        <v>0.10977656014485196</v>
      </c>
      <c r="FB253" s="199">
        <f t="shared" si="450"/>
        <v>4.0374643320977933E-2</v>
      </c>
      <c r="FC253" s="199">
        <f t="shared" si="451"/>
        <v>7.7137467176050134E-2</v>
      </c>
      <c r="FE253" s="199">
        <f t="shared" si="535"/>
        <v>1</v>
      </c>
      <c r="FF253" s="199">
        <f t="shared" si="536"/>
        <v>8.1309875851788838E-2</v>
      </c>
      <c r="FG253" s="199">
        <f t="shared" si="537"/>
        <v>21.774121890415778</v>
      </c>
      <c r="FH253" s="199">
        <f t="shared" si="538"/>
        <v>1.9411983736969278E-2</v>
      </c>
      <c r="FI253" s="199">
        <f t="shared" si="539"/>
        <v>6.7581013619756759E-3</v>
      </c>
      <c r="FJ253" s="199">
        <f t="shared" si="540"/>
        <v>0.10962044082369288</v>
      </c>
      <c r="FK253" s="199">
        <f t="shared" si="541"/>
        <v>3.9789738083000251E-2</v>
      </c>
      <c r="FL253" s="199">
        <f t="shared" si="542"/>
        <v>7.9543891772081654E-2</v>
      </c>
      <c r="FN253" s="200">
        <f t="shared" si="500"/>
        <v>2.5449187642154638</v>
      </c>
      <c r="FO253" s="200">
        <f t="shared" si="501"/>
        <v>1.2345248682792158</v>
      </c>
      <c r="FP253" s="200">
        <f t="shared" si="502"/>
        <v>1.4701320988341779</v>
      </c>
      <c r="FQ253" s="200">
        <f t="shared" si="503"/>
        <v>1.2643756882656124E-2</v>
      </c>
      <c r="FR253" s="200">
        <f t="shared" si="504"/>
        <v>1.3612483132262214</v>
      </c>
      <c r="FS253" s="200">
        <f t="shared" si="505"/>
        <v>-1.694957779326292</v>
      </c>
      <c r="FT253" s="199">
        <f t="shared" si="506"/>
        <v>7.413537714266953</v>
      </c>
      <c r="FU253" s="199">
        <f t="shared" si="507"/>
        <v>1.4248732201086265</v>
      </c>
      <c r="FX253" s="199">
        <f t="shared" si="508"/>
        <v>1.4534639962999814</v>
      </c>
      <c r="FY253" s="199">
        <f t="shared" si="509"/>
        <v>0.36090423270967137</v>
      </c>
      <c r="FZ253" s="199">
        <f t="shared" si="510"/>
        <v>3.4216899764487949</v>
      </c>
      <c r="GA253" s="199">
        <f t="shared" si="511"/>
        <v>1.4115337125790433</v>
      </c>
      <c r="GC253" s="199">
        <f t="shared" si="543"/>
        <v>21.965052207091261</v>
      </c>
      <c r="GD253" s="199">
        <f t="shared" si="544"/>
        <v>2.6170085098944952E-2</v>
      </c>
      <c r="GE253" s="199">
        <f t="shared" si="545"/>
        <v>0.1193336298550819</v>
      </c>
      <c r="GF253" s="199">
        <f t="shared" si="546"/>
        <v>-21.110555922045286</v>
      </c>
      <c r="GH253" s="199">
        <f t="shared" si="547"/>
        <v>-4.19302837209381E-2</v>
      </c>
      <c r="GI253" s="199">
        <f t="shared" si="548"/>
        <v>1.0506294798693718</v>
      </c>
      <c r="GJ253" s="199">
        <f t="shared" si="549"/>
        <v>-2.0101562638697517</v>
      </c>
    </row>
    <row r="254" spans="1:192" x14ac:dyDescent="0.3">
      <c r="A254" s="6" t="s">
        <v>284</v>
      </c>
      <c r="B254" s="61">
        <v>39022</v>
      </c>
      <c r="C254" s="4">
        <v>96.643000000000001</v>
      </c>
      <c r="D254" s="4">
        <v>97.656000000000006</v>
      </c>
      <c r="E254" s="4">
        <v>95.326999999999998</v>
      </c>
      <c r="F254" s="4">
        <v>98.674999999999997</v>
      </c>
      <c r="G254" s="4">
        <v>111.378</v>
      </c>
      <c r="H254" s="4">
        <v>128.6</v>
      </c>
      <c r="I254" s="4">
        <v>104.97</v>
      </c>
      <c r="J254" s="4">
        <v>92.412999999999997</v>
      </c>
      <c r="K254" s="4">
        <v>91.831999999999994</v>
      </c>
      <c r="L254" s="4">
        <v>91.363</v>
      </c>
      <c r="M254" s="4">
        <v>97.915999999999997</v>
      </c>
      <c r="N254" s="4">
        <v>99.73</v>
      </c>
      <c r="O254" s="4">
        <v>95.424999999999997</v>
      </c>
      <c r="P254" s="4">
        <v>99.625</v>
      </c>
      <c r="Q254" s="4">
        <v>105.086</v>
      </c>
      <c r="R254" s="4">
        <v>104.798</v>
      </c>
      <c r="S254" s="6">
        <v>10669.9</v>
      </c>
      <c r="T254" s="6">
        <v>1821.2</v>
      </c>
      <c r="U254" s="6">
        <v>436.7</v>
      </c>
      <c r="V254" s="6">
        <v>863.6</v>
      </c>
      <c r="W254" s="6">
        <v>283.8</v>
      </c>
      <c r="X254" s="255">
        <v>86564</v>
      </c>
      <c r="Y254" s="6">
        <f t="shared" si="430"/>
        <v>86.563999999999993</v>
      </c>
      <c r="Z254" s="6"/>
      <c r="AA254" s="6">
        <v>521</v>
      </c>
      <c r="AB254" s="255">
        <v>235213</v>
      </c>
      <c r="AC254" s="6">
        <v>214.4</v>
      </c>
      <c r="AD254" s="6">
        <v>71.400000000000006</v>
      </c>
      <c r="AE254" s="6">
        <v>1166.0999999999999</v>
      </c>
      <c r="AF254" s="6">
        <v>781.3</v>
      </c>
      <c r="AG254" s="4" t="e">
        <v>#N/A</v>
      </c>
      <c r="AH254" s="4" t="e">
        <v>#N/A</v>
      </c>
      <c r="AI254" s="4" t="e">
        <v>#N/A</v>
      </c>
      <c r="AJ254" s="4" t="e">
        <v>#N/A</v>
      </c>
      <c r="AK254" s="4">
        <v>96.271000000000001</v>
      </c>
      <c r="AL254" s="4">
        <v>96.591999999999999</v>
      </c>
      <c r="AM254" s="4">
        <v>98.183999999999997</v>
      </c>
      <c r="AN254" s="4">
        <v>94.709000000000003</v>
      </c>
      <c r="AO254" s="6"/>
      <c r="AP254" s="3">
        <f t="shared" si="452"/>
        <v>0.60059760378864946</v>
      </c>
      <c r="AQ254" s="3">
        <f t="shared" si="453"/>
        <v>3.5381713011228366</v>
      </c>
      <c r="AR254" s="3">
        <f t="shared" si="454"/>
        <v>10.53542747880805</v>
      </c>
      <c r="AS254" s="3">
        <f t="shared" si="455"/>
        <v>1.4131850924269582</v>
      </c>
      <c r="AT254" s="235">
        <f t="shared" si="456"/>
        <v>-1.5627820158524259</v>
      </c>
      <c r="AU254" s="3">
        <f t="shared" si="457"/>
        <v>-9.5886582818578034</v>
      </c>
      <c r="AV254" s="3">
        <f t="shared" si="458"/>
        <v>1.9787837243146464</v>
      </c>
      <c r="AW254" s="3">
        <f t="shared" si="459"/>
        <v>2.7318683580831364</v>
      </c>
      <c r="AX254" s="3">
        <f t="shared" si="460"/>
        <v>1.6061474094106729</v>
      </c>
      <c r="AY254" s="3">
        <f t="shared" si="461"/>
        <v>4.3137543519337571</v>
      </c>
      <c r="AZ254" s="3">
        <f t="shared" si="462"/>
        <v>1.2151286609634988</v>
      </c>
      <c r="BA254" s="3">
        <f t="shared" si="463"/>
        <v>-0.14436379833488508</v>
      </c>
      <c r="BB254" s="3">
        <f t="shared" si="464"/>
        <v>2.1646097955570243</v>
      </c>
      <c r="BC254" s="3">
        <f t="shared" si="465"/>
        <v>2.9175149237490641</v>
      </c>
      <c r="BD254" s="3">
        <f t="shared" si="466"/>
        <v>-2.4703265550043247</v>
      </c>
      <c r="BE254" s="3">
        <f t="shared" si="467"/>
        <v>2.8498770313695458</v>
      </c>
      <c r="BF254" s="3" t="e">
        <f t="shared" si="468"/>
        <v>#N/A</v>
      </c>
      <c r="BG254" s="3" t="e">
        <f t="shared" si="469"/>
        <v>#N/A</v>
      </c>
      <c r="BH254" s="3" t="e">
        <f t="shared" si="470"/>
        <v>#N/A</v>
      </c>
      <c r="BI254" s="3" t="e">
        <f t="shared" si="471"/>
        <v>#N/A</v>
      </c>
      <c r="BJ254" s="3">
        <f t="shared" si="472"/>
        <v>1.9075024174803996</v>
      </c>
      <c r="BK254" s="3">
        <f t="shared" si="473"/>
        <v>1.8387401957531271</v>
      </c>
      <c r="BL254" s="3">
        <f t="shared" si="474"/>
        <v>0.78705263063207809</v>
      </c>
      <c r="BM254" s="3">
        <f t="shared" si="475"/>
        <v>2.8525379837394391</v>
      </c>
      <c r="BN254" s="3"/>
      <c r="BO254" s="3">
        <f t="shared" si="431"/>
        <v>0.17068576087873363</v>
      </c>
      <c r="BP254" s="3">
        <f t="shared" si="432"/>
        <v>4.092821863372665E-2</v>
      </c>
      <c r="BQ254" s="3">
        <f t="shared" si="433"/>
        <v>7.3224678769248069E-2</v>
      </c>
      <c r="BR254" s="3">
        <f t="shared" si="434"/>
        <v>0.10928874684861151</v>
      </c>
      <c r="BS254" s="3">
        <f t="shared" si="435"/>
        <v>8.0937965679153512E-2</v>
      </c>
      <c r="BT254" s="3">
        <f t="shared" si="476"/>
        <v>4.8828948724917762E-2</v>
      </c>
      <c r="BU254" s="3">
        <f t="shared" si="436"/>
        <v>0.23978695365692948</v>
      </c>
      <c r="BV254" s="3">
        <f t="shared" si="437"/>
        <v>0.35853858784893267</v>
      </c>
      <c r="BW254" s="3">
        <f t="shared" si="438"/>
        <v>0.19022671252776502</v>
      </c>
      <c r="BX254" s="3">
        <f t="shared" si="439"/>
        <v>0.19022671252776502</v>
      </c>
      <c r="BY254" s="3">
        <f t="shared" si="477"/>
        <v>0.23905566125268277</v>
      </c>
      <c r="BZ254" s="3">
        <f t="shared" si="440"/>
        <v>0.4254815982657536</v>
      </c>
      <c r="CA254" s="3">
        <f t="shared" si="512"/>
        <v>0.5745184017342464</v>
      </c>
      <c r="CB254" s="3">
        <f t="shared" si="478"/>
        <v>0.33857372485984244</v>
      </c>
      <c r="CC254" s="3">
        <f t="shared" si="479"/>
        <v>0.20425765476143806</v>
      </c>
      <c r="CD254" s="3">
        <f t="shared" si="480"/>
        <v>0.45716862037871958</v>
      </c>
      <c r="CE254" s="3">
        <f t="shared" si="481"/>
        <v>0.11126357470498296</v>
      </c>
      <c r="CF254" s="3">
        <f t="shared" si="441"/>
        <v>0.14096895905187382</v>
      </c>
      <c r="CG254" s="3">
        <f t="shared" si="442"/>
        <v>0.15001477978125927</v>
      </c>
      <c r="CH254" s="3">
        <f t="shared" si="513"/>
        <v>0.15226125071402263</v>
      </c>
      <c r="CI254" s="3">
        <f t="shared" si="443"/>
        <v>0.11415289740297473</v>
      </c>
      <c r="CJ254" s="3"/>
      <c r="CK254" s="21">
        <f t="shared" si="482"/>
        <v>-0.81813056171037757</v>
      </c>
      <c r="CL254" s="21">
        <f t="shared" si="483"/>
        <v>-0.40500109831715875</v>
      </c>
      <c r="CM254" s="235">
        <f t="shared" si="514"/>
        <v>-0.25884377234419609</v>
      </c>
      <c r="CN254" s="21"/>
      <c r="CO254" s="21">
        <f t="shared" si="484"/>
        <v>5.5479554640464599</v>
      </c>
      <c r="CP254" s="21">
        <f t="shared" si="485"/>
        <v>-4.0007233763602193E-3</v>
      </c>
      <c r="CQ254" s="21">
        <f t="shared" si="486"/>
        <v>0.91651303997217548</v>
      </c>
      <c r="CR254" s="3">
        <f t="shared" si="487"/>
        <v>0.52903640790559026</v>
      </c>
      <c r="CS254" s="3">
        <f t="shared" si="488"/>
        <v>8.4665708829776767E-2</v>
      </c>
      <c r="CT254" s="56">
        <f t="shared" si="489"/>
        <v>8.4665708829776767E-2</v>
      </c>
      <c r="CU254" s="236">
        <f t="shared" si="490"/>
        <v>8.8104298624681013E-2</v>
      </c>
      <c r="CV254" s="57">
        <f t="shared" si="491"/>
        <v>-0.90623486033505862</v>
      </c>
      <c r="CW254" s="3">
        <f t="shared" si="555"/>
        <v>0.69894833200739703</v>
      </c>
      <c r="CX254" s="3">
        <f t="shared" si="556"/>
        <v>2.7644336851147582</v>
      </c>
      <c r="CY254" s="3">
        <f t="shared" si="494"/>
        <v>-1.6508863144771069</v>
      </c>
      <c r="CZ254" s="3">
        <f t="shared" si="495"/>
        <v>-9.6767625804824853</v>
      </c>
      <c r="DA254" s="3">
        <f t="shared" si="496"/>
        <v>-0.23246809695956611</v>
      </c>
      <c r="DB254" s="3">
        <f t="shared" si="497"/>
        <v>1.8906794256899655</v>
      </c>
      <c r="DC254" s="3">
        <f t="shared" si="552"/>
        <v>-3.3341895960525383</v>
      </c>
      <c r="DD254" s="3">
        <f t="shared" si="550"/>
        <v>-6.3629733976686786</v>
      </c>
      <c r="DE254" s="3">
        <f t="shared" si="551"/>
        <v>-14.587923136328023</v>
      </c>
      <c r="DF254" s="3"/>
      <c r="DG254" s="3">
        <f t="shared" si="515"/>
        <v>0.60059760378864946</v>
      </c>
      <c r="DH254" s="3">
        <f t="shared" si="516"/>
        <v>-0.40500109831715875</v>
      </c>
      <c r="DI254" s="3">
        <f t="shared" si="517"/>
        <v>0.23905566125268277</v>
      </c>
      <c r="DJ254" s="3">
        <f t="shared" si="518"/>
        <v>0.91651303997217548</v>
      </c>
      <c r="DK254" s="272">
        <f>quarterly_final!L262</f>
        <v>1.2929624349997901</v>
      </c>
      <c r="DL254" s="260">
        <f t="shared" si="519"/>
        <v>2.2985611371055983</v>
      </c>
      <c r="DM254" s="267">
        <f t="shared" si="520"/>
        <v>0.977046998816264</v>
      </c>
      <c r="DN254" s="261">
        <f>'capital shares'!BB252</f>
        <v>0.32681875270925853</v>
      </c>
      <c r="DO254" s="272">
        <f t="shared" si="521"/>
        <v>1.8666655347422274</v>
      </c>
      <c r="DP254" s="260"/>
      <c r="DQ254" s="3"/>
      <c r="DR254" s="3">
        <f t="shared" si="498"/>
        <v>0.11126357470498296</v>
      </c>
      <c r="DS254" s="3">
        <f t="shared" si="522"/>
        <v>-1.5627820158524259</v>
      </c>
      <c r="DT254" s="3">
        <f t="shared" si="499"/>
        <v>-0.40268911185503531</v>
      </c>
      <c r="DU254" s="3">
        <f t="shared" si="523"/>
        <v>-0.25745360691240021</v>
      </c>
      <c r="DV254" s="3">
        <f t="shared" si="524"/>
        <v>3.4586540411029887</v>
      </c>
      <c r="DW254" s="3">
        <f t="shared" si="525"/>
        <v>2.153325632162963</v>
      </c>
      <c r="DX254" s="3">
        <f>'capital shares'!AY252</f>
        <v>0.12303956531151598</v>
      </c>
      <c r="DY254" s="275">
        <f t="shared" si="526"/>
        <v>1.9295027563987972</v>
      </c>
      <c r="DZ254" s="3"/>
      <c r="EA254" s="3">
        <f t="shared" si="527"/>
        <v>5.6054434356358795</v>
      </c>
      <c r="EB254" s="3">
        <f t="shared" si="528"/>
        <v>0.15001477978125927</v>
      </c>
      <c r="EC254" s="3">
        <f t="shared" si="529"/>
        <v>8.8958814342083165E-2</v>
      </c>
      <c r="ED254" s="3">
        <f t="shared" si="530"/>
        <v>0.977046998816264</v>
      </c>
      <c r="EE254" s="3">
        <f t="shared" si="531"/>
        <v>-3.7118833968474405</v>
      </c>
      <c r="EF254" s="271">
        <f t="shared" si="532"/>
        <v>1.8046012244463556</v>
      </c>
      <c r="EG254" s="275">
        <f t="shared" si="533"/>
        <v>0.33423515129088543</v>
      </c>
      <c r="EH254" s="275"/>
      <c r="EI254" s="275">
        <f t="shared" si="534"/>
        <v>0.39707237294745523</v>
      </c>
      <c r="EJ254" s="275"/>
      <c r="EK254" s="280"/>
      <c r="EL254" s="280"/>
      <c r="EM254" s="280"/>
      <c r="EN254" s="280"/>
      <c r="EO254" s="280"/>
      <c r="EP254" s="280"/>
      <c r="EQ254" s="280"/>
      <c r="ER254" s="285"/>
      <c r="ES254" s="3"/>
      <c r="ET254" s="3"/>
      <c r="EV254" s="199">
        <f t="shared" si="444"/>
        <v>1</v>
      </c>
      <c r="EW254" s="199">
        <f t="shared" si="445"/>
        <v>8.0937965679153512E-2</v>
      </c>
      <c r="EX254" s="199">
        <f t="shared" si="446"/>
        <v>22.044536499873477</v>
      </c>
      <c r="EY254" s="199">
        <f t="shared" si="447"/>
        <v>2.0093909033824124E-2</v>
      </c>
      <c r="EZ254" s="199">
        <f t="shared" si="448"/>
        <v>6.6917215718985193E-3</v>
      </c>
      <c r="FA254" s="199">
        <f t="shared" si="449"/>
        <v>0.10928874684861151</v>
      </c>
      <c r="FB254" s="199">
        <f t="shared" si="450"/>
        <v>4.092821863372665E-2</v>
      </c>
      <c r="FC254" s="199">
        <f t="shared" si="451"/>
        <v>7.3224678769248069E-2</v>
      </c>
      <c r="FE254" s="199">
        <f t="shared" si="535"/>
        <v>1</v>
      </c>
      <c r="FF254" s="199">
        <f t="shared" si="536"/>
        <v>8.1104321791295925E-2</v>
      </c>
      <c r="FG254" s="199">
        <f t="shared" si="537"/>
        <v>21.977077847327884</v>
      </c>
      <c r="FH254" s="199">
        <f t="shared" si="538"/>
        <v>1.9924948961725166E-2</v>
      </c>
      <c r="FI254" s="199">
        <f t="shared" si="539"/>
        <v>6.706464462231645E-3</v>
      </c>
      <c r="FJ254" s="199">
        <f t="shared" si="540"/>
        <v>0.10953265349673173</v>
      </c>
      <c r="FK254" s="199">
        <f t="shared" si="541"/>
        <v>4.0651430977352292E-2</v>
      </c>
      <c r="FL254" s="199">
        <f t="shared" si="542"/>
        <v>7.5181072972649102E-2</v>
      </c>
      <c r="FN254" s="200">
        <f t="shared" si="500"/>
        <v>0.60059760378864946</v>
      </c>
      <c r="FO254" s="200">
        <f t="shared" si="501"/>
        <v>1.4131850924269582</v>
      </c>
      <c r="FP254" s="200">
        <f t="shared" si="502"/>
        <v>-0.14436379833488508</v>
      </c>
      <c r="FQ254" s="200">
        <f t="shared" si="503"/>
        <v>2.1646097955570243</v>
      </c>
      <c r="FR254" s="200">
        <f t="shared" si="504"/>
        <v>2.9175149237490641</v>
      </c>
      <c r="FS254" s="200">
        <f t="shared" si="505"/>
        <v>-2.4703265550043247</v>
      </c>
      <c r="FT254" s="199">
        <f t="shared" si="506"/>
        <v>10.53542747880805</v>
      </c>
      <c r="FU254" s="199">
        <f t="shared" si="507"/>
        <v>2.8498770313695458</v>
      </c>
      <c r="FX254" s="199">
        <f t="shared" si="508"/>
        <v>-0.15015803230344507</v>
      </c>
      <c r="FY254" s="199">
        <f t="shared" si="509"/>
        <v>2.3542103775940877</v>
      </c>
      <c r="FZ254" s="199">
        <f t="shared" si="510"/>
        <v>5.5471218709688337</v>
      </c>
      <c r="GA254" s="199">
        <f t="shared" si="511"/>
        <v>-0.15129038173122739</v>
      </c>
      <c r="GC254" s="199">
        <f t="shared" si="543"/>
        <v>22.167714822615913</v>
      </c>
      <c r="GD254" s="199">
        <f t="shared" si="544"/>
        <v>2.663141342395681E-2</v>
      </c>
      <c r="GE254" s="199">
        <f t="shared" si="545"/>
        <v>0.11583250395000139</v>
      </c>
      <c r="GF254" s="199">
        <f t="shared" si="546"/>
        <v>-21.310178739989873</v>
      </c>
      <c r="GH254" s="199">
        <f t="shared" si="547"/>
        <v>-1.1323494277823143E-3</v>
      </c>
      <c r="GI254" s="199">
        <f t="shared" si="548"/>
        <v>-2.5055007593253151</v>
      </c>
      <c r="GJ254" s="199">
        <f t="shared" si="549"/>
        <v>-5.6984122527000611</v>
      </c>
    </row>
    <row r="255" spans="1:192" x14ac:dyDescent="0.3">
      <c r="A255" s="6" t="s">
        <v>283</v>
      </c>
      <c r="B255" s="61">
        <v>39114</v>
      </c>
      <c r="C255" s="4">
        <v>97.617999999999995</v>
      </c>
      <c r="D255" s="4">
        <v>98.304000000000002</v>
      </c>
      <c r="E255" s="4">
        <v>96.536000000000001</v>
      </c>
      <c r="F255" s="4">
        <v>98.974999999999994</v>
      </c>
      <c r="G255" s="4">
        <v>110.925</v>
      </c>
      <c r="H255" s="4">
        <v>125.691</v>
      </c>
      <c r="I255" s="4">
        <v>105.38200000000001</v>
      </c>
      <c r="J255" s="4">
        <v>93.468999999999994</v>
      </c>
      <c r="K255" s="4">
        <v>92.55</v>
      </c>
      <c r="L255" s="4">
        <v>91.468999999999994</v>
      </c>
      <c r="M255" s="4">
        <v>98.646000000000001</v>
      </c>
      <c r="N255" s="4">
        <v>99.86</v>
      </c>
      <c r="O255" s="4">
        <v>96.662000000000006</v>
      </c>
      <c r="P255" s="4">
        <v>100.8</v>
      </c>
      <c r="Q255" s="4">
        <v>104.56</v>
      </c>
      <c r="R255" s="4">
        <v>105.339</v>
      </c>
      <c r="S255" s="6">
        <v>10787.7</v>
      </c>
      <c r="T255" s="6">
        <v>1864.7</v>
      </c>
      <c r="U255" s="6">
        <v>458.1</v>
      </c>
      <c r="V255" s="6">
        <v>876.9</v>
      </c>
      <c r="W255" s="6">
        <v>300.39999999999998</v>
      </c>
      <c r="X255" s="255">
        <v>89468</v>
      </c>
      <c r="Y255" s="6">
        <f t="shared" si="430"/>
        <v>89.468000000000004</v>
      </c>
      <c r="Z255" s="6"/>
      <c r="AA255" s="6">
        <v>529.70000000000005</v>
      </c>
      <c r="AB255" s="255">
        <v>241191</v>
      </c>
      <c r="AC255" s="6">
        <v>217.2</v>
      </c>
      <c r="AD255" s="6">
        <v>71.400000000000006</v>
      </c>
      <c r="AE255" s="6">
        <v>1173.4000000000001</v>
      </c>
      <c r="AF255" s="6">
        <v>749.3</v>
      </c>
      <c r="AG255" s="4" t="e">
        <v>#N/A</v>
      </c>
      <c r="AH255" s="4" t="e">
        <v>#N/A</v>
      </c>
      <c r="AI255" s="4" t="e">
        <v>#N/A</v>
      </c>
      <c r="AJ255" s="4" t="e">
        <v>#N/A</v>
      </c>
      <c r="AK255" s="4">
        <v>98.028999999999996</v>
      </c>
      <c r="AL255" s="4">
        <v>97.917000000000002</v>
      </c>
      <c r="AM255" s="4">
        <v>98.741</v>
      </c>
      <c r="AN255" s="4">
        <v>97.450999999999993</v>
      </c>
      <c r="AO255" s="6"/>
      <c r="AP255" s="3">
        <f t="shared" si="452"/>
        <v>4.0152503572365834</v>
      </c>
      <c r="AQ255" s="3">
        <f t="shared" si="453"/>
        <v>2.6454474870614737</v>
      </c>
      <c r="AR255" s="3">
        <f t="shared" si="454"/>
        <v>5.0411637571189658</v>
      </c>
      <c r="AS255" s="3">
        <f t="shared" si="455"/>
        <v>1.2142685773133988</v>
      </c>
      <c r="AT255" s="235">
        <f t="shared" si="456"/>
        <v>-1.6302096760672138</v>
      </c>
      <c r="AU255" s="3">
        <f t="shared" si="457"/>
        <v>-9.1521191263989188</v>
      </c>
      <c r="AV255" s="3">
        <f t="shared" si="458"/>
        <v>1.5668993946878664</v>
      </c>
      <c r="AW255" s="3">
        <f t="shared" si="459"/>
        <v>4.5448676501334777</v>
      </c>
      <c r="AX255" s="3">
        <f t="shared" si="460"/>
        <v>3.1152873025243855</v>
      </c>
      <c r="AY255" s="3">
        <f t="shared" si="461"/>
        <v>0.46381382636123075</v>
      </c>
      <c r="AZ255" s="3">
        <f t="shared" si="462"/>
        <v>2.9710864001408863</v>
      </c>
      <c r="BA255" s="3">
        <f t="shared" si="463"/>
        <v>0.5210682634746554</v>
      </c>
      <c r="BB255" s="3">
        <f t="shared" si="464"/>
        <v>5.1519034614922932</v>
      </c>
      <c r="BC255" s="3">
        <f t="shared" si="465"/>
        <v>4.6900874107556065</v>
      </c>
      <c r="BD255" s="3">
        <f t="shared" si="466"/>
        <v>-2.0071972896562413</v>
      </c>
      <c r="BE255" s="3">
        <f t="shared" si="467"/>
        <v>2.0596132819000026</v>
      </c>
      <c r="BF255" s="3" t="e">
        <f t="shared" si="468"/>
        <v>#N/A</v>
      </c>
      <c r="BG255" s="3" t="e">
        <f t="shared" si="469"/>
        <v>#N/A</v>
      </c>
      <c r="BH255" s="3" t="e">
        <f t="shared" si="470"/>
        <v>#N/A</v>
      </c>
      <c r="BI255" s="3" t="e">
        <f t="shared" si="471"/>
        <v>#N/A</v>
      </c>
      <c r="BJ255" s="3">
        <f t="shared" si="472"/>
        <v>7.2384888299321508</v>
      </c>
      <c r="BK255" s="3">
        <f t="shared" si="473"/>
        <v>5.4497035942853955</v>
      </c>
      <c r="BL255" s="3">
        <f t="shared" si="474"/>
        <v>2.2627964368339621</v>
      </c>
      <c r="BM255" s="3">
        <f t="shared" si="475"/>
        <v>11.416261975378994</v>
      </c>
      <c r="BN255" s="3"/>
      <c r="BO255" s="3">
        <f t="shared" si="431"/>
        <v>0.17285426921401226</v>
      </c>
      <c r="BP255" s="3">
        <f t="shared" si="432"/>
        <v>4.2465029617063881E-2</v>
      </c>
      <c r="BQ255" s="3">
        <f t="shared" si="433"/>
        <v>6.9458735411626199E-2</v>
      </c>
      <c r="BR255" s="3">
        <f t="shared" si="434"/>
        <v>0.10877202740157772</v>
      </c>
      <c r="BS255" s="3">
        <f t="shared" si="435"/>
        <v>8.1287021329847872E-2</v>
      </c>
      <c r="BT255" s="3">
        <f t="shared" si="476"/>
        <v>4.9102218267100498E-2</v>
      </c>
      <c r="BU255" s="3">
        <f t="shared" si="436"/>
        <v>0.24566954469887919</v>
      </c>
      <c r="BV255" s="3">
        <f t="shared" si="437"/>
        <v>0.37941030313069407</v>
      </c>
      <c r="BW255" s="3">
        <f t="shared" si="438"/>
        <v>0.19005904873142562</v>
      </c>
      <c r="BX255" s="3">
        <f t="shared" si="439"/>
        <v>0.19005904873142562</v>
      </c>
      <c r="BY255" s="3">
        <f t="shared" si="477"/>
        <v>0.23916126699852608</v>
      </c>
      <c r="BZ255" s="3">
        <f t="shared" si="440"/>
        <v>0.4276935082670828</v>
      </c>
      <c r="CA255" s="3">
        <f t="shared" si="512"/>
        <v>0.57230649173291726</v>
      </c>
      <c r="CB255" s="3">
        <f t="shared" si="478"/>
        <v>0.33988372093023256</v>
      </c>
      <c r="CC255" s="3">
        <f t="shared" si="479"/>
        <v>0.20531007751937985</v>
      </c>
      <c r="CD255" s="3">
        <f t="shared" si="480"/>
        <v>0.45480620155038765</v>
      </c>
      <c r="CE255" s="3">
        <f t="shared" si="481"/>
        <v>0.11643410852713178</v>
      </c>
      <c r="CF255" s="3">
        <f t="shared" si="441"/>
        <v>0.13818756151715611</v>
      </c>
      <c r="CG255" s="3">
        <f t="shared" si="442"/>
        <v>0.14710576653630128</v>
      </c>
      <c r="CH255" s="3">
        <f t="shared" si="513"/>
        <v>0.14856027315878029</v>
      </c>
      <c r="CI255" s="3">
        <f t="shared" si="443"/>
        <v>0.11192376502869009</v>
      </c>
      <c r="CJ255" s="3"/>
      <c r="CK255" s="21">
        <f t="shared" si="482"/>
        <v>-0.63296004753438206</v>
      </c>
      <c r="CL255" s="21">
        <f t="shared" si="483"/>
        <v>0.10508864298622023</v>
      </c>
      <c r="CM255" s="235">
        <f t="shared" si="514"/>
        <v>0.32803221374542868</v>
      </c>
      <c r="CN255" s="21"/>
      <c r="CO255" s="21">
        <f t="shared" si="484"/>
        <v>3.159729215193809</v>
      </c>
      <c r="CP255" s="21">
        <f t="shared" si="485"/>
        <v>4.3015073797643799</v>
      </c>
      <c r="CQ255" s="21">
        <f t="shared" si="486"/>
        <v>5.2443665801450638</v>
      </c>
      <c r="CR255" s="3">
        <f t="shared" si="487"/>
        <v>4.2630790817406234</v>
      </c>
      <c r="CS255" s="3">
        <f t="shared" si="488"/>
        <v>5.6080967264034509</v>
      </c>
      <c r="CT255" s="56">
        <f t="shared" si="489"/>
        <v>5.6080967264034509</v>
      </c>
      <c r="CU255" s="236">
        <f t="shared" si="490"/>
        <v>5.5968115148749495</v>
      </c>
      <c r="CV255" s="57">
        <f t="shared" si="491"/>
        <v>-6.2297715624093319</v>
      </c>
      <c r="CW255" s="3">
        <f t="shared" si="555"/>
        <v>-3.3340150780409874</v>
      </c>
      <c r="CX255" s="3">
        <f t="shared" si="556"/>
        <v>5.8194504605040445</v>
      </c>
      <c r="CY255" s="3">
        <f t="shared" si="494"/>
        <v>-7.2270211909421631</v>
      </c>
      <c r="CZ255" s="3">
        <f t="shared" si="495"/>
        <v>-14.748930641273869</v>
      </c>
      <c r="DA255" s="3">
        <f t="shared" si="496"/>
        <v>-5.0757432514002945</v>
      </c>
      <c r="DB255" s="3">
        <f t="shared" si="497"/>
        <v>-4.0299121201870829</v>
      </c>
      <c r="DC255" s="3">
        <f t="shared" si="552"/>
        <v>-4.075426056979655</v>
      </c>
      <c r="DD255" s="3">
        <f t="shared" si="550"/>
        <v>-6.1270770203911127</v>
      </c>
      <c r="DE255" s="3">
        <f t="shared" si="551"/>
        <v>-14.73277094005574</v>
      </c>
      <c r="DF255" s="3"/>
      <c r="DG255" s="3">
        <f t="shared" si="515"/>
        <v>4.0152503572365834</v>
      </c>
      <c r="DH255" s="3">
        <f t="shared" si="516"/>
        <v>0.10508864298622023</v>
      </c>
      <c r="DI255" s="3">
        <f t="shared" si="517"/>
        <v>0.23916126699852608</v>
      </c>
      <c r="DJ255" s="3">
        <f t="shared" si="518"/>
        <v>5.2443665801450638</v>
      </c>
      <c r="DK255" s="272">
        <f>quarterly_final!L263</f>
        <v>-1.8322787836431245</v>
      </c>
      <c r="DL255" s="260">
        <f t="shared" si="519"/>
        <v>2.0778829306072386</v>
      </c>
      <c r="DM255" s="267">
        <f t="shared" si="520"/>
        <v>-3.0613950065516051</v>
      </c>
      <c r="DN255" s="261">
        <f>'capital shares'!BB253</f>
        <v>0.33334591781832212</v>
      </c>
      <c r="DO255" s="272">
        <f t="shared" si="521"/>
        <v>0.36472560972157075</v>
      </c>
      <c r="DP255" s="260"/>
      <c r="DQ255" s="3"/>
      <c r="DR255" s="3">
        <f t="shared" si="498"/>
        <v>0.11643410852713178</v>
      </c>
      <c r="DS255" s="3">
        <f t="shared" si="522"/>
        <v>-1.6302096760672138</v>
      </c>
      <c r="DT255" s="3">
        <f t="shared" si="499"/>
        <v>0.10981832632485</v>
      </c>
      <c r="DU255" s="3">
        <f t="shared" si="523"/>
        <v>0.33911487480641511</v>
      </c>
      <c r="DV255" s="3">
        <f t="shared" si="524"/>
        <v>3.8179109329993022</v>
      </c>
      <c r="DW255" s="3">
        <f t="shared" si="525"/>
        <v>1.8485863821256734</v>
      </c>
      <c r="DX255" s="3">
        <f>'capital shares'!AY253</f>
        <v>0.12290732937437782</v>
      </c>
      <c r="DY255" s="275">
        <f t="shared" si="526"/>
        <v>0.45390855086543991</v>
      </c>
      <c r="DZ255" s="3"/>
      <c r="EA255" s="3">
        <f t="shared" si="527"/>
        <v>3.1908442515022943</v>
      </c>
      <c r="EB255" s="3">
        <f t="shared" si="528"/>
        <v>0.14710576653630128</v>
      </c>
      <c r="EC255" s="3">
        <f t="shared" si="529"/>
        <v>5.5985546663132677</v>
      </c>
      <c r="ED255" s="3">
        <f t="shared" si="530"/>
        <v>-3.0613950065516051</v>
      </c>
      <c r="EE255" s="3">
        <f t="shared" si="531"/>
        <v>-1.0078726779088361</v>
      </c>
      <c r="EF255" s="271">
        <f t="shared" si="532"/>
        <v>-3.4155830927198094</v>
      </c>
      <c r="EG255" s="275">
        <f t="shared" si="533"/>
        <v>1.0492588951234127</v>
      </c>
      <c r="EH255" s="275"/>
      <c r="EI255" s="275">
        <f t="shared" si="534"/>
        <v>1.1384418362672817</v>
      </c>
      <c r="EJ255" s="275"/>
      <c r="EK255" s="280"/>
      <c r="EL255" s="280"/>
      <c r="EM255" s="280"/>
      <c r="EN255" s="280"/>
      <c r="EO255" s="280"/>
      <c r="EP255" s="280"/>
      <c r="EQ255" s="280"/>
      <c r="ER255" s="285"/>
      <c r="ES255" s="3"/>
      <c r="ET255" s="3"/>
      <c r="EV255" s="199">
        <f t="shared" si="444"/>
        <v>1</v>
      </c>
      <c r="EW255" s="199">
        <f t="shared" si="445"/>
        <v>8.1287021329847872E-2</v>
      </c>
      <c r="EX255" s="199">
        <f t="shared" si="446"/>
        <v>22.357963235907558</v>
      </c>
      <c r="EY255" s="199">
        <f t="shared" si="447"/>
        <v>2.0134041547317776E-2</v>
      </c>
      <c r="EZ255" s="199">
        <f t="shared" si="448"/>
        <v>6.6186490169359551E-3</v>
      </c>
      <c r="FA255" s="199">
        <f t="shared" si="449"/>
        <v>0.10877202740157772</v>
      </c>
      <c r="FB255" s="199">
        <f t="shared" si="450"/>
        <v>4.2465029617063881E-2</v>
      </c>
      <c r="FC255" s="199">
        <f t="shared" si="451"/>
        <v>6.9458735411626199E-2</v>
      </c>
      <c r="FE255" s="199">
        <f t="shared" si="535"/>
        <v>1</v>
      </c>
      <c r="FF255" s="199">
        <f t="shared" si="536"/>
        <v>8.1112493504500699E-2</v>
      </c>
      <c r="FG255" s="199">
        <f t="shared" si="537"/>
        <v>22.201249867890517</v>
      </c>
      <c r="FH255" s="199">
        <f t="shared" si="538"/>
        <v>2.0113975290570948E-2</v>
      </c>
      <c r="FI255" s="199">
        <f t="shared" si="539"/>
        <v>6.6551852944172372E-3</v>
      </c>
      <c r="FJ255" s="199">
        <f t="shared" si="540"/>
        <v>0.10903038712509461</v>
      </c>
      <c r="FK255" s="199">
        <f t="shared" si="541"/>
        <v>4.1696624125395265E-2</v>
      </c>
      <c r="FL255" s="199">
        <f t="shared" si="542"/>
        <v>7.1341707090437134E-2</v>
      </c>
      <c r="FN255" s="200">
        <f t="shared" si="500"/>
        <v>4.0152503572365834</v>
      </c>
      <c r="FO255" s="200">
        <f t="shared" si="501"/>
        <v>1.2142685773133988</v>
      </c>
      <c r="FP255" s="200">
        <f t="shared" si="502"/>
        <v>0.5210682634746554</v>
      </c>
      <c r="FQ255" s="200">
        <f t="shared" si="503"/>
        <v>5.1519034614922932</v>
      </c>
      <c r="FR255" s="200">
        <f t="shared" si="504"/>
        <v>4.6900874107556065</v>
      </c>
      <c r="FS255" s="200">
        <f t="shared" si="505"/>
        <v>-2.0071972896562413</v>
      </c>
      <c r="FT255" s="199">
        <f t="shared" si="506"/>
        <v>5.0411637571189658</v>
      </c>
      <c r="FU255" s="199">
        <f t="shared" si="507"/>
        <v>2.0596132819000026</v>
      </c>
      <c r="FX255" s="199">
        <f t="shared" si="508"/>
        <v>0.51126849047599532</v>
      </c>
      <c r="FY255" s="199">
        <f t="shared" si="509"/>
        <v>5.037089574077676</v>
      </c>
      <c r="FZ255" s="199">
        <f t="shared" si="510"/>
        <v>3.1594224186672846</v>
      </c>
      <c r="GA255" s="199">
        <f t="shared" si="511"/>
        <v>0.36805833497453999</v>
      </c>
      <c r="GC255" s="199">
        <f t="shared" si="543"/>
        <v>22.391392748520115</v>
      </c>
      <c r="GD255" s="199">
        <f t="shared" si="544"/>
        <v>2.6769160584988187E-2</v>
      </c>
      <c r="GE255" s="199">
        <f t="shared" si="545"/>
        <v>0.1130383312158324</v>
      </c>
      <c r="GF255" s="199">
        <f t="shared" si="546"/>
        <v>-21.531200240320935</v>
      </c>
      <c r="GH255" s="199">
        <f t="shared" si="547"/>
        <v>-0.14321015550145533</v>
      </c>
      <c r="GI255" s="199">
        <f t="shared" si="548"/>
        <v>-4.6690312391031359</v>
      </c>
      <c r="GJ255" s="199">
        <f t="shared" si="549"/>
        <v>-2.7913640836927445</v>
      </c>
    </row>
    <row r="256" spans="1:192" x14ac:dyDescent="0.3">
      <c r="A256" s="6" t="s">
        <v>282</v>
      </c>
      <c r="B256" s="61">
        <v>39203</v>
      </c>
      <c r="C256" s="4">
        <v>98.198999999999998</v>
      </c>
      <c r="D256" s="4">
        <v>98.620999999999995</v>
      </c>
      <c r="E256" s="4">
        <v>97.007000000000005</v>
      </c>
      <c r="F256" s="4">
        <v>99.111000000000004</v>
      </c>
      <c r="G256" s="4">
        <v>110.17100000000001</v>
      </c>
      <c r="H256" s="4">
        <v>122.26300000000001</v>
      </c>
      <c r="I256" s="4">
        <v>105.551</v>
      </c>
      <c r="J256" s="4">
        <v>94.284999999999997</v>
      </c>
      <c r="K256" s="4">
        <v>92.995000000000005</v>
      </c>
      <c r="L256" s="4">
        <v>91.781000000000006</v>
      </c>
      <c r="M256" s="4">
        <v>99.11</v>
      </c>
      <c r="N256" s="4">
        <v>99.977999999999994</v>
      </c>
      <c r="O256" s="4">
        <v>97.722999999999999</v>
      </c>
      <c r="P256" s="4">
        <v>100.571</v>
      </c>
      <c r="Q256" s="4">
        <v>104.09</v>
      </c>
      <c r="R256" s="4">
        <v>105.06100000000001</v>
      </c>
      <c r="S256" s="6">
        <v>10953.2</v>
      </c>
      <c r="T256" s="6">
        <v>1907.5</v>
      </c>
      <c r="U256" s="6">
        <v>485.3</v>
      </c>
      <c r="V256" s="6">
        <v>888.2</v>
      </c>
      <c r="W256" s="6">
        <v>300.7</v>
      </c>
      <c r="X256" s="255">
        <v>85451</v>
      </c>
      <c r="Y256" s="6">
        <f t="shared" ref="Y256:Y285" si="557">X256/1000</f>
        <v>85.450999999999993</v>
      </c>
      <c r="Z256" s="6"/>
      <c r="AA256" s="6">
        <v>534.1</v>
      </c>
      <c r="AB256" s="255">
        <v>242161</v>
      </c>
      <c r="AC256" s="6">
        <v>221.1</v>
      </c>
      <c r="AD256" s="6">
        <v>70.900000000000006</v>
      </c>
      <c r="AE256" s="6">
        <v>1184.9000000000001</v>
      </c>
      <c r="AF256" s="6">
        <v>717.3</v>
      </c>
      <c r="AG256" s="4" t="e">
        <v>#N/A</v>
      </c>
      <c r="AH256" s="4" t="e">
        <v>#N/A</v>
      </c>
      <c r="AI256" s="4" t="e">
        <v>#N/A</v>
      </c>
      <c r="AJ256" s="4" t="e">
        <v>#N/A</v>
      </c>
      <c r="AK256" s="4">
        <v>98.858999999999995</v>
      </c>
      <c r="AL256" s="4">
        <v>98.879000000000005</v>
      </c>
      <c r="AM256" s="4">
        <v>99.370999999999995</v>
      </c>
      <c r="AN256" s="4">
        <v>98.447999999999993</v>
      </c>
      <c r="AO256" s="6"/>
      <c r="AP256" s="3">
        <f t="shared" si="452"/>
        <v>2.3736517460210047</v>
      </c>
      <c r="AQ256" s="3">
        <f t="shared" si="453"/>
        <v>1.2878010361869652</v>
      </c>
      <c r="AR256" s="3">
        <f t="shared" si="454"/>
        <v>1.9468580307088761</v>
      </c>
      <c r="AS256" s="3">
        <f t="shared" si="455"/>
        <v>0.54925646989370236</v>
      </c>
      <c r="AT256" s="235">
        <f t="shared" si="456"/>
        <v>-2.7282372292042107</v>
      </c>
      <c r="AU256" s="3">
        <f t="shared" si="457"/>
        <v>-11.06082072715121</v>
      </c>
      <c r="AV256" s="3">
        <f t="shared" si="458"/>
        <v>0.64096195915022558</v>
      </c>
      <c r="AW256" s="3">
        <f t="shared" si="459"/>
        <v>3.4769118646010106</v>
      </c>
      <c r="AX256" s="3">
        <f t="shared" si="460"/>
        <v>1.9186756990335021</v>
      </c>
      <c r="AY256" s="3">
        <f t="shared" si="461"/>
        <v>1.3620749859876291</v>
      </c>
      <c r="AZ256" s="3">
        <f t="shared" si="462"/>
        <v>1.8770640647288526</v>
      </c>
      <c r="BA256" s="3">
        <f t="shared" si="463"/>
        <v>0.47238268483124024</v>
      </c>
      <c r="BB256" s="3">
        <f t="shared" si="464"/>
        <v>4.3666354369392977</v>
      </c>
      <c r="BC256" s="3">
        <f t="shared" si="465"/>
        <v>-0.90976396290204165</v>
      </c>
      <c r="BD256" s="3">
        <f t="shared" si="466"/>
        <v>-1.80206391543579</v>
      </c>
      <c r="BE256" s="3">
        <f t="shared" si="467"/>
        <v>-1.0570348356615145</v>
      </c>
      <c r="BF256" s="3" t="e">
        <f t="shared" si="468"/>
        <v>#N/A</v>
      </c>
      <c r="BG256" s="3" t="e">
        <f t="shared" si="469"/>
        <v>#N/A</v>
      </c>
      <c r="BH256" s="3" t="e">
        <f t="shared" si="470"/>
        <v>#N/A</v>
      </c>
      <c r="BI256" s="3" t="e">
        <f t="shared" si="471"/>
        <v>#N/A</v>
      </c>
      <c r="BJ256" s="3">
        <f t="shared" si="472"/>
        <v>3.3724957001408926</v>
      </c>
      <c r="BK256" s="3">
        <f t="shared" si="473"/>
        <v>3.9106797399396687</v>
      </c>
      <c r="BL256" s="3">
        <f t="shared" si="474"/>
        <v>2.5440240819042859</v>
      </c>
      <c r="BM256" s="3">
        <f t="shared" si="475"/>
        <v>4.0715209698250296</v>
      </c>
      <c r="BN256" s="3"/>
      <c r="BO256" s="3">
        <f t="shared" si="431"/>
        <v>0.17415002008545447</v>
      </c>
      <c r="BP256" s="3">
        <f t="shared" si="432"/>
        <v>4.4306686630391119E-2</v>
      </c>
      <c r="BQ256" s="3">
        <f t="shared" si="433"/>
        <v>6.5487711353759623E-2</v>
      </c>
      <c r="BR256" s="3">
        <f t="shared" si="434"/>
        <v>0.10817843187379031</v>
      </c>
      <c r="BS256" s="3">
        <f t="shared" si="435"/>
        <v>8.1090457583172043E-2</v>
      </c>
      <c r="BT256" s="3">
        <f t="shared" si="476"/>
        <v>4.8762005623927254E-2</v>
      </c>
      <c r="BU256" s="3">
        <f t="shared" si="436"/>
        <v>0.25441677588466582</v>
      </c>
      <c r="BV256" s="3">
        <f t="shared" si="437"/>
        <v>0.40354232496258113</v>
      </c>
      <c r="BW256" s="3">
        <f t="shared" si="438"/>
        <v>0.18926888945696238</v>
      </c>
      <c r="BX256" s="3">
        <f t="shared" si="439"/>
        <v>0.18926888945696238</v>
      </c>
      <c r="BY256" s="3">
        <f t="shared" si="477"/>
        <v>0.23803089508088962</v>
      </c>
      <c r="BZ256" s="3">
        <f t="shared" si="440"/>
        <v>0.42844049973469678</v>
      </c>
      <c r="CA256" s="3">
        <f t="shared" si="512"/>
        <v>0.57155950026530322</v>
      </c>
      <c r="CB256" s="3">
        <f t="shared" si="478"/>
        <v>0.34067198527155568</v>
      </c>
      <c r="CC256" s="3">
        <f t="shared" si="479"/>
        <v>0.20485578398281681</v>
      </c>
      <c r="CD256" s="3">
        <f t="shared" si="480"/>
        <v>0.45447223074562748</v>
      </c>
      <c r="CE256" s="3">
        <f t="shared" si="481"/>
        <v>0.11533445842282908</v>
      </c>
      <c r="CF256" s="3">
        <f t="shared" si="441"/>
        <v>0.13542640285582369</v>
      </c>
      <c r="CG256" s="3">
        <f t="shared" si="442"/>
        <v>0.14409297867241791</v>
      </c>
      <c r="CH256" s="3">
        <f t="shared" si="513"/>
        <v>0.14559937260435959</v>
      </c>
      <c r="CI256" s="3">
        <f t="shared" si="443"/>
        <v>0.10979439798415074</v>
      </c>
      <c r="CJ256" s="3"/>
      <c r="CK256" s="21">
        <f t="shared" si="482"/>
        <v>-0.79554124264157655</v>
      </c>
      <c r="CL256" s="21">
        <f t="shared" si="483"/>
        <v>-0.24743531398296958</v>
      </c>
      <c r="CM256" s="235">
        <f t="shared" si="514"/>
        <v>7.7732474594213882E-2</v>
      </c>
      <c r="CN256" s="21"/>
      <c r="CO256" s="21">
        <f t="shared" si="484"/>
        <v>0.11891807145615507</v>
      </c>
      <c r="CP256" s="21">
        <f t="shared" si="485"/>
        <v>2.6026290754712882</v>
      </c>
      <c r="CQ256" s="21">
        <f t="shared" si="486"/>
        <v>3.1924509531672256</v>
      </c>
      <c r="CR256" s="3">
        <f t="shared" si="487"/>
        <v>2.5346480584160638</v>
      </c>
      <c r="CS256" s="3">
        <f t="shared" si="488"/>
        <v>3.7162151510237651</v>
      </c>
      <c r="CT256" s="56">
        <f t="shared" si="489"/>
        <v>3.7162151510237651</v>
      </c>
      <c r="CU256" s="236">
        <f t="shared" si="490"/>
        <v>3.7037488044492619</v>
      </c>
      <c r="CV256" s="57">
        <f t="shared" si="491"/>
        <v>-4.4992900470908381</v>
      </c>
      <c r="CW256" s="3">
        <f t="shared" si="555"/>
        <v>-1.159724722544976</v>
      </c>
      <c r="CX256" s="3">
        <f t="shared" si="556"/>
        <v>0.36777216537576773</v>
      </c>
      <c r="CY256" s="3">
        <f t="shared" si="494"/>
        <v>-6.4319860336534731</v>
      </c>
      <c r="CZ256" s="3">
        <f t="shared" si="495"/>
        <v>-14.764569531600472</v>
      </c>
      <c r="DA256" s="3">
        <f t="shared" si="496"/>
        <v>-3.2313661196180217</v>
      </c>
      <c r="DB256" s="3">
        <f t="shared" si="497"/>
        <v>-3.0627868452990361</v>
      </c>
      <c r="DC256" s="3">
        <f t="shared" si="552"/>
        <v>-3.8681012679961295</v>
      </c>
      <c r="DD256" s="3">
        <f t="shared" si="550"/>
        <v>-5.4756986252039201</v>
      </c>
      <c r="DE256" s="3">
        <f t="shared" si="551"/>
        <v>-13.905850221931612</v>
      </c>
      <c r="DF256" s="3"/>
      <c r="DG256" s="3">
        <f t="shared" si="515"/>
        <v>2.3736517460210047</v>
      </c>
      <c r="DH256" s="3">
        <f t="shared" si="516"/>
        <v>-0.24743531398296958</v>
      </c>
      <c r="DI256" s="3">
        <f t="shared" si="517"/>
        <v>0.23803089508088962</v>
      </c>
      <c r="DJ256" s="3">
        <f t="shared" si="518"/>
        <v>3.1924509531672256</v>
      </c>
      <c r="DK256" s="272">
        <f>quarterly_final!L264</f>
        <v>3.099172384239246E-2</v>
      </c>
      <c r="DL256" s="260">
        <f t="shared" si="519"/>
        <v>2.6520787838463664</v>
      </c>
      <c r="DM256" s="267">
        <f t="shared" si="520"/>
        <v>-0.78780748330382877</v>
      </c>
      <c r="DN256" s="261">
        <f>'capital shares'!BB254</f>
        <v>0.33320208175737948</v>
      </c>
      <c r="DO256" s="272">
        <f t="shared" si="521"/>
        <v>1.5059015186233</v>
      </c>
      <c r="DP256" s="260"/>
      <c r="DQ256" s="3"/>
      <c r="DR256" s="3">
        <f t="shared" si="498"/>
        <v>0.11533445842282908</v>
      </c>
      <c r="DS256" s="3">
        <f t="shared" si="522"/>
        <v>-2.7282372292042107</v>
      </c>
      <c r="DT256" s="3">
        <f t="shared" si="499"/>
        <v>-0.2473442850063674</v>
      </c>
      <c r="DU256" s="3">
        <f t="shared" si="523"/>
        <v>7.6091443725603697E-2</v>
      </c>
      <c r="DV256" s="3">
        <f t="shared" si="524"/>
        <v>5.1329717280442093</v>
      </c>
      <c r="DW256" s="3">
        <f t="shared" si="525"/>
        <v>2.3286430551143948</v>
      </c>
      <c r="DX256" s="3">
        <f>'capital shares'!AY254</f>
        <v>0.12247373972515768</v>
      </c>
      <c r="DY256" s="275">
        <f t="shared" si="526"/>
        <v>1.6336918680117396</v>
      </c>
      <c r="DZ256" s="3"/>
      <c r="EA256" s="3">
        <f t="shared" si="527"/>
        <v>0.15516307557210507</v>
      </c>
      <c r="EB256" s="3">
        <f t="shared" si="528"/>
        <v>0.14409297867241791</v>
      </c>
      <c r="EC256" s="3">
        <f t="shared" si="529"/>
        <v>3.7037820282289453</v>
      </c>
      <c r="ED256" s="3">
        <f t="shared" si="530"/>
        <v>-0.78780748330382877</v>
      </c>
      <c r="EE256" s="3">
        <f t="shared" si="531"/>
        <v>2.2494803942912913</v>
      </c>
      <c r="EF256" s="271">
        <f t="shared" si="532"/>
        <v>-1.299138558365549</v>
      </c>
      <c r="EG256" s="275">
        <f t="shared" si="533"/>
        <v>2.5179321623344468</v>
      </c>
      <c r="EH256" s="275"/>
      <c r="EI256" s="275">
        <f t="shared" si="534"/>
        <v>2.6457225117228864</v>
      </c>
      <c r="EJ256" s="275"/>
      <c r="EK256" s="280"/>
      <c r="EL256" s="280"/>
      <c r="EM256" s="280"/>
      <c r="EN256" s="280"/>
      <c r="EO256" s="280"/>
      <c r="EP256" s="280"/>
      <c r="EQ256" s="280"/>
      <c r="ER256" s="285"/>
      <c r="ES256" s="3"/>
      <c r="ET256" s="3"/>
      <c r="EV256" s="199">
        <f t="shared" si="444"/>
        <v>1</v>
      </c>
      <c r="EW256" s="199">
        <f t="shared" si="445"/>
        <v>8.1090457583172043E-2</v>
      </c>
      <c r="EX256" s="199">
        <f t="shared" si="446"/>
        <v>22.108698827739836</v>
      </c>
      <c r="EY256" s="199">
        <f t="shared" si="447"/>
        <v>2.0185881751451629E-2</v>
      </c>
      <c r="EZ256" s="199">
        <f t="shared" si="448"/>
        <v>6.4729941934777054E-3</v>
      </c>
      <c r="FA256" s="199">
        <f t="shared" si="449"/>
        <v>0.10817843187379031</v>
      </c>
      <c r="FB256" s="199">
        <f t="shared" si="450"/>
        <v>4.4306686630391119E-2</v>
      </c>
      <c r="FC256" s="199">
        <f t="shared" si="451"/>
        <v>6.5487711353759623E-2</v>
      </c>
      <c r="FE256" s="199">
        <f t="shared" si="535"/>
        <v>1</v>
      </c>
      <c r="FF256" s="199">
        <f t="shared" si="536"/>
        <v>8.1188739456509951E-2</v>
      </c>
      <c r="FG256" s="199">
        <f t="shared" si="537"/>
        <v>22.233331031823695</v>
      </c>
      <c r="FH256" s="199">
        <f t="shared" si="538"/>
        <v>2.0159961649384703E-2</v>
      </c>
      <c r="FI256" s="199">
        <f t="shared" si="539"/>
        <v>6.5458216052068302E-3</v>
      </c>
      <c r="FJ256" s="199">
        <f t="shared" si="540"/>
        <v>0.10847522963768402</v>
      </c>
      <c r="FK256" s="199">
        <f t="shared" si="541"/>
        <v>4.33858581237275E-2</v>
      </c>
      <c r="FL256" s="199">
        <f t="shared" si="542"/>
        <v>6.7473223382692904E-2</v>
      </c>
      <c r="FN256" s="200">
        <f t="shared" si="500"/>
        <v>2.3736517460210047</v>
      </c>
      <c r="FO256" s="200">
        <f t="shared" si="501"/>
        <v>0.54925646989370236</v>
      </c>
      <c r="FP256" s="200">
        <f t="shared" si="502"/>
        <v>0.47238268483124024</v>
      </c>
      <c r="FQ256" s="200">
        <f t="shared" si="503"/>
        <v>4.3666354369392977</v>
      </c>
      <c r="FR256" s="200">
        <f t="shared" si="504"/>
        <v>-0.90976396290204165</v>
      </c>
      <c r="FS256" s="200">
        <f t="shared" si="505"/>
        <v>-1.80206391543579</v>
      </c>
      <c r="FT256" s="199">
        <f t="shared" si="506"/>
        <v>1.9468580307088761</v>
      </c>
      <c r="FU256" s="199">
        <f t="shared" si="507"/>
        <v>-1.0570348356615145</v>
      </c>
      <c r="FX256" s="199">
        <f t="shared" si="508"/>
        <v>0.46165798763774318</v>
      </c>
      <c r="FY256" s="199">
        <f t="shared" si="509"/>
        <v>3.0733436858634855</v>
      </c>
      <c r="FZ256" s="199">
        <f t="shared" si="510"/>
        <v>0.11856997675680815</v>
      </c>
      <c r="GA256" s="199">
        <f t="shared" si="511"/>
        <v>0.37444869995349472</v>
      </c>
      <c r="GC256" s="199">
        <f t="shared" si="543"/>
        <v>22.42299500091789</v>
      </c>
      <c r="GD256" s="199">
        <f t="shared" si="544"/>
        <v>2.6705783254591532E-2</v>
      </c>
      <c r="GE256" s="199">
        <f t="shared" si="545"/>
        <v>0.1108590815064204</v>
      </c>
      <c r="GF256" s="199">
        <f t="shared" si="546"/>
        <v>-21.560559865678901</v>
      </c>
      <c r="GH256" s="199">
        <f t="shared" si="547"/>
        <v>-8.720928768424846E-2</v>
      </c>
      <c r="GI256" s="199">
        <f t="shared" si="548"/>
        <v>-2.6988949859099907</v>
      </c>
      <c r="GJ256" s="199">
        <f t="shared" si="549"/>
        <v>0.25587872319668659</v>
      </c>
    </row>
    <row r="257" spans="1:192" x14ac:dyDescent="0.3">
      <c r="A257" s="6" t="s">
        <v>281</v>
      </c>
      <c r="B257" s="61">
        <v>39295</v>
      </c>
      <c r="C257" s="4">
        <v>98.43</v>
      </c>
      <c r="D257" s="4">
        <v>98.649000000000001</v>
      </c>
      <c r="E257" s="4">
        <v>97.867999999999995</v>
      </c>
      <c r="F257" s="4">
        <v>98.515000000000001</v>
      </c>
      <c r="G257" s="4">
        <v>107.49</v>
      </c>
      <c r="H257" s="4">
        <v>118.526</v>
      </c>
      <c r="I257" s="4">
        <v>103.23399999999999</v>
      </c>
      <c r="J257" s="4">
        <v>94.835999999999999</v>
      </c>
      <c r="K257" s="4">
        <v>93.057000000000002</v>
      </c>
      <c r="L257" s="4">
        <v>92.116</v>
      </c>
      <c r="M257" s="4">
        <v>99.364999999999995</v>
      </c>
      <c r="N257" s="4">
        <v>100.003</v>
      </c>
      <c r="O257" s="4">
        <v>98.67</v>
      </c>
      <c r="P257" s="4">
        <v>99.409000000000006</v>
      </c>
      <c r="Q257" s="4">
        <v>103.408</v>
      </c>
      <c r="R257" s="4">
        <v>105.104</v>
      </c>
      <c r="S257" s="6">
        <v>11064.5</v>
      </c>
      <c r="T257" s="6">
        <v>1937.9</v>
      </c>
      <c r="U257" s="6">
        <v>512.6</v>
      </c>
      <c r="V257" s="6">
        <v>887.6</v>
      </c>
      <c r="W257" s="6">
        <v>300.7</v>
      </c>
      <c r="X257" s="255">
        <v>86126</v>
      </c>
      <c r="Y257" s="6">
        <f t="shared" si="557"/>
        <v>86.126000000000005</v>
      </c>
      <c r="Z257" s="6"/>
      <c r="AA257" s="6">
        <v>537.6</v>
      </c>
      <c r="AB257" s="255">
        <v>244715</v>
      </c>
      <c r="AC257" s="6">
        <v>222.8</v>
      </c>
      <c r="AD257" s="6">
        <v>70.099999999999994</v>
      </c>
      <c r="AE257" s="6">
        <v>1190.2</v>
      </c>
      <c r="AF257" s="6">
        <v>671.7</v>
      </c>
      <c r="AG257" s="4" t="e">
        <v>#N/A</v>
      </c>
      <c r="AH257" s="4" t="e">
        <v>#N/A</v>
      </c>
      <c r="AI257" s="4" t="e">
        <v>#N/A</v>
      </c>
      <c r="AJ257" s="4" t="e">
        <v>#N/A</v>
      </c>
      <c r="AK257" s="4">
        <v>99.613</v>
      </c>
      <c r="AL257" s="4">
        <v>99.251000000000005</v>
      </c>
      <c r="AM257" s="4">
        <v>99.081000000000003</v>
      </c>
      <c r="AN257" s="4">
        <v>100.05</v>
      </c>
      <c r="AO257" s="6"/>
      <c r="AP257" s="3">
        <f t="shared" si="452"/>
        <v>0.9398414527755784</v>
      </c>
      <c r="AQ257" s="3">
        <f t="shared" si="453"/>
        <v>0.11354995767441979</v>
      </c>
      <c r="AR257" s="3">
        <f t="shared" si="454"/>
        <v>3.5345964438300173</v>
      </c>
      <c r="AS257" s="3">
        <f t="shared" si="455"/>
        <v>-2.4126453275989235</v>
      </c>
      <c r="AT257" s="235">
        <f t="shared" si="456"/>
        <v>-9.854353682796221</v>
      </c>
      <c r="AU257" s="3">
        <f t="shared" si="457"/>
        <v>-12.416846551381516</v>
      </c>
      <c r="AV257" s="3">
        <f t="shared" si="458"/>
        <v>-8.8783969118634261</v>
      </c>
      <c r="AW257" s="3">
        <f t="shared" si="459"/>
        <v>2.3307895327810444</v>
      </c>
      <c r="AX257" s="3">
        <f t="shared" si="460"/>
        <v>0.26659214540028991</v>
      </c>
      <c r="AY257" s="3">
        <f t="shared" si="461"/>
        <v>1.4573391433912999</v>
      </c>
      <c r="AZ257" s="3">
        <f t="shared" si="462"/>
        <v>1.0278378246522857</v>
      </c>
      <c r="BA257" s="3">
        <f t="shared" si="463"/>
        <v>0.10000950142359633</v>
      </c>
      <c r="BB257" s="3">
        <f t="shared" si="464"/>
        <v>3.8576011966812063</v>
      </c>
      <c r="BC257" s="3">
        <f t="shared" si="465"/>
        <v>-4.6485171626883188</v>
      </c>
      <c r="BD257" s="3">
        <f t="shared" si="466"/>
        <v>-2.6294324027349356</v>
      </c>
      <c r="BE257" s="3">
        <f t="shared" si="467"/>
        <v>0.16368091965837586</v>
      </c>
      <c r="BF257" s="3" t="e">
        <f t="shared" si="468"/>
        <v>#N/A</v>
      </c>
      <c r="BG257" s="3" t="e">
        <f t="shared" si="469"/>
        <v>#N/A</v>
      </c>
      <c r="BH257" s="3" t="e">
        <f t="shared" si="470"/>
        <v>#N/A</v>
      </c>
      <c r="BI257" s="3" t="e">
        <f t="shared" si="471"/>
        <v>#N/A</v>
      </c>
      <c r="BJ257" s="3">
        <f t="shared" si="472"/>
        <v>3.0392342594289947</v>
      </c>
      <c r="BK257" s="3">
        <f t="shared" si="473"/>
        <v>1.5020458774638055</v>
      </c>
      <c r="BL257" s="3">
        <f t="shared" si="474"/>
        <v>-1.1690492670268164</v>
      </c>
      <c r="BM257" s="3">
        <f t="shared" si="475"/>
        <v>6.4566284126432212</v>
      </c>
      <c r="BN257" s="3"/>
      <c r="BO257" s="3">
        <f t="shared" si="431"/>
        <v>0.17514573636404718</v>
      </c>
      <c r="BP257" s="3">
        <f t="shared" si="432"/>
        <v>4.6328347417416066E-2</v>
      </c>
      <c r="BQ257" s="3">
        <f t="shared" si="433"/>
        <v>6.0707668670070949E-2</v>
      </c>
      <c r="BR257" s="3">
        <f t="shared" si="434"/>
        <v>0.10756925301640381</v>
      </c>
      <c r="BS257" s="3">
        <f t="shared" si="435"/>
        <v>8.0220525102806278E-2</v>
      </c>
      <c r="BT257" s="3">
        <f t="shared" si="476"/>
        <v>4.8587825929775411E-2</v>
      </c>
      <c r="BU257" s="3">
        <f t="shared" si="436"/>
        <v>0.26451313277258887</v>
      </c>
      <c r="BV257" s="3">
        <f t="shared" si="437"/>
        <v>0.43282951954741195</v>
      </c>
      <c r="BW257" s="3">
        <f t="shared" si="438"/>
        <v>0.1877897781192101</v>
      </c>
      <c r="BX257" s="3">
        <f t="shared" si="439"/>
        <v>0.1877897781192101</v>
      </c>
      <c r="BY257" s="3">
        <f t="shared" si="477"/>
        <v>0.2363776040489855</v>
      </c>
      <c r="BZ257" s="3">
        <f t="shared" si="440"/>
        <v>0.42718259697757238</v>
      </c>
      <c r="CA257" s="3">
        <f t="shared" si="512"/>
        <v>0.57281740302242756</v>
      </c>
      <c r="CB257" s="3">
        <f t="shared" si="478"/>
        <v>0.33937447426779843</v>
      </c>
      <c r="CC257" s="3">
        <f t="shared" si="479"/>
        <v>0.205551732048635</v>
      </c>
      <c r="CD257" s="3">
        <f t="shared" si="480"/>
        <v>0.4550737936835666</v>
      </c>
      <c r="CE257" s="3">
        <f t="shared" si="481"/>
        <v>0.11497285310086411</v>
      </c>
      <c r="CF257" s="3">
        <f t="shared" si="441"/>
        <v>0.13178363581737459</v>
      </c>
      <c r="CG257" s="3">
        <f t="shared" si="442"/>
        <v>0.14016877537252492</v>
      </c>
      <c r="CH257" s="3">
        <f t="shared" si="513"/>
        <v>0.1421308770224714</v>
      </c>
      <c r="CI257" s="3">
        <f t="shared" si="443"/>
        <v>0.10703601608748703</v>
      </c>
      <c r="CJ257" s="3"/>
      <c r="CK257" s="21">
        <f t="shared" si="482"/>
        <v>-2.5366883884574003</v>
      </c>
      <c r="CL257" s="21">
        <f t="shared" si="483"/>
        <v>-1.8052341665359806</v>
      </c>
      <c r="CM257" s="235">
        <f t="shared" si="514"/>
        <v>-0.75772400389928574</v>
      </c>
      <c r="CN257" s="21"/>
      <c r="CO257" s="21">
        <f t="shared" si="484"/>
        <v>1.5733503369777788</v>
      </c>
      <c r="CP257" s="21">
        <f t="shared" si="485"/>
        <v>1.1152923642164803</v>
      </c>
      <c r="CQ257" s="21">
        <f t="shared" si="486"/>
        <v>1.7895734685816942</v>
      </c>
      <c r="CR257" s="3">
        <f t="shared" si="487"/>
        <v>1.2322357247307325</v>
      </c>
      <c r="CS257" s="3">
        <f t="shared" si="488"/>
        <v>1.8253970954080612</v>
      </c>
      <c r="CT257" s="56">
        <f t="shared" si="489"/>
        <v>1.8253970954080612</v>
      </c>
      <c r="CU257" s="236">
        <f t="shared" si="490"/>
        <v>1.8163674109916923</v>
      </c>
      <c r="CV257" s="57">
        <f t="shared" si="491"/>
        <v>-4.353055799449093</v>
      </c>
      <c r="CW257" s="3">
        <f t="shared" si="555"/>
        <v>-2.9854166780185087</v>
      </c>
      <c r="CX257" s="3">
        <f t="shared" si="556"/>
        <v>4.6402610016515293</v>
      </c>
      <c r="CY257" s="3">
        <f t="shared" si="494"/>
        <v>-11.670721093787913</v>
      </c>
      <c r="CZ257" s="3">
        <f t="shared" si="495"/>
        <v>-14.233213962373208</v>
      </c>
      <c r="DA257" s="3">
        <f t="shared" si="496"/>
        <v>-1.7163579095680959</v>
      </c>
      <c r="DB257" s="3">
        <f t="shared" si="497"/>
        <v>-10.694764322855118</v>
      </c>
      <c r="DC257" s="3">
        <f t="shared" si="552"/>
        <v>-3.9970880673210805</v>
      </c>
      <c r="DD257" s="3">
        <f t="shared" si="550"/>
        <v>-6.7451536582151643</v>
      </c>
      <c r="DE257" s="3">
        <f t="shared" si="551"/>
        <v>-13.355869178932508</v>
      </c>
      <c r="DF257" s="3"/>
      <c r="DG257" s="3">
        <f t="shared" si="515"/>
        <v>0.9398414527755784</v>
      </c>
      <c r="DH257" s="3">
        <f t="shared" si="516"/>
        <v>-1.8052341665359806</v>
      </c>
      <c r="DI257" s="3">
        <f t="shared" si="517"/>
        <v>0.2363776040489855</v>
      </c>
      <c r="DJ257" s="3">
        <f t="shared" si="518"/>
        <v>1.7895734685816942</v>
      </c>
      <c r="DK257" s="272">
        <f>quarterly_final!L265</f>
        <v>-1.378853867896497</v>
      </c>
      <c r="DL257" s="260">
        <f t="shared" si="519"/>
        <v>1.3662217514150621</v>
      </c>
      <c r="DM257" s="267">
        <f t="shared" si="520"/>
        <v>-2.2285858837026127</v>
      </c>
      <c r="DN257" s="261">
        <f>'capital shares'!BB255</f>
        <v>0.34238692614966587</v>
      </c>
      <c r="DO257" s="272">
        <f t="shared" si="521"/>
        <v>0.13540661512777163</v>
      </c>
      <c r="DP257" s="260"/>
      <c r="DQ257" s="3"/>
      <c r="DR257" s="3">
        <f t="shared" si="498"/>
        <v>0.11497285310086411</v>
      </c>
      <c r="DS257" s="3">
        <f t="shared" si="522"/>
        <v>-9.854353682796221</v>
      </c>
      <c r="DT257" s="3">
        <f t="shared" si="499"/>
        <v>-1.8041021732732494</v>
      </c>
      <c r="DU257" s="3">
        <f t="shared" si="523"/>
        <v>-0.7583033099589721</v>
      </c>
      <c r="DV257" s="3">
        <f t="shared" si="524"/>
        <v>9.4164732609380337</v>
      </c>
      <c r="DW257" s="3">
        <f t="shared" si="525"/>
        <v>0.32042288810078468</v>
      </c>
      <c r="DX257" s="3">
        <f>'capital shares'!AY255</f>
        <v>0.11981772671868866</v>
      </c>
      <c r="DY257" s="275">
        <f t="shared" si="526"/>
        <v>0.53754368778652406</v>
      </c>
      <c r="DZ257" s="3"/>
      <c r="EA257" s="3">
        <f t="shared" si="527"/>
        <v>1.6227126664204996</v>
      </c>
      <c r="EB257" s="3">
        <f t="shared" si="528"/>
        <v>0.14016877537252492</v>
      </c>
      <c r="EC257" s="3">
        <f t="shared" si="529"/>
        <v>1.8167749397852377</v>
      </c>
      <c r="ED257" s="3">
        <f t="shared" si="530"/>
        <v>-2.2285858837026127</v>
      </c>
      <c r="EE257" s="3">
        <f t="shared" si="531"/>
        <v>-2.0617250815414181</v>
      </c>
      <c r="EF257" s="271">
        <f t="shared" si="532"/>
        <v>-2.2557873549061562</v>
      </c>
      <c r="EG257" s="275">
        <f t="shared" si="533"/>
        <v>0.19253757227461055</v>
      </c>
      <c r="EH257" s="275"/>
      <c r="EI257" s="275">
        <f t="shared" si="534"/>
        <v>0.59467464493336297</v>
      </c>
      <c r="EJ257" s="275"/>
      <c r="EK257" s="280"/>
      <c r="EL257" s="280"/>
      <c r="EM257" s="280"/>
      <c r="EN257" s="280"/>
      <c r="EO257" s="280"/>
      <c r="EP257" s="280"/>
      <c r="EQ257" s="280"/>
      <c r="ER257" s="285"/>
      <c r="ES257" s="3"/>
      <c r="ET257" s="3"/>
      <c r="EV257" s="199">
        <f t="shared" si="444"/>
        <v>1</v>
      </c>
      <c r="EW257" s="199">
        <f t="shared" si="445"/>
        <v>8.0220525102806278E-2</v>
      </c>
      <c r="EX257" s="199">
        <f t="shared" si="446"/>
        <v>22.117131366080709</v>
      </c>
      <c r="EY257" s="199">
        <f t="shared" si="447"/>
        <v>2.0136472502146504E-2</v>
      </c>
      <c r="EZ257" s="199">
        <f t="shared" si="448"/>
        <v>6.33557774865561E-3</v>
      </c>
      <c r="FA257" s="199">
        <f t="shared" si="449"/>
        <v>0.10756925301640381</v>
      </c>
      <c r="FB257" s="199">
        <f t="shared" si="450"/>
        <v>4.6328347417416066E-2</v>
      </c>
      <c r="FC257" s="199">
        <f t="shared" si="451"/>
        <v>6.0707668670070949E-2</v>
      </c>
      <c r="FE257" s="199">
        <f t="shared" si="535"/>
        <v>1</v>
      </c>
      <c r="FF257" s="199">
        <f t="shared" si="536"/>
        <v>8.0655491342989161E-2</v>
      </c>
      <c r="FG257" s="199">
        <f t="shared" si="537"/>
        <v>22.112915096910271</v>
      </c>
      <c r="FH257" s="199">
        <f t="shared" si="538"/>
        <v>2.0161177126799067E-2</v>
      </c>
      <c r="FI257" s="199">
        <f t="shared" si="539"/>
        <v>6.4042859710666577E-3</v>
      </c>
      <c r="FJ257" s="199">
        <f t="shared" si="540"/>
        <v>0.10787384244509707</v>
      </c>
      <c r="FK257" s="199">
        <f t="shared" si="541"/>
        <v>4.5317517023903589E-2</v>
      </c>
      <c r="FL257" s="199">
        <f t="shared" si="542"/>
        <v>6.3097690011915286E-2</v>
      </c>
      <c r="FN257" s="200">
        <f t="shared" si="500"/>
        <v>0.9398414527755784</v>
      </c>
      <c r="FO257" s="200">
        <f t="shared" si="501"/>
        <v>-2.4126453275989235</v>
      </c>
      <c r="FP257" s="200">
        <f t="shared" si="502"/>
        <v>0.10000950142359633</v>
      </c>
      <c r="FQ257" s="200">
        <f t="shared" si="503"/>
        <v>3.8576011966812063</v>
      </c>
      <c r="FR257" s="200">
        <f t="shared" si="504"/>
        <v>-4.6485171626883188</v>
      </c>
      <c r="FS257" s="200">
        <f t="shared" si="505"/>
        <v>-2.6294324027349356</v>
      </c>
      <c r="FT257" s="199">
        <f t="shared" si="506"/>
        <v>3.5345964438300173</v>
      </c>
      <c r="FU257" s="199">
        <f t="shared" si="507"/>
        <v>0.16368091965837586</v>
      </c>
      <c r="FX257" s="199">
        <f t="shared" si="508"/>
        <v>7.7719698747939645E-2</v>
      </c>
      <c r="FY257" s="199">
        <f t="shared" si="509"/>
        <v>1.8069832843768894</v>
      </c>
      <c r="FZ257" s="199">
        <f t="shared" si="510"/>
        <v>1.5727223800719408</v>
      </c>
      <c r="GA257" s="199">
        <f t="shared" si="511"/>
        <v>4.7206120212081287E-2</v>
      </c>
      <c r="GC257" s="199">
        <f t="shared" si="543"/>
        <v>22.301444430698357</v>
      </c>
      <c r="GD257" s="199">
        <f t="shared" si="544"/>
        <v>2.6565463097865723E-2</v>
      </c>
      <c r="GE257" s="199">
        <f t="shared" si="545"/>
        <v>0.10841520703581888</v>
      </c>
      <c r="GF257" s="199">
        <f t="shared" si="546"/>
        <v>-21.436425100832043</v>
      </c>
      <c r="GH257" s="199">
        <f t="shared" si="547"/>
        <v>-3.0513578535858357E-2</v>
      </c>
      <c r="GI257" s="199">
        <f t="shared" si="548"/>
        <v>-1.7597771641648081</v>
      </c>
      <c r="GJ257" s="199">
        <f t="shared" si="549"/>
        <v>-1.5255162598598595</v>
      </c>
    </row>
    <row r="258" spans="1:192" x14ac:dyDescent="0.3">
      <c r="A258" s="6" t="s">
        <v>280</v>
      </c>
      <c r="B258" s="61">
        <v>39387</v>
      </c>
      <c r="C258" s="4">
        <v>98.742000000000004</v>
      </c>
      <c r="D258" s="4">
        <v>98.721999999999994</v>
      </c>
      <c r="E258" s="4">
        <v>99.066999999999993</v>
      </c>
      <c r="F258" s="4">
        <v>97.805000000000007</v>
      </c>
      <c r="G258" s="4">
        <v>104.819</v>
      </c>
      <c r="H258" s="4">
        <v>115.883</v>
      </c>
      <c r="I258" s="4">
        <v>100.556</v>
      </c>
      <c r="J258" s="4">
        <v>95.58</v>
      </c>
      <c r="K258" s="4">
        <v>92.433999999999997</v>
      </c>
      <c r="L258" s="4">
        <v>92.549000000000007</v>
      </c>
      <c r="M258" s="4">
        <v>99.600999999999999</v>
      </c>
      <c r="N258" s="4">
        <v>100.15900000000001</v>
      </c>
      <c r="O258" s="4">
        <v>98.944999999999993</v>
      </c>
      <c r="P258" s="4">
        <v>99.801000000000002</v>
      </c>
      <c r="Q258" s="4">
        <v>102.999</v>
      </c>
      <c r="R258" s="4">
        <v>105.20099999999999</v>
      </c>
      <c r="S258" s="6">
        <v>11131.4</v>
      </c>
      <c r="T258" s="6">
        <v>1972.3</v>
      </c>
      <c r="U258" s="6">
        <v>531.70000000000005</v>
      </c>
      <c r="V258" s="6">
        <v>890.4</v>
      </c>
      <c r="W258" s="6">
        <v>311.2</v>
      </c>
      <c r="X258" s="255">
        <v>89854</v>
      </c>
      <c r="Y258" s="6">
        <f t="shared" si="557"/>
        <v>89.853999999999999</v>
      </c>
      <c r="Z258" s="6"/>
      <c r="AA258" s="6">
        <v>550.20000000000005</v>
      </c>
      <c r="AB258" s="255">
        <v>248662</v>
      </c>
      <c r="AC258" s="6">
        <v>232.2</v>
      </c>
      <c r="AD258" s="6">
        <v>69.3</v>
      </c>
      <c r="AE258" s="6">
        <v>1190.0999999999999</v>
      </c>
      <c r="AF258" s="6">
        <v>616.4</v>
      </c>
      <c r="AG258" s="4" t="e">
        <v>#N/A</v>
      </c>
      <c r="AH258" s="4" t="e">
        <v>#N/A</v>
      </c>
      <c r="AI258" s="4" t="e">
        <v>#N/A</v>
      </c>
      <c r="AJ258" s="4" t="e">
        <v>#N/A</v>
      </c>
      <c r="AK258" s="4">
        <v>102.636</v>
      </c>
      <c r="AL258" s="4">
        <v>102.262</v>
      </c>
      <c r="AM258" s="4">
        <v>99.694999999999993</v>
      </c>
      <c r="AN258" s="4">
        <v>105.03400000000001</v>
      </c>
      <c r="AO258" s="6"/>
      <c r="AP258" s="3">
        <f t="shared" si="452"/>
        <v>1.2659008800722988</v>
      </c>
      <c r="AQ258" s="3">
        <f t="shared" si="453"/>
        <v>0.29588948053661807</v>
      </c>
      <c r="AR258" s="3">
        <f t="shared" si="454"/>
        <v>4.8707027798949269</v>
      </c>
      <c r="AS258" s="3">
        <f t="shared" si="455"/>
        <v>-2.8932481478433458</v>
      </c>
      <c r="AT258" s="235">
        <f t="shared" si="456"/>
        <v>-10.065106728220115</v>
      </c>
      <c r="AU258" s="3">
        <f t="shared" si="457"/>
        <v>-9.0205137498462697</v>
      </c>
      <c r="AV258" s="3">
        <f t="shared" si="458"/>
        <v>-10.513387963680467</v>
      </c>
      <c r="AW258" s="3">
        <f t="shared" si="459"/>
        <v>3.1258036556694395</v>
      </c>
      <c r="AX258" s="3">
        <f t="shared" si="460"/>
        <v>-2.6869329190560931</v>
      </c>
      <c r="AY258" s="3">
        <f t="shared" si="461"/>
        <v>1.8758326420305376</v>
      </c>
      <c r="AZ258" s="3">
        <f t="shared" si="462"/>
        <v>0.94890628821812872</v>
      </c>
      <c r="BA258" s="3">
        <f t="shared" si="463"/>
        <v>0.62349509531534719</v>
      </c>
      <c r="BB258" s="3">
        <f t="shared" si="464"/>
        <v>1.1132765327166549</v>
      </c>
      <c r="BC258" s="3">
        <f t="shared" si="465"/>
        <v>1.5742201936023592</v>
      </c>
      <c r="BD258" s="3">
        <f t="shared" si="466"/>
        <v>-1.5852196303592452</v>
      </c>
      <c r="BE258" s="3">
        <f t="shared" si="467"/>
        <v>0.36898792469415664</v>
      </c>
      <c r="BF258" s="3" t="e">
        <f t="shared" si="468"/>
        <v>#N/A</v>
      </c>
      <c r="BG258" s="3" t="e">
        <f t="shared" si="469"/>
        <v>#N/A</v>
      </c>
      <c r="BH258" s="3" t="e">
        <f t="shared" si="470"/>
        <v>#N/A</v>
      </c>
      <c r="BI258" s="3" t="e">
        <f t="shared" si="471"/>
        <v>#N/A</v>
      </c>
      <c r="BJ258" s="3">
        <f t="shared" si="472"/>
        <v>11.958428090002215</v>
      </c>
      <c r="BK258" s="3">
        <f t="shared" si="473"/>
        <v>11.954460946697857</v>
      </c>
      <c r="BL258" s="3">
        <f t="shared" si="474"/>
        <v>2.4711311337508568</v>
      </c>
      <c r="BM258" s="3">
        <f t="shared" si="475"/>
        <v>19.44561849464057</v>
      </c>
      <c r="BN258" s="3"/>
      <c r="BO258" s="3">
        <f t="shared" si="431"/>
        <v>0.17718346299656826</v>
      </c>
      <c r="BP258" s="3">
        <f t="shared" si="432"/>
        <v>4.7765779686292836E-2</v>
      </c>
      <c r="BQ258" s="3">
        <f t="shared" si="433"/>
        <v>5.537488545915159E-2</v>
      </c>
      <c r="BR258" s="3">
        <f t="shared" si="434"/>
        <v>0.10691377544603553</v>
      </c>
      <c r="BS258" s="3">
        <f t="shared" si="435"/>
        <v>7.9989938372531752E-2</v>
      </c>
      <c r="BT258" s="3">
        <f t="shared" si="476"/>
        <v>4.9427744937743684E-2</v>
      </c>
      <c r="BU258" s="3">
        <f t="shared" si="436"/>
        <v>0.26958373472595448</v>
      </c>
      <c r="BV258" s="3">
        <f t="shared" si="437"/>
        <v>0.46311296925354944</v>
      </c>
      <c r="BW258" s="3">
        <f t="shared" si="438"/>
        <v>0.1869037138185673</v>
      </c>
      <c r="BX258" s="3">
        <f t="shared" si="439"/>
        <v>0.1869037138185673</v>
      </c>
      <c r="BY258" s="3">
        <f t="shared" si="477"/>
        <v>0.23633145875631098</v>
      </c>
      <c r="BZ258" s="3">
        <f t="shared" si="440"/>
        <v>0.42797404470079309</v>
      </c>
      <c r="CA258" s="3">
        <f t="shared" si="512"/>
        <v>0.57202595529920686</v>
      </c>
      <c r="CB258" s="3">
        <f t="shared" si="478"/>
        <v>0.33846504732580684</v>
      </c>
      <c r="CC258" s="3">
        <f t="shared" si="479"/>
        <v>0.209145854715475</v>
      </c>
      <c r="CD258" s="3">
        <f t="shared" si="480"/>
        <v>0.45238909795871823</v>
      </c>
      <c r="CE258" s="3">
        <f t="shared" si="481"/>
        <v>0.11829551070057399</v>
      </c>
      <c r="CF258" s="3">
        <f t="shared" si="441"/>
        <v>0.12684926360914384</v>
      </c>
      <c r="CG258" s="3">
        <f t="shared" si="442"/>
        <v>0.13505946569106075</v>
      </c>
      <c r="CH258" s="3">
        <f t="shared" si="513"/>
        <v>0.13761412053179284</v>
      </c>
      <c r="CI258" s="3">
        <f t="shared" si="443"/>
        <v>0.10314066514544441</v>
      </c>
      <c r="CJ258" s="3"/>
      <c r="CK258" s="21">
        <f t="shared" si="482"/>
        <v>-2.1445042674748622</v>
      </c>
      <c r="CL258" s="21">
        <f t="shared" si="483"/>
        <v>-1.5030883911251429</v>
      </c>
      <c r="CM258" s="235">
        <f t="shared" si="514"/>
        <v>-0.37261222405458</v>
      </c>
      <c r="CN258" s="21"/>
      <c r="CO258" s="21">
        <f t="shared" si="484"/>
        <v>2.3856267303145753</v>
      </c>
      <c r="CP258" s="21">
        <f t="shared" si="485"/>
        <v>1.4747809538027117</v>
      </c>
      <c r="CQ258" s="21">
        <f t="shared" si="486"/>
        <v>2.1228162018386372</v>
      </c>
      <c r="CR258" s="3">
        <f t="shared" si="487"/>
        <v>1.6275165713579243</v>
      </c>
      <c r="CS258" s="3">
        <f t="shared" si="488"/>
        <v>2.0808785488647574</v>
      </c>
      <c r="CT258" s="56">
        <f t="shared" si="489"/>
        <v>2.0808785488647574</v>
      </c>
      <c r="CU258" s="236">
        <f t="shared" si="490"/>
        <v>2.0692927705488962</v>
      </c>
      <c r="CV258" s="57">
        <f t="shared" si="491"/>
        <v>-4.2137970380237579</v>
      </c>
      <c r="CW258" s="3">
        <f t="shared" si="555"/>
        <v>0.40183836320196065</v>
      </c>
      <c r="CX258" s="3">
        <f t="shared" si="556"/>
        <v>17.376325724091675</v>
      </c>
      <c r="CY258" s="3">
        <f t="shared" si="494"/>
        <v>-12.134399498769012</v>
      </c>
      <c r="CZ258" s="3">
        <f t="shared" si="495"/>
        <v>-11.089806520395166</v>
      </c>
      <c r="DA258" s="3">
        <f t="shared" si="496"/>
        <v>-1.4457976752335489</v>
      </c>
      <c r="DB258" s="3">
        <f t="shared" si="497"/>
        <v>-12.582680734229363</v>
      </c>
      <c r="DC258" s="3">
        <f t="shared" si="552"/>
        <v>-4.8239786117432555</v>
      </c>
      <c r="DD258" s="3">
        <f t="shared" si="550"/>
        <v>-9.3660319542881414</v>
      </c>
      <c r="DE258" s="3">
        <f t="shared" si="551"/>
        <v>-13.709130163910679</v>
      </c>
      <c r="DF258" s="3"/>
      <c r="DG258" s="3">
        <f t="shared" si="515"/>
        <v>1.2659008800722988</v>
      </c>
      <c r="DH258" s="3">
        <f t="shared" si="516"/>
        <v>-1.5030883911251429</v>
      </c>
      <c r="DI258" s="3">
        <f t="shared" si="517"/>
        <v>0.23633145875631098</v>
      </c>
      <c r="DJ258" s="3">
        <f t="shared" si="518"/>
        <v>2.1228162018386372</v>
      </c>
      <c r="DK258" s="272">
        <f>quarterly_final!L266</f>
        <v>-0.34275717253518967</v>
      </c>
      <c r="DL258" s="260">
        <f t="shared" si="519"/>
        <v>2.4262320986622523</v>
      </c>
      <c r="DM258" s="267">
        <f t="shared" si="520"/>
        <v>-1.1996724943015278</v>
      </c>
      <c r="DN258" s="261">
        <f>'capital shares'!BB256</f>
        <v>0.36592705354241506</v>
      </c>
      <c r="DO258" s="272">
        <f t="shared" si="521"/>
        <v>1.0994155145331064</v>
      </c>
      <c r="DP258" s="260"/>
      <c r="DQ258" s="3"/>
      <c r="DR258" s="3">
        <f t="shared" si="498"/>
        <v>0.11829551070057399</v>
      </c>
      <c r="DS258" s="3">
        <f t="shared" si="522"/>
        <v>-10.065106728220115</v>
      </c>
      <c r="DT258" s="3">
        <f t="shared" si="499"/>
        <v>-1.4979396332355031</v>
      </c>
      <c r="DU258" s="3">
        <f t="shared" si="523"/>
        <v>-0.34850984234987614</v>
      </c>
      <c r="DV258" s="3">
        <f t="shared" si="524"/>
        <v>10.993399193646864</v>
      </c>
      <c r="DW258" s="3">
        <f t="shared" si="525"/>
        <v>1.2768023077766255</v>
      </c>
      <c r="DX258" s="3">
        <f>'capital shares'!AY256</f>
        <v>0.11512445865522528</v>
      </c>
      <c r="DY258" s="275">
        <f t="shared" si="526"/>
        <v>1.4892111367369902</v>
      </c>
      <c r="DZ258" s="3"/>
      <c r="EA258" s="3">
        <f t="shared" si="527"/>
        <v>2.453790458018998</v>
      </c>
      <c r="EB258" s="3">
        <f t="shared" si="528"/>
        <v>0.13505946569106075</v>
      </c>
      <c r="EC258" s="3">
        <f t="shared" si="529"/>
        <v>2.071134953909922</v>
      </c>
      <c r="ED258" s="3">
        <f t="shared" si="530"/>
        <v>-1.1996724943015278</v>
      </c>
      <c r="EE258" s="3">
        <f t="shared" si="531"/>
        <v>-1.5306467504818886</v>
      </c>
      <c r="EF258" s="271">
        <f t="shared" si="532"/>
        <v>-1.1479912463728126</v>
      </c>
      <c r="EG258" s="275">
        <f t="shared" si="533"/>
        <v>0.97830308017063461</v>
      </c>
      <c r="EH258" s="275"/>
      <c r="EI258" s="275">
        <f t="shared" si="534"/>
        <v>1.3680987023745186</v>
      </c>
      <c r="EJ258" s="275"/>
      <c r="EK258" s="280"/>
      <c r="EL258" s="280"/>
      <c r="EM258" s="280"/>
      <c r="EN258" s="280"/>
      <c r="EO258" s="280"/>
      <c r="EP258" s="280"/>
      <c r="EQ258" s="280"/>
      <c r="ER258" s="285"/>
      <c r="ES258" s="3"/>
      <c r="ET258" s="3"/>
      <c r="EV258" s="199">
        <f t="shared" si="444"/>
        <v>1</v>
      </c>
      <c r="EW258" s="199">
        <f t="shared" si="445"/>
        <v>7.9989938372531752E-2</v>
      </c>
      <c r="EX258" s="199">
        <f t="shared" si="446"/>
        <v>22.33878937060927</v>
      </c>
      <c r="EY258" s="199">
        <f t="shared" si="447"/>
        <v>2.0859909804696625E-2</v>
      </c>
      <c r="EZ258" s="199">
        <f t="shared" si="448"/>
        <v>6.2256319959753488E-3</v>
      </c>
      <c r="FA258" s="199">
        <f t="shared" si="449"/>
        <v>0.10691377544603553</v>
      </c>
      <c r="FB258" s="199">
        <f t="shared" si="450"/>
        <v>4.7765779686292836E-2</v>
      </c>
      <c r="FC258" s="199">
        <f t="shared" si="451"/>
        <v>5.537488545915159E-2</v>
      </c>
      <c r="FE258" s="199">
        <f t="shared" si="535"/>
        <v>1</v>
      </c>
      <c r="FF258" s="199">
        <f t="shared" si="536"/>
        <v>8.0105231737669008E-2</v>
      </c>
      <c r="FG258" s="199">
        <f t="shared" si="537"/>
        <v>22.227960368344988</v>
      </c>
      <c r="FH258" s="199">
        <f t="shared" si="538"/>
        <v>2.0498191153421566E-2</v>
      </c>
      <c r="FI258" s="199">
        <f t="shared" si="539"/>
        <v>6.2806048723154789E-3</v>
      </c>
      <c r="FJ258" s="199">
        <f t="shared" si="540"/>
        <v>0.10724151423121966</v>
      </c>
      <c r="FK258" s="199">
        <f t="shared" si="541"/>
        <v>4.7047063551854451E-2</v>
      </c>
      <c r="FL258" s="199">
        <f t="shared" si="542"/>
        <v>5.804127706461127E-2</v>
      </c>
      <c r="FN258" s="200">
        <f t="shared" si="500"/>
        <v>1.2659008800722988</v>
      </c>
      <c r="FO258" s="200">
        <f t="shared" si="501"/>
        <v>-2.8932481478433458</v>
      </c>
      <c r="FP258" s="200">
        <f t="shared" si="502"/>
        <v>0.62349509531534719</v>
      </c>
      <c r="FQ258" s="200">
        <f t="shared" si="503"/>
        <v>1.1132765327166549</v>
      </c>
      <c r="FR258" s="200">
        <f t="shared" si="504"/>
        <v>1.5742201936023592</v>
      </c>
      <c r="FS258" s="200">
        <f t="shared" si="505"/>
        <v>-1.5852196303592452</v>
      </c>
      <c r="FT258" s="199">
        <f t="shared" si="506"/>
        <v>4.8707027798949269</v>
      </c>
      <c r="FU258" s="199">
        <f t="shared" si="507"/>
        <v>0.36898792469415664</v>
      </c>
      <c r="FX258" s="199">
        <f t="shared" si="508"/>
        <v>0.60036021514187432</v>
      </c>
      <c r="FY258" s="199">
        <f t="shared" si="509"/>
        <v>1.2213846418205632</v>
      </c>
      <c r="FZ258" s="199">
        <f t="shared" si="510"/>
        <v>2.3843634044338504</v>
      </c>
      <c r="GA258" s="199">
        <f t="shared" si="511"/>
        <v>0.57894522873623255</v>
      </c>
      <c r="GC258" s="199">
        <f t="shared" si="543"/>
        <v>22.415307114313876</v>
      </c>
      <c r="GD258" s="199">
        <f t="shared" si="544"/>
        <v>2.6778796025737045E-2</v>
      </c>
      <c r="GE258" s="199">
        <f t="shared" si="545"/>
        <v>0.10508834061646571</v>
      </c>
      <c r="GF258" s="199">
        <f t="shared" si="546"/>
        <v>-21.547174250956079</v>
      </c>
      <c r="GH258" s="199">
        <f t="shared" si="547"/>
        <v>-2.1414986405641767E-2</v>
      </c>
      <c r="GI258" s="199">
        <f t="shared" si="548"/>
        <v>-0.64243941308433061</v>
      </c>
      <c r="GJ258" s="199">
        <f t="shared" si="549"/>
        <v>-1.8054181756976178</v>
      </c>
    </row>
    <row r="259" spans="1:192" x14ac:dyDescent="0.3">
      <c r="A259" s="6" t="s">
        <v>279</v>
      </c>
      <c r="B259" s="61">
        <v>39479</v>
      </c>
      <c r="C259" s="4">
        <v>99.116</v>
      </c>
      <c r="D259" s="4">
        <v>99.138999999999996</v>
      </c>
      <c r="E259" s="4">
        <v>100.18300000000001</v>
      </c>
      <c r="F259" s="4">
        <v>97.644999999999996</v>
      </c>
      <c r="G259" s="4">
        <v>104.486</v>
      </c>
      <c r="H259" s="4">
        <v>111.691</v>
      </c>
      <c r="I259" s="4">
        <v>101.63</v>
      </c>
      <c r="J259" s="4">
        <v>96.48</v>
      </c>
      <c r="K259" s="4">
        <v>91.625</v>
      </c>
      <c r="L259" s="4">
        <v>92.212999999999994</v>
      </c>
      <c r="M259" s="4">
        <v>100.22499999999999</v>
      </c>
      <c r="N259" s="4">
        <v>100.339</v>
      </c>
      <c r="O259" s="4">
        <v>100.187</v>
      </c>
      <c r="P259" s="4">
        <v>99.924999999999997</v>
      </c>
      <c r="Q259" s="4">
        <v>102.678</v>
      </c>
      <c r="R259" s="4">
        <v>104.797</v>
      </c>
      <c r="S259" s="6">
        <v>11047.1</v>
      </c>
      <c r="T259" s="6">
        <v>1981.6</v>
      </c>
      <c r="U259" s="6">
        <v>540.20000000000005</v>
      </c>
      <c r="V259" s="6">
        <v>878.9</v>
      </c>
      <c r="W259" s="6">
        <v>307.8</v>
      </c>
      <c r="X259" s="255">
        <v>90432</v>
      </c>
      <c r="Y259" s="6">
        <f t="shared" si="557"/>
        <v>90.432000000000002</v>
      </c>
      <c r="Z259" s="6"/>
      <c r="AA259" s="6">
        <v>562.5</v>
      </c>
      <c r="AB259" s="255">
        <v>256909</v>
      </c>
      <c r="AC259" s="6">
        <v>237</v>
      </c>
      <c r="AD259" s="6">
        <v>68.5</v>
      </c>
      <c r="AE259" s="6">
        <v>1152.3</v>
      </c>
      <c r="AF259" s="6">
        <v>565.5</v>
      </c>
      <c r="AG259" s="4" t="e">
        <v>#N/A</v>
      </c>
      <c r="AH259" s="4" t="e">
        <v>#N/A</v>
      </c>
      <c r="AI259" s="4" t="e">
        <v>#N/A</v>
      </c>
      <c r="AJ259" s="4" t="e">
        <v>#N/A</v>
      </c>
      <c r="AK259" s="4">
        <v>106.554</v>
      </c>
      <c r="AL259" s="4">
        <v>105.911</v>
      </c>
      <c r="AM259" s="4">
        <v>102.273</v>
      </c>
      <c r="AN259" s="4">
        <v>110.03100000000001</v>
      </c>
      <c r="AO259" s="6"/>
      <c r="AP259" s="3">
        <f t="shared" si="452"/>
        <v>1.5121974160781018</v>
      </c>
      <c r="AQ259" s="3">
        <f t="shared" si="453"/>
        <v>1.6860346097573247</v>
      </c>
      <c r="AR259" s="3">
        <f t="shared" si="454"/>
        <v>4.4808498682946496</v>
      </c>
      <c r="AS259" s="3">
        <f t="shared" si="455"/>
        <v>-0.65489909743084662</v>
      </c>
      <c r="AT259" s="235">
        <f t="shared" si="456"/>
        <v>-1.2727848105508484</v>
      </c>
      <c r="AU259" s="3">
        <f t="shared" si="457"/>
        <v>-14.737972620355668</v>
      </c>
      <c r="AV259" s="3">
        <f t="shared" si="458"/>
        <v>4.2495923624932637</v>
      </c>
      <c r="AW259" s="3">
        <f t="shared" si="459"/>
        <v>3.7488559315453007</v>
      </c>
      <c r="AX259" s="3">
        <f t="shared" si="460"/>
        <v>-3.5162864504540083</v>
      </c>
      <c r="AY259" s="3">
        <f t="shared" si="461"/>
        <v>-1.4548462147021288</v>
      </c>
      <c r="AZ259" s="3">
        <f t="shared" si="462"/>
        <v>2.4981815311109927</v>
      </c>
      <c r="BA259" s="3">
        <f t="shared" si="463"/>
        <v>0.71821184593919385</v>
      </c>
      <c r="BB259" s="3">
        <f t="shared" si="464"/>
        <v>4.9897198055625021</v>
      </c>
      <c r="BC259" s="3">
        <f t="shared" si="465"/>
        <v>0.49668051603555685</v>
      </c>
      <c r="BD259" s="3">
        <f t="shared" si="466"/>
        <v>-1.2485606485087599</v>
      </c>
      <c r="BE259" s="3">
        <f t="shared" si="467"/>
        <v>-1.5390641755359007</v>
      </c>
      <c r="BF259" s="3" t="e">
        <f t="shared" si="468"/>
        <v>#N/A</v>
      </c>
      <c r="BG259" s="3" t="e">
        <f t="shared" si="469"/>
        <v>#N/A</v>
      </c>
      <c r="BH259" s="3" t="e">
        <f t="shared" si="470"/>
        <v>#N/A</v>
      </c>
      <c r="BI259" s="3" t="e">
        <f t="shared" si="471"/>
        <v>#N/A</v>
      </c>
      <c r="BJ259" s="3">
        <f t="shared" si="472"/>
        <v>14.985260205547288</v>
      </c>
      <c r="BK259" s="3">
        <f t="shared" si="473"/>
        <v>14.024388536001847</v>
      </c>
      <c r="BL259" s="3">
        <f t="shared" si="474"/>
        <v>10.212073297759371</v>
      </c>
      <c r="BM259" s="3">
        <f t="shared" si="475"/>
        <v>18.591214801842465</v>
      </c>
      <c r="BN259" s="3"/>
      <c r="BO259" s="3">
        <f t="shared" si="431"/>
        <v>0.17937739316200629</v>
      </c>
      <c r="BP259" s="3">
        <f t="shared" si="432"/>
        <v>4.8899711236433094E-2</v>
      </c>
      <c r="BQ259" s="3">
        <f t="shared" si="433"/>
        <v>5.1189905042952448E-2</v>
      </c>
      <c r="BR259" s="3">
        <f t="shared" si="434"/>
        <v>0.10430791791510893</v>
      </c>
      <c r="BS259" s="3">
        <f t="shared" si="435"/>
        <v>7.9559341365607258E-2</v>
      </c>
      <c r="BT259" s="3">
        <f t="shared" si="476"/>
        <v>5.0918340559965962E-2</v>
      </c>
      <c r="BU259" s="3">
        <f t="shared" si="436"/>
        <v>0.2726079935405733</v>
      </c>
      <c r="BV259" s="3">
        <f t="shared" si="437"/>
        <v>0.4885592837116759</v>
      </c>
      <c r="BW259" s="3">
        <f t="shared" si="438"/>
        <v>0.18386725928071618</v>
      </c>
      <c r="BX259" s="3">
        <f t="shared" si="439"/>
        <v>0.18386725928071618</v>
      </c>
      <c r="BY259" s="3">
        <f t="shared" si="477"/>
        <v>0.23478559984068215</v>
      </c>
      <c r="BZ259" s="3">
        <f t="shared" si="440"/>
        <v>0.43269988184324543</v>
      </c>
      <c r="CA259" s="3">
        <f t="shared" si="512"/>
        <v>0.56730011815675452</v>
      </c>
      <c r="CB259" s="3">
        <f t="shared" si="478"/>
        <v>0.33885954428037168</v>
      </c>
      <c r="CC259" s="3">
        <f t="shared" si="479"/>
        <v>0.21687165053784171</v>
      </c>
      <c r="CD259" s="3">
        <f t="shared" si="480"/>
        <v>0.44426880518178663</v>
      </c>
      <c r="CE259" s="3">
        <f t="shared" si="481"/>
        <v>0.11867216717430698</v>
      </c>
      <c r="CF259" s="3">
        <f t="shared" si="441"/>
        <v>0.12263889351035391</v>
      </c>
      <c r="CG259" s="3">
        <f t="shared" si="442"/>
        <v>0.13079944164478197</v>
      </c>
      <c r="CH259" s="3">
        <f t="shared" si="513"/>
        <v>0.13292945366792136</v>
      </c>
      <c r="CI259" s="3">
        <f t="shared" si="443"/>
        <v>0.10008961627938553</v>
      </c>
      <c r="CJ259" s="3"/>
      <c r="CK259" s="21">
        <f t="shared" si="482"/>
        <v>-0.9930861394065339</v>
      </c>
      <c r="CL259" s="21">
        <f t="shared" si="483"/>
        <v>-0.24942098659620027</v>
      </c>
      <c r="CM259" s="235">
        <f t="shared" si="514"/>
        <v>-0.11187152369617669</v>
      </c>
      <c r="CN259" s="21"/>
      <c r="CO259" s="21">
        <f t="shared" si="484"/>
        <v>1.3254284048387093</v>
      </c>
      <c r="CP259" s="21">
        <f t="shared" si="485"/>
        <v>1.4741988740236374</v>
      </c>
      <c r="CQ259" s="21">
        <f t="shared" si="486"/>
        <v>2.0527029701766111</v>
      </c>
      <c r="CR259" s="3">
        <f t="shared" si="487"/>
        <v>1.6995128825051011</v>
      </c>
      <c r="CS259" s="3">
        <f t="shared" si="488"/>
        <v>2.1642004844745033</v>
      </c>
      <c r="CT259" s="56">
        <f t="shared" si="489"/>
        <v>2.1642004844745033</v>
      </c>
      <c r="CU259" s="236">
        <f t="shared" si="490"/>
        <v>2.1454689097714739</v>
      </c>
      <c r="CV259" s="57">
        <f t="shared" si="491"/>
        <v>-3.1385550491780076</v>
      </c>
      <c r="CW259" s="3">
        <f t="shared" si="555"/>
        <v>8.0666043879878977</v>
      </c>
      <c r="CX259" s="3">
        <f t="shared" si="556"/>
        <v>16.445745892070992</v>
      </c>
      <c r="CY259" s="3">
        <f t="shared" si="494"/>
        <v>-3.4182537203223222</v>
      </c>
      <c r="CZ259" s="3">
        <f t="shared" si="495"/>
        <v>-16.883441530127143</v>
      </c>
      <c r="DA259" s="3">
        <f t="shared" si="496"/>
        <v>-1.4272570638322799</v>
      </c>
      <c r="DB259" s="3">
        <f t="shared" si="497"/>
        <v>2.1041234527217898</v>
      </c>
      <c r="DC259" s="3">
        <f t="shared" si="552"/>
        <v>-4.0511744834354246</v>
      </c>
      <c r="DD259" s="3">
        <f t="shared" si="550"/>
        <v>-8.4138400866331793</v>
      </c>
      <c r="DE259" s="3">
        <f t="shared" si="551"/>
        <v>-14.242757886123997</v>
      </c>
      <c r="DF259" s="3"/>
      <c r="DG259" s="3">
        <f t="shared" si="515"/>
        <v>1.5121974160781018</v>
      </c>
      <c r="DH259" s="3">
        <f t="shared" si="516"/>
        <v>-0.24942098659620027</v>
      </c>
      <c r="DI259" s="3">
        <f t="shared" si="517"/>
        <v>0.23478559984068215</v>
      </c>
      <c r="DJ259" s="3">
        <f t="shared" si="518"/>
        <v>2.0527029701766111</v>
      </c>
      <c r="DK259" s="272">
        <f>quarterly_final!L267</f>
        <v>-4.3966794872965087</v>
      </c>
      <c r="DL259" s="260">
        <f t="shared" si="519"/>
        <v>-2.6350610846222065</v>
      </c>
      <c r="DM259" s="267">
        <f t="shared" si="520"/>
        <v>-4.9371850413950176</v>
      </c>
      <c r="DN259" s="261">
        <f>'capital shares'!BB257</f>
        <v>0.38993311662507807</v>
      </c>
      <c r="DO259" s="272">
        <f t="shared" si="521"/>
        <v>-3.5327354539438849</v>
      </c>
      <c r="DP259" s="260"/>
      <c r="DQ259" s="3"/>
      <c r="DR259" s="3">
        <f t="shared" si="498"/>
        <v>0.11867216717430698</v>
      </c>
      <c r="DS259" s="3">
        <f t="shared" si="522"/>
        <v>-1.2727848105508484</v>
      </c>
      <c r="DT259" s="3">
        <f t="shared" si="499"/>
        <v>-0.23483060521983323</v>
      </c>
      <c r="DU259" s="3">
        <f t="shared" si="523"/>
        <v>-9.5068452719336075E-2</v>
      </c>
      <c r="DV259" s="3">
        <f t="shared" si="524"/>
        <v>-1.5971068792911913</v>
      </c>
      <c r="DW259" s="3">
        <f t="shared" si="525"/>
        <v>-2.7748232371227033</v>
      </c>
      <c r="DX259" s="3">
        <f>'capital shares'!AY257</f>
        <v>0.11112279706189926</v>
      </c>
      <c r="DY259" s="275">
        <f t="shared" si="526"/>
        <v>-3.4871285789058435</v>
      </c>
      <c r="DZ259" s="3"/>
      <c r="EA259" s="3">
        <f t="shared" si="527"/>
        <v>1.4020207177238113</v>
      </c>
      <c r="EB259" s="3">
        <f t="shared" si="528"/>
        <v>0.13079944164478197</v>
      </c>
      <c r="EC259" s="3">
        <f t="shared" si="529"/>
        <v>2.1506192387418848</v>
      </c>
      <c r="ED259" s="3">
        <f t="shared" si="530"/>
        <v>-4.9371850413950176</v>
      </c>
      <c r="EE259" s="3">
        <f t="shared" si="531"/>
        <v>-4.2865027889422178</v>
      </c>
      <c r="EF259" s="271">
        <f t="shared" si="532"/>
        <v>-5.0351013099602913</v>
      </c>
      <c r="EG259" s="275">
        <f t="shared" si="533"/>
        <v>-3.2790128953123387</v>
      </c>
      <c r="EH259" s="275"/>
      <c r="EI259" s="275">
        <f t="shared" si="534"/>
        <v>-3.2334060202742974</v>
      </c>
      <c r="EJ259" s="275"/>
      <c r="EK259" s="280"/>
      <c r="EL259" s="280"/>
      <c r="EM259" s="280"/>
      <c r="EN259" s="280"/>
      <c r="EO259" s="280"/>
      <c r="EP259" s="280"/>
      <c r="EQ259" s="280"/>
      <c r="ER259" s="285"/>
      <c r="ES259" s="3"/>
      <c r="ET259" s="3"/>
      <c r="EV259" s="199">
        <f t="shared" si="444"/>
        <v>1</v>
      </c>
      <c r="EW259" s="199">
        <f t="shared" si="445"/>
        <v>7.9559341365607258E-2</v>
      </c>
      <c r="EX259" s="199">
        <f t="shared" si="446"/>
        <v>23.25578658652497</v>
      </c>
      <c r="EY259" s="199">
        <f t="shared" si="447"/>
        <v>2.1453594155932326E-2</v>
      </c>
      <c r="EZ259" s="199">
        <f t="shared" si="448"/>
        <v>6.2007223615247438E-3</v>
      </c>
      <c r="FA259" s="199">
        <f t="shared" si="449"/>
        <v>0.10430791791510893</v>
      </c>
      <c r="FB259" s="199">
        <f t="shared" si="450"/>
        <v>4.8899711236433094E-2</v>
      </c>
      <c r="FC259" s="199">
        <f t="shared" si="451"/>
        <v>5.1189905042952448E-2</v>
      </c>
      <c r="FE259" s="199">
        <f t="shared" si="535"/>
        <v>1</v>
      </c>
      <c r="FF259" s="199">
        <f t="shared" si="536"/>
        <v>7.9774639869069505E-2</v>
      </c>
      <c r="FG259" s="199">
        <f t="shared" si="537"/>
        <v>22.79728797856712</v>
      </c>
      <c r="FH259" s="199">
        <f t="shared" si="538"/>
        <v>2.1156751980314477E-2</v>
      </c>
      <c r="FI259" s="199">
        <f t="shared" si="539"/>
        <v>6.2131771787500463E-3</v>
      </c>
      <c r="FJ259" s="199">
        <f t="shared" si="540"/>
        <v>0.10561084668057223</v>
      </c>
      <c r="FK259" s="199">
        <f t="shared" si="541"/>
        <v>4.8332745461362965E-2</v>
      </c>
      <c r="FL259" s="199">
        <f t="shared" si="542"/>
        <v>5.3282395251052023E-2</v>
      </c>
      <c r="FN259" s="200">
        <f t="shared" si="500"/>
        <v>1.5121974160781018</v>
      </c>
      <c r="FO259" s="200">
        <f t="shared" si="501"/>
        <v>-0.65489909743084662</v>
      </c>
      <c r="FP259" s="200">
        <f t="shared" si="502"/>
        <v>0.71821184593919385</v>
      </c>
      <c r="FQ259" s="200">
        <f t="shared" si="503"/>
        <v>4.9897198055625021</v>
      </c>
      <c r="FR259" s="200">
        <f t="shared" si="504"/>
        <v>0.49668051603555685</v>
      </c>
      <c r="FS259" s="200">
        <f t="shared" si="505"/>
        <v>-1.2485606485087599</v>
      </c>
      <c r="FT259" s="199">
        <f t="shared" si="506"/>
        <v>4.4808498682946496</v>
      </c>
      <c r="FU259" s="199">
        <f t="shared" si="507"/>
        <v>-1.5390641755359007</v>
      </c>
      <c r="FX259" s="199">
        <f t="shared" si="508"/>
        <v>0.70440788445247404</v>
      </c>
      <c r="FY259" s="199">
        <f t="shared" si="509"/>
        <v>3.9697665197984886</v>
      </c>
      <c r="FZ259" s="199">
        <f t="shared" si="510"/>
        <v>1.3242785422899856</v>
      </c>
      <c r="GA259" s="199">
        <f t="shared" si="511"/>
        <v>0.67476611642586948</v>
      </c>
      <c r="GC259" s="199">
        <f t="shared" si="543"/>
        <v>22.982673465116761</v>
      </c>
      <c r="GD259" s="199">
        <f t="shared" si="544"/>
        <v>2.7369929159064523E-2</v>
      </c>
      <c r="GE259" s="199">
        <f t="shared" si="545"/>
        <v>0.10161514071241498</v>
      </c>
      <c r="GF259" s="199">
        <f t="shared" si="546"/>
        <v>-22.111658534988241</v>
      </c>
      <c r="GH259" s="199">
        <f t="shared" si="547"/>
        <v>-2.9641768026604565E-2</v>
      </c>
      <c r="GI259" s="199">
        <f t="shared" si="548"/>
        <v>-3.2950004033726192</v>
      </c>
      <c r="GJ259" s="199">
        <f t="shared" si="549"/>
        <v>-0.64951242586411617</v>
      </c>
    </row>
    <row r="260" spans="1:192" x14ac:dyDescent="0.3">
      <c r="A260" s="6" t="s">
        <v>278</v>
      </c>
      <c r="B260" s="61">
        <v>39569</v>
      </c>
      <c r="C260" s="4">
        <v>99.492999999999995</v>
      </c>
      <c r="D260" s="4">
        <v>99.558999999999997</v>
      </c>
      <c r="E260" s="4">
        <v>101.062</v>
      </c>
      <c r="F260" s="4">
        <v>97.644999999999996</v>
      </c>
      <c r="G260" s="4">
        <v>103.836</v>
      </c>
      <c r="H260" s="4">
        <v>109.69</v>
      </c>
      <c r="I260" s="4">
        <v>101.498</v>
      </c>
      <c r="J260" s="4">
        <v>98.213999999999999</v>
      </c>
      <c r="K260" s="4">
        <v>92.037999999999997</v>
      </c>
      <c r="L260" s="4">
        <v>91.138000000000005</v>
      </c>
      <c r="M260" s="4">
        <v>100.83799999999999</v>
      </c>
      <c r="N260" s="4">
        <v>101.02800000000001</v>
      </c>
      <c r="O260" s="4">
        <v>100.934</v>
      </c>
      <c r="P260" s="4">
        <v>99.775000000000006</v>
      </c>
      <c r="Q260" s="4">
        <v>101.892</v>
      </c>
      <c r="R260" s="4">
        <v>104.36499999999999</v>
      </c>
      <c r="S260" s="6">
        <v>11142.8</v>
      </c>
      <c r="T260" s="6">
        <v>1978.7</v>
      </c>
      <c r="U260" s="6">
        <v>553.79999999999995</v>
      </c>
      <c r="V260" s="6">
        <v>856.9</v>
      </c>
      <c r="W260" s="6">
        <v>305.3</v>
      </c>
      <c r="X260" s="255">
        <v>89732</v>
      </c>
      <c r="Y260" s="6">
        <f t="shared" si="557"/>
        <v>89.731999999999999</v>
      </c>
      <c r="Z260" s="6"/>
      <c r="AA260" s="6">
        <v>568</v>
      </c>
      <c r="AB260" s="255">
        <v>259603</v>
      </c>
      <c r="AC260" s="6">
        <v>240.9</v>
      </c>
      <c r="AD260" s="6">
        <v>67.599999999999994</v>
      </c>
      <c r="AE260" s="6">
        <v>1139.8</v>
      </c>
      <c r="AF260" s="6">
        <v>538.4</v>
      </c>
      <c r="AG260" s="4" t="e">
        <v>#N/A</v>
      </c>
      <c r="AH260" s="4" t="e">
        <v>#N/A</v>
      </c>
      <c r="AI260" s="4" t="e">
        <v>#N/A</v>
      </c>
      <c r="AJ260" s="4" t="e">
        <v>#N/A</v>
      </c>
      <c r="AK260" s="4">
        <v>111.324</v>
      </c>
      <c r="AL260" s="4">
        <v>110.33799999999999</v>
      </c>
      <c r="AM260" s="4">
        <v>105.34399999999999</v>
      </c>
      <c r="AN260" s="4">
        <v>116.161</v>
      </c>
      <c r="AO260" s="6"/>
      <c r="AP260" s="3">
        <f t="shared" si="452"/>
        <v>1.5185634197823576</v>
      </c>
      <c r="AQ260" s="3">
        <f t="shared" si="453"/>
        <v>1.6910109835807663</v>
      </c>
      <c r="AR260" s="3">
        <f t="shared" si="454"/>
        <v>3.4942705253789246</v>
      </c>
      <c r="AS260" s="3">
        <f t="shared" si="455"/>
        <v>0</v>
      </c>
      <c r="AT260" s="235">
        <f t="shared" si="456"/>
        <v>-2.4961438901770121</v>
      </c>
      <c r="AU260" s="3">
        <f t="shared" si="457"/>
        <v>-7.2311697769768619</v>
      </c>
      <c r="AV260" s="3">
        <f t="shared" si="458"/>
        <v>-0.51986931818615556</v>
      </c>
      <c r="AW260" s="3">
        <f t="shared" si="459"/>
        <v>7.1252153645588638</v>
      </c>
      <c r="AX260" s="3">
        <f t="shared" si="460"/>
        <v>1.7989500166039871</v>
      </c>
      <c r="AY260" s="3">
        <f t="shared" si="461"/>
        <v>-4.6905108482834912</v>
      </c>
      <c r="AZ260" s="3">
        <f t="shared" si="462"/>
        <v>2.4390440780077132</v>
      </c>
      <c r="BA260" s="3">
        <f t="shared" si="463"/>
        <v>2.7373013009162968</v>
      </c>
      <c r="BB260" s="3">
        <f t="shared" si="464"/>
        <v>2.9713592713651629</v>
      </c>
      <c r="BC260" s="3">
        <f t="shared" si="465"/>
        <v>-0.60090146503582664</v>
      </c>
      <c r="BD260" s="3">
        <f t="shared" si="466"/>
        <v>-3.0737796072572316</v>
      </c>
      <c r="BE260" s="3">
        <f t="shared" si="467"/>
        <v>-1.6523101300572631</v>
      </c>
      <c r="BF260" s="3" t="e">
        <f t="shared" si="468"/>
        <v>#N/A</v>
      </c>
      <c r="BG260" s="3" t="e">
        <f t="shared" si="469"/>
        <v>#N/A</v>
      </c>
      <c r="BH260" s="3" t="e">
        <f t="shared" si="470"/>
        <v>#N/A</v>
      </c>
      <c r="BI260" s="3" t="e">
        <f t="shared" si="471"/>
        <v>#N/A</v>
      </c>
      <c r="BJ260" s="3">
        <f t="shared" si="472"/>
        <v>17.517187823448644</v>
      </c>
      <c r="BK260" s="3">
        <f t="shared" si="473"/>
        <v>16.379705238786229</v>
      </c>
      <c r="BL260" s="3">
        <f t="shared" si="474"/>
        <v>11.834190844515525</v>
      </c>
      <c r="BM260" s="3">
        <f t="shared" si="475"/>
        <v>21.686006233563013</v>
      </c>
      <c r="BN260" s="3"/>
      <c r="BO260" s="3">
        <f t="shared" si="431"/>
        <v>0.17757655167462399</v>
      </c>
      <c r="BP260" s="3">
        <f t="shared" si="432"/>
        <v>4.9700254873101909E-2</v>
      </c>
      <c r="BQ260" s="3">
        <f t="shared" si="433"/>
        <v>4.8318196503571817E-2</v>
      </c>
      <c r="BR260" s="3">
        <f t="shared" si="434"/>
        <v>0.10229026815522131</v>
      </c>
      <c r="BS260" s="3">
        <f t="shared" si="435"/>
        <v>7.6901676418853426E-2</v>
      </c>
      <c r="BT260" s="3">
        <f t="shared" si="476"/>
        <v>5.0974620382668631E-2</v>
      </c>
      <c r="BU260" s="3">
        <f t="shared" si="436"/>
        <v>0.27988072977207257</v>
      </c>
      <c r="BV260" s="3">
        <f t="shared" si="437"/>
        <v>0.5070499908441678</v>
      </c>
      <c r="BW260" s="3">
        <f t="shared" si="438"/>
        <v>0.17919194457407472</v>
      </c>
      <c r="BX260" s="3">
        <f t="shared" si="439"/>
        <v>0.17919194457407472</v>
      </c>
      <c r="BY260" s="3">
        <f t="shared" si="477"/>
        <v>0.23016656495674337</v>
      </c>
      <c r="BZ260" s="3">
        <f t="shared" si="440"/>
        <v>0.42915811088295691</v>
      </c>
      <c r="CA260" s="3">
        <f t="shared" si="512"/>
        <v>0.57084188911704303</v>
      </c>
      <c r="CB260" s="3">
        <f t="shared" si="478"/>
        <v>0.3341131516356689</v>
      </c>
      <c r="CC260" s="3">
        <f t="shared" si="479"/>
        <v>0.22146839786329786</v>
      </c>
      <c r="CD260" s="3">
        <f t="shared" si="480"/>
        <v>0.44441845050103329</v>
      </c>
      <c r="CE260" s="3">
        <f t="shared" si="481"/>
        <v>0.11903926385152261</v>
      </c>
      <c r="CF260" s="3">
        <f t="shared" si="441"/>
        <v>0.11941701927597553</v>
      </c>
      <c r="CG260" s="3">
        <f t="shared" si="442"/>
        <v>0.12732423263892934</v>
      </c>
      <c r="CH260" s="3">
        <f t="shared" si="513"/>
        <v>0.12906183714185565</v>
      </c>
      <c r="CI260" s="3">
        <f t="shared" si="443"/>
        <v>9.8018451376673713E-2</v>
      </c>
      <c r="CJ260" s="3"/>
      <c r="CK260" s="21">
        <f t="shared" si="482"/>
        <v>-1.7491988460605055</v>
      </c>
      <c r="CL260" s="21">
        <f t="shared" si="483"/>
        <v>-0.83124903227041558</v>
      </c>
      <c r="CM260" s="235">
        <f t="shared" si="514"/>
        <v>-0.60667483588276205</v>
      </c>
      <c r="CN260" s="21"/>
      <c r="CO260" s="21">
        <f t="shared" si="484"/>
        <v>0.90968158634371765</v>
      </c>
      <c r="CP260" s="21">
        <f t="shared" si="485"/>
        <v>1.4813287765017396</v>
      </c>
      <c r="CQ260" s="21">
        <f t="shared" si="486"/>
        <v>2.2211157327397428</v>
      </c>
      <c r="CR260" s="3">
        <f t="shared" si="487"/>
        <v>1.6450722322743616</v>
      </c>
      <c r="CS260" s="3">
        <f t="shared" si="488"/>
        <v>2.4154534107087362</v>
      </c>
      <c r="CT260" s="56">
        <f t="shared" si="489"/>
        <v>2.4154534107087362</v>
      </c>
      <c r="CU260" s="236">
        <f t="shared" si="490"/>
        <v>2.4036711939863276</v>
      </c>
      <c r="CV260" s="57">
        <f t="shared" si="491"/>
        <v>-4.1528700400468335</v>
      </c>
      <c r="CW260" s="3">
        <f t="shared" si="555"/>
        <v>9.4305196505291988</v>
      </c>
      <c r="CX260" s="3">
        <f t="shared" si="556"/>
        <v>19.282335039576687</v>
      </c>
      <c r="CY260" s="3">
        <f t="shared" si="494"/>
        <v>-4.8998150841633397</v>
      </c>
      <c r="CZ260" s="3">
        <f t="shared" si="495"/>
        <v>-9.6348409709631895</v>
      </c>
      <c r="DA260" s="3">
        <f t="shared" si="496"/>
        <v>0.33363010692996919</v>
      </c>
      <c r="DB260" s="3">
        <f t="shared" si="497"/>
        <v>-2.9235405121724831</v>
      </c>
      <c r="DC260" s="3">
        <f t="shared" si="552"/>
        <v>-3.964569481674423</v>
      </c>
      <c r="DD260" s="3">
        <f t="shared" si="550"/>
        <v>-8.0307973492606468</v>
      </c>
      <c r="DE260" s="3">
        <f t="shared" si="551"/>
        <v>-12.960325745964676</v>
      </c>
      <c r="DF260" s="3"/>
      <c r="DG260" s="3">
        <f t="shared" si="515"/>
        <v>1.5185634197823576</v>
      </c>
      <c r="DH260" s="3">
        <f t="shared" si="516"/>
        <v>-0.83124903227041558</v>
      </c>
      <c r="DI260" s="3">
        <f t="shared" si="517"/>
        <v>0.23016656495674337</v>
      </c>
      <c r="DJ260" s="3">
        <f t="shared" si="518"/>
        <v>2.2211157327397428</v>
      </c>
      <c r="DK260" s="272">
        <f>quarterly_final!L268</f>
        <v>0.52277302983561347</v>
      </c>
      <c r="DL260" s="260">
        <f t="shared" si="519"/>
        <v>2.8725854818883865</v>
      </c>
      <c r="DM260" s="267">
        <f t="shared" si="520"/>
        <v>-0.17977928312177183</v>
      </c>
      <c r="DN260" s="261">
        <f>'capital shares'!BB258</f>
        <v>0.40218039509453463</v>
      </c>
      <c r="DO260" s="272">
        <f t="shared" si="521"/>
        <v>1.6449842147239648</v>
      </c>
      <c r="DP260" s="260"/>
      <c r="DQ260" s="3"/>
      <c r="DR260" s="3">
        <f t="shared" si="498"/>
        <v>0.11903926385152261</v>
      </c>
      <c r="DS260" s="3">
        <f t="shared" si="522"/>
        <v>-2.4961438901770121</v>
      </c>
      <c r="DT260" s="3">
        <f t="shared" si="499"/>
        <v>-0.8258731859646008</v>
      </c>
      <c r="DU260" s="3">
        <f t="shared" si="523"/>
        <v>-0.60017891049498528</v>
      </c>
      <c r="DV260" s="3">
        <f t="shared" si="524"/>
        <v>4.5428561861007974</v>
      </c>
      <c r="DW260" s="3">
        <f t="shared" si="525"/>
        <v>2.6468912064187706</v>
      </c>
      <c r="DX260" s="3">
        <f>'capital shares'!AY258</f>
        <v>0.10962909201219635</v>
      </c>
      <c r="DY260" s="275">
        <f t="shared" si="526"/>
        <v>1.7179126713427564</v>
      </c>
      <c r="DZ260" s="3"/>
      <c r="EA260" s="3">
        <f t="shared" si="527"/>
        <v>0.95726354416042703</v>
      </c>
      <c r="EB260" s="3">
        <f t="shared" si="528"/>
        <v>0.12732423263892934</v>
      </c>
      <c r="EC260" s="3">
        <f t="shared" si="529"/>
        <v>2.4055129809485529</v>
      </c>
      <c r="ED260" s="3">
        <f t="shared" si="530"/>
        <v>-0.17977928312177183</v>
      </c>
      <c r="EE260" s="3">
        <f t="shared" si="531"/>
        <v>1.0840729054575444</v>
      </c>
      <c r="EF260" s="271">
        <f t="shared" si="532"/>
        <v>-0.36417653133058137</v>
      </c>
      <c r="EG260" s="275">
        <f t="shared" si="533"/>
        <v>2.1532807872678865</v>
      </c>
      <c r="EH260" s="275"/>
      <c r="EI260" s="275">
        <f t="shared" si="534"/>
        <v>2.2262092438866778</v>
      </c>
      <c r="EJ260" s="275"/>
      <c r="EK260" s="280"/>
      <c r="EL260" s="280"/>
      <c r="EM260" s="280"/>
      <c r="EN260" s="280"/>
      <c r="EO260" s="280"/>
      <c r="EP260" s="280"/>
      <c r="EQ260" s="280"/>
      <c r="ER260" s="285"/>
      <c r="ES260" s="3"/>
      <c r="ET260" s="3"/>
      <c r="EV260" s="199">
        <f t="shared" si="444"/>
        <v>1</v>
      </c>
      <c r="EW260" s="199">
        <f t="shared" si="445"/>
        <v>7.6901676418853426E-2</v>
      </c>
      <c r="EX260" s="199">
        <f t="shared" si="446"/>
        <v>23.29782460422874</v>
      </c>
      <c r="EY260" s="199">
        <f t="shared" si="447"/>
        <v>2.1619341637649427E-2</v>
      </c>
      <c r="EZ260" s="199">
        <f t="shared" si="448"/>
        <v>6.0666977779373224E-3</v>
      </c>
      <c r="FA260" s="199">
        <f t="shared" si="449"/>
        <v>0.10229026815522131</v>
      </c>
      <c r="FB260" s="199">
        <f t="shared" si="450"/>
        <v>4.9700254873101909E-2</v>
      </c>
      <c r="FC260" s="199">
        <f t="shared" si="451"/>
        <v>4.8318196503571817E-2</v>
      </c>
      <c r="FE260" s="199">
        <f t="shared" si="535"/>
        <v>1</v>
      </c>
      <c r="FF260" s="199">
        <f t="shared" si="536"/>
        <v>7.8230508892230349E-2</v>
      </c>
      <c r="FG260" s="199">
        <f t="shared" si="537"/>
        <v>23.276805595376857</v>
      </c>
      <c r="FH260" s="199">
        <f t="shared" si="538"/>
        <v>2.1536467896790874E-2</v>
      </c>
      <c r="FI260" s="199">
        <f t="shared" si="539"/>
        <v>6.1337100697310331E-3</v>
      </c>
      <c r="FJ260" s="199">
        <f t="shared" si="540"/>
        <v>0.10329909303516513</v>
      </c>
      <c r="FK260" s="199">
        <f t="shared" si="541"/>
        <v>4.9299983054767502E-2</v>
      </c>
      <c r="FL260" s="199">
        <f t="shared" si="542"/>
        <v>4.9754050773262129E-2</v>
      </c>
      <c r="FN260" s="200">
        <f t="shared" si="500"/>
        <v>1.5185634197823576</v>
      </c>
      <c r="FO260" s="200">
        <f t="shared" si="501"/>
        <v>0</v>
      </c>
      <c r="FP260" s="200">
        <f t="shared" si="502"/>
        <v>2.7373013009162968</v>
      </c>
      <c r="FQ260" s="200">
        <f t="shared" si="503"/>
        <v>2.9713592713651629</v>
      </c>
      <c r="FR260" s="200">
        <f t="shared" si="504"/>
        <v>-0.60090146503582664</v>
      </c>
      <c r="FS260" s="200">
        <f t="shared" si="505"/>
        <v>-3.0737796072572316</v>
      </c>
      <c r="FT260" s="199">
        <f t="shared" si="506"/>
        <v>3.4942705253789246</v>
      </c>
      <c r="FU260" s="199">
        <f t="shared" si="507"/>
        <v>-1.6523101300572631</v>
      </c>
      <c r="FX260" s="199">
        <f t="shared" si="508"/>
        <v>2.7025835831294045</v>
      </c>
      <c r="FY260" s="199">
        <f t="shared" si="509"/>
        <v>2.1794882657981631</v>
      </c>
      <c r="FZ260" s="199">
        <f t="shared" si="510"/>
        <v>0.90918413017144584</v>
      </c>
      <c r="GA260" s="199">
        <f t="shared" si="511"/>
        <v>2.7465021115147215</v>
      </c>
      <c r="GC260" s="199">
        <f t="shared" si="543"/>
        <v>23.458335197304251</v>
      </c>
      <c r="GD260" s="199">
        <f t="shared" si="544"/>
        <v>2.7670177966521908E-2</v>
      </c>
      <c r="GE260" s="199">
        <f t="shared" si="545"/>
        <v>9.9054033828029631E-2</v>
      </c>
      <c r="GF260" s="199">
        <f t="shared" si="546"/>
        <v>-22.5850594090988</v>
      </c>
      <c r="GH260" s="199">
        <f t="shared" si="547"/>
        <v>4.3918528385316957E-2</v>
      </c>
      <c r="GI260" s="199">
        <f t="shared" si="548"/>
        <v>0.56701384571655833</v>
      </c>
      <c r="GJ260" s="199">
        <f t="shared" si="549"/>
        <v>1.8373179813432756</v>
      </c>
    </row>
    <row r="261" spans="1:192" x14ac:dyDescent="0.3">
      <c r="A261" s="6" t="s">
        <v>277</v>
      </c>
      <c r="B261" s="61">
        <v>39661</v>
      </c>
      <c r="C261" s="4">
        <v>100.161</v>
      </c>
      <c r="D261" s="4">
        <v>100.697</v>
      </c>
      <c r="E261" s="4">
        <v>102.85899999999999</v>
      </c>
      <c r="F261" s="4">
        <v>98.793000000000006</v>
      </c>
      <c r="G261" s="4">
        <v>103.476</v>
      </c>
      <c r="H261" s="4">
        <v>107.85899999999999</v>
      </c>
      <c r="I261" s="4">
        <v>101.703</v>
      </c>
      <c r="J261" s="4">
        <v>100.015</v>
      </c>
      <c r="K261" s="4">
        <v>93.745000000000005</v>
      </c>
      <c r="L261" s="4">
        <v>93.338999999999999</v>
      </c>
      <c r="M261" s="4">
        <v>101.31699999999999</v>
      </c>
      <c r="N261" s="4">
        <v>101.324</v>
      </c>
      <c r="O261" s="4">
        <v>101.57899999999999</v>
      </c>
      <c r="P261" s="4">
        <v>100.363</v>
      </c>
      <c r="Q261" s="4">
        <v>101.61</v>
      </c>
      <c r="R261" s="4">
        <v>103.43899999999999</v>
      </c>
      <c r="S261" s="6">
        <v>11121.2</v>
      </c>
      <c r="T261" s="6">
        <v>1947.3</v>
      </c>
      <c r="U261" s="6">
        <v>559.29999999999995</v>
      </c>
      <c r="V261" s="6">
        <v>822.4</v>
      </c>
      <c r="W261" s="6">
        <v>290.8</v>
      </c>
      <c r="X261" s="255">
        <v>82177</v>
      </c>
      <c r="Y261" s="6">
        <f t="shared" si="557"/>
        <v>82.177000000000007</v>
      </c>
      <c r="Z261" s="6"/>
      <c r="AA261" s="6">
        <v>565.5</v>
      </c>
      <c r="AB261" s="255">
        <v>261064</v>
      </c>
      <c r="AC261" s="6">
        <v>237.9</v>
      </c>
      <c r="AD261" s="6">
        <v>66.599999999999994</v>
      </c>
      <c r="AE261" s="6">
        <v>1101.9000000000001</v>
      </c>
      <c r="AF261" s="6">
        <v>507.4</v>
      </c>
      <c r="AG261" s="4" t="e">
        <v>#N/A</v>
      </c>
      <c r="AH261" s="4" t="e">
        <v>#N/A</v>
      </c>
      <c r="AI261" s="4" t="e">
        <v>#N/A</v>
      </c>
      <c r="AJ261" s="4" t="e">
        <v>#N/A</v>
      </c>
      <c r="AK261" s="4">
        <v>109.96599999999999</v>
      </c>
      <c r="AL261" s="4">
        <v>109.313</v>
      </c>
      <c r="AM261" s="4">
        <v>105.43300000000001</v>
      </c>
      <c r="AN261" s="4">
        <v>113.634</v>
      </c>
      <c r="AO261" s="6"/>
      <c r="AP261" s="3">
        <f t="shared" si="452"/>
        <v>2.6766405586221724</v>
      </c>
      <c r="AQ261" s="3">
        <f t="shared" si="453"/>
        <v>4.5462298265873677</v>
      </c>
      <c r="AR261" s="3">
        <f t="shared" si="454"/>
        <v>7.0499713823101953</v>
      </c>
      <c r="AS261" s="3">
        <f t="shared" si="455"/>
        <v>4.6753197226613112</v>
      </c>
      <c r="AT261" s="235">
        <f t="shared" si="456"/>
        <v>-1.3892118617657494</v>
      </c>
      <c r="AU261" s="3">
        <f t="shared" si="457"/>
        <v>-6.7333547338889908</v>
      </c>
      <c r="AV261" s="3">
        <f t="shared" si="458"/>
        <v>0.80708291612217786</v>
      </c>
      <c r="AW261" s="3">
        <f t="shared" si="459"/>
        <v>7.2685613395774684</v>
      </c>
      <c r="AX261" s="3">
        <f t="shared" si="460"/>
        <v>7.3507179386354604</v>
      </c>
      <c r="AY261" s="3">
        <f t="shared" si="461"/>
        <v>9.5452742441737417</v>
      </c>
      <c r="AZ261" s="3">
        <f t="shared" si="462"/>
        <v>1.8955787249699603</v>
      </c>
      <c r="BA261" s="3">
        <f t="shared" si="463"/>
        <v>1.1702388357906179</v>
      </c>
      <c r="BB261" s="3">
        <f t="shared" si="464"/>
        <v>2.5479931895541785</v>
      </c>
      <c r="BC261" s="3">
        <f t="shared" si="465"/>
        <v>2.3503850016243328</v>
      </c>
      <c r="BD261" s="3">
        <f t="shared" si="466"/>
        <v>-1.1085893229746486</v>
      </c>
      <c r="BE261" s="3">
        <f t="shared" si="467"/>
        <v>-3.5649212884238413</v>
      </c>
      <c r="BF261" s="3" t="e">
        <f t="shared" si="468"/>
        <v>#N/A</v>
      </c>
      <c r="BG261" s="3" t="e">
        <f t="shared" si="469"/>
        <v>#N/A</v>
      </c>
      <c r="BH261" s="3" t="e">
        <f t="shared" si="470"/>
        <v>#N/A</v>
      </c>
      <c r="BI261" s="3" t="e">
        <f t="shared" si="471"/>
        <v>#N/A</v>
      </c>
      <c r="BJ261" s="3">
        <f t="shared" si="472"/>
        <v>-4.9094565417000116</v>
      </c>
      <c r="BK261" s="3">
        <f t="shared" si="473"/>
        <v>-3.7332220305348724</v>
      </c>
      <c r="BL261" s="3">
        <f t="shared" si="474"/>
        <v>0.33779778738422717</v>
      </c>
      <c r="BM261" s="3">
        <f t="shared" si="475"/>
        <v>-8.7977610292816433</v>
      </c>
      <c r="BN261" s="3"/>
      <c r="BO261" s="3">
        <f t="shared" si="431"/>
        <v>0.17509801100600653</v>
      </c>
      <c r="BP261" s="3">
        <f t="shared" si="432"/>
        <v>5.0291335467395594E-2</v>
      </c>
      <c r="BQ261" s="3">
        <f t="shared" si="433"/>
        <v>4.5624572887817856E-2</v>
      </c>
      <c r="BR261" s="3">
        <f t="shared" si="434"/>
        <v>9.9081034420745964E-2</v>
      </c>
      <c r="BS261" s="3">
        <f t="shared" si="435"/>
        <v>7.3948854440168327E-2</v>
      </c>
      <c r="BT261" s="3">
        <f t="shared" si="476"/>
        <v>5.0848829263029166E-2</v>
      </c>
      <c r="BU261" s="3">
        <f t="shared" si="436"/>
        <v>0.28721819955836286</v>
      </c>
      <c r="BV261" s="3">
        <f t="shared" si="437"/>
        <v>0.52432736476985098</v>
      </c>
      <c r="BW261" s="3">
        <f t="shared" si="438"/>
        <v>0.1730298888609143</v>
      </c>
      <c r="BX261" s="3">
        <f t="shared" si="439"/>
        <v>0.1730298888609143</v>
      </c>
      <c r="BY261" s="3">
        <f>(V261+AA261+AE261)/S261</f>
        <v>0.22387871812394347</v>
      </c>
      <c r="BZ261" s="3">
        <f t="shared" si="440"/>
        <v>0.42737618874395877</v>
      </c>
      <c r="CA261" s="3">
        <f t="shared" si="512"/>
        <v>0.57262381125604123</v>
      </c>
      <c r="CB261" s="3">
        <f t="shared" si="478"/>
        <v>0.33030765523335204</v>
      </c>
      <c r="CC261" s="3">
        <f t="shared" si="479"/>
        <v>0.22712667684151336</v>
      </c>
      <c r="CD261" s="3">
        <f t="shared" si="480"/>
        <v>0.44256566792513458</v>
      </c>
      <c r="CE261" s="3">
        <f t="shared" si="481"/>
        <v>0.11679652984175436</v>
      </c>
      <c r="CF261" s="3">
        <f t="shared" si="441"/>
        <v>0.11598473398645191</v>
      </c>
      <c r="CG261" s="3">
        <f t="shared" si="442"/>
        <v>0.12358365966123684</v>
      </c>
      <c r="CH261" s="3">
        <f t="shared" si="513"/>
        <v>0.1254539461500831</v>
      </c>
      <c r="CI261" s="3">
        <f t="shared" si="443"/>
        <v>9.591590835521345E-2</v>
      </c>
      <c r="CJ261" s="3"/>
      <c r="CK261" s="21">
        <f t="shared" si="482"/>
        <v>1.3684689187801409</v>
      </c>
      <c r="CL261" s="21">
        <f t="shared" si="483"/>
        <v>1.4867129294513475</v>
      </c>
      <c r="CM261" s="235">
        <f t="shared" si="514"/>
        <v>1.8711703418136374</v>
      </c>
      <c r="CN261" s="21"/>
      <c r="CO261" s="21">
        <f t="shared" si="484"/>
        <v>1.9090586780103083</v>
      </c>
      <c r="CP261" s="21">
        <f t="shared" si="485"/>
        <v>2.2797917613267336</v>
      </c>
      <c r="CQ261" s="21">
        <f t="shared" si="486"/>
        <v>3.019885201566483</v>
      </c>
      <c r="CR261" s="3">
        <f t="shared" si="487"/>
        <v>2.5170381054717286</v>
      </c>
      <c r="CS261" s="3">
        <f t="shared" si="488"/>
        <v>3.1792336661268363</v>
      </c>
      <c r="CT261" s="56">
        <f t="shared" si="489"/>
        <v>3.1792336661268363</v>
      </c>
      <c r="CU261" s="236">
        <f t="shared" si="490"/>
        <v>3.1644174804377778</v>
      </c>
      <c r="CV261" s="57">
        <f t="shared" si="491"/>
        <v>-1.7959485616576369</v>
      </c>
      <c r="CW261" s="3">
        <f t="shared" si="555"/>
        <v>-2.8266196930535505</v>
      </c>
      <c r="CX261" s="3">
        <f t="shared" si="556"/>
        <v>-11.962178509719422</v>
      </c>
      <c r="CY261" s="3">
        <f t="shared" si="494"/>
        <v>-4.5536293422035268</v>
      </c>
      <c r="CZ261" s="3">
        <f t="shared" si="495"/>
        <v>-9.8977722143267677</v>
      </c>
      <c r="DA261" s="3">
        <f t="shared" si="496"/>
        <v>-1.9941786446471599</v>
      </c>
      <c r="DB261" s="3">
        <f t="shared" si="497"/>
        <v>-2.3573345643155998</v>
      </c>
      <c r="DC261" s="3">
        <f t="shared" si="552"/>
        <v>-3.325292672226559</v>
      </c>
      <c r="DD261" s="3">
        <f t="shared" si="550"/>
        <v>-6.2515244113645512</v>
      </c>
      <c r="DE261" s="3">
        <f t="shared" si="551"/>
        <v>-11.876465308953065</v>
      </c>
      <c r="DF261" s="3"/>
      <c r="DG261" s="3">
        <f t="shared" si="515"/>
        <v>2.6766405586221724</v>
      </c>
      <c r="DH261" s="3">
        <f t="shared" si="516"/>
        <v>1.4867129294513475</v>
      </c>
      <c r="DI261" s="3">
        <f t="shared" si="517"/>
        <v>0.22387871812394347</v>
      </c>
      <c r="DJ261" s="3">
        <f t="shared" si="518"/>
        <v>3.019885201566483</v>
      </c>
      <c r="DK261" s="272">
        <f>quarterly_final!L269</f>
        <v>-1.5107899675716723</v>
      </c>
      <c r="DL261" s="260">
        <f t="shared" si="519"/>
        <v>-0.3208623384008471</v>
      </c>
      <c r="DM261" s="267">
        <f t="shared" si="520"/>
        <v>-1.8540346105159826</v>
      </c>
      <c r="DN261" s="261">
        <f>'capital shares'!BB259</f>
        <v>0.40672021038236067</v>
      </c>
      <c r="DO261" s="272">
        <f t="shared" si="521"/>
        <v>-0.94443448746791692</v>
      </c>
      <c r="DP261" s="260"/>
      <c r="DQ261" s="3"/>
      <c r="DR261" s="3">
        <f t="shared" si="498"/>
        <v>0.11679652984175436</v>
      </c>
      <c r="DS261" s="3">
        <f t="shared" si="522"/>
        <v>-1.3892118617657494</v>
      </c>
      <c r="DT261" s="3">
        <f t="shared" si="499"/>
        <v>1.4842068173754555</v>
      </c>
      <c r="DU261" s="3">
        <f t="shared" si="523"/>
        <v>1.8641932438848972</v>
      </c>
      <c r="DV261" s="3">
        <f t="shared" si="524"/>
        <v>2.5525563407403578</v>
      </c>
      <c r="DW261" s="3">
        <f t="shared" si="525"/>
        <v>-0.70084876491028858</v>
      </c>
      <c r="DX261" s="3">
        <f>'capital shares'!AY259</f>
        <v>0.10953861961009487</v>
      </c>
      <c r="DY261" s="275">
        <f t="shared" si="526"/>
        <v>-0.81349925033959014</v>
      </c>
      <c r="DZ261" s="3"/>
      <c r="EA261" s="3">
        <f t="shared" si="527"/>
        <v>2.0007574129369416</v>
      </c>
      <c r="EB261" s="3">
        <f t="shared" si="528"/>
        <v>0.12358365966123684</v>
      </c>
      <c r="EC261" s="3">
        <f t="shared" si="529"/>
        <v>3.1635926337357865</v>
      </c>
      <c r="ED261" s="3">
        <f t="shared" si="530"/>
        <v>-1.8540346105159826</v>
      </c>
      <c r="EE261" s="3">
        <f t="shared" si="531"/>
        <v>-0.8349068218864415</v>
      </c>
      <c r="EF261" s="271">
        <f t="shared" si="532"/>
        <v>-1.9977420426852863</v>
      </c>
      <c r="EG261" s="275">
        <f t="shared" si="533"/>
        <v>-0.52993461887000004</v>
      </c>
      <c r="EH261" s="275"/>
      <c r="EI261" s="275">
        <f t="shared" si="534"/>
        <v>-0.39899938174167326</v>
      </c>
      <c r="EJ261" s="275"/>
      <c r="EK261" s="280"/>
      <c r="EL261" s="280"/>
      <c r="EM261" s="280"/>
      <c r="EN261" s="280"/>
      <c r="EO261" s="280"/>
      <c r="EP261" s="280"/>
      <c r="EQ261" s="280"/>
      <c r="ER261" s="285"/>
      <c r="ES261" s="3"/>
      <c r="ET261" s="3"/>
      <c r="EV261" s="199">
        <f t="shared" si="444"/>
        <v>1</v>
      </c>
      <c r="EW261" s="199">
        <f t="shared" si="445"/>
        <v>7.3948854440168327E-2</v>
      </c>
      <c r="EX261" s="199">
        <f t="shared" si="446"/>
        <v>23.474445203754989</v>
      </c>
      <c r="EY261" s="199">
        <f t="shared" si="447"/>
        <v>2.1391576448584686E-2</v>
      </c>
      <c r="EZ261" s="199">
        <f t="shared" si="448"/>
        <v>5.9885623853540978E-3</v>
      </c>
      <c r="FA261" s="199">
        <f t="shared" si="449"/>
        <v>9.9081034420745964E-2</v>
      </c>
      <c r="FB261" s="199">
        <f t="shared" si="450"/>
        <v>5.0291335467395594E-2</v>
      </c>
      <c r="FC261" s="199">
        <f t="shared" si="451"/>
        <v>4.5624572887817856E-2</v>
      </c>
      <c r="FE261" s="199">
        <f t="shared" si="535"/>
        <v>1</v>
      </c>
      <c r="FF261" s="199">
        <f t="shared" si="536"/>
        <v>7.5425265429510877E-2</v>
      </c>
      <c r="FG261" s="199">
        <f t="shared" si="537"/>
        <v>23.386134903991866</v>
      </c>
      <c r="FH261" s="199">
        <f t="shared" si="538"/>
        <v>2.1505459043117056E-2</v>
      </c>
      <c r="FI261" s="199">
        <f t="shared" si="539"/>
        <v>6.0276300816457101E-3</v>
      </c>
      <c r="FJ261" s="199">
        <f t="shared" si="540"/>
        <v>0.10068565128798364</v>
      </c>
      <c r="FK261" s="199">
        <f t="shared" si="541"/>
        <v>4.9995795170248755E-2</v>
      </c>
      <c r="FL261" s="199">
        <f t="shared" si="542"/>
        <v>4.697138469569484E-2</v>
      </c>
      <c r="FN261" s="200">
        <f t="shared" si="500"/>
        <v>2.6766405586221724</v>
      </c>
      <c r="FO261" s="200">
        <f t="shared" si="501"/>
        <v>4.6753197226613112</v>
      </c>
      <c r="FP261" s="200">
        <f t="shared" si="502"/>
        <v>1.1702388357906179</v>
      </c>
      <c r="FQ261" s="200">
        <f t="shared" si="503"/>
        <v>2.5479931895541785</v>
      </c>
      <c r="FR261" s="200">
        <f t="shared" si="504"/>
        <v>2.3503850016243328</v>
      </c>
      <c r="FS261" s="200">
        <f t="shared" si="505"/>
        <v>-1.1085893229746486</v>
      </c>
      <c r="FT261" s="199">
        <f t="shared" si="506"/>
        <v>7.0499713823101953</v>
      </c>
      <c r="FU261" s="199">
        <f t="shared" si="507"/>
        <v>-3.5649212884238413</v>
      </c>
      <c r="FX261" s="199">
        <f t="shared" si="508"/>
        <v>1.171721137569965</v>
      </c>
      <c r="FY261" s="199">
        <f t="shared" si="509"/>
        <v>2.5047321863101155</v>
      </c>
      <c r="FZ261" s="199">
        <f t="shared" si="510"/>
        <v>1.9080645244448271</v>
      </c>
      <c r="GA261" s="199">
        <f t="shared" si="511"/>
        <v>1.1101514280187605</v>
      </c>
      <c r="GC261" s="199">
        <f t="shared" si="543"/>
        <v>23.562245820709361</v>
      </c>
      <c r="GD261" s="199">
        <f t="shared" si="544"/>
        <v>2.7533089124762766E-2</v>
      </c>
      <c r="GE261" s="199">
        <f t="shared" si="545"/>
        <v>9.6967179865943595E-2</v>
      </c>
      <c r="GF261" s="199">
        <f t="shared" si="546"/>
        <v>-22.686746089700065</v>
      </c>
      <c r="GH261" s="199">
        <f t="shared" si="547"/>
        <v>-6.1569709551204443E-2</v>
      </c>
      <c r="GI261" s="199">
        <f t="shared" si="548"/>
        <v>-1.394580758291355</v>
      </c>
      <c r="GJ261" s="199">
        <f t="shared" si="549"/>
        <v>-0.79791309642606656</v>
      </c>
    </row>
    <row r="262" spans="1:192" x14ac:dyDescent="0.3">
      <c r="A262" s="6" t="s">
        <v>276</v>
      </c>
      <c r="B262" s="61">
        <v>39753</v>
      </c>
      <c r="C262" s="4">
        <v>100.07</v>
      </c>
      <c r="D262" s="4">
        <v>101.952</v>
      </c>
      <c r="E262" s="4">
        <v>104.931</v>
      </c>
      <c r="F262" s="4">
        <v>100.682</v>
      </c>
      <c r="G262" s="4">
        <v>102.77500000000001</v>
      </c>
      <c r="H262" s="4">
        <v>105.712</v>
      </c>
      <c r="I262" s="4">
        <v>101.551</v>
      </c>
      <c r="J262" s="4">
        <v>100.062</v>
      </c>
      <c r="K262" s="4">
        <v>95.305000000000007</v>
      </c>
      <c r="L262" s="4">
        <v>100.67400000000001</v>
      </c>
      <c r="M262" s="4">
        <v>100.92700000000001</v>
      </c>
      <c r="N262" s="4">
        <v>100.926</v>
      </c>
      <c r="O262" s="4">
        <v>101.05</v>
      </c>
      <c r="P262" s="4">
        <v>100.486</v>
      </c>
      <c r="Q262" s="4">
        <v>100.85299999999999</v>
      </c>
      <c r="R262" s="4">
        <v>101.985</v>
      </c>
      <c r="S262" s="6">
        <v>10775</v>
      </c>
      <c r="T262" s="6">
        <v>1856.2</v>
      </c>
      <c r="U262" s="6">
        <v>556.20000000000005</v>
      </c>
      <c r="V262" s="6">
        <v>742.4</v>
      </c>
      <c r="W262" s="6">
        <v>261.10000000000002</v>
      </c>
      <c r="X262" s="255">
        <v>72828</v>
      </c>
      <c r="Y262" s="6">
        <f t="shared" si="557"/>
        <v>72.828000000000003</v>
      </c>
      <c r="Z262" s="6"/>
      <c r="AA262" s="6">
        <v>557.6</v>
      </c>
      <c r="AB262" s="255">
        <v>256592</v>
      </c>
      <c r="AC262" s="6">
        <v>235.1</v>
      </c>
      <c r="AD262" s="6">
        <v>65.900000000000006</v>
      </c>
      <c r="AE262" s="6">
        <v>1015.1</v>
      </c>
      <c r="AF262" s="6">
        <v>452.1</v>
      </c>
      <c r="AG262" s="4" t="e">
        <v>#N/A</v>
      </c>
      <c r="AH262" s="4" t="e">
        <v>#N/A</v>
      </c>
      <c r="AI262" s="4" t="e">
        <v>#N/A</v>
      </c>
      <c r="AJ262" s="4" t="e">
        <v>#N/A</v>
      </c>
      <c r="AK262" s="4">
        <v>100.947</v>
      </c>
      <c r="AL262" s="4">
        <v>100.633</v>
      </c>
      <c r="AM262" s="4">
        <v>100.544</v>
      </c>
      <c r="AN262" s="4">
        <v>101.291</v>
      </c>
      <c r="AO262" s="6"/>
      <c r="AP262" s="3">
        <f t="shared" si="452"/>
        <v>-0.36358009005712544</v>
      </c>
      <c r="AQ262" s="3">
        <f t="shared" si="453"/>
        <v>4.9544425866489865</v>
      </c>
      <c r="AR262" s="3">
        <f t="shared" si="454"/>
        <v>7.9775491760120651</v>
      </c>
      <c r="AS262" s="3">
        <f t="shared" si="455"/>
        <v>7.5761131787860734</v>
      </c>
      <c r="AT262" s="235">
        <f t="shared" si="456"/>
        <v>-2.7190275896982024</v>
      </c>
      <c r="AU262" s="3">
        <f t="shared" si="457"/>
        <v>-8.0425613203961337</v>
      </c>
      <c r="AV262" s="3">
        <f t="shared" si="458"/>
        <v>-0.59826632031070281</v>
      </c>
      <c r="AW262" s="3">
        <f t="shared" si="459"/>
        <v>0.18792765131236366</v>
      </c>
      <c r="AX262" s="3">
        <f t="shared" si="460"/>
        <v>6.6015780344488535</v>
      </c>
      <c r="AY262" s="3">
        <f t="shared" si="461"/>
        <v>30.259818716719671</v>
      </c>
      <c r="AZ262" s="3">
        <f t="shared" si="462"/>
        <v>-1.5426929191169108</v>
      </c>
      <c r="BA262" s="3">
        <f t="shared" si="463"/>
        <v>-1.5742912781214651</v>
      </c>
      <c r="BB262" s="3">
        <f t="shared" si="464"/>
        <v>-2.0885508069766163</v>
      </c>
      <c r="BC262" s="3">
        <f t="shared" si="465"/>
        <v>0.489920349621492</v>
      </c>
      <c r="BD262" s="3">
        <f t="shared" si="466"/>
        <v>-2.9911777563101838</v>
      </c>
      <c r="BE262" s="3">
        <f t="shared" si="467"/>
        <v>-5.6625293321109629</v>
      </c>
      <c r="BF262" s="3" t="e">
        <f t="shared" si="468"/>
        <v>#N/A</v>
      </c>
      <c r="BG262" s="3" t="e">
        <f t="shared" si="469"/>
        <v>#N/A</v>
      </c>
      <c r="BH262" s="3" t="e">
        <f t="shared" si="470"/>
        <v>#N/A</v>
      </c>
      <c r="BI262" s="3" t="e">
        <f t="shared" si="471"/>
        <v>#N/A</v>
      </c>
      <c r="BJ262" s="3">
        <f t="shared" si="472"/>
        <v>-34.230240187855223</v>
      </c>
      <c r="BK262" s="3">
        <f t="shared" si="473"/>
        <v>-33.094036450622696</v>
      </c>
      <c r="BL262" s="3">
        <f t="shared" si="474"/>
        <v>-18.992094979941818</v>
      </c>
      <c r="BM262" s="3">
        <f t="shared" si="475"/>
        <v>-45.994077995510075</v>
      </c>
      <c r="BN262" s="3"/>
      <c r="BO262" s="3">
        <f t="shared" si="431"/>
        <v>0.1722691415313225</v>
      </c>
      <c r="BP262" s="3">
        <f t="shared" si="432"/>
        <v>5.161948955916474E-2</v>
      </c>
      <c r="BQ262" s="3">
        <f t="shared" si="433"/>
        <v>4.1958236658932717E-2</v>
      </c>
      <c r="BR262" s="3">
        <f t="shared" si="434"/>
        <v>9.4208816705336429E-2</v>
      </c>
      <c r="BS262" s="3">
        <f t="shared" si="435"/>
        <v>6.8900232018561477E-2</v>
      </c>
      <c r="BT262" s="3">
        <f t="shared" si="476"/>
        <v>5.174941995359629E-2</v>
      </c>
      <c r="BU262" s="3">
        <f t="shared" si="436"/>
        <v>0.29964443486693249</v>
      </c>
      <c r="BV262" s="3">
        <f t="shared" si="437"/>
        <v>0.5516215412079738</v>
      </c>
      <c r="BW262" s="3">
        <f t="shared" si="438"/>
        <v>0.16310904872389792</v>
      </c>
      <c r="BX262" s="3">
        <f t="shared" si="439"/>
        <v>0.16310904872389792</v>
      </c>
      <c r="BY262" s="3">
        <f t="shared" si="477"/>
        <v>0.2148584686774942</v>
      </c>
      <c r="BZ262" s="3">
        <f t="shared" si="440"/>
        <v>0.42241820768136557</v>
      </c>
      <c r="CA262" s="3">
        <f t="shared" si="512"/>
        <v>0.57758179231863438</v>
      </c>
      <c r="CB262" s="3">
        <f t="shared" si="478"/>
        <v>0.32067729255755689</v>
      </c>
      <c r="CC262" s="3">
        <f t="shared" si="479"/>
        <v>0.24085352684549266</v>
      </c>
      <c r="CD262" s="3">
        <f t="shared" si="480"/>
        <v>0.4384691805969505</v>
      </c>
      <c r="CE262" s="3">
        <f t="shared" si="481"/>
        <v>0.11278130534318173</v>
      </c>
      <c r="CF262" s="3">
        <f t="shared" si="441"/>
        <v>0.11181591350152482</v>
      </c>
      <c r="CG262" s="3">
        <f t="shared" si="442"/>
        <v>0.11918580597879409</v>
      </c>
      <c r="CH262" s="3">
        <f t="shared" si="513"/>
        <v>0.12138473282001547</v>
      </c>
      <c r="CI262" s="3">
        <f t="shared" si="443"/>
        <v>9.3577726218097457E-2</v>
      </c>
      <c r="CJ262" s="3"/>
      <c r="CK262" s="21">
        <f t="shared" si="482"/>
        <v>1.4988345547102786</v>
      </c>
      <c r="CL262" s="21">
        <f t="shared" si="483"/>
        <v>0.78732702710093072</v>
      </c>
      <c r="CM262" s="235">
        <f t="shared" si="514"/>
        <v>1.2420102762792633</v>
      </c>
      <c r="CN262" s="21"/>
      <c r="CO262" s="21">
        <f t="shared" si="484"/>
        <v>1.6754844420223427</v>
      </c>
      <c r="CP262" s="21">
        <f t="shared" si="485"/>
        <v>-1.4703785038013379</v>
      </c>
      <c r="CQ262" s="21">
        <f t="shared" si="486"/>
        <v>-0.67853240236963686</v>
      </c>
      <c r="CR262" s="3">
        <f t="shared" si="487"/>
        <v>-0.95110757872299367</v>
      </c>
      <c r="CS262" s="3">
        <f t="shared" si="488"/>
        <v>-1.0037506365433462</v>
      </c>
      <c r="CT262" s="56">
        <f t="shared" si="489"/>
        <v>-1.0037506365433462</v>
      </c>
      <c r="CU262" s="236">
        <f t="shared" si="490"/>
        <v>-1.009530184499543</v>
      </c>
      <c r="CV262" s="57">
        <f t="shared" si="491"/>
        <v>2.5083647392098216</v>
      </c>
      <c r="CW262" s="3">
        <f t="shared" si="555"/>
        <v>-17.982564795442276</v>
      </c>
      <c r="CX262" s="3">
        <f t="shared" si="556"/>
        <v>-44.984547811010529</v>
      </c>
      <c r="CY262" s="3">
        <f t="shared" si="494"/>
        <v>-1.7094974051986593</v>
      </c>
      <c r="CZ262" s="3">
        <f t="shared" si="495"/>
        <v>-7.0330311358965911</v>
      </c>
      <c r="DA262" s="3">
        <f t="shared" si="496"/>
        <v>-0.56476109362192206</v>
      </c>
      <c r="DB262" s="3">
        <f t="shared" si="497"/>
        <v>0.4112638641888402</v>
      </c>
      <c r="DC262" s="3">
        <f t="shared" si="552"/>
        <v>-1.6447522279181641</v>
      </c>
      <c r="DD262" s="3">
        <f t="shared" si="550"/>
        <v>-3.6452988879719621</v>
      </c>
      <c r="DE262" s="3">
        <f t="shared" si="551"/>
        <v>-10.862271462828424</v>
      </c>
      <c r="DF262" s="3"/>
      <c r="DG262" s="3">
        <f t="shared" si="515"/>
        <v>-0.36358009005712544</v>
      </c>
      <c r="DH262" s="3">
        <f t="shared" si="516"/>
        <v>0.78732702710093072</v>
      </c>
      <c r="DI262" s="3">
        <f t="shared" si="517"/>
        <v>0.2148584686774942</v>
      </c>
      <c r="DJ262" s="3">
        <f t="shared" si="518"/>
        <v>-0.67853240236963686</v>
      </c>
      <c r="DK262" s="272">
        <f>quarterly_final!L270</f>
        <v>-6.5174096524808824</v>
      </c>
      <c r="DL262" s="260">
        <f t="shared" si="519"/>
        <v>-7.6683167696389383</v>
      </c>
      <c r="DM262" s="267">
        <f t="shared" si="520"/>
        <v>-6.2024573401683707</v>
      </c>
      <c r="DN262" s="261">
        <f>'capital shares'!BB260</f>
        <v>0.40772661926678488</v>
      </c>
      <c r="DO262" s="272">
        <f t="shared" si="521"/>
        <v>-7.0706468601405659</v>
      </c>
      <c r="DP262" s="260"/>
      <c r="DQ262" s="3"/>
      <c r="DR262" s="3">
        <f t="shared" si="498"/>
        <v>0.11278130534318173</v>
      </c>
      <c r="DS262" s="3">
        <f t="shared" si="522"/>
        <v>-2.7190275896982024</v>
      </c>
      <c r="DT262" s="3">
        <f t="shared" si="499"/>
        <v>0.74638517204471666</v>
      </c>
      <c r="DU262" s="3">
        <f t="shared" si="523"/>
        <v>1.1869008838709467</v>
      </c>
      <c r="DV262" s="3">
        <f t="shared" si="524"/>
        <v>-4.2029040078960191</v>
      </c>
      <c r="DW262" s="3">
        <f t="shared" si="525"/>
        <v>-8.1088324814651678</v>
      </c>
      <c r="DX262" s="3">
        <f>'capital shares'!AY260</f>
        <v>0.10977773334905919</v>
      </c>
      <c r="DY262" s="275">
        <f t="shared" si="526"/>
        <v>-6.9027686155980135</v>
      </c>
      <c r="DZ262" s="3"/>
      <c r="EA262" s="3">
        <f t="shared" si="527"/>
        <v>1.8616317967376212</v>
      </c>
      <c r="EB262" s="3">
        <f t="shared" si="528"/>
        <v>0.11918580597879409</v>
      </c>
      <c r="EC262" s="3">
        <f t="shared" si="529"/>
        <v>-1.0222502028366303</v>
      </c>
      <c r="ED262" s="3">
        <f t="shared" si="530"/>
        <v>-6.2024573401683707</v>
      </c>
      <c r="EE262" s="3">
        <f t="shared" si="531"/>
        <v>-8.7426215392756284</v>
      </c>
      <c r="EF262" s="271">
        <f t="shared" si="532"/>
        <v>-5.8587395397013768</v>
      </c>
      <c r="EG262" s="275">
        <f t="shared" si="533"/>
        <v>-8.106339421425087</v>
      </c>
      <c r="EH262" s="275"/>
      <c r="EI262" s="275">
        <f t="shared" si="534"/>
        <v>-7.9384611768825355</v>
      </c>
      <c r="EJ262" s="275"/>
      <c r="EK262" s="280"/>
      <c r="EL262" s="280"/>
      <c r="EM262" s="280"/>
      <c r="EN262" s="280"/>
      <c r="EO262" s="280"/>
      <c r="EP262" s="280"/>
      <c r="EQ262" s="280"/>
      <c r="ER262" s="285"/>
      <c r="ES262" s="3"/>
      <c r="ET262" s="3"/>
      <c r="EV262" s="199">
        <f t="shared" si="444"/>
        <v>1</v>
      </c>
      <c r="EW262" s="199">
        <f t="shared" si="445"/>
        <v>6.8900232018561477E-2</v>
      </c>
      <c r="EX262" s="199">
        <f t="shared" si="446"/>
        <v>23.813642691415314</v>
      </c>
      <c r="EY262" s="199">
        <f t="shared" si="447"/>
        <v>2.1819025522041763E-2</v>
      </c>
      <c r="EZ262" s="199">
        <f t="shared" si="448"/>
        <v>6.11600928074246E-3</v>
      </c>
      <c r="FA262" s="199">
        <f t="shared" si="449"/>
        <v>9.4208816705336429E-2</v>
      </c>
      <c r="FB262" s="199">
        <f t="shared" si="450"/>
        <v>5.161948955916474E-2</v>
      </c>
      <c r="FC262" s="199">
        <f t="shared" si="451"/>
        <v>4.1958236658932717E-2</v>
      </c>
      <c r="FE262" s="199">
        <f t="shared" si="535"/>
        <v>1</v>
      </c>
      <c r="FF262" s="199">
        <f t="shared" si="536"/>
        <v>7.1424543229364895E-2</v>
      </c>
      <c r="FG262" s="199">
        <f t="shared" si="537"/>
        <v>23.644043947585153</v>
      </c>
      <c r="FH262" s="199">
        <f t="shared" si="538"/>
        <v>2.1605300985313224E-2</v>
      </c>
      <c r="FI262" s="199">
        <f t="shared" si="539"/>
        <v>6.0522858330482789E-3</v>
      </c>
      <c r="FJ262" s="199">
        <f t="shared" si="540"/>
        <v>9.664492556304119E-2</v>
      </c>
      <c r="FK262" s="199">
        <f t="shared" si="541"/>
        <v>5.0955412513280167E-2</v>
      </c>
      <c r="FL262" s="199">
        <f t="shared" si="542"/>
        <v>4.3791404773375286E-2</v>
      </c>
      <c r="FN262" s="200">
        <f t="shared" si="500"/>
        <v>-0.36358009005712544</v>
      </c>
      <c r="FO262" s="200">
        <f t="shared" si="501"/>
        <v>7.5761131787860734</v>
      </c>
      <c r="FP262" s="200">
        <f t="shared" si="502"/>
        <v>-1.5742912781214651</v>
      </c>
      <c r="FQ262" s="200">
        <f t="shared" si="503"/>
        <v>-2.0885508069766163</v>
      </c>
      <c r="FR262" s="200">
        <f t="shared" si="504"/>
        <v>0.489920349621492</v>
      </c>
      <c r="FS262" s="200">
        <f t="shared" si="505"/>
        <v>-2.9911777563101838</v>
      </c>
      <c r="FT262" s="199">
        <f t="shared" si="506"/>
        <v>7.9775491760120651</v>
      </c>
      <c r="FU262" s="199">
        <f t="shared" si="507"/>
        <v>-5.6625293321109629</v>
      </c>
      <c r="FX262" s="199">
        <f t="shared" si="508"/>
        <v>-1.5525952378981978</v>
      </c>
      <c r="FY262" s="199">
        <f t="shared" si="509"/>
        <v>-1.5243061910420852</v>
      </c>
      <c r="FZ262" s="199">
        <f t="shared" si="510"/>
        <v>1.673187549988757</v>
      </c>
      <c r="GA262" s="199">
        <f t="shared" si="511"/>
        <v>-1.5910787192414606</v>
      </c>
      <c r="GC262" s="199">
        <f t="shared" si="543"/>
        <v>23.81211341637756</v>
      </c>
      <c r="GD262" s="199">
        <f t="shared" si="544"/>
        <v>2.7657586818361501E-2</v>
      </c>
      <c r="GE262" s="199">
        <f t="shared" si="545"/>
        <v>9.474681728665546E-2</v>
      </c>
      <c r="GF262" s="199">
        <f t="shared" si="546"/>
        <v>-22.934517820482576</v>
      </c>
      <c r="GH262" s="199">
        <f t="shared" si="547"/>
        <v>-3.8483481343262849E-2</v>
      </c>
      <c r="GI262" s="199">
        <f t="shared" si="548"/>
        <v>-6.6772528199375403E-2</v>
      </c>
      <c r="GJ262" s="199">
        <f t="shared" si="549"/>
        <v>-3.2642662692302178</v>
      </c>
    </row>
    <row r="263" spans="1:192" x14ac:dyDescent="0.3">
      <c r="A263" s="6" t="s">
        <v>275</v>
      </c>
      <c r="B263" s="61">
        <v>39845</v>
      </c>
      <c r="C263" s="4">
        <v>100.261</v>
      </c>
      <c r="D263" s="4">
        <v>101.425</v>
      </c>
      <c r="E263" s="4">
        <v>103.75700000000001</v>
      </c>
      <c r="F263" s="4">
        <v>100.739</v>
      </c>
      <c r="G263" s="4">
        <v>101.277</v>
      </c>
      <c r="H263" s="4">
        <v>103.246</v>
      </c>
      <c r="I263" s="4">
        <v>100.446</v>
      </c>
      <c r="J263" s="4">
        <v>99.906999999999996</v>
      </c>
      <c r="K263" s="4">
        <v>99.668000000000006</v>
      </c>
      <c r="L263" s="4">
        <v>101.119</v>
      </c>
      <c r="M263" s="4">
        <v>100.315</v>
      </c>
      <c r="N263" s="4">
        <v>100.593</v>
      </c>
      <c r="O263" s="4">
        <v>99.959000000000003</v>
      </c>
      <c r="P263" s="4">
        <v>100.46899999999999</v>
      </c>
      <c r="Q263" s="4">
        <v>100.346</v>
      </c>
      <c r="R263" s="4">
        <v>101.15300000000001</v>
      </c>
      <c r="S263" s="6">
        <v>10596.3</v>
      </c>
      <c r="T263" s="6">
        <v>1712.3</v>
      </c>
      <c r="U263" s="6">
        <v>508</v>
      </c>
      <c r="V263" s="6">
        <v>659</v>
      </c>
      <c r="W263" s="6">
        <v>248.8</v>
      </c>
      <c r="X263" s="255">
        <v>72204</v>
      </c>
      <c r="Y263" s="6">
        <f t="shared" si="557"/>
        <v>72.203999999999994</v>
      </c>
      <c r="Z263" s="6"/>
      <c r="AA263" s="6">
        <v>545.29999999999995</v>
      </c>
      <c r="AB263" s="255">
        <v>254326</v>
      </c>
      <c r="AC263" s="6">
        <v>226.1</v>
      </c>
      <c r="AD263" s="6">
        <v>64.900000000000006</v>
      </c>
      <c r="AE263" s="6">
        <v>1012</v>
      </c>
      <c r="AF263" s="6">
        <v>405.5</v>
      </c>
      <c r="AG263" s="4" t="e">
        <v>#N/A</v>
      </c>
      <c r="AH263" s="4" t="e">
        <v>#N/A</v>
      </c>
      <c r="AI263" s="4" t="e">
        <v>#N/A</v>
      </c>
      <c r="AJ263" s="4" t="e">
        <v>#N/A</v>
      </c>
      <c r="AK263" s="4">
        <v>98.960999999999999</v>
      </c>
      <c r="AL263" s="4">
        <v>98.69</v>
      </c>
      <c r="AM263" s="4">
        <v>99.094999999999999</v>
      </c>
      <c r="AN263" s="4">
        <v>98.882999999999996</v>
      </c>
      <c r="AO263" s="6"/>
      <c r="AP263" s="3">
        <f t="shared" si="452"/>
        <v>0.76273790027062849</v>
      </c>
      <c r="AQ263" s="3">
        <f t="shared" si="453"/>
        <v>-2.0730020780289684</v>
      </c>
      <c r="AR263" s="3">
        <f t="shared" si="454"/>
        <v>-4.5005458292151452</v>
      </c>
      <c r="AS263" s="3">
        <f t="shared" si="455"/>
        <v>0.22639149451775492</v>
      </c>
      <c r="AT263" s="235">
        <f t="shared" si="456"/>
        <v>-5.8731182719451187</v>
      </c>
      <c r="AU263" s="3">
        <f t="shared" si="457"/>
        <v>-9.441570046773414</v>
      </c>
      <c r="AV263" s="3">
        <f t="shared" si="458"/>
        <v>-4.3763462728142608</v>
      </c>
      <c r="AW263" s="3">
        <f t="shared" si="459"/>
        <v>-0.62009623908476219</v>
      </c>
      <c r="AX263" s="3">
        <f t="shared" si="460"/>
        <v>17.904954951391282</v>
      </c>
      <c r="AY263" s="3">
        <f t="shared" si="461"/>
        <v>1.7641869494105649</v>
      </c>
      <c r="AZ263" s="3">
        <f t="shared" si="462"/>
        <v>-2.4328992424233249</v>
      </c>
      <c r="BA263" s="3">
        <f t="shared" si="463"/>
        <v>-1.321960919202505</v>
      </c>
      <c r="BB263" s="3">
        <f t="shared" si="464"/>
        <v>-4.3421367738077246</v>
      </c>
      <c r="BC263" s="3">
        <f t="shared" si="465"/>
        <v>-6.767684323580285E-2</v>
      </c>
      <c r="BD263" s="3">
        <f t="shared" si="466"/>
        <v>-2.015918858963524</v>
      </c>
      <c r="BE263" s="3">
        <f t="shared" si="467"/>
        <v>-3.2766086200810869</v>
      </c>
      <c r="BF263" s="3" t="e">
        <f t="shared" si="468"/>
        <v>#N/A</v>
      </c>
      <c r="BG263" s="3" t="e">
        <f t="shared" si="469"/>
        <v>#N/A</v>
      </c>
      <c r="BH263" s="3" t="e">
        <f t="shared" si="470"/>
        <v>#N/A</v>
      </c>
      <c r="BI263" s="3" t="e">
        <f t="shared" si="471"/>
        <v>#N/A</v>
      </c>
      <c r="BJ263" s="3">
        <f t="shared" si="472"/>
        <v>-7.9479174036413776</v>
      </c>
      <c r="BK263" s="3">
        <f t="shared" si="473"/>
        <v>-7.7986446000788936</v>
      </c>
      <c r="BL263" s="3">
        <f t="shared" si="474"/>
        <v>-5.80658266273797</v>
      </c>
      <c r="BM263" s="3">
        <f t="shared" si="475"/>
        <v>-9.6240916951659248</v>
      </c>
      <c r="BN263" s="3"/>
      <c r="BO263" s="3">
        <f t="shared" si="431"/>
        <v>0.16159414135122638</v>
      </c>
      <c r="BP263" s="3">
        <f t="shared" si="432"/>
        <v>4.7941262516161307E-2</v>
      </c>
      <c r="BQ263" s="3">
        <f t="shared" si="433"/>
        <v>3.8268074705321668E-2</v>
      </c>
      <c r="BR263" s="3">
        <f t="shared" si="434"/>
        <v>9.5505034776289841E-2</v>
      </c>
      <c r="BS263" s="3">
        <f t="shared" si="435"/>
        <v>6.219151968139823E-2</v>
      </c>
      <c r="BT263" s="3">
        <f t="shared" si="476"/>
        <v>5.1461359153666848E-2</v>
      </c>
      <c r="BU263" s="3">
        <f t="shared" si="436"/>
        <v>0.2966769841733341</v>
      </c>
      <c r="BV263" s="3">
        <f t="shared" si="437"/>
        <v>0.55610290093048709</v>
      </c>
      <c r="BW263" s="3">
        <f t="shared" si="438"/>
        <v>0.15769655445768807</v>
      </c>
      <c r="BX263" s="3">
        <f t="shared" si="439"/>
        <v>0.15769655445768807</v>
      </c>
      <c r="BY263" s="3">
        <f t="shared" si="477"/>
        <v>0.20915791361135494</v>
      </c>
      <c r="BZ263" s="3">
        <f t="shared" si="440"/>
        <v>0.39437462597247158</v>
      </c>
      <c r="CA263" s="3">
        <f t="shared" si="512"/>
        <v>0.60562537402752836</v>
      </c>
      <c r="CB263" s="3">
        <f t="shared" si="478"/>
        <v>0.29734241754275142</v>
      </c>
      <c r="CC263" s="3">
        <f t="shared" si="479"/>
        <v>0.24604069846139959</v>
      </c>
      <c r="CD263" s="3">
        <f t="shared" si="480"/>
        <v>0.45661688399584888</v>
      </c>
      <c r="CE263" s="3">
        <f t="shared" si="481"/>
        <v>0.11225917068988855</v>
      </c>
      <c r="CF263" s="3">
        <f t="shared" si="441"/>
        <v>0.10234950085711406</v>
      </c>
      <c r="CG263" s="3">
        <f t="shared" si="442"/>
        <v>0.10900954653937947</v>
      </c>
      <c r="CH263" s="3">
        <f t="shared" si="513"/>
        <v>0.11409767625908679</v>
      </c>
      <c r="CI263" s="3">
        <f t="shared" si="443"/>
        <v>8.6209337221482982E-2</v>
      </c>
      <c r="CJ263" s="3"/>
      <c r="CK263" s="21">
        <f t="shared" si="482"/>
        <v>-1.1001673451878684</v>
      </c>
      <c r="CL263" s="21">
        <f t="shared" si="483"/>
        <v>-1.4245355320432294</v>
      </c>
      <c r="CM263" s="235">
        <f t="shared" si="514"/>
        <v>-0.86051637332878328</v>
      </c>
      <c r="CN263" s="21"/>
      <c r="CO263" s="21">
        <f t="shared" si="484"/>
        <v>-3.9545012011813512</v>
      </c>
      <c r="CP263" s="21">
        <f t="shared" si="485"/>
        <v>1.3092977342240728</v>
      </c>
      <c r="CQ263" s="21">
        <f t="shared" si="486"/>
        <v>1.3412169107762615</v>
      </c>
      <c r="CR263" s="3">
        <f t="shared" si="487"/>
        <v>0.79830614128087707</v>
      </c>
      <c r="CS263" s="3">
        <f t="shared" si="488"/>
        <v>2.023266290832106</v>
      </c>
      <c r="CT263" s="56">
        <f t="shared" si="489"/>
        <v>2.023266290832106</v>
      </c>
      <c r="CU263" s="236">
        <f t="shared" si="490"/>
        <v>1.9975516690014274</v>
      </c>
      <c r="CV263" s="57">
        <f t="shared" si="491"/>
        <v>-3.0977190141892956</v>
      </c>
      <c r="CW263" s="3">
        <f t="shared" si="555"/>
        <v>-7.8041343317393972</v>
      </c>
      <c r="CX263" s="3">
        <f t="shared" si="556"/>
        <v>-11.621643364167353</v>
      </c>
      <c r="CY263" s="3">
        <f t="shared" si="494"/>
        <v>-7.8706699409465459</v>
      </c>
      <c r="CZ263" s="3">
        <f t="shared" si="495"/>
        <v>-11.439121715774842</v>
      </c>
      <c r="DA263" s="3">
        <f t="shared" si="496"/>
        <v>-3.3195125882039322</v>
      </c>
      <c r="DB263" s="3">
        <f t="shared" si="497"/>
        <v>-6.373897941815688</v>
      </c>
      <c r="DC263" s="3">
        <f t="shared" si="552"/>
        <v>-1.6345432191709861</v>
      </c>
      <c r="DD263" s="3">
        <f t="shared" si="550"/>
        <v>-4.7584029431280177</v>
      </c>
      <c r="DE263" s="3">
        <f t="shared" si="551"/>
        <v>-9.5011915092403463</v>
      </c>
      <c r="DF263" s="3"/>
      <c r="DG263" s="3">
        <f t="shared" si="515"/>
        <v>0.76273790027062849</v>
      </c>
      <c r="DH263" s="3">
        <f t="shared" si="516"/>
        <v>-1.4245355320432294</v>
      </c>
      <c r="DI263" s="3">
        <f t="shared" si="517"/>
        <v>0.20915791361135494</v>
      </c>
      <c r="DJ263" s="3">
        <f t="shared" si="518"/>
        <v>1.3412169107762615</v>
      </c>
      <c r="DK263" s="272">
        <f>quarterly_final!L271</f>
        <v>-2.6146651741423588</v>
      </c>
      <c r="DL263" s="260">
        <f t="shared" si="519"/>
        <v>-0.42739174182850093</v>
      </c>
      <c r="DM263" s="267">
        <f t="shared" si="520"/>
        <v>-3.1931441846479918</v>
      </c>
      <c r="DN263" s="261">
        <f>'capital shares'!BB261</f>
        <v>0.40378964039566689</v>
      </c>
      <c r="DO263" s="272">
        <f t="shared" si="521"/>
        <v>-1.5441739261380203</v>
      </c>
      <c r="DP263" s="260"/>
      <c r="DQ263" s="3"/>
      <c r="DR263" s="3">
        <f t="shared" si="498"/>
        <v>0.11225917068988855</v>
      </c>
      <c r="DS263" s="3">
        <f t="shared" si="522"/>
        <v>-5.8731182719451187</v>
      </c>
      <c r="DT263" s="3">
        <f t="shared" si="499"/>
        <v>-1.4517790223694105</v>
      </c>
      <c r="DU263" s="3">
        <f t="shared" si="523"/>
        <v>-0.89267904509142515</v>
      </c>
      <c r="DV263" s="3">
        <f t="shared" si="524"/>
        <v>3.9939475077472073</v>
      </c>
      <c r="DW263" s="3">
        <f t="shared" si="525"/>
        <v>-0.98649171910648636</v>
      </c>
      <c r="DX263" s="3">
        <f>'capital shares'!AY261</f>
        <v>0.11013732640256522</v>
      </c>
      <c r="DY263" s="275">
        <f t="shared" si="526"/>
        <v>-1.3289828638895778</v>
      </c>
      <c r="DZ263" s="3"/>
      <c r="EA263" s="3">
        <f t="shared" si="527"/>
        <v>-3.9572436526373007</v>
      </c>
      <c r="EB263" s="3">
        <f t="shared" si="528"/>
        <v>0.10900954653937947</v>
      </c>
      <c r="EC263" s="3">
        <f t="shared" si="529"/>
        <v>1.9894649151529158</v>
      </c>
      <c r="ED263" s="3">
        <f t="shared" si="530"/>
        <v>-3.1931441846479918</v>
      </c>
      <c r="EE263" s="3">
        <f t="shared" si="531"/>
        <v>2.1053163787655707</v>
      </c>
      <c r="EF263" s="271">
        <f t="shared" si="532"/>
        <v>-3.8413921890246461</v>
      </c>
      <c r="EG263" s="275">
        <f t="shared" si="533"/>
        <v>0.59528955941336459</v>
      </c>
      <c r="EH263" s="275"/>
      <c r="EI263" s="275">
        <f t="shared" si="534"/>
        <v>0.81048062166180723</v>
      </c>
      <c r="EJ263" s="275"/>
      <c r="EK263" s="280"/>
      <c r="EL263" s="280"/>
      <c r="EM263" s="280"/>
      <c r="EN263" s="280"/>
      <c r="EO263" s="280"/>
      <c r="EP263" s="280"/>
      <c r="EQ263" s="280"/>
      <c r="ER263" s="285"/>
      <c r="ES263" s="3"/>
      <c r="ET263" s="3"/>
      <c r="EV263" s="199">
        <f t="shared" si="444"/>
        <v>1</v>
      </c>
      <c r="EW263" s="199">
        <f t="shared" si="445"/>
        <v>6.219151968139823E-2</v>
      </c>
      <c r="EX263" s="199">
        <f t="shared" si="446"/>
        <v>24.001396713947322</v>
      </c>
      <c r="EY263" s="199">
        <f t="shared" si="447"/>
        <v>2.1337636722252109E-2</v>
      </c>
      <c r="EZ263" s="199">
        <f t="shared" si="448"/>
        <v>6.1247794041316321E-3</v>
      </c>
      <c r="FA263" s="199">
        <f t="shared" si="449"/>
        <v>9.5505034776289841E-2</v>
      </c>
      <c r="FB263" s="199">
        <f t="shared" si="450"/>
        <v>4.7941262516161307E-2</v>
      </c>
      <c r="FC263" s="199">
        <f t="shared" si="451"/>
        <v>3.8268074705321668E-2</v>
      </c>
      <c r="FE263" s="199">
        <f t="shared" si="535"/>
        <v>1</v>
      </c>
      <c r="FF263" s="199">
        <f t="shared" si="536"/>
        <v>6.5545875849979854E-2</v>
      </c>
      <c r="FG263" s="199">
        <f t="shared" si="537"/>
        <v>23.90751970268132</v>
      </c>
      <c r="FH263" s="199">
        <f t="shared" si="538"/>
        <v>2.1578331122146938E-2</v>
      </c>
      <c r="FI263" s="199">
        <f t="shared" si="539"/>
        <v>6.1203943424370461E-3</v>
      </c>
      <c r="FJ263" s="199">
        <f t="shared" si="540"/>
        <v>9.4856925740813142E-2</v>
      </c>
      <c r="FK263" s="199">
        <f t="shared" si="541"/>
        <v>4.9780376037663027E-2</v>
      </c>
      <c r="FL263" s="199">
        <f t="shared" si="542"/>
        <v>4.0113155682127193E-2</v>
      </c>
      <c r="FN263" s="200">
        <f t="shared" si="500"/>
        <v>0.76273790027062849</v>
      </c>
      <c r="FO263" s="200">
        <f t="shared" si="501"/>
        <v>0.22639149451775492</v>
      </c>
      <c r="FP263" s="200">
        <f t="shared" si="502"/>
        <v>-1.321960919202505</v>
      </c>
      <c r="FQ263" s="200">
        <f t="shared" si="503"/>
        <v>-4.3421367738077246</v>
      </c>
      <c r="FR263" s="200">
        <f t="shared" si="504"/>
        <v>-6.767684323580285E-2</v>
      </c>
      <c r="FS263" s="200">
        <f t="shared" si="505"/>
        <v>-2.015918858963524</v>
      </c>
      <c r="FT263" s="199">
        <f t="shared" si="506"/>
        <v>-4.5005458292151452</v>
      </c>
      <c r="FU263" s="199">
        <f t="shared" si="507"/>
        <v>-3.2766086200810869</v>
      </c>
      <c r="FX263" s="199">
        <f t="shared" si="508"/>
        <v>-1.320479220966347</v>
      </c>
      <c r="FY263" s="199">
        <f t="shared" si="509"/>
        <v>-3.3976391502800078</v>
      </c>
      <c r="FZ263" s="199">
        <f t="shared" si="510"/>
        <v>-3.9543888046120701</v>
      </c>
      <c r="GA263" s="199">
        <f t="shared" si="511"/>
        <v>-1.4230226953308656</v>
      </c>
      <c r="GC263" s="199">
        <f t="shared" si="543"/>
        <v>24.067922504272115</v>
      </c>
      <c r="GD263" s="199">
        <f t="shared" si="544"/>
        <v>2.7698725464583983E-2</v>
      </c>
      <c r="GE263" s="199">
        <f t="shared" si="545"/>
        <v>8.9893531719790226E-2</v>
      </c>
      <c r="GF263" s="199">
        <f t="shared" si="546"/>
        <v>-23.185514761456492</v>
      </c>
      <c r="GH263" s="199">
        <f t="shared" si="547"/>
        <v>-0.10254347436451861</v>
      </c>
      <c r="GI263" s="199">
        <f t="shared" si="548"/>
        <v>1.9746164549491423</v>
      </c>
      <c r="GJ263" s="199">
        <f t="shared" si="549"/>
        <v>2.5313661092812048</v>
      </c>
    </row>
    <row r="264" spans="1:192" x14ac:dyDescent="0.3">
      <c r="A264" s="6" t="s">
        <v>274</v>
      </c>
      <c r="B264" s="61">
        <v>39934</v>
      </c>
      <c r="C264" s="4">
        <v>99.870999999999995</v>
      </c>
      <c r="D264" s="4">
        <v>100.236</v>
      </c>
      <c r="E264" s="4">
        <v>100.651</v>
      </c>
      <c r="F264" s="4">
        <v>100.43300000000001</v>
      </c>
      <c r="G264" s="4">
        <v>99.936999999999998</v>
      </c>
      <c r="H264" s="4">
        <v>100.526</v>
      </c>
      <c r="I264" s="4">
        <v>99.683000000000007</v>
      </c>
      <c r="J264" s="4">
        <v>99.795000000000002</v>
      </c>
      <c r="K264" s="4">
        <v>102.684</v>
      </c>
      <c r="L264" s="4">
        <v>100.80500000000001</v>
      </c>
      <c r="M264" s="4">
        <v>99.74</v>
      </c>
      <c r="N264" s="4">
        <v>100.136</v>
      </c>
      <c r="O264" s="4">
        <v>99.457999999999998</v>
      </c>
      <c r="P264" s="4">
        <v>99.162999999999997</v>
      </c>
      <c r="Q264" s="4">
        <v>100.21599999999999</v>
      </c>
      <c r="R264" s="4">
        <v>99.837000000000003</v>
      </c>
      <c r="S264" s="6">
        <v>10527.6</v>
      </c>
      <c r="T264" s="6">
        <v>1637.5</v>
      </c>
      <c r="U264" s="6">
        <v>455.2</v>
      </c>
      <c r="V264" s="6">
        <v>634.4</v>
      </c>
      <c r="W264" s="6">
        <v>246.3</v>
      </c>
      <c r="X264" s="255">
        <v>73723</v>
      </c>
      <c r="Y264" s="6">
        <f t="shared" si="557"/>
        <v>73.722999999999999</v>
      </c>
      <c r="Z264" s="6"/>
      <c r="AA264" s="6">
        <v>548</v>
      </c>
      <c r="AB264" s="255">
        <v>255543</v>
      </c>
      <c r="AC264" s="6">
        <v>227.9</v>
      </c>
      <c r="AD264" s="6">
        <v>64.599999999999994</v>
      </c>
      <c r="AE264" s="6">
        <v>1004.8</v>
      </c>
      <c r="AF264" s="6">
        <v>376.3</v>
      </c>
      <c r="AG264" s="4" t="e">
        <v>#N/A</v>
      </c>
      <c r="AH264" s="4" t="e">
        <v>#N/A</v>
      </c>
      <c r="AI264" s="4" t="e">
        <v>#N/A</v>
      </c>
      <c r="AJ264" s="4" t="e">
        <v>#N/A</v>
      </c>
      <c r="AK264" s="4">
        <v>99.29</v>
      </c>
      <c r="AL264" s="4">
        <v>99.32</v>
      </c>
      <c r="AM264" s="4">
        <v>99.236999999999995</v>
      </c>
      <c r="AN264" s="4">
        <v>99.353999999999999</v>
      </c>
      <c r="AO264" s="6"/>
      <c r="AP264" s="3">
        <f t="shared" si="452"/>
        <v>-1.5589730524823975</v>
      </c>
      <c r="AQ264" s="3">
        <f t="shared" si="453"/>
        <v>-4.7168814122965328</v>
      </c>
      <c r="AR264" s="3">
        <f t="shared" si="454"/>
        <v>-12.157015703247941</v>
      </c>
      <c r="AS264" s="3">
        <f t="shared" si="455"/>
        <v>-1.2168700852926775</v>
      </c>
      <c r="AT264" s="235">
        <f t="shared" si="456"/>
        <v>-5.3277398597505625</v>
      </c>
      <c r="AU264" s="3">
        <f t="shared" si="457"/>
        <v>-10.679235865020813</v>
      </c>
      <c r="AV264" s="3">
        <f t="shared" si="458"/>
        <v>-3.050047506903288</v>
      </c>
      <c r="AW264" s="3">
        <f t="shared" si="459"/>
        <v>-0.44866856312985487</v>
      </c>
      <c r="AX264" s="3">
        <f t="shared" si="460"/>
        <v>11.924659465761415</v>
      </c>
      <c r="AY264" s="3">
        <f t="shared" si="461"/>
        <v>-1.2440334109869695</v>
      </c>
      <c r="AZ264" s="3">
        <f t="shared" si="462"/>
        <v>-2.2993740056750993</v>
      </c>
      <c r="BA264" s="3">
        <f t="shared" si="463"/>
        <v>-1.8213642855886187</v>
      </c>
      <c r="BB264" s="3">
        <f t="shared" si="464"/>
        <v>-2.0098629668259429</v>
      </c>
      <c r="BC264" s="3">
        <f t="shared" si="465"/>
        <v>-5.2337045442993091</v>
      </c>
      <c r="BD264" s="3">
        <f t="shared" si="466"/>
        <v>-0.51854296708602132</v>
      </c>
      <c r="BE264" s="3">
        <f t="shared" si="467"/>
        <v>-5.238146401435138</v>
      </c>
      <c r="BF264" s="3" t="e">
        <f t="shared" si="468"/>
        <v>#N/A</v>
      </c>
      <c r="BG264" s="3" t="e">
        <f t="shared" si="469"/>
        <v>#N/A</v>
      </c>
      <c r="BH264" s="3" t="e">
        <f t="shared" si="470"/>
        <v>#N/A</v>
      </c>
      <c r="BI264" s="3" t="e">
        <f t="shared" si="471"/>
        <v>#N/A</v>
      </c>
      <c r="BJ264" s="3">
        <f t="shared" si="472"/>
        <v>1.3276111677438165</v>
      </c>
      <c r="BK264" s="3">
        <f t="shared" si="473"/>
        <v>2.5453345824199594</v>
      </c>
      <c r="BL264" s="3">
        <f t="shared" si="474"/>
        <v>0.57277705771641674</v>
      </c>
      <c r="BM264" s="3">
        <f t="shared" si="475"/>
        <v>1.9007587333755533</v>
      </c>
      <c r="BN264" s="3"/>
      <c r="BO264" s="3">
        <f t="shared" si="431"/>
        <v>0.15554352369010979</v>
      </c>
      <c r="BP264" s="3">
        <f t="shared" si="432"/>
        <v>4.3238724875565175E-2</v>
      </c>
      <c r="BQ264" s="3">
        <f t="shared" si="433"/>
        <v>3.574413921501577E-2</v>
      </c>
      <c r="BR264" s="3">
        <f t="shared" si="434"/>
        <v>9.5444355788593782E-2</v>
      </c>
      <c r="BS264" s="3">
        <f t="shared" si="435"/>
        <v>6.0260648200919482E-2</v>
      </c>
      <c r="BT264" s="3">
        <f t="shared" si="476"/>
        <v>5.2053649454766517E-2</v>
      </c>
      <c r="BU264" s="3">
        <f t="shared" si="436"/>
        <v>0.27798473282442748</v>
      </c>
      <c r="BV264" s="3">
        <f t="shared" si="437"/>
        <v>0.54744437763078768</v>
      </c>
      <c r="BW264" s="3">
        <f t="shared" si="438"/>
        <v>0.15570500398951326</v>
      </c>
      <c r="BX264" s="3">
        <f t="shared" si="439"/>
        <v>0.15570500398951326</v>
      </c>
      <c r="BY264" s="3">
        <f t="shared" si="477"/>
        <v>0.20775865344427977</v>
      </c>
      <c r="BZ264" s="3">
        <f t="shared" si="440"/>
        <v>0.38701805758906788</v>
      </c>
      <c r="CA264" s="3">
        <f t="shared" si="512"/>
        <v>0.61298194241093218</v>
      </c>
      <c r="CB264" s="3">
        <f t="shared" si="478"/>
        <v>0.29005120702267739</v>
      </c>
      <c r="CC264" s="3">
        <f t="shared" si="479"/>
        <v>0.25054864667154353</v>
      </c>
      <c r="CD264" s="3">
        <f t="shared" si="480"/>
        <v>0.45940014630577908</v>
      </c>
      <c r="CE264" s="3">
        <f t="shared" si="481"/>
        <v>0.11260972933430873</v>
      </c>
      <c r="CF264" s="3">
        <f t="shared" si="441"/>
        <v>9.3548895189235398E-2</v>
      </c>
      <c r="CG264" s="3">
        <f t="shared" si="442"/>
        <v>9.9695458251402788E-2</v>
      </c>
      <c r="CH264" s="3">
        <f>AVERAGE(CG263:CG264)</f>
        <v>0.10435250239539112</v>
      </c>
      <c r="CI264" s="3">
        <f t="shared" si="443"/>
        <v>7.8982864090580945E-2</v>
      </c>
      <c r="CJ264" s="3"/>
      <c r="CK264" s="21">
        <f t="shared" si="482"/>
        <v>-0.79137681753566902</v>
      </c>
      <c r="CL264" s="21">
        <f t="shared" si="483"/>
        <v>-1.1658102752565749</v>
      </c>
      <c r="CM264" s="235">
        <f t="shared" si="514"/>
        <v>-0.63858807310142995</v>
      </c>
      <c r="CN264" s="21"/>
      <c r="CO264" s="21">
        <f t="shared" si="484"/>
        <v>-9.0557960958034709</v>
      </c>
      <c r="CP264" s="21">
        <f t="shared" si="485"/>
        <v>-0.97730637390784314</v>
      </c>
      <c r="CQ264" s="21">
        <f t="shared" si="486"/>
        <v>-1.6620766957547009</v>
      </c>
      <c r="CR264" s="3">
        <f t="shared" si="487"/>
        <v>-1.5809103551130084</v>
      </c>
      <c r="CS264" s="3">
        <f t="shared" si="488"/>
        <v>-0.80062939258247923</v>
      </c>
      <c r="CT264" s="56">
        <f t="shared" si="489"/>
        <v>-0.80062939258247923</v>
      </c>
      <c r="CU264" s="236">
        <f t="shared" si="490"/>
        <v>-0.84622053267289765</v>
      </c>
      <c r="CV264" s="57">
        <f t="shared" si="491"/>
        <v>5.4843715137228632E-2</v>
      </c>
      <c r="CW264" s="3">
        <f t="shared" si="555"/>
        <v>1.4189975903893144</v>
      </c>
      <c r="CX264" s="3">
        <f t="shared" si="556"/>
        <v>2.7469792660484509</v>
      </c>
      <c r="CY264" s="3">
        <f t="shared" si="494"/>
        <v>-4.481519327077665</v>
      </c>
      <c r="CZ264" s="3">
        <f t="shared" si="495"/>
        <v>-9.8330153323479141</v>
      </c>
      <c r="DA264" s="3">
        <f t="shared" si="496"/>
        <v>-0.97514375291572108</v>
      </c>
      <c r="DB264" s="3">
        <f t="shared" si="497"/>
        <v>-2.2038269742303904</v>
      </c>
      <c r="DC264" s="3">
        <f t="shared" si="552"/>
        <v>-0.58261478037497061</v>
      </c>
      <c r="DD264" s="3">
        <f t="shared" si="550"/>
        <v>-4.6538290038565986</v>
      </c>
      <c r="DE264" s="3">
        <f t="shared" si="551"/>
        <v>-9.5507350995865288</v>
      </c>
      <c r="DF264" s="3"/>
      <c r="DG264" s="3">
        <f t="shared" si="515"/>
        <v>-1.5589730524823975</v>
      </c>
      <c r="DH264" s="3">
        <f t="shared" si="516"/>
        <v>-1.1658102752565749</v>
      </c>
      <c r="DI264" s="3">
        <f t="shared" si="517"/>
        <v>0.20775865344427977</v>
      </c>
      <c r="DJ264" s="3">
        <f t="shared" si="518"/>
        <v>-1.6620766957547009</v>
      </c>
      <c r="DK264" s="272">
        <f>quarterly_final!L272</f>
        <v>3.4643436114559929</v>
      </c>
      <c r="DL264" s="260">
        <f t="shared" si="519"/>
        <v>3.0711808342301703</v>
      </c>
      <c r="DM264" s="267">
        <f t="shared" si="520"/>
        <v>3.5674472547282963</v>
      </c>
      <c r="DN264" s="261">
        <f>'capital shares'!BB262</f>
        <v>0.40234605888374142</v>
      </c>
      <c r="DO264" s="272">
        <f t="shared" si="521"/>
        <v>3.270851672673933</v>
      </c>
      <c r="DP264" s="260"/>
      <c r="DQ264" s="3"/>
      <c r="DR264" s="3">
        <f t="shared" si="498"/>
        <v>0.11260972933430873</v>
      </c>
      <c r="DS264" s="3">
        <f t="shared" si="522"/>
        <v>-5.3277398597505625</v>
      </c>
      <c r="DT264" s="3">
        <f t="shared" si="499"/>
        <v>-1.1672783972877028</v>
      </c>
      <c r="DU264" s="3">
        <f t="shared" si="523"/>
        <v>-0.63931628785156347</v>
      </c>
      <c r="DV264" s="3">
        <f t="shared" si="524"/>
        <v>7.2316422966930309</v>
      </c>
      <c r="DW264" s="3">
        <f t="shared" si="525"/>
        <v>2.5432187247940314</v>
      </c>
      <c r="DX264" s="3">
        <f>'capital shares'!AY262</f>
        <v>0.10873656509412355</v>
      </c>
      <c r="DY264" s="275">
        <f t="shared" si="526"/>
        <v>3.4651161121239902</v>
      </c>
      <c r="DZ264" s="3"/>
      <c r="EA264" s="3">
        <f t="shared" si="527"/>
        <v>-9.0258425002748108</v>
      </c>
      <c r="EB264" s="3">
        <f t="shared" si="528"/>
        <v>9.9695458251402788E-2</v>
      </c>
      <c r="EC264" s="3">
        <f t="shared" si="529"/>
        <v>-0.84664816874562232</v>
      </c>
      <c r="ED264" s="3">
        <f t="shared" si="530"/>
        <v>3.5674472547282963</v>
      </c>
      <c r="EE264" s="3">
        <f t="shared" si="531"/>
        <v>10.931213059248407</v>
      </c>
      <c r="EF264" s="271">
        <f t="shared" si="532"/>
        <v>2.7520187277192178</v>
      </c>
      <c r="EG264" s="275">
        <f t="shared" si="533"/>
        <v>6.2336338226654622</v>
      </c>
      <c r="EH264" s="275"/>
      <c r="EI264" s="275">
        <f t="shared" si="534"/>
        <v>6.4278982621155203</v>
      </c>
      <c r="EJ264" s="275"/>
      <c r="EK264" s="280"/>
      <c r="EL264" s="280"/>
      <c r="EM264" s="280"/>
      <c r="EN264" s="280"/>
      <c r="EO264" s="280"/>
      <c r="EP264" s="280"/>
      <c r="EQ264" s="280"/>
      <c r="ER264" s="285"/>
      <c r="ES264" s="3"/>
      <c r="ET264" s="3"/>
      <c r="EV264" s="199">
        <f t="shared" si="444"/>
        <v>1</v>
      </c>
      <c r="EW264" s="199">
        <f t="shared" si="445"/>
        <v>6.0260648200919482E-2</v>
      </c>
      <c r="EX264" s="199">
        <f t="shared" si="446"/>
        <v>24.273623617918613</v>
      </c>
      <c r="EY264" s="199">
        <f t="shared" si="447"/>
        <v>2.1647858961206731E-2</v>
      </c>
      <c r="EZ264" s="199">
        <f t="shared" si="448"/>
        <v>6.1362513773319648E-3</v>
      </c>
      <c r="FA264" s="199">
        <f t="shared" si="449"/>
        <v>9.5444355788593782E-2</v>
      </c>
      <c r="FB264" s="199">
        <f t="shared" si="450"/>
        <v>4.3238724875565175E-2</v>
      </c>
      <c r="FC264" s="199">
        <f t="shared" si="451"/>
        <v>3.574413921501577E-2</v>
      </c>
      <c r="FE264" s="199">
        <f t="shared" si="535"/>
        <v>1</v>
      </c>
      <c r="FF264" s="199">
        <f t="shared" si="536"/>
        <v>6.122608394115886E-2</v>
      </c>
      <c r="FG264" s="199">
        <f t="shared" si="537"/>
        <v>24.137510165932966</v>
      </c>
      <c r="FH264" s="199">
        <f t="shared" si="538"/>
        <v>2.1492747841729422E-2</v>
      </c>
      <c r="FI264" s="199">
        <f t="shared" si="539"/>
        <v>6.1305153907317989E-3</v>
      </c>
      <c r="FJ264" s="199">
        <f t="shared" si="540"/>
        <v>9.5474695282441818E-2</v>
      </c>
      <c r="FK264" s="199">
        <f t="shared" si="541"/>
        <v>4.5589993695863237E-2</v>
      </c>
      <c r="FL264" s="199">
        <f t="shared" si="542"/>
        <v>3.7006106960168719E-2</v>
      </c>
      <c r="FN264" s="200">
        <f t="shared" si="500"/>
        <v>-1.5589730524823975</v>
      </c>
      <c r="FO264" s="200">
        <f t="shared" si="501"/>
        <v>-1.2168700852926775</v>
      </c>
      <c r="FP264" s="200">
        <f t="shared" si="502"/>
        <v>-1.8213642855886187</v>
      </c>
      <c r="FQ264" s="200">
        <f t="shared" si="503"/>
        <v>-2.0098629668259429</v>
      </c>
      <c r="FR264" s="200">
        <f t="shared" si="504"/>
        <v>-5.2337045442993091</v>
      </c>
      <c r="FS264" s="200">
        <f t="shared" si="505"/>
        <v>-0.51854296708602132</v>
      </c>
      <c r="FT264" s="199">
        <f t="shared" si="506"/>
        <v>-12.157015703247941</v>
      </c>
      <c r="FU264" s="199">
        <f t="shared" si="507"/>
        <v>-5.238146401435138</v>
      </c>
      <c r="FX264" s="199">
        <f t="shared" si="508"/>
        <v>-1.8147208394851371</v>
      </c>
      <c r="FY264" s="199">
        <f t="shared" si="509"/>
        <v>-2.7253399994147753</v>
      </c>
      <c r="FZ264" s="199">
        <f t="shared" si="510"/>
        <v>-9.0571064412770639</v>
      </c>
      <c r="GA264" s="199">
        <f t="shared" si="511"/>
        <v>-1.8522818849072791</v>
      </c>
      <c r="GC264" s="199">
        <f t="shared" si="543"/>
        <v>24.294210945156564</v>
      </c>
      <c r="GD264" s="199">
        <f t="shared" si="544"/>
        <v>2.7623263232461219E-2</v>
      </c>
      <c r="GE264" s="199">
        <f t="shared" si="545"/>
        <v>8.2596100656031957E-2</v>
      </c>
      <c r="GF264" s="199">
        <f t="shared" si="546"/>
        <v>-23.404430309045058</v>
      </c>
      <c r="GH264" s="199">
        <f t="shared" si="547"/>
        <v>-3.7561045422142003E-2</v>
      </c>
      <c r="GI264" s="199">
        <f t="shared" si="548"/>
        <v>0.87305811450749626</v>
      </c>
      <c r="GJ264" s="199">
        <f t="shared" si="549"/>
        <v>7.2048245563697844</v>
      </c>
    </row>
    <row r="265" spans="1:192" x14ac:dyDescent="0.3">
      <c r="A265" s="6" t="s">
        <v>273</v>
      </c>
      <c r="B265" s="61">
        <v>40026</v>
      </c>
      <c r="C265" s="4">
        <v>99.786000000000001</v>
      </c>
      <c r="D265" s="4">
        <v>99.236999999999995</v>
      </c>
      <c r="E265" s="4">
        <v>97.894999999999996</v>
      </c>
      <c r="F265" s="4">
        <v>99.897000000000006</v>
      </c>
      <c r="G265" s="4">
        <v>99.783000000000001</v>
      </c>
      <c r="H265" s="4">
        <v>98.796000000000006</v>
      </c>
      <c r="I265" s="4">
        <v>100.199</v>
      </c>
      <c r="J265" s="4">
        <v>100.02200000000001</v>
      </c>
      <c r="K265" s="4">
        <v>101.48399999999999</v>
      </c>
      <c r="L265" s="4">
        <v>99.242999999999995</v>
      </c>
      <c r="M265" s="4">
        <v>99.563999999999993</v>
      </c>
      <c r="N265" s="4">
        <v>99.481999999999999</v>
      </c>
      <c r="O265" s="4">
        <v>99.433000000000007</v>
      </c>
      <c r="P265" s="4">
        <v>100.342</v>
      </c>
      <c r="Q265" s="4">
        <v>99.539000000000001</v>
      </c>
      <c r="R265" s="4">
        <v>99.141000000000005</v>
      </c>
      <c r="S265" s="6">
        <v>10553.9</v>
      </c>
      <c r="T265" s="6">
        <v>1600.3</v>
      </c>
      <c r="U265" s="6">
        <v>412.7</v>
      </c>
      <c r="V265" s="6">
        <v>639.1</v>
      </c>
      <c r="W265" s="6">
        <v>261</v>
      </c>
      <c r="X265" s="255">
        <v>76726</v>
      </c>
      <c r="Y265" s="6">
        <f t="shared" si="557"/>
        <v>76.725999999999999</v>
      </c>
      <c r="Z265" s="6"/>
      <c r="AA265" s="6">
        <v>548.5</v>
      </c>
      <c r="AB265" s="255">
        <v>256400</v>
      </c>
      <c r="AC265" s="6">
        <v>227.1</v>
      </c>
      <c r="AD265" s="6">
        <v>65</v>
      </c>
      <c r="AE265" s="6">
        <v>1045.8</v>
      </c>
      <c r="AF265" s="6">
        <v>392</v>
      </c>
      <c r="AG265" s="4" t="e">
        <v>#N/A</v>
      </c>
      <c r="AH265" s="4" t="e">
        <v>#N/A</v>
      </c>
      <c r="AI265" s="4" t="e">
        <v>#N/A</v>
      </c>
      <c r="AJ265" s="4" t="e">
        <v>#N/A</v>
      </c>
      <c r="AK265" s="4">
        <v>100.176</v>
      </c>
      <c r="AL265" s="4">
        <v>100.508</v>
      </c>
      <c r="AM265" s="4">
        <v>100.614</v>
      </c>
      <c r="AN265" s="4">
        <v>99.879000000000005</v>
      </c>
      <c r="AO265" s="6"/>
      <c r="AP265" s="3">
        <f t="shared" si="452"/>
        <v>-0.34058412231097535</v>
      </c>
      <c r="AQ265" s="3">
        <f t="shared" si="453"/>
        <v>-4.0065907764670001</v>
      </c>
      <c r="AR265" s="3">
        <f t="shared" si="454"/>
        <v>-11.105444698791882</v>
      </c>
      <c r="AS265" s="3">
        <f t="shared" si="455"/>
        <v>-2.1404733351437231</v>
      </c>
      <c r="AT265" s="235">
        <f t="shared" si="456"/>
        <v>-0.61686373130759997</v>
      </c>
      <c r="AU265" s="3">
        <f t="shared" si="457"/>
        <v>-6.9437129615020385</v>
      </c>
      <c r="AV265" s="3">
        <f t="shared" si="458"/>
        <v>2.0652230666394971</v>
      </c>
      <c r="AW265" s="3">
        <f t="shared" si="459"/>
        <v>0.90883197187187093</v>
      </c>
      <c r="AX265" s="3">
        <f t="shared" si="460"/>
        <v>-4.702064254333056</v>
      </c>
      <c r="AY265" s="3">
        <f t="shared" si="461"/>
        <v>-6.2466277875655534</v>
      </c>
      <c r="AZ265" s="3">
        <f t="shared" si="462"/>
        <v>-0.70645865913119388</v>
      </c>
      <c r="BA265" s="3">
        <f t="shared" si="463"/>
        <v>-2.621015499594058</v>
      </c>
      <c r="BB265" s="3">
        <f t="shared" si="464"/>
        <v>-0.10055759237633752</v>
      </c>
      <c r="BC265" s="3">
        <f t="shared" si="465"/>
        <v>4.7277560975219419</v>
      </c>
      <c r="BD265" s="3">
        <f t="shared" si="466"/>
        <v>-2.7113317498096094</v>
      </c>
      <c r="BE265" s="3">
        <f t="shared" si="467"/>
        <v>-2.7983107220676819</v>
      </c>
      <c r="BF265" s="3" t="e">
        <f t="shared" si="468"/>
        <v>#N/A</v>
      </c>
      <c r="BG265" s="3" t="e">
        <f t="shared" si="469"/>
        <v>#N/A</v>
      </c>
      <c r="BH265" s="3" t="e">
        <f t="shared" si="470"/>
        <v>#N/A</v>
      </c>
      <c r="BI265" s="3" t="e">
        <f t="shared" si="471"/>
        <v>#N/A</v>
      </c>
      <c r="BJ265" s="3">
        <f t="shared" si="472"/>
        <v>3.5535111829807819</v>
      </c>
      <c r="BK265" s="3">
        <f t="shared" si="473"/>
        <v>4.7561462724576131</v>
      </c>
      <c r="BL265" s="3">
        <f t="shared" si="474"/>
        <v>5.5121937489701605</v>
      </c>
      <c r="BM265" s="3">
        <f t="shared" si="475"/>
        <v>2.1080893834530325</v>
      </c>
      <c r="BN265" s="3"/>
      <c r="BO265" s="3">
        <f t="shared" si="431"/>
        <v>0.15163115056993148</v>
      </c>
      <c r="BP265" s="3">
        <f t="shared" si="432"/>
        <v>3.9104027894901409E-2</v>
      </c>
      <c r="BQ265" s="3">
        <f t="shared" si="433"/>
        <v>3.7142667639450823E-2</v>
      </c>
      <c r="BR265" s="3">
        <f t="shared" si="434"/>
        <v>9.9091331166677718E-2</v>
      </c>
      <c r="BS265" s="3">
        <f t="shared" si="435"/>
        <v>6.0555813490747498E-2</v>
      </c>
      <c r="BT265" s="3">
        <f t="shared" si="476"/>
        <v>5.1971309184282589E-2</v>
      </c>
      <c r="BU265" s="3">
        <f t="shared" si="436"/>
        <v>0.25788914578516531</v>
      </c>
      <c r="BV265" s="3">
        <f t="shared" si="437"/>
        <v>0.51286193612526398</v>
      </c>
      <c r="BW265" s="3">
        <f t="shared" si="438"/>
        <v>0.15964714465742524</v>
      </c>
      <c r="BX265" s="3">
        <f t="shared" si="439"/>
        <v>0.15964714465742524</v>
      </c>
      <c r="BY265" s="3">
        <f t="shared" si="477"/>
        <v>0.21161845384170777</v>
      </c>
      <c r="BZ265" s="3">
        <f t="shared" si="440"/>
        <v>0.37931034482758619</v>
      </c>
      <c r="CA265" s="3">
        <f t="shared" si="512"/>
        <v>0.62068965517241381</v>
      </c>
      <c r="CB265" s="3">
        <f t="shared" si="478"/>
        <v>0.28615563714515985</v>
      </c>
      <c r="CC265" s="3">
        <f t="shared" si="479"/>
        <v>0.24558968389003313</v>
      </c>
      <c r="CD265" s="3">
        <f t="shared" si="480"/>
        <v>0.46825467896480699</v>
      </c>
      <c r="CE265" s="3">
        <f t="shared" si="481"/>
        <v>0.11686218321841138</v>
      </c>
      <c r="CF265" s="3">
        <f t="shared" si="441"/>
        <v>9.0731762318186943E-2</v>
      </c>
      <c r="CG265" s="3">
        <f t="shared" si="442"/>
        <v>9.671293792440358E-2</v>
      </c>
      <c r="CH265" s="3">
        <f t="shared" si="513"/>
        <v>9.8204198087903177E-2</v>
      </c>
      <c r="CI265" s="3">
        <f t="shared" si="443"/>
        <v>7.6246695534352232E-2</v>
      </c>
      <c r="CJ265" s="3"/>
      <c r="CK265" s="21">
        <f t="shared" si="482"/>
        <v>-2.4925992413511033</v>
      </c>
      <c r="CL265" s="21">
        <f t="shared" si="483"/>
        <v>-2.0495182929204581</v>
      </c>
      <c r="CM265" s="235">
        <f t="shared" si="514"/>
        <v>-2.235199607219557</v>
      </c>
      <c r="CN265" s="21"/>
      <c r="CO265" s="21">
        <f t="shared" si="484"/>
        <v>-7.2023640244367249</v>
      </c>
      <c r="CP265" s="21">
        <f t="shared" si="485"/>
        <v>0.3146506937011187</v>
      </c>
      <c r="CQ265" s="21">
        <f t="shared" si="486"/>
        <v>0.11813032713788207</v>
      </c>
      <c r="CR265" s="3">
        <f t="shared" si="487"/>
        <v>-0.22456471738889833</v>
      </c>
      <c r="CS265" s="3">
        <f t="shared" si="488"/>
        <v>0.91532108349215102</v>
      </c>
      <c r="CT265" s="56">
        <f t="shared" si="489"/>
        <v>0.91532108349215102</v>
      </c>
      <c r="CU265" s="236">
        <f t="shared" si="490"/>
        <v>0.88834773261114452</v>
      </c>
      <c r="CV265" s="57">
        <f t="shared" si="491"/>
        <v>-3.380946973962248</v>
      </c>
      <c r="CW265" s="3">
        <f t="shared" si="555"/>
        <v>4.6238460163590158</v>
      </c>
      <c r="CX265" s="3">
        <f t="shared" si="556"/>
        <v>1.2197416508418879</v>
      </c>
      <c r="CY265" s="3">
        <f t="shared" si="494"/>
        <v>-1.5052114639187444</v>
      </c>
      <c r="CZ265" s="3">
        <f t="shared" si="495"/>
        <v>-7.8320606941131832</v>
      </c>
      <c r="DA265" s="3">
        <f t="shared" si="496"/>
        <v>-3.5093632322052026</v>
      </c>
      <c r="DB265" s="3">
        <f t="shared" si="497"/>
        <v>1.1768753340283524</v>
      </c>
      <c r="DC265" s="3">
        <f t="shared" si="552"/>
        <v>-0.97886438345112337</v>
      </c>
      <c r="DD265" s="3">
        <f t="shared" si="550"/>
        <v>-3.8917245342854039</v>
      </c>
      <c r="DE265" s="3">
        <f t="shared" si="551"/>
        <v>-9.0343072195331313</v>
      </c>
      <c r="DF265" s="3"/>
      <c r="DG265" s="3">
        <f t="shared" si="515"/>
        <v>-0.34058412231097535</v>
      </c>
      <c r="DH265" s="3">
        <f t="shared" si="516"/>
        <v>-2.0495182929204581</v>
      </c>
      <c r="DI265" s="3">
        <f t="shared" si="517"/>
        <v>0.21161845384170777</v>
      </c>
      <c r="DJ265" s="3">
        <f t="shared" si="518"/>
        <v>0.11813032713788207</v>
      </c>
      <c r="DK265" s="272">
        <f>quarterly_final!L273</f>
        <v>4.8012573132361842</v>
      </c>
      <c r="DL265" s="260">
        <f t="shared" si="519"/>
        <v>6.5101914838456665</v>
      </c>
      <c r="DM265" s="267">
        <f t="shared" si="520"/>
        <v>4.3425428637873269</v>
      </c>
      <c r="DN265" s="261">
        <f>'capital shares'!BB263</f>
        <v>0.40638164266499827</v>
      </c>
      <c r="DO265" s="272">
        <f t="shared" si="521"/>
        <v>5.6292988769058425</v>
      </c>
      <c r="DP265" s="260"/>
      <c r="DQ265" s="3"/>
      <c r="DR265" s="3">
        <f t="shared" si="498"/>
        <v>0.11686218321841138</v>
      </c>
      <c r="DS265" s="3">
        <f t="shared" si="522"/>
        <v>-0.61686373130759997</v>
      </c>
      <c r="DT265" s="3">
        <f t="shared" si="499"/>
        <v>-2.0556012478618713</v>
      </c>
      <c r="DU265" s="3">
        <f t="shared" si="523"/>
        <v>-2.2459837726137799</v>
      </c>
      <c r="DV265" s="3">
        <f t="shared" si="524"/>
        <v>5.0714539672913954</v>
      </c>
      <c r="DW265" s="3">
        <f t="shared" si="525"/>
        <v>6.7005740085975756</v>
      </c>
      <c r="DX265" s="3">
        <f>'capital shares'!AY263</f>
        <v>0.10599135305236039</v>
      </c>
      <c r="DY265" s="275">
        <f t="shared" si="526"/>
        <v>5.5696408010516008</v>
      </c>
      <c r="DZ265" s="3"/>
      <c r="EA265" s="3">
        <f t="shared" si="527"/>
        <v>-7.0587235370224182</v>
      </c>
      <c r="EB265" s="3">
        <f t="shared" si="528"/>
        <v>9.671293792440358E-2</v>
      </c>
      <c r="EC265" s="3">
        <f t="shared" si="529"/>
        <v>0.88654011777757369</v>
      </c>
      <c r="ED265" s="3">
        <f t="shared" si="530"/>
        <v>4.3425428637873269</v>
      </c>
      <c r="EE265" s="3">
        <f t="shared" si="531"/>
        <v>11.519396727947626</v>
      </c>
      <c r="EF265" s="271">
        <f t="shared" si="532"/>
        <v>3.5741330731476344</v>
      </c>
      <c r="EG265" s="275">
        <f t="shared" si="533"/>
        <v>8.5458405393899444</v>
      </c>
      <c r="EH265" s="275"/>
      <c r="EI265" s="275">
        <f t="shared" si="534"/>
        <v>8.4861824635357035</v>
      </c>
      <c r="EJ265" s="275"/>
      <c r="EK265" s="280"/>
      <c r="EL265" s="280"/>
      <c r="EM265" s="280"/>
      <c r="EN265" s="280"/>
      <c r="EO265" s="280"/>
      <c r="EP265" s="280"/>
      <c r="EQ265" s="280"/>
      <c r="ER265" s="285"/>
      <c r="ES265" s="3"/>
      <c r="ET265" s="3"/>
      <c r="EV265" s="199">
        <f t="shared" si="444"/>
        <v>1</v>
      </c>
      <c r="EW265" s="199">
        <f t="shared" si="445"/>
        <v>6.0555813490747498E-2</v>
      </c>
      <c r="EX265" s="199">
        <f t="shared" si="446"/>
        <v>24.294336690702018</v>
      </c>
      <c r="EY265" s="199">
        <f t="shared" si="447"/>
        <v>2.1518111788059392E-2</v>
      </c>
      <c r="EZ265" s="199">
        <f t="shared" si="448"/>
        <v>6.1588607055211818E-3</v>
      </c>
      <c r="FA265" s="199">
        <f t="shared" si="449"/>
        <v>9.9091331166677718E-2</v>
      </c>
      <c r="FB265" s="199">
        <f t="shared" si="450"/>
        <v>3.9104027894901409E-2</v>
      </c>
      <c r="FC265" s="199">
        <f t="shared" si="451"/>
        <v>3.7142667639450823E-2</v>
      </c>
      <c r="FE265" s="199">
        <f t="shared" si="535"/>
        <v>1</v>
      </c>
      <c r="FF265" s="199">
        <f t="shared" si="536"/>
        <v>6.0408230845833494E-2</v>
      </c>
      <c r="FG265" s="199">
        <f t="shared" si="537"/>
        <v>24.283980154310314</v>
      </c>
      <c r="FH265" s="199">
        <f t="shared" si="538"/>
        <v>2.158298537463306E-2</v>
      </c>
      <c r="FI265" s="199">
        <f t="shared" si="539"/>
        <v>6.1475560414265733E-3</v>
      </c>
      <c r="FJ265" s="199">
        <f t="shared" si="540"/>
        <v>9.7267843477635757E-2</v>
      </c>
      <c r="FK265" s="199">
        <f t="shared" si="541"/>
        <v>4.1171376385233292E-2</v>
      </c>
      <c r="FL265" s="199">
        <f t="shared" si="542"/>
        <v>3.6443403427233297E-2</v>
      </c>
      <c r="FN265" s="200">
        <f t="shared" si="500"/>
        <v>-0.34058412231097535</v>
      </c>
      <c r="FO265" s="200">
        <f t="shared" si="501"/>
        <v>-2.1404733351437231</v>
      </c>
      <c r="FP265" s="200">
        <f t="shared" si="502"/>
        <v>-2.621015499594058</v>
      </c>
      <c r="FQ265" s="200">
        <f t="shared" si="503"/>
        <v>-0.10055759237633752</v>
      </c>
      <c r="FR265" s="200">
        <f t="shared" si="504"/>
        <v>4.7277560975219419</v>
      </c>
      <c r="FS265" s="200">
        <f t="shared" si="505"/>
        <v>-2.7113317498096094</v>
      </c>
      <c r="FT265" s="199">
        <f t="shared" si="506"/>
        <v>-11.105444698791882</v>
      </c>
      <c r="FU265" s="199">
        <f t="shared" si="507"/>
        <v>-2.7983107220676819</v>
      </c>
      <c r="FX265" s="199">
        <f t="shared" si="508"/>
        <v>-2.6201872482299748</v>
      </c>
      <c r="FY265" s="199">
        <f t="shared" si="509"/>
        <v>0.96982644913562599</v>
      </c>
      <c r="FZ265" s="199">
        <f t="shared" si="510"/>
        <v>-7.2048959171124114</v>
      </c>
      <c r="GA265" s="199">
        <f t="shared" si="511"/>
        <v>-2.727882117611526</v>
      </c>
      <c r="GC265" s="199">
        <f t="shared" si="543"/>
        <v>24.441656228633782</v>
      </c>
      <c r="GD265" s="199">
        <f t="shared" si="544"/>
        <v>2.7730541416059632E-2</v>
      </c>
      <c r="GE265" s="199">
        <f t="shared" si="545"/>
        <v>7.7614779812466589E-2</v>
      </c>
      <c r="GF265" s="199">
        <f t="shared" si="546"/>
        <v>-23.547001549862308</v>
      </c>
      <c r="GH265" s="199">
        <f t="shared" si="547"/>
        <v>-0.10769486938155115</v>
      </c>
      <c r="GI265" s="199">
        <f t="shared" si="548"/>
        <v>-3.6977085667471519</v>
      </c>
      <c r="GJ265" s="199">
        <f t="shared" si="549"/>
        <v>4.4770137995008854</v>
      </c>
    </row>
    <row r="266" spans="1:192" x14ac:dyDescent="0.3">
      <c r="A266" s="6" t="s">
        <v>272</v>
      </c>
      <c r="B266" s="61">
        <v>40118</v>
      </c>
      <c r="C266" s="4">
        <v>100.08199999999999</v>
      </c>
      <c r="D266" s="4">
        <v>99.102000000000004</v>
      </c>
      <c r="E266" s="4">
        <v>97.695999999999998</v>
      </c>
      <c r="F266" s="4">
        <v>98.930999999999997</v>
      </c>
      <c r="G266" s="4">
        <v>99.003</v>
      </c>
      <c r="H266" s="4">
        <v>97.432000000000002</v>
      </c>
      <c r="I266" s="4">
        <v>99.673000000000002</v>
      </c>
      <c r="J266" s="4">
        <v>100.276</v>
      </c>
      <c r="K266" s="4">
        <v>96.165000000000006</v>
      </c>
      <c r="L266" s="4">
        <v>98.832999999999998</v>
      </c>
      <c r="M266" s="4">
        <v>100.38200000000001</v>
      </c>
      <c r="N266" s="4">
        <v>99.789000000000001</v>
      </c>
      <c r="O266" s="4">
        <v>101.15</v>
      </c>
      <c r="P266" s="4">
        <v>100.026</v>
      </c>
      <c r="Q266" s="4">
        <v>99.899000000000001</v>
      </c>
      <c r="R266" s="4">
        <v>99.867999999999995</v>
      </c>
      <c r="S266" s="6">
        <v>10709.1</v>
      </c>
      <c r="T266" s="6">
        <v>1583.6</v>
      </c>
      <c r="U266" s="6">
        <v>376.9</v>
      </c>
      <c r="V266" s="6">
        <v>644.79999999999995</v>
      </c>
      <c r="W266" s="6">
        <v>268.3</v>
      </c>
      <c r="X266" s="255">
        <v>84457</v>
      </c>
      <c r="Y266" s="6">
        <f t="shared" si="557"/>
        <v>84.456999999999994</v>
      </c>
      <c r="Z266" s="6"/>
      <c r="AA266" s="6">
        <v>561.9</v>
      </c>
      <c r="AB266" s="255">
        <v>260836</v>
      </c>
      <c r="AC266" s="6">
        <v>235</v>
      </c>
      <c r="AD266" s="6">
        <v>66.099999999999994</v>
      </c>
      <c r="AE266" s="6">
        <v>1030.7</v>
      </c>
      <c r="AF266" s="6">
        <v>395.2</v>
      </c>
      <c r="AG266" s="4" t="e">
        <v>#N/A</v>
      </c>
      <c r="AH266" s="4" t="e">
        <v>#N/A</v>
      </c>
      <c r="AI266" s="4" t="e">
        <v>#N/A</v>
      </c>
      <c r="AJ266" s="4" t="e">
        <v>#N/A</v>
      </c>
      <c r="AK266" s="4">
        <v>102.32899999999999</v>
      </c>
      <c r="AL266" s="4">
        <v>102.749</v>
      </c>
      <c r="AM266" s="4">
        <v>101.711</v>
      </c>
      <c r="AN266" s="4">
        <v>102.795</v>
      </c>
      <c r="AO266" s="6"/>
      <c r="AP266" s="3">
        <f t="shared" si="452"/>
        <v>1.1847828222838985</v>
      </c>
      <c r="AQ266" s="3">
        <f t="shared" si="453"/>
        <v>-0.54452234143750933</v>
      </c>
      <c r="AR266" s="3">
        <f t="shared" si="454"/>
        <v>-0.81394366270758856</v>
      </c>
      <c r="AS266" s="3">
        <f t="shared" si="455"/>
        <v>-3.8868070928961669</v>
      </c>
      <c r="AT266" s="235">
        <f t="shared" si="456"/>
        <v>-3.1390701682674402</v>
      </c>
      <c r="AU266" s="3">
        <f t="shared" si="457"/>
        <v>-5.5609677277919989</v>
      </c>
      <c r="AV266" s="3">
        <f t="shared" si="458"/>
        <v>-2.1053522827489695</v>
      </c>
      <c r="AW266" s="3">
        <f t="shared" si="459"/>
        <v>1.0144889560672983</v>
      </c>
      <c r="AX266" s="3">
        <f t="shared" si="460"/>
        <v>-21.534273792302045</v>
      </c>
      <c r="AY266" s="3">
        <f t="shared" si="461"/>
        <v>-1.6559324120237924</v>
      </c>
      <c r="AZ266" s="3">
        <f t="shared" si="462"/>
        <v>3.2729019383440008</v>
      </c>
      <c r="BA266" s="3">
        <f t="shared" si="463"/>
        <v>1.2324934100320788</v>
      </c>
      <c r="BB266" s="3">
        <f t="shared" si="464"/>
        <v>6.8482052386598751</v>
      </c>
      <c r="BC266" s="3">
        <f t="shared" si="465"/>
        <v>-1.2616795575721274</v>
      </c>
      <c r="BD266" s="3">
        <f t="shared" si="466"/>
        <v>1.4440593708122622</v>
      </c>
      <c r="BE266" s="3">
        <f t="shared" si="467"/>
        <v>2.9224938932411382</v>
      </c>
      <c r="BF266" s="3" t="e">
        <f t="shared" si="468"/>
        <v>#N/A</v>
      </c>
      <c r="BG266" s="3" t="e">
        <f t="shared" si="469"/>
        <v>#N/A</v>
      </c>
      <c r="BH266" s="3" t="e">
        <f t="shared" si="470"/>
        <v>#N/A</v>
      </c>
      <c r="BI266" s="3" t="e">
        <f t="shared" si="471"/>
        <v>#N/A</v>
      </c>
      <c r="BJ266" s="3">
        <f t="shared" si="472"/>
        <v>8.5057894970692782</v>
      </c>
      <c r="BK266" s="3">
        <f t="shared" si="473"/>
        <v>8.8207178591107791</v>
      </c>
      <c r="BL266" s="3">
        <f t="shared" si="474"/>
        <v>4.3376181884333311</v>
      </c>
      <c r="BM266" s="3">
        <f t="shared" si="475"/>
        <v>11.510904143544796</v>
      </c>
      <c r="BN266" s="3"/>
      <c r="BO266" s="3">
        <f t="shared" si="431"/>
        <v>0.14787423779776077</v>
      </c>
      <c r="BP266" s="3">
        <f t="shared" si="432"/>
        <v>3.5194367407158395E-2</v>
      </c>
      <c r="BQ266" s="3">
        <f t="shared" si="433"/>
        <v>3.6903194479461388E-2</v>
      </c>
      <c r="BR266" s="3">
        <f t="shared" si="434"/>
        <v>9.6245249367360466E-2</v>
      </c>
      <c r="BS266" s="3">
        <f t="shared" si="435"/>
        <v>6.021047520333174E-2</v>
      </c>
      <c r="BT266" s="3">
        <f t="shared" si="476"/>
        <v>5.2469395187270639E-2</v>
      </c>
      <c r="BU266" s="3">
        <f t="shared" si="436"/>
        <v>0.23800202071230109</v>
      </c>
      <c r="BV266" s="3">
        <f t="shared" si="437"/>
        <v>0.48814920347105301</v>
      </c>
      <c r="BW266" s="3">
        <f t="shared" si="438"/>
        <v>0.15645572457069221</v>
      </c>
      <c r="BX266" s="3">
        <f t="shared" si="439"/>
        <v>0.15645572457069221</v>
      </c>
      <c r="BY266" s="3">
        <f t="shared" si="477"/>
        <v>0.20892511975796282</v>
      </c>
      <c r="BZ266" s="3">
        <f t="shared" si="440"/>
        <v>0.38484034616532375</v>
      </c>
      <c r="CA266" s="3">
        <f t="shared" si="512"/>
        <v>0.61515965383467619</v>
      </c>
      <c r="CB266" s="3">
        <f t="shared" si="478"/>
        <v>0.28819165102350941</v>
      </c>
      <c r="CC266" s="3">
        <f t="shared" si="479"/>
        <v>0.25113971574148564</v>
      </c>
      <c r="CD266" s="3">
        <f t="shared" si="480"/>
        <v>0.4606686332350049</v>
      </c>
      <c r="CE266" s="3">
        <f t="shared" si="481"/>
        <v>0.11991597389827478</v>
      </c>
      <c r="CF266" s="3">
        <f t="shared" si="441"/>
        <v>8.5469801629472181E-2</v>
      </c>
      <c r="CG266" s="3">
        <f t="shared" si="442"/>
        <v>9.113873248580566E-2</v>
      </c>
      <c r="CH266" s="3">
        <f t="shared" si="513"/>
        <v>9.3925835205104613E-2</v>
      </c>
      <c r="CI266" s="3">
        <f t="shared" si="443"/>
        <v>7.2097561886619782E-2</v>
      </c>
      <c r="CJ266" s="3"/>
      <c r="CK266" s="21">
        <f t="shared" si="482"/>
        <v>-0.59273327510460083</v>
      </c>
      <c r="CL266" s="21">
        <f t="shared" si="483"/>
        <v>0.36739495759744489</v>
      </c>
      <c r="CM266" s="235">
        <f t="shared" si="514"/>
        <v>0.83826840658928614</v>
      </c>
      <c r="CN266" s="21"/>
      <c r="CO266" s="21">
        <f t="shared" si="484"/>
        <v>1.0523860852857818</v>
      </c>
      <c r="CP266" s="21">
        <f t="shared" si="485"/>
        <v>1.4848789986325064</v>
      </c>
      <c r="CQ266" s="21">
        <f t="shared" si="486"/>
        <v>1.4006572758704834</v>
      </c>
      <c r="CR266" s="3">
        <f t="shared" si="487"/>
        <v>1.5097096604453311</v>
      </c>
      <c r="CS266" s="3">
        <f t="shared" si="488"/>
        <v>1.4367599082206168</v>
      </c>
      <c r="CT266" s="56">
        <f t="shared" si="489"/>
        <v>1.4367599082206168</v>
      </c>
      <c r="CU266" s="236">
        <f t="shared" si="490"/>
        <v>1.4310537070541123</v>
      </c>
      <c r="CV266" s="57">
        <f t="shared" si="491"/>
        <v>-2.0237869821587129</v>
      </c>
      <c r="CW266" s="3">
        <f t="shared" si="555"/>
        <v>2.9065644813792186</v>
      </c>
      <c r="CX266" s="3">
        <f t="shared" si="556"/>
        <v>10.079850436490684</v>
      </c>
      <c r="CY266" s="3">
        <f t="shared" si="494"/>
        <v>-4.5701238753215527</v>
      </c>
      <c r="CZ266" s="3">
        <f t="shared" si="495"/>
        <v>-6.9920214348461114</v>
      </c>
      <c r="DA266" s="3">
        <f t="shared" si="496"/>
        <v>-0.19856029702203348</v>
      </c>
      <c r="DB266" s="3">
        <f t="shared" si="497"/>
        <v>-3.5364059898030815</v>
      </c>
      <c r="DC266" s="3">
        <f t="shared" si="552"/>
        <v>-2.1119023137932569</v>
      </c>
      <c r="DD266" s="3">
        <f t="shared" si="550"/>
        <v>-4.6068811518161272</v>
      </c>
      <c r="DE266" s="3">
        <f t="shared" si="551"/>
        <v>-9.024054794270512</v>
      </c>
      <c r="DF266" s="3"/>
      <c r="DG266" s="3">
        <f t="shared" si="515"/>
        <v>1.1847828222838985</v>
      </c>
      <c r="DH266" s="3">
        <f t="shared" si="516"/>
        <v>0.36739495759744489</v>
      </c>
      <c r="DI266" s="3">
        <f t="shared" si="517"/>
        <v>0.20892511975796282</v>
      </c>
      <c r="DJ266" s="3">
        <f t="shared" si="518"/>
        <v>1.4006572758704834</v>
      </c>
      <c r="DK266" s="272">
        <f>quarterly_final!L274</f>
        <v>5.6452258968017217</v>
      </c>
      <c r="DL266" s="260">
        <f t="shared" si="519"/>
        <v>6.4626137614881758</v>
      </c>
      <c r="DM266" s="267">
        <f t="shared" si="520"/>
        <v>5.4293514432151371</v>
      </c>
      <c r="DN266" s="261">
        <f>'capital shares'!BB264</f>
        <v>0.4120387019912054</v>
      </c>
      <c r="DO266" s="272">
        <f t="shared" si="521"/>
        <v>6.0368696970505287</v>
      </c>
      <c r="DP266" s="260"/>
      <c r="DQ266" s="3"/>
      <c r="DR266" s="3">
        <f t="shared" si="498"/>
        <v>0.11991597389827478</v>
      </c>
      <c r="DS266" s="3">
        <f t="shared" si="522"/>
        <v>-3.1390701682674402</v>
      </c>
      <c r="DT266" s="3">
        <f t="shared" si="499"/>
        <v>0.36704316579612239</v>
      </c>
      <c r="DU266" s="3">
        <f t="shared" si="523"/>
        <v>0.84476913579726709</v>
      </c>
      <c r="DV266" s="3">
        <f t="shared" si="524"/>
        <v>9.9687270955517384</v>
      </c>
      <c r="DW266" s="3">
        <f t="shared" si="525"/>
        <v>5.9848877914870311</v>
      </c>
      <c r="DX266" s="3">
        <f>'capital shares'!AY264</f>
        <v>0.1047456553666115</v>
      </c>
      <c r="DY266" s="275">
        <f t="shared" si="526"/>
        <v>6.1732751744156689</v>
      </c>
      <c r="DZ266" s="3"/>
      <c r="EA266" s="3">
        <f t="shared" si="527"/>
        <v>1.0985548764854391</v>
      </c>
      <c r="EB266" s="3">
        <f t="shared" si="528"/>
        <v>9.113873248580566E-2</v>
      </c>
      <c r="EC266" s="3">
        <f t="shared" si="529"/>
        <v>1.4309514810974033</v>
      </c>
      <c r="ED266" s="3">
        <f t="shared" si="530"/>
        <v>5.4293514432151371</v>
      </c>
      <c r="EE266" s="3">
        <f t="shared" si="531"/>
        <v>5.7314538426001818</v>
      </c>
      <c r="EF266" s="271">
        <f t="shared" si="532"/>
        <v>5.3990572379882176</v>
      </c>
      <c r="EG266" s="275">
        <f t="shared" si="533"/>
        <v>6.1613475775615711</v>
      </c>
      <c r="EH266" s="275"/>
      <c r="EI266" s="275">
        <f t="shared" si="534"/>
        <v>6.2977530549267113</v>
      </c>
      <c r="EJ266" s="275"/>
      <c r="EK266" s="280"/>
      <c r="EL266" s="280"/>
      <c r="EM266" s="280"/>
      <c r="EN266" s="280"/>
      <c r="EO266" s="280"/>
      <c r="EP266" s="280"/>
      <c r="EQ266" s="280"/>
      <c r="ER266" s="285"/>
      <c r="ES266" s="3"/>
      <c r="ET266" s="3"/>
      <c r="EV266" s="199">
        <f t="shared" si="444"/>
        <v>1</v>
      </c>
      <c r="EW266" s="199">
        <f t="shared" si="445"/>
        <v>6.021047520333174E-2</v>
      </c>
      <c r="EX266" s="199">
        <f t="shared" si="446"/>
        <v>24.356481870558682</v>
      </c>
      <c r="EY266" s="199">
        <f t="shared" si="447"/>
        <v>2.1943954207169603E-2</v>
      </c>
      <c r="EZ266" s="199">
        <f t="shared" si="448"/>
        <v>6.1723207365698323E-3</v>
      </c>
      <c r="FA266" s="199">
        <f t="shared" si="449"/>
        <v>9.6245249367360466E-2</v>
      </c>
      <c r="FB266" s="199">
        <f t="shared" si="450"/>
        <v>3.5194367407158395E-2</v>
      </c>
      <c r="FC266" s="199">
        <f t="shared" si="451"/>
        <v>3.6903194479461388E-2</v>
      </c>
      <c r="FE266" s="199">
        <f t="shared" si="535"/>
        <v>1</v>
      </c>
      <c r="FF266" s="199">
        <f t="shared" si="536"/>
        <v>6.0383144347039619E-2</v>
      </c>
      <c r="FG266" s="199">
        <f t="shared" si="537"/>
        <v>24.32540928063035</v>
      </c>
      <c r="FH266" s="199">
        <f t="shared" si="538"/>
        <v>2.1731032997614495E-2</v>
      </c>
      <c r="FI266" s="199">
        <f t="shared" si="539"/>
        <v>6.1655907210455066E-3</v>
      </c>
      <c r="FJ266" s="199">
        <f t="shared" si="540"/>
        <v>9.7668290267019092E-2</v>
      </c>
      <c r="FK266" s="199">
        <f t="shared" si="541"/>
        <v>3.7149197651029905E-2</v>
      </c>
      <c r="FL266" s="199">
        <f t="shared" si="542"/>
        <v>3.7022931059456102E-2</v>
      </c>
      <c r="FN266" s="200">
        <f t="shared" si="500"/>
        <v>1.1847828222838985</v>
      </c>
      <c r="FO266" s="200">
        <f t="shared" si="501"/>
        <v>-3.8868070928961669</v>
      </c>
      <c r="FP266" s="200">
        <f t="shared" si="502"/>
        <v>1.2324934100320788</v>
      </c>
      <c r="FQ266" s="200">
        <f t="shared" si="503"/>
        <v>6.8482052386598751</v>
      </c>
      <c r="FR266" s="200">
        <f t="shared" si="504"/>
        <v>-1.2616795575721274</v>
      </c>
      <c r="FS266" s="200">
        <f t="shared" si="505"/>
        <v>1.4440593708122622</v>
      </c>
      <c r="FT266" s="199">
        <f t="shared" si="506"/>
        <v>-0.81394366270758856</v>
      </c>
      <c r="FU266" s="199">
        <f t="shared" si="507"/>
        <v>2.9224938932411382</v>
      </c>
      <c r="FX266" s="199">
        <f t="shared" si="508"/>
        <v>1.2207117350919636</v>
      </c>
      <c r="FY266" s="199">
        <f t="shared" si="509"/>
        <v>5.0557936926364873</v>
      </c>
      <c r="FZ266" s="199">
        <f t="shared" si="510"/>
        <v>1.0510947613857402</v>
      </c>
      <c r="GA266" s="199">
        <f t="shared" si="511"/>
        <v>1.2262377462540754</v>
      </c>
      <c r="GC266" s="199">
        <f t="shared" si="543"/>
        <v>24.483460715244409</v>
      </c>
      <c r="GD266" s="199">
        <f t="shared" si="544"/>
        <v>2.7896623718660002E-2</v>
      </c>
      <c r="GE266" s="199">
        <f t="shared" si="545"/>
        <v>7.4172128710486007E-2</v>
      </c>
      <c r="GF266" s="199">
        <f t="shared" si="546"/>
        <v>-23.585529467673556</v>
      </c>
      <c r="GH266" s="199">
        <f t="shared" si="547"/>
        <v>5.5260111621118213E-3</v>
      </c>
      <c r="GI266" s="199">
        <f t="shared" si="548"/>
        <v>-3.8295559463824116</v>
      </c>
      <c r="GJ266" s="199">
        <f t="shared" si="549"/>
        <v>0.17514298486833524</v>
      </c>
    </row>
    <row r="267" spans="1:192" x14ac:dyDescent="0.3">
      <c r="A267" s="6" t="s">
        <v>271</v>
      </c>
      <c r="B267" s="61">
        <v>40210</v>
      </c>
      <c r="C267" s="4">
        <v>100.473</v>
      </c>
      <c r="D267" s="4">
        <v>98.734999999999999</v>
      </c>
      <c r="E267" s="4">
        <v>98.05</v>
      </c>
      <c r="F267" s="4">
        <v>97.875</v>
      </c>
      <c r="G267" s="4">
        <v>98.498000000000005</v>
      </c>
      <c r="H267" s="4">
        <v>96.733000000000004</v>
      </c>
      <c r="I267" s="4">
        <v>99.242999999999995</v>
      </c>
      <c r="J267" s="4">
        <v>100.476</v>
      </c>
      <c r="K267" s="4">
        <v>92.59</v>
      </c>
      <c r="L267" s="4">
        <v>97.111999999999995</v>
      </c>
      <c r="M267" s="4">
        <v>100.295</v>
      </c>
      <c r="N267" s="4">
        <v>99.375</v>
      </c>
      <c r="O267" s="4">
        <v>101.67</v>
      </c>
      <c r="P267" s="4">
        <v>99.096000000000004</v>
      </c>
      <c r="Q267" s="4">
        <v>99.506</v>
      </c>
      <c r="R267" s="4">
        <v>100.027</v>
      </c>
      <c r="S267" s="6">
        <v>10801.8</v>
      </c>
      <c r="T267" s="6">
        <v>1594.4</v>
      </c>
      <c r="U267" s="6">
        <v>352.4</v>
      </c>
      <c r="V267" s="6">
        <v>682.7</v>
      </c>
      <c r="W267" s="6">
        <v>271.89999999999998</v>
      </c>
      <c r="X267" s="255">
        <v>84767</v>
      </c>
      <c r="Y267" s="6">
        <f t="shared" si="557"/>
        <v>84.766999999999996</v>
      </c>
      <c r="Z267" s="6"/>
      <c r="AA267" s="6">
        <v>559.20000000000005</v>
      </c>
      <c r="AB267" s="255">
        <v>254432</v>
      </c>
      <c r="AC267" s="6">
        <v>236.6</v>
      </c>
      <c r="AD267" s="6">
        <v>68.3</v>
      </c>
      <c r="AE267" s="6">
        <v>1040.2</v>
      </c>
      <c r="AF267" s="6">
        <v>383.1</v>
      </c>
      <c r="AG267" s="4" t="e">
        <v>#N/A</v>
      </c>
      <c r="AH267" s="4" t="e">
        <v>#N/A</v>
      </c>
      <c r="AI267" s="4" t="e">
        <v>#N/A</v>
      </c>
      <c r="AJ267" s="4" t="e">
        <v>#N/A</v>
      </c>
      <c r="AK267" s="4">
        <v>104.74299999999999</v>
      </c>
      <c r="AL267" s="4">
        <v>104.82899999999999</v>
      </c>
      <c r="AM267" s="4">
        <v>103.11799999999999</v>
      </c>
      <c r="AN267" s="4">
        <v>105.928</v>
      </c>
      <c r="AO267" s="6"/>
      <c r="AP267" s="3">
        <f t="shared" si="452"/>
        <v>1.5596738865057171</v>
      </c>
      <c r="AQ267" s="3">
        <f t="shared" si="453"/>
        <v>-1.4840517030941482</v>
      </c>
      <c r="AR267" s="3">
        <f t="shared" si="454"/>
        <v>1.4467744359552126</v>
      </c>
      <c r="AS267" s="3">
        <f t="shared" si="455"/>
        <v>-4.2925932521439245</v>
      </c>
      <c r="AT267" s="235">
        <f t="shared" si="456"/>
        <v>-2.0455637209562449</v>
      </c>
      <c r="AU267" s="3">
        <f t="shared" si="457"/>
        <v>-2.880037163259364</v>
      </c>
      <c r="AV267" s="3">
        <f t="shared" si="458"/>
        <v>-1.729375896564046</v>
      </c>
      <c r="AW267" s="3">
        <f t="shared" si="459"/>
        <v>0.79700353139473301</v>
      </c>
      <c r="AX267" s="3">
        <f t="shared" si="460"/>
        <v>-15.153728658949836</v>
      </c>
      <c r="AY267" s="3">
        <f t="shared" si="461"/>
        <v>-7.0266421948795479</v>
      </c>
      <c r="AZ267" s="3">
        <f t="shared" si="462"/>
        <v>-0.34682601573899718</v>
      </c>
      <c r="BA267" s="3">
        <f t="shared" si="463"/>
        <v>-1.662953530928573</v>
      </c>
      <c r="BB267" s="3">
        <f t="shared" si="464"/>
        <v>2.0510842693260938</v>
      </c>
      <c r="BC267" s="3">
        <f t="shared" si="465"/>
        <v>-3.7364299768200189</v>
      </c>
      <c r="BD267" s="3">
        <f t="shared" si="466"/>
        <v>-1.5766926961501768</v>
      </c>
      <c r="BE267" s="3">
        <f t="shared" si="467"/>
        <v>0.63633420959021358</v>
      </c>
      <c r="BF267" s="3" t="e">
        <f t="shared" si="468"/>
        <v>#N/A</v>
      </c>
      <c r="BG267" s="3" t="e">
        <f>400*LN(AH267/AH266)</f>
        <v>#N/A</v>
      </c>
      <c r="BH267" s="3" t="e">
        <f t="shared" si="470"/>
        <v>#N/A</v>
      </c>
      <c r="BI267" s="3" t="e">
        <f t="shared" si="471"/>
        <v>#N/A</v>
      </c>
      <c r="BJ267" s="3">
        <f t="shared" si="472"/>
        <v>9.3266472192084997</v>
      </c>
      <c r="BK267" s="3">
        <f t="shared" si="473"/>
        <v>8.0165320784259677</v>
      </c>
      <c r="BL267" s="3">
        <f t="shared" si="474"/>
        <v>5.4954020395945271</v>
      </c>
      <c r="BM267" s="3">
        <f t="shared" si="475"/>
        <v>12.009161732623552</v>
      </c>
      <c r="BN267" s="3"/>
      <c r="BO267" s="3">
        <f t="shared" si="431"/>
        <v>0.14760502879149773</v>
      </c>
      <c r="BP267" s="3">
        <f t="shared" si="432"/>
        <v>3.2624192264252255E-2</v>
      </c>
      <c r="BQ267" s="3">
        <f t="shared" si="433"/>
        <v>3.5466311170360497E-2</v>
      </c>
      <c r="BR267" s="3">
        <f t="shared" si="434"/>
        <v>9.6298765020644717E-2</v>
      </c>
      <c r="BS267" s="3">
        <f t="shared" si="435"/>
        <v>6.3202429224758841E-2</v>
      </c>
      <c r="BT267" s="3">
        <f t="shared" si="476"/>
        <v>5.1769149586180091E-2</v>
      </c>
      <c r="BU267" s="3">
        <f t="shared" si="436"/>
        <v>0.22102358253888607</v>
      </c>
      <c r="BV267" s="3">
        <f t="shared" si="437"/>
        <v>0.4791298436437797</v>
      </c>
      <c r="BW267" s="3">
        <f t="shared" si="438"/>
        <v>0.15950119424540357</v>
      </c>
      <c r="BX267" s="3">
        <f t="shared" si="439"/>
        <v>0.15950119424540357</v>
      </c>
      <c r="BY267" s="3">
        <f t="shared" si="477"/>
        <v>0.21127034383158366</v>
      </c>
      <c r="BZ267" s="3">
        <f t="shared" si="440"/>
        <v>0.39625050786464683</v>
      </c>
      <c r="CA267" s="3">
        <f t="shared" si="512"/>
        <v>0.60374949213535323</v>
      </c>
      <c r="CB267" s="3">
        <f t="shared" si="478"/>
        <v>0.29915428771745317</v>
      </c>
      <c r="CC267" s="3">
        <f t="shared" si="479"/>
        <v>0.2450374654923097</v>
      </c>
      <c r="CD267" s="3">
        <f t="shared" si="480"/>
        <v>0.45580824679023701</v>
      </c>
      <c r="CE267" s="3">
        <f t="shared" si="481"/>
        <v>0.11914464747381795</v>
      </c>
      <c r="CF267" s="3">
        <f t="shared" si="441"/>
        <v>8.1012016874290951E-2</v>
      </c>
      <c r="CG267" s="3">
        <f t="shared" si="442"/>
        <v>8.6329330844982829E-2</v>
      </c>
      <c r="CH267" s="3">
        <f t="shared" si="513"/>
        <v>8.8734031665394245E-2</v>
      </c>
      <c r="CI267" s="3">
        <f t="shared" si="443"/>
        <v>6.8090503434612759E-2</v>
      </c>
      <c r="CJ267" s="3"/>
      <c r="CK267" s="21">
        <f t="shared" si="482"/>
        <v>-2.637375238520991</v>
      </c>
      <c r="CL267" s="21">
        <f t="shared" si="483"/>
        <v>-2.0691633855539093</v>
      </c>
      <c r="CM267" s="235">
        <f t="shared" si="514"/>
        <v>-2.0723672155956265</v>
      </c>
      <c r="CN267" s="21"/>
      <c r="CO267" s="21">
        <f t="shared" si="484"/>
        <v>1.0282951345411464</v>
      </c>
      <c r="CP267" s="21">
        <f t="shared" si="485"/>
        <v>2.0867408196310322</v>
      </c>
      <c r="CQ267" s="21">
        <f t="shared" si="486"/>
        <v>2.5316998426505668</v>
      </c>
      <c r="CR267" s="3">
        <f t="shared" si="487"/>
        <v>1.9545057169606104</v>
      </c>
      <c r="CS267" s="3">
        <f t="shared" si="488"/>
        <v>2.6780930644001804</v>
      </c>
      <c r="CT267" s="56">
        <f t="shared" si="489"/>
        <v>2.6780930644001804</v>
      </c>
      <c r="CU267" s="236">
        <f t="shared" si="490"/>
        <v>2.679560738946603</v>
      </c>
      <c r="CV267" s="57">
        <f t="shared" si="491"/>
        <v>-5.3169359774675939</v>
      </c>
      <c r="CW267" s="3">
        <f t="shared" si="555"/>
        <v>2.8158413006479242</v>
      </c>
      <c r="CX267" s="3">
        <f t="shared" si="556"/>
        <v>9.329600993676948</v>
      </c>
      <c r="CY267" s="3">
        <f t="shared" si="494"/>
        <v>-4.7251244599028475</v>
      </c>
      <c r="CZ267" s="3">
        <f t="shared" si="495"/>
        <v>-5.5595979022059669</v>
      </c>
      <c r="DA267" s="3">
        <f t="shared" si="496"/>
        <v>-4.342514269875176</v>
      </c>
      <c r="DB267" s="3">
        <f t="shared" si="497"/>
        <v>-4.4089366355106492</v>
      </c>
      <c r="DC267" s="3">
        <f t="shared" si="552"/>
        <v>-2.6667065546128317</v>
      </c>
      <c r="DD267" s="3">
        <f t="shared" si="550"/>
        <v>-3.8204947815552024</v>
      </c>
      <c r="DE267" s="3">
        <f t="shared" si="551"/>
        <v>-7.5541738408782937</v>
      </c>
      <c r="DF267" s="3"/>
      <c r="DG267" s="3">
        <f t="shared" si="515"/>
        <v>1.5596738865057171</v>
      </c>
      <c r="DH267" s="3">
        <f t="shared" si="516"/>
        <v>-2.0691633855539093</v>
      </c>
      <c r="DI267" s="3">
        <f t="shared" si="517"/>
        <v>0.21127034383158366</v>
      </c>
      <c r="DJ267" s="3">
        <f t="shared" si="518"/>
        <v>2.5316998426505668</v>
      </c>
      <c r="DK267" s="272">
        <f>quarterly_final!L275</f>
        <v>0.14788077046605652</v>
      </c>
      <c r="DL267" s="260">
        <f t="shared" si="519"/>
        <v>3.7767180425256832</v>
      </c>
      <c r="DM267" s="267">
        <f t="shared" si="520"/>
        <v>-0.82414518567879314</v>
      </c>
      <c r="DN267" s="261">
        <f>'capital shares'!BB265</f>
        <v>0.4146219072844623</v>
      </c>
      <c r="DO267" s="272">
        <f t="shared" si="521"/>
        <v>1.8690993556925948</v>
      </c>
      <c r="DP267" s="260"/>
      <c r="DQ267" s="3"/>
      <c r="DR267" s="3">
        <f t="shared" si="498"/>
        <v>0.11914464747381795</v>
      </c>
      <c r="DS267" s="3">
        <f t="shared" si="522"/>
        <v>-2.0455637209562449</v>
      </c>
      <c r="DT267" s="3">
        <f t="shared" si="499"/>
        <v>-2.0878025782285254</v>
      </c>
      <c r="DU267" s="3">
        <f t="shared" si="523"/>
        <v>-2.0935158133754426</v>
      </c>
      <c r="DV267" s="3">
        <f t="shared" si="524"/>
        <v>3.7344791852534027</v>
      </c>
      <c r="DW267" s="3">
        <f t="shared" si="525"/>
        <v>3.7824312776726003</v>
      </c>
      <c r="DX267" s="3">
        <f>'capital shares'!AY265</f>
        <v>0.10455217295187942</v>
      </c>
      <c r="DY267" s="275">
        <f t="shared" si="526"/>
        <v>1.8674302629261159</v>
      </c>
      <c r="DZ267" s="3"/>
      <c r="EA267" s="3">
        <f t="shared" si="527"/>
        <v>1.0246403085311049</v>
      </c>
      <c r="EB267" s="3">
        <f t="shared" si="528"/>
        <v>8.6329330844982829E-2</v>
      </c>
      <c r="EC267" s="3">
        <f t="shared" si="529"/>
        <v>2.6740962722573167</v>
      </c>
      <c r="ED267" s="3">
        <f t="shared" si="530"/>
        <v>-0.82414518567879314</v>
      </c>
      <c r="EE267" s="3">
        <f t="shared" si="531"/>
        <v>0.68291434844066856</v>
      </c>
      <c r="EF267" s="271">
        <f t="shared" si="532"/>
        <v>-0.96654161528554328</v>
      </c>
      <c r="EG267" s="275">
        <f t="shared" si="533"/>
        <v>2.4939592541204392</v>
      </c>
      <c r="EH267" s="275"/>
      <c r="EI267" s="275">
        <f t="shared" si="534"/>
        <v>2.4922901613539601</v>
      </c>
      <c r="EJ267" s="275"/>
      <c r="EK267" s="280"/>
      <c r="EL267" s="280"/>
      <c r="EM267" s="280"/>
      <c r="EN267" s="280"/>
      <c r="EO267" s="280"/>
      <c r="EP267" s="280"/>
      <c r="EQ267" s="280"/>
      <c r="ER267" s="285"/>
      <c r="ES267" s="3"/>
      <c r="ET267" s="3"/>
      <c r="EV267" s="199">
        <f t="shared" si="444"/>
        <v>1</v>
      </c>
      <c r="EW267" s="199">
        <f t="shared" si="445"/>
        <v>6.3202429224758841E-2</v>
      </c>
      <c r="EX267" s="199">
        <f t="shared" si="446"/>
        <v>23.554592753059676</v>
      </c>
      <c r="EY267" s="199">
        <f t="shared" si="447"/>
        <v>2.1903756781277196E-2</v>
      </c>
      <c r="EZ267" s="199">
        <f t="shared" si="448"/>
        <v>6.3230202373678462E-3</v>
      </c>
      <c r="FA267" s="199">
        <f t="shared" si="449"/>
        <v>9.6298765020644717E-2</v>
      </c>
      <c r="FB267" s="199">
        <f t="shared" si="450"/>
        <v>3.2624192264252255E-2</v>
      </c>
      <c r="FC267" s="199">
        <f t="shared" si="451"/>
        <v>3.5466311170360497E-2</v>
      </c>
      <c r="FE267" s="199">
        <f t="shared" si="535"/>
        <v>1</v>
      </c>
      <c r="FF267" s="199">
        <f t="shared" si="536"/>
        <v>6.170645221404529E-2</v>
      </c>
      <c r="FG267" s="199">
        <f t="shared" si="537"/>
        <v>23.955537311809181</v>
      </c>
      <c r="FH267" s="199">
        <f t="shared" si="538"/>
        <v>2.1923855494223397E-2</v>
      </c>
      <c r="FI267" s="199">
        <f t="shared" si="539"/>
        <v>6.2476704869688388E-3</v>
      </c>
      <c r="FJ267" s="199">
        <f t="shared" si="540"/>
        <v>9.6272007194002585E-2</v>
      </c>
      <c r="FK267" s="199">
        <f t="shared" si="541"/>
        <v>3.3909279835705325E-2</v>
      </c>
      <c r="FL267" s="199">
        <f t="shared" si="542"/>
        <v>3.6184752824910946E-2</v>
      </c>
      <c r="FN267" s="200">
        <f t="shared" si="500"/>
        <v>1.5596738865057171</v>
      </c>
      <c r="FO267" s="200">
        <f t="shared" si="501"/>
        <v>-4.2925932521439245</v>
      </c>
      <c r="FP267" s="200">
        <f t="shared" si="502"/>
        <v>-1.662953530928573</v>
      </c>
      <c r="FQ267" s="200">
        <f t="shared" si="503"/>
        <v>2.0510842693260938</v>
      </c>
      <c r="FR267" s="200">
        <f t="shared" si="504"/>
        <v>-3.7364299768200189</v>
      </c>
      <c r="FS267" s="200">
        <f t="shared" si="505"/>
        <v>-1.5766926961501768</v>
      </c>
      <c r="FT267" s="199">
        <f t="shared" si="506"/>
        <v>1.4467744359552126</v>
      </c>
      <c r="FU267" s="199">
        <f t="shared" si="507"/>
        <v>0.63633420959021358</v>
      </c>
      <c r="FX267" s="199">
        <f t="shared" si="508"/>
        <v>-1.6693383831231565</v>
      </c>
      <c r="FY267" s="199">
        <f t="shared" si="509"/>
        <v>0.76757261388013887</v>
      </c>
      <c r="FZ267" s="199">
        <f t="shared" si="510"/>
        <v>1.0283996020749597</v>
      </c>
      <c r="GA267" s="199">
        <f t="shared" si="511"/>
        <v>-1.797345165174671</v>
      </c>
      <c r="GC267" s="199">
        <f t="shared" si="543"/>
        <v>24.11351577121723</v>
      </c>
      <c r="GD267" s="199">
        <f t="shared" si="544"/>
        <v>2.8171525981192234E-2</v>
      </c>
      <c r="GE267" s="199">
        <f t="shared" si="545"/>
        <v>7.0094032660616271E-2</v>
      </c>
      <c r="GF267" s="199">
        <f t="shared" si="546"/>
        <v>-23.21178132985904</v>
      </c>
      <c r="GH267" s="199">
        <f t="shared" si="547"/>
        <v>-0.1280067820515145</v>
      </c>
      <c r="GI267" s="199">
        <f t="shared" si="548"/>
        <v>-2.5649177790548099</v>
      </c>
      <c r="GJ267" s="199">
        <f t="shared" si="549"/>
        <v>-2.8257447672496308</v>
      </c>
    </row>
    <row r="268" spans="1:192" x14ac:dyDescent="0.3">
      <c r="A268" s="6" t="s">
        <v>270</v>
      </c>
      <c r="B268" s="61">
        <v>40299</v>
      </c>
      <c r="C268" s="4">
        <v>100.87</v>
      </c>
      <c r="D268" s="4">
        <v>98.953000000000003</v>
      </c>
      <c r="E268" s="4">
        <v>98.554000000000002</v>
      </c>
      <c r="F268" s="4">
        <v>97.816999999999993</v>
      </c>
      <c r="G268" s="4">
        <v>98.364000000000004</v>
      </c>
      <c r="H268" s="4">
        <v>96.287999999999997</v>
      </c>
      <c r="I268" s="4">
        <v>99.248999999999995</v>
      </c>
      <c r="J268" s="4">
        <v>100.886</v>
      </c>
      <c r="K268" s="4">
        <v>92.81</v>
      </c>
      <c r="L268" s="4">
        <v>96.682000000000002</v>
      </c>
      <c r="M268" s="4">
        <v>100.636</v>
      </c>
      <c r="N268" s="4">
        <v>99.176000000000002</v>
      </c>
      <c r="O268" s="4">
        <v>102.614</v>
      </c>
      <c r="P268" s="4">
        <v>99.406000000000006</v>
      </c>
      <c r="Q268" s="4">
        <v>98.902000000000001</v>
      </c>
      <c r="R268" s="4">
        <v>99.328000000000003</v>
      </c>
      <c r="S268" s="6">
        <v>10973.7</v>
      </c>
      <c r="T268" s="6">
        <v>1641.8</v>
      </c>
      <c r="U268" s="6">
        <v>364.5</v>
      </c>
      <c r="V268" s="6">
        <v>719</v>
      </c>
      <c r="W268" s="6">
        <v>273.3</v>
      </c>
      <c r="X268" s="255">
        <v>83212</v>
      </c>
      <c r="Y268" s="6">
        <f t="shared" si="557"/>
        <v>83.212000000000003</v>
      </c>
      <c r="Z268" s="6"/>
      <c r="AA268" s="6">
        <v>558.29999999999995</v>
      </c>
      <c r="AB268" s="255">
        <v>248857</v>
      </c>
      <c r="AC268" s="6">
        <v>237.5</v>
      </c>
      <c r="AD268" s="6">
        <v>71.900000000000006</v>
      </c>
      <c r="AE268" s="6">
        <v>1064.7</v>
      </c>
      <c r="AF268" s="6">
        <v>400.8</v>
      </c>
      <c r="AG268" s="4" t="e">
        <v>#N/A</v>
      </c>
      <c r="AH268" s="4" t="e">
        <v>#N/A</v>
      </c>
      <c r="AI268" s="4" t="e">
        <v>#N/A</v>
      </c>
      <c r="AJ268" s="4" t="e">
        <v>#N/A</v>
      </c>
      <c r="AK268" s="4">
        <v>104.288</v>
      </c>
      <c r="AL268" s="4">
        <v>104.34399999999999</v>
      </c>
      <c r="AM268" s="4">
        <v>103.63800000000001</v>
      </c>
      <c r="AN268" s="4">
        <v>104.759</v>
      </c>
      <c r="AO268" s="6"/>
      <c r="AP268" s="3">
        <f t="shared" si="452"/>
        <v>1.577409751484838</v>
      </c>
      <c r="AQ268" s="3">
        <f t="shared" si="453"/>
        <v>0.88219856892297122</v>
      </c>
      <c r="AR268" s="3">
        <f t="shared" si="454"/>
        <v>2.0508274665683741</v>
      </c>
      <c r="AS268" s="3">
        <f t="shared" si="455"/>
        <v>-0.23710729799202462</v>
      </c>
      <c r="AT268" s="235">
        <f t="shared" si="456"/>
        <v>-0.54454397779231534</v>
      </c>
      <c r="AU268" s="3">
        <f t="shared" si="457"/>
        <v>-1.8443621716104994</v>
      </c>
      <c r="AV268" s="3">
        <f t="shared" si="458"/>
        <v>2.4182334811803857E-2</v>
      </c>
      <c r="AW268" s="3">
        <f t="shared" si="459"/>
        <v>1.6289093934296945</v>
      </c>
      <c r="AX268" s="3">
        <f t="shared" si="460"/>
        <v>0.94929925893830569</v>
      </c>
      <c r="AY268" s="3">
        <f t="shared" si="461"/>
        <v>-1.7750836689474871</v>
      </c>
      <c r="AZ268" s="3">
        <f t="shared" si="462"/>
        <v>1.3576813030440591</v>
      </c>
      <c r="BA268" s="3">
        <f t="shared" si="463"/>
        <v>-0.80180937546007225</v>
      </c>
      <c r="BB268" s="3">
        <f t="shared" si="464"/>
        <v>3.6968405530218225</v>
      </c>
      <c r="BC268" s="3">
        <f t="shared" si="465"/>
        <v>1.2493587047780526</v>
      </c>
      <c r="BD268" s="3">
        <f t="shared" si="466"/>
        <v>-2.4353931931641659</v>
      </c>
      <c r="BE268" s="3">
        <f t="shared" si="467"/>
        <v>-2.8050577695808845</v>
      </c>
      <c r="BF268" s="3" t="e">
        <f t="shared" si="468"/>
        <v>#N/A</v>
      </c>
      <c r="BG268" s="3" t="e">
        <f t="shared" si="469"/>
        <v>#N/A</v>
      </c>
      <c r="BH268" s="3" t="e">
        <f t="shared" si="470"/>
        <v>#N/A</v>
      </c>
      <c r="BI268" s="3" t="e">
        <f t="shared" si="471"/>
        <v>#N/A</v>
      </c>
      <c r="BJ268" s="3">
        <f t="shared" si="472"/>
        <v>-1.7413712553992384</v>
      </c>
      <c r="BK268" s="3">
        <f t="shared" si="473"/>
        <v>-1.8549272387879963</v>
      </c>
      <c r="BL268" s="3">
        <f t="shared" si="474"/>
        <v>2.012037750442198</v>
      </c>
      <c r="BM268" s="3">
        <f t="shared" si="475"/>
        <v>-4.4388576286426416</v>
      </c>
      <c r="BN268" s="3"/>
      <c r="BO268" s="3">
        <f t="shared" si="431"/>
        <v>0.14961225475454951</v>
      </c>
      <c r="BP268" s="3">
        <f t="shared" si="432"/>
        <v>3.3215779545640936E-2</v>
      </c>
      <c r="BQ268" s="3">
        <f t="shared" si="433"/>
        <v>3.6523688455124527E-2</v>
      </c>
      <c r="BR268" s="3">
        <f t="shared" si="434"/>
        <v>9.7022881981464776E-2</v>
      </c>
      <c r="BS268" s="3">
        <f t="shared" si="435"/>
        <v>6.552028941924784E-2</v>
      </c>
      <c r="BT268" s="3">
        <f t="shared" si="476"/>
        <v>5.087618578966073E-2</v>
      </c>
      <c r="BU268" s="3">
        <f t="shared" si="436"/>
        <v>0.22201242538677063</v>
      </c>
      <c r="BV268" s="3">
        <f t="shared" si="437"/>
        <v>0.47628381027048217</v>
      </c>
      <c r="BW268" s="3">
        <f t="shared" si="438"/>
        <v>0.16254317140071262</v>
      </c>
      <c r="BX268" s="3">
        <f t="shared" si="439"/>
        <v>0.16254317140071262</v>
      </c>
      <c r="BY268" s="3">
        <f t="shared" si="477"/>
        <v>0.21341935719037333</v>
      </c>
      <c r="BZ268" s="3">
        <f t="shared" si="440"/>
        <v>0.40309469081123506</v>
      </c>
      <c r="CA268" s="3">
        <f t="shared" si="512"/>
        <v>0.59690530918876494</v>
      </c>
      <c r="CB268" s="3">
        <f t="shared" si="478"/>
        <v>0.30700256191289499</v>
      </c>
      <c r="CC268" s="3">
        <f t="shared" si="479"/>
        <v>0.23838599487617418</v>
      </c>
      <c r="CD268" s="3">
        <f t="shared" si="480"/>
        <v>0.45461144321093083</v>
      </c>
      <c r="CE268" s="3">
        <f t="shared" si="481"/>
        <v>0.11669513236549958</v>
      </c>
      <c r="CF268" s="3">
        <f t="shared" si="441"/>
        <v>8.32752992383025E-2</v>
      </c>
      <c r="CG268" s="3">
        <f t="shared" si="442"/>
        <v>8.8661561453711304E-2</v>
      </c>
      <c r="CH268" s="3">
        <f t="shared" si="513"/>
        <v>8.7495446149347067E-2</v>
      </c>
      <c r="CI268" s="3">
        <f t="shared" si="443"/>
        <v>6.9739468000765456E-2</v>
      </c>
      <c r="CJ268" s="3"/>
      <c r="CK268" s="21">
        <f t="shared" si="482"/>
        <v>-1.5567985553527841</v>
      </c>
      <c r="CL268" s="21">
        <f t="shared" si="483"/>
        <v>-0.85230956756576637</v>
      </c>
      <c r="CM268" s="235">
        <f t="shared" si="514"/>
        <v>-0.89345286515564026</v>
      </c>
      <c r="CN268" s="21"/>
      <c r="CO268" s="21">
        <f t="shared" si="484"/>
        <v>-0.48536824135204371</v>
      </c>
      <c r="CP268" s="21">
        <f t="shared" si="485"/>
        <v>1.6997211478274985</v>
      </c>
      <c r="CQ268" s="21">
        <f t="shared" si="486"/>
        <v>2.2366544709742215</v>
      </c>
      <c r="CR268" s="3">
        <f t="shared" si="487"/>
        <v>1.7046331474470664</v>
      </c>
      <c r="CS268" s="3">
        <f t="shared" si="488"/>
        <v>2.4976554606554435</v>
      </c>
      <c r="CT268" s="56">
        <f t="shared" si="489"/>
        <v>2.4976554606554435</v>
      </c>
      <c r="CU268" s="236">
        <f t="shared" si="490"/>
        <v>2.5033321139125477</v>
      </c>
      <c r="CV268" s="57">
        <f t="shared" si="491"/>
        <v>-4.0601306692653321</v>
      </c>
      <c r="CW268" s="3">
        <f t="shared" si="555"/>
        <v>-0.49129436347034972</v>
      </c>
      <c r="CX268" s="3">
        <f t="shared" si="556"/>
        <v>-6.9421897425551897</v>
      </c>
      <c r="CY268" s="3">
        <f t="shared" si="494"/>
        <v>-3.0478760917048628</v>
      </c>
      <c r="CZ268" s="3">
        <f t="shared" si="495"/>
        <v>-4.3476942855230476</v>
      </c>
      <c r="DA268" s="3">
        <f t="shared" si="496"/>
        <v>-3.3051414893726201</v>
      </c>
      <c r="DB268" s="3">
        <f t="shared" si="497"/>
        <v>-2.479149779100744</v>
      </c>
      <c r="DC268" s="3">
        <f t="shared" si="552"/>
        <v>-3.6954501507134716</v>
      </c>
      <c r="DD268" s="3">
        <f t="shared" si="550"/>
        <v>-3.4620839727120019</v>
      </c>
      <c r="DE268" s="3">
        <f t="shared" si="551"/>
        <v>-6.1828435791720775</v>
      </c>
      <c r="DF268" s="3"/>
      <c r="DG268" s="3">
        <f t="shared" si="515"/>
        <v>1.577409751484838</v>
      </c>
      <c r="DH268" s="3">
        <f t="shared" si="516"/>
        <v>-0.85230956756576637</v>
      </c>
      <c r="DI268" s="3">
        <f t="shared" si="517"/>
        <v>0.21341935719037333</v>
      </c>
      <c r="DJ268" s="3">
        <f t="shared" si="518"/>
        <v>2.2366544709742215</v>
      </c>
      <c r="DK268" s="272">
        <f>quarterly_final!L276</f>
        <v>2.4960928005701115</v>
      </c>
      <c r="DL268" s="260">
        <f t="shared" si="519"/>
        <v>4.9258121196207156</v>
      </c>
      <c r="DM268" s="267">
        <f t="shared" si="520"/>
        <v>1.8368480810807277</v>
      </c>
      <c r="DN268" s="261">
        <f>'capital shares'!BB266</f>
        <v>0.41695684321612736</v>
      </c>
      <c r="DO268" s="272">
        <f t="shared" si="521"/>
        <v>3.6378474253029425</v>
      </c>
      <c r="DP268" s="260"/>
      <c r="DQ268" s="3"/>
      <c r="DR268" s="3">
        <f t="shared" si="498"/>
        <v>0.11669513236549958</v>
      </c>
      <c r="DS268" s="3">
        <f t="shared" si="522"/>
        <v>-0.54454397779231534</v>
      </c>
      <c r="DT268" s="3">
        <f t="shared" si="499"/>
        <v>-0.85629795411129583</v>
      </c>
      <c r="DU268" s="3">
        <f t="shared" si="523"/>
        <v>-0.89748438120462859</v>
      </c>
      <c r="DV268" s="3">
        <f t="shared" si="524"/>
        <v>4.6140581433017349</v>
      </c>
      <c r="DW268" s="3">
        <f t="shared" si="525"/>
        <v>4.9669985467140485</v>
      </c>
      <c r="DX268" s="3">
        <f>'capital shares'!AY266</f>
        <v>0.10386886181650264</v>
      </c>
      <c r="DY268" s="275">
        <f t="shared" si="526"/>
        <v>3.6252013717805935</v>
      </c>
      <c r="DZ268" s="3"/>
      <c r="EA268" s="3">
        <f t="shared" si="527"/>
        <v>-0.49227824707153556</v>
      </c>
      <c r="EB268" s="3">
        <f t="shared" si="528"/>
        <v>8.8661561453711304E-2</v>
      </c>
      <c r="EC268" s="3">
        <f t="shared" si="529"/>
        <v>2.5021446836662302</v>
      </c>
      <c r="ED268" s="3">
        <f t="shared" si="530"/>
        <v>1.8368480810807277</v>
      </c>
      <c r="EE268" s="3">
        <f t="shared" si="531"/>
        <v>4.5657807991264843</v>
      </c>
      <c r="EF268" s="271">
        <f t="shared" si="532"/>
        <v>1.5713578683887186</v>
      </c>
      <c r="EG268" s="275">
        <f t="shared" si="533"/>
        <v>4.7756945967685072</v>
      </c>
      <c r="EH268" s="275"/>
      <c r="EI268" s="275">
        <f t="shared" si="534"/>
        <v>4.7630485432461587</v>
      </c>
      <c r="EJ268" s="275"/>
      <c r="EK268" s="280"/>
      <c r="EL268" s="280"/>
      <c r="EM268" s="280"/>
      <c r="EN268" s="280"/>
      <c r="EO268" s="280"/>
      <c r="EP268" s="280"/>
      <c r="EQ268" s="280"/>
      <c r="ER268" s="285"/>
      <c r="ES268" s="3"/>
      <c r="ET268" s="3"/>
      <c r="EV268" s="199">
        <f t="shared" si="444"/>
        <v>1</v>
      </c>
      <c r="EW268" s="199">
        <f t="shared" si="445"/>
        <v>6.552028941924784E-2</v>
      </c>
      <c r="EX268" s="199">
        <f t="shared" si="446"/>
        <v>22.677583677337633</v>
      </c>
      <c r="EY268" s="199">
        <f t="shared" si="447"/>
        <v>2.1642654710808569E-2</v>
      </c>
      <c r="EZ268" s="199">
        <f t="shared" si="448"/>
        <v>6.5520289419247835E-3</v>
      </c>
      <c r="FA268" s="199">
        <f t="shared" si="449"/>
        <v>9.7022881981464776E-2</v>
      </c>
      <c r="FB268" s="199">
        <f t="shared" si="450"/>
        <v>3.3215779545640936E-2</v>
      </c>
      <c r="FC268" s="199">
        <f t="shared" si="451"/>
        <v>3.6523688455124527E-2</v>
      </c>
      <c r="FE268" s="199">
        <f t="shared" si="535"/>
        <v>1</v>
      </c>
      <c r="FF268" s="199">
        <f t="shared" si="536"/>
        <v>6.4361359322003348E-2</v>
      </c>
      <c r="FG268" s="199">
        <f t="shared" si="537"/>
        <v>23.116088215198655</v>
      </c>
      <c r="FH268" s="199">
        <f t="shared" si="538"/>
        <v>2.1773205746042884E-2</v>
      </c>
      <c r="FI268" s="199">
        <f t="shared" si="539"/>
        <v>6.4375245896463144E-3</v>
      </c>
      <c r="FJ268" s="199">
        <f t="shared" si="540"/>
        <v>9.6660823501054746E-2</v>
      </c>
      <c r="FK268" s="199">
        <f t="shared" si="541"/>
        <v>3.2919985904946596E-2</v>
      </c>
      <c r="FL268" s="199">
        <f t="shared" si="542"/>
        <v>3.5994999812742512E-2</v>
      </c>
      <c r="FN268" s="200">
        <f t="shared" si="500"/>
        <v>1.577409751484838</v>
      </c>
      <c r="FO268" s="200">
        <f t="shared" si="501"/>
        <v>-0.23710729799202462</v>
      </c>
      <c r="FP268" s="200">
        <f t="shared" si="502"/>
        <v>-0.80180937546007225</v>
      </c>
      <c r="FQ268" s="200">
        <f t="shared" si="503"/>
        <v>3.6968405530218225</v>
      </c>
      <c r="FR268" s="200">
        <f t="shared" si="504"/>
        <v>1.2493587047780526</v>
      </c>
      <c r="FS268" s="200">
        <f t="shared" si="505"/>
        <v>-2.4353931931641659</v>
      </c>
      <c r="FT268" s="199">
        <f t="shared" si="506"/>
        <v>2.0508274665683741</v>
      </c>
      <c r="FU268" s="199">
        <f t="shared" si="507"/>
        <v>-2.8050577695808845</v>
      </c>
      <c r="FX268" s="199">
        <f t="shared" si="508"/>
        <v>-0.80703161145418434</v>
      </c>
      <c r="FY268" s="199">
        <f t="shared" si="509"/>
        <v>3.1383394297506597</v>
      </c>
      <c r="FZ268" s="199">
        <f t="shared" si="510"/>
        <v>-0.48545091099540716</v>
      </c>
      <c r="GA268" s="199">
        <f t="shared" si="511"/>
        <v>-0.90763740749412669</v>
      </c>
      <c r="GC268" s="199">
        <f t="shared" si="543"/>
        <v>23.277110398021712</v>
      </c>
      <c r="GD268" s="199">
        <f t="shared" si="544"/>
        <v>2.8210730335689198E-2</v>
      </c>
      <c r="GE268" s="199">
        <f t="shared" si="545"/>
        <v>6.8914985717689115E-2</v>
      </c>
      <c r="GF268" s="199">
        <f t="shared" si="546"/>
        <v>-22.374236114075092</v>
      </c>
      <c r="GH268" s="199">
        <f t="shared" si="547"/>
        <v>-0.10060579603994235</v>
      </c>
      <c r="GI268" s="199">
        <f t="shared" si="548"/>
        <v>-4.0459768372447869</v>
      </c>
      <c r="GJ268" s="199">
        <f t="shared" si="549"/>
        <v>-0.42218649649871953</v>
      </c>
    </row>
    <row r="269" spans="1:192" x14ac:dyDescent="0.3">
      <c r="A269" s="6" t="s">
        <v>269</v>
      </c>
      <c r="B269" s="61">
        <v>40391</v>
      </c>
      <c r="C269" s="4">
        <v>101.316</v>
      </c>
      <c r="D269" s="4">
        <v>99.094999999999999</v>
      </c>
      <c r="E269" s="4">
        <v>99.076999999999998</v>
      </c>
      <c r="F269" s="4">
        <v>98.049000000000007</v>
      </c>
      <c r="G269" s="4">
        <v>98.084000000000003</v>
      </c>
      <c r="H269" s="4">
        <v>95.804000000000002</v>
      </c>
      <c r="I269" s="4">
        <v>99.066000000000003</v>
      </c>
      <c r="J269" s="4">
        <v>101.169</v>
      </c>
      <c r="K269" s="4">
        <v>93.227999999999994</v>
      </c>
      <c r="L269" s="4">
        <v>97.608999999999995</v>
      </c>
      <c r="M269" s="4">
        <v>100.381</v>
      </c>
      <c r="N269" s="4">
        <v>98.966999999999999</v>
      </c>
      <c r="O269" s="4">
        <v>102.101</v>
      </c>
      <c r="P269" s="4">
        <v>99.823999999999998</v>
      </c>
      <c r="Q269" s="4">
        <v>98.275000000000006</v>
      </c>
      <c r="R269" s="4">
        <v>99.325000000000003</v>
      </c>
      <c r="S269" s="6">
        <v>11135.1</v>
      </c>
      <c r="T269" s="6">
        <v>1677.4</v>
      </c>
      <c r="U269" s="6">
        <v>361.1</v>
      </c>
      <c r="V269" s="6">
        <v>751.2</v>
      </c>
      <c r="W269" s="6">
        <v>277.10000000000002</v>
      </c>
      <c r="X269" s="255">
        <v>79505</v>
      </c>
      <c r="Y269" s="6">
        <f t="shared" si="557"/>
        <v>79.504999999999995</v>
      </c>
      <c r="Z269" s="6"/>
      <c r="AA269" s="6">
        <v>565.1</v>
      </c>
      <c r="AB269" s="255">
        <v>250688</v>
      </c>
      <c r="AC269" s="6">
        <v>240.6</v>
      </c>
      <c r="AD269" s="6">
        <v>73.900000000000006</v>
      </c>
      <c r="AE269" s="6">
        <v>1075.0999999999999</v>
      </c>
      <c r="AF269" s="6">
        <v>365.6</v>
      </c>
      <c r="AG269" s="4" t="e">
        <v>#N/A</v>
      </c>
      <c r="AH269" s="4" t="e">
        <v>#N/A</v>
      </c>
      <c r="AI269" s="4" t="e">
        <v>#N/A</v>
      </c>
      <c r="AJ269" s="4" t="e">
        <v>#N/A</v>
      </c>
      <c r="AK269" s="4">
        <v>105.974</v>
      </c>
      <c r="AL269" s="4">
        <v>105.48099999999999</v>
      </c>
      <c r="AM269" s="4">
        <v>103.812</v>
      </c>
      <c r="AN269" s="4">
        <v>107.545</v>
      </c>
      <c r="AO269" s="6"/>
      <c r="AP269" s="3">
        <f t="shared" si="452"/>
        <v>1.7647145634476613</v>
      </c>
      <c r="AQ269" s="3">
        <f t="shared" si="453"/>
        <v>0.57359841789225641</v>
      </c>
      <c r="AR269" s="3">
        <f t="shared" si="454"/>
        <v>2.1170817164799955</v>
      </c>
      <c r="AS269" s="3">
        <f t="shared" si="455"/>
        <v>0.94758705849432889</v>
      </c>
      <c r="AT269" s="235">
        <f t="shared" si="456"/>
        <v>-1.1402516273361072</v>
      </c>
      <c r="AU269" s="3">
        <f t="shared" si="457"/>
        <v>-2.0157050756138801</v>
      </c>
      <c r="AV269" s="3">
        <f t="shared" si="458"/>
        <v>-0.73821970881591892</v>
      </c>
      <c r="AW269" s="3">
        <f t="shared" si="459"/>
        <v>1.1204877288040804</v>
      </c>
      <c r="AX269" s="3">
        <f t="shared" si="460"/>
        <v>1.7974852595929889</v>
      </c>
      <c r="AY269" s="3">
        <f t="shared" si="461"/>
        <v>3.8169839437196575</v>
      </c>
      <c r="AZ269" s="3">
        <f t="shared" si="462"/>
        <v>-1.0148400853007622</v>
      </c>
      <c r="BA269" s="3">
        <f t="shared" si="463"/>
        <v>-0.84383532099740444</v>
      </c>
      <c r="BB269" s="3">
        <f t="shared" si="464"/>
        <v>-2.0047424910694276</v>
      </c>
      <c r="BC269" s="3">
        <f t="shared" si="465"/>
        <v>1.6784645418345827</v>
      </c>
      <c r="BD269" s="3">
        <f t="shared" si="466"/>
        <v>-2.5439158252749925</v>
      </c>
      <c r="BE269" s="3">
        <f t="shared" si="467"/>
        <v>-1.2081368014493957E-2</v>
      </c>
      <c r="BF269" s="3" t="e">
        <f t="shared" si="468"/>
        <v>#N/A</v>
      </c>
      <c r="BG269" s="3" t="e">
        <f t="shared" si="469"/>
        <v>#N/A</v>
      </c>
      <c r="BH269" s="3" t="e">
        <f t="shared" si="470"/>
        <v>#N/A</v>
      </c>
      <c r="BI269" s="3" t="e">
        <f t="shared" si="471"/>
        <v>#N/A</v>
      </c>
      <c r="BJ269" s="3">
        <f t="shared" si="472"/>
        <v>6.4149913404994523</v>
      </c>
      <c r="BK269" s="3">
        <f t="shared" si="473"/>
        <v>4.3350835369583338</v>
      </c>
      <c r="BL269" s="3">
        <f t="shared" si="474"/>
        <v>0.6710052188140736</v>
      </c>
      <c r="BM269" s="3">
        <f t="shared" si="475"/>
        <v>10.498756265018933</v>
      </c>
      <c r="BN269" s="3"/>
      <c r="BO269" s="3">
        <f t="shared" si="431"/>
        <v>0.1506407665849431</v>
      </c>
      <c r="BP269" s="3">
        <f t="shared" si="432"/>
        <v>3.2428985819615452E-2</v>
      </c>
      <c r="BQ269" s="3">
        <f t="shared" si="433"/>
        <v>3.2833113308367239E-2</v>
      </c>
      <c r="BR269" s="3">
        <f t="shared" si="434"/>
        <v>9.6550547368231973E-2</v>
      </c>
      <c r="BS269" s="3">
        <f t="shared" si="435"/>
        <v>6.7462348788964621E-2</v>
      </c>
      <c r="BT269" s="3">
        <f t="shared" si="476"/>
        <v>5.074943197636303E-2</v>
      </c>
      <c r="BU269" s="3">
        <f t="shared" si="436"/>
        <v>0.21527363777274353</v>
      </c>
      <c r="BV269" s="3">
        <f t="shared" si="437"/>
        <v>0.49690381175175452</v>
      </c>
      <c r="BW269" s="3">
        <f t="shared" si="438"/>
        <v>0.16401289615719661</v>
      </c>
      <c r="BX269" s="3">
        <f t="shared" si="439"/>
        <v>0.16401289615719661</v>
      </c>
      <c r="BY269" s="3">
        <f t="shared" si="477"/>
        <v>0.21476232813355964</v>
      </c>
      <c r="BZ269" s="3">
        <f t="shared" si="440"/>
        <v>0.41132344083666433</v>
      </c>
      <c r="CA269" s="3">
        <f t="shared" si="512"/>
        <v>0.58867655916333561</v>
      </c>
      <c r="CB269" s="3">
        <f t="shared" si="478"/>
        <v>0.31412561679351009</v>
      </c>
      <c r="CC269" s="3">
        <f t="shared" si="479"/>
        <v>0.23630509325081542</v>
      </c>
      <c r="CD269" s="3">
        <f t="shared" si="480"/>
        <v>0.44956928995567447</v>
      </c>
      <c r="CE269" s="3">
        <f t="shared" si="481"/>
        <v>0.11587354687630677</v>
      </c>
      <c r="CF269" s="3">
        <f t="shared" si="441"/>
        <v>7.8065916122378842E-2</v>
      </c>
      <c r="CG269" s="3">
        <f t="shared" si="442"/>
        <v>8.3111268684881695E-2</v>
      </c>
      <c r="CH269" s="3">
        <f t="shared" si="513"/>
        <v>8.5886415069296507E-2</v>
      </c>
      <c r="CI269" s="3">
        <f t="shared" si="443"/>
        <v>6.5262099127982684E-2</v>
      </c>
      <c r="CJ269" s="3"/>
      <c r="CK269" s="21">
        <f t="shared" si="482"/>
        <v>-1.1221441976536606</v>
      </c>
      <c r="CL269" s="21">
        <f t="shared" si="483"/>
        <v>-1.0966610982846181</v>
      </c>
      <c r="CM269" s="235">
        <f t="shared" si="514"/>
        <v>-1.0909252082107637</v>
      </c>
      <c r="CN269" s="21"/>
      <c r="CO269" s="21">
        <f t="shared" si="484"/>
        <v>1.0239562115338674</v>
      </c>
      <c r="CP269" s="21">
        <f t="shared" si="485"/>
        <v>1.9759686973866355</v>
      </c>
      <c r="CQ269" s="21">
        <f t="shared" si="486"/>
        <v>2.547300168793976</v>
      </c>
      <c r="CR269" s="3">
        <f t="shared" si="487"/>
        <v>1.8238278235638934</v>
      </c>
      <c r="CS269" s="3">
        <f t="shared" si="488"/>
        <v>2.6904274054562172</v>
      </c>
      <c r="CT269" s="56">
        <f t="shared" si="489"/>
        <v>2.6904274054562172</v>
      </c>
      <c r="CU269" s="236">
        <f t="shared" si="490"/>
        <v>2.6801589763486202</v>
      </c>
      <c r="CV269" s="57">
        <f t="shared" si="491"/>
        <v>-3.8023031740022808</v>
      </c>
      <c r="CW269" s="3">
        <f t="shared" si="555"/>
        <v>-2.0091537575345466</v>
      </c>
      <c r="CX269" s="3">
        <f t="shared" si="556"/>
        <v>7.818597288670313</v>
      </c>
      <c r="CY269" s="3">
        <f t="shared" si="494"/>
        <v>-3.8204106036847274</v>
      </c>
      <c r="CZ269" s="3">
        <f t="shared" si="495"/>
        <v>-4.6958640519625003</v>
      </c>
      <c r="DA269" s="3">
        <f t="shared" si="496"/>
        <v>-3.5239942973460248</v>
      </c>
      <c r="DB269" s="3">
        <f t="shared" si="497"/>
        <v>-3.418378685164539</v>
      </c>
      <c r="DC269" s="3">
        <f t="shared" si="552"/>
        <v>-3.80078920072348</v>
      </c>
      <c r="DD269" s="3">
        <f t="shared" si="550"/>
        <v>-4.0408837576534973</v>
      </c>
      <c r="DE269" s="3">
        <f t="shared" si="551"/>
        <v>-5.3987944186344059</v>
      </c>
      <c r="DF269" s="3"/>
      <c r="DG269" s="3">
        <f t="shared" si="515"/>
        <v>1.7647145634476613</v>
      </c>
      <c r="DH269" s="3">
        <f t="shared" si="516"/>
        <v>-1.0966610982846181</v>
      </c>
      <c r="DI269" s="3">
        <f t="shared" si="517"/>
        <v>0.21476232813355964</v>
      </c>
      <c r="DJ269" s="3">
        <f t="shared" si="518"/>
        <v>2.547300168793976</v>
      </c>
      <c r="DK269" s="272">
        <f>quarterly_final!L277</f>
        <v>3.6207472590227776</v>
      </c>
      <c r="DL269" s="260">
        <f t="shared" si="519"/>
        <v>6.4821229207550566</v>
      </c>
      <c r="DM269" s="267">
        <f t="shared" si="520"/>
        <v>2.8381616536764627</v>
      </c>
      <c r="DN269" s="261">
        <f>'capital shares'!BB267</f>
        <v>0.42787532246377774</v>
      </c>
      <c r="DO269" s="272">
        <f t="shared" si="521"/>
        <v>4.9229618185582877</v>
      </c>
      <c r="DP269" s="260"/>
      <c r="DQ269" s="3"/>
      <c r="DR269" s="3">
        <f t="shared" si="498"/>
        <v>0.11587354687630677</v>
      </c>
      <c r="DS269" s="3">
        <f t="shared" si="522"/>
        <v>-1.1402516273361072</v>
      </c>
      <c r="DT269" s="3">
        <f t="shared" si="499"/>
        <v>-1.0858169430524651</v>
      </c>
      <c r="DU269" s="3">
        <f t="shared" si="523"/>
        <v>-1.0786827373981129</v>
      </c>
      <c r="DV269" s="3">
        <f t="shared" si="524"/>
        <v>6.5365576050386984</v>
      </c>
      <c r="DW269" s="3">
        <f t="shared" si="525"/>
        <v>6.4749887151007037</v>
      </c>
      <c r="DX269" s="3">
        <f>'capital shares'!AY267</f>
        <v>0.10271856005597128</v>
      </c>
      <c r="DY269" s="275">
        <f t="shared" si="526"/>
        <v>4.9252044311674892</v>
      </c>
      <c r="DZ269" s="3"/>
      <c r="EA269" s="3">
        <f t="shared" si="527"/>
        <v>1.0459078845119409</v>
      </c>
      <c r="EB269" s="3">
        <f t="shared" si="528"/>
        <v>8.3111268684881695E-2</v>
      </c>
      <c r="EC269" s="3">
        <f t="shared" si="529"/>
        <v>2.6833936916813097</v>
      </c>
      <c r="ED269" s="3">
        <f t="shared" si="530"/>
        <v>2.8381616536764627</v>
      </c>
      <c r="EE269" s="3">
        <f t="shared" si="531"/>
        <v>4.3395539379584971</v>
      </c>
      <c r="EF269" s="271">
        <f t="shared" si="532"/>
        <v>2.7020681307891286</v>
      </c>
      <c r="EG269" s="275">
        <f t="shared" si="533"/>
        <v>5.5653705263400912</v>
      </c>
      <c r="EH269" s="275"/>
      <c r="EI269" s="275">
        <f t="shared" si="534"/>
        <v>5.5676131389492927</v>
      </c>
      <c r="EJ269" s="275"/>
      <c r="EK269" s="280"/>
      <c r="EL269" s="280"/>
      <c r="EM269" s="280"/>
      <c r="EN269" s="280"/>
      <c r="EO269" s="280"/>
      <c r="EP269" s="280"/>
      <c r="EQ269" s="280"/>
      <c r="ER269" s="285"/>
      <c r="ES269" s="3"/>
      <c r="ET269" s="3"/>
      <c r="EV269" s="199">
        <f t="shared" si="444"/>
        <v>1</v>
      </c>
      <c r="EW269" s="199">
        <f t="shared" si="445"/>
        <v>6.7462348788964621E-2</v>
      </c>
      <c r="EX269" s="199">
        <f t="shared" si="446"/>
        <v>22.513313755601654</v>
      </c>
      <c r="EY269" s="199">
        <f t="shared" si="447"/>
        <v>2.1607349731928766E-2</v>
      </c>
      <c r="EZ269" s="199">
        <f t="shared" si="448"/>
        <v>6.6366714263904232E-3</v>
      </c>
      <c r="FA269" s="199">
        <f t="shared" si="449"/>
        <v>9.6550547368231973E-2</v>
      </c>
      <c r="FB269" s="199">
        <f t="shared" si="450"/>
        <v>3.2428985819615452E-2</v>
      </c>
      <c r="FC269" s="199">
        <f t="shared" si="451"/>
        <v>3.2833113308367239E-2</v>
      </c>
      <c r="FE269" s="199">
        <f t="shared" si="535"/>
        <v>1</v>
      </c>
      <c r="FF269" s="199">
        <f t="shared" si="536"/>
        <v>6.6491319104106231E-2</v>
      </c>
      <c r="FG269" s="199">
        <f t="shared" si="537"/>
        <v>22.595448716469644</v>
      </c>
      <c r="FH269" s="199">
        <f t="shared" si="538"/>
        <v>2.1625002221368667E-2</v>
      </c>
      <c r="FI269" s="199">
        <f t="shared" si="539"/>
        <v>6.5943501841576029E-3</v>
      </c>
      <c r="FJ269" s="199">
        <f t="shared" si="540"/>
        <v>9.6786714674848368E-2</v>
      </c>
      <c r="FK269" s="199">
        <f t="shared" si="541"/>
        <v>3.2822382682628194E-2</v>
      </c>
      <c r="FL269" s="199">
        <f t="shared" si="542"/>
        <v>3.4678400881745883E-2</v>
      </c>
      <c r="FN269" s="200">
        <f t="shared" si="500"/>
        <v>1.7647145634476613</v>
      </c>
      <c r="FO269" s="200">
        <f t="shared" si="501"/>
        <v>0.94758705849432889</v>
      </c>
      <c r="FP269" s="200">
        <f t="shared" si="502"/>
        <v>-0.84383532099740444</v>
      </c>
      <c r="FQ269" s="200">
        <f t="shared" si="503"/>
        <v>-2.0047424910694276</v>
      </c>
      <c r="FR269" s="200">
        <f t="shared" si="504"/>
        <v>1.6784645418345827</v>
      </c>
      <c r="FS269" s="200">
        <f t="shared" si="505"/>
        <v>-2.5439158252749925</v>
      </c>
      <c r="FT269" s="199">
        <f t="shared" si="506"/>
        <v>2.1170817164799955</v>
      </c>
      <c r="FU269" s="199">
        <f t="shared" si="507"/>
        <v>-1.2081368014493957E-2</v>
      </c>
      <c r="FX269" s="199">
        <f t="shared" si="508"/>
        <v>-0.84583152975307518</v>
      </c>
      <c r="FY269" s="199">
        <f t="shared" si="509"/>
        <v>-1.1440438957691086</v>
      </c>
      <c r="FZ269" s="199">
        <f t="shared" si="510"/>
        <v>1.023228177486649</v>
      </c>
      <c r="GA269" s="199">
        <f t="shared" si="511"/>
        <v>-0.95989520161171737</v>
      </c>
      <c r="GC269" s="199">
        <f t="shared" si="543"/>
        <v>22.758726750248599</v>
      </c>
      <c r="GD269" s="199">
        <f t="shared" si="544"/>
        <v>2.8219352405526268E-2</v>
      </c>
      <c r="GE269" s="199">
        <f t="shared" si="545"/>
        <v>6.7500783564374084E-2</v>
      </c>
      <c r="GF269" s="199">
        <f t="shared" si="546"/>
        <v>-21.854446886218497</v>
      </c>
      <c r="GH269" s="199">
        <f t="shared" si="547"/>
        <v>-0.11406367185864219</v>
      </c>
      <c r="GI269" s="199">
        <f t="shared" si="548"/>
        <v>0.18414869415739121</v>
      </c>
      <c r="GJ269" s="199">
        <f t="shared" si="549"/>
        <v>-1.9831233790983664</v>
      </c>
    </row>
    <row r="270" spans="1:192" x14ac:dyDescent="0.3">
      <c r="A270" s="6" t="s">
        <v>268</v>
      </c>
      <c r="B270" s="61">
        <v>40483</v>
      </c>
      <c r="C270" s="4">
        <v>101.952</v>
      </c>
      <c r="D270" s="4">
        <v>99.495999999999995</v>
      </c>
      <c r="E270" s="4">
        <v>99.692999999999998</v>
      </c>
      <c r="F270" s="4">
        <v>98.293000000000006</v>
      </c>
      <c r="G270" s="4">
        <v>98.340999999999994</v>
      </c>
      <c r="H270" s="4">
        <v>95.194000000000003</v>
      </c>
      <c r="I270" s="4">
        <v>99.691999999999993</v>
      </c>
      <c r="J270" s="4">
        <v>101.69</v>
      </c>
      <c r="K270" s="4">
        <v>93.82</v>
      </c>
      <c r="L270" s="4">
        <v>97.346999999999994</v>
      </c>
      <c r="M270" s="4">
        <v>100.851</v>
      </c>
      <c r="N270" s="4">
        <v>98.908000000000001</v>
      </c>
      <c r="O270" s="4">
        <v>103.458</v>
      </c>
      <c r="P270" s="4">
        <v>99.296000000000006</v>
      </c>
      <c r="Q270" s="4">
        <v>97.802999999999997</v>
      </c>
      <c r="R270" s="4">
        <v>99.897999999999996</v>
      </c>
      <c r="S270" s="6">
        <v>11308.6</v>
      </c>
      <c r="T270" s="6">
        <v>1719.3</v>
      </c>
      <c r="U270" s="6">
        <v>370.1</v>
      </c>
      <c r="V270" s="6">
        <v>774.4</v>
      </c>
      <c r="W270" s="6">
        <v>284.7</v>
      </c>
      <c r="X270" s="255">
        <v>77649</v>
      </c>
      <c r="Y270" s="6">
        <f t="shared" si="557"/>
        <v>77.649000000000001</v>
      </c>
      <c r="Z270" s="6"/>
      <c r="AA270" s="6">
        <v>574.79999999999995</v>
      </c>
      <c r="AB270" s="255">
        <v>253884</v>
      </c>
      <c r="AC270" s="6">
        <v>246.1</v>
      </c>
      <c r="AD270" s="6">
        <v>74.900000000000006</v>
      </c>
      <c r="AE270" s="6">
        <v>1102.8</v>
      </c>
      <c r="AF270" s="6">
        <v>374.7</v>
      </c>
      <c r="AG270" s="4" t="e">
        <v>#N/A</v>
      </c>
      <c r="AH270" s="4" t="e">
        <v>#N/A</v>
      </c>
      <c r="AI270" s="4" t="e">
        <v>#N/A</v>
      </c>
      <c r="AJ270" s="4" t="e">
        <v>#N/A</v>
      </c>
      <c r="AK270" s="4">
        <v>109.68300000000001</v>
      </c>
      <c r="AL270" s="4">
        <v>108.337</v>
      </c>
      <c r="AM270" s="4">
        <v>105.041</v>
      </c>
      <c r="AN270" s="4">
        <v>113.074</v>
      </c>
      <c r="AO270" s="6"/>
      <c r="AP270" s="3">
        <f t="shared" si="452"/>
        <v>2.5031075248880499</v>
      </c>
      <c r="AQ270" s="3">
        <f t="shared" si="453"/>
        <v>1.6153825500515557</v>
      </c>
      <c r="AR270" s="3">
        <f t="shared" si="454"/>
        <v>2.4792553084155329</v>
      </c>
      <c r="AS270" s="3">
        <f t="shared" si="455"/>
        <v>0.99418413017866558</v>
      </c>
      <c r="AT270" s="235">
        <f t="shared" si="456"/>
        <v>1.0467105374611196</v>
      </c>
      <c r="AU270" s="3">
        <f t="shared" si="457"/>
        <v>-2.5550092630145831</v>
      </c>
      <c r="AV270" s="3">
        <f t="shared" si="458"/>
        <v>2.5196553393666585</v>
      </c>
      <c r="AW270" s="3">
        <f t="shared" si="459"/>
        <v>2.0546335948666887</v>
      </c>
      <c r="AX270" s="3">
        <f t="shared" si="460"/>
        <v>2.5319788576111835</v>
      </c>
      <c r="AY270" s="3">
        <f t="shared" si="461"/>
        <v>-1.0751150320211431</v>
      </c>
      <c r="AZ270" s="3">
        <f t="shared" si="462"/>
        <v>1.8684934985806603</v>
      </c>
      <c r="BA270" s="3">
        <f t="shared" si="463"/>
        <v>-0.23853443536959457</v>
      </c>
      <c r="BB270" s="3">
        <f t="shared" si="464"/>
        <v>5.2812855216395311</v>
      </c>
      <c r="BC270" s="3">
        <f t="shared" si="465"/>
        <v>-2.1213388409843001</v>
      </c>
      <c r="BD270" s="3">
        <f t="shared" si="466"/>
        <v>-1.9257679563960604</v>
      </c>
      <c r="BE270" s="3">
        <f t="shared" si="467"/>
        <v>2.3009454933687024</v>
      </c>
      <c r="BF270" s="3" t="e">
        <f t="shared" si="468"/>
        <v>#N/A</v>
      </c>
      <c r="BG270" s="3" t="e">
        <f t="shared" si="469"/>
        <v>#N/A</v>
      </c>
      <c r="BH270" s="3" t="e">
        <f t="shared" si="470"/>
        <v>#N/A</v>
      </c>
      <c r="BI270" s="3" t="e">
        <f t="shared" si="471"/>
        <v>#N/A</v>
      </c>
      <c r="BJ270" s="3">
        <f t="shared" si="472"/>
        <v>13.760242468474038</v>
      </c>
      <c r="BK270" s="3">
        <f t="shared" si="473"/>
        <v>10.686358932931196</v>
      </c>
      <c r="BL270" s="3">
        <f t="shared" si="474"/>
        <v>4.7076716583096392</v>
      </c>
      <c r="BM270" s="3">
        <f t="shared" si="475"/>
        <v>20.053242803434831</v>
      </c>
      <c r="BN270" s="3"/>
      <c r="BO270" s="3">
        <f t="shared" si="431"/>
        <v>0.15203473462674424</v>
      </c>
      <c r="BP270" s="3">
        <f t="shared" si="432"/>
        <v>3.2727304883009393E-2</v>
      </c>
      <c r="BQ270" s="3">
        <f t="shared" si="433"/>
        <v>3.3134074951806584E-2</v>
      </c>
      <c r="BR270" s="3">
        <f t="shared" si="434"/>
        <v>9.7518702580337083E-2</v>
      </c>
      <c r="BS270" s="3">
        <f t="shared" si="435"/>
        <v>6.8478856799250129E-2</v>
      </c>
      <c r="BT270" s="3">
        <f t="shared" si="476"/>
        <v>5.0828572944484722E-2</v>
      </c>
      <c r="BU270" s="3">
        <f t="shared" si="436"/>
        <v>0.21526202524283142</v>
      </c>
      <c r="BV270" s="3">
        <f t="shared" si="437"/>
        <v>0.49691192266380241</v>
      </c>
      <c r="BW270" s="3">
        <f t="shared" si="438"/>
        <v>0.16599755937958718</v>
      </c>
      <c r="BX270" s="3">
        <f t="shared" si="439"/>
        <v>0.16599755937958718</v>
      </c>
      <c r="BY270" s="3">
        <f t="shared" si="477"/>
        <v>0.21682613232407194</v>
      </c>
      <c r="BZ270" s="3">
        <f t="shared" si="440"/>
        <v>0.4125292989558918</v>
      </c>
      <c r="CA270" s="3">
        <f t="shared" si="512"/>
        <v>0.58747070104410826</v>
      </c>
      <c r="CB270" s="3">
        <f t="shared" si="478"/>
        <v>0.31582381729200654</v>
      </c>
      <c r="CC270" s="3">
        <f t="shared" si="479"/>
        <v>0.23442088091353994</v>
      </c>
      <c r="CD270" s="3">
        <f t="shared" si="480"/>
        <v>0.4497553017944535</v>
      </c>
      <c r="CE270" s="3">
        <f t="shared" si="481"/>
        <v>0.11610929853181076</v>
      </c>
      <c r="CF270" s="3">
        <f t="shared" si="441"/>
        <v>7.8970248319443548E-2</v>
      </c>
      <c r="CG270" s="3">
        <f t="shared" si="442"/>
        <v>8.4095476819546974E-2</v>
      </c>
      <c r="CH270" s="3">
        <f t="shared" si="513"/>
        <v>8.3603372752214328E-2</v>
      </c>
      <c r="CI270" s="3">
        <f t="shared" si="443"/>
        <v>6.5861379834815978E-2</v>
      </c>
      <c r="CJ270" s="3"/>
      <c r="CK270" s="21">
        <f t="shared" si="482"/>
        <v>-0.72296269310227079</v>
      </c>
      <c r="CL270" s="21">
        <f t="shared" si="483"/>
        <v>-0.11302816433468377</v>
      </c>
      <c r="CM270" s="235">
        <f t="shared" si="514"/>
        <v>-0.26519834168492001</v>
      </c>
      <c r="CN270" s="21"/>
      <c r="CO270" s="21">
        <f t="shared" si="484"/>
        <v>2.3895490432658364</v>
      </c>
      <c r="CP270" s="21">
        <f t="shared" si="485"/>
        <v>2.6622709204681634</v>
      </c>
      <c r="CQ270" s="21">
        <f t="shared" si="486"/>
        <v>3.2273995455251048</v>
      </c>
      <c r="CR270" s="3">
        <f t="shared" si="487"/>
        <v>2.6140329180705359</v>
      </c>
      <c r="CS270" s="3">
        <f t="shared" si="488"/>
        <v>3.3038371117145222</v>
      </c>
      <c r="CT270" s="56">
        <f t="shared" si="489"/>
        <v>3.3038371117145222</v>
      </c>
      <c r="CU270" s="236">
        <f t="shared" si="490"/>
        <v>3.3046593529004915</v>
      </c>
      <c r="CV270" s="57">
        <f t="shared" si="491"/>
        <v>-4.0276220460027625</v>
      </c>
      <c r="CW270" s="3">
        <f t="shared" si="555"/>
        <v>1.4030123054091477</v>
      </c>
      <c r="CX270" s="3">
        <f t="shared" si="556"/>
        <v>16.74858345053434</v>
      </c>
      <c r="CY270" s="3">
        <f t="shared" si="494"/>
        <v>-2.2579488154393719</v>
      </c>
      <c r="CZ270" s="3">
        <f t="shared" si="495"/>
        <v>-5.8596686159150746</v>
      </c>
      <c r="DA270" s="3">
        <f t="shared" si="496"/>
        <v>-3.5431937882700861</v>
      </c>
      <c r="DB270" s="3">
        <f t="shared" si="497"/>
        <v>-0.78500401353383298</v>
      </c>
      <c r="DC270" s="3">
        <f t="shared" si="552"/>
        <v>-4.3017479666844922</v>
      </c>
      <c r="DD270" s="3">
        <f t="shared" si="550"/>
        <v>-3.4628399926829525</v>
      </c>
      <c r="DE270" s="3">
        <f t="shared" si="551"/>
        <v>-5.1157062139016478</v>
      </c>
      <c r="DF270" s="3"/>
      <c r="DG270" s="3">
        <f t="shared" si="515"/>
        <v>2.5031075248880499</v>
      </c>
      <c r="DH270" s="3">
        <f t="shared" si="516"/>
        <v>-0.11302816433468377</v>
      </c>
      <c r="DI270" s="3">
        <f t="shared" si="517"/>
        <v>0.21682613232407194</v>
      </c>
      <c r="DJ270" s="3">
        <f t="shared" si="518"/>
        <v>3.2273995455251048</v>
      </c>
      <c r="DK270" s="272">
        <f>quarterly_final!L278</f>
        <v>0.48028570742430532</v>
      </c>
      <c r="DL270" s="260">
        <f t="shared" si="519"/>
        <v>3.0964213966470391</v>
      </c>
      <c r="DM270" s="267">
        <f t="shared" si="520"/>
        <v>-0.24400631321274979</v>
      </c>
      <c r="DN270" s="261">
        <f>'capital shares'!BB268</f>
        <v>0.43291918734943896</v>
      </c>
      <c r="DO270" s="272">
        <f t="shared" si="521"/>
        <v>1.6502861470949921</v>
      </c>
      <c r="DP270" s="260"/>
      <c r="DQ270" s="3"/>
      <c r="DR270" s="3">
        <f t="shared" si="498"/>
        <v>0.11610929853181076</v>
      </c>
      <c r="DS270" s="3">
        <f t="shared" si="522"/>
        <v>1.0467105374611196</v>
      </c>
      <c r="DT270" s="3">
        <f t="shared" si="499"/>
        <v>-0.11412342941233816</v>
      </c>
      <c r="DU270" s="3">
        <f t="shared" si="523"/>
        <v>-0.26661243894903058</v>
      </c>
      <c r="DV270" s="3">
        <f t="shared" si="524"/>
        <v>1.9355874297735813</v>
      </c>
      <c r="DW270" s="3">
        <f t="shared" si="525"/>
        <v>3.2489104061837315</v>
      </c>
      <c r="DX270" s="3">
        <f>'capital shares'!AY268</f>
        <v>0.1024782402412395</v>
      </c>
      <c r="DY270" s="275">
        <f t="shared" si="526"/>
        <v>1.6021727110524393</v>
      </c>
      <c r="DZ270" s="3"/>
      <c r="EA270" s="3">
        <f t="shared" si="527"/>
        <v>2.3895497663934502</v>
      </c>
      <c r="EB270" s="3">
        <f t="shared" si="528"/>
        <v>8.4095476819546974E-2</v>
      </c>
      <c r="EC270" s="3">
        <f t="shared" si="529"/>
        <v>3.3043282808855987</v>
      </c>
      <c r="ED270" s="3">
        <f t="shared" si="530"/>
        <v>-0.24400631321274979</v>
      </c>
      <c r="EE270" s="3">
        <f t="shared" si="531"/>
        <v>0.59384346591890458</v>
      </c>
      <c r="EF270" s="271">
        <f t="shared" si="532"/>
        <v>-0.32093504857324395</v>
      </c>
      <c r="EG270" s="275">
        <f t="shared" si="533"/>
        <v>2.0130073925975749</v>
      </c>
      <c r="EH270" s="275"/>
      <c r="EI270" s="275">
        <f t="shared" si="534"/>
        <v>1.9648939565550221</v>
      </c>
      <c r="EJ270" s="275"/>
      <c r="EK270" s="280"/>
      <c r="EL270" s="280"/>
      <c r="EM270" s="280"/>
      <c r="EN270" s="280"/>
      <c r="EO270" s="280"/>
      <c r="EP270" s="280"/>
      <c r="EQ270" s="280"/>
      <c r="ER270" s="285"/>
      <c r="ES270" s="3"/>
      <c r="ET270" s="3"/>
      <c r="EV270" s="199">
        <f t="shared" si="444"/>
        <v>1</v>
      </c>
      <c r="EW270" s="199">
        <f t="shared" si="445"/>
        <v>6.8478856799250129E-2</v>
      </c>
      <c r="EX270" s="199">
        <f t="shared" si="446"/>
        <v>22.450524379675645</v>
      </c>
      <c r="EY270" s="199">
        <f t="shared" si="447"/>
        <v>2.1762198680650123E-2</v>
      </c>
      <c r="EZ270" s="199">
        <f t="shared" si="448"/>
        <v>6.623277859328299E-3</v>
      </c>
      <c r="FA270" s="199">
        <f t="shared" si="449"/>
        <v>9.7518702580337083E-2</v>
      </c>
      <c r="FB270" s="199">
        <f t="shared" si="450"/>
        <v>3.2727304883009393E-2</v>
      </c>
      <c r="FC270" s="199">
        <f t="shared" si="451"/>
        <v>3.3134074951806584E-2</v>
      </c>
      <c r="FE270" s="199">
        <f t="shared" si="535"/>
        <v>1</v>
      </c>
      <c r="FF270" s="199">
        <f t="shared" si="536"/>
        <v>6.7970602794107382E-2</v>
      </c>
      <c r="FG270" s="199">
        <f t="shared" si="537"/>
        <v>22.48191906763865</v>
      </c>
      <c r="FH270" s="199">
        <f t="shared" si="538"/>
        <v>2.1684774206289444E-2</v>
      </c>
      <c r="FI270" s="199">
        <f t="shared" si="539"/>
        <v>6.6299746428593615E-3</v>
      </c>
      <c r="FJ270" s="199">
        <f t="shared" si="540"/>
        <v>9.7034624974284528E-2</v>
      </c>
      <c r="FK270" s="199">
        <f t="shared" si="541"/>
        <v>3.2578145351312426E-2</v>
      </c>
      <c r="FL270" s="199">
        <f t="shared" si="542"/>
        <v>3.2983594130086911E-2</v>
      </c>
      <c r="FN270" s="200">
        <f t="shared" si="500"/>
        <v>2.5031075248880499</v>
      </c>
      <c r="FO270" s="200">
        <f t="shared" si="501"/>
        <v>0.99418413017866558</v>
      </c>
      <c r="FP270" s="200">
        <f t="shared" si="502"/>
        <v>-0.23853443536959457</v>
      </c>
      <c r="FQ270" s="200">
        <f t="shared" si="503"/>
        <v>5.2812855216395311</v>
      </c>
      <c r="FR270" s="200">
        <f t="shared" si="504"/>
        <v>-2.1213388409843001</v>
      </c>
      <c r="FS270" s="200">
        <f t="shared" si="505"/>
        <v>-1.9257679563960604</v>
      </c>
      <c r="FT270" s="199">
        <f t="shared" si="506"/>
        <v>2.4792553084155329</v>
      </c>
      <c r="FU270" s="199">
        <f t="shared" si="507"/>
        <v>2.3009454933687024</v>
      </c>
      <c r="FX270" s="199">
        <f t="shared" si="508"/>
        <v>-0.24206389689551369</v>
      </c>
      <c r="FY270" s="199">
        <f t="shared" si="509"/>
        <v>3.5479411054031016</v>
      </c>
      <c r="FZ270" s="199">
        <f t="shared" si="510"/>
        <v>2.3895490465707852</v>
      </c>
      <c r="GA270" s="199">
        <f t="shared" si="511"/>
        <v>-0.35546014592582265</v>
      </c>
      <c r="GC270" s="199">
        <f t="shared" si="543"/>
        <v>22.646924295407043</v>
      </c>
      <c r="GD270" s="199">
        <f t="shared" si="544"/>
        <v>2.8314748849148808E-2</v>
      </c>
      <c r="GE270" s="199">
        <f t="shared" si="545"/>
        <v>6.5561739481399345E-2</v>
      </c>
      <c r="GF270" s="199">
        <f t="shared" si="546"/>
        <v>-21.740800783737591</v>
      </c>
      <c r="GH270" s="199">
        <f t="shared" si="547"/>
        <v>-0.11339624903030895</v>
      </c>
      <c r="GI270" s="199">
        <f t="shared" si="548"/>
        <v>-3.9034012513289245</v>
      </c>
      <c r="GJ270" s="199">
        <f t="shared" si="549"/>
        <v>-2.7450091924966076</v>
      </c>
    </row>
    <row r="271" spans="1:192" x14ac:dyDescent="0.3">
      <c r="A271" s="6" t="s">
        <v>267</v>
      </c>
      <c r="B271" s="61">
        <v>40575</v>
      </c>
      <c r="C271" s="4">
        <v>102.367</v>
      </c>
      <c r="D271" s="4">
        <v>99.875</v>
      </c>
      <c r="E271" s="4">
        <v>100.34699999999999</v>
      </c>
      <c r="F271" s="4">
        <v>98.463999999999999</v>
      </c>
      <c r="G271" s="4">
        <v>98.263000000000005</v>
      </c>
      <c r="H271" s="4">
        <v>93.638000000000005</v>
      </c>
      <c r="I271" s="4">
        <v>100.212</v>
      </c>
      <c r="J271" s="4">
        <v>102.785</v>
      </c>
      <c r="K271" s="4">
        <v>94.141000000000005</v>
      </c>
      <c r="L271" s="4">
        <v>96.953000000000003</v>
      </c>
      <c r="M271" s="4">
        <v>101.354</v>
      </c>
      <c r="N271" s="4">
        <v>99.222999999999999</v>
      </c>
      <c r="O271" s="4">
        <v>104.294</v>
      </c>
      <c r="P271" s="4">
        <v>99.402000000000001</v>
      </c>
      <c r="Q271" s="4">
        <v>97.605999999999995</v>
      </c>
      <c r="R271" s="4">
        <v>100.108</v>
      </c>
      <c r="S271" s="6">
        <v>11300.3</v>
      </c>
      <c r="T271" s="6">
        <v>1721.8</v>
      </c>
      <c r="U271" s="6">
        <v>340.8</v>
      </c>
      <c r="V271" s="6">
        <v>798</v>
      </c>
      <c r="W271" s="6">
        <v>278.7</v>
      </c>
      <c r="X271" s="255">
        <v>73071</v>
      </c>
      <c r="Y271" s="6">
        <f t="shared" si="557"/>
        <v>73.070999999999998</v>
      </c>
      <c r="Z271" s="6"/>
      <c r="AA271" s="6">
        <v>582.9</v>
      </c>
      <c r="AB271" s="255">
        <v>259747</v>
      </c>
      <c r="AC271" s="6">
        <v>249.3</v>
      </c>
      <c r="AD271" s="6">
        <v>73.900000000000006</v>
      </c>
      <c r="AE271" s="6">
        <v>1115.0999999999999</v>
      </c>
      <c r="AF271" s="6">
        <v>377.1</v>
      </c>
      <c r="AG271" s="4" t="e">
        <v>#N/A</v>
      </c>
      <c r="AH271" s="4" t="e">
        <v>#N/A</v>
      </c>
      <c r="AI271" s="4" t="e">
        <v>#N/A</v>
      </c>
      <c r="AJ271" s="4" t="e">
        <v>#N/A</v>
      </c>
      <c r="AK271" s="4">
        <v>114.678</v>
      </c>
      <c r="AL271" s="4">
        <v>112.32299999999999</v>
      </c>
      <c r="AM271" s="4">
        <v>107.202</v>
      </c>
      <c r="AN271" s="4">
        <v>120.18</v>
      </c>
      <c r="AO271" s="6"/>
      <c r="AP271" s="3">
        <f t="shared" si="452"/>
        <v>1.6249123016394436</v>
      </c>
      <c r="AQ271" s="3">
        <f t="shared" si="453"/>
        <v>1.5207846939995273</v>
      </c>
      <c r="AR271" s="3">
        <f t="shared" si="454"/>
        <v>2.6154862232953029</v>
      </c>
      <c r="AS271" s="3">
        <f t="shared" si="455"/>
        <v>0.69527404078464272</v>
      </c>
      <c r="AT271" s="235">
        <f t="shared" si="456"/>
        <v>-0.31738928645351733</v>
      </c>
      <c r="AU271" s="3">
        <f t="shared" si="457"/>
        <v>-6.5922522401184267</v>
      </c>
      <c r="AV271" s="3">
        <f t="shared" si="458"/>
        <v>2.0810035731702614</v>
      </c>
      <c r="AW271" s="3">
        <f t="shared" si="459"/>
        <v>4.284183269836066</v>
      </c>
      <c r="AX271" s="3">
        <f t="shared" si="460"/>
        <v>1.3662421973711691</v>
      </c>
      <c r="AY271" s="3">
        <f t="shared" si="461"/>
        <v>-1.6222358828047498</v>
      </c>
      <c r="AZ271" s="3">
        <f t="shared" si="462"/>
        <v>1.9900636978499171</v>
      </c>
      <c r="BA271" s="3">
        <f t="shared" si="463"/>
        <v>1.2718868441717137</v>
      </c>
      <c r="BB271" s="3">
        <f t="shared" si="464"/>
        <v>3.2192402958884183</v>
      </c>
      <c r="BC271" s="3">
        <f t="shared" si="465"/>
        <v>0.42677836739424219</v>
      </c>
      <c r="BD271" s="3">
        <f t="shared" si="466"/>
        <v>-0.80651379103464216</v>
      </c>
      <c r="BE271" s="3">
        <f t="shared" si="467"/>
        <v>0.8399751094284742</v>
      </c>
      <c r="BF271" s="3" t="e">
        <f t="shared" si="468"/>
        <v>#N/A</v>
      </c>
      <c r="BG271" s="3" t="e">
        <f t="shared" si="469"/>
        <v>#N/A</v>
      </c>
      <c r="BH271" s="3" t="e">
        <f t="shared" si="470"/>
        <v>#N/A</v>
      </c>
      <c r="BI271" s="3" t="e">
        <f t="shared" si="471"/>
        <v>#N/A</v>
      </c>
      <c r="BJ271" s="3">
        <f t="shared" si="472"/>
        <v>17.813525541172393</v>
      </c>
      <c r="BK271" s="3">
        <f t="shared" si="473"/>
        <v>14.452764031925932</v>
      </c>
      <c r="BL271" s="3">
        <f t="shared" si="474"/>
        <v>8.145662018829384</v>
      </c>
      <c r="BM271" s="3">
        <f t="shared" si="475"/>
        <v>24.379258907519443</v>
      </c>
      <c r="BO271" s="3">
        <f t="shared" ref="BO271:BO280" si="558">T271/S271</f>
        <v>0.15236763625744451</v>
      </c>
      <c r="BP271" s="3">
        <f t="shared" ref="BP271:BP282" si="559">U271/S271</f>
        <v>3.0158491367485822E-2</v>
      </c>
      <c r="BQ271" s="3">
        <f t="shared" ref="BQ271:BQ280" si="560">AF271/S271</f>
        <v>3.337079546560711E-2</v>
      </c>
      <c r="BR271" s="3">
        <f t="shared" ref="BR271:BR280" si="561">AE271/S271</f>
        <v>9.8678796138155625E-2</v>
      </c>
      <c r="BS271" s="3">
        <f t="shared" ref="BS271:BS280" si="562">V271/S271</f>
        <v>7.0617594223162217E-2</v>
      </c>
      <c r="BT271" s="3">
        <f t="shared" si="476"/>
        <v>5.1582701344212105E-2</v>
      </c>
      <c r="BU271" s="3">
        <f t="shared" ref="BU271:BU280" si="563">U271/T271</f>
        <v>0.19793239632942272</v>
      </c>
      <c r="BV271" s="3">
        <f t="shared" ref="BV271:BV280" si="564">U271/(U271+AF271)</f>
        <v>0.47471792728792306</v>
      </c>
      <c r="BW271" s="3">
        <f t="shared" ref="BW271:BW280" si="565">(V271+AE271)/S271</f>
        <v>0.16929639036131786</v>
      </c>
      <c r="BX271" s="3">
        <f t="shared" ref="BX271:BX280" si="566">(V271+AE271)/S271</f>
        <v>0.16929639036131786</v>
      </c>
      <c r="BY271" s="3">
        <f t="shared" si="477"/>
        <v>0.22087909170552997</v>
      </c>
      <c r="BZ271" s="3">
        <f t="shared" ref="BZ271:BZ280" si="567">V271/(V271+AE271)</f>
        <v>0.41712403951701427</v>
      </c>
      <c r="CA271" s="3">
        <f t="shared" si="512"/>
        <v>0.58287596048298573</v>
      </c>
      <c r="CB271" s="3">
        <f t="shared" si="478"/>
        <v>0.31971153846153844</v>
      </c>
      <c r="CC271" s="3">
        <f t="shared" si="479"/>
        <v>0.23353365384615385</v>
      </c>
      <c r="CD271" s="3">
        <f t="shared" si="480"/>
        <v>0.44675480769230763</v>
      </c>
      <c r="CE271" s="3">
        <f t="shared" si="481"/>
        <v>0.11165865384615384</v>
      </c>
      <c r="CF271" s="3">
        <f t="shared" ref="CF271:CF282" si="568">(U271+AF271)/(S271-V271-AE271)</f>
        <v>7.6476478609169951E-2</v>
      </c>
      <c r="CG271" s="3">
        <f t="shared" ref="CG271:CG282" si="569">(U271+AF271)/(S271-V271-AE271-AA271)</f>
        <v>8.153970219097488E-2</v>
      </c>
      <c r="CH271" s="3">
        <f t="shared" si="513"/>
        <v>8.2817589505260927E-2</v>
      </c>
      <c r="CI271" s="3">
        <f t="shared" ref="CI271:CI282" si="570">(U271+AF271)/S271</f>
        <v>6.3529286833092932E-2</v>
      </c>
      <c r="CJ271" s="3"/>
      <c r="CK271" s="21">
        <f t="shared" si="482"/>
        <v>-0.18353214686121366</v>
      </c>
      <c r="CL271" s="21">
        <f t="shared" si="483"/>
        <v>0.32504139981136831</v>
      </c>
      <c r="CM271" s="235">
        <f t="shared" si="514"/>
        <v>0.4076068415951693</v>
      </c>
      <c r="CN271" s="21"/>
      <c r="CO271" s="21">
        <f t="shared" si="484"/>
        <v>1.702544908005498</v>
      </c>
      <c r="CP271" s="21">
        <f t="shared" si="485"/>
        <v>1.6436299416492999</v>
      </c>
      <c r="CQ271" s="21">
        <f t="shared" si="486"/>
        <v>1.9934228897569404</v>
      </c>
      <c r="CR271" s="3">
        <f t="shared" si="487"/>
        <v>1.6955493365900858</v>
      </c>
      <c r="CS271" s="3">
        <f t="shared" si="488"/>
        <v>2.0196879085941588</v>
      </c>
      <c r="CT271" s="56">
        <f t="shared" si="489"/>
        <v>2.0196879085941588</v>
      </c>
      <c r="CU271" s="236">
        <f t="shared" si="490"/>
        <v>2.0204777005727586</v>
      </c>
      <c r="CV271" s="57">
        <f t="shared" si="491"/>
        <v>-2.204009847433972</v>
      </c>
      <c r="CW271" s="3">
        <f t="shared" si="555"/>
        <v>6.1251843182566255</v>
      </c>
      <c r="CX271" s="3">
        <f t="shared" si="556"/>
        <v>22.358781206946684</v>
      </c>
      <c r="CY271" s="3">
        <f t="shared" si="494"/>
        <v>-2.3378669870262758</v>
      </c>
      <c r="CZ271" s="3">
        <f t="shared" si="495"/>
        <v>-8.6127299406911852</v>
      </c>
      <c r="DA271" s="3">
        <f t="shared" si="496"/>
        <v>-0.74859085640104484</v>
      </c>
      <c r="DB271" s="3">
        <f t="shared" si="497"/>
        <v>6.0525872597502861E-2</v>
      </c>
      <c r="DC271" s="3">
        <f t="shared" si="552"/>
        <v>-3.523516434176087</v>
      </c>
      <c r="DD271" s="3">
        <f t="shared" si="550"/>
        <v>-2.8660256244638096</v>
      </c>
      <c r="DE271" s="3">
        <f t="shared" si="551"/>
        <v>-5.8789892235229519</v>
      </c>
      <c r="DF271" s="3"/>
      <c r="DG271" s="3">
        <f t="shared" si="515"/>
        <v>1.6249123016394436</v>
      </c>
      <c r="DH271" s="3">
        <f t="shared" si="516"/>
        <v>0.32504139981136831</v>
      </c>
      <c r="DI271" s="3">
        <f t="shared" si="517"/>
        <v>0.22087909170552997</v>
      </c>
      <c r="DJ271" s="3">
        <f t="shared" si="518"/>
        <v>1.9934228897569404</v>
      </c>
      <c r="DK271" s="272">
        <f>quarterly_final!L279</f>
        <v>-0.39632154373437778</v>
      </c>
      <c r="DL271" s="260">
        <f t="shared" si="519"/>
        <v>0.90354935809369752</v>
      </c>
      <c r="DM271" s="267">
        <f t="shared" si="520"/>
        <v>-0.76483213185187449</v>
      </c>
      <c r="DN271" s="261">
        <f>'capital shares'!BB269</f>
        <v>0.42058103476964603</v>
      </c>
      <c r="DO271" s="272">
        <f t="shared" si="521"/>
        <v>0.20185974466186507</v>
      </c>
      <c r="DP271" s="260"/>
      <c r="DQ271" s="3"/>
      <c r="DR271" s="3">
        <f t="shared" si="498"/>
        <v>0.11165865384615384</v>
      </c>
      <c r="DS271" s="3">
        <f t="shared" si="522"/>
        <v>-0.31738928645351733</v>
      </c>
      <c r="DT271" s="3">
        <f t="shared" si="499"/>
        <v>0.3267200663622325</v>
      </c>
      <c r="DU271" s="3">
        <f t="shared" si="523"/>
        <v>0.40768036791355589</v>
      </c>
      <c r="DV271" s="3">
        <f t="shared" si="524"/>
        <v>1.5476587109094473</v>
      </c>
      <c r="DW271" s="3">
        <f t="shared" si="525"/>
        <v>0.82258905654237413</v>
      </c>
      <c r="DX271" s="3">
        <f>'capital shares'!AY269</f>
        <v>0.10421711357700486</v>
      </c>
      <c r="DY271" s="275">
        <f t="shared" si="526"/>
        <v>0.23051447703267272</v>
      </c>
      <c r="DZ271" s="3"/>
      <c r="EA271" s="3">
        <f t="shared" si="527"/>
        <v>1.6828420652800067</v>
      </c>
      <c r="EB271" s="3">
        <f t="shared" si="528"/>
        <v>8.153970219097488E-2</v>
      </c>
      <c r="EC271" s="3">
        <f t="shared" si="529"/>
        <v>2.0209958485385973</v>
      </c>
      <c r="ED271" s="3">
        <f t="shared" si="530"/>
        <v>-0.76483213185187449</v>
      </c>
      <c r="EE271" s="3">
        <f t="shared" si="531"/>
        <v>-0.45425130737494085</v>
      </c>
      <c r="EF271" s="271">
        <f t="shared" si="532"/>
        <v>-0.79240509063353137</v>
      </c>
      <c r="EG271" s="275">
        <f t="shared" si="533"/>
        <v>0.33248414919998359</v>
      </c>
      <c r="EH271" s="275"/>
      <c r="EI271" s="275">
        <f t="shared" si="534"/>
        <v>0.36113888157079127</v>
      </c>
      <c r="EJ271" s="275"/>
      <c r="EK271" s="280"/>
      <c r="EL271" s="280"/>
      <c r="EM271" s="280"/>
      <c r="EN271" s="280"/>
      <c r="EO271" s="280"/>
      <c r="EP271" s="280"/>
      <c r="EQ271" s="280"/>
      <c r="ER271" s="285"/>
      <c r="ES271" s="3"/>
      <c r="ET271" s="3"/>
      <c r="EV271" s="199">
        <f t="shared" ref="EV271:EV282" si="571">S271/S271</f>
        <v>1</v>
      </c>
      <c r="EW271" s="199">
        <f t="shared" ref="EW271:EW282" si="572">V271/S271</f>
        <v>7.0617594223162217E-2</v>
      </c>
      <c r="EX271" s="199">
        <f t="shared" ref="EX271:EX280" si="573">AB271/$S271</f>
        <v>22.985849933187616</v>
      </c>
      <c r="EY271" s="199">
        <f t="shared" ref="EY271:EY280" si="574">AC271/$S271</f>
        <v>2.2061361202799928E-2</v>
      </c>
      <c r="EZ271" s="199">
        <f t="shared" ref="EZ271:EZ280" si="575">AD271/$S271</f>
        <v>6.5396493898392085E-3</v>
      </c>
      <c r="FA271" s="199">
        <f t="shared" ref="FA271:FA282" si="576">AE271/S271</f>
        <v>9.8678796138155625E-2</v>
      </c>
      <c r="FB271" s="199">
        <f t="shared" ref="FB271:FB282" si="577">U271/S271</f>
        <v>3.0158491367485822E-2</v>
      </c>
      <c r="FC271" s="199">
        <f t="shared" ref="FC271:FC282" si="578">AF271/S271</f>
        <v>3.337079546560711E-2</v>
      </c>
      <c r="FE271" s="199">
        <f t="shared" si="535"/>
        <v>1</v>
      </c>
      <c r="FF271" s="199">
        <f t="shared" si="536"/>
        <v>6.954822551120618E-2</v>
      </c>
      <c r="FG271" s="199">
        <f t="shared" si="537"/>
        <v>22.718187156431632</v>
      </c>
      <c r="FH271" s="199">
        <f t="shared" si="538"/>
        <v>2.1911779941725024E-2</v>
      </c>
      <c r="FI271" s="199">
        <f t="shared" si="539"/>
        <v>6.5814636245837537E-3</v>
      </c>
      <c r="FJ271" s="199">
        <f t="shared" si="540"/>
        <v>9.8098749359246354E-2</v>
      </c>
      <c r="FK271" s="199">
        <f t="shared" si="541"/>
        <v>3.1442898125247608E-2</v>
      </c>
      <c r="FL271" s="199">
        <f t="shared" si="542"/>
        <v>3.3252435208706847E-2</v>
      </c>
      <c r="FN271" s="200">
        <f t="shared" si="500"/>
        <v>1.6249123016394436</v>
      </c>
      <c r="FO271" s="200">
        <f t="shared" si="501"/>
        <v>0.69527404078464272</v>
      </c>
      <c r="FP271" s="200">
        <f t="shared" si="502"/>
        <v>1.2718868441717137</v>
      </c>
      <c r="FQ271" s="200">
        <f t="shared" si="503"/>
        <v>3.2192402958884183</v>
      </c>
      <c r="FR271" s="200">
        <f t="shared" si="504"/>
        <v>0.42677836739424219</v>
      </c>
      <c r="FS271" s="200">
        <f t="shared" si="505"/>
        <v>-0.80651379103464216</v>
      </c>
      <c r="FT271" s="199">
        <f t="shared" si="506"/>
        <v>2.6154862232953029</v>
      </c>
      <c r="FU271" s="199">
        <f t="shared" si="507"/>
        <v>0.8399751094284742</v>
      </c>
      <c r="FX271" s="199">
        <f t="shared" si="508"/>
        <v>1.2612256247088802</v>
      </c>
      <c r="FY271" s="199">
        <f t="shared" si="509"/>
        <v>2.5742282051220773</v>
      </c>
      <c r="FZ271" s="199">
        <f t="shared" si="510"/>
        <v>1.7029000252857274</v>
      </c>
      <c r="GA271" s="199">
        <f t="shared" si="511"/>
        <v>1.2476808595031841</v>
      </c>
      <c r="GC271" s="199">
        <f t="shared" si="543"/>
        <v>22.885834131302083</v>
      </c>
      <c r="GD271" s="199">
        <f t="shared" si="544"/>
        <v>2.8493243566308779E-2</v>
      </c>
      <c r="GE271" s="199">
        <f t="shared" si="545"/>
        <v>6.4695333333954455E-2</v>
      </c>
      <c r="GF271" s="199">
        <f t="shared" si="546"/>
        <v>-21.979022708202347</v>
      </c>
      <c r="GH271" s="199">
        <f t="shared" si="547"/>
        <v>-1.3544765205696141E-2</v>
      </c>
      <c r="GI271" s="199">
        <f t="shared" si="548"/>
        <v>-1.3265473456188932</v>
      </c>
      <c r="GJ271" s="199">
        <f t="shared" si="549"/>
        <v>-0.45521916578254329</v>
      </c>
    </row>
    <row r="272" spans="1:192" x14ac:dyDescent="0.3">
      <c r="A272" s="6" t="s">
        <v>682</v>
      </c>
      <c r="B272" s="61">
        <v>40664</v>
      </c>
      <c r="C272" s="4">
        <v>103.07</v>
      </c>
      <c r="D272" s="4">
        <v>100.456</v>
      </c>
      <c r="E272" s="4">
        <v>101.375</v>
      </c>
      <c r="F272" s="4">
        <v>98.873999999999995</v>
      </c>
      <c r="G272" s="4">
        <v>97.629000000000005</v>
      </c>
      <c r="H272" s="4">
        <v>92.57</v>
      </c>
      <c r="I272" s="4">
        <v>99.768000000000001</v>
      </c>
      <c r="J272" s="4">
        <v>103.833</v>
      </c>
      <c r="K272" s="4">
        <v>94.960999999999999</v>
      </c>
      <c r="L272" s="4">
        <v>97.951999999999998</v>
      </c>
      <c r="M272" s="4">
        <v>101.904</v>
      </c>
      <c r="N272" s="4">
        <v>99.204999999999998</v>
      </c>
      <c r="O272" s="4">
        <v>105.658</v>
      </c>
      <c r="P272" s="4">
        <v>99.341999999999999</v>
      </c>
      <c r="Q272" s="4">
        <v>97.947000000000003</v>
      </c>
      <c r="R272" s="4">
        <v>100.461</v>
      </c>
      <c r="S272" s="6">
        <v>11490.2</v>
      </c>
      <c r="T272" s="6">
        <v>1773.1</v>
      </c>
      <c r="U272" s="6">
        <v>370.1</v>
      </c>
      <c r="V272" s="6">
        <v>809.9</v>
      </c>
      <c r="W272" s="6">
        <v>282.10000000000002</v>
      </c>
      <c r="X272" s="255">
        <v>77480</v>
      </c>
      <c r="Y272" s="6">
        <f t="shared" si="557"/>
        <v>77.48</v>
      </c>
      <c r="Z272" s="6"/>
      <c r="AA272" s="6">
        <v>593.1</v>
      </c>
      <c r="AB272" s="255">
        <v>264593</v>
      </c>
      <c r="AC272" s="6">
        <v>254.9</v>
      </c>
      <c r="AD272" s="6">
        <v>73.599999999999994</v>
      </c>
      <c r="AE272" s="6">
        <v>1116.5999999999999</v>
      </c>
      <c r="AF272" s="6">
        <v>381</v>
      </c>
      <c r="AG272" s="4" t="e">
        <v>#N/A</v>
      </c>
      <c r="AH272" s="4" t="e">
        <v>#N/A</v>
      </c>
      <c r="AI272" s="4" t="e">
        <v>#N/A</v>
      </c>
      <c r="AJ272" s="4" t="e">
        <v>#N/A</v>
      </c>
      <c r="AK272" s="4">
        <v>116.06</v>
      </c>
      <c r="AL272" s="4">
        <v>113.834</v>
      </c>
      <c r="AM272" s="4">
        <v>108.318</v>
      </c>
      <c r="AN272" s="4">
        <v>121.767</v>
      </c>
      <c r="AO272" s="6"/>
      <c r="AP272" s="3">
        <f t="shared" ref="AP272:AP280" si="579">400*LN(C272/C271)</f>
        <v>2.7375896028077107</v>
      </c>
      <c r="AQ272" s="3">
        <f t="shared" ref="AQ272:AQ280" si="580">400*LN(D272/D271)</f>
        <v>2.3201666400896057</v>
      </c>
      <c r="AR272" s="3">
        <f t="shared" ref="AR272:AR280" si="581">400*LN(E272/E271)</f>
        <v>4.0769332025294052</v>
      </c>
      <c r="AS272" s="3">
        <f t="shared" ref="AS272:AS280" si="582">400*LN(F272/F271)</f>
        <v>1.6621252468066994</v>
      </c>
      <c r="AT272" s="235">
        <f t="shared" ref="AT272:AT280" si="583">400*LN(G272/G271)</f>
        <v>-2.5891908344807781</v>
      </c>
      <c r="AU272" s="3">
        <f t="shared" ref="AU272:AU280" si="584">400*LN(H272/H271)</f>
        <v>-4.5884675686590777</v>
      </c>
      <c r="AV272" s="3">
        <f t="shared" ref="AV272:AV280" si="585">400*LN(I272/I271)</f>
        <v>-1.7761805362586831</v>
      </c>
      <c r="AW272" s="3">
        <f t="shared" ref="AW272:AW280" si="586">400*LN(J272/J271)</f>
        <v>4.0577645214943301</v>
      </c>
      <c r="AX272" s="3">
        <f t="shared" ref="AX272:AX280" si="587">400*LN(K272/K271)</f>
        <v>3.4690490408056696</v>
      </c>
      <c r="AY272" s="3">
        <f t="shared" ref="AY272:AY280" si="588">400*LN(L272/L271)</f>
        <v>4.1004951070535283</v>
      </c>
      <c r="AZ272" s="3">
        <f t="shared" ref="AZ272:AZ280" si="589">400*LN(M272/M271)</f>
        <v>2.1647417267656315</v>
      </c>
      <c r="BA272" s="3">
        <f t="shared" ref="BA272:BA280" si="590">400*LN(N272/N271)</f>
        <v>-7.2570403569563083E-2</v>
      </c>
      <c r="BB272" s="3">
        <f t="shared" ref="BB272:BB280" si="591">400*LN(O272/O271)</f>
        <v>5.1974515728877195</v>
      </c>
      <c r="BC272" s="3">
        <f t="shared" ref="BC272:BC280" si="592">400*LN(P272/P271)</f>
        <v>-0.24151673237058943</v>
      </c>
      <c r="BD272" s="3">
        <f t="shared" ref="BD272:BD280" si="593">400*LN(Q272/Q271)</f>
        <v>1.3950196443186724</v>
      </c>
      <c r="BE272" s="3">
        <f t="shared" ref="BE272:BE280" si="594">400*LN(R272/R271)</f>
        <v>1.4079957101325</v>
      </c>
      <c r="BF272" s="3" t="e">
        <f t="shared" ref="BF272:BF280" si="595">400*LN(AG272/AG271)</f>
        <v>#N/A</v>
      </c>
      <c r="BG272" s="3" t="e">
        <f t="shared" ref="BG272:BG280" si="596">400*LN(AH272/AH271)</f>
        <v>#N/A</v>
      </c>
      <c r="BH272" s="3" t="e">
        <f t="shared" ref="BH272:BH280" si="597">400*LN(AI272/AI271)</f>
        <v>#N/A</v>
      </c>
      <c r="BI272" s="3" t="e">
        <f t="shared" ref="BI272:BI280" si="598">400*LN(AJ272/AJ271)</f>
        <v>#N/A</v>
      </c>
      <c r="BJ272" s="3">
        <f t="shared" ref="BJ272:BJ280" si="599">400*LN(AK272/AK271)</f>
        <v>4.7916390927786052</v>
      </c>
      <c r="BK272" s="3">
        <f t="shared" ref="BK272:BK280" si="600">400*LN(AL272/AL271)</f>
        <v>5.3450390073754361</v>
      </c>
      <c r="BL272" s="3">
        <f t="shared" ref="BL272:BL280" si="601">400*LN(AM272/AM271)</f>
        <v>4.1425760013963444</v>
      </c>
      <c r="BM272" s="3">
        <f t="shared" ref="BM272:BM280" si="602">400*LN(AN272/AN271)</f>
        <v>5.2475054798581802</v>
      </c>
      <c r="BO272" s="3">
        <f t="shared" si="558"/>
        <v>0.15431411115559343</v>
      </c>
      <c r="BP272" s="3">
        <f t="shared" si="559"/>
        <v>3.2210057266192062E-2</v>
      </c>
      <c r="BQ272" s="3">
        <f t="shared" si="560"/>
        <v>3.3158691754712713E-2</v>
      </c>
      <c r="BR272" s="3">
        <f t="shared" si="561"/>
        <v>9.7178465126803698E-2</v>
      </c>
      <c r="BS272" s="3">
        <f t="shared" si="562"/>
        <v>7.0486153417695069E-2</v>
      </c>
      <c r="BT272" s="3">
        <f t="shared" ref="BT272:BT280" si="603">AA272/S272</f>
        <v>5.1617900471706321E-2</v>
      </c>
      <c r="BU272" s="3">
        <f t="shared" si="563"/>
        <v>0.20873047205459366</v>
      </c>
      <c r="BV272" s="3">
        <f t="shared" si="564"/>
        <v>0.49274397550259619</v>
      </c>
      <c r="BW272" s="3">
        <f t="shared" si="565"/>
        <v>0.16766461854449877</v>
      </c>
      <c r="BX272" s="3">
        <f t="shared" si="566"/>
        <v>0.16766461854449877</v>
      </c>
      <c r="BY272" s="3">
        <f t="shared" ref="BY272:BY280" si="604">(V272+AA272+AE272)/S272</f>
        <v>0.2192825190162051</v>
      </c>
      <c r="BZ272" s="3">
        <f t="shared" si="567"/>
        <v>0.42039968855437321</v>
      </c>
      <c r="CA272" s="3">
        <f t="shared" ref="CA272:CA278" si="605">1-BZ272</f>
        <v>0.57960031144562674</v>
      </c>
      <c r="CB272" s="3">
        <f t="shared" ref="CB272:CB280" si="606">V272/(V272+AE272+AA272)</f>
        <v>0.32143991109699954</v>
      </c>
      <c r="CC272" s="3">
        <f t="shared" ref="CC272:CC280" si="607">AA272/(V272+AE272+AA272)</f>
        <v>0.23539450706461346</v>
      </c>
      <c r="CD272" s="3">
        <f t="shared" ref="CD272:CD280" si="608">AE272/(V272+AE272+AA272)</f>
        <v>0.443165581838387</v>
      </c>
      <c r="CE272" s="3">
        <f t="shared" ref="CE272:CE282" si="609">W272/(V272+AE272+AA272)</f>
        <v>0.1119622162247976</v>
      </c>
      <c r="CF272" s="3">
        <f t="shared" si="568"/>
        <v>7.8536549661741797E-2</v>
      </c>
      <c r="CG272" s="3">
        <f t="shared" si="569"/>
        <v>8.3729070519251783E-2</v>
      </c>
      <c r="CH272" s="3">
        <f t="shared" si="513"/>
        <v>8.2634386355113332E-2</v>
      </c>
      <c r="CI272" s="3">
        <f t="shared" si="570"/>
        <v>6.5368749020904768E-2</v>
      </c>
      <c r="CJ272" s="3"/>
      <c r="CK272" s="21">
        <f t="shared" ref="CK272:CK282" si="610">((BZ272+BZ271)*AS272+(CA272+CA271)*BD272)/2</f>
        <v>1.5068732843109354</v>
      </c>
      <c r="CL272" s="21">
        <f t="shared" ref="CL272:CL282" si="611">((CB272+CB271)*AS272+(CD272+CD271)*BD272+(CC272+CC271)*AZ272)/2</f>
        <v>1.6611193966960038</v>
      </c>
      <c r="CM272" s="235">
        <f t="shared" si="514"/>
        <v>2.196173009944197</v>
      </c>
      <c r="CN272" s="21"/>
      <c r="CO272" s="21">
        <f t="shared" ref="CO272:CO282" si="612">((BV271+BV272)*AR272+(2-BV271-BV272)*BE272)/2</f>
        <v>2.6990433825441333</v>
      </c>
      <c r="CP272" s="21">
        <f t="shared" ref="CP272:CP282" si="613">(AP272-BO272*AQ272)/(1-BO272)</f>
        <v>2.8137576627428222</v>
      </c>
      <c r="CQ272" s="21">
        <f t="shared" ref="CQ272:CQ282" si="614">(AP272-BY272*CL272)/(1-BY272)</f>
        <v>3.0399410989527906</v>
      </c>
      <c r="CR272" s="3">
        <f t="shared" ref="CR272:CR282" si="615">(AP272-AS272*BS272)/(1-BS272)</f>
        <v>2.8191433589686068</v>
      </c>
      <c r="CS272" s="3">
        <f t="shared" ref="CS272:CS280" si="616">(CQ272-CH272*CO272)/(1-CH272)</f>
        <v>3.0706484561790592</v>
      </c>
      <c r="CT272" s="56">
        <f t="shared" ref="CT272:CT280" si="617">(CQ272-CH272*CO272)/(1-CH272)</f>
        <v>3.0706484561790592</v>
      </c>
      <c r="CU272" s="236">
        <f t="shared" ref="CU272:CU282" si="618">(AP272-AR272*BP272-AS272*BS272-BD272*BR272-BE272*BQ272-AZ272*BT272)/(1-SUM(BP272:BT272))</f>
        <v>3.0686039564431993</v>
      </c>
      <c r="CV272" s="57">
        <f t="shared" ref="CV272:CV280" si="619">CK272-CU272</f>
        <v>-1.5617306721322639</v>
      </c>
      <c r="CW272" s="3">
        <f t="shared" si="555"/>
        <v>1.0739720449531451</v>
      </c>
      <c r="CX272" s="3">
        <f t="shared" si="556"/>
        <v>2.1789015234149809</v>
      </c>
      <c r="CY272" s="3">
        <f t="shared" ref="CY272:CY282" si="620">AT272-$CU272</f>
        <v>-5.6577947909239779</v>
      </c>
      <c r="CZ272" s="3">
        <f t="shared" ref="CZ272:CZ282" si="621">AU272-$CU272</f>
        <v>-7.6570715251022765</v>
      </c>
      <c r="DA272" s="3">
        <f t="shared" ref="DA272:DA282" si="622">BA272-$CU272</f>
        <v>-3.1411743600127622</v>
      </c>
      <c r="DB272" s="3">
        <f t="shared" ref="DB272:DB282" si="623">AV272-$CU272</f>
        <v>-4.8447844927018826</v>
      </c>
      <c r="DC272" s="3">
        <f t="shared" si="552"/>
        <v>-2.8989164348928194</v>
      </c>
      <c r="DD272" s="3">
        <f t="shared" si="550"/>
        <v>-3.5185052992685883</v>
      </c>
      <c r="DE272" s="3">
        <f t="shared" si="551"/>
        <v>-6.7063335334177587</v>
      </c>
      <c r="DF272" s="3"/>
      <c r="DG272" s="3">
        <f t="shared" si="515"/>
        <v>2.7375896028077107</v>
      </c>
      <c r="DH272" s="3">
        <f t="shared" si="516"/>
        <v>1.6611193966960038</v>
      </c>
      <c r="DI272" s="3">
        <f t="shared" si="517"/>
        <v>0.2192825190162051</v>
      </c>
      <c r="DJ272" s="3">
        <f t="shared" si="518"/>
        <v>3.0399410989527906</v>
      </c>
      <c r="DK272" s="272">
        <f>quarterly_final!L280</f>
        <v>0.85242057561366735</v>
      </c>
      <c r="DL272" s="260">
        <f t="shared" si="519"/>
        <v>1.928890781725374</v>
      </c>
      <c r="DM272" s="267">
        <f t="shared" si="520"/>
        <v>0.55006907946858719</v>
      </c>
      <c r="DN272" s="261">
        <f>'capital shares'!BB270</f>
        <v>0.40424376109178811</v>
      </c>
      <c r="DO272" s="272">
        <f t="shared" si="521"/>
        <v>1.3715107109301088</v>
      </c>
      <c r="DP272" s="260"/>
      <c r="DQ272" s="3"/>
      <c r="DR272" s="3">
        <f t="shared" ref="DR272:DR282" si="624">W272/(V272+AE272+AA272)</f>
        <v>0.1119622162247976</v>
      </c>
      <c r="DS272" s="3">
        <f t="shared" si="522"/>
        <v>-2.5891908344807781</v>
      </c>
      <c r="DT272" s="3">
        <f t="shared" ref="DT272:DT282" si="625">(CB272*AS272+CD272*BD272+CC272*AZ272)</f>
        <v>1.6620663956102839</v>
      </c>
      <c r="DU272" s="3">
        <f t="shared" si="523"/>
        <v>2.19805730716724</v>
      </c>
      <c r="DV272" s="3">
        <f t="shared" si="524"/>
        <v>6.1801480118164358</v>
      </c>
      <c r="DW272" s="3">
        <f t="shared" si="525"/>
        <v>1.3928998701684181</v>
      </c>
      <c r="DX272" s="3">
        <f>'capital shares'!AY270</f>
        <v>0.10670473844946349</v>
      </c>
      <c r="DY272" s="275">
        <f t="shared" si="526"/>
        <v>1.5630128422191847</v>
      </c>
      <c r="DZ272" s="3"/>
      <c r="EA272" s="3">
        <f t="shared" si="527"/>
        <v>2.723098580504081</v>
      </c>
      <c r="EB272" s="3">
        <f t="shared" si="528"/>
        <v>8.3729070519251783E-2</v>
      </c>
      <c r="EC272" s="3">
        <f t="shared" si="529"/>
        <v>3.0688942488532502</v>
      </c>
      <c r="ED272" s="3">
        <f t="shared" si="530"/>
        <v>0.55006907946858719</v>
      </c>
      <c r="EE272" s="3">
        <f t="shared" si="531"/>
        <v>0.86691159791729699</v>
      </c>
      <c r="EF272" s="271">
        <f t="shared" si="532"/>
        <v>0.5211159295681278</v>
      </c>
      <c r="EG272" s="275">
        <f t="shared" si="533"/>
        <v>1.4995923222616094</v>
      </c>
      <c r="EH272" s="275"/>
      <c r="EI272" s="275">
        <f t="shared" si="534"/>
        <v>1.6910944535506853</v>
      </c>
      <c r="EJ272" s="275"/>
      <c r="EK272" s="280"/>
      <c r="EL272" s="280"/>
      <c r="EM272" s="280"/>
      <c r="EN272" s="280"/>
      <c r="EO272" s="280"/>
      <c r="EP272" s="280"/>
      <c r="EQ272" s="280"/>
      <c r="ER272" s="285"/>
      <c r="ES272" s="3"/>
      <c r="ET272" s="3"/>
      <c r="EV272" s="199">
        <f t="shared" si="571"/>
        <v>1</v>
      </c>
      <c r="EW272" s="199">
        <f t="shared" si="572"/>
        <v>7.0486153417695069E-2</v>
      </c>
      <c r="EX272" s="199">
        <f t="shared" si="573"/>
        <v>23.027710570747242</v>
      </c>
      <c r="EY272" s="199">
        <f t="shared" si="574"/>
        <v>2.2184122121460027E-2</v>
      </c>
      <c r="EZ272" s="199">
        <f t="shared" si="575"/>
        <v>6.4054585646899087E-3</v>
      </c>
      <c r="FA272" s="199">
        <f t="shared" si="576"/>
        <v>9.7178465126803698E-2</v>
      </c>
      <c r="FB272" s="199">
        <f t="shared" si="577"/>
        <v>3.2210057266192062E-2</v>
      </c>
      <c r="FC272" s="199">
        <f t="shared" si="578"/>
        <v>3.3158691754712713E-2</v>
      </c>
      <c r="FE272" s="199">
        <f t="shared" si="535"/>
        <v>1</v>
      </c>
      <c r="FF272" s="199">
        <f t="shared" si="536"/>
        <v>7.0551873820428643E-2</v>
      </c>
      <c r="FG272" s="199">
        <f t="shared" si="537"/>
        <v>23.006780251967427</v>
      </c>
      <c r="FH272" s="199">
        <f t="shared" si="538"/>
        <v>2.2122741662129977E-2</v>
      </c>
      <c r="FI272" s="199">
        <f t="shared" si="539"/>
        <v>6.4725539772645582E-3</v>
      </c>
      <c r="FJ272" s="199">
        <f t="shared" si="540"/>
        <v>9.7928630632479668E-2</v>
      </c>
      <c r="FK272" s="199">
        <f t="shared" si="541"/>
        <v>3.1184274316838942E-2</v>
      </c>
      <c r="FL272" s="199">
        <f t="shared" si="542"/>
        <v>3.3264743610159908E-2</v>
      </c>
      <c r="FN272" s="200">
        <f t="shared" ref="FN272:FN282" si="626">400*LN(C272/C271)</f>
        <v>2.7375896028077107</v>
      </c>
      <c r="FO272" s="200">
        <f t="shared" ref="FO272:FO282" si="627">400*LN(F272/F271)</f>
        <v>1.6621252468066994</v>
      </c>
      <c r="FP272" s="200">
        <f t="shared" ref="FP272:FP282" si="628">400*LN(N272/N271)</f>
        <v>-7.2570403569563083E-2</v>
      </c>
      <c r="FQ272" s="200">
        <f t="shared" ref="FQ272:FQ282" si="629">400*LN(O272/O271)</f>
        <v>5.1974515728877195</v>
      </c>
      <c r="FR272" s="200">
        <f t="shared" ref="FR272:FR282" si="630">400*LN(P272/P271)</f>
        <v>-0.24151673237058943</v>
      </c>
      <c r="FS272" s="200">
        <f t="shared" ref="FS272:FS282" si="631">400*LN(Q272/Q271)</f>
        <v>1.3950196443186724</v>
      </c>
      <c r="FT272" s="199">
        <f t="shared" ref="FT272:FT282" si="632">400*LN(E272/E271)</f>
        <v>4.0769332025294052</v>
      </c>
      <c r="FU272" s="199">
        <f t="shared" ref="FU272:FU282" si="633">400*LN(R272/R271)</f>
        <v>1.4079957101325</v>
      </c>
      <c r="FX272" s="199">
        <f t="shared" ref="FX272:FX280" si="634">(FO272*FF272+FP272*FG272+FS272*FJ272)/(FF272+FG272+FJ272)</f>
        <v>-6.1088111518630181E-2</v>
      </c>
      <c r="FY272" s="199">
        <f t="shared" ref="FY272:FY280" si="635">(FQ272*FH272+FR272*FI272)/(FH272+FI272)</f>
        <v>3.9663394214219219</v>
      </c>
      <c r="FZ272" s="199">
        <f t="shared" ref="FZ272:FZ280" si="636">(FT272*FK272+FU272*FL272)/(FK272+FL272)</f>
        <v>2.6993866664954713</v>
      </c>
      <c r="GA272" s="199">
        <f t="shared" ref="GA272:GA280" si="637">(FN272-(FX272*GC272+FY272*GD272+FZ272*GE272))/GF272</f>
        <v>-0.17360688369395239</v>
      </c>
      <c r="GC272" s="199">
        <f t="shared" si="543"/>
        <v>23.175260756420336</v>
      </c>
      <c r="GD272" s="199">
        <f t="shared" si="544"/>
        <v>2.8595295639394537E-2</v>
      </c>
      <c r="GE272" s="199">
        <f t="shared" si="545"/>
        <v>6.444901792699885E-2</v>
      </c>
      <c r="GF272" s="199">
        <f t="shared" si="546"/>
        <v>-22.268305069986731</v>
      </c>
      <c r="GH272" s="199">
        <f t="shared" si="547"/>
        <v>-0.1125187721753222</v>
      </c>
      <c r="GI272" s="199">
        <f t="shared" si="548"/>
        <v>-4.139946305115874</v>
      </c>
      <c r="GJ272" s="199">
        <f t="shared" si="549"/>
        <v>-2.8729935501894239</v>
      </c>
    </row>
    <row r="273" spans="1:192" x14ac:dyDescent="0.3">
      <c r="A273" s="6" t="s">
        <v>686</v>
      </c>
      <c r="B273" s="61">
        <v>40756</v>
      </c>
      <c r="C273" s="4">
        <v>103.77800000000001</v>
      </c>
      <c r="D273" s="4">
        <v>100.774</v>
      </c>
      <c r="E273" s="4">
        <v>102.29300000000001</v>
      </c>
      <c r="F273" s="4">
        <v>99.058000000000007</v>
      </c>
      <c r="G273" s="4">
        <v>97.039000000000001</v>
      </c>
      <c r="H273" s="4">
        <v>91.373999999999995</v>
      </c>
      <c r="I273" s="4">
        <v>99.436999999999998</v>
      </c>
      <c r="J273" s="4">
        <v>104.577</v>
      </c>
      <c r="K273" s="4">
        <v>95.031000000000006</v>
      </c>
      <c r="L273" s="4">
        <v>98.837999999999994</v>
      </c>
      <c r="M273" s="4">
        <v>102.029</v>
      </c>
      <c r="N273" s="4">
        <v>99.183000000000007</v>
      </c>
      <c r="O273" s="4">
        <v>106.151</v>
      </c>
      <c r="P273" s="4">
        <v>98.796000000000006</v>
      </c>
      <c r="Q273" s="4">
        <v>97.796999999999997</v>
      </c>
      <c r="R273" s="4">
        <v>100.489</v>
      </c>
      <c r="S273" s="6">
        <v>11623.4</v>
      </c>
      <c r="T273" s="6">
        <v>1848.9</v>
      </c>
      <c r="U273" s="6">
        <v>397.5</v>
      </c>
      <c r="V273" s="6">
        <v>849.8</v>
      </c>
      <c r="W273" s="6">
        <v>280.10000000000002</v>
      </c>
      <c r="X273" s="255">
        <v>77454</v>
      </c>
      <c r="Y273" s="6">
        <f t="shared" si="557"/>
        <v>77.453999999999994</v>
      </c>
      <c r="Z273" s="6"/>
      <c r="AA273" s="6">
        <v>601.6</v>
      </c>
      <c r="AB273" s="255">
        <v>269992</v>
      </c>
      <c r="AC273" s="6">
        <v>257.89999999999998</v>
      </c>
      <c r="AD273" s="6">
        <v>73.7</v>
      </c>
      <c r="AE273" s="6">
        <v>1129</v>
      </c>
      <c r="AF273" s="6">
        <v>386.8</v>
      </c>
      <c r="AG273" s="4" t="e">
        <v>#N/A</v>
      </c>
      <c r="AH273" s="4" t="e">
        <v>#N/A</v>
      </c>
      <c r="AI273" s="4" t="e">
        <v>#N/A</v>
      </c>
      <c r="AJ273" s="4" t="e">
        <v>#N/A</v>
      </c>
      <c r="AK273" s="4">
        <v>116.45099999999999</v>
      </c>
      <c r="AL273" s="4">
        <v>113.996</v>
      </c>
      <c r="AM273" s="4">
        <v>108.411</v>
      </c>
      <c r="AN273" s="4">
        <v>122.393</v>
      </c>
      <c r="AO273" s="6"/>
      <c r="AP273" s="3">
        <f t="shared" si="579"/>
        <v>2.7382532677010367</v>
      </c>
      <c r="AQ273" s="3">
        <f t="shared" si="580"/>
        <v>1.2642260685305629</v>
      </c>
      <c r="AR273" s="3">
        <f t="shared" si="581"/>
        <v>3.6058927933465594</v>
      </c>
      <c r="AS273" s="3">
        <f t="shared" si="582"/>
        <v>0.74368996626319461</v>
      </c>
      <c r="AT273" s="235">
        <f t="shared" si="583"/>
        <v>-2.424648351210918</v>
      </c>
      <c r="AU273" s="3">
        <f t="shared" si="584"/>
        <v>-5.2016563926044199</v>
      </c>
      <c r="AV273" s="3">
        <f t="shared" si="585"/>
        <v>-1.3292851268721266</v>
      </c>
      <c r="AW273" s="3">
        <f t="shared" si="586"/>
        <v>2.8559211575567933</v>
      </c>
      <c r="AX273" s="3">
        <f t="shared" si="587"/>
        <v>0.294749265937089</v>
      </c>
      <c r="AY273" s="3">
        <f t="shared" si="588"/>
        <v>3.6018333719592768</v>
      </c>
      <c r="AZ273" s="3">
        <f t="shared" si="589"/>
        <v>0.49035718850524945</v>
      </c>
      <c r="BA273" s="3">
        <f t="shared" si="590"/>
        <v>-8.8715043612225888E-2</v>
      </c>
      <c r="BB273" s="3">
        <f t="shared" si="591"/>
        <v>1.8620583272333822</v>
      </c>
      <c r="BC273" s="3">
        <f t="shared" si="592"/>
        <v>-2.2045296996958377</v>
      </c>
      <c r="BD273" s="3">
        <f t="shared" si="593"/>
        <v>-0.61304573059235634</v>
      </c>
      <c r="BE273" s="3">
        <f t="shared" si="594"/>
        <v>0.11147051577491296</v>
      </c>
      <c r="BF273" s="3" t="e">
        <f t="shared" si="595"/>
        <v>#N/A</v>
      </c>
      <c r="BG273" s="3" t="e">
        <f t="shared" si="596"/>
        <v>#N/A</v>
      </c>
      <c r="BH273" s="3" t="e">
        <f t="shared" si="597"/>
        <v>#N/A</v>
      </c>
      <c r="BI273" s="3" t="e">
        <f t="shared" si="598"/>
        <v>#N/A</v>
      </c>
      <c r="BJ273" s="3">
        <f t="shared" si="599"/>
        <v>1.3453139630291406</v>
      </c>
      <c r="BK273" s="3">
        <f t="shared" si="600"/>
        <v>0.56884528745984653</v>
      </c>
      <c r="BL273" s="3">
        <f t="shared" si="601"/>
        <v>0.34328587575497205</v>
      </c>
      <c r="BM273" s="3">
        <f t="shared" si="602"/>
        <v>2.0511185179722333</v>
      </c>
      <c r="BO273" s="3">
        <f t="shared" si="558"/>
        <v>0.15906705439028168</v>
      </c>
      <c r="BP273" s="3">
        <f t="shared" si="559"/>
        <v>3.4198255243732469E-2</v>
      </c>
      <c r="BQ273" s="3">
        <f t="shared" si="560"/>
        <v>3.3277698435913765E-2</v>
      </c>
      <c r="BR273" s="3">
        <f t="shared" si="561"/>
        <v>9.7131648226852732E-2</v>
      </c>
      <c r="BS273" s="3">
        <f t="shared" si="562"/>
        <v>7.3111137877041141E-2</v>
      </c>
      <c r="BT273" s="3">
        <f t="shared" si="603"/>
        <v>5.1757661269508065E-2</v>
      </c>
      <c r="BU273" s="3">
        <f t="shared" si="563"/>
        <v>0.21499269836118773</v>
      </c>
      <c r="BV273" s="3">
        <f t="shared" si="564"/>
        <v>0.50682136937396405</v>
      </c>
      <c r="BW273" s="3">
        <f t="shared" si="565"/>
        <v>0.17024278610389387</v>
      </c>
      <c r="BX273" s="3">
        <f t="shared" si="566"/>
        <v>0.17024278610389387</v>
      </c>
      <c r="BY273" s="3">
        <f t="shared" si="604"/>
        <v>0.22200044737340194</v>
      </c>
      <c r="BZ273" s="3">
        <f t="shared" si="567"/>
        <v>0.42945219324843337</v>
      </c>
      <c r="CA273" s="3">
        <f t="shared" si="605"/>
        <v>0.57054780675156658</v>
      </c>
      <c r="CB273" s="3">
        <f t="shared" si="606"/>
        <v>0.32932878623469225</v>
      </c>
      <c r="CC273" s="3">
        <f t="shared" si="607"/>
        <v>0.23314214850410789</v>
      </c>
      <c r="CD273" s="3">
        <f t="shared" si="608"/>
        <v>0.43752906526119978</v>
      </c>
      <c r="CE273" s="3">
        <f t="shared" si="609"/>
        <v>0.10854906216090529</v>
      </c>
      <c r="CF273" s="3">
        <f t="shared" si="568"/>
        <v>8.1320116956638946E-2</v>
      </c>
      <c r="CG273" s="3">
        <f t="shared" si="569"/>
        <v>8.6730067455490431E-2</v>
      </c>
      <c r="CH273" s="3">
        <f t="shared" ref="CH273:CH280" si="638">AVERAGE(CG272:CG273)</f>
        <v>8.5229568987371107E-2</v>
      </c>
      <c r="CI273" s="3">
        <f t="shared" si="570"/>
        <v>6.7475953679646233E-2</v>
      </c>
      <c r="CJ273" s="3"/>
      <c r="CK273" s="21">
        <f t="shared" si="610"/>
        <v>-3.6533538051490233E-2</v>
      </c>
      <c r="CL273" s="21">
        <f t="shared" si="611"/>
        <v>8.6907187170067957E-2</v>
      </c>
      <c r="CM273" s="235">
        <f t="shared" ref="CM273:CM282" si="639">(CL273-AVERAGE(CE272:CE273)*AT273)/(1-AVERAGE(CE272:CE273))</f>
        <v>0.39813496612596344</v>
      </c>
      <c r="CN273" s="21"/>
      <c r="CO273" s="21">
        <f t="shared" si="612"/>
        <v>1.8579222202875318</v>
      </c>
      <c r="CP273" s="21">
        <f t="shared" si="613"/>
        <v>3.0170735540119775</v>
      </c>
      <c r="CQ273" s="21">
        <f t="shared" si="614"/>
        <v>3.4948089932569486</v>
      </c>
      <c r="CR273" s="3">
        <f t="shared" si="615"/>
        <v>2.8955804279410566</v>
      </c>
      <c r="CS273" s="3">
        <f t="shared" si="616"/>
        <v>3.6473184638427836</v>
      </c>
      <c r="CT273" s="56">
        <f t="shared" si="617"/>
        <v>3.6473184638427836</v>
      </c>
      <c r="CU273" s="236">
        <f t="shared" si="618"/>
        <v>3.6466388006396633</v>
      </c>
      <c r="CV273" s="57">
        <f t="shared" si="619"/>
        <v>-3.6831723386911537</v>
      </c>
      <c r="CW273" s="3">
        <f t="shared" si="555"/>
        <v>-3.3033529248846913</v>
      </c>
      <c r="CX273" s="3">
        <f t="shared" si="556"/>
        <v>-1.59552028266743</v>
      </c>
      <c r="CY273" s="3">
        <f t="shared" si="620"/>
        <v>-6.0712871518505818</v>
      </c>
      <c r="CZ273" s="3">
        <f t="shared" si="621"/>
        <v>-8.8482951932440841</v>
      </c>
      <c r="DA273" s="3">
        <f t="shared" si="622"/>
        <v>-3.7353538442518892</v>
      </c>
      <c r="DB273" s="3">
        <f t="shared" si="623"/>
        <v>-4.9759239275117899</v>
      </c>
      <c r="DC273" s="3">
        <f t="shared" si="552"/>
        <v>-2.869133726065038</v>
      </c>
      <c r="DD273" s="3">
        <f t="shared" si="550"/>
        <v>-4.0812244363100518</v>
      </c>
      <c r="DE273" s="3">
        <f t="shared" si="551"/>
        <v>-7.7444413187381551</v>
      </c>
      <c r="DF273" s="3"/>
      <c r="DG273" s="3">
        <f t="shared" ref="DG273:DG282" si="640">AP273</f>
        <v>2.7382532677010367</v>
      </c>
      <c r="DH273" s="3">
        <f t="shared" ref="DH273:DH282" si="641">CL273</f>
        <v>8.6907187170067957E-2</v>
      </c>
      <c r="DI273" s="3">
        <f t="shared" ref="DI273:DI281" si="642">BY273</f>
        <v>0.22200044737340194</v>
      </c>
      <c r="DJ273" s="3">
        <f t="shared" ref="DJ273:DJ281" si="643">(DG273-DI273*DH273)/((1-DI273))</f>
        <v>3.4948089932569486</v>
      </c>
      <c r="DK273" s="272">
        <f>quarterly_final!L281</f>
        <v>-1.0201014312249077</v>
      </c>
      <c r="DL273" s="260">
        <f t="shared" ref="DL273:DL281" si="644">DM273+(DJ273-DH273)</f>
        <v>1.6312446493060611</v>
      </c>
      <c r="DM273" s="267">
        <f t="shared" ref="DM273:DM281" si="645">DK273-DI273*(DJ273-DH273)</f>
        <v>-1.7766571567808196</v>
      </c>
      <c r="DN273" s="261">
        <f>'capital shares'!BB271</f>
        <v>0.39474168199567006</v>
      </c>
      <c r="DO273" s="272">
        <f t="shared" ref="DO273:DO281" si="646">DN273*DM273+(1-DN273)*DL273</f>
        <v>0.28600375829524394</v>
      </c>
      <c r="DP273" s="260"/>
      <c r="DQ273" s="3"/>
      <c r="DR273" s="3">
        <f t="shared" si="624"/>
        <v>0.10854906216090529</v>
      </c>
      <c r="DS273" s="3">
        <f t="shared" ref="DS273:DS282" si="647">AT273</f>
        <v>-2.424648351210918</v>
      </c>
      <c r="DT273" s="3">
        <f t="shared" si="625"/>
        <v>9.101611691848184E-2</v>
      </c>
      <c r="DU273" s="3">
        <f t="shared" ref="DU273:DU282" si="648">(DT273-DR273*DS273)/(1-DR273)</f>
        <v>0.39734034311638861</v>
      </c>
      <c r="DV273" s="3">
        <f t="shared" ref="DV273:DV282" si="649">DL273+(1-DR273)*(DU273-DS273)</f>
        <v>4.1469091174354613</v>
      </c>
      <c r="DW273" s="3">
        <f t="shared" ref="DW273:DW282" si="650">DV273+(DS273-DU273)</f>
        <v>1.3249204231081548</v>
      </c>
      <c r="DX273" s="3">
        <f>'capital shares'!AY271</f>
        <v>0.10786070029767199</v>
      </c>
      <c r="DY273" s="275">
        <f t="shared" ref="DY273:DY282" si="651">DX273*DV273+DN273*DM273+(1-DX273-DN273)*DW273</f>
        <v>0.4049801491849776</v>
      </c>
      <c r="DZ273" s="3"/>
      <c r="EA273" s="3">
        <f t="shared" ref="EA273:EA282" si="652">(BV273*AR273+(1-BV273)*BE273)</f>
        <v>1.8825183996646611</v>
      </c>
      <c r="EB273" s="3">
        <f t="shared" ref="EB273:EB282" si="653">(U273+AF273)/(S273-V273-AE273-AA273)</f>
        <v>8.6730067455490431E-2</v>
      </c>
      <c r="EC273" s="3">
        <f t="shared" ref="EC273:EC282" si="654">(DJ273-EB273*EA273)/(1-EB273)</f>
        <v>3.6479226204082469</v>
      </c>
      <c r="ED273" s="3">
        <f t="shared" ref="ED273:ED282" si="655">DM273</f>
        <v>-1.7766571567808196</v>
      </c>
      <c r="EE273" s="3">
        <f t="shared" ref="EE273:EE282" si="656">ED273+(1-EB273)*(EC273-EA273)</f>
        <v>-0.16436656318853249</v>
      </c>
      <c r="EF273" s="271">
        <f t="shared" ref="EF273:EF282" si="657">EE273+(EA273-EC273)</f>
        <v>-1.9297707839321183</v>
      </c>
      <c r="EG273" s="275">
        <f t="shared" ref="EG273:EG282" si="658">DN273*EE273+(1-DN273)*DL273</f>
        <v>0.92244205907566068</v>
      </c>
      <c r="EH273" s="275"/>
      <c r="EI273" s="275">
        <f t="shared" ref="EI273:EI282" si="659">DX273*DV273+DN273*EE273+(1-DX273-DN273)*DW273</f>
        <v>1.0414184499653945</v>
      </c>
      <c r="EJ273" s="275"/>
      <c r="EK273" s="280"/>
      <c r="EL273" s="280"/>
      <c r="EM273" s="280"/>
      <c r="EN273" s="280"/>
      <c r="EO273" s="280"/>
      <c r="EP273" s="280"/>
      <c r="EQ273" s="280"/>
      <c r="ER273" s="285"/>
      <c r="ES273" s="3"/>
      <c r="ET273" s="3"/>
      <c r="EV273" s="199">
        <f t="shared" si="571"/>
        <v>1</v>
      </c>
      <c r="EW273" s="199">
        <f t="shared" si="572"/>
        <v>7.3111137877041141E-2</v>
      </c>
      <c r="EX273" s="199">
        <f t="shared" si="573"/>
        <v>23.228315295008347</v>
      </c>
      <c r="EY273" s="199">
        <f t="shared" si="574"/>
        <v>2.2188000068826676E-2</v>
      </c>
      <c r="EZ273" s="199">
        <f t="shared" si="575"/>
        <v>6.340657638900838E-3</v>
      </c>
      <c r="FA273" s="199">
        <f t="shared" si="576"/>
        <v>9.7131648226852732E-2</v>
      </c>
      <c r="FB273" s="199">
        <f t="shared" si="577"/>
        <v>3.4198255243732469E-2</v>
      </c>
      <c r="FC273" s="199">
        <f t="shared" si="578"/>
        <v>3.3277698435913765E-2</v>
      </c>
      <c r="FE273" s="199">
        <f t="shared" ref="FE273:FE280" si="660">AVERAGE(EV273,EV272)</f>
        <v>1</v>
      </c>
      <c r="FF273" s="199">
        <f t="shared" ref="FF273:FF280" si="661">AVERAGE(EW273,EW272)</f>
        <v>7.1798645647368098E-2</v>
      </c>
      <c r="FG273" s="199">
        <f t="shared" ref="FG273:FG280" si="662">AVERAGE(EX273,EX272)</f>
        <v>23.128012932877795</v>
      </c>
      <c r="FH273" s="199">
        <f t="shared" ref="FH273:FH280" si="663">AVERAGE(EY273,EY272)</f>
        <v>2.2186061095143352E-2</v>
      </c>
      <c r="FI273" s="199">
        <f t="shared" ref="FI273:FI280" si="664">AVERAGE(EZ273,EZ272)</f>
        <v>6.3730581017953734E-3</v>
      </c>
      <c r="FJ273" s="199">
        <f t="shared" ref="FJ273:FJ280" si="665">AVERAGE(FA273,FA272)</f>
        <v>9.7155056676828222E-2</v>
      </c>
      <c r="FK273" s="199">
        <f t="shared" ref="FK273:FK280" si="666">AVERAGE(FB273,FB272)</f>
        <v>3.3204156254962265E-2</v>
      </c>
      <c r="FL273" s="199">
        <f t="shared" ref="FL273:FL280" si="667">AVERAGE(FC273,FC272)</f>
        <v>3.3218195095313235E-2</v>
      </c>
      <c r="FN273" s="200">
        <f t="shared" si="626"/>
        <v>2.7382532677010367</v>
      </c>
      <c r="FO273" s="200">
        <f t="shared" si="627"/>
        <v>0.74368996626319461</v>
      </c>
      <c r="FP273" s="200">
        <f t="shared" si="628"/>
        <v>-8.8715043612225888E-2</v>
      </c>
      <c r="FQ273" s="200">
        <f t="shared" si="629"/>
        <v>1.8620583272333822</v>
      </c>
      <c r="FR273" s="200">
        <f t="shared" si="630"/>
        <v>-2.2045296996958377</v>
      </c>
      <c r="FS273" s="200">
        <f t="shared" si="631"/>
        <v>-0.61304573059235634</v>
      </c>
      <c r="FT273" s="199">
        <f t="shared" si="632"/>
        <v>3.6058927933465594</v>
      </c>
      <c r="FU273" s="199">
        <f t="shared" si="633"/>
        <v>0.11147051577491296</v>
      </c>
      <c r="FX273" s="199">
        <f t="shared" si="634"/>
        <v>-8.833627435585191E-2</v>
      </c>
      <c r="FY273" s="199">
        <f t="shared" si="635"/>
        <v>0.95458630076894746</v>
      </c>
      <c r="FZ273" s="199">
        <f t="shared" si="636"/>
        <v>1.8583123689552405</v>
      </c>
      <c r="GA273" s="199">
        <f t="shared" si="637"/>
        <v>-0.20746407865324953</v>
      </c>
      <c r="GC273" s="199">
        <f t="shared" ref="GC273:GC280" si="668">FF273+FG273+FJ273</f>
        <v>23.296966635201994</v>
      </c>
      <c r="GD273" s="199">
        <f t="shared" ref="GD273:GD280" si="669">FH273+FI273</f>
        <v>2.8559119196938723E-2</v>
      </c>
      <c r="GE273" s="199">
        <f t="shared" ref="GE273:GE280" si="670">FK273+FL273</f>
        <v>6.6422351350275494E-2</v>
      </c>
      <c r="GF273" s="199">
        <f t="shared" ref="GF273:GF280" si="671">1-SUM(GC273:GE273)</f>
        <v>-22.391948105749208</v>
      </c>
      <c r="GH273" s="199">
        <f t="shared" ref="GH273:GH280" si="672">GA273-FX273</f>
        <v>-0.11912780429739762</v>
      </c>
      <c r="GI273" s="199">
        <f t="shared" ref="GI273:GI280" si="673">GA273-FY273</f>
        <v>-1.162050379422197</v>
      </c>
      <c r="GJ273" s="199">
        <f t="shared" ref="GJ273:GJ280" si="674">GA273-FZ273</f>
        <v>-2.0657764476084899</v>
      </c>
    </row>
    <row r="274" spans="1:192" x14ac:dyDescent="0.3">
      <c r="A274" s="6" t="s">
        <v>691</v>
      </c>
      <c r="B274" s="61">
        <v>40848</v>
      </c>
      <c r="C274" s="4">
        <v>103.947</v>
      </c>
      <c r="D274" s="4">
        <v>100.99</v>
      </c>
      <c r="E274" s="4">
        <v>102.97499999999999</v>
      </c>
      <c r="F274" s="4">
        <v>99.316999999999993</v>
      </c>
      <c r="G274" s="4">
        <v>96.614999999999995</v>
      </c>
      <c r="H274" s="4">
        <v>90.536000000000001</v>
      </c>
      <c r="I274" s="4">
        <v>99.19</v>
      </c>
      <c r="J274" s="4">
        <v>104.694</v>
      </c>
      <c r="K274" s="4">
        <v>95.518000000000001</v>
      </c>
      <c r="L274" s="4">
        <v>99.957999999999998</v>
      </c>
      <c r="M274" s="4">
        <v>101.86799999999999</v>
      </c>
      <c r="N274" s="4">
        <v>99.034000000000006</v>
      </c>
      <c r="O274" s="4">
        <v>106.099</v>
      </c>
      <c r="P274" s="4">
        <v>98.23</v>
      </c>
      <c r="Q274" s="4">
        <v>97.248000000000005</v>
      </c>
      <c r="R274" s="4">
        <v>100.509</v>
      </c>
      <c r="S274" s="6">
        <v>11824.2</v>
      </c>
      <c r="T274" s="6">
        <v>1895.7</v>
      </c>
      <c r="U274" s="6">
        <v>413.9</v>
      </c>
      <c r="V274" s="6">
        <v>873</v>
      </c>
      <c r="W274" s="6">
        <v>280.60000000000002</v>
      </c>
      <c r="X274" s="255">
        <v>79054</v>
      </c>
      <c r="Y274" s="6">
        <f t="shared" si="557"/>
        <v>79.054000000000002</v>
      </c>
      <c r="Z274" s="6"/>
      <c r="AA274" s="6">
        <v>608.79999999999995</v>
      </c>
      <c r="AB274" s="255">
        <v>275922</v>
      </c>
      <c r="AC274" s="6">
        <v>259</v>
      </c>
      <c r="AD274" s="6">
        <v>73.900000000000006</v>
      </c>
      <c r="AE274" s="6">
        <v>1158.9000000000001</v>
      </c>
      <c r="AF274" s="6">
        <v>398.1</v>
      </c>
      <c r="AG274" s="4" t="e">
        <v>#N/A</v>
      </c>
      <c r="AH274" s="4" t="e">
        <v>#N/A</v>
      </c>
      <c r="AI274" s="4" t="e">
        <v>#N/A</v>
      </c>
      <c r="AJ274" s="4" t="e">
        <v>#N/A</v>
      </c>
      <c r="AK274" s="4">
        <v>116.221</v>
      </c>
      <c r="AL274" s="4">
        <v>113.41500000000001</v>
      </c>
      <c r="AM274" s="4">
        <v>107.735</v>
      </c>
      <c r="AN274" s="4">
        <v>122.518</v>
      </c>
      <c r="AO274" s="6"/>
      <c r="AP274" s="3">
        <f t="shared" si="579"/>
        <v>0.6508606562997814</v>
      </c>
      <c r="AQ274" s="3">
        <f t="shared" si="580"/>
        <v>0.85644647219044812</v>
      </c>
      <c r="AR274" s="3">
        <f t="shared" si="581"/>
        <v>2.6579983612804465</v>
      </c>
      <c r="AS274" s="3">
        <f t="shared" si="582"/>
        <v>1.0444870459080804</v>
      </c>
      <c r="AT274" s="235">
        <f t="shared" si="583"/>
        <v>-1.7515803547519158</v>
      </c>
      <c r="AU274" s="3">
        <f t="shared" si="584"/>
        <v>-3.6853649735873053</v>
      </c>
      <c r="AV274" s="3">
        <f t="shared" si="585"/>
        <v>-0.99483001734532261</v>
      </c>
      <c r="AW274" s="3">
        <f t="shared" si="586"/>
        <v>0.44726698755363087</v>
      </c>
      <c r="AX274" s="3">
        <f t="shared" si="587"/>
        <v>2.0446228964164557</v>
      </c>
      <c r="AY274" s="3">
        <f t="shared" si="588"/>
        <v>4.5071806281949671</v>
      </c>
      <c r="AZ274" s="3">
        <f t="shared" si="589"/>
        <v>-0.63169162257685663</v>
      </c>
      <c r="BA274" s="3">
        <f t="shared" si="590"/>
        <v>-0.60136124778162636</v>
      </c>
      <c r="BB274" s="3">
        <f t="shared" si="591"/>
        <v>-0.19599529249610287</v>
      </c>
      <c r="BC274" s="3">
        <f t="shared" si="592"/>
        <v>-2.2981801670044488</v>
      </c>
      <c r="BD274" s="3">
        <f t="shared" si="593"/>
        <v>-2.2517939957121982</v>
      </c>
      <c r="BE274" s="3">
        <f t="shared" si="594"/>
        <v>7.9602782379892101E-2</v>
      </c>
      <c r="BF274" s="3" t="e">
        <f t="shared" si="595"/>
        <v>#N/A</v>
      </c>
      <c r="BG274" s="3" t="e">
        <f t="shared" si="596"/>
        <v>#N/A</v>
      </c>
      <c r="BH274" s="3" t="e">
        <f t="shared" si="597"/>
        <v>#N/A</v>
      </c>
      <c r="BI274" s="3" t="e">
        <f t="shared" si="598"/>
        <v>#N/A</v>
      </c>
      <c r="BJ274" s="3">
        <f t="shared" si="599"/>
        <v>-0.79081307562899661</v>
      </c>
      <c r="BK274" s="3">
        <f t="shared" si="600"/>
        <v>-2.0438809525063308</v>
      </c>
      <c r="BL274" s="3">
        <f t="shared" si="601"/>
        <v>-2.5020206863068148</v>
      </c>
      <c r="BM274" s="3">
        <f t="shared" si="602"/>
        <v>0.40831162619579781</v>
      </c>
      <c r="BO274" s="3">
        <f t="shared" si="558"/>
        <v>0.16032374283249606</v>
      </c>
      <c r="BP274" s="3">
        <f t="shared" si="559"/>
        <v>3.5004482332842812E-2</v>
      </c>
      <c r="BQ274" s="3">
        <f t="shared" si="560"/>
        <v>3.3668239711777542E-2</v>
      </c>
      <c r="BR274" s="3">
        <f t="shared" si="561"/>
        <v>9.8010859085604099E-2</v>
      </c>
      <c r="BS274" s="3">
        <f t="shared" si="562"/>
        <v>7.3831633429745774E-2</v>
      </c>
      <c r="BT274" s="3">
        <f t="shared" si="603"/>
        <v>5.148762706990747E-2</v>
      </c>
      <c r="BU274" s="3">
        <f t="shared" si="563"/>
        <v>0.2183362346362821</v>
      </c>
      <c r="BV274" s="3">
        <f t="shared" si="564"/>
        <v>0.50972906403940887</v>
      </c>
      <c r="BW274" s="3">
        <f t="shared" si="565"/>
        <v>0.17184249251534986</v>
      </c>
      <c r="BX274" s="3">
        <f t="shared" si="566"/>
        <v>0.17184249251534986</v>
      </c>
      <c r="BY274" s="3">
        <f t="shared" si="604"/>
        <v>0.22333011958525734</v>
      </c>
      <c r="BZ274" s="3">
        <f t="shared" si="567"/>
        <v>0.42964712830355822</v>
      </c>
      <c r="CA274" s="3">
        <f t="shared" si="605"/>
        <v>0.57035287169644178</v>
      </c>
      <c r="CB274" s="3">
        <f t="shared" si="606"/>
        <v>0.33059416063922448</v>
      </c>
      <c r="CC274" s="3">
        <f t="shared" si="607"/>
        <v>0.23054493126822434</v>
      </c>
      <c r="CD274" s="3">
        <f t="shared" si="608"/>
        <v>0.43886090809255129</v>
      </c>
      <c r="CE274" s="3">
        <f t="shared" si="609"/>
        <v>0.10625970386639907</v>
      </c>
      <c r="CF274" s="3">
        <f t="shared" si="568"/>
        <v>8.2922296089784825E-2</v>
      </c>
      <c r="CG274" s="3">
        <f t="shared" si="569"/>
        <v>8.8419447922905195E-2</v>
      </c>
      <c r="CH274" s="3">
        <f t="shared" si="638"/>
        <v>8.7574757689197813E-2</v>
      </c>
      <c r="CI274" s="3">
        <f t="shared" si="570"/>
        <v>6.8672722044620355E-2</v>
      </c>
      <c r="CJ274" s="3"/>
      <c r="CK274" s="21">
        <f t="shared" si="610"/>
        <v>-0.83587759246186133</v>
      </c>
      <c r="CL274" s="21">
        <f t="shared" si="611"/>
        <v>-0.78853797719118324</v>
      </c>
      <c r="CM274" s="235">
        <f t="shared" si="639"/>
        <v>-0.67265686551024473</v>
      </c>
      <c r="CN274" s="21"/>
      <c r="CO274" s="21">
        <f t="shared" si="612"/>
        <v>1.3901373540011335</v>
      </c>
      <c r="CP274" s="21">
        <f t="shared" si="613"/>
        <v>0.61160709018365744</v>
      </c>
      <c r="CQ274" s="21">
        <f t="shared" si="614"/>
        <v>1.0647573156845029</v>
      </c>
      <c r="CR274" s="3">
        <f t="shared" si="615"/>
        <v>0.61948182675342622</v>
      </c>
      <c r="CS274" s="3">
        <f t="shared" si="616"/>
        <v>1.0335272743714039</v>
      </c>
      <c r="CT274" s="56">
        <f t="shared" si="617"/>
        <v>1.0335272743714039</v>
      </c>
      <c r="CU274" s="236">
        <f t="shared" si="618"/>
        <v>1.0328390268408727</v>
      </c>
      <c r="CV274" s="57">
        <f t="shared" si="619"/>
        <v>-1.868716619302734</v>
      </c>
      <c r="CW274" s="3">
        <f t="shared" si="555"/>
        <v>-3.5348597131476875</v>
      </c>
      <c r="CX274" s="3">
        <f t="shared" si="556"/>
        <v>-0.62452740064507495</v>
      </c>
      <c r="CY274" s="3">
        <f t="shared" si="620"/>
        <v>-2.7844193815927882</v>
      </c>
      <c r="CZ274" s="3">
        <f t="shared" si="621"/>
        <v>-4.7182040004281784</v>
      </c>
      <c r="DA274" s="3">
        <f t="shared" si="622"/>
        <v>-1.6342002746224991</v>
      </c>
      <c r="DB274" s="3">
        <f t="shared" si="623"/>
        <v>-2.0276690441861955</v>
      </c>
      <c r="DC274" s="3">
        <f t="shared" si="552"/>
        <v>-2.3294073693900308</v>
      </c>
      <c r="DD274" s="3">
        <f t="shared" ref="DD274:DE276" si="675">AVERAGE(CY271:CY274)</f>
        <v>-4.2128420778484061</v>
      </c>
      <c r="DE274" s="3">
        <f t="shared" si="675"/>
        <v>-7.459075164866432</v>
      </c>
      <c r="DF274" s="3"/>
      <c r="DG274" s="3">
        <f t="shared" si="640"/>
        <v>0.6508606562997814</v>
      </c>
      <c r="DH274" s="3">
        <f t="shared" si="641"/>
        <v>-0.78853797719118324</v>
      </c>
      <c r="DI274" s="3">
        <f t="shared" si="642"/>
        <v>0.22333011958525734</v>
      </c>
      <c r="DJ274" s="3">
        <f t="shared" si="643"/>
        <v>1.0647573156845029</v>
      </c>
      <c r="DK274" s="272">
        <f>quarterly_final!L282</f>
        <v>3.3460633788798155</v>
      </c>
      <c r="DL274" s="260">
        <f t="shared" si="644"/>
        <v>4.7854620123707807</v>
      </c>
      <c r="DM274" s="267">
        <f t="shared" si="645"/>
        <v>2.9321667194950942</v>
      </c>
      <c r="DN274" s="261">
        <f>'capital shares'!BB272</f>
        <v>0.39231358757073659</v>
      </c>
      <c r="DO274" s="272">
        <f t="shared" si="646"/>
        <v>4.0583890871947608</v>
      </c>
      <c r="DP274" s="260"/>
      <c r="DQ274" s="3"/>
      <c r="DR274" s="3">
        <f t="shared" si="624"/>
        <v>0.10625970386639907</v>
      </c>
      <c r="DS274" s="3">
        <f t="shared" si="647"/>
        <v>-1.7515803547519158</v>
      </c>
      <c r="DT274" s="3">
        <f t="shared" si="625"/>
        <v>-0.78855634126477936</v>
      </c>
      <c r="DU274" s="3">
        <f t="shared" si="648"/>
        <v>-0.67405926987607112</v>
      </c>
      <c r="DV274" s="3">
        <f t="shared" si="649"/>
        <v>5.7484860258579173</v>
      </c>
      <c r="DW274" s="3">
        <f t="shared" si="650"/>
        <v>4.6709649409820724</v>
      </c>
      <c r="DX274" s="3">
        <f>'capital shares'!AY272</f>
        <v>0.10770076124897704</v>
      </c>
      <c r="DY274" s="275">
        <f t="shared" si="651"/>
        <v>4.1048606137518515</v>
      </c>
      <c r="DZ274" s="3"/>
      <c r="EA274" s="3">
        <f t="shared" si="652"/>
        <v>1.3938859475362215</v>
      </c>
      <c r="EB274" s="3">
        <f t="shared" si="653"/>
        <v>8.8419447922905195E-2</v>
      </c>
      <c r="EC274" s="3">
        <f t="shared" si="654"/>
        <v>1.0328332340905717</v>
      </c>
      <c r="ED274" s="3">
        <f t="shared" si="655"/>
        <v>2.9321667194950942</v>
      </c>
      <c r="EE274" s="3">
        <f t="shared" si="656"/>
        <v>2.6030380876433759</v>
      </c>
      <c r="EF274" s="271">
        <f t="shared" si="657"/>
        <v>2.9640908010890259</v>
      </c>
      <c r="EG274" s="275">
        <f t="shared" si="658"/>
        <v>3.9292674528607652</v>
      </c>
      <c r="EH274" s="275"/>
      <c r="EI274" s="275">
        <f t="shared" si="659"/>
        <v>3.9757389794178559</v>
      </c>
      <c r="EJ274" s="275"/>
      <c r="EK274" s="280"/>
      <c r="EL274" s="280"/>
      <c r="EM274" s="280"/>
      <c r="EN274" s="280"/>
      <c r="EO274" s="280"/>
      <c r="EP274" s="280"/>
      <c r="EQ274" s="280"/>
      <c r="ER274" s="285"/>
      <c r="ES274" s="3"/>
      <c r="ET274" s="3"/>
      <c r="EV274" s="199">
        <f t="shared" si="571"/>
        <v>1</v>
      </c>
      <c r="EW274" s="199">
        <f t="shared" si="572"/>
        <v>7.3831633429745774E-2</v>
      </c>
      <c r="EX274" s="199">
        <f t="shared" si="573"/>
        <v>23.335363068960266</v>
      </c>
      <c r="EY274" s="199">
        <f t="shared" si="574"/>
        <v>2.1904230307335803E-2</v>
      </c>
      <c r="EZ274" s="199">
        <f t="shared" si="575"/>
        <v>6.2498942846027639E-3</v>
      </c>
      <c r="FA274" s="199">
        <f t="shared" si="576"/>
        <v>9.8010859085604099E-2</v>
      </c>
      <c r="FB274" s="199">
        <f t="shared" si="577"/>
        <v>3.5004482332842812E-2</v>
      </c>
      <c r="FC274" s="199">
        <f t="shared" si="578"/>
        <v>3.3668239711777542E-2</v>
      </c>
      <c r="FE274" s="199">
        <f t="shared" si="660"/>
        <v>1</v>
      </c>
      <c r="FF274" s="199">
        <f t="shared" si="661"/>
        <v>7.3471385653393451E-2</v>
      </c>
      <c r="FG274" s="199">
        <f t="shared" si="662"/>
        <v>23.281839181984306</v>
      </c>
      <c r="FH274" s="199">
        <f t="shared" si="663"/>
        <v>2.204611518808124E-2</v>
      </c>
      <c r="FI274" s="199">
        <f t="shared" si="664"/>
        <v>6.2952759617518009E-3</v>
      </c>
      <c r="FJ274" s="199">
        <f t="shared" si="665"/>
        <v>9.7571253656228416E-2</v>
      </c>
      <c r="FK274" s="199">
        <f t="shared" si="666"/>
        <v>3.4601368788287637E-2</v>
      </c>
      <c r="FL274" s="199">
        <f t="shared" si="667"/>
        <v>3.3472969073845657E-2</v>
      </c>
      <c r="FN274" s="200">
        <f t="shared" si="626"/>
        <v>0.6508606562997814</v>
      </c>
      <c r="FO274" s="200">
        <f t="shared" si="627"/>
        <v>1.0444870459080804</v>
      </c>
      <c r="FP274" s="200">
        <f t="shared" si="628"/>
        <v>-0.60136124778162636</v>
      </c>
      <c r="FQ274" s="200">
        <f t="shared" si="629"/>
        <v>-0.19599529249610287</v>
      </c>
      <c r="FR274" s="200">
        <f t="shared" si="630"/>
        <v>-2.2981801670044488</v>
      </c>
      <c r="FS274" s="200">
        <f t="shared" si="631"/>
        <v>-2.2517939957121982</v>
      </c>
      <c r="FT274" s="199">
        <f t="shared" si="632"/>
        <v>2.6579983612804465</v>
      </c>
      <c r="FU274" s="199">
        <f t="shared" si="633"/>
        <v>7.9602782379892101E-2</v>
      </c>
      <c r="FX274" s="199">
        <f t="shared" si="634"/>
        <v>-0.60307157224767138</v>
      </c>
      <c r="FY274" s="199">
        <f t="shared" si="635"/>
        <v>-0.66293898759162662</v>
      </c>
      <c r="FZ274" s="199">
        <f t="shared" si="636"/>
        <v>1.3901703047304159</v>
      </c>
      <c r="GA274" s="199">
        <f t="shared" si="637"/>
        <v>-0.65273787918738779</v>
      </c>
      <c r="GC274" s="199">
        <f t="shared" si="668"/>
        <v>23.452881821293929</v>
      </c>
      <c r="GD274" s="199">
        <f t="shared" si="669"/>
        <v>2.8341391149833042E-2</v>
      </c>
      <c r="GE274" s="199">
        <f t="shared" si="670"/>
        <v>6.8074337862133294E-2</v>
      </c>
      <c r="GF274" s="199">
        <f t="shared" si="671"/>
        <v>-22.549297550305894</v>
      </c>
      <c r="GH274" s="199">
        <f t="shared" si="672"/>
        <v>-4.9666306939716409E-2</v>
      </c>
      <c r="GI274" s="199">
        <f t="shared" si="673"/>
        <v>1.0201108404238823E-2</v>
      </c>
      <c r="GJ274" s="199">
        <f t="shared" si="674"/>
        <v>-2.0429081839178038</v>
      </c>
    </row>
    <row r="275" spans="1:192" x14ac:dyDescent="0.3">
      <c r="A275" s="6" t="s">
        <v>822</v>
      </c>
      <c r="B275" s="61">
        <v>40940</v>
      </c>
      <c r="C275" s="4">
        <v>104.35599999999999</v>
      </c>
      <c r="D275" s="4">
        <v>101.506</v>
      </c>
      <c r="E275" s="4">
        <v>103.206</v>
      </c>
      <c r="F275" s="4">
        <v>99.837000000000003</v>
      </c>
      <c r="G275" s="4">
        <v>96.703000000000003</v>
      </c>
      <c r="H275" s="4">
        <v>90.495000000000005</v>
      </c>
      <c r="I275" s="4">
        <v>99.325999999999993</v>
      </c>
      <c r="J275" s="4">
        <v>105.29900000000001</v>
      </c>
      <c r="K275" s="4">
        <v>96.317999999999998</v>
      </c>
      <c r="L275" s="4">
        <v>100.746</v>
      </c>
      <c r="M275" s="4">
        <v>102.56</v>
      </c>
      <c r="N275" s="4">
        <v>98.962999999999994</v>
      </c>
      <c r="O275" s="4">
        <v>107.673</v>
      </c>
      <c r="P275" s="4">
        <v>98.864000000000004</v>
      </c>
      <c r="Q275" s="4">
        <v>97.087000000000003</v>
      </c>
      <c r="R275" s="4">
        <v>100.315</v>
      </c>
      <c r="S275" s="6">
        <v>12011.8</v>
      </c>
      <c r="T275" s="6">
        <v>1932.3</v>
      </c>
      <c r="U275" s="6">
        <v>422</v>
      </c>
      <c r="V275" s="6">
        <v>895.4</v>
      </c>
      <c r="W275" s="6">
        <v>290.10000000000002</v>
      </c>
      <c r="X275" s="255">
        <v>83542</v>
      </c>
      <c r="Y275" s="6">
        <f t="shared" si="557"/>
        <v>83.542000000000002</v>
      </c>
      <c r="Z275" s="6"/>
      <c r="AA275" s="6">
        <v>614.9</v>
      </c>
      <c r="AB275" s="255">
        <v>276809</v>
      </c>
      <c r="AC275" s="6">
        <v>264.10000000000002</v>
      </c>
      <c r="AD275" s="6">
        <v>74</v>
      </c>
      <c r="AE275" s="6">
        <v>1184.3</v>
      </c>
      <c r="AF275" s="6">
        <v>418.4</v>
      </c>
      <c r="AG275" s="4" t="e">
        <v>#N/A</v>
      </c>
      <c r="AH275" s="4" t="e">
        <v>#N/A</v>
      </c>
      <c r="AI275" s="4" t="e">
        <v>#N/A</v>
      </c>
      <c r="AJ275" s="4" t="e">
        <v>#N/A</v>
      </c>
      <c r="AK275" s="4">
        <v>117.166</v>
      </c>
      <c r="AL275" s="4">
        <v>114.209</v>
      </c>
      <c r="AM275" s="4">
        <v>108.42400000000001</v>
      </c>
      <c r="AN275" s="4">
        <v>123.65600000000001</v>
      </c>
      <c r="AP275" s="3">
        <f t="shared" si="579"/>
        <v>1.5707907254487583</v>
      </c>
      <c r="AQ275" s="3">
        <f t="shared" si="580"/>
        <v>2.0385631986987325</v>
      </c>
      <c r="AR275" s="3">
        <f t="shared" si="581"/>
        <v>0.8963002280657989</v>
      </c>
      <c r="AS275" s="3">
        <f t="shared" si="582"/>
        <v>2.0888405222663273</v>
      </c>
      <c r="AT275" s="235">
        <f t="shared" si="583"/>
        <v>0.36416683838362107</v>
      </c>
      <c r="AU275" s="3">
        <f t="shared" si="584"/>
        <v>-0.18118444112226043</v>
      </c>
      <c r="AV275" s="3">
        <f t="shared" si="585"/>
        <v>0.54806674032004432</v>
      </c>
      <c r="AW275" s="3">
        <f t="shared" si="586"/>
        <v>2.3048451098099765</v>
      </c>
      <c r="AX275" s="3">
        <f t="shared" si="587"/>
        <v>3.3362023294777563</v>
      </c>
      <c r="AY275" s="3">
        <f t="shared" si="588"/>
        <v>3.1409600167998342</v>
      </c>
      <c r="AZ275" s="3">
        <f t="shared" si="589"/>
        <v>2.7080542514116104</v>
      </c>
      <c r="BA275" s="3">
        <f t="shared" si="590"/>
        <v>-0.28687304572595268</v>
      </c>
      <c r="BB275" s="3">
        <f t="shared" si="591"/>
        <v>5.8904943396358069</v>
      </c>
      <c r="BC275" s="3">
        <f t="shared" si="592"/>
        <v>2.5734002527382289</v>
      </c>
      <c r="BD275" s="3">
        <f t="shared" si="593"/>
        <v>-0.66277319817627278</v>
      </c>
      <c r="BE275" s="3">
        <f t="shared" si="594"/>
        <v>-0.77281623848395975</v>
      </c>
      <c r="BF275" s="3" t="e">
        <f t="shared" si="595"/>
        <v>#N/A</v>
      </c>
      <c r="BG275" s="3" t="e">
        <f t="shared" si="596"/>
        <v>#N/A</v>
      </c>
      <c r="BH275" s="3" t="e">
        <f t="shared" si="597"/>
        <v>#N/A</v>
      </c>
      <c r="BI275" s="3" t="e">
        <f t="shared" si="598"/>
        <v>#N/A</v>
      </c>
      <c r="BJ275" s="3">
        <f t="shared" si="599"/>
        <v>3.2392726740131597</v>
      </c>
      <c r="BK275" s="3">
        <f t="shared" si="600"/>
        <v>2.790578218049018</v>
      </c>
      <c r="BL275" s="3">
        <f t="shared" si="601"/>
        <v>2.5499834230073142</v>
      </c>
      <c r="BM275" s="3">
        <f t="shared" si="602"/>
        <v>3.6982235536679906</v>
      </c>
      <c r="BO275" s="3">
        <f t="shared" si="558"/>
        <v>0.16086681429927238</v>
      </c>
      <c r="BP275" s="3">
        <f t="shared" si="559"/>
        <v>3.5132120081919446E-2</v>
      </c>
      <c r="BQ275" s="3">
        <f t="shared" si="560"/>
        <v>3.4832414792121083E-2</v>
      </c>
      <c r="BR275" s="3">
        <f t="shared" si="561"/>
        <v>9.859471519672322E-2</v>
      </c>
      <c r="BS275" s="3">
        <f t="shared" si="562"/>
        <v>7.4543365690404442E-2</v>
      </c>
      <c r="BT275" s="3">
        <f t="shared" si="603"/>
        <v>5.11913285269485E-2</v>
      </c>
      <c r="BU275" s="3">
        <f t="shared" si="563"/>
        <v>0.2183925891424727</v>
      </c>
      <c r="BV275" s="3">
        <f t="shared" si="564"/>
        <v>0.50214183722037131</v>
      </c>
      <c r="BW275" s="3">
        <f t="shared" si="565"/>
        <v>0.17313808088712765</v>
      </c>
      <c r="BX275" s="3">
        <f t="shared" si="566"/>
        <v>0.17313808088712765</v>
      </c>
      <c r="BY275" s="3">
        <f t="shared" si="604"/>
        <v>0.22432940941407617</v>
      </c>
      <c r="BZ275" s="3">
        <f t="shared" si="567"/>
        <v>0.43054286675962883</v>
      </c>
      <c r="CA275" s="3">
        <f t="shared" si="605"/>
        <v>0.56945713324037117</v>
      </c>
      <c r="CB275" s="3">
        <f t="shared" si="606"/>
        <v>0.33229421806576115</v>
      </c>
      <c r="CC275" s="3">
        <f t="shared" si="607"/>
        <v>0.22819713501076228</v>
      </c>
      <c r="CD275" s="3">
        <f t="shared" si="608"/>
        <v>0.43950864692347658</v>
      </c>
      <c r="CE275" s="3">
        <f t="shared" si="609"/>
        <v>0.10765976397238923</v>
      </c>
      <c r="CF275" s="3">
        <f t="shared" si="568"/>
        <v>8.4614532676875978E-2</v>
      </c>
      <c r="CG275" s="3">
        <f t="shared" si="569"/>
        <v>9.0198772163310861E-2</v>
      </c>
      <c r="CH275" s="3">
        <f t="shared" si="638"/>
        <v>8.9309110043108028E-2</v>
      </c>
      <c r="CI275" s="3">
        <f t="shared" si="570"/>
        <v>6.9964534874040529E-2</v>
      </c>
      <c r="CJ275" s="3"/>
      <c r="CK275" s="21">
        <f t="shared" si="610"/>
        <v>0.52068209812538613</v>
      </c>
      <c r="CL275" s="21">
        <f t="shared" si="611"/>
        <v>1.0224033554539576</v>
      </c>
      <c r="CM275" s="235">
        <f t="shared" si="639"/>
        <v>1.10124056514761</v>
      </c>
      <c r="CN275" s="21"/>
      <c r="CO275" s="21">
        <f t="shared" si="612"/>
        <v>7.1648953173662322E-2</v>
      </c>
      <c r="CP275" s="21">
        <f t="shared" si="613"/>
        <v>1.4811159647899037</v>
      </c>
      <c r="CQ275" s="21">
        <f t="shared" si="614"/>
        <v>1.7293882233223674</v>
      </c>
      <c r="CR275" s="3">
        <f t="shared" si="615"/>
        <v>1.5290630269069236</v>
      </c>
      <c r="CS275" s="3">
        <f t="shared" si="616"/>
        <v>1.8919584439462944</v>
      </c>
      <c r="CT275" s="56">
        <f t="shared" si="617"/>
        <v>1.8919584439462944</v>
      </c>
      <c r="CU275" s="236">
        <f t="shared" si="618"/>
        <v>1.8948805669183193</v>
      </c>
      <c r="CV275" s="57">
        <f t="shared" si="619"/>
        <v>-1.3741984687929332</v>
      </c>
      <c r="CW275" s="3">
        <f t="shared" si="555"/>
        <v>0.65510285608899488</v>
      </c>
      <c r="CX275" s="3">
        <f t="shared" si="556"/>
        <v>1.8033429867496713</v>
      </c>
      <c r="CY275" s="3">
        <f t="shared" si="620"/>
        <v>-1.5307137285346983</v>
      </c>
      <c r="CZ275" s="3">
        <f t="shared" si="621"/>
        <v>-2.0760650080405796</v>
      </c>
      <c r="DA275" s="3">
        <f t="shared" si="622"/>
        <v>-2.1817536126442718</v>
      </c>
      <c r="DB275" s="3">
        <f t="shared" si="623"/>
        <v>-1.346813826598275</v>
      </c>
      <c r="DC275" s="3">
        <f t="shared" ref="DC275:DC280" si="676">AVERAGE(CV272:CV275)</f>
        <v>-2.1219545247297713</v>
      </c>
      <c r="DD275" s="3">
        <f t="shared" si="675"/>
        <v>-4.0110537632255117</v>
      </c>
      <c r="DE275" s="3">
        <f t="shared" si="675"/>
        <v>-5.8249089317037797</v>
      </c>
      <c r="DF275" s="3"/>
      <c r="DG275" s="3">
        <f t="shared" si="640"/>
        <v>1.5707907254487583</v>
      </c>
      <c r="DH275" s="3">
        <f t="shared" si="641"/>
        <v>1.0224033554539576</v>
      </c>
      <c r="DI275" s="3">
        <f t="shared" si="642"/>
        <v>0.22432940941407617</v>
      </c>
      <c r="DJ275" s="3">
        <f t="shared" si="643"/>
        <v>1.7293882233223674</v>
      </c>
      <c r="DK275" s="272">
        <f>quarterly_final!L283</f>
        <v>2.7675479443609925</v>
      </c>
      <c r="DL275" s="260">
        <f t="shared" si="644"/>
        <v>3.3159353143557935</v>
      </c>
      <c r="DM275" s="267">
        <f t="shared" si="645"/>
        <v>2.6089504464873836</v>
      </c>
      <c r="DN275" s="261">
        <f>'capital shares'!BB273</f>
        <v>0.39098738556710694</v>
      </c>
      <c r="DO275" s="272">
        <f t="shared" si="646"/>
        <v>3.0395131492324174</v>
      </c>
      <c r="DP275" s="260"/>
      <c r="DQ275" s="3"/>
      <c r="DR275" s="3">
        <f t="shared" si="624"/>
        <v>0.10765976397238923</v>
      </c>
      <c r="DS275" s="3">
        <f t="shared" si="647"/>
        <v>0.36416683838362107</v>
      </c>
      <c r="DT275" s="3">
        <f t="shared" si="625"/>
        <v>1.0207852980888106</v>
      </c>
      <c r="DU275" s="3">
        <f t="shared" si="648"/>
        <v>1.1000055164961615</v>
      </c>
      <c r="DV275" s="3">
        <f t="shared" si="649"/>
        <v>3.9725537740609829</v>
      </c>
      <c r="DW275" s="3">
        <f t="shared" si="650"/>
        <v>3.2367150959484423</v>
      </c>
      <c r="DX275" s="3">
        <f>'capital shares'!AY273</f>
        <v>0.10757514504076339</v>
      </c>
      <c r="DY275" s="275">
        <f t="shared" si="651"/>
        <v>3.0704249894287718</v>
      </c>
      <c r="DZ275" s="3"/>
      <c r="EA275" s="3">
        <f t="shared" si="652"/>
        <v>6.5316970564110455E-2</v>
      </c>
      <c r="EB275" s="3">
        <f t="shared" si="653"/>
        <v>9.0198772163310861E-2</v>
      </c>
      <c r="EC275" s="3">
        <f t="shared" si="654"/>
        <v>1.8943662198326117</v>
      </c>
      <c r="ED275" s="3">
        <f t="shared" si="655"/>
        <v>2.6089504464873836</v>
      </c>
      <c r="EE275" s="3">
        <f t="shared" si="656"/>
        <v>4.2730216992456409</v>
      </c>
      <c r="EF275" s="271">
        <f t="shared" si="657"/>
        <v>2.4439724499771396</v>
      </c>
      <c r="EG275" s="275">
        <f t="shared" si="658"/>
        <v>3.690144017745749</v>
      </c>
      <c r="EH275" s="275"/>
      <c r="EI275" s="275">
        <f t="shared" si="659"/>
        <v>3.7210558579421034</v>
      </c>
      <c r="EJ275" s="275"/>
      <c r="EK275" s="280"/>
      <c r="EL275" s="280"/>
      <c r="EM275" s="280"/>
      <c r="EN275" s="280"/>
      <c r="EO275" s="280"/>
      <c r="EP275" s="280"/>
      <c r="EQ275" s="280"/>
      <c r="ER275" s="285"/>
      <c r="ES275" s="3"/>
      <c r="ET275" s="3"/>
      <c r="EV275" s="199">
        <f t="shared" si="571"/>
        <v>1</v>
      </c>
      <c r="EW275" s="199">
        <f t="shared" si="572"/>
        <v>7.4543365690404442E-2</v>
      </c>
      <c r="EX275" s="199">
        <f t="shared" si="573"/>
        <v>23.044755989943223</v>
      </c>
      <c r="EY275" s="199">
        <f t="shared" si="574"/>
        <v>2.1986713065485608E-2</v>
      </c>
      <c r="EZ275" s="199">
        <f t="shared" si="575"/>
        <v>6.1606087347441689E-3</v>
      </c>
      <c r="FA275" s="199">
        <f t="shared" si="576"/>
        <v>9.859471519672322E-2</v>
      </c>
      <c r="FB275" s="199">
        <f t="shared" si="577"/>
        <v>3.5132120081919446E-2</v>
      </c>
      <c r="FC275" s="199">
        <f t="shared" si="578"/>
        <v>3.4832414792121083E-2</v>
      </c>
      <c r="FE275" s="199">
        <f t="shared" si="660"/>
        <v>1</v>
      </c>
      <c r="FF275" s="199">
        <f t="shared" si="661"/>
        <v>7.4187499560075115E-2</v>
      </c>
      <c r="FG275" s="199">
        <f t="shared" si="662"/>
        <v>23.190059529451744</v>
      </c>
      <c r="FH275" s="199">
        <f t="shared" si="663"/>
        <v>2.1945471686410707E-2</v>
      </c>
      <c r="FI275" s="199">
        <f t="shared" si="664"/>
        <v>6.2052515096734668E-3</v>
      </c>
      <c r="FJ275" s="199">
        <f t="shared" si="665"/>
        <v>9.8302787141163667E-2</v>
      </c>
      <c r="FK275" s="199">
        <f t="shared" si="666"/>
        <v>3.5068301207381129E-2</v>
      </c>
      <c r="FL275" s="199">
        <f t="shared" si="667"/>
        <v>3.4250327251949313E-2</v>
      </c>
      <c r="FN275" s="200">
        <f t="shared" si="626"/>
        <v>1.5707907254487583</v>
      </c>
      <c r="FO275" s="200">
        <f t="shared" si="627"/>
        <v>2.0888405222663273</v>
      </c>
      <c r="FP275" s="200">
        <f t="shared" si="628"/>
        <v>-0.28687304572595268</v>
      </c>
      <c r="FQ275" s="200">
        <f t="shared" si="629"/>
        <v>5.8904943396358069</v>
      </c>
      <c r="FR275" s="200">
        <f t="shared" si="630"/>
        <v>2.5734002527382289</v>
      </c>
      <c r="FS275" s="200">
        <f t="shared" si="631"/>
        <v>-0.66277319817627278</v>
      </c>
      <c r="FT275" s="199">
        <f t="shared" si="632"/>
        <v>0.8963002280657989</v>
      </c>
      <c r="FU275" s="199">
        <f t="shared" si="633"/>
        <v>-0.77281623848395975</v>
      </c>
      <c r="FX275" s="199">
        <f t="shared" si="634"/>
        <v>-0.2809106735660728</v>
      </c>
      <c r="FY275" s="199">
        <f t="shared" si="635"/>
        <v>5.1593087517176501</v>
      </c>
      <c r="FZ275" s="199">
        <f t="shared" si="636"/>
        <v>7.1589952176726146E-2</v>
      </c>
      <c r="GA275" s="199">
        <f t="shared" si="637"/>
        <v>-0.35544847406535524</v>
      </c>
      <c r="GC275" s="199">
        <f t="shared" si="668"/>
        <v>23.362549816152985</v>
      </c>
      <c r="GD275" s="199">
        <f t="shared" si="669"/>
        <v>2.8150723196084172E-2</v>
      </c>
      <c r="GE275" s="199">
        <f t="shared" si="670"/>
        <v>6.9318628459330442E-2</v>
      </c>
      <c r="GF275" s="199">
        <f t="shared" si="671"/>
        <v>-22.460019167808401</v>
      </c>
      <c r="GH275" s="199">
        <f t="shared" si="672"/>
        <v>-7.4537800499282436E-2</v>
      </c>
      <c r="GI275" s="199">
        <f t="shared" si="673"/>
        <v>-5.5147572257830051</v>
      </c>
      <c r="GJ275" s="199">
        <f t="shared" si="674"/>
        <v>-0.42703842624208138</v>
      </c>
    </row>
    <row r="276" spans="1:192" x14ac:dyDescent="0.3">
      <c r="A276" s="6" t="s">
        <v>832</v>
      </c>
      <c r="B276" s="61">
        <v>41030</v>
      </c>
      <c r="C276" s="4">
        <v>104.877</v>
      </c>
      <c r="D276" s="4">
        <v>101.89700000000001</v>
      </c>
      <c r="E276" s="4">
        <v>103.703</v>
      </c>
      <c r="F276" s="4">
        <v>99.94</v>
      </c>
      <c r="G276" s="4">
        <v>96.308999999999997</v>
      </c>
      <c r="H276" s="4">
        <v>90.052999999999997</v>
      </c>
      <c r="I276" s="4">
        <v>98.947999999999993</v>
      </c>
      <c r="J276" s="4">
        <v>105.708</v>
      </c>
      <c r="K276" s="4">
        <v>96.292000000000002</v>
      </c>
      <c r="L276" s="4">
        <v>101.437</v>
      </c>
      <c r="M276" s="4">
        <v>103.304</v>
      </c>
      <c r="N276" s="4">
        <v>98.796000000000006</v>
      </c>
      <c r="O276" s="4">
        <v>109.598</v>
      </c>
      <c r="P276" s="4">
        <v>99.155000000000001</v>
      </c>
      <c r="Q276" s="4">
        <v>96.790999999999997</v>
      </c>
      <c r="R276" s="4">
        <v>100.664</v>
      </c>
      <c r="S276" s="6">
        <v>12121.3</v>
      </c>
      <c r="T276" s="6">
        <v>1961.4</v>
      </c>
      <c r="U276" s="6">
        <v>431.3</v>
      </c>
      <c r="V276" s="6">
        <v>907.9</v>
      </c>
      <c r="W276" s="6">
        <v>281.2</v>
      </c>
      <c r="X276" s="255">
        <v>79194</v>
      </c>
      <c r="Y276" s="6">
        <f t="shared" si="557"/>
        <v>79.194000000000003</v>
      </c>
      <c r="Z276" s="6"/>
      <c r="AA276" s="6">
        <v>622.20000000000005</v>
      </c>
      <c r="AB276" s="255">
        <v>280595</v>
      </c>
      <c r="AC276" s="6">
        <v>267.5</v>
      </c>
      <c r="AD276" s="6">
        <v>74.099999999999994</v>
      </c>
      <c r="AE276" s="6">
        <v>1189.3</v>
      </c>
      <c r="AF276" s="6">
        <v>425.7</v>
      </c>
      <c r="AG276" s="4" t="e">
        <v>#N/A</v>
      </c>
      <c r="AH276" s="4" t="e">
        <v>#N/A</v>
      </c>
      <c r="AI276" s="4" t="e">
        <v>#N/A</v>
      </c>
      <c r="AJ276" s="4" t="e">
        <v>#N/A</v>
      </c>
      <c r="AK276" s="4">
        <v>115.65</v>
      </c>
      <c r="AL276" s="4">
        <v>112.629</v>
      </c>
      <c r="AM276" s="4">
        <v>108.15</v>
      </c>
      <c r="AN276" s="4">
        <v>121.151</v>
      </c>
      <c r="AP276" s="3">
        <f t="shared" si="579"/>
        <v>1.992041702008186</v>
      </c>
      <c r="AQ276" s="3">
        <f t="shared" si="580"/>
        <v>1.5378356528065316</v>
      </c>
      <c r="AR276" s="3">
        <f t="shared" si="581"/>
        <v>1.9216214117394166</v>
      </c>
      <c r="AS276" s="3">
        <f t="shared" si="582"/>
        <v>0.41245992932678854</v>
      </c>
      <c r="AT276" s="235">
        <f t="shared" si="583"/>
        <v>-1.633061352735693</v>
      </c>
      <c r="AU276" s="3">
        <f t="shared" si="584"/>
        <v>-1.9584858674796262</v>
      </c>
      <c r="AV276" s="3">
        <f t="shared" si="585"/>
        <v>-1.5251639971182984</v>
      </c>
      <c r="AW276" s="3">
        <f t="shared" si="586"/>
        <v>1.5506613987944318</v>
      </c>
      <c r="AX276" s="3">
        <f t="shared" si="587"/>
        <v>-0.10799023999967672</v>
      </c>
      <c r="AY276" s="3">
        <f t="shared" si="588"/>
        <v>2.7341673254853185</v>
      </c>
      <c r="AZ276" s="3">
        <f t="shared" si="589"/>
        <v>2.8912417487962188</v>
      </c>
      <c r="BA276" s="3">
        <f t="shared" si="590"/>
        <v>-0.67556991973792901</v>
      </c>
      <c r="BB276" s="3">
        <f t="shared" si="591"/>
        <v>7.0881079273239918</v>
      </c>
      <c r="BC276" s="3">
        <f t="shared" si="592"/>
        <v>1.1756456076677835</v>
      </c>
      <c r="BD276" s="3">
        <f t="shared" si="593"/>
        <v>-1.2213875941938754</v>
      </c>
      <c r="BE276" s="3">
        <f t="shared" si="594"/>
        <v>1.3892012630010309</v>
      </c>
      <c r="BF276" s="3" t="e">
        <f t="shared" si="595"/>
        <v>#N/A</v>
      </c>
      <c r="BG276" s="3" t="e">
        <f t="shared" si="596"/>
        <v>#N/A</v>
      </c>
      <c r="BH276" s="3" t="e">
        <f t="shared" si="597"/>
        <v>#N/A</v>
      </c>
      <c r="BI276" s="3" t="e">
        <f t="shared" si="598"/>
        <v>#N/A</v>
      </c>
      <c r="BJ276" s="3">
        <f t="shared" si="599"/>
        <v>-5.2093375954189574</v>
      </c>
      <c r="BK276" s="3">
        <f t="shared" si="600"/>
        <v>-5.5723487329660735</v>
      </c>
      <c r="BL276" s="3">
        <f t="shared" si="601"/>
        <v>-1.0121257258588119</v>
      </c>
      <c r="BM276" s="3">
        <f t="shared" si="602"/>
        <v>-8.1863261565023002</v>
      </c>
      <c r="BO276" s="3">
        <f t="shared" si="558"/>
        <v>0.1618143268461304</v>
      </c>
      <c r="BP276" s="3">
        <f t="shared" si="559"/>
        <v>3.5581992030557778E-2</v>
      </c>
      <c r="BQ276" s="3">
        <f t="shared" si="560"/>
        <v>3.5119995380033499E-2</v>
      </c>
      <c r="BR276" s="3">
        <f t="shared" si="561"/>
        <v>9.8116538655094759E-2</v>
      </c>
      <c r="BS276" s="3">
        <f t="shared" si="562"/>
        <v>7.4901206966249495E-2</v>
      </c>
      <c r="BT276" s="3">
        <f t="shared" si="603"/>
        <v>5.1331127849323102E-2</v>
      </c>
      <c r="BU276" s="3">
        <f t="shared" si="563"/>
        <v>0.21989395329866421</v>
      </c>
      <c r="BV276" s="3">
        <f t="shared" si="564"/>
        <v>0.50326721120186702</v>
      </c>
      <c r="BW276" s="3">
        <f t="shared" si="565"/>
        <v>0.17301774562134425</v>
      </c>
      <c r="BX276" s="3">
        <f t="shared" si="566"/>
        <v>0.17301774562134425</v>
      </c>
      <c r="BY276" s="3">
        <f t="shared" si="604"/>
        <v>0.22434887347066731</v>
      </c>
      <c r="BZ276" s="3">
        <f t="shared" si="567"/>
        <v>0.43291054739652873</v>
      </c>
      <c r="CA276" s="3">
        <f t="shared" si="605"/>
        <v>0.56708945260347132</v>
      </c>
      <c r="CB276" s="3">
        <f t="shared" si="606"/>
        <v>0.3338604103846437</v>
      </c>
      <c r="CC276" s="3">
        <f t="shared" si="607"/>
        <v>0.22880047069206447</v>
      </c>
      <c r="CD276" s="3">
        <f t="shared" si="608"/>
        <v>0.43733911892329197</v>
      </c>
      <c r="CE276" s="3">
        <f t="shared" si="609"/>
        <v>0.10340516290358168</v>
      </c>
      <c r="CF276" s="3">
        <f t="shared" si="568"/>
        <v>8.5493959557466498E-2</v>
      </c>
      <c r="CG276" s="3">
        <f t="shared" si="569"/>
        <v>9.1151788468288322E-2</v>
      </c>
      <c r="CH276" s="3">
        <f t="shared" si="638"/>
        <v>9.0675280315799592E-2</v>
      </c>
      <c r="CI276" s="3">
        <f t="shared" si="570"/>
        <v>7.0701987410591277E-2</v>
      </c>
      <c r="CJ276" s="3"/>
      <c r="CK276" s="21">
        <f t="shared" si="610"/>
        <v>-0.51601198299662532</v>
      </c>
      <c r="CL276" s="21">
        <f t="shared" si="611"/>
        <v>0.26254083223871671</v>
      </c>
      <c r="CM276" s="235">
        <f t="shared" si="639"/>
        <v>0.48619072460673085</v>
      </c>
      <c r="CN276" s="21"/>
      <c r="CO276" s="21">
        <f t="shared" si="612"/>
        <v>1.6568512805529747</v>
      </c>
      <c r="CP276" s="21">
        <f t="shared" si="613"/>
        <v>2.0797275793203767</v>
      </c>
      <c r="CQ276" s="21">
        <f t="shared" si="614"/>
        <v>2.4922815115414818</v>
      </c>
      <c r="CR276" s="3">
        <f t="shared" si="615"/>
        <v>2.1199335360119171</v>
      </c>
      <c r="CS276" s="3">
        <f t="shared" si="616"/>
        <v>2.5755882431625956</v>
      </c>
      <c r="CT276" s="56">
        <f t="shared" si="617"/>
        <v>2.5755882431625956</v>
      </c>
      <c r="CU276" s="236">
        <f t="shared" si="618"/>
        <v>2.5752378693544746</v>
      </c>
      <c r="CV276" s="57">
        <f t="shared" si="619"/>
        <v>-3.0912498523510998</v>
      </c>
      <c r="CW276" s="3">
        <f t="shared" si="555"/>
        <v>-3.5873635952132865</v>
      </c>
      <c r="CX276" s="3">
        <f t="shared" si="556"/>
        <v>-10.761564025856774</v>
      </c>
      <c r="CY276" s="3">
        <f t="shared" si="620"/>
        <v>-4.2082992220901678</v>
      </c>
      <c r="CZ276" s="3">
        <f t="shared" si="621"/>
        <v>-4.5337237368341006</v>
      </c>
      <c r="DA276" s="3">
        <f t="shared" si="622"/>
        <v>-3.2508077890924039</v>
      </c>
      <c r="DB276" s="3">
        <f t="shared" si="623"/>
        <v>-4.1004018664727733</v>
      </c>
      <c r="DC276" s="3">
        <f t="shared" si="676"/>
        <v>-2.5043343197844803</v>
      </c>
      <c r="DD276" s="3">
        <f t="shared" si="675"/>
        <v>-3.6486798710170589</v>
      </c>
      <c r="DE276" s="3">
        <f t="shared" si="675"/>
        <v>-5.0440719846367355</v>
      </c>
      <c r="DF276" s="3"/>
      <c r="DG276" s="3">
        <f t="shared" si="640"/>
        <v>1.992041702008186</v>
      </c>
      <c r="DH276" s="3">
        <f t="shared" si="641"/>
        <v>0.26254083223871671</v>
      </c>
      <c r="DI276" s="3">
        <f t="shared" si="642"/>
        <v>0.22434887347066731</v>
      </c>
      <c r="DJ276" s="3">
        <f t="shared" si="643"/>
        <v>2.4922815115414818</v>
      </c>
      <c r="DK276" s="272">
        <f>quarterly_final!L284</f>
        <v>-2.3948610252031708</v>
      </c>
      <c r="DL276" s="260">
        <f t="shared" si="644"/>
        <v>-0.66536015543370164</v>
      </c>
      <c r="DM276" s="267">
        <f t="shared" si="645"/>
        <v>-2.8951008347364668</v>
      </c>
      <c r="DN276" s="261">
        <f>'capital shares'!BB274</f>
        <v>0.38763821939856175</v>
      </c>
      <c r="DO276" s="272">
        <f t="shared" si="646"/>
        <v>-1.529692862079165</v>
      </c>
      <c r="DP276" s="260"/>
      <c r="DQ276" s="3"/>
      <c r="DR276" s="3">
        <f t="shared" si="624"/>
        <v>0.10340516290358168</v>
      </c>
      <c r="DS276" s="3">
        <f t="shared" si="647"/>
        <v>-1.633061352735693</v>
      </c>
      <c r="DT276" s="3">
        <f t="shared" si="625"/>
        <v>0.26506093997279645</v>
      </c>
      <c r="DU276" s="3">
        <f t="shared" si="648"/>
        <v>0.48397324770375666</v>
      </c>
      <c r="DV276" s="3">
        <f t="shared" si="649"/>
        <v>1.2327621372747877</v>
      </c>
      <c r="DW276" s="3">
        <f t="shared" si="650"/>
        <v>-0.8842724631646619</v>
      </c>
      <c r="DX276" s="3">
        <f>'capital shares'!AY274</f>
        <v>0.10726506434788245</v>
      </c>
      <c r="DY276" s="275">
        <f t="shared" si="651"/>
        <v>-1.4366625399940345</v>
      </c>
      <c r="DZ276" s="3"/>
      <c r="EA276" s="3">
        <f t="shared" si="652"/>
        <v>1.6571508664442816</v>
      </c>
      <c r="EB276" s="3">
        <f t="shared" si="653"/>
        <v>9.1151788468288322E-2</v>
      </c>
      <c r="EC276" s="3">
        <f t="shared" si="654"/>
        <v>2.5760398893865473</v>
      </c>
      <c r="ED276" s="3">
        <f t="shared" si="655"/>
        <v>-2.8951008347364668</v>
      </c>
      <c r="EE276" s="3">
        <f t="shared" si="656"/>
        <v>-2.0599701896392668</v>
      </c>
      <c r="EF276" s="271">
        <f t="shared" si="657"/>
        <v>-2.9788592125815327</v>
      </c>
      <c r="EG276" s="275">
        <f t="shared" si="658"/>
        <v>-1.2059643058485143</v>
      </c>
      <c r="EH276" s="275"/>
      <c r="EI276" s="275">
        <f t="shared" si="659"/>
        <v>-1.112933983763384</v>
      </c>
      <c r="EJ276" s="275"/>
      <c r="EK276" s="280"/>
      <c r="EL276" s="280"/>
      <c r="EM276" s="280"/>
      <c r="EN276" s="280"/>
      <c r="EO276" s="280"/>
      <c r="EP276" s="280"/>
      <c r="EQ276" s="280"/>
      <c r="ER276" s="285"/>
      <c r="ES276" s="3"/>
      <c r="ET276" s="3"/>
      <c r="EV276" s="199">
        <f t="shared" si="571"/>
        <v>1</v>
      </c>
      <c r="EW276" s="199">
        <f t="shared" si="572"/>
        <v>7.4901206966249495E-2</v>
      </c>
      <c r="EX276" s="199">
        <f t="shared" si="573"/>
        <v>23.14891967033239</v>
      </c>
      <c r="EY276" s="199">
        <f t="shared" si="574"/>
        <v>2.2068590002722481E-2</v>
      </c>
      <c r="EZ276" s="199">
        <f t="shared" si="575"/>
        <v>6.1132056792588254E-3</v>
      </c>
      <c r="FA276" s="199">
        <f t="shared" si="576"/>
        <v>9.8116538655094759E-2</v>
      </c>
      <c r="FB276" s="199">
        <f t="shared" si="577"/>
        <v>3.5581992030557778E-2</v>
      </c>
      <c r="FC276" s="199">
        <f t="shared" si="578"/>
        <v>3.5119995380033499E-2</v>
      </c>
      <c r="FE276" s="199">
        <f t="shared" si="660"/>
        <v>1</v>
      </c>
      <c r="FF276" s="199">
        <f t="shared" si="661"/>
        <v>7.4722286328326976E-2</v>
      </c>
      <c r="FG276" s="199">
        <f t="shared" si="662"/>
        <v>23.096837830137808</v>
      </c>
      <c r="FH276" s="199">
        <f t="shared" si="663"/>
        <v>2.2027651534104045E-2</v>
      </c>
      <c r="FI276" s="199">
        <f t="shared" si="664"/>
        <v>6.1369072070014971E-3</v>
      </c>
      <c r="FJ276" s="199">
        <f t="shared" si="665"/>
        <v>9.835562692590899E-2</v>
      </c>
      <c r="FK276" s="199">
        <f t="shared" si="666"/>
        <v>3.5357056056238609E-2</v>
      </c>
      <c r="FL276" s="199">
        <f t="shared" si="667"/>
        <v>3.4976205086077294E-2</v>
      </c>
      <c r="FN276" s="200">
        <f t="shared" si="626"/>
        <v>1.992041702008186</v>
      </c>
      <c r="FO276" s="200">
        <f t="shared" si="627"/>
        <v>0.41245992932678854</v>
      </c>
      <c r="FP276" s="200">
        <f t="shared" si="628"/>
        <v>-0.67556991973792901</v>
      </c>
      <c r="FQ276" s="200">
        <f t="shared" si="629"/>
        <v>7.0881079273239918</v>
      </c>
      <c r="FR276" s="200">
        <f t="shared" si="630"/>
        <v>1.1756456076677835</v>
      </c>
      <c r="FS276" s="200">
        <f t="shared" si="631"/>
        <v>-1.2213875941938754</v>
      </c>
      <c r="FT276" s="199">
        <f t="shared" si="632"/>
        <v>1.9216214117394166</v>
      </c>
      <c r="FU276" s="199">
        <f t="shared" si="633"/>
        <v>1.3892012630010309</v>
      </c>
      <c r="FX276" s="199">
        <f t="shared" si="634"/>
        <v>-0.67438315831336015</v>
      </c>
      <c r="FY276" s="199">
        <f t="shared" si="635"/>
        <v>5.7998139066664995</v>
      </c>
      <c r="FZ276" s="199">
        <f t="shared" si="636"/>
        <v>1.6568528511496725</v>
      </c>
      <c r="GA276" s="199">
        <f t="shared" si="637"/>
        <v>-0.77810613889856672</v>
      </c>
      <c r="GC276" s="199">
        <f t="shared" si="668"/>
        <v>23.269915743392044</v>
      </c>
      <c r="GD276" s="199">
        <f t="shared" si="669"/>
        <v>2.8164558741105541E-2</v>
      </c>
      <c r="GE276" s="199">
        <f t="shared" si="670"/>
        <v>7.0333261142315903E-2</v>
      </c>
      <c r="GF276" s="199">
        <f t="shared" si="671"/>
        <v>-22.368413563275467</v>
      </c>
      <c r="GH276" s="199">
        <f t="shared" si="672"/>
        <v>-0.10372298058520657</v>
      </c>
      <c r="GI276" s="199">
        <f t="shared" si="673"/>
        <v>-6.5779200455650662</v>
      </c>
      <c r="GJ276" s="199">
        <f t="shared" si="674"/>
        <v>-2.4349589900482393</v>
      </c>
    </row>
    <row r="277" spans="1:192" x14ac:dyDescent="0.3">
      <c r="A277" s="6" t="s">
        <v>1056</v>
      </c>
      <c r="B277" s="61">
        <v>41122</v>
      </c>
      <c r="C277" s="4">
        <v>105.586</v>
      </c>
      <c r="D277" s="4">
        <v>102.157</v>
      </c>
      <c r="E277" s="4">
        <v>103.85599999999999</v>
      </c>
      <c r="F277" s="4">
        <v>100.3</v>
      </c>
      <c r="G277" s="4">
        <v>96.138000000000005</v>
      </c>
      <c r="H277" s="4">
        <v>90.061000000000007</v>
      </c>
      <c r="I277" s="4">
        <v>98.700999999999993</v>
      </c>
      <c r="J277" s="4">
        <v>105.864</v>
      </c>
      <c r="K277" s="4">
        <v>97.04</v>
      </c>
      <c r="L277" s="4">
        <v>102.298</v>
      </c>
      <c r="M277" s="4">
        <v>103.486</v>
      </c>
      <c r="N277" s="4">
        <v>98.337999999999994</v>
      </c>
      <c r="O277" s="4">
        <v>110.40300000000001</v>
      </c>
      <c r="P277" s="4">
        <v>99.733999999999995</v>
      </c>
      <c r="Q277" s="4">
        <v>96.245999999999995</v>
      </c>
      <c r="R277" s="4">
        <v>101.505</v>
      </c>
      <c r="S277" s="6">
        <v>12302.1</v>
      </c>
      <c r="T277" s="6">
        <v>1968</v>
      </c>
      <c r="U277" s="6">
        <v>438.3</v>
      </c>
      <c r="V277" s="6">
        <v>902.2</v>
      </c>
      <c r="W277" s="6">
        <v>277.5</v>
      </c>
      <c r="X277" s="255">
        <v>71528</v>
      </c>
      <c r="Y277" s="6">
        <f t="shared" si="557"/>
        <v>71.528000000000006</v>
      </c>
      <c r="Z277" s="6"/>
      <c r="AA277" s="6">
        <v>627.5</v>
      </c>
      <c r="AB277" s="255">
        <v>281878</v>
      </c>
      <c r="AC277" s="6">
        <v>271.3</v>
      </c>
      <c r="AD277" s="6">
        <v>74.400000000000006</v>
      </c>
      <c r="AE277" s="6">
        <v>1206.5</v>
      </c>
      <c r="AF277" s="6">
        <v>443.7</v>
      </c>
      <c r="AG277" s="4" t="e">
        <v>#N/A</v>
      </c>
      <c r="AH277" s="4" t="e">
        <v>#N/A</v>
      </c>
      <c r="AI277" s="4" t="e">
        <v>#N/A</v>
      </c>
      <c r="AJ277" s="4" t="e">
        <v>#N/A</v>
      </c>
      <c r="AK277" s="4">
        <v>117.13200000000001</v>
      </c>
      <c r="AL277" s="4">
        <v>113.876</v>
      </c>
      <c r="AM277" s="4">
        <v>107.913</v>
      </c>
      <c r="AN277" s="4">
        <v>124.017</v>
      </c>
      <c r="AP277" s="3">
        <f t="shared" si="579"/>
        <v>2.6950207193188542</v>
      </c>
      <c r="AQ277" s="3">
        <f t="shared" si="580"/>
        <v>1.0193385700052702</v>
      </c>
      <c r="AR277" s="3">
        <f t="shared" si="581"/>
        <v>0.58971194778211955</v>
      </c>
      <c r="AS277" s="3">
        <f t="shared" si="582"/>
        <v>1.4382756207323468</v>
      </c>
      <c r="AT277" s="235">
        <f t="shared" si="583"/>
        <v>-0.71084525091421535</v>
      </c>
      <c r="AU277" s="3">
        <f t="shared" si="584"/>
        <v>3.5533051313177466E-2</v>
      </c>
      <c r="AV277" s="3">
        <f t="shared" si="585"/>
        <v>-0.99975260621476847</v>
      </c>
      <c r="AW277" s="3">
        <f t="shared" si="586"/>
        <v>0.58987022203576756</v>
      </c>
      <c r="AX277" s="3">
        <f t="shared" si="587"/>
        <v>3.0952092041846426</v>
      </c>
      <c r="AY277" s="3">
        <f t="shared" si="588"/>
        <v>3.3808825220956193</v>
      </c>
      <c r="AZ277" s="3">
        <f t="shared" si="589"/>
        <v>0.70409612454408221</v>
      </c>
      <c r="BA277" s="3">
        <f t="shared" si="590"/>
        <v>-1.8586375726152959</v>
      </c>
      <c r="BB277" s="3">
        <f t="shared" si="591"/>
        <v>2.9272724858406312</v>
      </c>
      <c r="BC277" s="3">
        <f t="shared" si="592"/>
        <v>2.3289438256226669</v>
      </c>
      <c r="BD277" s="3">
        <f t="shared" si="593"/>
        <v>-2.2586403562792459</v>
      </c>
      <c r="BE277" s="3">
        <f t="shared" si="594"/>
        <v>3.3279280250526631</v>
      </c>
      <c r="BF277" s="3" t="e">
        <f t="shared" si="595"/>
        <v>#N/A</v>
      </c>
      <c r="BG277" s="3" t="e">
        <f t="shared" si="596"/>
        <v>#N/A</v>
      </c>
      <c r="BH277" s="3" t="e">
        <f t="shared" si="597"/>
        <v>#N/A</v>
      </c>
      <c r="BI277" s="3" t="e">
        <f t="shared" si="598"/>
        <v>#N/A</v>
      </c>
      <c r="BJ277" s="3">
        <f t="shared" si="599"/>
        <v>5.0932461213521023</v>
      </c>
      <c r="BK277" s="3">
        <f t="shared" si="600"/>
        <v>4.4043622836964973</v>
      </c>
      <c r="BL277" s="3">
        <f t="shared" si="601"/>
        <v>-0.87752218585303043</v>
      </c>
      <c r="BM277" s="3">
        <f t="shared" si="602"/>
        <v>9.3523806094259161</v>
      </c>
      <c r="BO277" s="3">
        <f t="shared" si="558"/>
        <v>0.15997268758992367</v>
      </c>
      <c r="BP277" s="3">
        <f t="shared" si="559"/>
        <v>3.5628063501353426E-2</v>
      </c>
      <c r="BQ277" s="3">
        <f t="shared" si="560"/>
        <v>3.60670129490087E-2</v>
      </c>
      <c r="BR277" s="3">
        <f t="shared" si="561"/>
        <v>9.8072686777054316E-2</v>
      </c>
      <c r="BS277" s="3">
        <f t="shared" si="562"/>
        <v>7.3337072532331876E-2</v>
      </c>
      <c r="BT277" s="3">
        <f t="shared" si="603"/>
        <v>5.1007551556238366E-2</v>
      </c>
      <c r="BU277" s="3">
        <f t="shared" si="563"/>
        <v>0.22271341463414634</v>
      </c>
      <c r="BV277" s="3">
        <f t="shared" si="564"/>
        <v>0.4969387755102041</v>
      </c>
      <c r="BW277" s="3">
        <f t="shared" si="565"/>
        <v>0.17140975930938618</v>
      </c>
      <c r="BX277" s="3">
        <f t="shared" si="566"/>
        <v>0.17140975930938618</v>
      </c>
      <c r="BY277" s="3">
        <f t="shared" si="604"/>
        <v>0.22241731086562455</v>
      </c>
      <c r="BZ277" s="3">
        <f t="shared" si="567"/>
        <v>0.42784654052259691</v>
      </c>
      <c r="CA277" s="3">
        <f t="shared" si="605"/>
        <v>0.57215345947740315</v>
      </c>
      <c r="CB277" s="3">
        <f t="shared" si="606"/>
        <v>0.32972735911117612</v>
      </c>
      <c r="CC277" s="3">
        <f t="shared" si="607"/>
        <v>0.22933265112199402</v>
      </c>
      <c r="CD277" s="3">
        <f t="shared" si="608"/>
        <v>0.44093998976682997</v>
      </c>
      <c r="CE277" s="3">
        <f t="shared" si="609"/>
        <v>0.10141802499817265</v>
      </c>
      <c r="CF277" s="3">
        <f t="shared" si="568"/>
        <v>8.6526576019777507E-2</v>
      </c>
      <c r="CG277" s="3">
        <f t="shared" si="569"/>
        <v>9.2202511002623902E-2</v>
      </c>
      <c r="CH277" s="3">
        <f t="shared" si="638"/>
        <v>9.1677149735456112E-2</v>
      </c>
      <c r="CI277" s="3">
        <f t="shared" si="570"/>
        <v>7.1695076450362133E-2</v>
      </c>
      <c r="CJ277" s="3"/>
      <c r="CK277" s="21">
        <f t="shared" si="610"/>
        <v>-0.66756704095215202</v>
      </c>
      <c r="CL277" s="21">
        <f t="shared" si="611"/>
        <v>-0.35336238614396065</v>
      </c>
      <c r="CM277" s="235">
        <f t="shared" si="639"/>
        <v>-0.31257488293589886</v>
      </c>
      <c r="CN277" s="21"/>
      <c r="CO277" s="21">
        <f t="shared" si="612"/>
        <v>1.9585379683540425</v>
      </c>
      <c r="CP277" s="21">
        <f t="shared" si="613"/>
        <v>3.0141334112658198</v>
      </c>
      <c r="CQ277" s="21">
        <f t="shared" si="614"/>
        <v>3.5669706511775767</v>
      </c>
      <c r="CR277" s="3">
        <f t="shared" si="615"/>
        <v>2.7944808398413805</v>
      </c>
      <c r="CS277" s="3">
        <f t="shared" si="616"/>
        <v>3.7293099822421523</v>
      </c>
      <c r="CT277" s="56">
        <f t="shared" si="617"/>
        <v>3.7293099822421523</v>
      </c>
      <c r="CU277" s="236">
        <f t="shared" si="618"/>
        <v>3.7316135591587281</v>
      </c>
      <c r="CV277" s="57">
        <f t="shared" si="619"/>
        <v>-4.3991806001108804</v>
      </c>
      <c r="CW277" s="3">
        <f t="shared" si="555"/>
        <v>-4.6091357450117583</v>
      </c>
      <c r="CX277" s="3">
        <f t="shared" si="556"/>
        <v>5.6207670502671885</v>
      </c>
      <c r="CY277" s="3">
        <f t="shared" si="620"/>
        <v>-4.4424588100729432</v>
      </c>
      <c r="CZ277" s="3">
        <f t="shared" si="621"/>
        <v>-3.6960805078455508</v>
      </c>
      <c r="DA277" s="3">
        <f t="shared" si="622"/>
        <v>-5.590251131774024</v>
      </c>
      <c r="DB277" s="3">
        <f t="shared" si="623"/>
        <v>-4.7313661653734966</v>
      </c>
      <c r="DC277" s="3">
        <f t="shared" si="676"/>
        <v>-2.6833363851394116</v>
      </c>
      <c r="DD277" s="3">
        <f t="shared" ref="DD277:DE280" si="677">AVERAGE(CY274:CY277)</f>
        <v>-3.2414727855726495</v>
      </c>
      <c r="DE277" s="3">
        <f t="shared" si="677"/>
        <v>-3.7560183132871021</v>
      </c>
      <c r="DF277" s="3"/>
      <c r="DG277" s="3">
        <f t="shared" si="640"/>
        <v>2.6950207193188542</v>
      </c>
      <c r="DH277" s="3">
        <f t="shared" si="641"/>
        <v>-0.35336238614396065</v>
      </c>
      <c r="DI277" s="3">
        <f t="shared" si="642"/>
        <v>0.22241731086562455</v>
      </c>
      <c r="DJ277" s="3">
        <f t="shared" si="643"/>
        <v>3.5669706511775767</v>
      </c>
      <c r="DK277" s="272">
        <f>quarterly_final!L285</f>
        <v>1.3654480917358527</v>
      </c>
      <c r="DL277" s="260">
        <f t="shared" si="644"/>
        <v>4.4138311971986672</v>
      </c>
      <c r="DM277" s="267">
        <f t="shared" si="645"/>
        <v>0.49349815987713019</v>
      </c>
      <c r="DN277" s="261">
        <f>'capital shares'!BB275</f>
        <v>0.38351015031507202</v>
      </c>
      <c r="DO277" s="272">
        <f t="shared" si="646"/>
        <v>2.9103436847703419</v>
      </c>
      <c r="DP277" s="260"/>
      <c r="DQ277" s="3"/>
      <c r="DR277" s="3">
        <f t="shared" si="624"/>
        <v>0.10141802499817265</v>
      </c>
      <c r="DS277" s="3">
        <f t="shared" si="647"/>
        <v>-0.71084525091421535</v>
      </c>
      <c r="DT277" s="3">
        <f t="shared" si="625"/>
        <v>-0.3602138026002395</v>
      </c>
      <c r="DU277" s="3">
        <f t="shared" si="648"/>
        <v>-0.32063995182254063</v>
      </c>
      <c r="DV277" s="3">
        <f t="shared" si="649"/>
        <v>4.7644626455126433</v>
      </c>
      <c r="DW277" s="3">
        <f t="shared" si="650"/>
        <v>4.3742573464209684</v>
      </c>
      <c r="DX277" s="3">
        <f>'capital shares'!AY275</f>
        <v>0.10687629073409591</v>
      </c>
      <c r="DY277" s="275">
        <f t="shared" si="651"/>
        <v>2.9276505024446511</v>
      </c>
      <c r="DZ277" s="3"/>
      <c r="EA277" s="3">
        <f t="shared" si="652"/>
        <v>1.9672022805314846</v>
      </c>
      <c r="EB277" s="3">
        <f t="shared" si="653"/>
        <v>9.2202511002623902E-2</v>
      </c>
      <c r="EC277" s="3">
        <f t="shared" si="654"/>
        <v>3.7294547542775494</v>
      </c>
      <c r="ED277" s="3">
        <f t="shared" si="655"/>
        <v>0.49349815987713019</v>
      </c>
      <c r="EE277" s="3">
        <f t="shared" si="656"/>
        <v>2.0932665305232225</v>
      </c>
      <c r="EF277" s="271">
        <f t="shared" si="657"/>
        <v>0.33101405677715778</v>
      </c>
      <c r="EG277" s="275">
        <f t="shared" si="658"/>
        <v>3.5238710930661226</v>
      </c>
      <c r="EH277" s="275"/>
      <c r="EI277" s="275">
        <f t="shared" si="659"/>
        <v>3.5411779107404318</v>
      </c>
      <c r="EJ277" s="275"/>
      <c r="EK277" s="280"/>
      <c r="EL277" s="280"/>
      <c r="EM277" s="280"/>
      <c r="EN277" s="280"/>
      <c r="EO277" s="280"/>
      <c r="EP277" s="280"/>
      <c r="EQ277" s="280"/>
      <c r="ER277" s="285"/>
      <c r="ES277" s="3"/>
      <c r="ET277" s="3"/>
      <c r="EV277" s="199">
        <f t="shared" si="571"/>
        <v>1</v>
      </c>
      <c r="EW277" s="199">
        <f t="shared" si="572"/>
        <v>7.3337072532331876E-2</v>
      </c>
      <c r="EX277" s="199">
        <f t="shared" si="573"/>
        <v>22.912998593736027</v>
      </c>
      <c r="EY277" s="199">
        <f t="shared" si="574"/>
        <v>2.2053145397940191E-2</v>
      </c>
      <c r="EZ277" s="199">
        <f t="shared" si="575"/>
        <v>6.0477479454727244E-3</v>
      </c>
      <c r="FA277" s="199">
        <f t="shared" si="576"/>
        <v>9.8072686777054316E-2</v>
      </c>
      <c r="FB277" s="199">
        <f t="shared" si="577"/>
        <v>3.5628063501353426E-2</v>
      </c>
      <c r="FC277" s="199">
        <f t="shared" si="578"/>
        <v>3.60670129490087E-2</v>
      </c>
      <c r="FE277" s="199">
        <f t="shared" si="660"/>
        <v>1</v>
      </c>
      <c r="FF277" s="199">
        <f t="shared" si="661"/>
        <v>7.4119139749290686E-2</v>
      </c>
      <c r="FG277" s="199">
        <f t="shared" si="662"/>
        <v>23.030959132034209</v>
      </c>
      <c r="FH277" s="199">
        <f t="shared" si="663"/>
        <v>2.2060867700331336E-2</v>
      </c>
      <c r="FI277" s="199">
        <f t="shared" si="664"/>
        <v>6.0804768123657749E-3</v>
      </c>
      <c r="FJ277" s="199">
        <f t="shared" si="665"/>
        <v>9.8094612716074531E-2</v>
      </c>
      <c r="FK277" s="199">
        <f t="shared" si="666"/>
        <v>3.5605027765955602E-2</v>
      </c>
      <c r="FL277" s="199">
        <f t="shared" si="667"/>
        <v>3.5593504164521103E-2</v>
      </c>
      <c r="FN277" s="200">
        <f t="shared" si="626"/>
        <v>2.6950207193188542</v>
      </c>
      <c r="FO277" s="200">
        <f t="shared" si="627"/>
        <v>1.4382756207323468</v>
      </c>
      <c r="FP277" s="200">
        <f t="shared" si="628"/>
        <v>-1.8586375726152959</v>
      </c>
      <c r="FQ277" s="200">
        <f t="shared" si="629"/>
        <v>2.9272724858406312</v>
      </c>
      <c r="FR277" s="200">
        <f t="shared" si="630"/>
        <v>2.3289438256226669</v>
      </c>
      <c r="FS277" s="200">
        <f t="shared" si="631"/>
        <v>-2.2586403562792459</v>
      </c>
      <c r="FT277" s="199">
        <f t="shared" si="632"/>
        <v>0.58971194778211955</v>
      </c>
      <c r="FU277" s="199">
        <f t="shared" si="633"/>
        <v>3.3279280250526631</v>
      </c>
      <c r="FX277" s="199">
        <f t="shared" si="634"/>
        <v>-1.8497971328792642</v>
      </c>
      <c r="FY277" s="199">
        <f t="shared" si="635"/>
        <v>2.7979921117992372</v>
      </c>
      <c r="FZ277" s="199">
        <f t="shared" si="636"/>
        <v>1.9585983939922358</v>
      </c>
      <c r="GA277" s="199">
        <f t="shared" si="637"/>
        <v>-2.0355551543060053</v>
      </c>
      <c r="GC277" s="199">
        <f t="shared" si="668"/>
        <v>23.203172884499573</v>
      </c>
      <c r="GD277" s="199">
        <f t="shared" si="669"/>
        <v>2.8141344512697113E-2</v>
      </c>
      <c r="GE277" s="199">
        <f t="shared" si="670"/>
        <v>7.1198531930476705E-2</v>
      </c>
      <c r="GF277" s="199">
        <f t="shared" si="671"/>
        <v>-22.302512760942747</v>
      </c>
      <c r="GH277" s="199">
        <f t="shared" si="672"/>
        <v>-0.18575802142674114</v>
      </c>
      <c r="GI277" s="199">
        <f t="shared" si="673"/>
        <v>-4.8335472661052421</v>
      </c>
      <c r="GJ277" s="199">
        <f t="shared" si="674"/>
        <v>-3.9941535482982413</v>
      </c>
    </row>
    <row r="278" spans="1:192" x14ac:dyDescent="0.3">
      <c r="A278" s="6" t="s">
        <v>1069</v>
      </c>
      <c r="B278" s="61">
        <v>41214</v>
      </c>
      <c r="C278" s="4">
        <v>105.797</v>
      </c>
      <c r="D278" s="4">
        <v>102.35</v>
      </c>
      <c r="E278" s="4">
        <v>104.164</v>
      </c>
      <c r="F278" s="4">
        <v>100.673</v>
      </c>
      <c r="G278" s="4">
        <v>95.790999999999997</v>
      </c>
      <c r="H278" s="4">
        <v>89.629000000000005</v>
      </c>
      <c r="I278" s="4">
        <v>98.384</v>
      </c>
      <c r="J278" s="4">
        <v>106.261</v>
      </c>
      <c r="K278" s="4">
        <v>98.325999999999993</v>
      </c>
      <c r="L278" s="4">
        <v>102.70699999999999</v>
      </c>
      <c r="M278" s="4">
        <v>103.325</v>
      </c>
      <c r="N278" s="4">
        <v>97.992000000000004</v>
      </c>
      <c r="O278" s="4">
        <v>110.41200000000001</v>
      </c>
      <c r="P278" s="4">
        <v>99.725999999999999</v>
      </c>
      <c r="Q278" s="4">
        <v>95.745999999999995</v>
      </c>
      <c r="R278" s="4">
        <v>102.5</v>
      </c>
      <c r="S278" s="6">
        <v>12346.6</v>
      </c>
      <c r="T278" s="6">
        <v>2018.2</v>
      </c>
      <c r="U278" s="6">
        <v>457.8</v>
      </c>
      <c r="V278" s="6">
        <v>925</v>
      </c>
      <c r="W278" s="6">
        <v>289.39999999999998</v>
      </c>
      <c r="X278" s="255">
        <v>82462</v>
      </c>
      <c r="Y278" s="6">
        <f t="shared" si="557"/>
        <v>82.462000000000003</v>
      </c>
      <c r="Z278" s="6"/>
      <c r="AA278" s="6">
        <v>635.4</v>
      </c>
      <c r="AB278" s="255">
        <v>287259</v>
      </c>
      <c r="AC278" s="6">
        <v>273.39999999999998</v>
      </c>
      <c r="AD278" s="6">
        <v>74.7</v>
      </c>
      <c r="AE278" s="6">
        <v>1230.7</v>
      </c>
      <c r="AF278" s="6">
        <v>468.8</v>
      </c>
      <c r="AG278" s="4" t="e">
        <v>#N/A</v>
      </c>
      <c r="AH278" s="4" t="e">
        <v>#N/A</v>
      </c>
      <c r="AI278" s="4" t="e">
        <v>#N/A</v>
      </c>
      <c r="AJ278" s="4" t="e">
        <v>#N/A</v>
      </c>
      <c r="AK278" s="4">
        <v>117.491</v>
      </c>
      <c r="AL278" s="4">
        <v>114.14</v>
      </c>
      <c r="AM278" s="4">
        <v>108.10599999999999</v>
      </c>
      <c r="AN278" s="4">
        <v>124.506</v>
      </c>
      <c r="AP278" s="3">
        <f t="shared" si="579"/>
        <v>0.79855076360442101</v>
      </c>
      <c r="AQ278" s="3">
        <f t="shared" si="580"/>
        <v>0.75498660602265344</v>
      </c>
      <c r="AR278" s="3">
        <f t="shared" si="581"/>
        <v>1.1845023558192918</v>
      </c>
      <c r="AS278" s="3">
        <f t="shared" si="582"/>
        <v>1.4847782668631808</v>
      </c>
      <c r="AT278" s="235">
        <f t="shared" si="583"/>
        <v>-1.4463697641637294</v>
      </c>
      <c r="AU278" s="3">
        <f t="shared" si="584"/>
        <v>-1.923316076831185</v>
      </c>
      <c r="AV278" s="3">
        <f t="shared" si="585"/>
        <v>-1.2867555557023258</v>
      </c>
      <c r="AW278" s="3">
        <f t="shared" si="586"/>
        <v>1.497232154697123</v>
      </c>
      <c r="AX278" s="3">
        <f t="shared" si="587"/>
        <v>5.2660895935121914</v>
      </c>
      <c r="AY278" s="3">
        <f t="shared" si="588"/>
        <v>1.5960607503280051</v>
      </c>
      <c r="AZ278" s="3">
        <f t="shared" si="589"/>
        <v>-0.62279098316587989</v>
      </c>
      <c r="BA278" s="3">
        <f t="shared" si="590"/>
        <v>-1.4098725949467279</v>
      </c>
      <c r="BB278" s="3">
        <f t="shared" si="591"/>
        <v>3.2606480556021174E-2</v>
      </c>
      <c r="BC278" s="3">
        <f t="shared" si="592"/>
        <v>-3.2086633928766331E-2</v>
      </c>
      <c r="BD278" s="3">
        <f t="shared" si="593"/>
        <v>-2.0834248526166261</v>
      </c>
      <c r="BE278" s="3">
        <f t="shared" si="594"/>
        <v>3.901896090465784</v>
      </c>
      <c r="BF278" s="3" t="e">
        <f t="shared" si="595"/>
        <v>#N/A</v>
      </c>
      <c r="BG278" s="3" t="e">
        <f t="shared" si="596"/>
        <v>#N/A</v>
      </c>
      <c r="BH278" s="3" t="e">
        <f t="shared" si="597"/>
        <v>#N/A</v>
      </c>
      <c r="BI278" s="3" t="e">
        <f t="shared" si="598"/>
        <v>#N/A</v>
      </c>
      <c r="BJ278" s="3">
        <f t="shared" si="599"/>
        <v>1.2240923700402122</v>
      </c>
      <c r="BK278" s="3">
        <f t="shared" si="600"/>
        <v>0.92625120330819666</v>
      </c>
      <c r="BL278" s="3">
        <f t="shared" si="601"/>
        <v>0.71475213329622345</v>
      </c>
      <c r="BM278" s="3">
        <f t="shared" si="602"/>
        <v>1.5741018129143785</v>
      </c>
      <c r="BO278" s="3">
        <f t="shared" si="558"/>
        <v>0.16346200573437222</v>
      </c>
      <c r="BP278" s="3">
        <f t="shared" si="559"/>
        <v>3.7079033904070753E-2</v>
      </c>
      <c r="BQ278" s="3">
        <f t="shared" si="560"/>
        <v>3.7969967440428944E-2</v>
      </c>
      <c r="BR278" s="3">
        <f t="shared" si="561"/>
        <v>9.9679263926911052E-2</v>
      </c>
      <c r="BS278" s="3">
        <f t="shared" si="562"/>
        <v>7.4919411011938511E-2</v>
      </c>
      <c r="BT278" s="3">
        <f t="shared" si="603"/>
        <v>5.1463560818362945E-2</v>
      </c>
      <c r="BU278" s="3">
        <f t="shared" si="563"/>
        <v>0.22683579427212366</v>
      </c>
      <c r="BV278" s="3">
        <f t="shared" si="564"/>
        <v>0.49406432117418519</v>
      </c>
      <c r="BW278" s="3">
        <f t="shared" si="565"/>
        <v>0.17459867493884954</v>
      </c>
      <c r="BX278" s="3">
        <f t="shared" si="566"/>
        <v>0.17459867493884954</v>
      </c>
      <c r="BY278" s="3">
        <f t="shared" si="604"/>
        <v>0.22606223575721254</v>
      </c>
      <c r="BZ278" s="3">
        <f t="shared" si="567"/>
        <v>0.4290949575543907</v>
      </c>
      <c r="CA278" s="3">
        <f t="shared" si="605"/>
        <v>0.57090504244560925</v>
      </c>
      <c r="CB278" s="3">
        <f t="shared" si="606"/>
        <v>0.33141055497832395</v>
      </c>
      <c r="CC278" s="3">
        <f t="shared" si="607"/>
        <v>0.22765218014402924</v>
      </c>
      <c r="CD278" s="3">
        <f t="shared" si="608"/>
        <v>0.44093726487764684</v>
      </c>
      <c r="CE278" s="3">
        <f t="shared" si="609"/>
        <v>0.10368671849808318</v>
      </c>
      <c r="CF278" s="3">
        <f t="shared" si="568"/>
        <v>9.0924255953841182E-2</v>
      </c>
      <c r="CG278" s="3">
        <f t="shared" si="569"/>
        <v>9.6970331222855949E-2</v>
      </c>
      <c r="CH278" s="3">
        <f t="shared" si="638"/>
        <v>9.4586421112739932E-2</v>
      </c>
      <c r="CI278" s="3">
        <f t="shared" si="570"/>
        <v>7.5049001344499697E-2</v>
      </c>
      <c r="CJ278" s="3"/>
      <c r="CK278" s="21">
        <f t="shared" si="610"/>
        <v>-0.55455418929162315</v>
      </c>
      <c r="CL278" s="21">
        <f t="shared" si="611"/>
        <v>-0.57014390770016898</v>
      </c>
      <c r="CM278" s="235">
        <f t="shared" si="639"/>
        <v>-0.47001657220048282</v>
      </c>
      <c r="CN278" s="21"/>
      <c r="CO278" s="21">
        <f t="shared" si="612"/>
        <v>2.5554232874930678</v>
      </c>
      <c r="CP278" s="21">
        <f t="shared" si="613"/>
        <v>0.80706332923235202</v>
      </c>
      <c r="CQ278" s="21">
        <f t="shared" si="614"/>
        <v>1.1983376608968956</v>
      </c>
      <c r="CR278" s="3">
        <f t="shared" si="615"/>
        <v>0.74297532404128164</v>
      </c>
      <c r="CS278" s="3">
        <f t="shared" si="616"/>
        <v>1.0565661262563097</v>
      </c>
      <c r="CT278" s="56">
        <f t="shared" si="617"/>
        <v>1.0565661262563097</v>
      </c>
      <c r="CU278" s="236">
        <f t="shared" si="618"/>
        <v>1.0516155306220203</v>
      </c>
      <c r="CV278" s="57">
        <f t="shared" si="619"/>
        <v>-1.6061697199136433</v>
      </c>
      <c r="CW278" s="3">
        <f t="shared" si="555"/>
        <v>-0.33686339732579684</v>
      </c>
      <c r="CX278" s="3">
        <f t="shared" si="556"/>
        <v>0.52248628229235816</v>
      </c>
      <c r="CY278" s="3">
        <f t="shared" si="620"/>
        <v>-2.4979852947857495</v>
      </c>
      <c r="CZ278" s="3">
        <f t="shared" si="621"/>
        <v>-2.9749316074532053</v>
      </c>
      <c r="DA278" s="3">
        <f t="shared" si="622"/>
        <v>-2.4614881255687484</v>
      </c>
      <c r="DB278" s="3">
        <f t="shared" si="623"/>
        <v>-2.3383710863243463</v>
      </c>
      <c r="DC278" s="3">
        <f t="shared" si="676"/>
        <v>-2.6176996602921387</v>
      </c>
      <c r="DD278" s="3">
        <f t="shared" si="677"/>
        <v>-3.16986426387089</v>
      </c>
      <c r="DE278" s="3">
        <f t="shared" si="677"/>
        <v>-3.3202002150433594</v>
      </c>
      <c r="DF278" s="3"/>
      <c r="DG278" s="3">
        <f t="shared" si="640"/>
        <v>0.79855076360442101</v>
      </c>
      <c r="DH278" s="3">
        <f t="shared" si="641"/>
        <v>-0.57014390770016898</v>
      </c>
      <c r="DI278" s="3">
        <f t="shared" si="642"/>
        <v>0.22606223575721254</v>
      </c>
      <c r="DJ278" s="3">
        <f t="shared" si="643"/>
        <v>1.1983376608968956</v>
      </c>
      <c r="DK278" s="272">
        <f>quarterly_final!L286</f>
        <v>0.86381681072391114</v>
      </c>
      <c r="DL278" s="260">
        <f t="shared" si="644"/>
        <v>2.2325114820285012</v>
      </c>
      <c r="DM278" s="267">
        <f t="shared" si="645"/>
        <v>0.46402991343143651</v>
      </c>
      <c r="DN278" s="261">
        <f>'capital shares'!BB276</f>
        <v>0.37954597427187664</v>
      </c>
      <c r="DO278" s="272">
        <f t="shared" si="646"/>
        <v>1.5612914220934717</v>
      </c>
      <c r="DP278" s="260"/>
      <c r="DQ278" s="3"/>
      <c r="DR278" s="3">
        <f t="shared" si="624"/>
        <v>0.10368671849808318</v>
      </c>
      <c r="DS278" s="3">
        <f t="shared" si="647"/>
        <v>-1.4463697641637294</v>
      </c>
      <c r="DT278" s="3">
        <f t="shared" si="625"/>
        <v>-0.56836819174176489</v>
      </c>
      <c r="DU278" s="3">
        <f t="shared" si="648"/>
        <v>-0.46679979622714818</v>
      </c>
      <c r="DV278" s="3">
        <f t="shared" si="649"/>
        <v>3.1105130544504656</v>
      </c>
      <c r="DW278" s="3">
        <f t="shared" si="650"/>
        <v>2.1309430865138843</v>
      </c>
      <c r="DX278" s="3">
        <f>'capital shares'!AY276</f>
        <v>0.10647119617175549</v>
      </c>
      <c r="DY278" s="275">
        <f t="shared" si="651"/>
        <v>1.6025688884298173</v>
      </c>
      <c r="DZ278" s="3"/>
      <c r="EA278" s="3">
        <f t="shared" si="652"/>
        <v>2.559328799594681</v>
      </c>
      <c r="EB278" s="3">
        <f t="shared" si="653"/>
        <v>9.6970331222855949E-2</v>
      </c>
      <c r="EC278" s="3">
        <f t="shared" si="654"/>
        <v>1.0521899028840125</v>
      </c>
      <c r="ED278" s="3">
        <f t="shared" si="655"/>
        <v>0.46402991343143651</v>
      </c>
      <c r="EE278" s="3">
        <f t="shared" si="656"/>
        <v>-0.89696122526634881</v>
      </c>
      <c r="EF278" s="271">
        <f t="shared" si="657"/>
        <v>0.61017767144431967</v>
      </c>
      <c r="EG278" s="275">
        <f t="shared" si="658"/>
        <v>1.0447327143810301</v>
      </c>
      <c r="EH278" s="275"/>
      <c r="EI278" s="275">
        <f t="shared" si="659"/>
        <v>1.0860101807173757</v>
      </c>
      <c r="EJ278" s="275"/>
      <c r="EK278" s="280"/>
      <c r="EL278" s="280"/>
      <c r="EM278" s="280"/>
      <c r="EN278" s="280"/>
      <c r="EO278" s="280"/>
      <c r="EP278" s="280"/>
      <c r="EQ278" s="280"/>
      <c r="ER278" s="285"/>
      <c r="ES278" s="3"/>
      <c r="ET278" s="3"/>
      <c r="EV278" s="199">
        <f t="shared" si="571"/>
        <v>1</v>
      </c>
      <c r="EW278" s="199">
        <f t="shared" si="572"/>
        <v>7.4919411011938511E-2</v>
      </c>
      <c r="EX278" s="199">
        <f t="shared" si="573"/>
        <v>23.266243338246966</v>
      </c>
      <c r="EY278" s="199">
        <f t="shared" si="574"/>
        <v>2.2143748076393497E-2</v>
      </c>
      <c r="EZ278" s="199">
        <f t="shared" si="575"/>
        <v>6.0502486514506021E-3</v>
      </c>
      <c r="FA278" s="199">
        <f t="shared" si="576"/>
        <v>9.9679263926911052E-2</v>
      </c>
      <c r="FB278" s="199">
        <f t="shared" si="577"/>
        <v>3.7079033904070753E-2</v>
      </c>
      <c r="FC278" s="199">
        <f t="shared" si="578"/>
        <v>3.7969967440428944E-2</v>
      </c>
      <c r="FE278" s="199">
        <f t="shared" si="660"/>
        <v>1</v>
      </c>
      <c r="FF278" s="199">
        <f t="shared" si="661"/>
        <v>7.41282417721352E-2</v>
      </c>
      <c r="FG278" s="199">
        <f t="shared" si="662"/>
        <v>23.089620965991497</v>
      </c>
      <c r="FH278" s="199">
        <f t="shared" si="663"/>
        <v>2.2098446737166842E-2</v>
      </c>
      <c r="FI278" s="199">
        <f t="shared" si="664"/>
        <v>6.0489982984616632E-3</v>
      </c>
      <c r="FJ278" s="199">
        <f t="shared" si="665"/>
        <v>9.8875975351982684E-2</v>
      </c>
      <c r="FK278" s="199">
        <f t="shared" si="666"/>
        <v>3.6353548702712089E-2</v>
      </c>
      <c r="FL278" s="199">
        <f t="shared" si="667"/>
        <v>3.7018490194718826E-2</v>
      </c>
      <c r="FN278" s="200">
        <f t="shared" si="626"/>
        <v>0.79855076360442101</v>
      </c>
      <c r="FO278" s="200">
        <f t="shared" si="627"/>
        <v>1.4847782668631808</v>
      </c>
      <c r="FP278" s="200">
        <f t="shared" si="628"/>
        <v>-1.4098725949467279</v>
      </c>
      <c r="FQ278" s="200">
        <f t="shared" si="629"/>
        <v>3.2606480556021174E-2</v>
      </c>
      <c r="FR278" s="200">
        <f t="shared" si="630"/>
        <v>-3.2086633928766331E-2</v>
      </c>
      <c r="FS278" s="200">
        <f t="shared" si="631"/>
        <v>-2.0834248526166261</v>
      </c>
      <c r="FT278" s="199">
        <f t="shared" si="632"/>
        <v>1.1845023558192918</v>
      </c>
      <c r="FU278" s="199">
        <f t="shared" si="633"/>
        <v>3.901896090465784</v>
      </c>
      <c r="FX278" s="199">
        <f t="shared" si="634"/>
        <v>-1.4035114365934596</v>
      </c>
      <c r="FY278" s="199">
        <f t="shared" si="635"/>
        <v>1.8703672008199911E-2</v>
      </c>
      <c r="FZ278" s="199">
        <f t="shared" si="636"/>
        <v>2.5555125503407337</v>
      </c>
      <c r="GA278" s="199">
        <f t="shared" si="637"/>
        <v>-1.4871966767176668</v>
      </c>
      <c r="GC278" s="199">
        <f t="shared" si="668"/>
        <v>23.262625183115617</v>
      </c>
      <c r="GD278" s="199">
        <f t="shared" si="669"/>
        <v>2.8147445035628507E-2</v>
      </c>
      <c r="GE278" s="199">
        <f t="shared" si="670"/>
        <v>7.3372038897430908E-2</v>
      </c>
      <c r="GF278" s="199">
        <f t="shared" si="671"/>
        <v>-22.364144667048677</v>
      </c>
      <c r="GH278" s="199">
        <f t="shared" si="672"/>
        <v>-8.3685240124207194E-2</v>
      </c>
      <c r="GI278" s="199">
        <f t="shared" si="673"/>
        <v>-1.5059003487258666</v>
      </c>
      <c r="GJ278" s="199">
        <f t="shared" si="674"/>
        <v>-4.0427092270584009</v>
      </c>
    </row>
    <row r="279" spans="1:192" x14ac:dyDescent="0.3">
      <c r="A279" s="6" t="s">
        <v>1073</v>
      </c>
      <c r="B279" s="61">
        <v>41306</v>
      </c>
      <c r="C279" s="4">
        <v>106.16500000000001</v>
      </c>
      <c r="D279" s="4">
        <v>102.69199999999999</v>
      </c>
      <c r="E279" s="4">
        <v>105.18899999999999</v>
      </c>
      <c r="F279" s="4">
        <v>100.601</v>
      </c>
      <c r="G279" s="4">
        <v>95.405000000000001</v>
      </c>
      <c r="H279" s="4">
        <v>89.400999999999996</v>
      </c>
      <c r="I279" s="4">
        <v>97.930999999999997</v>
      </c>
      <c r="J279" s="4">
        <v>106.462</v>
      </c>
      <c r="K279" s="4">
        <v>98.304000000000002</v>
      </c>
      <c r="L279" s="4">
        <v>102.785</v>
      </c>
      <c r="M279" s="4">
        <v>103.816</v>
      </c>
      <c r="N279" s="4">
        <v>98.367999999999995</v>
      </c>
      <c r="O279" s="4">
        <v>111.261</v>
      </c>
      <c r="P279" s="4">
        <v>99.488</v>
      </c>
      <c r="Q279" s="4">
        <v>95.486999999999995</v>
      </c>
      <c r="R279" s="4">
        <v>104.08799999999999</v>
      </c>
      <c r="S279" s="6">
        <v>12445</v>
      </c>
      <c r="T279" s="6">
        <v>2001.4</v>
      </c>
      <c r="U279" s="6">
        <v>429.1</v>
      </c>
      <c r="V279" s="6">
        <v>928</v>
      </c>
      <c r="W279" s="6">
        <v>286.2</v>
      </c>
      <c r="X279" s="255">
        <v>78785</v>
      </c>
      <c r="Y279" s="6">
        <f t="shared" si="557"/>
        <v>78.784999999999997</v>
      </c>
      <c r="Z279" s="6"/>
      <c r="AA279" s="6">
        <v>644.29999999999995</v>
      </c>
      <c r="AB279" s="255">
        <v>293747</v>
      </c>
      <c r="AC279" s="6">
        <v>275.2</v>
      </c>
      <c r="AD279" s="6">
        <v>75.3</v>
      </c>
      <c r="AE279" s="6">
        <v>1244.8</v>
      </c>
      <c r="AF279" s="6">
        <v>490.3</v>
      </c>
      <c r="AG279" s="4" t="e">
        <v>#N/A</v>
      </c>
      <c r="AH279" s="4" t="e">
        <v>#N/A</v>
      </c>
      <c r="AI279" s="4" t="e">
        <v>#N/A</v>
      </c>
      <c r="AJ279" s="4" t="e">
        <v>#N/A</v>
      </c>
      <c r="AK279" s="4">
        <v>117.711</v>
      </c>
      <c r="AL279" s="4">
        <v>114.672</v>
      </c>
      <c r="AM279" s="4">
        <v>108.13</v>
      </c>
      <c r="AN279" s="4">
        <v>124.886</v>
      </c>
      <c r="AP279" s="3">
        <f t="shared" si="579"/>
        <v>1.3889295996413731</v>
      </c>
      <c r="AQ279" s="3">
        <f t="shared" si="580"/>
        <v>1.3343620025377123</v>
      </c>
      <c r="AR279" s="3">
        <f t="shared" si="581"/>
        <v>3.9168607672966904</v>
      </c>
      <c r="AS279" s="3">
        <f t="shared" si="582"/>
        <v>-0.28617706438449492</v>
      </c>
      <c r="AT279" s="235">
        <f t="shared" si="583"/>
        <v>-1.6150987444334894</v>
      </c>
      <c r="AU279" s="3">
        <f t="shared" si="584"/>
        <v>-1.0188242116419572</v>
      </c>
      <c r="AV279" s="3">
        <f t="shared" si="585"/>
        <v>-1.8460160620297139</v>
      </c>
      <c r="AW279" s="3">
        <f t="shared" si="586"/>
        <v>0.75591284372218459</v>
      </c>
      <c r="AX279" s="3">
        <f t="shared" si="587"/>
        <v>-8.9508213769185357E-2</v>
      </c>
      <c r="AY279" s="3">
        <f t="shared" si="588"/>
        <v>0.30366147099075985</v>
      </c>
      <c r="AZ279" s="3">
        <f t="shared" si="589"/>
        <v>1.8962964148533643</v>
      </c>
      <c r="BA279" s="3">
        <f t="shared" si="590"/>
        <v>1.5318820922985246</v>
      </c>
      <c r="BB279" s="3">
        <f t="shared" si="591"/>
        <v>3.0639875898679549</v>
      </c>
      <c r="BC279" s="3">
        <f t="shared" si="592"/>
        <v>-0.9557565762739193</v>
      </c>
      <c r="BD279" s="3">
        <f t="shared" si="593"/>
        <v>-1.083495665968454</v>
      </c>
      <c r="BE279" s="3">
        <f t="shared" si="594"/>
        <v>6.1495586490847263</v>
      </c>
      <c r="BF279" s="3" t="e">
        <f t="shared" si="595"/>
        <v>#N/A</v>
      </c>
      <c r="BG279" s="3" t="e">
        <f t="shared" si="596"/>
        <v>#N/A</v>
      </c>
      <c r="BH279" s="3" t="e">
        <f t="shared" si="597"/>
        <v>#N/A</v>
      </c>
      <c r="BI279" s="3" t="e">
        <f t="shared" si="598"/>
        <v>#N/A</v>
      </c>
      <c r="BJ279" s="3">
        <f t="shared" si="599"/>
        <v>0.74829317492228331</v>
      </c>
      <c r="BK279" s="3">
        <f t="shared" si="600"/>
        <v>1.8600456572005846</v>
      </c>
      <c r="BL279" s="3">
        <f t="shared" si="601"/>
        <v>8.8791875907969928E-2</v>
      </c>
      <c r="BM279" s="3">
        <f t="shared" si="602"/>
        <v>1.2189654650661539</v>
      </c>
      <c r="BO279" s="3">
        <f t="shared" si="558"/>
        <v>0.16081960626757735</v>
      </c>
      <c r="BP279" s="3">
        <f t="shared" si="559"/>
        <v>3.4479710727199679E-2</v>
      </c>
      <c r="BQ279" s="3">
        <f t="shared" si="560"/>
        <v>3.9397348332663722E-2</v>
      </c>
      <c r="BR279" s="3">
        <f t="shared" si="561"/>
        <v>0.10002410606669344</v>
      </c>
      <c r="BS279" s="3">
        <f t="shared" si="562"/>
        <v>7.4568099638409005E-2</v>
      </c>
      <c r="BT279" s="3">
        <f t="shared" si="603"/>
        <v>5.1771795901968662E-2</v>
      </c>
      <c r="BU279" s="3">
        <f t="shared" si="563"/>
        <v>0.21439992005596084</v>
      </c>
      <c r="BV279" s="3">
        <f t="shared" si="564"/>
        <v>0.46671742440722208</v>
      </c>
      <c r="BW279" s="3">
        <f t="shared" si="565"/>
        <v>0.17459220570510248</v>
      </c>
      <c r="BX279" s="3">
        <f t="shared" si="566"/>
        <v>0.17459220570510248</v>
      </c>
      <c r="BY279" s="3">
        <f t="shared" si="604"/>
        <v>0.2263640016070711</v>
      </c>
      <c r="BZ279" s="3">
        <f t="shared" si="567"/>
        <v>0.42709867452135492</v>
      </c>
      <c r="CA279" s="3">
        <f>1-BZ279</f>
        <v>0.57290132547864503</v>
      </c>
      <c r="CB279" s="3">
        <f t="shared" si="606"/>
        <v>0.32941677611728371</v>
      </c>
      <c r="CC279" s="3">
        <f t="shared" si="607"/>
        <v>0.22871037591849769</v>
      </c>
      <c r="CD279" s="3">
        <f t="shared" si="608"/>
        <v>0.44187284796421844</v>
      </c>
      <c r="CE279" s="3">
        <f t="shared" si="609"/>
        <v>0.10159383763444675</v>
      </c>
      <c r="CF279" s="3">
        <f t="shared" si="568"/>
        <v>8.950370903993303E-2</v>
      </c>
      <c r="CG279" s="3">
        <f t="shared" si="569"/>
        <v>9.5493305913023602E-2</v>
      </c>
      <c r="CH279" s="3">
        <f t="shared" si="638"/>
        <v>9.6231818567939775E-2</v>
      </c>
      <c r="CI279" s="3">
        <f t="shared" si="570"/>
        <v>7.3877059059863401E-2</v>
      </c>
      <c r="CJ279" s="3"/>
      <c r="CK279" s="21">
        <f t="shared" si="610"/>
        <v>-0.74216611126259191</v>
      </c>
      <c r="CL279" s="21">
        <f t="shared" si="611"/>
        <v>-0.14011793894028862</v>
      </c>
      <c r="CM279" s="235">
        <f t="shared" si="639"/>
        <v>2.8590814436771358E-2</v>
      </c>
      <c r="CN279" s="21"/>
      <c r="CO279" s="21">
        <f t="shared" si="612"/>
        <v>5.0769909649746161</v>
      </c>
      <c r="CP279" s="21">
        <f t="shared" si="613"/>
        <v>1.3993868738421531</v>
      </c>
      <c r="CQ279" s="21">
        <f t="shared" si="614"/>
        <v>1.8363251709433599</v>
      </c>
      <c r="CR279" s="3">
        <f t="shared" si="615"/>
        <v>1.5239038971334289</v>
      </c>
      <c r="CS279" s="3">
        <f t="shared" si="616"/>
        <v>1.4912641595716207</v>
      </c>
      <c r="CT279" s="56">
        <f t="shared" si="617"/>
        <v>1.4912641595716207</v>
      </c>
      <c r="CU279" s="236">
        <f t="shared" si="618"/>
        <v>1.4907158807257228</v>
      </c>
      <c r="CV279" s="57">
        <f t="shared" si="619"/>
        <v>-2.2328819919883145</v>
      </c>
      <c r="CW279" s="3">
        <f t="shared" si="555"/>
        <v>-1.4019240048177528</v>
      </c>
      <c r="CX279" s="3">
        <f t="shared" si="556"/>
        <v>-0.27175041565956892</v>
      </c>
      <c r="CY279" s="3">
        <f t="shared" si="620"/>
        <v>-3.105814625159212</v>
      </c>
      <c r="CZ279" s="3">
        <f t="shared" si="621"/>
        <v>-2.5095400923676801</v>
      </c>
      <c r="DA279" s="3">
        <f t="shared" si="622"/>
        <v>4.1166211572801759E-2</v>
      </c>
      <c r="DB279" s="3">
        <f t="shared" si="623"/>
        <v>-3.3367319427554367</v>
      </c>
      <c r="DC279" s="3">
        <f t="shared" si="676"/>
        <v>-2.8323705410909845</v>
      </c>
      <c r="DD279" s="3">
        <f t="shared" si="677"/>
        <v>-3.5636394880270181</v>
      </c>
      <c r="DE279" s="3">
        <f t="shared" si="677"/>
        <v>-3.4285689861251347</v>
      </c>
      <c r="DF279" s="3"/>
      <c r="DG279" s="3">
        <f t="shared" si="640"/>
        <v>1.3889295996413731</v>
      </c>
      <c r="DH279" s="3">
        <f t="shared" si="641"/>
        <v>-0.14011793894028862</v>
      </c>
      <c r="DI279" s="3">
        <f t="shared" si="642"/>
        <v>0.2263640016070711</v>
      </c>
      <c r="DJ279" s="3">
        <f t="shared" si="643"/>
        <v>1.8363251709433599</v>
      </c>
      <c r="DK279" s="272">
        <f>quarterly_final!L287</f>
        <v>0.75297188823500882</v>
      </c>
      <c r="DL279" s="260">
        <f t="shared" si="644"/>
        <v>2.2820194268166705</v>
      </c>
      <c r="DM279" s="267">
        <f t="shared" si="645"/>
        <v>0.30557631693302201</v>
      </c>
      <c r="DN279" s="261">
        <f>'capital shares'!BB277</f>
        <v>0.37684594873238114</v>
      </c>
      <c r="DO279" s="272">
        <f t="shared" si="646"/>
        <v>1.5372048479569891</v>
      </c>
      <c r="DP279" s="260"/>
      <c r="DQ279" s="3"/>
      <c r="DR279" s="3">
        <f t="shared" si="624"/>
        <v>0.10159383763444675</v>
      </c>
      <c r="DS279" s="3">
        <f t="shared" si="647"/>
        <v>-1.6150987444334894</v>
      </c>
      <c r="DT279" s="3">
        <f t="shared" si="625"/>
        <v>-0.13933617573260448</v>
      </c>
      <c r="DU279" s="3">
        <f t="shared" si="648"/>
        <v>2.7546453830868251E-2</v>
      </c>
      <c r="DV279" s="3">
        <f t="shared" si="649"/>
        <v>3.7577819955175555</v>
      </c>
      <c r="DW279" s="3">
        <f t="shared" si="650"/>
        <v>2.1151367972531978</v>
      </c>
      <c r="DX279" s="3">
        <f>'capital shares'!AY277</f>
        <v>0.10550118400777253</v>
      </c>
      <c r="DY279" s="275">
        <f t="shared" si="651"/>
        <v>1.6065122745798899</v>
      </c>
      <c r="DZ279" s="3"/>
      <c r="EA279" s="3">
        <f t="shared" si="652"/>
        <v>5.1075196442171542</v>
      </c>
      <c r="EB279" s="3">
        <f t="shared" si="653"/>
        <v>9.5493305913023602E-2</v>
      </c>
      <c r="EC279" s="3">
        <f t="shared" si="654"/>
        <v>1.4909687721688378</v>
      </c>
      <c r="ED279" s="3">
        <f t="shared" si="655"/>
        <v>0.30557631693302201</v>
      </c>
      <c r="EE279" s="3">
        <f t="shared" si="656"/>
        <v>-2.9656181563407724</v>
      </c>
      <c r="EF279" s="271">
        <f t="shared" si="657"/>
        <v>0.65093271570754396</v>
      </c>
      <c r="EG279" s="275">
        <f t="shared" si="658"/>
        <v>0.30446846318800413</v>
      </c>
      <c r="EH279" s="275"/>
      <c r="EI279" s="275">
        <f t="shared" si="659"/>
        <v>0.37377588981090504</v>
      </c>
      <c r="EJ279" s="275"/>
      <c r="EK279" s="280"/>
      <c r="EL279" s="280"/>
      <c r="EM279" s="280"/>
      <c r="EN279" s="280"/>
      <c r="EO279" s="280"/>
      <c r="EP279" s="280"/>
      <c r="EQ279" s="280"/>
      <c r="ER279" s="285"/>
      <c r="ES279" s="3"/>
      <c r="ET279" s="3"/>
      <c r="EV279" s="199">
        <f t="shared" si="571"/>
        <v>1</v>
      </c>
      <c r="EW279" s="199">
        <f t="shared" si="572"/>
        <v>7.4568099638409005E-2</v>
      </c>
      <c r="EX279" s="199">
        <f t="shared" si="573"/>
        <v>23.603615910004017</v>
      </c>
      <c r="EY279" s="199">
        <f t="shared" si="574"/>
        <v>2.211329851345922E-2</v>
      </c>
      <c r="EZ279" s="199">
        <f t="shared" si="575"/>
        <v>6.0506227400562475E-3</v>
      </c>
      <c r="FA279" s="199">
        <f t="shared" si="576"/>
        <v>0.10002410606669344</v>
      </c>
      <c r="FB279" s="199">
        <f t="shared" si="577"/>
        <v>3.4479710727199679E-2</v>
      </c>
      <c r="FC279" s="199">
        <f t="shared" si="578"/>
        <v>3.9397348332663722E-2</v>
      </c>
      <c r="FE279" s="199">
        <f t="shared" si="660"/>
        <v>1</v>
      </c>
      <c r="FF279" s="199">
        <f t="shared" si="661"/>
        <v>7.4743755325173758E-2</v>
      </c>
      <c r="FG279" s="199">
        <f t="shared" si="662"/>
        <v>23.434929624125491</v>
      </c>
      <c r="FH279" s="199">
        <f t="shared" si="663"/>
        <v>2.2128523294926358E-2</v>
      </c>
      <c r="FI279" s="199">
        <f t="shared" si="664"/>
        <v>6.0504356957534252E-3</v>
      </c>
      <c r="FJ279" s="199">
        <f t="shared" si="665"/>
        <v>9.9851684996802248E-2</v>
      </c>
      <c r="FK279" s="199">
        <f t="shared" si="666"/>
        <v>3.5779372315635216E-2</v>
      </c>
      <c r="FL279" s="199">
        <f t="shared" si="667"/>
        <v>3.8683657886546333E-2</v>
      </c>
      <c r="FN279" s="200">
        <f t="shared" si="626"/>
        <v>1.3889295996413731</v>
      </c>
      <c r="FO279" s="200">
        <f t="shared" si="627"/>
        <v>-0.28617706438449492</v>
      </c>
      <c r="FP279" s="200">
        <f t="shared" si="628"/>
        <v>1.5318820922985246</v>
      </c>
      <c r="FQ279" s="200">
        <f t="shared" si="629"/>
        <v>3.0639875898679549</v>
      </c>
      <c r="FR279" s="200">
        <f t="shared" si="630"/>
        <v>-0.9557565762739193</v>
      </c>
      <c r="FS279" s="200">
        <f t="shared" si="631"/>
        <v>-1.083495665968454</v>
      </c>
      <c r="FT279" s="199">
        <f t="shared" si="632"/>
        <v>3.9168607672966904</v>
      </c>
      <c r="FU279" s="199">
        <f t="shared" si="633"/>
        <v>6.1495586490847263</v>
      </c>
      <c r="FX279" s="199">
        <f t="shared" si="634"/>
        <v>1.5150652167469782</v>
      </c>
      <c r="FY279" s="199">
        <f t="shared" si="635"/>
        <v>2.2008895741227441</v>
      </c>
      <c r="FZ279" s="199">
        <f t="shared" si="636"/>
        <v>5.0767507259593545</v>
      </c>
      <c r="GA279" s="199">
        <f t="shared" si="637"/>
        <v>1.5331469492483352</v>
      </c>
      <c r="GC279" s="199">
        <f t="shared" si="668"/>
        <v>23.609525064447467</v>
      </c>
      <c r="GD279" s="199">
        <f t="shared" si="669"/>
        <v>2.8178958990679785E-2</v>
      </c>
      <c r="GE279" s="199">
        <f t="shared" si="670"/>
        <v>7.4463030202181549E-2</v>
      </c>
      <c r="GF279" s="199">
        <f t="shared" si="671"/>
        <v>-22.712167053640329</v>
      </c>
      <c r="GH279" s="199">
        <f t="shared" si="672"/>
        <v>1.8081732501356917E-2</v>
      </c>
      <c r="GI279" s="199">
        <f t="shared" si="673"/>
        <v>-0.66774262487440894</v>
      </c>
      <c r="GJ279" s="199">
        <f t="shared" si="674"/>
        <v>-3.5436037767110191</v>
      </c>
    </row>
    <row r="280" spans="1:192" x14ac:dyDescent="0.3">
      <c r="A280" s="6" t="s">
        <v>1074</v>
      </c>
      <c r="B280" s="61">
        <v>41395</v>
      </c>
      <c r="C280" s="4">
        <v>106.274</v>
      </c>
      <c r="D280" s="4">
        <v>103.008</v>
      </c>
      <c r="E280" s="4">
        <v>106.521</v>
      </c>
      <c r="F280" s="4">
        <v>100.5</v>
      </c>
      <c r="G280" s="4">
        <v>94.989000000000004</v>
      </c>
      <c r="H280" s="4">
        <v>89.438000000000002</v>
      </c>
      <c r="I280" s="4">
        <v>97.334999999999994</v>
      </c>
      <c r="J280" s="4">
        <v>106.289</v>
      </c>
      <c r="K280" s="4">
        <v>98.224000000000004</v>
      </c>
      <c r="L280" s="4">
        <v>103.154</v>
      </c>
      <c r="M280" s="4">
        <v>104.071</v>
      </c>
      <c r="N280" s="4">
        <v>98.748000000000005</v>
      </c>
      <c r="O280" s="4">
        <v>111.523</v>
      </c>
      <c r="P280" s="4">
        <v>99.227000000000004</v>
      </c>
      <c r="Q280" s="4">
        <v>95.016000000000005</v>
      </c>
      <c r="R280" s="4">
        <v>105.396</v>
      </c>
      <c r="S280" s="6">
        <v>12558.3</v>
      </c>
      <c r="T280" s="6">
        <v>2030.6</v>
      </c>
      <c r="U280" s="6">
        <v>452.6</v>
      </c>
      <c r="V280" s="6">
        <v>934.6</v>
      </c>
      <c r="W280" s="6">
        <v>291.39999999999998</v>
      </c>
      <c r="X280" s="255">
        <v>75696</v>
      </c>
      <c r="Y280" s="6">
        <f t="shared" si="557"/>
        <v>75.695999999999998</v>
      </c>
      <c r="Z280" s="6"/>
      <c r="AA280" s="6">
        <v>643.5</v>
      </c>
      <c r="AB280" s="255">
        <v>290444</v>
      </c>
      <c r="AC280" s="6">
        <v>277.39999999999998</v>
      </c>
      <c r="AD280" s="6">
        <v>75.599999999999994</v>
      </c>
      <c r="AE280" s="6">
        <v>1257.5</v>
      </c>
      <c r="AF280" s="6">
        <v>513.20000000000005</v>
      </c>
      <c r="AG280" s="4" t="e">
        <v>#N/A</v>
      </c>
      <c r="AH280" s="4" t="e">
        <v>#N/A</v>
      </c>
      <c r="AI280" s="4" t="e">
        <v>#N/A</v>
      </c>
      <c r="AJ280" s="4" t="e">
        <v>#N/A</v>
      </c>
      <c r="AK280" s="4">
        <v>117.17100000000001</v>
      </c>
      <c r="AL280" s="4">
        <v>114.081</v>
      </c>
      <c r="AM280" s="4">
        <v>107.429</v>
      </c>
      <c r="AN280" s="4">
        <v>124.486</v>
      </c>
      <c r="AP280" s="3">
        <f t="shared" si="579"/>
        <v>0.41047080645309669</v>
      </c>
      <c r="AQ280" s="3">
        <f t="shared" si="580"/>
        <v>1.2289752011019333</v>
      </c>
      <c r="AR280" s="3">
        <f t="shared" si="581"/>
        <v>5.0333666844546538</v>
      </c>
      <c r="AS280" s="3">
        <f t="shared" si="582"/>
        <v>-0.40178818998248361</v>
      </c>
      <c r="AT280" s="235">
        <f t="shared" si="583"/>
        <v>-1.7479570238268041</v>
      </c>
      <c r="AU280" s="3">
        <f t="shared" si="584"/>
        <v>0.16551199918551962</v>
      </c>
      <c r="AV280" s="3">
        <f t="shared" si="585"/>
        <v>-2.4418049259192767</v>
      </c>
      <c r="AW280" s="3">
        <f t="shared" si="586"/>
        <v>-0.65052587534022643</v>
      </c>
      <c r="AX280" s="3">
        <f t="shared" si="587"/>
        <v>-0.32565336000471468</v>
      </c>
      <c r="AY280" s="3">
        <f t="shared" si="588"/>
        <v>1.4334357062813854</v>
      </c>
      <c r="AZ280" s="3">
        <f t="shared" si="589"/>
        <v>0.98130283429934662</v>
      </c>
      <c r="BA280" s="3">
        <f t="shared" si="590"/>
        <v>1.5422409981782859</v>
      </c>
      <c r="BB280" s="3">
        <f t="shared" si="591"/>
        <v>0.94082203671918452</v>
      </c>
      <c r="BC280" s="3">
        <f t="shared" si="592"/>
        <v>-1.0507516798861796</v>
      </c>
      <c r="BD280" s="3">
        <f t="shared" si="593"/>
        <v>-1.9779256377428986</v>
      </c>
      <c r="BE280" s="3">
        <f t="shared" si="594"/>
        <v>4.9951958087224062</v>
      </c>
      <c r="BF280" s="3" t="e">
        <f t="shared" si="595"/>
        <v>#N/A</v>
      </c>
      <c r="BG280" s="3" t="e">
        <f t="shared" si="596"/>
        <v>#N/A</v>
      </c>
      <c r="BH280" s="3" t="e">
        <f t="shared" si="597"/>
        <v>#N/A</v>
      </c>
      <c r="BI280" s="3" t="e">
        <f t="shared" si="598"/>
        <v>#N/A</v>
      </c>
      <c r="BJ280" s="3">
        <f t="shared" si="599"/>
        <v>-1.8392246367020957</v>
      </c>
      <c r="BK280" s="3">
        <f t="shared" si="600"/>
        <v>-2.0668627382382692</v>
      </c>
      <c r="BL280" s="3">
        <f t="shared" si="601"/>
        <v>-2.6016170836697943</v>
      </c>
      <c r="BM280" s="3">
        <f t="shared" si="602"/>
        <v>-1.2832245578659929</v>
      </c>
      <c r="BO280" s="3">
        <f t="shared" si="558"/>
        <v>0.16169385983771689</v>
      </c>
      <c r="BP280" s="3">
        <f t="shared" si="559"/>
        <v>3.603990986041105E-2</v>
      </c>
      <c r="BQ280" s="3">
        <f t="shared" si="560"/>
        <v>4.086540375687793E-2</v>
      </c>
      <c r="BR280" s="3">
        <f t="shared" si="561"/>
        <v>0.10013297978229538</v>
      </c>
      <c r="BS280" s="3">
        <f t="shared" si="562"/>
        <v>7.4420900918117899E-2</v>
      </c>
      <c r="BT280" s="3">
        <f t="shared" si="603"/>
        <v>5.1241011920403243E-2</v>
      </c>
      <c r="BU280" s="3">
        <f t="shared" si="563"/>
        <v>0.22288978627006797</v>
      </c>
      <c r="BV280" s="3">
        <f t="shared" si="564"/>
        <v>0.46862704493683993</v>
      </c>
      <c r="BW280" s="3">
        <f t="shared" si="565"/>
        <v>0.17455388070041328</v>
      </c>
      <c r="BX280" s="3">
        <f t="shared" si="566"/>
        <v>0.17455388070041328</v>
      </c>
      <c r="BY280" s="3">
        <f t="shared" si="604"/>
        <v>0.22579489262081651</v>
      </c>
      <c r="BZ280" s="3">
        <f t="shared" si="567"/>
        <v>0.42634916290315228</v>
      </c>
      <c r="CA280" s="3">
        <f>1-BZ280</f>
        <v>0.57365083709684772</v>
      </c>
      <c r="CB280" s="3">
        <f t="shared" si="606"/>
        <v>0.3295951474114826</v>
      </c>
      <c r="CC280" s="3">
        <f t="shared" si="607"/>
        <v>0.22693609818027932</v>
      </c>
      <c r="CD280" s="3">
        <f t="shared" si="608"/>
        <v>0.44346875440823813</v>
      </c>
      <c r="CE280" s="3">
        <f t="shared" si="609"/>
        <v>0.10276484694597263</v>
      </c>
      <c r="CF280" s="3">
        <f t="shared" si="568"/>
        <v>9.3168181204298608E-2</v>
      </c>
      <c r="CG280" s="3">
        <f t="shared" si="569"/>
        <v>9.9334546987976613E-2</v>
      </c>
      <c r="CH280" s="3">
        <f t="shared" si="638"/>
        <v>9.7413926450500107E-2</v>
      </c>
      <c r="CI280" s="3">
        <f t="shared" si="570"/>
        <v>7.6905313617288973E-2</v>
      </c>
      <c r="CJ280" s="3"/>
      <c r="CK280" s="21">
        <f t="shared" si="610"/>
        <v>-1.3053500896054446</v>
      </c>
      <c r="CL280" s="21">
        <f t="shared" si="611"/>
        <v>-0.78439794247636252</v>
      </c>
      <c r="CM280" s="235">
        <f t="shared" si="639"/>
        <v>-0.67473702930324253</v>
      </c>
      <c r="CN280" s="21"/>
      <c r="CO280" s="21">
        <f t="shared" si="612"/>
        <v>5.0130472674754945</v>
      </c>
      <c r="CP280" s="21">
        <f t="shared" si="613"/>
        <v>0.25259633968695333</v>
      </c>
      <c r="CQ280" s="21">
        <f t="shared" si="614"/>
        <v>0.75895114879260883</v>
      </c>
      <c r="CR280" s="3">
        <f t="shared" si="615"/>
        <v>0.47578023959991689</v>
      </c>
      <c r="CS280" s="3">
        <f t="shared" si="616"/>
        <v>0.29981686945564151</v>
      </c>
      <c r="CT280" s="56">
        <f t="shared" si="617"/>
        <v>0.29981686945564151</v>
      </c>
      <c r="CU280" s="236">
        <f t="shared" si="618"/>
        <v>0.29056671153114716</v>
      </c>
      <c r="CV280" s="57">
        <f t="shared" si="619"/>
        <v>-1.5959168011365918</v>
      </c>
      <c r="CW280" s="3">
        <f t="shared" si="555"/>
        <v>-2.8921837952009413</v>
      </c>
      <c r="CX280" s="3">
        <f t="shared" si="556"/>
        <v>-1.5737912693971401</v>
      </c>
      <c r="CY280" s="3">
        <f t="shared" si="620"/>
        <v>-2.0385237353579511</v>
      </c>
      <c r="CZ280" s="3">
        <f t="shared" si="621"/>
        <v>-0.12505471234562754</v>
      </c>
      <c r="DA280" s="3">
        <f t="shared" si="622"/>
        <v>1.2516742866471386</v>
      </c>
      <c r="DB280" s="3">
        <f t="shared" si="623"/>
        <v>-2.7323716374504237</v>
      </c>
      <c r="DC280" s="3">
        <f t="shared" si="676"/>
        <v>-2.4585372782873578</v>
      </c>
      <c r="DD280" s="3">
        <f t="shared" si="677"/>
        <v>-3.0211956163439639</v>
      </c>
      <c r="DE280" s="3">
        <f t="shared" si="677"/>
        <v>-2.3264017300030164</v>
      </c>
      <c r="DF280" s="3"/>
      <c r="DG280" s="3">
        <f t="shared" si="640"/>
        <v>0.41047080645309669</v>
      </c>
      <c r="DH280" s="3">
        <f t="shared" si="641"/>
        <v>-0.78439794247636252</v>
      </c>
      <c r="DI280" s="3">
        <f t="shared" si="642"/>
        <v>0.22579489262081651</v>
      </c>
      <c r="DJ280" s="3">
        <f t="shared" si="643"/>
        <v>0.75895114879260883</v>
      </c>
      <c r="DK280" s="272">
        <f>quarterly_final!L288</f>
        <v>1.9987479298216824</v>
      </c>
      <c r="DL280" s="260">
        <f t="shared" si="644"/>
        <v>3.1936166787511415</v>
      </c>
      <c r="DM280" s="267">
        <f t="shared" si="645"/>
        <v>1.6502675874821702</v>
      </c>
      <c r="DN280" s="261">
        <f>'capital shares'!BB278</f>
        <v>0.3779335327032704</v>
      </c>
      <c r="DO280" s="272">
        <f t="shared" si="646"/>
        <v>2.6103333044934769</v>
      </c>
      <c r="DP280" s="260"/>
      <c r="DQ280" s="3"/>
      <c r="DR280" s="3">
        <f t="shared" si="624"/>
        <v>0.10276484694597263</v>
      </c>
      <c r="DS280" s="3">
        <f t="shared" si="647"/>
        <v>-1.7479570238268041</v>
      </c>
      <c r="DT280" s="3">
        <f t="shared" si="625"/>
        <v>-0.78688262023828992</v>
      </c>
      <c r="DU280" s="3">
        <f t="shared" si="648"/>
        <v>-0.67680594340247002</v>
      </c>
      <c r="DV280" s="3">
        <f t="shared" si="649"/>
        <v>4.1546910823396557</v>
      </c>
      <c r="DW280" s="3">
        <f t="shared" si="650"/>
        <v>3.0835400019153214</v>
      </c>
      <c r="DX280" s="3">
        <f>'capital shares'!AY278</f>
        <v>0.10427714208014782</v>
      </c>
      <c r="DY280" s="275">
        <f t="shared" si="651"/>
        <v>2.6535548684051666</v>
      </c>
      <c r="DZ280" s="3"/>
      <c r="EA280" s="3">
        <f t="shared" si="652"/>
        <v>5.0130837134194604</v>
      </c>
      <c r="EB280" s="3">
        <f t="shared" si="653"/>
        <v>9.9334546987976613E-2</v>
      </c>
      <c r="EC280" s="3">
        <f t="shared" si="654"/>
        <v>0.28976214002048462</v>
      </c>
      <c r="ED280" s="3">
        <f t="shared" si="655"/>
        <v>1.6502675874821702</v>
      </c>
      <c r="EE280" s="3">
        <f t="shared" si="656"/>
        <v>-2.6038649771446813</v>
      </c>
      <c r="EF280" s="271">
        <f t="shared" si="657"/>
        <v>2.1194565962542944</v>
      </c>
      <c r="EG280" s="275">
        <f t="shared" si="658"/>
        <v>1.002553955756027</v>
      </c>
      <c r="EH280" s="275"/>
      <c r="EI280" s="275">
        <f t="shared" si="659"/>
        <v>1.0457755196677168</v>
      </c>
      <c r="EJ280" s="275"/>
      <c r="EK280" s="280"/>
      <c r="EL280" s="280"/>
      <c r="EM280" s="280"/>
      <c r="EN280" s="280"/>
      <c r="EO280" s="280"/>
      <c r="EP280" s="280"/>
      <c r="EQ280" s="280"/>
      <c r="ER280" s="285"/>
      <c r="ES280" s="3"/>
      <c r="ET280" s="3"/>
      <c r="EV280" s="199">
        <f t="shared" si="571"/>
        <v>1</v>
      </c>
      <c r="EW280" s="199">
        <f t="shared" si="572"/>
        <v>7.4420900918117899E-2</v>
      </c>
      <c r="EX280" s="199">
        <f t="shared" si="573"/>
        <v>23.127652628142346</v>
      </c>
      <c r="EY280" s="199">
        <f t="shared" si="574"/>
        <v>2.208897701121967E-2</v>
      </c>
      <c r="EZ280" s="199">
        <f t="shared" si="575"/>
        <v>6.0199230787606603E-3</v>
      </c>
      <c r="FA280" s="199">
        <f t="shared" si="576"/>
        <v>0.10013297978229538</v>
      </c>
      <c r="FB280" s="199">
        <f t="shared" si="577"/>
        <v>3.603990986041105E-2</v>
      </c>
      <c r="FC280" s="199">
        <f t="shared" si="578"/>
        <v>4.086540375687793E-2</v>
      </c>
      <c r="FE280" s="199">
        <f t="shared" si="660"/>
        <v>1</v>
      </c>
      <c r="FF280" s="199">
        <f t="shared" si="661"/>
        <v>7.4494500278263459E-2</v>
      </c>
      <c r="FG280" s="199">
        <f t="shared" si="662"/>
        <v>23.365634269073183</v>
      </c>
      <c r="FH280" s="199">
        <f t="shared" si="663"/>
        <v>2.2101137762339445E-2</v>
      </c>
      <c r="FI280" s="199">
        <f t="shared" si="664"/>
        <v>6.0352729094084543E-3</v>
      </c>
      <c r="FJ280" s="199">
        <f t="shared" si="665"/>
        <v>0.10007854292449442</v>
      </c>
      <c r="FK280" s="199">
        <f t="shared" si="666"/>
        <v>3.5259810293805365E-2</v>
      </c>
      <c r="FL280" s="199">
        <f t="shared" si="667"/>
        <v>4.0131376044770822E-2</v>
      </c>
      <c r="FN280" s="200">
        <f t="shared" si="626"/>
        <v>0.41047080645309669</v>
      </c>
      <c r="FO280" s="200">
        <f t="shared" si="627"/>
        <v>-0.40178818998248361</v>
      </c>
      <c r="FP280" s="200">
        <f t="shared" si="628"/>
        <v>1.5422409981782859</v>
      </c>
      <c r="FQ280" s="200">
        <f t="shared" si="629"/>
        <v>0.94082203671918452</v>
      </c>
      <c r="FR280" s="200">
        <f t="shared" si="630"/>
        <v>-1.0507516798861796</v>
      </c>
      <c r="FS280" s="200">
        <f t="shared" si="631"/>
        <v>-1.9779256377428986</v>
      </c>
      <c r="FT280" s="199">
        <f t="shared" si="632"/>
        <v>5.0333666844546538</v>
      </c>
      <c r="FU280" s="199">
        <f t="shared" si="633"/>
        <v>4.9951958087224062</v>
      </c>
      <c r="FX280" s="199">
        <f t="shared" si="634"/>
        <v>1.5211234003560454</v>
      </c>
      <c r="FY280" s="199">
        <f t="shared" si="635"/>
        <v>0.51362856704938842</v>
      </c>
      <c r="FZ280" s="199">
        <f t="shared" si="636"/>
        <v>5.0130479994416648</v>
      </c>
      <c r="GA280" s="199">
        <f t="shared" si="637"/>
        <v>1.5805467087918579</v>
      </c>
      <c r="GC280" s="199">
        <f t="shared" si="668"/>
        <v>23.540207312275939</v>
      </c>
      <c r="GD280" s="199">
        <f t="shared" si="669"/>
        <v>2.8136410671747901E-2</v>
      </c>
      <c r="GE280" s="199">
        <f t="shared" si="670"/>
        <v>7.5391186338576194E-2</v>
      </c>
      <c r="GF280" s="199">
        <f t="shared" si="671"/>
        <v>-22.643734909286263</v>
      </c>
      <c r="GH280" s="199">
        <f t="shared" si="672"/>
        <v>5.942330843581245E-2</v>
      </c>
      <c r="GI280" s="199">
        <f t="shared" si="673"/>
        <v>1.0669181417424696</v>
      </c>
      <c r="GJ280" s="199">
        <f t="shared" si="674"/>
        <v>-3.4325012906498067</v>
      </c>
    </row>
    <row r="281" spans="1:192" x14ac:dyDescent="0.3">
      <c r="A281" s="58" t="s">
        <v>1166</v>
      </c>
      <c r="B281" s="61">
        <v>41487</v>
      </c>
      <c r="C281" s="4">
        <v>106.818</v>
      </c>
      <c r="D281" s="4">
        <v>103.303</v>
      </c>
      <c r="E281" s="4">
        <v>107.34699999999999</v>
      </c>
      <c r="F281" s="4">
        <v>100.578</v>
      </c>
      <c r="G281" s="4">
        <v>94.590999999999994</v>
      </c>
      <c r="H281" s="4">
        <v>89.290999999999997</v>
      </c>
      <c r="I281" s="4">
        <v>96.84</v>
      </c>
      <c r="J281" s="4">
        <v>106.282</v>
      </c>
      <c r="K281" s="4">
        <v>98.947999999999993</v>
      </c>
      <c r="L281" s="4">
        <v>103.328</v>
      </c>
      <c r="M281" s="4">
        <v>104.322</v>
      </c>
      <c r="N281" s="4">
        <v>98.605000000000004</v>
      </c>
      <c r="O281" s="4">
        <v>112.1</v>
      </c>
      <c r="P281" s="4">
        <v>99.947000000000003</v>
      </c>
      <c r="Q281" s="4">
        <v>94.456000000000003</v>
      </c>
      <c r="R281" s="4">
        <v>106.739</v>
      </c>
      <c r="S281" s="6">
        <v>12795.8</v>
      </c>
      <c r="T281" s="6">
        <v>2060.5</v>
      </c>
      <c r="U281" s="6">
        <v>470.7</v>
      </c>
      <c r="V281" s="6">
        <v>935.8</v>
      </c>
      <c r="W281" s="6">
        <v>291.60000000000002</v>
      </c>
      <c r="X281" s="255">
        <v>75976</v>
      </c>
      <c r="Y281" s="6">
        <f t="shared" si="557"/>
        <v>75.975999999999999</v>
      </c>
      <c r="Z281" s="6"/>
      <c r="AA281" s="6">
        <v>654.1</v>
      </c>
      <c r="AB281" s="255">
        <v>296009</v>
      </c>
      <c r="AC281" s="6">
        <v>282.3</v>
      </c>
      <c r="AD281" s="6">
        <v>75.8</v>
      </c>
      <c r="AE281" s="6">
        <v>1274</v>
      </c>
      <c r="AF281" s="6">
        <v>532.6</v>
      </c>
      <c r="AG281" s="4" t="e">
        <v>#N/A</v>
      </c>
      <c r="AH281" s="4" t="e">
        <v>#N/A</v>
      </c>
      <c r="AI281" s="4" t="e">
        <v>#N/A</v>
      </c>
      <c r="AJ281" s="4" t="e">
        <v>#N/A</v>
      </c>
      <c r="AK281" s="4">
        <v>116.744</v>
      </c>
      <c r="AL281" s="4">
        <v>113.97199999999999</v>
      </c>
      <c r="AM281" s="4">
        <v>107.614</v>
      </c>
      <c r="AN281" s="4">
        <v>123.551</v>
      </c>
      <c r="AP281" s="3">
        <f t="shared" ref="AP281:BE282" si="678">400*LN(C281/C280)</f>
        <v>2.0423148003562921</v>
      </c>
      <c r="AQ281" s="3">
        <f t="shared" si="678"/>
        <v>1.1439048855305292</v>
      </c>
      <c r="AR281" s="3">
        <f t="shared" si="678"/>
        <v>3.0897716612529096</v>
      </c>
      <c r="AS281" s="3">
        <f t="shared" si="678"/>
        <v>0.31032735122617505</v>
      </c>
      <c r="AT281" s="235">
        <f t="shared" si="678"/>
        <v>-1.6795045245903277</v>
      </c>
      <c r="AU281" s="3">
        <f t="shared" si="678"/>
        <v>-0.6579795473448421</v>
      </c>
      <c r="AV281" s="3">
        <f t="shared" si="678"/>
        <v>-2.0394018685534627</v>
      </c>
      <c r="AW281" s="3">
        <f t="shared" si="678"/>
        <v>-2.634413914425136E-2</v>
      </c>
      <c r="AX281" s="3">
        <f t="shared" si="678"/>
        <v>2.937549972306388</v>
      </c>
      <c r="AY281" s="3">
        <f t="shared" si="678"/>
        <v>0.67415093300993856</v>
      </c>
      <c r="AZ281" s="3">
        <f t="shared" si="678"/>
        <v>0.96356450121200354</v>
      </c>
      <c r="BA281" s="3">
        <f t="shared" si="678"/>
        <v>-0.57967205981753978</v>
      </c>
      <c r="BB281" s="3">
        <f t="shared" si="678"/>
        <v>2.0641929693687491</v>
      </c>
      <c r="BC281" s="3">
        <f t="shared" si="678"/>
        <v>2.8919563247272433</v>
      </c>
      <c r="BD281" s="3">
        <f t="shared" si="678"/>
        <v>-2.364472346852236</v>
      </c>
      <c r="BE281" s="3">
        <f t="shared" si="678"/>
        <v>5.0647670319269045</v>
      </c>
      <c r="BF281" s="3" t="e">
        <f t="shared" ref="BF281:BM282" si="679">400*LN(AG281/AG280)</f>
        <v>#N/A</v>
      </c>
      <c r="BG281" s="3" t="e">
        <f t="shared" si="679"/>
        <v>#N/A</v>
      </c>
      <c r="BH281" s="3" t="e">
        <f t="shared" si="679"/>
        <v>#N/A</v>
      </c>
      <c r="BI281" s="3" t="e">
        <f t="shared" si="679"/>
        <v>#N/A</v>
      </c>
      <c r="BJ281" s="3">
        <f t="shared" si="679"/>
        <v>-1.4603611544139323</v>
      </c>
      <c r="BK281" s="3">
        <f t="shared" si="679"/>
        <v>-0.38236728585082685</v>
      </c>
      <c r="BL281" s="3">
        <f t="shared" si="679"/>
        <v>0.688234615922519</v>
      </c>
      <c r="BM281" s="3">
        <f t="shared" si="679"/>
        <v>-3.0156933966541661</v>
      </c>
      <c r="BO281" s="3">
        <f>T281/S281</f>
        <v>0.16102940027196425</v>
      </c>
      <c r="BP281" s="3">
        <f t="shared" si="559"/>
        <v>3.6785507744728739E-2</v>
      </c>
      <c r="BQ281" s="3">
        <f>AF281/S281</f>
        <v>4.1623032557557955E-2</v>
      </c>
      <c r="BR281" s="3">
        <f>AE281/S281</f>
        <v>9.9563919411056759E-2</v>
      </c>
      <c r="BS281" s="3">
        <f>V281/S281</f>
        <v>7.3133371887650636E-2</v>
      </c>
      <c r="BT281" s="3">
        <f>AA281/S281</f>
        <v>5.1118335703902847E-2</v>
      </c>
      <c r="BU281" s="3">
        <f>U281/T281</f>
        <v>0.22843969910215967</v>
      </c>
      <c r="BV281" s="3">
        <f>U281/(U281+AF281)</f>
        <v>0.46915179906309179</v>
      </c>
      <c r="BW281" s="3">
        <f>(V281+AE281)/S281</f>
        <v>0.17269729129870742</v>
      </c>
      <c r="BX281" s="3">
        <f>(V281+AE281)/S281</f>
        <v>0.17269729129870742</v>
      </c>
      <c r="BY281" s="3">
        <f>(V281+AA281+AE281)/S281</f>
        <v>0.22381562700261026</v>
      </c>
      <c r="BZ281" s="3">
        <f>V281/(V281+AE281)</f>
        <v>0.42347723775907314</v>
      </c>
      <c r="CA281" s="3">
        <f>1-BZ281</f>
        <v>0.5765227622409268</v>
      </c>
      <c r="CB281" s="3">
        <f>V281/(V281+AE281+AA281)</f>
        <v>0.32675721917664718</v>
      </c>
      <c r="CC281" s="3">
        <f>AA281/(V281+AE281+AA281)</f>
        <v>0.22839484618876357</v>
      </c>
      <c r="CD281" s="3">
        <f>AE281/(V281+AE281+AA281)</f>
        <v>0.44484793463458916</v>
      </c>
      <c r="CE281" s="3">
        <f t="shared" si="609"/>
        <v>0.10181919759768149</v>
      </c>
      <c r="CF281" s="3">
        <f t="shared" si="568"/>
        <v>9.4776119402985068E-2</v>
      </c>
      <c r="CG281" s="3">
        <f t="shared" si="569"/>
        <v>0.10101793211772168</v>
      </c>
      <c r="CH281" s="3">
        <f>AVERAGE(CG280:CG281)</f>
        <v>0.10017623955284916</v>
      </c>
      <c r="CI281" s="3">
        <f t="shared" si="570"/>
        <v>7.8408540302286694E-2</v>
      </c>
      <c r="CJ281" s="3"/>
      <c r="CK281" s="21">
        <f t="shared" si="610"/>
        <v>-1.2279146468970445</v>
      </c>
      <c r="CL281" s="21">
        <f t="shared" si="611"/>
        <v>-0.72898771039871446</v>
      </c>
      <c r="CM281" s="235">
        <f t="shared" si="639"/>
        <v>-0.62067822720453036</v>
      </c>
      <c r="CN281" s="21"/>
      <c r="CO281" s="21">
        <f t="shared" si="612"/>
        <v>4.1387125941189664</v>
      </c>
      <c r="CP281" s="21">
        <f t="shared" si="613"/>
        <v>2.2147527973846457</v>
      </c>
      <c r="CQ281" s="21">
        <f t="shared" si="614"/>
        <v>2.841430101612977</v>
      </c>
      <c r="CR281" s="3">
        <f t="shared" si="615"/>
        <v>2.1789753277505555</v>
      </c>
      <c r="CS281" s="3">
        <f>(CQ281-CH281*CO281)/(1-CH281)</f>
        <v>2.6970052848328359</v>
      </c>
      <c r="CT281" s="56">
        <f>(CQ281-CH281*CO281)/(1-CH281)</f>
        <v>2.6970052848328359</v>
      </c>
      <c r="CU281" s="236">
        <f t="shared" si="618"/>
        <v>2.6961524958686183</v>
      </c>
      <c r="CV281" s="57">
        <f>CK281-CU281</f>
        <v>-3.9240671427656628</v>
      </c>
      <c r="CW281" s="3">
        <f t="shared" si="555"/>
        <v>-2.007917879946099</v>
      </c>
      <c r="CX281" s="3">
        <f t="shared" si="556"/>
        <v>-5.7118458925227849</v>
      </c>
      <c r="CY281" s="3">
        <f t="shared" si="620"/>
        <v>-4.375657020458946</v>
      </c>
      <c r="CZ281" s="3">
        <f t="shared" si="621"/>
        <v>-3.3541320432134603</v>
      </c>
      <c r="DA281" s="3">
        <f t="shared" si="622"/>
        <v>-3.275824555686158</v>
      </c>
      <c r="DB281" s="3">
        <f t="shared" si="623"/>
        <v>-4.7355543644220806</v>
      </c>
      <c r="DC281" s="3">
        <f>AVERAGE(CV278:CV281)</f>
        <v>-2.3397589139510533</v>
      </c>
      <c r="DD281" s="3">
        <f t="shared" ref="DD281:DE283" si="680">AVERAGE(CY278:CY281)</f>
        <v>-3.0044951689404646</v>
      </c>
      <c r="DE281" s="3">
        <f t="shared" si="680"/>
        <v>-2.2409146138449931</v>
      </c>
      <c r="DF281" s="3"/>
      <c r="DG281" s="3">
        <f t="shared" si="640"/>
        <v>2.0423148003562921</v>
      </c>
      <c r="DH281" s="3">
        <f t="shared" si="641"/>
        <v>-0.72898771039871446</v>
      </c>
      <c r="DI281" s="3">
        <f t="shared" si="642"/>
        <v>0.22381562700261026</v>
      </c>
      <c r="DJ281" s="3">
        <f t="shared" si="643"/>
        <v>2.841430101612977</v>
      </c>
      <c r="DK281" s="272">
        <f>quarterly_final!L289</f>
        <v>2.1938578623385858</v>
      </c>
      <c r="DL281" s="260">
        <f t="shared" si="644"/>
        <v>4.9651603730935925</v>
      </c>
      <c r="DM281" s="267">
        <f t="shared" si="645"/>
        <v>1.3947425610819013</v>
      </c>
      <c r="DN281" s="261">
        <f>'capital shares'!BB279</f>
        <v>0.38061209527661216</v>
      </c>
      <c r="DO281" s="272">
        <f t="shared" si="646"/>
        <v>3.606216168650886</v>
      </c>
      <c r="DP281" s="260"/>
      <c r="DQ281" s="3"/>
      <c r="DR281" s="3">
        <f t="shared" si="624"/>
        <v>0.10181919759768149</v>
      </c>
      <c r="DS281" s="3">
        <f t="shared" si="647"/>
        <v>-1.6795045245903277</v>
      </c>
      <c r="DT281" s="3">
        <f t="shared" si="625"/>
        <v>-0.73035577162942911</v>
      </c>
      <c r="DU281" s="3">
        <f t="shared" si="648"/>
        <v>-0.6227587664731884</v>
      </c>
      <c r="DV281" s="3">
        <f t="shared" si="649"/>
        <v>5.9143091260544907</v>
      </c>
      <c r="DW281" s="3">
        <f t="shared" si="650"/>
        <v>4.8575633679373516</v>
      </c>
      <c r="DX281" s="3">
        <f>'capital shares'!AY279</f>
        <v>0.10336228200662317</v>
      </c>
      <c r="DY281" s="275">
        <f t="shared" si="651"/>
        <v>3.6487995381324572</v>
      </c>
      <c r="DZ281" s="3"/>
      <c r="EA281" s="3">
        <f t="shared" si="652"/>
        <v>4.138194400633922</v>
      </c>
      <c r="EB281" s="3">
        <f t="shared" si="653"/>
        <v>0.10101793211772168</v>
      </c>
      <c r="EC281" s="3">
        <f t="shared" si="654"/>
        <v>2.695713682330255</v>
      </c>
      <c r="ED281" s="3">
        <f t="shared" si="655"/>
        <v>1.3947425610819013</v>
      </c>
      <c r="EE281" s="3">
        <f t="shared" si="656"/>
        <v>9.7978262060956611E-2</v>
      </c>
      <c r="EF281" s="271">
        <f t="shared" si="657"/>
        <v>1.5404589803646236</v>
      </c>
      <c r="EG281" s="275">
        <f t="shared" si="658"/>
        <v>3.1126519917206168</v>
      </c>
      <c r="EH281" s="275"/>
      <c r="EI281" s="275">
        <f t="shared" si="659"/>
        <v>3.1552353612021879</v>
      </c>
      <c r="EJ281" s="275"/>
      <c r="EK281" s="280"/>
      <c r="EL281" s="280"/>
      <c r="EM281" s="280"/>
      <c r="EN281" s="280"/>
      <c r="EO281" s="280"/>
      <c r="EP281" s="280"/>
      <c r="EQ281" s="280"/>
      <c r="ER281" s="285"/>
      <c r="ES281" s="3"/>
      <c r="ET281" s="3"/>
      <c r="EV281" s="199">
        <f t="shared" si="571"/>
        <v>1</v>
      </c>
      <c r="EW281" s="199">
        <f t="shared" si="572"/>
        <v>7.3133371887650636E-2</v>
      </c>
      <c r="EX281" s="199">
        <f t="shared" ref="EX281:EZ282" si="681">AB281/$S281</f>
        <v>23.133293737007456</v>
      </c>
      <c r="EY281" s="199">
        <f t="shared" si="681"/>
        <v>2.2061926569655669E-2</v>
      </c>
      <c r="EZ281" s="199">
        <f t="shared" si="681"/>
        <v>5.9238187530283376E-3</v>
      </c>
      <c r="FA281" s="199">
        <f t="shared" si="576"/>
        <v>9.9563919411056759E-2</v>
      </c>
      <c r="FB281" s="199">
        <f t="shared" si="577"/>
        <v>3.6785507744728739E-2</v>
      </c>
      <c r="FC281" s="199">
        <f t="shared" si="578"/>
        <v>4.1623032557557955E-2</v>
      </c>
      <c r="FE281" s="199">
        <f t="shared" ref="FE281:FL282" si="682">AVERAGE(EV281,EV280)</f>
        <v>1</v>
      </c>
      <c r="FF281" s="199">
        <f t="shared" si="682"/>
        <v>7.3777136402884275E-2</v>
      </c>
      <c r="FG281" s="199">
        <f t="shared" si="682"/>
        <v>23.130473182574903</v>
      </c>
      <c r="FH281" s="199">
        <f t="shared" si="682"/>
        <v>2.207545179043767E-2</v>
      </c>
      <c r="FI281" s="199">
        <f t="shared" si="682"/>
        <v>5.9718709158944989E-3</v>
      </c>
      <c r="FJ281" s="199">
        <f t="shared" si="682"/>
        <v>9.9848449596676075E-2</v>
      </c>
      <c r="FK281" s="199">
        <f t="shared" si="682"/>
        <v>3.6412708802569894E-2</v>
      </c>
      <c r="FL281" s="199">
        <f t="shared" si="682"/>
        <v>4.1244218157217946E-2</v>
      </c>
      <c r="FN281" s="200">
        <f t="shared" si="626"/>
        <v>2.0423148003562921</v>
      </c>
      <c r="FO281" s="200">
        <f t="shared" si="627"/>
        <v>0.31032735122617505</v>
      </c>
      <c r="FP281" s="200">
        <f t="shared" si="628"/>
        <v>-0.57967205981753978</v>
      </c>
      <c r="FQ281" s="200">
        <f t="shared" si="629"/>
        <v>2.0641929693687491</v>
      </c>
      <c r="FR281" s="200">
        <f t="shared" si="630"/>
        <v>2.8919563247272433</v>
      </c>
      <c r="FS281" s="200">
        <f t="shared" si="631"/>
        <v>-2.364472346852236</v>
      </c>
      <c r="FT281" s="199">
        <f t="shared" si="632"/>
        <v>3.0897716612529096</v>
      </c>
      <c r="FU281" s="199">
        <f t="shared" si="633"/>
        <v>5.0647670319269045</v>
      </c>
      <c r="FX281" s="199">
        <f>(FO281*FF281+FP281*FG281+FS281*FJ281)/(FF281+FG281+FJ281)</f>
        <v>-0.5845015936549447</v>
      </c>
      <c r="FY281" s="199">
        <f>(FQ281*FH281+FR281*FI281)/(FH281+FI281)</f>
        <v>2.2404413749248557</v>
      </c>
      <c r="FZ281" s="199">
        <f>(FT281*FK281+FU281*FL281)/(FK281+FL281)</f>
        <v>4.138707578711422</v>
      </c>
      <c r="GA281" s="199">
        <f>(FN281-(FX281*GC281+FY281*GD281+FZ281*GE281))/GF281</f>
        <v>-0.68181589826775946</v>
      </c>
      <c r="GC281" s="199">
        <f>FF281+FG281+FJ281</f>
        <v>23.304098768574466</v>
      </c>
      <c r="GD281" s="199">
        <f>FH281+FI281</f>
        <v>2.8047322706332169E-2</v>
      </c>
      <c r="GE281" s="199">
        <f>FK281+FL281</f>
        <v>7.7656926959787848E-2</v>
      </c>
      <c r="GF281" s="199">
        <f>1-SUM(GC281:GE281)</f>
        <v>-22.409803018240584</v>
      </c>
      <c r="GH281" s="199">
        <f>GA281-FX281</f>
        <v>-9.7314304612814762E-2</v>
      </c>
      <c r="GI281" s="199">
        <f>GA281-FY281</f>
        <v>-2.9222572731926153</v>
      </c>
      <c r="GJ281" s="199">
        <f>GA281-FZ281</f>
        <v>-4.8205234769791812</v>
      </c>
    </row>
    <row r="282" spans="1:192" x14ac:dyDescent="0.3">
      <c r="A282" s="58" t="s">
        <v>1167</v>
      </c>
      <c r="B282" s="61">
        <v>41579</v>
      </c>
      <c r="C282" s="4">
        <v>107.062</v>
      </c>
      <c r="D282" s="4">
        <v>103.61799999999999</v>
      </c>
      <c r="E282" s="4">
        <v>108.471</v>
      </c>
      <c r="F282" s="4">
        <v>100.58</v>
      </c>
      <c r="G282" s="4">
        <v>94.590999999999994</v>
      </c>
      <c r="H282" s="4">
        <v>88.965999999999994</v>
      </c>
      <c r="I282" s="4">
        <v>96.971000000000004</v>
      </c>
      <c r="J282" s="4">
        <v>106.38200000000001</v>
      </c>
      <c r="K282" s="4">
        <v>98.929000000000002</v>
      </c>
      <c r="L282" s="4">
        <v>103.265</v>
      </c>
      <c r="M282" s="4">
        <v>104.544</v>
      </c>
      <c r="N282" s="4">
        <v>98.384</v>
      </c>
      <c r="O282" s="4">
        <v>112.86499999999999</v>
      </c>
      <c r="P282" s="4">
        <v>100.107</v>
      </c>
      <c r="Q282" s="4">
        <v>93.941000000000003</v>
      </c>
      <c r="R282" s="4">
        <v>108.717</v>
      </c>
      <c r="S282" s="6">
        <v>12937.6</v>
      </c>
      <c r="T282" s="6">
        <v>2095.6999999999998</v>
      </c>
      <c r="U282" s="6">
        <v>473.4</v>
      </c>
      <c r="V282" s="6">
        <v>960.4</v>
      </c>
      <c r="W282" s="6">
        <v>291</v>
      </c>
      <c r="X282" s="255">
        <v>81134</v>
      </c>
      <c r="Y282" s="6">
        <f t="shared" si="557"/>
        <v>81.134</v>
      </c>
      <c r="Z282" s="6"/>
      <c r="AA282" s="6">
        <v>662</v>
      </c>
      <c r="AB282" s="255">
        <v>297450</v>
      </c>
      <c r="AC282" s="6">
        <v>288</v>
      </c>
      <c r="AD282" s="6">
        <v>76.599999999999994</v>
      </c>
      <c r="AE282" s="6">
        <v>1275.7</v>
      </c>
      <c r="AF282" s="6">
        <v>531.5</v>
      </c>
      <c r="AG282" s="4" t="e">
        <v>#N/A</v>
      </c>
      <c r="AH282" s="4" t="e">
        <v>#N/A</v>
      </c>
      <c r="AI282" s="4" t="e">
        <v>#N/A</v>
      </c>
      <c r="AJ282" s="4" t="e">
        <v>#N/A</v>
      </c>
      <c r="AK282" s="4">
        <v>116.31100000000001</v>
      </c>
      <c r="AL282" s="4">
        <v>114.054</v>
      </c>
      <c r="AM282" s="4">
        <v>108.264</v>
      </c>
      <c r="AN282" s="4">
        <v>122.211</v>
      </c>
      <c r="AP282" s="3">
        <f t="shared" si="678"/>
        <v>0.91266170134362612</v>
      </c>
      <c r="AQ282" s="3">
        <f t="shared" si="678"/>
        <v>1.21785703078365</v>
      </c>
      <c r="AR282" s="3">
        <f t="shared" si="678"/>
        <v>4.1665112741564547</v>
      </c>
      <c r="AS282" s="3">
        <f t="shared" si="678"/>
        <v>7.953946649107764E-3</v>
      </c>
      <c r="AT282" s="235">
        <f t="shared" si="678"/>
        <v>0</v>
      </c>
      <c r="AU282" s="3">
        <f t="shared" si="678"/>
        <v>-1.4585698631127293</v>
      </c>
      <c r="AV282" s="3">
        <f t="shared" si="678"/>
        <v>0.54073306447901759</v>
      </c>
      <c r="AW282" s="3">
        <f t="shared" si="678"/>
        <v>0.37618029330931757</v>
      </c>
      <c r="AX282" s="3">
        <f t="shared" si="678"/>
        <v>-7.6815395658450566E-2</v>
      </c>
      <c r="AY282" s="3">
        <f t="shared" si="678"/>
        <v>-0.24395793450058778</v>
      </c>
      <c r="AZ282" s="3">
        <f t="shared" si="678"/>
        <v>0.85030625798073534</v>
      </c>
      <c r="BA282" s="3">
        <f t="shared" si="678"/>
        <v>-0.8975124203673992</v>
      </c>
      <c r="BB282" s="3">
        <f t="shared" si="678"/>
        <v>2.7204336629707422</v>
      </c>
      <c r="BC282" s="3">
        <f t="shared" si="678"/>
        <v>0.63982738306626308</v>
      </c>
      <c r="BD282" s="3">
        <f t="shared" si="678"/>
        <v>-2.1868767880023681</v>
      </c>
      <c r="BE282" s="3">
        <f t="shared" si="678"/>
        <v>7.3446293361556867</v>
      </c>
      <c r="BF282" s="3" t="e">
        <f t="shared" si="679"/>
        <v>#N/A</v>
      </c>
      <c r="BG282" s="3" t="e">
        <f t="shared" si="679"/>
        <v>#N/A</v>
      </c>
      <c r="BH282" s="3" t="e">
        <f t="shared" si="679"/>
        <v>#N/A</v>
      </c>
      <c r="BI282" s="3" t="e">
        <f t="shared" si="679"/>
        <v>#N/A</v>
      </c>
      <c r="BJ282" s="3">
        <f t="shared" si="679"/>
        <v>-1.4863461353795684</v>
      </c>
      <c r="BK282" s="3">
        <f t="shared" si="679"/>
        <v>0.28768650429228559</v>
      </c>
      <c r="BL282" s="3">
        <f t="shared" si="679"/>
        <v>2.4087751944507736</v>
      </c>
      <c r="BM282" s="3">
        <f t="shared" si="679"/>
        <v>-4.3619868952401752</v>
      </c>
      <c r="BO282" s="171">
        <f>T282/S282</f>
        <v>0.16198522137026958</v>
      </c>
      <c r="BP282" s="3">
        <f t="shared" si="559"/>
        <v>3.6591021518674251E-2</v>
      </c>
      <c r="BQ282" s="3">
        <f>AF282/S282</f>
        <v>4.1081808063319319E-2</v>
      </c>
      <c r="BR282" s="3">
        <f>AE282/S282</f>
        <v>9.8604068760821173E-2</v>
      </c>
      <c r="BS282" s="3">
        <f>V282/S282</f>
        <v>7.4233242641602762E-2</v>
      </c>
      <c r="BT282" s="3">
        <f>AA282/S282</f>
        <v>5.1168686618847388E-2</v>
      </c>
      <c r="BU282" s="3">
        <f>U282/T282</f>
        <v>0.22589111036885051</v>
      </c>
      <c r="BV282" s="3">
        <f>U282/(U282+AF282)</f>
        <v>0.47109165091053834</v>
      </c>
      <c r="BW282" s="3">
        <f>(V282+AE282)/S282</f>
        <v>0.17283731140242392</v>
      </c>
      <c r="BX282" s="3">
        <f>(V282+AE282)/S282</f>
        <v>0.17283731140242392</v>
      </c>
      <c r="BY282" s="3">
        <f>(V282+AA282+AE282)/S282</f>
        <v>0.22400599802127136</v>
      </c>
      <c r="BZ282" s="3">
        <f>V282/(V282+AE282)</f>
        <v>0.42949778632440411</v>
      </c>
      <c r="CA282" s="3">
        <f>1-BZ282</f>
        <v>0.57050221367559595</v>
      </c>
      <c r="CB282" s="3">
        <f>V282/(V282+AE282+AA282)</f>
        <v>0.33138953107208169</v>
      </c>
      <c r="CC282" s="3">
        <f>AA282/(V282+AE282+AA282)</f>
        <v>0.22842552016838619</v>
      </c>
      <c r="CD282" s="3">
        <f>AE282/(V282+AE282+AA282)</f>
        <v>0.44018494875953212</v>
      </c>
      <c r="CE282" s="3">
        <f t="shared" si="609"/>
        <v>0.10041061385045374</v>
      </c>
      <c r="CF282" s="3">
        <f t="shared" si="568"/>
        <v>9.3902723917207873E-2</v>
      </c>
      <c r="CG282" s="3">
        <f t="shared" si="569"/>
        <v>0.10009462622640569</v>
      </c>
      <c r="CH282" s="3">
        <f>AVERAGE(CG281:CG282)</f>
        <v>0.1005562791720637</v>
      </c>
      <c r="CI282" s="3">
        <f t="shared" si="570"/>
        <v>7.7672829581993563E-2</v>
      </c>
      <c r="CJ282" s="3"/>
      <c r="CK282" s="21">
        <f t="shared" si="610"/>
        <v>-1.2508088886281186</v>
      </c>
      <c r="CL282" s="21">
        <f t="shared" si="611"/>
        <v>-0.77089289444405573</v>
      </c>
      <c r="CM282" s="235">
        <f t="shared" si="639"/>
        <v>-0.85761005422503245</v>
      </c>
      <c r="CN282" s="21"/>
      <c r="CO282" s="21">
        <f t="shared" si="612"/>
        <v>5.8505269906368547</v>
      </c>
      <c r="CP282" s="21">
        <f t="shared" si="613"/>
        <v>0.85366854959831795</v>
      </c>
      <c r="CQ282" s="21">
        <f t="shared" si="614"/>
        <v>1.3986529931462339</v>
      </c>
      <c r="CR282" s="3">
        <f t="shared" si="615"/>
        <v>0.98520631340726506</v>
      </c>
      <c r="CS282" s="3">
        <f>(CQ282-CH282*CO282)/(1-CH282)</f>
        <v>0.90094104723543889</v>
      </c>
      <c r="CT282" s="56">
        <f>(CQ282-CH282*CO282)/(1-CH282)</f>
        <v>0.90094104723543889</v>
      </c>
      <c r="CU282" s="236">
        <f t="shared" si="618"/>
        <v>0.90217741828752318</v>
      </c>
      <c r="CV282" s="57">
        <f>CK282-CU282</f>
        <v>-2.1529863069156416</v>
      </c>
      <c r="CW282" s="3">
        <f t="shared" si="555"/>
        <v>1.5065977761632503</v>
      </c>
      <c r="CX282" s="3">
        <f t="shared" si="556"/>
        <v>-5.2641643135276981</v>
      </c>
      <c r="CY282" s="3">
        <f t="shared" si="620"/>
        <v>-0.90217741828752318</v>
      </c>
      <c r="CZ282" s="3">
        <f t="shared" si="621"/>
        <v>-2.3607472814002524</v>
      </c>
      <c r="DA282" s="3">
        <f t="shared" si="622"/>
        <v>-1.7996898386549223</v>
      </c>
      <c r="DB282" s="3">
        <f t="shared" si="623"/>
        <v>-0.36144435380850559</v>
      </c>
      <c r="DC282" s="3">
        <f>AVERAGE(CV279:CV282)</f>
        <v>-2.4764630607015525</v>
      </c>
      <c r="DD282" s="3">
        <f t="shared" si="680"/>
        <v>-2.6055431998159082</v>
      </c>
      <c r="DE282" s="3">
        <f t="shared" si="680"/>
        <v>-2.0873685323317552</v>
      </c>
      <c r="DF282" s="3"/>
      <c r="DG282" s="3">
        <f t="shared" si="640"/>
        <v>0.91266170134362612</v>
      </c>
      <c r="DH282" s="3">
        <f t="shared" si="641"/>
        <v>-0.77089289444405573</v>
      </c>
      <c r="DI282" s="3">
        <f t="shared" ref="DI282" si="683">BY282</f>
        <v>0.22400599802127136</v>
      </c>
      <c r="DJ282" s="3">
        <f t="shared" ref="DJ282" si="684">(DG282-DI282*DH282)/((1-DI282))</f>
        <v>1.3986529931462339</v>
      </c>
      <c r="DK282" s="272">
        <f>quarterly_final!L290</f>
        <v>1.5297872648504707</v>
      </c>
      <c r="DL282" s="260">
        <f t="shared" ref="DL282" si="685">DM282+(DJ282-DH282)</f>
        <v>3.2133418606381525</v>
      </c>
      <c r="DM282" s="267">
        <f t="shared" ref="DM282" si="686">DK282-DI282*(DJ282-DH282)</f>
        <v>1.043795973047863</v>
      </c>
      <c r="DN282" s="261">
        <f>'capital shares'!BB280</f>
        <v>0.37921494509872855</v>
      </c>
      <c r="DO282" s="272">
        <f t="shared" ref="DO282" si="687">DN282*DM282+(1-DN282)*DL282</f>
        <v>2.3906176359864286</v>
      </c>
      <c r="DP282" s="260"/>
      <c r="DQ282" s="3"/>
      <c r="DR282" s="3">
        <f t="shared" si="624"/>
        <v>0.10041061385045374</v>
      </c>
      <c r="DS282" s="3">
        <f t="shared" si="647"/>
        <v>0</v>
      </c>
      <c r="DT282" s="3">
        <f t="shared" si="625"/>
        <v>-0.76576274293832891</v>
      </c>
      <c r="DU282" s="3">
        <f t="shared" si="648"/>
        <v>-0.85123585796845957</v>
      </c>
      <c r="DV282" s="3">
        <f t="shared" si="649"/>
        <v>2.4475791176998234</v>
      </c>
      <c r="DW282" s="3">
        <f t="shared" si="650"/>
        <v>3.2988149756682832</v>
      </c>
      <c r="DX282" s="3">
        <f>'capital shares'!AY280</f>
        <v>0.10332126650968587</v>
      </c>
      <c r="DY282" s="275">
        <f t="shared" si="651"/>
        <v>2.3557273014492304</v>
      </c>
      <c r="DZ282" s="3"/>
      <c r="EA282" s="3">
        <f t="shared" si="652"/>
        <v>5.847444451539868</v>
      </c>
      <c r="EB282" s="3">
        <f t="shared" si="653"/>
        <v>0.10009462622640569</v>
      </c>
      <c r="EC282" s="3">
        <f t="shared" si="654"/>
        <v>0.9038230575055014</v>
      </c>
      <c r="ED282" s="3">
        <f t="shared" si="655"/>
        <v>1.043795973047863</v>
      </c>
      <c r="EE282" s="3">
        <f t="shared" si="656"/>
        <v>-3.4049954853457702</v>
      </c>
      <c r="EF282" s="271">
        <f t="shared" si="657"/>
        <v>1.5386259086885961</v>
      </c>
      <c r="EG282" s="275">
        <f t="shared" si="658"/>
        <v>0.70356942733599448</v>
      </c>
      <c r="EH282" s="275"/>
      <c r="EI282" s="275">
        <f t="shared" si="659"/>
        <v>0.66867909279879645</v>
      </c>
      <c r="EJ282" s="275"/>
      <c r="EK282" s="280"/>
      <c r="EL282" s="280"/>
      <c r="EM282" s="280"/>
      <c r="EN282" s="280"/>
      <c r="EO282" s="280"/>
      <c r="EP282" s="280"/>
      <c r="EQ282" s="280"/>
      <c r="ER282" s="285"/>
      <c r="ES282" s="3"/>
      <c r="ET282" s="3"/>
      <c r="EV282" s="199">
        <f t="shared" si="571"/>
        <v>1</v>
      </c>
      <c r="EW282" s="199">
        <f t="shared" si="572"/>
        <v>7.4233242641602762E-2</v>
      </c>
      <c r="EX282" s="199">
        <f t="shared" si="681"/>
        <v>22.991126638634675</v>
      </c>
      <c r="EY282" s="199">
        <f t="shared" si="681"/>
        <v>2.2260697501855057E-2</v>
      </c>
      <c r="EZ282" s="199">
        <f t="shared" si="681"/>
        <v>5.9207271827850603E-3</v>
      </c>
      <c r="FA282" s="199">
        <f t="shared" si="576"/>
        <v>9.8604068760821173E-2</v>
      </c>
      <c r="FB282" s="199">
        <f t="shared" si="577"/>
        <v>3.6591021518674251E-2</v>
      </c>
      <c r="FC282" s="199">
        <f t="shared" si="578"/>
        <v>4.1081808063319319E-2</v>
      </c>
      <c r="FE282" s="199">
        <f t="shared" si="682"/>
        <v>1</v>
      </c>
      <c r="FF282" s="199">
        <f t="shared" si="682"/>
        <v>7.3683307264626699E-2</v>
      </c>
      <c r="FG282" s="199">
        <f t="shared" si="682"/>
        <v>23.062210187821066</v>
      </c>
      <c r="FH282" s="199">
        <f t="shared" si="682"/>
        <v>2.2161312035755363E-2</v>
      </c>
      <c r="FI282" s="199">
        <f t="shared" si="682"/>
        <v>5.9222729679066985E-3</v>
      </c>
      <c r="FJ282" s="199">
        <f t="shared" si="682"/>
        <v>9.9083994085938959E-2</v>
      </c>
      <c r="FK282" s="199">
        <f t="shared" si="682"/>
        <v>3.6688264631701495E-2</v>
      </c>
      <c r="FL282" s="199">
        <f t="shared" si="682"/>
        <v>4.1352420310438634E-2</v>
      </c>
      <c r="FN282" s="200">
        <f t="shared" si="626"/>
        <v>0.91266170134362612</v>
      </c>
      <c r="FO282" s="200">
        <f t="shared" si="627"/>
        <v>7.953946649107764E-3</v>
      </c>
      <c r="FP282" s="200">
        <f t="shared" si="628"/>
        <v>-0.8975124203673992</v>
      </c>
      <c r="FQ282" s="200">
        <f t="shared" si="629"/>
        <v>2.7204336629707422</v>
      </c>
      <c r="FR282" s="200">
        <f t="shared" si="630"/>
        <v>0.63982738306626308</v>
      </c>
      <c r="FS282" s="200">
        <f t="shared" si="631"/>
        <v>-2.1868767880023681</v>
      </c>
      <c r="FT282" s="199">
        <f t="shared" si="632"/>
        <v>4.1665112741564547</v>
      </c>
      <c r="FU282" s="199">
        <f t="shared" si="633"/>
        <v>7.3446293361556867</v>
      </c>
      <c r="FX282" s="199">
        <f>(FO282*FF282+FP282*FG282+FS282*FJ282)/(FF282+FG282+FJ282)</f>
        <v>-0.9001393914874336</v>
      </c>
      <c r="FY282" s="199">
        <f>(FQ282*FH282+FR282*FI282)/(FH282+FI282)</f>
        <v>2.2816749244860208</v>
      </c>
      <c r="FZ282" s="199">
        <f>(FT282*FK282+FU282*FL282)/(FK282+FL282)</f>
        <v>5.8505415206032501</v>
      </c>
      <c r="GA282" s="199">
        <f>(FN282-(FX282*GC282+FY282*GD282+FZ282*GE282))/GF282</f>
        <v>-0.95370060752409647</v>
      </c>
      <c r="GC282" s="199">
        <f>FF282+FG282+FJ282</f>
        <v>23.23497748917163</v>
      </c>
      <c r="GD282" s="199">
        <f>FH282+FI282</f>
        <v>2.8083585003662061E-2</v>
      </c>
      <c r="GE282" s="199">
        <f>FK282+FL282</f>
        <v>7.8040684942140129E-2</v>
      </c>
      <c r="GF282" s="199">
        <f>1-SUM(GC282:GE282)</f>
        <v>-22.341101759117436</v>
      </c>
      <c r="GH282" s="199">
        <f>GA282-FX282</f>
        <v>-5.3561216036662862E-2</v>
      </c>
      <c r="GI282" s="199">
        <f>GA282-FY282</f>
        <v>-3.2353755320101172</v>
      </c>
      <c r="GJ282" s="199">
        <f>GA282-FZ282</f>
        <v>-6.8042421281273464</v>
      </c>
    </row>
    <row r="283" spans="1:192" x14ac:dyDescent="0.3">
      <c r="A283" s="324" t="s">
        <v>1372</v>
      </c>
      <c r="B283" s="61">
        <v>41671</v>
      </c>
      <c r="C283" s="4">
        <v>107.417</v>
      </c>
      <c r="D283" s="4">
        <v>103.88800000000001</v>
      </c>
      <c r="E283" s="4">
        <v>109.065</v>
      </c>
      <c r="F283" s="4">
        <v>100.79</v>
      </c>
      <c r="G283" s="4">
        <v>94.548000000000002</v>
      </c>
      <c r="H283" s="4">
        <v>88.835999999999999</v>
      </c>
      <c r="I283" s="4">
        <v>96.962000000000003</v>
      </c>
      <c r="J283" s="4">
        <v>106.79</v>
      </c>
      <c r="K283" s="4">
        <v>99.09</v>
      </c>
      <c r="L283" s="4">
        <v>103.69499999999999</v>
      </c>
      <c r="M283" s="4">
        <v>104.681</v>
      </c>
      <c r="N283" s="4">
        <v>98.381</v>
      </c>
      <c r="O283" s="4">
        <v>113.10299999999999</v>
      </c>
      <c r="P283" s="4">
        <v>100.455</v>
      </c>
      <c r="Q283" s="4">
        <v>93.355000000000004</v>
      </c>
      <c r="R283" s="4">
        <v>110.89400000000001</v>
      </c>
      <c r="S283" s="6">
        <v>12923.5</v>
      </c>
      <c r="T283" s="6">
        <v>2092.8000000000002</v>
      </c>
      <c r="U283" s="6">
        <v>466.9</v>
      </c>
      <c r="V283" s="6">
        <v>954.8</v>
      </c>
      <c r="W283" s="6">
        <v>282.8</v>
      </c>
      <c r="X283" s="255">
        <v>71397</v>
      </c>
      <c r="Y283" s="6">
        <f t="shared" si="557"/>
        <v>71.397000000000006</v>
      </c>
      <c r="AA283" s="6">
        <v>671.1</v>
      </c>
      <c r="AB283" s="255">
        <v>298708</v>
      </c>
      <c r="AC283" s="6">
        <v>295.8</v>
      </c>
      <c r="AD283" s="6">
        <v>76.599999999999994</v>
      </c>
      <c r="AE283" s="6">
        <v>1272.2</v>
      </c>
      <c r="AF283" s="6">
        <v>535.1</v>
      </c>
      <c r="AG283" s="4" t="e">
        <v>#N/A</v>
      </c>
      <c r="AH283" s="4" t="e">
        <v>#N/A</v>
      </c>
      <c r="AI283" s="4" t="e">
        <v>#N/A</v>
      </c>
      <c r="AJ283" s="4" t="e">
        <v>#N/A</v>
      </c>
      <c r="AK283" s="4">
        <v>118.23699999999999</v>
      </c>
      <c r="AL283" s="4">
        <v>115.61499999999999</v>
      </c>
      <c r="AM283" s="4">
        <v>108.498</v>
      </c>
      <c r="AN283" s="4">
        <v>125.55200000000001</v>
      </c>
      <c r="AP283" s="3">
        <f t="shared" ref="AP283" si="688">400*LN(C283/C282)</f>
        <v>1.3241401691970942</v>
      </c>
      <c r="AQ283" s="3">
        <f t="shared" ref="AQ283" si="689">400*LN(D283/D282)</f>
        <v>1.0409343435791278</v>
      </c>
      <c r="AR283" s="3">
        <f t="shared" ref="AR283" si="690">400*LN(E283/E282)</f>
        <v>2.1844714486268515</v>
      </c>
      <c r="AS283" s="3">
        <f t="shared" ref="AS283" si="691">400*LN(F283/F282)</f>
        <v>0.83428544918719338</v>
      </c>
      <c r="AT283" s="235">
        <f t="shared" ref="AT283" si="692">400*LN(G283/G282)</f>
        <v>-0.18187682388433482</v>
      </c>
      <c r="AU283" s="3">
        <f t="shared" ref="AU283" si="693">400*LN(H283/H282)</f>
        <v>-0.58492040883760066</v>
      </c>
      <c r="AV283" s="3">
        <f t="shared" ref="AV283" si="694">400*LN(I283/I282)</f>
        <v>-3.7126224031841584E-2</v>
      </c>
      <c r="AW283" s="3">
        <f t="shared" ref="AW283" si="695">400*LN(J283/J282)</f>
        <v>1.5311598078381055</v>
      </c>
      <c r="AX283" s="3">
        <f t="shared" ref="AX283" si="696">400*LN(K283/K282)</f>
        <v>0.65044277761895852</v>
      </c>
      <c r="AY283" s="3">
        <f t="shared" ref="AY283" si="697">400*LN(L283/L282)</f>
        <v>1.6621593302898994</v>
      </c>
      <c r="AZ283" s="3">
        <f t="shared" ref="AZ283" si="698">400*LN(M283/M282)</f>
        <v>0.52383804834045833</v>
      </c>
      <c r="BA283" s="3">
        <f t="shared" ref="BA283" si="699">400*LN(N283/N282)</f>
        <v>-1.2197291185857436E-2</v>
      </c>
      <c r="BB283" s="3">
        <f t="shared" ref="BB283" si="700">400*LN(O283/O282)</f>
        <v>0.84259749347434942</v>
      </c>
      <c r="BC283" s="3">
        <f t="shared" ref="BC283" si="701">400*LN(P283/P282)</f>
        <v>1.3881008336046645</v>
      </c>
      <c r="BD283" s="3">
        <f t="shared" ref="BD283" si="702">400*LN(Q283/Q282)</f>
        <v>-2.502998087001477</v>
      </c>
      <c r="BE283" s="3">
        <f t="shared" ref="BE283" si="703">400*LN(R283/R282)</f>
        <v>7.9306457816855929</v>
      </c>
      <c r="BF283" s="3" t="e">
        <f t="shared" ref="BF283" si="704">400*LN(AG283/AG282)</f>
        <v>#N/A</v>
      </c>
      <c r="BG283" s="3" t="e">
        <f t="shared" ref="BG283" si="705">400*LN(AH283/AH282)</f>
        <v>#N/A</v>
      </c>
      <c r="BH283" s="3" t="e">
        <f t="shared" ref="BH283" si="706">400*LN(AI283/AI282)</f>
        <v>#N/A</v>
      </c>
      <c r="BI283" s="3" t="e">
        <f t="shared" ref="BI283" si="707">400*LN(AJ283/AJ282)</f>
        <v>#N/A</v>
      </c>
      <c r="BJ283" s="3">
        <f t="shared" ref="BJ283" si="708">400*LN(AK283/AK282)</f>
        <v>6.5693786906102352</v>
      </c>
      <c r="BK283" s="3">
        <f t="shared" ref="BK283" si="709">400*LN(AL283/AL282)</f>
        <v>5.4374740615438171</v>
      </c>
      <c r="BL283" s="3">
        <f t="shared" ref="BL283" si="710">400*LN(AM283/AM282)</f>
        <v>0.8636203426772765</v>
      </c>
      <c r="BM283" s="3">
        <f t="shared" ref="BM283" si="711">400*LN(AN283/AN282)</f>
        <v>10.788382532896176</v>
      </c>
      <c r="BO283" s="171">
        <f>T283/S283</f>
        <v>0.16193755561573878</v>
      </c>
      <c r="BP283" s="3">
        <f t="shared" ref="BP283" si="712">U283/S283</f>
        <v>3.6127983905288812E-2</v>
      </c>
      <c r="BQ283" s="3">
        <f>AF283/S283</f>
        <v>4.1405192091925565E-2</v>
      </c>
      <c r="BR283" s="3">
        <f>AE283/S283</f>
        <v>9.8440824853948242E-2</v>
      </c>
      <c r="BS283" s="3">
        <f>V283/S283</f>
        <v>7.3880914612914461E-2</v>
      </c>
      <c r="BT283" s="3">
        <f>AA283/S283</f>
        <v>5.1928657097535497E-2</v>
      </c>
      <c r="BU283" s="3">
        <f>U283/T283</f>
        <v>0.22309824159021405</v>
      </c>
      <c r="BV283" s="3">
        <f>U283/(U283+AF283)</f>
        <v>0.46596806387225548</v>
      </c>
      <c r="BW283" s="3">
        <f>(V283+AE283)/S283</f>
        <v>0.17232173946686269</v>
      </c>
      <c r="BX283" s="3">
        <f>(V283+AE283)/S283</f>
        <v>0.17232173946686269</v>
      </c>
      <c r="BY283" s="3">
        <f>(V283+AA283+AE283)/S283</f>
        <v>0.22425039656439821</v>
      </c>
      <c r="BZ283" s="3">
        <f>V283/(V283+AE283)</f>
        <v>0.42873821284238883</v>
      </c>
      <c r="CA283" s="3">
        <f>1-BZ283</f>
        <v>0.57126178715761111</v>
      </c>
      <c r="CB283" s="3">
        <f>V283/(V283+AE283+AA283)</f>
        <v>0.32945723059935822</v>
      </c>
      <c r="CC283" s="3">
        <f>AA283/(V283+AE283+AA283)</f>
        <v>0.2315655084365619</v>
      </c>
      <c r="CD283" s="3">
        <f>AE283/(V283+AE283+AA283)</f>
        <v>0.43897726096407996</v>
      </c>
      <c r="CE283" s="3">
        <f t="shared" ref="CE283" si="713">W283/(V283+AE283+AA283)</f>
        <v>9.7581173872537189E-2</v>
      </c>
      <c r="CF283" s="3">
        <f t="shared" ref="CF283" si="714">(U283+AF283)/(S283-V283-AE283)</f>
        <v>9.3675501332211475E-2</v>
      </c>
      <c r="CG283" s="3">
        <f t="shared" ref="CG283" si="715">(U283+AF283)/(S283-V283-AE283-AA283)</f>
        <v>9.994613681249627E-2</v>
      </c>
      <c r="CH283" s="3">
        <f>AVERAGE(CG282:CG283)</f>
        <v>0.10002038151945097</v>
      </c>
      <c r="CI283" s="3">
        <f t="shared" ref="CI283" si="716">(U283+AF283)/S283</f>
        <v>7.7533175997214376E-2</v>
      </c>
      <c r="CJ283" s="3"/>
      <c r="CK283" s="21">
        <f t="shared" ref="CK283" si="717">((BZ283+BZ282)*AS283+(CA283+CA282)*BD283)/2</f>
        <v>-1.0709096519095911</v>
      </c>
      <c r="CL283" s="21">
        <f t="shared" ref="CL283" si="718">((CB283+CB282)*AS283+(CD283+CD282)*BD283+(CC283+CC282)*AZ283)/2</f>
        <v>-0.70412284450934837</v>
      </c>
      <c r="CM283" s="235">
        <f t="shared" ref="CM283" si="719">(CL283-AVERAGE(CE282:CE283)*AT283)/(1-AVERAGE(CE282:CE283))</f>
        <v>-0.76150350601260985</v>
      </c>
      <c r="CN283" s="21"/>
      <c r="CO283" s="21">
        <f t="shared" ref="CO283" si="720">((BV282+BV283)*AR283+(2-BV282-BV283)*BE283)/2</f>
        <v>5.2383915408714756</v>
      </c>
      <c r="CP283" s="21">
        <f t="shared" ref="CP283" si="721">(AP283-BO283*AQ283)/(1-BO283)</f>
        <v>1.3788636082964396</v>
      </c>
      <c r="CQ283" s="21">
        <f t="shared" ref="CQ283" si="722">(AP283-BY283*CL283)/(1-BY283)</f>
        <v>1.9104618162159308</v>
      </c>
      <c r="CR283" s="3">
        <f t="shared" ref="CR283" si="723">(AP283-AS283*BS283)/(1-BS283)</f>
        <v>1.3632182049625035</v>
      </c>
      <c r="CS283" s="3">
        <f>(CQ283-CH283*CO283)/(1-CH283)</f>
        <v>1.5406081063153181</v>
      </c>
      <c r="CT283" s="56">
        <f>(CQ283-CH283*CO283)/(1-CH283)</f>
        <v>1.5406081063153181</v>
      </c>
      <c r="CU283" s="236">
        <f t="shared" ref="CU283" si="724">(AP283-AR283*BP283-AS283*BS283-BD283*BR283-BE283*BQ283-AZ283*BT283)/(1-SUM(BP283:BT283))</f>
        <v>1.5387878077701171</v>
      </c>
      <c r="CV283" s="57">
        <f>CK283-CU283</f>
        <v>-2.6096974596797082</v>
      </c>
      <c r="CW283" s="3">
        <f t="shared" ref="CW283" si="725">BL283-CU283</f>
        <v>-0.67516746509284065</v>
      </c>
      <c r="CX283" s="3">
        <f t="shared" ref="CX283" si="726">BM283-CU283</f>
        <v>9.2495947251260588</v>
      </c>
      <c r="CY283" s="3">
        <f t="shared" ref="CY283" si="727">AT283-$CU283</f>
        <v>-1.720664631654452</v>
      </c>
      <c r="CZ283" s="3">
        <f t="shared" ref="CZ283" si="728">AU283-$CU283</f>
        <v>-2.1237082166077177</v>
      </c>
      <c r="DA283" s="3">
        <f t="shared" ref="DA283" si="729">BA283-$CU283</f>
        <v>-1.5509850989559746</v>
      </c>
      <c r="DB283" s="3">
        <f t="shared" ref="DB283" si="730">AV283-$CU283</f>
        <v>-1.5759140318019587</v>
      </c>
      <c r="DC283" s="3">
        <f>AVERAGE(CV280:CV283)</f>
        <v>-2.5706669276244014</v>
      </c>
      <c r="DD283" s="3">
        <f t="shared" si="680"/>
        <v>-2.2592557014397179</v>
      </c>
      <c r="DE283" s="3">
        <f t="shared" si="680"/>
        <v>-1.9909105633917643</v>
      </c>
      <c r="DF283" s="3"/>
      <c r="DG283" s="3">
        <f t="shared" ref="DG283" si="731">AP283</f>
        <v>1.3241401691970942</v>
      </c>
      <c r="DH283" s="3">
        <f t="shared" ref="DH283" si="732">CL283</f>
        <v>-0.70412284450934837</v>
      </c>
      <c r="DI283" s="3">
        <f t="shared" ref="DI283" si="733">BY283</f>
        <v>0.22425039656439821</v>
      </c>
      <c r="DJ283" s="3">
        <f t="shared" ref="DJ283" si="734">(DG283-DI283*DH283)/((1-DI283))</f>
        <v>1.9104618162159308</v>
      </c>
      <c r="DK283" s="272">
        <f>quarterly_final!L291</f>
        <v>-3.5104052959447585</v>
      </c>
      <c r="DL283" s="260">
        <f t="shared" ref="DL283" si="735">DM283+(DJ283-DH283)</f>
        <v>-1.4821422822383155</v>
      </c>
      <c r="DM283" s="267">
        <f t="shared" ref="DM283" si="736">DK283-DI283*(DJ283-DH283)</f>
        <v>-4.0967269429635946</v>
      </c>
      <c r="DN283" s="261">
        <f>'capital shares'!BB281</f>
        <v>0.37507548099021137</v>
      </c>
      <c r="DO283" s="272">
        <f t="shared" ref="DO283" si="737">DN283*DM283+(1-DN283)*DL283</f>
        <v>-2.4628088814494782</v>
      </c>
      <c r="DP283" s="260"/>
      <c r="DQ283" s="3"/>
      <c r="DR283" s="3">
        <f t="shared" ref="DR283" si="738">W283/(V283+AE283+AA283)</f>
        <v>9.7581173872537189E-2</v>
      </c>
      <c r="DS283" s="3">
        <f t="shared" ref="DS283" si="739">AT283</f>
        <v>-0.18187682388433482</v>
      </c>
      <c r="DT283" s="3">
        <f t="shared" ref="DT283" si="740">(CB283*AS283+CD283*BD283+CC283*AZ283)</f>
        <v>-0.7025950468093114</v>
      </c>
      <c r="DU283" s="3">
        <f t="shared" ref="DU283" si="741">(DT283-DR283*DS283)/(1-DR283)</f>
        <v>-0.75890182363919079</v>
      </c>
      <c r="DV283" s="3">
        <f t="shared" ref="DV283" si="742">DL283+(1-DR283)*(DU283-DS283)</f>
        <v>-2.0028605051632922</v>
      </c>
      <c r="DW283" s="3">
        <f t="shared" ref="DW283" si="743">DV283+(DS283-DU283)</f>
        <v>-1.4258355054084362</v>
      </c>
      <c r="DX283" s="3">
        <f>'capital shares'!AY281</f>
        <v>0.10374028741695923</v>
      </c>
      <c r="DY283" s="275">
        <f t="shared" ref="DY283" si="744">DX283*DV283+DN283*DM283+(1-DX283-DN283)*DW283</f>
        <v>-2.4874821353434138</v>
      </c>
      <c r="DZ283" s="3"/>
      <c r="EA283" s="3">
        <f t="shared" ref="EA283" si="745">(BV283*AR283+(1-BV283)*BE283)</f>
        <v>5.2531120530377633</v>
      </c>
      <c r="EB283" s="3">
        <f t="shared" ref="EB283" si="746">(U283+AF283)/(S283-V283-AE283-AA283)</f>
        <v>9.994613681249627E-2</v>
      </c>
      <c r="EC283" s="3">
        <f t="shared" ref="EC283" si="747">(DJ283-EB283*EA283)/(1-EB283)</f>
        <v>1.5392784998057667</v>
      </c>
      <c r="ED283" s="3">
        <f t="shared" ref="ED283" si="748">DM283</f>
        <v>-4.0967269429635946</v>
      </c>
      <c r="EE283" s="3">
        <f t="shared" ref="EE283" si="749">ED283+(1-EB283)*(EC283-EA283)</f>
        <v>-7.439377179785426</v>
      </c>
      <c r="EF283" s="271">
        <f t="shared" ref="EF283" si="750">EE283+(EA283-EC283)</f>
        <v>-3.7255436265534296</v>
      </c>
      <c r="EG283" s="275">
        <f t="shared" ref="EG283" si="751">DN283*EE283+(1-DN283)*DL283</f>
        <v>-3.7165550268074705</v>
      </c>
      <c r="EH283" s="275"/>
      <c r="EI283" s="275">
        <f t="shared" ref="EI283" si="752">DX283*DV283+DN283*EE283+(1-DX283-DN283)*DW283</f>
        <v>-3.7412282807014066</v>
      </c>
    </row>
    <row r="284" spans="1:192" x14ac:dyDescent="0.3">
      <c r="A284" s="58"/>
      <c r="B284" s="61">
        <v>41760</v>
      </c>
      <c r="T284" s="6"/>
      <c r="Y284" s="6">
        <f t="shared" si="557"/>
        <v>0</v>
      </c>
      <c r="BO284" s="171"/>
      <c r="CT284" s="58"/>
      <c r="CU284" s="236"/>
      <c r="CV284" s="36"/>
      <c r="CW284" s="36"/>
      <c r="CX284" s="36"/>
      <c r="CY284" s="36"/>
      <c r="CZ284" s="36"/>
      <c r="DA284" s="36"/>
      <c r="DB284" s="36"/>
      <c r="DC284" s="36"/>
    </row>
    <row r="285" spans="1:192" x14ac:dyDescent="0.3">
      <c r="A285" s="60"/>
      <c r="B285" s="61">
        <v>41852</v>
      </c>
      <c r="Y285" s="6">
        <f t="shared" si="557"/>
        <v>0</v>
      </c>
      <c r="CT285" s="60"/>
      <c r="CU285" s="236"/>
      <c r="CV285" s="36"/>
      <c r="CW285" s="36"/>
      <c r="CX285" s="36"/>
      <c r="CY285" s="36"/>
      <c r="CZ285" s="36"/>
      <c r="DA285" s="36"/>
      <c r="DB285" s="36"/>
      <c r="DC285" s="36"/>
    </row>
  </sheetData>
  <mergeCells count="8">
    <mergeCell ref="GH11:GJ11"/>
    <mergeCell ref="FX10:GJ10"/>
    <mergeCell ref="AP11:BM11"/>
    <mergeCell ref="BO11:CI11"/>
    <mergeCell ref="FE11:FL11"/>
    <mergeCell ref="FX11:GA11"/>
    <mergeCell ref="GC11:GF11"/>
    <mergeCell ref="FN11:FU11"/>
  </mergeCells>
  <hyperlinks>
    <hyperlink ref="W12" r:id="rId1"/>
    <hyperlink ref="X12" r:id="rId2"/>
    <hyperlink ref="AB12" r:id="rId3"/>
  </hyperlinks>
  <pageMargins left="0.7" right="0.7" top="0.75" bottom="0.75" header="0.3" footer="0.3"/>
  <drawing r:id="rId4"/>
  <legacy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92D050"/>
  </sheetPr>
  <dimension ref="B2:AH278"/>
  <sheetViews>
    <sheetView zoomScale="70" zoomScaleNormal="70" workbookViewId="0">
      <pane xSplit="3" ySplit="4" topLeftCell="K242" activePane="bottomRight" state="frozen"/>
      <selection activeCell="DY284" sqref="DY284"/>
      <selection pane="topRight" activeCell="DY284" sqref="DY284"/>
      <selection pane="bottomLeft" activeCell="DY284" sqref="DY284"/>
      <selection pane="bottomRight" activeCell="DY284" sqref="DY284"/>
    </sheetView>
  </sheetViews>
  <sheetFormatPr defaultRowHeight="15" x14ac:dyDescent="0.25"/>
  <cols>
    <col min="3" max="4" width="9.42578125" bestFit="1" customWidth="1"/>
    <col min="20" max="21" width="9.42578125" bestFit="1" customWidth="1"/>
  </cols>
  <sheetData>
    <row r="2" spans="2:34" x14ac:dyDescent="0.25">
      <c r="B2" s="7" t="s">
        <v>528</v>
      </c>
      <c r="C2" t="s">
        <v>527</v>
      </c>
      <c r="D2" t="s">
        <v>613</v>
      </c>
      <c r="E2" t="s">
        <v>617</v>
      </c>
      <c r="F2" t="s">
        <v>759</v>
      </c>
      <c r="G2" t="s">
        <v>760</v>
      </c>
      <c r="H2" t="s">
        <v>761</v>
      </c>
      <c r="I2" t="s">
        <v>615</v>
      </c>
      <c r="J2" t="s">
        <v>616</v>
      </c>
      <c r="K2" t="s">
        <v>618</v>
      </c>
      <c r="L2" t="s">
        <v>762</v>
      </c>
      <c r="M2" t="s">
        <v>763</v>
      </c>
      <c r="N2" t="s">
        <v>764</v>
      </c>
      <c r="O2" t="s">
        <v>765</v>
      </c>
      <c r="P2" t="s">
        <v>766</v>
      </c>
      <c r="Q2" t="s">
        <v>767</v>
      </c>
      <c r="R2" t="s">
        <v>768</v>
      </c>
      <c r="S2" t="s">
        <v>769</v>
      </c>
      <c r="T2" t="s">
        <v>526</v>
      </c>
      <c r="U2" t="s">
        <v>1005</v>
      </c>
      <c r="Y2" t="s">
        <v>1055</v>
      </c>
    </row>
    <row r="3" spans="2:34" s="59" customFormat="1" ht="165" x14ac:dyDescent="0.25">
      <c r="B3" s="76" t="s">
        <v>525</v>
      </c>
      <c r="D3" s="76" t="s">
        <v>1126</v>
      </c>
      <c r="E3" s="76" t="s">
        <v>1133</v>
      </c>
      <c r="F3" s="76" t="s">
        <v>1168</v>
      </c>
      <c r="G3" s="76" t="s">
        <v>1169</v>
      </c>
      <c r="H3" s="76" t="s">
        <v>1170</v>
      </c>
      <c r="I3" s="76" t="s">
        <v>1128</v>
      </c>
      <c r="J3" s="76" t="s">
        <v>1129</v>
      </c>
      <c r="K3" s="76" t="s">
        <v>1134</v>
      </c>
      <c r="L3" s="76" t="s">
        <v>1171</v>
      </c>
      <c r="M3" s="76" t="s">
        <v>1172</v>
      </c>
      <c r="N3" s="76" t="s">
        <v>1173</v>
      </c>
      <c r="O3" s="76" t="s">
        <v>1174</v>
      </c>
      <c r="P3" s="76" t="s">
        <v>1175</v>
      </c>
      <c r="Q3" s="76" t="s">
        <v>1176</v>
      </c>
      <c r="R3" s="76" t="s">
        <v>1177</v>
      </c>
      <c r="S3" s="76" t="s">
        <v>1178</v>
      </c>
      <c r="T3" s="77" t="s">
        <v>1180</v>
      </c>
      <c r="U3" s="77" t="s">
        <v>1181</v>
      </c>
      <c r="V3" s="77"/>
      <c r="W3" s="59" t="s">
        <v>770</v>
      </c>
      <c r="X3" s="59" t="s">
        <v>771</v>
      </c>
      <c r="Y3" s="76" t="s">
        <v>1182</v>
      </c>
      <c r="Z3" s="59" t="s">
        <v>1057</v>
      </c>
      <c r="AA3" s="59" t="s">
        <v>1058</v>
      </c>
      <c r="AB3" s="59" t="s">
        <v>1059</v>
      </c>
      <c r="AC3" s="59" t="s">
        <v>1061</v>
      </c>
      <c r="AD3" s="59" t="s">
        <v>1060</v>
      </c>
      <c r="AE3" s="59" t="s">
        <v>1064</v>
      </c>
      <c r="AF3" s="59" t="s">
        <v>1065</v>
      </c>
      <c r="AG3" s="59" t="s">
        <v>1062</v>
      </c>
      <c r="AH3" s="59" t="s">
        <v>1063</v>
      </c>
    </row>
    <row r="4" spans="2:34" x14ac:dyDescent="0.25">
      <c r="B4" s="6" t="s">
        <v>524</v>
      </c>
      <c r="D4" s="6" t="s">
        <v>1109</v>
      </c>
      <c r="E4" s="6" t="s">
        <v>1109</v>
      </c>
      <c r="F4" s="6" t="s">
        <v>1109</v>
      </c>
      <c r="G4" s="6" t="s">
        <v>1109</v>
      </c>
      <c r="H4" s="6" t="s">
        <v>1109</v>
      </c>
      <c r="I4" s="6" t="s">
        <v>1109</v>
      </c>
      <c r="J4" s="6" t="s">
        <v>1109</v>
      </c>
      <c r="K4" s="6" t="s">
        <v>1109</v>
      </c>
      <c r="L4" s="6" t="s">
        <v>1109</v>
      </c>
      <c r="M4" s="6" t="s">
        <v>1109</v>
      </c>
      <c r="N4" s="6" t="s">
        <v>1109</v>
      </c>
      <c r="O4" s="6" t="s">
        <v>1109</v>
      </c>
      <c r="P4" s="6" t="s">
        <v>1109</v>
      </c>
      <c r="Q4" s="6" t="s">
        <v>1109</v>
      </c>
      <c r="R4" s="6" t="s">
        <v>1109</v>
      </c>
      <c r="S4" s="6" t="s">
        <v>1109</v>
      </c>
      <c r="T4" s="4" t="s">
        <v>1179</v>
      </c>
      <c r="U4" s="4" t="s">
        <v>1179</v>
      </c>
      <c r="V4" s="4"/>
      <c r="Y4" s="6" t="s">
        <v>1109</v>
      </c>
    </row>
    <row r="5" spans="2:34" x14ac:dyDescent="0.25">
      <c r="B5" t="s">
        <v>523</v>
      </c>
      <c r="C5" s="5">
        <v>17257</v>
      </c>
      <c r="D5" s="6">
        <v>198.1</v>
      </c>
      <c r="E5" s="6">
        <v>20.7</v>
      </c>
      <c r="F5" s="6">
        <v>74.900000000000006</v>
      </c>
      <c r="G5" s="6">
        <v>60.7</v>
      </c>
      <c r="H5" s="6">
        <v>35.4</v>
      </c>
      <c r="I5" s="6">
        <v>7.9</v>
      </c>
      <c r="J5" s="6">
        <v>14.9</v>
      </c>
      <c r="K5" s="6">
        <v>10.5</v>
      </c>
      <c r="L5" s="6">
        <v>0.5</v>
      </c>
      <c r="M5" s="6">
        <v>10.9</v>
      </c>
      <c r="N5" s="6">
        <v>40.1</v>
      </c>
      <c r="O5" s="6">
        <v>125.9</v>
      </c>
      <c r="P5" s="6">
        <v>49.4</v>
      </c>
      <c r="Q5" s="6">
        <v>76.5</v>
      </c>
      <c r="R5" s="6">
        <v>96.6</v>
      </c>
      <c r="S5" s="6">
        <v>20.6</v>
      </c>
      <c r="T5" s="4">
        <v>48.287999999999997</v>
      </c>
      <c r="U5" s="4">
        <v>21.454999999999998</v>
      </c>
      <c r="V5" s="4"/>
      <c r="W5" s="6">
        <f>D5-H5-E5</f>
        <v>142</v>
      </c>
      <c r="X5" s="3">
        <f>100*G5/W5</f>
        <v>42.74647887323944</v>
      </c>
      <c r="Y5" s="6">
        <v>1932.6</v>
      </c>
    </row>
    <row r="6" spans="2:34" x14ac:dyDescent="0.25">
      <c r="B6" t="s">
        <v>522</v>
      </c>
      <c r="C6" s="5">
        <v>17348</v>
      </c>
      <c r="D6" s="6">
        <v>201.5</v>
      </c>
      <c r="E6" s="6">
        <v>21.4</v>
      </c>
      <c r="F6" s="6">
        <v>76.900000000000006</v>
      </c>
      <c r="G6" s="6">
        <v>61.9</v>
      </c>
      <c r="H6" s="6">
        <v>35.700000000000003</v>
      </c>
      <c r="I6" s="6">
        <v>7.9</v>
      </c>
      <c r="J6" s="6">
        <v>15.2</v>
      </c>
      <c r="K6" s="6">
        <v>10.6</v>
      </c>
      <c r="L6" s="6">
        <v>-1.2</v>
      </c>
      <c r="M6" s="6">
        <v>11.3</v>
      </c>
      <c r="N6" s="6">
        <v>40.299999999999997</v>
      </c>
      <c r="O6" s="6">
        <v>127.3</v>
      </c>
      <c r="P6" s="6">
        <v>49.7</v>
      </c>
      <c r="Q6" s="6">
        <v>77.599999999999994</v>
      </c>
      <c r="R6" s="6">
        <v>98</v>
      </c>
      <c r="S6" s="6">
        <v>21</v>
      </c>
      <c r="T6" s="4">
        <v>48.292000000000002</v>
      </c>
      <c r="U6" s="4">
        <v>21.556000000000001</v>
      </c>
      <c r="V6" s="4"/>
      <c r="W6" s="6">
        <f t="shared" ref="W6:W69" si="0">D6-H6-E6</f>
        <v>144.4</v>
      </c>
      <c r="X6" s="3">
        <f t="shared" ref="X6:X69" si="1">100*G6/W6</f>
        <v>42.86703601108033</v>
      </c>
      <c r="Y6" s="6">
        <v>1930.4</v>
      </c>
      <c r="Z6" s="3">
        <f>400*LN(Y6/Y5)</f>
        <v>-0.45560450175441841</v>
      </c>
      <c r="AF6" s="3"/>
    </row>
    <row r="7" spans="2:34" x14ac:dyDescent="0.25">
      <c r="B7" t="s">
        <v>521</v>
      </c>
      <c r="C7" s="5">
        <v>17440</v>
      </c>
      <c r="D7" s="6">
        <v>206.3</v>
      </c>
      <c r="E7" s="6">
        <v>21.8</v>
      </c>
      <c r="F7" s="6">
        <v>78.599999999999994</v>
      </c>
      <c r="G7" s="6">
        <v>63.2</v>
      </c>
      <c r="H7" s="6">
        <v>37.799999999999997</v>
      </c>
      <c r="I7" s="6">
        <v>8.3000000000000007</v>
      </c>
      <c r="J7" s="6">
        <v>15</v>
      </c>
      <c r="K7" s="6">
        <v>12.5</v>
      </c>
      <c r="L7" s="6">
        <v>-2.9</v>
      </c>
      <c r="M7" s="6">
        <v>11.8</v>
      </c>
      <c r="N7" s="6">
        <v>39.799999999999997</v>
      </c>
      <c r="O7" s="6">
        <v>128.69999999999999</v>
      </c>
      <c r="P7" s="6">
        <v>51.7</v>
      </c>
      <c r="Q7" s="6">
        <v>77.099999999999994</v>
      </c>
      <c r="R7" s="6">
        <v>97.7</v>
      </c>
      <c r="S7" s="6">
        <v>23.7</v>
      </c>
      <c r="T7" s="4">
        <v>48.421999999999997</v>
      </c>
      <c r="U7" s="4">
        <v>21.363</v>
      </c>
      <c r="V7" s="4"/>
      <c r="W7" s="6">
        <f t="shared" si="0"/>
        <v>146.69999999999999</v>
      </c>
      <c r="X7" s="3">
        <f t="shared" si="1"/>
        <v>43.081117927743698</v>
      </c>
      <c r="Y7" s="6">
        <v>1928.4</v>
      </c>
      <c r="Z7" s="3">
        <f t="shared" ref="Z7:Z70" si="2">400*LN(Y7/Y6)</f>
        <v>-0.41463671174192146</v>
      </c>
      <c r="AF7" s="3"/>
    </row>
    <row r="8" spans="2:34" x14ac:dyDescent="0.25">
      <c r="B8" t="s">
        <v>520</v>
      </c>
      <c r="C8" s="5">
        <v>17532</v>
      </c>
      <c r="D8" s="6">
        <v>216.5</v>
      </c>
      <c r="E8" s="6">
        <v>23.5</v>
      </c>
      <c r="F8" s="6">
        <v>80</v>
      </c>
      <c r="G8" s="6">
        <v>64.3</v>
      </c>
      <c r="H8" s="6">
        <v>41.8</v>
      </c>
      <c r="I8" s="6">
        <v>8.4</v>
      </c>
      <c r="J8" s="6">
        <v>16.100000000000001</v>
      </c>
      <c r="K8" s="6">
        <v>15.3</v>
      </c>
      <c r="L8" s="6">
        <v>1.5</v>
      </c>
      <c r="M8" s="6">
        <v>9.3000000000000007</v>
      </c>
      <c r="N8" s="6">
        <v>40</v>
      </c>
      <c r="O8" s="6">
        <v>135.19999999999999</v>
      </c>
      <c r="P8" s="6">
        <v>50.1</v>
      </c>
      <c r="Q8" s="6">
        <v>85.1</v>
      </c>
      <c r="R8" s="6">
        <v>98.1</v>
      </c>
      <c r="S8" s="6">
        <v>27.1</v>
      </c>
      <c r="T8" s="4">
        <v>48.893999999999998</v>
      </c>
      <c r="U8" s="4">
        <v>21.640999999999998</v>
      </c>
      <c r="V8" s="4"/>
      <c r="W8" s="6">
        <f t="shared" si="0"/>
        <v>151.19999999999999</v>
      </c>
      <c r="X8" s="3">
        <f t="shared" si="1"/>
        <v>42.526455026455032</v>
      </c>
      <c r="Y8" s="6">
        <v>1958.8</v>
      </c>
      <c r="Z8" s="3">
        <f t="shared" si="2"/>
        <v>6.2565589186780182</v>
      </c>
      <c r="AF8" s="3"/>
    </row>
    <row r="9" spans="2:34" x14ac:dyDescent="0.25">
      <c r="B9" t="s">
        <v>519</v>
      </c>
      <c r="C9" s="5">
        <v>17623</v>
      </c>
      <c r="D9" s="6">
        <v>222</v>
      </c>
      <c r="E9" s="6">
        <v>23.5</v>
      </c>
      <c r="F9" s="6">
        <v>81.5</v>
      </c>
      <c r="G9" s="6">
        <v>65.400000000000006</v>
      </c>
      <c r="H9" s="6">
        <v>43.6</v>
      </c>
      <c r="I9" s="6">
        <v>8.8000000000000007</v>
      </c>
      <c r="J9" s="6">
        <v>17.3</v>
      </c>
      <c r="K9" s="6">
        <v>15.3</v>
      </c>
      <c r="L9" s="6">
        <v>3.6</v>
      </c>
      <c r="M9" s="6">
        <v>7.3</v>
      </c>
      <c r="N9" s="6">
        <v>41.2</v>
      </c>
      <c r="O9" s="6">
        <v>139.30000000000001</v>
      </c>
      <c r="P9" s="6">
        <v>53</v>
      </c>
      <c r="Q9" s="6">
        <v>86.3</v>
      </c>
      <c r="R9" s="6">
        <v>99.1</v>
      </c>
      <c r="S9" s="6">
        <v>27.8</v>
      </c>
      <c r="T9" s="4">
        <v>49.206000000000003</v>
      </c>
      <c r="U9" s="4">
        <v>22.134</v>
      </c>
      <c r="V9" s="4"/>
      <c r="W9" s="6">
        <f t="shared" si="0"/>
        <v>154.9</v>
      </c>
      <c r="X9" s="3">
        <f t="shared" si="1"/>
        <v>42.220787604906398</v>
      </c>
      <c r="Y9" s="6">
        <v>1987.6</v>
      </c>
      <c r="Z9" s="3">
        <f t="shared" si="2"/>
        <v>5.8383359600013129</v>
      </c>
      <c r="AF9" s="3"/>
    </row>
    <row r="10" spans="2:34" x14ac:dyDescent="0.25">
      <c r="B10" t="s">
        <v>518</v>
      </c>
      <c r="C10" s="5">
        <v>17714</v>
      </c>
      <c r="D10" s="6">
        <v>228.3</v>
      </c>
      <c r="E10" s="6">
        <v>24</v>
      </c>
      <c r="F10" s="6">
        <v>83.2</v>
      </c>
      <c r="G10" s="6">
        <v>67.099999999999994</v>
      </c>
      <c r="H10" s="6">
        <v>44.5</v>
      </c>
      <c r="I10" s="6">
        <v>9.3000000000000007</v>
      </c>
      <c r="J10" s="6">
        <v>16.7</v>
      </c>
      <c r="K10" s="6">
        <v>16.399999999999999</v>
      </c>
      <c r="L10" s="6">
        <v>5.9</v>
      </c>
      <c r="M10" s="6">
        <v>5.2</v>
      </c>
      <c r="N10" s="6">
        <v>43.1</v>
      </c>
      <c r="O10" s="6">
        <v>141.19999999999999</v>
      </c>
      <c r="P10" s="6">
        <v>51.6</v>
      </c>
      <c r="Q10" s="6">
        <v>89.6</v>
      </c>
      <c r="R10" s="6">
        <v>101.8</v>
      </c>
      <c r="S10" s="6">
        <v>29.9</v>
      </c>
      <c r="T10" s="4">
        <v>49.18</v>
      </c>
      <c r="U10" s="4">
        <v>22.585999999999999</v>
      </c>
      <c r="V10" s="4"/>
      <c r="W10" s="6">
        <f t="shared" si="0"/>
        <v>159.80000000000001</v>
      </c>
      <c r="X10" s="3">
        <f t="shared" si="1"/>
        <v>41.989987484355439</v>
      </c>
      <c r="Y10" s="6">
        <v>2019.9</v>
      </c>
      <c r="Z10" s="3">
        <f t="shared" si="2"/>
        <v>6.4480497964718246</v>
      </c>
      <c r="AA10" s="3">
        <f>400*LN('BLS Total Economy Labor'!J17/'BLS Total Economy Labor'!J16)</f>
        <v>-0.98709237639861147</v>
      </c>
      <c r="AF10" s="3">
        <f>Z10-AA10</f>
        <v>7.4351421728704361</v>
      </c>
    </row>
    <row r="11" spans="2:34" x14ac:dyDescent="0.25">
      <c r="B11" t="s">
        <v>517</v>
      </c>
      <c r="C11" s="5">
        <v>17806</v>
      </c>
      <c r="D11" s="6">
        <v>233.7</v>
      </c>
      <c r="E11" s="6">
        <v>25.3</v>
      </c>
      <c r="F11" s="6">
        <v>83.5</v>
      </c>
      <c r="G11" s="6">
        <v>68.5</v>
      </c>
      <c r="H11" s="6">
        <v>45.4</v>
      </c>
      <c r="I11" s="6">
        <v>9.9</v>
      </c>
      <c r="J11" s="6">
        <v>17.100000000000001</v>
      </c>
      <c r="K11" s="6">
        <v>16.3</v>
      </c>
      <c r="L11" s="6">
        <v>7.2</v>
      </c>
      <c r="M11" s="6">
        <v>4.9000000000000004</v>
      </c>
      <c r="N11" s="6">
        <v>44.8</v>
      </c>
      <c r="O11" s="6">
        <v>144.69999999999999</v>
      </c>
      <c r="P11" s="6">
        <v>53.7</v>
      </c>
      <c r="Q11" s="6">
        <v>91</v>
      </c>
      <c r="R11" s="6">
        <v>104</v>
      </c>
      <c r="S11" s="6">
        <v>30.8</v>
      </c>
      <c r="T11" s="4">
        <v>49.53</v>
      </c>
      <c r="U11" s="4">
        <v>22.481000000000002</v>
      </c>
      <c r="V11" s="4"/>
      <c r="W11" s="6">
        <f t="shared" si="0"/>
        <v>162.99999999999997</v>
      </c>
      <c r="X11" s="3">
        <f t="shared" si="1"/>
        <v>42.024539877300619</v>
      </c>
      <c r="Y11" s="6">
        <v>2031.2</v>
      </c>
      <c r="Z11" s="3">
        <f t="shared" si="2"/>
        <v>2.2314984684495407</v>
      </c>
      <c r="AA11" s="3">
        <f>400*LN('BLS Total Economy Labor'!J18/'BLS Total Economy Labor'!J17)</f>
        <v>6.1609315008995358</v>
      </c>
      <c r="AF11" s="3">
        <f t="shared" ref="AF11:AF74" si="3">Z11-AA11</f>
        <v>-3.9294330324499951</v>
      </c>
    </row>
    <row r="12" spans="2:34" x14ac:dyDescent="0.25">
      <c r="B12" t="s">
        <v>516</v>
      </c>
      <c r="C12" s="5">
        <v>17898</v>
      </c>
      <c r="D12" s="6">
        <v>234.1</v>
      </c>
      <c r="E12" s="6">
        <v>25</v>
      </c>
      <c r="F12" s="6">
        <v>83.7</v>
      </c>
      <c r="G12" s="6">
        <v>69.400000000000006</v>
      </c>
      <c r="H12" s="6">
        <v>45.3</v>
      </c>
      <c r="I12" s="6">
        <v>10.1</v>
      </c>
      <c r="J12" s="6">
        <v>18</v>
      </c>
      <c r="K12" s="6">
        <v>15.2</v>
      </c>
      <c r="L12" s="6">
        <v>6</v>
      </c>
      <c r="M12" s="6">
        <v>4.5</v>
      </c>
      <c r="N12" s="6">
        <v>46.8</v>
      </c>
      <c r="O12" s="6">
        <v>144.1</v>
      </c>
      <c r="P12" s="6">
        <v>54.7</v>
      </c>
      <c r="Q12" s="6">
        <v>89.4</v>
      </c>
      <c r="R12" s="6">
        <v>106.5</v>
      </c>
      <c r="S12" s="6">
        <v>30.1</v>
      </c>
      <c r="T12" s="4">
        <v>49.070999999999998</v>
      </c>
      <c r="U12" s="4">
        <v>22.600999999999999</v>
      </c>
      <c r="V12" s="4"/>
      <c r="W12" s="6">
        <f t="shared" si="0"/>
        <v>163.80000000000001</v>
      </c>
      <c r="X12" s="3">
        <f t="shared" si="1"/>
        <v>42.368742368742375</v>
      </c>
      <c r="Y12" s="6">
        <v>2033.3</v>
      </c>
      <c r="Z12" s="3">
        <f t="shared" si="2"/>
        <v>0.41333501033088665</v>
      </c>
      <c r="AA12" s="3">
        <f>400*LN('BLS Total Economy Labor'!J19/'BLS Total Economy Labor'!J18)</f>
        <v>-0.33077711097583129</v>
      </c>
      <c r="AF12" s="3">
        <f t="shared" si="3"/>
        <v>0.74411212130671789</v>
      </c>
    </row>
    <row r="13" spans="2:34" x14ac:dyDescent="0.25">
      <c r="B13" t="s">
        <v>515</v>
      </c>
      <c r="C13" s="5">
        <v>17988</v>
      </c>
      <c r="D13" s="6">
        <v>227.8</v>
      </c>
      <c r="E13" s="6">
        <v>24.4</v>
      </c>
      <c r="F13" s="6">
        <v>82.7</v>
      </c>
      <c r="G13" s="6">
        <v>69.8</v>
      </c>
      <c r="H13" s="6">
        <v>42.7</v>
      </c>
      <c r="I13" s="6">
        <v>9.6999999999999993</v>
      </c>
      <c r="J13" s="6">
        <v>16.8</v>
      </c>
      <c r="K13" s="6">
        <v>14.2</v>
      </c>
      <c r="L13" s="6">
        <v>0.4</v>
      </c>
      <c r="M13" s="6">
        <v>6.5</v>
      </c>
      <c r="N13" s="6">
        <v>48.8</v>
      </c>
      <c r="O13" s="6">
        <v>137.9</v>
      </c>
      <c r="P13" s="6">
        <v>53.2</v>
      </c>
      <c r="Q13" s="6">
        <v>84.8</v>
      </c>
      <c r="R13" s="6">
        <v>108.3</v>
      </c>
      <c r="S13" s="6">
        <v>29.1</v>
      </c>
      <c r="T13" s="4">
        <v>48.244999999999997</v>
      </c>
      <c r="U13" s="4">
        <v>22.521000000000001</v>
      </c>
      <c r="V13" s="4"/>
      <c r="W13" s="6">
        <f t="shared" si="0"/>
        <v>160.70000000000002</v>
      </c>
      <c r="X13" s="3">
        <f t="shared" si="1"/>
        <v>43.434971997510885</v>
      </c>
      <c r="Y13" s="6">
        <v>2005.6</v>
      </c>
      <c r="Z13" s="3">
        <f t="shared" si="2"/>
        <v>-5.486728428884966</v>
      </c>
      <c r="AA13" s="3">
        <f>400*LN('BLS Total Economy Labor'!J20/'BLS Total Economy Labor'!J19)</f>
        <v>-2.1849938116590355</v>
      </c>
      <c r="AF13" s="3">
        <f t="shared" si="3"/>
        <v>-3.3017346172259305</v>
      </c>
    </row>
    <row r="14" spans="2:34" x14ac:dyDescent="0.25">
      <c r="B14" t="s">
        <v>514</v>
      </c>
      <c r="C14" s="5">
        <v>18079</v>
      </c>
      <c r="D14" s="6">
        <v>223.9</v>
      </c>
      <c r="E14" s="6">
        <v>26.4</v>
      </c>
      <c r="F14" s="6">
        <v>81.900000000000006</v>
      </c>
      <c r="G14" s="6">
        <v>70.3</v>
      </c>
      <c r="H14" s="6">
        <v>41.4</v>
      </c>
      <c r="I14" s="6">
        <v>9.4</v>
      </c>
      <c r="J14" s="6">
        <v>16.100000000000001</v>
      </c>
      <c r="K14" s="6">
        <v>13.9</v>
      </c>
      <c r="L14" s="6">
        <v>-5.0999999999999996</v>
      </c>
      <c r="M14" s="6">
        <v>6.3</v>
      </c>
      <c r="N14" s="6">
        <v>50.6</v>
      </c>
      <c r="O14" s="6">
        <v>133</v>
      </c>
      <c r="P14" s="6">
        <v>50.4</v>
      </c>
      <c r="Q14" s="6">
        <v>82.5</v>
      </c>
      <c r="R14" s="6">
        <v>109.6</v>
      </c>
      <c r="S14" s="6">
        <v>29.2</v>
      </c>
      <c r="T14" s="4">
        <v>47.438000000000002</v>
      </c>
      <c r="U14" s="4">
        <v>22.611999999999998</v>
      </c>
      <c r="V14" s="4"/>
      <c r="W14" s="6">
        <f t="shared" si="0"/>
        <v>156.1</v>
      </c>
      <c r="X14" s="3">
        <f t="shared" si="1"/>
        <v>45.035233824471497</v>
      </c>
      <c r="Y14" s="6">
        <v>1998.8</v>
      </c>
      <c r="Z14" s="3">
        <f t="shared" si="2"/>
        <v>-1.3585069496134696</v>
      </c>
      <c r="AA14" s="3">
        <f>400*LN('BLS Total Economy Labor'!J21/'BLS Total Economy Labor'!J20)</f>
        <v>-3.341180322350692</v>
      </c>
      <c r="AF14" s="3">
        <f t="shared" si="3"/>
        <v>1.9826733727372223</v>
      </c>
    </row>
    <row r="15" spans="2:34" x14ac:dyDescent="0.25">
      <c r="B15" t="s">
        <v>513</v>
      </c>
      <c r="C15" s="5">
        <v>18171</v>
      </c>
      <c r="D15" s="6">
        <v>225.4</v>
      </c>
      <c r="E15" s="6">
        <v>27.3</v>
      </c>
      <c r="F15" s="6">
        <v>80.3</v>
      </c>
      <c r="G15" s="6">
        <v>70.400000000000006</v>
      </c>
      <c r="H15" s="6">
        <v>40.9</v>
      </c>
      <c r="I15" s="6">
        <v>8.9</v>
      </c>
      <c r="J15" s="6">
        <v>15.2</v>
      </c>
      <c r="K15" s="6">
        <v>14.7</v>
      </c>
      <c r="L15" s="6">
        <v>-1.3</v>
      </c>
      <c r="M15" s="6">
        <v>5.2</v>
      </c>
      <c r="N15" s="6">
        <v>50.6</v>
      </c>
      <c r="O15" s="6">
        <v>134.19999999999999</v>
      </c>
      <c r="P15" s="6">
        <v>54.4</v>
      </c>
      <c r="Q15" s="6">
        <v>79.8</v>
      </c>
      <c r="R15" s="6">
        <v>109</v>
      </c>
      <c r="S15" s="6">
        <v>30.1</v>
      </c>
      <c r="T15" s="4">
        <v>46.94</v>
      </c>
      <c r="U15" s="4">
        <v>23.271999999999998</v>
      </c>
      <c r="V15" s="4"/>
      <c r="W15" s="6">
        <f t="shared" si="0"/>
        <v>157.19999999999999</v>
      </c>
      <c r="X15" s="3">
        <f t="shared" si="1"/>
        <v>44.783715012722652</v>
      </c>
      <c r="Y15" s="6">
        <v>2020.8</v>
      </c>
      <c r="Z15" s="3">
        <f t="shared" si="2"/>
        <v>4.378588850470722</v>
      </c>
      <c r="AA15" s="3">
        <f>400*LN('BLS Total Economy Labor'!J22/'BLS Total Economy Labor'!J21)</f>
        <v>-3.5353444356774193</v>
      </c>
      <c r="AF15" s="3">
        <f t="shared" si="3"/>
        <v>7.9139332861481417</v>
      </c>
    </row>
    <row r="16" spans="2:34" x14ac:dyDescent="0.25">
      <c r="B16" t="s">
        <v>512</v>
      </c>
      <c r="C16" s="5">
        <v>18263</v>
      </c>
      <c r="D16" s="6">
        <v>222.4</v>
      </c>
      <c r="E16" s="6">
        <v>28.4</v>
      </c>
      <c r="F16" s="6">
        <v>80.900000000000006</v>
      </c>
      <c r="G16" s="6">
        <v>71.099999999999994</v>
      </c>
      <c r="H16" s="6">
        <v>42.2</v>
      </c>
      <c r="I16" s="6">
        <v>8.6999999999999993</v>
      </c>
      <c r="J16" s="6">
        <v>14.8</v>
      </c>
      <c r="K16" s="6">
        <v>16.5</v>
      </c>
      <c r="L16" s="6">
        <v>-4.7</v>
      </c>
      <c r="M16" s="6">
        <v>3</v>
      </c>
      <c r="N16" s="6">
        <v>50.1</v>
      </c>
      <c r="O16" s="6">
        <v>130</v>
      </c>
      <c r="P16" s="6">
        <v>49.4</v>
      </c>
      <c r="Q16" s="6">
        <v>80.599999999999994</v>
      </c>
      <c r="R16" s="6">
        <v>109.2</v>
      </c>
      <c r="S16" s="6">
        <v>31.9</v>
      </c>
      <c r="T16" s="4">
        <v>46.752000000000002</v>
      </c>
      <c r="U16" s="4">
        <v>23.335999999999999</v>
      </c>
      <c r="V16" s="4"/>
      <c r="W16" s="6">
        <f t="shared" si="0"/>
        <v>151.79999999999998</v>
      </c>
      <c r="X16" s="3">
        <f t="shared" si="1"/>
        <v>46.837944664031617</v>
      </c>
      <c r="Y16" s="6">
        <v>2002.7</v>
      </c>
      <c r="Z16" s="3">
        <f t="shared" si="2"/>
        <v>-3.5988809939395119</v>
      </c>
      <c r="AA16" s="3">
        <f>400*LN('BLS Total Economy Labor'!J23/'BLS Total Economy Labor'!J22)</f>
        <v>-3.2512423190773618</v>
      </c>
      <c r="AF16" s="3">
        <f t="shared" si="3"/>
        <v>-0.34763867486215005</v>
      </c>
    </row>
    <row r="17" spans="2:32" x14ac:dyDescent="0.25">
      <c r="B17" t="s">
        <v>511</v>
      </c>
      <c r="C17" s="5">
        <v>18353</v>
      </c>
      <c r="D17" s="6">
        <v>232.6</v>
      </c>
      <c r="E17" s="6">
        <v>29.3</v>
      </c>
      <c r="F17" s="6">
        <v>81.5</v>
      </c>
      <c r="G17" s="6">
        <v>72.3</v>
      </c>
      <c r="H17" s="6">
        <v>44.7</v>
      </c>
      <c r="I17" s="6">
        <v>9.1</v>
      </c>
      <c r="J17" s="6">
        <v>15.1</v>
      </c>
      <c r="K17" s="6">
        <v>18.3</v>
      </c>
      <c r="L17" s="6">
        <v>2</v>
      </c>
      <c r="M17" s="6">
        <v>2.2000000000000002</v>
      </c>
      <c r="N17" s="6">
        <v>49.2</v>
      </c>
      <c r="O17" s="6">
        <v>137</v>
      </c>
      <c r="P17" s="6">
        <v>52.8</v>
      </c>
      <c r="Q17" s="6">
        <v>84.2</v>
      </c>
      <c r="R17" s="6">
        <v>110.5</v>
      </c>
      <c r="S17" s="6">
        <v>33.6</v>
      </c>
      <c r="T17" s="4">
        <v>47.113999999999997</v>
      </c>
      <c r="U17" s="4">
        <v>24.396999999999998</v>
      </c>
      <c r="V17" s="4"/>
      <c r="W17" s="6">
        <f t="shared" si="0"/>
        <v>158.59999999999997</v>
      </c>
      <c r="X17" s="3">
        <f t="shared" si="1"/>
        <v>45.58638083228248</v>
      </c>
      <c r="Y17" s="6">
        <v>2082.5</v>
      </c>
      <c r="Z17" s="3">
        <f t="shared" si="2"/>
        <v>15.629129971847982</v>
      </c>
      <c r="AA17" s="3">
        <f>400*LN('BLS Total Economy Labor'!J24/'BLS Total Economy Labor'!J23)</f>
        <v>-3.8634900223221497E-2</v>
      </c>
      <c r="AF17" s="3">
        <f t="shared" si="3"/>
        <v>15.667764872071205</v>
      </c>
    </row>
    <row r="18" spans="2:32" x14ac:dyDescent="0.25">
      <c r="B18" t="s">
        <v>510</v>
      </c>
      <c r="C18" s="5">
        <v>18444</v>
      </c>
      <c r="D18" s="6">
        <v>241.6</v>
      </c>
      <c r="E18" s="6">
        <v>29.8</v>
      </c>
      <c r="F18" s="6">
        <v>82.8</v>
      </c>
      <c r="G18" s="6">
        <v>74.400000000000006</v>
      </c>
      <c r="H18" s="6">
        <v>49.5</v>
      </c>
      <c r="I18" s="6">
        <v>9.5</v>
      </c>
      <c r="J18" s="6">
        <v>17.100000000000001</v>
      </c>
      <c r="K18" s="6">
        <v>20.6</v>
      </c>
      <c r="L18" s="6">
        <v>2.8</v>
      </c>
      <c r="M18" s="6">
        <v>1.6</v>
      </c>
      <c r="N18" s="6">
        <v>49.9</v>
      </c>
      <c r="O18" s="6">
        <v>141.4</v>
      </c>
      <c r="P18" s="6">
        <v>59.5</v>
      </c>
      <c r="Q18" s="6">
        <v>81.900000000000006</v>
      </c>
      <c r="R18" s="6">
        <v>112.8</v>
      </c>
      <c r="S18" s="6">
        <v>36.5</v>
      </c>
      <c r="T18" s="4">
        <v>48.277000000000001</v>
      </c>
      <c r="U18" s="4">
        <v>24.65</v>
      </c>
      <c r="V18" s="4"/>
      <c r="W18" s="6">
        <f t="shared" si="0"/>
        <v>162.29999999999998</v>
      </c>
      <c r="X18" s="3">
        <f t="shared" si="1"/>
        <v>45.841035120147886</v>
      </c>
      <c r="Y18" s="6">
        <v>2145.5</v>
      </c>
      <c r="Z18" s="3">
        <f t="shared" si="2"/>
        <v>11.921412156232613</v>
      </c>
      <c r="AA18" s="3">
        <f>400*LN('BLS Total Economy Labor'!J25/'BLS Total Economy Labor'!J24)</f>
        <v>7.6283903293191191</v>
      </c>
      <c r="AF18" s="3">
        <f t="shared" si="3"/>
        <v>4.2930218269134937</v>
      </c>
    </row>
    <row r="19" spans="2:32" x14ac:dyDescent="0.25">
      <c r="B19" t="s">
        <v>509</v>
      </c>
      <c r="C19" s="5">
        <v>18536</v>
      </c>
      <c r="D19" s="6">
        <v>257.5</v>
      </c>
      <c r="E19" s="6">
        <v>37.4</v>
      </c>
      <c r="F19" s="6">
        <v>86.6</v>
      </c>
      <c r="G19" s="6">
        <v>76.7</v>
      </c>
      <c r="H19" s="6">
        <v>54.5</v>
      </c>
      <c r="I19" s="6">
        <v>10.3</v>
      </c>
      <c r="J19" s="6">
        <v>19.3</v>
      </c>
      <c r="K19" s="6">
        <v>22.6</v>
      </c>
      <c r="L19" s="6">
        <v>4.2</v>
      </c>
      <c r="M19" s="6">
        <v>-0.7</v>
      </c>
      <c r="N19" s="6">
        <v>50</v>
      </c>
      <c r="O19" s="6">
        <v>154.6</v>
      </c>
      <c r="P19" s="6">
        <v>67.8</v>
      </c>
      <c r="Q19" s="6">
        <v>86.8</v>
      </c>
      <c r="R19" s="6">
        <v>114.4</v>
      </c>
      <c r="S19" s="6">
        <v>39.5</v>
      </c>
      <c r="T19" s="4">
        <v>49.8</v>
      </c>
      <c r="U19" s="4">
        <v>25.044</v>
      </c>
      <c r="V19" s="4"/>
      <c r="W19" s="6">
        <f t="shared" si="0"/>
        <v>165.6</v>
      </c>
      <c r="X19" s="3">
        <f t="shared" si="1"/>
        <v>46.316425120772948</v>
      </c>
      <c r="Y19" s="6">
        <v>2228.1999999999998</v>
      </c>
      <c r="Z19" s="3">
        <f t="shared" si="2"/>
        <v>15.12858367745466</v>
      </c>
      <c r="AA19" s="3">
        <f>400*LN('BLS Total Economy Labor'!J26/'BLS Total Economy Labor'!J25)</f>
        <v>8.4765091624481723</v>
      </c>
      <c r="AF19" s="3">
        <f t="shared" si="3"/>
        <v>6.6520745150064879</v>
      </c>
    </row>
    <row r="20" spans="2:32" x14ac:dyDescent="0.25">
      <c r="B20" t="s">
        <v>508</v>
      </c>
      <c r="C20" s="5">
        <v>18628</v>
      </c>
      <c r="D20" s="6">
        <v>266.10000000000002</v>
      </c>
      <c r="E20" s="6">
        <v>33.299999999999997</v>
      </c>
      <c r="F20" s="6">
        <v>86.7</v>
      </c>
      <c r="G20" s="6">
        <v>78.099999999999994</v>
      </c>
      <c r="H20" s="6">
        <v>54.4</v>
      </c>
      <c r="I20" s="6">
        <v>11</v>
      </c>
      <c r="J20" s="6">
        <v>19.600000000000001</v>
      </c>
      <c r="K20" s="6">
        <v>21.5</v>
      </c>
      <c r="L20" s="6">
        <v>14</v>
      </c>
      <c r="M20" s="6">
        <v>-0.2</v>
      </c>
      <c r="N20" s="6">
        <v>53.9</v>
      </c>
      <c r="O20" s="6">
        <v>161.6</v>
      </c>
      <c r="P20" s="6">
        <v>72.2</v>
      </c>
      <c r="Q20" s="6">
        <v>89.4</v>
      </c>
      <c r="R20" s="6">
        <v>119.2</v>
      </c>
      <c r="S20" s="6">
        <v>39.4</v>
      </c>
      <c r="T20" s="4">
        <v>50.259</v>
      </c>
      <c r="U20" s="4">
        <v>25.158999999999999</v>
      </c>
      <c r="V20" s="4"/>
      <c r="W20" s="6">
        <f t="shared" si="0"/>
        <v>178.40000000000003</v>
      </c>
      <c r="X20" s="3">
        <f t="shared" si="1"/>
        <v>43.778026905829584</v>
      </c>
      <c r="Y20" s="6">
        <v>2271.1999999999998</v>
      </c>
      <c r="Z20" s="3">
        <f t="shared" si="2"/>
        <v>7.6456966134181421</v>
      </c>
      <c r="AA20" s="3">
        <f>400*LN('BLS Total Economy Labor'!J27/'BLS Total Economy Labor'!J26)</f>
        <v>5.6504186977487683</v>
      </c>
      <c r="AF20" s="3">
        <f t="shared" si="3"/>
        <v>1.9952779156693738</v>
      </c>
    </row>
    <row r="21" spans="2:32" x14ac:dyDescent="0.25">
      <c r="B21" t="s">
        <v>507</v>
      </c>
      <c r="C21" s="5">
        <v>18718</v>
      </c>
      <c r="D21" s="6">
        <v>278.60000000000002</v>
      </c>
      <c r="E21" s="6">
        <v>35.6</v>
      </c>
      <c r="F21" s="6">
        <v>92</v>
      </c>
      <c r="G21" s="6">
        <v>81.8</v>
      </c>
      <c r="H21" s="6">
        <v>54.2</v>
      </c>
      <c r="I21" s="6">
        <v>11.5</v>
      </c>
      <c r="J21" s="6">
        <v>19.399999999999999</v>
      </c>
      <c r="K21" s="6">
        <v>21.1</v>
      </c>
      <c r="L21" s="6">
        <v>10.4</v>
      </c>
      <c r="M21" s="6">
        <v>0.2</v>
      </c>
      <c r="N21" s="6">
        <v>62.3</v>
      </c>
      <c r="O21" s="6">
        <v>167.4</v>
      </c>
      <c r="P21" s="6">
        <v>71</v>
      </c>
      <c r="Q21" s="6">
        <v>96.4</v>
      </c>
      <c r="R21" s="6">
        <v>128.6</v>
      </c>
      <c r="S21" s="6">
        <v>40.4</v>
      </c>
      <c r="T21" s="4">
        <v>51.103999999999999</v>
      </c>
      <c r="U21" s="4">
        <v>25.167000000000002</v>
      </c>
      <c r="V21" s="4"/>
      <c r="W21" s="6">
        <f t="shared" si="0"/>
        <v>188.80000000000004</v>
      </c>
      <c r="X21" s="3">
        <f t="shared" si="1"/>
        <v>43.326271186440671</v>
      </c>
      <c r="Y21" s="6">
        <v>2302.3000000000002</v>
      </c>
      <c r="Z21" s="3">
        <f t="shared" si="2"/>
        <v>5.4401188366252891</v>
      </c>
      <c r="AA21" s="3">
        <f>400*LN('BLS Total Economy Labor'!J28/'BLS Total Economy Labor'!J27)</f>
        <v>6.2207205066634046</v>
      </c>
      <c r="AF21" s="3">
        <f t="shared" si="3"/>
        <v>-0.78060167003811554</v>
      </c>
    </row>
    <row r="22" spans="2:32" x14ac:dyDescent="0.25">
      <c r="B22" t="s">
        <v>506</v>
      </c>
      <c r="C22" s="5">
        <v>18809</v>
      </c>
      <c r="D22" s="6">
        <v>284</v>
      </c>
      <c r="E22" s="6">
        <v>30.7</v>
      </c>
      <c r="F22" s="6">
        <v>91.4</v>
      </c>
      <c r="G22" s="6">
        <v>82.9</v>
      </c>
      <c r="H22" s="6">
        <v>52.6</v>
      </c>
      <c r="I22" s="6">
        <v>12.2</v>
      </c>
      <c r="J22" s="6">
        <v>19.7</v>
      </c>
      <c r="K22" s="6">
        <v>18.5</v>
      </c>
      <c r="L22" s="6">
        <v>14.8</v>
      </c>
      <c r="M22" s="6">
        <v>1.9</v>
      </c>
      <c r="N22" s="6">
        <v>70</v>
      </c>
      <c r="O22" s="6">
        <v>170.3</v>
      </c>
      <c r="P22" s="6">
        <v>74</v>
      </c>
      <c r="Q22" s="6">
        <v>96.2</v>
      </c>
      <c r="R22" s="6">
        <v>134.4</v>
      </c>
      <c r="S22" s="6">
        <v>39.799999999999997</v>
      </c>
      <c r="T22" s="4">
        <v>51.515000000000001</v>
      </c>
      <c r="U22" s="4">
        <v>25.268000000000001</v>
      </c>
      <c r="V22" s="4"/>
      <c r="W22" s="6">
        <f t="shared" si="0"/>
        <v>200.70000000000002</v>
      </c>
      <c r="X22" s="3">
        <f t="shared" si="1"/>
        <v>41.30543099152964</v>
      </c>
      <c r="Y22" s="6">
        <v>2342.3000000000002</v>
      </c>
      <c r="Z22" s="3">
        <f t="shared" si="2"/>
        <v>6.8898917394158659</v>
      </c>
      <c r="AA22" s="3">
        <f>400*LN('BLS Total Economy Labor'!J29/'BLS Total Economy Labor'!J28)</f>
        <v>4.2168525520120914</v>
      </c>
      <c r="AF22" s="3">
        <f t="shared" si="3"/>
        <v>2.6730391874037744</v>
      </c>
    </row>
    <row r="23" spans="2:32" x14ac:dyDescent="0.25">
      <c r="B23" t="s">
        <v>505</v>
      </c>
      <c r="C23" s="5">
        <v>18901</v>
      </c>
      <c r="D23" s="6">
        <v>288.7</v>
      </c>
      <c r="E23" s="6">
        <v>30.2</v>
      </c>
      <c r="F23" s="6">
        <v>93.2</v>
      </c>
      <c r="G23" s="6">
        <v>84.4</v>
      </c>
      <c r="H23" s="6">
        <v>52.2</v>
      </c>
      <c r="I23" s="6">
        <v>12.3</v>
      </c>
      <c r="J23" s="6">
        <v>20.2</v>
      </c>
      <c r="K23" s="6">
        <v>17.399999999999999</v>
      </c>
      <c r="L23" s="6">
        <v>9.6999999999999993</v>
      </c>
      <c r="M23" s="6">
        <v>3.7</v>
      </c>
      <c r="N23" s="6">
        <v>78.3</v>
      </c>
      <c r="O23" s="6">
        <v>171.4</v>
      </c>
      <c r="P23" s="6">
        <v>75.099999999999994</v>
      </c>
      <c r="Q23" s="6">
        <v>96.3</v>
      </c>
      <c r="R23" s="6">
        <v>141</v>
      </c>
      <c r="S23" s="6">
        <v>39.299999999999997</v>
      </c>
      <c r="T23" s="4">
        <v>51.006</v>
      </c>
      <c r="U23" s="4">
        <v>25.997</v>
      </c>
      <c r="V23" s="4"/>
      <c r="W23" s="6">
        <f t="shared" si="0"/>
        <v>206.3</v>
      </c>
      <c r="X23" s="3">
        <f t="shared" si="1"/>
        <v>40.911294231701405</v>
      </c>
      <c r="Y23" s="6">
        <v>2390.5</v>
      </c>
      <c r="Z23" s="3">
        <f t="shared" si="2"/>
        <v>8.1476785869175217</v>
      </c>
      <c r="AA23" s="3">
        <f>400*LN('BLS Total Economy Labor'!J30/'BLS Total Economy Labor'!J29)</f>
        <v>-0.32097006001830081</v>
      </c>
      <c r="AF23" s="3">
        <f t="shared" si="3"/>
        <v>8.4686486469358222</v>
      </c>
    </row>
    <row r="24" spans="2:32" x14ac:dyDescent="0.25">
      <c r="B24" t="s">
        <v>504</v>
      </c>
      <c r="C24" s="5">
        <v>18993</v>
      </c>
      <c r="D24" s="6">
        <v>291.8</v>
      </c>
      <c r="E24" s="6">
        <v>30.4</v>
      </c>
      <c r="F24" s="6">
        <v>95.5</v>
      </c>
      <c r="G24" s="6">
        <v>85.9</v>
      </c>
      <c r="H24" s="6">
        <v>52.4</v>
      </c>
      <c r="I24" s="6">
        <v>11.9</v>
      </c>
      <c r="J24" s="6">
        <v>20.2</v>
      </c>
      <c r="K24" s="6">
        <v>17.7</v>
      </c>
      <c r="L24" s="6">
        <v>4.7</v>
      </c>
      <c r="M24" s="6">
        <v>4.2</v>
      </c>
      <c r="N24" s="6">
        <v>83.6</v>
      </c>
      <c r="O24" s="6">
        <v>172.4</v>
      </c>
      <c r="P24" s="6">
        <v>73</v>
      </c>
      <c r="Q24" s="6">
        <v>99.4</v>
      </c>
      <c r="R24" s="6">
        <v>144.6</v>
      </c>
      <c r="S24" s="6">
        <v>39.6</v>
      </c>
      <c r="T24" s="4">
        <v>51.03</v>
      </c>
      <c r="U24" s="4">
        <v>25.908000000000001</v>
      </c>
      <c r="V24" s="4"/>
      <c r="W24" s="6">
        <f t="shared" si="0"/>
        <v>209</v>
      </c>
      <c r="X24" s="3">
        <f t="shared" si="1"/>
        <v>41.100478468899524</v>
      </c>
      <c r="Y24" s="6">
        <v>2395.8000000000002</v>
      </c>
      <c r="Z24" s="3">
        <f t="shared" si="2"/>
        <v>0.88586209242905822</v>
      </c>
      <c r="AA24" s="3">
        <f>400*LN('BLS Total Economy Labor'!J31/'BLS Total Economy Labor'!J30)</f>
        <v>2.0225578572332208</v>
      </c>
      <c r="AF24" s="3">
        <f t="shared" si="3"/>
        <v>-1.1366957648041627</v>
      </c>
    </row>
    <row r="25" spans="2:32" x14ac:dyDescent="0.25">
      <c r="B25" t="s">
        <v>503</v>
      </c>
      <c r="C25" s="5">
        <v>19084</v>
      </c>
      <c r="D25" s="6">
        <v>293.39999999999998</v>
      </c>
      <c r="E25" s="6">
        <v>30.8</v>
      </c>
      <c r="F25" s="6">
        <v>94.8</v>
      </c>
      <c r="G25" s="6">
        <v>87.6</v>
      </c>
      <c r="H25" s="6">
        <v>53.4</v>
      </c>
      <c r="I25" s="6">
        <v>12</v>
      </c>
      <c r="J25" s="6">
        <v>20.399999999999999</v>
      </c>
      <c r="K25" s="6">
        <v>18.3</v>
      </c>
      <c r="L25" s="6">
        <v>4.7</v>
      </c>
      <c r="M25" s="6">
        <v>3.7</v>
      </c>
      <c r="N25" s="6">
        <v>85.3</v>
      </c>
      <c r="O25" s="6">
        <v>171.8</v>
      </c>
      <c r="P25" s="6">
        <v>73.7</v>
      </c>
      <c r="Q25" s="6">
        <v>98.1</v>
      </c>
      <c r="R25" s="6">
        <v>147.69999999999999</v>
      </c>
      <c r="S25" s="6">
        <v>40.700000000000003</v>
      </c>
      <c r="T25" s="4">
        <v>51.357999999999997</v>
      </c>
      <c r="U25" s="4">
        <v>26.013000000000002</v>
      </c>
      <c r="V25" s="4"/>
      <c r="W25" s="6">
        <f t="shared" si="0"/>
        <v>209.19999999999996</v>
      </c>
      <c r="X25" s="3">
        <f t="shared" si="1"/>
        <v>41.873804971319316</v>
      </c>
      <c r="Y25" s="6">
        <v>2421.1</v>
      </c>
      <c r="Z25" s="3">
        <f t="shared" si="2"/>
        <v>4.2019112134223455</v>
      </c>
      <c r="AA25" s="3">
        <f>400*LN('BLS Total Economy Labor'!J32/'BLS Total Economy Labor'!J31)</f>
        <v>1.2994695421606888</v>
      </c>
      <c r="AF25" s="3">
        <f t="shared" si="3"/>
        <v>2.9024416712616565</v>
      </c>
    </row>
    <row r="26" spans="2:32" x14ac:dyDescent="0.25">
      <c r="B26" t="s">
        <v>502</v>
      </c>
      <c r="C26" s="5">
        <v>19175</v>
      </c>
      <c r="D26" s="6">
        <v>292.8</v>
      </c>
      <c r="E26" s="6">
        <v>31</v>
      </c>
      <c r="F26" s="6">
        <v>96.6</v>
      </c>
      <c r="G26" s="6">
        <v>89.6</v>
      </c>
      <c r="H26" s="6">
        <v>54.5</v>
      </c>
      <c r="I26" s="6">
        <v>12.1</v>
      </c>
      <c r="J26" s="6">
        <v>20.8</v>
      </c>
      <c r="K26" s="6">
        <v>18.8</v>
      </c>
      <c r="L26" s="6">
        <v>-1.5</v>
      </c>
      <c r="M26" s="6">
        <v>2</v>
      </c>
      <c r="N26" s="6">
        <v>89.2</v>
      </c>
      <c r="O26" s="6">
        <v>166.3</v>
      </c>
      <c r="P26" s="6">
        <v>69.2</v>
      </c>
      <c r="Q26" s="6">
        <v>97.1</v>
      </c>
      <c r="R26" s="6">
        <v>153.69999999999999</v>
      </c>
      <c r="S26" s="6">
        <v>41.4</v>
      </c>
      <c r="T26" s="4">
        <v>51.145000000000003</v>
      </c>
      <c r="U26" s="4">
        <v>26.260999999999999</v>
      </c>
      <c r="V26" s="4"/>
      <c r="W26" s="6">
        <f t="shared" si="0"/>
        <v>207.3</v>
      </c>
      <c r="X26" s="3">
        <f t="shared" si="1"/>
        <v>43.2223830197781</v>
      </c>
      <c r="Y26" s="6">
        <v>2426.1999999999998</v>
      </c>
      <c r="Z26" s="3">
        <f t="shared" si="2"/>
        <v>0.84170600241297633</v>
      </c>
      <c r="AA26" s="3">
        <f>400*LN('BLS Total Economy Labor'!J33/'BLS Total Economy Labor'!J32)</f>
        <v>-1.0806268890015391</v>
      </c>
      <c r="AF26" s="3">
        <f t="shared" si="3"/>
        <v>1.9223328914145155</v>
      </c>
    </row>
    <row r="27" spans="2:32" x14ac:dyDescent="0.25">
      <c r="B27" t="s">
        <v>501</v>
      </c>
      <c r="C27" s="5">
        <v>19267</v>
      </c>
      <c r="D27" s="6">
        <v>297.89999999999998</v>
      </c>
      <c r="E27" s="6">
        <v>29.5</v>
      </c>
      <c r="F27" s="6">
        <v>98.5</v>
      </c>
      <c r="G27" s="6">
        <v>91.8</v>
      </c>
      <c r="H27" s="6">
        <v>51.6</v>
      </c>
      <c r="I27" s="6">
        <v>12.2</v>
      </c>
      <c r="J27" s="6">
        <v>17.7</v>
      </c>
      <c r="K27" s="6">
        <v>18.8</v>
      </c>
      <c r="L27" s="6">
        <v>5.6</v>
      </c>
      <c r="M27" s="6">
        <v>0</v>
      </c>
      <c r="N27" s="6">
        <v>91.2</v>
      </c>
      <c r="O27" s="6">
        <v>169.8</v>
      </c>
      <c r="P27" s="6">
        <v>67.099999999999994</v>
      </c>
      <c r="Q27" s="6">
        <v>102.7</v>
      </c>
      <c r="R27" s="6">
        <v>156.5</v>
      </c>
      <c r="S27" s="6">
        <v>41.8</v>
      </c>
      <c r="T27" s="4">
        <v>51.512999999999998</v>
      </c>
      <c r="U27" s="4">
        <v>26.349</v>
      </c>
      <c r="V27" s="4"/>
      <c r="W27" s="6">
        <f t="shared" si="0"/>
        <v>216.79999999999998</v>
      </c>
      <c r="X27" s="3">
        <f t="shared" si="1"/>
        <v>42.343173431734321</v>
      </c>
      <c r="Y27" s="6">
        <v>2443.6999999999998</v>
      </c>
      <c r="Z27" s="3">
        <f t="shared" si="2"/>
        <v>2.8748147317938235</v>
      </c>
      <c r="AA27" s="3">
        <f>400*LN('BLS Total Economy Labor'!J34/'BLS Total Economy Labor'!J33)</f>
        <v>1.2339219987002283</v>
      </c>
      <c r="AF27" s="3">
        <f t="shared" si="3"/>
        <v>1.6408927330935952</v>
      </c>
    </row>
    <row r="28" spans="2:32" x14ac:dyDescent="0.25">
      <c r="B28" t="s">
        <v>500</v>
      </c>
      <c r="C28" s="5">
        <v>19359</v>
      </c>
      <c r="D28" s="6">
        <v>310.10000000000002</v>
      </c>
      <c r="E28" s="6">
        <v>33.700000000000003</v>
      </c>
      <c r="F28" s="6">
        <v>100.3</v>
      </c>
      <c r="G28" s="6">
        <v>93.8</v>
      </c>
      <c r="H28" s="6">
        <v>55.5</v>
      </c>
      <c r="I28" s="6">
        <v>12.6</v>
      </c>
      <c r="J28" s="6">
        <v>19.899999999999999</v>
      </c>
      <c r="K28" s="6">
        <v>19.600000000000001</v>
      </c>
      <c r="L28" s="6">
        <v>5.3</v>
      </c>
      <c r="M28" s="6">
        <v>-1</v>
      </c>
      <c r="N28" s="6">
        <v>93.7</v>
      </c>
      <c r="O28" s="6">
        <v>178</v>
      </c>
      <c r="P28" s="6">
        <v>77.2</v>
      </c>
      <c r="Q28" s="6">
        <v>100.8</v>
      </c>
      <c r="R28" s="6">
        <v>159.9</v>
      </c>
      <c r="S28" s="6">
        <v>43.3</v>
      </c>
      <c r="T28" s="4">
        <v>52.892000000000003</v>
      </c>
      <c r="U28" s="4">
        <v>26.745999999999999</v>
      </c>
      <c r="V28" s="4"/>
      <c r="W28" s="6">
        <f t="shared" si="0"/>
        <v>220.90000000000003</v>
      </c>
      <c r="X28" s="3">
        <f t="shared" si="1"/>
        <v>42.462652784065185</v>
      </c>
      <c r="Y28" s="6">
        <v>2523.9</v>
      </c>
      <c r="Z28" s="3">
        <f t="shared" si="2"/>
        <v>12.91681602342959</v>
      </c>
      <c r="AA28" s="3">
        <f>400*LN('BLS Total Economy Labor'!J35/'BLS Total Economy Labor'!J34)</f>
        <v>6.2466542194473424</v>
      </c>
      <c r="AF28" s="3">
        <f t="shared" si="3"/>
        <v>6.6701618039822472</v>
      </c>
    </row>
    <row r="29" spans="2:32" x14ac:dyDescent="0.25">
      <c r="B29" t="s">
        <v>499</v>
      </c>
      <c r="C29" s="5">
        <v>19449</v>
      </c>
      <c r="D29" s="6">
        <v>316.2</v>
      </c>
      <c r="E29" s="6">
        <v>35.200000000000003</v>
      </c>
      <c r="F29" s="6">
        <v>100.5</v>
      </c>
      <c r="G29" s="6">
        <v>95.8</v>
      </c>
      <c r="H29" s="6">
        <v>57.8</v>
      </c>
      <c r="I29" s="6">
        <v>13.1</v>
      </c>
      <c r="J29" s="6">
        <v>21.2</v>
      </c>
      <c r="K29" s="6">
        <v>20</v>
      </c>
      <c r="L29" s="6">
        <v>3.9</v>
      </c>
      <c r="M29" s="6">
        <v>-0.7</v>
      </c>
      <c r="N29" s="6">
        <v>96</v>
      </c>
      <c r="O29" s="6">
        <v>180.6</v>
      </c>
      <c r="P29" s="6">
        <v>81.099999999999994</v>
      </c>
      <c r="Q29" s="6">
        <v>99.4</v>
      </c>
      <c r="R29" s="6">
        <v>163.4</v>
      </c>
      <c r="S29" s="6">
        <v>44.5</v>
      </c>
      <c r="T29" s="4">
        <v>53.44</v>
      </c>
      <c r="U29" s="4">
        <v>27.161000000000001</v>
      </c>
      <c r="V29" s="4"/>
      <c r="W29" s="6">
        <f t="shared" si="0"/>
        <v>223.2</v>
      </c>
      <c r="X29" s="3">
        <f t="shared" si="1"/>
        <v>42.921146953405021</v>
      </c>
      <c r="Y29" s="6">
        <v>2570.9</v>
      </c>
      <c r="Z29" s="3">
        <f t="shared" si="2"/>
        <v>7.3802831652466425</v>
      </c>
      <c r="AA29" s="3">
        <f>400*LN('BLS Total Economy Labor'!J36/'BLS Total Economy Labor'!J35)</f>
        <v>1.2863051571572905</v>
      </c>
      <c r="AF29" s="3">
        <f t="shared" si="3"/>
        <v>6.0939780080893522</v>
      </c>
    </row>
    <row r="30" spans="2:32" x14ac:dyDescent="0.25">
      <c r="B30" t="s">
        <v>498</v>
      </c>
      <c r="C30" s="5">
        <v>19540</v>
      </c>
      <c r="D30" s="6">
        <v>318.7</v>
      </c>
      <c r="E30" s="6">
        <v>35</v>
      </c>
      <c r="F30" s="6">
        <v>100.6</v>
      </c>
      <c r="G30" s="6">
        <v>97.6</v>
      </c>
      <c r="H30" s="6">
        <v>58.5</v>
      </c>
      <c r="I30" s="6">
        <v>13.5</v>
      </c>
      <c r="J30" s="6">
        <v>21.3</v>
      </c>
      <c r="K30" s="6">
        <v>20.100000000000001</v>
      </c>
      <c r="L30" s="6">
        <v>3.6</v>
      </c>
      <c r="M30" s="6">
        <v>-1.3</v>
      </c>
      <c r="N30" s="6">
        <v>98.2</v>
      </c>
      <c r="O30" s="6">
        <v>181</v>
      </c>
      <c r="P30" s="6">
        <v>81.400000000000006</v>
      </c>
      <c r="Q30" s="6">
        <v>99.5</v>
      </c>
      <c r="R30" s="6">
        <v>166.6</v>
      </c>
      <c r="S30" s="6">
        <v>44.7</v>
      </c>
      <c r="T30" s="4">
        <v>53.533999999999999</v>
      </c>
      <c r="U30" s="4">
        <v>27.407</v>
      </c>
      <c r="V30" s="4"/>
      <c r="W30" s="6">
        <f t="shared" si="0"/>
        <v>225.2</v>
      </c>
      <c r="X30" s="3">
        <f t="shared" si="1"/>
        <v>43.339253996447603</v>
      </c>
      <c r="Y30" s="6">
        <v>2591</v>
      </c>
      <c r="Z30" s="3">
        <f t="shared" si="2"/>
        <v>3.1151477696462875</v>
      </c>
      <c r="AA30" s="3">
        <f>400*LN('BLS Total Economy Labor'!J37/'BLS Total Economy Labor'!J36)</f>
        <v>-0.20252139564819149</v>
      </c>
      <c r="AF30" s="3">
        <f t="shared" si="3"/>
        <v>3.317669165294479</v>
      </c>
    </row>
    <row r="31" spans="2:32" x14ac:dyDescent="0.25">
      <c r="B31" t="s">
        <v>497</v>
      </c>
      <c r="C31" s="5">
        <v>19632</v>
      </c>
      <c r="D31" s="6">
        <v>317.5</v>
      </c>
      <c r="E31" s="6">
        <v>34.6</v>
      </c>
      <c r="F31" s="6">
        <v>99.8</v>
      </c>
      <c r="G31" s="6">
        <v>99.5</v>
      </c>
      <c r="H31" s="6">
        <v>59.1</v>
      </c>
      <c r="I31" s="6">
        <v>13.7</v>
      </c>
      <c r="J31" s="6">
        <v>22.1</v>
      </c>
      <c r="K31" s="6">
        <v>19.5</v>
      </c>
      <c r="L31" s="6">
        <v>2.2999999999999998</v>
      </c>
      <c r="M31" s="6">
        <v>-0.6</v>
      </c>
      <c r="N31" s="6">
        <v>96.9</v>
      </c>
      <c r="O31" s="6">
        <v>180.2</v>
      </c>
      <c r="P31" s="6">
        <v>82.3</v>
      </c>
      <c r="Q31" s="6">
        <v>97.9</v>
      </c>
      <c r="R31" s="6">
        <v>167.1</v>
      </c>
      <c r="S31" s="6">
        <v>44.4</v>
      </c>
      <c r="T31" s="4">
        <v>53</v>
      </c>
      <c r="U31" s="4">
        <v>27.408999999999999</v>
      </c>
      <c r="V31" s="4"/>
      <c r="W31" s="6">
        <f t="shared" si="0"/>
        <v>223.79999999999998</v>
      </c>
      <c r="X31" s="3">
        <f t="shared" si="1"/>
        <v>44.459338695263632</v>
      </c>
      <c r="Y31" s="6">
        <v>2576.4</v>
      </c>
      <c r="Z31" s="3">
        <f t="shared" si="2"/>
        <v>-2.2603303557497325</v>
      </c>
      <c r="AA31" s="3">
        <f>400*LN('BLS Total Economy Labor'!J38/'BLS Total Economy Labor'!J37)</f>
        <v>0.27771752037713476</v>
      </c>
      <c r="AF31" s="3">
        <f t="shared" si="3"/>
        <v>-2.5380478761268672</v>
      </c>
    </row>
    <row r="32" spans="2:32" x14ac:dyDescent="0.25">
      <c r="B32" t="s">
        <v>496</v>
      </c>
      <c r="C32" s="5">
        <v>19724</v>
      </c>
      <c r="D32" s="6">
        <v>311.8</v>
      </c>
      <c r="E32" s="6">
        <v>33.700000000000003</v>
      </c>
      <c r="F32" s="6">
        <v>100</v>
      </c>
      <c r="G32" s="6">
        <v>99.8</v>
      </c>
      <c r="H32" s="6">
        <v>58.5</v>
      </c>
      <c r="I32" s="6">
        <v>14</v>
      </c>
      <c r="J32" s="6">
        <v>21.4</v>
      </c>
      <c r="K32" s="6">
        <v>19.3</v>
      </c>
      <c r="L32" s="6">
        <v>-2</v>
      </c>
      <c r="M32" s="6">
        <v>-0.3</v>
      </c>
      <c r="N32" s="6">
        <v>97</v>
      </c>
      <c r="O32" s="6">
        <v>173.5</v>
      </c>
      <c r="P32" s="6">
        <v>73.099999999999994</v>
      </c>
      <c r="Q32" s="6">
        <v>100.3</v>
      </c>
      <c r="R32" s="6">
        <v>168.4</v>
      </c>
      <c r="S32" s="6">
        <v>44.6</v>
      </c>
      <c r="T32" s="4">
        <v>52.165999999999997</v>
      </c>
      <c r="U32" s="4">
        <v>27.338000000000001</v>
      </c>
      <c r="V32" s="4"/>
      <c r="W32" s="6">
        <f t="shared" si="0"/>
        <v>219.60000000000002</v>
      </c>
      <c r="X32" s="3">
        <f t="shared" si="1"/>
        <v>45.44626593806921</v>
      </c>
      <c r="Y32" s="6">
        <v>2537.3000000000002</v>
      </c>
      <c r="Z32" s="3">
        <f t="shared" si="2"/>
        <v>-6.1170208651855029</v>
      </c>
      <c r="AA32" s="3">
        <f>400*LN('BLS Total Economy Labor'!J39/'BLS Total Economy Labor'!J38)</f>
        <v>-4.6481372952714342</v>
      </c>
      <c r="AF32" s="3">
        <f t="shared" si="3"/>
        <v>-1.4688835699140688</v>
      </c>
    </row>
    <row r="33" spans="2:33" x14ac:dyDescent="0.25">
      <c r="B33" t="s">
        <v>495</v>
      </c>
      <c r="C33" s="5">
        <v>19814</v>
      </c>
      <c r="D33" s="6">
        <v>310.60000000000002</v>
      </c>
      <c r="E33" s="6">
        <v>32.9</v>
      </c>
      <c r="F33" s="6">
        <v>101.3</v>
      </c>
      <c r="G33" s="6">
        <v>101.3</v>
      </c>
      <c r="H33" s="6">
        <v>57.7</v>
      </c>
      <c r="I33" s="6">
        <v>13.9</v>
      </c>
      <c r="J33" s="6">
        <v>20.6</v>
      </c>
      <c r="K33" s="6">
        <v>19.399999999999999</v>
      </c>
      <c r="L33" s="6">
        <v>-2</v>
      </c>
      <c r="M33" s="6">
        <v>-0.4</v>
      </c>
      <c r="N33" s="6">
        <v>95.1</v>
      </c>
      <c r="O33" s="6">
        <v>172.8</v>
      </c>
      <c r="P33" s="6">
        <v>71.2</v>
      </c>
      <c r="Q33" s="6">
        <v>101.6</v>
      </c>
      <c r="R33" s="6">
        <v>168</v>
      </c>
      <c r="S33" s="6">
        <v>45.1</v>
      </c>
      <c r="T33" s="4">
        <v>51.465000000000003</v>
      </c>
      <c r="U33" s="4">
        <v>27.329000000000001</v>
      </c>
      <c r="V33" s="4"/>
      <c r="W33" s="6">
        <f t="shared" si="0"/>
        <v>220.00000000000003</v>
      </c>
      <c r="X33" s="3">
        <f t="shared" si="1"/>
        <v>46.04545454545454</v>
      </c>
      <c r="Y33" s="6">
        <v>2525.6</v>
      </c>
      <c r="Z33" s="3">
        <f t="shared" si="2"/>
        <v>-1.848746106396</v>
      </c>
      <c r="AA33" s="3">
        <f>400*LN('BLS Total Economy Labor'!J40/'BLS Total Economy Labor'!J39)</f>
        <v>-3.2902653204161081</v>
      </c>
      <c r="AF33" s="3">
        <f t="shared" si="3"/>
        <v>1.4415192140201081</v>
      </c>
    </row>
    <row r="34" spans="2:33" x14ac:dyDescent="0.25">
      <c r="B34" t="s">
        <v>494</v>
      </c>
      <c r="C34" s="5">
        <v>19905</v>
      </c>
      <c r="D34" s="6">
        <v>309.89999999999998</v>
      </c>
      <c r="E34" s="6">
        <v>33.6</v>
      </c>
      <c r="F34" s="6">
        <v>101.3</v>
      </c>
      <c r="G34" s="6">
        <v>103.2</v>
      </c>
      <c r="H34" s="6">
        <v>58.8</v>
      </c>
      <c r="I34" s="6">
        <v>13.9</v>
      </c>
      <c r="J34" s="6">
        <v>20.399999999999999</v>
      </c>
      <c r="K34" s="6">
        <v>20.7</v>
      </c>
      <c r="L34" s="6">
        <v>-3.4</v>
      </c>
      <c r="M34" s="6">
        <v>0.3</v>
      </c>
      <c r="N34" s="6">
        <v>92.8</v>
      </c>
      <c r="O34" s="6">
        <v>172.7</v>
      </c>
      <c r="P34" s="6">
        <v>72.2</v>
      </c>
      <c r="Q34" s="6">
        <v>100.5</v>
      </c>
      <c r="R34" s="6">
        <v>167.8</v>
      </c>
      <c r="S34" s="6">
        <v>46.2</v>
      </c>
      <c r="T34" s="4">
        <v>51.076999999999998</v>
      </c>
      <c r="U34" s="4">
        <v>27.709</v>
      </c>
      <c r="V34" s="4"/>
      <c r="W34" s="6">
        <f t="shared" si="0"/>
        <v>217.49999999999997</v>
      </c>
      <c r="X34" s="3">
        <f t="shared" si="1"/>
        <v>47.448275862068975</v>
      </c>
      <c r="Y34" s="6">
        <v>2528.3000000000002</v>
      </c>
      <c r="Z34" s="3">
        <f t="shared" si="2"/>
        <v>0.42739274728383564</v>
      </c>
      <c r="AA34" s="3">
        <f>400*LN('BLS Total Economy Labor'!J41/'BLS Total Economy Labor'!J40)</f>
        <v>-3.1569681223365786</v>
      </c>
      <c r="AF34" s="3">
        <f t="shared" si="3"/>
        <v>3.5843608696204141</v>
      </c>
    </row>
    <row r="35" spans="2:33" x14ac:dyDescent="0.25">
      <c r="B35" t="s">
        <v>493</v>
      </c>
      <c r="C35" s="5">
        <v>19997</v>
      </c>
      <c r="D35" s="6">
        <v>313.7</v>
      </c>
      <c r="E35" s="6">
        <v>33.200000000000003</v>
      </c>
      <c r="F35" s="6">
        <v>102.2</v>
      </c>
      <c r="G35" s="6">
        <v>105.2</v>
      </c>
      <c r="H35" s="6">
        <v>61.1</v>
      </c>
      <c r="I35" s="6">
        <v>13.9</v>
      </c>
      <c r="J35" s="6">
        <v>21.1</v>
      </c>
      <c r="K35" s="6">
        <v>22.2</v>
      </c>
      <c r="L35" s="6">
        <v>-2.1</v>
      </c>
      <c r="M35" s="6">
        <v>0.6</v>
      </c>
      <c r="N35" s="6">
        <v>91.4</v>
      </c>
      <c r="O35" s="6">
        <v>174</v>
      </c>
      <c r="P35" s="6">
        <v>72</v>
      </c>
      <c r="Q35" s="6">
        <v>102</v>
      </c>
      <c r="R35" s="6">
        <v>169.8</v>
      </c>
      <c r="S35" s="6">
        <v>47.8</v>
      </c>
      <c r="T35" s="4">
        <v>50.877000000000002</v>
      </c>
      <c r="U35" s="4">
        <v>28.148</v>
      </c>
      <c r="V35" s="4"/>
      <c r="W35" s="6">
        <f t="shared" si="0"/>
        <v>219.39999999999998</v>
      </c>
      <c r="X35" s="3">
        <f t="shared" si="1"/>
        <v>47.948951686417509</v>
      </c>
      <c r="Y35" s="6">
        <v>2556.9</v>
      </c>
      <c r="Z35" s="3">
        <f t="shared" si="2"/>
        <v>4.499378833748068</v>
      </c>
      <c r="AA35" s="3">
        <f>400*LN('BLS Total Economy Labor'!J42/'BLS Total Economy Labor'!J41)</f>
        <v>0.26750088306265513</v>
      </c>
      <c r="AF35" s="3">
        <f t="shared" si="3"/>
        <v>4.2318779506854129</v>
      </c>
    </row>
    <row r="36" spans="2:33" x14ac:dyDescent="0.25">
      <c r="B36" t="s">
        <v>492</v>
      </c>
      <c r="C36" s="5">
        <v>20089</v>
      </c>
      <c r="D36" s="6">
        <v>320.89999999999998</v>
      </c>
      <c r="E36" s="6">
        <v>35.1</v>
      </c>
      <c r="F36" s="6">
        <v>103.4</v>
      </c>
      <c r="G36" s="6">
        <v>106.9</v>
      </c>
      <c r="H36" s="6">
        <v>62.5</v>
      </c>
      <c r="I36" s="6">
        <v>13.8</v>
      </c>
      <c r="J36" s="6">
        <v>21.1</v>
      </c>
      <c r="K36" s="6">
        <v>23.6</v>
      </c>
      <c r="L36" s="6">
        <v>-0.3</v>
      </c>
      <c r="M36" s="6">
        <v>1.1000000000000001</v>
      </c>
      <c r="N36" s="6">
        <v>91.6</v>
      </c>
      <c r="O36" s="6">
        <v>179.6</v>
      </c>
      <c r="P36" s="6">
        <v>76.7</v>
      </c>
      <c r="Q36" s="6">
        <v>102.8</v>
      </c>
      <c r="R36" s="6">
        <v>171.8</v>
      </c>
      <c r="S36" s="6">
        <v>49</v>
      </c>
      <c r="T36" s="4">
        <v>51.515000000000001</v>
      </c>
      <c r="U36" s="4">
        <v>28.57</v>
      </c>
      <c r="V36" s="4"/>
      <c r="W36" s="6">
        <f t="shared" si="0"/>
        <v>223.29999999999998</v>
      </c>
      <c r="X36" s="3">
        <f t="shared" si="1"/>
        <v>47.872816838334082</v>
      </c>
      <c r="Y36" s="6">
        <v>2606.8000000000002</v>
      </c>
      <c r="Z36" s="3">
        <f t="shared" si="2"/>
        <v>7.7311313047454586</v>
      </c>
      <c r="AA36" s="3">
        <f>400*LN('BLS Total Economy Labor'!J43/'BLS Total Economy Labor'!J42)</f>
        <v>1.8911723867164272</v>
      </c>
      <c r="AF36" s="3">
        <f t="shared" si="3"/>
        <v>5.8399589180290317</v>
      </c>
    </row>
    <row r="37" spans="2:33" x14ac:dyDescent="0.25">
      <c r="B37" t="s">
        <v>491</v>
      </c>
      <c r="C37" s="5">
        <v>20179</v>
      </c>
      <c r="D37" s="6">
        <v>333.6</v>
      </c>
      <c r="E37" s="6">
        <v>38.4</v>
      </c>
      <c r="F37" s="6">
        <v>104.5</v>
      </c>
      <c r="G37" s="6">
        <v>108.8</v>
      </c>
      <c r="H37" s="6">
        <v>64.900000000000006</v>
      </c>
      <c r="I37" s="6">
        <v>14.3</v>
      </c>
      <c r="J37" s="6">
        <v>21.1</v>
      </c>
      <c r="K37" s="6">
        <v>25.4</v>
      </c>
      <c r="L37" s="6">
        <v>3.8</v>
      </c>
      <c r="M37" s="6">
        <v>1.1000000000000001</v>
      </c>
      <c r="N37" s="6">
        <v>92.2</v>
      </c>
      <c r="O37" s="6">
        <v>187.6</v>
      </c>
      <c r="P37" s="6">
        <v>82.4</v>
      </c>
      <c r="Q37" s="6">
        <v>105.2</v>
      </c>
      <c r="R37" s="6">
        <v>174.9</v>
      </c>
      <c r="S37" s="6">
        <v>51.2</v>
      </c>
      <c r="T37" s="4">
        <v>52.345999999999997</v>
      </c>
      <c r="U37" s="4">
        <v>28.992999999999999</v>
      </c>
      <c r="V37" s="4"/>
      <c r="W37" s="6">
        <f t="shared" si="0"/>
        <v>230.30000000000004</v>
      </c>
      <c r="X37" s="3">
        <f t="shared" si="1"/>
        <v>47.242726877985227</v>
      </c>
      <c r="Y37" s="6">
        <v>2681.2</v>
      </c>
      <c r="Z37" s="3">
        <f t="shared" si="2"/>
        <v>11.256416010230872</v>
      </c>
      <c r="AA37" s="3">
        <f>400*LN('BLS Total Economy Labor'!J44/'BLS Total Economy Labor'!J43)</f>
        <v>3.5975013050204034</v>
      </c>
      <c r="AF37" s="3">
        <f t="shared" si="3"/>
        <v>7.6589147052104689</v>
      </c>
    </row>
    <row r="38" spans="2:33" x14ac:dyDescent="0.25">
      <c r="B38" t="s">
        <v>490</v>
      </c>
      <c r="C38" s="5">
        <v>20270</v>
      </c>
      <c r="D38" s="6">
        <v>340.3</v>
      </c>
      <c r="E38" s="6">
        <v>40.700000000000003</v>
      </c>
      <c r="F38" s="6">
        <v>106.1</v>
      </c>
      <c r="G38" s="6">
        <v>110</v>
      </c>
      <c r="H38" s="6">
        <v>68.099999999999994</v>
      </c>
      <c r="I38" s="6">
        <v>14.7</v>
      </c>
      <c r="J38" s="6">
        <v>23.1</v>
      </c>
      <c r="K38" s="6">
        <v>26</v>
      </c>
      <c r="L38" s="6">
        <v>4.5999999999999996</v>
      </c>
      <c r="M38" s="6">
        <v>-0.2</v>
      </c>
      <c r="N38" s="6">
        <v>92.8</v>
      </c>
      <c r="O38" s="6">
        <v>194.5</v>
      </c>
      <c r="P38" s="6">
        <v>88.8</v>
      </c>
      <c r="Q38" s="6">
        <v>105.6</v>
      </c>
      <c r="R38" s="6">
        <v>175.4</v>
      </c>
      <c r="S38" s="6">
        <v>52.4</v>
      </c>
      <c r="T38" s="4">
        <v>53.027000000000001</v>
      </c>
      <c r="U38" s="4">
        <v>29.244</v>
      </c>
      <c r="V38" s="4"/>
      <c r="W38" s="6">
        <f t="shared" si="0"/>
        <v>231.50000000000006</v>
      </c>
      <c r="X38" s="3">
        <f t="shared" si="1"/>
        <v>47.516198704103658</v>
      </c>
      <c r="Y38" s="6">
        <v>2724.8</v>
      </c>
      <c r="Z38" s="3">
        <f t="shared" si="2"/>
        <v>6.4522301698484981</v>
      </c>
      <c r="AA38" s="3">
        <f>400*LN('BLS Total Economy Labor'!J45/'BLS Total Economy Labor'!J44)</f>
        <v>3.7222596167872357</v>
      </c>
      <c r="AF38" s="3">
        <f t="shared" si="3"/>
        <v>2.7299705530612624</v>
      </c>
    </row>
    <row r="39" spans="2:33" x14ac:dyDescent="0.25">
      <c r="B39" t="s">
        <v>489</v>
      </c>
      <c r="C39" s="5">
        <v>20362</v>
      </c>
      <c r="D39" s="6">
        <v>347.6</v>
      </c>
      <c r="E39" s="6">
        <v>42.4</v>
      </c>
      <c r="F39" s="6">
        <v>106.9</v>
      </c>
      <c r="G39" s="6">
        <v>111.7</v>
      </c>
      <c r="H39" s="6">
        <v>70.5</v>
      </c>
      <c r="I39" s="6">
        <v>15.4</v>
      </c>
      <c r="J39" s="6">
        <v>25</v>
      </c>
      <c r="K39" s="6">
        <v>25.6</v>
      </c>
      <c r="L39" s="6">
        <v>4.3</v>
      </c>
      <c r="M39" s="6">
        <v>0.7</v>
      </c>
      <c r="N39" s="6">
        <v>94.4</v>
      </c>
      <c r="O39" s="6">
        <v>199.2</v>
      </c>
      <c r="P39" s="6">
        <v>91.2</v>
      </c>
      <c r="Q39" s="6">
        <v>108</v>
      </c>
      <c r="R39" s="6">
        <v>179.1</v>
      </c>
      <c r="S39" s="6">
        <v>52.6</v>
      </c>
      <c r="T39" s="4">
        <v>53.578000000000003</v>
      </c>
      <c r="U39" s="4">
        <v>29.213999999999999</v>
      </c>
      <c r="V39" s="4"/>
      <c r="W39" s="6">
        <f t="shared" si="0"/>
        <v>234.70000000000002</v>
      </c>
      <c r="X39" s="3">
        <f t="shared" si="1"/>
        <v>47.592671495526197</v>
      </c>
      <c r="Y39" s="6">
        <v>2761.5</v>
      </c>
      <c r="Z39" s="3">
        <f t="shared" si="2"/>
        <v>5.3515917731273683</v>
      </c>
      <c r="AA39" s="3">
        <f>400*LN('BLS Total Economy Labor'!J46/'BLS Total Economy Labor'!J45)</f>
        <v>5.2843365666033515</v>
      </c>
      <c r="AF39" s="3">
        <f t="shared" si="3"/>
        <v>6.7255206524016842E-2</v>
      </c>
    </row>
    <row r="40" spans="2:33" x14ac:dyDescent="0.25">
      <c r="B40" t="s">
        <v>488</v>
      </c>
      <c r="C40" s="5">
        <v>20454</v>
      </c>
      <c r="D40" s="6">
        <v>352.9</v>
      </c>
      <c r="E40" s="6">
        <v>41.4</v>
      </c>
      <c r="F40" s="6">
        <v>109</v>
      </c>
      <c r="G40" s="6">
        <v>114.6</v>
      </c>
      <c r="H40" s="6">
        <v>71.599999999999994</v>
      </c>
      <c r="I40" s="6">
        <v>16.2</v>
      </c>
      <c r="J40" s="6">
        <v>26.3</v>
      </c>
      <c r="K40" s="6">
        <v>24.6</v>
      </c>
      <c r="L40" s="6">
        <v>7.2</v>
      </c>
      <c r="M40" s="6">
        <v>0.2</v>
      </c>
      <c r="N40" s="6">
        <v>93.6</v>
      </c>
      <c r="O40" s="6">
        <v>203.8</v>
      </c>
      <c r="P40" s="6">
        <v>93</v>
      </c>
      <c r="Q40" s="6">
        <v>110.8</v>
      </c>
      <c r="R40" s="6">
        <v>181.7</v>
      </c>
      <c r="S40" s="6">
        <v>52.3</v>
      </c>
      <c r="T40" s="4">
        <v>54.226999999999997</v>
      </c>
      <c r="U40" s="4">
        <v>29.04</v>
      </c>
      <c r="V40" s="4"/>
      <c r="W40" s="6">
        <f t="shared" si="0"/>
        <v>239.89999999999995</v>
      </c>
      <c r="X40" s="3">
        <f t="shared" si="1"/>
        <v>47.769904126719474</v>
      </c>
      <c r="Y40" s="6">
        <v>2778.1</v>
      </c>
      <c r="Z40" s="3">
        <f t="shared" si="2"/>
        <v>2.397292178158565</v>
      </c>
      <c r="AA40" s="3">
        <f>400*LN('BLS Total Economy Labor'!J47/'BLS Total Economy Labor'!J46)</f>
        <v>4.3036604027283838</v>
      </c>
      <c r="AF40" s="3">
        <f t="shared" si="3"/>
        <v>-1.9063682245698188</v>
      </c>
    </row>
    <row r="41" spans="2:33" x14ac:dyDescent="0.25">
      <c r="B41" t="s">
        <v>487</v>
      </c>
      <c r="C41" s="5">
        <v>20545</v>
      </c>
      <c r="D41" s="6">
        <v>354.2</v>
      </c>
      <c r="E41" s="6">
        <v>39.700000000000003</v>
      </c>
      <c r="F41" s="6">
        <v>110.5</v>
      </c>
      <c r="G41" s="6">
        <v>116.4</v>
      </c>
      <c r="H41" s="6">
        <v>71.900000000000006</v>
      </c>
      <c r="I41" s="6">
        <v>17.399999999999999</v>
      </c>
      <c r="J41" s="6">
        <v>25.4</v>
      </c>
      <c r="K41" s="6">
        <v>24.1</v>
      </c>
      <c r="L41" s="6">
        <v>6.4</v>
      </c>
      <c r="M41" s="6">
        <v>0.4</v>
      </c>
      <c r="N41" s="6">
        <v>95.2</v>
      </c>
      <c r="O41" s="6">
        <v>203.3</v>
      </c>
      <c r="P41" s="6">
        <v>91.6</v>
      </c>
      <c r="Q41" s="6">
        <v>111.7</v>
      </c>
      <c r="R41" s="6">
        <v>183.5</v>
      </c>
      <c r="S41" s="6">
        <v>53.7</v>
      </c>
      <c r="T41" s="4">
        <v>54.555999999999997</v>
      </c>
      <c r="U41" s="4">
        <v>28.928000000000001</v>
      </c>
      <c r="V41" s="4"/>
      <c r="W41" s="6">
        <f t="shared" si="0"/>
        <v>242.59999999999997</v>
      </c>
      <c r="X41" s="3">
        <f t="shared" si="1"/>
        <v>47.980214344600171</v>
      </c>
      <c r="Y41" s="6">
        <v>2767.4</v>
      </c>
      <c r="Z41" s="3">
        <f t="shared" si="2"/>
        <v>-1.543595820541849</v>
      </c>
      <c r="AA41" s="3">
        <f>400*LN('BLS Total Economy Labor'!J48/'BLS Total Economy Labor'!J47)</f>
        <v>1.0475138164331852</v>
      </c>
      <c r="AF41" s="3">
        <f t="shared" si="3"/>
        <v>-2.5911096369750339</v>
      </c>
    </row>
    <row r="42" spans="2:33" x14ac:dyDescent="0.25">
      <c r="B42" t="s">
        <v>486</v>
      </c>
      <c r="C42" s="5">
        <v>20636</v>
      </c>
      <c r="D42" s="6">
        <v>358.8</v>
      </c>
      <c r="E42" s="6">
        <v>39.799999999999997</v>
      </c>
      <c r="F42" s="6">
        <v>111.3</v>
      </c>
      <c r="G42" s="6">
        <v>118.2</v>
      </c>
      <c r="H42" s="6">
        <v>73.400000000000006</v>
      </c>
      <c r="I42" s="6">
        <v>18</v>
      </c>
      <c r="J42" s="6">
        <v>25.9</v>
      </c>
      <c r="K42" s="6">
        <v>24.4</v>
      </c>
      <c r="L42" s="6">
        <v>3.6</v>
      </c>
      <c r="M42" s="6">
        <v>1.9</v>
      </c>
      <c r="N42" s="6">
        <v>98.6</v>
      </c>
      <c r="O42" s="6">
        <v>204</v>
      </c>
      <c r="P42" s="6">
        <v>91.1</v>
      </c>
      <c r="Q42" s="6">
        <v>112.9</v>
      </c>
      <c r="R42" s="6">
        <v>187.6</v>
      </c>
      <c r="S42" s="6">
        <v>55.2</v>
      </c>
      <c r="T42" s="4">
        <v>54.674999999999997</v>
      </c>
      <c r="U42" s="4">
        <v>29.085000000000001</v>
      </c>
      <c r="V42" s="4"/>
      <c r="W42" s="6">
        <f t="shared" si="0"/>
        <v>245.59999999999997</v>
      </c>
      <c r="X42" s="3">
        <f t="shared" si="1"/>
        <v>48.127035830618901</v>
      </c>
      <c r="Y42" s="6">
        <v>2790.2</v>
      </c>
      <c r="Z42" s="3">
        <f t="shared" si="2"/>
        <v>3.2820106394894486</v>
      </c>
      <c r="AA42" s="3">
        <f>400*LN('BLS Total Economy Labor'!J49/'BLS Total Economy Labor'!J48)</f>
        <v>1.9124081812703988</v>
      </c>
      <c r="AF42" s="3">
        <f t="shared" si="3"/>
        <v>1.3696024582190498</v>
      </c>
    </row>
    <row r="43" spans="2:33" x14ac:dyDescent="0.25">
      <c r="B43" t="s">
        <v>485</v>
      </c>
      <c r="C43" s="5">
        <v>20728</v>
      </c>
      <c r="D43" s="6">
        <v>362.1</v>
      </c>
      <c r="E43" s="6">
        <v>39.700000000000003</v>
      </c>
      <c r="F43" s="6">
        <v>112.4</v>
      </c>
      <c r="G43" s="6">
        <v>120.4</v>
      </c>
      <c r="H43" s="6">
        <v>74.7</v>
      </c>
      <c r="I43" s="6">
        <v>18.600000000000001</v>
      </c>
      <c r="J43" s="6">
        <v>26.8</v>
      </c>
      <c r="K43" s="6">
        <v>24</v>
      </c>
      <c r="L43" s="6">
        <v>3.6</v>
      </c>
      <c r="M43" s="6">
        <v>2.6</v>
      </c>
      <c r="N43" s="6">
        <v>98.6</v>
      </c>
      <c r="O43" s="6">
        <v>207.7</v>
      </c>
      <c r="P43" s="6">
        <v>91.7</v>
      </c>
      <c r="Q43" s="6">
        <v>116</v>
      </c>
      <c r="R43" s="6">
        <v>188.4</v>
      </c>
      <c r="S43" s="6">
        <v>55.8</v>
      </c>
      <c r="T43" s="4">
        <v>54.456000000000003</v>
      </c>
      <c r="U43" s="4">
        <v>29.088000000000001</v>
      </c>
      <c r="V43" s="4"/>
      <c r="W43" s="6">
        <f t="shared" si="0"/>
        <v>247.70000000000005</v>
      </c>
      <c r="X43" s="3">
        <f t="shared" si="1"/>
        <v>48.607186112232533</v>
      </c>
      <c r="Y43" s="6">
        <v>2787.9</v>
      </c>
      <c r="Z43" s="3">
        <f t="shared" si="2"/>
        <v>-0.32986144104169773</v>
      </c>
      <c r="AA43" s="3">
        <f>400*LN('BLS Total Economy Labor'!J50/'BLS Total Economy Labor'!J49)</f>
        <v>-0.54627506677793769</v>
      </c>
      <c r="AF43" s="3">
        <f t="shared" si="3"/>
        <v>0.21641362573623996</v>
      </c>
    </row>
    <row r="44" spans="2:33" x14ac:dyDescent="0.25">
      <c r="B44" t="s">
        <v>484</v>
      </c>
      <c r="C44" s="5">
        <v>20820</v>
      </c>
      <c r="D44" s="6">
        <v>369.9</v>
      </c>
      <c r="E44" s="6">
        <v>41.5</v>
      </c>
      <c r="F44" s="6">
        <v>113.7</v>
      </c>
      <c r="G44" s="6">
        <v>122.7</v>
      </c>
      <c r="H44" s="6">
        <v>74.900000000000006</v>
      </c>
      <c r="I44" s="6">
        <v>18.7</v>
      </c>
      <c r="J44" s="6">
        <v>27.2</v>
      </c>
      <c r="K44" s="6">
        <v>23.5</v>
      </c>
      <c r="L44" s="6">
        <v>2.2000000000000002</v>
      </c>
      <c r="M44" s="6">
        <v>4.5</v>
      </c>
      <c r="N44" s="6">
        <v>101.7</v>
      </c>
      <c r="O44" s="6">
        <v>211.4</v>
      </c>
      <c r="P44" s="6">
        <v>96.3</v>
      </c>
      <c r="Q44" s="6">
        <v>115.1</v>
      </c>
      <c r="R44" s="6">
        <v>194.1</v>
      </c>
      <c r="S44" s="6">
        <v>55.7</v>
      </c>
      <c r="T44" s="4">
        <v>54.756999999999998</v>
      </c>
      <c r="U44" s="4">
        <v>29.693000000000001</v>
      </c>
      <c r="V44" s="4"/>
      <c r="W44" s="6">
        <f t="shared" si="0"/>
        <v>253.5</v>
      </c>
      <c r="X44" s="3">
        <f t="shared" si="1"/>
        <v>48.402366863905328</v>
      </c>
      <c r="Y44" s="6">
        <v>2833.5</v>
      </c>
      <c r="Z44" s="3">
        <f t="shared" si="2"/>
        <v>6.4896289513082124</v>
      </c>
      <c r="AA44" s="3">
        <f>400*LN('BLS Total Economy Labor'!J51/'BLS Total Economy Labor'!J50)</f>
        <v>-7.8905468686635824E-2</v>
      </c>
      <c r="AF44" s="3">
        <f t="shared" si="3"/>
        <v>6.5685344199948483</v>
      </c>
    </row>
    <row r="45" spans="2:33" x14ac:dyDescent="0.25">
      <c r="B45" t="s">
        <v>483</v>
      </c>
      <c r="C45" s="5">
        <v>20910</v>
      </c>
      <c r="D45" s="6">
        <v>377.5</v>
      </c>
      <c r="E45" s="6">
        <v>42.6</v>
      </c>
      <c r="F45" s="6">
        <v>115.4</v>
      </c>
      <c r="G45" s="6">
        <v>124.3</v>
      </c>
      <c r="H45" s="6">
        <v>75.599999999999994</v>
      </c>
      <c r="I45" s="6">
        <v>18.8</v>
      </c>
      <c r="J45" s="6">
        <v>28.2</v>
      </c>
      <c r="K45" s="6">
        <v>23.1</v>
      </c>
      <c r="L45" s="6">
        <v>2.2000000000000002</v>
      </c>
      <c r="M45" s="6">
        <v>4.8</v>
      </c>
      <c r="N45" s="6">
        <v>105.7</v>
      </c>
      <c r="O45" s="6">
        <v>216.9</v>
      </c>
      <c r="P45" s="6">
        <v>98.9</v>
      </c>
      <c r="Q45" s="6">
        <v>118</v>
      </c>
      <c r="R45" s="6">
        <v>197.6</v>
      </c>
      <c r="S45" s="6">
        <v>56.1</v>
      </c>
      <c r="T45" s="4">
        <v>54.807000000000002</v>
      </c>
      <c r="U45" s="4">
        <v>29.89</v>
      </c>
      <c r="V45" s="4"/>
      <c r="W45" s="6">
        <f t="shared" si="0"/>
        <v>259.29999999999995</v>
      </c>
      <c r="X45" s="3">
        <f t="shared" si="1"/>
        <v>47.936752795989207</v>
      </c>
      <c r="Y45" s="6">
        <v>2851.8</v>
      </c>
      <c r="Z45" s="3">
        <f t="shared" si="2"/>
        <v>2.5750708953379742</v>
      </c>
      <c r="AA45" s="3">
        <f>400*LN('BLS Total Economy Labor'!J52/'BLS Total Economy Labor'!J51)</f>
        <v>0.79960609438572727</v>
      </c>
      <c r="AB45" s="3">
        <f>AVERAGE(Haver!Z6:Z45)</f>
        <v>3.8908412728281077</v>
      </c>
      <c r="AD45" s="3">
        <f>AVERAGE(Haver!AA10:AA49)</f>
        <v>0.91908992153744973</v>
      </c>
      <c r="AF45" s="3">
        <f t="shared" si="3"/>
        <v>1.7754648009522469</v>
      </c>
      <c r="AG45" s="3">
        <f>AB45-AD45</f>
        <v>2.9717513512906581</v>
      </c>
    </row>
    <row r="46" spans="2:33" x14ac:dyDescent="0.25">
      <c r="B46" t="s">
        <v>482</v>
      </c>
      <c r="C46" s="5">
        <v>21001</v>
      </c>
      <c r="D46" s="6">
        <v>377.9</v>
      </c>
      <c r="E46" s="6">
        <v>42.2</v>
      </c>
      <c r="F46" s="6">
        <v>116.5</v>
      </c>
      <c r="G46" s="6">
        <v>126</v>
      </c>
      <c r="H46" s="6">
        <v>75.2</v>
      </c>
      <c r="I46" s="6">
        <v>19</v>
      </c>
      <c r="J46" s="6">
        <v>28.1</v>
      </c>
      <c r="K46" s="6">
        <v>22.6</v>
      </c>
      <c r="L46" s="6">
        <v>2.7</v>
      </c>
      <c r="M46" s="6">
        <v>4.0999999999999996</v>
      </c>
      <c r="N46" s="6">
        <v>106.2</v>
      </c>
      <c r="O46" s="6">
        <v>217.1</v>
      </c>
      <c r="P46" s="6">
        <v>99.1</v>
      </c>
      <c r="Q46" s="6">
        <v>118</v>
      </c>
      <c r="R46" s="6">
        <v>199.8</v>
      </c>
      <c r="S46" s="6">
        <v>55.9</v>
      </c>
      <c r="T46" s="4">
        <v>54.69</v>
      </c>
      <c r="U46" s="4">
        <v>29.902000000000001</v>
      </c>
      <c r="V46" s="4"/>
      <c r="W46" s="6">
        <f t="shared" si="0"/>
        <v>260.5</v>
      </c>
      <c r="X46" s="3">
        <f t="shared" si="1"/>
        <v>48.368522072936663</v>
      </c>
      <c r="Y46" s="6">
        <v>2845.5</v>
      </c>
      <c r="Z46" s="3">
        <f t="shared" si="2"/>
        <v>-0.88462992193610612</v>
      </c>
      <c r="AA46" s="3">
        <f>400*LN('BLS Total Economy Labor'!J53/'BLS Total Economy Labor'!J52)</f>
        <v>1.8128911658048263</v>
      </c>
      <c r="AB46" s="3">
        <f>AVERAGE(Haver!Z7:Z46)</f>
        <v>3.8801156373235663</v>
      </c>
      <c r="AD46" s="3">
        <f>AVERAGE(Haver!AA11:AA50)</f>
        <v>0.85895472730658329</v>
      </c>
      <c r="AF46" s="3">
        <f t="shared" si="3"/>
        <v>-2.6975210877409324</v>
      </c>
      <c r="AG46" s="3">
        <f t="shared" ref="AG46:AG109" si="4">AB46-AD46</f>
        <v>3.0211609100169832</v>
      </c>
    </row>
    <row r="47" spans="2:33" x14ac:dyDescent="0.25">
      <c r="B47" t="s">
        <v>481</v>
      </c>
      <c r="C47" s="5">
        <v>21093</v>
      </c>
      <c r="D47" s="6">
        <v>383.5</v>
      </c>
      <c r="E47" s="6">
        <v>41.9</v>
      </c>
      <c r="F47" s="6">
        <v>119.4</v>
      </c>
      <c r="G47" s="6">
        <v>128</v>
      </c>
      <c r="H47" s="6">
        <v>76.5</v>
      </c>
      <c r="I47" s="6">
        <v>19.100000000000001</v>
      </c>
      <c r="J47" s="6">
        <v>29.3</v>
      </c>
      <c r="K47" s="6">
        <v>22.5</v>
      </c>
      <c r="L47" s="6">
        <v>2.8</v>
      </c>
      <c r="M47" s="6">
        <v>4</v>
      </c>
      <c r="N47" s="6">
        <v>107.8</v>
      </c>
      <c r="O47" s="6">
        <v>221.5</v>
      </c>
      <c r="P47" s="6">
        <v>100.8</v>
      </c>
      <c r="Q47" s="6">
        <v>120.6</v>
      </c>
      <c r="R47" s="6">
        <v>202.8</v>
      </c>
      <c r="S47" s="6">
        <v>56</v>
      </c>
      <c r="T47" s="4">
        <v>54.424999999999997</v>
      </c>
      <c r="U47" s="4">
        <v>30.212</v>
      </c>
      <c r="V47" s="4"/>
      <c r="W47" s="6">
        <f t="shared" si="0"/>
        <v>265.10000000000002</v>
      </c>
      <c r="X47" s="3">
        <f t="shared" si="1"/>
        <v>48.283666540927946</v>
      </c>
      <c r="Y47" s="6">
        <v>2873.2</v>
      </c>
      <c r="Z47" s="3">
        <f t="shared" si="2"/>
        <v>3.8750368629871419</v>
      </c>
      <c r="AA47" s="3">
        <f>400*LN('BLS Total Economy Labor'!J54/'BLS Total Economy Labor'!J53)</f>
        <v>7.8391847498771802E-2</v>
      </c>
      <c r="AB47" s="3">
        <f>AVERAGE(Haver!Z8:Z47)</f>
        <v>3.9873574766917925</v>
      </c>
      <c r="AD47" s="3">
        <f>AVERAGE(Haver!AA12:AA51)</f>
        <v>0.75943301695317156</v>
      </c>
      <c r="AF47" s="3">
        <f t="shared" si="3"/>
        <v>3.79664501548837</v>
      </c>
      <c r="AG47" s="3">
        <f t="shared" si="4"/>
        <v>3.2279244597386212</v>
      </c>
    </row>
    <row r="48" spans="2:33" x14ac:dyDescent="0.25">
      <c r="B48" t="s">
        <v>480</v>
      </c>
      <c r="C48" s="5">
        <v>21185</v>
      </c>
      <c r="D48" s="6">
        <v>377.9</v>
      </c>
      <c r="E48" s="6">
        <v>41.5</v>
      </c>
      <c r="F48" s="6">
        <v>119.1</v>
      </c>
      <c r="G48" s="6">
        <v>130.30000000000001</v>
      </c>
      <c r="H48" s="6">
        <v>75.599999999999994</v>
      </c>
      <c r="I48" s="6">
        <v>18.899999999999999</v>
      </c>
      <c r="J48" s="6">
        <v>28.6</v>
      </c>
      <c r="K48" s="6">
        <v>22.3</v>
      </c>
      <c r="L48" s="6">
        <v>-4.5</v>
      </c>
      <c r="M48" s="6">
        <v>3.4</v>
      </c>
      <c r="N48" s="6">
        <v>110.4</v>
      </c>
      <c r="O48" s="6">
        <v>211</v>
      </c>
      <c r="P48" s="6">
        <v>93.7</v>
      </c>
      <c r="Q48" s="6">
        <v>117.3</v>
      </c>
      <c r="R48" s="6">
        <v>208.7</v>
      </c>
      <c r="S48" s="6">
        <v>56</v>
      </c>
      <c r="T48" s="4">
        <v>53.298000000000002</v>
      </c>
      <c r="U48" s="4">
        <v>30.524999999999999</v>
      </c>
      <c r="V48" s="4"/>
      <c r="W48" s="6">
        <f t="shared" si="0"/>
        <v>260.79999999999995</v>
      </c>
      <c r="X48" s="3">
        <f t="shared" si="1"/>
        <v>49.961656441717807</v>
      </c>
      <c r="Y48" s="6">
        <v>2843.7</v>
      </c>
      <c r="Z48" s="3">
        <f t="shared" si="2"/>
        <v>-4.1281480294163684</v>
      </c>
      <c r="AA48" s="3">
        <f>400*LN('BLS Total Economy Labor'!J55/'BLS Total Economy Labor'!J54)</f>
        <v>-4.2552994010746197</v>
      </c>
      <c r="AB48" s="3">
        <f>AVERAGE(Haver!Z9:Z48)</f>
        <v>3.7277398029894329</v>
      </c>
      <c r="AD48" s="3">
        <f>AVERAGE(Haver!AA13:AA52)</f>
        <v>0.84015139582708032</v>
      </c>
      <c r="AF48" s="3">
        <f t="shared" si="3"/>
        <v>0.1271513716582513</v>
      </c>
      <c r="AG48" s="3">
        <f t="shared" si="4"/>
        <v>2.8875884071623528</v>
      </c>
    </row>
    <row r="49" spans="2:33" x14ac:dyDescent="0.25">
      <c r="B49" t="s">
        <v>479</v>
      </c>
      <c r="C49" s="5">
        <v>21275</v>
      </c>
      <c r="D49" s="6">
        <v>368.7</v>
      </c>
      <c r="E49" s="6">
        <v>39.4</v>
      </c>
      <c r="F49" s="6">
        <v>119.9</v>
      </c>
      <c r="G49" s="6">
        <v>131.1</v>
      </c>
      <c r="H49" s="6">
        <v>70.7</v>
      </c>
      <c r="I49" s="6">
        <v>18.100000000000001</v>
      </c>
      <c r="J49" s="6">
        <v>25.5</v>
      </c>
      <c r="K49" s="6">
        <v>21.4</v>
      </c>
      <c r="L49" s="6">
        <v>-4</v>
      </c>
      <c r="M49" s="6">
        <v>1.1000000000000001</v>
      </c>
      <c r="N49" s="6">
        <v>110.2</v>
      </c>
      <c r="O49" s="6">
        <v>206.3</v>
      </c>
      <c r="P49" s="6">
        <v>84.6</v>
      </c>
      <c r="Q49" s="6">
        <v>121.7</v>
      </c>
      <c r="R49" s="6">
        <v>207.1</v>
      </c>
      <c r="S49" s="6">
        <v>54.9</v>
      </c>
      <c r="T49" s="4">
        <v>52.091999999999999</v>
      </c>
      <c r="U49" s="4">
        <v>30.3</v>
      </c>
      <c r="V49" s="4"/>
      <c r="W49" s="6">
        <f t="shared" si="0"/>
        <v>258.60000000000002</v>
      </c>
      <c r="X49" s="3">
        <f t="shared" si="1"/>
        <v>50.696055684454755</v>
      </c>
      <c r="Y49" s="6">
        <v>2770</v>
      </c>
      <c r="Z49" s="3">
        <f t="shared" si="2"/>
        <v>-10.503480378288542</v>
      </c>
      <c r="AA49" s="3">
        <f>400*LN('BLS Total Economy Labor'!J56/'BLS Total Economy Labor'!J55)</f>
        <v>-7.4248601533868754</v>
      </c>
      <c r="AB49" s="3">
        <f>AVERAGE(Haver!Z10:Z49)</f>
        <v>3.3191943945321869</v>
      </c>
      <c r="AD49" s="3">
        <f>AVERAGE(Haver!AA14:AA53)</f>
        <v>0.99970600217621897</v>
      </c>
      <c r="AF49" s="3">
        <f t="shared" si="3"/>
        <v>-3.0786202249016661</v>
      </c>
      <c r="AG49" s="3">
        <f t="shared" si="4"/>
        <v>2.3194883923559679</v>
      </c>
    </row>
    <row r="50" spans="2:33" x14ac:dyDescent="0.25">
      <c r="B50" t="s">
        <v>478</v>
      </c>
      <c r="C50" s="5">
        <v>21366</v>
      </c>
      <c r="D50" s="6">
        <v>370.8</v>
      </c>
      <c r="E50" s="6">
        <v>38.6</v>
      </c>
      <c r="F50" s="6">
        <v>121.2</v>
      </c>
      <c r="G50" s="6">
        <v>133.4</v>
      </c>
      <c r="H50" s="6">
        <v>69.3</v>
      </c>
      <c r="I50" s="6">
        <v>17.600000000000001</v>
      </c>
      <c r="J50" s="6">
        <v>24.4</v>
      </c>
      <c r="K50" s="6">
        <v>21.5</v>
      </c>
      <c r="L50" s="6">
        <v>-4.2</v>
      </c>
      <c r="M50" s="6">
        <v>0.5</v>
      </c>
      <c r="N50" s="6">
        <v>114</v>
      </c>
      <c r="O50" s="6">
        <v>206</v>
      </c>
      <c r="P50" s="6">
        <v>83.9</v>
      </c>
      <c r="Q50" s="6">
        <v>122</v>
      </c>
      <c r="R50" s="6">
        <v>212.3</v>
      </c>
      <c r="S50" s="6">
        <v>54.6</v>
      </c>
      <c r="T50" s="4">
        <v>51.344000000000001</v>
      </c>
      <c r="U50" s="4">
        <v>30.744</v>
      </c>
      <c r="V50" s="4"/>
      <c r="W50" s="6">
        <f t="shared" si="0"/>
        <v>262.89999999999998</v>
      </c>
      <c r="X50" s="3">
        <f t="shared" si="1"/>
        <v>50.741726892354514</v>
      </c>
      <c r="Y50" s="6">
        <v>2788.3</v>
      </c>
      <c r="Z50" s="3">
        <f t="shared" si="2"/>
        <v>2.6339083709399898</v>
      </c>
      <c r="AA50" s="3">
        <f>400*LN('BLS Total Economy Labor'!J57/'BLS Total Economy Labor'!J56)</f>
        <v>-3.3925001456332793</v>
      </c>
      <c r="AB50" s="3">
        <f>AVERAGE(Haver!Z11:Z50)</f>
        <v>3.2238408588938912</v>
      </c>
      <c r="AD50" s="3">
        <f>AVERAGE(Haver!AA15:AA54)</f>
        <v>1.2530556942658044</v>
      </c>
      <c r="AF50" s="3">
        <f t="shared" si="3"/>
        <v>6.0264085165732695</v>
      </c>
      <c r="AG50" s="3">
        <f t="shared" si="4"/>
        <v>1.9707851646280867</v>
      </c>
    </row>
    <row r="51" spans="2:33" x14ac:dyDescent="0.25">
      <c r="B51" t="s">
        <v>477</v>
      </c>
      <c r="C51" s="5">
        <v>21458</v>
      </c>
      <c r="D51" s="6">
        <v>382.8</v>
      </c>
      <c r="E51" s="6">
        <v>39.4</v>
      </c>
      <c r="F51" s="6">
        <v>123</v>
      </c>
      <c r="G51" s="6">
        <v>135.9</v>
      </c>
      <c r="H51" s="6">
        <v>70.5</v>
      </c>
      <c r="I51" s="6">
        <v>17.3</v>
      </c>
      <c r="J51" s="6">
        <v>24.1</v>
      </c>
      <c r="K51" s="6">
        <v>23</v>
      </c>
      <c r="L51" s="6">
        <v>1.5</v>
      </c>
      <c r="M51" s="6">
        <v>0.9</v>
      </c>
      <c r="N51" s="6">
        <v>115.5</v>
      </c>
      <c r="O51" s="6">
        <v>214.5</v>
      </c>
      <c r="P51" s="6">
        <v>89.2</v>
      </c>
      <c r="Q51" s="6">
        <v>125.3</v>
      </c>
      <c r="R51" s="6">
        <v>215.7</v>
      </c>
      <c r="S51" s="6">
        <v>56.5</v>
      </c>
      <c r="T51" s="4">
        <v>51.956000000000003</v>
      </c>
      <c r="U51" s="4">
        <v>31.303999999999998</v>
      </c>
      <c r="V51" s="4"/>
      <c r="W51" s="6">
        <f t="shared" si="0"/>
        <v>272.90000000000003</v>
      </c>
      <c r="X51" s="3">
        <f t="shared" si="1"/>
        <v>49.798460974716008</v>
      </c>
      <c r="Y51" s="6">
        <v>2852.7</v>
      </c>
      <c r="Z51" s="3">
        <f t="shared" si="2"/>
        <v>9.1335292419096241</v>
      </c>
      <c r="AA51" s="3">
        <f>400*LN('BLS Total Economy Labor'!J58/'BLS Total Economy Labor'!J57)</f>
        <v>2.1800630867630821</v>
      </c>
      <c r="AB51" s="3">
        <f>AVERAGE(Haver!Z12:Z51)</f>
        <v>3.3963916282303925</v>
      </c>
      <c r="AD51" s="3">
        <f>AVERAGE(Haver!AA16:AA55)</f>
        <v>1.2941347328166415</v>
      </c>
      <c r="AF51" s="3">
        <f t="shared" si="3"/>
        <v>6.9534661551465415</v>
      </c>
      <c r="AG51" s="3">
        <f t="shared" si="4"/>
        <v>2.1022568954137508</v>
      </c>
    </row>
    <row r="52" spans="2:33" x14ac:dyDescent="0.25">
      <c r="B52" t="s">
        <v>476</v>
      </c>
      <c r="C52" s="5">
        <v>21550</v>
      </c>
      <c r="D52" s="6">
        <v>395.3</v>
      </c>
      <c r="E52" s="6">
        <v>40.700000000000003</v>
      </c>
      <c r="F52" s="6">
        <v>124.1</v>
      </c>
      <c r="G52" s="6">
        <v>137.5</v>
      </c>
      <c r="H52" s="6">
        <v>74.8</v>
      </c>
      <c r="I52" s="6">
        <v>17.600000000000001</v>
      </c>
      <c r="J52" s="6">
        <v>25.5</v>
      </c>
      <c r="K52" s="6">
        <v>25.4</v>
      </c>
      <c r="L52" s="6">
        <v>5.2</v>
      </c>
      <c r="M52" s="6">
        <v>-0.3</v>
      </c>
      <c r="N52" s="6">
        <v>118.4</v>
      </c>
      <c r="O52" s="6">
        <v>221.7</v>
      </c>
      <c r="P52" s="6">
        <v>95.2</v>
      </c>
      <c r="Q52" s="6">
        <v>126.5</v>
      </c>
      <c r="R52" s="6">
        <v>218.8</v>
      </c>
      <c r="S52" s="6">
        <v>59.9</v>
      </c>
      <c r="T52" s="4">
        <v>52.731999999999999</v>
      </c>
      <c r="U52" s="4">
        <v>31.670999999999999</v>
      </c>
      <c r="V52" s="4"/>
      <c r="W52" s="6">
        <f t="shared" si="0"/>
        <v>279.8</v>
      </c>
      <c r="X52" s="3">
        <f t="shared" si="1"/>
        <v>49.142244460328804</v>
      </c>
      <c r="Y52" s="6">
        <v>2919.5</v>
      </c>
      <c r="Z52" s="3">
        <f t="shared" si="2"/>
        <v>9.2585818040336108</v>
      </c>
      <c r="AA52" s="3">
        <f>400*LN('BLS Total Economy Labor'!J59/'BLS Total Economy Labor'!J58)</f>
        <v>2.8979580439805197</v>
      </c>
      <c r="AB52" s="3">
        <f>AVERAGE(Haver!Z13:Z52)</f>
        <v>3.6175227980729603</v>
      </c>
      <c r="AD52" s="3">
        <f>AVERAGE(Haver!AA17:AA56)</f>
        <v>1.4090278555463362</v>
      </c>
      <c r="AF52" s="3">
        <f t="shared" si="3"/>
        <v>6.360623760053091</v>
      </c>
      <c r="AG52" s="3">
        <f t="shared" si="4"/>
        <v>2.2084949425266238</v>
      </c>
    </row>
    <row r="53" spans="2:33" x14ac:dyDescent="0.25">
      <c r="B53" t="s">
        <v>475</v>
      </c>
      <c r="C53" s="5">
        <v>21640</v>
      </c>
      <c r="D53" s="6">
        <v>404.7</v>
      </c>
      <c r="E53" s="6">
        <v>43.6</v>
      </c>
      <c r="F53" s="6">
        <v>126.1</v>
      </c>
      <c r="G53" s="6">
        <v>140.1</v>
      </c>
      <c r="H53" s="6">
        <v>79.3</v>
      </c>
      <c r="I53" s="6">
        <v>17.399999999999999</v>
      </c>
      <c r="J53" s="6">
        <v>27.1</v>
      </c>
      <c r="K53" s="6">
        <v>28.3</v>
      </c>
      <c r="L53" s="6">
        <v>3.9</v>
      </c>
      <c r="M53" s="6">
        <v>0.4</v>
      </c>
      <c r="N53" s="6">
        <v>117.6</v>
      </c>
      <c r="O53" s="6">
        <v>227.3</v>
      </c>
      <c r="P53" s="6">
        <v>102.2</v>
      </c>
      <c r="Q53" s="6">
        <v>125.1</v>
      </c>
      <c r="R53" s="6">
        <v>220.9</v>
      </c>
      <c r="S53" s="6">
        <v>62.9</v>
      </c>
      <c r="T53" s="4">
        <v>53.752000000000002</v>
      </c>
      <c r="U53" s="4">
        <v>31.917000000000002</v>
      </c>
      <c r="V53" s="4"/>
      <c r="W53" s="6">
        <f t="shared" si="0"/>
        <v>281.79999999999995</v>
      </c>
      <c r="X53" s="3">
        <f t="shared" si="1"/>
        <v>49.716110716820445</v>
      </c>
      <c r="Y53" s="6">
        <v>2973.8</v>
      </c>
      <c r="Z53" s="3">
        <f t="shared" si="2"/>
        <v>7.3712910158122753</v>
      </c>
      <c r="AA53" s="3">
        <f>400*LN('BLS Total Economy Labor'!J60/'BLS Total Economy Labor'!J59)</f>
        <v>4.1971904423065007</v>
      </c>
      <c r="AB53" s="3">
        <f>AVERAGE(Haver!Z14:Z53)</f>
        <v>3.9389732841903919</v>
      </c>
      <c r="AD53" s="3">
        <f>AVERAGE(Haver!AA18:AA57)</f>
        <v>1.4519897855050619</v>
      </c>
      <c r="AF53" s="3">
        <f t="shared" si="3"/>
        <v>3.1741005735057746</v>
      </c>
      <c r="AG53" s="3">
        <f t="shared" si="4"/>
        <v>2.4869834986853299</v>
      </c>
    </row>
    <row r="54" spans="2:33" x14ac:dyDescent="0.25">
      <c r="B54" t="s">
        <v>474</v>
      </c>
      <c r="C54" s="5">
        <v>21731</v>
      </c>
      <c r="D54" s="6">
        <v>416.5</v>
      </c>
      <c r="E54" s="6">
        <v>45.5</v>
      </c>
      <c r="F54" s="6">
        <v>127.2</v>
      </c>
      <c r="G54" s="6">
        <v>143.30000000000001</v>
      </c>
      <c r="H54" s="6">
        <v>82.1</v>
      </c>
      <c r="I54" s="6">
        <v>18</v>
      </c>
      <c r="J54" s="6">
        <v>28.1</v>
      </c>
      <c r="K54" s="6">
        <v>29.4</v>
      </c>
      <c r="L54" s="6">
        <v>7.3</v>
      </c>
      <c r="M54" s="6">
        <v>0</v>
      </c>
      <c r="N54" s="6">
        <v>119</v>
      </c>
      <c r="O54" s="6">
        <v>234.3</v>
      </c>
      <c r="P54" s="6">
        <v>107.8</v>
      </c>
      <c r="Q54" s="6">
        <v>126.5</v>
      </c>
      <c r="R54" s="6">
        <v>225.7</v>
      </c>
      <c r="S54" s="6">
        <v>64.2</v>
      </c>
      <c r="T54" s="4">
        <v>54.78</v>
      </c>
      <c r="U54" s="4">
        <v>32.064</v>
      </c>
      <c r="V54" s="4"/>
      <c r="W54" s="6">
        <f t="shared" si="0"/>
        <v>288.89999999999998</v>
      </c>
      <c r="X54" s="3">
        <f t="shared" si="1"/>
        <v>49.601938386985125</v>
      </c>
      <c r="Y54" s="6">
        <v>3046.1</v>
      </c>
      <c r="Z54" s="3">
        <f t="shared" si="2"/>
        <v>9.6085950375998426</v>
      </c>
      <c r="AA54" s="3">
        <f>400*LN('BLS Total Economy Labor'!J61/'BLS Total Economy Labor'!J60)</f>
        <v>6.7928073612327253</v>
      </c>
      <c r="AB54" s="3">
        <f>AVERAGE(Haver!Z15:Z54)</f>
        <v>4.2131508338707251</v>
      </c>
      <c r="AD54" s="3">
        <f>AVERAGE(Haver!AA19:AA58)</f>
        <v>1.3012978663592452</v>
      </c>
      <c r="AF54" s="3">
        <f t="shared" si="3"/>
        <v>2.8157876763671172</v>
      </c>
      <c r="AG54" s="3">
        <f t="shared" si="4"/>
        <v>2.9118529675114799</v>
      </c>
    </row>
    <row r="55" spans="2:33" x14ac:dyDescent="0.25">
      <c r="B55" t="s">
        <v>473</v>
      </c>
      <c r="C55" s="5">
        <v>21823</v>
      </c>
      <c r="D55" s="6">
        <v>415.8</v>
      </c>
      <c r="E55" s="6">
        <v>46.3</v>
      </c>
      <c r="F55" s="6">
        <v>128.19999999999999</v>
      </c>
      <c r="G55" s="6">
        <v>146.6</v>
      </c>
      <c r="H55" s="6">
        <v>83.2</v>
      </c>
      <c r="I55" s="6">
        <v>18.600000000000001</v>
      </c>
      <c r="J55" s="6">
        <v>29.1</v>
      </c>
      <c r="K55" s="6">
        <v>28.8</v>
      </c>
      <c r="L55" s="6">
        <v>0.4</v>
      </c>
      <c r="M55" s="6">
        <v>0.6</v>
      </c>
      <c r="N55" s="6">
        <v>119.9</v>
      </c>
      <c r="O55" s="6">
        <v>232.4</v>
      </c>
      <c r="P55" s="6">
        <v>103.9</v>
      </c>
      <c r="Q55" s="6">
        <v>128.4</v>
      </c>
      <c r="R55" s="6">
        <v>229.2</v>
      </c>
      <c r="S55" s="6">
        <v>63.6</v>
      </c>
      <c r="T55" s="4">
        <v>54.619</v>
      </c>
      <c r="U55" s="4">
        <v>32.198</v>
      </c>
      <c r="V55" s="4"/>
      <c r="W55" s="6">
        <f t="shared" si="0"/>
        <v>286.3</v>
      </c>
      <c r="X55" s="3">
        <f t="shared" si="1"/>
        <v>51.20502968913727</v>
      </c>
      <c r="Y55" s="6">
        <v>3040.2</v>
      </c>
      <c r="Z55" s="3">
        <f t="shared" si="2"/>
        <v>-0.77551245888139986</v>
      </c>
      <c r="AA55" s="3">
        <f>400*LN('BLS Total Economy Labor'!J62/'BLS Total Economy Labor'!J61)</f>
        <v>-1.8921828936439333</v>
      </c>
      <c r="AB55" s="3">
        <f>AVERAGE(Haver!Z16:Z55)</f>
        <v>4.0842983011369229</v>
      </c>
      <c r="AD55" s="3">
        <f>AVERAGE(Haver!AA20:AA59)</f>
        <v>1.0766190600224075</v>
      </c>
      <c r="AF55" s="3">
        <f t="shared" si="3"/>
        <v>1.1166704347625336</v>
      </c>
      <c r="AG55" s="3">
        <f t="shared" si="4"/>
        <v>3.0076792411145155</v>
      </c>
    </row>
    <row r="56" spans="2:33" x14ac:dyDescent="0.25">
      <c r="B56" t="s">
        <v>472</v>
      </c>
      <c r="C56" s="5">
        <v>21915</v>
      </c>
      <c r="D56" s="6">
        <v>418.1</v>
      </c>
      <c r="E56" s="6">
        <v>44.1</v>
      </c>
      <c r="F56" s="6">
        <v>129.5</v>
      </c>
      <c r="G56" s="6">
        <v>149.6</v>
      </c>
      <c r="H56" s="6">
        <v>82.4</v>
      </c>
      <c r="I56" s="6">
        <v>18.5</v>
      </c>
      <c r="J56" s="6">
        <v>29.1</v>
      </c>
      <c r="K56" s="6">
        <v>28</v>
      </c>
      <c r="L56" s="6">
        <v>4.0999999999999996</v>
      </c>
      <c r="M56" s="6">
        <v>0.6</v>
      </c>
      <c r="N56" s="6">
        <v>119</v>
      </c>
      <c r="O56" s="6">
        <v>234.9</v>
      </c>
      <c r="P56" s="6">
        <v>104.5</v>
      </c>
      <c r="Q56" s="6">
        <v>130.4</v>
      </c>
      <c r="R56" s="6">
        <v>232.9</v>
      </c>
      <c r="S56" s="6">
        <v>61.6</v>
      </c>
      <c r="T56" s="4">
        <v>54.627000000000002</v>
      </c>
      <c r="U56" s="4">
        <v>32.284999999999997</v>
      </c>
      <c r="V56" s="4"/>
      <c r="W56" s="6">
        <f t="shared" si="0"/>
        <v>291.60000000000002</v>
      </c>
      <c r="X56" s="3">
        <f t="shared" si="1"/>
        <v>51.303155006858709</v>
      </c>
      <c r="Y56" s="6">
        <v>3052.2</v>
      </c>
      <c r="Z56" s="3">
        <f t="shared" si="2"/>
        <v>1.5757357387420605</v>
      </c>
      <c r="AA56" s="3">
        <f>400*LN('BLS Total Economy Labor'!J63/'BLS Total Economy Labor'!J62)</f>
        <v>1.344482590110438</v>
      </c>
      <c r="AB56" s="3">
        <f>AVERAGE(Haver!Z17:Z56)</f>
        <v>4.2136637194539608</v>
      </c>
      <c r="AD56" s="3">
        <f>AVERAGE(Haver!AA21:AA60)</f>
        <v>0.91047344756030257</v>
      </c>
      <c r="AF56" s="3">
        <f t="shared" si="3"/>
        <v>0.2312531486316225</v>
      </c>
      <c r="AG56" s="3">
        <f t="shared" si="4"/>
        <v>3.3031902718936581</v>
      </c>
    </row>
    <row r="57" spans="2:33" x14ac:dyDescent="0.25">
      <c r="B57" t="s">
        <v>471</v>
      </c>
      <c r="C57" s="5">
        <v>22006</v>
      </c>
      <c r="D57" s="6">
        <v>429.8</v>
      </c>
      <c r="E57" s="6">
        <v>45.5</v>
      </c>
      <c r="F57" s="6">
        <v>129.6</v>
      </c>
      <c r="G57" s="6">
        <v>151.69999999999999</v>
      </c>
      <c r="H57" s="6">
        <v>85.3</v>
      </c>
      <c r="I57" s="6">
        <v>19.399999999999999</v>
      </c>
      <c r="J57" s="6">
        <v>30.1</v>
      </c>
      <c r="K57" s="6">
        <v>29</v>
      </c>
      <c r="L57" s="6">
        <v>11.2</v>
      </c>
      <c r="M57" s="6">
        <v>2.7</v>
      </c>
      <c r="N57" s="6">
        <v>117.4</v>
      </c>
      <c r="O57" s="6">
        <v>247</v>
      </c>
      <c r="P57" s="6">
        <v>114.8</v>
      </c>
      <c r="Q57" s="6">
        <v>132.19999999999999</v>
      </c>
      <c r="R57" s="6">
        <v>232.9</v>
      </c>
      <c r="S57" s="6">
        <v>63.5</v>
      </c>
      <c r="T57" s="4">
        <v>54.965000000000003</v>
      </c>
      <c r="U57" s="4">
        <v>33.173000000000002</v>
      </c>
      <c r="V57" s="4"/>
      <c r="W57" s="6">
        <f t="shared" si="0"/>
        <v>299</v>
      </c>
      <c r="X57" s="3">
        <f t="shared" si="1"/>
        <v>50.735785953177249</v>
      </c>
      <c r="Y57" s="6">
        <v>3120.2</v>
      </c>
      <c r="Z57" s="3">
        <f t="shared" si="2"/>
        <v>8.8137841025499117</v>
      </c>
      <c r="AA57" s="3">
        <f>400*LN('BLS Total Economy Labor'!J64/'BLS Total Economy Labor'!J63)</f>
        <v>1.6798422981257985</v>
      </c>
      <c r="AB57" s="3">
        <f>AVERAGE(Haver!Z18:Z57)</f>
        <v>4.043280072721509</v>
      </c>
      <c r="AD57" s="3">
        <f>AVERAGE(Haver!AA22:AA61)</f>
        <v>0.73517000277400812</v>
      </c>
      <c r="AF57" s="3">
        <f t="shared" si="3"/>
        <v>7.1339418044241132</v>
      </c>
      <c r="AG57" s="3">
        <f t="shared" si="4"/>
        <v>3.3081100699475008</v>
      </c>
    </row>
    <row r="58" spans="2:33" x14ac:dyDescent="0.25">
      <c r="B58" t="s">
        <v>470</v>
      </c>
      <c r="C58" s="5">
        <v>22097</v>
      </c>
      <c r="D58" s="6">
        <v>426.8</v>
      </c>
      <c r="E58" s="6">
        <v>46.4</v>
      </c>
      <c r="F58" s="6">
        <v>132</v>
      </c>
      <c r="G58" s="6">
        <v>154.19999999999999</v>
      </c>
      <c r="H58" s="6">
        <v>83.9</v>
      </c>
      <c r="I58" s="6">
        <v>19.5</v>
      </c>
      <c r="J58" s="6">
        <v>30.7</v>
      </c>
      <c r="K58" s="6">
        <v>26.7</v>
      </c>
      <c r="L58" s="6">
        <v>3.2</v>
      </c>
      <c r="M58" s="6">
        <v>4.2</v>
      </c>
      <c r="N58" s="6">
        <v>118.9</v>
      </c>
      <c r="O58" s="6">
        <v>243.3</v>
      </c>
      <c r="P58" s="6">
        <v>108.8</v>
      </c>
      <c r="Q58" s="6">
        <v>134.5</v>
      </c>
      <c r="R58" s="6">
        <v>237.4</v>
      </c>
      <c r="S58" s="6">
        <v>61.9</v>
      </c>
      <c r="T58" s="4">
        <v>55.061999999999998</v>
      </c>
      <c r="U58" s="4">
        <v>32.539000000000001</v>
      </c>
      <c r="V58" s="4"/>
      <c r="W58" s="6">
        <f t="shared" si="0"/>
        <v>296.5</v>
      </c>
      <c r="X58" s="3">
        <f t="shared" si="1"/>
        <v>52.00674536256323</v>
      </c>
      <c r="Y58" s="6">
        <v>3108.4</v>
      </c>
      <c r="Z58" s="3">
        <f t="shared" si="2"/>
        <v>-1.515591191224714</v>
      </c>
      <c r="AA58" s="3">
        <f>400*LN('BLS Total Economy Labor'!J65/'BLS Total Economy Labor'!J64)</f>
        <v>1.6007135634864402</v>
      </c>
      <c r="AB58" s="3">
        <f>AVERAGE(Haver!Z19:Z58)</f>
        <v>3.7073549890350757</v>
      </c>
      <c r="AD58" s="3">
        <f>AVERAGE(Haver!AA23:AA62)</f>
        <v>0.57226078700869609</v>
      </c>
      <c r="AF58" s="3">
        <f t="shared" si="3"/>
        <v>-3.1163047547111544</v>
      </c>
      <c r="AG58" s="3">
        <f t="shared" si="4"/>
        <v>3.1350942020263797</v>
      </c>
    </row>
    <row r="59" spans="2:33" x14ac:dyDescent="0.25">
      <c r="B59" t="s">
        <v>469</v>
      </c>
      <c r="C59" s="5">
        <v>22189</v>
      </c>
      <c r="D59" s="6">
        <v>427.9</v>
      </c>
      <c r="E59" s="6">
        <v>45.9</v>
      </c>
      <c r="F59" s="6">
        <v>131.6</v>
      </c>
      <c r="G59" s="6">
        <v>155</v>
      </c>
      <c r="H59" s="6">
        <v>82.1</v>
      </c>
      <c r="I59" s="6">
        <v>19.399999999999999</v>
      </c>
      <c r="J59" s="6">
        <v>29.5</v>
      </c>
      <c r="K59" s="6">
        <v>25.9</v>
      </c>
      <c r="L59" s="6">
        <v>4.3</v>
      </c>
      <c r="M59" s="6">
        <v>4.2</v>
      </c>
      <c r="N59" s="6">
        <v>122.9</v>
      </c>
      <c r="O59" s="6">
        <v>244.8</v>
      </c>
      <c r="P59" s="6">
        <v>110.2</v>
      </c>
      <c r="Q59" s="6">
        <v>134.6</v>
      </c>
      <c r="R59" s="6">
        <v>239.4</v>
      </c>
      <c r="S59" s="6">
        <v>61.8</v>
      </c>
      <c r="T59" s="4">
        <v>54.75</v>
      </c>
      <c r="U59" s="4">
        <v>32.619</v>
      </c>
      <c r="V59" s="4"/>
      <c r="W59" s="6">
        <f t="shared" si="0"/>
        <v>299.89999999999998</v>
      </c>
      <c r="X59" s="3">
        <f t="shared" si="1"/>
        <v>51.683894631543851</v>
      </c>
      <c r="Y59" s="6">
        <v>3116.1</v>
      </c>
      <c r="Z59" s="3">
        <f t="shared" si="2"/>
        <v>0.98963822671528023</v>
      </c>
      <c r="AA59" s="3">
        <f>400*LN('BLS Total Economy Labor'!J66/'BLS Total Economy Labor'!J65)</f>
        <v>-0.51064309102532202</v>
      </c>
      <c r="AB59" s="3">
        <f>AVERAGE(Haver!Z20:Z59)</f>
        <v>3.3538813527665914</v>
      </c>
      <c r="AD59" s="3">
        <f>AVERAGE(Haver!AA24:AA63)</f>
        <v>0.63093647814677711</v>
      </c>
      <c r="AF59" s="3">
        <f t="shared" si="3"/>
        <v>1.5002813177406022</v>
      </c>
      <c r="AG59" s="3">
        <f t="shared" si="4"/>
        <v>2.7229448746198144</v>
      </c>
    </row>
    <row r="60" spans="2:33" x14ac:dyDescent="0.25">
      <c r="B60" t="s">
        <v>468</v>
      </c>
      <c r="C60" s="5">
        <v>22281</v>
      </c>
      <c r="D60" s="6">
        <v>421</v>
      </c>
      <c r="E60" s="6">
        <v>44.7</v>
      </c>
      <c r="F60" s="6">
        <v>132.4</v>
      </c>
      <c r="G60" s="6">
        <v>157.4</v>
      </c>
      <c r="H60" s="6">
        <v>81.8</v>
      </c>
      <c r="I60" s="6">
        <v>20</v>
      </c>
      <c r="J60" s="6">
        <v>28.4</v>
      </c>
      <c r="K60" s="6">
        <v>25.9</v>
      </c>
      <c r="L60" s="6">
        <v>-5.8</v>
      </c>
      <c r="M60" s="6">
        <v>5.8</v>
      </c>
      <c r="N60" s="6">
        <v>124.9</v>
      </c>
      <c r="O60" s="6">
        <v>233.9</v>
      </c>
      <c r="P60" s="6">
        <v>102</v>
      </c>
      <c r="Q60" s="6">
        <v>131.9</v>
      </c>
      <c r="R60" s="6">
        <v>244.5</v>
      </c>
      <c r="S60" s="6">
        <v>62.7</v>
      </c>
      <c r="T60" s="4">
        <v>54.241</v>
      </c>
      <c r="U60" s="4">
        <v>32.389000000000003</v>
      </c>
      <c r="V60" s="4"/>
      <c r="W60" s="6">
        <f t="shared" si="0"/>
        <v>294.5</v>
      </c>
      <c r="X60" s="3">
        <f t="shared" si="1"/>
        <v>53.446519524617997</v>
      </c>
      <c r="Y60" s="6">
        <v>3078.4</v>
      </c>
      <c r="Z60" s="3">
        <f t="shared" si="2"/>
        <v>-4.8688953721952144</v>
      </c>
      <c r="AA60" s="3">
        <f>400*LN('BLS Total Economy Labor'!J67/'BLS Total Economy Labor'!J66)</f>
        <v>-0.99540580073541207</v>
      </c>
      <c r="AB60" s="3">
        <f>AVERAGE(Haver!Z21:Z60)</f>
        <v>3.0410165531262581</v>
      </c>
      <c r="AD60" s="3">
        <f>AVERAGE(Haver!AA25:AA64)</f>
        <v>0.69375384721841238</v>
      </c>
      <c r="AF60" s="3">
        <f t="shared" si="3"/>
        <v>-3.8734895714598023</v>
      </c>
      <c r="AG60" s="3">
        <f t="shared" si="4"/>
        <v>2.3472627059078457</v>
      </c>
    </row>
    <row r="61" spans="2:33" x14ac:dyDescent="0.25">
      <c r="B61" t="s">
        <v>467</v>
      </c>
      <c r="C61" s="5">
        <v>22371</v>
      </c>
      <c r="D61" s="6">
        <v>424.1</v>
      </c>
      <c r="E61" s="6">
        <v>42.2</v>
      </c>
      <c r="F61" s="6">
        <v>133.4</v>
      </c>
      <c r="G61" s="6">
        <v>159.30000000000001</v>
      </c>
      <c r="H61" s="6">
        <v>80.900000000000006</v>
      </c>
      <c r="I61" s="6">
        <v>19.899999999999999</v>
      </c>
      <c r="J61" s="6">
        <v>27.4</v>
      </c>
      <c r="K61" s="6">
        <v>25.9</v>
      </c>
      <c r="L61" s="6">
        <v>-2.5</v>
      </c>
      <c r="M61" s="6">
        <v>5.8</v>
      </c>
      <c r="N61" s="6">
        <v>126.8</v>
      </c>
      <c r="O61" s="6">
        <v>237</v>
      </c>
      <c r="P61" s="6">
        <v>99.6</v>
      </c>
      <c r="Q61" s="6">
        <v>137.4</v>
      </c>
      <c r="R61" s="6">
        <v>245.2</v>
      </c>
      <c r="S61" s="6">
        <v>63.8</v>
      </c>
      <c r="T61" s="4">
        <v>53.936999999999998</v>
      </c>
      <c r="U61" s="4">
        <v>32.753999999999998</v>
      </c>
      <c r="V61" s="4"/>
      <c r="W61" s="6">
        <f t="shared" si="0"/>
        <v>301.00000000000006</v>
      </c>
      <c r="X61" s="3">
        <f t="shared" si="1"/>
        <v>52.923588039867106</v>
      </c>
      <c r="Y61" s="6">
        <v>3099.3</v>
      </c>
      <c r="Z61" s="3">
        <f t="shared" si="2"/>
        <v>2.7065192208488313</v>
      </c>
      <c r="AA61" s="3">
        <f>400*LN('BLS Total Economy Labor'!J68/'BLS Total Economy Labor'!J67)</f>
        <v>-0.79141728478837048</v>
      </c>
      <c r="AB61" s="3">
        <f>AVERAGE(Haver!Z22:Z61)</f>
        <v>2.9726765627318468</v>
      </c>
      <c r="AD61" s="3">
        <f>AVERAGE(Haver!AA26:AA65)</f>
        <v>0.76655219045744549</v>
      </c>
      <c r="AF61" s="3">
        <f t="shared" si="3"/>
        <v>3.4979365056372016</v>
      </c>
      <c r="AG61" s="3">
        <f t="shared" si="4"/>
        <v>2.2061243722744015</v>
      </c>
    </row>
    <row r="62" spans="2:33" x14ac:dyDescent="0.25">
      <c r="B62" t="s">
        <v>466</v>
      </c>
      <c r="C62" s="5">
        <v>22462</v>
      </c>
      <c r="D62" s="6">
        <v>434.2</v>
      </c>
      <c r="E62" s="6">
        <v>43.3</v>
      </c>
      <c r="F62" s="6">
        <v>134.19999999999999</v>
      </c>
      <c r="G62" s="6">
        <v>162.4</v>
      </c>
      <c r="H62" s="6">
        <v>82.3</v>
      </c>
      <c r="I62" s="6">
        <v>19.600000000000001</v>
      </c>
      <c r="J62" s="6">
        <v>28.6</v>
      </c>
      <c r="K62" s="6">
        <v>26.1</v>
      </c>
      <c r="L62" s="6">
        <v>1.8</v>
      </c>
      <c r="M62" s="6">
        <v>5.5</v>
      </c>
      <c r="N62" s="6">
        <v>127.9</v>
      </c>
      <c r="O62" s="6">
        <v>243.5</v>
      </c>
      <c r="P62" s="6">
        <v>105.9</v>
      </c>
      <c r="Q62" s="6">
        <v>137.69999999999999</v>
      </c>
      <c r="R62" s="6">
        <v>251.5</v>
      </c>
      <c r="S62" s="6">
        <v>62.5</v>
      </c>
      <c r="T62" s="4">
        <v>53.811</v>
      </c>
      <c r="U62" s="4">
        <v>33.881999999999998</v>
      </c>
      <c r="V62" s="4"/>
      <c r="W62" s="6">
        <f t="shared" si="0"/>
        <v>308.59999999999997</v>
      </c>
      <c r="X62" s="3">
        <f t="shared" si="1"/>
        <v>52.624756966947508</v>
      </c>
      <c r="Y62" s="6">
        <v>3156.9</v>
      </c>
      <c r="Z62" s="3">
        <f t="shared" si="2"/>
        <v>7.3657015565467168</v>
      </c>
      <c r="AA62" s="3">
        <f>400*LN('BLS Total Economy Labor'!J69/'BLS Total Economy Labor'!J68)</f>
        <v>-2.2995160786003956</v>
      </c>
      <c r="AB62" s="3">
        <f>AVERAGE(Haver!Z23:Z62)</f>
        <v>2.9845718081601178</v>
      </c>
      <c r="AD62" s="3">
        <f>AVERAGE(Haver!AA27:AA66)</f>
        <v>0.81552805673712248</v>
      </c>
      <c r="AF62" s="3">
        <f t="shared" si="3"/>
        <v>9.665217635147112</v>
      </c>
      <c r="AG62" s="3">
        <f t="shared" si="4"/>
        <v>2.1690437514229952</v>
      </c>
    </row>
    <row r="63" spans="2:33" x14ac:dyDescent="0.25">
      <c r="B63" t="s">
        <v>465</v>
      </c>
      <c r="C63" s="5">
        <v>22554</v>
      </c>
      <c r="D63" s="6">
        <v>443</v>
      </c>
      <c r="E63" s="6">
        <v>44.6</v>
      </c>
      <c r="F63" s="6">
        <v>134.6</v>
      </c>
      <c r="G63" s="6">
        <v>163.69999999999999</v>
      </c>
      <c r="H63" s="6">
        <v>84.3</v>
      </c>
      <c r="I63" s="6">
        <v>19.7</v>
      </c>
      <c r="J63" s="6">
        <v>28.9</v>
      </c>
      <c r="K63" s="6">
        <v>27.6</v>
      </c>
      <c r="L63" s="6">
        <v>6.7</v>
      </c>
      <c r="M63" s="6">
        <v>3.9</v>
      </c>
      <c r="N63" s="6">
        <v>130.6</v>
      </c>
      <c r="O63" s="6">
        <v>251</v>
      </c>
      <c r="P63" s="6">
        <v>113.4</v>
      </c>
      <c r="Q63" s="6">
        <v>137.6</v>
      </c>
      <c r="R63" s="6">
        <v>253</v>
      </c>
      <c r="S63" s="6">
        <v>64.2</v>
      </c>
      <c r="T63" s="4">
        <v>54.127000000000002</v>
      </c>
      <c r="U63" s="4">
        <v>34.246000000000002</v>
      </c>
      <c r="V63" s="4"/>
      <c r="W63" s="6">
        <f t="shared" si="0"/>
        <v>314.09999999999997</v>
      </c>
      <c r="X63" s="3">
        <f t="shared" si="1"/>
        <v>52.117160140082774</v>
      </c>
      <c r="Y63" s="6">
        <v>3209.6</v>
      </c>
      <c r="Z63" s="3">
        <f t="shared" si="2"/>
        <v>6.6223141410960213</v>
      </c>
      <c r="AA63" s="3">
        <f>400*LN('BLS Total Economy Labor'!J70/'BLS Total Economy Labor'!J69)</f>
        <v>2.0260575855049439</v>
      </c>
      <c r="AB63" s="3">
        <f>AVERAGE(Haver!Z24:Z63)</f>
        <v>2.9464376970145802</v>
      </c>
      <c r="AD63" s="3">
        <f>AVERAGE(Haver!AA28:AA67)</f>
        <v>0.76476783194620968</v>
      </c>
      <c r="AF63" s="3">
        <f t="shared" si="3"/>
        <v>4.5962565555910775</v>
      </c>
      <c r="AG63" s="3">
        <f t="shared" si="4"/>
        <v>2.1816698650683706</v>
      </c>
    </row>
    <row r="64" spans="2:33" x14ac:dyDescent="0.25">
      <c r="B64" t="s">
        <v>464</v>
      </c>
      <c r="C64" s="5">
        <v>22646</v>
      </c>
      <c r="D64" s="6">
        <v>453.4</v>
      </c>
      <c r="E64" s="6">
        <v>46.7</v>
      </c>
      <c r="F64" s="6">
        <v>136.19999999999999</v>
      </c>
      <c r="G64" s="6">
        <v>167.3</v>
      </c>
      <c r="H64" s="6">
        <v>86.9</v>
      </c>
      <c r="I64" s="6">
        <v>19.600000000000001</v>
      </c>
      <c r="J64" s="6">
        <v>30.6</v>
      </c>
      <c r="K64" s="6">
        <v>28.5</v>
      </c>
      <c r="L64" s="6">
        <v>6</v>
      </c>
      <c r="M64" s="6">
        <v>4.4000000000000004</v>
      </c>
      <c r="N64" s="6">
        <v>134.19999999999999</v>
      </c>
      <c r="O64" s="6">
        <v>256.3</v>
      </c>
      <c r="P64" s="6">
        <v>116.9</v>
      </c>
      <c r="Q64" s="6">
        <v>139.4</v>
      </c>
      <c r="R64" s="6">
        <v>258.8</v>
      </c>
      <c r="S64" s="6">
        <v>66.5</v>
      </c>
      <c r="T64" s="4">
        <v>54.814999999999998</v>
      </c>
      <c r="U64" s="4">
        <v>34.606000000000002</v>
      </c>
      <c r="V64" s="4"/>
      <c r="W64" s="6">
        <f t="shared" si="0"/>
        <v>319.8</v>
      </c>
      <c r="X64" s="3">
        <f t="shared" si="1"/>
        <v>52.31394621638524</v>
      </c>
      <c r="Y64" s="6">
        <v>3274.6</v>
      </c>
      <c r="Z64" s="3">
        <f t="shared" si="2"/>
        <v>8.0197621751102304</v>
      </c>
      <c r="AA64" s="3">
        <f>400*LN('BLS Total Economy Labor'!J71/'BLS Total Economy Labor'!J70)</f>
        <v>4.5352526200986274</v>
      </c>
      <c r="AB64" s="3">
        <f>AVERAGE(Haver!Z25:Z64)</f>
        <v>3.12478519908161</v>
      </c>
      <c r="AD64" s="3">
        <f>AVERAGE(Haver!AA29:AA68)</f>
        <v>0.58235510102504207</v>
      </c>
      <c r="AF64" s="3">
        <f t="shared" si="3"/>
        <v>3.484509555011603</v>
      </c>
      <c r="AG64" s="3">
        <f t="shared" si="4"/>
        <v>2.5424300980565677</v>
      </c>
    </row>
    <row r="65" spans="2:34" x14ac:dyDescent="0.25">
      <c r="B65" t="s">
        <v>463</v>
      </c>
      <c r="C65" s="5">
        <v>22736</v>
      </c>
      <c r="D65" s="6">
        <v>464.5</v>
      </c>
      <c r="E65" s="6">
        <v>47.7</v>
      </c>
      <c r="F65" s="6">
        <v>137.80000000000001</v>
      </c>
      <c r="G65" s="6">
        <v>169.8</v>
      </c>
      <c r="H65" s="6">
        <v>88.7</v>
      </c>
      <c r="I65" s="6">
        <v>20</v>
      </c>
      <c r="J65" s="6">
        <v>31.4</v>
      </c>
      <c r="K65" s="6">
        <v>29</v>
      </c>
      <c r="L65" s="6">
        <v>9.4</v>
      </c>
      <c r="M65" s="6">
        <v>4</v>
      </c>
      <c r="N65" s="6">
        <v>137.80000000000001</v>
      </c>
      <c r="O65" s="6">
        <v>263.39999999999998</v>
      </c>
      <c r="P65" s="6">
        <v>121.7</v>
      </c>
      <c r="Q65" s="6">
        <v>141.69999999999999</v>
      </c>
      <c r="R65" s="6">
        <v>264.89999999999998</v>
      </c>
      <c r="S65" s="6">
        <v>66.900000000000006</v>
      </c>
      <c r="T65" s="4">
        <v>55.015999999999998</v>
      </c>
      <c r="U65" s="4">
        <v>34.94</v>
      </c>
      <c r="V65" s="4"/>
      <c r="W65" s="6">
        <f t="shared" si="0"/>
        <v>328.1</v>
      </c>
      <c r="X65" s="3">
        <f t="shared" si="1"/>
        <v>51.752514477293502</v>
      </c>
      <c r="Y65" s="6">
        <v>3333.6</v>
      </c>
      <c r="Z65" s="3">
        <f t="shared" si="2"/>
        <v>7.1428307611407158</v>
      </c>
      <c r="AA65" s="3">
        <f>400*LN('BLS Total Economy Labor'!J72/'BLS Total Economy Labor'!J71)</f>
        <v>4.2114032717220136</v>
      </c>
      <c r="AB65" s="3">
        <f>AVERAGE(Haver!Z26:Z65)</f>
        <v>3.1983081877745692</v>
      </c>
      <c r="AC65" s="3">
        <f>AVERAGE(Z6:Z65)</f>
        <v>3.6345770302869043</v>
      </c>
      <c r="AD65" s="3">
        <f>AVERAGE(Haver!AA30:AA69)</f>
        <v>0.60221301652192272</v>
      </c>
      <c r="AE65" s="3">
        <f t="shared" ref="AE65:AE128" si="5">AVERAGE(AA10:AA69)</f>
        <v>0.99100649932141294</v>
      </c>
      <c r="AF65" s="3">
        <f t="shared" si="3"/>
        <v>2.9314274894187022</v>
      </c>
      <c r="AG65" s="3">
        <f t="shared" si="4"/>
        <v>2.5960951712526463</v>
      </c>
      <c r="AH65" s="3">
        <f>AC65-AE65</f>
        <v>2.6435705309654915</v>
      </c>
    </row>
    <row r="66" spans="2:34" x14ac:dyDescent="0.25">
      <c r="B66" t="s">
        <v>462</v>
      </c>
      <c r="C66" s="5">
        <v>22827</v>
      </c>
      <c r="D66" s="6">
        <v>470.1</v>
      </c>
      <c r="E66" s="6">
        <v>49</v>
      </c>
      <c r="F66" s="6">
        <v>138.69999999999999</v>
      </c>
      <c r="G66" s="6">
        <v>173.2</v>
      </c>
      <c r="H66" s="6">
        <v>91.3</v>
      </c>
      <c r="I66" s="6">
        <v>20.8</v>
      </c>
      <c r="J66" s="6">
        <v>32.200000000000003</v>
      </c>
      <c r="K66" s="6">
        <v>29.9</v>
      </c>
      <c r="L66" s="6">
        <v>5.4</v>
      </c>
      <c r="M66" s="6">
        <v>5.8</v>
      </c>
      <c r="N66" s="6">
        <v>139.1</v>
      </c>
      <c r="O66" s="6">
        <v>262.89999999999998</v>
      </c>
      <c r="P66" s="6">
        <v>121</v>
      </c>
      <c r="Q66" s="6">
        <v>142</v>
      </c>
      <c r="R66" s="6">
        <v>270.89999999999998</v>
      </c>
      <c r="S66" s="6">
        <v>68.8</v>
      </c>
      <c r="T66" s="4">
        <v>55.671999999999997</v>
      </c>
      <c r="U66" s="4">
        <v>35.137</v>
      </c>
      <c r="V66" s="4"/>
      <c r="W66" s="6">
        <f t="shared" si="0"/>
        <v>329.8</v>
      </c>
      <c r="X66" s="3">
        <f t="shared" si="1"/>
        <v>52.516676773802303</v>
      </c>
      <c r="Y66" s="6">
        <v>3369.5</v>
      </c>
      <c r="Z66" s="3">
        <f t="shared" si="2"/>
        <v>4.2846257112112314</v>
      </c>
      <c r="AA66" s="3">
        <f>400*LN('BLS Total Economy Labor'!J73/'BLS Total Economy Labor'!J72)</f>
        <v>0.87840776218554317</v>
      </c>
      <c r="AB66" s="3">
        <f>AVERAGE(Haver!Z27:Z66)</f>
        <v>3.2843811804945253</v>
      </c>
      <c r="AC66" s="3">
        <f t="shared" ref="AC66:AC129" si="6">AVERAGE(Z7:Z66)</f>
        <v>3.7135808671696648</v>
      </c>
      <c r="AD66" s="3">
        <f>AVERAGE(Haver!AA31:AA70)</f>
        <v>0.63610235224013434</v>
      </c>
      <c r="AE66" s="3">
        <f t="shared" si="5"/>
        <v>1.0266755728127277</v>
      </c>
      <c r="AF66" s="3">
        <f t="shared" si="3"/>
        <v>3.4062179490256881</v>
      </c>
      <c r="AG66" s="3">
        <f t="shared" si="4"/>
        <v>2.6482788282543908</v>
      </c>
      <c r="AH66" s="3">
        <f t="shared" ref="AH66:AH129" si="7">AC66-AE66</f>
        <v>2.6869052943569374</v>
      </c>
    </row>
    <row r="67" spans="2:34" x14ac:dyDescent="0.25">
      <c r="B67" t="s">
        <v>461</v>
      </c>
      <c r="C67" s="5">
        <v>22919</v>
      </c>
      <c r="D67" s="6">
        <v>475.1</v>
      </c>
      <c r="E67" s="6">
        <v>49.6</v>
      </c>
      <c r="F67" s="6">
        <v>140</v>
      </c>
      <c r="G67" s="6">
        <v>175.4</v>
      </c>
      <c r="H67" s="6">
        <v>92</v>
      </c>
      <c r="I67" s="6">
        <v>21.4</v>
      </c>
      <c r="J67" s="6">
        <v>32.299999999999997</v>
      </c>
      <c r="K67" s="6">
        <v>29.9</v>
      </c>
      <c r="L67" s="6">
        <v>6.2</v>
      </c>
      <c r="M67" s="6">
        <v>3.8</v>
      </c>
      <c r="N67" s="6">
        <v>142.69999999999999</v>
      </c>
      <c r="O67" s="6">
        <v>266.7</v>
      </c>
      <c r="P67" s="6">
        <v>125.3</v>
      </c>
      <c r="Q67" s="6">
        <v>141.4</v>
      </c>
      <c r="R67" s="6">
        <v>273.60000000000002</v>
      </c>
      <c r="S67" s="6">
        <v>69.3</v>
      </c>
      <c r="T67" s="4">
        <v>55.555999999999997</v>
      </c>
      <c r="U67" s="4">
        <v>35.652999999999999</v>
      </c>
      <c r="V67" s="4"/>
      <c r="W67" s="6">
        <f t="shared" si="0"/>
        <v>333.5</v>
      </c>
      <c r="X67" s="3">
        <f t="shared" si="1"/>
        <v>52.593703148425789</v>
      </c>
      <c r="Y67" s="6">
        <v>3401.6</v>
      </c>
      <c r="Z67" s="3">
        <f t="shared" si="2"/>
        <v>3.7926175045428243</v>
      </c>
      <c r="AA67" s="3">
        <f>400*LN('BLS Total Economy Labor'!J74/'BLS Total Economy Labor'!J73)</f>
        <v>-0.79648699293628844</v>
      </c>
      <c r="AB67" s="3">
        <f>AVERAGE(Haver!Z28:Z67)</f>
        <v>3.3073262498132499</v>
      </c>
      <c r="AC67" s="3">
        <f t="shared" si="6"/>
        <v>3.7837017707744107</v>
      </c>
      <c r="AD67" s="3">
        <f>AVERAGE(Haver!AA32:AA71)</f>
        <v>0.68224298280614826</v>
      </c>
      <c r="AE67" s="3">
        <f t="shared" si="5"/>
        <v>0.9593824268480301</v>
      </c>
      <c r="AF67" s="3">
        <f t="shared" si="3"/>
        <v>4.5891044974791129</v>
      </c>
      <c r="AG67" s="3">
        <f t="shared" si="4"/>
        <v>2.6250832670071018</v>
      </c>
      <c r="AH67" s="3">
        <f t="shared" si="7"/>
        <v>2.8243193439263807</v>
      </c>
    </row>
    <row r="68" spans="2:34" x14ac:dyDescent="0.25">
      <c r="B68" t="s">
        <v>460</v>
      </c>
      <c r="C68" s="5">
        <v>23011</v>
      </c>
      <c r="D68" s="6">
        <v>476.1</v>
      </c>
      <c r="E68" s="6">
        <v>51.5</v>
      </c>
      <c r="F68" s="6">
        <v>141.5</v>
      </c>
      <c r="G68" s="6">
        <v>178.1</v>
      </c>
      <c r="H68" s="6">
        <v>91.6</v>
      </c>
      <c r="I68" s="6">
        <v>20.9</v>
      </c>
      <c r="J68" s="6">
        <v>32.299999999999997</v>
      </c>
      <c r="K68" s="6">
        <v>29.8</v>
      </c>
      <c r="L68" s="6">
        <v>3.4</v>
      </c>
      <c r="M68" s="6">
        <v>2.8</v>
      </c>
      <c r="N68" s="6">
        <v>144.19999999999999</v>
      </c>
      <c r="O68" s="6">
        <v>266.39999999999998</v>
      </c>
      <c r="P68" s="6">
        <v>123.5</v>
      </c>
      <c r="Q68" s="6">
        <v>142.9</v>
      </c>
      <c r="R68" s="6">
        <v>277.60000000000002</v>
      </c>
      <c r="S68" s="6">
        <v>69.2</v>
      </c>
      <c r="T68" s="4">
        <v>55.201999999999998</v>
      </c>
      <c r="U68" s="4">
        <v>36.006</v>
      </c>
      <c r="V68" s="4"/>
      <c r="W68" s="6">
        <f t="shared" si="0"/>
        <v>333</v>
      </c>
      <c r="X68" s="3">
        <f t="shared" si="1"/>
        <v>53.483483483483482</v>
      </c>
      <c r="Y68" s="6">
        <v>3414.8</v>
      </c>
      <c r="Z68" s="3">
        <f t="shared" si="2"/>
        <v>1.5492067954090338</v>
      </c>
      <c r="AA68" s="3">
        <f>400*LN('BLS Total Economy Labor'!J75/'BLS Total Economy Labor'!J74)</f>
        <v>-1.0498550173993604</v>
      </c>
      <c r="AB68" s="3">
        <f>AVERAGE(Haver!Z29:Z68)</f>
        <v>3.0231360191127363</v>
      </c>
      <c r="AC68" s="3">
        <f t="shared" si="6"/>
        <v>3.7052459020532607</v>
      </c>
      <c r="AD68" s="3">
        <f>AVERAGE(Haver!AA33:AA72)</f>
        <v>0.8336346951180571</v>
      </c>
      <c r="AE68" s="3">
        <f t="shared" si="5"/>
        <v>0.98835423198437589</v>
      </c>
      <c r="AF68" s="3">
        <f t="shared" si="3"/>
        <v>2.5990618128083942</v>
      </c>
      <c r="AG68" s="3">
        <f t="shared" si="4"/>
        <v>2.189501323994679</v>
      </c>
      <c r="AH68" s="3">
        <f t="shared" si="7"/>
        <v>2.7168916700688848</v>
      </c>
    </row>
    <row r="69" spans="2:34" x14ac:dyDescent="0.25">
      <c r="B69" t="s">
        <v>459</v>
      </c>
      <c r="C69" s="5">
        <v>23101</v>
      </c>
      <c r="D69" s="6">
        <v>483.5</v>
      </c>
      <c r="E69" s="6">
        <v>52.6</v>
      </c>
      <c r="F69" s="6">
        <v>142.5</v>
      </c>
      <c r="G69" s="6">
        <v>179.7</v>
      </c>
      <c r="H69" s="6">
        <v>92.8</v>
      </c>
      <c r="I69" s="6">
        <v>20.2</v>
      </c>
      <c r="J69" s="6">
        <v>32.9</v>
      </c>
      <c r="K69" s="6">
        <v>30.8</v>
      </c>
      <c r="L69" s="6">
        <v>6.9</v>
      </c>
      <c r="M69" s="6">
        <v>3.9</v>
      </c>
      <c r="N69" s="6">
        <v>144.4</v>
      </c>
      <c r="O69" s="6">
        <v>272.5</v>
      </c>
      <c r="P69" s="6">
        <v>126.2</v>
      </c>
      <c r="Q69" s="6">
        <v>146.30000000000001</v>
      </c>
      <c r="R69" s="6">
        <v>280.3</v>
      </c>
      <c r="S69" s="6">
        <v>69.900000000000006</v>
      </c>
      <c r="T69" s="4">
        <v>55.537999999999997</v>
      </c>
      <c r="U69" s="4">
        <v>36.167999999999999</v>
      </c>
      <c r="V69" s="4"/>
      <c r="W69" s="6">
        <f t="shared" si="0"/>
        <v>338.09999999999997</v>
      </c>
      <c r="X69" s="3">
        <f t="shared" si="1"/>
        <v>53.149955634427691</v>
      </c>
      <c r="Y69" s="6">
        <v>3452.8</v>
      </c>
      <c r="Z69" s="3">
        <f t="shared" si="2"/>
        <v>4.4266279710657059</v>
      </c>
      <c r="AA69" s="3">
        <f>400*LN('BLS Total Economy Labor'!J76/'BLS Total Economy Labor'!J75)</f>
        <v>2.0806217770325182</v>
      </c>
      <c r="AB69" s="3">
        <f>AVERAGE(Haver!Z30:Z69)</f>
        <v>2.9492946392582127</v>
      </c>
      <c r="AC69" s="3">
        <f t="shared" si="6"/>
        <v>3.6817174355710005</v>
      </c>
      <c r="AD69" s="3">
        <f>AVERAGE(Haver!AA34:AA73)</f>
        <v>0.97453229110987694</v>
      </c>
      <c r="AE69" s="3">
        <f t="shared" si="5"/>
        <v>1.0638647708329716</v>
      </c>
      <c r="AF69" s="3">
        <f t="shared" si="3"/>
        <v>2.3460061940331878</v>
      </c>
      <c r="AG69" s="3">
        <f t="shared" si="4"/>
        <v>1.9747623481483356</v>
      </c>
      <c r="AH69" s="3">
        <f t="shared" si="7"/>
        <v>2.6178526647380291</v>
      </c>
    </row>
    <row r="70" spans="2:34" x14ac:dyDescent="0.25">
      <c r="B70" t="s">
        <v>458</v>
      </c>
      <c r="C70" s="5">
        <v>23192</v>
      </c>
      <c r="D70" s="6">
        <v>490.6</v>
      </c>
      <c r="E70" s="6">
        <v>53.9</v>
      </c>
      <c r="F70" s="6">
        <v>142.80000000000001</v>
      </c>
      <c r="G70" s="6">
        <v>182.2</v>
      </c>
      <c r="H70" s="6">
        <v>96.8</v>
      </c>
      <c r="I70" s="6">
        <v>21.2</v>
      </c>
      <c r="J70" s="6">
        <v>33.5</v>
      </c>
      <c r="K70" s="6">
        <v>32.9</v>
      </c>
      <c r="L70" s="6">
        <v>4.8</v>
      </c>
      <c r="M70" s="6">
        <v>6.5</v>
      </c>
      <c r="N70" s="6">
        <v>144.80000000000001</v>
      </c>
      <c r="O70" s="6">
        <v>274.7</v>
      </c>
      <c r="P70" s="6">
        <v>129.5</v>
      </c>
      <c r="Q70" s="6">
        <v>145.1</v>
      </c>
      <c r="R70" s="6">
        <v>284.10000000000002</v>
      </c>
      <c r="S70" s="6">
        <v>73.099999999999994</v>
      </c>
      <c r="T70" s="4">
        <v>55.889000000000003</v>
      </c>
      <c r="U70" s="4">
        <v>36.445</v>
      </c>
      <c r="V70" s="4"/>
      <c r="W70" s="6">
        <f t="shared" ref="W70:W133" si="8">D70-H70-E70</f>
        <v>339.90000000000003</v>
      </c>
      <c r="X70" s="3">
        <f t="shared" ref="X70:X133" si="9">100*G70/W70</f>
        <v>53.604001176816702</v>
      </c>
      <c r="Y70" s="6">
        <v>3497.8</v>
      </c>
      <c r="Z70" s="3">
        <f t="shared" si="2"/>
        <v>5.179481340510157</v>
      </c>
      <c r="AA70" s="3">
        <f>400*LN('BLS Total Economy Labor'!J77/'BLS Total Economy Labor'!J76)</f>
        <v>1.15305203308027</v>
      </c>
      <c r="AB70" s="3">
        <f>AVERAGE(Haver!Z31:Z70)</f>
        <v>3.00090297852981</v>
      </c>
      <c r="AC70" s="3">
        <f t="shared" si="6"/>
        <v>3.6605746279716396</v>
      </c>
      <c r="AD70" s="3">
        <f>AVERAGE(Haver!AA35:AA74)</f>
        <v>1.1074980574554909</v>
      </c>
      <c r="AE70" s="3">
        <f t="shared" si="5"/>
        <v>1.1555788183969495</v>
      </c>
      <c r="AF70" s="3">
        <f t="shared" si="3"/>
        <v>4.0264293074298871</v>
      </c>
      <c r="AG70" s="3">
        <f t="shared" si="4"/>
        <v>1.8934049210743191</v>
      </c>
      <c r="AH70" s="3">
        <f t="shared" si="7"/>
        <v>2.50499580957469</v>
      </c>
    </row>
    <row r="71" spans="2:34" x14ac:dyDescent="0.25">
      <c r="B71" t="s">
        <v>457</v>
      </c>
      <c r="C71" s="5">
        <v>23284</v>
      </c>
      <c r="D71" s="6">
        <v>501.8</v>
      </c>
      <c r="E71" s="6">
        <v>54.7</v>
      </c>
      <c r="F71" s="6">
        <v>145.19999999999999</v>
      </c>
      <c r="G71" s="6">
        <v>186</v>
      </c>
      <c r="H71" s="6">
        <v>98.9</v>
      </c>
      <c r="I71" s="6">
        <v>21.4</v>
      </c>
      <c r="J71" s="6">
        <v>34.9</v>
      </c>
      <c r="K71" s="6">
        <v>33.200000000000003</v>
      </c>
      <c r="L71" s="6">
        <v>5.7</v>
      </c>
      <c r="M71" s="6">
        <v>3.9</v>
      </c>
      <c r="N71" s="6">
        <v>150.6</v>
      </c>
      <c r="O71" s="6">
        <v>281.10000000000002</v>
      </c>
      <c r="P71" s="6">
        <v>133.1</v>
      </c>
      <c r="Q71" s="6">
        <v>148</v>
      </c>
      <c r="R71" s="6">
        <v>289.10000000000002</v>
      </c>
      <c r="S71" s="6">
        <v>74.8</v>
      </c>
      <c r="T71" s="4">
        <v>56.04</v>
      </c>
      <c r="U71" s="4">
        <v>37.249000000000002</v>
      </c>
      <c r="V71" s="4"/>
      <c r="W71" s="6">
        <f t="shared" si="8"/>
        <v>348.2</v>
      </c>
      <c r="X71" s="3">
        <f t="shared" si="9"/>
        <v>53.417576105686386</v>
      </c>
      <c r="Y71" s="6">
        <v>3566.1</v>
      </c>
      <c r="Z71" s="3">
        <f t="shared" ref="Z71:Z134" si="10">400*LN(Y71/Y70)</f>
        <v>7.7353448958389874</v>
      </c>
      <c r="AA71" s="3">
        <f>400*LN('BLS Total Economy Labor'!J78/'BLS Total Economy Labor'!J77)</f>
        <v>2.1233427430176919</v>
      </c>
      <c r="AB71" s="3">
        <f>AVERAGE(Haver!Z32:Z71)</f>
        <v>3.2507948598195275</v>
      </c>
      <c r="AC71" s="3">
        <f t="shared" si="6"/>
        <v>3.752305401761463</v>
      </c>
      <c r="AD71" s="3">
        <f>AVERAGE(Haver!AA36:AA75)</f>
        <v>1.1693752605439756</v>
      </c>
      <c r="AE71" s="3">
        <f t="shared" si="5"/>
        <v>1.26021104243494</v>
      </c>
      <c r="AF71" s="3">
        <f t="shared" si="3"/>
        <v>5.6120021528212956</v>
      </c>
      <c r="AG71" s="3">
        <f t="shared" si="4"/>
        <v>2.0814195992755522</v>
      </c>
      <c r="AH71" s="3">
        <f t="shared" si="7"/>
        <v>2.492094359326523</v>
      </c>
    </row>
    <row r="72" spans="2:34" x14ac:dyDescent="0.25">
      <c r="B72" t="s">
        <v>456</v>
      </c>
      <c r="C72" s="5">
        <v>23376</v>
      </c>
      <c r="D72" s="6">
        <v>508.7</v>
      </c>
      <c r="E72" s="6">
        <v>55.7</v>
      </c>
      <c r="F72" s="6">
        <v>145.30000000000001</v>
      </c>
      <c r="G72" s="6">
        <v>189.5</v>
      </c>
      <c r="H72" s="6">
        <v>102.1</v>
      </c>
      <c r="I72" s="6">
        <v>21.9</v>
      </c>
      <c r="J72" s="6">
        <v>36.200000000000003</v>
      </c>
      <c r="K72" s="6">
        <v>34.5</v>
      </c>
      <c r="L72" s="6">
        <v>5.0999999999999996</v>
      </c>
      <c r="M72" s="6">
        <v>5.4</v>
      </c>
      <c r="N72" s="6">
        <v>151.69999999999999</v>
      </c>
      <c r="O72" s="6">
        <v>284.3</v>
      </c>
      <c r="P72" s="6">
        <v>134.5</v>
      </c>
      <c r="Q72" s="6">
        <v>149.69999999999999</v>
      </c>
      <c r="R72" s="6">
        <v>294.89999999999998</v>
      </c>
      <c r="S72" s="6">
        <v>75.7</v>
      </c>
      <c r="T72" s="4">
        <v>56.475999999999999</v>
      </c>
      <c r="U72" s="4">
        <v>37.32</v>
      </c>
      <c r="V72" s="4"/>
      <c r="W72" s="6">
        <f t="shared" si="8"/>
        <v>350.90000000000003</v>
      </c>
      <c r="X72" s="3">
        <f t="shared" si="9"/>
        <v>54.003989740666853</v>
      </c>
      <c r="Y72" s="6">
        <v>3591.5</v>
      </c>
      <c r="Z72" s="3">
        <f t="shared" si="10"/>
        <v>2.8389523440672204</v>
      </c>
      <c r="AA72" s="3">
        <f>400*LN('BLS Total Economy Labor'!J79/'BLS Total Economy Labor'!J78)</f>
        <v>1.4075311972049196</v>
      </c>
      <c r="AB72" s="3">
        <f>AVERAGE(Haver!Z33:Z72)</f>
        <v>3.4746941900508461</v>
      </c>
      <c r="AC72" s="3">
        <f t="shared" si="6"/>
        <v>3.792732357323735</v>
      </c>
      <c r="AD72" s="3">
        <f>AVERAGE(Haver!AA37:AA76)</f>
        <v>1.1721936140572622</v>
      </c>
      <c r="AE72" s="3">
        <f t="shared" si="5"/>
        <v>1.3477968565403606</v>
      </c>
      <c r="AF72" s="3">
        <f t="shared" si="3"/>
        <v>1.4314211468623008</v>
      </c>
      <c r="AG72" s="3">
        <f t="shared" si="4"/>
        <v>2.3025005759935837</v>
      </c>
      <c r="AH72" s="3">
        <f t="shared" si="7"/>
        <v>2.4449355007833744</v>
      </c>
    </row>
    <row r="73" spans="2:34" x14ac:dyDescent="0.25">
      <c r="B73" t="s">
        <v>455</v>
      </c>
      <c r="C73" s="5">
        <v>23467</v>
      </c>
      <c r="D73" s="6">
        <v>522.4</v>
      </c>
      <c r="E73" s="6">
        <v>58</v>
      </c>
      <c r="F73" s="6">
        <v>148.69999999999999</v>
      </c>
      <c r="G73" s="6">
        <v>193.5</v>
      </c>
      <c r="H73" s="6">
        <v>105.3</v>
      </c>
      <c r="I73" s="6">
        <v>22.4</v>
      </c>
      <c r="J73" s="6">
        <v>37.1</v>
      </c>
      <c r="K73" s="6">
        <v>36.200000000000003</v>
      </c>
      <c r="L73" s="6">
        <v>5.0999999999999996</v>
      </c>
      <c r="M73" s="6">
        <v>7.3</v>
      </c>
      <c r="N73" s="6">
        <v>153.30000000000001</v>
      </c>
      <c r="O73" s="6">
        <v>292.2</v>
      </c>
      <c r="P73" s="6">
        <v>140.6</v>
      </c>
      <c r="Q73" s="6">
        <v>151.5</v>
      </c>
      <c r="R73" s="6">
        <v>300.5</v>
      </c>
      <c r="S73" s="6">
        <v>78.5</v>
      </c>
      <c r="T73" s="4">
        <v>57.524000000000001</v>
      </c>
      <c r="U73" s="4">
        <v>37.802</v>
      </c>
      <c r="V73" s="4"/>
      <c r="W73" s="6">
        <f t="shared" si="8"/>
        <v>359.09999999999997</v>
      </c>
      <c r="X73" s="3">
        <f t="shared" si="9"/>
        <v>53.884711779448629</v>
      </c>
      <c r="Y73" s="6">
        <v>3669.2</v>
      </c>
      <c r="Z73" s="3">
        <f t="shared" si="10"/>
        <v>8.561484848257626</v>
      </c>
      <c r="AA73" s="3">
        <f>400*LN('BLS Total Economy Labor'!J80/'BLS Total Economy Labor'!J79)</f>
        <v>2.3456385192566889</v>
      </c>
      <c r="AB73" s="3">
        <f>AVERAGE(Haver!Z34:Z73)</f>
        <v>3.7349499639171868</v>
      </c>
      <c r="AC73" s="3">
        <f t="shared" si="6"/>
        <v>4.0268692452761119</v>
      </c>
      <c r="AD73" s="3">
        <f>AVERAGE(Haver!AA38:AA77)</f>
        <v>1.1340666105658452</v>
      </c>
      <c r="AE73" s="3">
        <f t="shared" si="5"/>
        <v>1.3829811243001433</v>
      </c>
      <c r="AF73" s="3">
        <f t="shared" si="3"/>
        <v>6.2158463290009376</v>
      </c>
      <c r="AG73" s="3">
        <f t="shared" si="4"/>
        <v>2.6008833533513416</v>
      </c>
      <c r="AH73" s="3">
        <f t="shared" si="7"/>
        <v>2.6438881209759684</v>
      </c>
    </row>
    <row r="74" spans="2:34" x14ac:dyDescent="0.25">
      <c r="B74" t="s">
        <v>454</v>
      </c>
      <c r="C74" s="5">
        <v>23558</v>
      </c>
      <c r="D74" s="6">
        <v>529.5</v>
      </c>
      <c r="E74" s="6">
        <v>59.5</v>
      </c>
      <c r="F74" s="6">
        <v>151.5</v>
      </c>
      <c r="G74" s="6">
        <v>197.2</v>
      </c>
      <c r="H74" s="6">
        <v>106.1</v>
      </c>
      <c r="I74" s="6">
        <v>23.5</v>
      </c>
      <c r="J74" s="6">
        <v>37.9</v>
      </c>
      <c r="K74" s="6">
        <v>35</v>
      </c>
      <c r="L74" s="6">
        <v>4.5</v>
      </c>
      <c r="M74" s="6">
        <v>7.1</v>
      </c>
      <c r="N74" s="6">
        <v>155.1</v>
      </c>
      <c r="O74" s="6">
        <v>295.89999999999998</v>
      </c>
      <c r="P74" s="6">
        <v>142.5</v>
      </c>
      <c r="Q74" s="6">
        <v>153.4</v>
      </c>
      <c r="R74" s="6">
        <v>305.89999999999998</v>
      </c>
      <c r="S74" s="6">
        <v>79</v>
      </c>
      <c r="T74" s="4">
        <v>57.774999999999999</v>
      </c>
      <c r="U74" s="4">
        <v>37.911000000000001</v>
      </c>
      <c r="V74" s="4"/>
      <c r="W74" s="6">
        <f t="shared" si="8"/>
        <v>363.9</v>
      </c>
      <c r="X74" s="3">
        <f t="shared" si="9"/>
        <v>54.190711733992856</v>
      </c>
      <c r="Y74" s="6">
        <v>3712.9</v>
      </c>
      <c r="Z74" s="3">
        <f t="shared" si="10"/>
        <v>4.7358351116876927</v>
      </c>
      <c r="AA74" s="3">
        <f>400*LN('BLS Total Economy Labor'!J81/'BLS Total Economy Labor'!J80)</f>
        <v>2.1616625314879725</v>
      </c>
      <c r="AB74" s="3">
        <f>AVERAGE(Haver!Z35:Z74)</f>
        <v>3.8426610230272837</v>
      </c>
      <c r="AC74" s="3">
        <f t="shared" si="6"/>
        <v>4.1284416129644645</v>
      </c>
      <c r="AD74" s="3">
        <f>AVERAGE(Haver!AA39:AA78)</f>
        <v>1.1712466954232936</v>
      </c>
      <c r="AE74" s="3">
        <f t="shared" si="5"/>
        <v>1.3426656689962446</v>
      </c>
      <c r="AF74" s="3">
        <f t="shared" si="3"/>
        <v>2.5741725801997202</v>
      </c>
      <c r="AG74" s="3">
        <f t="shared" si="4"/>
        <v>2.6714143276039901</v>
      </c>
      <c r="AH74" s="3">
        <f t="shared" si="7"/>
        <v>2.7857759439682201</v>
      </c>
    </row>
    <row r="75" spans="2:34" x14ac:dyDescent="0.25">
      <c r="B75" t="s">
        <v>453</v>
      </c>
      <c r="C75" s="5">
        <v>23650</v>
      </c>
      <c r="D75" s="6">
        <v>539.1</v>
      </c>
      <c r="E75" s="6">
        <v>61.4</v>
      </c>
      <c r="F75" s="6">
        <v>154.9</v>
      </c>
      <c r="G75" s="6">
        <v>200.7</v>
      </c>
      <c r="H75" s="6">
        <v>107.9</v>
      </c>
      <c r="I75" s="6">
        <v>24.3</v>
      </c>
      <c r="J75" s="6">
        <v>39.299999999999997</v>
      </c>
      <c r="K75" s="6">
        <v>34.5</v>
      </c>
      <c r="L75" s="6">
        <v>4.7</v>
      </c>
      <c r="M75" s="6">
        <v>6.4</v>
      </c>
      <c r="N75" s="6">
        <v>156.80000000000001</v>
      </c>
      <c r="O75" s="6">
        <v>303.2</v>
      </c>
      <c r="P75" s="6">
        <v>147.4</v>
      </c>
      <c r="Q75" s="6">
        <v>155.80000000000001</v>
      </c>
      <c r="R75" s="6">
        <v>310.2</v>
      </c>
      <c r="S75" s="6">
        <v>79.400000000000006</v>
      </c>
      <c r="T75" s="4">
        <v>58.145000000000003</v>
      </c>
      <c r="U75" s="4">
        <v>38.259</v>
      </c>
      <c r="V75" s="4"/>
      <c r="W75" s="6">
        <f t="shared" si="8"/>
        <v>369.80000000000007</v>
      </c>
      <c r="X75" s="3">
        <f t="shared" si="9"/>
        <v>54.272579772850179</v>
      </c>
      <c r="Y75" s="6">
        <v>3763.3</v>
      </c>
      <c r="Z75" s="3">
        <f t="shared" si="10"/>
        <v>5.3931958502903141</v>
      </c>
      <c r="AA75" s="3">
        <f>400*LN('BLS Total Economy Labor'!J82/'BLS Total Economy Labor'!J81)</f>
        <v>2.7425890066020355</v>
      </c>
      <c r="AB75" s="3">
        <f>AVERAGE(Haver!Z36:Z75)</f>
        <v>3.8650064484408388</v>
      </c>
      <c r="AC75" s="3">
        <f t="shared" si="6"/>
        <v>4.1453517296281248</v>
      </c>
      <c r="AD75" s="3">
        <f>AVERAGE(Haver!AA40:AA79)</f>
        <v>1.0875751312098978</v>
      </c>
      <c r="AE75" s="3">
        <f t="shared" si="5"/>
        <v>1.2336817495899</v>
      </c>
      <c r="AF75" s="3">
        <f t="shared" ref="AF75:AF138" si="11">Z75-AA75</f>
        <v>2.6506068436882786</v>
      </c>
      <c r="AG75" s="3">
        <f t="shared" si="4"/>
        <v>2.7774313172309411</v>
      </c>
      <c r="AH75" s="3">
        <f t="shared" si="7"/>
        <v>2.9116699800382246</v>
      </c>
    </row>
    <row r="76" spans="2:34" x14ac:dyDescent="0.25">
      <c r="B76" t="s">
        <v>452</v>
      </c>
      <c r="C76" s="5">
        <v>23742</v>
      </c>
      <c r="D76" s="6">
        <v>542.4</v>
      </c>
      <c r="E76" s="6">
        <v>59.4</v>
      </c>
      <c r="F76" s="6">
        <v>155.80000000000001</v>
      </c>
      <c r="G76" s="6">
        <v>204.4</v>
      </c>
      <c r="H76" s="6">
        <v>110</v>
      </c>
      <c r="I76" s="6">
        <v>24.8</v>
      </c>
      <c r="J76" s="6">
        <v>40.4</v>
      </c>
      <c r="K76" s="6">
        <v>34.6</v>
      </c>
      <c r="L76" s="6">
        <v>5</v>
      </c>
      <c r="M76" s="6">
        <v>6.9</v>
      </c>
      <c r="N76" s="6">
        <v>156.9</v>
      </c>
      <c r="O76" s="6">
        <v>304.10000000000002</v>
      </c>
      <c r="P76" s="6">
        <v>145.9</v>
      </c>
      <c r="Q76" s="6">
        <v>158.19999999999999</v>
      </c>
      <c r="R76" s="6">
        <v>314.2</v>
      </c>
      <c r="S76" s="6">
        <v>80.099999999999994</v>
      </c>
      <c r="T76" s="4">
        <v>58.71</v>
      </c>
      <c r="U76" s="4">
        <v>38.091000000000001</v>
      </c>
      <c r="V76" s="4"/>
      <c r="W76" s="6">
        <f t="shared" si="8"/>
        <v>373</v>
      </c>
      <c r="X76" s="3">
        <f t="shared" si="9"/>
        <v>54.798927613941018</v>
      </c>
      <c r="Y76" s="6">
        <v>3776.6</v>
      </c>
      <c r="Z76" s="3">
        <f t="shared" si="10"/>
        <v>1.4111607628128475</v>
      </c>
      <c r="AA76" s="3">
        <f>400*LN('BLS Total Economy Labor'!J83/'BLS Total Economy Labor'!J82)</f>
        <v>2.0039065272478984</v>
      </c>
      <c r="AB76" s="3">
        <f>AVERAGE(Haver!Z37:Z76)</f>
        <v>3.7070071848925239</v>
      </c>
      <c r="AC76" s="3">
        <f t="shared" si="6"/>
        <v>4.2288524255739963</v>
      </c>
      <c r="AD76" s="3">
        <f>AVERAGE(Haver!AA41:AA80)</f>
        <v>1.081630652628607</v>
      </c>
      <c r="AE76" s="3">
        <f t="shared" si="5"/>
        <v>1.2072727922853663</v>
      </c>
      <c r="AF76" s="3">
        <f t="shared" si="11"/>
        <v>-0.59274576443505089</v>
      </c>
      <c r="AG76" s="3">
        <f t="shared" si="4"/>
        <v>2.6253765322639167</v>
      </c>
      <c r="AH76" s="3">
        <f t="shared" si="7"/>
        <v>3.02157963328863</v>
      </c>
    </row>
    <row r="77" spans="2:34" x14ac:dyDescent="0.25">
      <c r="B77" t="s">
        <v>451</v>
      </c>
      <c r="C77" s="5">
        <v>23832</v>
      </c>
      <c r="D77" s="6">
        <v>561.20000000000005</v>
      </c>
      <c r="E77" s="6">
        <v>64.900000000000006</v>
      </c>
      <c r="F77" s="6">
        <v>157.80000000000001</v>
      </c>
      <c r="G77" s="6">
        <v>207.6</v>
      </c>
      <c r="H77" s="6">
        <v>115</v>
      </c>
      <c r="I77" s="6">
        <v>26.1</v>
      </c>
      <c r="J77" s="6">
        <v>43.5</v>
      </c>
      <c r="K77" s="6">
        <v>34.799999999999997</v>
      </c>
      <c r="L77" s="6">
        <v>11.5</v>
      </c>
      <c r="M77" s="6">
        <v>4.5999999999999996</v>
      </c>
      <c r="N77" s="6">
        <v>157.80000000000001</v>
      </c>
      <c r="O77" s="6">
        <v>318.7</v>
      </c>
      <c r="P77" s="6">
        <v>158.5</v>
      </c>
      <c r="Q77" s="6">
        <v>160.19999999999999</v>
      </c>
      <c r="R77" s="6">
        <v>319</v>
      </c>
      <c r="S77" s="6">
        <v>81.5</v>
      </c>
      <c r="T77" s="4">
        <v>59.627000000000002</v>
      </c>
      <c r="U77" s="4">
        <v>38.762</v>
      </c>
      <c r="V77" s="4"/>
      <c r="W77" s="6">
        <f t="shared" si="8"/>
        <v>381.30000000000007</v>
      </c>
      <c r="X77" s="3">
        <f t="shared" si="9"/>
        <v>54.445318646734847</v>
      </c>
      <c r="Y77" s="6">
        <v>3869.8</v>
      </c>
      <c r="Z77" s="3">
        <f t="shared" si="10"/>
        <v>9.751476861740386</v>
      </c>
      <c r="AA77" s="3">
        <f>400*LN('BLS Total Economy Labor'!J84/'BLS Total Economy Labor'!J83)</f>
        <v>2.0724211653637248</v>
      </c>
      <c r="AB77" s="3">
        <f>AVERAGE(Haver!Z38:Z77)</f>
        <v>3.6693837061802612</v>
      </c>
      <c r="AC77" s="3">
        <f t="shared" si="6"/>
        <v>4.1308915404055373</v>
      </c>
      <c r="AD77" s="3">
        <f>AVERAGE(Haver!AA42:AA81)</f>
        <v>1.146239127999662</v>
      </c>
      <c r="AE77" s="3">
        <f t="shared" si="5"/>
        <v>1.1641249976955663</v>
      </c>
      <c r="AF77" s="3">
        <f t="shared" si="11"/>
        <v>7.6790556963766612</v>
      </c>
      <c r="AG77" s="3">
        <f t="shared" si="4"/>
        <v>2.5231445781805992</v>
      </c>
      <c r="AH77" s="3">
        <f t="shared" si="7"/>
        <v>2.966766542709971</v>
      </c>
    </row>
    <row r="78" spans="2:34" x14ac:dyDescent="0.25">
      <c r="B78" t="s">
        <v>450</v>
      </c>
      <c r="C78" s="5">
        <v>23923</v>
      </c>
      <c r="D78" s="6">
        <v>571.4</v>
      </c>
      <c r="E78" s="6">
        <v>64.8</v>
      </c>
      <c r="F78" s="6">
        <v>160.80000000000001</v>
      </c>
      <c r="G78" s="6">
        <v>211.7</v>
      </c>
      <c r="H78" s="6">
        <v>118.5</v>
      </c>
      <c r="I78" s="6">
        <v>28.2</v>
      </c>
      <c r="J78" s="6">
        <v>44.3</v>
      </c>
      <c r="K78" s="6">
        <v>35.1</v>
      </c>
      <c r="L78" s="6">
        <v>8.6</v>
      </c>
      <c r="M78" s="6">
        <v>7.5</v>
      </c>
      <c r="N78" s="6">
        <v>160.6</v>
      </c>
      <c r="O78" s="6">
        <v>321</v>
      </c>
      <c r="P78" s="6">
        <v>156.9</v>
      </c>
      <c r="Q78" s="6">
        <v>164.1</v>
      </c>
      <c r="R78" s="6">
        <v>326.5</v>
      </c>
      <c r="S78" s="6">
        <v>85</v>
      </c>
      <c r="T78" s="4">
        <v>60.218000000000004</v>
      </c>
      <c r="U78" s="4">
        <v>38.802</v>
      </c>
      <c r="V78" s="4"/>
      <c r="W78" s="6">
        <f t="shared" si="8"/>
        <v>388.09999999999997</v>
      </c>
      <c r="X78" s="3">
        <f t="shared" si="9"/>
        <v>54.547796959546517</v>
      </c>
      <c r="Y78" s="6">
        <v>3922.7</v>
      </c>
      <c r="Z78" s="3">
        <f t="shared" si="10"/>
        <v>5.430946438358788</v>
      </c>
      <c r="AA78" s="3">
        <f>400*LN('BLS Total Economy Labor'!J85/'BLS Total Economy Labor'!J84)</f>
        <v>5.2094630110851758</v>
      </c>
      <c r="AB78" s="3">
        <f>AVERAGE(Haver!Z39:Z78)</f>
        <v>3.6438516128930174</v>
      </c>
      <c r="AC78" s="3">
        <f t="shared" si="6"/>
        <v>4.0227171117743064</v>
      </c>
      <c r="AD78" s="3">
        <f>AVERAGE(Haver!AA43:AA82)</f>
        <v>1.2168521020483394</v>
      </c>
      <c r="AE78" s="3">
        <f t="shared" si="5"/>
        <v>1.1727929075489896</v>
      </c>
      <c r="AF78" s="3">
        <f t="shared" si="11"/>
        <v>0.22148342727361214</v>
      </c>
      <c r="AG78" s="3">
        <f t="shared" si="4"/>
        <v>2.426999510844678</v>
      </c>
      <c r="AH78" s="3">
        <f t="shared" si="7"/>
        <v>2.8499242042253168</v>
      </c>
    </row>
    <row r="79" spans="2:34" x14ac:dyDescent="0.25">
      <c r="B79" t="s">
        <v>449</v>
      </c>
      <c r="C79" s="5">
        <v>24015</v>
      </c>
      <c r="D79" s="6">
        <v>585.20000000000005</v>
      </c>
      <c r="E79" s="6">
        <v>66.7</v>
      </c>
      <c r="F79" s="6">
        <v>164.1</v>
      </c>
      <c r="G79" s="6">
        <v>215.7</v>
      </c>
      <c r="H79" s="6">
        <v>121.9</v>
      </c>
      <c r="I79" s="6">
        <v>28.5</v>
      </c>
      <c r="J79" s="6">
        <v>46.8</v>
      </c>
      <c r="K79" s="6">
        <v>35.299999999999997</v>
      </c>
      <c r="L79" s="6">
        <v>9.3000000000000007</v>
      </c>
      <c r="M79" s="6">
        <v>4.9000000000000004</v>
      </c>
      <c r="N79" s="6">
        <v>167.6</v>
      </c>
      <c r="O79" s="6">
        <v>329.2</v>
      </c>
      <c r="P79" s="6">
        <v>163.1</v>
      </c>
      <c r="Q79" s="6">
        <v>166.1</v>
      </c>
      <c r="R79" s="6">
        <v>334.2</v>
      </c>
      <c r="S79" s="6">
        <v>86.7</v>
      </c>
      <c r="T79" s="4">
        <v>60.36</v>
      </c>
      <c r="U79" s="4">
        <v>39.715000000000003</v>
      </c>
      <c r="V79" s="4"/>
      <c r="W79" s="6">
        <f t="shared" si="8"/>
        <v>396.60000000000008</v>
      </c>
      <c r="X79" s="3">
        <f t="shared" si="9"/>
        <v>54.387291981845678</v>
      </c>
      <c r="Y79" s="6">
        <v>4002.4</v>
      </c>
      <c r="Z79" s="3">
        <f t="shared" si="10"/>
        <v>8.0455955905079843</v>
      </c>
      <c r="AA79" s="3">
        <f>400*LN('BLS Total Economy Labor'!J86/'BLS Total Economy Labor'!J85)</f>
        <v>1.9374739980675146</v>
      </c>
      <c r="AB79" s="3">
        <f>AVERAGE(Haver!Z40:Z79)</f>
        <v>3.7112017083275339</v>
      </c>
      <c r="AC79" s="3">
        <f t="shared" si="6"/>
        <v>3.9046673103251952</v>
      </c>
      <c r="AD79" s="3">
        <f>AVERAGE(Haver!AA44:AA83)</f>
        <v>1.3248650924186358</v>
      </c>
      <c r="AE79" s="3">
        <f t="shared" si="5"/>
        <v>1.2410464843498596</v>
      </c>
      <c r="AF79" s="3">
        <f t="shared" si="11"/>
        <v>6.1081215924404697</v>
      </c>
      <c r="AG79" s="3">
        <f t="shared" si="4"/>
        <v>2.3863366159088981</v>
      </c>
      <c r="AH79" s="3">
        <f t="shared" si="7"/>
        <v>2.6636208259753356</v>
      </c>
    </row>
    <row r="80" spans="2:34" x14ac:dyDescent="0.25">
      <c r="B80" t="s">
        <v>448</v>
      </c>
      <c r="C80" s="5">
        <v>24107</v>
      </c>
      <c r="D80" s="6">
        <v>603.5</v>
      </c>
      <c r="E80" s="6">
        <v>69.099999999999994</v>
      </c>
      <c r="F80" s="6">
        <v>170.5</v>
      </c>
      <c r="G80" s="6">
        <v>220.7</v>
      </c>
      <c r="H80" s="6">
        <v>126.2</v>
      </c>
      <c r="I80" s="6">
        <v>30.4</v>
      </c>
      <c r="J80" s="6">
        <v>48.5</v>
      </c>
      <c r="K80" s="6">
        <v>35.5</v>
      </c>
      <c r="L80" s="6">
        <v>7.6</v>
      </c>
      <c r="M80" s="6">
        <v>5.5</v>
      </c>
      <c r="N80" s="6">
        <v>173.5</v>
      </c>
      <c r="O80" s="6">
        <v>339.4</v>
      </c>
      <c r="P80" s="6">
        <v>163.80000000000001</v>
      </c>
      <c r="Q80" s="6">
        <v>175.6</v>
      </c>
      <c r="R80" s="6">
        <v>344.3</v>
      </c>
      <c r="S80" s="6">
        <v>89.4</v>
      </c>
      <c r="T80" s="4">
        <v>60.930999999999997</v>
      </c>
      <c r="U80" s="4">
        <v>40.326999999999998</v>
      </c>
      <c r="V80" s="4"/>
      <c r="W80" s="6">
        <f t="shared" si="8"/>
        <v>408.20000000000005</v>
      </c>
      <c r="X80" s="3">
        <f t="shared" si="9"/>
        <v>54.066634002939729</v>
      </c>
      <c r="Y80" s="6">
        <v>4096.7</v>
      </c>
      <c r="Z80" s="3">
        <f t="shared" si="10"/>
        <v>9.3150361525496184</v>
      </c>
      <c r="AA80" s="3">
        <f>400*LN('BLS Total Economy Labor'!J87/'BLS Total Economy Labor'!J86)</f>
        <v>4.0658812594767504</v>
      </c>
      <c r="AB80" s="3">
        <f>AVERAGE(Haver!Z41:Z80)</f>
        <v>3.88414530768731</v>
      </c>
      <c r="AC80" s="3">
        <f t="shared" si="6"/>
        <v>3.9324896359773871</v>
      </c>
      <c r="AD80" s="3">
        <f>AVERAGE(Haver!AA45:AA84)</f>
        <v>1.3752192612888681</v>
      </c>
      <c r="AE80" s="3">
        <f t="shared" si="5"/>
        <v>1.2395915414980172</v>
      </c>
      <c r="AF80" s="3">
        <f t="shared" si="11"/>
        <v>5.249154893072868</v>
      </c>
      <c r="AG80" s="3">
        <f t="shared" si="4"/>
        <v>2.5089260463984422</v>
      </c>
      <c r="AH80" s="3">
        <f t="shared" si="7"/>
        <v>2.6928980944793697</v>
      </c>
    </row>
    <row r="81" spans="2:34" x14ac:dyDescent="0.25">
      <c r="B81" t="s">
        <v>447</v>
      </c>
      <c r="C81" s="5">
        <v>24197</v>
      </c>
      <c r="D81" s="6">
        <v>624.1</v>
      </c>
      <c r="E81" s="6">
        <v>72.3</v>
      </c>
      <c r="F81" s="6">
        <v>174.1</v>
      </c>
      <c r="G81" s="6">
        <v>224.4</v>
      </c>
      <c r="H81" s="6">
        <v>130.30000000000001</v>
      </c>
      <c r="I81" s="6">
        <v>31.1</v>
      </c>
      <c r="J81" s="6">
        <v>51.1</v>
      </c>
      <c r="K81" s="6">
        <v>35.9</v>
      </c>
      <c r="L81" s="6">
        <v>13.9</v>
      </c>
      <c r="M81" s="6">
        <v>4.4000000000000004</v>
      </c>
      <c r="N81" s="6">
        <v>177.9</v>
      </c>
      <c r="O81" s="6">
        <v>357.1</v>
      </c>
      <c r="P81" s="6">
        <v>178.3</v>
      </c>
      <c r="Q81" s="6">
        <v>178.8</v>
      </c>
      <c r="R81" s="6">
        <v>349.3</v>
      </c>
      <c r="S81" s="6">
        <v>90.9</v>
      </c>
      <c r="T81" s="4">
        <v>61.811</v>
      </c>
      <c r="U81" s="4">
        <v>41.061</v>
      </c>
      <c r="V81" s="4"/>
      <c r="W81" s="6">
        <f t="shared" si="8"/>
        <v>421.5</v>
      </c>
      <c r="X81" s="3">
        <f t="shared" si="9"/>
        <v>53.238434163701065</v>
      </c>
      <c r="Y81" s="6">
        <v>4197.8999999999996</v>
      </c>
      <c r="Z81" s="3">
        <f t="shared" si="10"/>
        <v>9.7610514697632276</v>
      </c>
      <c r="AA81" s="3">
        <f>400*LN('BLS Total Economy Labor'!J88/'BLS Total Economy Labor'!J87)</f>
        <v>3.6318528312753937</v>
      </c>
      <c r="AB81" s="3">
        <f>AVERAGE(Haver!Z42:Z81)</f>
        <v>4.1667614899449372</v>
      </c>
      <c r="AC81" s="3">
        <f t="shared" si="6"/>
        <v>4.0045051798630196</v>
      </c>
      <c r="AD81" s="3">
        <f>AVERAGE(Haver!AA46:AA85)</f>
        <v>1.4157143985683152</v>
      </c>
      <c r="AE81" s="3">
        <f t="shared" si="5"/>
        <v>1.2582572422213991</v>
      </c>
      <c r="AF81" s="3">
        <f t="shared" si="11"/>
        <v>6.1291986384878339</v>
      </c>
      <c r="AG81" s="3">
        <f t="shared" si="4"/>
        <v>2.7510470913766221</v>
      </c>
      <c r="AH81" s="3">
        <f t="shared" si="7"/>
        <v>2.7462479376416207</v>
      </c>
    </row>
    <row r="82" spans="2:34" x14ac:dyDescent="0.25">
      <c r="B82" t="s">
        <v>446</v>
      </c>
      <c r="C82" s="5">
        <v>24288</v>
      </c>
      <c r="D82" s="6">
        <v>630.1</v>
      </c>
      <c r="E82" s="6">
        <v>69.7</v>
      </c>
      <c r="F82" s="6">
        <v>177.2</v>
      </c>
      <c r="G82" s="6">
        <v>228.9</v>
      </c>
      <c r="H82" s="6">
        <v>131.19999999999999</v>
      </c>
      <c r="I82" s="6">
        <v>31.2</v>
      </c>
      <c r="J82" s="6">
        <v>53</v>
      </c>
      <c r="K82" s="6">
        <v>34.4</v>
      </c>
      <c r="L82" s="6">
        <v>12.3</v>
      </c>
      <c r="M82" s="6">
        <v>5.2</v>
      </c>
      <c r="N82" s="6">
        <v>182.6</v>
      </c>
      <c r="O82" s="6">
        <v>357.2</v>
      </c>
      <c r="P82" s="6">
        <v>177</v>
      </c>
      <c r="Q82" s="6">
        <v>180.2</v>
      </c>
      <c r="R82" s="6">
        <v>360.3</v>
      </c>
      <c r="S82" s="6">
        <v>89.6</v>
      </c>
      <c r="T82" s="4">
        <v>62.417000000000002</v>
      </c>
      <c r="U82" s="4">
        <v>40.841999999999999</v>
      </c>
      <c r="V82" s="4"/>
      <c r="W82" s="6">
        <f t="shared" si="8"/>
        <v>429.20000000000005</v>
      </c>
      <c r="X82" s="3">
        <f t="shared" si="9"/>
        <v>53.331780055917982</v>
      </c>
      <c r="Y82" s="6">
        <v>4215.1000000000004</v>
      </c>
      <c r="Z82" s="3">
        <f t="shared" si="10"/>
        <v>1.6355662868632908</v>
      </c>
      <c r="AA82" s="3">
        <f>400*LN('BLS Total Economy Labor'!J89/'BLS Total Economy Labor'!J88)</f>
        <v>4.7369271432174918</v>
      </c>
      <c r="AB82" s="3">
        <f>AVERAGE(Haver!Z43:Z82)</f>
        <v>4.1256003811292832</v>
      </c>
      <c r="AC82" s="3">
        <f t="shared" si="6"/>
        <v>3.9169330889871428</v>
      </c>
      <c r="AD82" s="3">
        <f>AVERAGE(Haver!AA47:AA86)</f>
        <v>1.3863705580338512</v>
      </c>
      <c r="AE82" s="3">
        <f t="shared" si="5"/>
        <v>1.2869199827785289</v>
      </c>
      <c r="AF82" s="3">
        <f t="shared" si="11"/>
        <v>-3.101360856354201</v>
      </c>
      <c r="AG82" s="3">
        <f t="shared" si="4"/>
        <v>2.7392298230954317</v>
      </c>
      <c r="AH82" s="3">
        <f t="shared" si="7"/>
        <v>2.6300131062086138</v>
      </c>
    </row>
    <row r="83" spans="2:34" x14ac:dyDescent="0.25">
      <c r="B83" t="s">
        <v>445</v>
      </c>
      <c r="C83" s="5">
        <v>24380</v>
      </c>
      <c r="D83" s="6">
        <v>638.4</v>
      </c>
      <c r="E83" s="6">
        <v>72.3</v>
      </c>
      <c r="F83" s="6">
        <v>179.8</v>
      </c>
      <c r="G83" s="6">
        <v>232.9</v>
      </c>
      <c r="H83" s="6">
        <v>131.30000000000001</v>
      </c>
      <c r="I83" s="6">
        <v>31.9</v>
      </c>
      <c r="J83" s="6">
        <v>53.4</v>
      </c>
      <c r="K83" s="6">
        <v>33</v>
      </c>
      <c r="L83" s="6">
        <v>11.9</v>
      </c>
      <c r="M83" s="6">
        <v>2.2000000000000002</v>
      </c>
      <c r="N83" s="6">
        <v>190.4</v>
      </c>
      <c r="O83" s="6">
        <v>363.8</v>
      </c>
      <c r="P83" s="6">
        <v>182.4</v>
      </c>
      <c r="Q83" s="6">
        <v>181.3</v>
      </c>
      <c r="R83" s="6">
        <v>367.9</v>
      </c>
      <c r="S83" s="6">
        <v>89.1</v>
      </c>
      <c r="T83" s="4">
        <v>62.709000000000003</v>
      </c>
      <c r="U83" s="4">
        <v>40.915999999999997</v>
      </c>
      <c r="V83" s="4"/>
      <c r="W83" s="6">
        <f t="shared" si="8"/>
        <v>434.79999999999995</v>
      </c>
      <c r="X83" s="3">
        <f t="shared" si="9"/>
        <v>53.564857405703776</v>
      </c>
      <c r="Y83" s="6">
        <v>4245.2</v>
      </c>
      <c r="Z83" s="3">
        <f t="shared" si="10"/>
        <v>2.8462467762927699</v>
      </c>
      <c r="AA83" s="3">
        <f>400*LN('BLS Total Economy Labor'!J90/'BLS Total Economy Labor'!J89)</f>
        <v>3.7742445480339093</v>
      </c>
      <c r="AB83" s="3">
        <f>AVERAGE(Haver!Z44:Z83)</f>
        <v>4.2050030865626447</v>
      </c>
      <c r="AC83" s="3">
        <f t="shared" si="6"/>
        <v>3.8285758921433972</v>
      </c>
      <c r="AD83" s="3">
        <f>AVERAGE(Haver!AA48:AA87)</f>
        <v>1.4401956914862684</v>
      </c>
      <c r="AE83" s="3">
        <f t="shared" si="5"/>
        <v>1.3035445692267829</v>
      </c>
      <c r="AF83" s="3">
        <f t="shared" si="11"/>
        <v>-0.9279977717411394</v>
      </c>
      <c r="AG83" s="3">
        <f t="shared" si="4"/>
        <v>2.7648073950763763</v>
      </c>
      <c r="AH83" s="3">
        <f t="shared" si="7"/>
        <v>2.5250313229166146</v>
      </c>
    </row>
    <row r="84" spans="2:34" x14ac:dyDescent="0.25">
      <c r="B84" t="s">
        <v>444</v>
      </c>
      <c r="C84" s="5">
        <v>24472</v>
      </c>
      <c r="D84" s="6">
        <v>648.1</v>
      </c>
      <c r="E84" s="6">
        <v>72.599999999999994</v>
      </c>
      <c r="F84" s="6">
        <v>180.4</v>
      </c>
      <c r="G84" s="6">
        <v>237.7</v>
      </c>
      <c r="H84" s="6">
        <v>129.4</v>
      </c>
      <c r="I84" s="6">
        <v>31.2</v>
      </c>
      <c r="J84" s="6">
        <v>54.6</v>
      </c>
      <c r="K84" s="6">
        <v>30.2</v>
      </c>
      <c r="L84" s="6">
        <v>16.5</v>
      </c>
      <c r="M84" s="6">
        <v>3.6</v>
      </c>
      <c r="N84" s="6">
        <v>194.7</v>
      </c>
      <c r="O84" s="6">
        <v>372.5</v>
      </c>
      <c r="P84" s="6">
        <v>186.3</v>
      </c>
      <c r="Q84" s="6">
        <v>186.3</v>
      </c>
      <c r="R84" s="6">
        <v>375.6</v>
      </c>
      <c r="S84" s="6">
        <v>86.8</v>
      </c>
      <c r="T84" s="4">
        <v>62.540999999999997</v>
      </c>
      <c r="U84" s="4">
        <v>41.267000000000003</v>
      </c>
      <c r="V84" s="4"/>
      <c r="W84" s="6">
        <f t="shared" si="8"/>
        <v>446.1</v>
      </c>
      <c r="X84" s="3">
        <f t="shared" si="9"/>
        <v>53.284017036538891</v>
      </c>
      <c r="Y84" s="6">
        <v>4281.6000000000004</v>
      </c>
      <c r="Z84" s="3">
        <f t="shared" si="10"/>
        <v>3.415135442474921</v>
      </c>
      <c r="AA84" s="3">
        <f>400*LN('BLS Total Economy Labor'!J91/'BLS Total Economy Labor'!J90)</f>
        <v>1.9352612861226699</v>
      </c>
      <c r="AB84" s="3">
        <f>AVERAGE(Haver!Z45:Z84)</f>
        <v>4.1281407488418118</v>
      </c>
      <c r="AC84" s="3">
        <f t="shared" si="6"/>
        <v>3.8707304479774947</v>
      </c>
      <c r="AD84" s="3">
        <f>AVERAGE(Haver!AA49:AA88)</f>
        <v>1.62047727634248</v>
      </c>
      <c r="AE84" s="3">
        <f t="shared" si="5"/>
        <v>1.2486997321222248</v>
      </c>
      <c r="AF84" s="3">
        <f t="shared" si="11"/>
        <v>1.4798741563522511</v>
      </c>
      <c r="AG84" s="3">
        <f t="shared" si="4"/>
        <v>2.5076634724993321</v>
      </c>
      <c r="AH84" s="3">
        <f t="shared" si="7"/>
        <v>2.6220307158552698</v>
      </c>
    </row>
    <row r="85" spans="2:34" x14ac:dyDescent="0.25">
      <c r="B85" t="s">
        <v>443</v>
      </c>
      <c r="C85" s="5">
        <v>24562</v>
      </c>
      <c r="D85" s="6">
        <v>655.9</v>
      </c>
      <c r="E85" s="6">
        <v>71.099999999999994</v>
      </c>
      <c r="F85" s="6">
        <v>182.4</v>
      </c>
      <c r="G85" s="6">
        <v>241.6</v>
      </c>
      <c r="H85" s="6">
        <v>127.4</v>
      </c>
      <c r="I85" s="6">
        <v>31.7</v>
      </c>
      <c r="J85" s="6">
        <v>52.7</v>
      </c>
      <c r="K85" s="6">
        <v>29.4</v>
      </c>
      <c r="L85" s="6">
        <v>15.4</v>
      </c>
      <c r="M85" s="6">
        <v>4.5999999999999996</v>
      </c>
      <c r="N85" s="6">
        <v>203.6</v>
      </c>
      <c r="O85" s="6">
        <v>371.8</v>
      </c>
      <c r="P85" s="6">
        <v>180.2</v>
      </c>
      <c r="Q85" s="6">
        <v>191.6</v>
      </c>
      <c r="R85" s="6">
        <v>387.1</v>
      </c>
      <c r="S85" s="6">
        <v>87.2</v>
      </c>
      <c r="T85" s="4">
        <v>62.47</v>
      </c>
      <c r="U85" s="4">
        <v>41.652999999999999</v>
      </c>
      <c r="V85" s="4"/>
      <c r="W85" s="6">
        <f t="shared" si="8"/>
        <v>457.4</v>
      </c>
      <c r="X85" s="3">
        <f t="shared" si="9"/>
        <v>52.820288587669438</v>
      </c>
      <c r="Y85" s="6">
        <v>4320.8999999999996</v>
      </c>
      <c r="Z85" s="3">
        <f t="shared" si="10"/>
        <v>3.6547769517037039</v>
      </c>
      <c r="AA85" s="3">
        <f>400*LN('BLS Total Economy Labor'!J92/'BLS Total Economy Labor'!J91)</f>
        <v>2.4194115855636</v>
      </c>
      <c r="AB85" s="3">
        <f>AVERAGE(Haver!Z46:Z85)</f>
        <v>4.1551334002509552</v>
      </c>
      <c r="AC85" s="3">
        <f t="shared" si="6"/>
        <v>3.861611543615517</v>
      </c>
      <c r="AD85" s="3">
        <f>AVERAGE(Haver!AA50:AA89)</f>
        <v>1.847757753571867</v>
      </c>
      <c r="AE85" s="3">
        <f t="shared" si="5"/>
        <v>1.2550339617660802</v>
      </c>
      <c r="AF85" s="3">
        <f t="shared" si="11"/>
        <v>1.2353653661401038</v>
      </c>
      <c r="AG85" s="3">
        <f t="shared" si="4"/>
        <v>2.3073756466790885</v>
      </c>
      <c r="AH85" s="3">
        <f t="shared" si="7"/>
        <v>2.6065775818494368</v>
      </c>
    </row>
    <row r="86" spans="2:34" x14ac:dyDescent="0.25">
      <c r="B86" t="s">
        <v>442</v>
      </c>
      <c r="C86" s="5">
        <v>24653</v>
      </c>
      <c r="D86" s="6">
        <v>657.4</v>
      </c>
      <c r="E86" s="6">
        <v>74.5</v>
      </c>
      <c r="F86" s="6">
        <v>184</v>
      </c>
      <c r="G86" s="6">
        <v>245.7</v>
      </c>
      <c r="H86" s="6">
        <v>131.19999999999999</v>
      </c>
      <c r="I86" s="6">
        <v>30.9</v>
      </c>
      <c r="J86" s="6">
        <v>53.6</v>
      </c>
      <c r="K86" s="6">
        <v>32.9</v>
      </c>
      <c r="L86" s="6">
        <v>6.3</v>
      </c>
      <c r="M86" s="6">
        <v>4.5</v>
      </c>
      <c r="N86" s="6">
        <v>204.8</v>
      </c>
      <c r="O86" s="6">
        <v>368.7</v>
      </c>
      <c r="P86" s="6">
        <v>179.8</v>
      </c>
      <c r="Q86" s="6">
        <v>188.9</v>
      </c>
      <c r="R86" s="6">
        <v>393</v>
      </c>
      <c r="S86" s="6">
        <v>89.3</v>
      </c>
      <c r="T86" s="4">
        <v>62.088000000000001</v>
      </c>
      <c r="U86" s="4">
        <v>42.018999999999998</v>
      </c>
      <c r="V86" s="4"/>
      <c r="W86" s="6">
        <f t="shared" si="8"/>
        <v>451.70000000000005</v>
      </c>
      <c r="X86" s="3">
        <f t="shared" si="9"/>
        <v>54.394509630285583</v>
      </c>
      <c r="Y86" s="6">
        <v>4324.7</v>
      </c>
      <c r="Z86" s="3">
        <f t="shared" si="10"/>
        <v>0.35162397008451762</v>
      </c>
      <c r="AA86" s="3">
        <f>400*LN('BLS Total Economy Labor'!J93/'BLS Total Economy Labor'!J92)</f>
        <v>0.63913754442626436</v>
      </c>
      <c r="AB86" s="3">
        <f>AVERAGE(Haver!Z47:Z86)</f>
        <v>4.1860397475514706</v>
      </c>
      <c r="AC86" s="3">
        <f t="shared" si="6"/>
        <v>3.8534435097433768</v>
      </c>
      <c r="AD86" s="3">
        <f>AVERAGE(Haver!AA51:AA90)</f>
        <v>2.0177472090876671</v>
      </c>
      <c r="AE86" s="3">
        <f t="shared" si="5"/>
        <v>1.3151939529435284</v>
      </c>
      <c r="AF86" s="3">
        <f t="shared" si="11"/>
        <v>-0.28751357434174674</v>
      </c>
      <c r="AG86" s="3">
        <f t="shared" si="4"/>
        <v>2.1682925384638034</v>
      </c>
      <c r="AH86" s="3">
        <f t="shared" si="7"/>
        <v>2.5382495567998484</v>
      </c>
    </row>
    <row r="87" spans="2:34" x14ac:dyDescent="0.25">
      <c r="B87" t="s">
        <v>441</v>
      </c>
      <c r="C87" s="5">
        <v>24745</v>
      </c>
      <c r="D87" s="6">
        <v>668.6</v>
      </c>
      <c r="E87" s="6">
        <v>74.7</v>
      </c>
      <c r="F87" s="6">
        <v>185.8</v>
      </c>
      <c r="G87" s="6">
        <v>251</v>
      </c>
      <c r="H87" s="6">
        <v>133.6</v>
      </c>
      <c r="I87" s="6">
        <v>31.5</v>
      </c>
      <c r="J87" s="6">
        <v>53.2</v>
      </c>
      <c r="K87" s="6">
        <v>34.799999999999997</v>
      </c>
      <c r="L87" s="6">
        <v>9.3000000000000007</v>
      </c>
      <c r="M87" s="6">
        <v>2.9</v>
      </c>
      <c r="N87" s="6">
        <v>209.4</v>
      </c>
      <c r="O87" s="6">
        <v>374.3</v>
      </c>
      <c r="P87" s="6">
        <v>182.7</v>
      </c>
      <c r="Q87" s="6">
        <v>191.6</v>
      </c>
      <c r="R87" s="6">
        <v>400.8</v>
      </c>
      <c r="S87" s="6">
        <v>91.6</v>
      </c>
      <c r="T87" s="4">
        <v>62.292000000000002</v>
      </c>
      <c r="U87" s="4">
        <v>42.067999999999998</v>
      </c>
      <c r="V87" s="4"/>
      <c r="W87" s="6">
        <f t="shared" si="8"/>
        <v>460.3</v>
      </c>
      <c r="X87" s="3">
        <f t="shared" si="9"/>
        <v>54.529654573104494</v>
      </c>
      <c r="Y87" s="6">
        <v>4362</v>
      </c>
      <c r="Z87" s="3">
        <f t="shared" si="10"/>
        <v>3.4351575852996827</v>
      </c>
      <c r="AA87" s="3">
        <f>400*LN('BLS Total Economy Labor'!J94/'BLS Total Economy Labor'!J93)</f>
        <v>2.2313971855954593</v>
      </c>
      <c r="AB87" s="3">
        <f>AVERAGE(Haver!Z48:Z87)</f>
        <v>4.1750427656092848</v>
      </c>
      <c r="AC87" s="3">
        <f t="shared" si="6"/>
        <v>3.8627825573018075</v>
      </c>
      <c r="AD87" s="3">
        <f>AVERAGE(Haver!AA52:AA91)</f>
        <v>2.0094662930285159</v>
      </c>
      <c r="AE87" s="3">
        <f t="shared" si="5"/>
        <v>1.3413791016771937</v>
      </c>
      <c r="AF87" s="3">
        <f t="shared" si="11"/>
        <v>1.2037603997042234</v>
      </c>
      <c r="AG87" s="3">
        <f t="shared" si="4"/>
        <v>2.1655764725807689</v>
      </c>
      <c r="AH87" s="3">
        <f t="shared" si="7"/>
        <v>2.5214034556246139</v>
      </c>
    </row>
    <row r="88" spans="2:34" x14ac:dyDescent="0.25">
      <c r="B88" t="s">
        <v>440</v>
      </c>
      <c r="C88" s="5">
        <v>24837</v>
      </c>
      <c r="D88" s="6">
        <v>679.8</v>
      </c>
      <c r="E88" s="6">
        <v>75.599999999999994</v>
      </c>
      <c r="F88" s="6">
        <v>187.9</v>
      </c>
      <c r="G88" s="6">
        <v>255.4</v>
      </c>
      <c r="H88" s="6">
        <v>139.19999999999999</v>
      </c>
      <c r="I88" s="6">
        <v>32</v>
      </c>
      <c r="J88" s="6">
        <v>55.3</v>
      </c>
      <c r="K88" s="6">
        <v>37.5</v>
      </c>
      <c r="L88" s="6">
        <v>8.4</v>
      </c>
      <c r="M88" s="6">
        <v>2.2000000000000002</v>
      </c>
      <c r="N88" s="6">
        <v>214.4</v>
      </c>
      <c r="O88" s="6">
        <v>376.8</v>
      </c>
      <c r="P88" s="6">
        <v>186.6</v>
      </c>
      <c r="Q88" s="6">
        <v>190.1</v>
      </c>
      <c r="R88" s="6">
        <v>411</v>
      </c>
      <c r="S88" s="6">
        <v>95.5</v>
      </c>
      <c r="T88" s="4">
        <v>62.575000000000003</v>
      </c>
      <c r="U88" s="4">
        <v>42.192999999999998</v>
      </c>
      <c r="V88" s="4"/>
      <c r="W88" s="6">
        <f t="shared" si="8"/>
        <v>464.99999999999989</v>
      </c>
      <c r="X88" s="3">
        <f t="shared" si="9"/>
        <v>54.924731182795711</v>
      </c>
      <c r="Y88" s="6">
        <v>4397.1000000000004</v>
      </c>
      <c r="Z88" s="3">
        <f t="shared" si="10"/>
        <v>3.2058259759161793</v>
      </c>
      <c r="AA88" s="3">
        <f>400*LN('BLS Total Economy Labor'!J95/'BLS Total Economy Labor'!J94)</f>
        <v>2.9559639931738522</v>
      </c>
      <c r="AB88" s="3">
        <f>AVERAGE(Haver!Z49:Z88)</f>
        <v>4.358392115742598</v>
      </c>
      <c r="AC88" s="3">
        <f t="shared" si="6"/>
        <v>3.7009327231765843</v>
      </c>
      <c r="AD88" s="3">
        <f>AVERAGE(Haver!AA53:AA92)</f>
        <v>2.0151054725942625</v>
      </c>
      <c r="AE88" s="3">
        <f t="shared" si="5"/>
        <v>1.4709068103752236</v>
      </c>
      <c r="AF88" s="3">
        <f t="shared" si="11"/>
        <v>0.24986198274232718</v>
      </c>
      <c r="AG88" s="3">
        <f t="shared" si="4"/>
        <v>2.3432866431483355</v>
      </c>
      <c r="AH88" s="3">
        <f t="shared" si="7"/>
        <v>2.2300259128013606</v>
      </c>
    </row>
    <row r="89" spans="2:34" x14ac:dyDescent="0.25">
      <c r="B89" t="s">
        <v>439</v>
      </c>
      <c r="C89" s="5">
        <v>24928</v>
      </c>
      <c r="D89" s="6">
        <v>702.8</v>
      </c>
      <c r="E89" s="6">
        <v>80.900000000000006</v>
      </c>
      <c r="F89" s="6">
        <v>193.5</v>
      </c>
      <c r="G89" s="6">
        <v>262.5</v>
      </c>
      <c r="H89" s="6">
        <v>143.9</v>
      </c>
      <c r="I89" s="6">
        <v>33.1</v>
      </c>
      <c r="J89" s="6">
        <v>57.6</v>
      </c>
      <c r="K89" s="6">
        <v>38.299999999999997</v>
      </c>
      <c r="L89" s="6">
        <v>8.4</v>
      </c>
      <c r="M89" s="6">
        <v>1.1000000000000001</v>
      </c>
      <c r="N89" s="6">
        <v>220.9</v>
      </c>
      <c r="O89" s="6">
        <v>388.4</v>
      </c>
      <c r="P89" s="6">
        <v>189.4</v>
      </c>
      <c r="Q89" s="6">
        <v>199</v>
      </c>
      <c r="R89" s="6">
        <v>424.7</v>
      </c>
      <c r="S89" s="6">
        <v>98.1</v>
      </c>
      <c r="T89" s="4">
        <v>62.686</v>
      </c>
      <c r="U89" s="4">
        <v>43.107999999999997</v>
      </c>
      <c r="V89" s="4"/>
      <c r="W89" s="6">
        <f t="shared" si="8"/>
        <v>478</v>
      </c>
      <c r="X89" s="3">
        <f t="shared" si="9"/>
        <v>54.9163179916318</v>
      </c>
      <c r="Y89" s="6">
        <v>4486.3999999999996</v>
      </c>
      <c r="Z89" s="3">
        <f t="shared" si="10"/>
        <v>8.0421462795405763</v>
      </c>
      <c r="AA89" s="3">
        <f>400*LN('BLS Total Economy Labor'!J96/'BLS Total Economy Labor'!J95)</f>
        <v>1.6663589357886113</v>
      </c>
      <c r="AB89" s="3">
        <f>AVERAGE(Haver!Z50:Z89)</f>
        <v>4.8220327821883266</v>
      </c>
      <c r="AC89" s="3">
        <f t="shared" si="6"/>
        <v>3.7119637750814838</v>
      </c>
      <c r="AD89" s="3">
        <f>AVERAGE(Haver!AA54:AA93)</f>
        <v>2.0159078872359859</v>
      </c>
      <c r="AE89" s="3">
        <f t="shared" si="5"/>
        <v>1.5962326828484159</v>
      </c>
      <c r="AF89" s="3">
        <f t="shared" si="11"/>
        <v>6.3757873437519645</v>
      </c>
      <c r="AG89" s="3">
        <f t="shared" si="4"/>
        <v>2.8061248949523407</v>
      </c>
      <c r="AH89" s="3">
        <f t="shared" si="7"/>
        <v>2.1157310922330677</v>
      </c>
    </row>
    <row r="90" spans="2:34" x14ac:dyDescent="0.25">
      <c r="B90" t="s">
        <v>438</v>
      </c>
      <c r="C90" s="5">
        <v>25019</v>
      </c>
      <c r="D90" s="6">
        <v>723.1</v>
      </c>
      <c r="E90" s="6">
        <v>83.1</v>
      </c>
      <c r="F90" s="6">
        <v>197.8</v>
      </c>
      <c r="G90" s="6">
        <v>269.7</v>
      </c>
      <c r="H90" s="6">
        <v>144.9</v>
      </c>
      <c r="I90" s="6">
        <v>33.200000000000003</v>
      </c>
      <c r="J90" s="6">
        <v>56.7</v>
      </c>
      <c r="K90" s="6">
        <v>39.6</v>
      </c>
      <c r="L90" s="6">
        <v>14.1</v>
      </c>
      <c r="M90" s="6">
        <v>1.9</v>
      </c>
      <c r="N90" s="6">
        <v>224.8</v>
      </c>
      <c r="O90" s="6">
        <v>400.5</v>
      </c>
      <c r="P90" s="6">
        <v>195.5</v>
      </c>
      <c r="Q90" s="6">
        <v>205.1</v>
      </c>
      <c r="R90" s="6">
        <v>435.2</v>
      </c>
      <c r="S90" s="6">
        <v>100.5</v>
      </c>
      <c r="T90" s="4">
        <v>63.287999999999997</v>
      </c>
      <c r="U90" s="4">
        <v>43.558999999999997</v>
      </c>
      <c r="V90" s="4"/>
      <c r="W90" s="6">
        <f t="shared" si="8"/>
        <v>495.1</v>
      </c>
      <c r="X90" s="3">
        <f t="shared" si="9"/>
        <v>54.473843667945864</v>
      </c>
      <c r="Y90" s="6">
        <v>4562.2</v>
      </c>
      <c r="Z90" s="3">
        <f t="shared" si="10"/>
        <v>6.7017459616088235</v>
      </c>
      <c r="AA90" s="3">
        <f>400*LN('BLS Total Economy Labor'!J97/'BLS Total Economy Labor'!J96)</f>
        <v>3.4070780749987026</v>
      </c>
      <c r="AB90" s="3">
        <f>AVERAGE(Haver!Z51:Z90)</f>
        <v>4.9237287219550474</v>
      </c>
      <c r="AC90" s="3">
        <f t="shared" si="6"/>
        <v>3.7717404116141924</v>
      </c>
      <c r="AD90" s="3">
        <f>AVERAGE(Haver!AA55:AA94)</f>
        <v>1.9071947609315862</v>
      </c>
      <c r="AE90" s="3">
        <f t="shared" si="5"/>
        <v>1.6895868567049714</v>
      </c>
      <c r="AF90" s="3">
        <f t="shared" si="11"/>
        <v>3.2946678866101209</v>
      </c>
      <c r="AG90" s="3">
        <f t="shared" si="4"/>
        <v>3.0165339610234612</v>
      </c>
      <c r="AH90" s="3">
        <f t="shared" si="7"/>
        <v>2.0821535549092207</v>
      </c>
    </row>
    <row r="91" spans="2:34" x14ac:dyDescent="0.25">
      <c r="B91" t="s">
        <v>437</v>
      </c>
      <c r="C91" s="5">
        <v>25111</v>
      </c>
      <c r="D91" s="6">
        <v>733.3</v>
      </c>
      <c r="E91" s="6">
        <v>87.5</v>
      </c>
      <c r="F91" s="6">
        <v>202.8</v>
      </c>
      <c r="G91" s="6">
        <v>276.3</v>
      </c>
      <c r="H91" s="6">
        <v>148</v>
      </c>
      <c r="I91" s="6">
        <v>33.200000000000003</v>
      </c>
      <c r="J91" s="6">
        <v>58.6</v>
      </c>
      <c r="K91" s="6">
        <v>40.4</v>
      </c>
      <c r="L91" s="6">
        <v>7.7</v>
      </c>
      <c r="M91" s="6">
        <v>1.3</v>
      </c>
      <c r="N91" s="6">
        <v>228.6</v>
      </c>
      <c r="O91" s="6">
        <v>405.4</v>
      </c>
      <c r="P91" s="6">
        <v>199</v>
      </c>
      <c r="Q91" s="6">
        <v>206.3</v>
      </c>
      <c r="R91" s="6">
        <v>445.5</v>
      </c>
      <c r="S91" s="6">
        <v>101.5</v>
      </c>
      <c r="T91" s="4">
        <v>63.731000000000002</v>
      </c>
      <c r="U91" s="4">
        <v>43.598999999999997</v>
      </c>
      <c r="V91" s="4"/>
      <c r="W91" s="6">
        <f t="shared" si="8"/>
        <v>497.79999999999995</v>
      </c>
      <c r="X91" s="3">
        <f t="shared" si="9"/>
        <v>55.504218561671358</v>
      </c>
      <c r="Y91" s="6">
        <v>4595</v>
      </c>
      <c r="Z91" s="3">
        <f t="shared" si="10"/>
        <v>2.8655169942197092</v>
      </c>
      <c r="AA91" s="3">
        <f>400*LN('BLS Total Economy Labor'!J98/'BLS Total Economy Labor'!J97)</f>
        <v>1.8488264443970448</v>
      </c>
      <c r="AB91" s="3">
        <f>AVERAGE(Haver!Z52:Z91)</f>
        <v>4.7670284157627991</v>
      </c>
      <c r="AC91" s="3">
        <f t="shared" si="6"/>
        <v>3.8571712007803498</v>
      </c>
      <c r="AD91" s="3">
        <f>AVERAGE(Haver!AA56:AA95)</f>
        <v>1.9899734329446961</v>
      </c>
      <c r="AE91" s="3">
        <f t="shared" si="5"/>
        <v>1.7087779084352683</v>
      </c>
      <c r="AF91" s="3">
        <f t="shared" si="11"/>
        <v>1.0166905498226644</v>
      </c>
      <c r="AG91" s="3">
        <f t="shared" si="4"/>
        <v>2.777054982818103</v>
      </c>
      <c r="AH91" s="3">
        <f t="shared" si="7"/>
        <v>2.1483932923450815</v>
      </c>
    </row>
    <row r="92" spans="2:34" x14ac:dyDescent="0.25">
      <c r="B92" t="s">
        <v>436</v>
      </c>
      <c r="C92" s="5">
        <v>25203</v>
      </c>
      <c r="D92" s="6">
        <v>746.8</v>
      </c>
      <c r="E92" s="6">
        <v>87.8</v>
      </c>
      <c r="F92" s="6">
        <v>205</v>
      </c>
      <c r="G92" s="6">
        <v>282.8</v>
      </c>
      <c r="H92" s="6">
        <v>154.80000000000001</v>
      </c>
      <c r="I92" s="6">
        <v>34.799999999999997</v>
      </c>
      <c r="J92" s="6">
        <v>61.2</v>
      </c>
      <c r="K92" s="6">
        <v>42.6</v>
      </c>
      <c r="L92" s="6">
        <v>6</v>
      </c>
      <c r="M92" s="6">
        <v>1.1000000000000001</v>
      </c>
      <c r="N92" s="6">
        <v>232.7</v>
      </c>
      <c r="O92" s="6">
        <v>408.3</v>
      </c>
      <c r="P92" s="6">
        <v>204.9</v>
      </c>
      <c r="Q92" s="6">
        <v>203.4</v>
      </c>
      <c r="R92" s="6">
        <v>456.2</v>
      </c>
      <c r="S92" s="6">
        <v>105.7</v>
      </c>
      <c r="T92" s="4">
        <v>64.123999999999995</v>
      </c>
      <c r="U92" s="4">
        <v>43.542999999999999</v>
      </c>
      <c r="V92" s="4"/>
      <c r="W92" s="6">
        <f t="shared" si="8"/>
        <v>504.2</v>
      </c>
      <c r="X92" s="3">
        <f t="shared" si="9"/>
        <v>56.088853629512101</v>
      </c>
      <c r="Y92" s="6">
        <v>4615.3999999999996</v>
      </c>
      <c r="Z92" s="3">
        <f t="shared" si="10"/>
        <v>1.7719129122765556</v>
      </c>
      <c r="AA92" s="3">
        <f>400*LN('BLS Total Economy Labor'!J99/'BLS Total Economy Labor'!J98)</f>
        <v>3.1235252266103828</v>
      </c>
      <c r="AB92" s="3">
        <f>AVERAGE(Haver!Z53:Z92)</f>
        <v>4.5798616934688727</v>
      </c>
      <c r="AC92" s="3">
        <f t="shared" si="6"/>
        <v>3.9886534304047174</v>
      </c>
      <c r="AD92" s="3">
        <f>AVERAGE(Haver!AA57:AA96)</f>
        <v>1.9649805227842922</v>
      </c>
      <c r="AE92" s="3">
        <f t="shared" si="5"/>
        <v>1.6830044717182322</v>
      </c>
      <c r="AF92" s="3">
        <f t="shared" si="11"/>
        <v>-1.3516123143338272</v>
      </c>
      <c r="AG92" s="3">
        <f t="shared" si="4"/>
        <v>2.6148811706845807</v>
      </c>
      <c r="AH92" s="3">
        <f t="shared" si="7"/>
        <v>2.3056489586864855</v>
      </c>
    </row>
    <row r="93" spans="2:34" x14ac:dyDescent="0.25">
      <c r="B93" t="s">
        <v>435</v>
      </c>
      <c r="C93" s="5">
        <v>25293</v>
      </c>
      <c r="D93" s="6">
        <v>767.8</v>
      </c>
      <c r="E93" s="6">
        <v>90</v>
      </c>
      <c r="F93" s="6">
        <v>208.8</v>
      </c>
      <c r="G93" s="6">
        <v>289</v>
      </c>
      <c r="H93" s="6">
        <v>160.9</v>
      </c>
      <c r="I93" s="6">
        <v>35.799999999999997</v>
      </c>
      <c r="J93" s="6">
        <v>63.7</v>
      </c>
      <c r="K93" s="6">
        <v>44.9</v>
      </c>
      <c r="L93" s="6">
        <v>11.5</v>
      </c>
      <c r="M93" s="6">
        <v>0.2</v>
      </c>
      <c r="N93" s="6">
        <v>235</v>
      </c>
      <c r="O93" s="6">
        <v>424.6</v>
      </c>
      <c r="P93" s="6">
        <v>212.7</v>
      </c>
      <c r="Q93" s="6">
        <v>212</v>
      </c>
      <c r="R93" s="6">
        <v>461.8</v>
      </c>
      <c r="S93" s="6">
        <v>109</v>
      </c>
      <c r="T93" s="4">
        <v>64.724000000000004</v>
      </c>
      <c r="U93" s="4">
        <v>43.664999999999999</v>
      </c>
      <c r="V93" s="4"/>
      <c r="W93" s="6">
        <f t="shared" si="8"/>
        <v>516.9</v>
      </c>
      <c r="X93" s="3">
        <f t="shared" si="9"/>
        <v>55.910234087831306</v>
      </c>
      <c r="Y93" s="6">
        <v>4687.1000000000004</v>
      </c>
      <c r="Z93" s="3">
        <f t="shared" si="10"/>
        <v>6.1662064935033003</v>
      </c>
      <c r="AA93" s="3">
        <f>400*LN('BLS Total Economy Labor'!J100/'BLS Total Economy Labor'!J99)</f>
        <v>4.2292870279754275</v>
      </c>
      <c r="AB93" s="3">
        <f>AVERAGE(Haver!Z54:Z93)</f>
        <v>4.5497345804111493</v>
      </c>
      <c r="AC93" s="3">
        <f t="shared" si="6"/>
        <v>4.1222359737363723</v>
      </c>
      <c r="AD93" s="3">
        <f>AVERAGE(Haver!AA58:AA97)</f>
        <v>1.9170093080182327</v>
      </c>
      <c r="AE93" s="3">
        <f t="shared" si="5"/>
        <v>1.6190626784259494</v>
      </c>
      <c r="AF93" s="3">
        <f t="shared" si="11"/>
        <v>1.9369194655278728</v>
      </c>
      <c r="AG93" s="3">
        <f t="shared" si="4"/>
        <v>2.6327252723929169</v>
      </c>
      <c r="AH93" s="3">
        <f t="shared" si="7"/>
        <v>2.5031732953104227</v>
      </c>
    </row>
    <row r="94" spans="2:34" x14ac:dyDescent="0.25">
      <c r="B94" t="s">
        <v>434</v>
      </c>
      <c r="C94" s="5">
        <v>25384</v>
      </c>
      <c r="D94" s="6">
        <v>778.6</v>
      </c>
      <c r="E94" s="6">
        <v>90.4</v>
      </c>
      <c r="F94" s="6">
        <v>212.2</v>
      </c>
      <c r="G94" s="6">
        <v>296.5</v>
      </c>
      <c r="H94" s="6">
        <v>163.5</v>
      </c>
      <c r="I94" s="6">
        <v>36.700000000000003</v>
      </c>
      <c r="J94" s="6">
        <v>64.7</v>
      </c>
      <c r="K94" s="6">
        <v>45.1</v>
      </c>
      <c r="L94" s="6">
        <v>9.1999999999999993</v>
      </c>
      <c r="M94" s="6">
        <v>1.2</v>
      </c>
      <c r="N94" s="6">
        <v>238.2</v>
      </c>
      <c r="O94" s="6">
        <v>425.4</v>
      </c>
      <c r="P94" s="6">
        <v>209</v>
      </c>
      <c r="Q94" s="6">
        <v>216.4</v>
      </c>
      <c r="R94" s="6">
        <v>475.4</v>
      </c>
      <c r="S94" s="6">
        <v>110.5</v>
      </c>
      <c r="T94" s="4">
        <v>65.323999999999998</v>
      </c>
      <c r="U94" s="4">
        <v>43.63</v>
      </c>
      <c r="V94" s="4"/>
      <c r="W94" s="6">
        <f t="shared" si="8"/>
        <v>524.70000000000005</v>
      </c>
      <c r="X94" s="3">
        <f t="shared" si="9"/>
        <v>56.508481036782918</v>
      </c>
      <c r="Y94" s="6">
        <v>4702.1000000000004</v>
      </c>
      <c r="Z94" s="3">
        <f t="shared" si="10"/>
        <v>1.2780652461408186</v>
      </c>
      <c r="AA94" s="3">
        <f>400*LN('BLS Total Economy Labor'!J101/'BLS Total Economy Labor'!J100)</f>
        <v>2.4442823090567494</v>
      </c>
      <c r="AB94" s="3">
        <f>AVERAGE(Haver!Z55:Z94)</f>
        <v>4.3414713356246732</v>
      </c>
      <c r="AC94" s="3">
        <f t="shared" si="6"/>
        <v>4.1364138487173223</v>
      </c>
      <c r="AD94" s="3">
        <f>AVERAGE(Haver!AA59:AA98)</f>
        <v>1.8442947704871386</v>
      </c>
      <c r="AE94" s="3">
        <f t="shared" si="5"/>
        <v>1.5352272191835401</v>
      </c>
      <c r="AF94" s="3">
        <f t="shared" si="11"/>
        <v>-1.1662170629159307</v>
      </c>
      <c r="AG94" s="3">
        <f t="shared" si="4"/>
        <v>2.4971765651375346</v>
      </c>
      <c r="AH94" s="3">
        <f t="shared" si="7"/>
        <v>2.6011866295337822</v>
      </c>
    </row>
    <row r="95" spans="2:34" x14ac:dyDescent="0.25">
      <c r="B95" t="s">
        <v>433</v>
      </c>
      <c r="C95" s="5">
        <v>25476</v>
      </c>
      <c r="D95" s="6">
        <v>791.1</v>
      </c>
      <c r="E95" s="6">
        <v>90.6</v>
      </c>
      <c r="F95" s="6">
        <v>216</v>
      </c>
      <c r="G95" s="6">
        <v>302.89999999999998</v>
      </c>
      <c r="H95" s="6">
        <v>167.4</v>
      </c>
      <c r="I95" s="6">
        <v>38.9</v>
      </c>
      <c r="J95" s="6">
        <v>66.099999999999994</v>
      </c>
      <c r="K95" s="6">
        <v>45</v>
      </c>
      <c r="L95" s="6">
        <v>10.199999999999999</v>
      </c>
      <c r="M95" s="6">
        <v>1</v>
      </c>
      <c r="N95" s="6">
        <v>244</v>
      </c>
      <c r="O95" s="6">
        <v>433.1</v>
      </c>
      <c r="P95" s="6">
        <v>215.8</v>
      </c>
      <c r="Q95" s="6">
        <v>217.3</v>
      </c>
      <c r="R95" s="6">
        <v>487</v>
      </c>
      <c r="S95" s="6">
        <v>111.9</v>
      </c>
      <c r="T95" s="4">
        <v>65.637</v>
      </c>
      <c r="U95" s="4">
        <v>43.749000000000002</v>
      </c>
      <c r="V95" s="4"/>
      <c r="W95" s="6">
        <f t="shared" si="8"/>
        <v>533.1</v>
      </c>
      <c r="X95" s="3">
        <f t="shared" si="9"/>
        <v>56.818608141061702</v>
      </c>
      <c r="Y95" s="6">
        <v>4731.5</v>
      </c>
      <c r="Z95" s="3">
        <f t="shared" si="10"/>
        <v>2.4932238114792935</v>
      </c>
      <c r="AA95" s="3">
        <f>400*LN('BLS Total Economy Labor'!J102/'BLS Total Economy Labor'!J101)</f>
        <v>1.4189639868804611</v>
      </c>
      <c r="AB95" s="3">
        <f>AVERAGE(Haver!Z56:Z95)</f>
        <v>4.4231897423836894</v>
      </c>
      <c r="AC95" s="3">
        <f t="shared" si="6"/>
        <v>4.1029779316795087</v>
      </c>
      <c r="AD95" s="3">
        <f>AVERAGE(Haver!AA60:AA99)</f>
        <v>1.8251824206922578</v>
      </c>
      <c r="AE95" s="3">
        <f t="shared" si="5"/>
        <v>1.4259026583598087</v>
      </c>
      <c r="AF95" s="3">
        <f t="shared" si="11"/>
        <v>1.0742598245988324</v>
      </c>
      <c r="AG95" s="3">
        <f t="shared" si="4"/>
        <v>2.5980073216914317</v>
      </c>
      <c r="AH95" s="3">
        <f t="shared" si="7"/>
        <v>2.6770752733197001</v>
      </c>
    </row>
    <row r="96" spans="2:34" x14ac:dyDescent="0.25">
      <c r="B96" t="s">
        <v>432</v>
      </c>
      <c r="C96" s="5">
        <v>25568</v>
      </c>
      <c r="D96" s="6">
        <v>794.7</v>
      </c>
      <c r="E96" s="6">
        <v>90.8</v>
      </c>
      <c r="F96" s="6">
        <v>219.7</v>
      </c>
      <c r="G96" s="6">
        <v>310.89999999999998</v>
      </c>
      <c r="H96" s="6">
        <v>165.8</v>
      </c>
      <c r="I96" s="6">
        <v>39.4</v>
      </c>
      <c r="J96" s="6">
        <v>66.2</v>
      </c>
      <c r="K96" s="6">
        <v>42.5</v>
      </c>
      <c r="L96" s="6">
        <v>5.8</v>
      </c>
      <c r="M96" s="6">
        <v>3.3</v>
      </c>
      <c r="N96" s="6">
        <v>244.3</v>
      </c>
      <c r="O96" s="6">
        <v>433.7</v>
      </c>
      <c r="P96" s="6">
        <v>215.7</v>
      </c>
      <c r="Q96" s="6">
        <v>218</v>
      </c>
      <c r="R96" s="6">
        <v>498.4</v>
      </c>
      <c r="S96" s="6">
        <v>108.6</v>
      </c>
      <c r="T96" s="4">
        <v>65.438000000000002</v>
      </c>
      <c r="U96" s="4">
        <v>43.65</v>
      </c>
      <c r="V96" s="4"/>
      <c r="W96" s="6">
        <f t="shared" si="8"/>
        <v>538.10000000000014</v>
      </c>
      <c r="X96" s="3">
        <f t="shared" si="9"/>
        <v>57.777364802081379</v>
      </c>
      <c r="Y96" s="6">
        <v>4711</v>
      </c>
      <c r="Z96" s="3">
        <f t="shared" si="10"/>
        <v>-1.7368308992984873</v>
      </c>
      <c r="AA96" s="3">
        <f>400*LN('BLS Total Economy Labor'!J103/'BLS Total Economy Labor'!J102)</f>
        <v>0.34476618369427742</v>
      </c>
      <c r="AB96" s="3">
        <f>AVERAGE(Haver!Z57:Z96)</f>
        <v>4.3403755764326766</v>
      </c>
      <c r="AC96" s="3">
        <f t="shared" si="6"/>
        <v>3.94517856161211</v>
      </c>
      <c r="AD96" s="3">
        <f>AVERAGE(Haver!AA61:AA100)</f>
        <v>1.7977566670391518</v>
      </c>
      <c r="AE96" s="3">
        <f t="shared" si="5"/>
        <v>1.3193010525333415</v>
      </c>
      <c r="AF96" s="3">
        <f t="shared" si="11"/>
        <v>-2.0815970829927646</v>
      </c>
      <c r="AG96" s="3">
        <f t="shared" si="4"/>
        <v>2.542618909393525</v>
      </c>
      <c r="AH96" s="3">
        <f t="shared" si="7"/>
        <v>2.6258775090787685</v>
      </c>
    </row>
    <row r="97" spans="2:34" x14ac:dyDescent="0.25">
      <c r="B97" t="s">
        <v>431</v>
      </c>
      <c r="C97" s="5">
        <v>25658</v>
      </c>
      <c r="D97" s="6">
        <v>801.4</v>
      </c>
      <c r="E97" s="6">
        <v>89.6</v>
      </c>
      <c r="F97" s="6">
        <v>224.5</v>
      </c>
      <c r="G97" s="6">
        <v>318.5</v>
      </c>
      <c r="H97" s="6">
        <v>166.3</v>
      </c>
      <c r="I97" s="6">
        <v>39.5</v>
      </c>
      <c r="J97" s="6">
        <v>66.400000000000006</v>
      </c>
      <c r="K97" s="6">
        <v>42.5</v>
      </c>
      <c r="L97" s="6">
        <v>1.8</v>
      </c>
      <c r="M97" s="6">
        <v>3.4</v>
      </c>
      <c r="N97" s="6">
        <v>249.4</v>
      </c>
      <c r="O97" s="6">
        <v>436.2</v>
      </c>
      <c r="P97" s="6">
        <v>209.6</v>
      </c>
      <c r="Q97" s="6">
        <v>226.6</v>
      </c>
      <c r="R97" s="6">
        <v>508.6</v>
      </c>
      <c r="S97" s="6">
        <v>108.7</v>
      </c>
      <c r="T97" s="4">
        <v>65.180000000000007</v>
      </c>
      <c r="U97" s="4">
        <v>43.83</v>
      </c>
      <c r="V97" s="4"/>
      <c r="W97" s="6">
        <f t="shared" si="8"/>
        <v>545.49999999999989</v>
      </c>
      <c r="X97" s="3">
        <f t="shared" si="9"/>
        <v>58.386801099908354</v>
      </c>
      <c r="Y97" s="6">
        <v>4702.8</v>
      </c>
      <c r="Z97" s="3">
        <f t="shared" si="10"/>
        <v>-0.69684948258200696</v>
      </c>
      <c r="AA97" s="3">
        <f>400*LN('BLS Total Economy Labor'!J104/'BLS Total Economy Labor'!J103)</f>
        <v>-0.23900629251656424</v>
      </c>
      <c r="AB97" s="3">
        <f>AVERAGE(Haver!Z58:Z97)</f>
        <v>4.1026097368043795</v>
      </c>
      <c r="AC97" s="3">
        <f t="shared" si="6"/>
        <v>3.7459574700652283</v>
      </c>
      <c r="AD97" s="3">
        <f>AVERAGE(Haver!AA62:AA101)</f>
        <v>1.8617517081249535</v>
      </c>
      <c r="AE97" s="3">
        <f t="shared" si="5"/>
        <v>1.3313155615701828</v>
      </c>
      <c r="AF97" s="3">
        <f t="shared" si="11"/>
        <v>-0.45784319006544272</v>
      </c>
      <c r="AG97" s="3">
        <f t="shared" si="4"/>
        <v>2.2408580286794262</v>
      </c>
      <c r="AH97" s="3">
        <f t="shared" si="7"/>
        <v>2.4146419084950455</v>
      </c>
    </row>
    <row r="98" spans="2:34" x14ac:dyDescent="0.25">
      <c r="B98" t="s">
        <v>430</v>
      </c>
      <c r="C98" s="5">
        <v>25749</v>
      </c>
      <c r="D98" s="6">
        <v>813.2</v>
      </c>
      <c r="E98" s="6">
        <v>91</v>
      </c>
      <c r="F98" s="6">
        <v>226.5</v>
      </c>
      <c r="G98" s="6">
        <v>325</v>
      </c>
      <c r="H98" s="6">
        <v>166.4</v>
      </c>
      <c r="I98" s="6">
        <v>40.299999999999997</v>
      </c>
      <c r="J98" s="6">
        <v>66.7</v>
      </c>
      <c r="K98" s="6">
        <v>41.4</v>
      </c>
      <c r="L98" s="6">
        <v>5.0999999999999996</v>
      </c>
      <c r="M98" s="6">
        <v>5.4</v>
      </c>
      <c r="N98" s="6">
        <v>250.7</v>
      </c>
      <c r="O98" s="6">
        <v>443.9</v>
      </c>
      <c r="P98" s="6">
        <v>213</v>
      </c>
      <c r="Q98" s="6">
        <v>230.9</v>
      </c>
      <c r="R98" s="6">
        <v>517.29999999999995</v>
      </c>
      <c r="S98" s="6">
        <v>108.9</v>
      </c>
      <c r="T98" s="4">
        <v>64.319999999999993</v>
      </c>
      <c r="U98" s="4">
        <v>44.357999999999997</v>
      </c>
      <c r="V98" s="4"/>
      <c r="W98" s="6">
        <f t="shared" si="8"/>
        <v>555.80000000000007</v>
      </c>
      <c r="X98" s="3">
        <f t="shared" si="9"/>
        <v>58.474271320618918</v>
      </c>
      <c r="Y98" s="6">
        <v>4711.1000000000004</v>
      </c>
      <c r="Z98" s="3">
        <f t="shared" si="10"/>
        <v>0.70534015875855771</v>
      </c>
      <c r="AA98" s="3">
        <f>400*LN('BLS Total Economy Labor'!J105/'BLS Total Economy Labor'!J104)</f>
        <v>-1.3078679377573323</v>
      </c>
      <c r="AB98" s="3">
        <f>AVERAGE(Haver!Z59:Z98)</f>
        <v>4.1581330205539615</v>
      </c>
      <c r="AC98" s="3">
        <f t="shared" si="6"/>
        <v>3.6501759698803955</v>
      </c>
      <c r="AD98" s="3">
        <f>AVERAGE(Haver!AA63:AA102)</f>
        <v>1.9486044719964943</v>
      </c>
      <c r="AE98" s="3">
        <f t="shared" si="5"/>
        <v>1.3190186664866972</v>
      </c>
      <c r="AF98" s="3">
        <f t="shared" si="11"/>
        <v>2.0132080965158901</v>
      </c>
      <c r="AG98" s="3">
        <f t="shared" si="4"/>
        <v>2.2095285485574672</v>
      </c>
      <c r="AH98" s="3">
        <f t="shared" si="7"/>
        <v>2.3311573033936983</v>
      </c>
    </row>
    <row r="99" spans="2:34" x14ac:dyDescent="0.25">
      <c r="B99" t="s">
        <v>429</v>
      </c>
      <c r="C99" s="5">
        <v>25841</v>
      </c>
      <c r="D99" s="6">
        <v>826.5</v>
      </c>
      <c r="E99" s="6">
        <v>92</v>
      </c>
      <c r="F99" s="6">
        <v>229.7</v>
      </c>
      <c r="G99" s="6">
        <v>332.8</v>
      </c>
      <c r="H99" s="6">
        <v>168.8</v>
      </c>
      <c r="I99" s="6">
        <v>40.6</v>
      </c>
      <c r="J99" s="6">
        <v>67.7</v>
      </c>
      <c r="K99" s="6">
        <v>42.6</v>
      </c>
      <c r="L99" s="6">
        <v>5.0999999999999996</v>
      </c>
      <c r="M99" s="6">
        <v>3.8</v>
      </c>
      <c r="N99" s="6">
        <v>256.2</v>
      </c>
      <c r="O99" s="6">
        <v>447.3</v>
      </c>
      <c r="P99" s="6">
        <v>218.6</v>
      </c>
      <c r="Q99" s="6">
        <v>228.7</v>
      </c>
      <c r="R99" s="6">
        <v>529</v>
      </c>
      <c r="S99" s="6">
        <v>112.2</v>
      </c>
      <c r="T99" s="4">
        <v>63.994</v>
      </c>
      <c r="U99" s="4">
        <v>45.116</v>
      </c>
      <c r="V99" s="4"/>
      <c r="W99" s="6">
        <f t="shared" si="8"/>
        <v>565.70000000000005</v>
      </c>
      <c r="X99" s="3">
        <f t="shared" si="9"/>
        <v>58.829768428495662</v>
      </c>
      <c r="Y99" s="6">
        <v>4752.8</v>
      </c>
      <c r="Z99" s="3">
        <f t="shared" si="10"/>
        <v>3.5249966604196437</v>
      </c>
      <c r="AA99" s="3">
        <f>400*LN('BLS Total Economy Labor'!J106/'BLS Total Economy Labor'!J105)</f>
        <v>-1.2751370828205373</v>
      </c>
      <c r="AB99" s="3">
        <f>AVERAGE(Haver!Z60:Z99)</f>
        <v>4.2215169813965705</v>
      </c>
      <c r="AC99" s="3">
        <f t="shared" si="6"/>
        <v>3.6197327180019343</v>
      </c>
      <c r="AD99" s="3">
        <f>AVERAGE(Haver!AA64:AA103)</f>
        <v>1.8964521982386298</v>
      </c>
      <c r="AE99" s="3">
        <f t="shared" si="5"/>
        <v>1.3271226948528354</v>
      </c>
      <c r="AF99" s="3">
        <f t="shared" si="11"/>
        <v>4.8001337432401812</v>
      </c>
      <c r="AG99" s="3">
        <f t="shared" si="4"/>
        <v>2.3250647831579405</v>
      </c>
      <c r="AH99" s="3">
        <f t="shared" si="7"/>
        <v>2.2926100231490989</v>
      </c>
    </row>
    <row r="100" spans="2:34" x14ac:dyDescent="0.25">
      <c r="B100" t="s">
        <v>428</v>
      </c>
      <c r="C100" s="5">
        <v>25933</v>
      </c>
      <c r="D100" s="6">
        <v>824.1</v>
      </c>
      <c r="E100" s="6">
        <v>87.3</v>
      </c>
      <c r="F100" s="6">
        <v>234.5</v>
      </c>
      <c r="G100" s="6">
        <v>339.4</v>
      </c>
      <c r="H100" s="6">
        <v>170.7</v>
      </c>
      <c r="I100" s="6">
        <v>40.799999999999997</v>
      </c>
      <c r="J100" s="6">
        <v>64.8</v>
      </c>
      <c r="K100" s="6">
        <v>47.2</v>
      </c>
      <c r="L100" s="6">
        <v>-4</v>
      </c>
      <c r="M100" s="6">
        <v>3.2</v>
      </c>
      <c r="N100" s="6">
        <v>260.39999999999998</v>
      </c>
      <c r="O100" s="6">
        <v>435</v>
      </c>
      <c r="P100" s="6">
        <v>199.7</v>
      </c>
      <c r="Q100" s="6">
        <v>235.3</v>
      </c>
      <c r="R100" s="6">
        <v>539.29999999999995</v>
      </c>
      <c r="S100" s="6">
        <v>117.2</v>
      </c>
      <c r="T100" s="4">
        <v>63.506</v>
      </c>
      <c r="U100" s="4">
        <v>44.856000000000002</v>
      </c>
      <c r="V100" s="4"/>
      <c r="W100" s="6">
        <f t="shared" si="8"/>
        <v>566.10000000000014</v>
      </c>
      <c r="X100" s="3">
        <f t="shared" si="9"/>
        <v>59.954071718777584</v>
      </c>
      <c r="Y100" s="6">
        <v>4703.8999999999996</v>
      </c>
      <c r="Z100" s="3">
        <f t="shared" si="10"/>
        <v>-4.1367864769741782</v>
      </c>
      <c r="AA100" s="3">
        <f>400*LN('BLS Total Economy Labor'!J107/'BLS Total Economy Labor'!J106)</f>
        <v>-2.0924359468596481</v>
      </c>
      <c r="AB100" s="3">
        <f>AVERAGE(Haver!Z61:Z100)</f>
        <v>4.2398197037770959</v>
      </c>
      <c r="AC100" s="3">
        <f t="shared" si="6"/>
        <v>3.5108314070830549</v>
      </c>
      <c r="AD100" s="3">
        <f>AVERAGE(Haver!AA65:AA104)</f>
        <v>1.8356962193808493</v>
      </c>
      <c r="AE100" s="3">
        <f t="shared" si="5"/>
        <v>1.3635213437607361</v>
      </c>
      <c r="AF100" s="3">
        <f t="shared" si="11"/>
        <v>-2.0443505301145302</v>
      </c>
      <c r="AG100" s="3">
        <f t="shared" si="4"/>
        <v>2.4041234843962469</v>
      </c>
      <c r="AH100" s="3">
        <f t="shared" si="7"/>
        <v>2.147310063322319</v>
      </c>
    </row>
    <row r="101" spans="2:34" x14ac:dyDescent="0.25">
      <c r="B101" t="s">
        <v>427</v>
      </c>
      <c r="C101" s="5">
        <v>26023</v>
      </c>
      <c r="D101" s="6">
        <v>861.2</v>
      </c>
      <c r="E101" s="6">
        <v>98.1</v>
      </c>
      <c r="F101" s="6">
        <v>235.8</v>
      </c>
      <c r="G101" s="6">
        <v>346.3</v>
      </c>
      <c r="H101" s="6">
        <v>177.2</v>
      </c>
      <c r="I101" s="6">
        <v>41.5</v>
      </c>
      <c r="J101" s="6">
        <v>66.599999999999994</v>
      </c>
      <c r="K101" s="6">
        <v>51</v>
      </c>
      <c r="L101" s="6">
        <v>12.3</v>
      </c>
      <c r="M101" s="6">
        <v>4.4000000000000004</v>
      </c>
      <c r="N101" s="6">
        <v>263.7</v>
      </c>
      <c r="O101" s="6">
        <v>462.1</v>
      </c>
      <c r="P101" s="6">
        <v>220.9</v>
      </c>
      <c r="Q101" s="6">
        <v>241.2</v>
      </c>
      <c r="R101" s="6">
        <v>553.9</v>
      </c>
      <c r="S101" s="6">
        <v>121.8</v>
      </c>
      <c r="T101" s="4">
        <v>63.805</v>
      </c>
      <c r="U101" s="4">
        <v>46.134999999999998</v>
      </c>
      <c r="V101" s="4"/>
      <c r="W101" s="6">
        <f t="shared" si="8"/>
        <v>585.9</v>
      </c>
      <c r="X101" s="3">
        <f t="shared" si="9"/>
        <v>59.105649428230073</v>
      </c>
      <c r="Y101" s="6">
        <v>4829.8999999999996</v>
      </c>
      <c r="Z101" s="3">
        <f t="shared" si="10"/>
        <v>10.573524659778089</v>
      </c>
      <c r="AA101" s="3">
        <f>400*LN('BLS Total Economy Labor'!J108/'BLS Total Economy Labor'!J107)</f>
        <v>1.7683843586436658</v>
      </c>
      <c r="AB101" s="3">
        <f>AVERAGE(Haver!Z62:Z101)</f>
        <v>4.4364948397503277</v>
      </c>
      <c r="AC101" s="3">
        <f t="shared" si="6"/>
        <v>3.7127834150883872</v>
      </c>
      <c r="AD101" s="3">
        <f>AVERAGE(Haver!AA66:AA105)</f>
        <v>1.815611472289735</v>
      </c>
      <c r="AE101" s="3">
        <f t="shared" si="5"/>
        <v>1.4069947986555984</v>
      </c>
      <c r="AF101" s="3">
        <f t="shared" si="11"/>
        <v>8.8051403011344238</v>
      </c>
      <c r="AG101" s="3">
        <f t="shared" si="4"/>
        <v>2.6208833674605927</v>
      </c>
      <c r="AH101" s="3">
        <f t="shared" si="7"/>
        <v>2.305788616432789</v>
      </c>
    </row>
    <row r="102" spans="2:34" x14ac:dyDescent="0.25">
      <c r="B102" t="s">
        <v>426</v>
      </c>
      <c r="C102" s="5">
        <v>26114</v>
      </c>
      <c r="D102" s="6">
        <v>877.2</v>
      </c>
      <c r="E102" s="6">
        <v>101</v>
      </c>
      <c r="F102" s="6">
        <v>238.8</v>
      </c>
      <c r="G102" s="6">
        <v>354.4</v>
      </c>
      <c r="H102" s="6">
        <v>186.5</v>
      </c>
      <c r="I102" s="6">
        <v>42.3</v>
      </c>
      <c r="J102" s="6">
        <v>68.7</v>
      </c>
      <c r="K102" s="6">
        <v>57</v>
      </c>
      <c r="L102" s="6">
        <v>10.9</v>
      </c>
      <c r="M102" s="6">
        <v>-0.2</v>
      </c>
      <c r="N102" s="6">
        <v>268</v>
      </c>
      <c r="O102" s="6">
        <v>464.5</v>
      </c>
      <c r="P102" s="6">
        <v>219.8</v>
      </c>
      <c r="Q102" s="6">
        <v>244.7</v>
      </c>
      <c r="R102" s="6">
        <v>565.6</v>
      </c>
      <c r="S102" s="6">
        <v>129.30000000000001</v>
      </c>
      <c r="T102" s="4">
        <v>64.010999999999996</v>
      </c>
      <c r="U102" s="4">
        <v>46.174999999999997</v>
      </c>
      <c r="V102" s="4"/>
      <c r="W102" s="6">
        <f t="shared" si="8"/>
        <v>589.70000000000005</v>
      </c>
      <c r="X102" s="3">
        <f t="shared" si="9"/>
        <v>60.098355095811428</v>
      </c>
      <c r="Y102" s="6">
        <v>4857.3999999999996</v>
      </c>
      <c r="Z102" s="3">
        <f t="shared" si="10"/>
        <v>2.2710207278318495</v>
      </c>
      <c r="AA102" s="3">
        <f>400*LN('BLS Total Economy Labor'!J109/'BLS Total Economy Labor'!J108)</f>
        <v>1.1745944762612415</v>
      </c>
      <c r="AB102" s="3">
        <f>AVERAGE(Haver!Z63:Z102)</f>
        <v>4.3091278190324562</v>
      </c>
      <c r="AC102" s="3">
        <f t="shared" si="6"/>
        <v>3.6959335832274274</v>
      </c>
      <c r="AD102" s="3">
        <f>AVERAGE(Haver!AA67:AA106)</f>
        <v>1.8491826870851606</v>
      </c>
      <c r="AE102" s="3">
        <f t="shared" si="5"/>
        <v>1.413800885125561</v>
      </c>
      <c r="AF102" s="3">
        <f t="shared" si="11"/>
        <v>1.096426251570608</v>
      </c>
      <c r="AG102" s="3">
        <f t="shared" si="4"/>
        <v>2.4599451319472956</v>
      </c>
      <c r="AH102" s="3">
        <f t="shared" si="7"/>
        <v>2.2821326981018664</v>
      </c>
    </row>
    <row r="103" spans="2:34" x14ac:dyDescent="0.25">
      <c r="B103" t="s">
        <v>425</v>
      </c>
      <c r="C103" s="5">
        <v>26206</v>
      </c>
      <c r="D103" s="6">
        <v>893</v>
      </c>
      <c r="E103" s="6">
        <v>103.4</v>
      </c>
      <c r="F103" s="6">
        <v>240.4</v>
      </c>
      <c r="G103" s="6">
        <v>362.8</v>
      </c>
      <c r="H103" s="6">
        <v>191.9</v>
      </c>
      <c r="I103" s="6">
        <v>43.1</v>
      </c>
      <c r="J103" s="6">
        <v>69.3</v>
      </c>
      <c r="K103" s="6">
        <v>60.7</v>
      </c>
      <c r="L103" s="6">
        <v>10.199999999999999</v>
      </c>
      <c r="M103" s="6">
        <v>-0.1</v>
      </c>
      <c r="N103" s="6">
        <v>271.7</v>
      </c>
      <c r="O103" s="6">
        <v>470.3</v>
      </c>
      <c r="P103" s="6">
        <v>227.1</v>
      </c>
      <c r="Q103" s="6">
        <v>243.1</v>
      </c>
      <c r="R103" s="6">
        <v>576.4</v>
      </c>
      <c r="S103" s="6">
        <v>133.6</v>
      </c>
      <c r="T103" s="4">
        <v>64.010999999999996</v>
      </c>
      <c r="U103" s="4">
        <v>46.71</v>
      </c>
      <c r="V103" s="4"/>
      <c r="W103" s="6">
        <f t="shared" si="8"/>
        <v>597.70000000000005</v>
      </c>
      <c r="X103" s="3">
        <f t="shared" si="9"/>
        <v>60.699347498745183</v>
      </c>
      <c r="Y103" s="6">
        <v>4895.3</v>
      </c>
      <c r="Z103" s="3">
        <f t="shared" si="10"/>
        <v>3.1088983184383054</v>
      </c>
      <c r="AA103" s="3">
        <f>400*LN('BLS Total Economy Labor'!J110/'BLS Total Economy Labor'!J109)</f>
        <v>-6.0033364809639264E-2</v>
      </c>
      <c r="AB103" s="3">
        <f>AVERAGE(Haver!Z64:Z103)</f>
        <v>4.2212924234660125</v>
      </c>
      <c r="AC103" s="3">
        <f t="shared" si="6"/>
        <v>3.7532462458854274</v>
      </c>
      <c r="AD103" s="3">
        <f>AVERAGE(Haver!AA68:AA107)</f>
        <v>1.9492906480519323</v>
      </c>
      <c r="AE103" s="3">
        <f t="shared" si="5"/>
        <v>1.4659582117628243</v>
      </c>
      <c r="AF103" s="3">
        <f t="shared" si="11"/>
        <v>3.1689316832479446</v>
      </c>
      <c r="AG103" s="3">
        <f t="shared" si="4"/>
        <v>2.27200177541408</v>
      </c>
      <c r="AH103" s="3">
        <f t="shared" si="7"/>
        <v>2.2872880341226032</v>
      </c>
    </row>
    <row r="104" spans="2:34" x14ac:dyDescent="0.25">
      <c r="B104" t="s">
        <v>424</v>
      </c>
      <c r="C104" s="5">
        <v>26298</v>
      </c>
      <c r="D104" s="6">
        <v>900.3</v>
      </c>
      <c r="E104" s="6">
        <v>107.3</v>
      </c>
      <c r="F104" s="6">
        <v>243.6</v>
      </c>
      <c r="G104" s="6">
        <v>372</v>
      </c>
      <c r="H104" s="6">
        <v>198.7</v>
      </c>
      <c r="I104" s="6">
        <v>43.8</v>
      </c>
      <c r="J104" s="6">
        <v>71.599999999999994</v>
      </c>
      <c r="K104" s="6">
        <v>64</v>
      </c>
      <c r="L104" s="6">
        <v>-0.3</v>
      </c>
      <c r="M104" s="6">
        <v>-1.7</v>
      </c>
      <c r="N104" s="6">
        <v>274</v>
      </c>
      <c r="O104" s="6">
        <v>465.8</v>
      </c>
      <c r="P104" s="6">
        <v>222.6</v>
      </c>
      <c r="Q104" s="6">
        <v>243.3</v>
      </c>
      <c r="R104" s="6">
        <v>589.4</v>
      </c>
      <c r="S104" s="6">
        <v>138.4</v>
      </c>
      <c r="T104" s="4">
        <v>64.697000000000003</v>
      </c>
      <c r="U104" s="4">
        <v>46.353999999999999</v>
      </c>
      <c r="V104" s="4"/>
      <c r="W104" s="6">
        <f t="shared" si="8"/>
        <v>594.29999999999995</v>
      </c>
      <c r="X104" s="3">
        <f t="shared" si="9"/>
        <v>62.594649167087333</v>
      </c>
      <c r="Y104" s="6">
        <v>4909.5</v>
      </c>
      <c r="Z104" s="3">
        <f t="shared" si="10"/>
        <v>1.1586169980512446</v>
      </c>
      <c r="AA104" s="3">
        <f>400*LN('BLS Total Economy Labor'!J111/'BLS Total Economy Labor'!J110)</f>
        <v>2.1050134657874078</v>
      </c>
      <c r="AB104" s="3">
        <f>AVERAGE(Haver!Z65:Z104)</f>
        <v>4.0497637940395386</v>
      </c>
      <c r="AC104" s="3">
        <f t="shared" si="6"/>
        <v>3.6643960466644776</v>
      </c>
      <c r="AD104" s="3">
        <f>AVERAGE(Haver!AA69:AA108)</f>
        <v>2.0864748670015159</v>
      </c>
      <c r="AE104" s="3">
        <f t="shared" si="5"/>
        <v>1.6108384307904671</v>
      </c>
      <c r="AF104" s="3">
        <f t="shared" si="11"/>
        <v>-0.94639646773616315</v>
      </c>
      <c r="AG104" s="3">
        <f t="shared" si="4"/>
        <v>1.9632889270380227</v>
      </c>
      <c r="AH104" s="3">
        <f t="shared" si="7"/>
        <v>2.0535576158740105</v>
      </c>
    </row>
    <row r="105" spans="2:34" x14ac:dyDescent="0.25">
      <c r="B105" t="s">
        <v>423</v>
      </c>
      <c r="C105" s="5">
        <v>26389</v>
      </c>
      <c r="D105" s="6">
        <v>932.1</v>
      </c>
      <c r="E105" s="6">
        <v>110.7</v>
      </c>
      <c r="F105" s="6">
        <v>247</v>
      </c>
      <c r="G105" s="6">
        <v>382.4</v>
      </c>
      <c r="H105" s="6">
        <v>209.7</v>
      </c>
      <c r="I105" s="6">
        <v>45.8</v>
      </c>
      <c r="J105" s="6">
        <v>74.900000000000006</v>
      </c>
      <c r="K105" s="6">
        <v>69.2</v>
      </c>
      <c r="L105" s="6">
        <v>3.2</v>
      </c>
      <c r="M105" s="6">
        <v>-3.5</v>
      </c>
      <c r="N105" s="6">
        <v>284.3</v>
      </c>
      <c r="O105" s="6">
        <v>480</v>
      </c>
      <c r="P105" s="6">
        <v>235.7</v>
      </c>
      <c r="Q105" s="6">
        <v>244.2</v>
      </c>
      <c r="R105" s="6">
        <v>608.5</v>
      </c>
      <c r="S105" s="6">
        <v>145.4</v>
      </c>
      <c r="T105" s="4">
        <v>65.484999999999999</v>
      </c>
      <c r="U105" s="4">
        <v>46.804000000000002</v>
      </c>
      <c r="V105" s="4"/>
      <c r="W105" s="6">
        <f t="shared" si="8"/>
        <v>611.70000000000005</v>
      </c>
      <c r="X105" s="3">
        <f t="shared" si="9"/>
        <v>62.51430439758051</v>
      </c>
      <c r="Y105" s="6">
        <v>4997</v>
      </c>
      <c r="Z105" s="3">
        <f t="shared" si="10"/>
        <v>7.0662514939440468</v>
      </c>
      <c r="AA105" s="3">
        <f>400*LN('BLS Total Economy Labor'!J112/'BLS Total Economy Labor'!J111)</f>
        <v>3.4080133880774648</v>
      </c>
      <c r="AB105" s="3">
        <f>AVERAGE(Haver!Z66:Z105)</f>
        <v>4.0478493123596211</v>
      </c>
      <c r="AC105" s="3">
        <f t="shared" si="6"/>
        <v>3.7392490566412451</v>
      </c>
      <c r="AD105" s="3">
        <f>AVERAGE(Haver!AA70:AA109)</f>
        <v>2.142201719276748</v>
      </c>
      <c r="AE105" s="3">
        <f t="shared" si="5"/>
        <v>1.8064143644809454</v>
      </c>
      <c r="AF105" s="3">
        <f t="shared" si="11"/>
        <v>3.658238105866582</v>
      </c>
      <c r="AG105" s="3">
        <f t="shared" si="4"/>
        <v>1.9056475930828731</v>
      </c>
      <c r="AH105" s="3">
        <f t="shared" si="7"/>
        <v>1.9328346921602997</v>
      </c>
    </row>
    <row r="106" spans="2:34" x14ac:dyDescent="0.25">
      <c r="B106" t="s">
        <v>422</v>
      </c>
      <c r="C106" s="5">
        <v>26480</v>
      </c>
      <c r="D106" s="6">
        <v>964</v>
      </c>
      <c r="E106" s="6">
        <v>114.1</v>
      </c>
      <c r="F106" s="6">
        <v>254.3</v>
      </c>
      <c r="G106" s="6">
        <v>390.2</v>
      </c>
      <c r="H106" s="6">
        <v>214.8</v>
      </c>
      <c r="I106" s="6">
        <v>46.6</v>
      </c>
      <c r="J106" s="6">
        <v>76.900000000000006</v>
      </c>
      <c r="K106" s="6">
        <v>70.8</v>
      </c>
      <c r="L106" s="6">
        <v>12</v>
      </c>
      <c r="M106" s="6">
        <v>-4.3</v>
      </c>
      <c r="N106" s="6">
        <v>289</v>
      </c>
      <c r="O106" s="6">
        <v>504.3</v>
      </c>
      <c r="P106" s="6">
        <v>246.3</v>
      </c>
      <c r="Q106" s="6">
        <v>258</v>
      </c>
      <c r="R106" s="6">
        <v>619.20000000000005</v>
      </c>
      <c r="S106" s="6">
        <v>146.6</v>
      </c>
      <c r="T106" s="4">
        <v>65.953999999999994</v>
      </c>
      <c r="U106" s="4">
        <v>47.951000000000001</v>
      </c>
      <c r="V106" s="4"/>
      <c r="W106" s="6">
        <f t="shared" si="8"/>
        <v>635.1</v>
      </c>
      <c r="X106" s="3">
        <f t="shared" si="9"/>
        <v>61.439143441977642</v>
      </c>
      <c r="Y106" s="6">
        <v>5112.7</v>
      </c>
      <c r="Z106" s="3">
        <f t="shared" si="10"/>
        <v>9.1559632184373712</v>
      </c>
      <c r="AA106" s="3">
        <f>400*LN('BLS Total Economy Labor'!J113/'BLS Total Economy Labor'!J112)</f>
        <v>2.2212563540025747</v>
      </c>
      <c r="AB106" s="3">
        <f>AVERAGE(Haver!Z67:Z106)</f>
        <v>4.1696327500402743</v>
      </c>
      <c r="AC106" s="3">
        <f t="shared" si="6"/>
        <v>3.90659227564747</v>
      </c>
      <c r="AD106" s="3">
        <f>AVERAGE(Haver!AA71:AA110)</f>
        <v>2.1983053368540242</v>
      </c>
      <c r="AE106" s="3">
        <f t="shared" si="5"/>
        <v>1.9195759791776887</v>
      </c>
      <c r="AF106" s="3">
        <f t="shared" si="11"/>
        <v>6.934706864434796</v>
      </c>
      <c r="AG106" s="3">
        <f t="shared" si="4"/>
        <v>1.9713274131862502</v>
      </c>
      <c r="AH106" s="3">
        <f t="shared" si="7"/>
        <v>1.9870162964697813</v>
      </c>
    </row>
    <row r="107" spans="2:34" x14ac:dyDescent="0.25">
      <c r="B107" t="s">
        <v>421</v>
      </c>
      <c r="C107" s="5">
        <v>26572</v>
      </c>
      <c r="D107" s="6">
        <v>982.7</v>
      </c>
      <c r="E107" s="6">
        <v>117.6</v>
      </c>
      <c r="F107" s="6">
        <v>260.10000000000002</v>
      </c>
      <c r="G107" s="6">
        <v>399.4</v>
      </c>
      <c r="H107" s="6">
        <v>219.4</v>
      </c>
      <c r="I107" s="6">
        <v>47.3</v>
      </c>
      <c r="J107" s="6">
        <v>78.900000000000006</v>
      </c>
      <c r="K107" s="6">
        <v>72.400000000000006</v>
      </c>
      <c r="L107" s="6">
        <v>13.7</v>
      </c>
      <c r="M107" s="6">
        <v>-2.6</v>
      </c>
      <c r="N107" s="6">
        <v>286.3</v>
      </c>
      <c r="O107" s="6">
        <v>515.29999999999995</v>
      </c>
      <c r="P107" s="6">
        <v>252.6</v>
      </c>
      <c r="Q107" s="6">
        <v>262.7</v>
      </c>
      <c r="R107" s="6">
        <v>629.4</v>
      </c>
      <c r="S107" s="6">
        <v>149.19999999999999</v>
      </c>
      <c r="T107" s="4">
        <v>66.325000000000003</v>
      </c>
      <c r="U107" s="4">
        <v>48.070999999999998</v>
      </c>
      <c r="V107" s="4"/>
      <c r="W107" s="6">
        <f t="shared" si="8"/>
        <v>645.70000000000005</v>
      </c>
      <c r="X107" s="3">
        <f t="shared" si="9"/>
        <v>61.855350782096941</v>
      </c>
      <c r="Y107" s="6">
        <v>5159.8</v>
      </c>
      <c r="Z107" s="3">
        <f t="shared" si="10"/>
        <v>3.6680714576844951</v>
      </c>
      <c r="AA107" s="3">
        <f>400*LN('BLS Total Economy Labor'!J114/'BLS Total Economy Labor'!J113)</f>
        <v>3.2078314457345742</v>
      </c>
      <c r="AB107" s="3">
        <f>AVERAGE(Haver!Z68:Z107)</f>
        <v>4.1665190988688163</v>
      </c>
      <c r="AC107" s="3">
        <f t="shared" si="6"/>
        <v>3.9031428522257596</v>
      </c>
      <c r="AD107" s="3">
        <f>AVERAGE(Haver!AA72:AA111)</f>
        <v>2.1896964915808463</v>
      </c>
      <c r="AE107" s="3">
        <f t="shared" si="5"/>
        <v>1.9128914099331469</v>
      </c>
      <c r="AF107" s="3">
        <f t="shared" si="11"/>
        <v>0.46024001194992081</v>
      </c>
      <c r="AG107" s="3">
        <f t="shared" si="4"/>
        <v>1.97682260728797</v>
      </c>
      <c r="AH107" s="3">
        <f t="shared" si="7"/>
        <v>1.9902514422926127</v>
      </c>
    </row>
    <row r="108" spans="2:34" x14ac:dyDescent="0.25">
      <c r="B108" t="s">
        <v>420</v>
      </c>
      <c r="C108" s="5">
        <v>26664</v>
      </c>
      <c r="D108" s="6">
        <v>1013.3</v>
      </c>
      <c r="E108" s="6">
        <v>123.4</v>
      </c>
      <c r="F108" s="6">
        <v>268.10000000000002</v>
      </c>
      <c r="G108" s="6">
        <v>410.4</v>
      </c>
      <c r="H108" s="6">
        <v>232.2</v>
      </c>
      <c r="I108" s="6">
        <v>49</v>
      </c>
      <c r="J108" s="6">
        <v>84.8</v>
      </c>
      <c r="K108" s="6">
        <v>77.3</v>
      </c>
      <c r="L108" s="6">
        <v>7.5</v>
      </c>
      <c r="M108" s="6">
        <v>-3.1</v>
      </c>
      <c r="N108" s="6">
        <v>293.5</v>
      </c>
      <c r="O108" s="6">
        <v>531.9</v>
      </c>
      <c r="P108" s="6">
        <v>268</v>
      </c>
      <c r="Q108" s="6">
        <v>263.89999999999998</v>
      </c>
      <c r="R108" s="6">
        <v>642.70000000000005</v>
      </c>
      <c r="S108" s="6">
        <v>157.4</v>
      </c>
      <c r="T108" s="4">
        <v>67.018000000000001</v>
      </c>
      <c r="U108" s="4">
        <v>48.582999999999998</v>
      </c>
      <c r="V108" s="4"/>
      <c r="W108" s="6">
        <f t="shared" si="8"/>
        <v>657.69999999999993</v>
      </c>
      <c r="X108" s="3">
        <f t="shared" si="9"/>
        <v>62.399270183974465</v>
      </c>
      <c r="Y108" s="6">
        <v>5245.5</v>
      </c>
      <c r="Z108" s="3">
        <f t="shared" si="10"/>
        <v>6.5890988548122129</v>
      </c>
      <c r="AA108" s="3">
        <f>400*LN('BLS Total Economy Labor'!J115/'BLS Total Economy Labor'!J114)</f>
        <v>4.4375137405839693</v>
      </c>
      <c r="AB108" s="3">
        <f>AVERAGE(Haver!Z69:Z108)</f>
        <v>4.2925164003538958</v>
      </c>
      <c r="AC108" s="3">
        <f t="shared" si="6"/>
        <v>4.0817636336295688</v>
      </c>
      <c r="AD108" s="3">
        <f>AVERAGE(Haver!AA73:AA112)</f>
        <v>2.2412553270857121</v>
      </c>
      <c r="AE108" s="3">
        <f t="shared" si="5"/>
        <v>1.9224235194901307</v>
      </c>
      <c r="AF108" s="3">
        <f t="shared" si="11"/>
        <v>2.1515851142282436</v>
      </c>
      <c r="AG108" s="3">
        <f t="shared" si="4"/>
        <v>2.0512610732681837</v>
      </c>
      <c r="AH108" s="3">
        <f t="shared" si="7"/>
        <v>2.1593401141394382</v>
      </c>
    </row>
    <row r="109" spans="2:34" x14ac:dyDescent="0.25">
      <c r="B109" t="s">
        <v>419</v>
      </c>
      <c r="C109" s="5">
        <v>26754</v>
      </c>
      <c r="D109" s="6">
        <v>1056.4000000000001</v>
      </c>
      <c r="E109" s="6">
        <v>131.80000000000001</v>
      </c>
      <c r="F109" s="6">
        <v>275.5</v>
      </c>
      <c r="G109" s="6">
        <v>419.2</v>
      </c>
      <c r="H109" s="6">
        <v>243.8</v>
      </c>
      <c r="I109" s="6">
        <v>51.3</v>
      </c>
      <c r="J109" s="6">
        <v>89.8</v>
      </c>
      <c r="K109" s="6">
        <v>80.900000000000006</v>
      </c>
      <c r="L109" s="6">
        <v>10.6</v>
      </c>
      <c r="M109" s="6">
        <v>-1.4</v>
      </c>
      <c r="N109" s="6">
        <v>301.3</v>
      </c>
      <c r="O109" s="6">
        <v>561.20000000000005</v>
      </c>
      <c r="P109" s="6">
        <v>286.7</v>
      </c>
      <c r="Q109" s="6">
        <v>274.5</v>
      </c>
      <c r="R109" s="6">
        <v>655</v>
      </c>
      <c r="S109" s="6">
        <v>164.4</v>
      </c>
      <c r="T109" s="4">
        <v>68.03</v>
      </c>
      <c r="U109" s="4">
        <v>49.48</v>
      </c>
      <c r="V109" s="4"/>
      <c r="W109" s="6">
        <f t="shared" si="8"/>
        <v>680.80000000000018</v>
      </c>
      <c r="X109" s="3">
        <f t="shared" si="9"/>
        <v>61.574618096357213</v>
      </c>
      <c r="Y109" s="6">
        <v>5374.7</v>
      </c>
      <c r="Z109" s="3">
        <f t="shared" si="10"/>
        <v>9.732876925271313</v>
      </c>
      <c r="AA109" s="3">
        <f>400*LN('BLS Total Economy Labor'!J116/'BLS Total Economy Labor'!J115)</f>
        <v>4.3096958680418194</v>
      </c>
      <c r="AB109" s="3">
        <f>AVERAGE(Haver!Z70:Z109)</f>
        <v>4.4251726242090372</v>
      </c>
      <c r="AC109" s="3">
        <f t="shared" si="6"/>
        <v>4.4190362553555662</v>
      </c>
      <c r="AD109" s="3">
        <f>AVERAGE(Haver!AA74:AA113)</f>
        <v>2.2319706874752732</v>
      </c>
      <c r="AE109" s="3">
        <f t="shared" si="5"/>
        <v>1.8853745610323414</v>
      </c>
      <c r="AF109" s="3">
        <f t="shared" si="11"/>
        <v>5.4231810572294936</v>
      </c>
      <c r="AG109" s="3">
        <f t="shared" si="4"/>
        <v>2.1932019367337641</v>
      </c>
      <c r="AH109" s="3">
        <f t="shared" si="7"/>
        <v>2.5336616943232251</v>
      </c>
    </row>
    <row r="110" spans="2:34" x14ac:dyDescent="0.25">
      <c r="B110" t="s">
        <v>418</v>
      </c>
      <c r="C110" s="5">
        <v>26845</v>
      </c>
      <c r="D110" s="6">
        <v>1087.2</v>
      </c>
      <c r="E110" s="6">
        <v>131.30000000000001</v>
      </c>
      <c r="F110" s="6">
        <v>281.39999999999998</v>
      </c>
      <c r="G110" s="6">
        <v>429.4</v>
      </c>
      <c r="H110" s="6">
        <v>250</v>
      </c>
      <c r="I110" s="6">
        <v>54.1</v>
      </c>
      <c r="J110" s="6">
        <v>94.9</v>
      </c>
      <c r="K110" s="6">
        <v>78.7</v>
      </c>
      <c r="L110" s="6">
        <v>18.2</v>
      </c>
      <c r="M110" s="6">
        <v>2.5</v>
      </c>
      <c r="N110" s="6">
        <v>304.89999999999998</v>
      </c>
      <c r="O110" s="6">
        <v>582.70000000000005</v>
      </c>
      <c r="P110" s="6">
        <v>295.8</v>
      </c>
      <c r="Q110" s="6">
        <v>287</v>
      </c>
      <c r="R110" s="6">
        <v>670.2</v>
      </c>
      <c r="S110" s="6">
        <v>164.6</v>
      </c>
      <c r="T110" s="4">
        <v>68.742000000000004</v>
      </c>
      <c r="U110" s="4">
        <v>49.628</v>
      </c>
      <c r="V110" s="4"/>
      <c r="W110" s="6">
        <f t="shared" si="8"/>
        <v>705.90000000000009</v>
      </c>
      <c r="X110" s="3">
        <f t="shared" si="9"/>
        <v>60.830145913018832</v>
      </c>
      <c r="Y110" s="6">
        <v>5435.6</v>
      </c>
      <c r="Z110" s="3">
        <f t="shared" si="10"/>
        <v>4.5068606246495495</v>
      </c>
      <c r="AA110" s="3">
        <f>400*LN('BLS Total Economy Labor'!J117/'BLS Total Economy Labor'!J116)</f>
        <v>3.3971967361713151</v>
      </c>
      <c r="AB110" s="3">
        <f>AVERAGE(Haver!Z71:Z110)</f>
        <v>4.408357106312522</v>
      </c>
      <c r="AC110" s="3">
        <f t="shared" si="6"/>
        <v>4.4502521262507271</v>
      </c>
      <c r="AD110" s="3">
        <f>AVERAGE(Haver!AA75:AA114)</f>
        <v>2.1885196824658975</v>
      </c>
      <c r="AE110" s="3">
        <f t="shared" si="5"/>
        <v>1.7792214771970114</v>
      </c>
      <c r="AF110" s="3">
        <f t="shared" si="11"/>
        <v>1.1096638884782344</v>
      </c>
      <c r="AG110" s="3">
        <f t="shared" ref="AG110:AG173" si="12">AB110-AD110</f>
        <v>2.2198374238466245</v>
      </c>
      <c r="AH110" s="3">
        <f t="shared" si="7"/>
        <v>2.6710306490537157</v>
      </c>
    </row>
    <row r="111" spans="2:34" x14ac:dyDescent="0.25">
      <c r="B111" t="s">
        <v>417</v>
      </c>
      <c r="C111" s="5">
        <v>26937</v>
      </c>
      <c r="D111" s="6">
        <v>1100.4000000000001</v>
      </c>
      <c r="E111" s="6">
        <v>130.80000000000001</v>
      </c>
      <c r="F111" s="6">
        <v>289.89999999999998</v>
      </c>
      <c r="G111" s="6">
        <v>439.8</v>
      </c>
      <c r="H111" s="6">
        <v>254.6</v>
      </c>
      <c r="I111" s="6">
        <v>56.8</v>
      </c>
      <c r="J111" s="6">
        <v>96.9</v>
      </c>
      <c r="K111" s="6">
        <v>77.900000000000006</v>
      </c>
      <c r="L111" s="6">
        <v>9.8000000000000007</v>
      </c>
      <c r="M111" s="6">
        <v>6.4</v>
      </c>
      <c r="N111" s="6">
        <v>305.60000000000002</v>
      </c>
      <c r="O111" s="6">
        <v>585.79999999999995</v>
      </c>
      <c r="P111" s="6">
        <v>297.7</v>
      </c>
      <c r="Q111" s="6">
        <v>288.10000000000002</v>
      </c>
      <c r="R111" s="6">
        <v>683.7</v>
      </c>
      <c r="S111" s="6">
        <v>167.3</v>
      </c>
      <c r="T111" s="4">
        <v>69.206000000000003</v>
      </c>
      <c r="U111" s="4">
        <v>48.924999999999997</v>
      </c>
      <c r="V111" s="4"/>
      <c r="W111" s="6">
        <f t="shared" si="8"/>
        <v>715</v>
      </c>
      <c r="X111" s="3">
        <f t="shared" si="9"/>
        <v>61.510489510489514</v>
      </c>
      <c r="Y111" s="6">
        <v>5406.1</v>
      </c>
      <c r="Z111" s="3">
        <f t="shared" si="10"/>
        <v>-2.1767857663243753</v>
      </c>
      <c r="AA111" s="3">
        <f>400*LN('BLS Total Economy Labor'!J118/'BLS Total Economy Labor'!J117)</f>
        <v>1.7789889320905978</v>
      </c>
      <c r="AB111" s="3">
        <f>AVERAGE(Haver!Z72:Z111)</f>
        <v>4.1605538397584372</v>
      </c>
      <c r="AC111" s="3">
        <f t="shared" si="6"/>
        <v>4.2617468761134925</v>
      </c>
      <c r="AD111" s="3">
        <f>AVERAGE(Haver!AA76:AA115)</f>
        <v>2.1198480380195583</v>
      </c>
      <c r="AE111" s="3">
        <f t="shared" si="5"/>
        <v>1.8106865792368849</v>
      </c>
      <c r="AF111" s="3">
        <f t="shared" si="11"/>
        <v>-3.9557746984149729</v>
      </c>
      <c r="AG111" s="3">
        <f t="shared" si="12"/>
        <v>2.0407058017388788</v>
      </c>
      <c r="AH111" s="3">
        <f t="shared" si="7"/>
        <v>2.4510602968766078</v>
      </c>
    </row>
    <row r="112" spans="2:34" x14ac:dyDescent="0.25">
      <c r="B112" t="s">
        <v>416</v>
      </c>
      <c r="C112" s="5">
        <v>27029</v>
      </c>
      <c r="D112" s="6">
        <v>1134.3</v>
      </c>
      <c r="E112" s="6">
        <v>128.19999999999999</v>
      </c>
      <c r="F112" s="6">
        <v>297.7</v>
      </c>
      <c r="G112" s="6">
        <v>449.7</v>
      </c>
      <c r="H112" s="6">
        <v>255.9</v>
      </c>
      <c r="I112" s="6">
        <v>57.7</v>
      </c>
      <c r="J112" s="6">
        <v>98.7</v>
      </c>
      <c r="K112" s="6">
        <v>75.7</v>
      </c>
      <c r="L112" s="6">
        <v>25</v>
      </c>
      <c r="M112" s="6">
        <v>9</v>
      </c>
      <c r="N112" s="6">
        <v>313.7</v>
      </c>
      <c r="O112" s="6">
        <v>611.70000000000005</v>
      </c>
      <c r="P112" s="6">
        <v>299.3</v>
      </c>
      <c r="Q112" s="6">
        <v>312.3</v>
      </c>
      <c r="R112" s="6">
        <v>700.1</v>
      </c>
      <c r="S112" s="6">
        <v>167.3</v>
      </c>
      <c r="T112" s="4">
        <v>69.55</v>
      </c>
      <c r="U112" s="4">
        <v>49.109000000000002</v>
      </c>
      <c r="V112" s="4"/>
      <c r="W112" s="6">
        <f t="shared" si="8"/>
        <v>750.2</v>
      </c>
      <c r="X112" s="3">
        <f t="shared" si="9"/>
        <v>59.944014929352171</v>
      </c>
      <c r="Y112" s="6">
        <v>5456.5</v>
      </c>
      <c r="Z112" s="3">
        <f t="shared" si="10"/>
        <v>3.711845169045151</v>
      </c>
      <c r="AA112" s="3">
        <f>400*LN('BLS Total Economy Labor'!J119/'BLS Total Economy Labor'!J118)</f>
        <v>3.4698846173995297</v>
      </c>
      <c r="AB112" s="3">
        <f>AVERAGE(Haver!Z73:Z112)</f>
        <v>4.1823761603828853</v>
      </c>
      <c r="AC112" s="3">
        <f t="shared" si="6"/>
        <v>4.1693012655303523</v>
      </c>
      <c r="AD112" s="3">
        <f>AVERAGE(Haver!AA77:AA116)</f>
        <v>2.0045308868152665</v>
      </c>
      <c r="AE112" s="3">
        <f t="shared" si="5"/>
        <v>1.7447988773863148</v>
      </c>
      <c r="AF112" s="3">
        <f t="shared" si="11"/>
        <v>0.24196055164562136</v>
      </c>
      <c r="AG112" s="3">
        <f t="shared" si="12"/>
        <v>2.1778452735676188</v>
      </c>
      <c r="AH112" s="3">
        <f t="shared" si="7"/>
        <v>2.4245023881440373</v>
      </c>
    </row>
    <row r="113" spans="2:34" x14ac:dyDescent="0.25">
      <c r="B113" t="s">
        <v>415</v>
      </c>
      <c r="C113" s="5">
        <v>27119</v>
      </c>
      <c r="D113" s="6">
        <v>1142.5</v>
      </c>
      <c r="E113" s="6">
        <v>126.7</v>
      </c>
      <c r="F113" s="6">
        <v>308.89999999999998</v>
      </c>
      <c r="G113" s="6">
        <v>458.3</v>
      </c>
      <c r="H113" s="6">
        <v>255.8</v>
      </c>
      <c r="I113" s="6">
        <v>59</v>
      </c>
      <c r="J113" s="6">
        <v>100</v>
      </c>
      <c r="K113" s="6">
        <v>72.400000000000006</v>
      </c>
      <c r="L113" s="6">
        <v>12.5</v>
      </c>
      <c r="M113" s="6">
        <v>6.4</v>
      </c>
      <c r="N113" s="6">
        <v>326.10000000000002</v>
      </c>
      <c r="O113" s="6">
        <v>612</v>
      </c>
      <c r="P113" s="6">
        <v>300.5</v>
      </c>
      <c r="Q113" s="6">
        <v>311.5</v>
      </c>
      <c r="R113" s="6">
        <v>715.6</v>
      </c>
      <c r="S113" s="6">
        <v>167.1</v>
      </c>
      <c r="T113" s="4">
        <v>69.254000000000005</v>
      </c>
      <c r="U113" s="4">
        <v>48.423999999999999</v>
      </c>
      <c r="V113" s="4"/>
      <c r="W113" s="6">
        <f t="shared" si="8"/>
        <v>760</v>
      </c>
      <c r="X113" s="3">
        <f t="shared" si="9"/>
        <v>60.30263157894737</v>
      </c>
      <c r="Y113" s="6">
        <v>5411.2</v>
      </c>
      <c r="Z113" s="3">
        <f t="shared" si="10"/>
        <v>-3.3346715395533417</v>
      </c>
      <c r="AA113" s="3">
        <f>400*LN('BLS Total Economy Labor'!J120/'BLS Total Economy Labor'!J119)</f>
        <v>1.9742529348391296</v>
      </c>
      <c r="AB113" s="3">
        <f>AVERAGE(Haver!Z74:Z113)</f>
        <v>3.8849722506876119</v>
      </c>
      <c r="AC113" s="3">
        <f t="shared" si="6"/>
        <v>3.9908685562742585</v>
      </c>
      <c r="AD113" s="3">
        <f>AVERAGE(Haver!AA78:AA117)</f>
        <v>1.8078971179989467</v>
      </c>
      <c r="AE113" s="3">
        <f t="shared" si="5"/>
        <v>1.6202526792960665</v>
      </c>
      <c r="AF113" s="3">
        <f t="shared" si="11"/>
        <v>-5.3089244743924713</v>
      </c>
      <c r="AG113" s="3">
        <f t="shared" si="12"/>
        <v>2.0770751326886652</v>
      </c>
      <c r="AH113" s="3">
        <f t="shared" si="7"/>
        <v>2.3706158769781922</v>
      </c>
    </row>
    <row r="114" spans="2:34" x14ac:dyDescent="0.25">
      <c r="B114" t="s">
        <v>414</v>
      </c>
      <c r="C114" s="5">
        <v>27210</v>
      </c>
      <c r="D114" s="6">
        <v>1174.0999999999999</v>
      </c>
      <c r="E114" s="6">
        <v>130.6</v>
      </c>
      <c r="F114" s="6">
        <v>318</v>
      </c>
      <c r="G114" s="6">
        <v>473.7</v>
      </c>
      <c r="H114" s="6">
        <v>260</v>
      </c>
      <c r="I114" s="6">
        <v>61.3</v>
      </c>
      <c r="J114" s="6">
        <v>102.4</v>
      </c>
      <c r="K114" s="6">
        <v>71.2</v>
      </c>
      <c r="L114" s="6">
        <v>17.399999999999999</v>
      </c>
      <c r="M114" s="6">
        <v>-2.7</v>
      </c>
      <c r="N114" s="6">
        <v>337.3</v>
      </c>
      <c r="O114" s="6">
        <v>624.70000000000005</v>
      </c>
      <c r="P114" s="6">
        <v>306.10000000000002</v>
      </c>
      <c r="Q114" s="6">
        <v>318.60000000000002</v>
      </c>
      <c r="R114" s="6">
        <v>737.9</v>
      </c>
      <c r="S114" s="6">
        <v>171.6</v>
      </c>
      <c r="T114" s="4">
        <v>69.435000000000002</v>
      </c>
      <c r="U114" s="4">
        <v>48.603000000000002</v>
      </c>
      <c r="V114" s="4"/>
      <c r="W114" s="6">
        <f t="shared" si="8"/>
        <v>783.49999999999989</v>
      </c>
      <c r="X114" s="3">
        <f t="shared" si="9"/>
        <v>60.45947670708361</v>
      </c>
      <c r="Y114" s="6">
        <v>5425.4</v>
      </c>
      <c r="Z114" s="3">
        <f t="shared" si="10"/>
        <v>1.0482998820678808</v>
      </c>
      <c r="AA114" s="3">
        <f>400*LN('BLS Total Economy Labor'!J121/'BLS Total Economy Labor'!J120)</f>
        <v>0.42362233111293746</v>
      </c>
      <c r="AB114" s="3">
        <f>AVERAGE(Haver!Z75:Z114)</f>
        <v>3.7927838699471166</v>
      </c>
      <c r="AC114" s="3">
        <f t="shared" si="6"/>
        <v>3.8481969703487255</v>
      </c>
      <c r="AD114" s="3">
        <f>AVERAGE(Haver!AA79:AA118)</f>
        <v>1.6410150383663797</v>
      </c>
      <c r="AE114" s="3">
        <f t="shared" si="5"/>
        <v>1.5691437836676676</v>
      </c>
      <c r="AF114" s="3">
        <f t="shared" si="11"/>
        <v>0.62467755095494337</v>
      </c>
      <c r="AG114" s="3">
        <f t="shared" si="12"/>
        <v>2.1517688315807368</v>
      </c>
      <c r="AH114" s="3">
        <f t="shared" si="7"/>
        <v>2.2790531866810579</v>
      </c>
    </row>
    <row r="115" spans="2:34" x14ac:dyDescent="0.25">
      <c r="B115" t="s">
        <v>413</v>
      </c>
      <c r="C115" s="5">
        <v>27302</v>
      </c>
      <c r="D115" s="6">
        <v>1194.5999999999999</v>
      </c>
      <c r="E115" s="6">
        <v>136.30000000000001</v>
      </c>
      <c r="F115" s="6">
        <v>327.7</v>
      </c>
      <c r="G115" s="6">
        <v>487.1</v>
      </c>
      <c r="H115" s="6">
        <v>265.39999999999998</v>
      </c>
      <c r="I115" s="6">
        <v>61.4</v>
      </c>
      <c r="J115" s="6">
        <v>107.1</v>
      </c>
      <c r="K115" s="6">
        <v>70.900000000000006</v>
      </c>
      <c r="L115" s="6">
        <v>5.6</v>
      </c>
      <c r="M115" s="6">
        <v>-7</v>
      </c>
      <c r="N115" s="6">
        <v>348.3</v>
      </c>
      <c r="O115" s="6">
        <v>632.1</v>
      </c>
      <c r="P115" s="6">
        <v>321.2</v>
      </c>
      <c r="Q115" s="6">
        <v>310.89999999999998</v>
      </c>
      <c r="R115" s="6">
        <v>759.6</v>
      </c>
      <c r="S115" s="6">
        <v>171.6</v>
      </c>
      <c r="T115" s="4">
        <v>69.192999999999998</v>
      </c>
      <c r="U115" s="4">
        <v>48.180999999999997</v>
      </c>
      <c r="V115" s="4"/>
      <c r="W115" s="6">
        <f t="shared" si="8"/>
        <v>792.89999999999986</v>
      </c>
      <c r="X115" s="3">
        <f t="shared" si="9"/>
        <v>61.432715348719903</v>
      </c>
      <c r="Y115" s="6">
        <v>5372.8</v>
      </c>
      <c r="Z115" s="3">
        <f t="shared" si="10"/>
        <v>-3.896976610483696</v>
      </c>
      <c r="AA115" s="3">
        <f>400*LN('BLS Total Economy Labor'!J122/'BLS Total Economy Labor'!J121)</f>
        <v>-4.276771251527341E-3</v>
      </c>
      <c r="AB115" s="3">
        <f>AVERAGE(Haver!Z76:Z115)</f>
        <v>3.5605295584277656</v>
      </c>
      <c r="AC115" s="3">
        <f t="shared" si="6"/>
        <v>3.7961725678220204</v>
      </c>
      <c r="AD115" s="3">
        <f>AVERAGE(Haver!AA80:AA119)</f>
        <v>1.6516914457402696</v>
      </c>
      <c r="AE115" s="3">
        <f t="shared" si="5"/>
        <v>1.6170633400684742</v>
      </c>
      <c r="AF115" s="3">
        <f t="shared" si="11"/>
        <v>-3.8926998392321686</v>
      </c>
      <c r="AG115" s="3">
        <f t="shared" si="12"/>
        <v>1.908838112687496</v>
      </c>
      <c r="AH115" s="3">
        <f t="shared" si="7"/>
        <v>2.1791092277535462</v>
      </c>
    </row>
    <row r="116" spans="2:34" x14ac:dyDescent="0.25">
      <c r="B116" t="s">
        <v>412</v>
      </c>
      <c r="C116" s="5">
        <v>27394</v>
      </c>
      <c r="D116" s="6">
        <v>1222.8</v>
      </c>
      <c r="E116" s="6">
        <v>127.1</v>
      </c>
      <c r="F116" s="6">
        <v>330.9</v>
      </c>
      <c r="G116" s="6">
        <v>502.8</v>
      </c>
      <c r="H116" s="6">
        <v>260.89999999999998</v>
      </c>
      <c r="I116" s="6">
        <v>63.2</v>
      </c>
      <c r="J116" s="6">
        <v>107.8</v>
      </c>
      <c r="K116" s="6">
        <v>63.3</v>
      </c>
      <c r="L116" s="6">
        <v>20.399999999999999</v>
      </c>
      <c r="M116" s="6">
        <v>0</v>
      </c>
      <c r="N116" s="6">
        <v>360.8</v>
      </c>
      <c r="O116" s="6">
        <v>649.29999999999995</v>
      </c>
      <c r="P116" s="6">
        <v>331.2</v>
      </c>
      <c r="Q116" s="6">
        <v>318.2</v>
      </c>
      <c r="R116" s="6">
        <v>787.4</v>
      </c>
      <c r="S116" s="6">
        <v>166.3</v>
      </c>
      <c r="T116" s="4">
        <v>68.049000000000007</v>
      </c>
      <c r="U116" s="4">
        <v>48.555</v>
      </c>
      <c r="V116" s="4"/>
      <c r="W116" s="6">
        <f t="shared" si="8"/>
        <v>834.8</v>
      </c>
      <c r="X116" s="3">
        <f t="shared" si="9"/>
        <v>60.229995208433159</v>
      </c>
      <c r="Y116" s="6">
        <v>5351.4</v>
      </c>
      <c r="Z116" s="3">
        <f t="shared" si="10"/>
        <v>-1.5963915932020585</v>
      </c>
      <c r="AA116" s="3">
        <f>400*LN('BLS Total Economy Labor'!J123/'BLS Total Economy Labor'!J122)</f>
        <v>-2.6087795209237727</v>
      </c>
      <c r="AB116" s="3">
        <f>AVERAGE(Haver!Z77:Z116)</f>
        <v>3.485340749527392</v>
      </c>
      <c r="AC116" s="3">
        <f t="shared" si="6"/>
        <v>3.7433037789562857</v>
      </c>
      <c r="AD116" s="3">
        <f>AVERAGE(Haver!AA81:AA120)</f>
        <v>1.6255836390659195</v>
      </c>
      <c r="AE116" s="3">
        <f t="shared" si="5"/>
        <v>1.684012919955777</v>
      </c>
      <c r="AF116" s="3">
        <f t="shared" si="11"/>
        <v>1.0123879277217143</v>
      </c>
      <c r="AG116" s="3">
        <f t="shared" si="12"/>
        <v>1.8597571104614725</v>
      </c>
      <c r="AH116" s="3">
        <f t="shared" si="7"/>
        <v>2.0592908590005088</v>
      </c>
    </row>
    <row r="117" spans="2:34" x14ac:dyDescent="0.25">
      <c r="B117" t="s">
        <v>411</v>
      </c>
      <c r="C117" s="5">
        <v>27484</v>
      </c>
      <c r="D117" s="6">
        <v>1229.5999999999999</v>
      </c>
      <c r="E117" s="6">
        <v>131.80000000000001</v>
      </c>
      <c r="F117" s="6">
        <v>336.2</v>
      </c>
      <c r="G117" s="6">
        <v>519.1</v>
      </c>
      <c r="H117" s="6">
        <v>254.3</v>
      </c>
      <c r="I117" s="6">
        <v>61.7</v>
      </c>
      <c r="J117" s="6">
        <v>104.5</v>
      </c>
      <c r="K117" s="6">
        <v>61.2</v>
      </c>
      <c r="L117" s="6">
        <v>-10</v>
      </c>
      <c r="M117" s="6">
        <v>16.5</v>
      </c>
      <c r="N117" s="6">
        <v>371.7</v>
      </c>
      <c r="O117" s="6">
        <v>640.1</v>
      </c>
      <c r="P117" s="6">
        <v>309.3</v>
      </c>
      <c r="Q117" s="6">
        <v>330.8</v>
      </c>
      <c r="R117" s="6">
        <v>813.1</v>
      </c>
      <c r="S117" s="6">
        <v>166.4</v>
      </c>
      <c r="T117" s="4">
        <v>65.915000000000006</v>
      </c>
      <c r="U117" s="4">
        <v>49.228999999999999</v>
      </c>
      <c r="V117" s="4"/>
      <c r="W117" s="6">
        <f t="shared" si="8"/>
        <v>843.5</v>
      </c>
      <c r="X117" s="3">
        <f t="shared" si="9"/>
        <v>61.5411973918198</v>
      </c>
      <c r="Y117" s="6">
        <v>5286.7</v>
      </c>
      <c r="Z117" s="3">
        <f t="shared" si="10"/>
        <v>-4.8655904916500914</v>
      </c>
      <c r="AA117" s="3">
        <f>400*LN('BLS Total Economy Labor'!J124/'BLS Total Economy Labor'!J123)</f>
        <v>-5.7929295872890609</v>
      </c>
      <c r="AB117" s="3">
        <f>AVERAGE(Haver!Z78:Z117)</f>
        <v>3.1199140656926305</v>
      </c>
      <c r="AC117" s="3">
        <f t="shared" si="6"/>
        <v>3.5153142023862856</v>
      </c>
      <c r="AD117" s="3">
        <f>AVERAGE(Haver!AA82:AA121)</f>
        <v>1.6353760947878222</v>
      </c>
      <c r="AE117" s="3">
        <f t="shared" si="5"/>
        <v>1.764262392371442</v>
      </c>
      <c r="AF117" s="3">
        <f t="shared" si="11"/>
        <v>0.92733909563896955</v>
      </c>
      <c r="AG117" s="3">
        <f t="shared" si="12"/>
        <v>1.4845379709048083</v>
      </c>
      <c r="AH117" s="3">
        <f t="shared" si="7"/>
        <v>1.7510518100148436</v>
      </c>
    </row>
    <row r="118" spans="2:34" x14ac:dyDescent="0.25">
      <c r="B118" t="s">
        <v>410</v>
      </c>
      <c r="C118" s="5">
        <v>27575</v>
      </c>
      <c r="D118" s="6">
        <v>1257.3</v>
      </c>
      <c r="E118" s="6">
        <v>136.69999999999999</v>
      </c>
      <c r="F118" s="6">
        <v>344.8</v>
      </c>
      <c r="G118" s="6">
        <v>534.29999999999995</v>
      </c>
      <c r="H118" s="6">
        <v>257.2</v>
      </c>
      <c r="I118" s="6">
        <v>60.4</v>
      </c>
      <c r="J118" s="6">
        <v>105.6</v>
      </c>
      <c r="K118" s="6">
        <v>64</v>
      </c>
      <c r="L118" s="6">
        <v>-14</v>
      </c>
      <c r="M118" s="6">
        <v>21.6</v>
      </c>
      <c r="N118" s="6">
        <v>375.8</v>
      </c>
      <c r="O118" s="6">
        <v>653.1</v>
      </c>
      <c r="P118" s="6">
        <v>322.39999999999998</v>
      </c>
      <c r="Q118" s="6">
        <v>330.7</v>
      </c>
      <c r="R118" s="6">
        <v>838.7</v>
      </c>
      <c r="S118" s="6">
        <v>164.6</v>
      </c>
      <c r="T118" s="4">
        <v>65.305999999999997</v>
      </c>
      <c r="U118" s="4">
        <v>50.063000000000002</v>
      </c>
      <c r="V118" s="4"/>
      <c r="W118" s="6">
        <f t="shared" si="8"/>
        <v>863.39999999999986</v>
      </c>
      <c r="X118" s="3">
        <f t="shared" si="9"/>
        <v>61.883252258512854</v>
      </c>
      <c r="Y118" s="6">
        <v>5327.4</v>
      </c>
      <c r="Z118" s="3">
        <f t="shared" si="10"/>
        <v>3.0676326380978844</v>
      </c>
      <c r="AA118" s="3">
        <f>400*LN('BLS Total Economy Labor'!J125/'BLS Total Economy Labor'!J124)</f>
        <v>-1.4658201742175101</v>
      </c>
      <c r="AB118" s="3">
        <f>AVERAGE(Haver!Z79:Z118)</f>
        <v>3.0608312206861088</v>
      </c>
      <c r="AC118" s="3">
        <f t="shared" si="6"/>
        <v>3.5917012662083292</v>
      </c>
      <c r="AD118" s="3">
        <f>AVERAGE(Haver!AA83:AA122)</f>
        <v>1.5813983661450315</v>
      </c>
      <c r="AE118" s="3">
        <f t="shared" si="5"/>
        <v>1.8455512936398799</v>
      </c>
      <c r="AF118" s="3">
        <f t="shared" si="11"/>
        <v>4.5334528123153941</v>
      </c>
      <c r="AG118" s="3">
        <f t="shared" si="12"/>
        <v>1.4794328545410773</v>
      </c>
      <c r="AH118" s="3">
        <f t="shared" si="7"/>
        <v>1.7461499725684493</v>
      </c>
    </row>
    <row r="119" spans="2:34" x14ac:dyDescent="0.25">
      <c r="B119" t="s">
        <v>409</v>
      </c>
      <c r="C119" s="5">
        <v>27667</v>
      </c>
      <c r="D119" s="6">
        <v>1306.5</v>
      </c>
      <c r="E119" s="6">
        <v>146.80000000000001</v>
      </c>
      <c r="F119" s="6">
        <v>356</v>
      </c>
      <c r="G119" s="6">
        <v>546.79999999999995</v>
      </c>
      <c r="H119" s="6">
        <v>266.60000000000002</v>
      </c>
      <c r="I119" s="6">
        <v>61.3</v>
      </c>
      <c r="J119" s="6">
        <v>108.5</v>
      </c>
      <c r="K119" s="6">
        <v>68.8</v>
      </c>
      <c r="L119" s="6">
        <v>-1.4</v>
      </c>
      <c r="M119" s="6">
        <v>12</v>
      </c>
      <c r="N119" s="6">
        <v>387</v>
      </c>
      <c r="O119" s="6">
        <v>689.9</v>
      </c>
      <c r="P119" s="6">
        <v>339.3</v>
      </c>
      <c r="Q119" s="6">
        <v>350.7</v>
      </c>
      <c r="R119" s="6">
        <v>852</v>
      </c>
      <c r="S119" s="6">
        <v>171.8</v>
      </c>
      <c r="T119" s="4">
        <v>65.903999999999996</v>
      </c>
      <c r="U119" s="4">
        <v>50.567</v>
      </c>
      <c r="V119" s="4"/>
      <c r="W119" s="6">
        <f t="shared" si="8"/>
        <v>893.10000000000014</v>
      </c>
      <c r="X119" s="3">
        <f t="shared" si="9"/>
        <v>61.224946814466449</v>
      </c>
      <c r="Y119" s="6">
        <v>5415.5</v>
      </c>
      <c r="Z119" s="3">
        <f t="shared" si="10"/>
        <v>6.5607592037823101</v>
      </c>
      <c r="AA119" s="3">
        <f>400*LN('BLS Total Economy Labor'!J126/'BLS Total Economy Labor'!J125)</f>
        <v>2.3645302930230918</v>
      </c>
      <c r="AB119" s="3">
        <f>AVERAGE(Haver!Z80:Z119)</f>
        <v>3.0237103110179668</v>
      </c>
      <c r="AC119" s="3">
        <f t="shared" si="6"/>
        <v>3.6845532824927791</v>
      </c>
      <c r="AD119" s="3">
        <f>AVERAGE(Haver!AA84:AA123)</f>
        <v>1.5396555292223699</v>
      </c>
      <c r="AE119" s="3">
        <f t="shared" si="5"/>
        <v>1.8468591850669214</v>
      </c>
      <c r="AF119" s="3">
        <f t="shared" si="11"/>
        <v>4.1962289107592188</v>
      </c>
      <c r="AG119" s="3">
        <f t="shared" si="12"/>
        <v>1.4840547817955969</v>
      </c>
      <c r="AH119" s="3">
        <f t="shared" si="7"/>
        <v>1.8376940974258578</v>
      </c>
    </row>
    <row r="120" spans="2:34" x14ac:dyDescent="0.25">
      <c r="B120" t="s">
        <v>408</v>
      </c>
      <c r="C120" s="5">
        <v>27759</v>
      </c>
      <c r="D120" s="6">
        <v>1349.4</v>
      </c>
      <c r="E120" s="6">
        <v>153.4</v>
      </c>
      <c r="F120" s="6">
        <v>359.7</v>
      </c>
      <c r="G120" s="6">
        <v>565.5</v>
      </c>
      <c r="H120" s="6">
        <v>275.89999999999998</v>
      </c>
      <c r="I120" s="6">
        <v>62</v>
      </c>
      <c r="J120" s="6">
        <v>111.8</v>
      </c>
      <c r="K120" s="6">
        <v>73</v>
      </c>
      <c r="L120" s="6">
        <v>0.3</v>
      </c>
      <c r="M120" s="6">
        <v>13.8</v>
      </c>
      <c r="N120" s="6">
        <v>397.3</v>
      </c>
      <c r="O120" s="6">
        <v>708.5</v>
      </c>
      <c r="P120" s="6">
        <v>349.4</v>
      </c>
      <c r="Q120" s="6">
        <v>359.2</v>
      </c>
      <c r="R120" s="6">
        <v>877.4</v>
      </c>
      <c r="S120" s="6">
        <v>180</v>
      </c>
      <c r="T120" s="4">
        <v>67.034999999999997</v>
      </c>
      <c r="U120" s="4">
        <v>50.698999999999998</v>
      </c>
      <c r="V120" s="4"/>
      <c r="W120" s="6">
        <f t="shared" si="8"/>
        <v>920.1</v>
      </c>
      <c r="X120" s="3">
        <f t="shared" si="9"/>
        <v>61.460710792305186</v>
      </c>
      <c r="Y120" s="6">
        <v>5488.5</v>
      </c>
      <c r="Z120" s="3">
        <f t="shared" si="10"/>
        <v>5.3559127406317524</v>
      </c>
      <c r="AA120" s="3">
        <f>400*LN('BLS Total Economy Labor'!J127/'BLS Total Economy Labor'!J126)</f>
        <v>3.0215689925027465</v>
      </c>
      <c r="AB120" s="3">
        <f>AVERAGE(Haver!Z81:Z120)</f>
        <v>2.9247322257200201</v>
      </c>
      <c r="AC120" s="3">
        <f t="shared" si="6"/>
        <v>3.8549667510398957</v>
      </c>
      <c r="AD120" s="3">
        <f>AVERAGE(Haver!AA85:AA124)</f>
        <v>1.5440328747629848</v>
      </c>
      <c r="AE120" s="3">
        <f t="shared" si="5"/>
        <v>1.8064442265277318</v>
      </c>
      <c r="AF120" s="3">
        <f t="shared" si="11"/>
        <v>2.3343437481290059</v>
      </c>
      <c r="AG120" s="3">
        <f t="shared" si="12"/>
        <v>1.3806993509570353</v>
      </c>
      <c r="AH120" s="3">
        <f t="shared" si="7"/>
        <v>2.0485225245121637</v>
      </c>
    </row>
    <row r="121" spans="2:34" x14ac:dyDescent="0.25">
      <c r="B121" t="s">
        <v>407</v>
      </c>
      <c r="C121" s="5">
        <v>27850</v>
      </c>
      <c r="D121" s="6">
        <v>1401.3</v>
      </c>
      <c r="E121" s="6">
        <v>163.30000000000001</v>
      </c>
      <c r="F121" s="6">
        <v>367.4</v>
      </c>
      <c r="G121" s="6">
        <v>581.6</v>
      </c>
      <c r="H121" s="6">
        <v>289.89999999999998</v>
      </c>
      <c r="I121" s="6">
        <v>64.099999999999994</v>
      </c>
      <c r="J121" s="6">
        <v>115</v>
      </c>
      <c r="K121" s="6">
        <v>80.400000000000006</v>
      </c>
      <c r="L121" s="6">
        <v>14.7</v>
      </c>
      <c r="M121" s="6">
        <v>4.7</v>
      </c>
      <c r="N121" s="6">
        <v>402.9</v>
      </c>
      <c r="O121" s="6">
        <v>736.3</v>
      </c>
      <c r="P121" s="6">
        <v>372.9</v>
      </c>
      <c r="Q121" s="6">
        <v>363.4</v>
      </c>
      <c r="R121" s="6">
        <v>896.2</v>
      </c>
      <c r="S121" s="6">
        <v>192</v>
      </c>
      <c r="T121" s="4">
        <v>68.144000000000005</v>
      </c>
      <c r="U121" s="4">
        <v>51.427</v>
      </c>
      <c r="V121" s="4"/>
      <c r="W121" s="6">
        <f t="shared" si="8"/>
        <v>948.10000000000014</v>
      </c>
      <c r="X121" s="3">
        <f t="shared" si="9"/>
        <v>61.343740111802546</v>
      </c>
      <c r="Y121" s="6">
        <v>5612.4</v>
      </c>
      <c r="Z121" s="3">
        <f t="shared" si="10"/>
        <v>8.9293765569878651</v>
      </c>
      <c r="AA121" s="3">
        <f>400*LN('BLS Total Economy Labor'!J128/'BLS Total Economy Labor'!J127)</f>
        <v>4.0235510601514992</v>
      </c>
      <c r="AB121" s="3">
        <f>AVERAGE(Haver!Z82:Z121)</f>
        <v>2.9039403529006358</v>
      </c>
      <c r="AC121" s="3">
        <f t="shared" si="6"/>
        <v>3.9586810399755463</v>
      </c>
      <c r="AD121" s="3">
        <f>AVERAGE(Haver!AA86:AA125)</f>
        <v>1.5755239301515243</v>
      </c>
      <c r="AE121" s="3">
        <f t="shared" si="5"/>
        <v>1.7975717353507845</v>
      </c>
      <c r="AF121" s="3">
        <f t="shared" si="11"/>
        <v>4.9058254968363659</v>
      </c>
      <c r="AG121" s="3">
        <f t="shared" si="12"/>
        <v>1.3284164227491115</v>
      </c>
      <c r="AH121" s="3">
        <f t="shared" si="7"/>
        <v>2.1611093046247616</v>
      </c>
    </row>
    <row r="122" spans="2:34" x14ac:dyDescent="0.25">
      <c r="B122" t="s">
        <v>406</v>
      </c>
      <c r="C122" s="5">
        <v>27941</v>
      </c>
      <c r="D122" s="6">
        <v>1427.6</v>
      </c>
      <c r="E122" s="6">
        <v>165.9</v>
      </c>
      <c r="F122" s="6">
        <v>373.1</v>
      </c>
      <c r="G122" s="6">
        <v>593</v>
      </c>
      <c r="H122" s="6">
        <v>299.89999999999998</v>
      </c>
      <c r="I122" s="6">
        <v>65.099999999999994</v>
      </c>
      <c r="J122" s="6">
        <v>118.3</v>
      </c>
      <c r="K122" s="6">
        <v>84.8</v>
      </c>
      <c r="L122" s="6">
        <v>22.4</v>
      </c>
      <c r="M122" s="6">
        <v>-0.5</v>
      </c>
      <c r="N122" s="6">
        <v>403.2</v>
      </c>
      <c r="O122" s="6">
        <v>751.8</v>
      </c>
      <c r="P122" s="6">
        <v>386.6</v>
      </c>
      <c r="Q122" s="6">
        <v>365.2</v>
      </c>
      <c r="R122" s="6">
        <v>911.7</v>
      </c>
      <c r="S122" s="6">
        <v>193.4</v>
      </c>
      <c r="T122" s="4">
        <v>68.168000000000006</v>
      </c>
      <c r="U122" s="4">
        <v>51.777000000000001</v>
      </c>
      <c r="V122" s="4"/>
      <c r="W122" s="6">
        <f t="shared" si="8"/>
        <v>961.79999999999984</v>
      </c>
      <c r="X122" s="3">
        <f t="shared" si="9"/>
        <v>61.65522977750053</v>
      </c>
      <c r="Y122" s="6">
        <v>5654.8</v>
      </c>
      <c r="Z122" s="3">
        <f t="shared" si="10"/>
        <v>3.0105225892147316</v>
      </c>
      <c r="AA122" s="3">
        <f>400*LN('BLS Total Economy Labor'!J129/'BLS Total Economy Labor'!J128)</f>
        <v>2.5778179975058912</v>
      </c>
      <c r="AB122" s="3">
        <f>AVERAGE(Haver!Z83:Z122)</f>
        <v>2.9383142604594212</v>
      </c>
      <c r="AC122" s="3">
        <f t="shared" si="6"/>
        <v>3.8860947238533465</v>
      </c>
      <c r="AD122" s="3">
        <f>AVERAGE(Haver!AA87:AA126)</f>
        <v>1.7211129283019868</v>
      </c>
      <c r="AE122" s="3">
        <f t="shared" si="5"/>
        <v>1.8906432304884382</v>
      </c>
      <c r="AF122" s="3">
        <f t="shared" si="11"/>
        <v>0.43270459170884035</v>
      </c>
      <c r="AG122" s="3">
        <f t="shared" si="12"/>
        <v>1.2172013321574344</v>
      </c>
      <c r="AH122" s="3">
        <f t="shared" si="7"/>
        <v>1.9954514933649083</v>
      </c>
    </row>
    <row r="123" spans="2:34" x14ac:dyDescent="0.25">
      <c r="B123" t="s">
        <v>405</v>
      </c>
      <c r="C123" s="5">
        <v>28033</v>
      </c>
      <c r="D123" s="6">
        <v>1454.7</v>
      </c>
      <c r="E123" s="6">
        <v>169.8</v>
      </c>
      <c r="F123" s="6">
        <v>380.6</v>
      </c>
      <c r="G123" s="6">
        <v>610.9</v>
      </c>
      <c r="H123" s="6">
        <v>307.5</v>
      </c>
      <c r="I123" s="6">
        <v>66.7</v>
      </c>
      <c r="J123" s="6">
        <v>123.1</v>
      </c>
      <c r="K123" s="6">
        <v>84.9</v>
      </c>
      <c r="L123" s="6">
        <v>20.8</v>
      </c>
      <c r="M123" s="6">
        <v>-4.0999999999999996</v>
      </c>
      <c r="N123" s="6">
        <v>404.9</v>
      </c>
      <c r="O123" s="6">
        <v>765.2</v>
      </c>
      <c r="P123" s="6">
        <v>397.9</v>
      </c>
      <c r="Q123" s="6">
        <v>367.3</v>
      </c>
      <c r="R123" s="6">
        <v>933</v>
      </c>
      <c r="S123" s="6">
        <v>192.3</v>
      </c>
      <c r="T123" s="4">
        <v>68.438999999999993</v>
      </c>
      <c r="U123" s="4">
        <v>51.82</v>
      </c>
      <c r="V123" s="4"/>
      <c r="W123" s="6">
        <f t="shared" si="8"/>
        <v>977.40000000000009</v>
      </c>
      <c r="X123" s="3">
        <f t="shared" si="9"/>
        <v>62.502557806425202</v>
      </c>
      <c r="Y123" s="6">
        <v>5683.6</v>
      </c>
      <c r="Z123" s="3">
        <f t="shared" si="10"/>
        <v>2.0320371084171174</v>
      </c>
      <c r="AA123" s="3">
        <f>400*LN('BLS Total Economy Labor'!J130/'BLS Total Economy Labor'!J129)</f>
        <v>2.1045310711274299</v>
      </c>
      <c r="AB123" s="3">
        <f>AVERAGE(Haver!Z84:Z123)</f>
        <v>2.9179590187625299</v>
      </c>
      <c r="AC123" s="3">
        <f t="shared" si="6"/>
        <v>3.8095901066420312</v>
      </c>
      <c r="AD123" s="3">
        <f>AVERAGE(Haver!AA88:AA127)</f>
        <v>1.7701521522906212</v>
      </c>
      <c r="AE123" s="3">
        <f t="shared" si="5"/>
        <v>1.9738007827897237</v>
      </c>
      <c r="AF123" s="3">
        <f t="shared" si="11"/>
        <v>-7.2493962710312498E-2</v>
      </c>
      <c r="AG123" s="3">
        <f t="shared" si="12"/>
        <v>1.1478068664719088</v>
      </c>
      <c r="AH123" s="3">
        <f t="shared" si="7"/>
        <v>1.8357893238523075</v>
      </c>
    </row>
    <row r="124" spans="2:34" x14ac:dyDescent="0.25">
      <c r="B124" t="s">
        <v>404</v>
      </c>
      <c r="C124" s="5">
        <v>28125</v>
      </c>
      <c r="D124" s="6">
        <v>1493.4</v>
      </c>
      <c r="E124" s="6">
        <v>175.5</v>
      </c>
      <c r="F124" s="6">
        <v>389.6</v>
      </c>
      <c r="G124" s="6">
        <v>630</v>
      </c>
      <c r="H124" s="6">
        <v>327.10000000000002</v>
      </c>
      <c r="I124" s="6">
        <v>67.8</v>
      </c>
      <c r="J124" s="6">
        <v>128.5</v>
      </c>
      <c r="K124" s="6">
        <v>96.9</v>
      </c>
      <c r="L124" s="6">
        <v>10.5</v>
      </c>
      <c r="M124" s="6">
        <v>-6.6</v>
      </c>
      <c r="N124" s="6">
        <v>412.3</v>
      </c>
      <c r="O124" s="6">
        <v>774.1</v>
      </c>
      <c r="P124" s="6">
        <v>410.4</v>
      </c>
      <c r="Q124" s="6">
        <v>363.7</v>
      </c>
      <c r="R124" s="6">
        <v>960.2</v>
      </c>
      <c r="S124" s="6">
        <v>204.1</v>
      </c>
      <c r="T124" s="4">
        <v>68.805999999999997</v>
      </c>
      <c r="U124" s="4">
        <v>52.161999999999999</v>
      </c>
      <c r="V124" s="4"/>
      <c r="W124" s="6">
        <f t="shared" si="8"/>
        <v>990.80000000000018</v>
      </c>
      <c r="X124" s="3">
        <f t="shared" si="9"/>
        <v>63.584981832862319</v>
      </c>
      <c r="Y124" s="6">
        <v>5726.2</v>
      </c>
      <c r="Z124" s="3">
        <f t="shared" si="10"/>
        <v>2.9869198723777797</v>
      </c>
      <c r="AA124" s="3">
        <f>400*LN('BLS Total Economy Labor'!J131/'BLS Total Economy Labor'!J130)</f>
        <v>2.1103551077472713</v>
      </c>
      <c r="AB124" s="3">
        <f>AVERAGE(Haver!Z85:Z124)</f>
        <v>2.9072536295101017</v>
      </c>
      <c r="AC124" s="3">
        <f t="shared" si="6"/>
        <v>3.7257094015964904</v>
      </c>
      <c r="AD124" s="3">
        <f>AVERAGE(Haver!AA89:AA128)</f>
        <v>1.8065193311485026</v>
      </c>
      <c r="AE124" s="3">
        <f t="shared" si="5"/>
        <v>2.0648092188711979</v>
      </c>
      <c r="AF124" s="3">
        <f t="shared" si="11"/>
        <v>0.87656476463050836</v>
      </c>
      <c r="AG124" s="3">
        <f t="shared" si="12"/>
        <v>1.1007342983615991</v>
      </c>
      <c r="AH124" s="3">
        <f t="shared" si="7"/>
        <v>1.6609001827252925</v>
      </c>
    </row>
    <row r="125" spans="2:34" x14ac:dyDescent="0.25">
      <c r="B125" t="s">
        <v>403</v>
      </c>
      <c r="C125" s="5">
        <v>28215</v>
      </c>
      <c r="D125" s="6">
        <v>1540.3</v>
      </c>
      <c r="E125" s="6">
        <v>183.9</v>
      </c>
      <c r="F125" s="6">
        <v>396.5</v>
      </c>
      <c r="G125" s="6">
        <v>650.20000000000005</v>
      </c>
      <c r="H125" s="6">
        <v>345.5</v>
      </c>
      <c r="I125" s="6">
        <v>69.7</v>
      </c>
      <c r="J125" s="6">
        <v>139</v>
      </c>
      <c r="K125" s="6">
        <v>102.2</v>
      </c>
      <c r="L125" s="6">
        <v>14.8</v>
      </c>
      <c r="M125" s="6">
        <v>-21.1</v>
      </c>
      <c r="N125" s="6">
        <v>422.7</v>
      </c>
      <c r="O125" s="6">
        <v>792.3</v>
      </c>
      <c r="P125" s="6">
        <v>422.5</v>
      </c>
      <c r="Q125" s="6">
        <v>369.8</v>
      </c>
      <c r="R125" s="6">
        <v>986.7</v>
      </c>
      <c r="S125" s="6">
        <v>213.6</v>
      </c>
      <c r="T125" s="4">
        <v>69.539000000000001</v>
      </c>
      <c r="U125" s="4">
        <v>52.46</v>
      </c>
      <c r="V125" s="4"/>
      <c r="W125" s="6">
        <f t="shared" si="8"/>
        <v>1010.9</v>
      </c>
      <c r="X125" s="3">
        <f t="shared" si="9"/>
        <v>64.318923731328525</v>
      </c>
      <c r="Y125" s="6">
        <v>5792.9</v>
      </c>
      <c r="Z125" s="3">
        <f t="shared" si="10"/>
        <v>4.6323581158999731</v>
      </c>
      <c r="AA125" s="3">
        <f>400*LN('BLS Total Economy Labor'!J132/'BLS Total Economy Labor'!J131)</f>
        <v>3.6790538011051823</v>
      </c>
      <c r="AB125" s="3">
        <f>AVERAGE(Haver!Z86:Z125)</f>
        <v>2.9316931586150083</v>
      </c>
      <c r="AC125" s="3">
        <f t="shared" si="6"/>
        <v>3.6838681908424773</v>
      </c>
      <c r="AD125" s="3">
        <f>AVERAGE(Haver!AA90:AA129)</f>
        <v>1.8736260180742452</v>
      </c>
      <c r="AE125" s="3">
        <f t="shared" si="5"/>
        <v>2.1026426294676281</v>
      </c>
      <c r="AF125" s="3">
        <f t="shared" si="11"/>
        <v>0.95330431479479083</v>
      </c>
      <c r="AG125" s="3">
        <f t="shared" si="12"/>
        <v>1.0580671405407631</v>
      </c>
      <c r="AH125" s="3">
        <f t="shared" si="7"/>
        <v>1.5812255613748492</v>
      </c>
    </row>
    <row r="126" spans="2:34" x14ac:dyDescent="0.25">
      <c r="B126" t="s">
        <v>402</v>
      </c>
      <c r="C126" s="5">
        <v>28306</v>
      </c>
      <c r="D126" s="6">
        <v>1598.3</v>
      </c>
      <c r="E126" s="6">
        <v>189.2</v>
      </c>
      <c r="F126" s="6">
        <v>403.7</v>
      </c>
      <c r="G126" s="6">
        <v>665.6</v>
      </c>
      <c r="H126" s="6">
        <v>370.2</v>
      </c>
      <c r="I126" s="6">
        <v>73.599999999999994</v>
      </c>
      <c r="J126" s="6">
        <v>144.6</v>
      </c>
      <c r="K126" s="6">
        <v>116.5</v>
      </c>
      <c r="L126" s="6">
        <v>19.5</v>
      </c>
      <c r="M126" s="6">
        <v>-21.1</v>
      </c>
      <c r="N126" s="6">
        <v>433.1</v>
      </c>
      <c r="O126" s="6">
        <v>816.7</v>
      </c>
      <c r="P126" s="6">
        <v>432.3</v>
      </c>
      <c r="Q126" s="6">
        <v>384.4</v>
      </c>
      <c r="R126" s="6">
        <v>1010.3</v>
      </c>
      <c r="S126" s="6">
        <v>233.2</v>
      </c>
      <c r="T126" s="4">
        <v>70.864999999999995</v>
      </c>
      <c r="U126" s="4">
        <v>52.557000000000002</v>
      </c>
      <c r="V126" s="4"/>
      <c r="W126" s="6">
        <f t="shared" si="8"/>
        <v>1038.8999999999999</v>
      </c>
      <c r="X126" s="3">
        <f t="shared" si="9"/>
        <v>64.067763981133893</v>
      </c>
      <c r="Y126" s="6">
        <v>5906.6</v>
      </c>
      <c r="Z126" s="3">
        <f t="shared" si="10"/>
        <v>7.7749360043747817</v>
      </c>
      <c r="AA126" s="3">
        <f>400*LN('BLS Total Economy Labor'!J133/'BLS Total Economy Labor'!J132)</f>
        <v>6.4626974704447644</v>
      </c>
      <c r="AB126" s="3">
        <f>AVERAGE(Haver!Z87:Z126)</f>
        <v>3.117275959472265</v>
      </c>
      <c r="AC126" s="3">
        <f t="shared" si="6"/>
        <v>3.7420400290618701</v>
      </c>
      <c r="AD126" s="3">
        <f>AVERAGE(Haver!AA91:AA130)</f>
        <v>1.9528805985902857</v>
      </c>
      <c r="AE126" s="3">
        <f t="shared" si="5"/>
        <v>2.1930461171769622</v>
      </c>
      <c r="AF126" s="3">
        <f t="shared" si="11"/>
        <v>1.3122385339300173</v>
      </c>
      <c r="AG126" s="3">
        <f t="shared" si="12"/>
        <v>1.1643953608819793</v>
      </c>
      <c r="AH126" s="3">
        <f t="shared" si="7"/>
        <v>1.5489939118849079</v>
      </c>
    </row>
    <row r="127" spans="2:34" x14ac:dyDescent="0.25">
      <c r="B127" t="s">
        <v>401</v>
      </c>
      <c r="C127" s="5">
        <v>28398</v>
      </c>
      <c r="D127" s="6">
        <v>1649.1</v>
      </c>
      <c r="E127" s="6">
        <v>194</v>
      </c>
      <c r="F127" s="6">
        <v>409.9</v>
      </c>
      <c r="G127" s="6">
        <v>685.8</v>
      </c>
      <c r="H127" s="6">
        <v>383.3</v>
      </c>
      <c r="I127" s="6">
        <v>76.400000000000006</v>
      </c>
      <c r="J127" s="6">
        <v>150.6</v>
      </c>
      <c r="K127" s="6">
        <v>120</v>
      </c>
      <c r="L127" s="6">
        <v>30.9</v>
      </c>
      <c r="M127" s="6">
        <v>-20.6</v>
      </c>
      <c r="N127" s="6">
        <v>439.1</v>
      </c>
      <c r="O127" s="6">
        <v>846.4</v>
      </c>
      <c r="P127" s="6">
        <v>447.8</v>
      </c>
      <c r="Q127" s="6">
        <v>398.6</v>
      </c>
      <c r="R127" s="6">
        <v>1037.8</v>
      </c>
      <c r="S127" s="6">
        <v>238.2</v>
      </c>
      <c r="T127" s="4">
        <v>71.623999999999995</v>
      </c>
      <c r="U127" s="4">
        <v>53.223999999999997</v>
      </c>
      <c r="V127" s="4"/>
      <c r="W127" s="6">
        <f t="shared" si="8"/>
        <v>1071.8</v>
      </c>
      <c r="X127" s="3">
        <f t="shared" si="9"/>
        <v>63.98581824967345</v>
      </c>
      <c r="Y127" s="6">
        <v>6011.1</v>
      </c>
      <c r="Z127" s="3">
        <f t="shared" si="10"/>
        <v>7.0149561289032256</v>
      </c>
      <c r="AA127" s="3">
        <f>400*LN('BLS Total Economy Labor'!J134/'BLS Total Economy Labor'!J133)</f>
        <v>4.1929661451408373</v>
      </c>
      <c r="AB127" s="3">
        <f>AVERAGE(Haver!Z88:Z127)</f>
        <v>3.2067709230623533</v>
      </c>
      <c r="AC127" s="3">
        <f t="shared" si="6"/>
        <v>3.7957456728012104</v>
      </c>
      <c r="AD127" s="3">
        <f>AVERAGE(Haver!AA92:AA131)</f>
        <v>1.9859825621564482</v>
      </c>
      <c r="AE127" s="3">
        <f t="shared" si="5"/>
        <v>2.2105388212440595</v>
      </c>
      <c r="AF127" s="3">
        <f t="shared" si="11"/>
        <v>2.8219899837623883</v>
      </c>
      <c r="AG127" s="3">
        <f t="shared" si="12"/>
        <v>1.2207883609059051</v>
      </c>
      <c r="AH127" s="3">
        <f t="shared" si="7"/>
        <v>1.5852068515571509</v>
      </c>
    </row>
    <row r="128" spans="2:34" x14ac:dyDescent="0.25">
      <c r="B128" t="s">
        <v>400</v>
      </c>
      <c r="C128" s="5">
        <v>28490</v>
      </c>
      <c r="D128" s="6">
        <v>1681.5</v>
      </c>
      <c r="E128" s="6">
        <v>200.7</v>
      </c>
      <c r="F128" s="6">
        <v>423.6</v>
      </c>
      <c r="G128" s="6">
        <v>703.6</v>
      </c>
      <c r="H128" s="6">
        <v>398.2</v>
      </c>
      <c r="I128" s="6">
        <v>78.5</v>
      </c>
      <c r="J128" s="6">
        <v>160.4</v>
      </c>
      <c r="K128" s="6">
        <v>122.2</v>
      </c>
      <c r="L128" s="6">
        <v>24.1</v>
      </c>
      <c r="M128" s="6">
        <v>-29.6</v>
      </c>
      <c r="N128" s="6">
        <v>448.1</v>
      </c>
      <c r="O128" s="6">
        <v>862.5</v>
      </c>
      <c r="P128" s="6">
        <v>457.5</v>
      </c>
      <c r="Q128" s="6">
        <v>405</v>
      </c>
      <c r="R128" s="6">
        <v>1064.4000000000001</v>
      </c>
      <c r="S128" s="6">
        <v>241.8</v>
      </c>
      <c r="T128" s="4">
        <v>72.323999999999998</v>
      </c>
      <c r="U128" s="4">
        <v>52.631999999999998</v>
      </c>
      <c r="V128" s="4"/>
      <c r="W128" s="6">
        <f t="shared" si="8"/>
        <v>1082.5999999999999</v>
      </c>
      <c r="X128" s="3">
        <f t="shared" si="9"/>
        <v>64.991686680214301</v>
      </c>
      <c r="Y128" s="6">
        <v>6011.7</v>
      </c>
      <c r="Z128" s="3">
        <f t="shared" si="10"/>
        <v>3.9924144159240969E-2</v>
      </c>
      <c r="AA128" s="3">
        <f>400*LN('BLS Total Economy Labor'!J135/'BLS Total Economy Labor'!J134)</f>
        <v>4.4106511474890882</v>
      </c>
      <c r="AB128" s="3">
        <f>AVERAGE(Haver!Z89:Z128)</f>
        <v>3.1276233772684305</v>
      </c>
      <c r="AC128" s="3">
        <f t="shared" si="6"/>
        <v>3.7705909619470472</v>
      </c>
      <c r="AD128" s="3">
        <f>AVERAGE(Haver!AA93:AA132)</f>
        <v>2.000337578621008</v>
      </c>
      <c r="AE128" s="3">
        <f t="shared" si="5"/>
        <v>2.248708732710524</v>
      </c>
      <c r="AF128" s="3">
        <f t="shared" si="11"/>
        <v>-4.3707270033298471</v>
      </c>
      <c r="AG128" s="3">
        <f t="shared" si="12"/>
        <v>1.1272857986474225</v>
      </c>
      <c r="AH128" s="3">
        <f t="shared" si="7"/>
        <v>1.5218822292365233</v>
      </c>
    </row>
    <row r="129" spans="2:34" x14ac:dyDescent="0.25">
      <c r="B129" t="s">
        <v>399</v>
      </c>
      <c r="C129" s="5">
        <v>28580</v>
      </c>
      <c r="D129" s="6">
        <v>1714.4</v>
      </c>
      <c r="E129" s="6">
        <v>198.2</v>
      </c>
      <c r="F129" s="6">
        <v>431.1</v>
      </c>
      <c r="G129" s="6">
        <v>728.5</v>
      </c>
      <c r="H129" s="6">
        <v>409.3</v>
      </c>
      <c r="I129" s="6">
        <v>80</v>
      </c>
      <c r="J129" s="6">
        <v>164.6</v>
      </c>
      <c r="K129" s="6">
        <v>126.9</v>
      </c>
      <c r="L129" s="6">
        <v>25.5</v>
      </c>
      <c r="M129" s="6">
        <v>-38.700000000000003</v>
      </c>
      <c r="N129" s="6">
        <v>454.8</v>
      </c>
      <c r="O129" s="6">
        <v>864.9</v>
      </c>
      <c r="P129" s="6">
        <v>465.9</v>
      </c>
      <c r="Q129" s="6">
        <v>399</v>
      </c>
      <c r="R129" s="6">
        <v>1096.4000000000001</v>
      </c>
      <c r="S129" s="6">
        <v>247.4</v>
      </c>
      <c r="T129" s="4">
        <v>72.656999999999996</v>
      </c>
      <c r="U129" s="4">
        <v>52.445999999999998</v>
      </c>
      <c r="V129" s="4"/>
      <c r="W129" s="6">
        <f t="shared" si="8"/>
        <v>1106.9000000000001</v>
      </c>
      <c r="X129" s="3">
        <f t="shared" si="9"/>
        <v>65.814436715150421</v>
      </c>
      <c r="Y129" s="6">
        <v>6032.6</v>
      </c>
      <c r="Z129" s="3">
        <f t="shared" si="10"/>
        <v>1.3882099235372476</v>
      </c>
      <c r="AA129" s="3">
        <f>400*LN('BLS Total Economy Labor'!J136/'BLS Total Economy Labor'!J135)</f>
        <v>4.3506264128183112</v>
      </c>
      <c r="AB129" s="3">
        <f>AVERAGE(Haver!Z90:Z129)</f>
        <v>2.9612749683683468</v>
      </c>
      <c r="AC129" s="3">
        <f t="shared" si="6"/>
        <v>3.7199506611549067</v>
      </c>
      <c r="AD129" s="3">
        <f>AVERAGE(Haver!AA94:AA133)</f>
        <v>1.9779180951692568</v>
      </c>
      <c r="AE129" s="3">
        <f t="shared" ref="AE129:AE192" si="13">AVERAGE(AA74:AA133)</f>
        <v>2.2651565522213355</v>
      </c>
      <c r="AF129" s="3">
        <f t="shared" si="11"/>
        <v>-2.9624164892810638</v>
      </c>
      <c r="AG129" s="3">
        <f t="shared" si="12"/>
        <v>0.98335687319909004</v>
      </c>
      <c r="AH129" s="3">
        <f t="shared" si="7"/>
        <v>1.4547941089335712</v>
      </c>
    </row>
    <row r="130" spans="2:34" x14ac:dyDescent="0.25">
      <c r="B130" t="s">
        <v>398</v>
      </c>
      <c r="C130" s="5">
        <v>28671</v>
      </c>
      <c r="D130" s="6">
        <v>1827.3</v>
      </c>
      <c r="E130" s="6">
        <v>216.2</v>
      </c>
      <c r="F130" s="6">
        <v>444.8</v>
      </c>
      <c r="G130" s="6">
        <v>754.3</v>
      </c>
      <c r="H130" s="6">
        <v>446.3</v>
      </c>
      <c r="I130" s="6">
        <v>90.3</v>
      </c>
      <c r="J130" s="6">
        <v>179.7</v>
      </c>
      <c r="K130" s="6">
        <v>137</v>
      </c>
      <c r="L130" s="6">
        <v>24.3</v>
      </c>
      <c r="M130" s="6">
        <v>-22.6</v>
      </c>
      <c r="N130" s="6">
        <v>473.3</v>
      </c>
      <c r="O130" s="6">
        <v>930.9</v>
      </c>
      <c r="P130" s="6">
        <v>503.7</v>
      </c>
      <c r="Q130" s="6">
        <v>427.2</v>
      </c>
      <c r="R130" s="6">
        <v>1129</v>
      </c>
      <c r="S130" s="6">
        <v>276.60000000000002</v>
      </c>
      <c r="T130" s="4">
        <v>74.781999999999996</v>
      </c>
      <c r="U130" s="4">
        <v>53.466999999999999</v>
      </c>
      <c r="V130" s="4"/>
      <c r="W130" s="6">
        <f t="shared" si="8"/>
        <v>1164.8</v>
      </c>
      <c r="X130" s="3">
        <f t="shared" si="9"/>
        <v>64.75789835164835</v>
      </c>
      <c r="Y130" s="6">
        <v>6267.2</v>
      </c>
      <c r="Z130" s="3">
        <f t="shared" si="10"/>
        <v>15.26063546980631</v>
      </c>
      <c r="AA130" s="3">
        <f>400*LN('BLS Total Economy Labor'!J137/'BLS Total Economy Labor'!J136)</f>
        <v>6.5772612956403247</v>
      </c>
      <c r="AB130" s="3">
        <f>AVERAGE(Haver!Z91:Z130)</f>
        <v>3.1752472060732844</v>
      </c>
      <c r="AC130" s="3">
        <f t="shared" ref="AC130:AC193" si="14">AVERAGE(Z71:Z130)</f>
        <v>3.8879698966431762</v>
      </c>
      <c r="AD130" s="3">
        <f>AVERAGE(Haver!AA95:AA134)</f>
        <v>1.9682113548792706</v>
      </c>
      <c r="AE130" s="3">
        <f t="shared" si="13"/>
        <v>2.2633957216541574</v>
      </c>
      <c r="AF130" s="3">
        <f t="shared" si="11"/>
        <v>8.6833741741659853</v>
      </c>
      <c r="AG130" s="3">
        <f t="shared" si="12"/>
        <v>1.2070358511940138</v>
      </c>
      <c r="AH130" s="3">
        <f t="shared" ref="AH130:AH193" si="15">AC130-AE130</f>
        <v>1.6245741749890188</v>
      </c>
    </row>
    <row r="131" spans="2:34" x14ac:dyDescent="0.25">
      <c r="B131" t="s">
        <v>397</v>
      </c>
      <c r="C131" s="5">
        <v>28763</v>
      </c>
      <c r="D131" s="6">
        <v>1874.7</v>
      </c>
      <c r="E131" s="6">
        <v>216.7</v>
      </c>
      <c r="F131" s="6">
        <v>455.6</v>
      </c>
      <c r="G131" s="6">
        <v>773.9</v>
      </c>
      <c r="H131" s="6">
        <v>467.4</v>
      </c>
      <c r="I131" s="6">
        <v>98.6</v>
      </c>
      <c r="J131" s="6">
        <v>185.5</v>
      </c>
      <c r="K131" s="6">
        <v>142.30000000000001</v>
      </c>
      <c r="L131" s="6">
        <v>25</v>
      </c>
      <c r="M131" s="6">
        <v>-23.8</v>
      </c>
      <c r="N131" s="6">
        <v>484</v>
      </c>
      <c r="O131" s="6">
        <v>951.4</v>
      </c>
      <c r="P131" s="6">
        <v>507.3</v>
      </c>
      <c r="Q131" s="6">
        <v>444.1</v>
      </c>
      <c r="R131" s="6">
        <v>1154.5999999999999</v>
      </c>
      <c r="S131" s="6">
        <v>293</v>
      </c>
      <c r="T131" s="4">
        <v>75.412000000000006</v>
      </c>
      <c r="U131" s="4">
        <v>53.582000000000001</v>
      </c>
      <c r="V131" s="4"/>
      <c r="W131" s="6">
        <f t="shared" si="8"/>
        <v>1190.6000000000001</v>
      </c>
      <c r="X131" s="3">
        <f t="shared" si="9"/>
        <v>65.00083991264907</v>
      </c>
      <c r="Y131" s="6">
        <v>6328.5</v>
      </c>
      <c r="Z131" s="3">
        <f t="shared" si="10"/>
        <v>3.8934229283744708</v>
      </c>
      <c r="AA131" s="3">
        <f>400*LN('BLS Total Economy Labor'!J138/'BLS Total Economy Labor'!J137)</f>
        <v>3.1729049870435579</v>
      </c>
      <c r="AB131" s="3">
        <f>AVERAGE(Haver!Z92:Z131)</f>
        <v>3.2009448544271528</v>
      </c>
      <c r="AC131" s="3">
        <f t="shared" si="14"/>
        <v>3.8239378638521004</v>
      </c>
      <c r="AD131" s="3">
        <f>AVERAGE(Haver!AA96:AA135)</f>
        <v>2.0091106173971056</v>
      </c>
      <c r="AE131" s="3">
        <f t="shared" si="13"/>
        <v>2.2686014796706884</v>
      </c>
      <c r="AF131" s="3">
        <f t="shared" si="11"/>
        <v>0.72051794133091285</v>
      </c>
      <c r="AG131" s="3">
        <f t="shared" si="12"/>
        <v>1.1918342370300472</v>
      </c>
      <c r="AH131" s="3">
        <f t="shared" si="15"/>
        <v>1.5553363841814121</v>
      </c>
    </row>
    <row r="132" spans="2:34" x14ac:dyDescent="0.25">
      <c r="B132" t="s">
        <v>396</v>
      </c>
      <c r="C132" s="5">
        <v>28855</v>
      </c>
      <c r="D132" s="6">
        <v>1942.6</v>
      </c>
      <c r="E132" s="6">
        <v>222.3</v>
      </c>
      <c r="F132" s="6">
        <v>469.4</v>
      </c>
      <c r="G132" s="6">
        <v>793.7</v>
      </c>
      <c r="H132" s="6">
        <v>487.3</v>
      </c>
      <c r="I132" s="6">
        <v>105.5</v>
      </c>
      <c r="J132" s="6">
        <v>192.8</v>
      </c>
      <c r="K132" s="6">
        <v>145.80000000000001</v>
      </c>
      <c r="L132" s="6">
        <v>28.5</v>
      </c>
      <c r="M132" s="6">
        <v>-16.399999999999999</v>
      </c>
      <c r="N132" s="6">
        <v>497.4</v>
      </c>
      <c r="O132" s="6">
        <v>993.4</v>
      </c>
      <c r="P132" s="6">
        <v>545.4</v>
      </c>
      <c r="Q132" s="6">
        <v>448</v>
      </c>
      <c r="R132" s="6">
        <v>1184.4000000000001</v>
      </c>
      <c r="S132" s="6">
        <v>304.39999999999998</v>
      </c>
      <c r="T132" s="4">
        <v>76.325999999999993</v>
      </c>
      <c r="U132" s="4">
        <v>53.777000000000001</v>
      </c>
      <c r="V132" s="4"/>
      <c r="W132" s="6">
        <f t="shared" si="8"/>
        <v>1233</v>
      </c>
      <c r="X132" s="3">
        <f t="shared" si="9"/>
        <v>64.371451743714516</v>
      </c>
      <c r="Y132" s="6">
        <v>6413.3</v>
      </c>
      <c r="Z132" s="3">
        <f t="shared" si="10"/>
        <v>5.3242871201520918</v>
      </c>
      <c r="AA132" s="3">
        <f>400*LN('BLS Total Economy Labor'!J139/'BLS Total Economy Labor'!J138)</f>
        <v>3.697725885192777</v>
      </c>
      <c r="AB132" s="3">
        <f>AVERAGE(Haver!Z93:Z132)</f>
        <v>3.289754209624042</v>
      </c>
      <c r="AC132" s="3">
        <f t="shared" si="14"/>
        <v>3.8653601101201813</v>
      </c>
      <c r="AD132" s="3">
        <f>AVERAGE(Haver!AA97:AA136)</f>
        <v>2.0215353997729979</v>
      </c>
      <c r="AE132" s="3">
        <f t="shared" si="13"/>
        <v>2.2492323288620564</v>
      </c>
      <c r="AF132" s="3">
        <f t="shared" si="11"/>
        <v>1.6265612349593148</v>
      </c>
      <c r="AG132" s="3">
        <f t="shared" si="12"/>
        <v>1.2682188098510441</v>
      </c>
      <c r="AH132" s="3">
        <f t="shared" si="15"/>
        <v>1.616127781258125</v>
      </c>
    </row>
    <row r="133" spans="2:34" x14ac:dyDescent="0.25">
      <c r="B133" t="s">
        <v>395</v>
      </c>
      <c r="C133" s="5">
        <v>28945</v>
      </c>
      <c r="D133" s="6">
        <v>1981.6</v>
      </c>
      <c r="E133" s="6">
        <v>223.3</v>
      </c>
      <c r="F133" s="6">
        <v>484.6</v>
      </c>
      <c r="G133" s="6">
        <v>813.1</v>
      </c>
      <c r="H133" s="6">
        <v>502</v>
      </c>
      <c r="I133" s="6">
        <v>107.9</v>
      </c>
      <c r="J133" s="6">
        <v>203.4</v>
      </c>
      <c r="K133" s="6">
        <v>145.30000000000001</v>
      </c>
      <c r="L133" s="6">
        <v>23.9</v>
      </c>
      <c r="M133" s="6">
        <v>-18.2</v>
      </c>
      <c r="N133" s="6">
        <v>502.9</v>
      </c>
      <c r="O133" s="6">
        <v>1017.2</v>
      </c>
      <c r="P133" s="6">
        <v>561.5</v>
      </c>
      <c r="Q133" s="6">
        <v>455.6</v>
      </c>
      <c r="R133" s="6">
        <v>1213.2</v>
      </c>
      <c r="S133" s="6">
        <v>301.2</v>
      </c>
      <c r="T133" s="4">
        <v>76.867999999999995</v>
      </c>
      <c r="U133" s="4">
        <v>53.475999999999999</v>
      </c>
      <c r="V133" s="4"/>
      <c r="W133" s="6">
        <f t="shared" si="8"/>
        <v>1256.3</v>
      </c>
      <c r="X133" s="3">
        <f t="shared" si="9"/>
        <v>64.721802117328664</v>
      </c>
      <c r="Y133" s="6">
        <v>6426.1</v>
      </c>
      <c r="Z133" s="3">
        <f t="shared" si="10"/>
        <v>0.79754532084201257</v>
      </c>
      <c r="AA133" s="3">
        <f>400*LN('BLS Total Economy Labor'!J140/'BLS Total Economy Labor'!J139)</f>
        <v>3.3325076899053618</v>
      </c>
      <c r="AB133" s="3">
        <f>AVERAGE(Haver!Z94:Z133)</f>
        <v>3.1555376803075097</v>
      </c>
      <c r="AC133" s="3">
        <f t="shared" si="14"/>
        <v>3.7359611179965881</v>
      </c>
      <c r="AD133" s="3">
        <f>AVERAGE(Haver!AA98:AA137)</f>
        <v>2.0521620048362315</v>
      </c>
      <c r="AE133" s="3">
        <f t="shared" si="13"/>
        <v>2.2311262746062068</v>
      </c>
      <c r="AF133" s="3">
        <f t="shared" si="11"/>
        <v>-2.5349623690633494</v>
      </c>
      <c r="AG133" s="3">
        <f t="shared" si="12"/>
        <v>1.1033756754712782</v>
      </c>
      <c r="AH133" s="3">
        <f t="shared" si="15"/>
        <v>1.5048348433903813</v>
      </c>
    </row>
    <row r="134" spans="2:34" x14ac:dyDescent="0.25">
      <c r="B134" t="s">
        <v>394</v>
      </c>
      <c r="C134" s="5">
        <v>29036</v>
      </c>
      <c r="D134" s="6">
        <v>2037.8</v>
      </c>
      <c r="E134" s="6">
        <v>222.1</v>
      </c>
      <c r="F134" s="6">
        <v>500.1</v>
      </c>
      <c r="G134" s="6">
        <v>839.4</v>
      </c>
      <c r="H134" s="6">
        <v>511.9</v>
      </c>
      <c r="I134" s="6">
        <v>112.8</v>
      </c>
      <c r="J134" s="6">
        <v>204.2</v>
      </c>
      <c r="K134" s="6">
        <v>147.6</v>
      </c>
      <c r="L134" s="6">
        <v>27.4</v>
      </c>
      <c r="M134" s="6">
        <v>-22.2</v>
      </c>
      <c r="N134" s="6">
        <v>517.29999999999995</v>
      </c>
      <c r="O134" s="6">
        <v>1036.4000000000001</v>
      </c>
      <c r="P134" s="6">
        <v>562.4</v>
      </c>
      <c r="Q134" s="6">
        <v>474</v>
      </c>
      <c r="R134" s="6">
        <v>1245.8</v>
      </c>
      <c r="S134" s="6">
        <v>313.7</v>
      </c>
      <c r="T134" s="4">
        <v>77.180000000000007</v>
      </c>
      <c r="U134" s="4">
        <v>53.378</v>
      </c>
      <c r="V134" s="4"/>
      <c r="W134" s="6">
        <f t="shared" ref="W134:W197" si="16">D134-H134-E134</f>
        <v>1303.8000000000002</v>
      </c>
      <c r="X134" s="3">
        <f t="shared" ref="X134:X197" si="17">100*G134/W134</f>
        <v>64.381040036815449</v>
      </c>
      <c r="Y134" s="6">
        <v>6433.9</v>
      </c>
      <c r="Z134" s="3">
        <f t="shared" si="10"/>
        <v>0.48522556494498181</v>
      </c>
      <c r="AA134" s="3">
        <f>400*LN('BLS Total Economy Labor'!J141/'BLS Total Economy Labor'!J140)</f>
        <v>2.0560126974573114</v>
      </c>
      <c r="AB134" s="3">
        <f>AVERAGE(Haver!Z95:Z134)</f>
        <v>3.135716688277614</v>
      </c>
      <c r="AC134" s="3">
        <f t="shared" si="14"/>
        <v>3.6651176255508764</v>
      </c>
      <c r="AD134" s="3">
        <f>AVERAGE(Haver!AA99:AA138)</f>
        <v>2.0328603131364833</v>
      </c>
      <c r="AE134" s="3">
        <f t="shared" si="13"/>
        <v>2.1096362976589997</v>
      </c>
      <c r="AF134" s="3">
        <f t="shared" si="11"/>
        <v>-1.5707871325123297</v>
      </c>
      <c r="AG134" s="3">
        <f t="shared" si="12"/>
        <v>1.1028563751411307</v>
      </c>
      <c r="AH134" s="3">
        <f t="shared" si="15"/>
        <v>1.5554813278918767</v>
      </c>
    </row>
    <row r="135" spans="2:34" x14ac:dyDescent="0.25">
      <c r="B135" t="s">
        <v>393</v>
      </c>
      <c r="C135" s="5">
        <v>29128</v>
      </c>
      <c r="D135" s="6">
        <v>2098</v>
      </c>
      <c r="E135" s="6">
        <v>230.9</v>
      </c>
      <c r="F135" s="6">
        <v>522.29999999999995</v>
      </c>
      <c r="G135" s="6">
        <v>862.7</v>
      </c>
      <c r="H135" s="6">
        <v>533.5</v>
      </c>
      <c r="I135" s="6">
        <v>121.8</v>
      </c>
      <c r="J135" s="6">
        <v>212.1</v>
      </c>
      <c r="K135" s="6">
        <v>150.5</v>
      </c>
      <c r="L135" s="6">
        <v>12.1</v>
      </c>
      <c r="M135" s="6">
        <v>-23</v>
      </c>
      <c r="N135" s="6">
        <v>531.79999999999995</v>
      </c>
      <c r="O135" s="6">
        <v>1066</v>
      </c>
      <c r="P135" s="6">
        <v>572</v>
      </c>
      <c r="Q135" s="6">
        <v>494</v>
      </c>
      <c r="R135" s="6">
        <v>1274.9000000000001</v>
      </c>
      <c r="S135" s="6">
        <v>329.5</v>
      </c>
      <c r="T135" s="4">
        <v>77.826999999999998</v>
      </c>
      <c r="U135" s="4">
        <v>53.377000000000002</v>
      </c>
      <c r="V135" s="4"/>
      <c r="W135" s="6">
        <f t="shared" si="16"/>
        <v>1333.6</v>
      </c>
      <c r="X135" s="3">
        <f t="shared" si="17"/>
        <v>64.689562087582487</v>
      </c>
      <c r="Y135" s="6">
        <v>6480.1</v>
      </c>
      <c r="Z135" s="3">
        <f t="shared" ref="Z135:Z198" si="18">400*LN(Y135/Y134)</f>
        <v>2.8620224314647018</v>
      </c>
      <c r="AA135" s="3">
        <f>400*LN('BLS Total Economy Labor'!J142/'BLS Total Economy Labor'!J141)</f>
        <v>3.0549344875938629</v>
      </c>
      <c r="AB135" s="3">
        <f>AVERAGE(Haver!Z96:Z135)</f>
        <v>3.1449366537772492</v>
      </c>
      <c r="AC135" s="3">
        <f t="shared" si="14"/>
        <v>3.6229314019037826</v>
      </c>
      <c r="AD135" s="3">
        <f>AVERAGE(Haver!AA100:AA139)</f>
        <v>2.0363731349577265</v>
      </c>
      <c r="AE135" s="3">
        <f t="shared" si="13"/>
        <v>2.0584346608583615</v>
      </c>
      <c r="AF135" s="3">
        <f t="shared" si="11"/>
        <v>-0.19291205612916107</v>
      </c>
      <c r="AG135" s="3">
        <f t="shared" si="12"/>
        <v>1.1085635188195226</v>
      </c>
      <c r="AH135" s="3">
        <f t="shared" si="15"/>
        <v>1.5644967410454211</v>
      </c>
    </row>
    <row r="136" spans="2:34" x14ac:dyDescent="0.25">
      <c r="B136" t="s">
        <v>392</v>
      </c>
      <c r="C136" s="5">
        <v>29220</v>
      </c>
      <c r="D136" s="6">
        <v>2139.6999999999998</v>
      </c>
      <c r="E136" s="6">
        <v>229</v>
      </c>
      <c r="F136" s="6">
        <v>539.4</v>
      </c>
      <c r="G136" s="6">
        <v>891</v>
      </c>
      <c r="H136" s="6">
        <v>539.29999999999995</v>
      </c>
      <c r="I136" s="6">
        <v>128.30000000000001</v>
      </c>
      <c r="J136" s="6">
        <v>212.5</v>
      </c>
      <c r="K136" s="6">
        <v>148</v>
      </c>
      <c r="L136" s="6">
        <v>8.6</v>
      </c>
      <c r="M136" s="6">
        <v>-26.8</v>
      </c>
      <c r="N136" s="6">
        <v>550.20000000000005</v>
      </c>
      <c r="O136" s="6">
        <v>1075.4000000000001</v>
      </c>
      <c r="P136" s="6">
        <v>577.29999999999995</v>
      </c>
      <c r="Q136" s="6">
        <v>498.1</v>
      </c>
      <c r="R136" s="6">
        <v>1318.9</v>
      </c>
      <c r="S136" s="6">
        <v>336.4</v>
      </c>
      <c r="T136" s="4">
        <v>77.98</v>
      </c>
      <c r="U136" s="4">
        <v>53.271000000000001</v>
      </c>
      <c r="V136" s="4"/>
      <c r="W136" s="6">
        <f t="shared" si="16"/>
        <v>1371.3999999999999</v>
      </c>
      <c r="X136" s="3">
        <f t="shared" si="17"/>
        <v>64.970103543823839</v>
      </c>
      <c r="Y136" s="6">
        <v>6496.8</v>
      </c>
      <c r="Z136" s="3">
        <f t="shared" si="18"/>
        <v>1.0295222568755233</v>
      </c>
      <c r="AA136" s="3">
        <f>400*LN('BLS Total Economy Labor'!J143/'BLS Total Economy Labor'!J142)</f>
        <v>0.84175747872995488</v>
      </c>
      <c r="AB136" s="3">
        <f>AVERAGE(Haver!Z97:Z136)</f>
        <v>3.2140954826815991</v>
      </c>
      <c r="AC136" s="3">
        <f t="shared" si="14"/>
        <v>3.6165707601381598</v>
      </c>
      <c r="AD136" s="3">
        <f>AVERAGE(Haver!AA101:AA140)</f>
        <v>2.166520069306257</v>
      </c>
      <c r="AE136" s="3">
        <f t="shared" si="13"/>
        <v>2.0425606636517748</v>
      </c>
      <c r="AF136" s="3">
        <f t="shared" si="11"/>
        <v>0.18776477814556847</v>
      </c>
      <c r="AG136" s="3">
        <f t="shared" si="12"/>
        <v>1.0475754133753421</v>
      </c>
      <c r="AH136" s="3">
        <f t="shared" si="15"/>
        <v>1.574010096486385</v>
      </c>
    </row>
    <row r="137" spans="2:34" x14ac:dyDescent="0.25">
      <c r="B137" t="s">
        <v>391</v>
      </c>
      <c r="C137" s="5">
        <v>29311</v>
      </c>
      <c r="D137" s="6">
        <v>2189.1999999999998</v>
      </c>
      <c r="E137" s="6">
        <v>232.1</v>
      </c>
      <c r="F137" s="6">
        <v>559.9</v>
      </c>
      <c r="G137" s="6">
        <v>914.5</v>
      </c>
      <c r="H137" s="6">
        <v>544.70000000000005</v>
      </c>
      <c r="I137" s="6">
        <v>132.6</v>
      </c>
      <c r="J137" s="6">
        <v>219.6</v>
      </c>
      <c r="K137" s="6">
        <v>140.19999999999999</v>
      </c>
      <c r="L137" s="6">
        <v>9.9</v>
      </c>
      <c r="M137" s="6">
        <v>-35.799999999999997</v>
      </c>
      <c r="N137" s="6">
        <v>571.20000000000005</v>
      </c>
      <c r="O137" s="6">
        <v>1104</v>
      </c>
      <c r="P137" s="6">
        <v>594.79999999999995</v>
      </c>
      <c r="Q137" s="6">
        <v>509.2</v>
      </c>
      <c r="R137" s="6">
        <v>1356</v>
      </c>
      <c r="S137" s="6">
        <v>336.5</v>
      </c>
      <c r="T137" s="4">
        <v>77.793999999999997</v>
      </c>
      <c r="U137" s="4">
        <v>53.622999999999998</v>
      </c>
      <c r="V137" s="4"/>
      <c r="W137" s="6">
        <f t="shared" si="16"/>
        <v>1412.3999999999999</v>
      </c>
      <c r="X137" s="3">
        <f t="shared" si="17"/>
        <v>64.747946757292553</v>
      </c>
      <c r="Y137" s="6">
        <v>6517.9</v>
      </c>
      <c r="Z137" s="3">
        <f t="shared" si="18"/>
        <v>1.2969960728505525</v>
      </c>
      <c r="AA137" s="3">
        <f>400*LN('BLS Total Economy Labor'!J144/'BLS Total Economy Labor'!J143)</f>
        <v>0.98605791001278775</v>
      </c>
      <c r="AB137" s="3">
        <f>AVERAGE(Haver!Z98:Z137)</f>
        <v>3.263941621567414</v>
      </c>
      <c r="AC137" s="3">
        <f t="shared" si="14"/>
        <v>3.4756627469899963</v>
      </c>
      <c r="AD137" s="3">
        <f>AVERAGE(Haver!AA102:AA141)</f>
        <v>2.1538174445801799</v>
      </c>
      <c r="AE137" s="3">
        <f t="shared" si="13"/>
        <v>2.0030344392905284</v>
      </c>
      <c r="AF137" s="3">
        <f t="shared" si="11"/>
        <v>0.31093816283776476</v>
      </c>
      <c r="AG137" s="3">
        <f t="shared" si="12"/>
        <v>1.1101241769872341</v>
      </c>
      <c r="AH137" s="3">
        <f t="shared" si="15"/>
        <v>1.472628307699468</v>
      </c>
    </row>
    <row r="138" spans="2:34" x14ac:dyDescent="0.25">
      <c r="B138" t="s">
        <v>390</v>
      </c>
      <c r="C138" s="5">
        <v>29402</v>
      </c>
      <c r="D138" s="6">
        <v>2175.1</v>
      </c>
      <c r="E138" s="6">
        <v>211.9</v>
      </c>
      <c r="F138" s="6">
        <v>565.9</v>
      </c>
      <c r="G138" s="6">
        <v>931.1</v>
      </c>
      <c r="H138" s="6">
        <v>511.5</v>
      </c>
      <c r="I138" s="6">
        <v>132.30000000000001</v>
      </c>
      <c r="J138" s="6">
        <v>209.1</v>
      </c>
      <c r="K138" s="6">
        <v>116.9</v>
      </c>
      <c r="L138" s="6">
        <v>7.8</v>
      </c>
      <c r="M138" s="6">
        <v>-15.2</v>
      </c>
      <c r="N138" s="6">
        <v>586.9</v>
      </c>
      <c r="O138" s="6">
        <v>1096.5</v>
      </c>
      <c r="P138" s="6">
        <v>568.9</v>
      </c>
      <c r="Q138" s="6">
        <v>527.6</v>
      </c>
      <c r="R138" s="6">
        <v>1392.4</v>
      </c>
      <c r="S138" s="6">
        <v>311.10000000000002</v>
      </c>
      <c r="T138" s="4">
        <v>76.438000000000002</v>
      </c>
      <c r="U138" s="4">
        <v>53.021000000000001</v>
      </c>
      <c r="V138" s="4"/>
      <c r="W138" s="6">
        <f t="shared" si="16"/>
        <v>1451.6999999999998</v>
      </c>
      <c r="X138" s="3">
        <f t="shared" si="17"/>
        <v>64.138596128676738</v>
      </c>
      <c r="Y138" s="6">
        <v>6385.7</v>
      </c>
      <c r="Z138" s="3">
        <f t="shared" si="18"/>
        <v>-8.1964490971793715</v>
      </c>
      <c r="AA138" s="3">
        <f>400*LN('BLS Total Economy Labor'!J145/'BLS Total Economy Labor'!J144)</f>
        <v>-2.0799356057472669</v>
      </c>
      <c r="AB138" s="3">
        <f>AVERAGE(Haver!Z99:Z138)</f>
        <v>3.0413968901689659</v>
      </c>
      <c r="AC138" s="3">
        <f t="shared" si="14"/>
        <v>3.248539488064361</v>
      </c>
      <c r="AD138" s="3">
        <f>AVERAGE(Haver!AA103:AA142)</f>
        <v>2.1471098293954385</v>
      </c>
      <c r="AE138" s="3">
        <f t="shared" si="13"/>
        <v>1.9391904847180959</v>
      </c>
      <c r="AF138" s="3">
        <f t="shared" si="11"/>
        <v>-6.1165134914321051</v>
      </c>
      <c r="AG138" s="3">
        <f t="shared" si="12"/>
        <v>0.89428706077352738</v>
      </c>
      <c r="AH138" s="3">
        <f t="shared" si="15"/>
        <v>1.3093490033462651</v>
      </c>
    </row>
    <row r="139" spans="2:34" x14ac:dyDescent="0.25">
      <c r="B139" t="s">
        <v>389</v>
      </c>
      <c r="C139" s="5">
        <v>29494</v>
      </c>
      <c r="D139" s="6">
        <v>2217.8000000000002</v>
      </c>
      <c r="E139" s="6">
        <v>225.4</v>
      </c>
      <c r="F139" s="6">
        <v>576.5</v>
      </c>
      <c r="G139" s="6">
        <v>965.8</v>
      </c>
      <c r="H139" s="6">
        <v>528.9</v>
      </c>
      <c r="I139" s="6">
        <v>135.80000000000001</v>
      </c>
      <c r="J139" s="6">
        <v>215.2</v>
      </c>
      <c r="K139" s="6">
        <v>123.2</v>
      </c>
      <c r="L139" s="6">
        <v>-33.9</v>
      </c>
      <c r="M139" s="6">
        <v>5.5</v>
      </c>
      <c r="N139" s="6">
        <v>591.79999999999995</v>
      </c>
      <c r="O139" s="6">
        <v>1104.4000000000001</v>
      </c>
      <c r="P139" s="6">
        <v>575.70000000000005</v>
      </c>
      <c r="Q139" s="6">
        <v>528.70000000000005</v>
      </c>
      <c r="R139" s="6">
        <v>1436</v>
      </c>
      <c r="S139" s="6">
        <v>319.60000000000002</v>
      </c>
      <c r="T139" s="4">
        <v>76.087000000000003</v>
      </c>
      <c r="U139" s="4">
        <v>53.055999999999997</v>
      </c>
      <c r="V139" s="4"/>
      <c r="W139" s="6">
        <f t="shared" si="16"/>
        <v>1463.5</v>
      </c>
      <c r="X139" s="3">
        <f t="shared" si="17"/>
        <v>65.992483771779973</v>
      </c>
      <c r="Y139" s="6">
        <v>6376</v>
      </c>
      <c r="Z139" s="3">
        <f t="shared" si="18"/>
        <v>-0.60806957493127867</v>
      </c>
      <c r="AA139" s="3">
        <f>400*LN('BLS Total Economy Labor'!J146/'BLS Total Economy Labor'!J145)</f>
        <v>-1.1346242099708048</v>
      </c>
      <c r="AB139" s="3">
        <f>AVERAGE(Haver!Z100:Z139)</f>
        <v>2.9380702342851928</v>
      </c>
      <c r="AC139" s="3">
        <f t="shared" si="14"/>
        <v>3.1043117353070397</v>
      </c>
      <c r="AD139" s="3">
        <f>AVERAGE(Haver!AA104:AA143)</f>
        <v>2.1654537522945416</v>
      </c>
      <c r="AE139" s="3">
        <f t="shared" si="13"/>
        <v>1.8875151347701056</v>
      </c>
      <c r="AF139" s="3">
        <f t="shared" ref="AF139:AF202" si="19">Z139-AA139</f>
        <v>0.52655463503952615</v>
      </c>
      <c r="AG139" s="3">
        <f t="shared" si="12"/>
        <v>0.77261648199065114</v>
      </c>
      <c r="AH139" s="3">
        <f t="shared" si="15"/>
        <v>1.2167966005369342</v>
      </c>
    </row>
    <row r="140" spans="2:34" x14ac:dyDescent="0.25">
      <c r="B140" t="s">
        <v>388</v>
      </c>
      <c r="C140" s="5">
        <v>29586</v>
      </c>
      <c r="D140" s="6">
        <v>2326.8000000000002</v>
      </c>
      <c r="E140" s="6">
        <v>236.2</v>
      </c>
      <c r="F140" s="6">
        <v>591.29999999999995</v>
      </c>
      <c r="G140" s="6">
        <v>1007.9</v>
      </c>
      <c r="H140" s="6">
        <v>560.6</v>
      </c>
      <c r="I140" s="6">
        <v>144.1</v>
      </c>
      <c r="J140" s="6">
        <v>221.6</v>
      </c>
      <c r="K140" s="6">
        <v>137.80000000000001</v>
      </c>
      <c r="L140" s="6">
        <v>-9.1</v>
      </c>
      <c r="M140" s="6">
        <v>-6.7</v>
      </c>
      <c r="N140" s="6">
        <v>613.4</v>
      </c>
      <c r="O140" s="6">
        <v>1156.9000000000001</v>
      </c>
      <c r="P140" s="6">
        <v>621.4</v>
      </c>
      <c r="Q140" s="6">
        <v>535.4</v>
      </c>
      <c r="R140" s="6">
        <v>1493.4</v>
      </c>
      <c r="S140" s="6">
        <v>343.2</v>
      </c>
      <c r="T140" s="4">
        <v>77.027000000000001</v>
      </c>
      <c r="U140" s="4">
        <v>53.636000000000003</v>
      </c>
      <c r="V140" s="4"/>
      <c r="W140" s="6">
        <f t="shared" si="16"/>
        <v>1530.0000000000002</v>
      </c>
      <c r="X140" s="3">
        <f t="shared" si="17"/>
        <v>65.875816993464042</v>
      </c>
      <c r="Y140" s="6">
        <v>6494.1</v>
      </c>
      <c r="Z140" s="3">
        <f t="shared" si="18"/>
        <v>7.3412523615474452</v>
      </c>
      <c r="AA140" s="3">
        <f>400*LN('BLS Total Economy Labor'!J147/'BLS Total Economy Labor'!J146)</f>
        <v>3.1134414270815749</v>
      </c>
      <c r="AB140" s="3">
        <f>AVERAGE(Haver!Z101:Z140)</f>
        <v>3.2250212052482334</v>
      </c>
      <c r="AC140" s="3">
        <f t="shared" si="14"/>
        <v>3.0714153387903367</v>
      </c>
      <c r="AD140" s="3">
        <f>AVERAGE(Haver!AA105:AA144)</f>
        <v>2.0830312932336015</v>
      </c>
      <c r="AE140" s="3">
        <f t="shared" si="13"/>
        <v>1.8353960317238913</v>
      </c>
      <c r="AF140" s="3">
        <f t="shared" si="19"/>
        <v>4.2278109344658699</v>
      </c>
      <c r="AG140" s="3">
        <f t="shared" si="12"/>
        <v>1.141989912014632</v>
      </c>
      <c r="AH140" s="3">
        <f t="shared" si="15"/>
        <v>1.2360193070664454</v>
      </c>
    </row>
    <row r="141" spans="2:34" x14ac:dyDescent="0.25">
      <c r="B141" t="s">
        <v>387</v>
      </c>
      <c r="C141" s="5">
        <v>29676</v>
      </c>
      <c r="D141" s="6">
        <v>2448.8000000000002</v>
      </c>
      <c r="E141" s="6">
        <v>246</v>
      </c>
      <c r="F141" s="6">
        <v>614</v>
      </c>
      <c r="G141" s="6">
        <v>1030.5999999999999</v>
      </c>
      <c r="H141" s="6">
        <v>580.6</v>
      </c>
      <c r="I141" s="6">
        <v>150</v>
      </c>
      <c r="J141" s="6">
        <v>232</v>
      </c>
      <c r="K141" s="6">
        <v>137.6</v>
      </c>
      <c r="L141" s="6">
        <v>38.799999999999997</v>
      </c>
      <c r="M141" s="6">
        <v>-14.3</v>
      </c>
      <c r="N141" s="6">
        <v>636</v>
      </c>
      <c r="O141" s="6">
        <v>1243.2</v>
      </c>
      <c r="P141" s="6">
        <v>648.70000000000005</v>
      </c>
      <c r="Q141" s="6">
        <v>594.4</v>
      </c>
      <c r="R141" s="6">
        <v>1533.9</v>
      </c>
      <c r="S141" s="6">
        <v>354.7</v>
      </c>
      <c r="T141" s="4">
        <v>77.451999999999998</v>
      </c>
      <c r="U141" s="4">
        <v>54.728000000000002</v>
      </c>
      <c r="V141" s="4"/>
      <c r="W141" s="6">
        <f t="shared" si="16"/>
        <v>1622.2000000000003</v>
      </c>
      <c r="X141" s="3">
        <f t="shared" si="17"/>
        <v>63.53100727407223</v>
      </c>
      <c r="Y141" s="6">
        <v>6628.6</v>
      </c>
      <c r="Z141" s="3">
        <f t="shared" si="18"/>
        <v>8.1998192482608054</v>
      </c>
      <c r="AA141" s="3">
        <f>400*LN('BLS Total Economy Labor'!J148/'BLS Total Economy Labor'!J147)</f>
        <v>1.2602793696005963</v>
      </c>
      <c r="AB141" s="3">
        <f>AVERAGE(Haver!Z102:Z141)</f>
        <v>3.1656785699603005</v>
      </c>
      <c r="AC141" s="3">
        <f t="shared" si="14"/>
        <v>3.0453948017652968</v>
      </c>
      <c r="AD141" s="3">
        <f>AVERAGE(Haver!AA106:AA145)</f>
        <v>1.9402203245597434</v>
      </c>
      <c r="AE141" s="3">
        <f t="shared" si="13"/>
        <v>1.7566654159832171</v>
      </c>
      <c r="AF141" s="3">
        <f t="shared" si="19"/>
        <v>6.9395398786602094</v>
      </c>
      <c r="AG141" s="3">
        <f t="shared" si="12"/>
        <v>1.2254582454005571</v>
      </c>
      <c r="AH141" s="3">
        <f t="shared" si="15"/>
        <v>1.2887293857820796</v>
      </c>
    </row>
    <row r="142" spans="2:34" x14ac:dyDescent="0.25">
      <c r="B142" t="s">
        <v>386</v>
      </c>
      <c r="C142" s="5">
        <v>29767</v>
      </c>
      <c r="D142" s="6">
        <v>2469.8000000000002</v>
      </c>
      <c r="E142" s="6">
        <v>240.9</v>
      </c>
      <c r="F142" s="6">
        <v>622.79999999999995</v>
      </c>
      <c r="G142" s="6">
        <v>1058.0999999999999</v>
      </c>
      <c r="H142" s="6">
        <v>598.1</v>
      </c>
      <c r="I142" s="6">
        <v>161</v>
      </c>
      <c r="J142" s="6">
        <v>238.3</v>
      </c>
      <c r="K142" s="6">
        <v>135.30000000000001</v>
      </c>
      <c r="L142" s="6">
        <v>11.7</v>
      </c>
      <c r="M142" s="6">
        <v>-13.5</v>
      </c>
      <c r="N142" s="6">
        <v>649</v>
      </c>
      <c r="O142" s="6">
        <v>1231</v>
      </c>
      <c r="P142" s="6">
        <v>655.7</v>
      </c>
      <c r="Q142" s="6">
        <v>575.29999999999995</v>
      </c>
      <c r="R142" s="6">
        <v>1578</v>
      </c>
      <c r="S142" s="6">
        <v>358.2</v>
      </c>
      <c r="T142" s="4">
        <v>77.478999999999999</v>
      </c>
      <c r="U142" s="4">
        <v>54.258000000000003</v>
      </c>
      <c r="V142" s="4"/>
      <c r="W142" s="6">
        <f t="shared" si="16"/>
        <v>1630.8000000000002</v>
      </c>
      <c r="X142" s="3">
        <f t="shared" si="17"/>
        <v>64.88226637233258</v>
      </c>
      <c r="Y142" s="6">
        <v>6580.2</v>
      </c>
      <c r="Z142" s="3">
        <f t="shared" si="18"/>
        <v>-2.9313922001413291</v>
      </c>
      <c r="AA142" s="3">
        <f>400*LN('BLS Total Economy Labor'!J149/'BLS Total Economy Labor'!J148)</f>
        <v>0.90628986887157059</v>
      </c>
      <c r="AB142" s="3">
        <f>AVERAGE(Haver!Z103:Z142)</f>
        <v>3.0356182467609716</v>
      </c>
      <c r="AC142" s="3">
        <f t="shared" si="14"/>
        <v>2.9692788269818862</v>
      </c>
      <c r="AD142" s="3">
        <f>AVERAGE(Haver!AA107:AA146)</f>
        <v>1.8580159719787073</v>
      </c>
      <c r="AE142" s="3">
        <f t="shared" si="13"/>
        <v>1.7282311610887982</v>
      </c>
      <c r="AF142" s="3">
        <f t="shared" si="19"/>
        <v>-3.8376820690128994</v>
      </c>
      <c r="AG142" s="3">
        <f t="shared" si="12"/>
        <v>1.1776022747822643</v>
      </c>
      <c r="AH142" s="3">
        <f t="shared" si="15"/>
        <v>1.241047665893088</v>
      </c>
    </row>
    <row r="143" spans="2:34" x14ac:dyDescent="0.25">
      <c r="B143" t="s">
        <v>385</v>
      </c>
      <c r="C143" s="5">
        <v>29859</v>
      </c>
      <c r="D143" s="6">
        <v>2547.6999999999998</v>
      </c>
      <c r="E143" s="6">
        <v>251.9</v>
      </c>
      <c r="F143" s="6">
        <v>629.1</v>
      </c>
      <c r="G143" s="6">
        <v>1080.2</v>
      </c>
      <c r="H143" s="6">
        <v>608.29999999999995</v>
      </c>
      <c r="I143" s="6">
        <v>169.7</v>
      </c>
      <c r="J143" s="6">
        <v>246.6</v>
      </c>
      <c r="K143" s="6">
        <v>126.2</v>
      </c>
      <c r="L143" s="6">
        <v>44</v>
      </c>
      <c r="M143" s="6">
        <v>-7.6</v>
      </c>
      <c r="N143" s="6">
        <v>655.20000000000005</v>
      </c>
      <c r="O143" s="6">
        <v>1297.5</v>
      </c>
      <c r="P143" s="6">
        <v>673.3</v>
      </c>
      <c r="Q143" s="6">
        <v>624.20000000000005</v>
      </c>
      <c r="R143" s="6">
        <v>1608.4</v>
      </c>
      <c r="S143" s="6">
        <v>355.3</v>
      </c>
      <c r="T143" s="4">
        <v>77.453000000000003</v>
      </c>
      <c r="U143" s="4">
        <v>54.951999999999998</v>
      </c>
      <c r="V143" s="4"/>
      <c r="W143" s="6">
        <f t="shared" si="16"/>
        <v>1687.4999999999998</v>
      </c>
      <c r="X143" s="3">
        <f t="shared" si="17"/>
        <v>64.011851851851858</v>
      </c>
      <c r="Y143" s="6">
        <v>6655.7</v>
      </c>
      <c r="Z143" s="3">
        <f t="shared" si="18"/>
        <v>4.5633961502654028</v>
      </c>
      <c r="AA143" s="3">
        <f>400*LN('BLS Total Economy Labor'!J150/'BLS Total Economy Labor'!J149)</f>
        <v>0.67372355115447724</v>
      </c>
      <c r="AB143" s="3">
        <f>AVERAGE(Haver!Z104:Z143)</f>
        <v>3.0719806925566489</v>
      </c>
      <c r="AC143" s="3">
        <f t="shared" si="14"/>
        <v>2.9978979832147634</v>
      </c>
      <c r="AD143" s="3">
        <f>AVERAGE(Haver!AA108:AA147)</f>
        <v>1.7222741799604822</v>
      </c>
      <c r="AE143" s="3">
        <f t="shared" si="13"/>
        <v>1.6540105374123</v>
      </c>
      <c r="AF143" s="3">
        <f t="shared" si="19"/>
        <v>3.8896725991109253</v>
      </c>
      <c r="AG143" s="3">
        <f t="shared" si="12"/>
        <v>1.3497065125961667</v>
      </c>
      <c r="AH143" s="3">
        <f t="shared" si="15"/>
        <v>1.3438874458024634</v>
      </c>
    </row>
    <row r="144" spans="2:34" x14ac:dyDescent="0.25">
      <c r="B144" t="s">
        <v>384</v>
      </c>
      <c r="C144" s="5">
        <v>29951</v>
      </c>
      <c r="D144" s="6">
        <v>2546.5</v>
      </c>
      <c r="E144" s="6">
        <v>236.8</v>
      </c>
      <c r="F144" s="6">
        <v>635.70000000000005</v>
      </c>
      <c r="G144" s="6">
        <v>1103.5999999999999</v>
      </c>
      <c r="H144" s="6">
        <v>618.6</v>
      </c>
      <c r="I144" s="6">
        <v>188.5</v>
      </c>
      <c r="J144" s="6">
        <v>246.5</v>
      </c>
      <c r="K144" s="6">
        <v>114.8</v>
      </c>
      <c r="L144" s="6">
        <v>24.8</v>
      </c>
      <c r="M144" s="6">
        <v>-14.8</v>
      </c>
      <c r="N144" s="6">
        <v>678.8</v>
      </c>
      <c r="O144" s="6">
        <v>1271.0999999999999</v>
      </c>
      <c r="P144" s="6">
        <v>644.5</v>
      </c>
      <c r="Q144" s="6">
        <v>626.6</v>
      </c>
      <c r="R144" s="6">
        <v>1646.5</v>
      </c>
      <c r="S144" s="6">
        <v>365.9</v>
      </c>
      <c r="T144" s="4">
        <v>77.155000000000001</v>
      </c>
      <c r="U144" s="4">
        <v>54.215000000000003</v>
      </c>
      <c r="V144" s="4"/>
      <c r="W144" s="6">
        <f t="shared" si="16"/>
        <v>1691.1000000000001</v>
      </c>
      <c r="X144" s="3">
        <f t="shared" si="17"/>
        <v>65.259298681331657</v>
      </c>
      <c r="Y144" s="6">
        <v>6578</v>
      </c>
      <c r="Z144" s="3">
        <f t="shared" si="18"/>
        <v>-4.6971530483516917</v>
      </c>
      <c r="AA144" s="3">
        <f>400*LN('BLS Total Economy Labor'!J151/'BLS Total Economy Labor'!J150)</f>
        <v>-1.1918848966501987</v>
      </c>
      <c r="AB144" s="3">
        <f>AVERAGE(Haver!Z105:Z144)</f>
        <v>2.9255864413965758</v>
      </c>
      <c r="AC144" s="3">
        <f t="shared" si="14"/>
        <v>2.8626931750343205</v>
      </c>
      <c r="AD144" s="3">
        <f>AVERAGE(Haver!AA109:AA148)</f>
        <v>1.5597585522010087</v>
      </c>
      <c r="AE144" s="3">
        <f t="shared" si="13"/>
        <v>1.5703592813628195</v>
      </c>
      <c r="AF144" s="3">
        <f t="shared" si="19"/>
        <v>-3.5052681517014932</v>
      </c>
      <c r="AG144" s="3">
        <f t="shared" si="12"/>
        <v>1.3658278891955671</v>
      </c>
      <c r="AH144" s="3">
        <f t="shared" si="15"/>
        <v>1.292333893671501</v>
      </c>
    </row>
    <row r="145" spans="2:34" x14ac:dyDescent="0.25">
      <c r="B145" t="s">
        <v>383</v>
      </c>
      <c r="C145" s="5">
        <v>30041</v>
      </c>
      <c r="D145" s="6">
        <v>2521.3000000000002</v>
      </c>
      <c r="E145" s="6">
        <v>246.4</v>
      </c>
      <c r="F145" s="6">
        <v>639.9</v>
      </c>
      <c r="G145" s="6">
        <v>1128.0999999999999</v>
      </c>
      <c r="H145" s="6">
        <v>609.79999999999995</v>
      </c>
      <c r="I145" s="6">
        <v>186.6</v>
      </c>
      <c r="J145" s="6">
        <v>242.8</v>
      </c>
      <c r="K145" s="6">
        <v>109.7</v>
      </c>
      <c r="L145" s="6">
        <v>-21.5</v>
      </c>
      <c r="M145" s="6">
        <v>-16.3</v>
      </c>
      <c r="N145" s="6">
        <v>687.4</v>
      </c>
      <c r="O145" s="6">
        <v>1235.4000000000001</v>
      </c>
      <c r="P145" s="6">
        <v>627.5</v>
      </c>
      <c r="Q145" s="6">
        <v>607.9</v>
      </c>
      <c r="R145" s="6">
        <v>1681.8</v>
      </c>
      <c r="S145" s="6">
        <v>356.6</v>
      </c>
      <c r="T145" s="4">
        <v>75.912000000000006</v>
      </c>
      <c r="U145" s="4">
        <v>53.854999999999997</v>
      </c>
      <c r="V145" s="4"/>
      <c r="W145" s="6">
        <f t="shared" si="16"/>
        <v>1665.1000000000001</v>
      </c>
      <c r="X145" s="3">
        <f t="shared" si="17"/>
        <v>67.749684703621384</v>
      </c>
      <c r="Y145" s="6">
        <v>6468</v>
      </c>
      <c r="Z145" s="3">
        <f t="shared" si="18"/>
        <v>-6.7455224208019224</v>
      </c>
      <c r="AA145" s="3">
        <f>400*LN('BLS Total Economy Labor'!J152/'BLS Total Economy Labor'!J151)</f>
        <v>-2.3044253588768373</v>
      </c>
      <c r="AB145" s="3">
        <f>AVERAGE(Haver!Z106:Z145)</f>
        <v>2.5802920935279259</v>
      </c>
      <c r="AC145" s="3">
        <f t="shared" si="14"/>
        <v>2.6893548521592261</v>
      </c>
      <c r="AD145" s="3">
        <f>AVERAGE(Haver!AA110:AA149)</f>
        <v>1.4662645549658491</v>
      </c>
      <c r="AE145" s="3">
        <f t="shared" si="13"/>
        <v>1.5520855654102665</v>
      </c>
      <c r="AF145" s="3">
        <f t="shared" si="19"/>
        <v>-4.4410970619250847</v>
      </c>
      <c r="AG145" s="3">
        <f t="shared" si="12"/>
        <v>1.1140275385620768</v>
      </c>
      <c r="AH145" s="3">
        <f t="shared" si="15"/>
        <v>1.1372692867489596</v>
      </c>
    </row>
    <row r="146" spans="2:34" x14ac:dyDescent="0.25">
      <c r="B146" t="s">
        <v>382</v>
      </c>
      <c r="C146" s="5">
        <v>30132</v>
      </c>
      <c r="D146" s="6">
        <v>2565.1</v>
      </c>
      <c r="E146" s="6">
        <v>249.2</v>
      </c>
      <c r="F146" s="6">
        <v>638.70000000000005</v>
      </c>
      <c r="G146" s="6">
        <v>1153.0999999999999</v>
      </c>
      <c r="H146" s="6">
        <v>597.79999999999995</v>
      </c>
      <c r="I146" s="6">
        <v>182.5</v>
      </c>
      <c r="J146" s="6">
        <v>235.4</v>
      </c>
      <c r="K146" s="6">
        <v>107.7</v>
      </c>
      <c r="L146" s="6">
        <v>-4.2</v>
      </c>
      <c r="M146" s="6">
        <v>-4.4000000000000004</v>
      </c>
      <c r="N146" s="6">
        <v>701</v>
      </c>
      <c r="O146" s="6">
        <v>1267.5</v>
      </c>
      <c r="P146" s="6">
        <v>654.5</v>
      </c>
      <c r="Q146" s="6">
        <v>613.1</v>
      </c>
      <c r="R146" s="6">
        <v>1713</v>
      </c>
      <c r="S146" s="6">
        <v>350.7</v>
      </c>
      <c r="T146" s="4">
        <v>76.206999999999994</v>
      </c>
      <c r="U146" s="4">
        <v>54.027999999999999</v>
      </c>
      <c r="V146" s="4"/>
      <c r="W146" s="6">
        <f t="shared" si="16"/>
        <v>1718.1</v>
      </c>
      <c r="X146" s="3">
        <f t="shared" si="17"/>
        <v>67.11483615621907</v>
      </c>
      <c r="Y146" s="6">
        <v>6503.3</v>
      </c>
      <c r="Z146" s="3">
        <f t="shared" si="18"/>
        <v>2.1771194649145929</v>
      </c>
      <c r="AA146" s="3">
        <f>400*LN('BLS Total Economy Labor'!J153/'BLS Total Economy Labor'!J152)</f>
        <v>-1.0669177492388628</v>
      </c>
      <c r="AB146" s="3">
        <f>AVERAGE(Haver!Z107:Z146)</f>
        <v>2.405820999689857</v>
      </c>
      <c r="AC146" s="3">
        <f t="shared" si="14"/>
        <v>2.7197797770730605</v>
      </c>
      <c r="AD146" s="3">
        <f>AVERAGE(Haver!AA111:AA150)</f>
        <v>1.4567024926230197</v>
      </c>
      <c r="AE146" s="3">
        <f t="shared" si="13"/>
        <v>1.545546168201257</v>
      </c>
      <c r="AF146" s="3">
        <f t="shared" si="19"/>
        <v>3.2440372141534555</v>
      </c>
      <c r="AG146" s="3">
        <f t="shared" si="12"/>
        <v>0.94911850706683731</v>
      </c>
      <c r="AH146" s="3">
        <f t="shared" si="15"/>
        <v>1.1742336088718035</v>
      </c>
    </row>
    <row r="147" spans="2:34" x14ac:dyDescent="0.25">
      <c r="B147" t="s">
        <v>381</v>
      </c>
      <c r="C147" s="5">
        <v>30224</v>
      </c>
      <c r="D147" s="6">
        <v>2584.3000000000002</v>
      </c>
      <c r="E147" s="6">
        <v>252.1</v>
      </c>
      <c r="F147" s="6">
        <v>649.70000000000005</v>
      </c>
      <c r="G147" s="6">
        <v>1187.4000000000001</v>
      </c>
      <c r="H147" s="6">
        <v>587.20000000000005</v>
      </c>
      <c r="I147" s="6">
        <v>172.9</v>
      </c>
      <c r="J147" s="6">
        <v>232.3</v>
      </c>
      <c r="K147" s="6">
        <v>108.4</v>
      </c>
      <c r="L147" s="6">
        <v>5.8</v>
      </c>
      <c r="M147" s="6">
        <v>-29.7</v>
      </c>
      <c r="N147" s="6">
        <v>714.5</v>
      </c>
      <c r="O147" s="6">
        <v>1264.0999999999999</v>
      </c>
      <c r="P147" s="6">
        <v>651.5</v>
      </c>
      <c r="Q147" s="6">
        <v>612.6</v>
      </c>
      <c r="R147" s="6">
        <v>1760.4</v>
      </c>
      <c r="S147" s="6">
        <v>342.6</v>
      </c>
      <c r="T147" s="4">
        <v>75.668000000000006</v>
      </c>
      <c r="U147" s="4">
        <v>54.046999999999997</v>
      </c>
      <c r="V147" s="4"/>
      <c r="W147" s="6">
        <f t="shared" si="16"/>
        <v>1745.0000000000002</v>
      </c>
      <c r="X147" s="3">
        <f t="shared" si="17"/>
        <v>68.045845272206307</v>
      </c>
      <c r="Y147" s="6">
        <v>6479.8</v>
      </c>
      <c r="Z147" s="3">
        <f t="shared" si="18"/>
        <v>-1.4480378747214628</v>
      </c>
      <c r="AA147" s="3">
        <f>400*LN('BLS Total Economy Labor'!J154/'BLS Total Economy Labor'!J153)</f>
        <v>-2.2218402349944353</v>
      </c>
      <c r="AB147" s="3">
        <f>AVERAGE(Haver!Z108:Z147)</f>
        <v>2.2779182663797077</v>
      </c>
      <c r="AC147" s="3">
        <f t="shared" si="14"/>
        <v>2.6383931860727086</v>
      </c>
      <c r="AD147" s="3">
        <f>AVERAGE(Haver!AA112:AA151)</f>
        <v>1.521103741753361</v>
      </c>
      <c r="AE147" s="3">
        <f t="shared" si="13"/>
        <v>1.5873163757497109</v>
      </c>
      <c r="AF147" s="3">
        <f t="shared" si="19"/>
        <v>0.77380236027297244</v>
      </c>
      <c r="AG147" s="3">
        <f t="shared" si="12"/>
        <v>0.75681452462634669</v>
      </c>
      <c r="AH147" s="3">
        <f t="shared" si="15"/>
        <v>1.0510768103229977</v>
      </c>
    </row>
    <row r="148" spans="2:34" x14ac:dyDescent="0.25">
      <c r="B148" t="s">
        <v>380</v>
      </c>
      <c r="C148" s="5">
        <v>30316</v>
      </c>
      <c r="D148" s="6">
        <v>2607.4</v>
      </c>
      <c r="E148" s="6">
        <v>264.39999999999998</v>
      </c>
      <c r="F148" s="6">
        <v>656.7</v>
      </c>
      <c r="G148" s="6">
        <v>1229.8</v>
      </c>
      <c r="H148" s="6">
        <v>589.1</v>
      </c>
      <c r="I148" s="6">
        <v>168.3</v>
      </c>
      <c r="J148" s="6">
        <v>228.9</v>
      </c>
      <c r="K148" s="6">
        <v>117.5</v>
      </c>
      <c r="L148" s="6">
        <v>-39.799999999999997</v>
      </c>
      <c r="M148" s="6">
        <v>-29.6</v>
      </c>
      <c r="N148" s="6">
        <v>737.2</v>
      </c>
      <c r="O148" s="6">
        <v>1241.0999999999999</v>
      </c>
      <c r="P148" s="6">
        <v>625.5</v>
      </c>
      <c r="Q148" s="6">
        <v>615.6</v>
      </c>
      <c r="R148" s="6">
        <v>1817.8</v>
      </c>
      <c r="S148" s="6">
        <v>348.9</v>
      </c>
      <c r="T148" s="4">
        <v>74.983999999999995</v>
      </c>
      <c r="U148" s="4">
        <v>54.563000000000002</v>
      </c>
      <c r="V148" s="4"/>
      <c r="W148" s="6">
        <f t="shared" si="16"/>
        <v>1753.9</v>
      </c>
      <c r="X148" s="3">
        <f t="shared" si="17"/>
        <v>70.118022692285763</v>
      </c>
      <c r="Y148" s="6">
        <v>6486.2</v>
      </c>
      <c r="Z148" s="3">
        <f t="shared" si="18"/>
        <v>0.39487894615233765</v>
      </c>
      <c r="AA148" s="3">
        <f>400*LN('BLS Total Economy Labor'!J155/'BLS Total Economy Labor'!J154)</f>
        <v>-2.0631113697949752</v>
      </c>
      <c r="AB148" s="3">
        <f>AVERAGE(Haver!Z109:Z148)</f>
        <v>2.1230627686632113</v>
      </c>
      <c r="AC148" s="3">
        <f t="shared" si="14"/>
        <v>2.5915440689099776</v>
      </c>
      <c r="AD148" s="3">
        <f>AVERAGE(Haver!AA113:AA152)</f>
        <v>1.5551424520865524</v>
      </c>
      <c r="AE148" s="3">
        <f t="shared" si="13"/>
        <v>1.615781505818324</v>
      </c>
      <c r="AF148" s="3">
        <f t="shared" si="19"/>
        <v>2.4579903159473129</v>
      </c>
      <c r="AG148" s="3">
        <f t="shared" si="12"/>
        <v>0.56792031657665887</v>
      </c>
      <c r="AH148" s="3">
        <f t="shared" si="15"/>
        <v>0.97576256309165355</v>
      </c>
    </row>
    <row r="149" spans="2:34" x14ac:dyDescent="0.25">
      <c r="B149" t="s">
        <v>379</v>
      </c>
      <c r="C149" s="5">
        <v>30406</v>
      </c>
      <c r="D149" s="6">
        <v>2666.4</v>
      </c>
      <c r="E149" s="6">
        <v>268.89999999999998</v>
      </c>
      <c r="F149" s="6">
        <v>657</v>
      </c>
      <c r="G149" s="6">
        <v>1264.7</v>
      </c>
      <c r="H149" s="6">
        <v>600.6</v>
      </c>
      <c r="I149" s="6">
        <v>158.6</v>
      </c>
      <c r="J149" s="6">
        <v>227.1</v>
      </c>
      <c r="K149" s="6">
        <v>138.5</v>
      </c>
      <c r="L149" s="6">
        <v>-35.1</v>
      </c>
      <c r="M149" s="6">
        <v>-24.6</v>
      </c>
      <c r="N149" s="6">
        <v>748.8</v>
      </c>
      <c r="O149" s="6">
        <v>1255.9000000000001</v>
      </c>
      <c r="P149" s="6">
        <v>627.29999999999995</v>
      </c>
      <c r="Q149" s="6">
        <v>628.6</v>
      </c>
      <c r="R149" s="6">
        <v>1866.1</v>
      </c>
      <c r="S149" s="6">
        <v>358.3</v>
      </c>
      <c r="T149" s="4">
        <v>75.421999999999997</v>
      </c>
      <c r="U149" s="4">
        <v>55.104999999999997</v>
      </c>
      <c r="V149" s="4"/>
      <c r="W149" s="6">
        <f t="shared" si="16"/>
        <v>1796.9</v>
      </c>
      <c r="X149" s="3">
        <f t="shared" si="17"/>
        <v>70.382325115476647</v>
      </c>
      <c r="Y149" s="6">
        <v>6571.1</v>
      </c>
      <c r="Z149" s="3">
        <f t="shared" si="18"/>
        <v>5.2017612512063467</v>
      </c>
      <c r="AA149" s="3">
        <f>400*LN('BLS Total Economy Labor'!J156/'BLS Total Economy Labor'!J155)</f>
        <v>0.569935978635421</v>
      </c>
      <c r="AB149" s="3">
        <f>AVERAGE(Haver!Z110:Z149)</f>
        <v>2.0097848768115862</v>
      </c>
      <c r="AC149" s="3">
        <f t="shared" si="14"/>
        <v>2.5442043184377403</v>
      </c>
      <c r="AD149" s="3">
        <f>AVERAGE(Haver!AA114:AA153)</f>
        <v>1.6165748610126685</v>
      </c>
      <c r="AE149" s="3">
        <f t="shared" si="13"/>
        <v>1.6191525435501299</v>
      </c>
      <c r="AF149" s="3">
        <f t="shared" si="19"/>
        <v>4.6318252725709259</v>
      </c>
      <c r="AG149" s="3">
        <f t="shared" si="12"/>
        <v>0.39321001579891779</v>
      </c>
      <c r="AH149" s="3">
        <f t="shared" si="15"/>
        <v>0.92505177488761037</v>
      </c>
    </row>
    <row r="150" spans="2:34" x14ac:dyDescent="0.25">
      <c r="B150" t="s">
        <v>378</v>
      </c>
      <c r="C150" s="5">
        <v>30497</v>
      </c>
      <c r="D150" s="6">
        <v>2756.7</v>
      </c>
      <c r="E150" s="6">
        <v>289.60000000000002</v>
      </c>
      <c r="F150" s="6">
        <v>673</v>
      </c>
      <c r="G150" s="6">
        <v>1291.9000000000001</v>
      </c>
      <c r="H150" s="6">
        <v>621.4</v>
      </c>
      <c r="I150" s="6">
        <v>149.5</v>
      </c>
      <c r="J150" s="6">
        <v>237.6</v>
      </c>
      <c r="K150" s="6">
        <v>155</v>
      </c>
      <c r="L150" s="6">
        <v>-7.7</v>
      </c>
      <c r="M150" s="6">
        <v>-45.4</v>
      </c>
      <c r="N150" s="6">
        <v>761</v>
      </c>
      <c r="O150" s="6">
        <v>1319.1</v>
      </c>
      <c r="P150" s="6">
        <v>695.9</v>
      </c>
      <c r="Q150" s="6">
        <v>623.20000000000005</v>
      </c>
      <c r="R150" s="6">
        <v>1900.1</v>
      </c>
      <c r="S150" s="6">
        <v>364.6</v>
      </c>
      <c r="T150" s="4">
        <v>76.266000000000005</v>
      </c>
      <c r="U150" s="4">
        <v>56.106000000000002</v>
      </c>
      <c r="V150" s="4"/>
      <c r="W150" s="6">
        <f t="shared" si="16"/>
        <v>1845.6999999999998</v>
      </c>
      <c r="X150" s="3">
        <f t="shared" si="17"/>
        <v>69.995123801267823</v>
      </c>
      <c r="Y150" s="6">
        <v>6721.1</v>
      </c>
      <c r="Z150" s="3">
        <f t="shared" si="18"/>
        <v>9.0282341726737663</v>
      </c>
      <c r="AA150" s="3">
        <f>400*LN('BLS Total Economy Labor'!J157/'BLS Total Economy Labor'!J156)</f>
        <v>3.0147142424581439</v>
      </c>
      <c r="AB150" s="3">
        <f>AVERAGE(Haver!Z111:Z150)</f>
        <v>2.1228192155121919</v>
      </c>
      <c r="AC150" s="3">
        <f t="shared" si="14"/>
        <v>2.5829791219554892</v>
      </c>
      <c r="AD150" s="3">
        <f>AVERAGE(Haver!AA115:AA154)</f>
        <v>1.7097933439468715</v>
      </c>
      <c r="AE150" s="3">
        <f t="shared" si="13"/>
        <v>1.6476205325405353</v>
      </c>
      <c r="AF150" s="3">
        <f t="shared" si="19"/>
        <v>6.0135199302156224</v>
      </c>
      <c r="AG150" s="3">
        <f t="shared" si="12"/>
        <v>0.41302587156532033</v>
      </c>
      <c r="AH150" s="3">
        <f t="shared" si="15"/>
        <v>0.93535858941495387</v>
      </c>
    </row>
    <row r="151" spans="2:34" x14ac:dyDescent="0.25">
      <c r="B151" t="s">
        <v>377</v>
      </c>
      <c r="C151" s="5">
        <v>30589</v>
      </c>
      <c r="D151" s="6">
        <v>2851.1</v>
      </c>
      <c r="E151" s="6">
        <v>302.39999999999998</v>
      </c>
      <c r="F151" s="6">
        <v>688.4</v>
      </c>
      <c r="G151" s="6">
        <v>1333.5</v>
      </c>
      <c r="H151" s="6">
        <v>656.5</v>
      </c>
      <c r="I151" s="6">
        <v>152.6</v>
      </c>
      <c r="J151" s="6">
        <v>249.8</v>
      </c>
      <c r="K151" s="6">
        <v>171.1</v>
      </c>
      <c r="L151" s="6">
        <v>-4.2</v>
      </c>
      <c r="M151" s="6">
        <v>-65.2</v>
      </c>
      <c r="N151" s="6">
        <v>780.9</v>
      </c>
      <c r="O151" s="6">
        <v>1352.5</v>
      </c>
      <c r="P151" s="6">
        <v>728.7</v>
      </c>
      <c r="Q151" s="6">
        <v>623.79999999999995</v>
      </c>
      <c r="R151" s="6">
        <v>1953</v>
      </c>
      <c r="S151" s="6">
        <v>386.8</v>
      </c>
      <c r="T151" s="4">
        <v>77.766999999999996</v>
      </c>
      <c r="U151" s="4">
        <v>56.325000000000003</v>
      </c>
      <c r="V151" s="4"/>
      <c r="W151" s="6">
        <f t="shared" si="16"/>
        <v>1892.1999999999998</v>
      </c>
      <c r="X151" s="3">
        <f t="shared" si="17"/>
        <v>70.473522883416138</v>
      </c>
      <c r="Y151" s="6">
        <v>6852.7</v>
      </c>
      <c r="Z151" s="3">
        <f t="shared" si="18"/>
        <v>7.7563614327098085</v>
      </c>
      <c r="AA151" s="3">
        <f>400*LN('BLS Total Economy Labor'!J158/'BLS Total Economy Labor'!J157)</f>
        <v>4.3550388973042722</v>
      </c>
      <c r="AB151" s="3">
        <f>AVERAGE(Haver!Z112:Z151)</f>
        <v>2.3711478954880465</v>
      </c>
      <c r="AC151" s="3">
        <f t="shared" si="14"/>
        <v>2.6644931959303242</v>
      </c>
      <c r="AD151" s="3">
        <f>AVERAGE(Haver!AA116:AA155)</f>
        <v>1.7817338470835913</v>
      </c>
      <c r="AE151" s="3">
        <f t="shared" si="13"/>
        <v>1.6718601886628153</v>
      </c>
      <c r="AF151" s="3">
        <f t="shared" si="19"/>
        <v>3.4013225354055363</v>
      </c>
      <c r="AG151" s="3">
        <f t="shared" si="12"/>
        <v>0.58941404840445522</v>
      </c>
      <c r="AH151" s="3">
        <f t="shared" si="15"/>
        <v>0.99263300726750892</v>
      </c>
    </row>
    <row r="152" spans="2:34" x14ac:dyDescent="0.25">
      <c r="B152" t="s">
        <v>376</v>
      </c>
      <c r="C152" s="5">
        <v>30681</v>
      </c>
      <c r="D152" s="6">
        <v>2939.9</v>
      </c>
      <c r="E152" s="6">
        <v>319.3</v>
      </c>
      <c r="F152" s="6">
        <v>696.5</v>
      </c>
      <c r="G152" s="6">
        <v>1360.9</v>
      </c>
      <c r="H152" s="6">
        <v>694.6</v>
      </c>
      <c r="I152" s="6">
        <v>156.6</v>
      </c>
      <c r="J152" s="6">
        <v>271.39999999999998</v>
      </c>
      <c r="K152" s="6">
        <v>179.9</v>
      </c>
      <c r="L152" s="6">
        <v>23.9</v>
      </c>
      <c r="M152" s="6">
        <v>-71.400000000000006</v>
      </c>
      <c r="N152" s="6">
        <v>772.3</v>
      </c>
      <c r="O152" s="6">
        <v>1433.1</v>
      </c>
      <c r="P152" s="6">
        <v>780.2</v>
      </c>
      <c r="Q152" s="6">
        <v>652.9</v>
      </c>
      <c r="R152" s="6">
        <v>1965</v>
      </c>
      <c r="S152" s="6">
        <v>398.1</v>
      </c>
      <c r="T152" s="4">
        <v>79.221999999999994</v>
      </c>
      <c r="U152" s="4">
        <v>56.822000000000003</v>
      </c>
      <c r="V152" s="4"/>
      <c r="W152" s="6">
        <f t="shared" si="16"/>
        <v>1926.0000000000002</v>
      </c>
      <c r="X152" s="3">
        <f t="shared" si="17"/>
        <v>70.65939771547248</v>
      </c>
      <c r="Y152" s="6">
        <v>6994</v>
      </c>
      <c r="Z152" s="3">
        <f t="shared" si="18"/>
        <v>8.1639613775940347</v>
      </c>
      <c r="AA152" s="3">
        <f>400*LN('BLS Total Economy Labor'!J159/'BLS Total Economy Labor'!J158)</f>
        <v>4.8314330307271867</v>
      </c>
      <c r="AB152" s="3">
        <f>AVERAGE(Haver!Z113:Z152)</f>
        <v>2.4824508007017689</v>
      </c>
      <c r="AC152" s="3">
        <f t="shared" si="14"/>
        <v>2.7710273370189493</v>
      </c>
      <c r="AD152" s="3">
        <f>AVERAGE(Haver!AA117:AA156)</f>
        <v>1.9099206682502679</v>
      </c>
      <c r="AE152" s="3">
        <f t="shared" si="13"/>
        <v>1.7080923076969654</v>
      </c>
      <c r="AF152" s="3">
        <f t="shared" si="19"/>
        <v>3.3325283468668481</v>
      </c>
      <c r="AG152" s="3">
        <f t="shared" si="12"/>
        <v>0.57253013245150108</v>
      </c>
      <c r="AH152" s="3">
        <f t="shared" si="15"/>
        <v>1.0629350293219839</v>
      </c>
    </row>
    <row r="153" spans="2:34" x14ac:dyDescent="0.25">
      <c r="B153" t="s">
        <v>375</v>
      </c>
      <c r="C153" s="5">
        <v>30772</v>
      </c>
      <c r="D153" s="6">
        <v>3036.8</v>
      </c>
      <c r="E153" s="6">
        <v>331.4</v>
      </c>
      <c r="F153" s="6">
        <v>706.5</v>
      </c>
      <c r="G153" s="6">
        <v>1384.9</v>
      </c>
      <c r="H153" s="6">
        <v>717.9</v>
      </c>
      <c r="I153" s="6">
        <v>165.7</v>
      </c>
      <c r="J153" s="6">
        <v>275.60000000000002</v>
      </c>
      <c r="K153" s="6">
        <v>186.4</v>
      </c>
      <c r="L153" s="6">
        <v>73</v>
      </c>
      <c r="M153" s="6">
        <v>-95</v>
      </c>
      <c r="N153" s="6">
        <v>794.2</v>
      </c>
      <c r="O153" s="6">
        <v>1492</v>
      </c>
      <c r="P153" s="6">
        <v>806.9</v>
      </c>
      <c r="Q153" s="6">
        <v>685.1</v>
      </c>
      <c r="R153" s="6">
        <v>2004.4</v>
      </c>
      <c r="S153" s="6">
        <v>416.4</v>
      </c>
      <c r="T153" s="4">
        <v>80.741</v>
      </c>
      <c r="U153" s="4">
        <v>57.110999999999997</v>
      </c>
      <c r="V153" s="4"/>
      <c r="W153" s="6">
        <f t="shared" si="16"/>
        <v>1987.5</v>
      </c>
      <c r="X153" s="3">
        <f t="shared" si="17"/>
        <v>69.680503144654082</v>
      </c>
      <c r="Y153" s="6">
        <v>7132.9</v>
      </c>
      <c r="Z153" s="3">
        <f t="shared" si="18"/>
        <v>7.8660980838986276</v>
      </c>
      <c r="AA153" s="3">
        <f>400*LN('BLS Total Economy Labor'!J160/'BLS Total Economy Labor'!J159)</f>
        <v>4.4315492918837673</v>
      </c>
      <c r="AB153" s="3">
        <f>AVERAGE(Haver!Z114:Z153)</f>
        <v>2.7624700412880676</v>
      </c>
      <c r="AC153" s="3">
        <f t="shared" si="14"/>
        <v>2.7993588635255384</v>
      </c>
      <c r="AD153" s="3">
        <f>AVERAGE(Haver!AA118:AA157)</f>
        <v>2.1189958183509598</v>
      </c>
      <c r="AE153" s="3">
        <f t="shared" si="13"/>
        <v>1.7549103528512184</v>
      </c>
      <c r="AF153" s="3">
        <f t="shared" si="19"/>
        <v>3.4345487920148603</v>
      </c>
      <c r="AG153" s="3">
        <f t="shared" si="12"/>
        <v>0.64347422293710776</v>
      </c>
      <c r="AH153" s="3">
        <f t="shared" si="15"/>
        <v>1.04444851067432</v>
      </c>
    </row>
    <row r="154" spans="2:34" x14ac:dyDescent="0.25">
      <c r="B154" t="s">
        <v>374</v>
      </c>
      <c r="C154" s="5">
        <v>30863</v>
      </c>
      <c r="D154" s="6">
        <v>3124</v>
      </c>
      <c r="E154" s="6">
        <v>341.3</v>
      </c>
      <c r="F154" s="6">
        <v>722.4</v>
      </c>
      <c r="G154" s="6">
        <v>1417.6</v>
      </c>
      <c r="H154" s="6">
        <v>749.6</v>
      </c>
      <c r="I154" s="6">
        <v>175.8</v>
      </c>
      <c r="J154" s="6">
        <v>289</v>
      </c>
      <c r="K154" s="6">
        <v>191.3</v>
      </c>
      <c r="L154" s="6">
        <v>69.3</v>
      </c>
      <c r="M154" s="6">
        <v>-104.3</v>
      </c>
      <c r="N154" s="6">
        <v>819.2</v>
      </c>
      <c r="O154" s="6">
        <v>1525.2</v>
      </c>
      <c r="P154" s="6">
        <v>826.8</v>
      </c>
      <c r="Q154" s="6">
        <v>698.4</v>
      </c>
      <c r="R154" s="6">
        <v>2056</v>
      </c>
      <c r="S154" s="6">
        <v>433.8</v>
      </c>
      <c r="T154" s="4">
        <v>81.813999999999993</v>
      </c>
      <c r="U154" s="4">
        <v>57.615000000000002</v>
      </c>
      <c r="V154" s="4"/>
      <c r="W154" s="6">
        <f t="shared" si="16"/>
        <v>2033.1000000000001</v>
      </c>
      <c r="X154" s="3">
        <f t="shared" si="17"/>
        <v>69.72603413506468</v>
      </c>
      <c r="Y154" s="6">
        <v>7258.2</v>
      </c>
      <c r="Z154" s="3">
        <f t="shared" si="18"/>
        <v>6.965592144315945</v>
      </c>
      <c r="AA154" s="3">
        <f>400*LN('BLS Total Economy Labor'!J161/'BLS Total Economy Labor'!J160)</f>
        <v>4.1523616484810653</v>
      </c>
      <c r="AB154" s="3">
        <f>AVERAGE(Haver!Z115:Z154)</f>
        <v>2.9104023478442693</v>
      </c>
      <c r="AC154" s="3">
        <f t="shared" si="14"/>
        <v>2.8941509784951238</v>
      </c>
      <c r="AD154" s="3">
        <f>AVERAGE(Haver!AA119:AA158)</f>
        <v>2.2011207855387891</v>
      </c>
      <c r="AE154" s="3">
        <f t="shared" si="13"/>
        <v>1.8070277937021013</v>
      </c>
      <c r="AF154" s="3">
        <f t="shared" si="19"/>
        <v>2.8132304958348797</v>
      </c>
      <c r="AG154" s="3">
        <f t="shared" si="12"/>
        <v>0.70928156230548023</v>
      </c>
      <c r="AH154" s="3">
        <f t="shared" si="15"/>
        <v>1.0871231847930225</v>
      </c>
    </row>
    <row r="155" spans="2:34" x14ac:dyDescent="0.25">
      <c r="B155" t="s">
        <v>373</v>
      </c>
      <c r="C155" s="5">
        <v>30955</v>
      </c>
      <c r="D155" s="6">
        <v>3175.9</v>
      </c>
      <c r="E155" s="6">
        <v>342.1</v>
      </c>
      <c r="F155" s="6">
        <v>724.6</v>
      </c>
      <c r="G155" s="6">
        <v>1453.1</v>
      </c>
      <c r="H155" s="6">
        <v>767.5</v>
      </c>
      <c r="I155" s="6">
        <v>182.5</v>
      </c>
      <c r="J155" s="6">
        <v>297.3</v>
      </c>
      <c r="K155" s="6">
        <v>190.9</v>
      </c>
      <c r="L155" s="6">
        <v>71.3</v>
      </c>
      <c r="M155" s="6">
        <v>-103.9</v>
      </c>
      <c r="N155" s="6">
        <v>832.7</v>
      </c>
      <c r="O155" s="6">
        <v>1545.2</v>
      </c>
      <c r="P155" s="6">
        <v>839</v>
      </c>
      <c r="Q155" s="6">
        <v>706.2</v>
      </c>
      <c r="R155" s="6">
        <v>2099.3000000000002</v>
      </c>
      <c r="S155" s="6">
        <v>442.9</v>
      </c>
      <c r="T155" s="4">
        <v>82.188999999999993</v>
      </c>
      <c r="U155" s="4">
        <v>57.908000000000001</v>
      </c>
      <c r="V155" s="4"/>
      <c r="W155" s="6">
        <f t="shared" si="16"/>
        <v>2066.3000000000002</v>
      </c>
      <c r="X155" s="3">
        <f t="shared" si="17"/>
        <v>70.323767119972899</v>
      </c>
      <c r="Y155" s="6">
        <v>7329.6</v>
      </c>
      <c r="Z155" s="3">
        <f t="shared" si="18"/>
        <v>3.9156319754480537</v>
      </c>
      <c r="AA155" s="3">
        <f>400*LN('BLS Total Economy Labor'!J162/'BLS Total Economy Labor'!J161)</f>
        <v>2.8733433542172744</v>
      </c>
      <c r="AB155" s="3">
        <f>AVERAGE(Haver!Z116:Z155)</f>
        <v>3.1057175624925626</v>
      </c>
      <c r="AC155" s="3">
        <f t="shared" si="14"/>
        <v>2.9178577812279363</v>
      </c>
      <c r="AD155" s="3">
        <f>AVERAGE(Haver!AA120:AA159)</f>
        <v>2.1974307092305092</v>
      </c>
      <c r="AE155" s="3">
        <f t="shared" si="13"/>
        <v>1.8652288657606422</v>
      </c>
      <c r="AF155" s="3">
        <f t="shared" si="19"/>
        <v>1.0422886212307794</v>
      </c>
      <c r="AG155" s="3">
        <f t="shared" si="12"/>
        <v>0.90828685326205338</v>
      </c>
      <c r="AH155" s="3">
        <f t="shared" si="15"/>
        <v>1.0526289154672941</v>
      </c>
    </row>
    <row r="156" spans="2:34" x14ac:dyDescent="0.25">
      <c r="B156" t="s">
        <v>372</v>
      </c>
      <c r="C156" s="5">
        <v>31047</v>
      </c>
      <c r="D156" s="6">
        <v>3217.8</v>
      </c>
      <c r="E156" s="6">
        <v>353.8</v>
      </c>
      <c r="F156" s="6">
        <v>732.8</v>
      </c>
      <c r="G156" s="6">
        <v>1482.3</v>
      </c>
      <c r="H156" s="6">
        <v>783.8</v>
      </c>
      <c r="I156" s="6">
        <v>185.5</v>
      </c>
      <c r="J156" s="6">
        <v>305.60000000000002</v>
      </c>
      <c r="K156" s="6">
        <v>192.9</v>
      </c>
      <c r="L156" s="6">
        <v>48</v>
      </c>
      <c r="M156" s="6">
        <v>-107.8</v>
      </c>
      <c r="N156" s="6">
        <v>854.7</v>
      </c>
      <c r="O156" s="6">
        <v>1560.5</v>
      </c>
      <c r="P156" s="6">
        <v>870.7</v>
      </c>
      <c r="Q156" s="6">
        <v>689.8</v>
      </c>
      <c r="R156" s="6">
        <v>2137.9</v>
      </c>
      <c r="S156" s="6">
        <v>449.1</v>
      </c>
      <c r="T156" s="4">
        <v>82.731999999999999</v>
      </c>
      <c r="U156" s="4">
        <v>58.018000000000001</v>
      </c>
      <c r="V156" s="4"/>
      <c r="W156" s="6">
        <f t="shared" si="16"/>
        <v>2080.1999999999998</v>
      </c>
      <c r="X156" s="3">
        <f t="shared" si="17"/>
        <v>71.25757138736661</v>
      </c>
      <c r="Y156" s="6">
        <v>7388.1</v>
      </c>
      <c r="Z156" s="3">
        <f t="shared" si="18"/>
        <v>3.1798614231848501</v>
      </c>
      <c r="AA156" s="3">
        <f>400*LN('BLS Total Economy Labor'!J163/'BLS Total Economy Labor'!J162)</f>
        <v>2.5186933257432842</v>
      </c>
      <c r="AB156" s="3">
        <f>AVERAGE(Haver!Z117:Z156)</f>
        <v>3.2251238879022361</v>
      </c>
      <c r="AC156" s="3">
        <f t="shared" si="14"/>
        <v>2.9998026532693252</v>
      </c>
      <c r="AD156" s="3">
        <f>AVERAGE(Haver!AA121:AA160)</f>
        <v>2.1675247790032892</v>
      </c>
      <c r="AE156" s="3">
        <f t="shared" si="13"/>
        <v>1.9305249945985354</v>
      </c>
      <c r="AF156" s="3">
        <f t="shared" si="19"/>
        <v>0.66116809744156591</v>
      </c>
      <c r="AG156" s="3">
        <f t="shared" si="12"/>
        <v>1.0575991088989469</v>
      </c>
      <c r="AH156" s="3">
        <f t="shared" si="15"/>
        <v>1.0692776586707897</v>
      </c>
    </row>
    <row r="157" spans="2:34" x14ac:dyDescent="0.25">
      <c r="B157" t="s">
        <v>371</v>
      </c>
      <c r="C157" s="5">
        <v>31137</v>
      </c>
      <c r="D157" s="6">
        <v>3291.4</v>
      </c>
      <c r="E157" s="6">
        <v>368</v>
      </c>
      <c r="F157" s="6">
        <v>742.4</v>
      </c>
      <c r="G157" s="6">
        <v>1533.5</v>
      </c>
      <c r="H157" s="6">
        <v>793.6</v>
      </c>
      <c r="I157" s="6">
        <v>194.9</v>
      </c>
      <c r="J157" s="6">
        <v>302.60000000000002</v>
      </c>
      <c r="K157" s="6">
        <v>194.2</v>
      </c>
      <c r="L157" s="6">
        <v>16.2</v>
      </c>
      <c r="M157" s="6">
        <v>-91.3</v>
      </c>
      <c r="N157" s="6">
        <v>874.5</v>
      </c>
      <c r="O157" s="6">
        <v>1567.5</v>
      </c>
      <c r="P157" s="6">
        <v>851.6</v>
      </c>
      <c r="Q157" s="6">
        <v>715.8</v>
      </c>
      <c r="R157" s="6">
        <v>2208.6</v>
      </c>
      <c r="S157" s="6">
        <v>460.9</v>
      </c>
      <c r="T157" s="4">
        <v>83.409000000000006</v>
      </c>
      <c r="U157" s="4">
        <v>58.216000000000001</v>
      </c>
      <c r="V157" s="4"/>
      <c r="W157" s="6">
        <f t="shared" si="16"/>
        <v>2129.8000000000002</v>
      </c>
      <c r="X157" s="3">
        <f t="shared" si="17"/>
        <v>72.002065921682785</v>
      </c>
      <c r="Y157" s="6">
        <v>7461.5</v>
      </c>
      <c r="Z157" s="3">
        <f t="shared" si="18"/>
        <v>3.9543474724331196</v>
      </c>
      <c r="AA157" s="3">
        <f>400*LN('BLS Total Economy Labor'!J164/'BLS Total Economy Labor'!J163)</f>
        <v>2.570076416738619</v>
      </c>
      <c r="AB157" s="3">
        <f>AVERAGE(Haver!Z118:Z157)</f>
        <v>3.4456223370043162</v>
      </c>
      <c r="AC157" s="3">
        <f t="shared" si="14"/>
        <v>3.0773226025195779</v>
      </c>
      <c r="AD157" s="3">
        <f>AVERAGE(Haver!AA122:AA161)</f>
        <v>2.0923235675407765</v>
      </c>
      <c r="AE157" s="3">
        <f t="shared" si="13"/>
        <v>1.9179769653153245</v>
      </c>
      <c r="AF157" s="3">
        <f t="shared" si="19"/>
        <v>1.3842710556945006</v>
      </c>
      <c r="AG157" s="3">
        <f t="shared" si="12"/>
        <v>1.3532987694635397</v>
      </c>
      <c r="AH157" s="3">
        <f t="shared" si="15"/>
        <v>1.1593456372042534</v>
      </c>
    </row>
    <row r="158" spans="2:34" x14ac:dyDescent="0.25">
      <c r="B158" t="s">
        <v>370</v>
      </c>
      <c r="C158" s="5">
        <v>31228</v>
      </c>
      <c r="D158" s="6">
        <v>3341.5</v>
      </c>
      <c r="E158" s="6">
        <v>373.3</v>
      </c>
      <c r="F158" s="6">
        <v>752.8</v>
      </c>
      <c r="G158" s="6">
        <v>1565.2</v>
      </c>
      <c r="H158" s="6">
        <v>805.4</v>
      </c>
      <c r="I158" s="6">
        <v>195.2</v>
      </c>
      <c r="J158" s="6">
        <v>309.5</v>
      </c>
      <c r="K158" s="6">
        <v>196.3</v>
      </c>
      <c r="L158" s="6">
        <v>21.6</v>
      </c>
      <c r="M158" s="6">
        <v>-114.5</v>
      </c>
      <c r="N158" s="6">
        <v>898.5</v>
      </c>
      <c r="O158" s="6">
        <v>1582.7</v>
      </c>
      <c r="P158" s="6">
        <v>875</v>
      </c>
      <c r="Q158" s="6">
        <v>707.7</v>
      </c>
      <c r="R158" s="6">
        <v>2251.5</v>
      </c>
      <c r="S158" s="6">
        <v>468.1</v>
      </c>
      <c r="T158" s="4">
        <v>83.948999999999998</v>
      </c>
      <c r="U158" s="4">
        <v>58.491999999999997</v>
      </c>
      <c r="V158" s="4"/>
      <c r="W158" s="6">
        <f t="shared" si="16"/>
        <v>2162.7999999999997</v>
      </c>
      <c r="X158" s="3">
        <f t="shared" si="17"/>
        <v>72.369151100425384</v>
      </c>
      <c r="Y158" s="6">
        <v>7529.9</v>
      </c>
      <c r="Z158" s="3">
        <f t="shared" si="18"/>
        <v>3.6501180487001199</v>
      </c>
      <c r="AA158" s="3">
        <f>400*LN('BLS Total Economy Labor'!J165/'BLS Total Economy Labor'!J164)</f>
        <v>1.8191785132956444</v>
      </c>
      <c r="AB158" s="3">
        <f>AVERAGE(Haver!Z119:Z158)</f>
        <v>3.460184472269372</v>
      </c>
      <c r="AC158" s="3">
        <f t="shared" si="14"/>
        <v>3.1264022340186033</v>
      </c>
      <c r="AD158" s="3">
        <f>AVERAGE(Haver!AA123:AA162)</f>
        <v>2.0646278881073714</v>
      </c>
      <c r="AE158" s="3">
        <f t="shared" si="13"/>
        <v>1.9229002377137983</v>
      </c>
      <c r="AF158" s="3">
        <f t="shared" si="19"/>
        <v>1.8309395354044755</v>
      </c>
      <c r="AG158" s="3">
        <f t="shared" si="12"/>
        <v>1.3955565841620006</v>
      </c>
      <c r="AH158" s="3">
        <f t="shared" si="15"/>
        <v>1.203501996304805</v>
      </c>
    </row>
    <row r="159" spans="2:34" x14ac:dyDescent="0.25">
      <c r="B159" t="s">
        <v>369</v>
      </c>
      <c r="C159" s="5">
        <v>31320</v>
      </c>
      <c r="D159" s="6">
        <v>3415</v>
      </c>
      <c r="E159" s="6">
        <v>396.5</v>
      </c>
      <c r="F159" s="6">
        <v>760.5</v>
      </c>
      <c r="G159" s="6">
        <v>1607.8</v>
      </c>
      <c r="H159" s="6">
        <v>805.9</v>
      </c>
      <c r="I159" s="6">
        <v>192.2</v>
      </c>
      <c r="J159" s="6">
        <v>306.10000000000002</v>
      </c>
      <c r="K159" s="6">
        <v>201.4</v>
      </c>
      <c r="L159" s="6">
        <v>16.3</v>
      </c>
      <c r="M159" s="6">
        <v>-116.9</v>
      </c>
      <c r="N159" s="6">
        <v>924.6</v>
      </c>
      <c r="O159" s="6">
        <v>1610.4</v>
      </c>
      <c r="P159" s="6">
        <v>884.2</v>
      </c>
      <c r="Q159" s="6">
        <v>726.3</v>
      </c>
      <c r="R159" s="6">
        <v>2311.9</v>
      </c>
      <c r="S159" s="6">
        <v>472.3</v>
      </c>
      <c r="T159" s="4">
        <v>84.177999999999997</v>
      </c>
      <c r="U159" s="4">
        <v>59.445</v>
      </c>
      <c r="V159" s="4"/>
      <c r="W159" s="6">
        <f t="shared" si="16"/>
        <v>2212.6</v>
      </c>
      <c r="X159" s="3">
        <f t="shared" si="17"/>
        <v>72.665642230859632</v>
      </c>
      <c r="Y159" s="6">
        <v>7647</v>
      </c>
      <c r="Z159" s="3">
        <f t="shared" si="18"/>
        <v>6.1726610203808656</v>
      </c>
      <c r="AA159" s="3">
        <f>400*LN('BLS Total Economy Labor'!J166/'BLS Total Economy Labor'!J165)</f>
        <v>2.2169272406919176</v>
      </c>
      <c r="AB159" s="3">
        <f>AVERAGE(Haver!Z120:Z159)</f>
        <v>3.4504820176843354</v>
      </c>
      <c r="AC159" s="3">
        <f t="shared" si="14"/>
        <v>3.1705299733512908</v>
      </c>
      <c r="AD159" s="3">
        <f>AVERAGE(Haver!AA124:AA163)</f>
        <v>2.0779804708073941</v>
      </c>
      <c r="AE159" s="3">
        <f t="shared" si="13"/>
        <v>1.9678780334460981</v>
      </c>
      <c r="AF159" s="3">
        <f t="shared" si="19"/>
        <v>3.955733779688948</v>
      </c>
      <c r="AG159" s="3">
        <f t="shared" si="12"/>
        <v>1.3725015468769413</v>
      </c>
      <c r="AH159" s="3">
        <f t="shared" si="15"/>
        <v>1.2026519399051927</v>
      </c>
    </row>
    <row r="160" spans="2:34" x14ac:dyDescent="0.25">
      <c r="B160" t="s">
        <v>368</v>
      </c>
      <c r="C160" s="5">
        <v>31412</v>
      </c>
      <c r="D160" s="6">
        <v>3453.9</v>
      </c>
      <c r="E160" s="6">
        <v>383.8</v>
      </c>
      <c r="F160" s="6">
        <v>773.3</v>
      </c>
      <c r="G160" s="6">
        <v>1633.8</v>
      </c>
      <c r="H160" s="6">
        <v>826.4</v>
      </c>
      <c r="I160" s="6">
        <v>195.8</v>
      </c>
      <c r="J160" s="6">
        <v>313.39999999999998</v>
      </c>
      <c r="K160" s="6">
        <v>208.4</v>
      </c>
      <c r="L160" s="6">
        <v>33.1</v>
      </c>
      <c r="M160" s="6">
        <v>-133.4</v>
      </c>
      <c r="N160" s="6">
        <v>936.1</v>
      </c>
      <c r="O160" s="6">
        <v>1621.1</v>
      </c>
      <c r="P160" s="6">
        <v>888.7</v>
      </c>
      <c r="Q160" s="6">
        <v>732.4</v>
      </c>
      <c r="R160" s="6">
        <v>2350.6999999999998</v>
      </c>
      <c r="S160" s="6">
        <v>481.3</v>
      </c>
      <c r="T160" s="4">
        <v>84.575000000000003</v>
      </c>
      <c r="U160" s="4">
        <v>59.661999999999999</v>
      </c>
      <c r="V160" s="4"/>
      <c r="W160" s="6">
        <f t="shared" si="16"/>
        <v>2243.6999999999998</v>
      </c>
      <c r="X160" s="3">
        <f t="shared" si="17"/>
        <v>72.817221553683652</v>
      </c>
      <c r="Y160" s="6">
        <v>7704.4</v>
      </c>
      <c r="Z160" s="3">
        <f t="shared" si="18"/>
        <v>2.991272066336883</v>
      </c>
      <c r="AA160" s="3">
        <f>400*LN('BLS Total Economy Labor'!J167/'BLS Total Economy Labor'!J166)</f>
        <v>1.8253317834139409</v>
      </c>
      <c r="AB160" s="3">
        <f>AVERAGE(Haver!Z121:Z160)</f>
        <v>3.3913660008269639</v>
      </c>
      <c r="AC160" s="3">
        <f t="shared" si="14"/>
        <v>3.2893309490731415</v>
      </c>
      <c r="AD160" s="3">
        <f>AVERAGE(Haver!AA125:AA164)</f>
        <v>2.086485006656202</v>
      </c>
      <c r="AE160" s="3">
        <f t="shared" si="13"/>
        <v>1.9736367513779678</v>
      </c>
      <c r="AF160" s="3">
        <f t="shared" si="19"/>
        <v>1.1659402829229422</v>
      </c>
      <c r="AG160" s="3">
        <f t="shared" si="12"/>
        <v>1.304880994170762</v>
      </c>
      <c r="AH160" s="3">
        <f t="shared" si="15"/>
        <v>1.3156941976951737</v>
      </c>
    </row>
    <row r="161" spans="2:34" x14ac:dyDescent="0.25">
      <c r="B161" t="s">
        <v>367</v>
      </c>
      <c r="C161" s="5">
        <v>31502</v>
      </c>
      <c r="D161" s="6">
        <v>3500.1</v>
      </c>
      <c r="E161" s="6">
        <v>391.6</v>
      </c>
      <c r="F161" s="6">
        <v>779.3</v>
      </c>
      <c r="G161" s="6">
        <v>1663.9</v>
      </c>
      <c r="H161" s="6">
        <v>833.1</v>
      </c>
      <c r="I161" s="6">
        <v>191.7</v>
      </c>
      <c r="J161" s="6">
        <v>310.8</v>
      </c>
      <c r="K161" s="6">
        <v>219.5</v>
      </c>
      <c r="L161" s="6">
        <v>30.4</v>
      </c>
      <c r="M161" s="6">
        <v>-126</v>
      </c>
      <c r="N161" s="6">
        <v>944.2</v>
      </c>
      <c r="O161" s="6">
        <v>1632.5</v>
      </c>
      <c r="P161" s="6">
        <v>892.2</v>
      </c>
      <c r="Q161" s="6">
        <v>740.3</v>
      </c>
      <c r="R161" s="6">
        <v>2390.6</v>
      </c>
      <c r="S161" s="6">
        <v>493.2</v>
      </c>
      <c r="T161" s="4">
        <v>84.456000000000003</v>
      </c>
      <c r="U161" s="4">
        <v>60.219000000000001</v>
      </c>
      <c r="V161" s="4"/>
      <c r="W161" s="6">
        <f t="shared" si="16"/>
        <v>2275.4</v>
      </c>
      <c r="X161" s="3">
        <f t="shared" si="17"/>
        <v>73.125604289355721</v>
      </c>
      <c r="Y161" s="6">
        <v>7775.8</v>
      </c>
      <c r="Z161" s="3">
        <f t="shared" si="18"/>
        <v>3.6899009739318283</v>
      </c>
      <c r="AA161" s="3">
        <f>400*LN('BLS Total Economy Labor'!J168/'BLS Total Economy Labor'!J167)</f>
        <v>1.0155026016510071</v>
      </c>
      <c r="AB161" s="3">
        <f>AVERAGE(Haver!Z122:Z161)</f>
        <v>3.2603791112505625</v>
      </c>
      <c r="AC161" s="3">
        <f t="shared" si="14"/>
        <v>3.1746038876423701</v>
      </c>
      <c r="AD161" s="3">
        <f>AVERAGE(Haver!AA126:AA165)</f>
        <v>2.0598130005479023</v>
      </c>
      <c r="AE161" s="3">
        <f t="shared" si="13"/>
        <v>1.9603727541895624</v>
      </c>
      <c r="AF161" s="3">
        <f t="shared" si="19"/>
        <v>2.6743983722808213</v>
      </c>
      <c r="AG161" s="3">
        <f t="shared" si="12"/>
        <v>1.2005661107026602</v>
      </c>
      <c r="AH161" s="3">
        <f t="shared" si="15"/>
        <v>1.2142311334528078</v>
      </c>
    </row>
    <row r="162" spans="2:34" x14ac:dyDescent="0.25">
      <c r="B162" t="s">
        <v>366</v>
      </c>
      <c r="C162" s="5">
        <v>31593</v>
      </c>
      <c r="D162" s="6">
        <v>3521.2</v>
      </c>
      <c r="E162" s="6">
        <v>407.3</v>
      </c>
      <c r="F162" s="6">
        <v>767.5</v>
      </c>
      <c r="G162" s="6">
        <v>1688.3</v>
      </c>
      <c r="H162" s="6">
        <v>839.6</v>
      </c>
      <c r="I162" s="6">
        <v>174.5</v>
      </c>
      <c r="J162" s="6">
        <v>317.5</v>
      </c>
      <c r="K162" s="6">
        <v>234.6</v>
      </c>
      <c r="L162" s="6">
        <v>15.7</v>
      </c>
      <c r="M162" s="6">
        <v>-128.9</v>
      </c>
      <c r="N162" s="6">
        <v>965.8</v>
      </c>
      <c r="O162" s="6">
        <v>1630.1</v>
      </c>
      <c r="P162" s="6">
        <v>899.2</v>
      </c>
      <c r="Q162" s="6">
        <v>730.9</v>
      </c>
      <c r="R162" s="6">
        <v>2432.6</v>
      </c>
      <c r="S162" s="6">
        <v>492.5</v>
      </c>
      <c r="T162" s="4">
        <v>84.257000000000005</v>
      </c>
      <c r="U162" s="4">
        <v>60.600999999999999</v>
      </c>
      <c r="V162" s="4"/>
      <c r="W162" s="6">
        <f t="shared" si="16"/>
        <v>2274.2999999999997</v>
      </c>
      <c r="X162" s="3">
        <f t="shared" si="17"/>
        <v>74.233830189508865</v>
      </c>
      <c r="Y162" s="6">
        <v>7811.5</v>
      </c>
      <c r="Z162" s="3">
        <f t="shared" si="18"/>
        <v>1.8322640828243646</v>
      </c>
      <c r="AA162" s="3">
        <f>400*LN('BLS Total Economy Labor'!J169/'BLS Total Economy Labor'!J168)</f>
        <v>1.4699908201696745</v>
      </c>
      <c r="AB162" s="3">
        <f>AVERAGE(Haver!Z123:Z162)</f>
        <v>3.2309226485908034</v>
      </c>
      <c r="AC162" s="3">
        <f t="shared" si="14"/>
        <v>3.1672912768922457</v>
      </c>
      <c r="AD162" s="3">
        <f>AVERAGE(Haver!AA127:AA166)</f>
        <v>1.9716385269087646</v>
      </c>
      <c r="AE162" s="3">
        <f t="shared" si="13"/>
        <v>1.972280457037507</v>
      </c>
      <c r="AF162" s="3">
        <f t="shared" si="19"/>
        <v>0.36227326265469006</v>
      </c>
      <c r="AG162" s="3">
        <f t="shared" si="12"/>
        <v>1.2592841216820387</v>
      </c>
      <c r="AH162" s="3">
        <f t="shared" si="15"/>
        <v>1.1950108198547387</v>
      </c>
    </row>
    <row r="163" spans="2:34" x14ac:dyDescent="0.25">
      <c r="B163" t="s">
        <v>365</v>
      </c>
      <c r="C163" s="5">
        <v>31685</v>
      </c>
      <c r="D163" s="6">
        <v>3567.8</v>
      </c>
      <c r="E163" s="6">
        <v>445.7</v>
      </c>
      <c r="F163" s="6">
        <v>771</v>
      </c>
      <c r="G163" s="6">
        <v>1713</v>
      </c>
      <c r="H163" s="6">
        <v>842.8</v>
      </c>
      <c r="I163" s="6">
        <v>169</v>
      </c>
      <c r="J163" s="6">
        <v>318.60000000000002</v>
      </c>
      <c r="K163" s="6">
        <v>240.9</v>
      </c>
      <c r="L163" s="6">
        <v>-7</v>
      </c>
      <c r="M163" s="6">
        <v>-139</v>
      </c>
      <c r="N163" s="6">
        <v>993</v>
      </c>
      <c r="O163" s="6">
        <v>1653.2</v>
      </c>
      <c r="P163" s="6">
        <v>920.5</v>
      </c>
      <c r="Q163" s="6">
        <v>732.7</v>
      </c>
      <c r="R163" s="6">
        <v>2471</v>
      </c>
      <c r="S163" s="6">
        <v>495.4</v>
      </c>
      <c r="T163" s="4">
        <v>84.683999999999997</v>
      </c>
      <c r="U163" s="4">
        <v>60.945</v>
      </c>
      <c r="V163" s="4"/>
      <c r="W163" s="6">
        <f t="shared" si="16"/>
        <v>2279.3000000000002</v>
      </c>
      <c r="X163" s="3">
        <f t="shared" si="17"/>
        <v>75.154652744263586</v>
      </c>
      <c r="Y163" s="6">
        <v>7890.1</v>
      </c>
      <c r="Z163" s="3">
        <f t="shared" si="18"/>
        <v>4.0047208715494538</v>
      </c>
      <c r="AA163" s="3">
        <f>400*LN('BLS Total Economy Labor'!J170/'BLS Total Economy Labor'!J169)</f>
        <v>2.6386343791283546</v>
      </c>
      <c r="AB163" s="3">
        <f>AVERAGE(Haver!Z124:Z163)</f>
        <v>3.2802397426691123</v>
      </c>
      <c r="AC163" s="3">
        <f t="shared" si="14"/>
        <v>3.182221652777431</v>
      </c>
      <c r="AD163" s="3">
        <f>AVERAGE(Haver!AA128:AA167)</f>
        <v>1.9288781225512643</v>
      </c>
      <c r="AE163" s="3">
        <f t="shared" si="13"/>
        <v>1.9601924324559448</v>
      </c>
      <c r="AF163" s="3">
        <f t="shared" si="19"/>
        <v>1.3660864924210991</v>
      </c>
      <c r="AG163" s="3">
        <f t="shared" si="12"/>
        <v>1.351361620117848</v>
      </c>
      <c r="AH163" s="3">
        <f t="shared" si="15"/>
        <v>1.2220292203214862</v>
      </c>
    </row>
    <row r="164" spans="2:34" x14ac:dyDescent="0.25">
      <c r="B164" t="s">
        <v>364</v>
      </c>
      <c r="C164" s="5">
        <v>31777</v>
      </c>
      <c r="D164" s="6">
        <v>3598</v>
      </c>
      <c r="E164" s="6">
        <v>441.1</v>
      </c>
      <c r="F164" s="6">
        <v>779</v>
      </c>
      <c r="G164" s="6">
        <v>1746</v>
      </c>
      <c r="H164" s="6">
        <v>854.8</v>
      </c>
      <c r="I164" s="6">
        <v>170.9</v>
      </c>
      <c r="J164" s="6">
        <v>323.89999999999998</v>
      </c>
      <c r="K164" s="6">
        <v>244.3</v>
      </c>
      <c r="L164" s="6">
        <v>-12.8</v>
      </c>
      <c r="M164" s="6">
        <v>-133.6</v>
      </c>
      <c r="N164" s="6">
        <v>994.8</v>
      </c>
      <c r="O164" s="6">
        <v>1660.3</v>
      </c>
      <c r="P164" s="6">
        <v>925.1</v>
      </c>
      <c r="Q164" s="6">
        <v>735.2</v>
      </c>
      <c r="R164" s="6">
        <v>2510.9</v>
      </c>
      <c r="S164" s="6">
        <v>498.1</v>
      </c>
      <c r="T164" s="4">
        <v>85.325999999999993</v>
      </c>
      <c r="U164" s="4">
        <v>60.771999999999998</v>
      </c>
      <c r="V164" s="4"/>
      <c r="W164" s="6">
        <f t="shared" si="16"/>
        <v>2302.1</v>
      </c>
      <c r="X164" s="3">
        <f t="shared" si="17"/>
        <v>75.843794796055775</v>
      </c>
      <c r="Y164" s="6">
        <v>7931</v>
      </c>
      <c r="Z164" s="3">
        <f t="shared" si="18"/>
        <v>2.0681288209952502</v>
      </c>
      <c r="AA164" s="3">
        <f>400*LN('BLS Total Economy Labor'!J171/'BLS Total Economy Labor'!J170)</f>
        <v>2.4505365416995986</v>
      </c>
      <c r="AB164" s="3">
        <f>AVERAGE(Haver!Z125:Z164)</f>
        <v>3.2572699663845492</v>
      </c>
      <c r="AC164" s="3">
        <f t="shared" si="14"/>
        <v>3.1973801831598312</v>
      </c>
      <c r="AD164" s="3">
        <f>AVERAGE(Haver!AA129:AA168)</f>
        <v>1.9041451528930835</v>
      </c>
      <c r="AE164" s="3">
        <f t="shared" si="13"/>
        <v>1.9432560761322424</v>
      </c>
      <c r="AF164" s="3">
        <f t="shared" si="19"/>
        <v>-0.38240772070434836</v>
      </c>
      <c r="AG164" s="3">
        <f t="shared" si="12"/>
        <v>1.3531248134914657</v>
      </c>
      <c r="AH164" s="3">
        <f t="shared" si="15"/>
        <v>1.2541241070275888</v>
      </c>
    </row>
    <row r="165" spans="2:34" x14ac:dyDescent="0.25">
      <c r="B165" t="s">
        <v>363</v>
      </c>
      <c r="C165" s="5">
        <v>31867</v>
      </c>
      <c r="D165" s="6">
        <v>3645.2</v>
      </c>
      <c r="E165" s="6">
        <v>418.5</v>
      </c>
      <c r="F165" s="6">
        <v>797.4</v>
      </c>
      <c r="G165" s="6">
        <v>1782.4</v>
      </c>
      <c r="H165" s="6">
        <v>843.2</v>
      </c>
      <c r="I165" s="6">
        <v>166.9</v>
      </c>
      <c r="J165" s="6">
        <v>312.60000000000002</v>
      </c>
      <c r="K165" s="6">
        <v>246.7</v>
      </c>
      <c r="L165" s="6">
        <v>28</v>
      </c>
      <c r="M165" s="6">
        <v>-141.19999999999999</v>
      </c>
      <c r="N165" s="6">
        <v>1008</v>
      </c>
      <c r="O165" s="6">
        <v>1678.1</v>
      </c>
      <c r="P165" s="6">
        <v>934.6</v>
      </c>
      <c r="Q165" s="6">
        <v>743.6</v>
      </c>
      <c r="R165" s="6">
        <v>2556.9</v>
      </c>
      <c r="S165" s="6">
        <v>501.2</v>
      </c>
      <c r="T165" s="4">
        <v>86.349000000000004</v>
      </c>
      <c r="U165" s="4">
        <v>60.497999999999998</v>
      </c>
      <c r="V165" s="4"/>
      <c r="W165" s="6">
        <f t="shared" si="16"/>
        <v>2383.5</v>
      </c>
      <c r="X165" s="3">
        <f t="shared" si="17"/>
        <v>74.780784560520246</v>
      </c>
      <c r="Y165" s="6">
        <v>7986.4</v>
      </c>
      <c r="Z165" s="3">
        <f t="shared" si="18"/>
        <v>2.784385575558316</v>
      </c>
      <c r="AA165" s="3">
        <f>400*LN('BLS Total Economy Labor'!J172/'BLS Total Economy Labor'!J171)</f>
        <v>2.6121735567731461</v>
      </c>
      <c r="AB165" s="3">
        <f>AVERAGE(Haver!Z126:Z165)</f>
        <v>3.2110706528760078</v>
      </c>
      <c r="AC165" s="3">
        <f t="shared" si="14"/>
        <v>3.1260157511867352</v>
      </c>
      <c r="AD165" s="3">
        <f>AVERAGE(Haver!AA130:AA169)</f>
        <v>1.8578566806851966</v>
      </c>
      <c r="AE165" s="3">
        <f t="shared" si="13"/>
        <v>1.9130792704065933</v>
      </c>
      <c r="AF165" s="3">
        <f t="shared" si="19"/>
        <v>0.1722120187851699</v>
      </c>
      <c r="AG165" s="3">
        <f t="shared" si="12"/>
        <v>1.3532139721908112</v>
      </c>
      <c r="AH165" s="3">
        <f t="shared" si="15"/>
        <v>1.2129364807801419</v>
      </c>
    </row>
    <row r="166" spans="2:34" x14ac:dyDescent="0.25">
      <c r="B166" t="s">
        <v>362</v>
      </c>
      <c r="C166" s="5">
        <v>31958</v>
      </c>
      <c r="D166" s="6">
        <v>3711.4</v>
      </c>
      <c r="E166" s="6">
        <v>439.1</v>
      </c>
      <c r="F166" s="6">
        <v>812.3</v>
      </c>
      <c r="G166" s="6">
        <v>1817.4</v>
      </c>
      <c r="H166" s="6">
        <v>858.1</v>
      </c>
      <c r="I166" s="6">
        <v>169.6</v>
      </c>
      <c r="J166" s="6">
        <v>320.2</v>
      </c>
      <c r="K166" s="6">
        <v>249.7</v>
      </c>
      <c r="L166" s="6">
        <v>16.5</v>
      </c>
      <c r="M166" s="6">
        <v>-147</v>
      </c>
      <c r="N166" s="6">
        <v>1025</v>
      </c>
      <c r="O166" s="6">
        <v>1711.4</v>
      </c>
      <c r="P166" s="6">
        <v>960.5</v>
      </c>
      <c r="Q166" s="6">
        <v>750.9</v>
      </c>
      <c r="R166" s="6">
        <v>2602.1999999999998</v>
      </c>
      <c r="S166" s="6">
        <v>507.8</v>
      </c>
      <c r="T166" s="4">
        <v>86.840999999999994</v>
      </c>
      <c r="U166" s="4">
        <v>60.881</v>
      </c>
      <c r="V166" s="4"/>
      <c r="W166" s="6">
        <f t="shared" si="16"/>
        <v>2414.2000000000003</v>
      </c>
      <c r="X166" s="3">
        <f t="shared" si="17"/>
        <v>75.279595725292012</v>
      </c>
      <c r="Y166" s="6">
        <v>8076.1</v>
      </c>
      <c r="Z166" s="3">
        <f t="shared" si="18"/>
        <v>4.4675950805442275</v>
      </c>
      <c r="AA166" s="3">
        <f>400*LN('BLS Total Economy Labor'!J173/'BLS Total Economy Labor'!J172)</f>
        <v>2.9357185248792645</v>
      </c>
      <c r="AB166" s="3">
        <f>AVERAGE(Haver!Z127:Z166)</f>
        <v>3.1283871297802435</v>
      </c>
      <c r="AC166" s="3">
        <f t="shared" si="14"/>
        <v>3.0478762822218495</v>
      </c>
      <c r="AD166" s="3">
        <f>AVERAGE(Haver!AA131:AA170)</f>
        <v>1.7914402000431209</v>
      </c>
      <c r="AE166" s="3">
        <f t="shared" si="13"/>
        <v>1.9218026926363592</v>
      </c>
      <c r="AF166" s="3">
        <f t="shared" si="19"/>
        <v>1.5318765556649629</v>
      </c>
      <c r="AG166" s="3">
        <f t="shared" si="12"/>
        <v>1.3369469297371226</v>
      </c>
      <c r="AH166" s="3">
        <f t="shared" si="15"/>
        <v>1.1260735895854903</v>
      </c>
    </row>
    <row r="167" spans="2:34" x14ac:dyDescent="0.25">
      <c r="B167" t="s">
        <v>361</v>
      </c>
      <c r="C167" s="5">
        <v>32050</v>
      </c>
      <c r="D167" s="6">
        <v>3768.1</v>
      </c>
      <c r="E167" s="6">
        <v>460.5</v>
      </c>
      <c r="F167" s="6">
        <v>820.7</v>
      </c>
      <c r="G167" s="6">
        <v>1852.3</v>
      </c>
      <c r="H167" s="6">
        <v>875.5</v>
      </c>
      <c r="I167" s="6">
        <v>177.6</v>
      </c>
      <c r="J167" s="6">
        <v>327.10000000000002</v>
      </c>
      <c r="K167" s="6">
        <v>250</v>
      </c>
      <c r="L167" s="6">
        <v>1</v>
      </c>
      <c r="M167" s="6">
        <v>-145.5</v>
      </c>
      <c r="N167" s="6">
        <v>1036</v>
      </c>
      <c r="O167" s="6">
        <v>1740</v>
      </c>
      <c r="P167" s="6">
        <v>972.8</v>
      </c>
      <c r="Q167" s="6">
        <v>767.2</v>
      </c>
      <c r="R167" s="6">
        <v>2642.5</v>
      </c>
      <c r="S167" s="6">
        <v>518.1</v>
      </c>
      <c r="T167" s="4">
        <v>87.448999999999998</v>
      </c>
      <c r="U167" s="4">
        <v>60.973999999999997</v>
      </c>
      <c r="V167" s="4"/>
      <c r="W167" s="6">
        <f t="shared" si="16"/>
        <v>2432.1</v>
      </c>
      <c r="X167" s="3">
        <f t="shared" si="17"/>
        <v>76.160519715472233</v>
      </c>
      <c r="Y167" s="6">
        <v>8149.4</v>
      </c>
      <c r="Z167" s="3">
        <f t="shared" si="18"/>
        <v>3.6140888677490151</v>
      </c>
      <c r="AA167" s="3">
        <f>400*LN('BLS Total Economy Labor'!J174/'BLS Total Economy Labor'!J173)</f>
        <v>2.4825499708408376</v>
      </c>
      <c r="AB167" s="3">
        <f>AVERAGE(Haver!Z128:Z167)</f>
        <v>3.0433654482513885</v>
      </c>
      <c r="AC167" s="3">
        <f t="shared" si="14"/>
        <v>3.0469765723895912</v>
      </c>
      <c r="AD167" s="3">
        <f>AVERAGE(Haver!AA132:AA171)</f>
        <v>1.7566204159744607</v>
      </c>
      <c r="AE167" s="3">
        <f t="shared" si="13"/>
        <v>1.9218214375064684</v>
      </c>
      <c r="AF167" s="3">
        <f t="shared" si="19"/>
        <v>1.1315388969081774</v>
      </c>
      <c r="AG167" s="3">
        <f t="shared" si="12"/>
        <v>1.2867450322769278</v>
      </c>
      <c r="AH167" s="3">
        <f t="shared" si="15"/>
        <v>1.1251551348831228</v>
      </c>
    </row>
    <row r="168" spans="2:34" x14ac:dyDescent="0.25">
      <c r="B168" t="s">
        <v>360</v>
      </c>
      <c r="C168" s="5">
        <v>32142</v>
      </c>
      <c r="D168" s="6">
        <v>3856.2</v>
      </c>
      <c r="E168" s="6">
        <v>449.9</v>
      </c>
      <c r="F168" s="6">
        <v>826.8</v>
      </c>
      <c r="G168" s="6">
        <v>1890.9</v>
      </c>
      <c r="H168" s="6">
        <v>883.4</v>
      </c>
      <c r="I168" s="6">
        <v>182.7</v>
      </c>
      <c r="J168" s="6">
        <v>323.8</v>
      </c>
      <c r="K168" s="6">
        <v>252.8</v>
      </c>
      <c r="L168" s="6">
        <v>63.1</v>
      </c>
      <c r="M168" s="6">
        <v>-145.4</v>
      </c>
      <c r="N168" s="6">
        <v>1054</v>
      </c>
      <c r="O168" s="6">
        <v>1799.2</v>
      </c>
      <c r="P168" s="6">
        <v>1010.9</v>
      </c>
      <c r="Q168" s="6">
        <v>788.3</v>
      </c>
      <c r="R168" s="6">
        <v>2695.7</v>
      </c>
      <c r="S168" s="6">
        <v>527.70000000000005</v>
      </c>
      <c r="T168" s="4">
        <v>88.35</v>
      </c>
      <c r="U168" s="4">
        <v>61.462000000000003</v>
      </c>
      <c r="V168" s="4"/>
      <c r="W168" s="6">
        <f t="shared" si="16"/>
        <v>2522.8999999999996</v>
      </c>
      <c r="X168" s="3">
        <f t="shared" si="17"/>
        <v>74.949462919655957</v>
      </c>
      <c r="Y168" s="6">
        <v>8283.7999999999993</v>
      </c>
      <c r="Z168" s="3">
        <f t="shared" si="18"/>
        <v>6.542998161983447</v>
      </c>
      <c r="AA168" s="3">
        <f>400*LN('BLS Total Economy Labor'!J175/'BLS Total Economy Labor'!J174)</f>
        <v>3.4213323611618209</v>
      </c>
      <c r="AB168" s="3">
        <f>AVERAGE(Haver!Z129:Z168)</f>
        <v>3.2059422986969937</v>
      </c>
      <c r="AC168" s="3">
        <f t="shared" si="14"/>
        <v>3.046208227509112</v>
      </c>
      <c r="AD168" s="3">
        <f>AVERAGE(Haver!AA133:AA172)</f>
        <v>1.75033583379379</v>
      </c>
      <c r="AE168" s="3">
        <f t="shared" si="13"/>
        <v>1.9214290705159089</v>
      </c>
      <c r="AF168" s="3">
        <f t="shared" si="19"/>
        <v>3.121665800821626</v>
      </c>
      <c r="AG168" s="3">
        <f t="shared" si="12"/>
        <v>1.4556064649032037</v>
      </c>
      <c r="AH168" s="3">
        <f t="shared" si="15"/>
        <v>1.1247791569932031</v>
      </c>
    </row>
    <row r="169" spans="2:34" x14ac:dyDescent="0.25">
      <c r="B169" t="s">
        <v>359</v>
      </c>
      <c r="C169" s="5">
        <v>32233</v>
      </c>
      <c r="D169" s="6">
        <v>3903.7</v>
      </c>
      <c r="E169" s="6">
        <v>470.4</v>
      </c>
      <c r="F169" s="6">
        <v>838.4</v>
      </c>
      <c r="G169" s="6">
        <v>1940.2</v>
      </c>
      <c r="H169" s="6">
        <v>891.6</v>
      </c>
      <c r="I169" s="6">
        <v>178.6</v>
      </c>
      <c r="J169" s="6">
        <v>335.6</v>
      </c>
      <c r="K169" s="6">
        <v>250.1</v>
      </c>
      <c r="L169" s="6">
        <v>17</v>
      </c>
      <c r="M169" s="6">
        <v>-124</v>
      </c>
      <c r="N169" s="6">
        <v>1057</v>
      </c>
      <c r="O169" s="6">
        <v>1815.3</v>
      </c>
      <c r="P169" s="6">
        <v>1016.4</v>
      </c>
      <c r="Q169" s="6">
        <v>798.9</v>
      </c>
      <c r="R169" s="6">
        <v>2756.6</v>
      </c>
      <c r="S169" s="6">
        <v>518.79999999999995</v>
      </c>
      <c r="T169" s="4">
        <v>88.429000000000002</v>
      </c>
      <c r="U169" s="4">
        <v>61.673000000000002</v>
      </c>
      <c r="V169" s="4"/>
      <c r="W169" s="6">
        <f t="shared" si="16"/>
        <v>2541.6999999999998</v>
      </c>
      <c r="X169" s="3">
        <f t="shared" si="17"/>
        <v>76.334736593618445</v>
      </c>
      <c r="Y169" s="6">
        <v>8330.4</v>
      </c>
      <c r="Z169" s="3">
        <f t="shared" si="18"/>
        <v>2.2438695671116631</v>
      </c>
      <c r="AA169" s="3">
        <f>400*LN('BLS Total Economy Labor'!J176/'BLS Total Economy Labor'!J175)</f>
        <v>2.4990875245028383</v>
      </c>
      <c r="AB169" s="3">
        <f>AVERAGE(Haver!Z130:Z169)</f>
        <v>3.2273337897863543</v>
      </c>
      <c r="AC169" s="3">
        <f t="shared" si="14"/>
        <v>2.9213914382064505</v>
      </c>
      <c r="AD169" s="3">
        <f>AVERAGE(Haver!AA134:AA173)</f>
        <v>1.7366045694863252</v>
      </c>
      <c r="AE169" s="3">
        <f t="shared" si="13"/>
        <v>1.9349124735620358</v>
      </c>
      <c r="AF169" s="3">
        <f t="shared" si="19"/>
        <v>-0.25521795739117525</v>
      </c>
      <c r="AG169" s="3">
        <f t="shared" si="12"/>
        <v>1.4907292203000291</v>
      </c>
      <c r="AH169" s="3">
        <f t="shared" si="15"/>
        <v>0.98647896464441476</v>
      </c>
    </row>
    <row r="170" spans="2:34" x14ac:dyDescent="0.25">
      <c r="B170" t="s">
        <v>358</v>
      </c>
      <c r="C170" s="5">
        <v>32324</v>
      </c>
      <c r="D170" s="6">
        <v>3995.8</v>
      </c>
      <c r="E170" s="6">
        <v>473.2</v>
      </c>
      <c r="F170" s="6">
        <v>853.5</v>
      </c>
      <c r="G170" s="6">
        <v>1982.2</v>
      </c>
      <c r="H170" s="6">
        <v>914.9</v>
      </c>
      <c r="I170" s="6">
        <v>184.2</v>
      </c>
      <c r="J170" s="6">
        <v>344.8</v>
      </c>
      <c r="K170" s="6">
        <v>255.5</v>
      </c>
      <c r="L170" s="6">
        <v>19.600000000000001</v>
      </c>
      <c r="M170" s="6">
        <v>-106.6</v>
      </c>
      <c r="N170" s="6">
        <v>1070.8</v>
      </c>
      <c r="O170" s="6">
        <v>1861.6</v>
      </c>
      <c r="P170" s="6">
        <v>1044.9000000000001</v>
      </c>
      <c r="Q170" s="6">
        <v>816.8</v>
      </c>
      <c r="R170" s="6">
        <v>2812.1</v>
      </c>
      <c r="S170" s="6">
        <v>533.9</v>
      </c>
      <c r="T170" s="4">
        <v>89.692999999999998</v>
      </c>
      <c r="U170" s="4">
        <v>61.765999999999998</v>
      </c>
      <c r="V170" s="4"/>
      <c r="W170" s="6">
        <f t="shared" si="16"/>
        <v>2607.7000000000003</v>
      </c>
      <c r="X170" s="3">
        <f t="shared" si="17"/>
        <v>76.013345093377296</v>
      </c>
      <c r="Y170" s="6">
        <v>8440.5</v>
      </c>
      <c r="Z170" s="3">
        <f t="shared" si="18"/>
        <v>5.2520297303029055</v>
      </c>
      <c r="AA170" s="3">
        <f>400*LN('BLS Total Economy Labor'!J177/'BLS Total Economy Labor'!J176)</f>
        <v>3.920602069957297</v>
      </c>
      <c r="AB170" s="3">
        <f>AVERAGE(Haver!Z131:Z170)</f>
        <v>2.9771186462987687</v>
      </c>
      <c r="AC170" s="3">
        <f t="shared" si="14"/>
        <v>2.9338109233006735</v>
      </c>
      <c r="AD170" s="3">
        <f>AVERAGE(Haver!AA135:AA174)</f>
        <v>1.7127101863623426</v>
      </c>
      <c r="AE170" s="3">
        <f t="shared" si="13"/>
        <v>1.9461893909184538</v>
      </c>
      <c r="AF170" s="3">
        <f t="shared" si="19"/>
        <v>1.3314276603456086</v>
      </c>
      <c r="AG170" s="3">
        <f t="shared" si="12"/>
        <v>1.264408459936426</v>
      </c>
      <c r="AH170" s="3">
        <f t="shared" si="15"/>
        <v>0.98762153238221972</v>
      </c>
    </row>
    <row r="171" spans="2:34" x14ac:dyDescent="0.25">
      <c r="B171" t="s">
        <v>357</v>
      </c>
      <c r="C171" s="5">
        <v>32416</v>
      </c>
      <c r="D171" s="6">
        <v>4065.7</v>
      </c>
      <c r="E171" s="6">
        <v>470.4</v>
      </c>
      <c r="F171" s="6">
        <v>870.8</v>
      </c>
      <c r="G171" s="6">
        <v>2037.2</v>
      </c>
      <c r="H171" s="6">
        <v>923.8</v>
      </c>
      <c r="I171" s="6">
        <v>183.5</v>
      </c>
      <c r="J171" s="6">
        <v>349.1</v>
      </c>
      <c r="K171" s="6">
        <v>257.5</v>
      </c>
      <c r="L171" s="6">
        <v>18.2</v>
      </c>
      <c r="M171" s="6">
        <v>-99.3</v>
      </c>
      <c r="N171" s="6">
        <v>1078.4000000000001</v>
      </c>
      <c r="O171" s="6">
        <v>1888.7</v>
      </c>
      <c r="P171" s="6">
        <v>1066.5999999999999</v>
      </c>
      <c r="Q171" s="6">
        <v>822.1</v>
      </c>
      <c r="R171" s="6">
        <v>2877.1</v>
      </c>
      <c r="S171" s="6">
        <v>533.70000000000005</v>
      </c>
      <c r="T171" s="4">
        <v>89.94</v>
      </c>
      <c r="U171" s="4">
        <v>61.948999999999998</v>
      </c>
      <c r="V171" s="4"/>
      <c r="W171" s="6">
        <f t="shared" si="16"/>
        <v>2671.4999999999995</v>
      </c>
      <c r="X171" s="3">
        <f t="shared" si="17"/>
        <v>76.256784577952473</v>
      </c>
      <c r="Y171" s="6">
        <v>8489.2000000000007</v>
      </c>
      <c r="Z171" s="3">
        <f t="shared" si="18"/>
        <v>2.3012875280170926</v>
      </c>
      <c r="AA171" s="3">
        <f>400*LN('BLS Total Economy Labor'!J178/'BLS Total Economy Labor'!J177)</f>
        <v>1.7801136242971634</v>
      </c>
      <c r="AB171" s="3">
        <f>AVERAGE(Haver!Z132:Z171)</f>
        <v>2.937315261289835</v>
      </c>
      <c r="AC171" s="3">
        <f t="shared" si="14"/>
        <v>3.0084454782063643</v>
      </c>
      <c r="AD171" s="3">
        <f>AVERAGE(Haver!AA136:AA175)</f>
        <v>1.663687677496505</v>
      </c>
      <c r="AE171" s="3">
        <f t="shared" si="13"/>
        <v>1.9644945726553187</v>
      </c>
      <c r="AF171" s="3">
        <f t="shared" si="19"/>
        <v>0.52117390371992922</v>
      </c>
      <c r="AG171" s="3">
        <f t="shared" si="12"/>
        <v>1.27362758379333</v>
      </c>
      <c r="AH171" s="3">
        <f t="shared" si="15"/>
        <v>1.0439509055510456</v>
      </c>
    </row>
    <row r="172" spans="2:34" x14ac:dyDescent="0.25">
      <c r="B172" t="s">
        <v>356</v>
      </c>
      <c r="C172" s="5">
        <v>32508</v>
      </c>
      <c r="D172" s="6">
        <v>4151.3999999999996</v>
      </c>
      <c r="E172" s="6">
        <v>486.2</v>
      </c>
      <c r="F172" s="6">
        <v>886.3</v>
      </c>
      <c r="G172" s="6">
        <v>2078.8000000000002</v>
      </c>
      <c r="H172" s="6">
        <v>943.6</v>
      </c>
      <c r="I172" s="6">
        <v>184.9</v>
      </c>
      <c r="J172" s="6">
        <v>357.7</v>
      </c>
      <c r="K172" s="6">
        <v>261.7</v>
      </c>
      <c r="L172" s="6">
        <v>19.100000000000001</v>
      </c>
      <c r="M172" s="6">
        <v>-107.7</v>
      </c>
      <c r="N172" s="6">
        <v>1106.4000000000001</v>
      </c>
      <c r="O172" s="6">
        <v>1932</v>
      </c>
      <c r="P172" s="6">
        <v>1099.0999999999999</v>
      </c>
      <c r="Q172" s="6">
        <v>832.9</v>
      </c>
      <c r="R172" s="6">
        <v>2939.4</v>
      </c>
      <c r="S172" s="6">
        <v>541.4</v>
      </c>
      <c r="T172" s="4">
        <v>90.938000000000002</v>
      </c>
      <c r="U172" s="4">
        <v>62.084000000000003</v>
      </c>
      <c r="V172" s="4"/>
      <c r="W172" s="6">
        <f t="shared" si="16"/>
        <v>2721.6</v>
      </c>
      <c r="X172" s="3">
        <f t="shared" si="17"/>
        <v>76.38154027042917</v>
      </c>
      <c r="Y172" s="6">
        <v>8601.6</v>
      </c>
      <c r="Z172" s="3">
        <f t="shared" si="18"/>
        <v>5.2613860348939347</v>
      </c>
      <c r="AA172" s="3">
        <f>400*LN('BLS Total Economy Labor'!J179/'BLS Total Economy Labor'!J178)</f>
        <v>3.4463425979659532</v>
      </c>
      <c r="AB172" s="3">
        <f>AVERAGE(Haver!Z133:Z172)</f>
        <v>2.9357427341583811</v>
      </c>
      <c r="AC172" s="3">
        <f t="shared" si="14"/>
        <v>3.0342711593038443</v>
      </c>
      <c r="AD172" s="3">
        <f>AVERAGE(Haver!AA137:AA176)</f>
        <v>1.6772234334021558</v>
      </c>
      <c r="AE172" s="3">
        <f t="shared" si="13"/>
        <v>2.0310273599199813</v>
      </c>
      <c r="AF172" s="3">
        <f t="shared" si="19"/>
        <v>1.8150434369279815</v>
      </c>
      <c r="AG172" s="3">
        <f t="shared" si="12"/>
        <v>1.2585193007562252</v>
      </c>
      <c r="AH172" s="3">
        <f t="shared" si="15"/>
        <v>1.003243799383863</v>
      </c>
    </row>
    <row r="173" spans="2:34" x14ac:dyDescent="0.25">
      <c r="B173" t="s">
        <v>355</v>
      </c>
      <c r="C173" s="5">
        <v>32598</v>
      </c>
      <c r="D173" s="6">
        <v>4241.3999999999996</v>
      </c>
      <c r="E173" s="6">
        <v>486.4</v>
      </c>
      <c r="F173" s="6">
        <v>902.5</v>
      </c>
      <c r="G173" s="6">
        <v>2117.1</v>
      </c>
      <c r="H173" s="6">
        <v>957.2</v>
      </c>
      <c r="I173" s="6">
        <v>189.5</v>
      </c>
      <c r="J173" s="6">
        <v>363.4</v>
      </c>
      <c r="K173" s="6">
        <v>260.89999999999998</v>
      </c>
      <c r="L173" s="6">
        <v>48.1</v>
      </c>
      <c r="M173" s="6">
        <v>-101</v>
      </c>
      <c r="N173" s="6">
        <v>1116.9000000000001</v>
      </c>
      <c r="O173" s="6">
        <v>1987.6</v>
      </c>
      <c r="P173" s="6">
        <v>1120.3</v>
      </c>
      <c r="Q173" s="6">
        <v>867.3</v>
      </c>
      <c r="R173" s="6">
        <v>2996.7</v>
      </c>
      <c r="S173" s="6">
        <v>543</v>
      </c>
      <c r="T173" s="4">
        <v>91.831999999999994</v>
      </c>
      <c r="U173" s="4">
        <v>62.204000000000001</v>
      </c>
      <c r="V173" s="4"/>
      <c r="W173" s="6">
        <f t="shared" si="16"/>
        <v>2797.7999999999997</v>
      </c>
      <c r="X173" s="3">
        <f t="shared" si="17"/>
        <v>75.67016941882909</v>
      </c>
      <c r="Y173" s="6">
        <v>8688.4</v>
      </c>
      <c r="Z173" s="3">
        <f t="shared" si="18"/>
        <v>4.0162280723269372</v>
      </c>
      <c r="AA173" s="3">
        <f>400*LN('BLS Total Economy Labor'!J180/'BLS Total Economy Labor'!J179)</f>
        <v>2.7832571176067482</v>
      </c>
      <c r="AB173" s="3">
        <f>AVERAGE(Haver!Z134:Z173)</f>
        <v>3.0162098029455047</v>
      </c>
      <c r="AC173" s="3">
        <f t="shared" si="14"/>
        <v>3.1567861528351822</v>
      </c>
      <c r="AD173" s="3">
        <f>AVERAGE(Haver!AA138:AA177)</f>
        <v>1.715619757041138</v>
      </c>
      <c r="AE173" s="3">
        <f t="shared" si="13"/>
        <v>2.1696080339676671</v>
      </c>
      <c r="AF173" s="3">
        <f t="shared" si="19"/>
        <v>1.232970954720189</v>
      </c>
      <c r="AG173" s="3">
        <f t="shared" si="12"/>
        <v>1.3005900459043667</v>
      </c>
      <c r="AH173" s="3">
        <f t="shared" si="15"/>
        <v>0.98717811886751505</v>
      </c>
    </row>
    <row r="174" spans="2:34" x14ac:dyDescent="0.25">
      <c r="B174" t="s">
        <v>354</v>
      </c>
      <c r="C174" s="5">
        <v>32689</v>
      </c>
      <c r="D174" s="6">
        <v>4319.3</v>
      </c>
      <c r="E174" s="6">
        <v>493.3</v>
      </c>
      <c r="F174" s="6">
        <v>927.7</v>
      </c>
      <c r="G174" s="6">
        <v>2148.4</v>
      </c>
      <c r="H174" s="6">
        <v>964.7</v>
      </c>
      <c r="I174" s="6">
        <v>189.6</v>
      </c>
      <c r="J174" s="6">
        <v>371.6</v>
      </c>
      <c r="K174" s="6">
        <v>255.8</v>
      </c>
      <c r="L174" s="6">
        <v>36.299999999999997</v>
      </c>
      <c r="M174" s="6">
        <v>-88.2</v>
      </c>
      <c r="N174" s="6">
        <v>1146.0999999999999</v>
      </c>
      <c r="O174" s="6">
        <v>2033.7</v>
      </c>
      <c r="P174" s="6">
        <v>1128.9000000000001</v>
      </c>
      <c r="Q174" s="6">
        <v>904.8</v>
      </c>
      <c r="R174" s="6">
        <v>3054.7</v>
      </c>
      <c r="S174" s="6">
        <v>540</v>
      </c>
      <c r="T174" s="4">
        <v>92.198999999999998</v>
      </c>
      <c r="U174" s="4">
        <v>62.533000000000001</v>
      </c>
      <c r="V174" s="4"/>
      <c r="W174" s="6">
        <f t="shared" si="16"/>
        <v>2861.3</v>
      </c>
      <c r="X174" s="3">
        <f t="shared" si="17"/>
        <v>75.084751686296428</v>
      </c>
      <c r="Y174" s="6">
        <v>8756.7000000000007</v>
      </c>
      <c r="Z174" s="3">
        <f t="shared" si="18"/>
        <v>3.132127599286886</v>
      </c>
      <c r="AA174" s="3">
        <f>400*LN('BLS Total Economy Labor'!J181/'BLS Total Economy Labor'!J180)</f>
        <v>1.1002373724980166</v>
      </c>
      <c r="AB174" s="3">
        <f>AVERAGE(Haver!Z135:Z174)</f>
        <v>3.0823823538040522</v>
      </c>
      <c r="AC174" s="3">
        <f t="shared" si="14"/>
        <v>3.1915166147888323</v>
      </c>
      <c r="AD174" s="3">
        <f>AVERAGE(Haver!AA139:AA178)</f>
        <v>1.8008407691045982</v>
      </c>
      <c r="AE174" s="3">
        <f t="shared" si="13"/>
        <v>2.2161867848178116</v>
      </c>
      <c r="AF174" s="3">
        <f t="shared" si="19"/>
        <v>2.0318902267888692</v>
      </c>
      <c r="AG174" s="3">
        <f t="shared" ref="AG174:AG237" si="20">AB174-AD174</f>
        <v>1.281541584699454</v>
      </c>
      <c r="AH174" s="3">
        <f t="shared" si="15"/>
        <v>0.97532982997102069</v>
      </c>
    </row>
    <row r="175" spans="2:34" x14ac:dyDescent="0.25">
      <c r="B175" t="s">
        <v>353</v>
      </c>
      <c r="C175" s="5">
        <v>32781</v>
      </c>
      <c r="D175" s="6">
        <v>4378.1000000000004</v>
      </c>
      <c r="E175" s="6">
        <v>505.6</v>
      </c>
      <c r="F175" s="6">
        <v>936.3</v>
      </c>
      <c r="G175" s="6">
        <v>2183.6</v>
      </c>
      <c r="H175" s="6">
        <v>986.7</v>
      </c>
      <c r="I175" s="6">
        <v>197.7</v>
      </c>
      <c r="J175" s="6">
        <v>381</v>
      </c>
      <c r="K175" s="6">
        <v>255.5</v>
      </c>
      <c r="L175" s="6">
        <v>9.8000000000000007</v>
      </c>
      <c r="M175" s="6">
        <v>-75.099999999999994</v>
      </c>
      <c r="N175" s="6">
        <v>1164.5999999999999</v>
      </c>
      <c r="O175" s="6">
        <v>2058.9</v>
      </c>
      <c r="P175" s="6">
        <v>1158.5999999999999</v>
      </c>
      <c r="Q175" s="6">
        <v>900.3</v>
      </c>
      <c r="R175" s="6">
        <v>3103.2</v>
      </c>
      <c r="S175" s="6">
        <v>549.5</v>
      </c>
      <c r="T175" s="4">
        <v>92.408000000000001</v>
      </c>
      <c r="U175" s="4">
        <v>62.783999999999999</v>
      </c>
      <c r="V175" s="4"/>
      <c r="W175" s="6">
        <f t="shared" si="16"/>
        <v>2885.8000000000006</v>
      </c>
      <c r="X175" s="3">
        <f t="shared" si="17"/>
        <v>75.667059394275398</v>
      </c>
      <c r="Y175" s="6">
        <v>8822.1</v>
      </c>
      <c r="Z175" s="3">
        <f t="shared" si="18"/>
        <v>2.9763261084014863</v>
      </c>
      <c r="AA175" s="3">
        <f>400*LN('BLS Total Economy Labor'!J182/'BLS Total Economy Labor'!J181)</f>
        <v>1.0940341329603587</v>
      </c>
      <c r="AB175" s="3">
        <f>AVERAGE(Haver!Z136:Z175)</f>
        <v>3.0852399457274715</v>
      </c>
      <c r="AC175" s="3">
        <f t="shared" si="14"/>
        <v>3.3060716601035849</v>
      </c>
      <c r="AD175" s="3">
        <f>AVERAGE(Haver!AA140:AA179)</f>
        <v>1.8072540233647871</v>
      </c>
      <c r="AE175" s="3">
        <f t="shared" si="13"/>
        <v>2.1621430459413715</v>
      </c>
      <c r="AF175" s="3">
        <f t="shared" si="19"/>
        <v>1.8822919754411276</v>
      </c>
      <c r="AG175" s="3">
        <f t="shared" si="20"/>
        <v>1.2779859223626844</v>
      </c>
      <c r="AH175" s="3">
        <f t="shared" si="15"/>
        <v>1.1439286141622134</v>
      </c>
    </row>
    <row r="176" spans="2:34" x14ac:dyDescent="0.25">
      <c r="B176" t="s">
        <v>352</v>
      </c>
      <c r="C176" s="5">
        <v>32873</v>
      </c>
      <c r="D176" s="6">
        <v>4406.6000000000004</v>
      </c>
      <c r="E176" s="6">
        <v>491.9</v>
      </c>
      <c r="F176" s="6">
        <v>951.3</v>
      </c>
      <c r="G176" s="6">
        <v>2226.9</v>
      </c>
      <c r="H176" s="6">
        <v>979.4</v>
      </c>
      <c r="I176" s="6">
        <v>198.1</v>
      </c>
      <c r="J176" s="6">
        <v>372.6</v>
      </c>
      <c r="K176" s="6">
        <v>251.9</v>
      </c>
      <c r="L176" s="6">
        <v>16.600000000000001</v>
      </c>
      <c r="M176" s="6">
        <v>-82.8</v>
      </c>
      <c r="N176" s="6">
        <v>1180.2</v>
      </c>
      <c r="O176" s="6">
        <v>2051.6</v>
      </c>
      <c r="P176" s="6">
        <v>1155.3</v>
      </c>
      <c r="Q176" s="6">
        <v>896.3</v>
      </c>
      <c r="R176" s="6">
        <v>3162.1</v>
      </c>
      <c r="S176" s="6">
        <v>549.79999999999995</v>
      </c>
      <c r="T176" s="4">
        <v>92.42</v>
      </c>
      <c r="U176" s="4">
        <v>62.847999999999999</v>
      </c>
      <c r="V176" s="4"/>
      <c r="W176" s="6">
        <f t="shared" si="16"/>
        <v>2935.3</v>
      </c>
      <c r="X176" s="3">
        <f t="shared" si="17"/>
        <v>75.866180628896529</v>
      </c>
      <c r="Y176" s="6">
        <v>8840.7000000000007</v>
      </c>
      <c r="Z176" s="3">
        <f t="shared" si="18"/>
        <v>0.84244884731361547</v>
      </c>
      <c r="AA176" s="3">
        <f>400*LN('BLS Total Economy Labor'!J183/'BLS Total Economy Labor'!J182)</f>
        <v>1.3831877149559901</v>
      </c>
      <c r="AB176" s="3">
        <f>AVERAGE(Haver!Z137:Z176)</f>
        <v>3.0805631104884235</v>
      </c>
      <c r="AC176" s="3">
        <f t="shared" si="14"/>
        <v>3.3467190007788465</v>
      </c>
      <c r="AD176" s="3">
        <f>AVERAGE(Haver!AA141:AA180)</f>
        <v>1.7147562686945406</v>
      </c>
      <c r="AE176" s="3">
        <f t="shared" si="13"/>
        <v>2.1020090834041887</v>
      </c>
      <c r="AF176" s="3">
        <f t="shared" si="19"/>
        <v>-0.54073886764237467</v>
      </c>
      <c r="AG176" s="3">
        <f t="shared" si="20"/>
        <v>1.3658068417938829</v>
      </c>
      <c r="AH176" s="3">
        <f t="shared" si="15"/>
        <v>1.2447099173746579</v>
      </c>
    </row>
    <row r="177" spans="2:34" x14ac:dyDescent="0.25">
      <c r="B177" t="s">
        <v>351</v>
      </c>
      <c r="C177" s="5">
        <v>32963</v>
      </c>
      <c r="D177" s="6">
        <v>4504.3999999999996</v>
      </c>
      <c r="E177" s="6">
        <v>515.4</v>
      </c>
      <c r="F177" s="6">
        <v>974.2</v>
      </c>
      <c r="G177" s="6">
        <v>2264.9</v>
      </c>
      <c r="H177" s="6">
        <v>996.9</v>
      </c>
      <c r="I177" s="6">
        <v>204.1</v>
      </c>
      <c r="J177" s="6">
        <v>376.4</v>
      </c>
      <c r="K177" s="6">
        <v>256</v>
      </c>
      <c r="L177" s="6">
        <v>14</v>
      </c>
      <c r="M177" s="6">
        <v>-88.6</v>
      </c>
      <c r="N177" s="6">
        <v>1214</v>
      </c>
      <c r="O177" s="6">
        <v>2101.1999999999998</v>
      </c>
      <c r="P177" s="6">
        <v>1184.3</v>
      </c>
      <c r="Q177" s="6">
        <v>916.9</v>
      </c>
      <c r="R177" s="6">
        <v>3223.5</v>
      </c>
      <c r="S177" s="6">
        <v>566.20000000000005</v>
      </c>
      <c r="T177" s="4">
        <v>92.64</v>
      </c>
      <c r="U177" s="4">
        <v>63.505000000000003</v>
      </c>
      <c r="V177" s="4"/>
      <c r="W177" s="6">
        <f t="shared" si="16"/>
        <v>2992.0999999999995</v>
      </c>
      <c r="X177" s="3">
        <f t="shared" si="17"/>
        <v>75.695999465258524</v>
      </c>
      <c r="Y177" s="6">
        <v>8937.5</v>
      </c>
      <c r="Z177" s="3">
        <f t="shared" si="18"/>
        <v>4.355939594087924</v>
      </c>
      <c r="AA177" s="3">
        <f>400*LN('BLS Total Economy Labor'!J184/'BLS Total Economy Labor'!J183)</f>
        <v>2.5219108555720768</v>
      </c>
      <c r="AB177" s="3">
        <f>AVERAGE(Haver!Z138:Z177)</f>
        <v>3.1570366985193581</v>
      </c>
      <c r="AC177" s="3">
        <f t="shared" si="14"/>
        <v>3.5004111688744799</v>
      </c>
      <c r="AD177" s="3">
        <f>AVERAGE(Haver!AA142:AA181)</f>
        <v>1.6426995555421555</v>
      </c>
      <c r="AE177" s="3">
        <f t="shared" si="13"/>
        <v>2.0079167464600833</v>
      </c>
      <c r="AF177" s="3">
        <f t="shared" si="19"/>
        <v>1.8340287385158471</v>
      </c>
      <c r="AG177" s="3">
        <f t="shared" si="20"/>
        <v>1.5143371429772026</v>
      </c>
      <c r="AH177" s="3">
        <f t="shared" si="15"/>
        <v>1.4924944224143966</v>
      </c>
    </row>
    <row r="178" spans="2:34" x14ac:dyDescent="0.25">
      <c r="B178" t="s">
        <v>350</v>
      </c>
      <c r="C178" s="5">
        <v>33054</v>
      </c>
      <c r="D178" s="6">
        <v>4559.3</v>
      </c>
      <c r="E178" s="6">
        <v>498.4</v>
      </c>
      <c r="F178" s="6">
        <v>980.9</v>
      </c>
      <c r="G178" s="6">
        <v>2320.9</v>
      </c>
      <c r="H178" s="6">
        <v>981.1</v>
      </c>
      <c r="I178" s="6">
        <v>204.6</v>
      </c>
      <c r="J178" s="6">
        <v>365.7</v>
      </c>
      <c r="K178" s="6">
        <v>246.9</v>
      </c>
      <c r="L178" s="6">
        <v>33.700000000000003</v>
      </c>
      <c r="M178" s="6">
        <v>-68.900000000000006</v>
      </c>
      <c r="N178" s="6">
        <v>1228.5999999999999</v>
      </c>
      <c r="O178" s="6">
        <v>2124.9</v>
      </c>
      <c r="P178" s="6">
        <v>1179.7</v>
      </c>
      <c r="Q178" s="6">
        <v>945.2</v>
      </c>
      <c r="R178" s="6">
        <v>3293.4</v>
      </c>
      <c r="S178" s="6">
        <v>556.29999999999995</v>
      </c>
      <c r="T178" s="4">
        <v>92.13</v>
      </c>
      <c r="U178" s="4">
        <v>64.105999999999995</v>
      </c>
      <c r="V178" s="4"/>
      <c r="W178" s="6">
        <f t="shared" si="16"/>
        <v>3079.8</v>
      </c>
      <c r="X178" s="3">
        <f t="shared" si="17"/>
        <v>75.358789531787778</v>
      </c>
      <c r="Y178" s="6">
        <v>8972.1</v>
      </c>
      <c r="Z178" s="3">
        <f t="shared" si="18"/>
        <v>1.5455417450458726</v>
      </c>
      <c r="AA178" s="3">
        <f>400*LN('BLS Total Economy Labor'!J185/'BLS Total Economy Labor'!J184)</f>
        <v>1.328904876791144</v>
      </c>
      <c r="AB178" s="3">
        <f>AVERAGE(Haver!Z139:Z178)</f>
        <v>3.4005864695749892</v>
      </c>
      <c r="AC178" s="3">
        <f t="shared" si="14"/>
        <v>3.4750429873236133</v>
      </c>
      <c r="AD178" s="3">
        <f>AVERAGE(Haver!AA143:AA182)</f>
        <v>1.6006976427860535</v>
      </c>
      <c r="AE178" s="3">
        <f t="shared" si="13"/>
        <v>1.9520566691454433</v>
      </c>
      <c r="AF178" s="3">
        <f t="shared" si="19"/>
        <v>0.21663686825472861</v>
      </c>
      <c r="AG178" s="3">
        <f t="shared" si="20"/>
        <v>1.7998888267889357</v>
      </c>
      <c r="AH178" s="3">
        <f t="shared" si="15"/>
        <v>1.52298631817817</v>
      </c>
    </row>
    <row r="179" spans="2:34" x14ac:dyDescent="0.25">
      <c r="B179" t="s">
        <v>349</v>
      </c>
      <c r="C179" s="5">
        <v>33146</v>
      </c>
      <c r="D179" s="6">
        <v>4585.6000000000004</v>
      </c>
      <c r="E179" s="6">
        <v>493.6</v>
      </c>
      <c r="F179" s="6">
        <v>1003.1</v>
      </c>
      <c r="G179" s="6">
        <v>2366.6999999999998</v>
      </c>
      <c r="H179" s="6">
        <v>978.8</v>
      </c>
      <c r="I179" s="6">
        <v>205.5</v>
      </c>
      <c r="J179" s="6">
        <v>373.6</v>
      </c>
      <c r="K179" s="6">
        <v>234.5</v>
      </c>
      <c r="L179" s="6">
        <v>21.9</v>
      </c>
      <c r="M179" s="6">
        <v>-75</v>
      </c>
      <c r="N179" s="6">
        <v>1240.4000000000001</v>
      </c>
      <c r="O179" s="6">
        <v>2133.8000000000002</v>
      </c>
      <c r="P179" s="6">
        <v>1181.5999999999999</v>
      </c>
      <c r="Q179" s="6">
        <v>952.2</v>
      </c>
      <c r="R179" s="6">
        <v>3349.5</v>
      </c>
      <c r="S179" s="6">
        <v>546.1</v>
      </c>
      <c r="T179" s="4">
        <v>91.543000000000006</v>
      </c>
      <c r="U179" s="4">
        <v>64.471000000000004</v>
      </c>
      <c r="V179" s="4"/>
      <c r="W179" s="6">
        <f t="shared" si="16"/>
        <v>3113.2000000000003</v>
      </c>
      <c r="X179" s="3">
        <f t="shared" si="17"/>
        <v>76.021457021713971</v>
      </c>
      <c r="Y179" s="6">
        <v>8974.2999999999993</v>
      </c>
      <c r="Z179" s="3">
        <f t="shared" si="18"/>
        <v>9.8069808363526551E-2</v>
      </c>
      <c r="AA179" s="3">
        <f>400*LN('BLS Total Economy Labor'!J186/'BLS Total Economy Labor'!J185)</f>
        <v>-0.87809403956327114</v>
      </c>
      <c r="AB179" s="3">
        <f>AVERAGE(Haver!Z140:Z179)</f>
        <v>3.4182399541573596</v>
      </c>
      <c r="AC179" s="3">
        <f t="shared" si="14"/>
        <v>3.3673314973999666</v>
      </c>
      <c r="AD179" s="3">
        <f>AVERAGE(Haver!AA144:AA183)</f>
        <v>1.5813147706688042</v>
      </c>
      <c r="AE179" s="3">
        <f t="shared" si="13"/>
        <v>1.9152879624010615</v>
      </c>
      <c r="AF179" s="3">
        <f t="shared" si="19"/>
        <v>0.97616384792679767</v>
      </c>
      <c r="AG179" s="3">
        <f t="shared" si="20"/>
        <v>1.8369251834885554</v>
      </c>
      <c r="AH179" s="3">
        <f t="shared" si="15"/>
        <v>1.4520435349989051</v>
      </c>
    </row>
    <row r="180" spans="2:34" x14ac:dyDescent="0.25">
      <c r="B180" t="s">
        <v>348</v>
      </c>
      <c r="C180" s="5">
        <v>33238</v>
      </c>
      <c r="D180" s="6">
        <v>4560.5</v>
      </c>
      <c r="E180" s="6">
        <v>480.9</v>
      </c>
      <c r="F180" s="6">
        <v>1018.8</v>
      </c>
      <c r="G180" s="6">
        <v>2384.6999999999998</v>
      </c>
      <c r="H180" s="6">
        <v>958.9</v>
      </c>
      <c r="I180" s="6">
        <v>197.4</v>
      </c>
      <c r="J180" s="6">
        <v>371.8</v>
      </c>
      <c r="K180" s="6">
        <v>221.3</v>
      </c>
      <c r="L180" s="6">
        <v>-11.3</v>
      </c>
      <c r="M180" s="6">
        <v>-79.099999999999994</v>
      </c>
      <c r="N180" s="6">
        <v>1270.4000000000001</v>
      </c>
      <c r="O180" s="6">
        <v>2098</v>
      </c>
      <c r="P180" s="6">
        <v>1143.5999999999999</v>
      </c>
      <c r="Q180" s="6">
        <v>954.4</v>
      </c>
      <c r="R180" s="6">
        <v>3397.1</v>
      </c>
      <c r="S180" s="6">
        <v>528.20000000000005</v>
      </c>
      <c r="T180" s="4">
        <v>91.076999999999998</v>
      </c>
      <c r="U180" s="4">
        <v>63.889000000000003</v>
      </c>
      <c r="V180" s="4"/>
      <c r="W180" s="6">
        <f t="shared" si="16"/>
        <v>3120.7</v>
      </c>
      <c r="X180" s="3">
        <f t="shared" si="17"/>
        <v>76.415547793764219</v>
      </c>
      <c r="Y180" s="6">
        <v>8897.7999999999993</v>
      </c>
      <c r="Z180" s="3">
        <f t="shared" si="18"/>
        <v>-3.4243526934100164</v>
      </c>
      <c r="AA180" s="3">
        <f>400*LN('BLS Total Economy Labor'!J187/'BLS Total Economy Labor'!J186)</f>
        <v>-0.58646875972825541</v>
      </c>
      <c r="AB180" s="3">
        <f>AVERAGE(Haver!Z141:Z180)</f>
        <v>3.1490998277834228</v>
      </c>
      <c r="AC180" s="3">
        <f t="shared" si="14"/>
        <v>3.2209937401659374</v>
      </c>
      <c r="AD180" s="3">
        <f>AVERAGE(Haver!AA145:AA184)</f>
        <v>1.5976879527716643</v>
      </c>
      <c r="AE180" s="3">
        <f t="shared" si="13"/>
        <v>1.8711660837296764</v>
      </c>
      <c r="AF180" s="3">
        <f t="shared" si="19"/>
        <v>-2.837883933681761</v>
      </c>
      <c r="AG180" s="3">
        <f t="shared" si="20"/>
        <v>1.5514118750117585</v>
      </c>
      <c r="AH180" s="3">
        <f t="shared" si="15"/>
        <v>1.349827656436261</v>
      </c>
    </row>
    <row r="181" spans="2:34" x14ac:dyDescent="0.25">
      <c r="B181" t="s">
        <v>347</v>
      </c>
      <c r="C181" s="5">
        <v>33328</v>
      </c>
      <c r="D181" s="6">
        <v>4563.5</v>
      </c>
      <c r="E181" s="6">
        <v>471.7</v>
      </c>
      <c r="F181" s="6">
        <v>1014.1</v>
      </c>
      <c r="G181" s="6">
        <v>2404.4</v>
      </c>
      <c r="H181" s="6">
        <v>940.1</v>
      </c>
      <c r="I181" s="6">
        <v>194.9</v>
      </c>
      <c r="J181" s="6">
        <v>361.3</v>
      </c>
      <c r="K181" s="6">
        <v>210.3</v>
      </c>
      <c r="L181" s="6">
        <v>-15.5</v>
      </c>
      <c r="M181" s="6">
        <v>-47.2</v>
      </c>
      <c r="N181" s="6">
        <v>1287.2</v>
      </c>
      <c r="O181" s="6">
        <v>2105.8000000000002</v>
      </c>
      <c r="P181" s="6">
        <v>1117.5999999999999</v>
      </c>
      <c r="Q181" s="6">
        <v>988.1</v>
      </c>
      <c r="R181" s="6">
        <v>3436.1</v>
      </c>
      <c r="S181" s="6">
        <v>512.9</v>
      </c>
      <c r="T181" s="4">
        <v>90.123999999999995</v>
      </c>
      <c r="U181" s="4">
        <v>64.06</v>
      </c>
      <c r="V181" s="4"/>
      <c r="W181" s="6">
        <f t="shared" si="16"/>
        <v>3151.7000000000003</v>
      </c>
      <c r="X181" s="3">
        <f t="shared" si="17"/>
        <v>76.288986895960903</v>
      </c>
      <c r="Y181" s="6">
        <v>8856.1</v>
      </c>
      <c r="Z181" s="3">
        <f t="shared" si="18"/>
        <v>-1.8790272191823503</v>
      </c>
      <c r="AA181" s="3">
        <f>400*LN('BLS Total Economy Labor'!J188/'BLS Total Economy Labor'!J187)</f>
        <v>-1.621989156494805</v>
      </c>
      <c r="AB181" s="3">
        <f>AVERAGE(Haver!Z142:Z181)</f>
        <v>2.8971286660973439</v>
      </c>
      <c r="AC181" s="3">
        <f t="shared" si="14"/>
        <v>3.0408536772297672</v>
      </c>
      <c r="AD181" s="3">
        <f>AVERAGE(Haver!AA146:AA185)</f>
        <v>1.6217793136433105</v>
      </c>
      <c r="AE181" s="3">
        <f t="shared" si="13"/>
        <v>1.7875023383110742</v>
      </c>
      <c r="AF181" s="3">
        <f t="shared" si="19"/>
        <v>-0.25703806268754525</v>
      </c>
      <c r="AG181" s="3">
        <f t="shared" si="20"/>
        <v>1.2753493524540334</v>
      </c>
      <c r="AH181" s="3">
        <f t="shared" si="15"/>
        <v>1.253351338918693</v>
      </c>
    </row>
    <row r="182" spans="2:34" x14ac:dyDescent="0.25">
      <c r="B182" t="s">
        <v>346</v>
      </c>
      <c r="C182" s="5">
        <v>33419</v>
      </c>
      <c r="D182" s="6">
        <v>4634.7</v>
      </c>
      <c r="E182" s="6">
        <v>475.2</v>
      </c>
      <c r="F182" s="6">
        <v>1021.8</v>
      </c>
      <c r="G182" s="6">
        <v>2446.6999999999998</v>
      </c>
      <c r="H182" s="6">
        <v>944.6</v>
      </c>
      <c r="I182" s="6">
        <v>189.9</v>
      </c>
      <c r="J182" s="6">
        <v>358.2</v>
      </c>
      <c r="K182" s="6">
        <v>217.8</v>
      </c>
      <c r="L182" s="6">
        <v>-18</v>
      </c>
      <c r="M182" s="6">
        <v>-23.2</v>
      </c>
      <c r="N182" s="6">
        <v>1296.5999999999999</v>
      </c>
      <c r="O182" s="6">
        <v>2131.4</v>
      </c>
      <c r="P182" s="6">
        <v>1145.0999999999999</v>
      </c>
      <c r="Q182" s="6">
        <v>986.4</v>
      </c>
      <c r="R182" s="6">
        <v>3494.6</v>
      </c>
      <c r="S182" s="6">
        <v>517.5</v>
      </c>
      <c r="T182" s="4">
        <v>89.572999999999993</v>
      </c>
      <c r="U182" s="4">
        <v>65.087000000000003</v>
      </c>
      <c r="V182" s="4"/>
      <c r="W182" s="6">
        <f t="shared" si="16"/>
        <v>3214.9</v>
      </c>
      <c r="X182" s="3">
        <f t="shared" si="17"/>
        <v>76.105011042334127</v>
      </c>
      <c r="Y182" s="6">
        <v>8924.9</v>
      </c>
      <c r="Z182" s="3">
        <f t="shared" si="18"/>
        <v>3.0954543995882955</v>
      </c>
      <c r="AA182" s="3">
        <f>400*LN('BLS Total Economy Labor'!J189/'BLS Total Economy Labor'!J188)</f>
        <v>-0.77378664137251396</v>
      </c>
      <c r="AB182" s="3">
        <f>AVERAGE(Haver!Z143:Z182)</f>
        <v>3.0477998310905843</v>
      </c>
      <c r="AC182" s="3">
        <f t="shared" si="14"/>
        <v>3.04226920740266</v>
      </c>
      <c r="AD182" s="3">
        <f>AVERAGE(Haver!AA147:AA186)</f>
        <v>1.6725083467193778</v>
      </c>
      <c r="AE182" s="3">
        <f t="shared" si="13"/>
        <v>1.695828106700392</v>
      </c>
      <c r="AF182" s="3">
        <f t="shared" si="19"/>
        <v>3.8692410409608096</v>
      </c>
      <c r="AG182" s="3">
        <f t="shared" si="20"/>
        <v>1.3752914843712065</v>
      </c>
      <c r="AH182" s="3">
        <f t="shared" si="15"/>
        <v>1.3464411007022681</v>
      </c>
    </row>
    <row r="183" spans="2:34" x14ac:dyDescent="0.25">
      <c r="B183" t="s">
        <v>345</v>
      </c>
      <c r="C183" s="5">
        <v>33511</v>
      </c>
      <c r="D183" s="6">
        <v>4691.7</v>
      </c>
      <c r="E183" s="6">
        <v>484.3</v>
      </c>
      <c r="F183" s="6">
        <v>1024.4000000000001</v>
      </c>
      <c r="G183" s="6">
        <v>2480.9</v>
      </c>
      <c r="H183" s="6">
        <v>946.6</v>
      </c>
      <c r="I183" s="6">
        <v>177.5</v>
      </c>
      <c r="J183" s="6">
        <v>362.6</v>
      </c>
      <c r="K183" s="6">
        <v>226.5</v>
      </c>
      <c r="L183" s="6">
        <v>0.8</v>
      </c>
      <c r="M183" s="6">
        <v>-21.1</v>
      </c>
      <c r="N183" s="6">
        <v>1302.4000000000001</v>
      </c>
      <c r="O183" s="6">
        <v>2161.4</v>
      </c>
      <c r="P183" s="6">
        <v>1184</v>
      </c>
      <c r="Q183" s="6">
        <v>977.4</v>
      </c>
      <c r="R183" s="6">
        <v>3541.2</v>
      </c>
      <c r="S183" s="6">
        <v>515.9</v>
      </c>
      <c r="T183" s="4">
        <v>89.471000000000004</v>
      </c>
      <c r="U183" s="4">
        <v>65.507999999999996</v>
      </c>
      <c r="V183" s="4"/>
      <c r="W183" s="6">
        <f t="shared" si="16"/>
        <v>3260.7999999999997</v>
      </c>
      <c r="X183" s="3">
        <f t="shared" si="17"/>
        <v>76.082556427870472</v>
      </c>
      <c r="Y183" s="6">
        <v>8967.7000000000007</v>
      </c>
      <c r="Z183" s="3">
        <f t="shared" si="18"/>
        <v>1.9136439257699847</v>
      </c>
      <c r="AA183" s="3">
        <f>400*LN('BLS Total Economy Labor'!J190/'BLS Total Economy Labor'!J189)</f>
        <v>-0.10159133353550265</v>
      </c>
      <c r="AB183" s="3">
        <f>AVERAGE(Haver!Z144:Z183)</f>
        <v>2.981556025478199</v>
      </c>
      <c r="AC183" s="3">
        <f t="shared" si="14"/>
        <v>3.0402959876918745</v>
      </c>
      <c r="AD183" s="3">
        <f>AVERAGE(Haver!AA148:AA187)</f>
        <v>1.7579243292830267</v>
      </c>
      <c r="AE183" s="3">
        <f t="shared" si="13"/>
        <v>1.6458586554072367</v>
      </c>
      <c r="AF183" s="3">
        <f t="shared" si="19"/>
        <v>2.0152352593054874</v>
      </c>
      <c r="AG183" s="3">
        <f t="shared" si="20"/>
        <v>1.2236316961951723</v>
      </c>
      <c r="AH183" s="3">
        <f t="shared" si="15"/>
        <v>1.3944373322846377</v>
      </c>
    </row>
    <row r="184" spans="2:34" x14ac:dyDescent="0.25">
      <c r="B184" t="s">
        <v>344</v>
      </c>
      <c r="C184" s="5">
        <v>33603</v>
      </c>
      <c r="D184" s="6">
        <v>4730.5</v>
      </c>
      <c r="E184" s="6">
        <v>477.5</v>
      </c>
      <c r="F184" s="6">
        <v>1020.7</v>
      </c>
      <c r="G184" s="6">
        <v>2518.9</v>
      </c>
      <c r="H184" s="6">
        <v>947.6</v>
      </c>
      <c r="I184" s="6">
        <v>172.2</v>
      </c>
      <c r="J184" s="6">
        <v>361.4</v>
      </c>
      <c r="K184" s="6">
        <v>230.1</v>
      </c>
      <c r="L184" s="6">
        <v>31.1</v>
      </c>
      <c r="M184" s="6">
        <v>-23.1</v>
      </c>
      <c r="N184" s="6">
        <v>1306.5</v>
      </c>
      <c r="O184" s="6">
        <v>2172.3000000000002</v>
      </c>
      <c r="P184" s="6">
        <v>1166</v>
      </c>
      <c r="Q184" s="6">
        <v>1006.3</v>
      </c>
      <c r="R184" s="6">
        <v>3589.3</v>
      </c>
      <c r="S184" s="6">
        <v>517.6</v>
      </c>
      <c r="T184" s="4">
        <v>89.361999999999995</v>
      </c>
      <c r="U184" s="4">
        <v>65.930999999999997</v>
      </c>
      <c r="V184" s="4"/>
      <c r="W184" s="6">
        <f t="shared" si="16"/>
        <v>3305.4</v>
      </c>
      <c r="X184" s="3">
        <f t="shared" si="17"/>
        <v>76.205602952743988</v>
      </c>
      <c r="Y184" s="6">
        <v>9006.7999999999993</v>
      </c>
      <c r="Z184" s="3">
        <f t="shared" si="18"/>
        <v>1.7402458671214296</v>
      </c>
      <c r="AA184" s="3">
        <f>400*LN('BLS Total Economy Labor'!J191/'BLS Total Economy Labor'!J190)</f>
        <v>-0.5369576125358031</v>
      </c>
      <c r="AB184" s="3">
        <f>AVERAGE(Haver!Z145:Z184)</f>
        <v>3.1424909983650271</v>
      </c>
      <c r="AC184" s="3">
        <f t="shared" si="14"/>
        <v>3.0195180876042684</v>
      </c>
      <c r="AD184" s="3">
        <f>AVERAGE(Haver!AA149:AA188)</f>
        <v>1.8359609277025668</v>
      </c>
      <c r="AE184" s="3">
        <f t="shared" si="13"/>
        <v>1.5899870123988624</v>
      </c>
      <c r="AF184" s="3">
        <f t="shared" si="19"/>
        <v>2.2772034796572327</v>
      </c>
      <c r="AG184" s="3">
        <f t="shared" si="20"/>
        <v>1.3065300706624603</v>
      </c>
      <c r="AH184" s="3">
        <f t="shared" si="15"/>
        <v>1.429531075205406</v>
      </c>
    </row>
    <row r="185" spans="2:34" x14ac:dyDescent="0.25">
      <c r="B185" t="s">
        <v>343</v>
      </c>
      <c r="C185" s="5">
        <v>33694</v>
      </c>
      <c r="D185" s="6">
        <v>4807.3</v>
      </c>
      <c r="E185" s="6">
        <v>496.2</v>
      </c>
      <c r="F185" s="6">
        <v>1037.7</v>
      </c>
      <c r="G185" s="6">
        <v>2583.8000000000002</v>
      </c>
      <c r="H185" s="6">
        <v>956.5</v>
      </c>
      <c r="I185" s="6">
        <v>169.9</v>
      </c>
      <c r="J185" s="6">
        <v>360.1</v>
      </c>
      <c r="K185" s="6">
        <v>242.4</v>
      </c>
      <c r="L185" s="6">
        <v>0.2</v>
      </c>
      <c r="M185" s="6">
        <v>-20.6</v>
      </c>
      <c r="N185" s="6">
        <v>1326.9</v>
      </c>
      <c r="O185" s="6">
        <v>2176.5</v>
      </c>
      <c r="P185" s="6">
        <v>1166</v>
      </c>
      <c r="Q185" s="6">
        <v>1010.5</v>
      </c>
      <c r="R185" s="6">
        <v>3672.4</v>
      </c>
      <c r="S185" s="6">
        <v>531.9</v>
      </c>
      <c r="T185" s="4">
        <v>88.9</v>
      </c>
      <c r="U185" s="4">
        <v>67.296999999999997</v>
      </c>
      <c r="V185" s="4"/>
      <c r="W185" s="6">
        <f t="shared" si="16"/>
        <v>3354.6000000000004</v>
      </c>
      <c r="X185" s="3">
        <f t="shared" si="17"/>
        <v>77.022595838550046</v>
      </c>
      <c r="Y185" s="6">
        <v>9113.2000000000007</v>
      </c>
      <c r="Z185" s="3">
        <f t="shared" si="18"/>
        <v>4.6976257357561009</v>
      </c>
      <c r="AA185" s="3">
        <f>400*LN('BLS Total Economy Labor'!J192/'BLS Total Economy Labor'!J191)</f>
        <v>-1.3407709240109908</v>
      </c>
      <c r="AB185" s="3">
        <f>AVERAGE(Haver!Z146:Z185)</f>
        <v>3.4285697022789776</v>
      </c>
      <c r="AC185" s="3">
        <f t="shared" si="14"/>
        <v>3.0206058812685375</v>
      </c>
      <c r="AD185" s="3">
        <f>AVERAGE(Haver!AA150:AA189)</f>
        <v>1.8740275628265473</v>
      </c>
      <c r="AE185" s="3">
        <f t="shared" si="13"/>
        <v>1.5523532619118015</v>
      </c>
      <c r="AF185" s="3">
        <f t="shared" si="19"/>
        <v>6.0383966597670913</v>
      </c>
      <c r="AG185" s="3">
        <f t="shared" si="20"/>
        <v>1.5545421394524304</v>
      </c>
      <c r="AH185" s="3">
        <f t="shared" si="15"/>
        <v>1.468252619356736</v>
      </c>
    </row>
    <row r="186" spans="2:34" x14ac:dyDescent="0.25">
      <c r="B186" t="s">
        <v>342</v>
      </c>
      <c r="C186" s="5">
        <v>33785</v>
      </c>
      <c r="D186" s="6">
        <v>4890.7</v>
      </c>
      <c r="E186" s="6">
        <v>501</v>
      </c>
      <c r="F186" s="6">
        <v>1047.2</v>
      </c>
      <c r="G186" s="6">
        <v>2625.2</v>
      </c>
      <c r="H186" s="6">
        <v>989.9</v>
      </c>
      <c r="I186" s="6">
        <v>170.6</v>
      </c>
      <c r="J186" s="6">
        <v>379.5</v>
      </c>
      <c r="K186" s="6">
        <v>253.2</v>
      </c>
      <c r="L186" s="6">
        <v>23.2</v>
      </c>
      <c r="M186" s="6">
        <v>-32.799999999999997</v>
      </c>
      <c r="N186" s="6">
        <v>1338.7</v>
      </c>
      <c r="O186" s="6">
        <v>2223.4</v>
      </c>
      <c r="P186" s="6">
        <v>1209.8</v>
      </c>
      <c r="Q186" s="6">
        <v>1013.6</v>
      </c>
      <c r="R186" s="6">
        <v>3729.6</v>
      </c>
      <c r="S186" s="6">
        <v>539.29999999999995</v>
      </c>
      <c r="T186" s="4">
        <v>89.290999999999997</v>
      </c>
      <c r="U186" s="4">
        <v>67.78</v>
      </c>
      <c r="V186" s="4"/>
      <c r="W186" s="6">
        <f t="shared" si="16"/>
        <v>3399.7999999999997</v>
      </c>
      <c r="X186" s="3">
        <f t="shared" si="17"/>
        <v>77.216306841578927</v>
      </c>
      <c r="Y186" s="6">
        <v>9213.7000000000007</v>
      </c>
      <c r="Z186" s="3">
        <f t="shared" si="18"/>
        <v>4.3870379567142468</v>
      </c>
      <c r="AA186" s="3">
        <f>400*LN('BLS Total Economy Labor'!J193/'BLS Total Economy Labor'!J192)</f>
        <v>0.96224357380383396</v>
      </c>
      <c r="AB186" s="3">
        <f>AVERAGE(Haver!Z147:Z186)</f>
        <v>3.4838176645739685</v>
      </c>
      <c r="AC186" s="3">
        <f t="shared" si="14"/>
        <v>2.9641409138075283</v>
      </c>
      <c r="AD186" s="3">
        <f>AVERAGE(Haver!AA151:AA190)</f>
        <v>1.8561031669273056</v>
      </c>
      <c r="AE186" s="3">
        <f t="shared" si="13"/>
        <v>1.4810278804259378</v>
      </c>
      <c r="AF186" s="3">
        <f t="shared" si="19"/>
        <v>3.424794382910413</v>
      </c>
      <c r="AG186" s="3">
        <f t="shared" si="20"/>
        <v>1.6277144976466629</v>
      </c>
      <c r="AH186" s="3">
        <f t="shared" si="15"/>
        <v>1.4831130333815905</v>
      </c>
    </row>
    <row r="187" spans="2:34" x14ac:dyDescent="0.25">
      <c r="B187" t="s">
        <v>341</v>
      </c>
      <c r="C187" s="5">
        <v>33877</v>
      </c>
      <c r="D187" s="6">
        <v>4964.7</v>
      </c>
      <c r="E187" s="6">
        <v>512.1</v>
      </c>
      <c r="F187" s="6">
        <v>1061.0999999999999</v>
      </c>
      <c r="G187" s="6">
        <v>2672.3</v>
      </c>
      <c r="H187" s="6">
        <v>1003.7</v>
      </c>
      <c r="I187" s="6">
        <v>173</v>
      </c>
      <c r="J187" s="6">
        <v>387.6</v>
      </c>
      <c r="K187" s="6">
        <v>255.1</v>
      </c>
      <c r="L187" s="6">
        <v>20.5</v>
      </c>
      <c r="M187" s="6">
        <v>-38.5</v>
      </c>
      <c r="N187" s="6">
        <v>1355.4</v>
      </c>
      <c r="O187" s="6">
        <v>2252.3000000000002</v>
      </c>
      <c r="P187" s="6">
        <v>1223</v>
      </c>
      <c r="Q187" s="6">
        <v>1029.3</v>
      </c>
      <c r="R187" s="6">
        <v>3796</v>
      </c>
      <c r="S187" s="6">
        <v>538.20000000000005</v>
      </c>
      <c r="T187" s="4">
        <v>89.465999999999994</v>
      </c>
      <c r="U187" s="4">
        <v>68.397000000000006</v>
      </c>
      <c r="V187" s="4"/>
      <c r="W187" s="6">
        <f t="shared" si="16"/>
        <v>3448.9</v>
      </c>
      <c r="X187" s="3">
        <f t="shared" si="17"/>
        <v>77.482675635709938</v>
      </c>
      <c r="Y187" s="6">
        <v>9303.2999999999993</v>
      </c>
      <c r="Z187" s="3">
        <f t="shared" si="18"/>
        <v>3.8710676375909725</v>
      </c>
      <c r="AA187" s="3">
        <f>400*LN('BLS Total Economy Labor'!J194/'BLS Total Economy Labor'!J193)</f>
        <v>1.1947990675515328</v>
      </c>
      <c r="AB187" s="3">
        <f>AVERAGE(Haver!Z148:Z187)</f>
        <v>3.6167953023817803</v>
      </c>
      <c r="AC187" s="3">
        <f t="shared" si="14"/>
        <v>2.9117427722856579</v>
      </c>
      <c r="AD187" s="3">
        <f>AVERAGE(Haver!AA152:AA191)</f>
        <v>1.7994397059440341</v>
      </c>
      <c r="AE187" s="3">
        <f t="shared" si="13"/>
        <v>1.4629544716081013</v>
      </c>
      <c r="AF187" s="3">
        <f t="shared" si="19"/>
        <v>2.67626857003944</v>
      </c>
      <c r="AG187" s="3">
        <f t="shared" si="20"/>
        <v>1.8173555964377461</v>
      </c>
      <c r="AH187" s="3">
        <f t="shared" si="15"/>
        <v>1.4487883006775566</v>
      </c>
    </row>
    <row r="188" spans="2:34" x14ac:dyDescent="0.25">
      <c r="B188" t="s">
        <v>340</v>
      </c>
      <c r="C188" s="5">
        <v>33969</v>
      </c>
      <c r="D188" s="6">
        <v>5057</v>
      </c>
      <c r="E188" s="6">
        <v>523.1</v>
      </c>
      <c r="F188" s="6">
        <v>1074.8</v>
      </c>
      <c r="G188" s="6">
        <v>2728.3</v>
      </c>
      <c r="H188" s="6">
        <v>1036.7</v>
      </c>
      <c r="I188" s="6">
        <v>176.7</v>
      </c>
      <c r="J188" s="6">
        <v>399.6</v>
      </c>
      <c r="K188" s="6">
        <v>268.3</v>
      </c>
      <c r="L188" s="6">
        <v>21.3</v>
      </c>
      <c r="M188" s="6">
        <v>-47.2</v>
      </c>
      <c r="N188" s="6">
        <v>1360.5</v>
      </c>
      <c r="O188" s="6">
        <v>2284.9</v>
      </c>
      <c r="P188" s="6">
        <v>1243.5</v>
      </c>
      <c r="Q188" s="6">
        <v>1041.4000000000001</v>
      </c>
      <c r="R188" s="6">
        <v>3857.4</v>
      </c>
      <c r="S188" s="6">
        <v>555.20000000000005</v>
      </c>
      <c r="T188" s="4">
        <v>90.072000000000003</v>
      </c>
      <c r="U188" s="4">
        <v>68.75</v>
      </c>
      <c r="V188" s="4"/>
      <c r="W188" s="6">
        <f t="shared" si="16"/>
        <v>3497.2000000000003</v>
      </c>
      <c r="X188" s="3">
        <f t="shared" si="17"/>
        <v>78.013839643143086</v>
      </c>
      <c r="Y188" s="6">
        <v>9396.5</v>
      </c>
      <c r="Z188" s="3">
        <f t="shared" si="18"/>
        <v>3.987241434398872</v>
      </c>
      <c r="AA188" s="3">
        <f>400*LN('BLS Total Economy Labor'!J195/'BLS Total Economy Labor'!J194)</f>
        <v>1.0583525669866163</v>
      </c>
      <c r="AB188" s="3">
        <f>AVERAGE(Haver!Z149:Z188)</f>
        <v>3.7066043645879434</v>
      </c>
      <c r="AC188" s="3">
        <f t="shared" si="14"/>
        <v>2.9775313937896519</v>
      </c>
      <c r="AD188" s="3">
        <f>AVERAGE(Haver!AA153:AA192)</f>
        <v>1.7319115677002208</v>
      </c>
      <c r="AE188" s="3">
        <f t="shared" si="13"/>
        <v>1.4368308318711329</v>
      </c>
      <c r="AF188" s="3">
        <f t="shared" si="19"/>
        <v>2.9288888674122555</v>
      </c>
      <c r="AG188" s="3">
        <f t="shared" si="20"/>
        <v>1.9746927968877226</v>
      </c>
      <c r="AH188" s="3">
        <f t="shared" si="15"/>
        <v>1.540700561918519</v>
      </c>
    </row>
    <row r="189" spans="2:34" x14ac:dyDescent="0.25">
      <c r="B189" t="s">
        <v>339</v>
      </c>
      <c r="C189" s="5">
        <v>34059</v>
      </c>
      <c r="D189" s="6">
        <v>5083.3</v>
      </c>
      <c r="E189" s="6">
        <v>527.9</v>
      </c>
      <c r="F189" s="6">
        <v>1079.0999999999999</v>
      </c>
      <c r="G189" s="6">
        <v>2761.5</v>
      </c>
      <c r="H189" s="6">
        <v>1048</v>
      </c>
      <c r="I189" s="6">
        <v>175.6</v>
      </c>
      <c r="J189" s="6">
        <v>406.6</v>
      </c>
      <c r="K189" s="6">
        <v>271.39999999999998</v>
      </c>
      <c r="L189" s="6">
        <v>35.9</v>
      </c>
      <c r="M189" s="6">
        <v>-55.7</v>
      </c>
      <c r="N189" s="6">
        <v>1351.5</v>
      </c>
      <c r="O189" s="6">
        <v>2298.1999999999998</v>
      </c>
      <c r="P189" s="6">
        <v>1267.8</v>
      </c>
      <c r="Q189" s="6">
        <v>1030.4000000000001</v>
      </c>
      <c r="R189" s="6">
        <v>3892.5</v>
      </c>
      <c r="S189" s="6">
        <v>557.5</v>
      </c>
      <c r="T189" s="4">
        <v>90.855000000000004</v>
      </c>
      <c r="U189" s="4">
        <v>68.221999999999994</v>
      </c>
      <c r="V189" s="4"/>
      <c r="W189" s="6">
        <f t="shared" si="16"/>
        <v>3507.4</v>
      </c>
      <c r="X189" s="3">
        <f t="shared" si="17"/>
        <v>78.733534812111529</v>
      </c>
      <c r="Y189" s="6">
        <v>9414</v>
      </c>
      <c r="Z189" s="3">
        <f t="shared" si="18"/>
        <v>0.74426538577281454</v>
      </c>
      <c r="AA189" s="3">
        <f>400*LN('BLS Total Economy Labor'!J196/'BLS Total Economy Labor'!J195)</f>
        <v>2.0926013835946526</v>
      </c>
      <c r="AB189" s="3">
        <f>AVERAGE(Haver!Z150:Z189)</f>
        <v>3.5951669679521054</v>
      </c>
      <c r="AC189" s="3">
        <f t="shared" si="14"/>
        <v>2.9667989848269114</v>
      </c>
      <c r="AD189" s="3">
        <f>AVERAGE(Haver!AA154:AA193)</f>
        <v>1.6632327153976523</v>
      </c>
      <c r="AE189" s="3">
        <f t="shared" si="13"/>
        <v>1.4093622903690606</v>
      </c>
      <c r="AF189" s="3">
        <f t="shared" si="19"/>
        <v>-1.3483359978218381</v>
      </c>
      <c r="AG189" s="3">
        <f t="shared" si="20"/>
        <v>1.9319342525544532</v>
      </c>
      <c r="AH189" s="3">
        <f t="shared" si="15"/>
        <v>1.5574366944578508</v>
      </c>
    </row>
    <row r="190" spans="2:34" x14ac:dyDescent="0.25">
      <c r="B190" t="s">
        <v>338</v>
      </c>
      <c r="C190" s="5">
        <v>34150</v>
      </c>
      <c r="D190" s="6">
        <v>5148.2</v>
      </c>
      <c r="E190" s="6">
        <v>547.79999999999995</v>
      </c>
      <c r="F190" s="6">
        <v>1086.3</v>
      </c>
      <c r="G190" s="6">
        <v>2803.3</v>
      </c>
      <c r="H190" s="6">
        <v>1070.4000000000001</v>
      </c>
      <c r="I190" s="6">
        <v>174.1</v>
      </c>
      <c r="J190" s="6">
        <v>421.5</v>
      </c>
      <c r="K190" s="6">
        <v>278</v>
      </c>
      <c r="L190" s="6">
        <v>24.1</v>
      </c>
      <c r="M190" s="6">
        <v>-63.2</v>
      </c>
      <c r="N190" s="6">
        <v>1360.9</v>
      </c>
      <c r="O190" s="6">
        <v>2322.5</v>
      </c>
      <c r="P190" s="6">
        <v>1288.7</v>
      </c>
      <c r="Q190" s="6">
        <v>1033.9000000000001</v>
      </c>
      <c r="R190" s="6">
        <v>3939.3</v>
      </c>
      <c r="S190" s="6">
        <v>567.79999999999995</v>
      </c>
      <c r="T190" s="4">
        <v>91.912999999999997</v>
      </c>
      <c r="U190" s="4">
        <v>67.923000000000002</v>
      </c>
      <c r="V190" s="4"/>
      <c r="W190" s="6">
        <f t="shared" si="16"/>
        <v>3530</v>
      </c>
      <c r="X190" s="3">
        <f t="shared" si="17"/>
        <v>79.413597733711043</v>
      </c>
      <c r="Y190" s="6">
        <v>9469.9</v>
      </c>
      <c r="Z190" s="3">
        <f t="shared" si="18"/>
        <v>2.3681618004767149</v>
      </c>
      <c r="AA190" s="3">
        <f>400*LN('BLS Total Economy Labor'!J197/'BLS Total Economy Labor'!J196)</f>
        <v>2.2977384064884978</v>
      </c>
      <c r="AB190" s="3">
        <f>AVERAGE(Haver!Z151:Z190)</f>
        <v>3.428665158647179</v>
      </c>
      <c r="AC190" s="3">
        <f t="shared" si="14"/>
        <v>2.7519244236714182</v>
      </c>
      <c r="AD190" s="3">
        <f>AVERAGE(Haver!AA155:AA194)</f>
        <v>1.6583192980095984</v>
      </c>
      <c r="AE190" s="3">
        <f t="shared" si="13"/>
        <v>1.4410258279607537</v>
      </c>
      <c r="AF190" s="3">
        <f t="shared" si="19"/>
        <v>7.0423393988217065E-2</v>
      </c>
      <c r="AG190" s="3">
        <f t="shared" si="20"/>
        <v>1.7703458606375806</v>
      </c>
      <c r="AH190" s="3">
        <f t="shared" si="15"/>
        <v>1.3108985957106645</v>
      </c>
    </row>
    <row r="191" spans="2:34" x14ac:dyDescent="0.25">
      <c r="B191" t="s">
        <v>337</v>
      </c>
      <c r="C191" s="5">
        <v>34242</v>
      </c>
      <c r="D191" s="6">
        <v>5203.6000000000004</v>
      </c>
      <c r="E191" s="6">
        <v>556.6</v>
      </c>
      <c r="F191" s="6">
        <v>1092.5</v>
      </c>
      <c r="G191" s="6">
        <v>2856.9</v>
      </c>
      <c r="H191" s="6">
        <v>1089.3</v>
      </c>
      <c r="I191" s="6">
        <v>176</v>
      </c>
      <c r="J191" s="6">
        <v>425</v>
      </c>
      <c r="K191" s="6">
        <v>290.89999999999998</v>
      </c>
      <c r="L191" s="6">
        <v>6.6</v>
      </c>
      <c r="M191" s="6">
        <v>-68.400000000000006</v>
      </c>
      <c r="N191" s="6">
        <v>1370.6</v>
      </c>
      <c r="O191" s="6">
        <v>2315.4</v>
      </c>
      <c r="P191" s="6">
        <v>1289.3</v>
      </c>
      <c r="Q191" s="6">
        <v>1026.0999999999999</v>
      </c>
      <c r="R191" s="6">
        <v>4005.4</v>
      </c>
      <c r="S191" s="6">
        <v>583.4</v>
      </c>
      <c r="T191" s="4">
        <v>92.384</v>
      </c>
      <c r="U191" s="4">
        <v>67.91</v>
      </c>
      <c r="V191" s="4"/>
      <c r="W191" s="6">
        <f t="shared" si="16"/>
        <v>3557.7000000000003</v>
      </c>
      <c r="X191" s="3">
        <f t="shared" si="17"/>
        <v>80.30188042836663</v>
      </c>
      <c r="Y191" s="6">
        <v>9516.1</v>
      </c>
      <c r="Z191" s="3">
        <f t="shared" si="18"/>
        <v>1.9467014089678782</v>
      </c>
      <c r="AA191" s="3">
        <f>400*LN('BLS Total Economy Labor'!J198/'BLS Total Economy Labor'!J197)</f>
        <v>2.088500457973395</v>
      </c>
      <c r="AB191" s="3">
        <f>AVERAGE(Haver!Z152:Z191)</f>
        <v>3.2834236580536298</v>
      </c>
      <c r="AC191" s="3">
        <f t="shared" si="14"/>
        <v>2.7194790650146419</v>
      </c>
      <c r="AD191" s="3">
        <f>AVERAGE(Haver!AA156:AA195)</f>
        <v>1.6816908796858212</v>
      </c>
      <c r="AE191" s="3">
        <f t="shared" si="13"/>
        <v>1.4535803635219591</v>
      </c>
      <c r="AF191" s="3">
        <f t="shared" si="19"/>
        <v>-0.14179904900551676</v>
      </c>
      <c r="AG191" s="3">
        <f t="shared" si="20"/>
        <v>1.6017327783678086</v>
      </c>
      <c r="AH191" s="3">
        <f t="shared" si="15"/>
        <v>1.2658987014926828</v>
      </c>
    </row>
    <row r="192" spans="2:34" x14ac:dyDescent="0.25">
      <c r="B192" t="s">
        <v>336</v>
      </c>
      <c r="C192" s="5">
        <v>34334</v>
      </c>
      <c r="D192" s="6">
        <v>5316.3</v>
      </c>
      <c r="E192" s="6">
        <v>573.79999999999995</v>
      </c>
      <c r="F192" s="6">
        <v>1105.3</v>
      </c>
      <c r="G192" s="6">
        <v>2893</v>
      </c>
      <c r="H192" s="6">
        <v>1136.4000000000001</v>
      </c>
      <c r="I192" s="6">
        <v>182.9</v>
      </c>
      <c r="J192" s="6">
        <v>447.4</v>
      </c>
      <c r="K192" s="6">
        <v>306.89999999999998</v>
      </c>
      <c r="L192" s="6">
        <v>16.600000000000001</v>
      </c>
      <c r="M192" s="6">
        <v>-73.5</v>
      </c>
      <c r="N192" s="6">
        <v>1381.3</v>
      </c>
      <c r="O192" s="6">
        <v>2381</v>
      </c>
      <c r="P192" s="6">
        <v>1334.9</v>
      </c>
      <c r="Q192" s="6">
        <v>1046</v>
      </c>
      <c r="R192" s="6">
        <v>4044.6</v>
      </c>
      <c r="S192" s="6">
        <v>607.20000000000005</v>
      </c>
      <c r="T192" s="4">
        <v>93.165000000000006</v>
      </c>
      <c r="U192" s="4">
        <v>68.5</v>
      </c>
      <c r="V192" s="4"/>
      <c r="W192" s="6">
        <f t="shared" si="16"/>
        <v>3606.0999999999995</v>
      </c>
      <c r="X192" s="3">
        <f t="shared" si="17"/>
        <v>80.225174010704094</v>
      </c>
      <c r="Y192" s="6">
        <v>9643.1</v>
      </c>
      <c r="Z192" s="3">
        <f t="shared" si="18"/>
        <v>5.3030130754609734</v>
      </c>
      <c r="AA192" s="3">
        <f>400*LN('BLS Total Economy Labor'!J199/'BLS Total Economy Labor'!J198)</f>
        <v>2.1303075009746562</v>
      </c>
      <c r="AB192" s="3">
        <f>AVERAGE(Haver!Z153:Z192)</f>
        <v>3.2118999505003041</v>
      </c>
      <c r="AC192" s="3">
        <f t="shared" si="14"/>
        <v>2.7191244976031235</v>
      </c>
      <c r="AD192" s="3">
        <f>AVERAGE(Haver!AA157:AA196)</f>
        <v>1.6685846650917682</v>
      </c>
      <c r="AE192" s="3">
        <f t="shared" si="13"/>
        <v>1.4727918179094792</v>
      </c>
      <c r="AF192" s="3">
        <f t="shared" si="19"/>
        <v>3.1727055744863173</v>
      </c>
      <c r="AG192" s="3">
        <f t="shared" si="20"/>
        <v>1.5433152854085359</v>
      </c>
      <c r="AH192" s="3">
        <f t="shared" si="15"/>
        <v>1.2463326796936443</v>
      </c>
    </row>
    <row r="193" spans="2:34" x14ac:dyDescent="0.25">
      <c r="B193" t="s">
        <v>335</v>
      </c>
      <c r="C193" s="5">
        <v>34424</v>
      </c>
      <c r="D193" s="6">
        <v>5395.1</v>
      </c>
      <c r="E193" s="6">
        <v>588.79999999999995</v>
      </c>
      <c r="F193" s="6">
        <v>1116.8</v>
      </c>
      <c r="G193" s="6">
        <v>2935.2</v>
      </c>
      <c r="H193" s="6">
        <v>1156.7</v>
      </c>
      <c r="I193" s="6">
        <v>178.5</v>
      </c>
      <c r="J193" s="6">
        <v>461.8</v>
      </c>
      <c r="K193" s="6">
        <v>315.60000000000002</v>
      </c>
      <c r="L193" s="6">
        <v>45.4</v>
      </c>
      <c r="M193" s="6">
        <v>-80.599999999999994</v>
      </c>
      <c r="N193" s="6">
        <v>1373.9</v>
      </c>
      <c r="O193" s="6">
        <v>2435.1</v>
      </c>
      <c r="P193" s="6">
        <v>1359.2</v>
      </c>
      <c r="Q193" s="6">
        <v>1075.9000000000001</v>
      </c>
      <c r="R193" s="6">
        <v>4094.8</v>
      </c>
      <c r="S193" s="6">
        <v>606.29999999999995</v>
      </c>
      <c r="T193" s="4">
        <v>93.54</v>
      </c>
      <c r="U193" s="4">
        <v>68.801000000000002</v>
      </c>
      <c r="V193" s="4"/>
      <c r="W193" s="6">
        <f t="shared" si="16"/>
        <v>3649.6000000000004</v>
      </c>
      <c r="X193" s="3">
        <f t="shared" si="17"/>
        <v>80.425252082419988</v>
      </c>
      <c r="Y193" s="6">
        <v>9737.6</v>
      </c>
      <c r="Z193" s="3">
        <f t="shared" si="18"/>
        <v>3.9008188117201414</v>
      </c>
      <c r="AA193" s="3">
        <f>400*LN('BLS Total Economy Labor'!J200/'BLS Total Economy Labor'!J199)</f>
        <v>1.6843951997810276</v>
      </c>
      <c r="AB193" s="3">
        <f>AVERAGE(Haver!Z154:Z193)</f>
        <v>3.1127679686958416</v>
      </c>
      <c r="AC193" s="3">
        <f t="shared" si="14"/>
        <v>2.7708457224510923</v>
      </c>
      <c r="AD193" s="3">
        <f>AVERAGE(Haver!AA158:AA197)</f>
        <v>1.6739175528940327</v>
      </c>
      <c r="AE193" s="3">
        <f t="shared" ref="AE193:AE256" si="21">AVERAGE(AA138:AA197)</f>
        <v>1.5027473848897526</v>
      </c>
      <c r="AF193" s="3">
        <f t="shared" si="19"/>
        <v>2.2164236119391139</v>
      </c>
      <c r="AG193" s="3">
        <f t="shared" si="20"/>
        <v>1.4388504158018089</v>
      </c>
      <c r="AH193" s="3">
        <f t="shared" si="15"/>
        <v>1.2680983375613397</v>
      </c>
    </row>
    <row r="194" spans="2:34" x14ac:dyDescent="0.25">
      <c r="B194" t="s">
        <v>334</v>
      </c>
      <c r="C194" s="5">
        <v>34515</v>
      </c>
      <c r="D194" s="6">
        <v>5506.8</v>
      </c>
      <c r="E194" s="6">
        <v>598.70000000000005</v>
      </c>
      <c r="F194" s="6">
        <v>1128.0999999999999</v>
      </c>
      <c r="G194" s="6">
        <v>2976.1</v>
      </c>
      <c r="H194" s="6">
        <v>1183.7</v>
      </c>
      <c r="I194" s="6">
        <v>187.1</v>
      </c>
      <c r="J194" s="6">
        <v>465.4</v>
      </c>
      <c r="K194" s="6">
        <v>327.9</v>
      </c>
      <c r="L194" s="6">
        <v>81.400000000000006</v>
      </c>
      <c r="M194" s="6">
        <v>-90.6</v>
      </c>
      <c r="N194" s="6">
        <v>1392.4</v>
      </c>
      <c r="O194" s="6">
        <v>2486.4</v>
      </c>
      <c r="P194" s="6">
        <v>1381.5</v>
      </c>
      <c r="Q194" s="6">
        <v>1104.9000000000001</v>
      </c>
      <c r="R194" s="6">
        <v>4153.2</v>
      </c>
      <c r="S194" s="6">
        <v>630.29999999999995</v>
      </c>
      <c r="T194" s="4">
        <v>95.120999999999995</v>
      </c>
      <c r="U194" s="4">
        <v>68.72</v>
      </c>
      <c r="V194" s="4"/>
      <c r="W194" s="6">
        <f t="shared" si="16"/>
        <v>3724.4000000000005</v>
      </c>
      <c r="X194" s="3">
        <f t="shared" si="17"/>
        <v>79.908173128557607</v>
      </c>
      <c r="Y194" s="6">
        <v>9870.7000000000007</v>
      </c>
      <c r="Z194" s="3">
        <f t="shared" si="18"/>
        <v>5.4304368783382992</v>
      </c>
      <c r="AA194" s="3">
        <f>400*LN('BLS Total Economy Labor'!J201/'BLS Total Economy Labor'!J200)</f>
        <v>3.9558249529588934</v>
      </c>
      <c r="AB194" s="3">
        <f>AVERAGE(Haver!Z155:Z194)</f>
        <v>3.0743890870464008</v>
      </c>
      <c r="AC194" s="3">
        <f t="shared" ref="AC194:AC257" si="22">AVERAGE(Z135:Z194)</f>
        <v>2.8532659110076475</v>
      </c>
      <c r="AD194" s="3">
        <f>AVERAGE(Haver!AA159:AA198)</f>
        <v>1.6694517043977346</v>
      </c>
      <c r="AE194" s="3">
        <f t="shared" si="21"/>
        <v>1.564755387876269</v>
      </c>
      <c r="AF194" s="3">
        <f t="shared" si="19"/>
        <v>1.4746119253794059</v>
      </c>
      <c r="AG194" s="3">
        <f t="shared" si="20"/>
        <v>1.4049373826486662</v>
      </c>
      <c r="AH194" s="3">
        <f t="shared" ref="AH194:AH257" si="23">AC194-AE194</f>
        <v>1.2885105231313785</v>
      </c>
    </row>
    <row r="195" spans="2:34" x14ac:dyDescent="0.25">
      <c r="B195" t="s">
        <v>333</v>
      </c>
      <c r="C195" s="5">
        <v>34607</v>
      </c>
      <c r="D195" s="6">
        <v>5568.4</v>
      </c>
      <c r="E195" s="6">
        <v>609.29999999999995</v>
      </c>
      <c r="F195" s="6">
        <v>1149.5999999999999</v>
      </c>
      <c r="G195" s="6">
        <v>3014.2</v>
      </c>
      <c r="H195" s="6">
        <v>1198.4000000000001</v>
      </c>
      <c r="I195" s="6">
        <v>188.1</v>
      </c>
      <c r="J195" s="6">
        <v>476.5</v>
      </c>
      <c r="K195" s="6">
        <v>326.39999999999998</v>
      </c>
      <c r="L195" s="6">
        <v>53.2</v>
      </c>
      <c r="M195" s="6">
        <v>-96.9</v>
      </c>
      <c r="N195" s="6">
        <v>1424.4</v>
      </c>
      <c r="O195" s="6">
        <v>2504.9</v>
      </c>
      <c r="P195" s="6">
        <v>1401.7</v>
      </c>
      <c r="Q195" s="6">
        <v>1103.2</v>
      </c>
      <c r="R195" s="6">
        <v>4211</v>
      </c>
      <c r="S195" s="6">
        <v>636.29999999999995</v>
      </c>
      <c r="T195" s="4">
        <v>96.284000000000006</v>
      </c>
      <c r="U195" s="4">
        <v>68.341999999999999</v>
      </c>
      <c r="V195" s="4"/>
      <c r="W195" s="6">
        <f t="shared" si="16"/>
        <v>3760.7</v>
      </c>
      <c r="X195" s="3">
        <f t="shared" si="17"/>
        <v>80.149972079666028</v>
      </c>
      <c r="Y195" s="6">
        <v>9928.9</v>
      </c>
      <c r="Z195" s="3">
        <f t="shared" si="18"/>
        <v>2.3515694306694677</v>
      </c>
      <c r="AA195" s="3">
        <f>400*LN('BLS Total Economy Labor'!J202/'BLS Total Economy Labor'!J201)</f>
        <v>3.8082066212661956</v>
      </c>
      <c r="AB195" s="3">
        <f>AVERAGE(Haver!Z156:Z195)</f>
        <v>3.0352875234269359</v>
      </c>
      <c r="AC195" s="3">
        <f t="shared" si="22"/>
        <v>2.8447583609943932</v>
      </c>
      <c r="AD195" s="3">
        <f>AVERAGE(Haver!AA160:AA199)</f>
        <v>1.6456060500934213</v>
      </c>
      <c r="AE195" s="3">
        <f t="shared" si="21"/>
        <v>1.6047174758511058</v>
      </c>
      <c r="AF195" s="3">
        <f t="shared" si="19"/>
        <v>-1.4566371905967279</v>
      </c>
      <c r="AG195" s="3">
        <f t="shared" si="20"/>
        <v>1.3896814733335145</v>
      </c>
      <c r="AH195" s="3">
        <f t="shared" si="23"/>
        <v>1.2400408851432874</v>
      </c>
    </row>
    <row r="196" spans="2:34" x14ac:dyDescent="0.25">
      <c r="B196" t="s">
        <v>332</v>
      </c>
      <c r="C196" s="5">
        <v>34699</v>
      </c>
      <c r="D196" s="6">
        <v>5673</v>
      </c>
      <c r="E196" s="6">
        <v>631.79999999999995</v>
      </c>
      <c r="F196" s="6">
        <v>1163</v>
      </c>
      <c r="G196" s="6">
        <v>3052.4</v>
      </c>
      <c r="H196" s="6">
        <v>1232</v>
      </c>
      <c r="I196" s="6">
        <v>193.4</v>
      </c>
      <c r="J196" s="6">
        <v>501.9</v>
      </c>
      <c r="K196" s="6">
        <v>325.39999999999998</v>
      </c>
      <c r="L196" s="6">
        <v>75.099999999999994</v>
      </c>
      <c r="M196" s="6">
        <v>-101.9</v>
      </c>
      <c r="N196" s="6">
        <v>1424.2</v>
      </c>
      <c r="O196" s="6">
        <v>2579.1999999999998</v>
      </c>
      <c r="P196" s="6">
        <v>1442.6</v>
      </c>
      <c r="Q196" s="6">
        <v>1136.5999999999999</v>
      </c>
      <c r="R196" s="6">
        <v>4254.1000000000004</v>
      </c>
      <c r="S196" s="6">
        <v>643.4</v>
      </c>
      <c r="T196" s="4">
        <v>96.834999999999994</v>
      </c>
      <c r="U196" s="4">
        <v>68.908000000000001</v>
      </c>
      <c r="V196" s="4"/>
      <c r="W196" s="6">
        <f t="shared" si="16"/>
        <v>3809.2</v>
      </c>
      <c r="X196" s="3">
        <f t="shared" si="17"/>
        <v>80.132311246455956</v>
      </c>
      <c r="Y196" s="6">
        <v>10041.6</v>
      </c>
      <c r="Z196" s="3">
        <f t="shared" si="18"/>
        <v>4.5147070493949295</v>
      </c>
      <c r="AA196" s="3">
        <f>400*LN('BLS Total Economy Labor'!J203/'BLS Total Economy Labor'!J202)</f>
        <v>1.9944447419811655</v>
      </c>
      <c r="AB196" s="3">
        <f>AVERAGE(Haver!Z157:Z196)</f>
        <v>3.068658664082188</v>
      </c>
      <c r="AC196" s="3">
        <f t="shared" si="22"/>
        <v>2.9028447742030496</v>
      </c>
      <c r="AD196" s="3">
        <f>AVERAGE(Haver!AA161:AA200)</f>
        <v>1.6182791593368357</v>
      </c>
      <c r="AE196" s="3">
        <f t="shared" si="21"/>
        <v>1.565031054618921</v>
      </c>
      <c r="AF196" s="3">
        <f t="shared" si="19"/>
        <v>2.520262307413764</v>
      </c>
      <c r="AG196" s="3">
        <f t="shared" si="20"/>
        <v>1.4503795047453523</v>
      </c>
      <c r="AH196" s="3">
        <f t="shared" si="23"/>
        <v>1.3378137195841286</v>
      </c>
    </row>
    <row r="197" spans="2:34" x14ac:dyDescent="0.25">
      <c r="B197" t="s">
        <v>331</v>
      </c>
      <c r="C197" s="5">
        <v>34789</v>
      </c>
      <c r="D197" s="6">
        <v>5714.2</v>
      </c>
      <c r="E197" s="6">
        <v>621.29999999999995</v>
      </c>
      <c r="F197" s="6">
        <v>1166.9000000000001</v>
      </c>
      <c r="G197" s="6">
        <v>3095.2</v>
      </c>
      <c r="H197" s="6">
        <v>1266.0999999999999</v>
      </c>
      <c r="I197" s="6">
        <v>201.2</v>
      </c>
      <c r="J197" s="6">
        <v>525.29999999999995</v>
      </c>
      <c r="K197" s="6">
        <v>321.8</v>
      </c>
      <c r="L197" s="6">
        <v>61.2</v>
      </c>
      <c r="M197" s="6">
        <v>-105.4</v>
      </c>
      <c r="N197" s="6">
        <v>1440</v>
      </c>
      <c r="O197" s="6">
        <v>2587.9</v>
      </c>
      <c r="P197" s="6">
        <v>1469.7</v>
      </c>
      <c r="Q197" s="6">
        <v>1118.2</v>
      </c>
      <c r="R197" s="6">
        <v>4307.6000000000004</v>
      </c>
      <c r="S197" s="6">
        <v>649.70000000000005</v>
      </c>
      <c r="T197" s="4">
        <v>97.512</v>
      </c>
      <c r="U197" s="4">
        <v>68.603999999999999</v>
      </c>
      <c r="V197" s="4"/>
      <c r="W197" s="6">
        <f t="shared" si="16"/>
        <v>3826.8</v>
      </c>
      <c r="X197" s="3">
        <f t="shared" si="17"/>
        <v>80.88219922650778</v>
      </c>
      <c r="Y197" s="6">
        <v>10075.9</v>
      </c>
      <c r="Z197" s="3">
        <f t="shared" si="18"/>
        <v>1.3639879005398499</v>
      </c>
      <c r="AA197" s="3">
        <f>400*LN('BLS Total Economy Labor'!J204/'BLS Total Economy Labor'!J203)</f>
        <v>2.7833919288291926</v>
      </c>
      <c r="AB197" s="3">
        <f>AVERAGE(Haver!Z158:Z197)</f>
        <v>3.0038996747848565</v>
      </c>
      <c r="AC197" s="3">
        <f t="shared" si="22"/>
        <v>2.9039613046645387</v>
      </c>
      <c r="AD197" s="3">
        <f>AVERAGE(Haver!AA162:AA201)</f>
        <v>1.6427489580827583</v>
      </c>
      <c r="AE197" s="3">
        <f t="shared" si="21"/>
        <v>1.5772646409837099</v>
      </c>
      <c r="AF197" s="3">
        <f t="shared" si="19"/>
        <v>-1.4194040282893428</v>
      </c>
      <c r="AG197" s="3">
        <f t="shared" si="20"/>
        <v>1.3611507167020982</v>
      </c>
      <c r="AH197" s="3">
        <f t="shared" si="23"/>
        <v>1.3266966636808288</v>
      </c>
    </row>
    <row r="198" spans="2:34" x14ac:dyDescent="0.25">
      <c r="B198" t="s">
        <v>330</v>
      </c>
      <c r="C198" s="5">
        <v>34880</v>
      </c>
      <c r="D198" s="6">
        <v>5756.8</v>
      </c>
      <c r="E198" s="6">
        <v>626.9</v>
      </c>
      <c r="F198" s="6">
        <v>1177</v>
      </c>
      <c r="G198" s="6">
        <v>3151.1</v>
      </c>
      <c r="H198" s="6">
        <v>1270.0999999999999</v>
      </c>
      <c r="I198" s="6">
        <v>207.4</v>
      </c>
      <c r="J198" s="6">
        <v>525.4</v>
      </c>
      <c r="K198" s="6">
        <v>313.5</v>
      </c>
      <c r="L198" s="6">
        <v>33.799999999999997</v>
      </c>
      <c r="M198" s="6">
        <v>-109.5</v>
      </c>
      <c r="N198" s="6">
        <v>1455.6</v>
      </c>
      <c r="O198" s="6">
        <v>2578.6999999999998</v>
      </c>
      <c r="P198" s="6">
        <v>1462.1</v>
      </c>
      <c r="Q198" s="6">
        <v>1116.5999999999999</v>
      </c>
      <c r="R198" s="6">
        <v>4375.7</v>
      </c>
      <c r="S198" s="6">
        <v>650.4</v>
      </c>
      <c r="T198" s="4">
        <v>97.503</v>
      </c>
      <c r="U198" s="4">
        <v>68.77</v>
      </c>
      <c r="V198" s="4"/>
      <c r="W198" s="6">
        <f t="shared" ref="W198:W261" si="24">D198-H198-E198</f>
        <v>3859.8000000000006</v>
      </c>
      <c r="X198" s="3">
        <f t="shared" ref="X198:X261" si="25">100*G198/W198</f>
        <v>81.63894502305817</v>
      </c>
      <c r="Y198" s="6">
        <v>10111.1</v>
      </c>
      <c r="Z198" s="3">
        <f t="shared" si="18"/>
        <v>1.3949585644225702</v>
      </c>
      <c r="AA198" s="3">
        <f>400*LN('BLS Total Economy Labor'!J205/'BLS Total Economy Labor'!J204)</f>
        <v>1.6405445734437203</v>
      </c>
      <c r="AB198" s="3">
        <f>AVERAGE(Haver!Z159:Z198)</f>
        <v>2.9475206876779172</v>
      </c>
      <c r="AC198" s="3">
        <f t="shared" si="22"/>
        <v>3.0638180990245711</v>
      </c>
      <c r="AD198" s="3">
        <f>AVERAGE(Haver!AA163:AA202)</f>
        <v>1.6566355561859993</v>
      </c>
      <c r="AE198" s="3">
        <f t="shared" si="21"/>
        <v>1.5959173889075056</v>
      </c>
      <c r="AF198" s="3">
        <f t="shared" si="19"/>
        <v>-0.24558600902115013</v>
      </c>
      <c r="AG198" s="3">
        <f t="shared" si="20"/>
        <v>1.2908851314919179</v>
      </c>
      <c r="AH198" s="3">
        <f t="shared" si="23"/>
        <v>1.4679007101170656</v>
      </c>
    </row>
    <row r="199" spans="2:34" x14ac:dyDescent="0.25">
      <c r="B199" t="s">
        <v>329</v>
      </c>
      <c r="C199" s="5">
        <v>34972</v>
      </c>
      <c r="D199" s="6">
        <v>5844.3</v>
      </c>
      <c r="E199" s="6">
        <v>642.5</v>
      </c>
      <c r="F199" s="6">
        <v>1183.7</v>
      </c>
      <c r="G199" s="6">
        <v>3194.2</v>
      </c>
      <c r="H199" s="6">
        <v>1291.9000000000001</v>
      </c>
      <c r="I199" s="6">
        <v>210.3</v>
      </c>
      <c r="J199" s="6">
        <v>524.79999999999995</v>
      </c>
      <c r="K199" s="6">
        <v>326.39999999999998</v>
      </c>
      <c r="L199" s="6">
        <v>11.3</v>
      </c>
      <c r="M199" s="6">
        <v>-74.5</v>
      </c>
      <c r="N199" s="6">
        <v>1457.3</v>
      </c>
      <c r="O199" s="6">
        <v>2606.8000000000002</v>
      </c>
      <c r="P199" s="6">
        <v>1488</v>
      </c>
      <c r="Q199" s="6">
        <v>1118.8</v>
      </c>
      <c r="R199" s="6">
        <v>4434.5</v>
      </c>
      <c r="S199" s="6">
        <v>665.2</v>
      </c>
      <c r="T199" s="4">
        <v>98.602999999999994</v>
      </c>
      <c r="U199" s="4">
        <v>68.837000000000003</v>
      </c>
      <c r="V199" s="4"/>
      <c r="W199" s="6">
        <f t="shared" si="24"/>
        <v>3909.8999999999996</v>
      </c>
      <c r="X199" s="3">
        <f t="shared" si="25"/>
        <v>81.69518402005167</v>
      </c>
      <c r="Y199" s="6">
        <v>10197.700000000001</v>
      </c>
      <c r="Z199" s="3">
        <f t="shared" ref="Z199:Z262" si="26">400*LN(Y199/Y198)</f>
        <v>3.4113497553929562</v>
      </c>
      <c r="AA199" s="3">
        <f>400*LN('BLS Total Economy Labor'!J206/'BLS Total Economy Labor'!J205)</f>
        <v>1.2631010685193964</v>
      </c>
      <c r="AB199" s="3">
        <f>AVERAGE(Haver!Z160:Z199)</f>
        <v>2.8784879060532198</v>
      </c>
      <c r="AC199" s="3">
        <f t="shared" si="22"/>
        <v>3.1308084211966416</v>
      </c>
      <c r="AD199" s="3">
        <f>AVERAGE(Haver!AA164:AA203)</f>
        <v>1.6491438387470865</v>
      </c>
      <c r="AE199" s="3">
        <f t="shared" si="21"/>
        <v>1.6236714244144614</v>
      </c>
      <c r="AF199" s="3">
        <f t="shared" si="19"/>
        <v>2.1482486868735595</v>
      </c>
      <c r="AG199" s="3">
        <f t="shared" si="20"/>
        <v>1.2293440673061333</v>
      </c>
      <c r="AH199" s="3">
        <f t="shared" si="23"/>
        <v>1.5071369967821802</v>
      </c>
    </row>
    <row r="200" spans="2:34" x14ac:dyDescent="0.25">
      <c r="B200" t="s">
        <v>328</v>
      </c>
      <c r="C200" s="5">
        <v>35064</v>
      </c>
      <c r="D200" s="6">
        <v>5919.6</v>
      </c>
      <c r="E200" s="6">
        <v>652.20000000000005</v>
      </c>
      <c r="F200" s="6">
        <v>1191.7</v>
      </c>
      <c r="G200" s="6">
        <v>3234</v>
      </c>
      <c r="H200" s="6">
        <v>1317.2</v>
      </c>
      <c r="I200" s="6">
        <v>210.2</v>
      </c>
      <c r="J200" s="6">
        <v>537</v>
      </c>
      <c r="K200" s="6">
        <v>334.6</v>
      </c>
      <c r="L200" s="6">
        <v>18.399999999999999</v>
      </c>
      <c r="M200" s="6">
        <v>-69.8</v>
      </c>
      <c r="N200" s="6">
        <v>1455.7</v>
      </c>
      <c r="O200" s="6">
        <v>2653.6</v>
      </c>
      <c r="P200" s="6">
        <v>1527.2</v>
      </c>
      <c r="Q200" s="6">
        <v>1126.3</v>
      </c>
      <c r="R200" s="6">
        <v>4472.2</v>
      </c>
      <c r="S200" s="6">
        <v>673.7</v>
      </c>
      <c r="T200" s="4">
        <v>98.68</v>
      </c>
      <c r="U200" s="4">
        <v>69.468000000000004</v>
      </c>
      <c r="V200" s="4"/>
      <c r="W200" s="6">
        <f t="shared" si="24"/>
        <v>3950.2000000000007</v>
      </c>
      <c r="X200" s="3">
        <f t="shared" si="25"/>
        <v>81.869272441901657</v>
      </c>
      <c r="Y200" s="6">
        <v>10270.1</v>
      </c>
      <c r="Z200" s="3">
        <f t="shared" si="26"/>
        <v>2.8298225295984212</v>
      </c>
      <c r="AA200" s="3">
        <f>400*LN('BLS Total Economy Labor'!J207/'BLS Total Economy Labor'!J206)</f>
        <v>0.73225615315051806</v>
      </c>
      <c r="AB200" s="3">
        <f>AVERAGE(Haver!Z161:Z200)</f>
        <v>2.8744516676347578</v>
      </c>
      <c r="AC200" s="3">
        <f t="shared" si="22"/>
        <v>3.0556179239974912</v>
      </c>
      <c r="AD200" s="3">
        <f>AVERAGE(Haver!AA165:AA204)</f>
        <v>1.6593378295870207</v>
      </c>
      <c r="AE200" s="3">
        <f t="shared" si="21"/>
        <v>1.6911744422802477</v>
      </c>
      <c r="AF200" s="3">
        <f t="shared" si="19"/>
        <v>2.0975663764479031</v>
      </c>
      <c r="AG200" s="3">
        <f t="shared" si="20"/>
        <v>1.2151138380477371</v>
      </c>
      <c r="AH200" s="3">
        <f t="shared" si="23"/>
        <v>1.3644434817172435</v>
      </c>
    </row>
    <row r="201" spans="2:34" x14ac:dyDescent="0.25">
      <c r="B201" t="s">
        <v>327</v>
      </c>
      <c r="C201" s="5">
        <v>35155</v>
      </c>
      <c r="D201" s="6">
        <v>5993</v>
      </c>
      <c r="E201" s="6">
        <v>659.8</v>
      </c>
      <c r="F201" s="6">
        <v>1211.2</v>
      </c>
      <c r="G201" s="6">
        <v>3282.8</v>
      </c>
      <c r="H201" s="6">
        <v>1348.3</v>
      </c>
      <c r="I201" s="6">
        <v>214.3</v>
      </c>
      <c r="J201" s="6">
        <v>546</v>
      </c>
      <c r="K201" s="6">
        <v>344.7</v>
      </c>
      <c r="L201" s="6">
        <v>6.9</v>
      </c>
      <c r="M201" s="6">
        <v>-88.8</v>
      </c>
      <c r="N201" s="6">
        <v>1472.9</v>
      </c>
      <c r="O201" s="6">
        <v>2676.1</v>
      </c>
      <c r="P201" s="6">
        <v>1530.8</v>
      </c>
      <c r="Q201" s="6">
        <v>1145.3</v>
      </c>
      <c r="R201" s="6">
        <v>4528.5</v>
      </c>
      <c r="S201" s="6">
        <v>688.5</v>
      </c>
      <c r="T201" s="4">
        <v>98.519000000000005</v>
      </c>
      <c r="U201" s="4">
        <v>70.137</v>
      </c>
      <c r="V201" s="4"/>
      <c r="W201" s="6">
        <f t="shared" si="24"/>
        <v>3984.8999999999996</v>
      </c>
      <c r="X201" s="3">
        <f t="shared" si="25"/>
        <v>82.380988230570409</v>
      </c>
      <c r="Y201" s="6">
        <v>10337.4</v>
      </c>
      <c r="Z201" s="3">
        <f t="shared" si="26"/>
        <v>2.6126503171488542</v>
      </c>
      <c r="AA201" s="3">
        <f>400*LN('BLS Total Economy Labor'!J208/'BLS Total Economy Labor'!J207)</f>
        <v>1.994294551487918</v>
      </c>
      <c r="AB201" s="3">
        <f>AVERAGE(Haver!Z162:Z201)</f>
        <v>2.8475204012151831</v>
      </c>
      <c r="AC201" s="3">
        <f t="shared" si="22"/>
        <v>2.9624984418122922</v>
      </c>
      <c r="AD201" s="3">
        <f>AVERAGE(Haver!AA166:AA205)</f>
        <v>1.6551357544178358</v>
      </c>
      <c r="AE201" s="3">
        <f t="shared" si="21"/>
        <v>1.7703163740949575</v>
      </c>
      <c r="AF201" s="3">
        <f t="shared" si="19"/>
        <v>0.6183557656609362</v>
      </c>
      <c r="AG201" s="3">
        <f t="shared" si="20"/>
        <v>1.1923846467973473</v>
      </c>
      <c r="AH201" s="3">
        <f t="shared" si="23"/>
        <v>1.1921820677173347</v>
      </c>
    </row>
    <row r="202" spans="2:34" x14ac:dyDescent="0.25">
      <c r="B202" t="s">
        <v>326</v>
      </c>
      <c r="C202" s="5">
        <v>35246</v>
      </c>
      <c r="D202" s="6">
        <v>6145.3</v>
      </c>
      <c r="E202" s="6">
        <v>676.3</v>
      </c>
      <c r="F202" s="6">
        <v>1239.5</v>
      </c>
      <c r="G202" s="6">
        <v>3328.3</v>
      </c>
      <c r="H202" s="6">
        <v>1388</v>
      </c>
      <c r="I202" s="6">
        <v>219.8</v>
      </c>
      <c r="J202" s="6">
        <v>556.9</v>
      </c>
      <c r="K202" s="6">
        <v>361.4</v>
      </c>
      <c r="L202" s="6">
        <v>30.5</v>
      </c>
      <c r="M202" s="6">
        <v>-93.7</v>
      </c>
      <c r="N202" s="6">
        <v>1492.5</v>
      </c>
      <c r="O202" s="6">
        <v>2749.8</v>
      </c>
      <c r="P202" s="6">
        <v>1571.4</v>
      </c>
      <c r="Q202" s="6">
        <v>1178.4000000000001</v>
      </c>
      <c r="R202" s="6">
        <v>4595.6000000000004</v>
      </c>
      <c r="S202" s="6">
        <v>716.1</v>
      </c>
      <c r="T202" s="4">
        <v>99.311000000000007</v>
      </c>
      <c r="U202" s="4">
        <v>71.066999999999993</v>
      </c>
      <c r="V202" s="4"/>
      <c r="W202" s="6">
        <f t="shared" si="24"/>
        <v>4081</v>
      </c>
      <c r="X202" s="3">
        <f t="shared" si="25"/>
        <v>81.555991178632695</v>
      </c>
      <c r="Y202" s="6">
        <v>10517.9</v>
      </c>
      <c r="Z202" s="3">
        <f t="shared" si="26"/>
        <v>6.9240723306974239</v>
      </c>
      <c r="AA202" s="3">
        <f>400*LN('BLS Total Economy Labor'!J209/'BLS Total Economy Labor'!J208)</f>
        <v>2.0254547442993118</v>
      </c>
      <c r="AB202" s="3">
        <f>AVERAGE(Haver!Z163:Z202)</f>
        <v>2.9748156074120096</v>
      </c>
      <c r="AC202" s="3">
        <f t="shared" si="22"/>
        <v>3.1267561839929376</v>
      </c>
      <c r="AD202" s="3">
        <f>AVERAGE(Haver!AA167:AA206)</f>
        <v>1.6253746313337438</v>
      </c>
      <c r="AE202" s="3">
        <f t="shared" si="21"/>
        <v>1.8171862299408648</v>
      </c>
      <c r="AF202" s="3">
        <f t="shared" si="19"/>
        <v>4.8986175863981121</v>
      </c>
      <c r="AG202" s="3">
        <f t="shared" si="20"/>
        <v>1.3494409760782657</v>
      </c>
      <c r="AH202" s="3">
        <f t="shared" si="23"/>
        <v>1.3095699540520729</v>
      </c>
    </row>
    <row r="203" spans="2:34" x14ac:dyDescent="0.25">
      <c r="B203" t="s">
        <v>325</v>
      </c>
      <c r="C203" s="5">
        <v>35338</v>
      </c>
      <c r="D203" s="6">
        <v>6225.7</v>
      </c>
      <c r="E203" s="6">
        <v>679.4</v>
      </c>
      <c r="F203" s="6">
        <v>1246.5</v>
      </c>
      <c r="G203" s="6">
        <v>3372.4</v>
      </c>
      <c r="H203" s="6">
        <v>1423.4</v>
      </c>
      <c r="I203" s="6">
        <v>225.3</v>
      </c>
      <c r="J203" s="6">
        <v>577</v>
      </c>
      <c r="K203" s="6">
        <v>364.3</v>
      </c>
      <c r="L203" s="6">
        <v>51.1</v>
      </c>
      <c r="M203" s="6">
        <v>-114.2</v>
      </c>
      <c r="N203" s="6">
        <v>1500.5</v>
      </c>
      <c r="O203" s="6">
        <v>2793.3</v>
      </c>
      <c r="P203" s="6">
        <v>1614.5</v>
      </c>
      <c r="Q203" s="6">
        <v>1178.9000000000001</v>
      </c>
      <c r="R203" s="6">
        <v>4635.8999999999996</v>
      </c>
      <c r="S203" s="6">
        <v>729.7</v>
      </c>
      <c r="T203" s="4">
        <v>100.102</v>
      </c>
      <c r="U203" s="4">
        <v>71.37</v>
      </c>
      <c r="V203" s="4"/>
      <c r="W203" s="6">
        <f t="shared" si="24"/>
        <v>4122.8999999999996</v>
      </c>
      <c r="X203" s="3">
        <f t="shared" si="25"/>
        <v>81.79679351912489</v>
      </c>
      <c r="Y203" s="6">
        <v>10615.2</v>
      </c>
      <c r="Z203" s="3">
        <f t="shared" si="26"/>
        <v>3.6833474516270686</v>
      </c>
      <c r="AA203" s="3">
        <f>400*LN('BLS Total Economy Labor'!J210/'BLS Total Economy Labor'!J209)</f>
        <v>2.3389656815718269</v>
      </c>
      <c r="AB203" s="3">
        <f>AVERAGE(Haver!Z164:Z203)</f>
        <v>2.9667812719139501</v>
      </c>
      <c r="AC203" s="3">
        <f t="shared" si="22"/>
        <v>3.1120887056822988</v>
      </c>
      <c r="AD203" s="3">
        <f>AVERAGE(Haver!AA168:AA207)</f>
        <v>1.6049706121094651</v>
      </c>
      <c r="AE203" s="3">
        <f t="shared" si="21"/>
        <v>1.8819900538886001</v>
      </c>
      <c r="AF203" s="3">
        <f t="shared" ref="AF203:AF266" si="27">Z203-AA203</f>
        <v>1.3443817700552416</v>
      </c>
      <c r="AG203" s="3">
        <f t="shared" si="20"/>
        <v>1.361810659804485</v>
      </c>
      <c r="AH203" s="3">
        <f t="shared" si="23"/>
        <v>1.2300986517936987</v>
      </c>
    </row>
    <row r="204" spans="2:34" x14ac:dyDescent="0.25">
      <c r="B204" t="s">
        <v>324</v>
      </c>
      <c r="C204" s="5">
        <v>35430</v>
      </c>
      <c r="D204" s="6">
        <v>6334.8</v>
      </c>
      <c r="E204" s="6">
        <v>689.6</v>
      </c>
      <c r="F204" s="6">
        <v>1268.3</v>
      </c>
      <c r="G204" s="6">
        <v>3418.1</v>
      </c>
      <c r="H204" s="6">
        <v>1445.3</v>
      </c>
      <c r="I204" s="6">
        <v>238.9</v>
      </c>
      <c r="J204" s="6">
        <v>581.4</v>
      </c>
      <c r="K204" s="6">
        <v>361.8</v>
      </c>
      <c r="L204" s="6">
        <v>34.700000000000003</v>
      </c>
      <c r="M204" s="6">
        <v>-88.9</v>
      </c>
      <c r="N204" s="6">
        <v>1519.8</v>
      </c>
      <c r="O204" s="6">
        <v>2820.3</v>
      </c>
      <c r="P204" s="6">
        <v>1617.9</v>
      </c>
      <c r="Q204" s="6">
        <v>1202.4000000000001</v>
      </c>
      <c r="R204" s="6">
        <v>4718.3</v>
      </c>
      <c r="S204" s="6">
        <v>748.4</v>
      </c>
      <c r="T204" s="4">
        <v>101.352</v>
      </c>
      <c r="U204" s="4">
        <v>71.427000000000007</v>
      </c>
      <c r="V204" s="4"/>
      <c r="W204" s="6">
        <f t="shared" si="24"/>
        <v>4199.8999999999996</v>
      </c>
      <c r="X204" s="3">
        <f t="shared" si="25"/>
        <v>81.38527107788282</v>
      </c>
      <c r="Y204" s="6">
        <v>10727.4</v>
      </c>
      <c r="Z204" s="3">
        <f t="shared" si="26"/>
        <v>4.205711905441067</v>
      </c>
      <c r="AA204" s="3">
        <f>400*LN('BLS Total Economy Labor'!J211/'BLS Total Economy Labor'!J210)</f>
        <v>2.8582961752969673</v>
      </c>
      <c r="AB204" s="3">
        <f>AVERAGE(Haver!Z165:Z204)</f>
        <v>3.0202208490250952</v>
      </c>
      <c r="AC204" s="3">
        <f t="shared" si="22"/>
        <v>3.2604697882455111</v>
      </c>
      <c r="AD204" s="3">
        <f>AVERAGE(Haver!AA169:AA208)</f>
        <v>1.5722799333233486</v>
      </c>
      <c r="AE204" s="3">
        <f t="shared" si="21"/>
        <v>1.9516036635471361</v>
      </c>
      <c r="AF204" s="3">
        <f t="shared" si="27"/>
        <v>1.3474157301440997</v>
      </c>
      <c r="AG204" s="3">
        <f t="shared" si="20"/>
        <v>1.4479409157017467</v>
      </c>
      <c r="AH204" s="3">
        <f t="shared" si="23"/>
        <v>1.308866124698375</v>
      </c>
    </row>
    <row r="205" spans="2:34" x14ac:dyDescent="0.25">
      <c r="B205" t="s">
        <v>323</v>
      </c>
      <c r="C205" s="5">
        <v>35520</v>
      </c>
      <c r="D205" s="6">
        <v>6425.1</v>
      </c>
      <c r="E205" s="6">
        <v>705.6</v>
      </c>
      <c r="F205" s="6">
        <v>1281.0999999999999</v>
      </c>
      <c r="G205" s="6">
        <v>3470</v>
      </c>
      <c r="H205" s="6">
        <v>1472.2</v>
      </c>
      <c r="I205" s="6">
        <v>242.7</v>
      </c>
      <c r="J205" s="6">
        <v>587.5</v>
      </c>
      <c r="K205" s="6">
        <v>365.4</v>
      </c>
      <c r="L205" s="6">
        <v>49.8</v>
      </c>
      <c r="M205" s="6">
        <v>-108.9</v>
      </c>
      <c r="N205" s="6">
        <v>1532.2</v>
      </c>
      <c r="O205" s="6">
        <v>2873.7</v>
      </c>
      <c r="P205" s="6">
        <v>1668.3</v>
      </c>
      <c r="Q205" s="6">
        <v>1205.4000000000001</v>
      </c>
      <c r="R205" s="6">
        <v>4766.2</v>
      </c>
      <c r="S205" s="6">
        <v>762.1</v>
      </c>
      <c r="T205" s="4">
        <v>102.44</v>
      </c>
      <c r="U205" s="4">
        <v>71.247</v>
      </c>
      <c r="V205" s="4"/>
      <c r="W205" s="6">
        <f t="shared" si="24"/>
        <v>4247.3</v>
      </c>
      <c r="X205" s="3">
        <f t="shared" si="25"/>
        <v>81.698961693311034</v>
      </c>
      <c r="Y205" s="6">
        <v>10809.1</v>
      </c>
      <c r="Z205" s="3">
        <f t="shared" si="26"/>
        <v>3.0348623748851531</v>
      </c>
      <c r="AA205" s="3">
        <f>400*LN('BLS Total Economy Labor'!J212/'BLS Total Economy Labor'!J211)</f>
        <v>2.4440905500057486</v>
      </c>
      <c r="AB205" s="3">
        <f>AVERAGE(Haver!Z166:Z205)</f>
        <v>3.0264827690082665</v>
      </c>
      <c r="AC205" s="3">
        <f t="shared" si="22"/>
        <v>3.4234762015069631</v>
      </c>
      <c r="AD205" s="3">
        <f>AVERAGE(Haver!AA170:AA209)</f>
        <v>1.5627204078902177</v>
      </c>
      <c r="AE205" s="3">
        <f t="shared" si="21"/>
        <v>1.9773831723561723</v>
      </c>
      <c r="AF205" s="3">
        <f t="shared" si="27"/>
        <v>0.59077182487940449</v>
      </c>
      <c r="AG205" s="3">
        <f t="shared" si="20"/>
        <v>1.4637623611180488</v>
      </c>
      <c r="AH205" s="3">
        <f t="shared" si="23"/>
        <v>1.4460930291507907</v>
      </c>
    </row>
    <row r="206" spans="2:34" x14ac:dyDescent="0.25">
      <c r="B206" t="s">
        <v>322</v>
      </c>
      <c r="C206" s="5">
        <v>35611</v>
      </c>
      <c r="D206" s="6">
        <v>6553.3</v>
      </c>
      <c r="E206" s="6">
        <v>696.6</v>
      </c>
      <c r="F206" s="6">
        <v>1277.9000000000001</v>
      </c>
      <c r="G206" s="6">
        <v>3520.6</v>
      </c>
      <c r="H206" s="6">
        <v>1501.5</v>
      </c>
      <c r="I206" s="6">
        <v>242.6</v>
      </c>
      <c r="J206" s="6">
        <v>602.29999999999995</v>
      </c>
      <c r="K206" s="6">
        <v>372.3</v>
      </c>
      <c r="L206" s="6">
        <v>88.4</v>
      </c>
      <c r="M206" s="6">
        <v>-85.2</v>
      </c>
      <c r="N206" s="6">
        <v>1552.2</v>
      </c>
      <c r="O206" s="6">
        <v>2942.9</v>
      </c>
      <c r="P206" s="6">
        <v>1713.7</v>
      </c>
      <c r="Q206" s="6">
        <v>1229.0999999999999</v>
      </c>
      <c r="R206" s="6">
        <v>4842.3999999999996</v>
      </c>
      <c r="S206" s="6">
        <v>766.6</v>
      </c>
      <c r="T206" s="4">
        <v>103.054</v>
      </c>
      <c r="U206" s="4">
        <v>72.14</v>
      </c>
      <c r="V206" s="4"/>
      <c r="W206" s="6">
        <f t="shared" si="24"/>
        <v>4355.2</v>
      </c>
      <c r="X206" s="3">
        <f t="shared" si="25"/>
        <v>80.836700955180021</v>
      </c>
      <c r="Y206" s="6">
        <v>10972.2</v>
      </c>
      <c r="Z206" s="3">
        <f t="shared" si="26"/>
        <v>5.9905716742400719</v>
      </c>
      <c r="AA206" s="3">
        <f>400*LN('BLS Total Economy Labor'!J213/'BLS Total Economy Labor'!J212)</f>
        <v>1.7452736015155783</v>
      </c>
      <c r="AB206" s="3">
        <f>AVERAGE(Haver!Z167:Z206)</f>
        <v>3.0645571838506624</v>
      </c>
      <c r="AC206" s="3">
        <f t="shared" si="22"/>
        <v>3.4870337383290542</v>
      </c>
      <c r="AD206" s="3">
        <f>AVERAGE(Haver!AA171:AA210)</f>
        <v>1.5289889306538751</v>
      </c>
      <c r="AE206" s="3">
        <f t="shared" si="21"/>
        <v>1.9699936513235961</v>
      </c>
      <c r="AF206" s="3">
        <f t="shared" si="27"/>
        <v>4.2452980727244931</v>
      </c>
      <c r="AG206" s="3">
        <f t="shared" si="20"/>
        <v>1.5355682531967874</v>
      </c>
      <c r="AH206" s="3">
        <f t="shared" si="23"/>
        <v>1.5170400870054581</v>
      </c>
    </row>
    <row r="207" spans="2:34" x14ac:dyDescent="0.25">
      <c r="B207" t="s">
        <v>321</v>
      </c>
      <c r="C207" s="5">
        <v>35703</v>
      </c>
      <c r="D207" s="6">
        <v>6669.1</v>
      </c>
      <c r="E207" s="6">
        <v>722.8</v>
      </c>
      <c r="F207" s="6">
        <v>1297.7</v>
      </c>
      <c r="G207" s="6">
        <v>3583</v>
      </c>
      <c r="H207" s="6">
        <v>1557.4</v>
      </c>
      <c r="I207" s="6">
        <v>255.7</v>
      </c>
      <c r="J207" s="6">
        <v>630.5</v>
      </c>
      <c r="K207" s="6">
        <v>379</v>
      </c>
      <c r="L207" s="6">
        <v>67.900000000000006</v>
      </c>
      <c r="M207" s="6">
        <v>-96.9</v>
      </c>
      <c r="N207" s="6">
        <v>1559.8</v>
      </c>
      <c r="O207" s="6">
        <v>3000.1</v>
      </c>
      <c r="P207" s="6">
        <v>1757.7</v>
      </c>
      <c r="Q207" s="6">
        <v>1242.4000000000001</v>
      </c>
      <c r="R207" s="6">
        <v>4908.3</v>
      </c>
      <c r="S207" s="6">
        <v>783.3</v>
      </c>
      <c r="T207" s="4">
        <v>103.682</v>
      </c>
      <c r="U207" s="4">
        <v>72.807000000000002</v>
      </c>
      <c r="V207" s="4"/>
      <c r="W207" s="6">
        <f t="shared" si="24"/>
        <v>4388.9000000000005</v>
      </c>
      <c r="X207" s="3">
        <f t="shared" si="25"/>
        <v>81.637768005650614</v>
      </c>
      <c r="Y207" s="6">
        <v>11112</v>
      </c>
      <c r="Z207" s="3">
        <f t="shared" si="26"/>
        <v>5.0643217302149512</v>
      </c>
      <c r="AA207" s="3">
        <f>400*LN('BLS Total Economy Labor'!J214/'BLS Total Economy Labor'!J213)</f>
        <v>1.6663892018696966</v>
      </c>
      <c r="AB207" s="3">
        <f>AVERAGE(Haver!Z168:Z207)</f>
        <v>3.1008130054123106</v>
      </c>
      <c r="AC207" s="3">
        <f t="shared" si="22"/>
        <v>3.5955730650779945</v>
      </c>
      <c r="AD207" s="3">
        <f>AVERAGE(Haver!AA172:AA211)</f>
        <v>1.5228308758230069</v>
      </c>
      <c r="AE207" s="3">
        <f t="shared" si="21"/>
        <v>1.9229728602195659</v>
      </c>
      <c r="AF207" s="3">
        <f t="shared" si="27"/>
        <v>3.3979325283452546</v>
      </c>
      <c r="AG207" s="3">
        <f t="shared" si="20"/>
        <v>1.5779821295893037</v>
      </c>
      <c r="AH207" s="3">
        <f t="shared" si="23"/>
        <v>1.6726002048584285</v>
      </c>
    </row>
    <row r="208" spans="2:34" x14ac:dyDescent="0.25">
      <c r="B208" t="s">
        <v>320</v>
      </c>
      <c r="C208" s="5">
        <v>35795</v>
      </c>
      <c r="D208" s="6">
        <v>6741.1</v>
      </c>
      <c r="E208" s="6">
        <v>737.2</v>
      </c>
      <c r="F208" s="6">
        <v>1308.2</v>
      </c>
      <c r="G208" s="6">
        <v>3642.2</v>
      </c>
      <c r="H208" s="6">
        <v>1567.6</v>
      </c>
      <c r="I208" s="6">
        <v>260.10000000000002</v>
      </c>
      <c r="J208" s="6">
        <v>623.1</v>
      </c>
      <c r="K208" s="6">
        <v>385.8</v>
      </c>
      <c r="L208" s="6">
        <v>77.7</v>
      </c>
      <c r="M208" s="6">
        <v>-117</v>
      </c>
      <c r="N208" s="6">
        <v>1572.4</v>
      </c>
      <c r="O208" s="6">
        <v>3018.5</v>
      </c>
      <c r="P208" s="6">
        <v>1773.8</v>
      </c>
      <c r="Q208" s="6">
        <v>1244.7</v>
      </c>
      <c r="R208" s="6">
        <v>4981.2</v>
      </c>
      <c r="S208" s="6">
        <v>788.6</v>
      </c>
      <c r="T208" s="4">
        <v>104.16800000000001</v>
      </c>
      <c r="U208" s="4">
        <v>73.153999999999996</v>
      </c>
      <c r="V208" s="4"/>
      <c r="W208" s="6">
        <f t="shared" si="24"/>
        <v>4436.3</v>
      </c>
      <c r="X208" s="3">
        <f t="shared" si="25"/>
        <v>82.099948154994024</v>
      </c>
      <c r="Y208" s="6">
        <v>11198.2</v>
      </c>
      <c r="Z208" s="3">
        <f t="shared" si="26"/>
        <v>3.0909782589469152</v>
      </c>
      <c r="AA208" s="3">
        <f>400*LN('BLS Total Economy Labor'!J215/'BLS Total Economy Labor'!J214)</f>
        <v>2.1137052097171658</v>
      </c>
      <c r="AB208" s="3">
        <f>AVERAGE(Haver!Z169:Z208)</f>
        <v>3.0145125078363977</v>
      </c>
      <c r="AC208" s="3">
        <f t="shared" si="22"/>
        <v>3.6405080536245706</v>
      </c>
      <c r="AD208" s="3">
        <f>AVERAGE(Haver!AA173:AA212)</f>
        <v>1.4816863579368238</v>
      </c>
      <c r="AE208" s="3">
        <f t="shared" si="21"/>
        <v>1.8724583410827564</v>
      </c>
      <c r="AF208" s="3">
        <f t="shared" si="27"/>
        <v>0.97727304922974945</v>
      </c>
      <c r="AG208" s="3">
        <f t="shared" si="20"/>
        <v>1.5328261498995739</v>
      </c>
      <c r="AH208" s="3">
        <f t="shared" si="23"/>
        <v>1.7680497125418142</v>
      </c>
    </row>
    <row r="209" spans="2:34" x14ac:dyDescent="0.25">
      <c r="B209" t="s">
        <v>319</v>
      </c>
      <c r="C209" s="5">
        <v>35885</v>
      </c>
      <c r="D209" s="6">
        <v>6817.9</v>
      </c>
      <c r="E209" s="6">
        <v>737.7</v>
      </c>
      <c r="F209" s="6">
        <v>1307.0999999999999</v>
      </c>
      <c r="G209" s="6">
        <v>3701.2</v>
      </c>
      <c r="H209" s="6">
        <v>1607.2</v>
      </c>
      <c r="I209" s="6">
        <v>261.39999999999998</v>
      </c>
      <c r="J209" s="6">
        <v>645.79999999999995</v>
      </c>
      <c r="K209" s="6">
        <v>394.8</v>
      </c>
      <c r="L209" s="6">
        <v>105.1</v>
      </c>
      <c r="M209" s="6">
        <v>-135.30000000000001</v>
      </c>
      <c r="N209" s="6">
        <v>1566.7</v>
      </c>
      <c r="O209" s="6">
        <v>3057.2</v>
      </c>
      <c r="P209" s="6">
        <v>1810.5</v>
      </c>
      <c r="Q209" s="6">
        <v>1246.5999999999999</v>
      </c>
      <c r="R209" s="6">
        <v>5034.3999999999996</v>
      </c>
      <c r="S209" s="6">
        <v>798.2</v>
      </c>
      <c r="T209" s="4">
        <v>104.75</v>
      </c>
      <c r="U209" s="4">
        <v>73.603999999999999</v>
      </c>
      <c r="V209" s="4"/>
      <c r="W209" s="6">
        <f t="shared" si="24"/>
        <v>4473</v>
      </c>
      <c r="X209" s="3">
        <f t="shared" si="25"/>
        <v>82.745361055220215</v>
      </c>
      <c r="Y209" s="6">
        <v>11309</v>
      </c>
      <c r="Z209" s="3">
        <f t="shared" si="26"/>
        <v>3.9383271159119793</v>
      </c>
      <c r="AA209" s="3">
        <f>400*LN('BLS Total Economy Labor'!J216/'BLS Total Economy Labor'!J215)</f>
        <v>2.1167065071776112</v>
      </c>
      <c r="AB209" s="3">
        <f>AVERAGE(Haver!Z170:Z209)</f>
        <v>3.0568739465564057</v>
      </c>
      <c r="AC209" s="3">
        <f t="shared" si="22"/>
        <v>3.6194508180363316</v>
      </c>
      <c r="AD209" s="3">
        <f>AVERAGE(Haver!AA174:AA213)</f>
        <v>1.4224587321216737</v>
      </c>
      <c r="AE209" s="3">
        <f t="shared" si="21"/>
        <v>1.8055017209680393</v>
      </c>
      <c r="AF209" s="3">
        <f t="shared" si="27"/>
        <v>1.821620608734368</v>
      </c>
      <c r="AG209" s="3">
        <f t="shared" si="20"/>
        <v>1.6344152144347319</v>
      </c>
      <c r="AH209" s="3">
        <f t="shared" si="23"/>
        <v>1.8139490970682923</v>
      </c>
    </row>
    <row r="210" spans="2:34" x14ac:dyDescent="0.25">
      <c r="B210" t="s">
        <v>318</v>
      </c>
      <c r="C210" s="5">
        <v>35976</v>
      </c>
      <c r="D210" s="6">
        <v>6893.9</v>
      </c>
      <c r="E210" s="6">
        <v>769.2</v>
      </c>
      <c r="F210" s="6">
        <v>1320.3</v>
      </c>
      <c r="G210" s="6">
        <v>3768.3</v>
      </c>
      <c r="H210" s="6">
        <v>1657.4</v>
      </c>
      <c r="I210" s="6">
        <v>278.2</v>
      </c>
      <c r="J210" s="6">
        <v>655.9</v>
      </c>
      <c r="K210" s="6">
        <v>411.3</v>
      </c>
      <c r="L210" s="6">
        <v>37.299999999999997</v>
      </c>
      <c r="M210" s="6">
        <v>-162.4</v>
      </c>
      <c r="N210" s="6">
        <v>1604.4</v>
      </c>
      <c r="O210" s="6">
        <v>3027.8</v>
      </c>
      <c r="P210" s="6">
        <v>1791.5</v>
      </c>
      <c r="Q210" s="6">
        <v>1236.2</v>
      </c>
      <c r="R210" s="6">
        <v>5127.6000000000004</v>
      </c>
      <c r="S210" s="6">
        <v>839.4</v>
      </c>
      <c r="T210" s="4">
        <v>105.23399999999999</v>
      </c>
      <c r="U210" s="4">
        <v>74.003</v>
      </c>
      <c r="V210" s="4"/>
      <c r="W210" s="6">
        <f t="shared" si="24"/>
        <v>4467.3</v>
      </c>
      <c r="X210" s="3">
        <f t="shared" si="25"/>
        <v>84.352964878114292</v>
      </c>
      <c r="Y210" s="6">
        <v>11418.7</v>
      </c>
      <c r="Z210" s="3">
        <f t="shared" si="26"/>
        <v>3.861397392961456</v>
      </c>
      <c r="AA210" s="3">
        <f>400*LN('BLS Total Economy Labor'!J217/'BLS Total Economy Labor'!J216)</f>
        <v>2.571342980503589</v>
      </c>
      <c r="AB210" s="3">
        <f>AVERAGE(Haver!Z171:Z210)</f>
        <v>3.0221081381228694</v>
      </c>
      <c r="AC210" s="3">
        <f t="shared" si="22"/>
        <v>3.5333368717077933</v>
      </c>
      <c r="AD210" s="3">
        <f>AVERAGE(Haver!AA175:AA214)</f>
        <v>1.4671307942080658</v>
      </c>
      <c r="AE210" s="3">
        <f t="shared" si="21"/>
        <v>1.7844143577592499</v>
      </c>
      <c r="AF210" s="3">
        <f t="shared" si="27"/>
        <v>1.290054412457867</v>
      </c>
      <c r="AG210" s="3">
        <f t="shared" si="20"/>
        <v>1.5549773439148036</v>
      </c>
      <c r="AH210" s="3">
        <f t="shared" si="23"/>
        <v>1.7489225139485434</v>
      </c>
    </row>
    <row r="211" spans="2:34" x14ac:dyDescent="0.25">
      <c r="B211" t="s">
        <v>317</v>
      </c>
      <c r="C211" s="5">
        <v>36068</v>
      </c>
      <c r="D211" s="6">
        <v>7014.9</v>
      </c>
      <c r="E211" s="6">
        <v>785</v>
      </c>
      <c r="F211" s="6">
        <v>1335.1</v>
      </c>
      <c r="G211" s="6">
        <v>3832.7</v>
      </c>
      <c r="H211" s="6">
        <v>1687.4</v>
      </c>
      <c r="I211" s="6">
        <v>279.8</v>
      </c>
      <c r="J211" s="6">
        <v>658.4</v>
      </c>
      <c r="K211" s="6">
        <v>427.6</v>
      </c>
      <c r="L211" s="6">
        <v>52.4</v>
      </c>
      <c r="M211" s="6">
        <v>-174.7</v>
      </c>
      <c r="N211" s="6">
        <v>1628.6</v>
      </c>
      <c r="O211" s="6">
        <v>3087.8</v>
      </c>
      <c r="P211" s="6">
        <v>1833.8</v>
      </c>
      <c r="Q211" s="6">
        <v>1253.9000000000001</v>
      </c>
      <c r="R211" s="6">
        <v>5190.6000000000004</v>
      </c>
      <c r="S211" s="6">
        <v>868.2</v>
      </c>
      <c r="T211" s="4">
        <v>105.404</v>
      </c>
      <c r="U211" s="4">
        <v>75.069000000000003</v>
      </c>
      <c r="V211" s="4"/>
      <c r="W211" s="6">
        <f t="shared" si="24"/>
        <v>4542.5</v>
      </c>
      <c r="X211" s="3">
        <f t="shared" si="25"/>
        <v>84.374243258117772</v>
      </c>
      <c r="Y211" s="6">
        <v>11568.1</v>
      </c>
      <c r="Z211" s="3">
        <f t="shared" si="26"/>
        <v>5.1995790176417529</v>
      </c>
      <c r="AA211" s="3">
        <f>400*LN('BLS Total Economy Labor'!J218/'BLS Total Economy Labor'!J217)</f>
        <v>1.5337914310624341</v>
      </c>
      <c r="AB211" s="3">
        <f>AVERAGE(Haver!Z172:Z211)</f>
        <v>3.0945654253634856</v>
      </c>
      <c r="AC211" s="3">
        <f t="shared" si="22"/>
        <v>3.4907238314566582</v>
      </c>
      <c r="AD211" s="3">
        <f>AVERAGE(Haver!AA176:AA215)</f>
        <v>1.4861467059834113</v>
      </c>
      <c r="AE211" s="3">
        <f t="shared" si="21"/>
        <v>1.7674364785885317</v>
      </c>
      <c r="AF211" s="3">
        <f t="shared" si="27"/>
        <v>3.6657875865793188</v>
      </c>
      <c r="AG211" s="3">
        <f t="shared" si="20"/>
        <v>1.6084187193800743</v>
      </c>
      <c r="AH211" s="3">
        <f t="shared" si="23"/>
        <v>1.7232873528681265</v>
      </c>
    </row>
    <row r="212" spans="2:34" x14ac:dyDescent="0.25">
      <c r="B212" t="s">
        <v>316</v>
      </c>
      <c r="C212" s="5">
        <v>36160</v>
      </c>
      <c r="D212" s="6">
        <v>7162.7</v>
      </c>
      <c r="E212" s="6">
        <v>825.2</v>
      </c>
      <c r="F212" s="6">
        <v>1355.3</v>
      </c>
      <c r="G212" s="6">
        <v>3875.1</v>
      </c>
      <c r="H212" s="6">
        <v>1734.4</v>
      </c>
      <c r="I212" s="6">
        <v>281.2</v>
      </c>
      <c r="J212" s="6">
        <v>680</v>
      </c>
      <c r="K212" s="6">
        <v>441.5</v>
      </c>
      <c r="L212" s="6">
        <v>60</v>
      </c>
      <c r="M212" s="6">
        <v>-178.7</v>
      </c>
      <c r="N212" s="6">
        <v>1654.3</v>
      </c>
      <c r="O212" s="6">
        <v>3179.8</v>
      </c>
      <c r="P212" s="6">
        <v>1896.2</v>
      </c>
      <c r="Q212" s="6">
        <v>1283.7</v>
      </c>
      <c r="R212" s="6">
        <v>5261.8</v>
      </c>
      <c r="S212" s="6">
        <v>884</v>
      </c>
      <c r="T212" s="4">
        <v>106.879</v>
      </c>
      <c r="U212" s="4">
        <v>75.597999999999999</v>
      </c>
      <c r="V212" s="4"/>
      <c r="W212" s="6">
        <f t="shared" si="24"/>
        <v>4603.0999999999995</v>
      </c>
      <c r="X212" s="3">
        <f t="shared" si="25"/>
        <v>84.184571267189511</v>
      </c>
      <c r="Y212" s="6">
        <v>11757.9</v>
      </c>
      <c r="Z212" s="3">
        <f t="shared" si="26"/>
        <v>6.5096180721742334</v>
      </c>
      <c r="AA212" s="3">
        <f>400*LN('BLS Total Economy Labor'!J219/'BLS Total Economy Labor'!J218)</f>
        <v>1.800561882518626</v>
      </c>
      <c r="AB212" s="3">
        <f>AVERAGE(Haver!Z173:Z212)</f>
        <v>3.1257712262954929</v>
      </c>
      <c r="AC212" s="3">
        <f t="shared" si="22"/>
        <v>3.4631514430329955</v>
      </c>
      <c r="AD212" s="3">
        <f>AVERAGE(Haver!AA177:AA216)</f>
        <v>1.5037982494137263</v>
      </c>
      <c r="AE212" s="3">
        <f t="shared" si="21"/>
        <v>1.7602790806956203</v>
      </c>
      <c r="AF212" s="3">
        <f t="shared" si="27"/>
        <v>4.7090561896556071</v>
      </c>
      <c r="AG212" s="3">
        <f t="shared" si="20"/>
        <v>1.6219729768817666</v>
      </c>
      <c r="AH212" s="3">
        <f t="shared" si="23"/>
        <v>1.7028723623373752</v>
      </c>
    </row>
    <row r="213" spans="2:34" x14ac:dyDescent="0.25">
      <c r="B213" t="s">
        <v>315</v>
      </c>
      <c r="C213" s="5">
        <v>36250</v>
      </c>
      <c r="D213" s="6">
        <v>7255</v>
      </c>
      <c r="E213" s="6">
        <v>819.9</v>
      </c>
      <c r="F213" s="6">
        <v>1384.8</v>
      </c>
      <c r="G213" s="6">
        <v>3929.9</v>
      </c>
      <c r="H213" s="6">
        <v>1767.2</v>
      </c>
      <c r="I213" s="6">
        <v>282.5</v>
      </c>
      <c r="J213" s="6">
        <v>695.1</v>
      </c>
      <c r="K213" s="6">
        <v>447.4</v>
      </c>
      <c r="L213" s="6">
        <v>83.4</v>
      </c>
      <c r="M213" s="6">
        <v>-210.9</v>
      </c>
      <c r="N213" s="6">
        <v>1676</v>
      </c>
      <c r="O213" s="6">
        <v>3226.7</v>
      </c>
      <c r="P213" s="6">
        <v>1916.4</v>
      </c>
      <c r="Q213" s="6">
        <v>1310.3</v>
      </c>
      <c r="R213" s="6">
        <v>5328.5</v>
      </c>
      <c r="S213" s="6">
        <v>895.1</v>
      </c>
      <c r="T213" s="4">
        <v>106.9</v>
      </c>
      <c r="U213" s="4">
        <v>76.555000000000007</v>
      </c>
      <c r="V213" s="4"/>
      <c r="W213" s="6">
        <f t="shared" si="24"/>
        <v>4667.9000000000005</v>
      </c>
      <c r="X213" s="3">
        <f t="shared" si="25"/>
        <v>84.189892671222594</v>
      </c>
      <c r="Y213" s="6">
        <v>11867.8</v>
      </c>
      <c r="Z213" s="3">
        <f t="shared" si="26"/>
        <v>3.7213980605391579</v>
      </c>
      <c r="AA213" s="3">
        <f>400*LN('BLS Total Economy Labor'!J220/'BLS Total Economy Labor'!J219)</f>
        <v>0.41415208500073564</v>
      </c>
      <c r="AB213" s="3">
        <f>AVERAGE(Haver!Z174:Z213)</f>
        <v>3.1184004760007982</v>
      </c>
      <c r="AC213" s="3">
        <f t="shared" si="22"/>
        <v>3.3940731093103369</v>
      </c>
      <c r="AD213" s="3">
        <f>AVERAGE(Haver!AA178:AA217)</f>
        <v>1.5121173937372536</v>
      </c>
      <c r="AE213" s="3">
        <f t="shared" si="21"/>
        <v>1.7650224175585294</v>
      </c>
      <c r="AF213" s="3">
        <f t="shared" si="27"/>
        <v>3.3072459755384225</v>
      </c>
      <c r="AG213" s="3">
        <f t="shared" si="20"/>
        <v>1.6062830822635445</v>
      </c>
      <c r="AH213" s="3">
        <f t="shared" si="23"/>
        <v>1.6290506917518075</v>
      </c>
    </row>
    <row r="214" spans="2:34" x14ac:dyDescent="0.25">
      <c r="B214" t="s">
        <v>314</v>
      </c>
      <c r="C214" s="5">
        <v>36341</v>
      </c>
      <c r="D214" s="6">
        <v>7330.1</v>
      </c>
      <c r="E214" s="6">
        <v>854.8</v>
      </c>
      <c r="F214" s="6">
        <v>1417.9</v>
      </c>
      <c r="G214" s="6">
        <v>3990.4</v>
      </c>
      <c r="H214" s="6">
        <v>1810.7</v>
      </c>
      <c r="I214" s="6">
        <v>281.39999999999998</v>
      </c>
      <c r="J214" s="6">
        <v>712.1</v>
      </c>
      <c r="K214" s="6">
        <v>459.3</v>
      </c>
      <c r="L214" s="6">
        <v>35.1</v>
      </c>
      <c r="M214" s="6">
        <v>-251.1</v>
      </c>
      <c r="N214" s="6">
        <v>1703.7</v>
      </c>
      <c r="O214" s="6">
        <v>3250.3</v>
      </c>
      <c r="P214" s="6">
        <v>1929.4</v>
      </c>
      <c r="Q214" s="6">
        <v>1320.8</v>
      </c>
      <c r="R214" s="6">
        <v>5405.4</v>
      </c>
      <c r="S214" s="6">
        <v>905.8</v>
      </c>
      <c r="T214" s="4">
        <v>107.655</v>
      </c>
      <c r="U214" s="4">
        <v>76.721999999999994</v>
      </c>
      <c r="V214" s="4"/>
      <c r="W214" s="6">
        <f t="shared" si="24"/>
        <v>4664.6000000000004</v>
      </c>
      <c r="X214" s="3">
        <f t="shared" si="25"/>
        <v>85.546456287784579</v>
      </c>
      <c r="Y214" s="6">
        <v>11967.7</v>
      </c>
      <c r="Z214" s="3">
        <f t="shared" si="26"/>
        <v>3.3530015302166936</v>
      </c>
      <c r="AA214" s="3">
        <f>400*LN('BLS Total Economy Labor'!J221/'BLS Total Economy Labor'!J220)</f>
        <v>2.8871198559536899</v>
      </c>
      <c r="AB214" s="3">
        <f>AVERAGE(Haver!Z175:Z214)</f>
        <v>3.1239223242740435</v>
      </c>
      <c r="AC214" s="3">
        <f t="shared" si="22"/>
        <v>3.3338632657420169</v>
      </c>
      <c r="AD214" s="3">
        <f>AVERAGE(Haver!AA179:AA218)</f>
        <v>1.5183390851040666</v>
      </c>
      <c r="AE214" s="3">
        <f t="shared" si="21"/>
        <v>1.7609989845279965</v>
      </c>
      <c r="AF214" s="3">
        <f t="shared" si="27"/>
        <v>0.46588167426300364</v>
      </c>
      <c r="AG214" s="3">
        <f t="shared" si="20"/>
        <v>1.6055832391699769</v>
      </c>
      <c r="AH214" s="3">
        <f t="shared" si="23"/>
        <v>1.5728642812140203</v>
      </c>
    </row>
    <row r="215" spans="2:34" x14ac:dyDescent="0.25">
      <c r="B215" t="s">
        <v>313</v>
      </c>
      <c r="C215" s="5">
        <v>36433</v>
      </c>
      <c r="D215" s="6">
        <v>7460.1</v>
      </c>
      <c r="E215" s="6">
        <v>871.2</v>
      </c>
      <c r="F215" s="6">
        <v>1439.7</v>
      </c>
      <c r="G215" s="6">
        <v>4060.4</v>
      </c>
      <c r="H215" s="6">
        <v>1850.4</v>
      </c>
      <c r="I215" s="6">
        <v>283.2</v>
      </c>
      <c r="J215" s="6">
        <v>728.1</v>
      </c>
      <c r="K215" s="6">
        <v>466.6</v>
      </c>
      <c r="L215" s="6">
        <v>40.5</v>
      </c>
      <c r="M215" s="6">
        <v>-283.8</v>
      </c>
      <c r="N215" s="6">
        <v>1740.2</v>
      </c>
      <c r="O215" s="6">
        <v>3294.5</v>
      </c>
      <c r="P215" s="6">
        <v>1984.1</v>
      </c>
      <c r="Q215" s="6">
        <v>1310.4000000000001</v>
      </c>
      <c r="R215" s="6">
        <v>5506.9</v>
      </c>
      <c r="S215" s="6">
        <v>917.3</v>
      </c>
      <c r="T215" s="4">
        <v>108.36499999999999</v>
      </c>
      <c r="U215" s="4">
        <v>77.38</v>
      </c>
      <c r="V215" s="4"/>
      <c r="W215" s="6">
        <f t="shared" si="24"/>
        <v>4738.5000000000009</v>
      </c>
      <c r="X215" s="3">
        <f t="shared" si="25"/>
        <v>85.689564208082714</v>
      </c>
      <c r="Y215" s="6">
        <v>12120.1</v>
      </c>
      <c r="Z215" s="3">
        <f t="shared" si="26"/>
        <v>5.0615509436759849</v>
      </c>
      <c r="AA215" s="3">
        <f>400*LN('BLS Total Economy Labor'!J222/'BLS Total Economy Labor'!J221)</f>
        <v>1.85467060397418</v>
      </c>
      <c r="AB215" s="3">
        <f>AVERAGE(Haver!Z176:Z215)</f>
        <v>3.1760529451559059</v>
      </c>
      <c r="AC215" s="3">
        <f t="shared" si="22"/>
        <v>3.3529619152124819</v>
      </c>
      <c r="AD215" s="3">
        <f>AVERAGE(Haver!AA180:AA219)</f>
        <v>1.5343475382072269</v>
      </c>
      <c r="AE215" s="3">
        <f t="shared" si="21"/>
        <v>1.720087598592517</v>
      </c>
      <c r="AF215" s="3">
        <f t="shared" si="27"/>
        <v>3.2068803397018049</v>
      </c>
      <c r="AG215" s="3">
        <f t="shared" si="20"/>
        <v>1.6417054069486789</v>
      </c>
      <c r="AH215" s="3">
        <f t="shared" si="23"/>
        <v>1.6328743166199648</v>
      </c>
    </row>
    <row r="216" spans="2:34" x14ac:dyDescent="0.25">
      <c r="B216" t="s">
        <v>312</v>
      </c>
      <c r="C216" s="5">
        <v>36525</v>
      </c>
      <c r="D216" s="6">
        <v>7634.5</v>
      </c>
      <c r="E216" s="6">
        <v>876.3</v>
      </c>
      <c r="F216" s="6">
        <v>1482.3</v>
      </c>
      <c r="G216" s="6">
        <v>4139.8</v>
      </c>
      <c r="H216" s="6">
        <v>1865.2</v>
      </c>
      <c r="I216" s="6">
        <v>288.60000000000002</v>
      </c>
      <c r="J216" s="6">
        <v>719.1</v>
      </c>
      <c r="K216" s="6">
        <v>473.8</v>
      </c>
      <c r="L216" s="6">
        <v>84.2</v>
      </c>
      <c r="M216" s="6">
        <v>-299.89999999999998</v>
      </c>
      <c r="N216" s="6">
        <v>1784.2</v>
      </c>
      <c r="O216" s="6">
        <v>3373.9</v>
      </c>
      <c r="P216" s="6">
        <v>2025.1</v>
      </c>
      <c r="Q216" s="6">
        <v>1348.7</v>
      </c>
      <c r="R216" s="6">
        <v>5619.6</v>
      </c>
      <c r="S216" s="6">
        <v>938.8</v>
      </c>
      <c r="T216" s="4">
        <v>108.73099999999999</v>
      </c>
      <c r="U216" s="4">
        <v>78.596000000000004</v>
      </c>
      <c r="V216" s="4"/>
      <c r="W216" s="6">
        <f t="shared" si="24"/>
        <v>4893</v>
      </c>
      <c r="X216" s="3">
        <f t="shared" si="25"/>
        <v>84.606580829756794</v>
      </c>
      <c r="Y216" s="6">
        <v>12329.8</v>
      </c>
      <c r="Z216" s="3">
        <f t="shared" si="26"/>
        <v>6.8615460049289059</v>
      </c>
      <c r="AA216" s="3">
        <f>400*LN('BLS Total Economy Labor'!J223/'BLS Total Economy Labor'!J222)</f>
        <v>2.089249452168604</v>
      </c>
      <c r="AB216" s="3">
        <f>AVERAGE(Haver!Z177:Z216)</f>
        <v>3.3265303740962877</v>
      </c>
      <c r="AC216" s="3">
        <f t="shared" si="22"/>
        <v>3.4143233249082159</v>
      </c>
      <c r="AD216" s="3">
        <f>AVERAGE(Haver!AA181:AA220)</f>
        <v>1.5308855920717299</v>
      </c>
      <c r="AE216" s="3">
        <f t="shared" si="21"/>
        <v>1.6775829587831488</v>
      </c>
      <c r="AF216" s="3">
        <f t="shared" si="27"/>
        <v>4.7722965527603023</v>
      </c>
      <c r="AG216" s="3">
        <f t="shared" si="20"/>
        <v>1.7956447820245578</v>
      </c>
      <c r="AH216" s="3">
        <f t="shared" si="23"/>
        <v>1.7367403661250671</v>
      </c>
    </row>
    <row r="217" spans="2:34" x14ac:dyDescent="0.25">
      <c r="B217" t="s">
        <v>311</v>
      </c>
      <c r="C217" s="5">
        <v>36616</v>
      </c>
      <c r="D217" s="6">
        <v>7693.3</v>
      </c>
      <c r="E217" s="6">
        <v>920.9</v>
      </c>
      <c r="F217" s="6">
        <v>1491.8</v>
      </c>
      <c r="G217" s="6">
        <v>4240.1000000000004</v>
      </c>
      <c r="H217" s="6">
        <v>1929.8</v>
      </c>
      <c r="I217" s="6">
        <v>298.2</v>
      </c>
      <c r="J217" s="6">
        <v>749.4</v>
      </c>
      <c r="K217" s="6">
        <v>484.2</v>
      </c>
      <c r="L217" s="6">
        <v>16.2</v>
      </c>
      <c r="M217" s="6">
        <v>-357.7</v>
      </c>
      <c r="N217" s="6">
        <v>1795.1</v>
      </c>
      <c r="O217" s="6">
        <v>3350</v>
      </c>
      <c r="P217" s="6">
        <v>2047.7</v>
      </c>
      <c r="Q217" s="6">
        <v>1302.3</v>
      </c>
      <c r="R217" s="6">
        <v>5721</v>
      </c>
      <c r="S217" s="6">
        <v>965.2</v>
      </c>
      <c r="T217" s="4">
        <v>109.151</v>
      </c>
      <c r="U217" s="4">
        <v>78.381</v>
      </c>
      <c r="V217" s="4"/>
      <c r="W217" s="6">
        <f t="shared" si="24"/>
        <v>4842.6000000000004</v>
      </c>
      <c r="X217" s="3">
        <f t="shared" si="25"/>
        <v>87.558336430842942</v>
      </c>
      <c r="Y217" s="6">
        <v>12365.2</v>
      </c>
      <c r="Z217" s="3">
        <f t="shared" si="26"/>
        <v>1.1467916338603903</v>
      </c>
      <c r="AA217" s="3">
        <f>400*LN('BLS Total Economy Labor'!J224/'BLS Total Economy Labor'!J223)</f>
        <v>2.8546766285131593</v>
      </c>
      <c r="AB217" s="3">
        <f>AVERAGE(Haver!Z178:Z217)</f>
        <v>3.2463016750906002</v>
      </c>
      <c r="AC217" s="3">
        <f t="shared" si="22"/>
        <v>3.3675307275986706</v>
      </c>
      <c r="AD217" s="3">
        <f>AVERAGE(Haver!AA182:AA221)</f>
        <v>1.6168178064380108</v>
      </c>
      <c r="AE217" s="3">
        <f t="shared" si="21"/>
        <v>1.6909129057249059</v>
      </c>
      <c r="AF217" s="3">
        <f t="shared" si="27"/>
        <v>-1.707884994652769</v>
      </c>
      <c r="AG217" s="3">
        <f t="shared" si="20"/>
        <v>1.6294838686525894</v>
      </c>
      <c r="AH217" s="3">
        <f t="shared" si="23"/>
        <v>1.6766178218737646</v>
      </c>
    </row>
    <row r="218" spans="2:34" x14ac:dyDescent="0.25">
      <c r="B218" t="s">
        <v>310</v>
      </c>
      <c r="C218" s="5">
        <v>36707</v>
      </c>
      <c r="D218" s="6">
        <v>7907.8</v>
      </c>
      <c r="E218" s="6">
        <v>901.9</v>
      </c>
      <c r="F218" s="6">
        <v>1534.8</v>
      </c>
      <c r="G218" s="6">
        <v>4308.5</v>
      </c>
      <c r="H218" s="6">
        <v>1981.3</v>
      </c>
      <c r="I218" s="6">
        <v>313.5</v>
      </c>
      <c r="J218" s="6">
        <v>774</v>
      </c>
      <c r="K218" s="6">
        <v>486.6</v>
      </c>
      <c r="L218" s="6">
        <v>90.4</v>
      </c>
      <c r="M218" s="6">
        <v>-362.2</v>
      </c>
      <c r="N218" s="6">
        <v>1828.9</v>
      </c>
      <c r="O218" s="6">
        <v>3475.5</v>
      </c>
      <c r="P218" s="6">
        <v>2101.5</v>
      </c>
      <c r="Q218" s="6">
        <v>1374</v>
      </c>
      <c r="R218" s="6">
        <v>5829.3</v>
      </c>
      <c r="S218" s="6">
        <v>979</v>
      </c>
      <c r="T218" s="4">
        <v>109.267</v>
      </c>
      <c r="U218" s="4">
        <v>80.093000000000004</v>
      </c>
      <c r="V218" s="4"/>
      <c r="W218" s="6">
        <f t="shared" si="24"/>
        <v>5024.6000000000004</v>
      </c>
      <c r="X218" s="3">
        <f t="shared" si="25"/>
        <v>85.748119253273885</v>
      </c>
      <c r="Y218" s="6">
        <v>12598.7</v>
      </c>
      <c r="Z218" s="3">
        <f t="shared" si="26"/>
        <v>7.483023400882435</v>
      </c>
      <c r="AA218" s="3">
        <f>400*LN('BLS Total Economy Labor'!J225/'BLS Total Economy Labor'!J224)</f>
        <v>1.5777725314636653</v>
      </c>
      <c r="AB218" s="3">
        <f>AVERAGE(Haver!Z179:Z218)</f>
        <v>3.3947387164865139</v>
      </c>
      <c r="AC218" s="3">
        <f t="shared" si="22"/>
        <v>3.4314124834683759</v>
      </c>
      <c r="AD218" s="3">
        <f>AVERAGE(Haver!AA183:AA222)</f>
        <v>1.5908476737237285</v>
      </c>
      <c r="AE218" s="3">
        <f t="shared" si="21"/>
        <v>1.6362031928896812</v>
      </c>
      <c r="AF218" s="3">
        <f t="shared" si="27"/>
        <v>5.9052508694187695</v>
      </c>
      <c r="AG218" s="3">
        <f t="shared" si="20"/>
        <v>1.8038910427627854</v>
      </c>
      <c r="AH218" s="3">
        <f t="shared" si="23"/>
        <v>1.7952092905786947</v>
      </c>
    </row>
    <row r="219" spans="2:34" x14ac:dyDescent="0.25">
      <c r="B219" t="s">
        <v>309</v>
      </c>
      <c r="C219" s="5">
        <v>36799</v>
      </c>
      <c r="D219" s="6">
        <v>7953.8</v>
      </c>
      <c r="E219" s="6">
        <v>911.7</v>
      </c>
      <c r="F219" s="6">
        <v>1557.2</v>
      </c>
      <c r="G219" s="6">
        <v>4385.8</v>
      </c>
      <c r="H219" s="6">
        <v>1998.5</v>
      </c>
      <c r="I219" s="6">
        <v>327.9</v>
      </c>
      <c r="J219" s="6">
        <v>774</v>
      </c>
      <c r="K219" s="6">
        <v>483.1</v>
      </c>
      <c r="L219" s="6">
        <v>57.2</v>
      </c>
      <c r="M219" s="6">
        <v>-391.6</v>
      </c>
      <c r="N219" s="6">
        <v>1845</v>
      </c>
      <c r="O219" s="6">
        <v>3462.9</v>
      </c>
      <c r="P219" s="6">
        <v>2089.5</v>
      </c>
      <c r="Q219" s="6">
        <v>1373.5</v>
      </c>
      <c r="R219" s="6">
        <v>5908</v>
      </c>
      <c r="S219" s="6">
        <v>992.9</v>
      </c>
      <c r="T219" s="4">
        <v>109.254</v>
      </c>
      <c r="U219" s="4">
        <v>80.126999999999995</v>
      </c>
      <c r="V219" s="4"/>
      <c r="W219" s="6">
        <f t="shared" si="24"/>
        <v>5043.6000000000004</v>
      </c>
      <c r="X219" s="3">
        <f t="shared" si="25"/>
        <v>86.957728606550873</v>
      </c>
      <c r="Y219" s="6">
        <v>12614.8</v>
      </c>
      <c r="Z219" s="3">
        <f t="shared" si="26"/>
        <v>0.51083751762236362</v>
      </c>
      <c r="AA219" s="3">
        <f>400*LN('BLS Total Economy Labor'!J226/'BLS Total Economy Labor'!J225)</f>
        <v>-0.23775591543685523</v>
      </c>
      <c r="AB219" s="3">
        <f>AVERAGE(Haver!Z180:Z219)</f>
        <v>3.405057909217986</v>
      </c>
      <c r="AC219" s="3">
        <f t="shared" si="22"/>
        <v>3.3370487584224011</v>
      </c>
      <c r="AD219" s="3">
        <f>AVERAGE(Haver!AA184:AA223)</f>
        <v>1.5592830701074367</v>
      </c>
      <c r="AE219" s="3">
        <f t="shared" si="21"/>
        <v>1.5694896952677559</v>
      </c>
      <c r="AF219" s="3">
        <f t="shared" si="27"/>
        <v>0.74859343305921888</v>
      </c>
      <c r="AG219" s="3">
        <f t="shared" si="20"/>
        <v>1.8457748391105493</v>
      </c>
      <c r="AH219" s="3">
        <f t="shared" si="23"/>
        <v>1.7675590631546452</v>
      </c>
    </row>
    <row r="220" spans="2:34" x14ac:dyDescent="0.25">
      <c r="B220" t="s">
        <v>308</v>
      </c>
      <c r="C220" s="5">
        <v>36891</v>
      </c>
      <c r="D220" s="6">
        <v>8030.9</v>
      </c>
      <c r="E220" s="6">
        <v>915.8</v>
      </c>
      <c r="F220" s="6">
        <v>1577.3</v>
      </c>
      <c r="G220" s="6">
        <v>4460.7</v>
      </c>
      <c r="H220" s="6">
        <v>2007.2</v>
      </c>
      <c r="I220" s="6">
        <v>333</v>
      </c>
      <c r="J220" s="6">
        <v>767</v>
      </c>
      <c r="K220" s="6">
        <v>487.8</v>
      </c>
      <c r="L220" s="6">
        <v>54.3</v>
      </c>
      <c r="M220" s="6">
        <v>-408.7</v>
      </c>
      <c r="N220" s="6">
        <v>1868.7</v>
      </c>
      <c r="O220" s="6">
        <v>3463.6</v>
      </c>
      <c r="P220" s="6">
        <v>2093.4</v>
      </c>
      <c r="Q220" s="6">
        <v>1370.2</v>
      </c>
      <c r="R220" s="6">
        <v>6006.4</v>
      </c>
      <c r="S220" s="6">
        <v>1005.4</v>
      </c>
      <c r="T220" s="4">
        <v>108.80200000000001</v>
      </c>
      <c r="U220" s="4">
        <v>80.986000000000004</v>
      </c>
      <c r="V220" s="4"/>
      <c r="W220" s="6">
        <f t="shared" si="24"/>
        <v>5107.8999999999996</v>
      </c>
      <c r="X220" s="3">
        <f t="shared" si="25"/>
        <v>87.329430881575604</v>
      </c>
      <c r="Y220" s="6">
        <v>12682</v>
      </c>
      <c r="Z220" s="3">
        <f t="shared" si="26"/>
        <v>2.1251749809566358</v>
      </c>
      <c r="AA220" s="3">
        <f>400*LN('BLS Total Economy Labor'!J227/'BLS Total Economy Labor'!J226)</f>
        <v>-0.72494660514814302</v>
      </c>
      <c r="AB220" s="3">
        <f>AVERAGE(Haver!Z181:Z220)</f>
        <v>3.5437961010771524</v>
      </c>
      <c r="AC220" s="3">
        <f t="shared" si="22"/>
        <v>3.3226138069993971</v>
      </c>
      <c r="AD220" s="3">
        <f>AVERAGE(Haver!AA185:AA224)</f>
        <v>1.5268936076676309</v>
      </c>
      <c r="AE220" s="3">
        <f t="shared" si="21"/>
        <v>1.4981051510706287</v>
      </c>
      <c r="AF220" s="3">
        <f t="shared" si="27"/>
        <v>2.8501215861047786</v>
      </c>
      <c r="AG220" s="3">
        <f t="shared" si="20"/>
        <v>2.0169024934095212</v>
      </c>
      <c r="AH220" s="3">
        <f t="shared" si="23"/>
        <v>1.8245086559287684</v>
      </c>
    </row>
    <row r="221" spans="2:34" x14ac:dyDescent="0.25">
      <c r="B221" t="s">
        <v>307</v>
      </c>
      <c r="C221" s="5">
        <v>36981</v>
      </c>
      <c r="D221" s="6">
        <v>8031.4</v>
      </c>
      <c r="E221" s="6">
        <v>926.8</v>
      </c>
      <c r="F221" s="6">
        <v>1572.1</v>
      </c>
      <c r="G221" s="6">
        <v>4526.3999999999996</v>
      </c>
      <c r="H221" s="6">
        <v>1998.2</v>
      </c>
      <c r="I221" s="6">
        <v>328.3</v>
      </c>
      <c r="J221" s="6">
        <v>751.7</v>
      </c>
      <c r="K221" s="6">
        <v>496.7</v>
      </c>
      <c r="L221" s="6">
        <v>-30.6</v>
      </c>
      <c r="M221" s="6">
        <v>-392.2</v>
      </c>
      <c r="N221" s="6">
        <v>1911.9</v>
      </c>
      <c r="O221" s="6">
        <v>3388.5</v>
      </c>
      <c r="P221" s="6">
        <v>2032.5</v>
      </c>
      <c r="Q221" s="6">
        <v>1356</v>
      </c>
      <c r="R221" s="6">
        <v>6109.2</v>
      </c>
      <c r="S221" s="6">
        <v>1014.8</v>
      </c>
      <c r="T221" s="4">
        <v>108.616</v>
      </c>
      <c r="U221" s="4">
        <v>80.724999999999994</v>
      </c>
      <c r="V221" s="4"/>
      <c r="W221" s="6">
        <f t="shared" si="24"/>
        <v>5106.3999999999996</v>
      </c>
      <c r="X221" s="3">
        <f t="shared" si="25"/>
        <v>88.641704527651569</v>
      </c>
      <c r="Y221" s="6">
        <v>12645.7</v>
      </c>
      <c r="Z221" s="3">
        <f t="shared" si="26"/>
        <v>-1.146571535659362</v>
      </c>
      <c r="AA221" s="3">
        <f>400*LN('BLS Total Economy Labor'!J228/'BLS Total Economy Labor'!J227)</f>
        <v>1.8152994181564326</v>
      </c>
      <c r="AB221" s="3">
        <f>AVERAGE(Haver!Z182:Z221)</f>
        <v>3.5621074931652275</v>
      </c>
      <c r="AC221" s="3">
        <f t="shared" si="22"/>
        <v>3.242005931839544</v>
      </c>
      <c r="AD221" s="3">
        <f>AVERAGE(Haver!AA186:AA225)</f>
        <v>1.5051994646856166</v>
      </c>
      <c r="AE221" s="3">
        <f t="shared" si="21"/>
        <v>1.4177599810695505</v>
      </c>
      <c r="AF221" s="3">
        <f t="shared" si="27"/>
        <v>-2.9618709538157946</v>
      </c>
      <c r="AG221" s="3">
        <f t="shared" si="20"/>
        <v>2.0569080284796106</v>
      </c>
      <c r="AH221" s="3">
        <f t="shared" si="23"/>
        <v>1.8242459507699935</v>
      </c>
    </row>
    <row r="222" spans="2:34" x14ac:dyDescent="0.25">
      <c r="B222" t="s">
        <v>306</v>
      </c>
      <c r="C222" s="5">
        <v>37072</v>
      </c>
      <c r="D222" s="6">
        <v>8121</v>
      </c>
      <c r="E222" s="6">
        <v>919.5</v>
      </c>
      <c r="F222" s="6">
        <v>1590.2</v>
      </c>
      <c r="G222" s="6">
        <v>4568.3</v>
      </c>
      <c r="H222" s="6">
        <v>1978.6</v>
      </c>
      <c r="I222" s="6">
        <v>335.1</v>
      </c>
      <c r="J222" s="6">
        <v>716</v>
      </c>
      <c r="K222" s="6">
        <v>511</v>
      </c>
      <c r="L222" s="6">
        <v>-11.6</v>
      </c>
      <c r="M222" s="6">
        <v>-362.1</v>
      </c>
      <c r="N222" s="6">
        <v>1958.6</v>
      </c>
      <c r="O222" s="6">
        <v>3421.6</v>
      </c>
      <c r="P222" s="6">
        <v>2022.8</v>
      </c>
      <c r="Q222" s="6">
        <v>1398.8</v>
      </c>
      <c r="R222" s="6">
        <v>6167.7</v>
      </c>
      <c r="S222" s="6">
        <v>1052.3</v>
      </c>
      <c r="T222" s="4">
        <v>107.51900000000001</v>
      </c>
      <c r="U222" s="4">
        <v>81.99</v>
      </c>
      <c r="V222" s="4"/>
      <c r="W222" s="6">
        <f t="shared" si="24"/>
        <v>5222.8999999999996</v>
      </c>
      <c r="X222" s="3">
        <f t="shared" si="25"/>
        <v>87.466733041030849</v>
      </c>
      <c r="Y222" s="6">
        <v>12712.8</v>
      </c>
      <c r="Z222" s="3">
        <f t="shared" si="26"/>
        <v>2.1168493910392114</v>
      </c>
      <c r="AA222" s="3">
        <f>400*LN('BLS Total Economy Labor'!J229/'BLS Total Economy Labor'!J228)</f>
        <v>-1.8125919499438148</v>
      </c>
      <c r="AB222" s="3">
        <f>AVERAGE(Haver!Z183:Z222)</f>
        <v>3.5376423679514994</v>
      </c>
      <c r="AC222" s="3">
        <f t="shared" si="22"/>
        <v>3.2467490203097911</v>
      </c>
      <c r="AD222" s="3">
        <f>AVERAGE(Haver!AA187:AA226)</f>
        <v>1.4861504573795103</v>
      </c>
      <c r="AE222" s="3">
        <f t="shared" si="21"/>
        <v>1.3721693936808892</v>
      </c>
      <c r="AF222" s="3">
        <f t="shared" si="27"/>
        <v>3.9294413409830264</v>
      </c>
      <c r="AG222" s="3">
        <f t="shared" si="20"/>
        <v>2.0514919105719889</v>
      </c>
      <c r="AH222" s="3">
        <f t="shared" si="23"/>
        <v>1.8745796266289019</v>
      </c>
    </row>
    <row r="223" spans="2:34" x14ac:dyDescent="0.25">
      <c r="B223" t="s">
        <v>305</v>
      </c>
      <c r="C223" s="5">
        <v>37164</v>
      </c>
      <c r="D223" s="6">
        <v>8083.2</v>
      </c>
      <c r="E223" s="6">
        <v>923.9</v>
      </c>
      <c r="F223" s="6">
        <v>1591</v>
      </c>
      <c r="G223" s="6">
        <v>4592.3999999999996</v>
      </c>
      <c r="H223" s="6">
        <v>1967.5</v>
      </c>
      <c r="I223" s="6">
        <v>343.2</v>
      </c>
      <c r="J223" s="6">
        <v>692.4</v>
      </c>
      <c r="K223" s="6">
        <v>522.4</v>
      </c>
      <c r="L223" s="6">
        <v>-30.1</v>
      </c>
      <c r="M223" s="6">
        <v>-365.8</v>
      </c>
      <c r="N223" s="6">
        <v>1965.5</v>
      </c>
      <c r="O223" s="6">
        <v>3376.7</v>
      </c>
      <c r="P223" s="6">
        <v>1974.2</v>
      </c>
      <c r="Q223" s="6">
        <v>1402.5</v>
      </c>
      <c r="R223" s="6">
        <v>6212.4</v>
      </c>
      <c r="S223" s="6">
        <v>1055.2</v>
      </c>
      <c r="T223" s="4">
        <v>106.352</v>
      </c>
      <c r="U223" s="4">
        <v>82.451999999999998</v>
      </c>
      <c r="V223" s="4"/>
      <c r="W223" s="6">
        <f t="shared" si="24"/>
        <v>5191.8</v>
      </c>
      <c r="X223" s="3">
        <f t="shared" si="25"/>
        <v>88.454871142956179</v>
      </c>
      <c r="Y223" s="6">
        <v>12674.1</v>
      </c>
      <c r="Z223" s="3">
        <f t="shared" si="26"/>
        <v>-1.2195275508967609</v>
      </c>
      <c r="AA223" s="3">
        <f>400*LN('BLS Total Economy Labor'!J230/'BLS Total Economy Labor'!J229)</f>
        <v>-1.3641754781871813</v>
      </c>
      <c r="AB223" s="3">
        <f>AVERAGE(Haver!Z184:Z223)</f>
        <v>3.4593130810348307</v>
      </c>
      <c r="AC223" s="3">
        <f t="shared" si="22"/>
        <v>3.1596782132690202</v>
      </c>
      <c r="AD223" s="3">
        <f>AVERAGE(Haver!AA188:AA227)</f>
        <v>1.4459205937914938</v>
      </c>
      <c r="AE223" s="3">
        <f t="shared" si="21"/>
        <v>1.3238869695673894</v>
      </c>
      <c r="AF223" s="3">
        <f t="shared" si="27"/>
        <v>0.14464792729042042</v>
      </c>
      <c r="AG223" s="3">
        <f t="shared" si="20"/>
        <v>2.0133924872433369</v>
      </c>
      <c r="AH223" s="3">
        <f t="shared" si="23"/>
        <v>1.8357912437016308</v>
      </c>
    </row>
    <row r="224" spans="2:34" x14ac:dyDescent="0.25">
      <c r="B224" t="s">
        <v>304</v>
      </c>
      <c r="C224" s="5">
        <v>37256</v>
      </c>
      <c r="D224" s="6">
        <v>8106.1</v>
      </c>
      <c r="E224" s="6">
        <v>995.9</v>
      </c>
      <c r="F224" s="6">
        <v>1581.6</v>
      </c>
      <c r="G224" s="6">
        <v>4639.3999999999996</v>
      </c>
      <c r="H224" s="6">
        <v>1923.5</v>
      </c>
      <c r="I224" s="6">
        <v>312.39999999999998</v>
      </c>
      <c r="J224" s="6">
        <v>686</v>
      </c>
      <c r="K224" s="6">
        <v>522.1</v>
      </c>
      <c r="L224" s="6">
        <v>-80.8</v>
      </c>
      <c r="M224" s="6">
        <v>-356</v>
      </c>
      <c r="N224" s="6">
        <v>1999.1</v>
      </c>
      <c r="O224" s="6">
        <v>3393</v>
      </c>
      <c r="P224" s="6">
        <v>1990.8</v>
      </c>
      <c r="Q224" s="6">
        <v>1402.2</v>
      </c>
      <c r="R224" s="6">
        <v>6269</v>
      </c>
      <c r="S224" s="6">
        <v>1040.5999999999999</v>
      </c>
      <c r="T224" s="4">
        <v>105.15</v>
      </c>
      <c r="U224" s="4">
        <v>83.513999999999996</v>
      </c>
      <c r="V224" s="4"/>
      <c r="W224" s="6">
        <f t="shared" si="24"/>
        <v>5186.7000000000007</v>
      </c>
      <c r="X224" s="3">
        <f t="shared" si="25"/>
        <v>89.448011259567721</v>
      </c>
      <c r="Y224" s="6">
        <v>12705.2</v>
      </c>
      <c r="Z224" s="3">
        <f t="shared" si="26"/>
        <v>0.98032697724085349</v>
      </c>
      <c r="AA224" s="3">
        <f>400*LN('BLS Total Economy Labor'!J231/'BLS Total Economy Labor'!J230)</f>
        <v>-1.8325361101280273</v>
      </c>
      <c r="AB224" s="3">
        <f>AVERAGE(Haver!Z185:Z224)</f>
        <v>3.4403151087878165</v>
      </c>
      <c r="AC224" s="3">
        <f t="shared" si="22"/>
        <v>3.1415481825397804</v>
      </c>
      <c r="AD224" s="3">
        <f>AVERAGE(Haver!AA189:AA228)</f>
        <v>1.4416777636856746</v>
      </c>
      <c r="AE224" s="3">
        <f t="shared" si="21"/>
        <v>1.2816754195939233</v>
      </c>
      <c r="AF224" s="3">
        <f t="shared" si="27"/>
        <v>2.8128630873688807</v>
      </c>
      <c r="AG224" s="3">
        <f t="shared" si="20"/>
        <v>1.998637345102142</v>
      </c>
      <c r="AH224" s="3">
        <f t="shared" si="23"/>
        <v>1.8598727629458571</v>
      </c>
    </row>
    <row r="225" spans="2:34" x14ac:dyDescent="0.25">
      <c r="B225" t="s">
        <v>303</v>
      </c>
      <c r="C225" s="5">
        <v>37346</v>
      </c>
      <c r="D225" s="6">
        <v>8194.2000000000007</v>
      </c>
      <c r="E225" s="6">
        <v>974.9</v>
      </c>
      <c r="F225" s="6">
        <v>1584.6</v>
      </c>
      <c r="G225" s="6">
        <v>4693.7</v>
      </c>
      <c r="H225" s="6">
        <v>1910.2</v>
      </c>
      <c r="I225" s="6">
        <v>298.60000000000002</v>
      </c>
      <c r="J225" s="6">
        <v>671.4</v>
      </c>
      <c r="K225" s="6">
        <v>538.29999999999995</v>
      </c>
      <c r="L225" s="6">
        <v>-0.2</v>
      </c>
      <c r="M225" s="6">
        <v>-374.3</v>
      </c>
      <c r="N225" s="6">
        <v>2048.3000000000002</v>
      </c>
      <c r="O225" s="6">
        <v>3422.2</v>
      </c>
      <c r="P225" s="6">
        <v>2015.4</v>
      </c>
      <c r="Q225" s="6">
        <v>1406.8</v>
      </c>
      <c r="R225" s="6">
        <v>6365.8</v>
      </c>
      <c r="S225" s="6">
        <v>1049.3</v>
      </c>
      <c r="T225" s="4">
        <v>104.20699999999999</v>
      </c>
      <c r="U225" s="4">
        <v>85.126000000000005</v>
      </c>
      <c r="V225" s="4"/>
      <c r="W225" s="6">
        <f t="shared" si="24"/>
        <v>5309.1000000000013</v>
      </c>
      <c r="X225" s="3">
        <f t="shared" si="25"/>
        <v>88.408581492154951</v>
      </c>
      <c r="Y225" s="6">
        <v>12824.6</v>
      </c>
      <c r="Z225" s="3">
        <f t="shared" si="26"/>
        <v>3.7415372017892863</v>
      </c>
      <c r="AA225" s="3">
        <f>400*LN('BLS Total Economy Labor'!J232/'BLS Total Economy Labor'!J231)</f>
        <v>-2.2085366432915556</v>
      </c>
      <c r="AB225" s="3">
        <f>AVERAGE(Haver!Z186:Z225)</f>
        <v>3.4164128954386461</v>
      </c>
      <c r="AC225" s="3">
        <f t="shared" si="22"/>
        <v>3.1575007096436303</v>
      </c>
      <c r="AD225" s="3">
        <f>AVERAGE(Haver!AA190:AA229)</f>
        <v>1.3777123487980654</v>
      </c>
      <c r="AE225" s="3">
        <f t="shared" si="21"/>
        <v>1.2322570406537141</v>
      </c>
      <c r="AF225" s="3">
        <f t="shared" si="27"/>
        <v>5.9500738450808424</v>
      </c>
      <c r="AG225" s="3">
        <f t="shared" si="20"/>
        <v>2.0387005466405808</v>
      </c>
      <c r="AH225" s="3">
        <f t="shared" si="23"/>
        <v>1.9252436689899162</v>
      </c>
    </row>
    <row r="226" spans="2:34" x14ac:dyDescent="0.25">
      <c r="B226" t="s">
        <v>302</v>
      </c>
      <c r="C226" s="5">
        <v>37437</v>
      </c>
      <c r="D226" s="6">
        <v>8261.7000000000007</v>
      </c>
      <c r="E226" s="6">
        <v>979.7</v>
      </c>
      <c r="F226" s="6">
        <v>1608.2</v>
      </c>
      <c r="G226" s="6">
        <v>4760.1000000000004</v>
      </c>
      <c r="H226" s="6">
        <v>1906.5</v>
      </c>
      <c r="I226" s="6">
        <v>285.3</v>
      </c>
      <c r="J226" s="6">
        <v>660.7</v>
      </c>
      <c r="K226" s="6">
        <v>554.79999999999995</v>
      </c>
      <c r="L226" s="6">
        <v>19.100000000000001</v>
      </c>
      <c r="M226" s="6">
        <v>-416.1</v>
      </c>
      <c r="N226" s="6">
        <v>2080.6</v>
      </c>
      <c r="O226" s="6">
        <v>3422.8</v>
      </c>
      <c r="P226" s="6">
        <v>2014</v>
      </c>
      <c r="Q226" s="6">
        <v>1408.8</v>
      </c>
      <c r="R226" s="6">
        <v>6463.9</v>
      </c>
      <c r="S226" s="6">
        <v>1051.3</v>
      </c>
      <c r="T226" s="4">
        <v>104.489</v>
      </c>
      <c r="U226" s="4">
        <v>85.394999999999996</v>
      </c>
      <c r="V226" s="4"/>
      <c r="W226" s="6">
        <f t="shared" si="24"/>
        <v>5375.5000000000009</v>
      </c>
      <c r="X226" s="3">
        <f t="shared" si="25"/>
        <v>88.551762626732398</v>
      </c>
      <c r="Y226" s="6">
        <v>12894.7</v>
      </c>
      <c r="Z226" s="3">
        <f t="shared" si="26"/>
        <v>2.1804690978899099</v>
      </c>
      <c r="AA226" s="3">
        <f>400*LN('BLS Total Economy Labor'!J233/'BLS Total Economy Labor'!J232)</f>
        <v>0.2002832815595868</v>
      </c>
      <c r="AB226" s="3">
        <f>AVERAGE(Haver!Z187:Z226)</f>
        <v>3.3612486739680376</v>
      </c>
      <c r="AC226" s="3">
        <f t="shared" si="22"/>
        <v>3.1193819432660579</v>
      </c>
      <c r="AD226" s="3">
        <f>AVERAGE(Haver!AA191:AA230)</f>
        <v>1.2934213916068085</v>
      </c>
      <c r="AE226" s="3">
        <f t="shared" si="21"/>
        <v>1.1490153414683959</v>
      </c>
      <c r="AF226" s="3">
        <f t="shared" si="27"/>
        <v>1.9801858163303232</v>
      </c>
      <c r="AG226" s="3">
        <f t="shared" si="20"/>
        <v>2.0678272823612289</v>
      </c>
      <c r="AH226" s="3">
        <f t="shared" si="23"/>
        <v>1.970366601797662</v>
      </c>
    </row>
    <row r="227" spans="2:34" x14ac:dyDescent="0.25">
      <c r="B227" t="s">
        <v>301</v>
      </c>
      <c r="C227" s="5">
        <v>37529</v>
      </c>
      <c r="D227" s="6">
        <v>8334.7000000000007</v>
      </c>
      <c r="E227" s="6">
        <v>1003.5</v>
      </c>
      <c r="F227" s="6">
        <v>1616.6</v>
      </c>
      <c r="G227" s="6">
        <v>4817.3</v>
      </c>
      <c r="H227" s="6">
        <v>1902.6</v>
      </c>
      <c r="I227" s="6">
        <v>274.2</v>
      </c>
      <c r="J227" s="6">
        <v>658.9</v>
      </c>
      <c r="K227" s="6">
        <v>558.9</v>
      </c>
      <c r="L227" s="6">
        <v>25.3</v>
      </c>
      <c r="M227" s="6">
        <v>-433.2</v>
      </c>
      <c r="N227" s="6">
        <v>2107.6999999999998</v>
      </c>
      <c r="O227" s="6">
        <v>3453.9</v>
      </c>
      <c r="P227" s="6">
        <v>2038.9</v>
      </c>
      <c r="Q227" s="6">
        <v>1415</v>
      </c>
      <c r="R227" s="6">
        <v>6538.6</v>
      </c>
      <c r="S227" s="6">
        <v>1047.3</v>
      </c>
      <c r="T227" s="4">
        <v>104.167</v>
      </c>
      <c r="U227" s="4">
        <v>86.147999999999996</v>
      </c>
      <c r="V227" s="4"/>
      <c r="W227" s="6">
        <f t="shared" si="24"/>
        <v>5428.6</v>
      </c>
      <c r="X227" s="3">
        <f t="shared" si="25"/>
        <v>88.739269793316865</v>
      </c>
      <c r="Y227" s="6">
        <v>12956.7</v>
      </c>
      <c r="Z227" s="3">
        <f t="shared" si="26"/>
        <v>1.918661855809181</v>
      </c>
      <c r="AA227" s="3">
        <f>400*LN('BLS Total Economy Labor'!J234/'BLS Total Economy Labor'!J233)</f>
        <v>-0.41439547596915127</v>
      </c>
      <c r="AB227" s="3">
        <f>AVERAGE(Haver!Z188:Z227)</f>
        <v>3.3124385294234919</v>
      </c>
      <c r="AC227" s="3">
        <f t="shared" si="22"/>
        <v>3.0911248264003945</v>
      </c>
      <c r="AD227" s="3">
        <f>AVERAGE(Haver!AA192:AA231)</f>
        <v>1.2686735024117097</v>
      </c>
      <c r="AE227" s="3">
        <f t="shared" si="21"/>
        <v>1.1376565292329339</v>
      </c>
      <c r="AF227" s="3">
        <f t="shared" si="27"/>
        <v>2.3330573317783321</v>
      </c>
      <c r="AG227" s="3">
        <f t="shared" si="20"/>
        <v>2.0437650270117822</v>
      </c>
      <c r="AH227" s="3">
        <f t="shared" si="23"/>
        <v>1.9534682971674606</v>
      </c>
    </row>
    <row r="228" spans="2:34" x14ac:dyDescent="0.25">
      <c r="B228" t="s">
        <v>300</v>
      </c>
      <c r="C228" s="5">
        <v>37621</v>
      </c>
      <c r="D228" s="6">
        <v>8365.7000000000007</v>
      </c>
      <c r="E228" s="6">
        <v>983.3</v>
      </c>
      <c r="F228" s="6">
        <v>1643.5</v>
      </c>
      <c r="G228" s="6">
        <v>4875.8</v>
      </c>
      <c r="H228" s="6">
        <v>1906.7</v>
      </c>
      <c r="I228" s="6">
        <v>273.5</v>
      </c>
      <c r="J228" s="6">
        <v>647.5</v>
      </c>
      <c r="K228" s="6">
        <v>578.29999999999995</v>
      </c>
      <c r="L228" s="6">
        <v>29.8</v>
      </c>
      <c r="M228" s="6">
        <v>-476.5</v>
      </c>
      <c r="N228" s="6">
        <v>2143.1</v>
      </c>
      <c r="O228" s="6">
        <v>3410</v>
      </c>
      <c r="P228" s="6">
        <v>2005</v>
      </c>
      <c r="Q228" s="6">
        <v>1405.1</v>
      </c>
      <c r="R228" s="6">
        <v>6625.9</v>
      </c>
      <c r="S228" s="6">
        <v>1069.8</v>
      </c>
      <c r="T228" s="4">
        <v>104.273</v>
      </c>
      <c r="U228" s="4">
        <v>85.974000000000004</v>
      </c>
      <c r="V228" s="4"/>
      <c r="W228" s="6">
        <f t="shared" si="24"/>
        <v>5475.7000000000007</v>
      </c>
      <c r="X228" s="3">
        <f t="shared" si="25"/>
        <v>89.044323100242877</v>
      </c>
      <c r="Y228" s="6">
        <v>12962.9</v>
      </c>
      <c r="Z228" s="3">
        <f t="shared" si="26"/>
        <v>0.19136098144251143</v>
      </c>
      <c r="AA228" s="3">
        <f>400*LN('BLS Total Economy Labor'!J235/'BLS Total Economy Labor'!J234)</f>
        <v>0.88863936275386679</v>
      </c>
      <c r="AB228" s="3">
        <f>AVERAGE(Haver!Z189:Z228)</f>
        <v>3.2175415180995826</v>
      </c>
      <c r="AC228" s="3">
        <f t="shared" si="22"/>
        <v>2.9852642067247119</v>
      </c>
      <c r="AD228" s="3">
        <f>AVERAGE(Haver!AA193:AA232)</f>
        <v>1.2408903951853529</v>
      </c>
      <c r="AE228" s="3">
        <f t="shared" si="21"/>
        <v>1.097200539465508</v>
      </c>
      <c r="AF228" s="3">
        <f t="shared" si="27"/>
        <v>-0.69727838131135533</v>
      </c>
      <c r="AG228" s="3">
        <f t="shared" si="20"/>
        <v>1.9766511229142296</v>
      </c>
      <c r="AH228" s="3">
        <f t="shared" si="23"/>
        <v>1.8880636672592039</v>
      </c>
    </row>
    <row r="229" spans="2:34" x14ac:dyDescent="0.25">
      <c r="B229" t="s">
        <v>299</v>
      </c>
      <c r="C229" s="5">
        <v>37711</v>
      </c>
      <c r="D229" s="6">
        <v>8437.5</v>
      </c>
      <c r="E229" s="6">
        <v>974</v>
      </c>
      <c r="F229" s="6">
        <v>1682.5</v>
      </c>
      <c r="G229" s="6">
        <v>4936.6000000000004</v>
      </c>
      <c r="H229" s="6">
        <v>1929.2</v>
      </c>
      <c r="I229" s="6">
        <v>274.8</v>
      </c>
      <c r="J229" s="6">
        <v>642.20000000000005</v>
      </c>
      <c r="K229" s="6">
        <v>601.4</v>
      </c>
      <c r="L229" s="6">
        <v>31</v>
      </c>
      <c r="M229" s="6">
        <v>-500.5</v>
      </c>
      <c r="N229" s="6">
        <v>2178</v>
      </c>
      <c r="O229" s="6">
        <v>3425.9</v>
      </c>
      <c r="P229" s="6">
        <v>1998.7</v>
      </c>
      <c r="Q229" s="6">
        <v>1427.1</v>
      </c>
      <c r="R229" s="6">
        <v>6710.2</v>
      </c>
      <c r="S229" s="6">
        <v>1094.7</v>
      </c>
      <c r="T229" s="4">
        <v>103.73099999999999</v>
      </c>
      <c r="U229" s="4">
        <v>86.843999999999994</v>
      </c>
      <c r="V229" s="4"/>
      <c r="W229" s="6">
        <f t="shared" si="24"/>
        <v>5534.3</v>
      </c>
      <c r="X229" s="3">
        <f t="shared" si="25"/>
        <v>89.200079504183009</v>
      </c>
      <c r="Y229" s="6">
        <v>13028.6</v>
      </c>
      <c r="Z229" s="3">
        <f t="shared" si="26"/>
        <v>2.0222038722186921</v>
      </c>
      <c r="AA229" s="3">
        <f>400*LN('BLS Total Economy Labor'!J236/'BLS Total Economy Labor'!J235)</f>
        <v>-0.46601521190971235</v>
      </c>
      <c r="AB229" s="3">
        <f>AVERAGE(Haver!Z190:Z229)</f>
        <v>3.24948998026073</v>
      </c>
      <c r="AC229" s="3">
        <f t="shared" si="22"/>
        <v>2.9815697784764961</v>
      </c>
      <c r="AD229" s="3">
        <f>AVERAGE(Haver!AA194:AA233)</f>
        <v>1.2190043506732284</v>
      </c>
      <c r="AE229" s="3">
        <f t="shared" si="21"/>
        <v>1.0642954778269964</v>
      </c>
      <c r="AF229" s="3">
        <f t="shared" si="27"/>
        <v>2.4882190841284046</v>
      </c>
      <c r="AG229" s="3">
        <f t="shared" si="20"/>
        <v>2.0304856295875018</v>
      </c>
      <c r="AH229" s="3">
        <f t="shared" si="23"/>
        <v>1.9172743006494997</v>
      </c>
    </row>
    <row r="230" spans="2:34" x14ac:dyDescent="0.25">
      <c r="B230" t="s">
        <v>298</v>
      </c>
      <c r="C230" s="5">
        <v>37802</v>
      </c>
      <c r="D230" s="6">
        <v>8548.1</v>
      </c>
      <c r="E230" s="6">
        <v>1007.8</v>
      </c>
      <c r="F230" s="6">
        <v>1668.5</v>
      </c>
      <c r="G230" s="6">
        <v>5008.8999999999996</v>
      </c>
      <c r="H230" s="6">
        <v>1970.9</v>
      </c>
      <c r="I230" s="6">
        <v>282.2</v>
      </c>
      <c r="J230" s="6">
        <v>660.7</v>
      </c>
      <c r="K230" s="6">
        <v>611.9</v>
      </c>
      <c r="L230" s="6">
        <v>-0.4</v>
      </c>
      <c r="M230" s="6">
        <v>-501.3</v>
      </c>
      <c r="N230" s="6">
        <v>2216.9</v>
      </c>
      <c r="O230" s="6">
        <v>3443.2</v>
      </c>
      <c r="P230" s="6">
        <v>2027.9</v>
      </c>
      <c r="Q230" s="6">
        <v>1415.3</v>
      </c>
      <c r="R230" s="6">
        <v>6816.5</v>
      </c>
      <c r="S230" s="6">
        <v>1111.7</v>
      </c>
      <c r="T230" s="4">
        <v>103.438</v>
      </c>
      <c r="U230" s="4">
        <v>88.305000000000007</v>
      </c>
      <c r="V230" s="4"/>
      <c r="W230" s="6">
        <f t="shared" si="24"/>
        <v>5569.4000000000005</v>
      </c>
      <c r="X230" s="3">
        <f t="shared" si="25"/>
        <v>89.936079290408287</v>
      </c>
      <c r="Y230" s="6">
        <v>13151.8</v>
      </c>
      <c r="Z230" s="3">
        <f t="shared" si="26"/>
        <v>3.7646761522093382</v>
      </c>
      <c r="AA230" s="3">
        <f>400*LN('BLS Total Economy Labor'!J237/'BLS Total Economy Labor'!J236)</f>
        <v>-1.073899881161789</v>
      </c>
      <c r="AB230" s="3">
        <f>AVERAGE(Haver!Z191:Z230)</f>
        <v>3.284402839054045</v>
      </c>
      <c r="AC230" s="3">
        <f t="shared" si="22"/>
        <v>2.9567805521749362</v>
      </c>
      <c r="AD230" s="3">
        <f>AVERAGE(Haver!AA195:AA234)</f>
        <v>1.163424783352681</v>
      </c>
      <c r="AE230" s="3">
        <f t="shared" si="21"/>
        <v>1.0748355592876462</v>
      </c>
      <c r="AF230" s="3">
        <f t="shared" si="27"/>
        <v>4.838576033371127</v>
      </c>
      <c r="AG230" s="3">
        <f t="shared" si="20"/>
        <v>2.120978055701364</v>
      </c>
      <c r="AH230" s="3">
        <f t="shared" si="23"/>
        <v>1.88194499288729</v>
      </c>
    </row>
    <row r="231" spans="2:34" x14ac:dyDescent="0.25">
      <c r="B231" t="s">
        <v>297</v>
      </c>
      <c r="C231" s="5">
        <v>37894</v>
      </c>
      <c r="D231" s="6">
        <v>8777.9</v>
      </c>
      <c r="E231" s="6">
        <v>1042.3</v>
      </c>
      <c r="F231" s="6">
        <v>1722.9</v>
      </c>
      <c r="G231" s="6">
        <v>5079.5</v>
      </c>
      <c r="H231" s="6">
        <v>2040.1</v>
      </c>
      <c r="I231" s="6">
        <v>283.10000000000002</v>
      </c>
      <c r="J231" s="6">
        <v>679.6</v>
      </c>
      <c r="K231" s="6">
        <v>651.6</v>
      </c>
      <c r="L231" s="6">
        <v>8.1</v>
      </c>
      <c r="M231" s="6">
        <v>-495.7</v>
      </c>
      <c r="N231" s="6">
        <v>2231.1999999999998</v>
      </c>
      <c r="O231" s="6">
        <v>3579</v>
      </c>
      <c r="P231" s="6">
        <v>2088.9</v>
      </c>
      <c r="Q231" s="6">
        <v>1490.1</v>
      </c>
      <c r="R231" s="6">
        <v>6890.1</v>
      </c>
      <c r="S231" s="6">
        <v>1159.2</v>
      </c>
      <c r="T231" s="4">
        <v>103.58499999999999</v>
      </c>
      <c r="U231" s="4">
        <v>89.963999999999999</v>
      </c>
      <c r="V231" s="4"/>
      <c r="W231" s="6">
        <f t="shared" si="24"/>
        <v>5695.4999999999991</v>
      </c>
      <c r="X231" s="3">
        <f t="shared" si="25"/>
        <v>89.184443859187098</v>
      </c>
      <c r="Y231" s="6">
        <v>13374</v>
      </c>
      <c r="Z231" s="3">
        <f t="shared" si="26"/>
        <v>6.701556898495836</v>
      </c>
      <c r="AA231" s="3">
        <f>400*LN('BLS Total Economy Labor'!J238/'BLS Total Economy Labor'!J237)</f>
        <v>1.0985848901694406</v>
      </c>
      <c r="AB231" s="3">
        <f>AVERAGE(Haver!Z192:Z231)</f>
        <v>3.4032742262922442</v>
      </c>
      <c r="AC231" s="3">
        <f t="shared" si="22"/>
        <v>3.0301183750162486</v>
      </c>
      <c r="AD231" s="3">
        <f>AVERAGE(Haver!AA196:AA235)</f>
        <v>1.1094539929632279</v>
      </c>
      <c r="AE231" s="3">
        <f t="shared" si="21"/>
        <v>1.0840912404997747</v>
      </c>
      <c r="AF231" s="3">
        <f t="shared" si="27"/>
        <v>5.602972008326395</v>
      </c>
      <c r="AG231" s="3">
        <f t="shared" si="20"/>
        <v>2.2938202333290163</v>
      </c>
      <c r="AH231" s="3">
        <f t="shared" si="23"/>
        <v>1.9460271345164739</v>
      </c>
    </row>
    <row r="232" spans="2:34" x14ac:dyDescent="0.25">
      <c r="B232" t="s">
        <v>296</v>
      </c>
      <c r="C232" s="5">
        <v>37986</v>
      </c>
      <c r="D232" s="6">
        <v>8922.4</v>
      </c>
      <c r="E232" s="6">
        <v>1046</v>
      </c>
      <c r="F232" s="6">
        <v>1742.3</v>
      </c>
      <c r="G232" s="6">
        <v>5146.2</v>
      </c>
      <c r="H232" s="6">
        <v>2094.4</v>
      </c>
      <c r="I232" s="6">
        <v>287.2</v>
      </c>
      <c r="J232" s="6">
        <v>693.4</v>
      </c>
      <c r="K232" s="6">
        <v>682.9</v>
      </c>
      <c r="L232" s="6">
        <v>38.4</v>
      </c>
      <c r="M232" s="6">
        <v>-506.1</v>
      </c>
      <c r="N232" s="6">
        <v>2257.3000000000002</v>
      </c>
      <c r="O232" s="6">
        <v>3640</v>
      </c>
      <c r="P232" s="6">
        <v>2137.8000000000002</v>
      </c>
      <c r="Q232" s="6">
        <v>1502.2</v>
      </c>
      <c r="R232" s="6">
        <v>6987.9</v>
      </c>
      <c r="S232" s="6">
        <v>1190.5999999999999</v>
      </c>
      <c r="T232" s="4">
        <v>104.121</v>
      </c>
      <c r="U232" s="4">
        <v>90.629000000000005</v>
      </c>
      <c r="V232" s="4"/>
      <c r="W232" s="6">
        <f t="shared" si="24"/>
        <v>5782</v>
      </c>
      <c r="X232" s="3">
        <f t="shared" si="25"/>
        <v>89.003804911795228</v>
      </c>
      <c r="Y232" s="6">
        <v>13525.7</v>
      </c>
      <c r="Z232" s="3">
        <f t="shared" si="26"/>
        <v>4.5116223075424937</v>
      </c>
      <c r="AA232" s="3">
        <f>400*LN('BLS Total Economy Labor'!J239/'BLS Total Economy Labor'!J238)</f>
        <v>1.0189832119203888</v>
      </c>
      <c r="AB232" s="3">
        <f>AVERAGE(Haver!Z193:Z232)</f>
        <v>3.3834894570942824</v>
      </c>
      <c r="AC232" s="3">
        <f t="shared" si="22"/>
        <v>3.017622312893725</v>
      </c>
      <c r="AD232" s="3">
        <f>AVERAGE(Haver!AA197:AA236)</f>
        <v>1.0948596069089087</v>
      </c>
      <c r="AE232" s="3">
        <f t="shared" si="21"/>
        <v>1.0845492669139818</v>
      </c>
      <c r="AF232" s="3">
        <f t="shared" si="27"/>
        <v>3.4926390956221049</v>
      </c>
      <c r="AG232" s="3">
        <f t="shared" si="20"/>
        <v>2.2886298501853739</v>
      </c>
      <c r="AH232" s="3">
        <f t="shared" si="23"/>
        <v>1.9330730459797432</v>
      </c>
    </row>
    <row r="233" spans="2:34" x14ac:dyDescent="0.25">
      <c r="B233" t="s">
        <v>295</v>
      </c>
      <c r="C233" s="5">
        <v>38077</v>
      </c>
      <c r="D233" s="6">
        <v>9049.9</v>
      </c>
      <c r="E233" s="6">
        <v>1062.3</v>
      </c>
      <c r="F233" s="6">
        <v>1779.2</v>
      </c>
      <c r="G233" s="6">
        <v>5235.3</v>
      </c>
      <c r="H233" s="6">
        <v>2106.3000000000002</v>
      </c>
      <c r="I233" s="6">
        <v>287</v>
      </c>
      <c r="J233" s="6">
        <v>680.6</v>
      </c>
      <c r="K233" s="6">
        <v>706</v>
      </c>
      <c r="L233" s="6">
        <v>48.9</v>
      </c>
      <c r="M233" s="6">
        <v>-543.6</v>
      </c>
      <c r="N233" s="6">
        <v>2303.1</v>
      </c>
      <c r="O233" s="6">
        <v>3652</v>
      </c>
      <c r="P233" s="6">
        <v>2136.1</v>
      </c>
      <c r="Q233" s="6">
        <v>1515.8</v>
      </c>
      <c r="R233" s="6">
        <v>7125.2</v>
      </c>
      <c r="S233" s="6">
        <v>1214.2</v>
      </c>
      <c r="T233" s="4">
        <v>104.574</v>
      </c>
      <c r="U233" s="4">
        <v>90.963999999999999</v>
      </c>
      <c r="V233" s="4"/>
      <c r="W233" s="6">
        <f t="shared" si="24"/>
        <v>5881.2999999999993</v>
      </c>
      <c r="X233" s="3">
        <f t="shared" si="25"/>
        <v>89.016033870062756</v>
      </c>
      <c r="Y233" s="6">
        <v>13606.6</v>
      </c>
      <c r="Z233" s="3">
        <f t="shared" si="26"/>
        <v>2.3853558967613422</v>
      </c>
      <c r="AA233" s="3">
        <f>400*LN('BLS Total Economy Labor'!J240/'BLS Total Economy Labor'!J239)</f>
        <v>0.80895341929605036</v>
      </c>
      <c r="AB233" s="3">
        <f>AVERAGE(Haver!Z194:Z233)</f>
        <v>3.3456028842203125</v>
      </c>
      <c r="AC233" s="3">
        <f t="shared" si="22"/>
        <v>2.9904411099676316</v>
      </c>
      <c r="AD233" s="3">
        <f>AVERAGE(Haver!AA198:AA237)</f>
        <v>1.0665314081862862</v>
      </c>
      <c r="AE233" s="3">
        <f t="shared" si="21"/>
        <v>1.0700218189865187</v>
      </c>
      <c r="AF233" s="3">
        <f t="shared" si="27"/>
        <v>1.5764024774652918</v>
      </c>
      <c r="AG233" s="3">
        <f t="shared" si="20"/>
        <v>2.2790714760340265</v>
      </c>
      <c r="AH233" s="3">
        <f t="shared" si="23"/>
        <v>1.9204192909811129</v>
      </c>
    </row>
    <row r="234" spans="2:34" x14ac:dyDescent="0.25">
      <c r="B234" t="s">
        <v>294</v>
      </c>
      <c r="C234" s="5">
        <v>38168</v>
      </c>
      <c r="D234" s="6">
        <v>9197</v>
      </c>
      <c r="E234" s="6">
        <v>1071.7</v>
      </c>
      <c r="F234" s="6">
        <v>1801.6</v>
      </c>
      <c r="G234" s="6">
        <v>5310.4</v>
      </c>
      <c r="H234" s="6">
        <v>2183.3000000000002</v>
      </c>
      <c r="I234" s="6">
        <v>295.2</v>
      </c>
      <c r="J234" s="6">
        <v>709.6</v>
      </c>
      <c r="K234" s="6">
        <v>743.1</v>
      </c>
      <c r="L234" s="6">
        <v>76.2</v>
      </c>
      <c r="M234" s="6">
        <v>-603.20000000000005</v>
      </c>
      <c r="N234" s="6">
        <v>2343.6</v>
      </c>
      <c r="O234" s="6">
        <v>3690.9</v>
      </c>
      <c r="P234" s="6">
        <v>2157.1999999999998</v>
      </c>
      <c r="Q234" s="6">
        <v>1533.7</v>
      </c>
      <c r="R234" s="6">
        <v>7226.1</v>
      </c>
      <c r="S234" s="6">
        <v>1266.5999999999999</v>
      </c>
      <c r="T234" s="4">
        <v>104.634</v>
      </c>
      <c r="U234" s="4">
        <v>91.647999999999996</v>
      </c>
      <c r="V234" s="4"/>
      <c r="W234" s="6">
        <f t="shared" si="24"/>
        <v>5942</v>
      </c>
      <c r="X234" s="3">
        <f t="shared" si="25"/>
        <v>89.370582295523391</v>
      </c>
      <c r="Y234" s="6">
        <v>13710.7</v>
      </c>
      <c r="Z234" s="3">
        <f t="shared" si="26"/>
        <v>3.048632300181628</v>
      </c>
      <c r="AA234" s="3">
        <f>400*LN('BLS Total Economy Labor'!J241/'BLS Total Economy Labor'!J240)</f>
        <v>1.732642260136998</v>
      </c>
      <c r="AB234" s="3">
        <f>AVERAGE(Haver!Z195:Z234)</f>
        <v>3.2860577697663955</v>
      </c>
      <c r="AC234" s="3">
        <f t="shared" si="22"/>
        <v>2.9890495216492101</v>
      </c>
      <c r="AD234" s="3">
        <f>AVERAGE(Haver!AA199:AA238)</f>
        <v>1.0705505387421721</v>
      </c>
      <c r="AE234" s="3">
        <f t="shared" si="21"/>
        <v>1.0778952343013188</v>
      </c>
      <c r="AF234" s="3">
        <f t="shared" si="27"/>
        <v>1.31599004004463</v>
      </c>
      <c r="AG234" s="3">
        <f t="shared" si="20"/>
        <v>2.2155072310242234</v>
      </c>
      <c r="AH234" s="3">
        <f t="shared" si="23"/>
        <v>1.9111542873478913</v>
      </c>
    </row>
    <row r="235" spans="2:34" x14ac:dyDescent="0.25">
      <c r="B235" t="s">
        <v>293</v>
      </c>
      <c r="C235" s="5">
        <v>38260</v>
      </c>
      <c r="D235" s="6">
        <v>9336.7000000000007</v>
      </c>
      <c r="E235" s="6">
        <v>1084.2</v>
      </c>
      <c r="F235" s="6">
        <v>1825.9</v>
      </c>
      <c r="G235" s="6">
        <v>5399.2</v>
      </c>
      <c r="H235" s="6">
        <v>2249</v>
      </c>
      <c r="I235" s="6">
        <v>307.89999999999998</v>
      </c>
      <c r="J235" s="6">
        <v>732</v>
      </c>
      <c r="K235" s="6">
        <v>763.4</v>
      </c>
      <c r="L235" s="6">
        <v>62.3</v>
      </c>
      <c r="M235" s="6">
        <v>-633</v>
      </c>
      <c r="N235" s="6">
        <v>2381.8000000000002</v>
      </c>
      <c r="O235" s="6">
        <v>3723.8</v>
      </c>
      <c r="P235" s="6">
        <v>2183.9</v>
      </c>
      <c r="Q235" s="6">
        <v>1539.8</v>
      </c>
      <c r="R235" s="6">
        <v>7345.1</v>
      </c>
      <c r="S235" s="6">
        <v>1300.5</v>
      </c>
      <c r="T235" s="4">
        <v>105.315</v>
      </c>
      <c r="U235" s="4">
        <v>91.986999999999995</v>
      </c>
      <c r="V235" s="4"/>
      <c r="W235" s="6">
        <f t="shared" si="24"/>
        <v>6003.5000000000009</v>
      </c>
      <c r="X235" s="3">
        <f t="shared" si="25"/>
        <v>89.934205047055869</v>
      </c>
      <c r="Y235" s="6">
        <v>13831</v>
      </c>
      <c r="Z235" s="3">
        <f t="shared" si="26"/>
        <v>3.4943598998280998</v>
      </c>
      <c r="AA235" s="3">
        <f>400*LN('BLS Total Economy Labor'!J242/'BLS Total Economy Labor'!J241)</f>
        <v>1.6493750056880747</v>
      </c>
      <c r="AB235" s="3">
        <f>AVERAGE(Haver!Z196:Z235)</f>
        <v>3.3146275314953622</v>
      </c>
      <c r="AC235" s="3">
        <f t="shared" si="22"/>
        <v>2.9976834181729872</v>
      </c>
      <c r="AD235" s="3">
        <f>AVERAGE(Haver!AA200:AA239)</f>
        <v>1.0725483460318752</v>
      </c>
      <c r="AE235" s="3">
        <f t="shared" si="21"/>
        <v>1.1149136909624984</v>
      </c>
      <c r="AF235" s="3">
        <f t="shared" si="27"/>
        <v>1.8449848941400251</v>
      </c>
      <c r="AG235" s="3">
        <f t="shared" si="20"/>
        <v>2.2420791854634867</v>
      </c>
      <c r="AH235" s="3">
        <f t="shared" si="23"/>
        <v>1.8827697272104889</v>
      </c>
    </row>
    <row r="236" spans="2:34" x14ac:dyDescent="0.25">
      <c r="B236" t="s">
        <v>292</v>
      </c>
      <c r="C236" s="5">
        <v>38352</v>
      </c>
      <c r="D236" s="6">
        <v>9499.2000000000007</v>
      </c>
      <c r="E236" s="6">
        <v>1101.0999999999999</v>
      </c>
      <c r="F236" s="6">
        <v>1875</v>
      </c>
      <c r="G236" s="6">
        <v>5485.2</v>
      </c>
      <c r="H236" s="6">
        <v>2312.6999999999998</v>
      </c>
      <c r="I236" s="6">
        <v>317.10000000000002</v>
      </c>
      <c r="J236" s="6">
        <v>754.6</v>
      </c>
      <c r="K236" s="6">
        <v>786.2</v>
      </c>
      <c r="L236" s="6">
        <v>68</v>
      </c>
      <c r="M236" s="6">
        <v>-679.4</v>
      </c>
      <c r="N236" s="6">
        <v>2401.1999999999998</v>
      </c>
      <c r="O236" s="6">
        <v>3777.9</v>
      </c>
      <c r="P236" s="6">
        <v>2209.6999999999998</v>
      </c>
      <c r="Q236" s="6">
        <v>1568.3</v>
      </c>
      <c r="R236" s="6">
        <v>7454.5</v>
      </c>
      <c r="S236" s="6">
        <v>1331.4</v>
      </c>
      <c r="T236" s="4">
        <v>105.884</v>
      </c>
      <c r="U236" s="4">
        <v>92.603999999999999</v>
      </c>
      <c r="V236" s="4"/>
      <c r="W236" s="6">
        <f t="shared" si="24"/>
        <v>6085.4000000000015</v>
      </c>
      <c r="X236" s="3">
        <f t="shared" si="25"/>
        <v>90.137049331186091</v>
      </c>
      <c r="Y236" s="6">
        <v>13947.7</v>
      </c>
      <c r="Z236" s="3">
        <f t="shared" si="26"/>
        <v>3.3608681918118042</v>
      </c>
      <c r="AA236" s="3">
        <f>400*LN('BLS Total Economy Labor'!J243/'BLS Total Economy Labor'!J242)</f>
        <v>1.4106692998084096</v>
      </c>
      <c r="AB236" s="3">
        <f>AVERAGE(Haver!Z197:Z236)</f>
        <v>3.2857815600557836</v>
      </c>
      <c r="AC236" s="3">
        <f t="shared" si="22"/>
        <v>3.0396570739146238</v>
      </c>
      <c r="AD236" s="3">
        <f>AVERAGE(Haver!AA201:AA240)</f>
        <v>1.0831211951781419</v>
      </c>
      <c r="AE236" s="3">
        <f t="shared" si="21"/>
        <v>1.1439410056079893</v>
      </c>
      <c r="AF236" s="3">
        <f t="shared" si="27"/>
        <v>1.9501988920033946</v>
      </c>
      <c r="AG236" s="3">
        <f t="shared" si="20"/>
        <v>2.2026603648776417</v>
      </c>
      <c r="AH236" s="3">
        <f t="shared" si="23"/>
        <v>1.8957160683066345</v>
      </c>
    </row>
    <row r="237" spans="2:34" x14ac:dyDescent="0.25">
      <c r="B237" t="s">
        <v>291</v>
      </c>
      <c r="C237" s="5">
        <v>38442</v>
      </c>
      <c r="D237" s="6">
        <v>9696.7000000000007</v>
      </c>
      <c r="E237" s="6">
        <v>1110.5</v>
      </c>
      <c r="F237" s="6">
        <v>1895.9</v>
      </c>
      <c r="G237" s="6">
        <v>5567.1</v>
      </c>
      <c r="H237" s="6">
        <v>2375.6999999999998</v>
      </c>
      <c r="I237" s="6">
        <v>330.8</v>
      </c>
      <c r="J237" s="6">
        <v>765</v>
      </c>
      <c r="K237" s="6">
        <v>815.1</v>
      </c>
      <c r="L237" s="6">
        <v>99.5</v>
      </c>
      <c r="M237" s="6">
        <v>-674.7</v>
      </c>
      <c r="N237" s="6">
        <v>2442.1999999999998</v>
      </c>
      <c r="O237" s="6">
        <v>3854.8</v>
      </c>
      <c r="P237" s="6">
        <v>2277.9</v>
      </c>
      <c r="Q237" s="6">
        <v>1576.9</v>
      </c>
      <c r="R237" s="6">
        <v>7586.5</v>
      </c>
      <c r="S237" s="6">
        <v>1374.8</v>
      </c>
      <c r="T237" s="4">
        <v>106.068</v>
      </c>
      <c r="U237" s="4">
        <v>93.507999999999996</v>
      </c>
      <c r="V237" s="4"/>
      <c r="W237" s="6">
        <f t="shared" si="24"/>
        <v>6210.5000000000009</v>
      </c>
      <c r="X237" s="3">
        <f t="shared" si="25"/>
        <v>89.640125593752501</v>
      </c>
      <c r="Y237" s="6">
        <v>14100.2</v>
      </c>
      <c r="Z237" s="3">
        <f t="shared" si="26"/>
        <v>4.3497446234351456</v>
      </c>
      <c r="AA237" s="3">
        <f>400*LN('BLS Total Economy Labor'!J244/'BLS Total Economy Labor'!J243)</f>
        <v>1.6502639799242922</v>
      </c>
      <c r="AB237" s="3">
        <f>AVERAGE(Haver!Z198:Z237)</f>
        <v>3.3604254781281662</v>
      </c>
      <c r="AC237" s="3">
        <f t="shared" si="22"/>
        <v>3.039553824403745</v>
      </c>
      <c r="AD237" s="3">
        <f>AVERAGE(Haver!AA202:AA241)</f>
        <v>1.0982358955525755</v>
      </c>
      <c r="AE237" s="3">
        <f t="shared" si="21"/>
        <v>1.2142888676573238</v>
      </c>
      <c r="AF237" s="3">
        <f t="shared" si="27"/>
        <v>2.6994806435108534</v>
      </c>
      <c r="AG237" s="3">
        <f t="shared" si="20"/>
        <v>2.2621895825755907</v>
      </c>
      <c r="AH237" s="3">
        <f t="shared" si="23"/>
        <v>1.8252649567464212</v>
      </c>
    </row>
    <row r="238" spans="2:34" x14ac:dyDescent="0.25">
      <c r="B238" t="s">
        <v>290</v>
      </c>
      <c r="C238" s="5">
        <v>38533</v>
      </c>
      <c r="D238" s="6">
        <v>9821</v>
      </c>
      <c r="E238" s="6">
        <v>1140.5999999999999</v>
      </c>
      <c r="F238" s="6">
        <v>1916.8</v>
      </c>
      <c r="G238" s="6">
        <v>5663.2</v>
      </c>
      <c r="H238" s="6">
        <v>2438.9</v>
      </c>
      <c r="I238" s="6">
        <v>337.9</v>
      </c>
      <c r="J238" s="6">
        <v>782.6</v>
      </c>
      <c r="K238" s="6">
        <v>843.7</v>
      </c>
      <c r="L238" s="6">
        <v>30.6</v>
      </c>
      <c r="M238" s="6">
        <v>-684.1</v>
      </c>
      <c r="N238" s="6">
        <v>2469.6999999999998</v>
      </c>
      <c r="O238" s="6">
        <v>3865.4</v>
      </c>
      <c r="P238" s="6">
        <v>2298.9</v>
      </c>
      <c r="Q238" s="6">
        <v>1566.4</v>
      </c>
      <c r="R238" s="6">
        <v>7694.5</v>
      </c>
      <c r="S238" s="6">
        <v>1415.8</v>
      </c>
      <c r="T238" s="4">
        <v>106.749</v>
      </c>
      <c r="U238" s="4">
        <v>93.272000000000006</v>
      </c>
      <c r="V238" s="4"/>
      <c r="W238" s="6">
        <f t="shared" si="24"/>
        <v>6241.5</v>
      </c>
      <c r="X238" s="3">
        <f t="shared" si="25"/>
        <v>90.734599054714408</v>
      </c>
      <c r="Y238" s="6">
        <v>14177.2</v>
      </c>
      <c r="Z238" s="3">
        <f t="shared" si="26"/>
        <v>2.1784234849141013</v>
      </c>
      <c r="AA238" s="3">
        <f>400*LN('BLS Total Economy Labor'!J245/'BLS Total Economy Labor'!J244)</f>
        <v>1.8013097956791568</v>
      </c>
      <c r="AB238" s="3">
        <f>AVERAGE(Haver!Z199:Z238)</f>
        <v>3.380012101140454</v>
      </c>
      <c r="AC238" s="3">
        <f t="shared" si="22"/>
        <v>3.0501018534015483</v>
      </c>
      <c r="AD238" s="3">
        <f>AVERAGE(Haver!AA203:AA242)</f>
        <v>1.0852894209995987</v>
      </c>
      <c r="AE238" s="3">
        <f t="shared" si="21"/>
        <v>1.2523119077165366</v>
      </c>
      <c r="AF238" s="3">
        <f t="shared" si="27"/>
        <v>0.37711368923494448</v>
      </c>
      <c r="AG238" s="3">
        <f t="shared" ref="AG238:AG261" si="28">AB238-AD238</f>
        <v>2.2947226801408553</v>
      </c>
      <c r="AH238" s="3">
        <f t="shared" si="23"/>
        <v>1.7977899456850117</v>
      </c>
    </row>
    <row r="239" spans="2:34" x14ac:dyDescent="0.25">
      <c r="B239" t="s">
        <v>289</v>
      </c>
      <c r="C239" s="5">
        <v>38625</v>
      </c>
      <c r="D239" s="6">
        <v>10013.4</v>
      </c>
      <c r="E239" s="6">
        <v>1145.4000000000001</v>
      </c>
      <c r="F239" s="6">
        <v>1980</v>
      </c>
      <c r="G239" s="6">
        <v>5756.6</v>
      </c>
      <c r="H239" s="6">
        <v>2509.3000000000002</v>
      </c>
      <c r="I239" s="6">
        <v>348.3</v>
      </c>
      <c r="J239" s="6">
        <v>805.2</v>
      </c>
      <c r="K239" s="6">
        <v>875.5</v>
      </c>
      <c r="L239" s="6">
        <v>17.899999999999999</v>
      </c>
      <c r="M239" s="6">
        <v>-724.3</v>
      </c>
      <c r="N239" s="6">
        <v>2521.6</v>
      </c>
      <c r="O239" s="6">
        <v>3910.9</v>
      </c>
      <c r="P239" s="6">
        <v>2340.1999999999998</v>
      </c>
      <c r="Q239" s="6">
        <v>1570.7</v>
      </c>
      <c r="R239" s="6">
        <v>7832.5</v>
      </c>
      <c r="S239" s="6">
        <v>1463.2</v>
      </c>
      <c r="T239" s="4">
        <v>106.979</v>
      </c>
      <c r="U239" s="4">
        <v>94.016999999999996</v>
      </c>
      <c r="V239" s="4"/>
      <c r="W239" s="6">
        <f t="shared" si="24"/>
        <v>6358.6999999999989</v>
      </c>
      <c r="X239" s="3">
        <f t="shared" si="25"/>
        <v>90.531083397549835</v>
      </c>
      <c r="Y239" s="6">
        <v>14292.9</v>
      </c>
      <c r="Z239" s="3">
        <f t="shared" si="26"/>
        <v>3.2511480310839511</v>
      </c>
      <c r="AA239" s="3">
        <f>400*LN('BLS Total Economy Labor'!J246/'BLS Total Economy Labor'!J245)</f>
        <v>1.3430133601075092</v>
      </c>
      <c r="AB239" s="3">
        <f>AVERAGE(Haver!Z200:Z239)</f>
        <v>3.3760070580327288</v>
      </c>
      <c r="AC239" s="3">
        <f t="shared" si="22"/>
        <v>3.1026531571135556</v>
      </c>
      <c r="AD239" s="3">
        <f>AVERAGE(Haver!AA204:AA243)</f>
        <v>1.0526285250379714</v>
      </c>
      <c r="AE239" s="3">
        <f t="shared" si="21"/>
        <v>1.2712139273272407</v>
      </c>
      <c r="AF239" s="3">
        <f t="shared" si="27"/>
        <v>1.908134670976442</v>
      </c>
      <c r="AG239" s="3">
        <f t="shared" si="28"/>
        <v>2.3233785329947576</v>
      </c>
      <c r="AH239" s="3">
        <f t="shared" si="23"/>
        <v>1.8314392297863149</v>
      </c>
    </row>
    <row r="240" spans="2:34" x14ac:dyDescent="0.25">
      <c r="B240" t="s">
        <v>288</v>
      </c>
      <c r="C240" s="5">
        <v>38717</v>
      </c>
      <c r="D240" s="6">
        <v>10155.299999999999</v>
      </c>
      <c r="E240" s="6">
        <v>1112.4000000000001</v>
      </c>
      <c r="F240" s="6">
        <v>2019.5</v>
      </c>
      <c r="G240" s="6">
        <v>5853.4</v>
      </c>
      <c r="H240" s="6">
        <v>2546.1999999999998</v>
      </c>
      <c r="I240" s="6">
        <v>365.6</v>
      </c>
      <c r="J240" s="6">
        <v>810</v>
      </c>
      <c r="K240" s="6">
        <v>889.9</v>
      </c>
      <c r="L240" s="6">
        <v>90.2</v>
      </c>
      <c r="M240" s="6">
        <v>-779.7</v>
      </c>
      <c r="N240" s="6">
        <v>2541.3000000000002</v>
      </c>
      <c r="O240" s="6">
        <v>3934.1</v>
      </c>
      <c r="P240" s="6">
        <v>2351.3000000000002</v>
      </c>
      <c r="Q240" s="6">
        <v>1582.8</v>
      </c>
      <c r="R240" s="6">
        <v>7947.6</v>
      </c>
      <c r="S240" s="6">
        <v>1501.6</v>
      </c>
      <c r="T240" s="4">
        <v>107.664</v>
      </c>
      <c r="U240" s="4">
        <v>94.150999999999996</v>
      </c>
      <c r="V240" s="4"/>
      <c r="W240" s="6">
        <f t="shared" si="24"/>
        <v>6496.6999999999989</v>
      </c>
      <c r="X240" s="3">
        <f t="shared" si="25"/>
        <v>90.098049779118639</v>
      </c>
      <c r="Y240" s="6">
        <v>14372</v>
      </c>
      <c r="Z240" s="3">
        <f t="shared" si="26"/>
        <v>2.2075835122355993</v>
      </c>
      <c r="AA240" s="3">
        <f>400*LN('BLS Total Economy Labor'!J247/'BLS Total Economy Labor'!J246)</f>
        <v>1.1551701190011789</v>
      </c>
      <c r="AB240" s="3">
        <f>AVERAGE(Haver!Z201:Z240)</f>
        <v>3.3604510825986589</v>
      </c>
      <c r="AC240" s="3">
        <f t="shared" si="22"/>
        <v>3.1965187605409824</v>
      </c>
      <c r="AD240" s="3">
        <f>AVERAGE(Haver!AA205:AA244)</f>
        <v>1.0134586846027647</v>
      </c>
      <c r="AE240" s="3">
        <f t="shared" si="21"/>
        <v>1.3016882635009821</v>
      </c>
      <c r="AF240" s="3">
        <f t="shared" si="27"/>
        <v>1.0524133932344204</v>
      </c>
      <c r="AG240" s="3">
        <f t="shared" si="28"/>
        <v>2.3469923979958942</v>
      </c>
      <c r="AH240" s="3">
        <f t="shared" si="23"/>
        <v>1.8948304970400003</v>
      </c>
    </row>
    <row r="241" spans="2:34" x14ac:dyDescent="0.25">
      <c r="B241" t="s">
        <v>287</v>
      </c>
      <c r="C241" s="5">
        <v>38807</v>
      </c>
      <c r="D241" s="6">
        <v>10367.1</v>
      </c>
      <c r="E241" s="6">
        <v>1153.3</v>
      </c>
      <c r="F241" s="6">
        <v>2038.6</v>
      </c>
      <c r="G241" s="6">
        <v>5936.2</v>
      </c>
      <c r="H241" s="6">
        <v>2625.2</v>
      </c>
      <c r="I241" s="6">
        <v>389</v>
      </c>
      <c r="J241" s="6">
        <v>851.3</v>
      </c>
      <c r="K241" s="6">
        <v>895.9</v>
      </c>
      <c r="L241" s="6">
        <v>74.400000000000006</v>
      </c>
      <c r="M241" s="6">
        <v>-770.1</v>
      </c>
      <c r="N241" s="6">
        <v>2592.1999999999998</v>
      </c>
      <c r="O241" s="6">
        <v>4050.5</v>
      </c>
      <c r="P241" s="6">
        <v>2394.8000000000002</v>
      </c>
      <c r="Q241" s="6">
        <v>1655.7</v>
      </c>
      <c r="R241" s="6">
        <v>8068.4</v>
      </c>
      <c r="S241" s="6">
        <v>1531</v>
      </c>
      <c r="T241" s="4">
        <v>108.63800000000001</v>
      </c>
      <c r="U241" s="4">
        <v>94.798000000000002</v>
      </c>
      <c r="V241" s="4"/>
      <c r="W241" s="6">
        <f t="shared" si="24"/>
        <v>6588.6</v>
      </c>
      <c r="X241" s="3">
        <f t="shared" si="25"/>
        <v>90.098048143763464</v>
      </c>
      <c r="Y241" s="6">
        <v>14546.4</v>
      </c>
      <c r="Z241" s="3">
        <f t="shared" si="26"/>
        <v>4.8246684287102335</v>
      </c>
      <c r="AA241" s="3">
        <f>400*LN('BLS Total Economy Labor'!J248/'BLS Total Economy Labor'!J247)</f>
        <v>2.598882566465273</v>
      </c>
      <c r="AB241" s="3">
        <f>AVERAGE(Haver!Z202:Z241)</f>
        <v>3.4157515353876926</v>
      </c>
      <c r="AC241" s="3">
        <f t="shared" si="22"/>
        <v>3.3082470213391924</v>
      </c>
      <c r="AD241" s="3">
        <f>AVERAGE(Haver!AA206:AA245)</f>
        <v>0.98264978013806059</v>
      </c>
      <c r="AE241" s="3">
        <f t="shared" si="21"/>
        <v>1.3442300184247915</v>
      </c>
      <c r="AF241" s="3">
        <f t="shared" si="27"/>
        <v>2.2257858622449604</v>
      </c>
      <c r="AG241" s="3">
        <f t="shared" si="28"/>
        <v>2.4331017552496319</v>
      </c>
      <c r="AH241" s="3">
        <f t="shared" si="23"/>
        <v>1.9640170029144008</v>
      </c>
    </row>
    <row r="242" spans="2:34" x14ac:dyDescent="0.25">
      <c r="B242" t="s">
        <v>286</v>
      </c>
      <c r="C242" s="5">
        <v>38898</v>
      </c>
      <c r="D242" s="6">
        <v>10478.299999999999</v>
      </c>
      <c r="E242" s="6">
        <v>1147</v>
      </c>
      <c r="F242" s="6">
        <v>2075.3000000000002</v>
      </c>
      <c r="G242" s="6">
        <v>6024.9</v>
      </c>
      <c r="H242" s="6">
        <v>2619.6999999999998</v>
      </c>
      <c r="I242" s="6">
        <v>410.8</v>
      </c>
      <c r="J242" s="6">
        <v>852.4</v>
      </c>
      <c r="K242" s="6">
        <v>858.7</v>
      </c>
      <c r="L242" s="6">
        <v>77.3</v>
      </c>
      <c r="M242" s="6">
        <v>-771.9</v>
      </c>
      <c r="N242" s="6">
        <v>2630.7</v>
      </c>
      <c r="O242" s="6">
        <v>4085.6</v>
      </c>
      <c r="P242" s="6">
        <v>2422.9</v>
      </c>
      <c r="Q242" s="6">
        <v>1662.7</v>
      </c>
      <c r="R242" s="6">
        <v>8187.4</v>
      </c>
      <c r="S242" s="6">
        <v>1529.9</v>
      </c>
      <c r="T242" s="4">
        <v>108.937</v>
      </c>
      <c r="U242" s="4">
        <v>94.759</v>
      </c>
      <c r="V242" s="4"/>
      <c r="W242" s="6">
        <f t="shared" si="24"/>
        <v>6711.5999999999995</v>
      </c>
      <c r="X242" s="3">
        <f t="shared" si="25"/>
        <v>89.768460575719658</v>
      </c>
      <c r="Y242" s="6">
        <v>14591.6</v>
      </c>
      <c r="Z242" s="3">
        <f t="shared" si="26"/>
        <v>1.2409921410010027</v>
      </c>
      <c r="AA242" s="3">
        <f>400*LN('BLS Total Economy Labor'!J249/'BLS Total Economy Labor'!J248)</f>
        <v>1.5075957621802483</v>
      </c>
      <c r="AB242" s="3">
        <f>AVERAGE(Haver!Z203:Z242)</f>
        <v>3.273674530645283</v>
      </c>
      <c r="AC242" s="3">
        <f t="shared" si="22"/>
        <v>3.2773393170294036</v>
      </c>
      <c r="AD242" s="3">
        <f>AVERAGE(Haver!AA207:AA246)</f>
        <v>0.94970316358445184</v>
      </c>
      <c r="AE242" s="3">
        <f t="shared" si="21"/>
        <v>1.3353161078509146</v>
      </c>
      <c r="AF242" s="3">
        <f t="shared" si="27"/>
        <v>-0.26660362117924552</v>
      </c>
      <c r="AG242" s="3">
        <f t="shared" si="28"/>
        <v>2.3239713670608313</v>
      </c>
      <c r="AH242" s="3">
        <f t="shared" si="23"/>
        <v>1.942023209178489</v>
      </c>
    </row>
    <row r="243" spans="2:34" x14ac:dyDescent="0.25">
      <c r="B243" t="s">
        <v>285</v>
      </c>
      <c r="C243" s="5">
        <v>38990</v>
      </c>
      <c r="D243" s="6">
        <v>10548.7</v>
      </c>
      <c r="E243" s="6">
        <v>1158</v>
      </c>
      <c r="F243" s="6">
        <v>2109.5</v>
      </c>
      <c r="G243" s="6">
        <v>6102.1</v>
      </c>
      <c r="H243" s="6">
        <v>2607.3000000000002</v>
      </c>
      <c r="I243" s="6">
        <v>425.9</v>
      </c>
      <c r="J243" s="6">
        <v>857.3</v>
      </c>
      <c r="K243" s="6">
        <v>813.7</v>
      </c>
      <c r="L243" s="6">
        <v>77.099999999999994</v>
      </c>
      <c r="M243" s="6">
        <v>-798.9</v>
      </c>
      <c r="N243" s="6">
        <v>2655.4</v>
      </c>
      <c r="O243" s="6">
        <v>4123.2</v>
      </c>
      <c r="P243" s="6">
        <v>2450.4</v>
      </c>
      <c r="Q243" s="6">
        <v>1672.8</v>
      </c>
      <c r="R243" s="6">
        <v>8286</v>
      </c>
      <c r="S243" s="6">
        <v>1501.3</v>
      </c>
      <c r="T243" s="4">
        <v>109.56399999999999</v>
      </c>
      <c r="U243" s="4">
        <v>94.247</v>
      </c>
      <c r="V243" s="4"/>
      <c r="W243" s="6">
        <f t="shared" si="24"/>
        <v>6783.4000000000005</v>
      </c>
      <c r="X243" s="3">
        <f t="shared" si="25"/>
        <v>89.956364065218025</v>
      </c>
      <c r="Y243" s="6">
        <v>14604.4</v>
      </c>
      <c r="Z243" s="3">
        <f t="shared" si="26"/>
        <v>0.35073299959143539</v>
      </c>
      <c r="AA243" s="3">
        <f>400*LN('BLS Total Economy Labor'!J250/'BLS Total Economy Labor'!J249)</f>
        <v>1.0325298431067338</v>
      </c>
      <c r="AB243" s="3">
        <f>AVERAGE(Haver!Z204:Z243)</f>
        <v>3.1903591693443918</v>
      </c>
      <c r="AC243" s="3">
        <f t="shared" si="22"/>
        <v>3.2512908015930946</v>
      </c>
      <c r="AD243" s="3">
        <f>AVERAGE(Haver!AA208:AA247)</f>
        <v>0.89514155120118721</v>
      </c>
      <c r="AE243" s="3">
        <f t="shared" si="21"/>
        <v>1.3068015351673745</v>
      </c>
      <c r="AF243" s="3">
        <f t="shared" si="27"/>
        <v>-0.68179684351529835</v>
      </c>
      <c r="AG243" s="3">
        <f t="shared" si="28"/>
        <v>2.2952176181432047</v>
      </c>
      <c r="AH243" s="3">
        <f t="shared" si="23"/>
        <v>1.9444892664257201</v>
      </c>
    </row>
    <row r="244" spans="2:34" x14ac:dyDescent="0.25">
      <c r="B244" t="s">
        <v>284</v>
      </c>
      <c r="C244" s="5">
        <v>39082</v>
      </c>
      <c r="D244" s="6">
        <v>10669.9</v>
      </c>
      <c r="E244" s="6">
        <v>1166.0999999999999</v>
      </c>
      <c r="F244" s="6">
        <v>2095.3000000000002</v>
      </c>
      <c r="G244" s="6">
        <v>6183.4</v>
      </c>
      <c r="H244" s="6">
        <v>2602.5</v>
      </c>
      <c r="I244" s="6">
        <v>436.7</v>
      </c>
      <c r="J244" s="6">
        <v>863.6</v>
      </c>
      <c r="K244" s="6">
        <v>781.3</v>
      </c>
      <c r="L244" s="6">
        <v>39.1</v>
      </c>
      <c r="M244" s="6">
        <v>-708.6</v>
      </c>
      <c r="N244" s="6">
        <v>2690.6</v>
      </c>
      <c r="O244" s="6">
        <v>4176.7</v>
      </c>
      <c r="P244" s="6">
        <v>2454.6999999999998</v>
      </c>
      <c r="Q244" s="6">
        <v>1722.1</v>
      </c>
      <c r="R244" s="6">
        <v>8408.1</v>
      </c>
      <c r="S244" s="6">
        <v>1483.5</v>
      </c>
      <c r="T244" s="4">
        <v>109.90300000000001</v>
      </c>
      <c r="U244" s="4">
        <v>94.853999999999999</v>
      </c>
      <c r="V244" s="4"/>
      <c r="W244" s="6">
        <f t="shared" si="24"/>
        <v>6901.2999999999993</v>
      </c>
      <c r="X244" s="3">
        <f t="shared" si="25"/>
        <v>89.597612044107635</v>
      </c>
      <c r="Y244" s="6">
        <v>14718.4</v>
      </c>
      <c r="Z244" s="3">
        <f t="shared" si="26"/>
        <v>3.1102234264907125</v>
      </c>
      <c r="AA244" s="3">
        <f>400*LN('BLS Total Economy Labor'!J251/'BLS Total Economy Labor'!J250)</f>
        <v>1.2915025578886992</v>
      </c>
      <c r="AB244" s="3">
        <f>AVERAGE(Haver!Z205:Z244)</f>
        <v>3.1629719573706323</v>
      </c>
      <c r="AC244" s="3">
        <f t="shared" si="22"/>
        <v>3.2741237609159159</v>
      </c>
      <c r="AD244" s="3">
        <f>AVERAGE(Haver!AA209:AA248)</f>
        <v>0.8669804025235418</v>
      </c>
      <c r="AE244" s="3">
        <f t="shared" si="21"/>
        <v>1.3056166467611201</v>
      </c>
      <c r="AF244" s="3">
        <f t="shared" si="27"/>
        <v>1.8187208686020133</v>
      </c>
      <c r="AG244" s="3">
        <f t="shared" si="28"/>
        <v>2.2959915548470904</v>
      </c>
      <c r="AH244" s="3">
        <f t="shared" si="23"/>
        <v>1.9685071141547958</v>
      </c>
    </row>
    <row r="245" spans="2:34" x14ac:dyDescent="0.25">
      <c r="B245" t="s">
        <v>283</v>
      </c>
      <c r="C245" s="5">
        <v>39172</v>
      </c>
      <c r="D245" s="6">
        <v>10787.7</v>
      </c>
      <c r="E245" s="6">
        <v>1173.4000000000001</v>
      </c>
      <c r="F245" s="6">
        <v>2128.8000000000002</v>
      </c>
      <c r="G245" s="6">
        <v>6286.4</v>
      </c>
      <c r="H245" s="6">
        <v>2614</v>
      </c>
      <c r="I245" s="6">
        <v>458.1</v>
      </c>
      <c r="J245" s="6">
        <v>876.9</v>
      </c>
      <c r="K245" s="6">
        <v>749.3</v>
      </c>
      <c r="L245" s="6">
        <v>20.2</v>
      </c>
      <c r="M245" s="6">
        <v>-723.4</v>
      </c>
      <c r="N245" s="6">
        <v>2735.6</v>
      </c>
      <c r="O245" s="6">
        <v>4200.5</v>
      </c>
      <c r="P245" s="6">
        <v>2486.1999999999998</v>
      </c>
      <c r="Q245" s="6">
        <v>1714.3</v>
      </c>
      <c r="R245" s="6">
        <v>8551.7000000000007</v>
      </c>
      <c r="S245" s="6">
        <v>1482.7</v>
      </c>
      <c r="T245" s="4">
        <v>109.929</v>
      </c>
      <c r="U245" s="4">
        <v>94.873999999999995</v>
      </c>
      <c r="V245" s="4"/>
      <c r="W245" s="6">
        <f t="shared" si="24"/>
        <v>7000.3000000000011</v>
      </c>
      <c r="X245" s="3">
        <f t="shared" si="25"/>
        <v>89.801865634329943</v>
      </c>
      <c r="Y245" s="6">
        <v>14728.1</v>
      </c>
      <c r="Z245" s="3">
        <f t="shared" si="26"/>
        <v>0.26352878205162727</v>
      </c>
      <c r="AA245" s="3">
        <f>400*LN('BLS Total Economy Labor'!J252/'BLS Total Economy Labor'!J251)</f>
        <v>1.2117343714175748</v>
      </c>
      <c r="AB245" s="3">
        <f>AVERAGE(Haver!Z206:Z245)</f>
        <v>3.0936886175497946</v>
      </c>
      <c r="AC245" s="3">
        <f t="shared" si="22"/>
        <v>3.2002221450208412</v>
      </c>
      <c r="AD245" s="3">
        <f>AVERAGE(Haver!AA210:AA249)</f>
        <v>0.80475735669213644</v>
      </c>
      <c r="AE245" s="3">
        <f t="shared" si="21"/>
        <v>1.2645363682665656</v>
      </c>
      <c r="AF245" s="3">
        <f t="shared" si="27"/>
        <v>-0.94820558936594757</v>
      </c>
      <c r="AG245" s="3">
        <f t="shared" si="28"/>
        <v>2.288931260857658</v>
      </c>
      <c r="AH245" s="3">
        <f t="shared" si="23"/>
        <v>1.9356857767542757</v>
      </c>
    </row>
    <row r="246" spans="2:34" x14ac:dyDescent="0.25">
      <c r="B246" t="s">
        <v>282</v>
      </c>
      <c r="C246" s="5">
        <v>39263</v>
      </c>
      <c r="D246" s="6">
        <v>10953.2</v>
      </c>
      <c r="E246" s="6">
        <v>1184.9000000000001</v>
      </c>
      <c r="F246" s="6">
        <v>2166.1</v>
      </c>
      <c r="G246" s="6">
        <v>6345.6</v>
      </c>
      <c r="H246" s="6">
        <v>2624.8</v>
      </c>
      <c r="I246" s="6">
        <v>485.3</v>
      </c>
      <c r="J246" s="6">
        <v>888.2</v>
      </c>
      <c r="K246" s="6">
        <v>717.3</v>
      </c>
      <c r="L246" s="6">
        <v>47.1</v>
      </c>
      <c r="M246" s="6">
        <v>-726.5</v>
      </c>
      <c r="N246" s="6">
        <v>2782.5</v>
      </c>
      <c r="O246" s="6">
        <v>4291.6000000000004</v>
      </c>
      <c r="P246" s="6">
        <v>2521.8000000000002</v>
      </c>
      <c r="Q246" s="6">
        <v>1769.7</v>
      </c>
      <c r="R246" s="6">
        <v>8647.7999999999993</v>
      </c>
      <c r="S246" s="6">
        <v>1485.1</v>
      </c>
      <c r="T246" s="4">
        <v>110.322</v>
      </c>
      <c r="U246" s="4">
        <v>95.667000000000002</v>
      </c>
      <c r="V246" s="4"/>
      <c r="W246" s="6">
        <f t="shared" si="24"/>
        <v>7143.5000000000018</v>
      </c>
      <c r="X246" s="3">
        <f t="shared" si="25"/>
        <v>88.830405263526259</v>
      </c>
      <c r="Y246" s="6">
        <v>14841.5</v>
      </c>
      <c r="Z246" s="3">
        <f t="shared" si="26"/>
        <v>3.0680308409646484</v>
      </c>
      <c r="AA246" s="3">
        <f>400*LN('BLS Total Economy Labor'!J253/'BLS Total Economy Labor'!J252)</f>
        <v>0.42740893937122243</v>
      </c>
      <c r="AB246" s="3">
        <f>AVERAGE(Haver!Z207:Z246)</f>
        <v>3.0206250967179091</v>
      </c>
      <c r="AC246" s="3">
        <f t="shared" si="22"/>
        <v>3.1782386930916813</v>
      </c>
      <c r="AD246" s="3">
        <f>AVERAGE(Haver!AA211:AA250)</f>
        <v>0.71439865805307323</v>
      </c>
      <c r="AE246" s="3">
        <f t="shared" si="21"/>
        <v>1.2088573120741088</v>
      </c>
      <c r="AF246" s="3">
        <f t="shared" si="27"/>
        <v>2.640621901593426</v>
      </c>
      <c r="AG246" s="3">
        <f t="shared" si="28"/>
        <v>2.3062264386648357</v>
      </c>
      <c r="AH246" s="3">
        <f t="shared" si="23"/>
        <v>1.9693813810175724</v>
      </c>
    </row>
    <row r="247" spans="2:34" x14ac:dyDescent="0.25">
      <c r="B247" t="s">
        <v>281</v>
      </c>
      <c r="C247" s="5">
        <v>39355</v>
      </c>
      <c r="D247" s="6">
        <v>11064.5</v>
      </c>
      <c r="E247" s="6">
        <v>1190.2</v>
      </c>
      <c r="F247" s="6">
        <v>2184.3000000000002</v>
      </c>
      <c r="G247" s="6">
        <v>6415.7</v>
      </c>
      <c r="H247" s="6">
        <v>2609.6</v>
      </c>
      <c r="I247" s="6">
        <v>512.6</v>
      </c>
      <c r="J247" s="6">
        <v>887.6</v>
      </c>
      <c r="K247" s="6">
        <v>671.7</v>
      </c>
      <c r="L247" s="6">
        <v>48.6</v>
      </c>
      <c r="M247" s="6">
        <v>-700.9</v>
      </c>
      <c r="N247" s="6">
        <v>2824.3</v>
      </c>
      <c r="O247" s="6">
        <v>4331.1000000000004</v>
      </c>
      <c r="P247" s="6">
        <v>2546.9</v>
      </c>
      <c r="Q247" s="6">
        <v>1784.1</v>
      </c>
      <c r="R247" s="6">
        <v>8771.7999999999993</v>
      </c>
      <c r="S247" s="6">
        <v>1469</v>
      </c>
      <c r="T247" s="4">
        <v>109.992</v>
      </c>
      <c r="U247" s="4">
        <v>96.745000000000005</v>
      </c>
      <c r="V247" s="4"/>
      <c r="W247" s="6">
        <f t="shared" si="24"/>
        <v>7264.7</v>
      </c>
      <c r="X247" s="3">
        <f t="shared" si="25"/>
        <v>88.31335086101285</v>
      </c>
      <c r="Y247" s="6">
        <v>14941.5</v>
      </c>
      <c r="Z247" s="3">
        <f t="shared" si="26"/>
        <v>2.6861061891585978</v>
      </c>
      <c r="AA247" s="3">
        <f>400*LN('BLS Total Economy Labor'!J254/'BLS Total Economy Labor'!J253)</f>
        <v>-0.51607529346088354</v>
      </c>
      <c r="AB247" s="3">
        <f>AVERAGE(Haver!Z208:Z247)</f>
        <v>2.9611697081915005</v>
      </c>
      <c r="AC247" s="3">
        <f t="shared" si="22"/>
        <v>3.1584893356178081</v>
      </c>
      <c r="AD247" s="3">
        <f>AVERAGE(Haver!AA212:AA251)</f>
        <v>0.62422366992954414</v>
      </c>
      <c r="AE247" s="3">
        <f t="shared" si="21"/>
        <v>1.1394955028765732</v>
      </c>
      <c r="AF247" s="3">
        <f t="shared" si="27"/>
        <v>3.2021814826194812</v>
      </c>
      <c r="AG247" s="3">
        <f t="shared" si="28"/>
        <v>2.3369460382619565</v>
      </c>
      <c r="AH247" s="3">
        <f t="shared" si="23"/>
        <v>2.0189938327412351</v>
      </c>
    </row>
    <row r="248" spans="2:34" x14ac:dyDescent="0.25">
      <c r="B248" t="s">
        <v>280</v>
      </c>
      <c r="C248" s="5">
        <v>39447</v>
      </c>
      <c r="D248" s="6">
        <v>11131.4</v>
      </c>
      <c r="E248" s="6">
        <v>1190.0999999999999</v>
      </c>
      <c r="F248" s="6">
        <v>2228.6</v>
      </c>
      <c r="G248" s="6">
        <v>6483.9</v>
      </c>
      <c r="H248" s="6">
        <v>2588.6999999999998</v>
      </c>
      <c r="I248" s="6">
        <v>531.70000000000005</v>
      </c>
      <c r="J248" s="6">
        <v>890.4</v>
      </c>
      <c r="K248" s="6">
        <v>616.4</v>
      </c>
      <c r="L248" s="6">
        <v>21.9</v>
      </c>
      <c r="M248" s="6">
        <v>-688.4</v>
      </c>
      <c r="N248" s="6">
        <v>2865.3</v>
      </c>
      <c r="O248" s="6">
        <v>4354.1000000000004</v>
      </c>
      <c r="P248" s="6">
        <v>2613.3000000000002</v>
      </c>
      <c r="Q248" s="6">
        <v>1740.9</v>
      </c>
      <c r="R248" s="6">
        <v>8899.6</v>
      </c>
      <c r="S248" s="6">
        <v>1436.2</v>
      </c>
      <c r="T248" s="4">
        <v>109.73</v>
      </c>
      <c r="U248" s="4">
        <v>97.040999999999997</v>
      </c>
      <c r="V248" s="4"/>
      <c r="W248" s="6">
        <f t="shared" si="24"/>
        <v>7352.6</v>
      </c>
      <c r="X248" s="3">
        <f t="shared" si="25"/>
        <v>88.185131790115051</v>
      </c>
      <c r="Y248" s="6">
        <v>14996.1</v>
      </c>
      <c r="Z248" s="3">
        <f t="shared" si="26"/>
        <v>1.4590364100629261</v>
      </c>
      <c r="AA248" s="3">
        <f>400*LN('BLS Total Economy Labor'!J255/'BLS Total Economy Labor'!J254)</f>
        <v>0.98725926261134389</v>
      </c>
      <c r="AB248" s="3">
        <f>AVERAGE(Haver!Z209:Z248)</f>
        <v>2.9203711619694008</v>
      </c>
      <c r="AC248" s="3">
        <f t="shared" si="22"/>
        <v>3.1163525852122094</v>
      </c>
      <c r="AD248" s="3">
        <f>AVERAGE(Haver!AA213:AA252)</f>
        <v>0.44359260358725938</v>
      </c>
      <c r="AE248" s="3">
        <f t="shared" si="21"/>
        <v>1.0135790316741162</v>
      </c>
      <c r="AF248" s="3">
        <f t="shared" si="27"/>
        <v>0.47177714745158217</v>
      </c>
      <c r="AG248" s="3">
        <f t="shared" si="28"/>
        <v>2.4767785583821413</v>
      </c>
      <c r="AH248" s="3">
        <f t="shared" si="23"/>
        <v>2.1027735535380931</v>
      </c>
    </row>
    <row r="249" spans="2:34" x14ac:dyDescent="0.25">
      <c r="B249" t="s">
        <v>279</v>
      </c>
      <c r="C249" s="5">
        <v>39538</v>
      </c>
      <c r="D249" s="6">
        <v>11047.1</v>
      </c>
      <c r="E249" s="6">
        <v>1152.3</v>
      </c>
      <c r="F249" s="6">
        <v>2253.9</v>
      </c>
      <c r="G249" s="6">
        <v>6560.9</v>
      </c>
      <c r="H249" s="6">
        <v>2547.1999999999998</v>
      </c>
      <c r="I249" s="6">
        <v>540.20000000000005</v>
      </c>
      <c r="J249" s="6">
        <v>878.9</v>
      </c>
      <c r="K249" s="6">
        <v>565.5</v>
      </c>
      <c r="L249" s="6">
        <v>-20.100000000000001</v>
      </c>
      <c r="M249" s="6">
        <v>-745</v>
      </c>
      <c r="N249" s="6">
        <v>2923.8</v>
      </c>
      <c r="O249" s="6">
        <v>4266.8</v>
      </c>
      <c r="P249" s="6">
        <v>2530.1999999999998</v>
      </c>
      <c r="Q249" s="6">
        <v>1736.6</v>
      </c>
      <c r="R249" s="6">
        <v>9011</v>
      </c>
      <c r="S249" s="6">
        <v>1395.1</v>
      </c>
      <c r="T249" s="4">
        <v>109.40600000000001</v>
      </c>
      <c r="U249" s="4">
        <v>96.201999999999998</v>
      </c>
      <c r="V249" s="4"/>
      <c r="W249" s="6">
        <f t="shared" si="24"/>
        <v>7347.6000000000013</v>
      </c>
      <c r="X249" s="3">
        <f t="shared" si="25"/>
        <v>89.293102509663001</v>
      </c>
      <c r="Y249" s="6">
        <v>14895.4</v>
      </c>
      <c r="Z249" s="3">
        <f t="shared" si="26"/>
        <v>-2.6950907369892896</v>
      </c>
      <c r="AA249" s="3">
        <f>400*LN('BLS Total Economy Labor'!J256/'BLS Total Economy Labor'!J255)</f>
        <v>-0.3722153260785992</v>
      </c>
      <c r="AB249" s="3">
        <f>AVERAGE(Haver!Z210:Z249)</f>
        <v>2.7545357156468691</v>
      </c>
      <c r="AC249" s="3">
        <f t="shared" si="22"/>
        <v>3.0590299831661745</v>
      </c>
      <c r="AD249" s="3">
        <f>AVERAGE(Haver!AA214:AA253)</f>
        <v>0.28010158351556125</v>
      </c>
      <c r="AE249" s="3">
        <f t="shared" si="21"/>
        <v>0.88341429971331276</v>
      </c>
      <c r="AF249" s="3">
        <f t="shared" si="27"/>
        <v>-2.3228754109106902</v>
      </c>
      <c r="AG249" s="3">
        <f t="shared" si="28"/>
        <v>2.4744341321313077</v>
      </c>
      <c r="AH249" s="3">
        <f t="shared" si="23"/>
        <v>2.1756156834528619</v>
      </c>
    </row>
    <row r="250" spans="2:34" x14ac:dyDescent="0.25">
      <c r="B250" t="s">
        <v>278</v>
      </c>
      <c r="C250" s="5">
        <v>39629</v>
      </c>
      <c r="D250" s="6">
        <v>11142.8</v>
      </c>
      <c r="E250" s="6">
        <v>1139.8</v>
      </c>
      <c r="F250" s="6">
        <v>2318.9</v>
      </c>
      <c r="G250" s="6">
        <v>6631.6</v>
      </c>
      <c r="H250" s="6">
        <v>2517.1999999999998</v>
      </c>
      <c r="I250" s="6">
        <v>553.79999999999995</v>
      </c>
      <c r="J250" s="6">
        <v>856.9</v>
      </c>
      <c r="K250" s="6">
        <v>538.4</v>
      </c>
      <c r="L250" s="6">
        <v>-23.9</v>
      </c>
      <c r="M250" s="6">
        <v>-749.9</v>
      </c>
      <c r="N250" s="6">
        <v>2983.4</v>
      </c>
      <c r="O250" s="6">
        <v>4295.7</v>
      </c>
      <c r="P250" s="6">
        <v>2498.3000000000002</v>
      </c>
      <c r="Q250" s="6">
        <v>1797.3</v>
      </c>
      <c r="R250" s="6">
        <v>9130.5</v>
      </c>
      <c r="S250" s="6">
        <v>1391</v>
      </c>
      <c r="T250" s="4">
        <v>108.884</v>
      </c>
      <c r="U250" s="4">
        <v>97.126999999999995</v>
      </c>
      <c r="V250" s="4"/>
      <c r="W250" s="6">
        <f t="shared" si="24"/>
        <v>7485.7999999999984</v>
      </c>
      <c r="X250" s="3">
        <f t="shared" si="25"/>
        <v>88.589061957305859</v>
      </c>
      <c r="Y250" s="6">
        <v>14969.2</v>
      </c>
      <c r="Z250" s="3">
        <f t="shared" si="26"/>
        <v>1.9769265343679949</v>
      </c>
      <c r="AA250" s="3">
        <f>400*LN('BLS Total Economy Labor'!J257/'BLS Total Economy Labor'!J256)</f>
        <v>-1.0430049650589328</v>
      </c>
      <c r="AB250" s="3">
        <f>AVERAGE(Haver!Z211:Z250)</f>
        <v>2.7074239441820329</v>
      </c>
      <c r="AC250" s="3">
        <f t="shared" si="22"/>
        <v>3.0525093953976952</v>
      </c>
      <c r="AD250" s="3">
        <f>AVERAGE(Haver!AA215:AA254)</f>
        <v>8.0351504690473211E-2</v>
      </c>
      <c r="AE250" s="3">
        <f t="shared" si="21"/>
        <v>0.73243582887983416</v>
      </c>
      <c r="AF250" s="3">
        <f t="shared" si="27"/>
        <v>3.019931499426928</v>
      </c>
      <c r="AG250" s="3">
        <f t="shared" si="28"/>
        <v>2.6270724394915597</v>
      </c>
      <c r="AH250" s="3">
        <f t="shared" si="23"/>
        <v>2.3200735665178609</v>
      </c>
    </row>
    <row r="251" spans="2:34" x14ac:dyDescent="0.25">
      <c r="B251" t="s">
        <v>277</v>
      </c>
      <c r="C251" s="5">
        <v>39721</v>
      </c>
      <c r="D251" s="6">
        <v>11121.2</v>
      </c>
      <c r="E251" s="6">
        <v>1101.9000000000001</v>
      </c>
      <c r="F251" s="6">
        <v>2348.4</v>
      </c>
      <c r="G251" s="6">
        <v>6662.9</v>
      </c>
      <c r="H251" s="6">
        <v>2454.6999999999998</v>
      </c>
      <c r="I251" s="6">
        <v>559.29999999999995</v>
      </c>
      <c r="J251" s="6">
        <v>822.4</v>
      </c>
      <c r="K251" s="6">
        <v>507.4</v>
      </c>
      <c r="L251" s="6">
        <v>-18.8</v>
      </c>
      <c r="M251" s="6">
        <v>-760.6</v>
      </c>
      <c r="N251" s="6">
        <v>3055.9</v>
      </c>
      <c r="O251" s="6">
        <v>4263.7</v>
      </c>
      <c r="P251" s="6">
        <v>2498.8000000000002</v>
      </c>
      <c r="Q251" s="6">
        <v>1765</v>
      </c>
      <c r="R251" s="6">
        <v>9207.7999999999993</v>
      </c>
      <c r="S251" s="6">
        <v>1372.8</v>
      </c>
      <c r="T251" s="4">
        <v>107.717</v>
      </c>
      <c r="U251" s="4">
        <v>97.343999999999994</v>
      </c>
      <c r="V251" s="4"/>
      <c r="W251" s="6">
        <f t="shared" si="24"/>
        <v>7564.6</v>
      </c>
      <c r="X251" s="3">
        <f t="shared" si="25"/>
        <v>88.080004230230273</v>
      </c>
      <c r="Y251" s="6">
        <v>14895.1</v>
      </c>
      <c r="Z251" s="3">
        <f t="shared" si="26"/>
        <v>-1.9849827939140745</v>
      </c>
      <c r="AA251" s="3">
        <f>400*LN('BLS Total Economy Labor'!J258/'BLS Total Economy Labor'!J257)</f>
        <v>-2.0732080938787303</v>
      </c>
      <c r="AB251" s="3">
        <f>AVERAGE(Haver!Z212:Z251)</f>
        <v>2.5278098988931372</v>
      </c>
      <c r="AC251" s="3">
        <f t="shared" si="22"/>
        <v>2.9869813253496629</v>
      </c>
      <c r="AD251" s="3">
        <f>AVERAGE(Haver!AA216:AA255)</f>
        <v>-4.3057561346299046E-2</v>
      </c>
      <c r="AE251" s="3">
        <f t="shared" si="21"/>
        <v>0.61760418456711896</v>
      </c>
      <c r="AF251" s="3">
        <f t="shared" si="27"/>
        <v>8.8225299964655779E-2</v>
      </c>
      <c r="AG251" s="3">
        <f t="shared" si="28"/>
        <v>2.5708674602394361</v>
      </c>
      <c r="AH251" s="3">
        <f t="shared" si="23"/>
        <v>2.3693771407825439</v>
      </c>
    </row>
    <row r="252" spans="2:34" x14ac:dyDescent="0.25">
      <c r="B252" t="s">
        <v>276</v>
      </c>
      <c r="C252" s="5">
        <v>39813</v>
      </c>
      <c r="D252" s="6">
        <v>10775</v>
      </c>
      <c r="E252" s="6">
        <v>1015.1</v>
      </c>
      <c r="F252" s="6">
        <v>2172.4</v>
      </c>
      <c r="G252" s="6">
        <v>6663.8</v>
      </c>
      <c r="H252" s="6">
        <v>2308.3000000000002</v>
      </c>
      <c r="I252" s="6">
        <v>556.20000000000005</v>
      </c>
      <c r="J252" s="6">
        <v>742.4</v>
      </c>
      <c r="K252" s="6">
        <v>452.1</v>
      </c>
      <c r="L252" s="6">
        <v>-65.099999999999994</v>
      </c>
      <c r="M252" s="6">
        <v>-597.4</v>
      </c>
      <c r="N252" s="6">
        <v>3049.7</v>
      </c>
      <c r="O252" s="6">
        <v>4042.4</v>
      </c>
      <c r="P252" s="6">
        <v>2340.9</v>
      </c>
      <c r="Q252" s="6">
        <v>1701.4</v>
      </c>
      <c r="R252" s="6">
        <v>9186.2000000000007</v>
      </c>
      <c r="S252" s="6">
        <v>1318.2</v>
      </c>
      <c r="T252" s="4">
        <v>105.03</v>
      </c>
      <c r="U252" s="4">
        <v>96.745999999999995</v>
      </c>
      <c r="V252" s="4"/>
      <c r="W252" s="6">
        <f t="shared" si="24"/>
        <v>7451.6</v>
      </c>
      <c r="X252" s="3">
        <f t="shared" si="25"/>
        <v>89.427773900907184</v>
      </c>
      <c r="Y252" s="6">
        <v>14574.6</v>
      </c>
      <c r="Z252" s="3">
        <f t="shared" si="26"/>
        <v>-8.7008048795662258</v>
      </c>
      <c r="AA252" s="3">
        <f>400*LN('BLS Total Economy Labor'!J259/'BLS Total Economy Labor'!J258)</f>
        <v>-5.4246807711727598</v>
      </c>
      <c r="AB252" s="3">
        <f>AVERAGE(Haver!Z213:Z252)</f>
        <v>2.1475493250996256</v>
      </c>
      <c r="AC252" s="3">
        <f t="shared" si="22"/>
        <v>2.7535843594325433</v>
      </c>
      <c r="AD252" s="3">
        <f>AVERAGE(Haver!AA217:AA256)</f>
        <v>-0.13410287744438268</v>
      </c>
      <c r="AE252" s="3">
        <f t="shared" si="21"/>
        <v>0.55848738567152023</v>
      </c>
      <c r="AF252" s="3">
        <f t="shared" si="27"/>
        <v>-3.276124108393466</v>
      </c>
      <c r="AG252" s="3">
        <f t="shared" si="28"/>
        <v>2.2816522025440085</v>
      </c>
      <c r="AH252" s="3">
        <f t="shared" si="23"/>
        <v>2.1950969737610233</v>
      </c>
    </row>
    <row r="253" spans="2:34" x14ac:dyDescent="0.25">
      <c r="B253" t="s">
        <v>275</v>
      </c>
      <c r="C253" s="5">
        <v>39903</v>
      </c>
      <c r="D253" s="6">
        <v>10596.3</v>
      </c>
      <c r="E253" s="6">
        <v>1012</v>
      </c>
      <c r="F253" s="6">
        <v>2124.9</v>
      </c>
      <c r="G253" s="6">
        <v>6626.3</v>
      </c>
      <c r="H253" s="6">
        <v>2117.8000000000002</v>
      </c>
      <c r="I253" s="6">
        <v>508</v>
      </c>
      <c r="J253" s="6">
        <v>659</v>
      </c>
      <c r="K253" s="6">
        <v>405.5</v>
      </c>
      <c r="L253" s="6">
        <v>-145.6</v>
      </c>
      <c r="M253" s="6">
        <v>-389.6</v>
      </c>
      <c r="N253" s="6">
        <v>3035.4</v>
      </c>
      <c r="O253" s="6">
        <v>4016.6</v>
      </c>
      <c r="P253" s="6">
        <v>2193</v>
      </c>
      <c r="Q253" s="6">
        <v>1823.7</v>
      </c>
      <c r="R253" s="6">
        <v>9138.9</v>
      </c>
      <c r="S253" s="6">
        <v>1225.7</v>
      </c>
      <c r="T253" s="4">
        <v>102.25700000000001</v>
      </c>
      <c r="U253" s="4">
        <v>97.486000000000004</v>
      </c>
      <c r="V253" s="4"/>
      <c r="W253" s="6">
        <f t="shared" si="24"/>
        <v>7466.5</v>
      </c>
      <c r="X253" s="3">
        <f t="shared" si="25"/>
        <v>88.747070247103736</v>
      </c>
      <c r="Y253" s="6">
        <v>14372.1</v>
      </c>
      <c r="Z253" s="3">
        <f t="shared" si="26"/>
        <v>-5.596584162077046</v>
      </c>
      <c r="AA253" s="3">
        <f>400*LN('BLS Total Economy Labor'!J260/'BLS Total Economy Labor'!J259)</f>
        <v>-6.1254887178671886</v>
      </c>
      <c r="AB253" s="3">
        <f>AVERAGE(Haver!Z214:Z253)</f>
        <v>1.9145997695342207</v>
      </c>
      <c r="AC253" s="3">
        <f t="shared" si="22"/>
        <v>2.5952943098692569</v>
      </c>
      <c r="AD253" s="3">
        <f>AVERAGE(Haver!AA218:AA257)</f>
        <v>-0.2157164050563749</v>
      </c>
      <c r="AE253" s="3">
        <f t="shared" si="21"/>
        <v>0.50526644559159151</v>
      </c>
      <c r="AF253" s="3">
        <f t="shared" si="27"/>
        <v>0.52890455579014262</v>
      </c>
      <c r="AG253" s="3">
        <f t="shared" si="28"/>
        <v>2.1303161745905959</v>
      </c>
      <c r="AH253" s="3">
        <f t="shared" si="23"/>
        <v>2.0900278642776655</v>
      </c>
    </row>
    <row r="254" spans="2:34" x14ac:dyDescent="0.25">
      <c r="B254" t="s">
        <v>274</v>
      </c>
      <c r="C254" s="5">
        <v>39994</v>
      </c>
      <c r="D254" s="6">
        <v>10527.6</v>
      </c>
      <c r="E254" s="6">
        <v>1004.8</v>
      </c>
      <c r="F254" s="6">
        <v>2143.6</v>
      </c>
      <c r="G254" s="6">
        <v>6616.5</v>
      </c>
      <c r="H254" s="6">
        <v>2013.8</v>
      </c>
      <c r="I254" s="6">
        <v>455.2</v>
      </c>
      <c r="J254" s="6">
        <v>634.4</v>
      </c>
      <c r="K254" s="6">
        <v>376.3</v>
      </c>
      <c r="L254" s="6">
        <v>-187.9</v>
      </c>
      <c r="M254" s="6">
        <v>-335.2</v>
      </c>
      <c r="N254" s="6">
        <v>3086.5</v>
      </c>
      <c r="O254" s="6">
        <v>4015.2</v>
      </c>
      <c r="P254" s="6">
        <v>2184.4</v>
      </c>
      <c r="Q254" s="6">
        <v>1830.8</v>
      </c>
      <c r="R254" s="6">
        <v>9180.2999999999993</v>
      </c>
      <c r="S254" s="6">
        <v>1146.5999999999999</v>
      </c>
      <c r="T254" s="4">
        <v>100.035</v>
      </c>
      <c r="U254" s="4">
        <v>99.397999999999996</v>
      </c>
      <c r="V254" s="4"/>
      <c r="W254" s="6">
        <f t="shared" si="24"/>
        <v>7509.0000000000009</v>
      </c>
      <c r="X254" s="3">
        <f t="shared" si="25"/>
        <v>88.114262884538547</v>
      </c>
      <c r="Y254" s="6">
        <v>14356.9</v>
      </c>
      <c r="Z254" s="3">
        <f t="shared" si="26"/>
        <v>-0.4232657292158386</v>
      </c>
      <c r="AA254" s="3">
        <f>400*LN('BLS Total Economy Labor'!J261/'BLS Total Economy Labor'!J260)</f>
        <v>-5.1028832970498303</v>
      </c>
      <c r="AB254" s="3">
        <f>AVERAGE(Haver!Z215:Z254)</f>
        <v>1.8201930880484067</v>
      </c>
      <c r="AC254" s="3">
        <f t="shared" si="22"/>
        <v>2.4977325997433542</v>
      </c>
      <c r="AD254" s="3">
        <f>AVERAGE(Haver!AA219:AA258)</f>
        <v>-0.21699695520847323</v>
      </c>
      <c r="AE254" s="3">
        <f t="shared" si="21"/>
        <v>0.50336654479052489</v>
      </c>
      <c r="AF254" s="3">
        <f t="shared" si="27"/>
        <v>4.6796175678339917</v>
      </c>
      <c r="AG254" s="3">
        <f t="shared" si="28"/>
        <v>2.0371900432568801</v>
      </c>
      <c r="AH254" s="3">
        <f t="shared" si="23"/>
        <v>1.9943660549528293</v>
      </c>
    </row>
    <row r="255" spans="2:34" x14ac:dyDescent="0.25">
      <c r="B255" t="s">
        <v>273</v>
      </c>
      <c r="C255" s="5">
        <v>40086</v>
      </c>
      <c r="D255" s="6">
        <v>10553.9</v>
      </c>
      <c r="E255" s="6">
        <v>1045.8</v>
      </c>
      <c r="F255" s="6">
        <v>2199.1</v>
      </c>
      <c r="G255" s="6">
        <v>6642.5</v>
      </c>
      <c r="H255" s="6">
        <v>1992.3</v>
      </c>
      <c r="I255" s="6">
        <v>412.7</v>
      </c>
      <c r="J255" s="6">
        <v>639.1</v>
      </c>
      <c r="K255" s="6">
        <v>392</v>
      </c>
      <c r="L255" s="6">
        <v>-205.9</v>
      </c>
      <c r="M255" s="6">
        <v>-402</v>
      </c>
      <c r="N255" s="6">
        <v>3112.5</v>
      </c>
      <c r="O255" s="6">
        <v>4034.1</v>
      </c>
      <c r="P255" s="6">
        <v>2212.1999999999998</v>
      </c>
      <c r="Q255" s="6">
        <v>1821.9</v>
      </c>
      <c r="R255" s="6">
        <v>9232.9</v>
      </c>
      <c r="S255" s="6">
        <v>1117.4000000000001</v>
      </c>
      <c r="T255" s="4">
        <v>98.820999999999998</v>
      </c>
      <c r="U255" s="4">
        <v>101.001</v>
      </c>
      <c r="V255" s="4"/>
      <c r="W255" s="6">
        <f t="shared" si="24"/>
        <v>7515.8</v>
      </c>
      <c r="X255" s="3">
        <f t="shared" si="25"/>
        <v>88.38047845871364</v>
      </c>
      <c r="Y255" s="6">
        <v>14402.5</v>
      </c>
      <c r="Z255" s="3">
        <f t="shared" si="26"/>
        <v>1.2684558986147898</v>
      </c>
      <c r="AA255" s="3">
        <f>400*LN('BLS Total Economy Labor'!J262/'BLS Total Economy Labor'!J261)</f>
        <v>-3.0816920374967123</v>
      </c>
      <c r="AB255" s="3">
        <f>AVERAGE(Haver!Z216:Z255)</f>
        <v>1.7253657119218766</v>
      </c>
      <c r="AC255" s="3">
        <f t="shared" si="22"/>
        <v>2.4796807075424434</v>
      </c>
      <c r="AD255" s="3">
        <f>AVERAGE(Haver!AA220:AA259)</f>
        <v>-0.23744795950115991</v>
      </c>
      <c r="AE255" s="3">
        <f t="shared" si="21"/>
        <v>0.4647182588627965</v>
      </c>
      <c r="AF255" s="3">
        <f t="shared" si="27"/>
        <v>4.3501479361115019</v>
      </c>
      <c r="AG255" s="3">
        <f t="shared" si="28"/>
        <v>1.9628136714230364</v>
      </c>
      <c r="AH255" s="3">
        <f t="shared" si="23"/>
        <v>2.0149624486796469</v>
      </c>
    </row>
    <row r="256" spans="2:34" x14ac:dyDescent="0.25">
      <c r="B256" t="s">
        <v>272</v>
      </c>
      <c r="C256" s="5">
        <v>40178</v>
      </c>
      <c r="D256" s="6">
        <v>10709.1</v>
      </c>
      <c r="E256" s="6">
        <v>1030.7</v>
      </c>
      <c r="F256" s="6">
        <v>2232.8000000000002</v>
      </c>
      <c r="G256" s="6">
        <v>6692.7</v>
      </c>
      <c r="H256" s="6">
        <v>1978.8</v>
      </c>
      <c r="I256" s="6">
        <v>376.9</v>
      </c>
      <c r="J256" s="6">
        <v>644.79999999999995</v>
      </c>
      <c r="K256" s="6">
        <v>395.2</v>
      </c>
      <c r="L256" s="6">
        <v>-50.8</v>
      </c>
      <c r="M256" s="6">
        <v>-442.1</v>
      </c>
      <c r="N256" s="6">
        <v>3122</v>
      </c>
      <c r="O256" s="6">
        <v>4173.7</v>
      </c>
      <c r="P256" s="6">
        <v>2277.6999999999998</v>
      </c>
      <c r="Q256" s="6">
        <v>1896</v>
      </c>
      <c r="R256" s="6">
        <v>9315.9</v>
      </c>
      <c r="S256" s="6">
        <v>1074.5999999999999</v>
      </c>
      <c r="T256" s="4">
        <v>98.888999999999996</v>
      </c>
      <c r="U256" s="4">
        <v>102.21</v>
      </c>
      <c r="V256" s="4"/>
      <c r="W256" s="6">
        <f t="shared" si="24"/>
        <v>7699.6000000000013</v>
      </c>
      <c r="X256" s="3">
        <f t="shared" si="25"/>
        <v>86.922697282975719</v>
      </c>
      <c r="Y256" s="6">
        <v>14540.2</v>
      </c>
      <c r="Z256" s="3">
        <f t="shared" si="26"/>
        <v>3.8061698178220937</v>
      </c>
      <c r="AA256" s="3">
        <f>400*LN('BLS Total Economy Labor'!J263/'BLS Total Economy Labor'!J262)</f>
        <v>-1.5525631917547396</v>
      </c>
      <c r="AB256" s="3">
        <f>AVERAGE(Haver!Z217:Z256)</f>
        <v>1.6489813072442068</v>
      </c>
      <c r="AC256" s="3">
        <f t="shared" si="22"/>
        <v>2.4678717536828954</v>
      </c>
      <c r="AD256" s="3">
        <f>AVERAGE(Haver!AA221:AA260)</f>
        <v>-0.19658735226624702</v>
      </c>
      <c r="AE256" s="3">
        <f t="shared" si="21"/>
        <v>0.46767195104776083</v>
      </c>
      <c r="AF256" s="3">
        <f t="shared" si="27"/>
        <v>5.3587330095768335</v>
      </c>
      <c r="AG256" s="3">
        <f t="shared" si="28"/>
        <v>1.8455686595104539</v>
      </c>
      <c r="AH256" s="3">
        <f t="shared" si="23"/>
        <v>2.0001998026351346</v>
      </c>
    </row>
    <row r="257" spans="2:34" x14ac:dyDescent="0.25">
      <c r="B257" t="s">
        <v>271</v>
      </c>
      <c r="C257" s="5">
        <v>40268</v>
      </c>
      <c r="D257" s="6">
        <v>10801.8</v>
      </c>
      <c r="E257" s="6">
        <v>1040.2</v>
      </c>
      <c r="F257" s="6">
        <v>2264.6999999999998</v>
      </c>
      <c r="G257" s="6">
        <v>6737.4</v>
      </c>
      <c r="H257" s="6">
        <v>1977.5</v>
      </c>
      <c r="I257" s="6">
        <v>352.4</v>
      </c>
      <c r="J257" s="6">
        <v>682.7</v>
      </c>
      <c r="K257" s="6">
        <v>383.1</v>
      </c>
      <c r="L257" s="6">
        <v>12.1</v>
      </c>
      <c r="M257" s="6">
        <v>-495.1</v>
      </c>
      <c r="N257" s="6">
        <v>3135.7</v>
      </c>
      <c r="O257" s="6">
        <v>4263</v>
      </c>
      <c r="P257" s="6">
        <v>2381.9</v>
      </c>
      <c r="Q257" s="6">
        <v>1881.1</v>
      </c>
      <c r="R257" s="6">
        <v>9379.6</v>
      </c>
      <c r="S257" s="6">
        <v>1030</v>
      </c>
      <c r="T257" s="4">
        <v>98.903000000000006</v>
      </c>
      <c r="U257" s="4">
        <v>102.577</v>
      </c>
      <c r="V257" s="4"/>
      <c r="W257" s="6">
        <f t="shared" si="24"/>
        <v>7784.0999999999995</v>
      </c>
      <c r="X257" s="3">
        <f t="shared" si="25"/>
        <v>86.553358769799985</v>
      </c>
      <c r="Y257" s="6">
        <v>14597.7</v>
      </c>
      <c r="Z257" s="3">
        <f t="shared" si="26"/>
        <v>1.5787019555745307</v>
      </c>
      <c r="AA257" s="3">
        <f>400*LN('BLS Total Economy Labor'!J264/'BLS Total Economy Labor'!J263)</f>
        <v>-0.40986447596653447</v>
      </c>
      <c r="AB257" s="3">
        <f>AVERAGE(Haver!Z218:Z257)</f>
        <v>1.6597790652870601</v>
      </c>
      <c r="AC257" s="3">
        <f t="shared" si="22"/>
        <v>2.4714503212668069</v>
      </c>
      <c r="AD257" s="3">
        <f>AVERAGE(Haver!AA222:AA261)</f>
        <v>-0.19355859965601349</v>
      </c>
      <c r="AE257" s="3">
        <f t="shared" ref="AE257:AE268" si="29">AVERAGE(AA202:AA261)</f>
        <v>0.46670786723239155</v>
      </c>
      <c r="AF257" s="3">
        <f t="shared" si="27"/>
        <v>1.9885664315410652</v>
      </c>
      <c r="AG257" s="3">
        <f t="shared" si="28"/>
        <v>1.8533376649430735</v>
      </c>
      <c r="AH257" s="3">
        <f t="shared" si="23"/>
        <v>2.0047424540344152</v>
      </c>
    </row>
    <row r="258" spans="2:34" x14ac:dyDescent="0.25">
      <c r="B258" t="s">
        <v>270</v>
      </c>
      <c r="C258" s="5">
        <v>40359</v>
      </c>
      <c r="D258" s="6">
        <v>10973.7</v>
      </c>
      <c r="E258" s="6">
        <v>1064.7</v>
      </c>
      <c r="F258" s="6">
        <v>2260.9</v>
      </c>
      <c r="G258" s="6">
        <v>6809.1</v>
      </c>
      <c r="H258" s="6">
        <v>2042.6</v>
      </c>
      <c r="I258" s="6">
        <v>364.5</v>
      </c>
      <c r="J258" s="6">
        <v>719</v>
      </c>
      <c r="K258" s="6">
        <v>400.8</v>
      </c>
      <c r="L258" s="6">
        <v>50.1</v>
      </c>
      <c r="M258" s="6">
        <v>-529.70000000000005</v>
      </c>
      <c r="N258" s="6">
        <v>3181.5</v>
      </c>
      <c r="O258" s="6">
        <v>4320.8999999999996</v>
      </c>
      <c r="P258" s="6">
        <v>2422.1999999999998</v>
      </c>
      <c r="Q258" s="6">
        <v>1898.7</v>
      </c>
      <c r="R258" s="6">
        <v>9483.1</v>
      </c>
      <c r="S258" s="6">
        <v>1075.2</v>
      </c>
      <c r="T258" s="4">
        <v>99.738</v>
      </c>
      <c r="U258" s="4">
        <v>102.91</v>
      </c>
      <c r="V258" s="4"/>
      <c r="W258" s="6">
        <f t="shared" si="24"/>
        <v>7866.4000000000005</v>
      </c>
      <c r="X258" s="3">
        <f t="shared" si="25"/>
        <v>86.559290145428648</v>
      </c>
      <c r="Y258" s="6">
        <v>14738</v>
      </c>
      <c r="Z258" s="3">
        <f t="shared" si="26"/>
        <v>3.826084114765961</v>
      </c>
      <c r="AA258" s="3">
        <f>400*LN('BLS Total Economy Labor'!J265/'BLS Total Economy Labor'!J264)</f>
        <v>1.5265505253797313</v>
      </c>
      <c r="AB258" s="3">
        <f>AVERAGE(Haver!Z219:Z258)</f>
        <v>1.5683555831341482</v>
      </c>
      <c r="AC258" s="3">
        <f t="shared" ref="AC258:AC273" si="30">AVERAGE(Z199:Z258)</f>
        <v>2.5119690804391963</v>
      </c>
      <c r="AD258" s="3">
        <f>AVERAGE(Haver!AA223:AA262)</f>
        <v>-0.12080254224575855</v>
      </c>
      <c r="AE258" s="3">
        <f t="shared" si="29"/>
        <v>0.45124446060184259</v>
      </c>
      <c r="AF258" s="3">
        <f t="shared" si="27"/>
        <v>2.2995335893862299</v>
      </c>
      <c r="AG258" s="3">
        <f t="shared" si="28"/>
        <v>1.6891581253799068</v>
      </c>
      <c r="AH258" s="3">
        <f>AC258-AE258</f>
        <v>2.0607246198373539</v>
      </c>
    </row>
    <row r="259" spans="2:34" x14ac:dyDescent="0.25">
      <c r="B259" t="s">
        <v>269</v>
      </c>
      <c r="C259" s="5">
        <v>40451</v>
      </c>
      <c r="D259" s="6">
        <v>11135.1</v>
      </c>
      <c r="E259" s="6">
        <v>1075.0999999999999</v>
      </c>
      <c r="F259" s="6">
        <v>2287.3000000000002</v>
      </c>
      <c r="G259" s="6">
        <v>6871.9</v>
      </c>
      <c r="H259" s="6">
        <v>2043</v>
      </c>
      <c r="I259" s="6">
        <v>361.1</v>
      </c>
      <c r="J259" s="6">
        <v>751.2</v>
      </c>
      <c r="K259" s="6">
        <v>365.6</v>
      </c>
      <c r="L259" s="6">
        <v>121.5</v>
      </c>
      <c r="M259" s="6">
        <v>-543.79999999999995</v>
      </c>
      <c r="N259" s="6">
        <v>3194.7</v>
      </c>
      <c r="O259" s="6">
        <v>4448.8999999999996</v>
      </c>
      <c r="P259" s="6">
        <v>2473.8000000000002</v>
      </c>
      <c r="Q259" s="6">
        <v>1975.1</v>
      </c>
      <c r="R259" s="6">
        <v>9561.5</v>
      </c>
      <c r="S259" s="6">
        <v>1039.4000000000001</v>
      </c>
      <c r="T259" s="4">
        <v>100.175</v>
      </c>
      <c r="U259" s="4">
        <v>103.575</v>
      </c>
      <c r="V259" s="4"/>
      <c r="W259" s="6">
        <f t="shared" si="24"/>
        <v>8017</v>
      </c>
      <c r="X259" s="3">
        <f t="shared" si="25"/>
        <v>85.716602220281899</v>
      </c>
      <c r="Y259" s="6">
        <v>14839.3</v>
      </c>
      <c r="Z259" s="3">
        <f t="shared" si="26"/>
        <v>2.739949788230184</v>
      </c>
      <c r="AA259" s="3">
        <f>400*LN('BLS Total Economy Labor'!J266/'BLS Total Economy Labor'!J265)</f>
        <v>-1.0557960871443255</v>
      </c>
      <c r="AB259" s="3">
        <f>AVERAGE(Haver!Z220:Z259)</f>
        <v>1.6240833898993436</v>
      </c>
      <c r="AC259" s="3">
        <f t="shared" si="30"/>
        <v>2.5007790809864834</v>
      </c>
      <c r="AD259" s="3">
        <f>AVERAGE(Haver!AA224:AA263)</f>
        <v>-6.0630192815685227E-2</v>
      </c>
      <c r="AE259" s="3">
        <f t="shared" si="29"/>
        <v>0.42964034089257469</v>
      </c>
      <c r="AF259" s="3">
        <f t="shared" si="27"/>
        <v>3.7957458753745095</v>
      </c>
      <c r="AG259" s="3">
        <f t="shared" si="28"/>
        <v>1.6847135827150288</v>
      </c>
      <c r="AH259" s="3">
        <f>AC259-AE259</f>
        <v>2.0711387400939087</v>
      </c>
    </row>
    <row r="260" spans="2:34" x14ac:dyDescent="0.25">
      <c r="B260" t="s">
        <v>268</v>
      </c>
      <c r="C260" s="5">
        <v>40543</v>
      </c>
      <c r="D260" s="6">
        <v>11308.6</v>
      </c>
      <c r="E260" s="6">
        <v>1102.8</v>
      </c>
      <c r="F260" s="6">
        <v>2355.6</v>
      </c>
      <c r="G260" s="6">
        <v>6937.9</v>
      </c>
      <c r="H260" s="6">
        <v>2094.1</v>
      </c>
      <c r="I260" s="6">
        <v>370.1</v>
      </c>
      <c r="J260" s="6">
        <v>774.4</v>
      </c>
      <c r="K260" s="6">
        <v>374.7</v>
      </c>
      <c r="L260" s="6">
        <v>62.4</v>
      </c>
      <c r="M260" s="6">
        <v>-505.3</v>
      </c>
      <c r="N260" s="6">
        <v>3184.2</v>
      </c>
      <c r="O260" s="6">
        <v>4546.2</v>
      </c>
      <c r="P260" s="6">
        <v>2505.3000000000002</v>
      </c>
      <c r="Q260" s="6">
        <v>2040.9</v>
      </c>
      <c r="R260" s="6">
        <v>9638.2999999999993</v>
      </c>
      <c r="S260" s="6">
        <v>1047.2</v>
      </c>
      <c r="T260" s="4">
        <v>100.72</v>
      </c>
      <c r="U260" s="4">
        <v>103.96899999999999</v>
      </c>
      <c r="V260" s="4"/>
      <c r="W260" s="6">
        <f t="shared" si="24"/>
        <v>8111.7</v>
      </c>
      <c r="X260" s="3">
        <f t="shared" si="25"/>
        <v>85.529543745454106</v>
      </c>
      <c r="Y260" s="6">
        <v>14942.4</v>
      </c>
      <c r="Z260" s="3">
        <f t="shared" si="26"/>
        <v>2.7694970231732863</v>
      </c>
      <c r="AA260" s="3">
        <f>400*LN('BLS Total Economy Labor'!J267/'BLS Total Economy Labor'!J266)</f>
        <v>0.90947768424837516</v>
      </c>
      <c r="AB260" s="3">
        <f>AVERAGE(Haver!Z221:Z260)</f>
        <v>1.6401914409547598</v>
      </c>
      <c r="AC260" s="3">
        <f t="shared" si="30"/>
        <v>2.4997736558793977</v>
      </c>
      <c r="AD260" s="3">
        <f>AVERAGE(Haver!AA225:AA264)</f>
        <v>2.6642243349118085E-2</v>
      </c>
      <c r="AE260" s="3">
        <f t="shared" si="29"/>
        <v>0.40964142691202704</v>
      </c>
      <c r="AF260" s="3">
        <f t="shared" si="27"/>
        <v>1.8600193389249111</v>
      </c>
      <c r="AG260" s="3">
        <f t="shared" si="28"/>
        <v>1.6135491976056417</v>
      </c>
      <c r="AH260" s="3">
        <f>AC260-AE260</f>
        <v>2.0901322289673705</v>
      </c>
    </row>
    <row r="261" spans="2:34" x14ac:dyDescent="0.25">
      <c r="B261" t="s">
        <v>267</v>
      </c>
      <c r="C261" s="5">
        <v>40633</v>
      </c>
      <c r="D261" s="6">
        <v>11300.3</v>
      </c>
      <c r="E261" s="6">
        <v>1115.0999999999999</v>
      </c>
      <c r="F261" s="6">
        <v>2417.1</v>
      </c>
      <c r="G261" s="6">
        <v>6995</v>
      </c>
      <c r="H261" s="6">
        <v>2098.9</v>
      </c>
      <c r="I261" s="6">
        <v>340.8</v>
      </c>
      <c r="J261" s="6">
        <v>798</v>
      </c>
      <c r="K261" s="6">
        <v>377.1</v>
      </c>
      <c r="L261" s="6">
        <v>21.5</v>
      </c>
      <c r="M261" s="6">
        <v>-554.70000000000005</v>
      </c>
      <c r="N261" s="6">
        <v>3150</v>
      </c>
      <c r="O261" s="6">
        <v>4536</v>
      </c>
      <c r="P261" s="6">
        <v>2550.9</v>
      </c>
      <c r="Q261" s="6">
        <v>1985.1</v>
      </c>
      <c r="R261" s="6">
        <v>9697</v>
      </c>
      <c r="S261" s="6">
        <v>1009.8</v>
      </c>
      <c r="T261" s="4">
        <v>100.89</v>
      </c>
      <c r="U261" s="4">
        <v>103.224</v>
      </c>
      <c r="V261" s="4"/>
      <c r="W261" s="6">
        <f t="shared" si="24"/>
        <v>8086.2999999999993</v>
      </c>
      <c r="X261" s="3">
        <f t="shared" si="25"/>
        <v>86.504334491671102</v>
      </c>
      <c r="Y261" s="6">
        <v>14894</v>
      </c>
      <c r="Z261" s="3">
        <f t="shared" si="26"/>
        <v>-1.2977448339450361</v>
      </c>
      <c r="AA261" s="3">
        <f>400*LN('BLS Total Economy Labor'!J268/'BLS Total Economy Labor'!J267)</f>
        <v>1.9364495225657714</v>
      </c>
      <c r="AB261" s="3">
        <f>AVERAGE(Haver!Z222:Z261)</f>
        <v>1.636412108497618</v>
      </c>
      <c r="AC261" s="3">
        <f t="shared" si="30"/>
        <v>2.4346004033611659</v>
      </c>
      <c r="AD261" s="3">
        <f>AVERAGE(Haver!AA226:AA265)</f>
        <v>0.12754744550686761</v>
      </c>
      <c r="AE261" s="3">
        <f t="shared" si="29"/>
        <v>0.39936777512890509</v>
      </c>
      <c r="AF261" s="3">
        <f t="shared" si="27"/>
        <v>-3.2341943565108076</v>
      </c>
      <c r="AG261" s="3">
        <f t="shared" si="28"/>
        <v>1.5088646629907503</v>
      </c>
      <c r="AH261" s="3">
        <f>AC261-AE261</f>
        <v>2.0352326282322606</v>
      </c>
    </row>
    <row r="262" spans="2:34" x14ac:dyDescent="0.25">
      <c r="B262" t="s">
        <v>682</v>
      </c>
      <c r="C262" s="5">
        <v>40724</v>
      </c>
      <c r="D262" s="6">
        <v>11490.2</v>
      </c>
      <c r="E262" s="6">
        <v>1116.5999999999999</v>
      </c>
      <c r="F262" s="6">
        <v>2471.5</v>
      </c>
      <c r="G262" s="6">
        <v>7074.4</v>
      </c>
      <c r="H262" s="6">
        <v>2154.1</v>
      </c>
      <c r="I262" s="6">
        <v>370.1</v>
      </c>
      <c r="J262" s="6">
        <v>809.9</v>
      </c>
      <c r="K262" s="6">
        <v>381</v>
      </c>
      <c r="L262" s="6">
        <v>45.8</v>
      </c>
      <c r="M262" s="6">
        <v>-572.20000000000005</v>
      </c>
      <c r="N262" s="6">
        <v>3171.7</v>
      </c>
      <c r="O262" s="6">
        <v>4617.8</v>
      </c>
      <c r="P262" s="6">
        <v>2595.1</v>
      </c>
      <c r="Q262" s="6">
        <v>2022.7</v>
      </c>
      <c r="R262" s="6">
        <v>9806.1</v>
      </c>
      <c r="S262" s="6">
        <v>1038.0999999999999</v>
      </c>
      <c r="T262" s="4">
        <v>101.65900000000001</v>
      </c>
      <c r="U262" s="4">
        <v>103.562</v>
      </c>
      <c r="V262" s="4"/>
      <c r="W262" s="6">
        <f t="shared" ref="W262:W273" si="31">D262-H262-E262</f>
        <v>8219.5</v>
      </c>
      <c r="X262" s="3">
        <f t="shared" ref="X262:X273" si="32">100*G262/W262</f>
        <v>86.068495650587025</v>
      </c>
      <c r="Y262" s="6">
        <v>15011.3</v>
      </c>
      <c r="Z262" s="3">
        <f t="shared" si="26"/>
        <v>3.1379214135847731</v>
      </c>
      <c r="AA262" s="3">
        <f>400*LN('BLS Total Economy Labor'!J269/'BLS Total Economy Labor'!J268)</f>
        <v>1.0976503464663829</v>
      </c>
      <c r="AB262" s="3">
        <f>AVERAGE(Haver!Z223:Z262)</f>
        <v>1.6619389090612569</v>
      </c>
      <c r="AC262" s="3">
        <f t="shared" si="30"/>
        <v>2.3714978880759556</v>
      </c>
      <c r="AD262" s="3">
        <f>AVERAGE(Haver!AA227:AA266)</f>
        <v>0.16424750770783406</v>
      </c>
      <c r="AE262" s="3">
        <f t="shared" si="29"/>
        <v>0.39808464459694953</v>
      </c>
      <c r="AF262" s="3">
        <f t="shared" si="27"/>
        <v>2.0402710671183901</v>
      </c>
      <c r="AG262" s="3">
        <f>AB262-AD262</f>
        <v>1.4976914013534228</v>
      </c>
      <c r="AH262" s="3">
        <f>AC262-AE262</f>
        <v>1.9734132434790062</v>
      </c>
    </row>
    <row r="263" spans="2:34" x14ac:dyDescent="0.25">
      <c r="B263" t="s">
        <v>686</v>
      </c>
      <c r="C263" s="5">
        <v>40816</v>
      </c>
      <c r="D263" s="6">
        <v>11623.4</v>
      </c>
      <c r="E263" s="6">
        <v>1129</v>
      </c>
      <c r="F263" s="6">
        <v>2493.3000000000002</v>
      </c>
      <c r="G263" s="6">
        <v>7156.3</v>
      </c>
      <c r="H263" s="6">
        <v>2235.6999999999998</v>
      </c>
      <c r="I263" s="6">
        <v>397.5</v>
      </c>
      <c r="J263" s="6">
        <v>849.8</v>
      </c>
      <c r="K263" s="6">
        <v>386.8</v>
      </c>
      <c r="L263" s="6">
        <v>-13.5</v>
      </c>
      <c r="M263" s="6">
        <v>-553.70000000000005</v>
      </c>
      <c r="N263" s="6">
        <v>3164.6</v>
      </c>
      <c r="O263" s="6">
        <v>4651.6000000000004</v>
      </c>
      <c r="P263" s="6">
        <v>2630</v>
      </c>
      <c r="Q263" s="6">
        <v>2021.6</v>
      </c>
      <c r="R263" s="6">
        <v>9891.2000000000007</v>
      </c>
      <c r="S263" s="6">
        <v>1069.0999999999999</v>
      </c>
      <c r="T263" s="4">
        <v>102.16200000000001</v>
      </c>
      <c r="U263" s="4">
        <v>103.465</v>
      </c>
      <c r="V263" s="4"/>
      <c r="W263" s="6">
        <f t="shared" si="31"/>
        <v>8258.7000000000007</v>
      </c>
      <c r="X263" s="3">
        <f t="shared" si="32"/>
        <v>86.651652197077013</v>
      </c>
      <c r="Y263" s="6">
        <v>15062.1</v>
      </c>
      <c r="Z263" s="3">
        <f t="shared" ref="Z263:Z273" si="33">400*LN(Y263/Y262)</f>
        <v>1.3513616236973371</v>
      </c>
      <c r="AA263" s="3">
        <f>400*LN('BLS Total Economy Labor'!J270/'BLS Total Economy Labor'!J269)</f>
        <v>1.0427184990157541</v>
      </c>
      <c r="AB263" s="3">
        <f>AVERAGE(Haver!Z224:Z263)</f>
        <v>1.7262111384261096</v>
      </c>
      <c r="AC263" s="3">
        <f t="shared" si="30"/>
        <v>2.3326314576104599</v>
      </c>
      <c r="AD263" s="3">
        <f>AVERAGE(Haver!AA228:AA267)</f>
        <v>0.20874918677951571</v>
      </c>
      <c r="AE263" s="3">
        <f t="shared" si="29"/>
        <v>0.39307268601408979</v>
      </c>
      <c r="AF263" s="3">
        <f t="shared" si="27"/>
        <v>0.30864312468158306</v>
      </c>
      <c r="AG263" s="3">
        <f t="shared" ref="AG263:AG272" si="34">AB263-AD263</f>
        <v>1.5174619516465939</v>
      </c>
      <c r="AH263" s="3">
        <f t="shared" ref="AH263:AH272" si="35">AC263-AE263</f>
        <v>1.93955877159637</v>
      </c>
    </row>
    <row r="264" spans="2:34" x14ac:dyDescent="0.25">
      <c r="B264" t="s">
        <v>691</v>
      </c>
      <c r="C264" s="5">
        <v>40908</v>
      </c>
      <c r="D264" s="6">
        <v>11824.2</v>
      </c>
      <c r="E264" s="6">
        <v>1158.9000000000001</v>
      </c>
      <c r="F264" s="6">
        <v>2509.3000000000002</v>
      </c>
      <c r="G264" s="6">
        <v>7210.7</v>
      </c>
      <c r="H264" s="6">
        <v>2293.8000000000002</v>
      </c>
      <c r="I264" s="6">
        <v>413.9</v>
      </c>
      <c r="J264" s="6">
        <v>873</v>
      </c>
      <c r="K264" s="6">
        <v>398.1</v>
      </c>
      <c r="L264" s="6">
        <v>91.9</v>
      </c>
      <c r="M264" s="6">
        <v>-594.4</v>
      </c>
      <c r="N264" s="6">
        <v>3148.5</v>
      </c>
      <c r="O264" s="6">
        <v>4805.8</v>
      </c>
      <c r="P264" s="6">
        <v>2678.6</v>
      </c>
      <c r="Q264" s="6">
        <v>2127.1</v>
      </c>
      <c r="R264" s="6">
        <v>9915.6</v>
      </c>
      <c r="S264" s="6">
        <v>1097.4000000000001</v>
      </c>
      <c r="T264" s="4">
        <v>102.819</v>
      </c>
      <c r="U264" s="4">
        <v>104.393</v>
      </c>
      <c r="V264" s="4"/>
      <c r="W264" s="6">
        <f t="shared" si="31"/>
        <v>8371.5000000000018</v>
      </c>
      <c r="X264" s="3">
        <f t="shared" si="32"/>
        <v>86.13390670728063</v>
      </c>
      <c r="Y264" s="6">
        <v>15242.1</v>
      </c>
      <c r="Z264" s="3">
        <f t="shared" si="33"/>
        <v>4.751872463813946</v>
      </c>
      <c r="AA264" s="3">
        <f>400*LN('BLS Total Economy Labor'!J271/'BLS Total Economy Labor'!J270)</f>
        <v>1.6583613364641092</v>
      </c>
      <c r="AB264" s="3">
        <f>AVERAGE(Haver!Z225:Z264)</f>
        <v>1.8204997755904366</v>
      </c>
      <c r="AC264" s="3">
        <f t="shared" si="30"/>
        <v>2.341734133583341</v>
      </c>
      <c r="AD264" s="3">
        <f>AVERAGE(Haver!AA229:AA268)</f>
        <v>0.21921878271615958</v>
      </c>
      <c r="AE264" s="3">
        <f t="shared" si="29"/>
        <v>0.3796346525224642</v>
      </c>
      <c r="AF264" s="3">
        <f t="shared" si="27"/>
        <v>3.0935111273498368</v>
      </c>
      <c r="AG264" s="3">
        <f t="shared" si="34"/>
        <v>1.6012809928742771</v>
      </c>
      <c r="AH264" s="3">
        <f t="shared" si="35"/>
        <v>1.9620994810608767</v>
      </c>
    </row>
    <row r="265" spans="2:34" x14ac:dyDescent="0.25">
      <c r="B265" t="s">
        <v>822</v>
      </c>
      <c r="C265" s="5">
        <v>40999</v>
      </c>
      <c r="D265" s="6">
        <v>12011.8</v>
      </c>
      <c r="E265" s="6">
        <v>1184.3</v>
      </c>
      <c r="F265" s="6">
        <v>2545</v>
      </c>
      <c r="G265" s="6">
        <v>7289.7</v>
      </c>
      <c r="H265" s="6">
        <v>2350.6999999999998</v>
      </c>
      <c r="I265" s="6">
        <v>422</v>
      </c>
      <c r="J265" s="6">
        <v>895.4</v>
      </c>
      <c r="K265" s="6">
        <v>418.4</v>
      </c>
      <c r="L265" s="6">
        <v>102.9</v>
      </c>
      <c r="M265" s="6">
        <v>-590.79999999999995</v>
      </c>
      <c r="N265" s="6">
        <v>3159.7</v>
      </c>
      <c r="O265" s="6">
        <v>4882.3</v>
      </c>
      <c r="P265" s="6">
        <v>2735.2</v>
      </c>
      <c r="Q265" s="6">
        <v>2147.1</v>
      </c>
      <c r="R265" s="6">
        <v>10040.1</v>
      </c>
      <c r="S265" s="6">
        <v>1119.2</v>
      </c>
      <c r="T265" s="4">
        <v>103.637</v>
      </c>
      <c r="U265" s="4">
        <v>104.779</v>
      </c>
      <c r="V265" s="4"/>
      <c r="W265" s="6">
        <f t="shared" si="31"/>
        <v>8476.7999999999993</v>
      </c>
      <c r="X265" s="3">
        <f t="shared" si="32"/>
        <v>85.995894677236706</v>
      </c>
      <c r="Y265" s="6">
        <v>15381.6</v>
      </c>
      <c r="Z265" s="3">
        <f t="shared" si="33"/>
        <v>3.6442615339183213</v>
      </c>
      <c r="AA265" s="3">
        <f>400*LN('BLS Total Economy Labor'!J272/'BLS Total Economy Labor'!J271)</f>
        <v>1.827671443018426</v>
      </c>
      <c r="AB265" s="3">
        <f>AVERAGE(Haver!Z226:Z265)</f>
        <v>1.8180678838936628</v>
      </c>
      <c r="AC265" s="3">
        <f t="shared" si="30"/>
        <v>2.351890786233894</v>
      </c>
      <c r="AD265" s="3">
        <f>AVERAGE(Haver!AA230:AA269)</f>
        <v>0.25422717006665235</v>
      </c>
      <c r="AE265" s="3">
        <f t="shared" si="29"/>
        <v>0.35992821543800396</v>
      </c>
      <c r="AF265" s="3">
        <f t="shared" si="27"/>
        <v>1.8165900908998953</v>
      </c>
      <c r="AG265" s="3">
        <f t="shared" si="34"/>
        <v>1.5638407138270105</v>
      </c>
      <c r="AH265" s="3">
        <f t="shared" si="35"/>
        <v>1.9919625707958901</v>
      </c>
    </row>
    <row r="266" spans="2:34" x14ac:dyDescent="0.25">
      <c r="B266" t="s">
        <v>832</v>
      </c>
      <c r="C266" s="5">
        <v>41090</v>
      </c>
      <c r="D266" s="6">
        <v>12121.3</v>
      </c>
      <c r="E266" s="6">
        <v>1189.3</v>
      </c>
      <c r="F266" s="6">
        <v>2549.1999999999998</v>
      </c>
      <c r="G266" s="6">
        <v>7361.8</v>
      </c>
      <c r="H266" s="6">
        <v>2387.1</v>
      </c>
      <c r="I266" s="6">
        <v>431.3</v>
      </c>
      <c r="J266" s="6">
        <v>907.9</v>
      </c>
      <c r="K266" s="6">
        <v>425.7</v>
      </c>
      <c r="L266" s="6">
        <v>66.8</v>
      </c>
      <c r="M266" s="6">
        <v>-557.9</v>
      </c>
      <c r="N266" s="6">
        <v>3164.1</v>
      </c>
      <c r="O266" s="6">
        <v>4912.3</v>
      </c>
      <c r="P266" s="6">
        <v>2754.9</v>
      </c>
      <c r="Q266" s="6">
        <v>2157.4</v>
      </c>
      <c r="R266" s="6">
        <v>10110.700000000001</v>
      </c>
      <c r="S266" s="6">
        <v>1137.5</v>
      </c>
      <c r="T266" s="4">
        <v>103.76600000000001</v>
      </c>
      <c r="U266" s="4">
        <v>105.08799999999999</v>
      </c>
      <c r="V266" s="4"/>
      <c r="W266" s="6">
        <f t="shared" si="31"/>
        <v>8544.9</v>
      </c>
      <c r="X266" s="3">
        <f t="shared" si="32"/>
        <v>86.154314269330243</v>
      </c>
      <c r="Y266" s="6">
        <v>15427.7</v>
      </c>
      <c r="Z266" s="3">
        <f t="shared" si="33"/>
        <v>1.1970420465184797</v>
      </c>
      <c r="AA266" s="3">
        <f>400*LN('BLS Total Economy Labor'!J273/'BLS Total Economy Labor'!J272)</f>
        <v>1.6682857695982427</v>
      </c>
      <c r="AB266" s="3">
        <f>AVERAGE(Haver!Z227:Z266)</f>
        <v>1.7934822076093773</v>
      </c>
      <c r="AC266" s="3">
        <f t="shared" si="30"/>
        <v>2.2719986257718676</v>
      </c>
      <c r="AD266" s="3">
        <f>AVERAGE(Haver!AA231:AA270)</f>
        <v>0.30657892383832142</v>
      </c>
      <c r="AE266" s="3">
        <f t="shared" si="29"/>
        <v>0.33407533692469349</v>
      </c>
      <c r="AF266" s="3">
        <f t="shared" si="27"/>
        <v>-0.47124372307976303</v>
      </c>
      <c r="AG266" s="3">
        <f t="shared" si="34"/>
        <v>1.4869032837710559</v>
      </c>
      <c r="AH266" s="3">
        <f t="shared" si="35"/>
        <v>1.9379232888471742</v>
      </c>
    </row>
    <row r="267" spans="2:34" x14ac:dyDescent="0.25">
      <c r="B267" t="s">
        <v>1056</v>
      </c>
      <c r="C267" s="5">
        <v>41182</v>
      </c>
      <c r="D267" s="6">
        <v>12302.1</v>
      </c>
      <c r="E267" s="6">
        <v>1206.5</v>
      </c>
      <c r="F267" s="6">
        <v>2578.4</v>
      </c>
      <c r="G267" s="6">
        <v>7408.7</v>
      </c>
      <c r="H267" s="6">
        <v>2411.6999999999998</v>
      </c>
      <c r="I267" s="6">
        <v>438.3</v>
      </c>
      <c r="J267" s="6">
        <v>902.2</v>
      </c>
      <c r="K267" s="6">
        <v>443.7</v>
      </c>
      <c r="L267" s="6">
        <v>81.599999999999994</v>
      </c>
      <c r="M267" s="6">
        <v>-524.4</v>
      </c>
      <c r="N267" s="6">
        <v>3193.5</v>
      </c>
      <c r="O267" s="6">
        <v>5013.1000000000004</v>
      </c>
      <c r="P267" s="6">
        <v>2783.1</v>
      </c>
      <c r="Q267" s="6">
        <v>2230</v>
      </c>
      <c r="R267" s="6">
        <v>10186.6</v>
      </c>
      <c r="S267" s="6">
        <v>1156.4000000000001</v>
      </c>
      <c r="T267" s="4">
        <v>104.276</v>
      </c>
      <c r="U267" s="4">
        <v>105.532</v>
      </c>
      <c r="W267" s="6">
        <f t="shared" si="31"/>
        <v>8683.9000000000015</v>
      </c>
      <c r="X267" s="3">
        <f t="shared" si="32"/>
        <v>85.315353700526245</v>
      </c>
      <c r="Y267" s="6">
        <v>15534</v>
      </c>
      <c r="Z267" s="3">
        <f t="shared" si="33"/>
        <v>2.7466300020678425</v>
      </c>
      <c r="AA267" s="3">
        <f>400*LN('BLS Total Economy Labor'!J274/'BLS Total Economy Labor'!J273)</f>
        <v>1.3656716868981154</v>
      </c>
      <c r="AB267" s="3">
        <f>AVERAGE(Haver!Z228:Z267)</f>
        <v>1.8141814112658441</v>
      </c>
      <c r="AC267" s="3">
        <f t="shared" si="30"/>
        <v>2.2333704303027493</v>
      </c>
      <c r="AD267" s="3">
        <f>AVERAGE(Haver!AA232:AA271)</f>
        <v>0.32627902285804378</v>
      </c>
      <c r="AE267" s="3">
        <f t="shared" si="29"/>
        <v>0.33995529392295859</v>
      </c>
      <c r="AF267" s="3">
        <f t="shared" ref="AF267:AF273" si="36">Z267-AA267</f>
        <v>1.3809583151697271</v>
      </c>
      <c r="AG267" s="3">
        <f t="shared" si="34"/>
        <v>1.4879023884078002</v>
      </c>
      <c r="AH267" s="3">
        <f t="shared" si="35"/>
        <v>1.8934151363797906</v>
      </c>
    </row>
    <row r="268" spans="2:34" x14ac:dyDescent="0.25">
      <c r="B268" t="s">
        <v>1069</v>
      </c>
      <c r="C268" s="5">
        <v>41274</v>
      </c>
      <c r="D268" s="6">
        <v>12346.6</v>
      </c>
      <c r="E268" s="6">
        <v>1230.7</v>
      </c>
      <c r="F268" s="6">
        <v>2595.4</v>
      </c>
      <c r="G268" s="6">
        <v>7459.4</v>
      </c>
      <c r="H268" s="6">
        <v>2486.9</v>
      </c>
      <c r="I268" s="6">
        <v>457.8</v>
      </c>
      <c r="J268" s="6">
        <v>925</v>
      </c>
      <c r="K268" s="6">
        <v>468.8</v>
      </c>
      <c r="L268" s="6">
        <v>13</v>
      </c>
      <c r="M268" s="6">
        <v>-515.79999999999995</v>
      </c>
      <c r="N268" s="6">
        <v>3150.7</v>
      </c>
      <c r="O268" s="6">
        <v>4998.8</v>
      </c>
      <c r="P268" s="6">
        <v>2781.5</v>
      </c>
      <c r="Q268" s="6">
        <v>2217.3000000000002</v>
      </c>
      <c r="R268" s="6">
        <v>10223.1</v>
      </c>
      <c r="S268" s="6">
        <v>1198.4000000000001</v>
      </c>
      <c r="T268" s="4">
        <v>104.842</v>
      </c>
      <c r="U268" s="4">
        <v>105.10299999999999</v>
      </c>
      <c r="W268" s="6">
        <f t="shared" si="31"/>
        <v>8629</v>
      </c>
      <c r="X268" s="3">
        <f t="shared" si="32"/>
        <v>86.445706339089114</v>
      </c>
      <c r="Y268" s="6">
        <v>15539.6</v>
      </c>
      <c r="Z268" s="3">
        <f t="shared" si="33"/>
        <v>0.1441738340102478</v>
      </c>
      <c r="AA268" s="3">
        <f>400*LN('BLS Total Economy Labor'!J275/'BLS Total Economy Labor'!J274)</f>
        <v>1.3074232002196222</v>
      </c>
      <c r="AB268" s="3">
        <f>AVERAGE(Haver!Z229:Z268)</f>
        <v>1.8130017325800369</v>
      </c>
      <c r="AC268" s="3">
        <f t="shared" si="30"/>
        <v>2.1842570232204719</v>
      </c>
      <c r="AD268" s="3">
        <f>AVERAGE(Haver!AA233:AA272)</f>
        <v>0.33783452955501964</v>
      </c>
      <c r="AE268" s="3">
        <f t="shared" si="29"/>
        <v>0.33463265387763841</v>
      </c>
      <c r="AF268" s="3">
        <f t="shared" si="36"/>
        <v>-1.1632493662093744</v>
      </c>
      <c r="AG268" s="3">
        <f t="shared" si="34"/>
        <v>1.4751672030250174</v>
      </c>
      <c r="AH268" s="3">
        <f t="shared" si="35"/>
        <v>1.8496243693428336</v>
      </c>
    </row>
    <row r="269" spans="2:34" x14ac:dyDescent="0.25">
      <c r="B269" t="s">
        <v>1073</v>
      </c>
      <c r="C269" s="5">
        <v>41364</v>
      </c>
      <c r="D269" s="6">
        <v>12445</v>
      </c>
      <c r="E269" s="6">
        <v>1244.8</v>
      </c>
      <c r="F269" s="6">
        <v>2607</v>
      </c>
      <c r="G269" s="6">
        <v>7527.4</v>
      </c>
      <c r="H269" s="6">
        <v>2491.6999999999998</v>
      </c>
      <c r="I269" s="6">
        <v>429.1</v>
      </c>
      <c r="J269" s="6">
        <v>928</v>
      </c>
      <c r="K269" s="6">
        <v>490.3</v>
      </c>
      <c r="L269" s="6">
        <v>63.4</v>
      </c>
      <c r="M269" s="6">
        <v>-523.1</v>
      </c>
      <c r="N269" s="6">
        <v>3124.1</v>
      </c>
      <c r="O269" s="6">
        <v>5072.3999999999996</v>
      </c>
      <c r="P269" s="6">
        <v>2788.9</v>
      </c>
      <c r="Q269" s="6">
        <v>2283.6</v>
      </c>
      <c r="R269" s="6">
        <v>10279.9</v>
      </c>
      <c r="S269" s="6">
        <v>1183</v>
      </c>
      <c r="T269" s="4">
        <v>105.255</v>
      </c>
      <c r="U269" s="4">
        <v>105.178</v>
      </c>
      <c r="W269" s="6">
        <f t="shared" si="31"/>
        <v>8708.5</v>
      </c>
      <c r="X269" s="3">
        <f t="shared" si="32"/>
        <v>86.43738875810989</v>
      </c>
      <c r="Y269" s="6">
        <v>15583.9</v>
      </c>
      <c r="Z269" s="3">
        <f t="shared" si="33"/>
        <v>1.1386901837311152</v>
      </c>
      <c r="AA269" s="3">
        <f>400*LN('BLS Total Economy Labor'!J276/'BLS Total Economy Labor'!J275)</f>
        <v>0.93432028211000095</v>
      </c>
      <c r="AB269" s="3">
        <f>AVERAGE(Haver!Z230:Z269)</f>
        <v>1.7909138903678474</v>
      </c>
      <c r="AC269" s="3">
        <f t="shared" si="30"/>
        <v>2.1375964076841241</v>
      </c>
      <c r="AD269" s="3">
        <f>AVERAGE(Haver!AA234:AA272)</f>
        <v>0.32575455802319825</v>
      </c>
      <c r="AE269" s="3">
        <f>AVERAGE(AA214:AA272)</f>
        <v>0.33328486690945031</v>
      </c>
      <c r="AF269" s="3">
        <f t="shared" si="36"/>
        <v>0.20436990162111424</v>
      </c>
      <c r="AG269" s="3">
        <f t="shared" si="34"/>
        <v>1.4651593323446492</v>
      </c>
      <c r="AH269" s="3">
        <f t="shared" si="35"/>
        <v>1.8043115407746737</v>
      </c>
    </row>
    <row r="270" spans="2:34" x14ac:dyDescent="0.25">
      <c r="B270" t="s">
        <v>1074</v>
      </c>
      <c r="C270" s="5">
        <v>41455</v>
      </c>
      <c r="D270" s="6">
        <v>12558.3</v>
      </c>
      <c r="E270" s="6">
        <v>1257.5</v>
      </c>
      <c r="F270" s="6">
        <v>2591</v>
      </c>
      <c r="G270" s="6">
        <v>7578.6</v>
      </c>
      <c r="H270" s="6">
        <v>2543.8000000000002</v>
      </c>
      <c r="I270" s="6">
        <v>452.6</v>
      </c>
      <c r="J270" s="6">
        <v>934.6</v>
      </c>
      <c r="K270" s="6">
        <v>513.20000000000005</v>
      </c>
      <c r="L270" s="6">
        <v>77.2</v>
      </c>
      <c r="M270" s="6">
        <v>-509</v>
      </c>
      <c r="N270" s="6">
        <v>3121.9</v>
      </c>
      <c r="O270" s="6">
        <v>5103.7</v>
      </c>
      <c r="P270" s="6">
        <v>2818.8</v>
      </c>
      <c r="Q270" s="6">
        <v>2284.8000000000002</v>
      </c>
      <c r="R270" s="6">
        <v>10327</v>
      </c>
      <c r="S270" s="6">
        <v>1230.4000000000001</v>
      </c>
      <c r="T270" s="4">
        <v>105.64100000000001</v>
      </c>
      <c r="U270" s="4">
        <v>105.687</v>
      </c>
      <c r="W270" s="6">
        <f t="shared" si="31"/>
        <v>8757</v>
      </c>
      <c r="X270" s="3">
        <f t="shared" si="32"/>
        <v>86.543336759164092</v>
      </c>
      <c r="Y270" s="6">
        <v>15679.7</v>
      </c>
      <c r="Z270" s="3">
        <f t="shared" si="33"/>
        <v>2.4514208177440855</v>
      </c>
      <c r="AA270" s="3">
        <f>400*LN('BLS Total Economy Labor'!J277/'BLS Total Economy Labor'!J276)</f>
        <v>1.0201702697049726</v>
      </c>
      <c r="AB270" s="3">
        <f>AVERAGE(Haver!Z231:Z270)</f>
        <v>1.758082507006216</v>
      </c>
      <c r="AC270" s="3">
        <f t="shared" si="30"/>
        <v>2.1140967980971679</v>
      </c>
      <c r="AD270" s="3">
        <f>AVERAGE(Haver!AA235:AA272)</f>
        <v>0.28873119744125625</v>
      </c>
      <c r="AE270" s="3">
        <f>AVERAGE(AA215:AA272)</f>
        <v>0.28925322916730822</v>
      </c>
      <c r="AF270" s="3">
        <f t="shared" si="36"/>
        <v>1.4312505480391129</v>
      </c>
      <c r="AG270" s="3">
        <f t="shared" si="34"/>
        <v>1.4693513095649597</v>
      </c>
      <c r="AH270" s="3">
        <f t="shared" si="35"/>
        <v>1.8248435689298597</v>
      </c>
    </row>
    <row r="271" spans="2:34" x14ac:dyDescent="0.25">
      <c r="B271" t="s">
        <v>1166</v>
      </c>
      <c r="C271" s="5">
        <v>41547</v>
      </c>
      <c r="D271" s="6">
        <v>12795.8</v>
      </c>
      <c r="E271" s="6">
        <v>1274</v>
      </c>
      <c r="F271" s="6">
        <v>2638.8</v>
      </c>
      <c r="G271" s="6">
        <v>7624.8</v>
      </c>
      <c r="H271" s="6">
        <v>2593.1999999999998</v>
      </c>
      <c r="I271" s="6">
        <v>470.7</v>
      </c>
      <c r="J271" s="6">
        <v>935.8</v>
      </c>
      <c r="K271" s="6">
        <v>532.6</v>
      </c>
      <c r="L271" s="6">
        <v>144.80000000000001</v>
      </c>
      <c r="M271" s="6">
        <v>-500.2</v>
      </c>
      <c r="N271" s="6">
        <v>3137.5</v>
      </c>
      <c r="O271" s="6">
        <v>5257.3</v>
      </c>
      <c r="P271" s="6">
        <v>2866.3</v>
      </c>
      <c r="Q271" s="6">
        <v>2391.1</v>
      </c>
      <c r="R271" s="6">
        <v>10380.200000000001</v>
      </c>
      <c r="S271" s="6">
        <v>1275.4000000000001</v>
      </c>
      <c r="T271" s="4">
        <v>106.14100000000001</v>
      </c>
      <c r="U271" s="4">
        <v>106.52</v>
      </c>
      <c r="W271" s="6">
        <f t="shared" si="31"/>
        <v>8928.5999999999985</v>
      </c>
      <c r="X271" s="3">
        <f t="shared" si="32"/>
        <v>85.39748672804248</v>
      </c>
      <c r="Y271" s="6">
        <v>15839.3</v>
      </c>
      <c r="Z271" s="3">
        <f t="shared" si="33"/>
        <v>4.0509245617708549</v>
      </c>
      <c r="AA271" s="3">
        <f>400*LN('BLS Total Economy Labor'!J278/'BLS Total Economy Labor'!J277)</f>
        <v>1.8865888509583362</v>
      </c>
      <c r="AB271" s="3">
        <f>AVERAGE(Haver!Z232:Z271)</f>
        <v>1.6918166985880916</v>
      </c>
      <c r="AC271" s="3">
        <f t="shared" si="30"/>
        <v>2.0949525571659864</v>
      </c>
      <c r="AD271" s="3">
        <f>AVERAGE(Haver!AA236:AA272)</f>
        <v>0.25195704046161266</v>
      </c>
      <c r="AE271" s="3">
        <f>AVERAGE(AA216:AA272)</f>
        <v>0.26178976645139823</v>
      </c>
      <c r="AF271" s="3">
        <f t="shared" si="36"/>
        <v>2.1643357108125185</v>
      </c>
      <c r="AG271" s="3">
        <f t="shared" si="34"/>
        <v>1.4398596581264789</v>
      </c>
      <c r="AH271" s="3">
        <f t="shared" si="35"/>
        <v>1.8331627907145882</v>
      </c>
    </row>
    <row r="272" spans="2:34" x14ac:dyDescent="0.25">
      <c r="B272" t="s">
        <v>1167</v>
      </c>
      <c r="C272" s="5">
        <v>41639</v>
      </c>
      <c r="D272" s="6">
        <v>12937.6</v>
      </c>
      <c r="E272" s="6">
        <v>1275.7</v>
      </c>
      <c r="F272" s="6">
        <v>2654.7</v>
      </c>
      <c r="G272" s="6">
        <v>7731.9</v>
      </c>
      <c r="H272" s="6">
        <v>2627.2</v>
      </c>
      <c r="I272" s="6">
        <v>473.4</v>
      </c>
      <c r="J272" s="6">
        <v>960.4</v>
      </c>
      <c r="K272" s="6">
        <v>531.5</v>
      </c>
      <c r="L272" s="6">
        <v>138.80000000000001</v>
      </c>
      <c r="M272" s="6">
        <v>-456.9</v>
      </c>
      <c r="N272" s="6">
        <v>3118.4</v>
      </c>
      <c r="O272" s="6">
        <v>5335.2</v>
      </c>
      <c r="P272" s="6">
        <v>2899.6</v>
      </c>
      <c r="Q272" s="6">
        <v>2435.6</v>
      </c>
      <c r="R272" s="6">
        <v>10479.1</v>
      </c>
      <c r="S272" s="6">
        <v>1275.3</v>
      </c>
      <c r="T272" s="4">
        <v>106.512</v>
      </c>
      <c r="U272" s="4">
        <v>107.063</v>
      </c>
      <c r="W272" s="6">
        <f t="shared" si="31"/>
        <v>9034.7000000000007</v>
      </c>
      <c r="X272" s="3">
        <f t="shared" si="32"/>
        <v>85.580041395951156</v>
      </c>
      <c r="Y272" s="6">
        <v>15942.3</v>
      </c>
      <c r="Z272" s="3">
        <f t="shared" si="33"/>
        <v>2.5927042216431402</v>
      </c>
      <c r="AA272" s="3">
        <f>400*LN('BLS Total Economy Labor'!J279/'BLS Total Economy Labor'!J278)</f>
        <v>1.4812034797994189</v>
      </c>
      <c r="AB272" s="3">
        <f>AVERAGE(Haver!Z233:Z272)</f>
        <v>1.6438437464406079</v>
      </c>
      <c r="AC272" s="3">
        <f t="shared" si="30"/>
        <v>2.0296706596571346</v>
      </c>
      <c r="AD272" s="3">
        <f>AVERAGE(Haver!AA237:AA272)</f>
        <v>0.21977058881309042</v>
      </c>
      <c r="AE272" s="3">
        <f>AVERAGE(AA217:AA272)</f>
        <v>0.22915655777787666</v>
      </c>
      <c r="AF272" s="3">
        <f t="shared" si="36"/>
        <v>1.1115007418437213</v>
      </c>
      <c r="AG272" s="3">
        <f t="shared" si="34"/>
        <v>1.4240731576275176</v>
      </c>
      <c r="AH272" s="3">
        <f t="shared" si="35"/>
        <v>1.8005141018792579</v>
      </c>
    </row>
    <row r="273" spans="2:34" x14ac:dyDescent="0.25">
      <c r="B273" t="s">
        <v>1372</v>
      </c>
      <c r="C273" s="5">
        <v>41729</v>
      </c>
      <c r="D273" s="6">
        <v>12974.8</v>
      </c>
      <c r="E273" s="6">
        <v>1270.2</v>
      </c>
      <c r="F273" s="6">
        <v>2659.1</v>
      </c>
      <c r="G273" s="6">
        <v>7861.4</v>
      </c>
      <c r="H273" s="6">
        <v>2625.3</v>
      </c>
      <c r="I273" s="6">
        <v>476.2</v>
      </c>
      <c r="J273" s="6">
        <v>948.9</v>
      </c>
      <c r="K273" s="6">
        <v>534.1</v>
      </c>
      <c r="L273" s="6">
        <v>112.3</v>
      </c>
      <c r="M273" s="6">
        <v>-498</v>
      </c>
      <c r="N273" s="6">
        <v>3119.2</v>
      </c>
      <c r="O273" s="6">
        <v>5241.7</v>
      </c>
      <c r="P273" s="6">
        <v>2851</v>
      </c>
      <c r="Q273" s="6">
        <v>2390.6999999999998</v>
      </c>
      <c r="R273" s="6">
        <v>10633.6</v>
      </c>
      <c r="S273" s="6">
        <v>1274.3</v>
      </c>
      <c r="T273" s="4">
        <v>107.04900000000001</v>
      </c>
      <c r="U273" s="4">
        <v>106.571</v>
      </c>
      <c r="W273" s="6">
        <f t="shared" si="31"/>
        <v>9079.2999999999993</v>
      </c>
      <c r="X273" s="3">
        <f t="shared" si="32"/>
        <v>86.585970284052749</v>
      </c>
      <c r="Y273" s="6">
        <v>15946.6</v>
      </c>
      <c r="Z273" s="3">
        <f t="shared" si="33"/>
        <v>0.10787452752686554</v>
      </c>
      <c r="AA273" s="3" t="e">
        <f>400*LN('BLS Total Economy Labor'!J280/'BLS Total Economy Labor'!J279)</f>
        <v>#NUM!</v>
      </c>
      <c r="AB273" s="3">
        <f>AVERAGE(Haver!Z234:Z273)</f>
        <v>1.586906712209746</v>
      </c>
      <c r="AC273" s="3">
        <f t="shared" si="30"/>
        <v>1.9694452674402634</v>
      </c>
      <c r="AD273" s="3" t="e">
        <f>AVERAGE(Haver!AA238:AA273)</f>
        <v>#NUM!</v>
      </c>
      <c r="AE273" s="3" t="e">
        <f>AVERAGE(AA218:AA273)</f>
        <v>#NUM!</v>
      </c>
      <c r="AF273" s="3" t="e">
        <f t="shared" si="36"/>
        <v>#NUM!</v>
      </c>
      <c r="AG273" s="3" t="e">
        <f>AB273-AD273</f>
        <v>#NUM!</v>
      </c>
      <c r="AH273" s="3" t="e">
        <f>AC273-AE273</f>
        <v>#NUM!</v>
      </c>
    </row>
    <row r="278" spans="2:34" x14ac:dyDescent="0.25">
      <c r="AB278" s="3">
        <f>MIN(AB45:AB252)</f>
        <v>2.0097848768115862</v>
      </c>
      <c r="AC278" s="3">
        <f>MIN(AC45:AC252)</f>
        <v>2.5442043184377403</v>
      </c>
      <c r="AF278" s="36">
        <f>AVERAGE(AF110:AF200)</f>
        <v>1.1101451063567835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92D050"/>
  </sheetPr>
  <dimension ref="A1:CB279"/>
  <sheetViews>
    <sheetView zoomScale="75" zoomScaleNormal="75" workbookViewId="0">
      <pane xSplit="1" ySplit="6" topLeftCell="B7" activePane="bottomRight" state="frozen"/>
      <selection activeCell="DY284" sqref="DY284"/>
      <selection pane="topRight" activeCell="DY284" sqref="DY284"/>
      <selection pane="bottomLeft" activeCell="DY284" sqref="DY284"/>
      <selection pane="bottomRight" activeCell="DY284" sqref="DY284"/>
    </sheetView>
  </sheetViews>
  <sheetFormatPr defaultRowHeight="15" x14ac:dyDescent="0.25"/>
  <cols>
    <col min="1" max="4" width="12" style="14" customWidth="1"/>
    <col min="5" max="15" width="10.7109375" style="14" customWidth="1"/>
    <col min="16" max="35" width="9.140625" style="14"/>
    <col min="36" max="36" width="11.5703125" style="14" bestFit="1" customWidth="1"/>
    <col min="37" max="37" width="11.5703125" style="14" customWidth="1"/>
    <col min="38" max="41" width="11.42578125" style="14" customWidth="1"/>
    <col min="42" max="62" width="9.140625" style="14"/>
    <col min="63" max="63" width="14.140625" style="14" bestFit="1" customWidth="1"/>
    <col min="64" max="72" width="9.140625" style="14"/>
    <col min="73" max="73" width="13.7109375" style="14" bestFit="1" customWidth="1"/>
    <col min="74" max="80" width="9.140625" style="14"/>
    <col min="81" max="81" width="13.85546875" style="14" bestFit="1" customWidth="1"/>
    <col min="82" max="86" width="9.140625" style="14"/>
    <col min="87" max="87" width="14.42578125" style="14" bestFit="1" customWidth="1"/>
    <col min="88" max="16384" width="9.140625" style="14"/>
  </cols>
  <sheetData>
    <row r="1" spans="1:80" ht="26.25" customHeight="1" x14ac:dyDescent="0.25"/>
    <row r="2" spans="1:80" ht="30" customHeight="1" x14ac:dyDescent="0.25">
      <c r="S2" s="340" t="s">
        <v>1264</v>
      </c>
      <c r="T2" s="340"/>
      <c r="U2" s="340"/>
      <c r="V2" s="340"/>
      <c r="W2" s="340"/>
      <c r="X2" s="340"/>
      <c r="Y2" s="340"/>
      <c r="Z2" s="38"/>
      <c r="AB2" s="340" t="s">
        <v>1265</v>
      </c>
      <c r="AC2" s="340"/>
      <c r="AD2" s="340"/>
      <c r="AE2" s="340"/>
      <c r="AF2" s="340"/>
      <c r="AG2" s="340"/>
      <c r="AH2" s="340"/>
      <c r="AI2" s="340"/>
      <c r="AJ2" s="37"/>
      <c r="AK2" s="38"/>
      <c r="AM2" s="340" t="s">
        <v>743</v>
      </c>
      <c r="AN2" s="340"/>
      <c r="AO2" s="340"/>
      <c r="AP2" s="340"/>
      <c r="AQ2" s="340"/>
      <c r="AR2" s="340"/>
      <c r="AS2" s="340"/>
      <c r="AT2" s="340"/>
      <c r="AU2" s="340"/>
      <c r="AV2" s="340"/>
      <c r="AW2" s="38"/>
      <c r="AX2" s="340" t="s">
        <v>744</v>
      </c>
      <c r="AY2" s="340"/>
      <c r="AZ2" s="340"/>
      <c r="BA2" s="340"/>
      <c r="BB2" s="340"/>
      <c r="BC2" s="340"/>
      <c r="BD2" s="340"/>
      <c r="BE2" s="340"/>
      <c r="BF2" s="340"/>
      <c r="BG2" s="340"/>
      <c r="BH2" s="38"/>
      <c r="BI2" s="340" t="s">
        <v>862</v>
      </c>
      <c r="BJ2" s="340"/>
      <c r="BK2" s="340"/>
      <c r="BL2" s="340"/>
      <c r="BM2" s="340"/>
      <c r="BN2" s="340"/>
      <c r="BO2" s="340"/>
      <c r="BP2" s="340"/>
      <c r="BQ2" s="340"/>
      <c r="BR2" s="38"/>
    </row>
    <row r="3" spans="1:80" ht="46.5" customHeight="1" x14ac:dyDescent="0.25">
      <c r="E3" s="14">
        <v>2013</v>
      </c>
      <c r="F3" s="14">
        <v>2012</v>
      </c>
      <c r="G3" s="14">
        <v>2011</v>
      </c>
      <c r="H3" s="14">
        <v>2010</v>
      </c>
      <c r="I3" s="14">
        <v>2009</v>
      </c>
      <c r="J3" s="14">
        <v>2008</v>
      </c>
      <c r="K3" s="14">
        <v>2007</v>
      </c>
      <c r="L3" s="14">
        <v>2006</v>
      </c>
      <c r="M3" s="14">
        <v>2005</v>
      </c>
      <c r="N3" s="14">
        <v>2004</v>
      </c>
      <c r="O3" s="14">
        <v>2003</v>
      </c>
      <c r="P3" s="16"/>
      <c r="Q3" s="118">
        <v>2013</v>
      </c>
      <c r="R3" s="31">
        <v>2012</v>
      </c>
      <c r="S3" s="19">
        <v>2011</v>
      </c>
      <c r="T3" s="19">
        <v>2010</v>
      </c>
      <c r="U3" s="19">
        <v>2009</v>
      </c>
      <c r="V3" s="19">
        <v>2008</v>
      </c>
      <c r="W3" s="19">
        <v>2007</v>
      </c>
      <c r="X3" s="19">
        <v>2006</v>
      </c>
      <c r="Y3" s="19">
        <v>2005</v>
      </c>
      <c r="Z3" s="19">
        <v>2004</v>
      </c>
      <c r="AB3" s="14">
        <v>2013</v>
      </c>
      <c r="AC3" s="14">
        <v>2012</v>
      </c>
      <c r="AD3" s="14">
        <v>2011</v>
      </c>
      <c r="AE3" s="14">
        <v>2010</v>
      </c>
      <c r="AF3" s="14">
        <v>2009</v>
      </c>
      <c r="AG3" s="14">
        <v>2008</v>
      </c>
      <c r="AH3" s="14">
        <v>2007</v>
      </c>
      <c r="AI3" s="14">
        <v>2006</v>
      </c>
      <c r="AJ3" s="14">
        <v>2005</v>
      </c>
      <c r="AK3" s="14">
        <v>2004</v>
      </c>
      <c r="AL3" s="14" t="s">
        <v>693</v>
      </c>
      <c r="AM3" s="14">
        <v>2013</v>
      </c>
      <c r="AN3" s="14">
        <v>2012</v>
      </c>
      <c r="AO3" s="14">
        <v>2011</v>
      </c>
      <c r="AP3" s="14">
        <v>2010</v>
      </c>
      <c r="AQ3" s="14">
        <v>2009</v>
      </c>
      <c r="AR3" s="14">
        <v>2008</v>
      </c>
      <c r="AS3" s="14">
        <v>2007</v>
      </c>
      <c r="AT3" s="14">
        <v>2006</v>
      </c>
      <c r="AU3" s="14">
        <v>2005</v>
      </c>
      <c r="AV3" s="14">
        <v>2004</v>
      </c>
      <c r="AX3" s="14">
        <v>2013</v>
      </c>
      <c r="AY3" s="14">
        <v>2012</v>
      </c>
      <c r="AZ3" s="14">
        <v>2011</v>
      </c>
      <c r="BA3" s="14">
        <v>2010</v>
      </c>
      <c r="BB3" s="14">
        <v>2009</v>
      </c>
      <c r="BC3" s="14">
        <v>2008</v>
      </c>
      <c r="BD3" s="14">
        <v>2007</v>
      </c>
      <c r="BE3" s="14">
        <v>2006</v>
      </c>
      <c r="BF3" s="14">
        <v>2005</v>
      </c>
      <c r="BG3" s="14">
        <v>2004</v>
      </c>
      <c r="BI3" s="14" t="s">
        <v>861</v>
      </c>
      <c r="BJ3" s="14" t="s">
        <v>863</v>
      </c>
      <c r="BK3" s="14" t="s">
        <v>687</v>
      </c>
    </row>
    <row r="4" spans="1:80" ht="30" x14ac:dyDescent="0.25">
      <c r="D4" s="15" t="s">
        <v>1241</v>
      </c>
      <c r="E4" s="14" t="s">
        <v>1005</v>
      </c>
      <c r="F4" s="14" t="s">
        <v>1242</v>
      </c>
      <c r="G4" s="14" t="s">
        <v>1245</v>
      </c>
      <c r="H4" s="14" t="s">
        <v>1246</v>
      </c>
      <c r="I4" s="14" t="s">
        <v>1249</v>
      </c>
      <c r="J4" s="14" t="s">
        <v>1250</v>
      </c>
      <c r="K4" s="16" t="s">
        <v>1254</v>
      </c>
      <c r="L4" s="16" t="s">
        <v>1255</v>
      </c>
      <c r="M4" s="16" t="s">
        <v>1256</v>
      </c>
      <c r="N4" s="16" t="s">
        <v>1257</v>
      </c>
      <c r="O4" s="16" t="s">
        <v>1258</v>
      </c>
      <c r="P4" s="16"/>
      <c r="Q4" s="118"/>
      <c r="R4" s="31"/>
      <c r="S4" s="19"/>
      <c r="T4" s="19"/>
      <c r="U4" s="19"/>
      <c r="V4" s="19"/>
      <c r="W4" s="19"/>
      <c r="X4" s="19"/>
      <c r="Y4" s="19"/>
      <c r="Z4" s="19"/>
    </row>
    <row r="5" spans="1:80" ht="54.75" customHeight="1" x14ac:dyDescent="0.25">
      <c r="D5" s="14" t="s">
        <v>525</v>
      </c>
      <c r="E5" s="144" t="s">
        <v>1181</v>
      </c>
      <c r="F5" s="144" t="s">
        <v>1244</v>
      </c>
      <c r="G5" s="144" t="s">
        <v>1244</v>
      </c>
      <c r="H5" s="144" t="s">
        <v>1244</v>
      </c>
      <c r="I5" s="144" t="s">
        <v>1252</v>
      </c>
      <c r="J5" s="144" t="s">
        <v>1252</v>
      </c>
      <c r="K5" s="144" t="s">
        <v>1252</v>
      </c>
      <c r="L5" s="144" t="s">
        <v>1252</v>
      </c>
      <c r="M5" s="144" t="s">
        <v>1252</v>
      </c>
      <c r="N5" s="144" t="s">
        <v>1252</v>
      </c>
      <c r="O5" s="144" t="s">
        <v>1252</v>
      </c>
      <c r="P5" s="18"/>
      <c r="Q5" s="18"/>
      <c r="R5" s="18"/>
    </row>
    <row r="6" spans="1:80" hidden="1" x14ac:dyDescent="0.25">
      <c r="A6" s="14" t="s">
        <v>692</v>
      </c>
      <c r="D6" s="14" t="s">
        <v>524</v>
      </c>
      <c r="E6" s="4" t="s">
        <v>1179</v>
      </c>
      <c r="F6" s="4" t="s">
        <v>1179</v>
      </c>
      <c r="G6" s="4" t="s">
        <v>1179</v>
      </c>
      <c r="H6" s="4" t="s">
        <v>1179</v>
      </c>
      <c r="I6" s="4" t="s">
        <v>1179</v>
      </c>
      <c r="J6" s="4" t="s">
        <v>1179</v>
      </c>
      <c r="K6" s="4" t="s">
        <v>1179</v>
      </c>
      <c r="L6" s="4" t="s">
        <v>1179</v>
      </c>
      <c r="M6" s="4" t="s">
        <v>1179</v>
      </c>
      <c r="N6" s="4" t="s">
        <v>1179</v>
      </c>
      <c r="O6" s="4" t="s">
        <v>1179</v>
      </c>
      <c r="P6" s="18"/>
      <c r="Q6" s="18"/>
      <c r="R6" s="18"/>
    </row>
    <row r="7" spans="1:80" x14ac:dyDescent="0.25">
      <c r="D7" s="14" t="s">
        <v>1240</v>
      </c>
      <c r="E7" s="4" t="s">
        <v>1373</v>
      </c>
      <c r="F7" s="4" t="s">
        <v>1243</v>
      </c>
      <c r="G7" s="4" t="s">
        <v>1247</v>
      </c>
      <c r="H7" s="4" t="s">
        <v>1248</v>
      </c>
      <c r="I7" s="4" t="s">
        <v>1251</v>
      </c>
      <c r="J7" s="4" t="s">
        <v>1253</v>
      </c>
      <c r="K7" s="4" t="s">
        <v>1259</v>
      </c>
      <c r="L7" s="4" t="s">
        <v>1260</v>
      </c>
      <c r="M7" s="4" t="s">
        <v>1261</v>
      </c>
      <c r="N7" s="4" t="s">
        <v>1262</v>
      </c>
      <c r="O7" s="4" t="s">
        <v>1263</v>
      </c>
      <c r="P7" s="18"/>
      <c r="Q7" s="18"/>
      <c r="R7" s="18"/>
    </row>
    <row r="8" spans="1:80" x14ac:dyDescent="0.25">
      <c r="A8" s="32">
        <v>17213</v>
      </c>
      <c r="B8" s="32"/>
      <c r="C8" s="32"/>
      <c r="D8" s="32" t="s">
        <v>523</v>
      </c>
      <c r="E8" s="18">
        <v>21.454999999999998</v>
      </c>
      <c r="F8" s="18">
        <v>23.472999999999999</v>
      </c>
      <c r="G8" s="18">
        <v>23.466999999999999</v>
      </c>
      <c r="H8" s="18">
        <v>23.454999999999998</v>
      </c>
      <c r="I8" s="18">
        <v>32.130000000000003</v>
      </c>
      <c r="J8" s="18">
        <v>32.11</v>
      </c>
      <c r="K8" s="18">
        <v>32.11</v>
      </c>
      <c r="L8" s="18">
        <v>32.11</v>
      </c>
      <c r="M8" s="18">
        <v>32.11</v>
      </c>
      <c r="N8" s="17">
        <v>32.1</v>
      </c>
      <c r="O8" s="17">
        <v>32.1</v>
      </c>
      <c r="P8" s="18"/>
      <c r="Q8" s="18">
        <f>IF(ISNA(E8),"",LN(E8))</f>
        <v>3.0659577184434879</v>
      </c>
      <c r="R8" s="18">
        <f t="shared" ref="R8:Z8" si="0">IF(ISNA(F8),"",LN(F8))</f>
        <v>3.15585082444675</v>
      </c>
      <c r="S8" s="18">
        <f t="shared" si="0"/>
        <v>3.1555951789404579</v>
      </c>
      <c r="T8" s="18">
        <f t="shared" si="0"/>
        <v>3.1550836917804213</v>
      </c>
      <c r="U8" s="18">
        <f t="shared" si="0"/>
        <v>3.4697901731277674</v>
      </c>
      <c r="V8" s="18">
        <f t="shared" si="0"/>
        <v>3.4691675081014224</v>
      </c>
      <c r="W8" s="18">
        <f t="shared" si="0"/>
        <v>3.4691675081014224</v>
      </c>
      <c r="X8" s="18">
        <f t="shared" si="0"/>
        <v>3.4691675081014224</v>
      </c>
      <c r="Y8" s="18">
        <f t="shared" si="0"/>
        <v>3.4691675081014224</v>
      </c>
      <c r="Z8" s="18">
        <f t="shared" si="0"/>
        <v>3.4688560301359703</v>
      </c>
      <c r="AB8" s="18">
        <f>IF(ISNA(Q8),"",100*(Q8-Q$8))</f>
        <v>0</v>
      </c>
      <c r="AC8" s="18">
        <f t="shared" ref="AC8:AK8" si="1">IF(ISNA(R8),"",100*(R8-R$8))</f>
        <v>0</v>
      </c>
      <c r="AD8" s="18">
        <f t="shared" si="1"/>
        <v>0</v>
      </c>
      <c r="AE8" s="18">
        <f t="shared" si="1"/>
        <v>0</v>
      </c>
      <c r="AF8" s="18">
        <f t="shared" si="1"/>
        <v>0</v>
      </c>
      <c r="AG8" s="18">
        <f t="shared" si="1"/>
        <v>0</v>
      </c>
      <c r="AH8" s="18">
        <f t="shared" si="1"/>
        <v>0</v>
      </c>
      <c r="AI8" s="18">
        <f t="shared" si="1"/>
        <v>0</v>
      </c>
      <c r="AJ8" s="18">
        <f t="shared" si="1"/>
        <v>0</v>
      </c>
      <c r="AK8" s="18">
        <f t="shared" si="1"/>
        <v>0</v>
      </c>
      <c r="AM8" s="33">
        <f t="shared" ref="AM8:AM71" si="2">AB8-AB$168</f>
        <v>-103.66525881956451</v>
      </c>
      <c r="AN8" s="33">
        <f t="shared" ref="AN8:AV23" si="3">AC8-AC$168</f>
        <v>-102.56037210143356</v>
      </c>
      <c r="AO8" s="33">
        <f t="shared" si="3"/>
        <v>-102.55996361803722</v>
      </c>
      <c r="AP8" s="33">
        <f t="shared" si="3"/>
        <v>-102.55761718935995</v>
      </c>
      <c r="AQ8" s="33">
        <f t="shared" si="3"/>
        <v>-102.55763075051232</v>
      </c>
      <c r="AR8" s="33">
        <f t="shared" si="3"/>
        <v>-102.41321289818876</v>
      </c>
      <c r="AS8" s="33">
        <f t="shared" si="3"/>
        <v>-102.41321289818876</v>
      </c>
      <c r="AT8" s="33">
        <f t="shared" si="3"/>
        <v>-102.41209452385776</v>
      </c>
      <c r="AU8" s="33">
        <f t="shared" si="3"/>
        <v>-102.41209452385776</v>
      </c>
      <c r="AV8" s="33">
        <f t="shared" si="3"/>
        <v>-102.64992898449141</v>
      </c>
      <c r="AX8" s="33">
        <f t="shared" ref="AX8:BG8" si="4">AB8-AB$235</f>
        <v>-144.08165316883358</v>
      </c>
      <c r="AY8" s="33">
        <f t="shared" si="4"/>
        <v>-141.99523409085285</v>
      </c>
      <c r="AZ8" s="33">
        <f t="shared" si="4"/>
        <v>-142.11858205388569</v>
      </c>
      <c r="BA8" s="33">
        <f t="shared" si="4"/>
        <v>-142.05340919456461</v>
      </c>
      <c r="BB8" s="33">
        <f t="shared" si="4"/>
        <v>-142.1085132427884</v>
      </c>
      <c r="BC8" s="33">
        <f t="shared" si="4"/>
        <v>-140.10479605954197</v>
      </c>
      <c r="BD8" s="33">
        <f t="shared" si="4"/>
        <v>-140.10479605954197</v>
      </c>
      <c r="BE8" s="33">
        <f t="shared" si="4"/>
        <v>-140.08101092360525</v>
      </c>
      <c r="BF8" s="33">
        <f t="shared" si="4"/>
        <v>-140.2435577299276</v>
      </c>
      <c r="BG8" s="33">
        <f t="shared" si="4"/>
        <v>-141.31880295872983</v>
      </c>
      <c r="BH8" s="33"/>
      <c r="BI8" s="33"/>
      <c r="BJ8" s="33"/>
      <c r="BK8" s="33"/>
      <c r="BL8" s="33"/>
      <c r="BM8" s="33"/>
      <c r="BN8" s="33"/>
      <c r="BO8" s="33"/>
      <c r="BP8" s="33"/>
      <c r="BQ8" s="33"/>
      <c r="BR8" s="33"/>
      <c r="BT8" s="33"/>
      <c r="CB8" s="33"/>
    </row>
    <row r="9" spans="1:80" x14ac:dyDescent="0.25">
      <c r="A9" s="32">
        <v>17302</v>
      </c>
      <c r="B9" s="32"/>
      <c r="C9" s="32"/>
      <c r="D9" s="32" t="s">
        <v>522</v>
      </c>
      <c r="E9" s="18">
        <v>21.556000000000001</v>
      </c>
      <c r="F9" s="18">
        <v>23.603000000000002</v>
      </c>
      <c r="G9" s="18">
        <v>23.597000000000001</v>
      </c>
      <c r="H9" s="18">
        <v>23.584</v>
      </c>
      <c r="I9" s="18">
        <v>32.307000000000002</v>
      </c>
      <c r="J9" s="18">
        <v>32.304000000000002</v>
      </c>
      <c r="K9" s="18">
        <v>32.304000000000002</v>
      </c>
      <c r="L9" s="18">
        <v>32.302999999999997</v>
      </c>
      <c r="M9" s="18">
        <v>32.302999999999997</v>
      </c>
      <c r="N9" s="17">
        <v>32.299999999999997</v>
      </c>
      <c r="O9" s="17">
        <v>32.299999999999997</v>
      </c>
      <c r="P9" s="18"/>
      <c r="Q9" s="18">
        <f t="shared" ref="Q9:Q72" si="5">IF(ISNA(E9),"",LN(E9))</f>
        <v>3.0706542000712505</v>
      </c>
      <c r="R9" s="18">
        <f t="shared" ref="R9:R72" si="6">IF(ISNA(F9),"",LN(F9))</f>
        <v>3.161373822596742</v>
      </c>
      <c r="S9" s="18">
        <f t="shared" ref="S9:S72" si="7">IF(ISNA(G9),"",LN(G9))</f>
        <v>3.1611195853072371</v>
      </c>
      <c r="T9" s="18">
        <f t="shared" ref="T9:T72" si="8">IF(ISNA(H9),"",LN(H9))</f>
        <v>3.1605685160069261</v>
      </c>
      <c r="U9" s="18">
        <f t="shared" ref="U9:U72" si="9">IF(ISNA(I9),"",LN(I9))</f>
        <v>3.4752839250148537</v>
      </c>
      <c r="V9" s="18">
        <f t="shared" ref="V9:V72" si="10">IF(ISNA(J9),"",LN(J9))</f>
        <v>3.4751910615704817</v>
      </c>
      <c r="W9" s="18">
        <f t="shared" ref="W9:W72" si="11">IF(ISNA(K9),"",LN(K9))</f>
        <v>3.4751910615704817</v>
      </c>
      <c r="X9" s="18">
        <f t="shared" ref="X9:X72" si="12">IF(ISNA(L9),"",LN(L9))</f>
        <v>3.4751601051725656</v>
      </c>
      <c r="Y9" s="18">
        <f t="shared" ref="Y9:Y72" si="13">IF(ISNA(M9),"",LN(M9))</f>
        <v>3.4751601051725656</v>
      </c>
      <c r="Z9" s="18">
        <f t="shared" ref="Z9:Z72" si="14">IF(ISNA(N9),"",LN(N9))</f>
        <v>3.475067230228611</v>
      </c>
      <c r="AA9" s="18"/>
      <c r="AB9" s="18">
        <f t="shared" ref="AB9:AB72" si="15">IF(ISNA(Q9),"",100*(Q9-Q$8))</f>
        <v>0.46964816277625943</v>
      </c>
      <c r="AC9" s="18">
        <f t="shared" ref="AC9:AC72" si="16">IF(ISNA(R9),"",100*(R9-R$8))</f>
        <v>0.552299814999202</v>
      </c>
      <c r="AD9" s="18">
        <f t="shared" ref="AD9:AD72" si="17">IF(ISNA(S9),"",100*(S9-S$8))</f>
        <v>0.55244063667791998</v>
      </c>
      <c r="AE9" s="18">
        <f t="shared" ref="AE9:AE72" si="18">IF(ISNA(T9),"",100*(T9-T$8))</f>
        <v>0.54848242265048697</v>
      </c>
      <c r="AF9" s="18">
        <f t="shared" ref="AF9:AF72" si="19">IF(ISNA(U9),"",100*(U9-U$8))</f>
        <v>0.549375188708634</v>
      </c>
      <c r="AG9" s="18">
        <f t="shared" ref="AG9:AG72" si="20">IF(ISNA(V9),"",100*(V9-V$8))</f>
        <v>0.60235534690593617</v>
      </c>
      <c r="AH9" s="18">
        <f t="shared" ref="AH9:AH72" si="21">IF(ISNA(W9),"",100*(W9-W$8))</f>
        <v>0.60235534690593617</v>
      </c>
      <c r="AI9" s="18">
        <f t="shared" ref="AI9:AI72" si="22">IF(ISNA(X9),"",100*(X9-X$8))</f>
        <v>0.59925970711431908</v>
      </c>
      <c r="AJ9" s="18">
        <f t="shared" ref="AJ9:AJ72" si="23">IF(ISNA(Y9),"",100*(Y9-Y$8))</f>
        <v>0.59925970711431908</v>
      </c>
      <c r="AK9" s="18">
        <f t="shared" ref="AK9:AK72" si="24">IF(ISNA(Z9),"",100*(Z9-Z$8))</f>
        <v>0.62112000926406452</v>
      </c>
      <c r="AM9" s="33">
        <f t="shared" si="2"/>
        <v>-103.19561065678826</v>
      </c>
      <c r="AN9" s="33">
        <f>AC9-AC$168</f>
        <v>-102.00807228643436</v>
      </c>
      <c r="AO9" s="33">
        <f t="shared" si="3"/>
        <v>-102.0075229813593</v>
      </c>
      <c r="AP9" s="33">
        <f t="shared" si="3"/>
        <v>-102.00913476670945</v>
      </c>
      <c r="AQ9" s="33">
        <f t="shared" si="3"/>
        <v>-102.00825556180368</v>
      </c>
      <c r="AR9" s="33">
        <f t="shared" si="3"/>
        <v>-101.81085755128282</v>
      </c>
      <c r="AS9" s="33">
        <f t="shared" si="3"/>
        <v>-101.81085755128282</v>
      </c>
      <c r="AT9" s="33">
        <f t="shared" si="3"/>
        <v>-101.81283481674345</v>
      </c>
      <c r="AU9" s="33">
        <f t="shared" si="3"/>
        <v>-101.81283481674345</v>
      </c>
      <c r="AV9" s="33">
        <f t="shared" si="3"/>
        <v>-102.02880897522735</v>
      </c>
      <c r="AX9" s="33">
        <f t="shared" ref="AX9:AX72" si="25">AB9-AB$235</f>
        <v>-143.61200500605733</v>
      </c>
      <c r="AY9" s="33">
        <f t="shared" ref="AY9:AY72" si="26">AC9-AC$235</f>
        <v>-141.44293427585364</v>
      </c>
      <c r="AZ9" s="33">
        <f t="shared" ref="AZ9:AZ72" si="27">AD9-AD$235</f>
        <v>-141.56614141720777</v>
      </c>
      <c r="BA9" s="33">
        <f t="shared" ref="BA9:BA72" si="28">AE9-AE$235</f>
        <v>-141.50492677191411</v>
      </c>
      <c r="BB9" s="33">
        <f t="shared" ref="BB9:BB72" si="29">AF9-AF$235</f>
        <v>-141.55913805407977</v>
      </c>
      <c r="BC9" s="33">
        <f t="shared" ref="BC9:BC72" si="30">AG9-AG$235</f>
        <v>-139.50244071263603</v>
      </c>
      <c r="BD9" s="33">
        <f t="shared" ref="BD9:BD72" si="31">AH9-AH$235</f>
        <v>-139.50244071263603</v>
      </c>
      <c r="BE9" s="33">
        <f t="shared" ref="BE9:BE72" si="32">AI9-AI$235</f>
        <v>-139.48175121649092</v>
      </c>
      <c r="BF9" s="33">
        <f t="shared" ref="BF9:BF72" si="33">AJ9-AJ$235</f>
        <v>-139.64429802281327</v>
      </c>
      <c r="BG9" s="33">
        <f t="shared" ref="BG9:BG72" si="34">AK9-AK$235</f>
        <v>-140.69768294946576</v>
      </c>
      <c r="BH9" s="33"/>
      <c r="BI9" s="33"/>
      <c r="BJ9" s="33"/>
      <c r="BK9" s="33"/>
      <c r="BL9" s="33"/>
      <c r="BM9" s="33"/>
      <c r="BN9" s="33"/>
      <c r="BO9" s="33"/>
      <c r="BP9" s="33"/>
      <c r="BQ9" s="33"/>
      <c r="BR9" s="33"/>
      <c r="BT9" s="33"/>
      <c r="CB9" s="33"/>
    </row>
    <row r="10" spans="1:80" x14ac:dyDescent="0.25">
      <c r="A10" s="32">
        <v>17394</v>
      </c>
      <c r="B10" s="32"/>
      <c r="C10" s="32"/>
      <c r="D10" s="32" t="s">
        <v>521</v>
      </c>
      <c r="E10" s="18">
        <v>21.363</v>
      </c>
      <c r="F10" s="18">
        <v>23.425999999999998</v>
      </c>
      <c r="G10" s="18">
        <v>23.42</v>
      </c>
      <c r="H10" s="18">
        <v>23.407</v>
      </c>
      <c r="I10" s="18">
        <v>32.064999999999998</v>
      </c>
      <c r="J10" s="18">
        <v>32.069000000000003</v>
      </c>
      <c r="K10" s="18">
        <v>32.069000000000003</v>
      </c>
      <c r="L10" s="18">
        <v>32.069000000000003</v>
      </c>
      <c r="M10" s="18">
        <v>32.069000000000003</v>
      </c>
      <c r="N10" s="17">
        <v>32.1</v>
      </c>
      <c r="O10" s="17">
        <v>32</v>
      </c>
      <c r="P10" s="18"/>
      <c r="Q10" s="18">
        <f t="shared" si="5"/>
        <v>3.0616604536680976</v>
      </c>
      <c r="R10" s="18">
        <f t="shared" si="6"/>
        <v>3.153846516647683</v>
      </c>
      <c r="S10" s="18">
        <f t="shared" si="7"/>
        <v>3.1535903581695712</v>
      </c>
      <c r="T10" s="18">
        <f t="shared" si="8"/>
        <v>3.1530351229277676</v>
      </c>
      <c r="U10" s="18">
        <f t="shared" si="9"/>
        <v>3.4677650926008261</v>
      </c>
      <c r="V10" s="18">
        <f t="shared" si="10"/>
        <v>3.4678898314290669</v>
      </c>
      <c r="W10" s="18">
        <f t="shared" si="11"/>
        <v>3.4678898314290669</v>
      </c>
      <c r="X10" s="18">
        <f t="shared" si="12"/>
        <v>3.4678898314290669</v>
      </c>
      <c r="Y10" s="18">
        <f t="shared" si="13"/>
        <v>3.4678898314290669</v>
      </c>
      <c r="Z10" s="18">
        <f t="shared" si="14"/>
        <v>3.4688560301359703</v>
      </c>
      <c r="AA10" s="18"/>
      <c r="AB10" s="18">
        <f t="shared" si="15"/>
        <v>-0.42972647753902748</v>
      </c>
      <c r="AC10" s="18">
        <f t="shared" si="16"/>
        <v>-0.20043077990670177</v>
      </c>
      <c r="AD10" s="18">
        <f t="shared" si="17"/>
        <v>-0.20048207708867061</v>
      </c>
      <c r="AE10" s="18">
        <f t="shared" si="18"/>
        <v>-0.20485688526536983</v>
      </c>
      <c r="AF10" s="18">
        <f t="shared" si="19"/>
        <v>-0.20250805269412808</v>
      </c>
      <c r="AG10" s="18">
        <f t="shared" si="20"/>
        <v>-0.12776766723554545</v>
      </c>
      <c r="AH10" s="18">
        <f t="shared" si="21"/>
        <v>-0.12776766723554545</v>
      </c>
      <c r="AI10" s="18">
        <f t="shared" si="22"/>
        <v>-0.12776766723554545</v>
      </c>
      <c r="AJ10" s="18">
        <f t="shared" si="23"/>
        <v>-0.12776766723554545</v>
      </c>
      <c r="AK10" s="18">
        <f t="shared" si="24"/>
        <v>0</v>
      </c>
      <c r="AM10" s="33">
        <f t="shared" si="2"/>
        <v>-104.09498529710353</v>
      </c>
      <c r="AN10" s="33">
        <f t="shared" si="3"/>
        <v>-102.76080288134025</v>
      </c>
      <c r="AO10" s="33">
        <f t="shared" si="3"/>
        <v>-102.76044569512588</v>
      </c>
      <c r="AP10" s="33">
        <f t="shared" si="3"/>
        <v>-102.76247407462532</v>
      </c>
      <c r="AQ10" s="33">
        <f t="shared" si="3"/>
        <v>-102.76013880320644</v>
      </c>
      <c r="AR10" s="33">
        <f t="shared" si="3"/>
        <v>-102.54098056542431</v>
      </c>
      <c r="AS10" s="33">
        <f t="shared" si="3"/>
        <v>-102.54098056542431</v>
      </c>
      <c r="AT10" s="33">
        <f t="shared" si="3"/>
        <v>-102.53986219109331</v>
      </c>
      <c r="AU10" s="33">
        <f t="shared" si="3"/>
        <v>-102.53986219109331</v>
      </c>
      <c r="AV10" s="33">
        <f t="shared" si="3"/>
        <v>-102.64992898449141</v>
      </c>
      <c r="AX10" s="33">
        <f t="shared" si="25"/>
        <v>-144.5113796463726</v>
      </c>
      <c r="AY10" s="33">
        <f t="shared" si="26"/>
        <v>-142.19566487075954</v>
      </c>
      <c r="AZ10" s="33">
        <f t="shared" si="27"/>
        <v>-142.31906413097437</v>
      </c>
      <c r="BA10" s="33">
        <f t="shared" si="28"/>
        <v>-142.25826607982998</v>
      </c>
      <c r="BB10" s="33">
        <f t="shared" si="29"/>
        <v>-142.31102129548253</v>
      </c>
      <c r="BC10" s="33">
        <f t="shared" si="30"/>
        <v>-140.23256372677753</v>
      </c>
      <c r="BD10" s="33">
        <f t="shared" si="31"/>
        <v>-140.23256372677753</v>
      </c>
      <c r="BE10" s="33">
        <f t="shared" si="32"/>
        <v>-140.20877859084078</v>
      </c>
      <c r="BF10" s="33">
        <f t="shared" si="33"/>
        <v>-140.37132539716316</v>
      </c>
      <c r="BG10" s="33">
        <f t="shared" si="34"/>
        <v>-141.31880295872983</v>
      </c>
      <c r="BH10" s="33"/>
      <c r="BI10" s="33"/>
      <c r="BJ10" s="33"/>
      <c r="BK10" s="33"/>
      <c r="BL10" s="33"/>
      <c r="BM10" s="33"/>
      <c r="BN10" s="33"/>
      <c r="BO10" s="33"/>
      <c r="BP10" s="33"/>
      <c r="BQ10" s="33"/>
      <c r="BR10" s="33"/>
      <c r="BT10" s="33"/>
      <c r="CB10" s="33"/>
    </row>
    <row r="11" spans="1:80" x14ac:dyDescent="0.25">
      <c r="A11" s="32">
        <v>17486</v>
      </c>
      <c r="B11" s="32"/>
      <c r="C11" s="32"/>
      <c r="D11" s="32" t="s">
        <v>520</v>
      </c>
      <c r="E11" s="18">
        <v>21.640999999999998</v>
      </c>
      <c r="F11" s="18">
        <v>23.707999999999998</v>
      </c>
      <c r="G11" s="18">
        <v>23.702000000000002</v>
      </c>
      <c r="H11" s="18">
        <v>23.69</v>
      </c>
      <c r="I11" s="18">
        <v>32.451999999999998</v>
      </c>
      <c r="J11" s="18">
        <v>32.445999999999998</v>
      </c>
      <c r="K11" s="18">
        <v>32.445999999999998</v>
      </c>
      <c r="L11" s="18">
        <v>32.445999999999998</v>
      </c>
      <c r="M11" s="18">
        <v>32.445999999999998</v>
      </c>
      <c r="N11" s="17">
        <v>32.4</v>
      </c>
      <c r="O11" s="17">
        <v>32.4</v>
      </c>
      <c r="P11" s="18"/>
      <c r="Q11" s="18">
        <f t="shared" si="5"/>
        <v>3.0745896636314853</v>
      </c>
      <c r="R11" s="18">
        <f t="shared" si="6"/>
        <v>3.1658125439255915</v>
      </c>
      <c r="S11" s="18">
        <f t="shared" si="7"/>
        <v>3.1655594327662571</v>
      </c>
      <c r="T11" s="18">
        <f t="shared" si="8"/>
        <v>3.1650530181706942</v>
      </c>
      <c r="U11" s="18">
        <f t="shared" si="9"/>
        <v>3.4797620745328186</v>
      </c>
      <c r="V11" s="18">
        <f t="shared" si="10"/>
        <v>3.4795771689882073</v>
      </c>
      <c r="W11" s="18">
        <f t="shared" si="11"/>
        <v>3.4795771689882073</v>
      </c>
      <c r="X11" s="18">
        <f t="shared" si="12"/>
        <v>3.4795771689882073</v>
      </c>
      <c r="Y11" s="18">
        <f t="shared" si="13"/>
        <v>3.4795771689882073</v>
      </c>
      <c r="Z11" s="18">
        <f t="shared" si="14"/>
        <v>3.4781584227982836</v>
      </c>
      <c r="AA11" s="18"/>
      <c r="AB11" s="18">
        <f t="shared" si="15"/>
        <v>0.86319451879974807</v>
      </c>
      <c r="AC11" s="18">
        <f t="shared" si="16"/>
        <v>0.9961719478841502</v>
      </c>
      <c r="AD11" s="18">
        <f t="shared" si="17"/>
        <v>0.99642538257991298</v>
      </c>
      <c r="AE11" s="18">
        <f t="shared" si="18"/>
        <v>0.99693263902729257</v>
      </c>
      <c r="AF11" s="18">
        <f t="shared" si="19"/>
        <v>0.997190140505122</v>
      </c>
      <c r="AG11" s="18">
        <f t="shared" si="20"/>
        <v>1.0409660886784966</v>
      </c>
      <c r="AH11" s="18">
        <f t="shared" si="21"/>
        <v>1.0409660886784966</v>
      </c>
      <c r="AI11" s="18">
        <f t="shared" si="22"/>
        <v>1.0409660886784966</v>
      </c>
      <c r="AJ11" s="18">
        <f t="shared" si="23"/>
        <v>1.0409660886784966</v>
      </c>
      <c r="AK11" s="18">
        <f t="shared" si="24"/>
        <v>0.93023926623132525</v>
      </c>
      <c r="AM11" s="33">
        <f t="shared" si="2"/>
        <v>-102.80206430076477</v>
      </c>
      <c r="AN11" s="33">
        <f t="shared" si="3"/>
        <v>-101.56420015354941</v>
      </c>
      <c r="AO11" s="33">
        <f t="shared" si="3"/>
        <v>-101.5635382354573</v>
      </c>
      <c r="AP11" s="33">
        <f t="shared" si="3"/>
        <v>-101.56068455033265</v>
      </c>
      <c r="AQ11" s="33">
        <f t="shared" si="3"/>
        <v>-101.56044061000719</v>
      </c>
      <c r="AR11" s="33">
        <f t="shared" si="3"/>
        <v>-101.37224680951026</v>
      </c>
      <c r="AS11" s="33">
        <f t="shared" si="3"/>
        <v>-101.37224680951026</v>
      </c>
      <c r="AT11" s="33">
        <f t="shared" si="3"/>
        <v>-101.37112843517926</v>
      </c>
      <c r="AU11" s="33">
        <f t="shared" si="3"/>
        <v>-101.37112843517926</v>
      </c>
      <c r="AV11" s="33">
        <f t="shared" si="3"/>
        <v>-101.71968971826008</v>
      </c>
      <c r="AX11" s="33">
        <f t="shared" si="25"/>
        <v>-143.21845865003382</v>
      </c>
      <c r="AY11" s="33">
        <f t="shared" si="26"/>
        <v>-140.99906214296868</v>
      </c>
      <c r="AZ11" s="33">
        <f t="shared" si="27"/>
        <v>-141.12215667130579</v>
      </c>
      <c r="BA11" s="33">
        <f t="shared" si="28"/>
        <v>-141.0564765555373</v>
      </c>
      <c r="BB11" s="33">
        <f t="shared" si="29"/>
        <v>-141.11132310228328</v>
      </c>
      <c r="BC11" s="33">
        <f t="shared" si="30"/>
        <v>-139.06382997086348</v>
      </c>
      <c r="BD11" s="33">
        <f t="shared" si="31"/>
        <v>-139.06382997086348</v>
      </c>
      <c r="BE11" s="33">
        <f t="shared" si="32"/>
        <v>-139.04004483492676</v>
      </c>
      <c r="BF11" s="33">
        <f t="shared" si="33"/>
        <v>-139.20259164124911</v>
      </c>
      <c r="BG11" s="33">
        <f t="shared" si="34"/>
        <v>-140.38856369249851</v>
      </c>
      <c r="BH11" s="33"/>
      <c r="BI11" s="33"/>
      <c r="BJ11" s="33"/>
      <c r="BK11" s="33"/>
      <c r="BL11" s="33"/>
      <c r="BM11" s="33"/>
      <c r="BN11" s="33"/>
      <c r="BO11" s="33"/>
      <c r="BP11" s="33"/>
      <c r="BQ11" s="33"/>
      <c r="BR11" s="33"/>
      <c r="BT11" s="33"/>
      <c r="CB11" s="33"/>
    </row>
    <row r="12" spans="1:80" x14ac:dyDescent="0.25">
      <c r="A12" s="32">
        <v>17578</v>
      </c>
      <c r="B12" s="32"/>
      <c r="C12" s="32"/>
      <c r="D12" s="32" t="s">
        <v>519</v>
      </c>
      <c r="E12" s="18">
        <v>22.134</v>
      </c>
      <c r="F12" s="18">
        <v>24.262</v>
      </c>
      <c r="G12" s="18">
        <v>24.254999999999999</v>
      </c>
      <c r="H12" s="18">
        <v>24.242999999999999</v>
      </c>
      <c r="I12" s="18">
        <v>33.209000000000003</v>
      </c>
      <c r="J12" s="18">
        <v>33.173999999999999</v>
      </c>
      <c r="K12" s="18">
        <v>33.173999999999999</v>
      </c>
      <c r="L12" s="18">
        <v>33.173999999999999</v>
      </c>
      <c r="M12" s="18">
        <v>33.173999999999999</v>
      </c>
      <c r="N12" s="17">
        <v>33.200000000000003</v>
      </c>
      <c r="O12" s="17">
        <v>33.1</v>
      </c>
      <c r="P12" s="18"/>
      <c r="Q12" s="18">
        <f t="shared" si="5"/>
        <v>3.0971148878425936</v>
      </c>
      <c r="R12" s="18">
        <f t="shared" si="6"/>
        <v>3.1889113403487275</v>
      </c>
      <c r="S12" s="18">
        <f t="shared" si="7"/>
        <v>3.1886227816971799</v>
      </c>
      <c r="T12" s="18">
        <f t="shared" si="8"/>
        <v>3.18812791591942</v>
      </c>
      <c r="U12" s="18">
        <f t="shared" si="9"/>
        <v>3.5028209235230725</v>
      </c>
      <c r="V12" s="18">
        <f t="shared" si="10"/>
        <v>3.5017664365838508</v>
      </c>
      <c r="W12" s="18">
        <f t="shared" si="11"/>
        <v>3.5017664365838508</v>
      </c>
      <c r="X12" s="18">
        <f t="shared" si="12"/>
        <v>3.5017664365838508</v>
      </c>
      <c r="Y12" s="18">
        <f t="shared" si="13"/>
        <v>3.5017664365838508</v>
      </c>
      <c r="Z12" s="18">
        <f t="shared" si="14"/>
        <v>3.5025498759224432</v>
      </c>
      <c r="AA12" s="18"/>
      <c r="AB12" s="18">
        <f t="shared" si="15"/>
        <v>3.1157169399105733</v>
      </c>
      <c r="AC12" s="18">
        <f t="shared" si="16"/>
        <v>3.306051590197745</v>
      </c>
      <c r="AD12" s="18">
        <f t="shared" si="17"/>
        <v>3.3027602756722008</v>
      </c>
      <c r="AE12" s="18">
        <f t="shared" si="18"/>
        <v>3.3044224138998768</v>
      </c>
      <c r="AF12" s="18">
        <f t="shared" si="19"/>
        <v>3.303075039530512</v>
      </c>
      <c r="AG12" s="18">
        <f t="shared" si="20"/>
        <v>3.2598928482428402</v>
      </c>
      <c r="AH12" s="18">
        <f t="shared" si="21"/>
        <v>3.2598928482428402</v>
      </c>
      <c r="AI12" s="18">
        <f t="shared" si="22"/>
        <v>3.2598928482428402</v>
      </c>
      <c r="AJ12" s="18">
        <f t="shared" si="23"/>
        <v>3.2598928482428402</v>
      </c>
      <c r="AK12" s="18">
        <f t="shared" si="24"/>
        <v>3.3693845786472831</v>
      </c>
      <c r="AM12" s="33">
        <f t="shared" si="2"/>
        <v>-100.54954187965394</v>
      </c>
      <c r="AN12" s="33">
        <f t="shared" si="3"/>
        <v>-99.254320511235818</v>
      </c>
      <c r="AO12" s="33">
        <f t="shared" si="3"/>
        <v>-99.257203342365017</v>
      </c>
      <c r="AP12" s="33">
        <f t="shared" si="3"/>
        <v>-99.253194775460074</v>
      </c>
      <c r="AQ12" s="33">
        <f t="shared" si="3"/>
        <v>-99.254555710981805</v>
      </c>
      <c r="AR12" s="33">
        <f t="shared" si="3"/>
        <v>-99.153320049945918</v>
      </c>
      <c r="AS12" s="33">
        <f t="shared" si="3"/>
        <v>-99.153320049945918</v>
      </c>
      <c r="AT12" s="33">
        <f t="shared" si="3"/>
        <v>-99.152201675614918</v>
      </c>
      <c r="AU12" s="33">
        <f t="shared" si="3"/>
        <v>-99.152201675614918</v>
      </c>
      <c r="AV12" s="33">
        <f t="shared" si="3"/>
        <v>-99.280544405844125</v>
      </c>
      <c r="AX12" s="33">
        <f t="shared" si="25"/>
        <v>-140.965936228923</v>
      </c>
      <c r="AY12" s="33">
        <f t="shared" si="26"/>
        <v>-138.68918250065511</v>
      </c>
      <c r="AZ12" s="33">
        <f t="shared" si="27"/>
        <v>-138.81582177821349</v>
      </c>
      <c r="BA12" s="33">
        <f t="shared" si="28"/>
        <v>-138.74898678066472</v>
      </c>
      <c r="BB12" s="33">
        <f t="shared" si="29"/>
        <v>-138.80543820325789</v>
      </c>
      <c r="BC12" s="33">
        <f t="shared" si="30"/>
        <v>-136.84490321129914</v>
      </c>
      <c r="BD12" s="33">
        <f t="shared" si="31"/>
        <v>-136.84490321129914</v>
      </c>
      <c r="BE12" s="33">
        <f t="shared" si="32"/>
        <v>-136.82111807536242</v>
      </c>
      <c r="BF12" s="33">
        <f t="shared" si="33"/>
        <v>-136.98366488168477</v>
      </c>
      <c r="BG12" s="33">
        <f t="shared" si="34"/>
        <v>-137.94941838008256</v>
      </c>
      <c r="BH12" s="33"/>
      <c r="BI12" s="33"/>
      <c r="BJ12" s="33"/>
      <c r="BK12" s="33"/>
      <c r="BL12" s="33"/>
      <c r="BM12" s="33"/>
      <c r="BN12" s="33"/>
      <c r="BO12" s="33"/>
      <c r="BP12" s="33"/>
      <c r="BQ12" s="33"/>
      <c r="BR12" s="33"/>
      <c r="BT12" s="33"/>
      <c r="CB12" s="33"/>
    </row>
    <row r="13" spans="1:80" x14ac:dyDescent="0.25">
      <c r="A13" s="32">
        <v>17668</v>
      </c>
      <c r="B13" s="32"/>
      <c r="C13" s="32"/>
      <c r="D13" s="32" t="s">
        <v>518</v>
      </c>
      <c r="E13" s="18">
        <v>22.585999999999999</v>
      </c>
      <c r="F13" s="18">
        <v>24.803999999999998</v>
      </c>
      <c r="G13" s="18">
        <v>24.797999999999998</v>
      </c>
      <c r="H13" s="18">
        <v>24.785</v>
      </c>
      <c r="I13" s="18">
        <v>33.951999999999998</v>
      </c>
      <c r="J13" s="18">
        <v>33.905999999999999</v>
      </c>
      <c r="K13" s="18">
        <v>33.905999999999999</v>
      </c>
      <c r="L13" s="18">
        <v>33.905999999999999</v>
      </c>
      <c r="M13" s="18">
        <v>33.905999999999999</v>
      </c>
      <c r="N13" s="17">
        <v>33.9</v>
      </c>
      <c r="O13" s="17">
        <v>33.799999999999997</v>
      </c>
      <c r="P13" s="18"/>
      <c r="Q13" s="18">
        <f t="shared" si="5"/>
        <v>3.1173302453014786</v>
      </c>
      <c r="R13" s="18">
        <f t="shared" si="6"/>
        <v>3.2110049304876314</v>
      </c>
      <c r="S13" s="18">
        <f t="shared" si="7"/>
        <v>3.2107630047576503</v>
      </c>
      <c r="T13" s="18">
        <f t="shared" si="8"/>
        <v>3.2102386314725373</v>
      </c>
      <c r="U13" s="18">
        <f t="shared" si="9"/>
        <v>3.5249477624315726</v>
      </c>
      <c r="V13" s="18">
        <f t="shared" si="10"/>
        <v>3.5235919898757611</v>
      </c>
      <c r="W13" s="18">
        <f t="shared" si="11"/>
        <v>3.5235919898757611</v>
      </c>
      <c r="X13" s="18">
        <f t="shared" si="12"/>
        <v>3.5235919898757611</v>
      </c>
      <c r="Y13" s="18">
        <f t="shared" si="13"/>
        <v>3.5235919898757611</v>
      </c>
      <c r="Z13" s="18">
        <f t="shared" si="14"/>
        <v>3.5234150143864045</v>
      </c>
      <c r="AA13" s="18"/>
      <c r="AB13" s="18">
        <f t="shared" si="15"/>
        <v>5.1372526857990763</v>
      </c>
      <c r="AC13" s="18">
        <f t="shared" si="16"/>
        <v>5.5154106040881334</v>
      </c>
      <c r="AD13" s="18">
        <f t="shared" si="17"/>
        <v>5.5167825817192373</v>
      </c>
      <c r="AE13" s="18">
        <f t="shared" si="18"/>
        <v>5.5154939692116045</v>
      </c>
      <c r="AF13" s="18">
        <f t="shared" si="19"/>
        <v>5.515758930380521</v>
      </c>
      <c r="AG13" s="18">
        <f t="shared" si="20"/>
        <v>5.4424481774338673</v>
      </c>
      <c r="AH13" s="18">
        <f t="shared" si="21"/>
        <v>5.4424481774338673</v>
      </c>
      <c r="AI13" s="18">
        <f t="shared" si="22"/>
        <v>5.4424481774338673</v>
      </c>
      <c r="AJ13" s="18">
        <f t="shared" si="23"/>
        <v>5.4424481774338673</v>
      </c>
      <c r="AK13" s="18">
        <f t="shared" si="24"/>
        <v>5.455898425043415</v>
      </c>
      <c r="AM13" s="33">
        <f t="shared" si="2"/>
        <v>-98.528006133765444</v>
      </c>
      <c r="AN13" s="33">
        <f t="shared" si="3"/>
        <v>-97.044961497345426</v>
      </c>
      <c r="AO13" s="33">
        <f t="shared" si="3"/>
        <v>-97.043181036317975</v>
      </c>
      <c r="AP13" s="33">
        <f t="shared" si="3"/>
        <v>-97.042123220148341</v>
      </c>
      <c r="AQ13" s="33">
        <f t="shared" si="3"/>
        <v>-97.041871820131803</v>
      </c>
      <c r="AR13" s="33">
        <f t="shared" si="3"/>
        <v>-96.970764720754886</v>
      </c>
      <c r="AS13" s="33">
        <f t="shared" si="3"/>
        <v>-96.970764720754886</v>
      </c>
      <c r="AT13" s="33">
        <f t="shared" si="3"/>
        <v>-96.9696463464239</v>
      </c>
      <c r="AU13" s="33">
        <f t="shared" si="3"/>
        <v>-96.9696463464239</v>
      </c>
      <c r="AV13" s="33">
        <f t="shared" si="3"/>
        <v>-97.194030559447995</v>
      </c>
      <c r="AX13" s="33">
        <f t="shared" si="25"/>
        <v>-138.94440048303451</v>
      </c>
      <c r="AY13" s="33">
        <f t="shared" si="26"/>
        <v>-136.4798234867647</v>
      </c>
      <c r="AZ13" s="33">
        <f t="shared" si="27"/>
        <v>-136.60179947216645</v>
      </c>
      <c r="BA13" s="33">
        <f t="shared" si="28"/>
        <v>-136.537915225353</v>
      </c>
      <c r="BB13" s="33">
        <f t="shared" si="29"/>
        <v>-136.59275431240789</v>
      </c>
      <c r="BC13" s="33">
        <f t="shared" si="30"/>
        <v>-134.66234788210809</v>
      </c>
      <c r="BD13" s="33">
        <f t="shared" si="31"/>
        <v>-134.66234788210809</v>
      </c>
      <c r="BE13" s="33">
        <f t="shared" si="32"/>
        <v>-134.63856274617137</v>
      </c>
      <c r="BF13" s="33">
        <f t="shared" si="33"/>
        <v>-134.80110955249373</v>
      </c>
      <c r="BG13" s="33">
        <f t="shared" si="34"/>
        <v>-135.86290453368642</v>
      </c>
      <c r="BH13" s="33"/>
      <c r="BI13" s="33"/>
      <c r="BJ13" s="33"/>
      <c r="BK13" s="33"/>
      <c r="BL13" s="33"/>
      <c r="BM13" s="33"/>
      <c r="BN13" s="33"/>
      <c r="BO13" s="33"/>
      <c r="BP13" s="33"/>
      <c r="BQ13" s="33"/>
      <c r="BR13" s="33"/>
      <c r="BT13" s="33"/>
      <c r="CB13" s="33"/>
    </row>
    <row r="14" spans="1:80" x14ac:dyDescent="0.25">
      <c r="A14" s="32">
        <v>17760</v>
      </c>
      <c r="B14" s="32"/>
      <c r="C14" s="32"/>
      <c r="D14" s="32" t="s">
        <v>517</v>
      </c>
      <c r="E14" s="18">
        <v>22.481000000000002</v>
      </c>
      <c r="F14" s="18">
        <v>24.686</v>
      </c>
      <c r="G14" s="18">
        <v>24.68</v>
      </c>
      <c r="H14" s="18">
        <v>24.667999999999999</v>
      </c>
      <c r="I14" s="18">
        <v>33.790999999999997</v>
      </c>
      <c r="J14" s="18">
        <v>33.768999999999998</v>
      </c>
      <c r="K14" s="18">
        <v>33.768999999999998</v>
      </c>
      <c r="L14" s="18">
        <v>33.768999999999998</v>
      </c>
      <c r="M14" s="18">
        <v>33.768999999999998</v>
      </c>
      <c r="N14" s="17">
        <v>33.799999999999997</v>
      </c>
      <c r="O14" s="17">
        <v>33.700000000000003</v>
      </c>
      <c r="P14" s="18"/>
      <c r="Q14" s="18">
        <f t="shared" si="5"/>
        <v>3.1126705080218722</v>
      </c>
      <c r="R14" s="18">
        <f t="shared" si="6"/>
        <v>3.2062362813217371</v>
      </c>
      <c r="S14" s="18">
        <f t="shared" si="7"/>
        <v>3.205993199037187</v>
      </c>
      <c r="T14" s="18">
        <f t="shared" si="8"/>
        <v>3.2055068571292464</v>
      </c>
      <c r="U14" s="18">
        <f t="shared" si="9"/>
        <v>3.5201944948428903</v>
      </c>
      <c r="V14" s="18">
        <f t="shared" si="10"/>
        <v>3.5195432218773006</v>
      </c>
      <c r="W14" s="18">
        <f t="shared" si="11"/>
        <v>3.5195432218773006</v>
      </c>
      <c r="X14" s="18">
        <f t="shared" si="12"/>
        <v>3.5195432218773006</v>
      </c>
      <c r="Y14" s="18">
        <f t="shared" si="13"/>
        <v>3.5195432218773006</v>
      </c>
      <c r="Z14" s="18">
        <f t="shared" si="14"/>
        <v>3.520460802488973</v>
      </c>
      <c r="AA14" s="18"/>
      <c r="AB14" s="18">
        <f t="shared" si="15"/>
        <v>4.6712789578384317</v>
      </c>
      <c r="AC14" s="18">
        <f t="shared" si="16"/>
        <v>5.0385456874987078</v>
      </c>
      <c r="AD14" s="18">
        <f t="shared" si="17"/>
        <v>5.0398020096729113</v>
      </c>
      <c r="AE14" s="18">
        <f t="shared" si="18"/>
        <v>5.0423165348825183</v>
      </c>
      <c r="AF14" s="18">
        <f t="shared" si="19"/>
        <v>5.040432171512288</v>
      </c>
      <c r="AG14" s="18">
        <f t="shared" si="20"/>
        <v>5.0375713775878239</v>
      </c>
      <c r="AH14" s="18">
        <f t="shared" si="21"/>
        <v>5.0375713775878239</v>
      </c>
      <c r="AI14" s="18">
        <f t="shared" si="22"/>
        <v>5.0375713775878239</v>
      </c>
      <c r="AJ14" s="18">
        <f t="shared" si="23"/>
        <v>5.0375713775878239</v>
      </c>
      <c r="AK14" s="18">
        <f t="shared" si="24"/>
        <v>5.1604772353002648</v>
      </c>
      <c r="AM14" s="33">
        <f t="shared" si="2"/>
        <v>-98.993979861726075</v>
      </c>
      <c r="AN14" s="33">
        <f t="shared" si="3"/>
        <v>-97.521826413934846</v>
      </c>
      <c r="AO14" s="33">
        <f t="shared" si="3"/>
        <v>-97.520161608364305</v>
      </c>
      <c r="AP14" s="33">
        <f t="shared" si="3"/>
        <v>-97.515300654477429</v>
      </c>
      <c r="AQ14" s="33">
        <f t="shared" si="3"/>
        <v>-97.517198579000024</v>
      </c>
      <c r="AR14" s="33">
        <f t="shared" si="3"/>
        <v>-97.375641520600936</v>
      </c>
      <c r="AS14" s="33">
        <f t="shared" si="3"/>
        <v>-97.375641520600936</v>
      </c>
      <c r="AT14" s="33">
        <f t="shared" si="3"/>
        <v>-97.374523146269937</v>
      </c>
      <c r="AU14" s="33">
        <f t="shared" si="3"/>
        <v>-97.374523146269937</v>
      </c>
      <c r="AV14" s="33">
        <f t="shared" si="3"/>
        <v>-97.489451749191147</v>
      </c>
      <c r="AX14" s="33">
        <f t="shared" si="25"/>
        <v>-139.41037421099514</v>
      </c>
      <c r="AY14" s="33">
        <f t="shared" si="26"/>
        <v>-136.95668840335415</v>
      </c>
      <c r="AZ14" s="33">
        <f t="shared" si="27"/>
        <v>-137.07878004421278</v>
      </c>
      <c r="BA14" s="33">
        <f t="shared" si="28"/>
        <v>-137.01109265968208</v>
      </c>
      <c r="BB14" s="33">
        <f t="shared" si="29"/>
        <v>-137.06808107127611</v>
      </c>
      <c r="BC14" s="33">
        <f t="shared" si="30"/>
        <v>-135.06722468195414</v>
      </c>
      <c r="BD14" s="33">
        <f t="shared" si="31"/>
        <v>-135.06722468195414</v>
      </c>
      <c r="BE14" s="33">
        <f t="shared" si="32"/>
        <v>-135.04343954601742</v>
      </c>
      <c r="BF14" s="33">
        <f t="shared" si="33"/>
        <v>-135.20598635233978</v>
      </c>
      <c r="BG14" s="33">
        <f t="shared" si="34"/>
        <v>-136.15832572342956</v>
      </c>
      <c r="BH14" s="33"/>
      <c r="BI14" s="33"/>
      <c r="BJ14" s="33"/>
      <c r="BK14" s="33"/>
      <c r="BL14" s="33"/>
      <c r="BM14" s="33"/>
      <c r="BN14" s="33"/>
      <c r="BO14" s="33"/>
      <c r="BP14" s="33"/>
      <c r="BQ14" s="33"/>
      <c r="BR14" s="33"/>
      <c r="BT14" s="33"/>
      <c r="CB14" s="33"/>
    </row>
    <row r="15" spans="1:80" x14ac:dyDescent="0.25">
      <c r="A15" s="32">
        <v>17852</v>
      </c>
      <c r="B15" s="32"/>
      <c r="C15" s="32"/>
      <c r="D15" s="32" t="s">
        <v>516</v>
      </c>
      <c r="E15" s="18">
        <v>22.600999999999999</v>
      </c>
      <c r="F15" s="18">
        <v>24.847000000000001</v>
      </c>
      <c r="G15" s="18">
        <v>24.841000000000001</v>
      </c>
      <c r="H15" s="18">
        <v>24.826000000000001</v>
      </c>
      <c r="I15" s="18">
        <v>34.008000000000003</v>
      </c>
      <c r="J15" s="18">
        <v>34.039000000000001</v>
      </c>
      <c r="K15" s="18">
        <v>34.039000000000001</v>
      </c>
      <c r="L15" s="18">
        <v>34.039000000000001</v>
      </c>
      <c r="M15" s="18">
        <v>34.039000000000001</v>
      </c>
      <c r="N15" s="17">
        <v>34</v>
      </c>
      <c r="O15" s="17">
        <v>34</v>
      </c>
      <c r="P15" s="18"/>
      <c r="Q15" s="18">
        <f t="shared" si="5"/>
        <v>3.1179941530869462</v>
      </c>
      <c r="R15" s="18">
        <f t="shared" si="6"/>
        <v>3.2127370209087909</v>
      </c>
      <c r="S15" s="18">
        <f t="shared" si="7"/>
        <v>3.2124955139039137</v>
      </c>
      <c r="T15" s="18">
        <f t="shared" si="8"/>
        <v>3.2118914910937559</v>
      </c>
      <c r="U15" s="18">
        <f t="shared" si="9"/>
        <v>3.5265957910564891</v>
      </c>
      <c r="V15" s="18">
        <f t="shared" si="10"/>
        <v>3.5275069260703646</v>
      </c>
      <c r="W15" s="18">
        <f t="shared" si="11"/>
        <v>3.5275069260703646</v>
      </c>
      <c r="X15" s="18">
        <f t="shared" si="12"/>
        <v>3.5275069260703646</v>
      </c>
      <c r="Y15" s="18">
        <f t="shared" si="13"/>
        <v>3.5275069260703646</v>
      </c>
      <c r="Z15" s="18">
        <f t="shared" si="14"/>
        <v>3.5263605246161616</v>
      </c>
      <c r="AA15" s="18"/>
      <c r="AB15" s="18">
        <f t="shared" si="15"/>
        <v>5.2036434643458307</v>
      </c>
      <c r="AC15" s="18">
        <f t="shared" si="16"/>
        <v>5.688619646204085</v>
      </c>
      <c r="AD15" s="18">
        <f t="shared" si="17"/>
        <v>5.6900334963455812</v>
      </c>
      <c r="AE15" s="18">
        <f t="shared" si="18"/>
        <v>5.6807799313334684</v>
      </c>
      <c r="AF15" s="18">
        <f t="shared" si="19"/>
        <v>5.6805617928721741</v>
      </c>
      <c r="AG15" s="18">
        <f t="shared" si="20"/>
        <v>5.8339417968942264</v>
      </c>
      <c r="AH15" s="18">
        <f t="shared" si="21"/>
        <v>5.8339417968942264</v>
      </c>
      <c r="AI15" s="18">
        <f t="shared" si="22"/>
        <v>5.8339417968942264</v>
      </c>
      <c r="AJ15" s="18">
        <f t="shared" si="23"/>
        <v>5.8339417968942264</v>
      </c>
      <c r="AK15" s="18">
        <f t="shared" si="24"/>
        <v>5.7504494480191237</v>
      </c>
      <c r="AM15" s="33">
        <f t="shared" si="2"/>
        <v>-98.461615355218683</v>
      </c>
      <c r="AN15" s="33">
        <f t="shared" si="3"/>
        <v>-96.871752455229469</v>
      </c>
      <c r="AO15" s="33">
        <f t="shared" si="3"/>
        <v>-96.869930121691638</v>
      </c>
      <c r="AP15" s="33">
        <f t="shared" si="3"/>
        <v>-96.876837258026484</v>
      </c>
      <c r="AQ15" s="33">
        <f t="shared" si="3"/>
        <v>-96.877068957640148</v>
      </c>
      <c r="AR15" s="33">
        <f t="shared" si="3"/>
        <v>-96.579271101294538</v>
      </c>
      <c r="AS15" s="33">
        <f t="shared" si="3"/>
        <v>-96.579271101294538</v>
      </c>
      <c r="AT15" s="33">
        <f t="shared" si="3"/>
        <v>-96.578152726963538</v>
      </c>
      <c r="AU15" s="33">
        <f t="shared" si="3"/>
        <v>-96.578152726963538</v>
      </c>
      <c r="AV15" s="33">
        <f t="shared" si="3"/>
        <v>-96.899479536472285</v>
      </c>
      <c r="AX15" s="33">
        <f t="shared" si="25"/>
        <v>-138.87800970448774</v>
      </c>
      <c r="AY15" s="33">
        <f t="shared" si="26"/>
        <v>-136.30661444464877</v>
      </c>
      <c r="AZ15" s="33">
        <f t="shared" si="27"/>
        <v>-136.4285485575401</v>
      </c>
      <c r="BA15" s="33">
        <f t="shared" si="28"/>
        <v>-136.37262926323115</v>
      </c>
      <c r="BB15" s="33">
        <f t="shared" si="29"/>
        <v>-136.42795144991624</v>
      </c>
      <c r="BC15" s="33">
        <f t="shared" si="30"/>
        <v>-134.27085426264773</v>
      </c>
      <c r="BD15" s="33">
        <f t="shared" si="31"/>
        <v>-134.27085426264773</v>
      </c>
      <c r="BE15" s="33">
        <f t="shared" si="32"/>
        <v>-134.24706912671101</v>
      </c>
      <c r="BF15" s="33">
        <f t="shared" si="33"/>
        <v>-134.40961593303336</v>
      </c>
      <c r="BG15" s="33">
        <f t="shared" si="34"/>
        <v>-135.56835351071072</v>
      </c>
      <c r="BH15" s="33"/>
      <c r="BI15" s="33"/>
      <c r="BJ15" s="33"/>
      <c r="BK15" s="33"/>
      <c r="BL15" s="33"/>
      <c r="BM15" s="33"/>
      <c r="BN15" s="33"/>
      <c r="BO15" s="33"/>
      <c r="BP15" s="33"/>
      <c r="BQ15" s="33"/>
      <c r="BR15" s="33"/>
      <c r="BT15" s="33"/>
      <c r="CB15" s="33"/>
    </row>
    <row r="16" spans="1:80" x14ac:dyDescent="0.25">
      <c r="A16" s="32">
        <v>17944</v>
      </c>
      <c r="B16" s="32"/>
      <c r="C16" s="32"/>
      <c r="D16" s="32" t="s">
        <v>515</v>
      </c>
      <c r="E16" s="18">
        <v>22.521000000000001</v>
      </c>
      <c r="F16" s="18">
        <v>24.766999999999999</v>
      </c>
      <c r="G16" s="18">
        <v>24.760999999999999</v>
      </c>
      <c r="H16" s="18">
        <v>24.748999999999999</v>
      </c>
      <c r="I16" s="18">
        <v>33.902000000000001</v>
      </c>
      <c r="J16" s="18">
        <v>33.872</v>
      </c>
      <c r="K16" s="18">
        <v>33.872</v>
      </c>
      <c r="L16" s="18">
        <v>33.872</v>
      </c>
      <c r="M16" s="18">
        <v>33.872</v>
      </c>
      <c r="N16" s="17">
        <v>33.9</v>
      </c>
      <c r="O16" s="17">
        <v>33.799999999999997</v>
      </c>
      <c r="P16" s="18"/>
      <c r="Q16" s="18">
        <f t="shared" si="5"/>
        <v>3.1144482072589752</v>
      </c>
      <c r="R16" s="18">
        <f t="shared" si="6"/>
        <v>3.2095121219152349</v>
      </c>
      <c r="S16" s="18">
        <f t="shared" si="7"/>
        <v>3.2092698347229658</v>
      </c>
      <c r="T16" s="18">
        <f t="shared" si="8"/>
        <v>3.2087850841580301</v>
      </c>
      <c r="U16" s="18">
        <f t="shared" si="9"/>
        <v>3.5234740096962947</v>
      </c>
      <c r="V16" s="18">
        <f t="shared" si="10"/>
        <v>3.5225887143925094</v>
      </c>
      <c r="W16" s="18">
        <f t="shared" si="11"/>
        <v>3.5225887143925094</v>
      </c>
      <c r="X16" s="18">
        <f t="shared" si="12"/>
        <v>3.5225887143925094</v>
      </c>
      <c r="Y16" s="18">
        <f t="shared" si="13"/>
        <v>3.5225887143925094</v>
      </c>
      <c r="Z16" s="18">
        <f t="shared" si="14"/>
        <v>3.5234150143864045</v>
      </c>
      <c r="AA16" s="18"/>
      <c r="AB16" s="18">
        <f t="shared" si="15"/>
        <v>4.8490488815487343</v>
      </c>
      <c r="AC16" s="18">
        <f t="shared" si="16"/>
        <v>5.3661297468484914</v>
      </c>
      <c r="AD16" s="18">
        <f t="shared" si="17"/>
        <v>5.3674655782507852</v>
      </c>
      <c r="AE16" s="18">
        <f t="shared" si="18"/>
        <v>5.3701392377608848</v>
      </c>
      <c r="AF16" s="18">
        <f t="shared" si="19"/>
        <v>5.3683836568527266</v>
      </c>
      <c r="AG16" s="18">
        <f t="shared" si="20"/>
        <v>5.3421206291087042</v>
      </c>
      <c r="AH16" s="18">
        <f t="shared" si="21"/>
        <v>5.3421206291087042</v>
      </c>
      <c r="AI16" s="18">
        <f t="shared" si="22"/>
        <v>5.3421206291087042</v>
      </c>
      <c r="AJ16" s="18">
        <f t="shared" si="23"/>
        <v>5.3421206291087042</v>
      </c>
      <c r="AK16" s="18">
        <f t="shared" si="24"/>
        <v>5.455898425043415</v>
      </c>
      <c r="AM16" s="33">
        <f t="shared" si="2"/>
        <v>-98.816209938015774</v>
      </c>
      <c r="AN16" s="33">
        <f t="shared" si="3"/>
        <v>-97.194242354585072</v>
      </c>
      <c r="AO16" s="33">
        <f t="shared" si="3"/>
        <v>-97.192498039786429</v>
      </c>
      <c r="AP16" s="33">
        <f t="shared" si="3"/>
        <v>-97.187477951599064</v>
      </c>
      <c r="AQ16" s="33">
        <f t="shared" si="3"/>
        <v>-97.189247093659588</v>
      </c>
      <c r="AR16" s="33">
        <f t="shared" si="3"/>
        <v>-97.071092269080054</v>
      </c>
      <c r="AS16" s="33">
        <f t="shared" si="3"/>
        <v>-97.071092269080054</v>
      </c>
      <c r="AT16" s="33">
        <f t="shared" si="3"/>
        <v>-97.069973894749054</v>
      </c>
      <c r="AU16" s="33">
        <f t="shared" si="3"/>
        <v>-97.069973894749054</v>
      </c>
      <c r="AV16" s="33">
        <f t="shared" si="3"/>
        <v>-97.194030559447995</v>
      </c>
      <c r="AX16" s="33">
        <f t="shared" si="25"/>
        <v>-139.23260428728486</v>
      </c>
      <c r="AY16" s="33">
        <f t="shared" si="26"/>
        <v>-136.62910434400436</v>
      </c>
      <c r="AZ16" s="33">
        <f t="shared" si="27"/>
        <v>-136.75111647563492</v>
      </c>
      <c r="BA16" s="33">
        <f t="shared" si="28"/>
        <v>-136.68326995680371</v>
      </c>
      <c r="BB16" s="33">
        <f t="shared" si="29"/>
        <v>-136.74012958593568</v>
      </c>
      <c r="BC16" s="33">
        <f t="shared" si="30"/>
        <v>-134.76267543043326</v>
      </c>
      <c r="BD16" s="33">
        <f t="shared" si="31"/>
        <v>-134.76267543043326</v>
      </c>
      <c r="BE16" s="33">
        <f t="shared" si="32"/>
        <v>-134.73889029449654</v>
      </c>
      <c r="BF16" s="33">
        <f t="shared" si="33"/>
        <v>-134.9014371008189</v>
      </c>
      <c r="BG16" s="33">
        <f t="shared" si="34"/>
        <v>-135.86290453368642</v>
      </c>
      <c r="BH16" s="33"/>
      <c r="BI16" s="33"/>
      <c r="BJ16" s="33"/>
      <c r="BK16" s="33"/>
      <c r="BL16" s="33"/>
      <c r="BM16" s="33"/>
      <c r="BN16" s="33"/>
      <c r="BO16" s="33"/>
      <c r="BP16" s="33"/>
      <c r="BQ16" s="33"/>
      <c r="BR16" s="33"/>
      <c r="BT16" s="33"/>
      <c r="CB16" s="33"/>
    </row>
    <row r="17" spans="1:80" x14ac:dyDescent="0.25">
      <c r="A17" s="32">
        <v>18033</v>
      </c>
      <c r="B17" s="32"/>
      <c r="C17" s="32"/>
      <c r="D17" s="32" t="s">
        <v>514</v>
      </c>
      <c r="E17" s="18">
        <v>22.611999999999998</v>
      </c>
      <c r="F17" s="18">
        <v>24.861999999999998</v>
      </c>
      <c r="G17" s="18">
        <v>24.855</v>
      </c>
      <c r="H17" s="18">
        <v>24.843</v>
      </c>
      <c r="I17" s="18">
        <v>34.030999999999999</v>
      </c>
      <c r="J17" s="18">
        <v>34.021000000000001</v>
      </c>
      <c r="K17" s="18">
        <v>34.021000000000001</v>
      </c>
      <c r="L17" s="18">
        <v>34.020000000000003</v>
      </c>
      <c r="M17" s="18">
        <v>34.020000000000003</v>
      </c>
      <c r="N17" s="17">
        <v>34</v>
      </c>
      <c r="O17" s="17">
        <v>34</v>
      </c>
      <c r="P17" s="18"/>
      <c r="Q17" s="18">
        <f t="shared" si="5"/>
        <v>3.1184807388130444</v>
      </c>
      <c r="R17" s="18">
        <f t="shared" si="6"/>
        <v>3.2133405333695237</v>
      </c>
      <c r="S17" s="18">
        <f t="shared" si="7"/>
        <v>3.2130589395466358</v>
      </c>
      <c r="T17" s="18">
        <f t="shared" si="8"/>
        <v>3.2125760227196727</v>
      </c>
      <c r="U17" s="18">
        <f t="shared" si="9"/>
        <v>3.5272718739170861</v>
      </c>
      <c r="V17" s="18">
        <f t="shared" si="10"/>
        <v>3.5269779810095456</v>
      </c>
      <c r="W17" s="18">
        <f t="shared" si="11"/>
        <v>3.5269779810095456</v>
      </c>
      <c r="X17" s="18">
        <f t="shared" si="12"/>
        <v>3.5269485869677157</v>
      </c>
      <c r="Y17" s="18">
        <f t="shared" si="13"/>
        <v>3.5269485869677157</v>
      </c>
      <c r="Z17" s="18">
        <f t="shared" si="14"/>
        <v>3.5263605246161616</v>
      </c>
      <c r="AA17" s="18"/>
      <c r="AB17" s="18">
        <f t="shared" si="15"/>
        <v>5.2523020369556583</v>
      </c>
      <c r="AC17" s="18">
        <f t="shared" si="16"/>
        <v>5.7489708922773719</v>
      </c>
      <c r="AD17" s="18">
        <f t="shared" si="17"/>
        <v>5.7463760606177861</v>
      </c>
      <c r="AE17" s="18">
        <f t="shared" si="18"/>
        <v>5.7492330939251435</v>
      </c>
      <c r="AF17" s="18">
        <f t="shared" si="19"/>
        <v>5.748170078931869</v>
      </c>
      <c r="AG17" s="18">
        <f t="shared" si="20"/>
        <v>5.7810472908123245</v>
      </c>
      <c r="AH17" s="18">
        <f t="shared" si="21"/>
        <v>5.7810472908123245</v>
      </c>
      <c r="AI17" s="18">
        <f t="shared" si="22"/>
        <v>5.7781078866293356</v>
      </c>
      <c r="AJ17" s="18">
        <f t="shared" si="23"/>
        <v>5.7781078866293356</v>
      </c>
      <c r="AK17" s="18">
        <f t="shared" si="24"/>
        <v>5.7504494480191237</v>
      </c>
      <c r="AM17" s="33">
        <f t="shared" si="2"/>
        <v>-98.412956782608859</v>
      </c>
      <c r="AN17" s="33">
        <f t="shared" si="3"/>
        <v>-96.811401209156188</v>
      </c>
      <c r="AO17" s="33">
        <f t="shared" si="3"/>
        <v>-96.813587557419424</v>
      </c>
      <c r="AP17" s="33">
        <f t="shared" si="3"/>
        <v>-96.808384095434803</v>
      </c>
      <c r="AQ17" s="33">
        <f t="shared" si="3"/>
        <v>-96.809460671580453</v>
      </c>
      <c r="AR17" s="33">
        <f t="shared" si="3"/>
        <v>-96.632165607376436</v>
      </c>
      <c r="AS17" s="33">
        <f t="shared" si="3"/>
        <v>-96.632165607376436</v>
      </c>
      <c r="AT17" s="33">
        <f t="shared" si="3"/>
        <v>-96.633986637228418</v>
      </c>
      <c r="AU17" s="33">
        <f t="shared" si="3"/>
        <v>-96.633986637228418</v>
      </c>
      <c r="AV17" s="33">
        <f t="shared" si="3"/>
        <v>-96.899479536472285</v>
      </c>
      <c r="AX17" s="33">
        <f t="shared" si="25"/>
        <v>-138.82935113187793</v>
      </c>
      <c r="AY17" s="33">
        <f t="shared" si="26"/>
        <v>-136.24626319857546</v>
      </c>
      <c r="AZ17" s="33">
        <f t="shared" si="27"/>
        <v>-136.3722059932679</v>
      </c>
      <c r="BA17" s="33">
        <f t="shared" si="28"/>
        <v>-136.30417610063947</v>
      </c>
      <c r="BB17" s="33">
        <f t="shared" si="29"/>
        <v>-136.36034316385653</v>
      </c>
      <c r="BC17" s="33">
        <f t="shared" si="30"/>
        <v>-134.32374876872964</v>
      </c>
      <c r="BD17" s="33">
        <f t="shared" si="31"/>
        <v>-134.32374876872964</v>
      </c>
      <c r="BE17" s="33">
        <f t="shared" si="32"/>
        <v>-134.30290303697592</v>
      </c>
      <c r="BF17" s="33">
        <f t="shared" si="33"/>
        <v>-134.46544984329827</v>
      </c>
      <c r="BG17" s="33">
        <f t="shared" si="34"/>
        <v>-135.56835351071072</v>
      </c>
      <c r="BH17" s="33"/>
      <c r="BI17" s="33"/>
      <c r="BJ17" s="33"/>
      <c r="BK17" s="33"/>
      <c r="BL17" s="33"/>
      <c r="BM17" s="33"/>
      <c r="BN17" s="33"/>
      <c r="BO17" s="33"/>
      <c r="BP17" s="33"/>
      <c r="BQ17" s="33"/>
      <c r="BR17" s="33"/>
      <c r="BT17" s="33"/>
      <c r="CB17" s="33"/>
    </row>
    <row r="18" spans="1:80" x14ac:dyDescent="0.25">
      <c r="A18" s="32">
        <v>18125</v>
      </c>
      <c r="B18" s="32"/>
      <c r="C18" s="32"/>
      <c r="D18" s="32" t="s">
        <v>513</v>
      </c>
      <c r="E18" s="18">
        <v>23.271999999999998</v>
      </c>
      <c r="F18" s="18">
        <v>25.599</v>
      </c>
      <c r="G18" s="18">
        <v>25.593</v>
      </c>
      <c r="H18" s="18">
        <v>25.58</v>
      </c>
      <c r="I18" s="18">
        <v>35.04</v>
      </c>
      <c r="J18" s="18">
        <v>35.037999999999997</v>
      </c>
      <c r="K18" s="18">
        <v>35.037999999999997</v>
      </c>
      <c r="L18" s="18">
        <v>35.036999999999999</v>
      </c>
      <c r="M18" s="18">
        <v>35.036999999999999</v>
      </c>
      <c r="N18" s="17">
        <v>35</v>
      </c>
      <c r="O18" s="17">
        <v>35</v>
      </c>
      <c r="P18" s="18"/>
      <c r="Q18" s="18">
        <f t="shared" si="5"/>
        <v>3.1472509211929003</v>
      </c>
      <c r="R18" s="18">
        <f t="shared" si="6"/>
        <v>3.2425532882225574</v>
      </c>
      <c r="S18" s="18">
        <f t="shared" si="7"/>
        <v>3.2423188765946676</v>
      </c>
      <c r="T18" s="18">
        <f t="shared" si="8"/>
        <v>3.2418107961506966</v>
      </c>
      <c r="U18" s="18">
        <f t="shared" si="9"/>
        <v>3.5564902660681907</v>
      </c>
      <c r="V18" s="18">
        <f t="shared" si="10"/>
        <v>3.5564331868136301</v>
      </c>
      <c r="W18" s="18">
        <f t="shared" si="11"/>
        <v>3.5564331868136301</v>
      </c>
      <c r="X18" s="18">
        <f t="shared" si="12"/>
        <v>3.556404645964538</v>
      </c>
      <c r="Y18" s="18">
        <f t="shared" si="13"/>
        <v>3.556404645964538</v>
      </c>
      <c r="Z18" s="18">
        <f t="shared" si="14"/>
        <v>3.5553480614894135</v>
      </c>
      <c r="AA18" s="18"/>
      <c r="AB18" s="18">
        <f t="shared" si="15"/>
        <v>8.129320274941243</v>
      </c>
      <c r="AC18" s="18">
        <f t="shared" si="16"/>
        <v>8.670246377580737</v>
      </c>
      <c r="AD18" s="18">
        <f t="shared" si="17"/>
        <v>8.6723697654209619</v>
      </c>
      <c r="AE18" s="18">
        <f t="shared" si="18"/>
        <v>8.672710437027531</v>
      </c>
      <c r="AF18" s="18">
        <f t="shared" si="19"/>
        <v>8.6700092940423357</v>
      </c>
      <c r="AG18" s="18">
        <f t="shared" si="20"/>
        <v>8.7265678712207695</v>
      </c>
      <c r="AH18" s="18">
        <f t="shared" si="21"/>
        <v>8.7265678712207695</v>
      </c>
      <c r="AI18" s="18">
        <f t="shared" si="22"/>
        <v>8.7237137863115599</v>
      </c>
      <c r="AJ18" s="18">
        <f t="shared" si="23"/>
        <v>8.7237137863115599</v>
      </c>
      <c r="AK18" s="18">
        <f t="shared" si="24"/>
        <v>8.6492031353443188</v>
      </c>
      <c r="AM18" s="33">
        <f t="shared" si="2"/>
        <v>-95.535938544623264</v>
      </c>
      <c r="AN18" s="33">
        <f t="shared" si="3"/>
        <v>-93.890125723852819</v>
      </c>
      <c r="AO18" s="33">
        <f t="shared" si="3"/>
        <v>-93.887593852616249</v>
      </c>
      <c r="AP18" s="33">
        <f t="shared" si="3"/>
        <v>-93.884906752332412</v>
      </c>
      <c r="AQ18" s="33">
        <f t="shared" si="3"/>
        <v>-93.887621456469986</v>
      </c>
      <c r="AR18" s="33">
        <f t="shared" si="3"/>
        <v>-93.686645026967994</v>
      </c>
      <c r="AS18" s="33">
        <f t="shared" si="3"/>
        <v>-93.686645026967994</v>
      </c>
      <c r="AT18" s="33">
        <f t="shared" si="3"/>
        <v>-93.688380737546197</v>
      </c>
      <c r="AU18" s="33">
        <f t="shared" si="3"/>
        <v>-93.688380737546197</v>
      </c>
      <c r="AV18" s="33">
        <f t="shared" si="3"/>
        <v>-94.000725849147088</v>
      </c>
      <c r="AX18" s="33">
        <f t="shared" si="25"/>
        <v>-135.95233289389233</v>
      </c>
      <c r="AY18" s="33">
        <f t="shared" si="26"/>
        <v>-133.32498771327212</v>
      </c>
      <c r="AZ18" s="33">
        <f t="shared" si="27"/>
        <v>-133.44621228846472</v>
      </c>
      <c r="BA18" s="33">
        <f t="shared" si="28"/>
        <v>-133.38069875753709</v>
      </c>
      <c r="BB18" s="33">
        <f t="shared" si="29"/>
        <v>-133.43850394874607</v>
      </c>
      <c r="BC18" s="33">
        <f t="shared" si="30"/>
        <v>-131.3782281883212</v>
      </c>
      <c r="BD18" s="33">
        <f t="shared" si="31"/>
        <v>-131.3782281883212</v>
      </c>
      <c r="BE18" s="33">
        <f t="shared" si="32"/>
        <v>-131.3572971372937</v>
      </c>
      <c r="BF18" s="33">
        <f t="shared" si="33"/>
        <v>-131.51984394361605</v>
      </c>
      <c r="BG18" s="33">
        <f t="shared" si="34"/>
        <v>-132.66959982338551</v>
      </c>
      <c r="BH18" s="33"/>
      <c r="BI18" s="33"/>
      <c r="BJ18" s="33"/>
      <c r="BK18" s="33"/>
      <c r="BL18" s="33"/>
      <c r="BM18" s="33"/>
      <c r="BN18" s="33"/>
      <c r="BO18" s="33"/>
      <c r="BP18" s="33"/>
      <c r="BQ18" s="33"/>
      <c r="BR18" s="33"/>
      <c r="BT18" s="33"/>
      <c r="CB18" s="33"/>
    </row>
    <row r="19" spans="1:80" x14ac:dyDescent="0.25">
      <c r="A19" s="32">
        <v>18217</v>
      </c>
      <c r="B19" s="32"/>
      <c r="C19" s="32"/>
      <c r="D19" s="32" t="s">
        <v>512</v>
      </c>
      <c r="E19" s="18">
        <v>23.335999999999999</v>
      </c>
      <c r="F19" s="18">
        <v>25.652000000000001</v>
      </c>
      <c r="G19" s="18">
        <v>25.646000000000001</v>
      </c>
      <c r="H19" s="18">
        <v>25.632999999999999</v>
      </c>
      <c r="I19" s="18">
        <v>35.113</v>
      </c>
      <c r="J19" s="18">
        <v>35.067</v>
      </c>
      <c r="K19" s="18">
        <v>35.067</v>
      </c>
      <c r="L19" s="18">
        <v>35.067</v>
      </c>
      <c r="M19" s="18">
        <v>35.067</v>
      </c>
      <c r="N19" s="17">
        <v>35.1</v>
      </c>
      <c r="O19" s="17">
        <v>35</v>
      </c>
      <c r="P19" s="18"/>
      <c r="Q19" s="18">
        <f t="shared" si="5"/>
        <v>3.1499972325654202</v>
      </c>
      <c r="R19" s="18">
        <f t="shared" si="6"/>
        <v>3.2446215412866164</v>
      </c>
      <c r="S19" s="18">
        <f t="shared" si="7"/>
        <v>3.2443876140369241</v>
      </c>
      <c r="T19" s="18">
        <f t="shared" si="8"/>
        <v>3.2438805838577669</v>
      </c>
      <c r="U19" s="18">
        <f t="shared" si="9"/>
        <v>3.5585714322720152</v>
      </c>
      <c r="V19" s="18">
        <f t="shared" si="10"/>
        <v>3.5572605172937428</v>
      </c>
      <c r="W19" s="18">
        <f t="shared" si="11"/>
        <v>3.5572605172937428</v>
      </c>
      <c r="X19" s="18">
        <f t="shared" si="12"/>
        <v>3.5572605172937428</v>
      </c>
      <c r="Y19" s="18">
        <f t="shared" si="13"/>
        <v>3.5572605172937428</v>
      </c>
      <c r="Z19" s="18">
        <f t="shared" si="14"/>
        <v>3.55820113047182</v>
      </c>
      <c r="AA19" s="18"/>
      <c r="AB19" s="18">
        <f t="shared" si="15"/>
        <v>8.4039514121932335</v>
      </c>
      <c r="AC19" s="18">
        <f t="shared" si="16"/>
        <v>8.877071683986637</v>
      </c>
      <c r="AD19" s="18">
        <f t="shared" si="17"/>
        <v>8.8792435096466171</v>
      </c>
      <c r="AE19" s="18">
        <f t="shared" si="18"/>
        <v>8.8796892077345646</v>
      </c>
      <c r="AF19" s="18">
        <f t="shared" si="19"/>
        <v>8.8781259144247837</v>
      </c>
      <c r="AG19" s="18">
        <f t="shared" si="20"/>
        <v>8.8093009192320437</v>
      </c>
      <c r="AH19" s="18">
        <f t="shared" si="21"/>
        <v>8.8093009192320437</v>
      </c>
      <c r="AI19" s="18">
        <f t="shared" si="22"/>
        <v>8.8093009192320437</v>
      </c>
      <c r="AJ19" s="18">
        <f t="shared" si="23"/>
        <v>8.8093009192320437</v>
      </c>
      <c r="AK19" s="18">
        <f t="shared" si="24"/>
        <v>8.9345100335849637</v>
      </c>
      <c r="AM19" s="33">
        <f t="shared" si="2"/>
        <v>-95.261307407371277</v>
      </c>
      <c r="AN19" s="33">
        <f t="shared" si="3"/>
        <v>-93.683300417446915</v>
      </c>
      <c r="AO19" s="33">
        <f t="shared" si="3"/>
        <v>-93.680720108390602</v>
      </c>
      <c r="AP19" s="33">
        <f t="shared" si="3"/>
        <v>-93.677927981625373</v>
      </c>
      <c r="AQ19" s="33">
        <f t="shared" si="3"/>
        <v>-93.679504836087531</v>
      </c>
      <c r="AR19" s="33">
        <f t="shared" si="3"/>
        <v>-93.603911978956717</v>
      </c>
      <c r="AS19" s="33">
        <f t="shared" si="3"/>
        <v>-93.603911978956717</v>
      </c>
      <c r="AT19" s="33">
        <f t="shared" si="3"/>
        <v>-93.602793604625717</v>
      </c>
      <c r="AU19" s="33">
        <f t="shared" si="3"/>
        <v>-93.602793604625717</v>
      </c>
      <c r="AV19" s="33">
        <f t="shared" si="3"/>
        <v>-93.715418950906439</v>
      </c>
      <c r="AX19" s="33">
        <f t="shared" si="25"/>
        <v>-135.67770175664035</v>
      </c>
      <c r="AY19" s="33">
        <f t="shared" si="26"/>
        <v>-133.11816240686622</v>
      </c>
      <c r="AZ19" s="33">
        <f t="shared" si="27"/>
        <v>-133.23933854423908</v>
      </c>
      <c r="BA19" s="33">
        <f t="shared" si="28"/>
        <v>-133.17371998683004</v>
      </c>
      <c r="BB19" s="33">
        <f t="shared" si="29"/>
        <v>-133.23038732836363</v>
      </c>
      <c r="BC19" s="33">
        <f t="shared" si="30"/>
        <v>-131.29549514030992</v>
      </c>
      <c r="BD19" s="33">
        <f t="shared" si="31"/>
        <v>-131.29549514030992</v>
      </c>
      <c r="BE19" s="33">
        <f t="shared" si="32"/>
        <v>-131.2717100043732</v>
      </c>
      <c r="BF19" s="33">
        <f t="shared" si="33"/>
        <v>-131.43425681069556</v>
      </c>
      <c r="BG19" s="33">
        <f t="shared" si="34"/>
        <v>-132.38429292514488</v>
      </c>
      <c r="BH19" s="33"/>
      <c r="BI19" s="33"/>
      <c r="BJ19" s="33"/>
      <c r="BK19" s="33"/>
      <c r="BL19" s="33"/>
      <c r="BM19" s="33"/>
      <c r="BN19" s="33"/>
      <c r="BO19" s="33"/>
      <c r="BP19" s="33"/>
      <c r="BQ19" s="33"/>
      <c r="BR19" s="33"/>
      <c r="BT19" s="33"/>
      <c r="CB19" s="33"/>
    </row>
    <row r="20" spans="1:80" x14ac:dyDescent="0.25">
      <c r="A20" s="32">
        <v>18309</v>
      </c>
      <c r="B20" s="32"/>
      <c r="C20" s="32"/>
      <c r="D20" s="32" t="s">
        <v>511</v>
      </c>
      <c r="E20" s="18">
        <v>24.396999999999998</v>
      </c>
      <c r="F20" s="18">
        <v>26.815999999999999</v>
      </c>
      <c r="G20" s="18">
        <v>26.809000000000001</v>
      </c>
      <c r="H20" s="18">
        <v>26.795999999999999</v>
      </c>
      <c r="I20" s="18">
        <v>36.707000000000001</v>
      </c>
      <c r="J20" s="18">
        <v>36.677999999999997</v>
      </c>
      <c r="K20" s="18">
        <v>36.677999999999997</v>
      </c>
      <c r="L20" s="18">
        <v>36.677999999999997</v>
      </c>
      <c r="M20" s="18">
        <v>36.677999999999997</v>
      </c>
      <c r="N20" s="17">
        <v>36.700000000000003</v>
      </c>
      <c r="O20" s="17">
        <v>36.6</v>
      </c>
      <c r="P20" s="18"/>
      <c r="Q20" s="18">
        <f t="shared" si="5"/>
        <v>3.1944601739204121</v>
      </c>
      <c r="R20" s="18">
        <f t="shared" si="6"/>
        <v>3.2889987242996725</v>
      </c>
      <c r="S20" s="18">
        <f t="shared" si="7"/>
        <v>3.2887376520371174</v>
      </c>
      <c r="T20" s="18">
        <f t="shared" si="8"/>
        <v>3.2882526226460209</v>
      </c>
      <c r="U20" s="18">
        <f t="shared" si="9"/>
        <v>3.6029674725676073</v>
      </c>
      <c r="V20" s="18">
        <f t="shared" si="10"/>
        <v>3.6021771202746433</v>
      </c>
      <c r="W20" s="18">
        <f t="shared" si="11"/>
        <v>3.6021771202746433</v>
      </c>
      <c r="X20" s="18">
        <f t="shared" si="12"/>
        <v>3.6021771202746433</v>
      </c>
      <c r="Y20" s="18">
        <f t="shared" si="13"/>
        <v>3.6021771202746433</v>
      </c>
      <c r="Z20" s="18">
        <f t="shared" si="14"/>
        <v>3.6027767550605247</v>
      </c>
      <c r="AA20" s="18"/>
      <c r="AB20" s="18">
        <f t="shared" si="15"/>
        <v>12.850245547692429</v>
      </c>
      <c r="AC20" s="18">
        <f t="shared" si="16"/>
        <v>13.314789985292252</v>
      </c>
      <c r="AD20" s="18">
        <f t="shared" si="17"/>
        <v>13.31424730966595</v>
      </c>
      <c r="AE20" s="18">
        <f t="shared" si="18"/>
        <v>13.316893086559967</v>
      </c>
      <c r="AF20" s="18">
        <f t="shared" si="19"/>
        <v>13.317729943983991</v>
      </c>
      <c r="AG20" s="18">
        <f t="shared" si="20"/>
        <v>13.300961217322094</v>
      </c>
      <c r="AH20" s="18">
        <f t="shared" si="21"/>
        <v>13.300961217322094</v>
      </c>
      <c r="AI20" s="18">
        <f t="shared" si="22"/>
        <v>13.300961217322094</v>
      </c>
      <c r="AJ20" s="18">
        <f t="shared" si="23"/>
        <v>13.300961217322094</v>
      </c>
      <c r="AK20" s="18">
        <f t="shared" si="24"/>
        <v>13.392072492455442</v>
      </c>
      <c r="AM20" s="33">
        <f t="shared" si="2"/>
        <v>-90.81501327187209</v>
      </c>
      <c r="AN20" s="33">
        <f t="shared" si="3"/>
        <v>-89.245582116141307</v>
      </c>
      <c r="AO20" s="33">
        <f t="shared" si="3"/>
        <v>-89.245716308371271</v>
      </c>
      <c r="AP20" s="33">
        <f t="shared" si="3"/>
        <v>-89.240724102799973</v>
      </c>
      <c r="AQ20" s="33">
        <f t="shared" si="3"/>
        <v>-89.239900806528325</v>
      </c>
      <c r="AR20" s="33">
        <f t="shared" si="3"/>
        <v>-89.112251680866663</v>
      </c>
      <c r="AS20" s="33">
        <f t="shared" si="3"/>
        <v>-89.112251680866663</v>
      </c>
      <c r="AT20" s="33">
        <f t="shared" si="3"/>
        <v>-89.111133306535663</v>
      </c>
      <c r="AU20" s="33">
        <f t="shared" si="3"/>
        <v>-89.111133306535663</v>
      </c>
      <c r="AV20" s="33">
        <f t="shared" si="3"/>
        <v>-89.25785649203597</v>
      </c>
      <c r="AX20" s="33">
        <f t="shared" si="25"/>
        <v>-131.23140762114116</v>
      </c>
      <c r="AY20" s="33">
        <f t="shared" si="26"/>
        <v>-128.68044410556058</v>
      </c>
      <c r="AZ20" s="33">
        <f t="shared" si="27"/>
        <v>-128.80433474421974</v>
      </c>
      <c r="BA20" s="33">
        <f t="shared" si="28"/>
        <v>-128.73651610800465</v>
      </c>
      <c r="BB20" s="33">
        <f t="shared" si="29"/>
        <v>-128.7907832988044</v>
      </c>
      <c r="BC20" s="33">
        <f t="shared" si="30"/>
        <v>-126.80383484221987</v>
      </c>
      <c r="BD20" s="33">
        <f t="shared" si="31"/>
        <v>-126.80383484221987</v>
      </c>
      <c r="BE20" s="33">
        <f t="shared" si="32"/>
        <v>-126.78004970628315</v>
      </c>
      <c r="BF20" s="33">
        <f t="shared" si="33"/>
        <v>-126.9425965126055</v>
      </c>
      <c r="BG20" s="33">
        <f t="shared" si="34"/>
        <v>-127.92673046627439</v>
      </c>
      <c r="BH20" s="33"/>
      <c r="BI20" s="33"/>
      <c r="BJ20" s="33"/>
      <c r="BK20" s="33"/>
      <c r="BL20" s="33"/>
      <c r="BM20" s="33"/>
      <c r="BN20" s="33"/>
      <c r="BO20" s="33"/>
      <c r="BP20" s="33"/>
      <c r="BQ20" s="33"/>
      <c r="BR20" s="33"/>
      <c r="BT20" s="33"/>
      <c r="CB20" s="33"/>
    </row>
    <row r="21" spans="1:80" x14ac:dyDescent="0.25">
      <c r="A21" s="32">
        <v>18398</v>
      </c>
      <c r="B21" s="32"/>
      <c r="C21" s="32"/>
      <c r="D21" s="32" t="s">
        <v>510</v>
      </c>
      <c r="E21" s="18">
        <v>24.65</v>
      </c>
      <c r="F21" s="18">
        <v>27.096</v>
      </c>
      <c r="G21" s="18">
        <v>27.088999999999999</v>
      </c>
      <c r="H21" s="18">
        <v>27.076000000000001</v>
      </c>
      <c r="I21" s="18">
        <v>37.090000000000003</v>
      </c>
      <c r="J21" s="18">
        <v>37.04</v>
      </c>
      <c r="K21" s="18">
        <v>37.04</v>
      </c>
      <c r="L21" s="18">
        <v>37.04</v>
      </c>
      <c r="M21" s="18">
        <v>37.04</v>
      </c>
      <c r="N21" s="17">
        <v>37</v>
      </c>
      <c r="O21" s="17">
        <v>37</v>
      </c>
      <c r="P21" s="18"/>
      <c r="Q21" s="18">
        <f t="shared" si="5"/>
        <v>3.204776900488699</v>
      </c>
      <c r="R21" s="18">
        <f t="shared" si="6"/>
        <v>3.2993861155154707</v>
      </c>
      <c r="S21" s="18">
        <f t="shared" si="7"/>
        <v>3.2991277414252633</v>
      </c>
      <c r="T21" s="18">
        <f t="shared" si="8"/>
        <v>3.2986477266463612</v>
      </c>
      <c r="U21" s="18">
        <f t="shared" si="9"/>
        <v>3.6133473915014993</v>
      </c>
      <c r="V21" s="18">
        <f t="shared" si="10"/>
        <v>3.6119984097779785</v>
      </c>
      <c r="W21" s="18">
        <f t="shared" si="11"/>
        <v>3.6119984097779785</v>
      </c>
      <c r="X21" s="18">
        <f t="shared" si="12"/>
        <v>3.6119984097779785</v>
      </c>
      <c r="Y21" s="18">
        <f t="shared" si="13"/>
        <v>3.6119984097779785</v>
      </c>
      <c r="Z21" s="18">
        <f t="shared" si="14"/>
        <v>3.6109179126442243</v>
      </c>
      <c r="AA21" s="18"/>
      <c r="AB21" s="18">
        <f t="shared" si="15"/>
        <v>13.881918204521115</v>
      </c>
      <c r="AC21" s="18">
        <f t="shared" si="16"/>
        <v>14.353529106872065</v>
      </c>
      <c r="AD21" s="18">
        <f t="shared" si="17"/>
        <v>14.353256248480539</v>
      </c>
      <c r="AE21" s="18">
        <f t="shared" si="18"/>
        <v>14.356403486593994</v>
      </c>
      <c r="AF21" s="18">
        <f t="shared" si="19"/>
        <v>14.355721837373192</v>
      </c>
      <c r="AG21" s="18">
        <f t="shared" si="20"/>
        <v>14.28309016765561</v>
      </c>
      <c r="AH21" s="18">
        <f t="shared" si="21"/>
        <v>14.28309016765561</v>
      </c>
      <c r="AI21" s="18">
        <f t="shared" si="22"/>
        <v>14.28309016765561</v>
      </c>
      <c r="AJ21" s="18">
        <f t="shared" si="23"/>
        <v>14.28309016765561</v>
      </c>
      <c r="AK21" s="18">
        <f t="shared" si="24"/>
        <v>14.206188250825402</v>
      </c>
      <c r="AM21" s="33">
        <f t="shared" si="2"/>
        <v>-89.7833406150434</v>
      </c>
      <c r="AN21" s="33">
        <f t="shared" si="3"/>
        <v>-88.206842994561498</v>
      </c>
      <c r="AO21" s="33">
        <f t="shared" si="3"/>
        <v>-88.206707369556682</v>
      </c>
      <c r="AP21" s="33">
        <f t="shared" si="3"/>
        <v>-88.201213702765955</v>
      </c>
      <c r="AQ21" s="33">
        <f t="shared" si="3"/>
        <v>-88.201908913139121</v>
      </c>
      <c r="AR21" s="33">
        <f t="shared" si="3"/>
        <v>-88.130122730533145</v>
      </c>
      <c r="AS21" s="33">
        <f t="shared" si="3"/>
        <v>-88.130122730533145</v>
      </c>
      <c r="AT21" s="33">
        <f t="shared" si="3"/>
        <v>-88.129004356202145</v>
      </c>
      <c r="AU21" s="33">
        <f t="shared" si="3"/>
        <v>-88.129004356202145</v>
      </c>
      <c r="AV21" s="33">
        <f t="shared" si="3"/>
        <v>-88.443740733666004</v>
      </c>
      <c r="AX21" s="33">
        <f t="shared" si="25"/>
        <v>-130.19973496431246</v>
      </c>
      <c r="AY21" s="33">
        <f t="shared" si="26"/>
        <v>-127.64170498398079</v>
      </c>
      <c r="AZ21" s="33">
        <f t="shared" si="27"/>
        <v>-127.76532580540515</v>
      </c>
      <c r="BA21" s="33">
        <f t="shared" si="28"/>
        <v>-127.69700570797062</v>
      </c>
      <c r="BB21" s="33">
        <f t="shared" si="29"/>
        <v>-127.75279140541521</v>
      </c>
      <c r="BC21" s="33">
        <f t="shared" si="30"/>
        <v>-125.82170589188635</v>
      </c>
      <c r="BD21" s="33">
        <f t="shared" si="31"/>
        <v>-125.82170589188635</v>
      </c>
      <c r="BE21" s="33">
        <f t="shared" si="32"/>
        <v>-125.79792075594963</v>
      </c>
      <c r="BF21" s="33">
        <f t="shared" si="33"/>
        <v>-125.96046756227199</v>
      </c>
      <c r="BG21" s="33">
        <f t="shared" si="34"/>
        <v>-127.11261470790443</v>
      </c>
      <c r="BH21" s="33"/>
      <c r="BI21" s="33"/>
      <c r="BJ21" s="33"/>
      <c r="BK21" s="33"/>
      <c r="BL21" s="33"/>
      <c r="BM21" s="33"/>
      <c r="BN21" s="33"/>
      <c r="BO21" s="33"/>
      <c r="BP21" s="33"/>
      <c r="BQ21" s="33"/>
      <c r="BR21" s="33"/>
      <c r="BT21" s="33"/>
      <c r="CB21" s="33"/>
    </row>
    <row r="22" spans="1:80" x14ac:dyDescent="0.25">
      <c r="A22" s="32">
        <v>18490</v>
      </c>
      <c r="B22" s="32"/>
      <c r="C22" s="32"/>
      <c r="D22" s="32" t="s">
        <v>509</v>
      </c>
      <c r="E22" s="18">
        <v>25.044</v>
      </c>
      <c r="F22" s="18">
        <v>27.545999999999999</v>
      </c>
      <c r="G22" s="18">
        <v>27.539000000000001</v>
      </c>
      <c r="H22" s="18">
        <v>27.524999999999999</v>
      </c>
      <c r="I22" s="18">
        <v>37.704999999999998</v>
      </c>
      <c r="J22" s="18">
        <v>37.677999999999997</v>
      </c>
      <c r="K22" s="18">
        <v>37.677999999999997</v>
      </c>
      <c r="L22" s="18">
        <v>37.677999999999997</v>
      </c>
      <c r="M22" s="18">
        <v>37.677999999999997</v>
      </c>
      <c r="N22" s="17">
        <v>37.700000000000003</v>
      </c>
      <c r="O22" s="17">
        <v>37.6</v>
      </c>
      <c r="P22" s="18"/>
      <c r="Q22" s="18">
        <f t="shared" si="5"/>
        <v>3.2206342778830641</v>
      </c>
      <c r="R22" s="18">
        <f t="shared" si="6"/>
        <v>3.3158573344951399</v>
      </c>
      <c r="S22" s="18">
        <f t="shared" si="7"/>
        <v>3.3156031818206304</v>
      </c>
      <c r="T22" s="18">
        <f t="shared" si="8"/>
        <v>3.3150946826087435</v>
      </c>
      <c r="U22" s="18">
        <f t="shared" si="9"/>
        <v>3.6297927116546105</v>
      </c>
      <c r="V22" s="18">
        <f t="shared" si="10"/>
        <v>3.6290763697431827</v>
      </c>
      <c r="W22" s="18">
        <f t="shared" si="11"/>
        <v>3.6290763697431827</v>
      </c>
      <c r="X22" s="18">
        <f t="shared" si="12"/>
        <v>3.6290763697431827</v>
      </c>
      <c r="Y22" s="18">
        <f t="shared" si="13"/>
        <v>3.6290763697431827</v>
      </c>
      <c r="Z22" s="18">
        <f t="shared" si="14"/>
        <v>3.629660094453965</v>
      </c>
      <c r="AA22" s="18"/>
      <c r="AB22" s="18">
        <f t="shared" si="15"/>
        <v>15.467655943957626</v>
      </c>
      <c r="AC22" s="18">
        <f t="shared" si="16"/>
        <v>16.000651004838986</v>
      </c>
      <c r="AD22" s="18">
        <f t="shared" si="17"/>
        <v>16.000800288017246</v>
      </c>
      <c r="AE22" s="18">
        <f t="shared" si="18"/>
        <v>16.001099082832226</v>
      </c>
      <c r="AF22" s="18">
        <f t="shared" si="19"/>
        <v>16.00025385268431</v>
      </c>
      <c r="AG22" s="18">
        <f t="shared" si="20"/>
        <v>15.990886164176032</v>
      </c>
      <c r="AH22" s="18">
        <f t="shared" si="21"/>
        <v>15.990886164176032</v>
      </c>
      <c r="AI22" s="18">
        <f t="shared" si="22"/>
        <v>15.990886164176032</v>
      </c>
      <c r="AJ22" s="18">
        <f t="shared" si="23"/>
        <v>15.990886164176032</v>
      </c>
      <c r="AK22" s="18">
        <f t="shared" si="24"/>
        <v>16.080406431799467</v>
      </c>
      <c r="AM22" s="33">
        <f t="shared" si="2"/>
        <v>-88.19760287560689</v>
      </c>
      <c r="AN22" s="33">
        <f t="shared" si="3"/>
        <v>-86.559721096594572</v>
      </c>
      <c r="AO22" s="33">
        <f t="shared" si="3"/>
        <v>-86.55916333001997</v>
      </c>
      <c r="AP22" s="33">
        <f t="shared" si="3"/>
        <v>-86.556518106527719</v>
      </c>
      <c r="AQ22" s="33">
        <f t="shared" si="3"/>
        <v>-86.557376897828007</v>
      </c>
      <c r="AR22" s="33">
        <f t="shared" si="3"/>
        <v>-86.422326734012728</v>
      </c>
      <c r="AS22" s="33">
        <f t="shared" si="3"/>
        <v>-86.422326734012728</v>
      </c>
      <c r="AT22" s="33">
        <f t="shared" si="3"/>
        <v>-86.421208359681728</v>
      </c>
      <c r="AU22" s="33">
        <f t="shared" si="3"/>
        <v>-86.421208359681728</v>
      </c>
      <c r="AV22" s="33">
        <f t="shared" si="3"/>
        <v>-86.56952255269195</v>
      </c>
      <c r="AX22" s="33">
        <f t="shared" si="25"/>
        <v>-128.61399722487596</v>
      </c>
      <c r="AY22" s="33">
        <f t="shared" si="26"/>
        <v>-125.99458308601386</v>
      </c>
      <c r="AZ22" s="33">
        <f t="shared" si="27"/>
        <v>-126.11778176586844</v>
      </c>
      <c r="BA22" s="33">
        <f t="shared" si="28"/>
        <v>-126.05231011173238</v>
      </c>
      <c r="BB22" s="33">
        <f t="shared" si="29"/>
        <v>-126.1082593901041</v>
      </c>
      <c r="BC22" s="33">
        <f t="shared" si="30"/>
        <v>-124.11390989536594</v>
      </c>
      <c r="BD22" s="33">
        <f t="shared" si="31"/>
        <v>-124.11390989536594</v>
      </c>
      <c r="BE22" s="33">
        <f t="shared" si="32"/>
        <v>-124.09012475942922</v>
      </c>
      <c r="BF22" s="33">
        <f t="shared" si="33"/>
        <v>-124.25267156575157</v>
      </c>
      <c r="BG22" s="33">
        <f t="shared" si="34"/>
        <v>-125.23839652693036</v>
      </c>
      <c r="BH22" s="33"/>
      <c r="BI22" s="33"/>
      <c r="BJ22" s="33"/>
      <c r="BK22" s="33"/>
      <c r="BL22" s="33"/>
      <c r="BM22" s="33"/>
      <c r="BN22" s="33"/>
      <c r="BO22" s="33"/>
      <c r="BP22" s="33"/>
      <c r="BQ22" s="33"/>
      <c r="BR22" s="33"/>
      <c r="BT22" s="33"/>
      <c r="CB22" s="33"/>
    </row>
    <row r="23" spans="1:80" x14ac:dyDescent="0.25">
      <c r="A23" s="32">
        <v>18582</v>
      </c>
      <c r="B23" s="32"/>
      <c r="C23" s="32"/>
      <c r="D23" s="32" t="s">
        <v>508</v>
      </c>
      <c r="E23" s="18">
        <v>25.158999999999999</v>
      </c>
      <c r="F23" s="18">
        <v>27.675000000000001</v>
      </c>
      <c r="G23" s="18">
        <v>27.667999999999999</v>
      </c>
      <c r="H23" s="18">
        <v>27.654</v>
      </c>
      <c r="I23" s="18">
        <v>37.881</v>
      </c>
      <c r="J23" s="18">
        <v>37.86</v>
      </c>
      <c r="K23" s="18">
        <v>37.86</v>
      </c>
      <c r="L23" s="18">
        <v>37.86</v>
      </c>
      <c r="M23" s="18">
        <v>37.86</v>
      </c>
      <c r="N23" s="17">
        <v>37.9</v>
      </c>
      <c r="O23" s="17">
        <v>37.799999999999997</v>
      </c>
      <c r="P23" s="18"/>
      <c r="Q23" s="18">
        <f t="shared" si="5"/>
        <v>3.2252156854143803</v>
      </c>
      <c r="R23" s="18">
        <f t="shared" si="6"/>
        <v>3.3205294785947004</v>
      </c>
      <c r="S23" s="18">
        <f t="shared" si="7"/>
        <v>3.3202765107383381</v>
      </c>
      <c r="T23" s="18">
        <f t="shared" si="8"/>
        <v>3.3197703829664262</v>
      </c>
      <c r="U23" s="18">
        <f t="shared" si="9"/>
        <v>3.6344496671246529</v>
      </c>
      <c r="V23" s="18">
        <f t="shared" si="10"/>
        <v>3.6338951457811768</v>
      </c>
      <c r="W23" s="18">
        <f t="shared" si="11"/>
        <v>3.6338951457811768</v>
      </c>
      <c r="X23" s="18">
        <f t="shared" si="12"/>
        <v>3.6338951457811768</v>
      </c>
      <c r="Y23" s="18">
        <f t="shared" si="13"/>
        <v>3.6338951457811768</v>
      </c>
      <c r="Z23" s="18">
        <f t="shared" si="14"/>
        <v>3.6349511120883808</v>
      </c>
      <c r="AA23" s="18"/>
      <c r="AB23" s="18">
        <f t="shared" si="15"/>
        <v>15.925796697089245</v>
      </c>
      <c r="AC23" s="18">
        <f t="shared" si="16"/>
        <v>16.467865414795035</v>
      </c>
      <c r="AD23" s="18">
        <f t="shared" si="17"/>
        <v>16.468133179788012</v>
      </c>
      <c r="AE23" s="18">
        <f t="shared" si="18"/>
        <v>16.468669118600499</v>
      </c>
      <c r="AF23" s="18">
        <f t="shared" si="19"/>
        <v>16.465949399688551</v>
      </c>
      <c r="AG23" s="18">
        <f t="shared" si="20"/>
        <v>16.47276376797544</v>
      </c>
      <c r="AH23" s="18">
        <f t="shared" si="21"/>
        <v>16.47276376797544</v>
      </c>
      <c r="AI23" s="18">
        <f t="shared" si="22"/>
        <v>16.47276376797544</v>
      </c>
      <c r="AJ23" s="18">
        <f t="shared" si="23"/>
        <v>16.47276376797544</v>
      </c>
      <c r="AK23" s="18">
        <f t="shared" si="24"/>
        <v>16.609508195241052</v>
      </c>
      <c r="AM23" s="33">
        <f t="shared" si="2"/>
        <v>-87.739462122475274</v>
      </c>
      <c r="AN23" s="33">
        <f t="shared" si="3"/>
        <v>-86.092506686638529</v>
      </c>
      <c r="AO23" s="33">
        <f t="shared" si="3"/>
        <v>-86.091830438249204</v>
      </c>
      <c r="AP23" s="33">
        <f t="shared" si="3"/>
        <v>-86.088948070759443</v>
      </c>
      <c r="AQ23" s="33">
        <f t="shared" si="3"/>
        <v>-86.091681350823762</v>
      </c>
      <c r="AR23" s="33">
        <f t="shared" si="3"/>
        <v>-85.940449130213324</v>
      </c>
      <c r="AS23" s="33">
        <f t="shared" si="3"/>
        <v>-85.940449130213324</v>
      </c>
      <c r="AT23" s="33">
        <f t="shared" si="3"/>
        <v>-85.939330755882324</v>
      </c>
      <c r="AU23" s="33">
        <f t="shared" si="3"/>
        <v>-85.939330755882324</v>
      </c>
      <c r="AV23" s="33">
        <f t="shared" si="3"/>
        <v>-86.040420789250362</v>
      </c>
      <c r="AX23" s="33">
        <f t="shared" si="25"/>
        <v>-128.15585647174433</v>
      </c>
      <c r="AY23" s="33">
        <f t="shared" si="26"/>
        <v>-125.52736867605782</v>
      </c>
      <c r="AZ23" s="33">
        <f t="shared" si="27"/>
        <v>-125.65044887409768</v>
      </c>
      <c r="BA23" s="33">
        <f t="shared" si="28"/>
        <v>-125.58474007596411</v>
      </c>
      <c r="BB23" s="33">
        <f t="shared" si="29"/>
        <v>-125.64256384309985</v>
      </c>
      <c r="BC23" s="33">
        <f t="shared" si="30"/>
        <v>-123.63203229156653</v>
      </c>
      <c r="BD23" s="33">
        <f t="shared" si="31"/>
        <v>-123.63203229156653</v>
      </c>
      <c r="BE23" s="33">
        <f t="shared" si="32"/>
        <v>-123.60824715562981</v>
      </c>
      <c r="BF23" s="33">
        <f t="shared" si="33"/>
        <v>-123.77079396195217</v>
      </c>
      <c r="BG23" s="33">
        <f t="shared" si="34"/>
        <v>-124.70929476348878</v>
      </c>
      <c r="BH23" s="33"/>
      <c r="BI23" s="33"/>
      <c r="BJ23" s="33"/>
      <c r="BK23" s="33"/>
      <c r="BL23" s="33"/>
      <c r="BM23" s="33"/>
      <c r="BN23" s="33"/>
      <c r="BO23" s="33"/>
      <c r="BP23" s="33"/>
      <c r="BQ23" s="33"/>
      <c r="BR23" s="33"/>
      <c r="BT23" s="33"/>
      <c r="CB23" s="33"/>
    </row>
    <row r="24" spans="1:80" x14ac:dyDescent="0.25">
      <c r="A24" s="32">
        <v>18674</v>
      </c>
      <c r="B24" s="32"/>
      <c r="C24" s="32"/>
      <c r="D24" s="32" t="s">
        <v>507</v>
      </c>
      <c r="E24" s="18">
        <v>25.167000000000002</v>
      </c>
      <c r="F24" s="18">
        <v>27.684000000000001</v>
      </c>
      <c r="G24" s="18">
        <v>27.677</v>
      </c>
      <c r="H24" s="18">
        <v>27.663</v>
      </c>
      <c r="I24" s="18">
        <v>37.895000000000003</v>
      </c>
      <c r="J24" s="18">
        <v>37.847000000000001</v>
      </c>
      <c r="K24" s="18">
        <v>37.847000000000001</v>
      </c>
      <c r="L24" s="18">
        <v>37.847000000000001</v>
      </c>
      <c r="M24" s="18">
        <v>37.847000000000001</v>
      </c>
      <c r="N24" s="17">
        <v>37.799999999999997</v>
      </c>
      <c r="O24" s="17">
        <v>37.700000000000003</v>
      </c>
      <c r="P24" s="18"/>
      <c r="Q24" s="18">
        <f t="shared" si="5"/>
        <v>3.2255336125322671</v>
      </c>
      <c r="R24" s="18">
        <f t="shared" si="6"/>
        <v>3.320854628979617</v>
      </c>
      <c r="S24" s="18">
        <f t="shared" si="7"/>
        <v>3.3206017433728792</v>
      </c>
      <c r="T24" s="18">
        <f t="shared" si="8"/>
        <v>3.3200957802251141</v>
      </c>
      <c r="U24" s="18">
        <f t="shared" si="9"/>
        <v>3.6348191772639926</v>
      </c>
      <c r="V24" s="18">
        <f t="shared" si="10"/>
        <v>3.6335517165044187</v>
      </c>
      <c r="W24" s="18">
        <f t="shared" si="11"/>
        <v>3.6335517165044187</v>
      </c>
      <c r="X24" s="18">
        <f t="shared" si="12"/>
        <v>3.6335517165044187</v>
      </c>
      <c r="Y24" s="18">
        <f t="shared" si="13"/>
        <v>3.6335517165044187</v>
      </c>
      <c r="Z24" s="18">
        <f t="shared" si="14"/>
        <v>3.6323091026255421</v>
      </c>
      <c r="AA24" s="18"/>
      <c r="AB24" s="18">
        <f t="shared" si="15"/>
        <v>15.957589408877926</v>
      </c>
      <c r="AC24" s="18">
        <f t="shared" si="16"/>
        <v>16.500380453286702</v>
      </c>
      <c r="AD24" s="18">
        <f t="shared" si="17"/>
        <v>16.500656443242121</v>
      </c>
      <c r="AE24" s="18">
        <f t="shared" si="18"/>
        <v>16.501208844469282</v>
      </c>
      <c r="AF24" s="18">
        <f t="shared" si="19"/>
        <v>16.502900413622523</v>
      </c>
      <c r="AG24" s="18">
        <f t="shared" si="20"/>
        <v>16.438420840299628</v>
      </c>
      <c r="AH24" s="18">
        <f t="shared" si="21"/>
        <v>16.438420840299628</v>
      </c>
      <c r="AI24" s="18">
        <f t="shared" si="22"/>
        <v>16.438420840299628</v>
      </c>
      <c r="AJ24" s="18">
        <f t="shared" si="23"/>
        <v>16.438420840299628</v>
      </c>
      <c r="AK24" s="18">
        <f t="shared" si="24"/>
        <v>16.345307248957177</v>
      </c>
      <c r="AM24" s="33">
        <f t="shared" si="2"/>
        <v>-87.707669410686592</v>
      </c>
      <c r="AN24" s="33">
        <f t="shared" ref="AN24:AN87" si="35">AC24-AC$168</f>
        <v>-86.059991648146848</v>
      </c>
      <c r="AO24" s="33">
        <f t="shared" ref="AO24:AO87" si="36">AD24-AD$168</f>
        <v>-86.059307174795094</v>
      </c>
      <c r="AP24" s="33">
        <f t="shared" ref="AP24:AP87" si="37">AE24-AE$168</f>
        <v>-86.056408344890656</v>
      </c>
      <c r="AQ24" s="33">
        <f t="shared" ref="AQ24:AQ87" si="38">AF24-AF$168</f>
        <v>-86.05473033688979</v>
      </c>
      <c r="AR24" s="33">
        <f t="shared" ref="AR24:AR87" si="39">AG24-AG$168</f>
        <v>-85.974792057889132</v>
      </c>
      <c r="AS24" s="33">
        <f t="shared" ref="AS24:AS87" si="40">AH24-AH$168</f>
        <v>-85.974792057889132</v>
      </c>
      <c r="AT24" s="33">
        <f t="shared" ref="AT24:AT87" si="41">AI24-AI$168</f>
        <v>-85.973673683558133</v>
      </c>
      <c r="AU24" s="33">
        <f t="shared" ref="AU24:AU87" si="42">AJ24-AJ$168</f>
        <v>-85.973673683558133</v>
      </c>
      <c r="AV24" s="33">
        <f t="shared" ref="AV24:AV87" si="43">AK24-AK$168</f>
        <v>-86.304621735534226</v>
      </c>
      <c r="AX24" s="33">
        <f t="shared" si="25"/>
        <v>-128.12406375995565</v>
      </c>
      <c r="AY24" s="33">
        <f t="shared" si="26"/>
        <v>-125.49485363756614</v>
      </c>
      <c r="AZ24" s="33">
        <f t="shared" si="27"/>
        <v>-125.61792561064357</v>
      </c>
      <c r="BA24" s="33">
        <f t="shared" si="28"/>
        <v>-125.55220035009532</v>
      </c>
      <c r="BB24" s="33">
        <f t="shared" si="29"/>
        <v>-125.60561282916588</v>
      </c>
      <c r="BC24" s="33">
        <f t="shared" si="30"/>
        <v>-123.66637521924234</v>
      </c>
      <c r="BD24" s="33">
        <f t="shared" si="31"/>
        <v>-123.66637521924234</v>
      </c>
      <c r="BE24" s="33">
        <f t="shared" si="32"/>
        <v>-123.64259008330562</v>
      </c>
      <c r="BF24" s="33">
        <f t="shared" si="33"/>
        <v>-123.80513688962797</v>
      </c>
      <c r="BG24" s="33">
        <f t="shared" si="34"/>
        <v>-124.97349570977266</v>
      </c>
      <c r="BH24" s="33"/>
      <c r="BI24" s="33"/>
      <c r="BJ24" s="33"/>
      <c r="BK24" s="33"/>
      <c r="BL24" s="33"/>
      <c r="BM24" s="33"/>
      <c r="BN24" s="33"/>
      <c r="BO24" s="33"/>
      <c r="BP24" s="33"/>
      <c r="BQ24" s="33"/>
      <c r="BR24" s="33"/>
      <c r="BT24" s="33"/>
      <c r="CB24" s="33"/>
    </row>
    <row r="25" spans="1:80" x14ac:dyDescent="0.25">
      <c r="A25" s="32">
        <v>18763</v>
      </c>
      <c r="B25" s="32"/>
      <c r="C25" s="32"/>
      <c r="D25" s="32" t="s">
        <v>506</v>
      </c>
      <c r="E25" s="18">
        <v>25.268000000000001</v>
      </c>
      <c r="F25" s="18">
        <v>27.812999999999999</v>
      </c>
      <c r="G25" s="18">
        <v>27.806000000000001</v>
      </c>
      <c r="H25" s="18">
        <v>27.792000000000002</v>
      </c>
      <c r="I25" s="18">
        <v>38.070999999999998</v>
      </c>
      <c r="J25" s="18">
        <v>38.045999999999999</v>
      </c>
      <c r="K25" s="18">
        <v>38.045999999999999</v>
      </c>
      <c r="L25" s="18">
        <v>38.045999999999999</v>
      </c>
      <c r="M25" s="18">
        <v>38.045999999999999</v>
      </c>
      <c r="N25" s="17">
        <v>38</v>
      </c>
      <c r="O25" s="17">
        <v>37.9</v>
      </c>
      <c r="P25" s="18"/>
      <c r="Q25" s="18">
        <f t="shared" si="5"/>
        <v>3.2295387730364542</v>
      </c>
      <c r="R25" s="18">
        <f t="shared" si="6"/>
        <v>3.3255035372929549</v>
      </c>
      <c r="S25" s="18">
        <f t="shared" si="7"/>
        <v>3.3252518247473515</v>
      </c>
      <c r="T25" s="18">
        <f t="shared" si="8"/>
        <v>3.3247482094987491</v>
      </c>
      <c r="U25" s="18">
        <f t="shared" si="9"/>
        <v>3.6394528374515778</v>
      </c>
      <c r="V25" s="18">
        <f t="shared" si="10"/>
        <v>3.6387959539459493</v>
      </c>
      <c r="W25" s="18">
        <f t="shared" si="11"/>
        <v>3.6387959539459493</v>
      </c>
      <c r="X25" s="18">
        <f t="shared" si="12"/>
        <v>3.6387959539459493</v>
      </c>
      <c r="Y25" s="18">
        <f t="shared" si="13"/>
        <v>3.6387959539459493</v>
      </c>
      <c r="Z25" s="18">
        <f t="shared" si="14"/>
        <v>3.6375861597263857</v>
      </c>
      <c r="AA25" s="18"/>
      <c r="AB25" s="18">
        <f t="shared" si="15"/>
        <v>16.358105459296635</v>
      </c>
      <c r="AC25" s="18">
        <f t="shared" si="16"/>
        <v>16.965271284620485</v>
      </c>
      <c r="AD25" s="18">
        <f t="shared" si="17"/>
        <v>16.965664580689356</v>
      </c>
      <c r="AE25" s="18">
        <f t="shared" si="18"/>
        <v>16.96645177183278</v>
      </c>
      <c r="AF25" s="18">
        <f t="shared" si="19"/>
        <v>16.96626643238104</v>
      </c>
      <c r="AG25" s="18">
        <f t="shared" si="20"/>
        <v>16.962844584452696</v>
      </c>
      <c r="AH25" s="18">
        <f t="shared" si="21"/>
        <v>16.962844584452696</v>
      </c>
      <c r="AI25" s="18">
        <f t="shared" si="22"/>
        <v>16.962844584452696</v>
      </c>
      <c r="AJ25" s="18">
        <f t="shared" si="23"/>
        <v>16.962844584452696</v>
      </c>
      <c r="AK25" s="18">
        <f t="shared" si="24"/>
        <v>16.873012959041532</v>
      </c>
      <c r="AM25" s="33">
        <f t="shared" si="2"/>
        <v>-87.307153360267876</v>
      </c>
      <c r="AN25" s="33">
        <f t="shared" si="35"/>
        <v>-85.595100816813073</v>
      </c>
      <c r="AO25" s="33">
        <f t="shared" si="36"/>
        <v>-85.594299037347866</v>
      </c>
      <c r="AP25" s="33">
        <f t="shared" si="37"/>
        <v>-85.591165417527165</v>
      </c>
      <c r="AQ25" s="33">
        <f t="shared" si="38"/>
        <v>-85.591364318131269</v>
      </c>
      <c r="AR25" s="33">
        <f t="shared" si="39"/>
        <v>-85.450368313736064</v>
      </c>
      <c r="AS25" s="33">
        <f t="shared" si="40"/>
        <v>-85.450368313736064</v>
      </c>
      <c r="AT25" s="33">
        <f t="shared" si="41"/>
        <v>-85.449249939405064</v>
      </c>
      <c r="AU25" s="33">
        <f t="shared" si="42"/>
        <v>-85.449249939405064</v>
      </c>
      <c r="AV25" s="33">
        <f t="shared" si="43"/>
        <v>-85.776916025449879</v>
      </c>
      <c r="AX25" s="33">
        <f t="shared" si="25"/>
        <v>-127.72354770953694</v>
      </c>
      <c r="AY25" s="33">
        <f t="shared" si="26"/>
        <v>-125.02996280623236</v>
      </c>
      <c r="AZ25" s="33">
        <f t="shared" si="27"/>
        <v>-125.15291747319634</v>
      </c>
      <c r="BA25" s="33">
        <f t="shared" si="28"/>
        <v>-125.08695742273183</v>
      </c>
      <c r="BB25" s="33">
        <f t="shared" si="29"/>
        <v>-125.14224681040736</v>
      </c>
      <c r="BC25" s="33">
        <f t="shared" si="30"/>
        <v>-123.14195147508927</v>
      </c>
      <c r="BD25" s="33">
        <f t="shared" si="31"/>
        <v>-123.14195147508927</v>
      </c>
      <c r="BE25" s="33">
        <f t="shared" si="32"/>
        <v>-123.11816633915255</v>
      </c>
      <c r="BF25" s="33">
        <f t="shared" si="33"/>
        <v>-123.28071314547491</v>
      </c>
      <c r="BG25" s="33">
        <f t="shared" si="34"/>
        <v>-124.4457899996883</v>
      </c>
      <c r="BH25" s="33"/>
      <c r="BI25" s="33"/>
      <c r="BJ25" s="33"/>
      <c r="BK25" s="33"/>
      <c r="BL25" s="33"/>
      <c r="BM25" s="33"/>
      <c r="BN25" s="33"/>
      <c r="BO25" s="33"/>
      <c r="BP25" s="33"/>
      <c r="BQ25" s="33"/>
      <c r="BR25" s="33"/>
      <c r="BT25" s="33"/>
      <c r="CB25" s="33"/>
    </row>
    <row r="26" spans="1:80" x14ac:dyDescent="0.25">
      <c r="A26" s="32">
        <v>18855</v>
      </c>
      <c r="B26" s="32"/>
      <c r="C26" s="32"/>
      <c r="D26" s="32" t="s">
        <v>505</v>
      </c>
      <c r="E26" s="18">
        <v>25.997</v>
      </c>
      <c r="F26" s="18">
        <v>28.614999999999998</v>
      </c>
      <c r="G26" s="18">
        <v>28.608000000000001</v>
      </c>
      <c r="H26" s="18">
        <v>28.594000000000001</v>
      </c>
      <c r="I26" s="18">
        <v>39.168999999999997</v>
      </c>
      <c r="J26" s="18">
        <v>39.161000000000001</v>
      </c>
      <c r="K26" s="18">
        <v>39.161000000000001</v>
      </c>
      <c r="L26" s="18">
        <v>39.159999999999997</v>
      </c>
      <c r="M26" s="18">
        <v>39.159999999999997</v>
      </c>
      <c r="N26" s="17">
        <v>39.200000000000003</v>
      </c>
      <c r="O26" s="17">
        <v>39.1</v>
      </c>
      <c r="P26" s="18"/>
      <c r="Q26" s="18">
        <f t="shared" si="5"/>
        <v>3.2579811467487807</v>
      </c>
      <c r="R26" s="18">
        <f t="shared" si="6"/>
        <v>3.3539310558610653</v>
      </c>
      <c r="S26" s="18">
        <f t="shared" si="7"/>
        <v>3.3536863989911034</v>
      </c>
      <c r="T26" s="18">
        <f t="shared" si="8"/>
        <v>3.3531969056069726</v>
      </c>
      <c r="U26" s="18">
        <f t="shared" si="9"/>
        <v>3.6678856176097008</v>
      </c>
      <c r="V26" s="18">
        <f t="shared" si="10"/>
        <v>3.6676813535977564</v>
      </c>
      <c r="W26" s="18">
        <f t="shared" si="11"/>
        <v>3.6676813535977564</v>
      </c>
      <c r="X26" s="18">
        <f t="shared" si="12"/>
        <v>3.6676558176623097</v>
      </c>
      <c r="Y26" s="18">
        <f t="shared" si="13"/>
        <v>3.6676558176623097</v>
      </c>
      <c r="Z26" s="18">
        <f t="shared" si="14"/>
        <v>3.6686767467964168</v>
      </c>
      <c r="AA26" s="18"/>
      <c r="AB26" s="18">
        <f t="shared" si="15"/>
        <v>19.202342830529282</v>
      </c>
      <c r="AC26" s="18">
        <f t="shared" si="16"/>
        <v>19.80802314143153</v>
      </c>
      <c r="AD26" s="18">
        <f t="shared" si="17"/>
        <v>19.809122005064552</v>
      </c>
      <c r="AE26" s="18">
        <f t="shared" si="18"/>
        <v>19.811321382655134</v>
      </c>
      <c r="AF26" s="18">
        <f t="shared" si="19"/>
        <v>19.809544448193339</v>
      </c>
      <c r="AG26" s="18">
        <f t="shared" si="20"/>
        <v>19.851384549633401</v>
      </c>
      <c r="AH26" s="18">
        <f t="shared" si="21"/>
        <v>19.851384549633401</v>
      </c>
      <c r="AI26" s="18">
        <f t="shared" si="22"/>
        <v>19.848830956088737</v>
      </c>
      <c r="AJ26" s="18">
        <f t="shared" si="23"/>
        <v>19.848830956088737</v>
      </c>
      <c r="AK26" s="18">
        <f t="shared" si="24"/>
        <v>19.982071666044643</v>
      </c>
      <c r="AM26" s="33">
        <f t="shared" si="2"/>
        <v>-84.462915989035224</v>
      </c>
      <c r="AN26" s="33">
        <f t="shared" si="35"/>
        <v>-82.752348960002024</v>
      </c>
      <c r="AO26" s="33">
        <f t="shared" si="36"/>
        <v>-82.750841612972664</v>
      </c>
      <c r="AP26" s="33">
        <f t="shared" si="37"/>
        <v>-82.746295806704808</v>
      </c>
      <c r="AQ26" s="33">
        <f t="shared" si="38"/>
        <v>-82.748086302318981</v>
      </c>
      <c r="AR26" s="33">
        <f t="shared" si="39"/>
        <v>-82.561828348555366</v>
      </c>
      <c r="AS26" s="33">
        <f t="shared" si="40"/>
        <v>-82.561828348555366</v>
      </c>
      <c r="AT26" s="33">
        <f t="shared" si="41"/>
        <v>-82.563263567769027</v>
      </c>
      <c r="AU26" s="33">
        <f t="shared" si="42"/>
        <v>-82.563263567769027</v>
      </c>
      <c r="AV26" s="33">
        <f t="shared" si="43"/>
        <v>-82.667857318446764</v>
      </c>
      <c r="AX26" s="33">
        <f t="shared" si="25"/>
        <v>-124.87931033830429</v>
      </c>
      <c r="AY26" s="33">
        <f t="shared" si="26"/>
        <v>-122.18721094942131</v>
      </c>
      <c r="AZ26" s="33">
        <f t="shared" si="27"/>
        <v>-122.30946004882114</v>
      </c>
      <c r="BA26" s="33">
        <f t="shared" si="28"/>
        <v>-122.24208781190947</v>
      </c>
      <c r="BB26" s="33">
        <f t="shared" si="29"/>
        <v>-122.29896879459507</v>
      </c>
      <c r="BC26" s="33">
        <f t="shared" si="30"/>
        <v>-120.25341150990857</v>
      </c>
      <c r="BD26" s="33">
        <f t="shared" si="31"/>
        <v>-120.25341150990857</v>
      </c>
      <c r="BE26" s="33">
        <f t="shared" si="32"/>
        <v>-120.23217996751652</v>
      </c>
      <c r="BF26" s="33">
        <f t="shared" si="33"/>
        <v>-120.39472677383887</v>
      </c>
      <c r="BG26" s="33">
        <f t="shared" si="34"/>
        <v>-121.33673129268519</v>
      </c>
      <c r="BH26" s="33"/>
      <c r="BI26" s="33"/>
      <c r="BJ26" s="33"/>
      <c r="BK26" s="33"/>
      <c r="BL26" s="33"/>
      <c r="BM26" s="33"/>
      <c r="BN26" s="33"/>
      <c r="BO26" s="33"/>
      <c r="BP26" s="33"/>
      <c r="BQ26" s="33"/>
      <c r="BR26" s="33"/>
      <c r="BT26" s="33"/>
      <c r="CB26" s="33"/>
    </row>
    <row r="27" spans="1:80" x14ac:dyDescent="0.25">
      <c r="A27" s="32">
        <v>18947</v>
      </c>
      <c r="B27" s="32"/>
      <c r="C27" s="32"/>
      <c r="D27" s="32" t="s">
        <v>504</v>
      </c>
      <c r="E27" s="18">
        <v>25.908000000000001</v>
      </c>
      <c r="F27" s="18">
        <v>28.509</v>
      </c>
      <c r="G27" s="18">
        <v>28.501999999999999</v>
      </c>
      <c r="H27" s="18">
        <v>28.488</v>
      </c>
      <c r="I27" s="18">
        <v>39.024000000000001</v>
      </c>
      <c r="J27" s="18">
        <v>38.994999999999997</v>
      </c>
      <c r="K27" s="18">
        <v>38.994999999999997</v>
      </c>
      <c r="L27" s="18">
        <v>38.994999999999997</v>
      </c>
      <c r="M27" s="18">
        <v>38.994999999999997</v>
      </c>
      <c r="N27" s="17">
        <v>39</v>
      </c>
      <c r="O27" s="17">
        <v>38.9</v>
      </c>
      <c r="P27" s="18"/>
      <c r="Q27" s="18">
        <f t="shared" si="5"/>
        <v>3.2545518013206705</v>
      </c>
      <c r="R27" s="18">
        <f t="shared" si="6"/>
        <v>3.350219826897288</v>
      </c>
      <c r="S27" s="18">
        <f t="shared" si="7"/>
        <v>3.3499742602510203</v>
      </c>
      <c r="T27" s="18">
        <f t="shared" si="8"/>
        <v>3.3494829459754767</v>
      </c>
      <c r="U27" s="18">
        <f t="shared" si="9"/>
        <v>3.6641768414735645</v>
      </c>
      <c r="V27" s="18">
        <f t="shared" si="10"/>
        <v>3.6634334327824614</v>
      </c>
      <c r="W27" s="18">
        <f t="shared" si="11"/>
        <v>3.6634334327824614</v>
      </c>
      <c r="X27" s="18">
        <f t="shared" si="12"/>
        <v>3.6634334327824614</v>
      </c>
      <c r="Y27" s="18">
        <f t="shared" si="13"/>
        <v>3.6634334327824614</v>
      </c>
      <c r="Z27" s="18">
        <f t="shared" si="14"/>
        <v>3.6635616461296463</v>
      </c>
      <c r="AA27" s="18"/>
      <c r="AB27" s="18">
        <f t="shared" si="15"/>
        <v>18.85940828771826</v>
      </c>
      <c r="AC27" s="18">
        <f t="shared" si="16"/>
        <v>19.436900245053799</v>
      </c>
      <c r="AD27" s="18">
        <f t="shared" si="17"/>
        <v>19.437908131056236</v>
      </c>
      <c r="AE27" s="18">
        <f t="shared" si="18"/>
        <v>19.439925419505542</v>
      </c>
      <c r="AF27" s="18">
        <f t="shared" si="19"/>
        <v>19.43866683457971</v>
      </c>
      <c r="AG27" s="18">
        <f t="shared" si="20"/>
        <v>19.426592468103898</v>
      </c>
      <c r="AH27" s="18">
        <f t="shared" si="21"/>
        <v>19.426592468103898</v>
      </c>
      <c r="AI27" s="18">
        <f t="shared" si="22"/>
        <v>19.426592468103898</v>
      </c>
      <c r="AJ27" s="18">
        <f t="shared" si="23"/>
        <v>19.426592468103898</v>
      </c>
      <c r="AK27" s="18">
        <f t="shared" si="24"/>
        <v>19.470561599367599</v>
      </c>
      <c r="AM27" s="33">
        <f t="shared" si="2"/>
        <v>-84.805850531846261</v>
      </c>
      <c r="AN27" s="33">
        <f t="shared" si="35"/>
        <v>-83.123471856379751</v>
      </c>
      <c r="AO27" s="33">
        <f t="shared" si="36"/>
        <v>-83.122055486980983</v>
      </c>
      <c r="AP27" s="33">
        <f t="shared" si="37"/>
        <v>-83.117691769854403</v>
      </c>
      <c r="AQ27" s="33">
        <f t="shared" si="38"/>
        <v>-83.118963915932611</v>
      </c>
      <c r="AR27" s="33">
        <f t="shared" si="39"/>
        <v>-82.986620430084855</v>
      </c>
      <c r="AS27" s="33">
        <f t="shared" si="40"/>
        <v>-82.986620430084855</v>
      </c>
      <c r="AT27" s="33">
        <f t="shared" si="41"/>
        <v>-82.985502055753869</v>
      </c>
      <c r="AU27" s="33">
        <f t="shared" si="42"/>
        <v>-82.985502055753869</v>
      </c>
      <c r="AV27" s="33">
        <f t="shared" si="43"/>
        <v>-83.179367385123811</v>
      </c>
      <c r="AX27" s="33">
        <f t="shared" si="25"/>
        <v>-125.22224488111533</v>
      </c>
      <c r="AY27" s="33">
        <f t="shared" si="26"/>
        <v>-122.55833384579904</v>
      </c>
      <c r="AZ27" s="33">
        <f t="shared" si="27"/>
        <v>-122.68067392282946</v>
      </c>
      <c r="BA27" s="33">
        <f t="shared" si="28"/>
        <v>-122.61348377505907</v>
      </c>
      <c r="BB27" s="33">
        <f t="shared" si="29"/>
        <v>-122.6698464082087</v>
      </c>
      <c r="BC27" s="33">
        <f t="shared" si="30"/>
        <v>-120.67820359143806</v>
      </c>
      <c r="BD27" s="33">
        <f t="shared" si="31"/>
        <v>-120.67820359143806</v>
      </c>
      <c r="BE27" s="33">
        <f t="shared" si="32"/>
        <v>-120.65441845550134</v>
      </c>
      <c r="BF27" s="33">
        <f t="shared" si="33"/>
        <v>-120.8169652618237</v>
      </c>
      <c r="BG27" s="33">
        <f t="shared" si="34"/>
        <v>-121.84824135936223</v>
      </c>
      <c r="BH27" s="33"/>
      <c r="BI27" s="33"/>
      <c r="BJ27" s="33"/>
      <c r="BK27" s="33"/>
      <c r="BL27" s="33"/>
      <c r="BM27" s="33"/>
      <c r="BN27" s="33"/>
      <c r="BO27" s="33"/>
      <c r="BP27" s="33"/>
      <c r="BQ27" s="33"/>
      <c r="BR27" s="33"/>
      <c r="BT27" s="33"/>
      <c r="CB27" s="33"/>
    </row>
    <row r="28" spans="1:80" x14ac:dyDescent="0.25">
      <c r="A28" s="32">
        <v>19039</v>
      </c>
      <c r="B28" s="32"/>
      <c r="C28" s="32"/>
      <c r="D28" s="32" t="s">
        <v>503</v>
      </c>
      <c r="E28" s="18">
        <v>26.013000000000002</v>
      </c>
      <c r="F28" s="18">
        <v>28.620999999999999</v>
      </c>
      <c r="G28" s="18">
        <v>28.614000000000001</v>
      </c>
      <c r="H28" s="18">
        <v>28.599</v>
      </c>
      <c r="I28" s="18">
        <v>39.177</v>
      </c>
      <c r="J28" s="18">
        <v>39.134999999999998</v>
      </c>
      <c r="K28" s="18">
        <v>39.134999999999998</v>
      </c>
      <c r="L28" s="18">
        <v>39.134999999999998</v>
      </c>
      <c r="M28" s="18">
        <v>39.134999999999998</v>
      </c>
      <c r="N28" s="17">
        <v>39.1</v>
      </c>
      <c r="O28" s="17">
        <v>39</v>
      </c>
      <c r="P28" s="18"/>
      <c r="Q28" s="18">
        <f t="shared" si="5"/>
        <v>3.2585964130631333</v>
      </c>
      <c r="R28" s="18">
        <f t="shared" si="6"/>
        <v>3.3541407141188744</v>
      </c>
      <c r="S28" s="18">
        <f t="shared" si="7"/>
        <v>3.3538961085441423</v>
      </c>
      <c r="T28" s="18">
        <f t="shared" si="8"/>
        <v>3.3533717521795507</v>
      </c>
      <c r="U28" s="18">
        <f t="shared" si="9"/>
        <v>3.6680898399063797</v>
      </c>
      <c r="V28" s="18">
        <f t="shared" si="10"/>
        <v>3.6670172072568015</v>
      </c>
      <c r="W28" s="18">
        <f t="shared" si="11"/>
        <v>3.6670172072568015</v>
      </c>
      <c r="X28" s="18">
        <f t="shared" si="12"/>
        <v>3.6670172072568015</v>
      </c>
      <c r="Y28" s="18">
        <f t="shared" si="13"/>
        <v>3.6670172072568015</v>
      </c>
      <c r="Z28" s="18">
        <f t="shared" si="14"/>
        <v>3.6661224669913199</v>
      </c>
      <c r="AA28" s="18"/>
      <c r="AB28" s="18">
        <f t="shared" si="15"/>
        <v>19.263869461964546</v>
      </c>
      <c r="AC28" s="18">
        <f t="shared" si="16"/>
        <v>19.828988967212435</v>
      </c>
      <c r="AD28" s="18">
        <f t="shared" si="17"/>
        <v>19.830092960368439</v>
      </c>
      <c r="AE28" s="18">
        <f t="shared" si="18"/>
        <v>19.828806039912948</v>
      </c>
      <c r="AF28" s="18">
        <f t="shared" si="19"/>
        <v>19.829966677861233</v>
      </c>
      <c r="AG28" s="18">
        <f t="shared" si="20"/>
        <v>19.784969915537907</v>
      </c>
      <c r="AH28" s="18">
        <f t="shared" si="21"/>
        <v>19.784969915537907</v>
      </c>
      <c r="AI28" s="18">
        <f t="shared" si="22"/>
        <v>19.784969915537907</v>
      </c>
      <c r="AJ28" s="18">
        <f t="shared" si="23"/>
        <v>19.784969915537907</v>
      </c>
      <c r="AK28" s="18">
        <f t="shared" si="24"/>
        <v>19.72664368553496</v>
      </c>
      <c r="AM28" s="33">
        <f t="shared" si="2"/>
        <v>-84.401389357599967</v>
      </c>
      <c r="AN28" s="33">
        <f t="shared" si="35"/>
        <v>-82.731383134221119</v>
      </c>
      <c r="AO28" s="33">
        <f t="shared" si="36"/>
        <v>-82.729870657668783</v>
      </c>
      <c r="AP28" s="33">
        <f t="shared" si="37"/>
        <v>-82.728811149446997</v>
      </c>
      <c r="AQ28" s="33">
        <f t="shared" si="38"/>
        <v>-82.727664072651081</v>
      </c>
      <c r="AR28" s="33">
        <f t="shared" si="39"/>
        <v>-82.628242982650846</v>
      </c>
      <c r="AS28" s="33">
        <f t="shared" si="40"/>
        <v>-82.628242982650846</v>
      </c>
      <c r="AT28" s="33">
        <f t="shared" si="41"/>
        <v>-82.62712460831986</v>
      </c>
      <c r="AU28" s="33">
        <f t="shared" si="42"/>
        <v>-82.62712460831986</v>
      </c>
      <c r="AV28" s="33">
        <f t="shared" si="43"/>
        <v>-82.923285298956444</v>
      </c>
      <c r="AX28" s="33">
        <f t="shared" si="25"/>
        <v>-124.81778370686904</v>
      </c>
      <c r="AY28" s="33">
        <f t="shared" si="26"/>
        <v>-122.16624512364041</v>
      </c>
      <c r="AZ28" s="33">
        <f t="shared" si="27"/>
        <v>-122.28848909351726</v>
      </c>
      <c r="BA28" s="33">
        <f t="shared" si="28"/>
        <v>-122.22460315465166</v>
      </c>
      <c r="BB28" s="33">
        <f t="shared" si="29"/>
        <v>-122.27854656492717</v>
      </c>
      <c r="BC28" s="33">
        <f t="shared" si="30"/>
        <v>-120.31982614400405</v>
      </c>
      <c r="BD28" s="33">
        <f t="shared" si="31"/>
        <v>-120.31982614400405</v>
      </c>
      <c r="BE28" s="33">
        <f t="shared" si="32"/>
        <v>-120.29604100806733</v>
      </c>
      <c r="BF28" s="33">
        <f t="shared" si="33"/>
        <v>-120.45858781438969</v>
      </c>
      <c r="BG28" s="33">
        <f t="shared" si="34"/>
        <v>-121.59215927319488</v>
      </c>
      <c r="BH28" s="33"/>
      <c r="BI28" s="33"/>
      <c r="BJ28" s="33"/>
      <c r="BK28" s="33"/>
      <c r="BL28" s="33"/>
      <c r="BM28" s="33"/>
      <c r="BN28" s="33"/>
      <c r="BO28" s="33"/>
      <c r="BP28" s="33"/>
      <c r="BQ28" s="33"/>
      <c r="BR28" s="33"/>
      <c r="BT28" s="33"/>
      <c r="CB28" s="33"/>
    </row>
    <row r="29" spans="1:80" x14ac:dyDescent="0.25">
      <c r="A29" s="32">
        <v>19129</v>
      </c>
      <c r="B29" s="32"/>
      <c r="C29" s="32"/>
      <c r="D29" s="32" t="s">
        <v>502</v>
      </c>
      <c r="E29" s="18">
        <v>26.260999999999999</v>
      </c>
      <c r="F29" s="18">
        <v>28.869</v>
      </c>
      <c r="G29" s="18">
        <v>28.861999999999998</v>
      </c>
      <c r="H29" s="18">
        <v>28.847000000000001</v>
      </c>
      <c r="I29" s="18">
        <v>39.515999999999998</v>
      </c>
      <c r="J29" s="18">
        <v>39.494</v>
      </c>
      <c r="K29" s="18">
        <v>39.494</v>
      </c>
      <c r="L29" s="18">
        <v>39.494</v>
      </c>
      <c r="M29" s="18">
        <v>39.494</v>
      </c>
      <c r="N29" s="17">
        <v>39.5</v>
      </c>
      <c r="O29" s="17">
        <v>39.4</v>
      </c>
      <c r="P29" s="18"/>
      <c r="Q29" s="18">
        <f t="shared" si="5"/>
        <v>3.2680849488807473</v>
      </c>
      <c r="R29" s="18">
        <f t="shared" si="6"/>
        <v>3.3627683550423733</v>
      </c>
      <c r="S29" s="18">
        <f t="shared" si="7"/>
        <v>3.3625258510138858</v>
      </c>
      <c r="T29" s="18">
        <f t="shared" si="8"/>
        <v>3.3620060014119937</v>
      </c>
      <c r="U29" s="18">
        <f t="shared" si="9"/>
        <v>3.6767056531822275</v>
      </c>
      <c r="V29" s="18">
        <f t="shared" si="10"/>
        <v>3.6761487616351181</v>
      </c>
      <c r="W29" s="18">
        <f t="shared" si="11"/>
        <v>3.6761487616351181</v>
      </c>
      <c r="X29" s="18">
        <f t="shared" si="12"/>
        <v>3.6761487616351181</v>
      </c>
      <c r="Y29" s="18">
        <f t="shared" si="13"/>
        <v>3.6761487616351181</v>
      </c>
      <c r="Z29" s="18">
        <f t="shared" si="14"/>
        <v>3.6763006719070761</v>
      </c>
      <c r="AA29" s="18"/>
      <c r="AB29" s="18">
        <f t="shared" si="15"/>
        <v>20.212723043725944</v>
      </c>
      <c r="AC29" s="18">
        <f t="shared" si="16"/>
        <v>20.691753059562323</v>
      </c>
      <c r="AD29" s="18">
        <f t="shared" si="17"/>
        <v>20.693067207342786</v>
      </c>
      <c r="AE29" s="18">
        <f t="shared" si="18"/>
        <v>20.692230963157243</v>
      </c>
      <c r="AF29" s="18">
        <f t="shared" si="19"/>
        <v>20.691548005446016</v>
      </c>
      <c r="AG29" s="18">
        <f t="shared" si="20"/>
        <v>20.698125353369569</v>
      </c>
      <c r="AH29" s="18">
        <f t="shared" si="21"/>
        <v>20.698125353369569</v>
      </c>
      <c r="AI29" s="18">
        <f t="shared" si="22"/>
        <v>20.698125353369569</v>
      </c>
      <c r="AJ29" s="18">
        <f t="shared" si="23"/>
        <v>20.698125353369569</v>
      </c>
      <c r="AK29" s="18">
        <f t="shared" si="24"/>
        <v>20.744464177110579</v>
      </c>
      <c r="AM29" s="33">
        <f t="shared" si="2"/>
        <v>-83.45253577583857</v>
      </c>
      <c r="AN29" s="33">
        <f t="shared" si="35"/>
        <v>-81.868619041871227</v>
      </c>
      <c r="AO29" s="33">
        <f t="shared" si="36"/>
        <v>-81.866896410694437</v>
      </c>
      <c r="AP29" s="33">
        <f t="shared" si="37"/>
        <v>-81.865386226202702</v>
      </c>
      <c r="AQ29" s="33">
        <f t="shared" si="38"/>
        <v>-81.866082745066308</v>
      </c>
      <c r="AR29" s="33">
        <f t="shared" si="39"/>
        <v>-81.715087544819198</v>
      </c>
      <c r="AS29" s="33">
        <f t="shared" si="40"/>
        <v>-81.715087544819198</v>
      </c>
      <c r="AT29" s="33">
        <f t="shared" si="41"/>
        <v>-81.713969170488184</v>
      </c>
      <c r="AU29" s="33">
        <f t="shared" si="42"/>
        <v>-81.713969170488184</v>
      </c>
      <c r="AV29" s="33">
        <f t="shared" si="43"/>
        <v>-81.905464807380838</v>
      </c>
      <c r="AX29" s="33">
        <f t="shared" si="25"/>
        <v>-123.86893012510764</v>
      </c>
      <c r="AY29" s="33">
        <f t="shared" si="26"/>
        <v>-121.30348103129052</v>
      </c>
      <c r="AZ29" s="33">
        <f t="shared" si="27"/>
        <v>-121.42551484654291</v>
      </c>
      <c r="BA29" s="33">
        <f t="shared" si="28"/>
        <v>-121.36117823140737</v>
      </c>
      <c r="BB29" s="33">
        <f t="shared" si="29"/>
        <v>-121.4169652373424</v>
      </c>
      <c r="BC29" s="33">
        <f t="shared" si="30"/>
        <v>-119.40667070617241</v>
      </c>
      <c r="BD29" s="33">
        <f t="shared" si="31"/>
        <v>-119.40667070617241</v>
      </c>
      <c r="BE29" s="33">
        <f t="shared" si="32"/>
        <v>-119.38288557023569</v>
      </c>
      <c r="BF29" s="33">
        <f t="shared" si="33"/>
        <v>-119.54543237655804</v>
      </c>
      <c r="BG29" s="33">
        <f t="shared" si="34"/>
        <v>-120.57433878161925</v>
      </c>
      <c r="BH29" s="33"/>
      <c r="BI29" s="33"/>
      <c r="BJ29" s="33"/>
      <c r="BK29" s="33"/>
      <c r="BL29" s="33"/>
      <c r="BM29" s="33"/>
      <c r="BN29" s="33"/>
      <c r="BO29" s="33"/>
      <c r="BP29" s="33"/>
      <c r="BQ29" s="33"/>
      <c r="BR29" s="33"/>
      <c r="BT29" s="33"/>
      <c r="CB29" s="33"/>
    </row>
    <row r="30" spans="1:80" x14ac:dyDescent="0.25">
      <c r="A30" s="32">
        <v>19221</v>
      </c>
      <c r="B30" s="32"/>
      <c r="C30" s="32"/>
      <c r="D30" s="32" t="s">
        <v>501</v>
      </c>
      <c r="E30" s="18">
        <v>26.349</v>
      </c>
      <c r="F30" s="18">
        <v>28.949000000000002</v>
      </c>
      <c r="G30" s="18">
        <v>28.940999999999999</v>
      </c>
      <c r="H30" s="18">
        <v>28.927</v>
      </c>
      <c r="I30" s="18">
        <v>39.625999999999998</v>
      </c>
      <c r="J30" s="18">
        <v>39.606000000000002</v>
      </c>
      <c r="K30" s="18">
        <v>39.606000000000002</v>
      </c>
      <c r="L30" s="18">
        <v>39.604999999999997</v>
      </c>
      <c r="M30" s="18">
        <v>39.604999999999997</v>
      </c>
      <c r="N30" s="17">
        <v>39.6</v>
      </c>
      <c r="O30" s="17">
        <v>39.5</v>
      </c>
      <c r="P30" s="18"/>
      <c r="Q30" s="18">
        <f t="shared" si="5"/>
        <v>3.2714303236030902</v>
      </c>
      <c r="R30" s="18">
        <f t="shared" si="6"/>
        <v>3.3655356611080696</v>
      </c>
      <c r="S30" s="18">
        <f t="shared" si="7"/>
        <v>3.365259274856526</v>
      </c>
      <c r="T30" s="18">
        <f t="shared" si="8"/>
        <v>3.3647754150281881</v>
      </c>
      <c r="U30" s="18">
        <f t="shared" si="9"/>
        <v>3.679485468472067</v>
      </c>
      <c r="V30" s="18">
        <f t="shared" si="10"/>
        <v>3.6789806219346888</v>
      </c>
      <c r="W30" s="18">
        <f t="shared" si="11"/>
        <v>3.6789806219346888</v>
      </c>
      <c r="X30" s="18">
        <f t="shared" si="12"/>
        <v>3.678955372916243</v>
      </c>
      <c r="Y30" s="18">
        <f t="shared" si="13"/>
        <v>3.678955372916243</v>
      </c>
      <c r="Z30" s="18">
        <f t="shared" si="14"/>
        <v>3.6788291182604347</v>
      </c>
      <c r="AA30" s="18"/>
      <c r="AB30" s="18">
        <f t="shared" si="15"/>
        <v>20.547260515960232</v>
      </c>
      <c r="AC30" s="18">
        <f t="shared" si="16"/>
        <v>20.968483666131952</v>
      </c>
      <c r="AD30" s="18">
        <f t="shared" si="17"/>
        <v>20.966409591606805</v>
      </c>
      <c r="AE30" s="18">
        <f t="shared" si="18"/>
        <v>20.969172324776686</v>
      </c>
      <c r="AF30" s="18">
        <f t="shared" si="19"/>
        <v>20.969529534429967</v>
      </c>
      <c r="AG30" s="18">
        <f t="shared" si="20"/>
        <v>20.981311383326641</v>
      </c>
      <c r="AH30" s="18">
        <f t="shared" si="21"/>
        <v>20.981311383326641</v>
      </c>
      <c r="AI30" s="18">
        <f t="shared" si="22"/>
        <v>20.978786481482061</v>
      </c>
      <c r="AJ30" s="18">
        <f t="shared" si="23"/>
        <v>20.978786481482061</v>
      </c>
      <c r="AK30" s="18">
        <f t="shared" si="24"/>
        <v>20.997308812446434</v>
      </c>
      <c r="AM30" s="33">
        <f t="shared" si="2"/>
        <v>-83.117998303604281</v>
      </c>
      <c r="AN30" s="33">
        <f t="shared" si="35"/>
        <v>-81.591888435301598</v>
      </c>
      <c r="AO30" s="33">
        <f t="shared" si="36"/>
        <v>-81.593554026430411</v>
      </c>
      <c r="AP30" s="33">
        <f t="shared" si="37"/>
        <v>-81.588444864583266</v>
      </c>
      <c r="AQ30" s="33">
        <f t="shared" si="38"/>
        <v>-81.58810121608235</v>
      </c>
      <c r="AR30" s="33">
        <f t="shared" si="39"/>
        <v>-81.431901514862119</v>
      </c>
      <c r="AS30" s="33">
        <f t="shared" si="40"/>
        <v>-81.431901514862119</v>
      </c>
      <c r="AT30" s="33">
        <f t="shared" si="41"/>
        <v>-81.4333080423757</v>
      </c>
      <c r="AU30" s="33">
        <f t="shared" si="42"/>
        <v>-81.4333080423757</v>
      </c>
      <c r="AV30" s="33">
        <f t="shared" si="43"/>
        <v>-81.652620172044976</v>
      </c>
      <c r="AX30" s="33">
        <f t="shared" si="25"/>
        <v>-123.53439265287335</v>
      </c>
      <c r="AY30" s="33">
        <f t="shared" si="26"/>
        <v>-121.02675042472089</v>
      </c>
      <c r="AZ30" s="33">
        <f t="shared" si="27"/>
        <v>-121.15217246227888</v>
      </c>
      <c r="BA30" s="33">
        <f t="shared" si="28"/>
        <v>-121.08423686978793</v>
      </c>
      <c r="BB30" s="33">
        <f t="shared" si="29"/>
        <v>-121.13898370835844</v>
      </c>
      <c r="BC30" s="33">
        <f t="shared" si="30"/>
        <v>-119.12348467621533</v>
      </c>
      <c r="BD30" s="33">
        <f t="shared" si="31"/>
        <v>-119.12348467621533</v>
      </c>
      <c r="BE30" s="33">
        <f t="shared" si="32"/>
        <v>-119.10222444212319</v>
      </c>
      <c r="BF30" s="33">
        <f t="shared" si="33"/>
        <v>-119.26477124844554</v>
      </c>
      <c r="BG30" s="33">
        <f t="shared" si="34"/>
        <v>-120.3214941462834</v>
      </c>
      <c r="BH30" s="33"/>
      <c r="BI30" s="33"/>
      <c r="BJ30" s="33"/>
      <c r="BK30" s="33"/>
      <c r="BL30" s="33"/>
      <c r="BM30" s="33"/>
      <c r="BN30" s="33"/>
      <c r="BO30" s="33"/>
      <c r="BP30" s="33"/>
      <c r="BQ30" s="33"/>
      <c r="BR30" s="33"/>
      <c r="BT30" s="33"/>
      <c r="CB30" s="33"/>
    </row>
    <row r="31" spans="1:80" x14ac:dyDescent="0.25">
      <c r="A31" s="32">
        <v>19313</v>
      </c>
      <c r="B31" s="32"/>
      <c r="C31" s="32"/>
      <c r="D31" s="32" t="s">
        <v>500</v>
      </c>
      <c r="E31" s="18">
        <v>26.745999999999999</v>
      </c>
      <c r="F31" s="18">
        <v>29.367999999999999</v>
      </c>
      <c r="G31" s="18">
        <v>29.361000000000001</v>
      </c>
      <c r="H31" s="18">
        <v>29.344999999999999</v>
      </c>
      <c r="I31" s="18">
        <v>40.198</v>
      </c>
      <c r="J31" s="18">
        <v>40.161999999999999</v>
      </c>
      <c r="K31" s="18">
        <v>40.161999999999999</v>
      </c>
      <c r="L31" s="18">
        <v>40.161999999999999</v>
      </c>
      <c r="M31" s="18">
        <v>40.161999999999999</v>
      </c>
      <c r="N31" s="17">
        <v>40.200000000000003</v>
      </c>
      <c r="O31" s="17">
        <v>40</v>
      </c>
      <c r="P31" s="18"/>
      <c r="Q31" s="18">
        <f t="shared" si="5"/>
        <v>3.2863849294506049</v>
      </c>
      <c r="R31" s="18">
        <f t="shared" si="6"/>
        <v>3.3799056461945329</v>
      </c>
      <c r="S31" s="18">
        <f t="shared" si="7"/>
        <v>3.3796672631117923</v>
      </c>
      <c r="T31" s="18">
        <f t="shared" si="8"/>
        <v>3.3791221740102979</v>
      </c>
      <c r="U31" s="18">
        <f t="shared" si="9"/>
        <v>3.6938172431435601</v>
      </c>
      <c r="V31" s="18">
        <f t="shared" si="10"/>
        <v>3.692921274940268</v>
      </c>
      <c r="W31" s="18">
        <f t="shared" si="11"/>
        <v>3.692921274940268</v>
      </c>
      <c r="X31" s="18">
        <f t="shared" si="12"/>
        <v>3.692921274940268</v>
      </c>
      <c r="Y31" s="18">
        <f t="shared" si="13"/>
        <v>3.692921274940268</v>
      </c>
      <c r="Z31" s="18">
        <f t="shared" si="14"/>
        <v>3.6938669956249757</v>
      </c>
      <c r="AA31" s="18"/>
      <c r="AB31" s="18">
        <f t="shared" si="15"/>
        <v>22.042721100711702</v>
      </c>
      <c r="AC31" s="18">
        <f t="shared" si="16"/>
        <v>22.405482174778292</v>
      </c>
      <c r="AD31" s="18">
        <f t="shared" si="17"/>
        <v>22.40720841713344</v>
      </c>
      <c r="AE31" s="18">
        <f t="shared" si="18"/>
        <v>22.403848222987666</v>
      </c>
      <c r="AF31" s="18">
        <f t="shared" si="19"/>
        <v>22.40270700157927</v>
      </c>
      <c r="AG31" s="18">
        <f t="shared" si="20"/>
        <v>22.375376683884561</v>
      </c>
      <c r="AH31" s="18">
        <f t="shared" si="21"/>
        <v>22.375376683884561</v>
      </c>
      <c r="AI31" s="18">
        <f t="shared" si="22"/>
        <v>22.375376683884561</v>
      </c>
      <c r="AJ31" s="18">
        <f t="shared" si="23"/>
        <v>22.375376683884561</v>
      </c>
      <c r="AK31" s="18">
        <f t="shared" si="24"/>
        <v>22.501096548900534</v>
      </c>
      <c r="AM31" s="33">
        <f t="shared" si="2"/>
        <v>-81.622537718852811</v>
      </c>
      <c r="AN31" s="33">
        <f t="shared" si="35"/>
        <v>-80.154889926655272</v>
      </c>
      <c r="AO31" s="33">
        <f t="shared" si="36"/>
        <v>-80.152755200903783</v>
      </c>
      <c r="AP31" s="33">
        <f t="shared" si="37"/>
        <v>-80.153768966372283</v>
      </c>
      <c r="AQ31" s="33">
        <f t="shared" si="38"/>
        <v>-80.154923748933044</v>
      </c>
      <c r="AR31" s="33">
        <f t="shared" si="39"/>
        <v>-80.037836214304207</v>
      </c>
      <c r="AS31" s="33">
        <f t="shared" si="40"/>
        <v>-80.037836214304207</v>
      </c>
      <c r="AT31" s="33">
        <f t="shared" si="41"/>
        <v>-80.036717839973193</v>
      </c>
      <c r="AU31" s="33">
        <f t="shared" si="42"/>
        <v>-80.036717839973193</v>
      </c>
      <c r="AV31" s="33">
        <f t="shared" si="43"/>
        <v>-80.148832435590876</v>
      </c>
      <c r="AX31" s="33">
        <f t="shared" si="25"/>
        <v>-122.03893206812188</v>
      </c>
      <c r="AY31" s="33">
        <f t="shared" si="26"/>
        <v>-119.58975191607456</v>
      </c>
      <c r="AZ31" s="33">
        <f t="shared" si="27"/>
        <v>-119.71137363675226</v>
      </c>
      <c r="BA31" s="33">
        <f t="shared" si="28"/>
        <v>-119.64956097157695</v>
      </c>
      <c r="BB31" s="33">
        <f t="shared" si="29"/>
        <v>-119.70580624120913</v>
      </c>
      <c r="BC31" s="33">
        <f t="shared" si="30"/>
        <v>-117.72941937565741</v>
      </c>
      <c r="BD31" s="33">
        <f t="shared" si="31"/>
        <v>-117.72941937565741</v>
      </c>
      <c r="BE31" s="33">
        <f t="shared" si="32"/>
        <v>-117.70563423972069</v>
      </c>
      <c r="BF31" s="33">
        <f t="shared" si="33"/>
        <v>-117.86818104604305</v>
      </c>
      <c r="BG31" s="33">
        <f t="shared" si="34"/>
        <v>-118.8177064098293</v>
      </c>
      <c r="BH31" s="33"/>
      <c r="BI31" s="33"/>
      <c r="BJ31" s="33"/>
      <c r="BK31" s="33"/>
      <c r="BL31" s="33"/>
      <c r="BM31" s="33"/>
      <c r="BN31" s="33"/>
      <c r="BO31" s="33"/>
      <c r="BP31" s="33"/>
      <c r="BQ31" s="33"/>
      <c r="BR31" s="33"/>
      <c r="BT31" s="33"/>
      <c r="CB31" s="33"/>
    </row>
    <row r="32" spans="1:80" x14ac:dyDescent="0.25">
      <c r="A32" s="32">
        <v>19405</v>
      </c>
      <c r="B32" s="32"/>
      <c r="C32" s="32"/>
      <c r="D32" s="32" t="s">
        <v>499</v>
      </c>
      <c r="E32" s="18">
        <v>27.161000000000001</v>
      </c>
      <c r="F32" s="18">
        <v>29.821999999999999</v>
      </c>
      <c r="G32" s="18">
        <v>29.814</v>
      </c>
      <c r="H32" s="18">
        <v>29.797999999999998</v>
      </c>
      <c r="I32" s="18">
        <v>40.819000000000003</v>
      </c>
      <c r="J32" s="18">
        <v>40.758000000000003</v>
      </c>
      <c r="K32" s="18">
        <v>40.758000000000003</v>
      </c>
      <c r="L32" s="18">
        <v>40.758000000000003</v>
      </c>
      <c r="M32" s="18">
        <v>40.758000000000003</v>
      </c>
      <c r="N32" s="17">
        <v>40.700000000000003</v>
      </c>
      <c r="O32" s="17">
        <v>40.6</v>
      </c>
      <c r="P32" s="18"/>
      <c r="Q32" s="18">
        <f t="shared" si="5"/>
        <v>3.3017821208639502</v>
      </c>
      <c r="R32" s="18">
        <f t="shared" si="6"/>
        <v>3.3952463761687155</v>
      </c>
      <c r="S32" s="18">
        <f t="shared" si="7"/>
        <v>3.3949780818482385</v>
      </c>
      <c r="T32" s="18">
        <f t="shared" si="8"/>
        <v>3.3944412771651473</v>
      </c>
      <c r="U32" s="18">
        <f t="shared" si="9"/>
        <v>3.7091476592864243</v>
      </c>
      <c r="V32" s="18">
        <f t="shared" si="10"/>
        <v>3.7076521394372199</v>
      </c>
      <c r="W32" s="18">
        <f t="shared" si="11"/>
        <v>3.7076521394372199</v>
      </c>
      <c r="X32" s="18">
        <f t="shared" si="12"/>
        <v>3.7076521394372199</v>
      </c>
      <c r="Y32" s="18">
        <f t="shared" si="13"/>
        <v>3.7076521394372199</v>
      </c>
      <c r="Z32" s="18">
        <f t="shared" si="14"/>
        <v>3.7062280924485496</v>
      </c>
      <c r="AA32" s="18"/>
      <c r="AB32" s="18">
        <f t="shared" si="15"/>
        <v>23.582440242046232</v>
      </c>
      <c r="AC32" s="18">
        <f t="shared" si="16"/>
        <v>23.939555172196549</v>
      </c>
      <c r="AD32" s="18">
        <f t="shared" si="17"/>
        <v>23.938290290778053</v>
      </c>
      <c r="AE32" s="18">
        <f t="shared" si="18"/>
        <v>23.935758538472605</v>
      </c>
      <c r="AF32" s="18">
        <f t="shared" si="19"/>
        <v>23.935748615865691</v>
      </c>
      <c r="AG32" s="18">
        <f t="shared" si="20"/>
        <v>23.848463133579756</v>
      </c>
      <c r="AH32" s="18">
        <f t="shared" si="21"/>
        <v>23.848463133579756</v>
      </c>
      <c r="AI32" s="18">
        <f t="shared" si="22"/>
        <v>23.848463133579756</v>
      </c>
      <c r="AJ32" s="18">
        <f t="shared" si="23"/>
        <v>23.848463133579756</v>
      </c>
      <c r="AK32" s="18">
        <f t="shared" si="24"/>
        <v>23.737206231257922</v>
      </c>
      <c r="AM32" s="33">
        <f t="shared" si="2"/>
        <v>-80.082818577518282</v>
      </c>
      <c r="AN32" s="33">
        <f t="shared" si="35"/>
        <v>-78.620816929237009</v>
      </c>
      <c r="AO32" s="33">
        <f t="shared" si="36"/>
        <v>-78.62167332725916</v>
      </c>
      <c r="AP32" s="33">
        <f t="shared" si="37"/>
        <v>-78.621858650887333</v>
      </c>
      <c r="AQ32" s="33">
        <f t="shared" si="38"/>
        <v>-78.621882134646626</v>
      </c>
      <c r="AR32" s="33">
        <f t="shared" si="39"/>
        <v>-78.564749764609005</v>
      </c>
      <c r="AS32" s="33">
        <f t="shared" si="40"/>
        <v>-78.564749764609005</v>
      </c>
      <c r="AT32" s="33">
        <f t="shared" si="41"/>
        <v>-78.563631390278005</v>
      </c>
      <c r="AU32" s="33">
        <f t="shared" si="42"/>
        <v>-78.563631390278005</v>
      </c>
      <c r="AV32" s="33">
        <f t="shared" si="43"/>
        <v>-78.912722753233481</v>
      </c>
      <c r="AX32" s="33">
        <f t="shared" si="25"/>
        <v>-120.49921292678735</v>
      </c>
      <c r="AY32" s="33">
        <f t="shared" si="26"/>
        <v>-118.0556789186563</v>
      </c>
      <c r="AZ32" s="33">
        <f t="shared" si="27"/>
        <v>-118.18029176310763</v>
      </c>
      <c r="BA32" s="33">
        <f t="shared" si="28"/>
        <v>-118.117650656092</v>
      </c>
      <c r="BB32" s="33">
        <f t="shared" si="29"/>
        <v>-118.17276462692271</v>
      </c>
      <c r="BC32" s="33">
        <f t="shared" si="30"/>
        <v>-116.25633292596221</v>
      </c>
      <c r="BD32" s="33">
        <f t="shared" si="31"/>
        <v>-116.25633292596221</v>
      </c>
      <c r="BE32" s="33">
        <f t="shared" si="32"/>
        <v>-116.23254779002549</v>
      </c>
      <c r="BF32" s="33">
        <f t="shared" si="33"/>
        <v>-116.39509459634785</v>
      </c>
      <c r="BG32" s="33">
        <f t="shared" si="34"/>
        <v>-117.58159672747192</v>
      </c>
      <c r="BH32" s="33"/>
      <c r="BI32" s="33"/>
      <c r="BJ32" s="33"/>
      <c r="BK32" s="33"/>
      <c r="BL32" s="33"/>
      <c r="BM32" s="33"/>
      <c r="BN32" s="33"/>
      <c r="BO32" s="33"/>
      <c r="BP32" s="33"/>
      <c r="BQ32" s="33"/>
      <c r="BR32" s="33"/>
      <c r="BT32" s="33"/>
      <c r="CB32" s="33"/>
    </row>
    <row r="33" spans="1:80" x14ac:dyDescent="0.25">
      <c r="A33" s="32">
        <v>19494</v>
      </c>
      <c r="B33" s="32"/>
      <c r="C33" s="32"/>
      <c r="D33" s="32" t="s">
        <v>498</v>
      </c>
      <c r="E33" s="18">
        <v>27.407</v>
      </c>
      <c r="F33" s="18">
        <v>30.082999999999998</v>
      </c>
      <c r="G33" s="18">
        <v>30.074999999999999</v>
      </c>
      <c r="H33" s="18">
        <v>30.06</v>
      </c>
      <c r="I33" s="18">
        <v>41.177</v>
      </c>
      <c r="J33" s="18">
        <v>41.13</v>
      </c>
      <c r="K33" s="18">
        <v>41.13</v>
      </c>
      <c r="L33" s="18">
        <v>41.128999999999998</v>
      </c>
      <c r="M33" s="18">
        <v>41.128999999999998</v>
      </c>
      <c r="N33" s="17">
        <v>41.1</v>
      </c>
      <c r="O33" s="17">
        <v>41</v>
      </c>
      <c r="P33" s="18"/>
      <c r="Q33" s="18">
        <f t="shared" si="5"/>
        <v>3.3107984552185381</v>
      </c>
      <c r="R33" s="18">
        <f t="shared" si="6"/>
        <v>3.4039602281510835</v>
      </c>
      <c r="S33" s="18">
        <f t="shared" si="7"/>
        <v>3.4036942618607426</v>
      </c>
      <c r="T33" s="18">
        <f t="shared" si="8"/>
        <v>3.4031953843248286</v>
      </c>
      <c r="U33" s="18">
        <f t="shared" si="9"/>
        <v>3.7178798480473936</v>
      </c>
      <c r="V33" s="18">
        <f t="shared" si="10"/>
        <v>3.7167377822423329</v>
      </c>
      <c r="W33" s="18">
        <f t="shared" si="11"/>
        <v>3.7167377822423329</v>
      </c>
      <c r="X33" s="18">
        <f t="shared" si="12"/>
        <v>3.7167134687933472</v>
      </c>
      <c r="Y33" s="18">
        <f t="shared" si="13"/>
        <v>3.7167134687933472</v>
      </c>
      <c r="Z33" s="18">
        <f t="shared" si="14"/>
        <v>3.7160081215021892</v>
      </c>
      <c r="AA33" s="18"/>
      <c r="AB33" s="18">
        <f t="shared" si="15"/>
        <v>24.484073677505023</v>
      </c>
      <c r="AC33" s="18">
        <f t="shared" si="16"/>
        <v>24.810940370433343</v>
      </c>
      <c r="AD33" s="18">
        <f t="shared" si="17"/>
        <v>24.809908292028471</v>
      </c>
      <c r="AE33" s="18">
        <f t="shared" si="18"/>
        <v>24.811169254440735</v>
      </c>
      <c r="AF33" s="18">
        <f t="shared" si="19"/>
        <v>24.808967491962619</v>
      </c>
      <c r="AG33" s="18">
        <f t="shared" si="20"/>
        <v>24.757027414091048</v>
      </c>
      <c r="AH33" s="18">
        <f t="shared" si="21"/>
        <v>24.757027414091048</v>
      </c>
      <c r="AI33" s="18">
        <f t="shared" si="22"/>
        <v>24.75459606919248</v>
      </c>
      <c r="AJ33" s="18">
        <f t="shared" si="23"/>
        <v>24.75459606919248</v>
      </c>
      <c r="AK33" s="18">
        <f t="shared" si="24"/>
        <v>24.715209136621887</v>
      </c>
      <c r="AM33" s="33">
        <f t="shared" si="2"/>
        <v>-79.181185142059491</v>
      </c>
      <c r="AN33" s="33">
        <f t="shared" si="35"/>
        <v>-77.749431731000215</v>
      </c>
      <c r="AO33" s="33">
        <f t="shared" si="36"/>
        <v>-77.750055326008749</v>
      </c>
      <c r="AP33" s="33">
        <f t="shared" si="37"/>
        <v>-77.746447934919217</v>
      </c>
      <c r="AQ33" s="33">
        <f t="shared" si="38"/>
        <v>-77.748663258549698</v>
      </c>
      <c r="AR33" s="33">
        <f t="shared" si="39"/>
        <v>-77.656185484097705</v>
      </c>
      <c r="AS33" s="33">
        <f t="shared" si="40"/>
        <v>-77.656185484097705</v>
      </c>
      <c r="AT33" s="33">
        <f t="shared" si="41"/>
        <v>-77.657498454665273</v>
      </c>
      <c r="AU33" s="33">
        <f t="shared" si="42"/>
        <v>-77.657498454665273</v>
      </c>
      <c r="AV33" s="33">
        <f t="shared" si="43"/>
        <v>-77.93471984786953</v>
      </c>
      <c r="AX33" s="33">
        <f t="shared" si="25"/>
        <v>-119.59757949132856</v>
      </c>
      <c r="AY33" s="33">
        <f t="shared" si="26"/>
        <v>-117.1842937204195</v>
      </c>
      <c r="AZ33" s="33">
        <f t="shared" si="27"/>
        <v>-117.30867376185722</v>
      </c>
      <c r="BA33" s="33">
        <f t="shared" si="28"/>
        <v>-117.24223994012388</v>
      </c>
      <c r="BB33" s="33">
        <f t="shared" si="29"/>
        <v>-117.29954575082579</v>
      </c>
      <c r="BC33" s="33">
        <f t="shared" si="30"/>
        <v>-115.34776864545091</v>
      </c>
      <c r="BD33" s="33">
        <f t="shared" si="31"/>
        <v>-115.34776864545091</v>
      </c>
      <c r="BE33" s="33">
        <f t="shared" si="32"/>
        <v>-115.32641485441277</v>
      </c>
      <c r="BF33" s="33">
        <f t="shared" si="33"/>
        <v>-115.48896166073513</v>
      </c>
      <c r="BG33" s="33">
        <f t="shared" si="34"/>
        <v>-116.60359382210794</v>
      </c>
      <c r="BH33" s="33"/>
      <c r="BI33" s="33"/>
      <c r="BJ33" s="33"/>
      <c r="BK33" s="33"/>
      <c r="BL33" s="33"/>
      <c r="BM33" s="33"/>
      <c r="BN33" s="33"/>
      <c r="BO33" s="33"/>
      <c r="BP33" s="33"/>
      <c r="BQ33" s="33"/>
      <c r="BR33" s="33"/>
      <c r="BT33" s="33"/>
      <c r="CB33" s="33"/>
    </row>
    <row r="34" spans="1:80" x14ac:dyDescent="0.25">
      <c r="A34" s="32">
        <v>19586</v>
      </c>
      <c r="B34" s="32"/>
      <c r="C34" s="32"/>
      <c r="D34" s="32" t="s">
        <v>497</v>
      </c>
      <c r="E34" s="18">
        <v>27.408999999999999</v>
      </c>
      <c r="F34" s="18">
        <v>30.079000000000001</v>
      </c>
      <c r="G34" s="18">
        <v>30.071999999999999</v>
      </c>
      <c r="H34" s="18">
        <v>30.056000000000001</v>
      </c>
      <c r="I34" s="18">
        <v>41.171999999999997</v>
      </c>
      <c r="J34" s="18">
        <v>41.14</v>
      </c>
      <c r="K34" s="18">
        <v>41.14</v>
      </c>
      <c r="L34" s="18">
        <v>41.14</v>
      </c>
      <c r="M34" s="18">
        <v>41.14</v>
      </c>
      <c r="N34" s="17">
        <v>41.1</v>
      </c>
      <c r="O34" s="17">
        <v>41</v>
      </c>
      <c r="P34" s="18"/>
      <c r="Q34" s="18">
        <f t="shared" si="5"/>
        <v>3.3108714266137835</v>
      </c>
      <c r="R34" s="18">
        <f t="shared" si="6"/>
        <v>3.4038272538481715</v>
      </c>
      <c r="S34" s="18">
        <f t="shared" si="7"/>
        <v>3.4035945062618769</v>
      </c>
      <c r="T34" s="18">
        <f t="shared" si="8"/>
        <v>3.403062308271668</v>
      </c>
      <c r="U34" s="18">
        <f t="shared" si="9"/>
        <v>3.7177584136643129</v>
      </c>
      <c r="V34" s="18">
        <f t="shared" si="10"/>
        <v>3.7169808842248111</v>
      </c>
      <c r="W34" s="18">
        <f t="shared" si="11"/>
        <v>3.7169808842248111</v>
      </c>
      <c r="X34" s="18">
        <f t="shared" si="12"/>
        <v>3.7169808842248111</v>
      </c>
      <c r="Y34" s="18">
        <f t="shared" si="13"/>
        <v>3.7169808842248111</v>
      </c>
      <c r="Z34" s="18">
        <f t="shared" si="14"/>
        <v>3.7160081215021892</v>
      </c>
      <c r="AA34" s="18"/>
      <c r="AB34" s="18">
        <f t="shared" si="15"/>
        <v>24.491370817029569</v>
      </c>
      <c r="AC34" s="18">
        <f t="shared" si="16"/>
        <v>24.797642940142151</v>
      </c>
      <c r="AD34" s="18">
        <f t="shared" si="17"/>
        <v>24.799932732141894</v>
      </c>
      <c r="AE34" s="18">
        <f t="shared" si="18"/>
        <v>24.797861649124677</v>
      </c>
      <c r="AF34" s="18">
        <f t="shared" si="19"/>
        <v>24.796824053654554</v>
      </c>
      <c r="AG34" s="18">
        <f t="shared" si="20"/>
        <v>24.781337612338874</v>
      </c>
      <c r="AH34" s="18">
        <f t="shared" si="21"/>
        <v>24.781337612338874</v>
      </c>
      <c r="AI34" s="18">
        <f t="shared" si="22"/>
        <v>24.781337612338874</v>
      </c>
      <c r="AJ34" s="18">
        <f t="shared" si="23"/>
        <v>24.781337612338874</v>
      </c>
      <c r="AK34" s="18">
        <f t="shared" si="24"/>
        <v>24.715209136621887</v>
      </c>
      <c r="AM34" s="33">
        <f t="shared" si="2"/>
        <v>-79.173888002534937</v>
      </c>
      <c r="AN34" s="33">
        <f t="shared" si="35"/>
        <v>-77.762729161291404</v>
      </c>
      <c r="AO34" s="33">
        <f t="shared" si="36"/>
        <v>-77.760030885895318</v>
      </c>
      <c r="AP34" s="33">
        <f t="shared" si="37"/>
        <v>-77.759755540235261</v>
      </c>
      <c r="AQ34" s="33">
        <f t="shared" si="38"/>
        <v>-77.76080669685777</v>
      </c>
      <c r="AR34" s="33">
        <f t="shared" si="39"/>
        <v>-77.631875285849887</v>
      </c>
      <c r="AS34" s="33">
        <f t="shared" si="40"/>
        <v>-77.631875285849887</v>
      </c>
      <c r="AT34" s="33">
        <f t="shared" si="41"/>
        <v>-77.630756911518887</v>
      </c>
      <c r="AU34" s="33">
        <f t="shared" si="42"/>
        <v>-77.630756911518887</v>
      </c>
      <c r="AV34" s="33">
        <f t="shared" si="43"/>
        <v>-77.93471984786953</v>
      </c>
      <c r="AX34" s="33">
        <f t="shared" si="25"/>
        <v>-119.59028235180401</v>
      </c>
      <c r="AY34" s="33">
        <f t="shared" si="26"/>
        <v>-117.19759115071069</v>
      </c>
      <c r="AZ34" s="33">
        <f t="shared" si="27"/>
        <v>-117.31864932174379</v>
      </c>
      <c r="BA34" s="33">
        <f t="shared" si="28"/>
        <v>-117.25554754543992</v>
      </c>
      <c r="BB34" s="33">
        <f t="shared" si="29"/>
        <v>-117.31168918913386</v>
      </c>
      <c r="BC34" s="33">
        <f t="shared" si="30"/>
        <v>-115.32345844720309</v>
      </c>
      <c r="BD34" s="33">
        <f t="shared" si="31"/>
        <v>-115.32345844720309</v>
      </c>
      <c r="BE34" s="33">
        <f t="shared" si="32"/>
        <v>-115.29967331126637</v>
      </c>
      <c r="BF34" s="33">
        <f t="shared" si="33"/>
        <v>-115.46222011758873</v>
      </c>
      <c r="BG34" s="33">
        <f t="shared" si="34"/>
        <v>-116.60359382210794</v>
      </c>
      <c r="BH34" s="33"/>
      <c r="BI34" s="33"/>
      <c r="BJ34" s="33"/>
      <c r="BK34" s="33"/>
      <c r="BL34" s="33"/>
      <c r="BM34" s="33"/>
      <c r="BN34" s="33"/>
      <c r="BO34" s="33"/>
      <c r="BP34" s="33"/>
      <c r="BQ34" s="33"/>
      <c r="BR34" s="33"/>
      <c r="BT34" s="33"/>
      <c r="CB34" s="33"/>
    </row>
    <row r="35" spans="1:80" x14ac:dyDescent="0.25">
      <c r="A35" s="32">
        <v>19678</v>
      </c>
      <c r="B35" s="32"/>
      <c r="C35" s="32"/>
      <c r="D35" s="32" t="s">
        <v>496</v>
      </c>
      <c r="E35" s="18">
        <v>27.338000000000001</v>
      </c>
      <c r="F35" s="18">
        <v>29.983000000000001</v>
      </c>
      <c r="G35" s="18">
        <v>29.975000000000001</v>
      </c>
      <c r="H35" s="18">
        <v>29.960999999999999</v>
      </c>
      <c r="I35" s="18">
        <v>41.042000000000002</v>
      </c>
      <c r="J35" s="18">
        <v>41.021999999999998</v>
      </c>
      <c r="K35" s="18">
        <v>41.021999999999998</v>
      </c>
      <c r="L35" s="18">
        <v>41.021999999999998</v>
      </c>
      <c r="M35" s="18">
        <v>41.021999999999998</v>
      </c>
      <c r="N35" s="17">
        <v>41</v>
      </c>
      <c r="O35" s="17">
        <v>40.9</v>
      </c>
      <c r="P35" s="18"/>
      <c r="Q35" s="18">
        <f t="shared" si="5"/>
        <v>3.3082776757304613</v>
      </c>
      <c r="R35" s="18">
        <f t="shared" si="6"/>
        <v>3.4006305543792532</v>
      </c>
      <c r="S35" s="18">
        <f t="shared" si="7"/>
        <v>3.4003637009135779</v>
      </c>
      <c r="T35" s="18">
        <f t="shared" si="8"/>
        <v>3.3998965359291073</v>
      </c>
      <c r="U35" s="18">
        <f t="shared" si="9"/>
        <v>3.7145959326185727</v>
      </c>
      <c r="V35" s="18">
        <f t="shared" si="10"/>
        <v>3.7141085081597121</v>
      </c>
      <c r="W35" s="18">
        <f t="shared" si="11"/>
        <v>3.7141085081597121</v>
      </c>
      <c r="X35" s="18">
        <f t="shared" si="12"/>
        <v>3.7141085081597121</v>
      </c>
      <c r="Y35" s="18">
        <f t="shared" si="13"/>
        <v>3.7141085081597121</v>
      </c>
      <c r="Z35" s="18">
        <f t="shared" si="14"/>
        <v>3.713572066704308</v>
      </c>
      <c r="AA35" s="18"/>
      <c r="AB35" s="18">
        <f t="shared" si="15"/>
        <v>24.231995728697342</v>
      </c>
      <c r="AC35" s="18">
        <f t="shared" si="16"/>
        <v>24.477972993250319</v>
      </c>
      <c r="AD35" s="18">
        <f t="shared" si="17"/>
        <v>24.476852197311992</v>
      </c>
      <c r="AE35" s="18">
        <f t="shared" si="18"/>
        <v>24.481284414868611</v>
      </c>
      <c r="AF35" s="18">
        <f t="shared" si="19"/>
        <v>24.480575949080531</v>
      </c>
      <c r="AG35" s="18">
        <f t="shared" si="20"/>
        <v>24.494100005828969</v>
      </c>
      <c r="AH35" s="18">
        <f t="shared" si="21"/>
        <v>24.494100005828969</v>
      </c>
      <c r="AI35" s="18">
        <f t="shared" si="22"/>
        <v>24.494100005828969</v>
      </c>
      <c r="AJ35" s="18">
        <f t="shared" si="23"/>
        <v>24.494100005828969</v>
      </c>
      <c r="AK35" s="18">
        <f t="shared" si="24"/>
        <v>24.471603656833764</v>
      </c>
      <c r="AM35" s="33">
        <f t="shared" si="2"/>
        <v>-79.433263090867172</v>
      </c>
      <c r="AN35" s="33">
        <f t="shared" si="35"/>
        <v>-78.082399108183239</v>
      </c>
      <c r="AO35" s="33">
        <f t="shared" si="36"/>
        <v>-78.083111420725231</v>
      </c>
      <c r="AP35" s="33">
        <f t="shared" si="37"/>
        <v>-78.076332774491334</v>
      </c>
      <c r="AQ35" s="33">
        <f t="shared" si="38"/>
        <v>-78.077054801431785</v>
      </c>
      <c r="AR35" s="33">
        <f t="shared" si="39"/>
        <v>-77.919112892359792</v>
      </c>
      <c r="AS35" s="33">
        <f t="shared" si="40"/>
        <v>-77.919112892359792</v>
      </c>
      <c r="AT35" s="33">
        <f t="shared" si="41"/>
        <v>-77.917994518028792</v>
      </c>
      <c r="AU35" s="33">
        <f t="shared" si="42"/>
        <v>-77.917994518028792</v>
      </c>
      <c r="AV35" s="33">
        <f t="shared" si="43"/>
        <v>-78.178325327657646</v>
      </c>
      <c r="AX35" s="33">
        <f t="shared" si="25"/>
        <v>-119.84965744013624</v>
      </c>
      <c r="AY35" s="33">
        <f t="shared" si="26"/>
        <v>-117.51726109760253</v>
      </c>
      <c r="AZ35" s="33">
        <f t="shared" si="27"/>
        <v>-117.6417298565737</v>
      </c>
      <c r="BA35" s="33">
        <f t="shared" si="28"/>
        <v>-117.572124779696</v>
      </c>
      <c r="BB35" s="33">
        <f t="shared" si="29"/>
        <v>-117.62793729370787</v>
      </c>
      <c r="BC35" s="33">
        <f t="shared" si="30"/>
        <v>-115.610696053713</v>
      </c>
      <c r="BD35" s="33">
        <f t="shared" si="31"/>
        <v>-115.610696053713</v>
      </c>
      <c r="BE35" s="33">
        <f t="shared" si="32"/>
        <v>-115.58691091777628</v>
      </c>
      <c r="BF35" s="33">
        <f t="shared" si="33"/>
        <v>-115.74945772409863</v>
      </c>
      <c r="BG35" s="33">
        <f t="shared" si="34"/>
        <v>-116.84719930189607</v>
      </c>
      <c r="BH35" s="33"/>
      <c r="BI35" s="33"/>
      <c r="BJ35" s="33"/>
      <c r="BK35" s="33"/>
      <c r="BL35" s="33"/>
      <c r="BM35" s="33"/>
      <c r="BN35" s="33"/>
      <c r="BO35" s="33"/>
      <c r="BP35" s="33"/>
      <c r="BQ35" s="33"/>
      <c r="BR35" s="33"/>
      <c r="BT35" s="33"/>
      <c r="CB35" s="33"/>
    </row>
    <row r="36" spans="1:80" x14ac:dyDescent="0.25">
      <c r="A36" s="32">
        <v>19770</v>
      </c>
      <c r="B36" s="32"/>
      <c r="C36" s="32"/>
      <c r="D36" s="32" t="s">
        <v>495</v>
      </c>
      <c r="E36" s="18">
        <v>27.329000000000001</v>
      </c>
      <c r="F36" s="18">
        <v>29.972000000000001</v>
      </c>
      <c r="G36" s="18">
        <v>29.963999999999999</v>
      </c>
      <c r="H36" s="18">
        <v>29.948</v>
      </c>
      <c r="I36" s="18">
        <v>41.024000000000001</v>
      </c>
      <c r="J36" s="18">
        <v>40.991999999999997</v>
      </c>
      <c r="K36" s="18">
        <v>40.991999999999997</v>
      </c>
      <c r="L36" s="18">
        <v>40.991999999999997</v>
      </c>
      <c r="M36" s="18">
        <v>40.991999999999997</v>
      </c>
      <c r="N36" s="17">
        <v>41</v>
      </c>
      <c r="O36" s="17">
        <v>40.9</v>
      </c>
      <c r="P36" s="18"/>
      <c r="Q36" s="18">
        <f t="shared" si="5"/>
        <v>3.3079484094425249</v>
      </c>
      <c r="R36" s="18">
        <f t="shared" si="6"/>
        <v>3.4002636125020644</v>
      </c>
      <c r="S36" s="18">
        <f t="shared" si="7"/>
        <v>3.3999966610856363</v>
      </c>
      <c r="T36" s="18">
        <f t="shared" si="8"/>
        <v>3.399462544368439</v>
      </c>
      <c r="U36" s="18">
        <f t="shared" si="9"/>
        <v>3.714157261298205</v>
      </c>
      <c r="V36" s="18">
        <f t="shared" si="10"/>
        <v>3.7133769257143237</v>
      </c>
      <c r="W36" s="18">
        <f t="shared" si="11"/>
        <v>3.7133769257143237</v>
      </c>
      <c r="X36" s="18">
        <f t="shared" si="12"/>
        <v>3.7133769257143237</v>
      </c>
      <c r="Y36" s="18">
        <f t="shared" si="13"/>
        <v>3.7133769257143237</v>
      </c>
      <c r="Z36" s="18">
        <f t="shared" si="14"/>
        <v>3.713572066704308</v>
      </c>
      <c r="AA36" s="18"/>
      <c r="AB36" s="18">
        <f t="shared" si="15"/>
        <v>24.199069099903703</v>
      </c>
      <c r="AC36" s="18">
        <f t="shared" si="16"/>
        <v>24.441278805531439</v>
      </c>
      <c r="AD36" s="18">
        <f t="shared" si="17"/>
        <v>24.440148214517833</v>
      </c>
      <c r="AE36" s="18">
        <f t="shared" si="18"/>
        <v>24.437885258801771</v>
      </c>
      <c r="AF36" s="18">
        <f t="shared" si="19"/>
        <v>24.436708817043762</v>
      </c>
      <c r="AG36" s="18">
        <f t="shared" si="20"/>
        <v>24.420941761290127</v>
      </c>
      <c r="AH36" s="18">
        <f t="shared" si="21"/>
        <v>24.420941761290127</v>
      </c>
      <c r="AI36" s="18">
        <f t="shared" si="22"/>
        <v>24.420941761290127</v>
      </c>
      <c r="AJ36" s="18">
        <f t="shared" si="23"/>
        <v>24.420941761290127</v>
      </c>
      <c r="AK36" s="18">
        <f t="shared" si="24"/>
        <v>24.471603656833764</v>
      </c>
      <c r="AM36" s="33">
        <f t="shared" si="2"/>
        <v>-79.466189719660804</v>
      </c>
      <c r="AN36" s="33">
        <f t="shared" si="35"/>
        <v>-78.119093295902118</v>
      </c>
      <c r="AO36" s="33">
        <f t="shared" si="36"/>
        <v>-78.119815403519382</v>
      </c>
      <c r="AP36" s="33">
        <f t="shared" si="37"/>
        <v>-78.119731930558174</v>
      </c>
      <c r="AQ36" s="33">
        <f t="shared" si="38"/>
        <v>-78.120921933468551</v>
      </c>
      <c r="AR36" s="33">
        <f t="shared" si="39"/>
        <v>-77.992271136898637</v>
      </c>
      <c r="AS36" s="33">
        <f t="shared" si="40"/>
        <v>-77.992271136898637</v>
      </c>
      <c r="AT36" s="33">
        <f t="shared" si="41"/>
        <v>-77.991152762567637</v>
      </c>
      <c r="AU36" s="33">
        <f t="shared" si="42"/>
        <v>-77.991152762567637</v>
      </c>
      <c r="AV36" s="33">
        <f t="shared" si="43"/>
        <v>-78.178325327657646</v>
      </c>
      <c r="AX36" s="33">
        <f t="shared" si="25"/>
        <v>-119.88258406892987</v>
      </c>
      <c r="AY36" s="33">
        <f t="shared" si="26"/>
        <v>-117.55395528532141</v>
      </c>
      <c r="AZ36" s="33">
        <f t="shared" si="27"/>
        <v>-117.67843383936786</v>
      </c>
      <c r="BA36" s="33">
        <f t="shared" si="28"/>
        <v>-117.61552393576284</v>
      </c>
      <c r="BB36" s="33">
        <f t="shared" si="29"/>
        <v>-117.67180442574464</v>
      </c>
      <c r="BC36" s="33">
        <f t="shared" si="30"/>
        <v>-115.68385429825184</v>
      </c>
      <c r="BD36" s="33">
        <f t="shared" si="31"/>
        <v>-115.68385429825184</v>
      </c>
      <c r="BE36" s="33">
        <f t="shared" si="32"/>
        <v>-115.66006916231512</v>
      </c>
      <c r="BF36" s="33">
        <f t="shared" si="33"/>
        <v>-115.82261596863748</v>
      </c>
      <c r="BG36" s="33">
        <f t="shared" si="34"/>
        <v>-116.84719930189607</v>
      </c>
      <c r="BH36" s="33"/>
      <c r="BI36" s="33"/>
      <c r="BJ36" s="33"/>
      <c r="BK36" s="33"/>
      <c r="BL36" s="33"/>
      <c r="BM36" s="33"/>
      <c r="BN36" s="33"/>
      <c r="BO36" s="33"/>
      <c r="BP36" s="33"/>
      <c r="BQ36" s="33"/>
      <c r="BR36" s="33"/>
      <c r="BT36" s="33"/>
      <c r="CB36" s="33"/>
    </row>
    <row r="37" spans="1:80" x14ac:dyDescent="0.25">
      <c r="A37" s="32">
        <v>19859</v>
      </c>
      <c r="B37" s="32"/>
      <c r="C37" s="32"/>
      <c r="D37" s="32" t="s">
        <v>494</v>
      </c>
      <c r="E37" s="18">
        <v>27.709</v>
      </c>
      <c r="F37" s="18">
        <v>30.396000000000001</v>
      </c>
      <c r="G37" s="18">
        <v>30.388000000000002</v>
      </c>
      <c r="H37" s="18">
        <v>30.373999999999999</v>
      </c>
      <c r="I37" s="18">
        <v>41.607999999999997</v>
      </c>
      <c r="J37" s="18">
        <v>41.554000000000002</v>
      </c>
      <c r="K37" s="18">
        <v>41.554000000000002</v>
      </c>
      <c r="L37" s="18">
        <v>41.554000000000002</v>
      </c>
      <c r="M37" s="18">
        <v>41.554000000000002</v>
      </c>
      <c r="N37" s="17">
        <v>41.5</v>
      </c>
      <c r="O37" s="17">
        <v>41.4</v>
      </c>
      <c r="P37" s="18"/>
      <c r="Q37" s="18">
        <f t="shared" si="5"/>
        <v>3.3217572701688436</v>
      </c>
      <c r="R37" s="18">
        <f t="shared" si="6"/>
        <v>3.4143110208075385</v>
      </c>
      <c r="S37" s="18">
        <f t="shared" si="7"/>
        <v>3.4140477936409752</v>
      </c>
      <c r="T37" s="18">
        <f t="shared" si="8"/>
        <v>3.4135869793080782</v>
      </c>
      <c r="U37" s="18">
        <f t="shared" si="9"/>
        <v>3.7282924564707711</v>
      </c>
      <c r="V37" s="18">
        <f t="shared" si="10"/>
        <v>3.7269937862225944</v>
      </c>
      <c r="W37" s="18">
        <f t="shared" si="11"/>
        <v>3.7269937862225944</v>
      </c>
      <c r="X37" s="18">
        <f t="shared" si="12"/>
        <v>3.7269937862225944</v>
      </c>
      <c r="Y37" s="18">
        <f t="shared" si="13"/>
        <v>3.7269937862225944</v>
      </c>
      <c r="Z37" s="18">
        <f t="shared" si="14"/>
        <v>3.7256934272366524</v>
      </c>
      <c r="AA37" s="18"/>
      <c r="AB37" s="18">
        <f t="shared" si="15"/>
        <v>25.579955172535573</v>
      </c>
      <c r="AC37" s="18">
        <f t="shared" si="16"/>
        <v>25.846019636078843</v>
      </c>
      <c r="AD37" s="18">
        <f t="shared" si="17"/>
        <v>25.845261470051728</v>
      </c>
      <c r="AE37" s="18">
        <f t="shared" si="18"/>
        <v>25.850328752765694</v>
      </c>
      <c r="AF37" s="18">
        <f t="shared" si="19"/>
        <v>25.850228334300375</v>
      </c>
      <c r="AG37" s="18">
        <f t="shared" si="20"/>
        <v>25.782627812117198</v>
      </c>
      <c r="AH37" s="18">
        <f t="shared" si="21"/>
        <v>25.782627812117198</v>
      </c>
      <c r="AI37" s="18">
        <f t="shared" si="22"/>
        <v>25.782627812117198</v>
      </c>
      <c r="AJ37" s="18">
        <f t="shared" si="23"/>
        <v>25.782627812117198</v>
      </c>
      <c r="AK37" s="18">
        <f t="shared" si="24"/>
        <v>25.68373971006821</v>
      </c>
      <c r="AM37" s="33">
        <f t="shared" si="2"/>
        <v>-78.085303647028937</v>
      </c>
      <c r="AN37" s="33">
        <f t="shared" si="35"/>
        <v>-76.714352465354722</v>
      </c>
      <c r="AO37" s="33">
        <f t="shared" si="36"/>
        <v>-76.714702147985491</v>
      </c>
      <c r="AP37" s="33">
        <f t="shared" si="37"/>
        <v>-76.707288436594254</v>
      </c>
      <c r="AQ37" s="33">
        <f t="shared" si="38"/>
        <v>-76.707402416211949</v>
      </c>
      <c r="AR37" s="33">
        <f t="shared" si="39"/>
        <v>-76.630585086071562</v>
      </c>
      <c r="AS37" s="33">
        <f t="shared" si="40"/>
        <v>-76.630585086071562</v>
      </c>
      <c r="AT37" s="33">
        <f t="shared" si="41"/>
        <v>-76.629466711740562</v>
      </c>
      <c r="AU37" s="33">
        <f t="shared" si="42"/>
        <v>-76.629466711740562</v>
      </c>
      <c r="AV37" s="33">
        <f t="shared" si="43"/>
        <v>-76.966189274423201</v>
      </c>
      <c r="AX37" s="33">
        <f t="shared" si="25"/>
        <v>-118.50169799629801</v>
      </c>
      <c r="AY37" s="33">
        <f t="shared" si="26"/>
        <v>-116.14921445477401</v>
      </c>
      <c r="AZ37" s="33">
        <f t="shared" si="27"/>
        <v>-116.27332058383396</v>
      </c>
      <c r="BA37" s="33">
        <f t="shared" si="28"/>
        <v>-116.20308044179892</v>
      </c>
      <c r="BB37" s="33">
        <f t="shared" si="29"/>
        <v>-116.25828490848804</v>
      </c>
      <c r="BC37" s="33">
        <f t="shared" si="30"/>
        <v>-114.32216824742477</v>
      </c>
      <c r="BD37" s="33">
        <f t="shared" si="31"/>
        <v>-114.32216824742477</v>
      </c>
      <c r="BE37" s="33">
        <f t="shared" si="32"/>
        <v>-114.29838311148805</v>
      </c>
      <c r="BF37" s="33">
        <f t="shared" si="33"/>
        <v>-114.4609299178104</v>
      </c>
      <c r="BG37" s="33">
        <f t="shared" si="34"/>
        <v>-115.63506324866162</v>
      </c>
      <c r="BH37" s="33"/>
      <c r="BI37" s="33"/>
      <c r="BJ37" s="33"/>
      <c r="BK37" s="33"/>
      <c r="BL37" s="33"/>
      <c r="BM37" s="33"/>
      <c r="BN37" s="33"/>
      <c r="BO37" s="33"/>
      <c r="BP37" s="33"/>
      <c r="BQ37" s="33"/>
      <c r="BR37" s="33"/>
      <c r="BT37" s="33"/>
      <c r="CB37" s="33"/>
    </row>
    <row r="38" spans="1:80" x14ac:dyDescent="0.25">
      <c r="A38" s="32">
        <v>19951</v>
      </c>
      <c r="B38" s="32"/>
      <c r="C38" s="32"/>
      <c r="D38" s="32" t="s">
        <v>493</v>
      </c>
      <c r="E38" s="18">
        <v>28.148</v>
      </c>
      <c r="F38" s="18">
        <v>30.873000000000001</v>
      </c>
      <c r="G38" s="18">
        <v>30.864999999999998</v>
      </c>
      <c r="H38" s="18">
        <v>30.849</v>
      </c>
      <c r="I38" s="18">
        <v>42.258000000000003</v>
      </c>
      <c r="J38" s="18">
        <v>42.191000000000003</v>
      </c>
      <c r="K38" s="18">
        <v>42.191000000000003</v>
      </c>
      <c r="L38" s="18">
        <v>42.191000000000003</v>
      </c>
      <c r="M38" s="18">
        <v>42.191000000000003</v>
      </c>
      <c r="N38" s="17">
        <v>42.2</v>
      </c>
      <c r="O38" s="17">
        <v>42.1</v>
      </c>
      <c r="P38" s="18"/>
      <c r="Q38" s="18">
        <f t="shared" si="5"/>
        <v>3.3374763041043023</v>
      </c>
      <c r="R38" s="18">
        <f t="shared" si="6"/>
        <v>3.4298820155220642</v>
      </c>
      <c r="S38" s="18">
        <f t="shared" si="7"/>
        <v>3.4296228558458592</v>
      </c>
      <c r="T38" s="18">
        <f t="shared" si="8"/>
        <v>3.4291043349151633</v>
      </c>
      <c r="U38" s="18">
        <f t="shared" si="9"/>
        <v>3.7437936849913283</v>
      </c>
      <c r="V38" s="18">
        <f t="shared" si="10"/>
        <v>3.7422069281544754</v>
      </c>
      <c r="W38" s="18">
        <f t="shared" si="11"/>
        <v>3.7422069281544754</v>
      </c>
      <c r="X38" s="18">
        <f t="shared" si="12"/>
        <v>3.7422069281544754</v>
      </c>
      <c r="Y38" s="18">
        <f t="shared" si="13"/>
        <v>3.7422069281544754</v>
      </c>
      <c r="Z38" s="18">
        <f t="shared" si="14"/>
        <v>3.7424202210419661</v>
      </c>
      <c r="AA38" s="18"/>
      <c r="AB38" s="18">
        <f t="shared" si="15"/>
        <v>27.151858566081444</v>
      </c>
      <c r="AC38" s="18">
        <f t="shared" si="16"/>
        <v>27.403119107531417</v>
      </c>
      <c r="AD38" s="18">
        <f t="shared" si="17"/>
        <v>27.402767690540131</v>
      </c>
      <c r="AE38" s="18">
        <f t="shared" si="18"/>
        <v>27.402064313474206</v>
      </c>
      <c r="AF38" s="18">
        <f t="shared" si="19"/>
        <v>27.400351186356087</v>
      </c>
      <c r="AG38" s="18">
        <f t="shared" si="20"/>
        <v>27.303942005305302</v>
      </c>
      <c r="AH38" s="18">
        <f t="shared" si="21"/>
        <v>27.303942005305302</v>
      </c>
      <c r="AI38" s="18">
        <f t="shared" si="22"/>
        <v>27.303942005305302</v>
      </c>
      <c r="AJ38" s="18">
        <f t="shared" si="23"/>
        <v>27.303942005305302</v>
      </c>
      <c r="AK38" s="18">
        <f t="shared" si="24"/>
        <v>27.35641909059958</v>
      </c>
      <c r="AM38" s="33">
        <f t="shared" si="2"/>
        <v>-76.51340025348307</v>
      </c>
      <c r="AN38" s="33">
        <f t="shared" si="35"/>
        <v>-75.157252993902148</v>
      </c>
      <c r="AO38" s="33">
        <f t="shared" si="36"/>
        <v>-75.157195927497085</v>
      </c>
      <c r="AP38" s="33">
        <f t="shared" si="37"/>
        <v>-75.155552875885746</v>
      </c>
      <c r="AQ38" s="33">
        <f t="shared" si="38"/>
        <v>-75.157279564156227</v>
      </c>
      <c r="AR38" s="33">
        <f t="shared" si="39"/>
        <v>-75.109270892883458</v>
      </c>
      <c r="AS38" s="33">
        <f t="shared" si="40"/>
        <v>-75.109270892883458</v>
      </c>
      <c r="AT38" s="33">
        <f t="shared" si="41"/>
        <v>-75.108152518552458</v>
      </c>
      <c r="AU38" s="33">
        <f t="shared" si="42"/>
        <v>-75.108152518552458</v>
      </c>
      <c r="AV38" s="33">
        <f t="shared" si="43"/>
        <v>-75.293509893891837</v>
      </c>
      <c r="AX38" s="33">
        <f t="shared" si="25"/>
        <v>-116.92979460275214</v>
      </c>
      <c r="AY38" s="33">
        <f t="shared" si="26"/>
        <v>-114.59211498332144</v>
      </c>
      <c r="AZ38" s="33">
        <f t="shared" si="27"/>
        <v>-114.71581436334556</v>
      </c>
      <c r="BA38" s="33">
        <f t="shared" si="28"/>
        <v>-114.65134488109041</v>
      </c>
      <c r="BB38" s="33">
        <f t="shared" si="29"/>
        <v>-114.70816205643231</v>
      </c>
      <c r="BC38" s="33">
        <f t="shared" si="30"/>
        <v>-112.80085405423667</v>
      </c>
      <c r="BD38" s="33">
        <f t="shared" si="31"/>
        <v>-112.80085405423667</v>
      </c>
      <c r="BE38" s="33">
        <f t="shared" si="32"/>
        <v>-112.77706891829995</v>
      </c>
      <c r="BF38" s="33">
        <f t="shared" si="33"/>
        <v>-112.9396157246223</v>
      </c>
      <c r="BG38" s="33">
        <f t="shared" si="34"/>
        <v>-113.96238386813025</v>
      </c>
      <c r="BH38" s="33"/>
      <c r="BI38" s="33"/>
      <c r="BJ38" s="33"/>
      <c r="BK38" s="33"/>
      <c r="BL38" s="33"/>
      <c r="BM38" s="33"/>
      <c r="BN38" s="33"/>
      <c r="BO38" s="33"/>
      <c r="BP38" s="33"/>
      <c r="BQ38" s="33"/>
      <c r="BR38" s="33"/>
      <c r="BT38" s="33"/>
      <c r="CB38" s="33"/>
    </row>
    <row r="39" spans="1:80" x14ac:dyDescent="0.25">
      <c r="A39" s="32">
        <v>20043</v>
      </c>
      <c r="B39" s="32"/>
      <c r="C39" s="32"/>
      <c r="D39" s="32" t="s">
        <v>492</v>
      </c>
      <c r="E39" s="18">
        <v>28.57</v>
      </c>
      <c r="F39" s="18">
        <v>31.347000000000001</v>
      </c>
      <c r="G39" s="18">
        <v>31.338999999999999</v>
      </c>
      <c r="H39" s="18">
        <v>31.323</v>
      </c>
      <c r="I39" s="18">
        <v>42.908000000000001</v>
      </c>
      <c r="J39" s="18">
        <v>42.801000000000002</v>
      </c>
      <c r="K39" s="18">
        <v>42.801000000000002</v>
      </c>
      <c r="L39" s="18">
        <v>42.8</v>
      </c>
      <c r="M39" s="18">
        <v>42.8</v>
      </c>
      <c r="N39" s="17">
        <v>42.8</v>
      </c>
      <c r="O39" s="17">
        <v>42.7</v>
      </c>
      <c r="P39" s="18"/>
      <c r="Q39" s="18">
        <f t="shared" si="5"/>
        <v>3.3523572162426816</v>
      </c>
      <c r="R39" s="18">
        <f t="shared" si="6"/>
        <v>3.4451185687200834</v>
      </c>
      <c r="S39" s="18">
        <f t="shared" si="7"/>
        <v>3.4448633283141419</v>
      </c>
      <c r="T39" s="18">
        <f t="shared" si="8"/>
        <v>3.4443526519760832</v>
      </c>
      <c r="U39" s="18">
        <f t="shared" si="9"/>
        <v>3.7590582887351829</v>
      </c>
      <c r="V39" s="18">
        <f t="shared" si="10"/>
        <v>3.756561466800787</v>
      </c>
      <c r="W39" s="18">
        <f t="shared" si="11"/>
        <v>3.756561466800787</v>
      </c>
      <c r="X39" s="18">
        <f t="shared" si="12"/>
        <v>3.7565381025877511</v>
      </c>
      <c r="Y39" s="18">
        <f t="shared" si="13"/>
        <v>3.7565381025877511</v>
      </c>
      <c r="Z39" s="18">
        <f t="shared" si="14"/>
        <v>3.7565381025877511</v>
      </c>
      <c r="AA39" s="18"/>
      <c r="AB39" s="18">
        <f t="shared" si="15"/>
        <v>28.63994977991937</v>
      </c>
      <c r="AC39" s="18">
        <f t="shared" si="16"/>
        <v>28.926774427333335</v>
      </c>
      <c r="AD39" s="18">
        <f t="shared" si="17"/>
        <v>28.926814937368395</v>
      </c>
      <c r="AE39" s="18">
        <f t="shared" si="18"/>
        <v>28.926896019566193</v>
      </c>
      <c r="AF39" s="18">
        <f t="shared" si="19"/>
        <v>28.926811560741548</v>
      </c>
      <c r="AG39" s="18">
        <f t="shared" si="20"/>
        <v>28.739395869936459</v>
      </c>
      <c r="AH39" s="18">
        <f t="shared" si="21"/>
        <v>28.739395869936459</v>
      </c>
      <c r="AI39" s="18">
        <f t="shared" si="22"/>
        <v>28.737059448632873</v>
      </c>
      <c r="AJ39" s="18">
        <f t="shared" si="23"/>
        <v>28.737059448632873</v>
      </c>
      <c r="AK39" s="18">
        <f t="shared" si="24"/>
        <v>28.768207245178079</v>
      </c>
      <c r="AM39" s="33">
        <f t="shared" si="2"/>
        <v>-75.025309039645151</v>
      </c>
      <c r="AN39" s="33">
        <f t="shared" si="35"/>
        <v>-73.63359767410023</v>
      </c>
      <c r="AO39" s="33">
        <f t="shared" si="36"/>
        <v>-73.633148680668825</v>
      </c>
      <c r="AP39" s="33">
        <f t="shared" si="37"/>
        <v>-73.630721169793759</v>
      </c>
      <c r="AQ39" s="33">
        <f t="shared" si="38"/>
        <v>-73.630819189770762</v>
      </c>
      <c r="AR39" s="33">
        <f t="shared" si="39"/>
        <v>-73.673817028252301</v>
      </c>
      <c r="AS39" s="33">
        <f t="shared" si="40"/>
        <v>-73.673817028252301</v>
      </c>
      <c r="AT39" s="33">
        <f t="shared" si="41"/>
        <v>-73.675035075224883</v>
      </c>
      <c r="AU39" s="33">
        <f t="shared" si="42"/>
        <v>-73.675035075224883</v>
      </c>
      <c r="AV39" s="33">
        <f t="shared" si="43"/>
        <v>-73.881721739313335</v>
      </c>
      <c r="AX39" s="33">
        <f t="shared" si="25"/>
        <v>-115.44170338891422</v>
      </c>
      <c r="AY39" s="33">
        <f t="shared" si="26"/>
        <v>-113.06845966351952</v>
      </c>
      <c r="AZ39" s="33">
        <f t="shared" si="27"/>
        <v>-113.1917671165173</v>
      </c>
      <c r="BA39" s="33">
        <f t="shared" si="28"/>
        <v>-113.12651317499842</v>
      </c>
      <c r="BB39" s="33">
        <f t="shared" si="29"/>
        <v>-113.18170168204685</v>
      </c>
      <c r="BC39" s="33">
        <f t="shared" si="30"/>
        <v>-111.36540018960551</v>
      </c>
      <c r="BD39" s="33">
        <f t="shared" si="31"/>
        <v>-111.36540018960551</v>
      </c>
      <c r="BE39" s="33">
        <f t="shared" si="32"/>
        <v>-111.34395147497237</v>
      </c>
      <c r="BF39" s="33">
        <f t="shared" si="33"/>
        <v>-111.50649828129472</v>
      </c>
      <c r="BG39" s="33">
        <f t="shared" si="34"/>
        <v>-112.55059571355176</v>
      </c>
      <c r="BH39" s="33"/>
      <c r="BI39" s="33"/>
      <c r="BJ39" s="33"/>
      <c r="BK39" s="33"/>
      <c r="BL39" s="33"/>
      <c r="BM39" s="33"/>
      <c r="BN39" s="33"/>
      <c r="BO39" s="33"/>
      <c r="BP39" s="33"/>
      <c r="BQ39" s="33"/>
      <c r="BR39" s="33"/>
      <c r="BT39" s="33"/>
      <c r="CB39" s="33"/>
    </row>
    <row r="40" spans="1:80" x14ac:dyDescent="0.25">
      <c r="A40" s="32">
        <v>20135</v>
      </c>
      <c r="B40" s="32"/>
      <c r="C40" s="32"/>
      <c r="D40" s="32" t="s">
        <v>491</v>
      </c>
      <c r="E40" s="18">
        <v>28.992999999999999</v>
      </c>
      <c r="F40" s="18">
        <v>31.806999999999999</v>
      </c>
      <c r="G40" s="18">
        <v>31.798999999999999</v>
      </c>
      <c r="H40" s="18">
        <v>31.783000000000001</v>
      </c>
      <c r="I40" s="18">
        <v>43.537999999999997</v>
      </c>
      <c r="J40" s="18">
        <v>43.475000000000001</v>
      </c>
      <c r="K40" s="18">
        <v>43.475000000000001</v>
      </c>
      <c r="L40" s="18">
        <v>43.475000000000001</v>
      </c>
      <c r="M40" s="18">
        <v>43.475000000000001</v>
      </c>
      <c r="N40" s="17">
        <v>43.5</v>
      </c>
      <c r="O40" s="17">
        <v>43.3</v>
      </c>
      <c r="P40" s="18"/>
      <c r="Q40" s="18">
        <f t="shared" si="5"/>
        <v>3.3670544215394544</v>
      </c>
      <c r="R40" s="18">
        <f t="shared" si="6"/>
        <v>3.4596863913481686</v>
      </c>
      <c r="S40" s="18">
        <f t="shared" si="7"/>
        <v>3.4594348427507979</v>
      </c>
      <c r="T40" s="18">
        <f t="shared" si="8"/>
        <v>3.4589315556463429</v>
      </c>
      <c r="U40" s="18">
        <f t="shared" si="9"/>
        <v>3.7736341199787446</v>
      </c>
      <c r="V40" s="18">
        <f t="shared" si="10"/>
        <v>3.772186060240347</v>
      </c>
      <c r="W40" s="18">
        <f t="shared" si="11"/>
        <v>3.772186060240347</v>
      </c>
      <c r="X40" s="18">
        <f t="shared" si="12"/>
        <v>3.772186060240347</v>
      </c>
      <c r="Y40" s="18">
        <f t="shared" si="13"/>
        <v>3.772186060240347</v>
      </c>
      <c r="Z40" s="18">
        <f t="shared" si="14"/>
        <v>3.7727609380946383</v>
      </c>
      <c r="AA40" s="18"/>
      <c r="AB40" s="18">
        <f t="shared" si="15"/>
        <v>30.109670309596659</v>
      </c>
      <c r="AC40" s="18">
        <f t="shared" si="16"/>
        <v>30.383556690141855</v>
      </c>
      <c r="AD40" s="18">
        <f t="shared" si="17"/>
        <v>30.383966381034</v>
      </c>
      <c r="AE40" s="18">
        <f t="shared" si="18"/>
        <v>30.384786386592168</v>
      </c>
      <c r="AF40" s="18">
        <f t="shared" si="19"/>
        <v>30.384394685097725</v>
      </c>
      <c r="AG40" s="18">
        <f t="shared" si="20"/>
        <v>30.301855213892459</v>
      </c>
      <c r="AH40" s="18">
        <f t="shared" si="21"/>
        <v>30.301855213892459</v>
      </c>
      <c r="AI40" s="18">
        <f t="shared" si="22"/>
        <v>30.301855213892459</v>
      </c>
      <c r="AJ40" s="18">
        <f t="shared" si="23"/>
        <v>30.301855213892459</v>
      </c>
      <c r="AK40" s="18">
        <f t="shared" si="24"/>
        <v>30.390490795866796</v>
      </c>
      <c r="AM40" s="33">
        <f t="shared" si="2"/>
        <v>-73.555588509967862</v>
      </c>
      <c r="AN40" s="33">
        <f t="shared" si="35"/>
        <v>-72.176815411291699</v>
      </c>
      <c r="AO40" s="33">
        <f t="shared" si="36"/>
        <v>-72.175997237003216</v>
      </c>
      <c r="AP40" s="33">
        <f t="shared" si="37"/>
        <v>-72.172830802767777</v>
      </c>
      <c r="AQ40" s="33">
        <f t="shared" si="38"/>
        <v>-72.173236065414585</v>
      </c>
      <c r="AR40" s="33">
        <f t="shared" si="39"/>
        <v>-72.111357684296308</v>
      </c>
      <c r="AS40" s="33">
        <f t="shared" si="40"/>
        <v>-72.111357684296308</v>
      </c>
      <c r="AT40" s="33">
        <f t="shared" si="41"/>
        <v>-72.110239309965294</v>
      </c>
      <c r="AU40" s="33">
        <f t="shared" si="42"/>
        <v>-72.110239309965294</v>
      </c>
      <c r="AV40" s="33">
        <f t="shared" si="43"/>
        <v>-72.259438188624614</v>
      </c>
      <c r="AX40" s="33">
        <f t="shared" si="25"/>
        <v>-113.97198285923693</v>
      </c>
      <c r="AY40" s="33">
        <f t="shared" si="26"/>
        <v>-111.61167740071099</v>
      </c>
      <c r="AZ40" s="33">
        <f t="shared" si="27"/>
        <v>-111.73461567285169</v>
      </c>
      <c r="BA40" s="33">
        <f t="shared" si="28"/>
        <v>-111.66862280797244</v>
      </c>
      <c r="BB40" s="33">
        <f t="shared" si="29"/>
        <v>-111.72411855769067</v>
      </c>
      <c r="BC40" s="33">
        <f t="shared" si="30"/>
        <v>-109.80294084564952</v>
      </c>
      <c r="BD40" s="33">
        <f t="shared" si="31"/>
        <v>-109.80294084564952</v>
      </c>
      <c r="BE40" s="33">
        <f t="shared" si="32"/>
        <v>-109.7791557097128</v>
      </c>
      <c r="BF40" s="33">
        <f t="shared" si="33"/>
        <v>-109.94170251603515</v>
      </c>
      <c r="BG40" s="33">
        <f t="shared" si="34"/>
        <v>-110.92831216286304</v>
      </c>
      <c r="BH40" s="33"/>
      <c r="BI40" s="33"/>
      <c r="BJ40" s="33"/>
      <c r="BK40" s="33"/>
      <c r="BL40" s="33"/>
      <c r="BM40" s="33"/>
      <c r="BN40" s="33"/>
      <c r="BO40" s="33"/>
      <c r="BP40" s="33"/>
      <c r="BQ40" s="33"/>
      <c r="BR40" s="33"/>
      <c r="BT40" s="33"/>
      <c r="CB40" s="33"/>
    </row>
    <row r="41" spans="1:80" x14ac:dyDescent="0.25">
      <c r="A41" s="32">
        <v>20224</v>
      </c>
      <c r="B41" s="32"/>
      <c r="C41" s="32"/>
      <c r="D41" s="32" t="s">
        <v>490</v>
      </c>
      <c r="E41" s="18">
        <v>29.244</v>
      </c>
      <c r="F41" s="18">
        <v>32.08</v>
      </c>
      <c r="G41" s="18">
        <v>32.072000000000003</v>
      </c>
      <c r="H41" s="18">
        <v>32.055999999999997</v>
      </c>
      <c r="I41" s="18">
        <v>43.911000000000001</v>
      </c>
      <c r="J41" s="18">
        <v>43.814</v>
      </c>
      <c r="K41" s="18">
        <v>43.814</v>
      </c>
      <c r="L41" s="18">
        <v>43.814</v>
      </c>
      <c r="M41" s="18">
        <v>43.814</v>
      </c>
      <c r="N41" s="17">
        <v>43.8</v>
      </c>
      <c r="O41" s="17">
        <v>43.7</v>
      </c>
      <c r="P41" s="18"/>
      <c r="Q41" s="18">
        <f t="shared" si="5"/>
        <v>3.3756744244310695</v>
      </c>
      <c r="R41" s="18">
        <f t="shared" si="6"/>
        <v>3.4682327829983137</v>
      </c>
      <c r="S41" s="18">
        <f t="shared" si="7"/>
        <v>3.4679833753402058</v>
      </c>
      <c r="T41" s="18">
        <f t="shared" si="8"/>
        <v>3.4674843733338432</v>
      </c>
      <c r="U41" s="18">
        <f t="shared" si="9"/>
        <v>3.7821648581699194</v>
      </c>
      <c r="V41" s="18">
        <f t="shared" si="10"/>
        <v>3.7799534010133078</v>
      </c>
      <c r="W41" s="18">
        <f t="shared" si="11"/>
        <v>3.7799534010133078</v>
      </c>
      <c r="X41" s="18">
        <f t="shared" si="12"/>
        <v>3.7799534010133078</v>
      </c>
      <c r="Y41" s="18">
        <f t="shared" si="13"/>
        <v>3.7799534010133078</v>
      </c>
      <c r="Z41" s="18">
        <f t="shared" si="14"/>
        <v>3.7796338173824005</v>
      </c>
      <c r="AA41" s="18"/>
      <c r="AB41" s="18">
        <f t="shared" si="15"/>
        <v>30.971670598758159</v>
      </c>
      <c r="AC41" s="18">
        <f t="shared" si="16"/>
        <v>31.23819585515637</v>
      </c>
      <c r="AD41" s="18">
        <f t="shared" si="17"/>
        <v>31.238819639974793</v>
      </c>
      <c r="AE41" s="18">
        <f t="shared" si="18"/>
        <v>31.240068155342193</v>
      </c>
      <c r="AF41" s="18">
        <f t="shared" si="19"/>
        <v>31.237468504215204</v>
      </c>
      <c r="AG41" s="18">
        <f t="shared" si="20"/>
        <v>31.078589291188543</v>
      </c>
      <c r="AH41" s="18">
        <f t="shared" si="21"/>
        <v>31.078589291188543</v>
      </c>
      <c r="AI41" s="18">
        <f t="shared" si="22"/>
        <v>31.078589291188543</v>
      </c>
      <c r="AJ41" s="18">
        <f t="shared" si="23"/>
        <v>31.078589291188543</v>
      </c>
      <c r="AK41" s="18">
        <f t="shared" si="24"/>
        <v>31.077778724643011</v>
      </c>
      <c r="AM41" s="33">
        <f t="shared" si="2"/>
        <v>-72.693588220806362</v>
      </c>
      <c r="AN41" s="33">
        <f t="shared" si="35"/>
        <v>-71.322176246277195</v>
      </c>
      <c r="AO41" s="33">
        <f t="shared" si="36"/>
        <v>-71.321143978062423</v>
      </c>
      <c r="AP41" s="33">
        <f t="shared" si="37"/>
        <v>-71.317549034017759</v>
      </c>
      <c r="AQ41" s="33">
        <f t="shared" si="38"/>
        <v>-71.320162246297116</v>
      </c>
      <c r="AR41" s="33">
        <f t="shared" si="39"/>
        <v>-71.334623607000225</v>
      </c>
      <c r="AS41" s="33">
        <f t="shared" si="40"/>
        <v>-71.334623607000225</v>
      </c>
      <c r="AT41" s="33">
        <f t="shared" si="41"/>
        <v>-71.333505232669211</v>
      </c>
      <c r="AU41" s="33">
        <f t="shared" si="42"/>
        <v>-71.333505232669211</v>
      </c>
      <c r="AV41" s="33">
        <f t="shared" si="43"/>
        <v>-71.572150259848399</v>
      </c>
      <c r="AX41" s="33">
        <f t="shared" si="25"/>
        <v>-113.10998257007543</v>
      </c>
      <c r="AY41" s="33">
        <f t="shared" si="26"/>
        <v>-110.75703823569648</v>
      </c>
      <c r="AZ41" s="33">
        <f t="shared" si="27"/>
        <v>-110.8797624139109</v>
      </c>
      <c r="BA41" s="33">
        <f t="shared" si="28"/>
        <v>-110.81334103922242</v>
      </c>
      <c r="BB41" s="33">
        <f t="shared" si="29"/>
        <v>-110.8710447385732</v>
      </c>
      <c r="BC41" s="33">
        <f t="shared" si="30"/>
        <v>-109.02620676835343</v>
      </c>
      <c r="BD41" s="33">
        <f t="shared" si="31"/>
        <v>-109.02620676835343</v>
      </c>
      <c r="BE41" s="33">
        <f t="shared" si="32"/>
        <v>-109.00242163241671</v>
      </c>
      <c r="BF41" s="33">
        <f t="shared" si="33"/>
        <v>-109.16496843873907</v>
      </c>
      <c r="BG41" s="33">
        <f t="shared" si="34"/>
        <v>-110.24102423408682</v>
      </c>
      <c r="BH41" s="33"/>
      <c r="BI41" s="33"/>
      <c r="BJ41" s="33"/>
      <c r="BK41" s="33"/>
      <c r="BL41" s="33"/>
      <c r="BM41" s="33"/>
      <c r="BN41" s="33"/>
      <c r="BO41" s="33"/>
      <c r="BP41" s="33"/>
      <c r="BQ41" s="33"/>
      <c r="BR41" s="33"/>
      <c r="BT41" s="33"/>
      <c r="CB41" s="33"/>
    </row>
    <row r="42" spans="1:80" x14ac:dyDescent="0.25">
      <c r="A42" s="32">
        <v>20316</v>
      </c>
      <c r="B42" s="32"/>
      <c r="C42" s="32"/>
      <c r="D42" s="32" t="s">
        <v>489</v>
      </c>
      <c r="E42" s="18">
        <v>29.213999999999999</v>
      </c>
      <c r="F42" s="18">
        <v>32.039000000000001</v>
      </c>
      <c r="G42" s="18">
        <v>32.030999999999999</v>
      </c>
      <c r="H42" s="18">
        <v>32.014000000000003</v>
      </c>
      <c r="I42" s="18">
        <v>43.853999999999999</v>
      </c>
      <c r="J42" s="18">
        <v>43.749000000000002</v>
      </c>
      <c r="K42" s="18">
        <v>43.749000000000002</v>
      </c>
      <c r="L42" s="18">
        <v>43.749000000000002</v>
      </c>
      <c r="M42" s="18">
        <v>43.749000000000002</v>
      </c>
      <c r="N42" s="17">
        <v>43.7</v>
      </c>
      <c r="O42" s="17">
        <v>43.6</v>
      </c>
      <c r="P42" s="18"/>
      <c r="Q42" s="18">
        <f t="shared" si="5"/>
        <v>3.3746480464286188</v>
      </c>
      <c r="R42" s="18">
        <f t="shared" si="6"/>
        <v>3.4669539107268186</v>
      </c>
      <c r="S42" s="18">
        <f t="shared" si="7"/>
        <v>3.4667041838642749</v>
      </c>
      <c r="T42" s="18">
        <f t="shared" si="8"/>
        <v>3.4661733071245058</v>
      </c>
      <c r="U42" s="18">
        <f t="shared" si="9"/>
        <v>3.7808659347263096</v>
      </c>
      <c r="V42" s="18">
        <f t="shared" si="10"/>
        <v>3.7784687553995377</v>
      </c>
      <c r="W42" s="18">
        <f t="shared" si="11"/>
        <v>3.7784687553995377</v>
      </c>
      <c r="X42" s="18">
        <f t="shared" si="12"/>
        <v>3.7784687553995377</v>
      </c>
      <c r="Y42" s="18">
        <f t="shared" si="13"/>
        <v>3.7784687553995377</v>
      </c>
      <c r="Z42" s="18">
        <f t="shared" si="14"/>
        <v>3.7773481021015445</v>
      </c>
      <c r="AA42" s="18"/>
      <c r="AB42" s="18">
        <f t="shared" si="15"/>
        <v>30.869032798513096</v>
      </c>
      <c r="AC42" s="18">
        <f t="shared" si="16"/>
        <v>31.110308628006855</v>
      </c>
      <c r="AD42" s="18">
        <f t="shared" si="17"/>
        <v>31.110900492381699</v>
      </c>
      <c r="AE42" s="18">
        <f t="shared" si="18"/>
        <v>31.108961534408451</v>
      </c>
      <c r="AF42" s="18">
        <f t="shared" si="19"/>
        <v>31.107576159854222</v>
      </c>
      <c r="AG42" s="18">
        <f t="shared" si="20"/>
        <v>30.930124729811538</v>
      </c>
      <c r="AH42" s="18">
        <f t="shared" si="21"/>
        <v>30.930124729811538</v>
      </c>
      <c r="AI42" s="18">
        <f t="shared" si="22"/>
        <v>30.930124729811538</v>
      </c>
      <c r="AJ42" s="18">
        <f t="shared" si="23"/>
        <v>30.930124729811538</v>
      </c>
      <c r="AK42" s="18">
        <f t="shared" si="24"/>
        <v>30.849207196557416</v>
      </c>
      <c r="AM42" s="33">
        <f t="shared" si="2"/>
        <v>-72.79622602105141</v>
      </c>
      <c r="AN42" s="33">
        <f t="shared" si="35"/>
        <v>-71.450063473426695</v>
      </c>
      <c r="AO42" s="33">
        <f t="shared" si="36"/>
        <v>-71.449063125655513</v>
      </c>
      <c r="AP42" s="33">
        <f t="shared" si="37"/>
        <v>-71.448655654951494</v>
      </c>
      <c r="AQ42" s="33">
        <f t="shared" si="38"/>
        <v>-71.450054590658098</v>
      </c>
      <c r="AR42" s="33">
        <f t="shared" si="39"/>
        <v>-71.483088168377222</v>
      </c>
      <c r="AS42" s="33">
        <f t="shared" si="40"/>
        <v>-71.483088168377222</v>
      </c>
      <c r="AT42" s="33">
        <f t="shared" si="41"/>
        <v>-71.481969794046222</v>
      </c>
      <c r="AU42" s="33">
        <f t="shared" si="42"/>
        <v>-71.481969794046222</v>
      </c>
      <c r="AV42" s="33">
        <f t="shared" si="43"/>
        <v>-71.800721787933995</v>
      </c>
      <c r="AX42" s="33">
        <f t="shared" si="25"/>
        <v>-113.21262037032048</v>
      </c>
      <c r="AY42" s="33">
        <f t="shared" si="26"/>
        <v>-110.88492546284598</v>
      </c>
      <c r="AZ42" s="33">
        <f t="shared" si="27"/>
        <v>-111.00768156150399</v>
      </c>
      <c r="BA42" s="33">
        <f t="shared" si="28"/>
        <v>-110.94444766015616</v>
      </c>
      <c r="BB42" s="33">
        <f t="shared" si="29"/>
        <v>-111.00093708293419</v>
      </c>
      <c r="BC42" s="33">
        <f t="shared" si="30"/>
        <v>-109.17467132973043</v>
      </c>
      <c r="BD42" s="33">
        <f t="shared" si="31"/>
        <v>-109.17467132973043</v>
      </c>
      <c r="BE42" s="33">
        <f t="shared" si="32"/>
        <v>-109.15088619379371</v>
      </c>
      <c r="BF42" s="33">
        <f t="shared" si="33"/>
        <v>-109.31343300011606</v>
      </c>
      <c r="BG42" s="33">
        <f t="shared" si="34"/>
        <v>-110.46959576217242</v>
      </c>
      <c r="BH42" s="33"/>
      <c r="BI42" s="33"/>
      <c r="BJ42" s="33"/>
      <c r="BK42" s="33"/>
      <c r="BL42" s="33"/>
      <c r="BM42" s="33"/>
      <c r="BN42" s="33"/>
      <c r="BO42" s="33"/>
      <c r="BP42" s="33"/>
      <c r="BQ42" s="33"/>
      <c r="BR42" s="33"/>
      <c r="BT42" s="33"/>
      <c r="CB42" s="33"/>
    </row>
    <row r="43" spans="1:80" x14ac:dyDescent="0.25">
      <c r="A43" s="32">
        <v>20408</v>
      </c>
      <c r="B43" s="32"/>
      <c r="C43" s="32"/>
      <c r="D43" s="32" t="s">
        <v>488</v>
      </c>
      <c r="E43" s="18">
        <v>29.04</v>
      </c>
      <c r="F43" s="18">
        <v>31.831</v>
      </c>
      <c r="G43" s="18">
        <v>31.823</v>
      </c>
      <c r="H43" s="18">
        <v>31.806999999999999</v>
      </c>
      <c r="I43" s="18">
        <v>43.570999999999998</v>
      </c>
      <c r="J43" s="18">
        <v>43.439</v>
      </c>
      <c r="K43" s="18">
        <v>43.439</v>
      </c>
      <c r="L43" s="18">
        <v>43.439</v>
      </c>
      <c r="M43" s="18">
        <v>43.439</v>
      </c>
      <c r="N43" s="17">
        <v>43.4</v>
      </c>
      <c r="O43" s="17">
        <v>43.3</v>
      </c>
      <c r="P43" s="18"/>
      <c r="Q43" s="18">
        <f t="shared" si="5"/>
        <v>3.3686741899565953</v>
      </c>
      <c r="R43" s="18">
        <f t="shared" si="6"/>
        <v>3.4604406577027942</v>
      </c>
      <c r="S43" s="18">
        <f t="shared" si="7"/>
        <v>3.4601892987923688</v>
      </c>
      <c r="T43" s="18">
        <f t="shared" si="8"/>
        <v>3.4596863913481686</v>
      </c>
      <c r="U43" s="18">
        <f t="shared" si="9"/>
        <v>3.7743917914381502</v>
      </c>
      <c r="V43" s="18">
        <f t="shared" si="10"/>
        <v>3.7713576551028831</v>
      </c>
      <c r="W43" s="18">
        <f t="shared" si="11"/>
        <v>3.7713576551028831</v>
      </c>
      <c r="X43" s="18">
        <f t="shared" si="12"/>
        <v>3.7713576551028831</v>
      </c>
      <c r="Y43" s="18">
        <f t="shared" si="13"/>
        <v>3.7713576551028831</v>
      </c>
      <c r="Z43" s="18">
        <f t="shared" si="14"/>
        <v>3.7704594411063592</v>
      </c>
      <c r="AA43" s="18"/>
      <c r="AB43" s="18">
        <f t="shared" si="15"/>
        <v>30.271647151310745</v>
      </c>
      <c r="AC43" s="18">
        <f t="shared" si="16"/>
        <v>30.458983325604414</v>
      </c>
      <c r="AD43" s="18">
        <f t="shared" si="17"/>
        <v>30.459411985191089</v>
      </c>
      <c r="AE43" s="18">
        <f t="shared" si="18"/>
        <v>30.460269956774731</v>
      </c>
      <c r="AF43" s="18">
        <f t="shared" si="19"/>
        <v>30.460161831038278</v>
      </c>
      <c r="AG43" s="18">
        <f t="shared" si="20"/>
        <v>30.219014700146076</v>
      </c>
      <c r="AH43" s="18">
        <f t="shared" si="21"/>
        <v>30.219014700146076</v>
      </c>
      <c r="AI43" s="18">
        <f t="shared" si="22"/>
        <v>30.219014700146076</v>
      </c>
      <c r="AJ43" s="18">
        <f t="shared" si="23"/>
        <v>30.219014700146076</v>
      </c>
      <c r="AK43" s="18">
        <f t="shared" si="24"/>
        <v>30.160341097038888</v>
      </c>
      <c r="AM43" s="33">
        <f t="shared" si="2"/>
        <v>-73.393611668253769</v>
      </c>
      <c r="AN43" s="33">
        <f t="shared" si="35"/>
        <v>-72.10138877582915</v>
      </c>
      <c r="AO43" s="33">
        <f t="shared" si="36"/>
        <v>-72.100551632846134</v>
      </c>
      <c r="AP43" s="33">
        <f t="shared" si="37"/>
        <v>-72.097347232585207</v>
      </c>
      <c r="AQ43" s="33">
        <f t="shared" si="38"/>
        <v>-72.097468919474039</v>
      </c>
      <c r="AR43" s="33">
        <f t="shared" si="39"/>
        <v>-72.194198198042685</v>
      </c>
      <c r="AS43" s="33">
        <f t="shared" si="40"/>
        <v>-72.194198198042685</v>
      </c>
      <c r="AT43" s="33">
        <f t="shared" si="41"/>
        <v>-72.193079823711685</v>
      </c>
      <c r="AU43" s="33">
        <f t="shared" si="42"/>
        <v>-72.193079823711685</v>
      </c>
      <c r="AV43" s="33">
        <f t="shared" si="43"/>
        <v>-72.489587887452529</v>
      </c>
      <c r="AX43" s="33">
        <f t="shared" si="25"/>
        <v>-113.81000601752284</v>
      </c>
      <c r="AY43" s="33">
        <f t="shared" si="26"/>
        <v>-111.53625076524844</v>
      </c>
      <c r="AZ43" s="33">
        <f t="shared" si="27"/>
        <v>-111.65917006869461</v>
      </c>
      <c r="BA43" s="33">
        <f t="shared" si="28"/>
        <v>-111.59313923778987</v>
      </c>
      <c r="BB43" s="33">
        <f t="shared" si="29"/>
        <v>-111.64835141175013</v>
      </c>
      <c r="BC43" s="33">
        <f t="shared" si="30"/>
        <v>-109.88578135939589</v>
      </c>
      <c r="BD43" s="33">
        <f t="shared" si="31"/>
        <v>-109.88578135939589</v>
      </c>
      <c r="BE43" s="33">
        <f t="shared" si="32"/>
        <v>-109.86199622345917</v>
      </c>
      <c r="BF43" s="33">
        <f t="shared" si="33"/>
        <v>-110.02454302978153</v>
      </c>
      <c r="BG43" s="33">
        <f t="shared" si="34"/>
        <v>-111.15846186169094</v>
      </c>
      <c r="BH43" s="33"/>
      <c r="BI43" s="33"/>
      <c r="BJ43" s="33"/>
      <c r="BK43" s="33"/>
      <c r="BL43" s="33"/>
      <c r="BM43" s="33"/>
      <c r="BN43" s="33"/>
      <c r="BO43" s="33"/>
      <c r="BP43" s="33"/>
      <c r="BQ43" s="33"/>
      <c r="BR43" s="33"/>
      <c r="BT43" s="33"/>
      <c r="CB43" s="33"/>
    </row>
    <row r="44" spans="1:80" x14ac:dyDescent="0.25">
      <c r="A44" s="32">
        <v>20500</v>
      </c>
      <c r="B44" s="32"/>
      <c r="C44" s="32"/>
      <c r="D44" s="32" t="s">
        <v>487</v>
      </c>
      <c r="E44" s="18">
        <v>28.928000000000001</v>
      </c>
      <c r="F44" s="18">
        <v>31.692</v>
      </c>
      <c r="G44" s="18">
        <v>31.684000000000001</v>
      </c>
      <c r="H44" s="18">
        <v>31.666</v>
      </c>
      <c r="I44" s="18">
        <v>43.378</v>
      </c>
      <c r="J44" s="18">
        <v>43.274000000000001</v>
      </c>
      <c r="K44" s="18">
        <v>43.274000000000001</v>
      </c>
      <c r="L44" s="18">
        <v>43.273000000000003</v>
      </c>
      <c r="M44" s="18">
        <v>43.273000000000003</v>
      </c>
      <c r="N44" s="17">
        <v>43.3</v>
      </c>
      <c r="O44" s="17">
        <v>43.1</v>
      </c>
      <c r="P44" s="18"/>
      <c r="Q44" s="18">
        <f t="shared" si="5"/>
        <v>3.3648099842097658</v>
      </c>
      <c r="R44" s="18">
        <f t="shared" si="6"/>
        <v>3.4560642831029953</v>
      </c>
      <c r="S44" s="18">
        <f t="shared" si="7"/>
        <v>3.4558118216020333</v>
      </c>
      <c r="T44" s="18">
        <f t="shared" si="8"/>
        <v>3.4552435500792424</v>
      </c>
      <c r="U44" s="18">
        <f t="shared" si="9"/>
        <v>3.7699524001404154</v>
      </c>
      <c r="V44" s="18">
        <f t="shared" si="10"/>
        <v>3.7675519927652381</v>
      </c>
      <c r="W44" s="18">
        <f t="shared" si="11"/>
        <v>3.7675519927652381</v>
      </c>
      <c r="X44" s="18">
        <f t="shared" si="12"/>
        <v>3.7675288839341969</v>
      </c>
      <c r="Y44" s="18">
        <f t="shared" si="13"/>
        <v>3.7675288839341969</v>
      </c>
      <c r="Z44" s="18">
        <f t="shared" si="14"/>
        <v>3.7681526350084442</v>
      </c>
      <c r="AA44" s="18"/>
      <c r="AB44" s="18">
        <f t="shared" si="15"/>
        <v>29.885226576627801</v>
      </c>
      <c r="AC44" s="18">
        <f t="shared" si="16"/>
        <v>30.021345865624525</v>
      </c>
      <c r="AD44" s="18">
        <f t="shared" si="17"/>
        <v>30.021664266157533</v>
      </c>
      <c r="AE44" s="18">
        <f t="shared" si="18"/>
        <v>30.015985829882119</v>
      </c>
      <c r="AF44" s="18">
        <f t="shared" si="19"/>
        <v>30.016222701264805</v>
      </c>
      <c r="AG44" s="18">
        <f t="shared" si="20"/>
        <v>29.838448466381571</v>
      </c>
      <c r="AH44" s="18">
        <f t="shared" si="21"/>
        <v>29.838448466381571</v>
      </c>
      <c r="AI44" s="18">
        <f t="shared" si="22"/>
        <v>29.836137583277456</v>
      </c>
      <c r="AJ44" s="18">
        <f t="shared" si="23"/>
        <v>29.836137583277456</v>
      </c>
      <c r="AK44" s="18">
        <f t="shared" si="24"/>
        <v>29.929660487247389</v>
      </c>
      <c r="AM44" s="33">
        <f t="shared" si="2"/>
        <v>-73.780032242936713</v>
      </c>
      <c r="AN44" s="33">
        <f t="shared" si="35"/>
        <v>-72.539026235809033</v>
      </c>
      <c r="AO44" s="33">
        <f t="shared" si="36"/>
        <v>-72.538299351879687</v>
      </c>
      <c r="AP44" s="33">
        <f t="shared" si="37"/>
        <v>-72.541631359477833</v>
      </c>
      <c r="AQ44" s="33">
        <f t="shared" si="38"/>
        <v>-72.541408049247508</v>
      </c>
      <c r="AR44" s="33">
        <f t="shared" si="39"/>
        <v>-72.574764431807182</v>
      </c>
      <c r="AS44" s="33">
        <f t="shared" si="40"/>
        <v>-72.574764431807182</v>
      </c>
      <c r="AT44" s="33">
        <f t="shared" si="41"/>
        <v>-72.575956940580312</v>
      </c>
      <c r="AU44" s="33">
        <f t="shared" si="42"/>
        <v>-72.575956940580312</v>
      </c>
      <c r="AV44" s="33">
        <f t="shared" si="43"/>
        <v>-72.720268497244021</v>
      </c>
      <c r="AX44" s="33">
        <f t="shared" si="25"/>
        <v>-114.19642659220578</v>
      </c>
      <c r="AY44" s="33">
        <f t="shared" si="26"/>
        <v>-111.97388822522832</v>
      </c>
      <c r="AZ44" s="33">
        <f t="shared" si="27"/>
        <v>-112.09691778772816</v>
      </c>
      <c r="BA44" s="33">
        <f t="shared" si="28"/>
        <v>-112.0374233646825</v>
      </c>
      <c r="BB44" s="33">
        <f t="shared" si="29"/>
        <v>-112.0922905415236</v>
      </c>
      <c r="BC44" s="33">
        <f t="shared" si="30"/>
        <v>-110.26634759316039</v>
      </c>
      <c r="BD44" s="33">
        <f t="shared" si="31"/>
        <v>-110.26634759316039</v>
      </c>
      <c r="BE44" s="33">
        <f t="shared" si="32"/>
        <v>-110.24487334032779</v>
      </c>
      <c r="BF44" s="33">
        <f t="shared" si="33"/>
        <v>-110.40742014665014</v>
      </c>
      <c r="BG44" s="33">
        <f t="shared" si="34"/>
        <v>-111.38914247148244</v>
      </c>
      <c r="BH44" s="33"/>
      <c r="BI44" s="33"/>
      <c r="BJ44" s="33"/>
      <c r="BK44" s="33"/>
      <c r="BL44" s="33"/>
      <c r="BM44" s="33"/>
      <c r="BN44" s="33"/>
      <c r="BO44" s="33"/>
      <c r="BP44" s="33"/>
      <c r="BQ44" s="33"/>
      <c r="BR44" s="33"/>
      <c r="BT44" s="33"/>
      <c r="CB44" s="33"/>
    </row>
    <row r="45" spans="1:80" x14ac:dyDescent="0.25">
      <c r="A45" s="32">
        <v>20590</v>
      </c>
      <c r="B45" s="32"/>
      <c r="C45" s="32"/>
      <c r="D45" s="32" t="s">
        <v>486</v>
      </c>
      <c r="E45" s="18">
        <v>29.085000000000001</v>
      </c>
      <c r="F45" s="18">
        <v>31.849</v>
      </c>
      <c r="G45" s="18">
        <v>31.841000000000001</v>
      </c>
      <c r="H45" s="18">
        <v>31.824000000000002</v>
      </c>
      <c r="I45" s="18">
        <v>43.594000000000001</v>
      </c>
      <c r="J45" s="18">
        <v>43.487000000000002</v>
      </c>
      <c r="K45" s="18">
        <v>43.487000000000002</v>
      </c>
      <c r="L45" s="18">
        <v>43.487000000000002</v>
      </c>
      <c r="M45" s="18">
        <v>43.487000000000002</v>
      </c>
      <c r="N45" s="17">
        <v>43.5</v>
      </c>
      <c r="O45" s="17">
        <v>43.3</v>
      </c>
      <c r="P45" s="18"/>
      <c r="Q45" s="18">
        <f t="shared" si="5"/>
        <v>3.3702225773627248</v>
      </c>
      <c r="R45" s="18">
        <f t="shared" si="6"/>
        <v>3.4610059843510164</v>
      </c>
      <c r="S45" s="18">
        <f t="shared" si="7"/>
        <v>3.4607547675181678</v>
      </c>
      <c r="T45" s="18">
        <f t="shared" si="8"/>
        <v>3.4602207221116164</v>
      </c>
      <c r="U45" s="18">
        <f t="shared" si="9"/>
        <v>3.7749195262063209</v>
      </c>
      <c r="V45" s="18">
        <f t="shared" si="10"/>
        <v>3.772462042855194</v>
      </c>
      <c r="W45" s="18">
        <f t="shared" si="11"/>
        <v>3.772462042855194</v>
      </c>
      <c r="X45" s="18">
        <f t="shared" si="12"/>
        <v>3.772462042855194</v>
      </c>
      <c r="Y45" s="18">
        <f t="shared" si="13"/>
        <v>3.772462042855194</v>
      </c>
      <c r="Z45" s="18">
        <f t="shared" si="14"/>
        <v>3.7727609380946383</v>
      </c>
      <c r="AA45" s="18"/>
      <c r="AB45" s="18">
        <f t="shared" si="15"/>
        <v>30.426485891923694</v>
      </c>
      <c r="AC45" s="18">
        <f t="shared" si="16"/>
        <v>30.515515990426636</v>
      </c>
      <c r="AD45" s="18">
        <f t="shared" si="17"/>
        <v>30.515958857770986</v>
      </c>
      <c r="AE45" s="18">
        <f t="shared" si="18"/>
        <v>30.513703033119512</v>
      </c>
      <c r="AF45" s="18">
        <f t="shared" si="19"/>
        <v>30.512935307855351</v>
      </c>
      <c r="AG45" s="18">
        <f t="shared" si="20"/>
        <v>30.329453475377164</v>
      </c>
      <c r="AH45" s="18">
        <f t="shared" si="21"/>
        <v>30.329453475377164</v>
      </c>
      <c r="AI45" s="18">
        <f t="shared" si="22"/>
        <v>30.329453475377164</v>
      </c>
      <c r="AJ45" s="18">
        <f t="shared" si="23"/>
        <v>30.329453475377164</v>
      </c>
      <c r="AK45" s="18">
        <f t="shared" si="24"/>
        <v>30.390490795866796</v>
      </c>
      <c r="AM45" s="33">
        <f t="shared" si="2"/>
        <v>-73.238772927640824</v>
      </c>
      <c r="AN45" s="33">
        <f t="shared" si="35"/>
        <v>-72.044856111006922</v>
      </c>
      <c r="AO45" s="33">
        <f t="shared" si="36"/>
        <v>-72.044004760266233</v>
      </c>
      <c r="AP45" s="33">
        <f t="shared" si="37"/>
        <v>-72.043914156240433</v>
      </c>
      <c r="AQ45" s="33">
        <f t="shared" si="38"/>
        <v>-72.044695442656973</v>
      </c>
      <c r="AR45" s="33">
        <f t="shared" si="39"/>
        <v>-72.083759422811596</v>
      </c>
      <c r="AS45" s="33">
        <f t="shared" si="40"/>
        <v>-72.083759422811596</v>
      </c>
      <c r="AT45" s="33">
        <f t="shared" si="41"/>
        <v>-72.082641048480596</v>
      </c>
      <c r="AU45" s="33">
        <f t="shared" si="42"/>
        <v>-72.082641048480596</v>
      </c>
      <c r="AV45" s="33">
        <f t="shared" si="43"/>
        <v>-72.259438188624614</v>
      </c>
      <c r="AX45" s="33">
        <f t="shared" si="25"/>
        <v>-113.65516727690989</v>
      </c>
      <c r="AY45" s="33">
        <f t="shared" si="26"/>
        <v>-111.47971810042621</v>
      </c>
      <c r="AZ45" s="33">
        <f t="shared" si="27"/>
        <v>-111.60262319611471</v>
      </c>
      <c r="BA45" s="33">
        <f t="shared" si="28"/>
        <v>-111.5397061614451</v>
      </c>
      <c r="BB45" s="33">
        <f t="shared" si="29"/>
        <v>-111.59557793493306</v>
      </c>
      <c r="BC45" s="33">
        <f t="shared" si="30"/>
        <v>-109.7753425841648</v>
      </c>
      <c r="BD45" s="33">
        <f t="shared" si="31"/>
        <v>-109.7753425841648</v>
      </c>
      <c r="BE45" s="33">
        <f t="shared" si="32"/>
        <v>-109.75155744822808</v>
      </c>
      <c r="BF45" s="33">
        <f t="shared" si="33"/>
        <v>-109.91410425455044</v>
      </c>
      <c r="BG45" s="33">
        <f t="shared" si="34"/>
        <v>-110.92831216286304</v>
      </c>
      <c r="BH45" s="33"/>
      <c r="BI45" s="33"/>
      <c r="BJ45" s="33"/>
      <c r="BK45" s="33"/>
      <c r="BL45" s="33"/>
      <c r="BM45" s="33"/>
      <c r="BN45" s="33"/>
      <c r="BO45" s="33"/>
      <c r="BP45" s="33"/>
      <c r="BQ45" s="33"/>
      <c r="BR45" s="33"/>
      <c r="BT45" s="33"/>
      <c r="CB45" s="33"/>
    </row>
    <row r="46" spans="1:80" x14ac:dyDescent="0.25">
      <c r="A46" s="32">
        <v>20682</v>
      </c>
      <c r="B46" s="32"/>
      <c r="C46" s="32"/>
      <c r="D46" s="32" t="s">
        <v>485</v>
      </c>
      <c r="E46" s="18">
        <v>29.088000000000001</v>
      </c>
      <c r="F46" s="18">
        <v>31.843</v>
      </c>
      <c r="G46" s="18">
        <v>31.835000000000001</v>
      </c>
      <c r="H46" s="18">
        <v>31.818999999999999</v>
      </c>
      <c r="I46" s="18">
        <v>43.587000000000003</v>
      </c>
      <c r="J46" s="18">
        <v>43.470999999999997</v>
      </c>
      <c r="K46" s="18">
        <v>43.470999999999997</v>
      </c>
      <c r="L46" s="18">
        <v>43.47</v>
      </c>
      <c r="M46" s="18">
        <v>43.47</v>
      </c>
      <c r="N46" s="17">
        <v>43.5</v>
      </c>
      <c r="O46" s="17">
        <v>43.3</v>
      </c>
      <c r="P46" s="18"/>
      <c r="Q46" s="18">
        <f t="shared" si="5"/>
        <v>3.3703257179950685</v>
      </c>
      <c r="R46" s="18">
        <f t="shared" si="6"/>
        <v>3.4608175776431804</v>
      </c>
      <c r="S46" s="18">
        <f t="shared" si="7"/>
        <v>3.4605663134689886</v>
      </c>
      <c r="T46" s="18">
        <f t="shared" si="8"/>
        <v>3.4600635956401966</v>
      </c>
      <c r="U46" s="18">
        <f t="shared" si="9"/>
        <v>3.7747589407573114</v>
      </c>
      <c r="V46" s="18">
        <f t="shared" si="10"/>
        <v>3.7720940491069346</v>
      </c>
      <c r="W46" s="18">
        <f t="shared" si="11"/>
        <v>3.7720940491069346</v>
      </c>
      <c r="X46" s="18">
        <f t="shared" si="12"/>
        <v>3.7720710450007009</v>
      </c>
      <c r="Y46" s="18">
        <f t="shared" si="13"/>
        <v>3.7720710450007009</v>
      </c>
      <c r="Z46" s="18">
        <f t="shared" si="14"/>
        <v>3.7727609380946383</v>
      </c>
      <c r="AA46" s="18"/>
      <c r="AB46" s="18">
        <f t="shared" si="15"/>
        <v>30.436799955158065</v>
      </c>
      <c r="AC46" s="18">
        <f t="shared" si="16"/>
        <v>30.496675319643039</v>
      </c>
      <c r="AD46" s="18">
        <f t="shared" si="17"/>
        <v>30.497113452853064</v>
      </c>
      <c r="AE46" s="18">
        <f t="shared" si="18"/>
        <v>30.497990385977538</v>
      </c>
      <c r="AF46" s="18">
        <f t="shared" si="19"/>
        <v>30.496876762954408</v>
      </c>
      <c r="AG46" s="18">
        <f t="shared" si="20"/>
        <v>30.292654100551218</v>
      </c>
      <c r="AH46" s="18">
        <f t="shared" si="21"/>
        <v>30.292654100551218</v>
      </c>
      <c r="AI46" s="18">
        <f t="shared" si="22"/>
        <v>30.290353689927851</v>
      </c>
      <c r="AJ46" s="18">
        <f t="shared" si="23"/>
        <v>30.290353689927851</v>
      </c>
      <c r="AK46" s="18">
        <f t="shared" si="24"/>
        <v>30.390490795866796</v>
      </c>
      <c r="AM46" s="33">
        <f t="shared" si="2"/>
        <v>-73.228458864406448</v>
      </c>
      <c r="AN46" s="33">
        <f t="shared" si="35"/>
        <v>-72.063696781790526</v>
      </c>
      <c r="AO46" s="33">
        <f t="shared" si="36"/>
        <v>-72.062850165184159</v>
      </c>
      <c r="AP46" s="33">
        <f t="shared" si="37"/>
        <v>-72.0596268033824</v>
      </c>
      <c r="AQ46" s="33">
        <f t="shared" si="38"/>
        <v>-72.060753987557916</v>
      </c>
      <c r="AR46" s="33">
        <f t="shared" si="39"/>
        <v>-72.120558797637543</v>
      </c>
      <c r="AS46" s="33">
        <f t="shared" si="40"/>
        <v>-72.120558797637543</v>
      </c>
      <c r="AT46" s="33">
        <f t="shared" si="41"/>
        <v>-72.121740833929906</v>
      </c>
      <c r="AU46" s="33">
        <f t="shared" si="42"/>
        <v>-72.121740833929906</v>
      </c>
      <c r="AV46" s="33">
        <f t="shared" si="43"/>
        <v>-72.259438188624614</v>
      </c>
      <c r="AX46" s="33">
        <f t="shared" si="25"/>
        <v>-113.64485321367552</v>
      </c>
      <c r="AY46" s="33">
        <f t="shared" si="26"/>
        <v>-111.49855877120982</v>
      </c>
      <c r="AZ46" s="33">
        <f t="shared" si="27"/>
        <v>-111.62146860103263</v>
      </c>
      <c r="BA46" s="33">
        <f t="shared" si="28"/>
        <v>-111.55541880858706</v>
      </c>
      <c r="BB46" s="33">
        <f t="shared" si="29"/>
        <v>-111.611636479834</v>
      </c>
      <c r="BC46" s="33">
        <f t="shared" si="30"/>
        <v>-109.81214195899075</v>
      </c>
      <c r="BD46" s="33">
        <f t="shared" si="31"/>
        <v>-109.81214195899075</v>
      </c>
      <c r="BE46" s="33">
        <f t="shared" si="32"/>
        <v>-109.79065723367739</v>
      </c>
      <c r="BF46" s="33">
        <f t="shared" si="33"/>
        <v>-109.95320403999975</v>
      </c>
      <c r="BG46" s="33">
        <f t="shared" si="34"/>
        <v>-110.92831216286304</v>
      </c>
      <c r="BH46" s="33"/>
      <c r="BI46" s="33"/>
      <c r="BJ46" s="33"/>
      <c r="BK46" s="33"/>
      <c r="BL46" s="33"/>
      <c r="BM46" s="33"/>
      <c r="BN46" s="33"/>
      <c r="BO46" s="33"/>
      <c r="BP46" s="33"/>
      <c r="BQ46" s="33"/>
      <c r="BR46" s="33"/>
      <c r="BT46" s="33"/>
      <c r="CB46" s="33"/>
    </row>
    <row r="47" spans="1:80" x14ac:dyDescent="0.25">
      <c r="A47" s="32">
        <v>20774</v>
      </c>
      <c r="B47" s="32"/>
      <c r="C47" s="32"/>
      <c r="D47" s="32" t="s">
        <v>484</v>
      </c>
      <c r="E47" s="18">
        <v>29.693000000000001</v>
      </c>
      <c r="F47" s="18">
        <v>32.503999999999998</v>
      </c>
      <c r="G47" s="18">
        <v>32.496000000000002</v>
      </c>
      <c r="H47" s="18">
        <v>32.479999999999997</v>
      </c>
      <c r="I47" s="18">
        <v>44.493000000000002</v>
      </c>
      <c r="J47" s="18">
        <v>44.363</v>
      </c>
      <c r="K47" s="18">
        <v>44.363</v>
      </c>
      <c r="L47" s="18">
        <v>44.363</v>
      </c>
      <c r="M47" s="18">
        <v>44.363</v>
      </c>
      <c r="N47" s="17">
        <v>44.4</v>
      </c>
      <c r="O47" s="17">
        <v>44.2</v>
      </c>
      <c r="P47" s="18"/>
      <c r="Q47" s="18">
        <f t="shared" si="5"/>
        <v>3.3909113277936553</v>
      </c>
      <c r="R47" s="18">
        <f t="shared" si="6"/>
        <v>3.4813631586854257</v>
      </c>
      <c r="S47" s="18">
        <f t="shared" si="7"/>
        <v>3.4811170048380289</v>
      </c>
      <c r="T47" s="18">
        <f t="shared" si="8"/>
        <v>3.4806245152934769</v>
      </c>
      <c r="U47" s="18">
        <f t="shared" si="9"/>
        <v>3.7953318734279353</v>
      </c>
      <c r="V47" s="18">
        <f t="shared" si="10"/>
        <v>3.7924057886896017</v>
      </c>
      <c r="W47" s="18">
        <f t="shared" si="11"/>
        <v>3.7924057886896017</v>
      </c>
      <c r="X47" s="18">
        <f t="shared" si="12"/>
        <v>3.7924057886896017</v>
      </c>
      <c r="Y47" s="18">
        <f t="shared" si="13"/>
        <v>3.7924057886896017</v>
      </c>
      <c r="Z47" s="18">
        <f t="shared" si="14"/>
        <v>3.7932394694381792</v>
      </c>
      <c r="AA47" s="18"/>
      <c r="AB47" s="18">
        <f t="shared" si="15"/>
        <v>32.495360935016748</v>
      </c>
      <c r="AC47" s="18">
        <f t="shared" si="16"/>
        <v>32.551233423867565</v>
      </c>
      <c r="AD47" s="18">
        <f t="shared" si="17"/>
        <v>32.552182589757095</v>
      </c>
      <c r="AE47" s="18">
        <f t="shared" si="18"/>
        <v>32.554082351305567</v>
      </c>
      <c r="AF47" s="18">
        <f t="shared" si="19"/>
        <v>32.554170030016792</v>
      </c>
      <c r="AG47" s="18">
        <f t="shared" si="20"/>
        <v>32.323828058817924</v>
      </c>
      <c r="AH47" s="18">
        <f t="shared" si="21"/>
        <v>32.323828058817924</v>
      </c>
      <c r="AI47" s="18">
        <f t="shared" si="22"/>
        <v>32.323828058817924</v>
      </c>
      <c r="AJ47" s="18">
        <f t="shared" si="23"/>
        <v>32.323828058817924</v>
      </c>
      <c r="AK47" s="18">
        <f t="shared" si="24"/>
        <v>32.438343930220896</v>
      </c>
      <c r="AM47" s="33">
        <f t="shared" si="2"/>
        <v>-71.169897884547765</v>
      </c>
      <c r="AN47" s="33">
        <f t="shared" si="35"/>
        <v>-70.009138677566</v>
      </c>
      <c r="AO47" s="33">
        <f t="shared" si="36"/>
        <v>-70.007781028280121</v>
      </c>
      <c r="AP47" s="33">
        <f t="shared" si="37"/>
        <v>-70.003534838054378</v>
      </c>
      <c r="AQ47" s="33">
        <f t="shared" si="38"/>
        <v>-70.003460720495525</v>
      </c>
      <c r="AR47" s="33">
        <f t="shared" si="39"/>
        <v>-70.089384839370837</v>
      </c>
      <c r="AS47" s="33">
        <f t="shared" si="40"/>
        <v>-70.089384839370837</v>
      </c>
      <c r="AT47" s="33">
        <f t="shared" si="41"/>
        <v>-70.088266465039837</v>
      </c>
      <c r="AU47" s="33">
        <f t="shared" si="42"/>
        <v>-70.088266465039837</v>
      </c>
      <c r="AV47" s="33">
        <f t="shared" si="43"/>
        <v>-70.211585054270515</v>
      </c>
      <c r="AX47" s="33">
        <f t="shared" si="25"/>
        <v>-111.58629223381683</v>
      </c>
      <c r="AY47" s="33">
        <f t="shared" si="26"/>
        <v>-109.44400066698529</v>
      </c>
      <c r="AZ47" s="33">
        <f t="shared" si="27"/>
        <v>-109.56639946412859</v>
      </c>
      <c r="BA47" s="33">
        <f t="shared" si="28"/>
        <v>-109.49932684325904</v>
      </c>
      <c r="BB47" s="33">
        <f t="shared" si="29"/>
        <v>-109.55434321277161</v>
      </c>
      <c r="BC47" s="33">
        <f t="shared" si="30"/>
        <v>-107.78096800072404</v>
      </c>
      <c r="BD47" s="33">
        <f t="shared" si="31"/>
        <v>-107.78096800072404</v>
      </c>
      <c r="BE47" s="33">
        <f t="shared" si="32"/>
        <v>-107.75718286478732</v>
      </c>
      <c r="BF47" s="33">
        <f t="shared" si="33"/>
        <v>-107.91972967110968</v>
      </c>
      <c r="BG47" s="33">
        <f t="shared" si="34"/>
        <v>-108.88045902850894</v>
      </c>
      <c r="BH47" s="33"/>
      <c r="BI47" s="33"/>
      <c r="BJ47" s="33"/>
      <c r="BK47" s="33"/>
      <c r="BL47" s="33"/>
      <c r="BM47" s="33"/>
      <c r="BN47" s="33"/>
      <c r="BO47" s="33"/>
      <c r="BP47" s="33"/>
      <c r="BQ47" s="33"/>
      <c r="BR47" s="33"/>
      <c r="BT47" s="33"/>
      <c r="CB47" s="33"/>
    </row>
    <row r="48" spans="1:80" x14ac:dyDescent="0.25">
      <c r="A48" s="32">
        <v>20866</v>
      </c>
      <c r="B48" s="32"/>
      <c r="C48" s="32"/>
      <c r="D48" s="32" t="s">
        <v>483</v>
      </c>
      <c r="E48" s="18">
        <v>29.89</v>
      </c>
      <c r="F48" s="18">
        <v>32.718000000000004</v>
      </c>
      <c r="G48" s="18">
        <v>32.71</v>
      </c>
      <c r="H48" s="18">
        <v>32.692</v>
      </c>
      <c r="I48" s="18">
        <v>44.783999999999999</v>
      </c>
      <c r="J48" s="18">
        <v>44.643999999999998</v>
      </c>
      <c r="K48" s="18">
        <v>44.643999999999998</v>
      </c>
      <c r="L48" s="18">
        <v>44.643999999999998</v>
      </c>
      <c r="M48" s="18">
        <v>44.643999999999998</v>
      </c>
      <c r="N48" s="17">
        <v>44.6</v>
      </c>
      <c r="O48" s="17">
        <v>44.5</v>
      </c>
      <c r="P48" s="18"/>
      <c r="Q48" s="18">
        <f t="shared" si="5"/>
        <v>3.3975239762958465</v>
      </c>
      <c r="R48" s="18">
        <f t="shared" si="6"/>
        <v>3.4879253851719798</v>
      </c>
      <c r="S48" s="18">
        <f t="shared" si="7"/>
        <v>3.4876808415502927</v>
      </c>
      <c r="T48" s="18">
        <f t="shared" si="8"/>
        <v>3.4871303996538834</v>
      </c>
      <c r="U48" s="18">
        <f t="shared" si="9"/>
        <v>3.8018509327730978</v>
      </c>
      <c r="V48" s="18">
        <f t="shared" si="10"/>
        <v>3.7987199197934682</v>
      </c>
      <c r="W48" s="18">
        <f t="shared" si="11"/>
        <v>3.7987199197934682</v>
      </c>
      <c r="X48" s="18">
        <f t="shared" si="12"/>
        <v>3.7987199197934682</v>
      </c>
      <c r="Y48" s="18">
        <f t="shared" si="13"/>
        <v>3.7987199197934682</v>
      </c>
      <c r="Z48" s="18">
        <f t="shared" si="14"/>
        <v>3.7977338590260183</v>
      </c>
      <c r="AA48" s="18"/>
      <c r="AB48" s="18">
        <f t="shared" si="15"/>
        <v>33.15662578523586</v>
      </c>
      <c r="AC48" s="18">
        <f t="shared" si="16"/>
        <v>33.20745607252298</v>
      </c>
      <c r="AD48" s="18">
        <f t="shared" si="17"/>
        <v>33.208566260983474</v>
      </c>
      <c r="AE48" s="18">
        <f t="shared" si="18"/>
        <v>33.204670787346217</v>
      </c>
      <c r="AF48" s="18">
        <f t="shared" si="19"/>
        <v>33.206075964533042</v>
      </c>
      <c r="AG48" s="18">
        <f t="shared" si="20"/>
        <v>32.955241169204584</v>
      </c>
      <c r="AH48" s="18">
        <f t="shared" si="21"/>
        <v>32.955241169204584</v>
      </c>
      <c r="AI48" s="18">
        <f t="shared" si="22"/>
        <v>32.955241169204584</v>
      </c>
      <c r="AJ48" s="18">
        <f t="shared" si="23"/>
        <v>32.955241169204584</v>
      </c>
      <c r="AK48" s="18">
        <f t="shared" si="24"/>
        <v>32.887782889004804</v>
      </c>
      <c r="AM48" s="33">
        <f t="shared" si="2"/>
        <v>-70.508633034328653</v>
      </c>
      <c r="AN48" s="33">
        <f t="shared" si="35"/>
        <v>-69.352916028910585</v>
      </c>
      <c r="AO48" s="33">
        <f t="shared" si="36"/>
        <v>-69.351397357053742</v>
      </c>
      <c r="AP48" s="33">
        <f t="shared" si="37"/>
        <v>-69.352946402013728</v>
      </c>
      <c r="AQ48" s="33">
        <f t="shared" si="38"/>
        <v>-69.351554785979275</v>
      </c>
      <c r="AR48" s="33">
        <f t="shared" si="39"/>
        <v>-69.457971728984177</v>
      </c>
      <c r="AS48" s="33">
        <f t="shared" si="40"/>
        <v>-69.457971728984177</v>
      </c>
      <c r="AT48" s="33">
        <f t="shared" si="41"/>
        <v>-69.456853354653177</v>
      </c>
      <c r="AU48" s="33">
        <f t="shared" si="42"/>
        <v>-69.456853354653177</v>
      </c>
      <c r="AV48" s="33">
        <f t="shared" si="43"/>
        <v>-69.7621460954866</v>
      </c>
      <c r="AX48" s="33">
        <f t="shared" si="25"/>
        <v>-110.92502738359772</v>
      </c>
      <c r="AY48" s="33">
        <f t="shared" si="26"/>
        <v>-108.78777801832987</v>
      </c>
      <c r="AZ48" s="33">
        <f t="shared" si="27"/>
        <v>-108.91001579290221</v>
      </c>
      <c r="BA48" s="33">
        <f t="shared" si="28"/>
        <v>-108.84873840721839</v>
      </c>
      <c r="BB48" s="33">
        <f t="shared" si="29"/>
        <v>-108.90243727825536</v>
      </c>
      <c r="BC48" s="33">
        <f t="shared" si="30"/>
        <v>-107.14955489033738</v>
      </c>
      <c r="BD48" s="33">
        <f t="shared" si="31"/>
        <v>-107.14955489033738</v>
      </c>
      <c r="BE48" s="33">
        <f t="shared" si="32"/>
        <v>-107.12576975440066</v>
      </c>
      <c r="BF48" s="33">
        <f t="shared" si="33"/>
        <v>-107.28831656072302</v>
      </c>
      <c r="BG48" s="33">
        <f t="shared" si="34"/>
        <v>-108.43102006972504</v>
      </c>
      <c r="BH48" s="33"/>
      <c r="BI48" s="33"/>
      <c r="BJ48" s="33"/>
      <c r="BK48" s="33"/>
      <c r="BL48" s="33"/>
      <c r="BM48" s="33"/>
      <c r="BN48" s="33"/>
      <c r="BO48" s="33"/>
      <c r="BP48" s="33"/>
      <c r="BQ48" s="33"/>
      <c r="BR48" s="33"/>
      <c r="BT48" s="33"/>
      <c r="CB48" s="33"/>
    </row>
    <row r="49" spans="1:80" x14ac:dyDescent="0.25">
      <c r="A49" s="32">
        <v>20955</v>
      </c>
      <c r="B49" s="32"/>
      <c r="C49" s="32"/>
      <c r="D49" s="32" t="s">
        <v>482</v>
      </c>
      <c r="E49" s="18">
        <v>29.902000000000001</v>
      </c>
      <c r="F49" s="18">
        <v>32.735999999999997</v>
      </c>
      <c r="G49" s="18">
        <v>32.728000000000002</v>
      </c>
      <c r="H49" s="18">
        <v>32.712000000000003</v>
      </c>
      <c r="I49" s="18">
        <v>44.81</v>
      </c>
      <c r="J49" s="18">
        <v>44.677</v>
      </c>
      <c r="K49" s="18">
        <v>44.677</v>
      </c>
      <c r="L49" s="18">
        <v>44.677</v>
      </c>
      <c r="M49" s="18">
        <v>44.677</v>
      </c>
      <c r="N49" s="17">
        <v>44.7</v>
      </c>
      <c r="O49" s="17">
        <v>44.5</v>
      </c>
      <c r="P49" s="18"/>
      <c r="Q49" s="18">
        <f t="shared" si="5"/>
        <v>3.397925367791736</v>
      </c>
      <c r="R49" s="18">
        <f t="shared" si="6"/>
        <v>3.4884753897692158</v>
      </c>
      <c r="S49" s="18">
        <f t="shared" si="7"/>
        <v>3.4882309806270975</v>
      </c>
      <c r="T49" s="18">
        <f t="shared" si="8"/>
        <v>3.4877419830623411</v>
      </c>
      <c r="U49" s="18">
        <f t="shared" si="9"/>
        <v>3.8024313287980518</v>
      </c>
      <c r="V49" s="18">
        <f t="shared" si="10"/>
        <v>3.7994588278106529</v>
      </c>
      <c r="W49" s="18">
        <f t="shared" si="11"/>
        <v>3.7994588278106529</v>
      </c>
      <c r="X49" s="18">
        <f t="shared" si="12"/>
        <v>3.7994588278106529</v>
      </c>
      <c r="Y49" s="18">
        <f t="shared" si="13"/>
        <v>3.7994588278106529</v>
      </c>
      <c r="Z49" s="18">
        <f t="shared" si="14"/>
        <v>3.7999735016195233</v>
      </c>
      <c r="AA49" s="18"/>
      <c r="AB49" s="18">
        <f t="shared" si="15"/>
        <v>33.19676493482482</v>
      </c>
      <c r="AC49" s="18">
        <f t="shared" si="16"/>
        <v>33.262456532246574</v>
      </c>
      <c r="AD49" s="18">
        <f t="shared" si="17"/>
        <v>33.26358016866395</v>
      </c>
      <c r="AE49" s="18">
        <f t="shared" si="18"/>
        <v>33.265829128191982</v>
      </c>
      <c r="AF49" s="18">
        <f t="shared" si="19"/>
        <v>33.264115567028441</v>
      </c>
      <c r="AG49" s="18">
        <f t="shared" si="20"/>
        <v>33.029131970923054</v>
      </c>
      <c r="AH49" s="18">
        <f t="shared" si="21"/>
        <v>33.029131970923054</v>
      </c>
      <c r="AI49" s="18">
        <f t="shared" si="22"/>
        <v>33.029131970923054</v>
      </c>
      <c r="AJ49" s="18">
        <f t="shared" si="23"/>
        <v>33.029131970923054</v>
      </c>
      <c r="AK49" s="18">
        <f t="shared" si="24"/>
        <v>33.111747148355299</v>
      </c>
      <c r="AM49" s="33">
        <f t="shared" si="2"/>
        <v>-70.468493884739701</v>
      </c>
      <c r="AN49" s="33">
        <f t="shared" si="35"/>
        <v>-69.297915569186983</v>
      </c>
      <c r="AO49" s="33">
        <f t="shared" si="36"/>
        <v>-69.296383449373266</v>
      </c>
      <c r="AP49" s="33">
        <f t="shared" si="37"/>
        <v>-69.291788061167964</v>
      </c>
      <c r="AQ49" s="33">
        <f t="shared" si="38"/>
        <v>-69.293515183483876</v>
      </c>
      <c r="AR49" s="33">
        <f t="shared" si="39"/>
        <v>-69.3840809272657</v>
      </c>
      <c r="AS49" s="33">
        <f t="shared" si="40"/>
        <v>-69.3840809272657</v>
      </c>
      <c r="AT49" s="33">
        <f t="shared" si="41"/>
        <v>-69.382962552934714</v>
      </c>
      <c r="AU49" s="33">
        <f t="shared" si="42"/>
        <v>-69.382962552934714</v>
      </c>
      <c r="AV49" s="33">
        <f t="shared" si="43"/>
        <v>-69.538181836136118</v>
      </c>
      <c r="AX49" s="33">
        <f t="shared" si="25"/>
        <v>-110.88488823400877</v>
      </c>
      <c r="AY49" s="33">
        <f t="shared" si="26"/>
        <v>-108.73277755860627</v>
      </c>
      <c r="AZ49" s="33">
        <f t="shared" si="27"/>
        <v>-108.85500188522174</v>
      </c>
      <c r="BA49" s="33">
        <f t="shared" si="28"/>
        <v>-108.78758006637263</v>
      </c>
      <c r="BB49" s="33">
        <f t="shared" si="29"/>
        <v>-108.84439767575996</v>
      </c>
      <c r="BC49" s="33">
        <f t="shared" si="30"/>
        <v>-107.07566408861891</v>
      </c>
      <c r="BD49" s="33">
        <f t="shared" si="31"/>
        <v>-107.07566408861891</v>
      </c>
      <c r="BE49" s="33">
        <f t="shared" si="32"/>
        <v>-107.05187895268219</v>
      </c>
      <c r="BF49" s="33">
        <f t="shared" si="33"/>
        <v>-107.21442575900454</v>
      </c>
      <c r="BG49" s="33">
        <f t="shared" si="34"/>
        <v>-108.20705581037453</v>
      </c>
      <c r="BH49" s="33"/>
      <c r="BI49" s="33"/>
      <c r="BJ49" s="33"/>
      <c r="BK49" s="33"/>
      <c r="BL49" s="33"/>
      <c r="BM49" s="33"/>
      <c r="BN49" s="33"/>
      <c r="BO49" s="33"/>
      <c r="BP49" s="33"/>
      <c r="BQ49" s="33"/>
      <c r="BR49" s="33"/>
      <c r="BT49" s="33"/>
      <c r="CB49" s="33"/>
    </row>
    <row r="50" spans="1:80" x14ac:dyDescent="0.25">
      <c r="A50" s="32">
        <v>21047</v>
      </c>
      <c r="B50" s="32"/>
      <c r="C50" s="32"/>
      <c r="D50" s="32" t="s">
        <v>481</v>
      </c>
      <c r="E50" s="18">
        <v>30.212</v>
      </c>
      <c r="F50" s="18">
        <v>33.076999999999998</v>
      </c>
      <c r="G50" s="18">
        <v>33.069000000000003</v>
      </c>
      <c r="H50" s="18">
        <v>33.052999999999997</v>
      </c>
      <c r="I50" s="18">
        <v>45.277999999999999</v>
      </c>
      <c r="J50" s="18">
        <v>45.162999999999997</v>
      </c>
      <c r="K50" s="18">
        <v>45.162999999999997</v>
      </c>
      <c r="L50" s="18">
        <v>45.162999999999997</v>
      </c>
      <c r="M50" s="18">
        <v>45.162999999999997</v>
      </c>
      <c r="N50" s="17">
        <v>45.2</v>
      </c>
      <c r="O50" s="17">
        <v>45</v>
      </c>
      <c r="P50" s="18"/>
      <c r="Q50" s="18">
        <f t="shared" si="5"/>
        <v>3.4082391964512015</v>
      </c>
      <c r="R50" s="18">
        <f t="shared" si="6"/>
        <v>3.4988381768047625</v>
      </c>
      <c r="S50" s="18">
        <f t="shared" si="7"/>
        <v>3.498596287649288</v>
      </c>
      <c r="T50" s="18">
        <f t="shared" si="8"/>
        <v>3.4981123337364517</v>
      </c>
      <c r="U50" s="18">
        <f t="shared" si="9"/>
        <v>3.812821263308114</v>
      </c>
      <c r="V50" s="18">
        <f t="shared" si="10"/>
        <v>3.8102781675444972</v>
      </c>
      <c r="W50" s="18">
        <f t="shared" si="11"/>
        <v>3.8102781675444972</v>
      </c>
      <c r="X50" s="18">
        <f t="shared" si="12"/>
        <v>3.8102781675444972</v>
      </c>
      <c r="Y50" s="18">
        <f t="shared" si="13"/>
        <v>3.8102781675444972</v>
      </c>
      <c r="Z50" s="18">
        <f t="shared" si="14"/>
        <v>3.8110970868381857</v>
      </c>
      <c r="AA50" s="18"/>
      <c r="AB50" s="18">
        <f t="shared" si="15"/>
        <v>34.228147800771367</v>
      </c>
      <c r="AC50" s="18">
        <f t="shared" si="16"/>
        <v>34.298735235801246</v>
      </c>
      <c r="AD50" s="18">
        <f t="shared" si="17"/>
        <v>34.300110870883003</v>
      </c>
      <c r="AE50" s="18">
        <f t="shared" si="18"/>
        <v>34.302864195603043</v>
      </c>
      <c r="AF50" s="18">
        <f t="shared" si="19"/>
        <v>34.303109018034661</v>
      </c>
      <c r="AG50" s="18">
        <f t="shared" si="20"/>
        <v>34.111065944307484</v>
      </c>
      <c r="AH50" s="18">
        <f t="shared" si="21"/>
        <v>34.111065944307484</v>
      </c>
      <c r="AI50" s="18">
        <f t="shared" si="22"/>
        <v>34.111065944307484</v>
      </c>
      <c r="AJ50" s="18">
        <f t="shared" si="23"/>
        <v>34.111065944307484</v>
      </c>
      <c r="AK50" s="18">
        <f t="shared" si="24"/>
        <v>34.22410567022154</v>
      </c>
      <c r="AM50" s="33">
        <f t="shared" si="2"/>
        <v>-69.437111018793146</v>
      </c>
      <c r="AN50" s="33">
        <f t="shared" si="35"/>
        <v>-68.261636865632312</v>
      </c>
      <c r="AO50" s="33">
        <f t="shared" si="36"/>
        <v>-68.259852747154213</v>
      </c>
      <c r="AP50" s="33">
        <f t="shared" si="37"/>
        <v>-68.25475299375691</v>
      </c>
      <c r="AQ50" s="33">
        <f t="shared" si="38"/>
        <v>-68.254521732477656</v>
      </c>
      <c r="AR50" s="33">
        <f t="shared" si="39"/>
        <v>-68.302146953881277</v>
      </c>
      <c r="AS50" s="33">
        <f t="shared" si="40"/>
        <v>-68.302146953881277</v>
      </c>
      <c r="AT50" s="33">
        <f t="shared" si="41"/>
        <v>-68.301028579550277</v>
      </c>
      <c r="AU50" s="33">
        <f t="shared" si="42"/>
        <v>-68.301028579550277</v>
      </c>
      <c r="AV50" s="33">
        <f t="shared" si="43"/>
        <v>-68.425823314269877</v>
      </c>
      <c r="AX50" s="33">
        <f t="shared" si="25"/>
        <v>-109.85350536806222</v>
      </c>
      <c r="AY50" s="33">
        <f t="shared" si="26"/>
        <v>-107.6964988550516</v>
      </c>
      <c r="AZ50" s="33">
        <f t="shared" si="27"/>
        <v>-107.81847118300269</v>
      </c>
      <c r="BA50" s="33">
        <f t="shared" si="28"/>
        <v>-107.75054499896157</v>
      </c>
      <c r="BB50" s="33">
        <f t="shared" si="29"/>
        <v>-107.80540422475374</v>
      </c>
      <c r="BC50" s="33">
        <f t="shared" si="30"/>
        <v>-105.99373011523448</v>
      </c>
      <c r="BD50" s="33">
        <f t="shared" si="31"/>
        <v>-105.99373011523448</v>
      </c>
      <c r="BE50" s="33">
        <f t="shared" si="32"/>
        <v>-105.96994497929776</v>
      </c>
      <c r="BF50" s="33">
        <f t="shared" si="33"/>
        <v>-106.13249178562012</v>
      </c>
      <c r="BG50" s="33">
        <f t="shared" si="34"/>
        <v>-107.09469728850829</v>
      </c>
      <c r="BH50" s="33"/>
      <c r="BI50" s="33"/>
      <c r="BJ50" s="33"/>
      <c r="BK50" s="33"/>
      <c r="BL50" s="33"/>
      <c r="BM50" s="33"/>
      <c r="BN50" s="33"/>
      <c r="BO50" s="33"/>
      <c r="BP50" s="33"/>
      <c r="BQ50" s="33"/>
      <c r="BR50" s="33"/>
      <c r="BT50" s="33"/>
      <c r="CB50" s="33"/>
    </row>
    <row r="51" spans="1:80" x14ac:dyDescent="0.25">
      <c r="A51" s="32">
        <v>21139</v>
      </c>
      <c r="B51" s="32"/>
      <c r="C51" s="32"/>
      <c r="D51" s="32" t="s">
        <v>480</v>
      </c>
      <c r="E51" s="18">
        <v>30.524999999999999</v>
      </c>
      <c r="F51" s="18">
        <v>33.415999999999997</v>
      </c>
      <c r="G51" s="18">
        <v>33.406999999999996</v>
      </c>
      <c r="H51" s="18">
        <v>33.389000000000003</v>
      </c>
      <c r="I51" s="18">
        <v>45.738</v>
      </c>
      <c r="J51" s="18">
        <v>45.631999999999998</v>
      </c>
      <c r="K51" s="18">
        <v>45.631999999999998</v>
      </c>
      <c r="L51" s="18">
        <v>45.631999999999998</v>
      </c>
      <c r="M51" s="18">
        <v>45.631999999999998</v>
      </c>
      <c r="N51" s="17">
        <v>45.6</v>
      </c>
      <c r="O51" s="17">
        <v>45.5</v>
      </c>
      <c r="P51" s="18"/>
      <c r="Q51" s="18">
        <f t="shared" si="5"/>
        <v>3.4185460199967683</v>
      </c>
      <c r="R51" s="18">
        <f t="shared" si="6"/>
        <v>3.5090348271948741</v>
      </c>
      <c r="S51" s="18">
        <f t="shared" si="7"/>
        <v>3.5087654588619821</v>
      </c>
      <c r="T51" s="18">
        <f t="shared" si="8"/>
        <v>3.5082265044205276</v>
      </c>
      <c r="U51" s="18">
        <f t="shared" si="9"/>
        <v>3.8229294622341916</v>
      </c>
      <c r="V51" s="18">
        <f t="shared" si="10"/>
        <v>3.8206092247918306</v>
      </c>
      <c r="W51" s="18">
        <f t="shared" si="11"/>
        <v>3.8206092247918306</v>
      </c>
      <c r="X51" s="18">
        <f t="shared" si="12"/>
        <v>3.8206092247918306</v>
      </c>
      <c r="Y51" s="18">
        <f t="shared" si="13"/>
        <v>3.8206092247918306</v>
      </c>
      <c r="Z51" s="18">
        <f t="shared" si="14"/>
        <v>3.8199077165203406</v>
      </c>
      <c r="AA51" s="18"/>
      <c r="AB51" s="18">
        <f t="shared" si="15"/>
        <v>35.258830155328049</v>
      </c>
      <c r="AC51" s="18">
        <f t="shared" si="16"/>
        <v>35.318400274812412</v>
      </c>
      <c r="AD51" s="18">
        <f t="shared" si="17"/>
        <v>35.317027992152418</v>
      </c>
      <c r="AE51" s="18">
        <f t="shared" si="18"/>
        <v>35.314281264010638</v>
      </c>
      <c r="AF51" s="18">
        <f t="shared" si="19"/>
        <v>35.313928910642424</v>
      </c>
      <c r="AG51" s="18">
        <f t="shared" si="20"/>
        <v>35.144171669040823</v>
      </c>
      <c r="AH51" s="18">
        <f t="shared" si="21"/>
        <v>35.144171669040823</v>
      </c>
      <c r="AI51" s="18">
        <f t="shared" si="22"/>
        <v>35.144171669040823</v>
      </c>
      <c r="AJ51" s="18">
        <f t="shared" si="23"/>
        <v>35.144171669040823</v>
      </c>
      <c r="AK51" s="18">
        <f t="shared" si="24"/>
        <v>35.105168638437021</v>
      </c>
      <c r="AM51" s="33">
        <f t="shared" si="2"/>
        <v>-68.406428664236472</v>
      </c>
      <c r="AN51" s="33">
        <f t="shared" si="35"/>
        <v>-67.241971826621153</v>
      </c>
      <c r="AO51" s="33">
        <f t="shared" si="36"/>
        <v>-67.242935625884797</v>
      </c>
      <c r="AP51" s="33">
        <f t="shared" si="37"/>
        <v>-67.243335925349299</v>
      </c>
      <c r="AQ51" s="33">
        <f t="shared" si="38"/>
        <v>-67.243701839869885</v>
      </c>
      <c r="AR51" s="33">
        <f t="shared" si="39"/>
        <v>-67.269041229147945</v>
      </c>
      <c r="AS51" s="33">
        <f t="shared" si="40"/>
        <v>-67.269041229147945</v>
      </c>
      <c r="AT51" s="33">
        <f t="shared" si="41"/>
        <v>-67.267922854816931</v>
      </c>
      <c r="AU51" s="33">
        <f t="shared" si="42"/>
        <v>-67.267922854816931</v>
      </c>
      <c r="AV51" s="33">
        <f t="shared" si="43"/>
        <v>-67.544760346054389</v>
      </c>
      <c r="AX51" s="33">
        <f t="shared" si="25"/>
        <v>-108.82282301350554</v>
      </c>
      <c r="AY51" s="33">
        <f t="shared" si="26"/>
        <v>-106.67683381604044</v>
      </c>
      <c r="AZ51" s="33">
        <f t="shared" si="27"/>
        <v>-106.80155406173327</v>
      </c>
      <c r="BA51" s="33">
        <f t="shared" si="28"/>
        <v>-106.73912793055396</v>
      </c>
      <c r="BB51" s="33">
        <f t="shared" si="29"/>
        <v>-106.79458433214597</v>
      </c>
      <c r="BC51" s="33">
        <f t="shared" si="30"/>
        <v>-104.96062439050115</v>
      </c>
      <c r="BD51" s="33">
        <f t="shared" si="31"/>
        <v>-104.96062439050115</v>
      </c>
      <c r="BE51" s="33">
        <f t="shared" si="32"/>
        <v>-104.93683925456443</v>
      </c>
      <c r="BF51" s="33">
        <f t="shared" si="33"/>
        <v>-105.09938606088679</v>
      </c>
      <c r="BG51" s="33">
        <f t="shared" si="34"/>
        <v>-106.21363432029281</v>
      </c>
      <c r="BH51" s="33"/>
      <c r="BI51" s="33"/>
      <c r="BJ51" s="33"/>
      <c r="BK51" s="33"/>
      <c r="BL51" s="33"/>
      <c r="BM51" s="33"/>
      <c r="BN51" s="33"/>
      <c r="BO51" s="33"/>
      <c r="BP51" s="33"/>
      <c r="BQ51" s="33"/>
      <c r="BR51" s="33"/>
      <c r="BT51" s="33"/>
      <c r="CB51" s="33"/>
    </row>
    <row r="52" spans="1:80" x14ac:dyDescent="0.25">
      <c r="A52" s="32">
        <v>21231</v>
      </c>
      <c r="B52" s="32"/>
      <c r="C52" s="32"/>
      <c r="D52" s="32" t="s">
        <v>479</v>
      </c>
      <c r="E52" s="18">
        <v>30.3</v>
      </c>
      <c r="F52" s="18">
        <v>33.145000000000003</v>
      </c>
      <c r="G52" s="18">
        <v>33.136000000000003</v>
      </c>
      <c r="H52" s="18">
        <v>33.118000000000002</v>
      </c>
      <c r="I52" s="18">
        <v>45.366</v>
      </c>
      <c r="J52" s="18">
        <v>45.231000000000002</v>
      </c>
      <c r="K52" s="18">
        <v>45.231000000000002</v>
      </c>
      <c r="L52" s="18">
        <v>45.23</v>
      </c>
      <c r="M52" s="18">
        <v>45.23</v>
      </c>
      <c r="N52" s="17">
        <v>45.2</v>
      </c>
      <c r="O52" s="17">
        <v>45.1</v>
      </c>
      <c r="P52" s="18"/>
      <c r="Q52" s="18">
        <f t="shared" si="5"/>
        <v>3.4111477125153233</v>
      </c>
      <c r="R52" s="18">
        <f t="shared" si="6"/>
        <v>3.5008918756933549</v>
      </c>
      <c r="S52" s="18">
        <f t="shared" si="7"/>
        <v>3.5006203046532285</v>
      </c>
      <c r="T52" s="18">
        <f t="shared" si="8"/>
        <v>3.5000769412202928</v>
      </c>
      <c r="U52" s="18">
        <f t="shared" si="9"/>
        <v>3.814762925804188</v>
      </c>
      <c r="V52" s="18">
        <f t="shared" si="10"/>
        <v>3.8117826924648912</v>
      </c>
      <c r="W52" s="18">
        <f t="shared" si="11"/>
        <v>3.8117826924648912</v>
      </c>
      <c r="X52" s="18">
        <f t="shared" si="12"/>
        <v>3.8117605834897517</v>
      </c>
      <c r="Y52" s="18">
        <f t="shared" si="13"/>
        <v>3.8117605834897517</v>
      </c>
      <c r="Z52" s="18">
        <f t="shared" si="14"/>
        <v>3.8110970868381857</v>
      </c>
      <c r="AA52" s="18"/>
      <c r="AB52" s="18">
        <f t="shared" si="15"/>
        <v>34.51899940718355</v>
      </c>
      <c r="AC52" s="18">
        <f t="shared" si="16"/>
        <v>34.504105124660491</v>
      </c>
      <c r="AD52" s="18">
        <f t="shared" si="17"/>
        <v>34.502512571277052</v>
      </c>
      <c r="AE52" s="18">
        <f t="shared" si="18"/>
        <v>34.499324943987155</v>
      </c>
      <c r="AF52" s="18">
        <f t="shared" si="19"/>
        <v>34.49727526764206</v>
      </c>
      <c r="AG52" s="18">
        <f t="shared" si="20"/>
        <v>34.261518436346883</v>
      </c>
      <c r="AH52" s="18">
        <f t="shared" si="21"/>
        <v>34.261518436346883</v>
      </c>
      <c r="AI52" s="18">
        <f t="shared" si="22"/>
        <v>34.259307538832928</v>
      </c>
      <c r="AJ52" s="18">
        <f t="shared" si="23"/>
        <v>34.259307538832928</v>
      </c>
      <c r="AK52" s="18">
        <f t="shared" si="24"/>
        <v>34.22410567022154</v>
      </c>
      <c r="AM52" s="33">
        <f t="shared" si="2"/>
        <v>-69.146259412380971</v>
      </c>
      <c r="AN52" s="33">
        <f t="shared" si="35"/>
        <v>-68.05626697677306</v>
      </c>
      <c r="AO52" s="33">
        <f t="shared" si="36"/>
        <v>-68.057451046760164</v>
      </c>
      <c r="AP52" s="33">
        <f t="shared" si="37"/>
        <v>-68.058292245372797</v>
      </c>
      <c r="AQ52" s="33">
        <f t="shared" si="38"/>
        <v>-68.06035548287025</v>
      </c>
      <c r="AR52" s="33">
        <f t="shared" si="39"/>
        <v>-68.151694461841885</v>
      </c>
      <c r="AS52" s="33">
        <f t="shared" si="40"/>
        <v>-68.151694461841885</v>
      </c>
      <c r="AT52" s="33">
        <f t="shared" si="41"/>
        <v>-68.152786985024832</v>
      </c>
      <c r="AU52" s="33">
        <f t="shared" si="42"/>
        <v>-68.152786985024832</v>
      </c>
      <c r="AV52" s="33">
        <f t="shared" si="43"/>
        <v>-68.425823314269877</v>
      </c>
      <c r="AX52" s="33">
        <f t="shared" si="25"/>
        <v>-109.56265376165004</v>
      </c>
      <c r="AY52" s="33">
        <f t="shared" si="26"/>
        <v>-107.49112896619235</v>
      </c>
      <c r="AZ52" s="33">
        <f t="shared" si="27"/>
        <v>-107.61606948260864</v>
      </c>
      <c r="BA52" s="33">
        <f t="shared" si="28"/>
        <v>-107.55408425057746</v>
      </c>
      <c r="BB52" s="33">
        <f t="shared" si="29"/>
        <v>-107.61123797514634</v>
      </c>
      <c r="BC52" s="33">
        <f t="shared" si="30"/>
        <v>-105.84327762319509</v>
      </c>
      <c r="BD52" s="33">
        <f t="shared" si="31"/>
        <v>-105.84327762319509</v>
      </c>
      <c r="BE52" s="33">
        <f t="shared" si="32"/>
        <v>-105.82170338477232</v>
      </c>
      <c r="BF52" s="33">
        <f t="shared" si="33"/>
        <v>-105.98425019109467</v>
      </c>
      <c r="BG52" s="33">
        <f t="shared" si="34"/>
        <v>-107.09469728850829</v>
      </c>
      <c r="BH52" s="33"/>
      <c r="BI52" s="33"/>
      <c r="BJ52" s="33"/>
      <c r="BK52" s="33"/>
      <c r="BL52" s="33"/>
      <c r="BM52" s="33"/>
      <c r="BN52" s="33"/>
      <c r="BO52" s="33"/>
      <c r="BP52" s="33"/>
      <c r="BQ52" s="33"/>
      <c r="BR52" s="33"/>
      <c r="BT52" s="33"/>
      <c r="CB52" s="33"/>
    </row>
    <row r="53" spans="1:80" x14ac:dyDescent="0.25">
      <c r="A53" s="32">
        <v>21320</v>
      </c>
      <c r="B53" s="32"/>
      <c r="C53" s="32"/>
      <c r="D53" s="32" t="s">
        <v>478</v>
      </c>
      <c r="E53" s="18">
        <v>30.744</v>
      </c>
      <c r="F53" s="18">
        <v>33.618000000000002</v>
      </c>
      <c r="G53" s="18">
        <v>33.61</v>
      </c>
      <c r="H53" s="18">
        <v>33.593000000000004</v>
      </c>
      <c r="I53" s="18">
        <v>46.017000000000003</v>
      </c>
      <c r="J53" s="18">
        <v>45.857999999999997</v>
      </c>
      <c r="K53" s="18">
        <v>45.857999999999997</v>
      </c>
      <c r="L53" s="18">
        <v>45.857999999999997</v>
      </c>
      <c r="M53" s="18">
        <v>45.857999999999997</v>
      </c>
      <c r="N53" s="17">
        <v>45.8</v>
      </c>
      <c r="O53" s="17">
        <v>45.7</v>
      </c>
      <c r="P53" s="18"/>
      <c r="Q53" s="18">
        <f t="shared" si="5"/>
        <v>3.4256948532625429</v>
      </c>
      <c r="R53" s="18">
        <f t="shared" si="6"/>
        <v>3.5150616378112027</v>
      </c>
      <c r="S53" s="18">
        <f t="shared" si="7"/>
        <v>3.5148236417370144</v>
      </c>
      <c r="T53" s="18">
        <f t="shared" si="8"/>
        <v>3.514317711931422</v>
      </c>
      <c r="U53" s="18">
        <f t="shared" si="9"/>
        <v>3.8290108934340816</v>
      </c>
      <c r="V53" s="18">
        <f t="shared" si="10"/>
        <v>3.8255496654888019</v>
      </c>
      <c r="W53" s="18">
        <f t="shared" si="11"/>
        <v>3.8255496654888019</v>
      </c>
      <c r="X53" s="18">
        <f t="shared" si="12"/>
        <v>3.8255496654888019</v>
      </c>
      <c r="Y53" s="18">
        <f t="shared" si="13"/>
        <v>3.8255496654888019</v>
      </c>
      <c r="Z53" s="18">
        <f t="shared" si="14"/>
        <v>3.824284091120139</v>
      </c>
      <c r="AA53" s="18"/>
      <c r="AB53" s="18">
        <f t="shared" si="15"/>
        <v>35.973713481905499</v>
      </c>
      <c r="AC53" s="18">
        <f t="shared" si="16"/>
        <v>35.921081336445269</v>
      </c>
      <c r="AD53" s="18">
        <f t="shared" si="17"/>
        <v>35.922846279655651</v>
      </c>
      <c r="AE53" s="18">
        <f t="shared" si="18"/>
        <v>35.923402015100066</v>
      </c>
      <c r="AF53" s="18">
        <f t="shared" si="19"/>
        <v>35.922072030631426</v>
      </c>
      <c r="AG53" s="18">
        <f t="shared" si="20"/>
        <v>35.638215738737955</v>
      </c>
      <c r="AH53" s="18">
        <f t="shared" si="21"/>
        <v>35.638215738737955</v>
      </c>
      <c r="AI53" s="18">
        <f t="shared" si="22"/>
        <v>35.638215738737955</v>
      </c>
      <c r="AJ53" s="18">
        <f t="shared" si="23"/>
        <v>35.638215738737955</v>
      </c>
      <c r="AK53" s="18">
        <f t="shared" si="24"/>
        <v>35.542806098416868</v>
      </c>
      <c r="AM53" s="33">
        <f t="shared" si="2"/>
        <v>-67.691545337659022</v>
      </c>
      <c r="AN53" s="33">
        <f t="shared" si="35"/>
        <v>-66.639290764988289</v>
      </c>
      <c r="AO53" s="33">
        <f t="shared" si="36"/>
        <v>-66.637117338381557</v>
      </c>
      <c r="AP53" s="33">
        <f t="shared" si="37"/>
        <v>-66.634215174259879</v>
      </c>
      <c r="AQ53" s="33">
        <f t="shared" si="38"/>
        <v>-66.635558719880891</v>
      </c>
      <c r="AR53" s="33">
        <f t="shared" si="39"/>
        <v>-66.774997159450805</v>
      </c>
      <c r="AS53" s="33">
        <f t="shared" si="40"/>
        <v>-66.774997159450805</v>
      </c>
      <c r="AT53" s="33">
        <f t="shared" si="41"/>
        <v>-66.773878785119805</v>
      </c>
      <c r="AU53" s="33">
        <f t="shared" si="42"/>
        <v>-66.773878785119805</v>
      </c>
      <c r="AV53" s="33">
        <f t="shared" si="43"/>
        <v>-67.107122886074535</v>
      </c>
      <c r="AX53" s="33">
        <f t="shared" si="25"/>
        <v>-108.10793968692809</v>
      </c>
      <c r="AY53" s="33">
        <f t="shared" si="26"/>
        <v>-106.07415275440758</v>
      </c>
      <c r="AZ53" s="33">
        <f t="shared" si="27"/>
        <v>-106.19573577423003</v>
      </c>
      <c r="BA53" s="33">
        <f t="shared" si="28"/>
        <v>-106.13000717946454</v>
      </c>
      <c r="BB53" s="33">
        <f t="shared" si="29"/>
        <v>-106.18644121215698</v>
      </c>
      <c r="BC53" s="33">
        <f t="shared" si="30"/>
        <v>-104.46658032080401</v>
      </c>
      <c r="BD53" s="33">
        <f t="shared" si="31"/>
        <v>-104.46658032080401</v>
      </c>
      <c r="BE53" s="33">
        <f t="shared" si="32"/>
        <v>-104.44279518486729</v>
      </c>
      <c r="BF53" s="33">
        <f t="shared" si="33"/>
        <v>-104.60534199118965</v>
      </c>
      <c r="BG53" s="33">
        <f t="shared" si="34"/>
        <v>-105.77599686031297</v>
      </c>
      <c r="BH53" s="33"/>
      <c r="BI53" s="33"/>
      <c r="BJ53" s="33"/>
      <c r="BK53" s="33"/>
      <c r="BL53" s="33"/>
      <c r="BM53" s="33"/>
      <c r="BN53" s="33"/>
      <c r="BO53" s="33"/>
      <c r="BP53" s="33"/>
      <c r="BQ53" s="33"/>
      <c r="BR53" s="33"/>
      <c r="BT53" s="33"/>
      <c r="CB53" s="33"/>
    </row>
    <row r="54" spans="1:80" x14ac:dyDescent="0.25">
      <c r="A54" s="32">
        <v>21412</v>
      </c>
      <c r="B54" s="32"/>
      <c r="C54" s="32"/>
      <c r="D54" s="32" t="s">
        <v>477</v>
      </c>
      <c r="E54" s="18">
        <v>31.303999999999998</v>
      </c>
      <c r="F54" s="18">
        <v>34.244</v>
      </c>
      <c r="G54" s="18">
        <v>34.234999999999999</v>
      </c>
      <c r="H54" s="18">
        <v>34.216999999999999</v>
      </c>
      <c r="I54" s="18">
        <v>46.871000000000002</v>
      </c>
      <c r="J54" s="18">
        <v>46.718000000000004</v>
      </c>
      <c r="K54" s="18">
        <v>46.718000000000004</v>
      </c>
      <c r="L54" s="18">
        <v>46.718000000000004</v>
      </c>
      <c r="M54" s="18">
        <v>46.718000000000004</v>
      </c>
      <c r="N54" s="17">
        <v>46.7</v>
      </c>
      <c r="O54" s="17">
        <v>46.5</v>
      </c>
      <c r="P54" s="18"/>
      <c r="Q54" s="18">
        <f t="shared" si="5"/>
        <v>3.4437458849081115</v>
      </c>
      <c r="R54" s="18">
        <f t="shared" si="6"/>
        <v>3.5335113668802394</v>
      </c>
      <c r="S54" s="18">
        <f t="shared" si="7"/>
        <v>3.5332485125730262</v>
      </c>
      <c r="T54" s="18">
        <f t="shared" si="8"/>
        <v>3.5327225965905895</v>
      </c>
      <c r="U54" s="18">
        <f t="shared" si="9"/>
        <v>3.8473991473161457</v>
      </c>
      <c r="V54" s="18">
        <f t="shared" si="10"/>
        <v>3.8441295293844955</v>
      </c>
      <c r="W54" s="18">
        <f t="shared" si="11"/>
        <v>3.8441295293844955</v>
      </c>
      <c r="X54" s="18">
        <f t="shared" si="12"/>
        <v>3.8441295293844955</v>
      </c>
      <c r="Y54" s="18">
        <f t="shared" si="13"/>
        <v>3.8441295293844955</v>
      </c>
      <c r="Z54" s="18">
        <f t="shared" si="14"/>
        <v>3.8437441646748516</v>
      </c>
      <c r="AA54" s="18"/>
      <c r="AB54" s="18">
        <f t="shared" si="15"/>
        <v>37.778816646462367</v>
      </c>
      <c r="AC54" s="18">
        <f t="shared" si="16"/>
        <v>37.766054243348933</v>
      </c>
      <c r="AD54" s="18">
        <f t="shared" si="17"/>
        <v>37.765333363256829</v>
      </c>
      <c r="AE54" s="18">
        <f t="shared" si="18"/>
        <v>37.76389048101683</v>
      </c>
      <c r="AF54" s="18">
        <f t="shared" si="19"/>
        <v>37.760897418837835</v>
      </c>
      <c r="AG54" s="18">
        <f t="shared" si="20"/>
        <v>37.49620212830731</v>
      </c>
      <c r="AH54" s="18">
        <f t="shared" si="21"/>
        <v>37.49620212830731</v>
      </c>
      <c r="AI54" s="18">
        <f t="shared" si="22"/>
        <v>37.49620212830731</v>
      </c>
      <c r="AJ54" s="18">
        <f t="shared" si="23"/>
        <v>37.49620212830731</v>
      </c>
      <c r="AK54" s="18">
        <f t="shared" si="24"/>
        <v>37.488813453888127</v>
      </c>
      <c r="AM54" s="33">
        <f t="shared" si="2"/>
        <v>-65.886442173102154</v>
      </c>
      <c r="AN54" s="33">
        <f t="shared" si="35"/>
        <v>-64.794317858084625</v>
      </c>
      <c r="AO54" s="33">
        <f t="shared" si="36"/>
        <v>-64.794630254780387</v>
      </c>
      <c r="AP54" s="33">
        <f t="shared" si="37"/>
        <v>-64.793726708343115</v>
      </c>
      <c r="AQ54" s="33">
        <f t="shared" si="38"/>
        <v>-64.796733331674488</v>
      </c>
      <c r="AR54" s="33">
        <f t="shared" si="39"/>
        <v>-64.917010769881443</v>
      </c>
      <c r="AS54" s="33">
        <f t="shared" si="40"/>
        <v>-64.917010769881443</v>
      </c>
      <c r="AT54" s="33">
        <f t="shared" si="41"/>
        <v>-64.915892395550458</v>
      </c>
      <c r="AU54" s="33">
        <f t="shared" si="42"/>
        <v>-64.915892395550458</v>
      </c>
      <c r="AV54" s="33">
        <f t="shared" si="43"/>
        <v>-65.161115530603283</v>
      </c>
      <c r="AX54" s="33">
        <f t="shared" si="25"/>
        <v>-106.30283652237122</v>
      </c>
      <c r="AY54" s="33">
        <f t="shared" si="26"/>
        <v>-104.22917984750391</v>
      </c>
      <c r="AZ54" s="33">
        <f t="shared" si="27"/>
        <v>-104.35324869062886</v>
      </c>
      <c r="BA54" s="33">
        <f t="shared" si="28"/>
        <v>-104.28951871354778</v>
      </c>
      <c r="BB54" s="33">
        <f t="shared" si="29"/>
        <v>-104.34761582395058</v>
      </c>
      <c r="BC54" s="33">
        <f t="shared" si="30"/>
        <v>-102.60859393123465</v>
      </c>
      <c r="BD54" s="33">
        <f t="shared" si="31"/>
        <v>-102.60859393123465</v>
      </c>
      <c r="BE54" s="33">
        <f t="shared" si="32"/>
        <v>-102.58480879529793</v>
      </c>
      <c r="BF54" s="33">
        <f t="shared" si="33"/>
        <v>-102.74735560162028</v>
      </c>
      <c r="BG54" s="33">
        <f t="shared" si="34"/>
        <v>-103.82998950484171</v>
      </c>
      <c r="BH54" s="33"/>
      <c r="BI54" s="33"/>
      <c r="BJ54" s="33"/>
      <c r="BK54" s="33"/>
      <c r="BL54" s="33"/>
      <c r="BM54" s="33"/>
      <c r="BN54" s="33"/>
      <c r="BO54" s="33"/>
      <c r="BP54" s="33"/>
      <c r="BQ54" s="33"/>
      <c r="BR54" s="33"/>
      <c r="BT54" s="33"/>
      <c r="CB54" s="33"/>
    </row>
    <row r="55" spans="1:80" x14ac:dyDescent="0.25">
      <c r="A55" s="32">
        <v>21504</v>
      </c>
      <c r="B55" s="32"/>
      <c r="C55" s="32"/>
      <c r="D55" s="32" t="s">
        <v>476</v>
      </c>
      <c r="E55" s="18">
        <v>31.670999999999999</v>
      </c>
      <c r="F55" s="18">
        <v>34.64</v>
      </c>
      <c r="G55" s="18">
        <v>34.631</v>
      </c>
      <c r="H55" s="18">
        <v>34.612000000000002</v>
      </c>
      <c r="I55" s="18">
        <v>47.414000000000001</v>
      </c>
      <c r="J55" s="18">
        <v>47.249000000000002</v>
      </c>
      <c r="K55" s="18">
        <v>47.249000000000002</v>
      </c>
      <c r="L55" s="18">
        <v>47.249000000000002</v>
      </c>
      <c r="M55" s="18">
        <v>47.249000000000002</v>
      </c>
      <c r="N55" s="17">
        <v>47.2</v>
      </c>
      <c r="O55" s="17">
        <v>47.1</v>
      </c>
      <c r="P55" s="18"/>
      <c r="Q55" s="18">
        <f t="shared" si="5"/>
        <v>3.4554014356756673</v>
      </c>
      <c r="R55" s="18">
        <f t="shared" si="6"/>
        <v>3.5450090836942345</v>
      </c>
      <c r="S55" s="18">
        <f t="shared" si="7"/>
        <v>3.5447492346939127</v>
      </c>
      <c r="T55" s="18">
        <f t="shared" si="8"/>
        <v>3.5442004427444926</v>
      </c>
      <c r="U55" s="18">
        <f t="shared" si="9"/>
        <v>3.8589175437410406</v>
      </c>
      <c r="V55" s="18">
        <f t="shared" si="10"/>
        <v>3.8554314896946269</v>
      </c>
      <c r="W55" s="18">
        <f t="shared" si="11"/>
        <v>3.8554314896946269</v>
      </c>
      <c r="X55" s="18">
        <f t="shared" si="12"/>
        <v>3.8554314896946269</v>
      </c>
      <c r="Y55" s="18">
        <f t="shared" si="13"/>
        <v>3.8554314896946269</v>
      </c>
      <c r="Z55" s="18">
        <f t="shared" si="14"/>
        <v>3.8543938925915096</v>
      </c>
      <c r="AA55" s="18"/>
      <c r="AB55" s="18">
        <f t="shared" si="15"/>
        <v>38.944371723217941</v>
      </c>
      <c r="AC55" s="18">
        <f t="shared" si="16"/>
        <v>38.915825924748447</v>
      </c>
      <c r="AD55" s="18">
        <f t="shared" si="17"/>
        <v>38.915405575345474</v>
      </c>
      <c r="AE55" s="18">
        <f t="shared" si="18"/>
        <v>38.911675096407137</v>
      </c>
      <c r="AF55" s="18">
        <f t="shared" si="19"/>
        <v>38.91273706132732</v>
      </c>
      <c r="AG55" s="18">
        <f t="shared" si="20"/>
        <v>38.626398159320452</v>
      </c>
      <c r="AH55" s="18">
        <f t="shared" si="21"/>
        <v>38.626398159320452</v>
      </c>
      <c r="AI55" s="18">
        <f t="shared" si="22"/>
        <v>38.626398159320452</v>
      </c>
      <c r="AJ55" s="18">
        <f t="shared" si="23"/>
        <v>38.626398159320452</v>
      </c>
      <c r="AK55" s="18">
        <f t="shared" si="24"/>
        <v>38.553786245553923</v>
      </c>
      <c r="AM55" s="33">
        <f t="shared" si="2"/>
        <v>-64.720887096346573</v>
      </c>
      <c r="AN55" s="33">
        <f t="shared" si="35"/>
        <v>-63.644546176685111</v>
      </c>
      <c r="AO55" s="33">
        <f t="shared" si="36"/>
        <v>-63.644558042691742</v>
      </c>
      <c r="AP55" s="33">
        <f t="shared" si="37"/>
        <v>-63.645942092952808</v>
      </c>
      <c r="AQ55" s="33">
        <f t="shared" si="38"/>
        <v>-63.644893689184997</v>
      </c>
      <c r="AR55" s="33">
        <f t="shared" si="39"/>
        <v>-63.786814738868308</v>
      </c>
      <c r="AS55" s="33">
        <f t="shared" si="40"/>
        <v>-63.786814738868308</v>
      </c>
      <c r="AT55" s="33">
        <f t="shared" si="41"/>
        <v>-63.785696364537309</v>
      </c>
      <c r="AU55" s="33">
        <f t="shared" si="42"/>
        <v>-63.785696364537309</v>
      </c>
      <c r="AV55" s="33">
        <f t="shared" si="43"/>
        <v>-64.096142738937488</v>
      </c>
      <c r="AX55" s="33">
        <f t="shared" si="25"/>
        <v>-105.13728144561564</v>
      </c>
      <c r="AY55" s="33">
        <f t="shared" si="26"/>
        <v>-103.0794081661044</v>
      </c>
      <c r="AZ55" s="33">
        <f t="shared" si="27"/>
        <v>-103.20317647854021</v>
      </c>
      <c r="BA55" s="33">
        <f t="shared" si="28"/>
        <v>-103.14173409815747</v>
      </c>
      <c r="BB55" s="33">
        <f t="shared" si="29"/>
        <v>-103.19577618146108</v>
      </c>
      <c r="BC55" s="33">
        <f t="shared" si="30"/>
        <v>-101.47839790022152</v>
      </c>
      <c r="BD55" s="33">
        <f t="shared" si="31"/>
        <v>-101.47839790022152</v>
      </c>
      <c r="BE55" s="33">
        <f t="shared" si="32"/>
        <v>-101.4546127642848</v>
      </c>
      <c r="BF55" s="33">
        <f t="shared" si="33"/>
        <v>-101.61715957060716</v>
      </c>
      <c r="BG55" s="33">
        <f t="shared" si="34"/>
        <v>-102.76501671317591</v>
      </c>
      <c r="BH55" s="33"/>
      <c r="BI55" s="33"/>
      <c r="BJ55" s="33"/>
      <c r="BK55" s="33"/>
      <c r="BL55" s="33"/>
      <c r="BM55" s="33"/>
      <c r="BN55" s="33"/>
      <c r="BO55" s="33"/>
      <c r="BP55" s="33"/>
      <c r="BQ55" s="33"/>
      <c r="BR55" s="33"/>
      <c r="BT55" s="33"/>
      <c r="CB55" s="33"/>
    </row>
    <row r="56" spans="1:80" x14ac:dyDescent="0.25">
      <c r="A56" s="32">
        <v>21596</v>
      </c>
      <c r="B56" s="32"/>
      <c r="C56" s="32"/>
      <c r="D56" s="32" t="s">
        <v>475</v>
      </c>
      <c r="E56" s="18">
        <v>31.917000000000002</v>
      </c>
      <c r="F56" s="18">
        <v>34.966000000000001</v>
      </c>
      <c r="G56" s="18">
        <v>34.957000000000001</v>
      </c>
      <c r="H56" s="18">
        <v>34.939</v>
      </c>
      <c r="I56" s="18">
        <v>47.860999999999997</v>
      </c>
      <c r="J56" s="18">
        <v>47.62</v>
      </c>
      <c r="K56" s="18">
        <v>47.62</v>
      </c>
      <c r="L56" s="18">
        <v>47.62</v>
      </c>
      <c r="M56" s="18">
        <v>47.62</v>
      </c>
      <c r="N56" s="17">
        <v>47.6</v>
      </c>
      <c r="O56" s="17">
        <v>47.4</v>
      </c>
      <c r="P56" s="18"/>
      <c r="Q56" s="18">
        <f t="shared" si="5"/>
        <v>3.4631387832023388</v>
      </c>
      <c r="R56" s="18">
        <f t="shared" si="6"/>
        <v>3.5543761607754574</v>
      </c>
      <c r="S56" s="18">
        <f t="shared" si="7"/>
        <v>3.5541187347482643</v>
      </c>
      <c r="T56" s="18">
        <f t="shared" si="8"/>
        <v>3.5536036838040639</v>
      </c>
      <c r="U56" s="18">
        <f t="shared" si="9"/>
        <v>3.8683009765369136</v>
      </c>
      <c r="V56" s="18">
        <f t="shared" si="10"/>
        <v>3.8632528410587166</v>
      </c>
      <c r="W56" s="18">
        <f t="shared" si="11"/>
        <v>3.8632528410587166</v>
      </c>
      <c r="X56" s="18">
        <f t="shared" si="12"/>
        <v>3.8632528410587166</v>
      </c>
      <c r="Y56" s="18">
        <f t="shared" si="13"/>
        <v>3.8632528410587166</v>
      </c>
      <c r="Z56" s="18">
        <f t="shared" si="14"/>
        <v>3.8628327612373745</v>
      </c>
      <c r="AA56" s="18"/>
      <c r="AB56" s="18">
        <f t="shared" si="15"/>
        <v>39.718106475885094</v>
      </c>
      <c r="AC56" s="18">
        <f t="shared" si="16"/>
        <v>39.852533632870731</v>
      </c>
      <c r="AD56" s="18">
        <f t="shared" si="17"/>
        <v>39.852355580780639</v>
      </c>
      <c r="AE56" s="18">
        <f t="shared" si="18"/>
        <v>39.851999202364262</v>
      </c>
      <c r="AF56" s="18">
        <f t="shared" si="19"/>
        <v>39.851080340914621</v>
      </c>
      <c r="AG56" s="18">
        <f t="shared" si="20"/>
        <v>39.40853329572942</v>
      </c>
      <c r="AH56" s="18">
        <f t="shared" si="21"/>
        <v>39.40853329572942</v>
      </c>
      <c r="AI56" s="18">
        <f t="shared" si="22"/>
        <v>39.40853329572942</v>
      </c>
      <c r="AJ56" s="18">
        <f t="shared" si="23"/>
        <v>39.40853329572942</v>
      </c>
      <c r="AK56" s="18">
        <f t="shared" si="24"/>
        <v>39.397673110140417</v>
      </c>
      <c r="AM56" s="33">
        <f t="shared" si="2"/>
        <v>-63.94715234367942</v>
      </c>
      <c r="AN56" s="33">
        <f t="shared" si="35"/>
        <v>-62.707838468562827</v>
      </c>
      <c r="AO56" s="33">
        <f t="shared" si="36"/>
        <v>-62.707608037256577</v>
      </c>
      <c r="AP56" s="33">
        <f t="shared" si="37"/>
        <v>-62.705617986995684</v>
      </c>
      <c r="AQ56" s="33">
        <f t="shared" si="38"/>
        <v>-62.706550409597696</v>
      </c>
      <c r="AR56" s="33">
        <f t="shared" si="39"/>
        <v>-63.004679602459341</v>
      </c>
      <c r="AS56" s="33">
        <f t="shared" si="40"/>
        <v>-63.004679602459341</v>
      </c>
      <c r="AT56" s="33">
        <f t="shared" si="41"/>
        <v>-63.003561228128341</v>
      </c>
      <c r="AU56" s="33">
        <f t="shared" si="42"/>
        <v>-63.003561228128341</v>
      </c>
      <c r="AV56" s="33">
        <f t="shared" si="43"/>
        <v>-63.252255874350993</v>
      </c>
      <c r="AX56" s="33">
        <f t="shared" si="25"/>
        <v>-104.36354669294849</v>
      </c>
      <c r="AY56" s="33">
        <f t="shared" si="26"/>
        <v>-102.14270045798212</v>
      </c>
      <c r="AZ56" s="33">
        <f t="shared" si="27"/>
        <v>-102.26622647310505</v>
      </c>
      <c r="BA56" s="33">
        <f t="shared" si="28"/>
        <v>-102.20140999220035</v>
      </c>
      <c r="BB56" s="33">
        <f t="shared" si="29"/>
        <v>-102.25743290187378</v>
      </c>
      <c r="BC56" s="33">
        <f t="shared" si="30"/>
        <v>-100.69626276381254</v>
      </c>
      <c r="BD56" s="33">
        <f t="shared" si="31"/>
        <v>-100.69626276381254</v>
      </c>
      <c r="BE56" s="33">
        <f t="shared" si="32"/>
        <v>-100.67247762787582</v>
      </c>
      <c r="BF56" s="33">
        <f t="shared" si="33"/>
        <v>-100.83502443419817</v>
      </c>
      <c r="BG56" s="33">
        <f t="shared" si="34"/>
        <v>-101.92112984858942</v>
      </c>
      <c r="BH56" s="33"/>
      <c r="BI56" s="33"/>
      <c r="BJ56" s="33"/>
      <c r="BK56" s="33"/>
      <c r="BL56" s="33"/>
      <c r="BM56" s="33"/>
      <c r="BN56" s="33"/>
      <c r="BO56" s="33"/>
      <c r="BP56" s="33"/>
      <c r="BQ56" s="33"/>
      <c r="BR56" s="33"/>
      <c r="BT56" s="33"/>
      <c r="CB56" s="33"/>
    </row>
    <row r="57" spans="1:80" x14ac:dyDescent="0.25">
      <c r="A57" s="32">
        <v>21685</v>
      </c>
      <c r="B57" s="32"/>
      <c r="C57" s="32"/>
      <c r="D57" s="32" t="s">
        <v>474</v>
      </c>
      <c r="E57" s="18">
        <v>32.064</v>
      </c>
      <c r="F57" s="18">
        <v>35.158000000000001</v>
      </c>
      <c r="G57" s="18">
        <v>35.15</v>
      </c>
      <c r="H57" s="18">
        <v>35.131999999999998</v>
      </c>
      <c r="I57" s="18">
        <v>48.125</v>
      </c>
      <c r="J57" s="18">
        <v>47.927</v>
      </c>
      <c r="K57" s="18">
        <v>47.927</v>
      </c>
      <c r="L57" s="18">
        <v>47.927</v>
      </c>
      <c r="M57" s="18">
        <v>47.927</v>
      </c>
      <c r="N57" s="17">
        <v>47.9</v>
      </c>
      <c r="O57" s="17">
        <v>47.7</v>
      </c>
      <c r="P57" s="18"/>
      <c r="Q57" s="18">
        <f t="shared" si="5"/>
        <v>3.4677339054623997</v>
      </c>
      <c r="R57" s="18">
        <f t="shared" si="6"/>
        <v>3.5598521883776995</v>
      </c>
      <c r="S57" s="18">
        <f t="shared" si="7"/>
        <v>3.5596246182566738</v>
      </c>
      <c r="T57" s="18">
        <f t="shared" si="8"/>
        <v>3.559112396054871</v>
      </c>
      <c r="U57" s="18">
        <f t="shared" si="9"/>
        <v>3.8738017926079484</v>
      </c>
      <c r="V57" s="18">
        <f t="shared" si="10"/>
        <v>3.8696790199336757</v>
      </c>
      <c r="W57" s="18">
        <f t="shared" si="11"/>
        <v>3.8696790199336757</v>
      </c>
      <c r="X57" s="18">
        <f t="shared" si="12"/>
        <v>3.8696790199336757</v>
      </c>
      <c r="Y57" s="18">
        <f t="shared" si="13"/>
        <v>3.8696790199336757</v>
      </c>
      <c r="Z57" s="18">
        <f t="shared" si="14"/>
        <v>3.8691155044168695</v>
      </c>
      <c r="AA57" s="18"/>
      <c r="AB57" s="18">
        <f t="shared" si="15"/>
        <v>40.177618701891184</v>
      </c>
      <c r="AC57" s="18">
        <f t="shared" si="16"/>
        <v>40.40013639309494</v>
      </c>
      <c r="AD57" s="18">
        <f t="shared" si="17"/>
        <v>40.402943931621579</v>
      </c>
      <c r="AE57" s="18">
        <f t="shared" si="18"/>
        <v>40.402870427444967</v>
      </c>
      <c r="AF57" s="18">
        <f t="shared" si="19"/>
        <v>40.401161948018107</v>
      </c>
      <c r="AG57" s="18">
        <f t="shared" si="20"/>
        <v>40.051151183225329</v>
      </c>
      <c r="AH57" s="18">
        <f t="shared" si="21"/>
        <v>40.051151183225329</v>
      </c>
      <c r="AI57" s="18">
        <f t="shared" si="22"/>
        <v>40.051151183225329</v>
      </c>
      <c r="AJ57" s="18">
        <f t="shared" si="23"/>
        <v>40.051151183225329</v>
      </c>
      <c r="AK57" s="18">
        <f t="shared" si="24"/>
        <v>40.025947428089914</v>
      </c>
      <c r="AM57" s="33">
        <f t="shared" si="2"/>
        <v>-63.48764011767333</v>
      </c>
      <c r="AN57" s="33">
        <f t="shared" si="35"/>
        <v>-62.160235708338618</v>
      </c>
      <c r="AO57" s="33">
        <f t="shared" si="36"/>
        <v>-62.157019686415637</v>
      </c>
      <c r="AP57" s="33">
        <f t="shared" si="37"/>
        <v>-62.154746761914978</v>
      </c>
      <c r="AQ57" s="33">
        <f t="shared" si="38"/>
        <v>-62.15646880249421</v>
      </c>
      <c r="AR57" s="33">
        <f t="shared" si="39"/>
        <v>-62.362061714963431</v>
      </c>
      <c r="AS57" s="33">
        <f t="shared" si="40"/>
        <v>-62.362061714963431</v>
      </c>
      <c r="AT57" s="33">
        <f t="shared" si="41"/>
        <v>-62.360943340632431</v>
      </c>
      <c r="AU57" s="33">
        <f t="shared" si="42"/>
        <v>-62.360943340632431</v>
      </c>
      <c r="AV57" s="33">
        <f t="shared" si="43"/>
        <v>-62.623981556401496</v>
      </c>
      <c r="AX57" s="33">
        <f t="shared" si="25"/>
        <v>-103.90403446694239</v>
      </c>
      <c r="AY57" s="33">
        <f t="shared" si="26"/>
        <v>-101.59509769775791</v>
      </c>
      <c r="AZ57" s="33">
        <f t="shared" si="27"/>
        <v>-101.71563812226411</v>
      </c>
      <c r="BA57" s="33">
        <f t="shared" si="28"/>
        <v>-101.65053876711964</v>
      </c>
      <c r="BB57" s="33">
        <f t="shared" si="29"/>
        <v>-101.70735129477029</v>
      </c>
      <c r="BC57" s="33">
        <f t="shared" si="30"/>
        <v>-100.05364487631664</v>
      </c>
      <c r="BD57" s="33">
        <f t="shared" si="31"/>
        <v>-100.05364487631664</v>
      </c>
      <c r="BE57" s="33">
        <f t="shared" si="32"/>
        <v>-100.02985974037992</v>
      </c>
      <c r="BF57" s="33">
        <f t="shared" si="33"/>
        <v>-100.19240654670227</v>
      </c>
      <c r="BG57" s="33">
        <f t="shared" si="34"/>
        <v>-101.29285553063991</v>
      </c>
      <c r="BH57" s="33"/>
      <c r="BI57" s="33"/>
      <c r="BJ57" s="33"/>
      <c r="BK57" s="33"/>
      <c r="BL57" s="33"/>
      <c r="BM57" s="33"/>
      <c r="BN57" s="33"/>
      <c r="BO57" s="33"/>
      <c r="BP57" s="33"/>
      <c r="BQ57" s="33"/>
      <c r="BR57" s="33"/>
      <c r="BT57" s="33"/>
      <c r="CB57" s="33"/>
    </row>
    <row r="58" spans="1:80" x14ac:dyDescent="0.25">
      <c r="A58" s="32">
        <v>21777</v>
      </c>
      <c r="B58" s="32"/>
      <c r="C58" s="32"/>
      <c r="D58" s="32" t="s">
        <v>473</v>
      </c>
      <c r="E58" s="18">
        <v>32.198</v>
      </c>
      <c r="F58" s="18">
        <v>35.353999999999999</v>
      </c>
      <c r="G58" s="18">
        <v>35.344999999999999</v>
      </c>
      <c r="H58" s="18">
        <v>35.326000000000001</v>
      </c>
      <c r="I58" s="18">
        <v>48.390999999999998</v>
      </c>
      <c r="J58" s="18">
        <v>48.216000000000001</v>
      </c>
      <c r="K58" s="18">
        <v>48.216000000000001</v>
      </c>
      <c r="L58" s="18">
        <v>48.215000000000003</v>
      </c>
      <c r="M58" s="18">
        <v>48.215000000000003</v>
      </c>
      <c r="N58" s="17">
        <v>48.2</v>
      </c>
      <c r="O58" s="17">
        <v>48</v>
      </c>
      <c r="P58" s="18"/>
      <c r="Q58" s="18">
        <f t="shared" si="5"/>
        <v>3.4719043388201025</v>
      </c>
      <c r="R58" s="18">
        <f t="shared" si="6"/>
        <v>3.5654115401136912</v>
      </c>
      <c r="S58" s="18">
        <f t="shared" si="7"/>
        <v>3.5651569396229172</v>
      </c>
      <c r="T58" s="18">
        <f t="shared" si="8"/>
        <v>3.5646192367332517</v>
      </c>
      <c r="U58" s="18">
        <f t="shared" si="9"/>
        <v>3.8793138460184413</v>
      </c>
      <c r="V58" s="18">
        <f t="shared" si="10"/>
        <v>3.8756909161807429</v>
      </c>
      <c r="W58" s="18">
        <f t="shared" si="11"/>
        <v>3.8756909161807429</v>
      </c>
      <c r="X58" s="18">
        <f t="shared" si="12"/>
        <v>3.8756701759623478</v>
      </c>
      <c r="Y58" s="18">
        <f t="shared" si="13"/>
        <v>3.8756701759623478</v>
      </c>
      <c r="Z58" s="18">
        <f t="shared" si="14"/>
        <v>3.8753590210565547</v>
      </c>
      <c r="AA58" s="18"/>
      <c r="AB58" s="18">
        <f t="shared" si="15"/>
        <v>40.594662037661465</v>
      </c>
      <c r="AC58" s="18">
        <f t="shared" si="16"/>
        <v>40.956071566694121</v>
      </c>
      <c r="AD58" s="18">
        <f t="shared" si="17"/>
        <v>40.956176068245931</v>
      </c>
      <c r="AE58" s="18">
        <f t="shared" si="18"/>
        <v>40.953554495283043</v>
      </c>
      <c r="AF58" s="18">
        <f t="shared" si="19"/>
        <v>40.952367289067396</v>
      </c>
      <c r="AG58" s="18">
        <f t="shared" si="20"/>
        <v>40.652340807932049</v>
      </c>
      <c r="AH58" s="18">
        <f t="shared" si="21"/>
        <v>40.652340807932049</v>
      </c>
      <c r="AI58" s="18">
        <f t="shared" si="22"/>
        <v>40.650266786092537</v>
      </c>
      <c r="AJ58" s="18">
        <f t="shared" si="23"/>
        <v>40.650266786092537</v>
      </c>
      <c r="AK58" s="18">
        <f t="shared" si="24"/>
        <v>40.650299092058439</v>
      </c>
      <c r="AM58" s="33">
        <f t="shared" si="2"/>
        <v>-63.070596781903049</v>
      </c>
      <c r="AN58" s="33">
        <f t="shared" si="35"/>
        <v>-61.604300534739437</v>
      </c>
      <c r="AO58" s="33">
        <f t="shared" si="36"/>
        <v>-61.603787549791285</v>
      </c>
      <c r="AP58" s="33">
        <f t="shared" si="37"/>
        <v>-61.604062694076902</v>
      </c>
      <c r="AQ58" s="33">
        <f t="shared" si="38"/>
        <v>-61.60526346144492</v>
      </c>
      <c r="AR58" s="33">
        <f t="shared" si="39"/>
        <v>-61.760872090256711</v>
      </c>
      <c r="AS58" s="33">
        <f t="shared" si="40"/>
        <v>-61.760872090256711</v>
      </c>
      <c r="AT58" s="33">
        <f t="shared" si="41"/>
        <v>-61.761827737765223</v>
      </c>
      <c r="AU58" s="33">
        <f t="shared" si="42"/>
        <v>-61.761827737765223</v>
      </c>
      <c r="AV58" s="33">
        <f t="shared" si="43"/>
        <v>-61.999629892432971</v>
      </c>
      <c r="AX58" s="33">
        <f t="shared" si="25"/>
        <v>-103.48699113117212</v>
      </c>
      <c r="AY58" s="33">
        <f t="shared" si="26"/>
        <v>-101.03916252415873</v>
      </c>
      <c r="AZ58" s="33">
        <f t="shared" si="27"/>
        <v>-101.16240598563977</v>
      </c>
      <c r="BA58" s="33">
        <f t="shared" si="28"/>
        <v>-101.09985469928156</v>
      </c>
      <c r="BB58" s="33">
        <f t="shared" si="29"/>
        <v>-101.15614595372101</v>
      </c>
      <c r="BC58" s="33">
        <f t="shared" si="30"/>
        <v>-99.452455251609919</v>
      </c>
      <c r="BD58" s="33">
        <f t="shared" si="31"/>
        <v>-99.452455251609919</v>
      </c>
      <c r="BE58" s="33">
        <f t="shared" si="32"/>
        <v>-99.430744137512704</v>
      </c>
      <c r="BF58" s="33">
        <f t="shared" si="33"/>
        <v>-99.593290943835058</v>
      </c>
      <c r="BG58" s="33">
        <f t="shared" si="34"/>
        <v>-100.66850386667139</v>
      </c>
      <c r="BH58" s="33"/>
      <c r="BI58" s="33"/>
      <c r="BJ58" s="33"/>
      <c r="BK58" s="33"/>
      <c r="BL58" s="33"/>
      <c r="BM58" s="33"/>
      <c r="BN58" s="33"/>
      <c r="BO58" s="33"/>
      <c r="BP58" s="33"/>
      <c r="BQ58" s="33"/>
      <c r="BR58" s="33"/>
      <c r="BT58" s="33"/>
      <c r="CB58" s="33"/>
    </row>
    <row r="59" spans="1:80" x14ac:dyDescent="0.25">
      <c r="A59" s="32">
        <v>21869</v>
      </c>
      <c r="B59" s="32"/>
      <c r="C59" s="32"/>
      <c r="D59" s="32" t="s">
        <v>472</v>
      </c>
      <c r="E59" s="18">
        <v>32.284999999999997</v>
      </c>
      <c r="F59" s="18">
        <v>35.439</v>
      </c>
      <c r="G59" s="18">
        <v>35.43</v>
      </c>
      <c r="H59" s="18">
        <v>35.411999999999999</v>
      </c>
      <c r="I59" s="18">
        <v>48.509</v>
      </c>
      <c r="J59" s="18">
        <v>48.341000000000001</v>
      </c>
      <c r="K59" s="18">
        <v>48.341000000000001</v>
      </c>
      <c r="L59" s="18">
        <v>48.341000000000001</v>
      </c>
      <c r="M59" s="18">
        <v>48.341000000000001</v>
      </c>
      <c r="N59" s="17">
        <v>48.3</v>
      </c>
      <c r="O59" s="17">
        <v>48.1</v>
      </c>
      <c r="P59" s="18"/>
      <c r="Q59" s="18">
        <f t="shared" si="5"/>
        <v>3.4746027260784302</v>
      </c>
      <c r="R59" s="18">
        <f t="shared" si="6"/>
        <v>3.5678129086344925</v>
      </c>
      <c r="S59" s="18">
        <f t="shared" si="7"/>
        <v>3.5675589188773804</v>
      </c>
      <c r="T59" s="18">
        <f t="shared" si="8"/>
        <v>3.5670507457488028</v>
      </c>
      <c r="U59" s="18">
        <f t="shared" si="9"/>
        <v>3.8817493477383187</v>
      </c>
      <c r="V59" s="18">
        <f t="shared" si="10"/>
        <v>3.8782800618631885</v>
      </c>
      <c r="W59" s="18">
        <f t="shared" si="11"/>
        <v>3.8782800618631885</v>
      </c>
      <c r="X59" s="18">
        <f t="shared" si="12"/>
        <v>3.8782800618631885</v>
      </c>
      <c r="Y59" s="18">
        <f t="shared" si="13"/>
        <v>3.8782800618631885</v>
      </c>
      <c r="Z59" s="18">
        <f t="shared" si="14"/>
        <v>3.8774315606585268</v>
      </c>
      <c r="AA59" s="18"/>
      <c r="AB59" s="18">
        <f t="shared" si="15"/>
        <v>40.864500763494235</v>
      </c>
      <c r="AC59" s="18">
        <f t="shared" si="16"/>
        <v>41.196208418774248</v>
      </c>
      <c r="AD59" s="18">
        <f t="shared" si="17"/>
        <v>41.196373993692248</v>
      </c>
      <c r="AE59" s="18">
        <f t="shared" si="18"/>
        <v>41.196705396838155</v>
      </c>
      <c r="AF59" s="18">
        <f t="shared" si="19"/>
        <v>41.195917461055132</v>
      </c>
      <c r="AG59" s="18">
        <f t="shared" si="20"/>
        <v>40.911255376176612</v>
      </c>
      <c r="AH59" s="18">
        <f t="shared" si="21"/>
        <v>40.911255376176612</v>
      </c>
      <c r="AI59" s="18">
        <f t="shared" si="22"/>
        <v>40.911255376176612</v>
      </c>
      <c r="AJ59" s="18">
        <f t="shared" si="23"/>
        <v>40.911255376176612</v>
      </c>
      <c r="AK59" s="18">
        <f t="shared" si="24"/>
        <v>40.857553052255646</v>
      </c>
      <c r="AM59" s="33">
        <f t="shared" si="2"/>
        <v>-62.800758056070279</v>
      </c>
      <c r="AN59" s="33">
        <f t="shared" si="35"/>
        <v>-61.36416368265931</v>
      </c>
      <c r="AO59" s="33">
        <f t="shared" si="36"/>
        <v>-61.363589624344968</v>
      </c>
      <c r="AP59" s="33">
        <f t="shared" si="37"/>
        <v>-61.36091179252179</v>
      </c>
      <c r="AQ59" s="33">
        <f t="shared" si="38"/>
        <v>-61.361713289457185</v>
      </c>
      <c r="AR59" s="33">
        <f t="shared" si="39"/>
        <v>-61.501957522012148</v>
      </c>
      <c r="AS59" s="33">
        <f t="shared" si="40"/>
        <v>-61.501957522012148</v>
      </c>
      <c r="AT59" s="33">
        <f t="shared" si="41"/>
        <v>-61.500839147681148</v>
      </c>
      <c r="AU59" s="33">
        <f t="shared" si="42"/>
        <v>-61.500839147681148</v>
      </c>
      <c r="AV59" s="33">
        <f t="shared" si="43"/>
        <v>-61.792375932235764</v>
      </c>
      <c r="AX59" s="33">
        <f t="shared" si="25"/>
        <v>-103.21715240533935</v>
      </c>
      <c r="AY59" s="33">
        <f t="shared" si="26"/>
        <v>-100.7990256720786</v>
      </c>
      <c r="AZ59" s="33">
        <f t="shared" si="27"/>
        <v>-100.92220806019344</v>
      </c>
      <c r="BA59" s="33">
        <f t="shared" si="28"/>
        <v>-100.85670379772645</v>
      </c>
      <c r="BB59" s="33">
        <f t="shared" si="29"/>
        <v>-100.91259578173327</v>
      </c>
      <c r="BC59" s="33">
        <f t="shared" si="30"/>
        <v>-99.193540683365356</v>
      </c>
      <c r="BD59" s="33">
        <f t="shared" si="31"/>
        <v>-99.193540683365356</v>
      </c>
      <c r="BE59" s="33">
        <f t="shared" si="32"/>
        <v>-99.169755547428636</v>
      </c>
      <c r="BF59" s="33">
        <f t="shared" si="33"/>
        <v>-99.33230235375099</v>
      </c>
      <c r="BG59" s="33">
        <f t="shared" si="34"/>
        <v>-100.46124990647419</v>
      </c>
      <c r="BH59" s="33"/>
      <c r="BI59" s="33"/>
      <c r="BJ59" s="33"/>
      <c r="BK59" s="33"/>
      <c r="BL59" s="33"/>
      <c r="BM59" s="33"/>
      <c r="BN59" s="33"/>
      <c r="BO59" s="33"/>
      <c r="BP59" s="33"/>
      <c r="BQ59" s="33"/>
      <c r="BR59" s="33"/>
      <c r="BT59" s="33"/>
      <c r="CB59" s="33"/>
    </row>
    <row r="60" spans="1:80" x14ac:dyDescent="0.25">
      <c r="A60" s="32">
        <v>21961</v>
      </c>
      <c r="B60" s="32"/>
      <c r="C60" s="32"/>
      <c r="D60" s="32" t="s">
        <v>471</v>
      </c>
      <c r="E60" s="18">
        <v>33.173000000000002</v>
      </c>
      <c r="F60" s="18">
        <v>36.42</v>
      </c>
      <c r="G60" s="18">
        <v>36.409999999999997</v>
      </c>
      <c r="H60" s="18">
        <v>36.39</v>
      </c>
      <c r="I60" s="18">
        <v>49.848999999999997</v>
      </c>
      <c r="J60" s="18">
        <v>49.656999999999996</v>
      </c>
      <c r="K60" s="18">
        <v>49.656999999999996</v>
      </c>
      <c r="L60" s="18">
        <v>49.656999999999996</v>
      </c>
      <c r="M60" s="18">
        <v>49.656999999999996</v>
      </c>
      <c r="N60" s="17">
        <v>49.6</v>
      </c>
      <c r="O60" s="17">
        <v>49.4</v>
      </c>
      <c r="P60" s="18"/>
      <c r="Q60" s="18">
        <f t="shared" si="5"/>
        <v>3.5017362920407646</v>
      </c>
      <c r="R60" s="18">
        <f t="shared" si="6"/>
        <v>3.595118074299462</v>
      </c>
      <c r="S60" s="18">
        <f t="shared" si="7"/>
        <v>3.5948434621873422</v>
      </c>
      <c r="T60" s="18">
        <f t="shared" si="8"/>
        <v>3.5942940116240685</v>
      </c>
      <c r="U60" s="18">
        <f t="shared" si="9"/>
        <v>3.9089984360260974</v>
      </c>
      <c r="V60" s="18">
        <f t="shared" si="10"/>
        <v>3.9051393674618198</v>
      </c>
      <c r="W60" s="18">
        <f t="shared" si="11"/>
        <v>3.9051393674618198</v>
      </c>
      <c r="X60" s="18">
        <f t="shared" si="12"/>
        <v>3.9051393674618198</v>
      </c>
      <c r="Y60" s="18">
        <f t="shared" si="13"/>
        <v>3.9051393674618198</v>
      </c>
      <c r="Z60" s="18">
        <f t="shared" si="14"/>
        <v>3.903990833730882</v>
      </c>
      <c r="AA60" s="18"/>
      <c r="AB60" s="18">
        <f t="shared" si="15"/>
        <v>43.57785735972768</v>
      </c>
      <c r="AC60" s="18">
        <f t="shared" si="16"/>
        <v>43.926724985271193</v>
      </c>
      <c r="AD60" s="18">
        <f t="shared" si="17"/>
        <v>43.924828324688427</v>
      </c>
      <c r="AE60" s="18">
        <f t="shared" si="18"/>
        <v>43.921031984364724</v>
      </c>
      <c r="AF60" s="18">
        <f t="shared" si="19"/>
        <v>43.920826289833002</v>
      </c>
      <c r="AG60" s="18">
        <f t="shared" si="20"/>
        <v>43.597185936039736</v>
      </c>
      <c r="AH60" s="18">
        <f t="shared" si="21"/>
        <v>43.597185936039736</v>
      </c>
      <c r="AI60" s="18">
        <f t="shared" si="22"/>
        <v>43.597185936039736</v>
      </c>
      <c r="AJ60" s="18">
        <f t="shared" si="23"/>
        <v>43.597185936039736</v>
      </c>
      <c r="AK60" s="18">
        <f t="shared" si="24"/>
        <v>43.513480359491162</v>
      </c>
      <c r="AM60" s="33">
        <f t="shared" si="2"/>
        <v>-60.087401459836833</v>
      </c>
      <c r="AN60" s="33">
        <f t="shared" si="35"/>
        <v>-58.633647116162365</v>
      </c>
      <c r="AO60" s="33">
        <f t="shared" si="36"/>
        <v>-58.635135293348789</v>
      </c>
      <c r="AP60" s="33">
        <f t="shared" si="37"/>
        <v>-58.636585204995221</v>
      </c>
      <c r="AQ60" s="33">
        <f t="shared" si="38"/>
        <v>-58.636804460679315</v>
      </c>
      <c r="AR60" s="33">
        <f t="shared" si="39"/>
        <v>-58.816026962149024</v>
      </c>
      <c r="AS60" s="33">
        <f t="shared" si="40"/>
        <v>-58.816026962149024</v>
      </c>
      <c r="AT60" s="33">
        <f t="shared" si="41"/>
        <v>-58.814908587818024</v>
      </c>
      <c r="AU60" s="33">
        <f t="shared" si="42"/>
        <v>-58.814908587818024</v>
      </c>
      <c r="AV60" s="33">
        <f t="shared" si="43"/>
        <v>-59.136448625000249</v>
      </c>
      <c r="AX60" s="33">
        <f t="shared" si="25"/>
        <v>-100.5037958091059</v>
      </c>
      <c r="AY60" s="33">
        <f t="shared" si="26"/>
        <v>-98.068509105581654</v>
      </c>
      <c r="AZ60" s="33">
        <f t="shared" si="27"/>
        <v>-98.193753729197255</v>
      </c>
      <c r="BA60" s="33">
        <f t="shared" si="28"/>
        <v>-98.132377210199877</v>
      </c>
      <c r="BB60" s="33">
        <f t="shared" si="29"/>
        <v>-98.187686952955403</v>
      </c>
      <c r="BC60" s="33">
        <f t="shared" si="30"/>
        <v>-96.507610123502232</v>
      </c>
      <c r="BD60" s="33">
        <f t="shared" si="31"/>
        <v>-96.507610123502232</v>
      </c>
      <c r="BE60" s="33">
        <f t="shared" si="32"/>
        <v>-96.483824987565512</v>
      </c>
      <c r="BF60" s="33">
        <f t="shared" si="33"/>
        <v>-96.646371793887866</v>
      </c>
      <c r="BG60" s="33">
        <f t="shared" si="34"/>
        <v>-97.805322599238679</v>
      </c>
      <c r="BH60" s="33"/>
      <c r="BI60" s="33"/>
      <c r="BJ60" s="33"/>
      <c r="BK60" s="33"/>
      <c r="BL60" s="33"/>
      <c r="BM60" s="33"/>
      <c r="BN60" s="33"/>
      <c r="BO60" s="33"/>
      <c r="BP60" s="33"/>
      <c r="BQ60" s="33"/>
      <c r="BR60" s="33"/>
      <c r="BT60" s="33"/>
      <c r="CB60" s="33"/>
    </row>
    <row r="61" spans="1:80" x14ac:dyDescent="0.25">
      <c r="A61" s="32">
        <v>22051</v>
      </c>
      <c r="B61" s="32"/>
      <c r="C61" s="32"/>
      <c r="D61" s="32" t="s">
        <v>470</v>
      </c>
      <c r="E61" s="18">
        <v>32.539000000000001</v>
      </c>
      <c r="F61" s="18">
        <v>35.704000000000001</v>
      </c>
      <c r="G61" s="18">
        <v>35.695</v>
      </c>
      <c r="H61" s="18">
        <v>35.674999999999997</v>
      </c>
      <c r="I61" s="18">
        <v>48.87</v>
      </c>
      <c r="J61" s="18">
        <v>48.661000000000001</v>
      </c>
      <c r="K61" s="18">
        <v>48.661000000000001</v>
      </c>
      <c r="L61" s="18">
        <v>48.66</v>
      </c>
      <c r="M61" s="18">
        <v>48.66</v>
      </c>
      <c r="N61" s="17">
        <v>48.7</v>
      </c>
      <c r="O61" s="17">
        <v>48.5</v>
      </c>
      <c r="P61" s="18"/>
      <c r="Q61" s="18">
        <f t="shared" si="5"/>
        <v>3.482439369911174</v>
      </c>
      <c r="R61" s="18">
        <f t="shared" si="6"/>
        <v>3.5752627273269688</v>
      </c>
      <c r="S61" s="18">
        <f t="shared" si="7"/>
        <v>3.5750106229544238</v>
      </c>
      <c r="T61" s="18">
        <f t="shared" si="8"/>
        <v>3.5744501633629002</v>
      </c>
      <c r="U61" s="18">
        <f t="shared" si="9"/>
        <v>3.8891637112820634</v>
      </c>
      <c r="V61" s="18">
        <f t="shared" si="10"/>
        <v>3.8848778879045907</v>
      </c>
      <c r="W61" s="18">
        <f t="shared" si="11"/>
        <v>3.8848778879045907</v>
      </c>
      <c r="X61" s="18">
        <f t="shared" si="12"/>
        <v>3.8848573373553763</v>
      </c>
      <c r="Y61" s="18">
        <f t="shared" si="13"/>
        <v>3.8848573373553763</v>
      </c>
      <c r="Z61" s="18">
        <f t="shared" si="14"/>
        <v>3.8856790300885442</v>
      </c>
      <c r="AA61" s="18"/>
      <c r="AB61" s="18">
        <f t="shared" si="15"/>
        <v>41.648165146768612</v>
      </c>
      <c r="AC61" s="18">
        <f t="shared" si="16"/>
        <v>41.941190288021879</v>
      </c>
      <c r="AD61" s="18">
        <f t="shared" si="17"/>
        <v>41.941544401396591</v>
      </c>
      <c r="AE61" s="18">
        <f t="shared" si="18"/>
        <v>41.936647158247894</v>
      </c>
      <c r="AF61" s="18">
        <f t="shared" si="19"/>
        <v>41.937353815429603</v>
      </c>
      <c r="AG61" s="18">
        <f t="shared" si="20"/>
        <v>41.571037980316831</v>
      </c>
      <c r="AH61" s="18">
        <f t="shared" si="21"/>
        <v>41.571037980316831</v>
      </c>
      <c r="AI61" s="18">
        <f t="shared" si="22"/>
        <v>41.568982925395389</v>
      </c>
      <c r="AJ61" s="18">
        <f t="shared" si="23"/>
        <v>41.568982925395389</v>
      </c>
      <c r="AK61" s="18">
        <f t="shared" si="24"/>
        <v>41.682299995257388</v>
      </c>
      <c r="AM61" s="33">
        <f t="shared" si="2"/>
        <v>-62.017093672795902</v>
      </c>
      <c r="AN61" s="33">
        <f t="shared" si="35"/>
        <v>-60.619181813411679</v>
      </c>
      <c r="AO61" s="33">
        <f t="shared" si="36"/>
        <v>-60.618419216640625</v>
      </c>
      <c r="AP61" s="33">
        <f t="shared" si="37"/>
        <v>-60.620970031112051</v>
      </c>
      <c r="AQ61" s="33">
        <f t="shared" si="38"/>
        <v>-60.620276935082714</v>
      </c>
      <c r="AR61" s="33">
        <f t="shared" si="39"/>
        <v>-60.84217491787193</v>
      </c>
      <c r="AS61" s="33">
        <f t="shared" si="40"/>
        <v>-60.84217491787193</v>
      </c>
      <c r="AT61" s="33">
        <f t="shared" si="41"/>
        <v>-60.843111598462372</v>
      </c>
      <c r="AU61" s="33">
        <f t="shared" si="42"/>
        <v>-60.843111598462372</v>
      </c>
      <c r="AV61" s="33">
        <f t="shared" si="43"/>
        <v>-60.967628989234022</v>
      </c>
      <c r="AX61" s="33">
        <f t="shared" si="25"/>
        <v>-102.43348802206498</v>
      </c>
      <c r="AY61" s="33">
        <f t="shared" si="26"/>
        <v>-100.05404380283096</v>
      </c>
      <c r="AZ61" s="33">
        <f t="shared" si="27"/>
        <v>-100.1770376524891</v>
      </c>
      <c r="BA61" s="33">
        <f t="shared" si="28"/>
        <v>-100.11676203631671</v>
      </c>
      <c r="BB61" s="33">
        <f t="shared" si="29"/>
        <v>-100.1711594273588</v>
      </c>
      <c r="BC61" s="33">
        <f t="shared" si="30"/>
        <v>-98.533758079225137</v>
      </c>
      <c r="BD61" s="33">
        <f t="shared" si="31"/>
        <v>-98.533758079225137</v>
      </c>
      <c r="BE61" s="33">
        <f t="shared" si="32"/>
        <v>-98.512027998209859</v>
      </c>
      <c r="BF61" s="33">
        <f t="shared" si="33"/>
        <v>-98.674574804532213</v>
      </c>
      <c r="BG61" s="33">
        <f t="shared" si="34"/>
        <v>-99.636502963472452</v>
      </c>
      <c r="BH61" s="33"/>
      <c r="BI61" s="33"/>
      <c r="BJ61" s="33"/>
      <c r="BK61" s="33"/>
      <c r="BL61" s="33"/>
      <c r="BM61" s="33"/>
      <c r="BN61" s="33"/>
      <c r="BO61" s="33"/>
      <c r="BP61" s="33"/>
      <c r="BQ61" s="33"/>
      <c r="BR61" s="33"/>
      <c r="BT61" s="33"/>
      <c r="CB61" s="33"/>
    </row>
    <row r="62" spans="1:80" x14ac:dyDescent="0.25">
      <c r="A62" s="32">
        <v>22143</v>
      </c>
      <c r="B62" s="32"/>
      <c r="C62" s="32"/>
      <c r="D62" s="32" t="s">
        <v>469</v>
      </c>
      <c r="E62" s="18">
        <v>32.619</v>
      </c>
      <c r="F62" s="18">
        <v>35.761000000000003</v>
      </c>
      <c r="G62" s="18">
        <v>35.752000000000002</v>
      </c>
      <c r="H62" s="18">
        <v>35.731999999999999</v>
      </c>
      <c r="I62" s="18">
        <v>48.948</v>
      </c>
      <c r="J62" s="18">
        <v>48.759</v>
      </c>
      <c r="K62" s="18">
        <v>48.759</v>
      </c>
      <c r="L62" s="18">
        <v>48.759</v>
      </c>
      <c r="M62" s="18">
        <v>48.759</v>
      </c>
      <c r="N62" s="17">
        <v>48.7</v>
      </c>
      <c r="O62" s="17">
        <v>48.6</v>
      </c>
      <c r="P62" s="18"/>
      <c r="Q62" s="18">
        <f t="shared" si="5"/>
        <v>3.4848949406837222</v>
      </c>
      <c r="R62" s="18">
        <f t="shared" si="6"/>
        <v>3.5768579141201391</v>
      </c>
      <c r="S62" s="18">
        <f t="shared" si="7"/>
        <v>3.5766062116311503</v>
      </c>
      <c r="T62" s="18">
        <f t="shared" si="8"/>
        <v>3.5760466458395928</v>
      </c>
      <c r="U62" s="18">
        <f t="shared" si="9"/>
        <v>3.8907585101234217</v>
      </c>
      <c r="V62" s="18">
        <f t="shared" si="10"/>
        <v>3.8868897957891484</v>
      </c>
      <c r="W62" s="18">
        <f t="shared" si="11"/>
        <v>3.8868897957891484</v>
      </c>
      <c r="X62" s="18">
        <f t="shared" si="12"/>
        <v>3.8868897957891484</v>
      </c>
      <c r="Y62" s="18">
        <f t="shared" si="13"/>
        <v>3.8868897957891484</v>
      </c>
      <c r="Z62" s="18">
        <f t="shared" si="14"/>
        <v>3.8856790300885442</v>
      </c>
      <c r="AA62" s="18"/>
      <c r="AB62" s="18">
        <f t="shared" si="15"/>
        <v>41.893722224023435</v>
      </c>
      <c r="AC62" s="18">
        <f t="shared" si="16"/>
        <v>42.100708967338903</v>
      </c>
      <c r="AD62" s="18">
        <f t="shared" si="17"/>
        <v>42.101103269069242</v>
      </c>
      <c r="AE62" s="18">
        <f t="shared" si="18"/>
        <v>42.096295405917147</v>
      </c>
      <c r="AF62" s="18">
        <f t="shared" si="19"/>
        <v>42.09683369956543</v>
      </c>
      <c r="AG62" s="18">
        <f t="shared" si="20"/>
        <v>41.772228768772599</v>
      </c>
      <c r="AH62" s="18">
        <f t="shared" si="21"/>
        <v>41.772228768772599</v>
      </c>
      <c r="AI62" s="18">
        <f t="shared" si="22"/>
        <v>41.772228768772599</v>
      </c>
      <c r="AJ62" s="18">
        <f t="shared" si="23"/>
        <v>41.772228768772599</v>
      </c>
      <c r="AK62" s="18">
        <f t="shared" si="24"/>
        <v>41.682299995257388</v>
      </c>
      <c r="AM62" s="33">
        <f t="shared" si="2"/>
        <v>-61.771536595541079</v>
      </c>
      <c r="AN62" s="33">
        <f t="shared" si="35"/>
        <v>-60.459663134094654</v>
      </c>
      <c r="AO62" s="33">
        <f t="shared" si="36"/>
        <v>-60.458860348967974</v>
      </c>
      <c r="AP62" s="33">
        <f t="shared" si="37"/>
        <v>-60.461321783442799</v>
      </c>
      <c r="AQ62" s="33">
        <f t="shared" si="38"/>
        <v>-60.460797050946887</v>
      </c>
      <c r="AR62" s="33">
        <f t="shared" si="39"/>
        <v>-60.640984129416161</v>
      </c>
      <c r="AS62" s="33">
        <f t="shared" si="40"/>
        <v>-60.640984129416161</v>
      </c>
      <c r="AT62" s="33">
        <f t="shared" si="41"/>
        <v>-60.639865755085161</v>
      </c>
      <c r="AU62" s="33">
        <f t="shared" si="42"/>
        <v>-60.639865755085161</v>
      </c>
      <c r="AV62" s="33">
        <f t="shared" si="43"/>
        <v>-60.967628989234022</v>
      </c>
      <c r="AX62" s="33">
        <f t="shared" si="25"/>
        <v>-102.18793094481015</v>
      </c>
      <c r="AY62" s="33">
        <f t="shared" si="26"/>
        <v>-99.894525123513944</v>
      </c>
      <c r="AZ62" s="33">
        <f t="shared" si="27"/>
        <v>-100.01747878481645</v>
      </c>
      <c r="BA62" s="33">
        <f t="shared" si="28"/>
        <v>-99.957113788647462</v>
      </c>
      <c r="BB62" s="33">
        <f t="shared" si="29"/>
        <v>-100.01167954322298</v>
      </c>
      <c r="BC62" s="33">
        <f t="shared" si="30"/>
        <v>-98.332567290769362</v>
      </c>
      <c r="BD62" s="33">
        <f t="shared" si="31"/>
        <v>-98.332567290769362</v>
      </c>
      <c r="BE62" s="33">
        <f t="shared" si="32"/>
        <v>-98.308782154832642</v>
      </c>
      <c r="BF62" s="33">
        <f t="shared" si="33"/>
        <v>-98.471328961154995</v>
      </c>
      <c r="BG62" s="33">
        <f t="shared" si="34"/>
        <v>-99.636502963472452</v>
      </c>
      <c r="BH62" s="33"/>
      <c r="BI62" s="33"/>
      <c r="BJ62" s="33"/>
      <c r="BK62" s="33"/>
      <c r="BL62" s="33"/>
      <c r="BM62" s="33"/>
      <c r="BN62" s="33"/>
      <c r="BO62" s="33"/>
      <c r="BP62" s="33"/>
      <c r="BQ62" s="33"/>
      <c r="BR62" s="33"/>
      <c r="BT62" s="33"/>
      <c r="CB62" s="33"/>
    </row>
    <row r="63" spans="1:80" x14ac:dyDescent="0.25">
      <c r="A63" s="32">
        <v>22235</v>
      </c>
      <c r="B63" s="32"/>
      <c r="C63" s="32"/>
      <c r="D63" s="32" t="s">
        <v>468</v>
      </c>
      <c r="E63" s="18">
        <v>32.389000000000003</v>
      </c>
      <c r="F63" s="18">
        <v>35.499000000000002</v>
      </c>
      <c r="G63" s="18">
        <v>35.49</v>
      </c>
      <c r="H63" s="18">
        <v>35.472000000000001</v>
      </c>
      <c r="I63" s="18">
        <v>48.591000000000001</v>
      </c>
      <c r="J63" s="18">
        <v>48.384999999999998</v>
      </c>
      <c r="K63" s="18">
        <v>48.384999999999998</v>
      </c>
      <c r="L63" s="18">
        <v>48.384999999999998</v>
      </c>
      <c r="M63" s="18">
        <v>48.384999999999998</v>
      </c>
      <c r="N63" s="17">
        <v>48.4</v>
      </c>
      <c r="O63" s="17">
        <v>48.2</v>
      </c>
      <c r="P63" s="18"/>
      <c r="Q63" s="18">
        <f t="shared" si="5"/>
        <v>3.477818858980176</v>
      </c>
      <c r="R63" s="18">
        <f t="shared" si="6"/>
        <v>3.5695045270705315</v>
      </c>
      <c r="S63" s="18">
        <f t="shared" si="7"/>
        <v>3.5692509666584051</v>
      </c>
      <c r="T63" s="18">
        <f t="shared" si="8"/>
        <v>3.5687436528739558</v>
      </c>
      <c r="U63" s="18">
        <f t="shared" si="9"/>
        <v>3.8834383285723693</v>
      </c>
      <c r="V63" s="18">
        <f t="shared" si="10"/>
        <v>3.8791898483329059</v>
      </c>
      <c r="W63" s="18">
        <f t="shared" si="11"/>
        <v>3.8791898483329059</v>
      </c>
      <c r="X63" s="18">
        <f t="shared" si="12"/>
        <v>3.8791898483329059</v>
      </c>
      <c r="Y63" s="18">
        <f t="shared" si="13"/>
        <v>3.8791898483329059</v>
      </c>
      <c r="Z63" s="18">
        <f t="shared" si="14"/>
        <v>3.8794998137225858</v>
      </c>
      <c r="AA63" s="18"/>
      <c r="AB63" s="18">
        <f t="shared" si="15"/>
        <v>41.18611405366881</v>
      </c>
      <c r="AC63" s="18">
        <f t="shared" si="16"/>
        <v>41.365370262378143</v>
      </c>
      <c r="AD63" s="18">
        <f t="shared" si="17"/>
        <v>41.365578771794716</v>
      </c>
      <c r="AE63" s="18">
        <f t="shared" si="18"/>
        <v>41.365996109353453</v>
      </c>
      <c r="AF63" s="18">
        <f t="shared" si="19"/>
        <v>41.364815544460185</v>
      </c>
      <c r="AG63" s="18">
        <f t="shared" si="20"/>
        <v>41.002234023148354</v>
      </c>
      <c r="AH63" s="18">
        <f t="shared" si="21"/>
        <v>41.002234023148354</v>
      </c>
      <c r="AI63" s="18">
        <f t="shared" si="22"/>
        <v>41.002234023148354</v>
      </c>
      <c r="AJ63" s="18">
        <f t="shared" si="23"/>
        <v>41.002234023148354</v>
      </c>
      <c r="AK63" s="18">
        <f t="shared" si="24"/>
        <v>41.064378358661543</v>
      </c>
      <c r="AM63" s="33">
        <f t="shared" si="2"/>
        <v>-62.479144765895704</v>
      </c>
      <c r="AN63" s="33">
        <f t="shared" si="35"/>
        <v>-61.195001839055415</v>
      </c>
      <c r="AO63" s="33">
        <f t="shared" si="36"/>
        <v>-61.1943848462425</v>
      </c>
      <c r="AP63" s="33">
        <f t="shared" si="37"/>
        <v>-61.191621080006492</v>
      </c>
      <c r="AQ63" s="33">
        <f t="shared" si="38"/>
        <v>-61.192815206052131</v>
      </c>
      <c r="AR63" s="33">
        <f t="shared" si="39"/>
        <v>-61.410978875040406</v>
      </c>
      <c r="AS63" s="33">
        <f t="shared" si="40"/>
        <v>-61.410978875040406</v>
      </c>
      <c r="AT63" s="33">
        <f t="shared" si="41"/>
        <v>-61.409860500709406</v>
      </c>
      <c r="AU63" s="33">
        <f t="shared" si="42"/>
        <v>-61.409860500709406</v>
      </c>
      <c r="AV63" s="33">
        <f t="shared" si="43"/>
        <v>-61.585550625829867</v>
      </c>
      <c r="AX63" s="33">
        <f t="shared" si="25"/>
        <v>-102.89553911516478</v>
      </c>
      <c r="AY63" s="33">
        <f t="shared" si="26"/>
        <v>-100.6298638284747</v>
      </c>
      <c r="AZ63" s="33">
        <f t="shared" si="27"/>
        <v>-100.75300328209097</v>
      </c>
      <c r="BA63" s="33">
        <f t="shared" si="28"/>
        <v>-100.68741308521115</v>
      </c>
      <c r="BB63" s="33">
        <f t="shared" si="29"/>
        <v>-100.74369769832822</v>
      </c>
      <c r="BC63" s="33">
        <f t="shared" si="30"/>
        <v>-99.102562036393607</v>
      </c>
      <c r="BD63" s="33">
        <f t="shared" si="31"/>
        <v>-99.102562036393607</v>
      </c>
      <c r="BE63" s="33">
        <f t="shared" si="32"/>
        <v>-99.078776900456887</v>
      </c>
      <c r="BF63" s="33">
        <f t="shared" si="33"/>
        <v>-99.241323706779241</v>
      </c>
      <c r="BG63" s="33">
        <f t="shared" si="34"/>
        <v>-100.25442460006829</v>
      </c>
      <c r="BH63" s="33"/>
      <c r="BI63" s="33"/>
      <c r="BJ63" s="33"/>
      <c r="BK63" s="33"/>
      <c r="BL63" s="33"/>
      <c r="BM63" s="33"/>
      <c r="BN63" s="33"/>
      <c r="BO63" s="33"/>
      <c r="BP63" s="33"/>
      <c r="BQ63" s="33"/>
      <c r="BR63" s="33"/>
      <c r="BT63" s="33"/>
      <c r="CB63" s="33"/>
    </row>
    <row r="64" spans="1:80" x14ac:dyDescent="0.25">
      <c r="A64" s="32">
        <v>22327</v>
      </c>
      <c r="B64" s="32"/>
      <c r="C64" s="32"/>
      <c r="D64" s="32" t="s">
        <v>467</v>
      </c>
      <c r="E64" s="18">
        <v>32.753999999999998</v>
      </c>
      <c r="F64" s="18">
        <v>35.872999999999998</v>
      </c>
      <c r="G64" s="18">
        <v>35.863999999999997</v>
      </c>
      <c r="H64" s="18">
        <v>35.845999999999997</v>
      </c>
      <c r="I64" s="18">
        <v>49.103999999999999</v>
      </c>
      <c r="J64" s="18">
        <v>48.896999999999998</v>
      </c>
      <c r="K64" s="18">
        <v>48.896999999999998</v>
      </c>
      <c r="L64" s="18">
        <v>48.896999999999998</v>
      </c>
      <c r="M64" s="18">
        <v>48.896999999999998</v>
      </c>
      <c r="N64" s="17">
        <v>48.9</v>
      </c>
      <c r="O64" s="17">
        <v>48.7</v>
      </c>
      <c r="P64" s="18"/>
      <c r="Q64" s="18">
        <f t="shared" si="5"/>
        <v>3.4890250920276755</v>
      </c>
      <c r="R64" s="18">
        <f t="shared" si="6"/>
        <v>3.5799849233968248</v>
      </c>
      <c r="S64" s="18">
        <f t="shared" si="7"/>
        <v>3.5797340068531383</v>
      </c>
      <c r="T64" s="18">
        <f t="shared" si="8"/>
        <v>3.5792319848094056</v>
      </c>
      <c r="U64" s="18">
        <f t="shared" si="9"/>
        <v>3.8939404978773804</v>
      </c>
      <c r="V64" s="18">
        <f t="shared" si="10"/>
        <v>3.8897160449056054</v>
      </c>
      <c r="W64" s="18">
        <f t="shared" si="11"/>
        <v>3.8897160449056054</v>
      </c>
      <c r="X64" s="18">
        <f t="shared" si="12"/>
        <v>3.8897160449056054</v>
      </c>
      <c r="Y64" s="18">
        <f t="shared" si="13"/>
        <v>3.8897160449056054</v>
      </c>
      <c r="Z64" s="18">
        <f t="shared" si="14"/>
        <v>3.8897773964808264</v>
      </c>
      <c r="AA64" s="18"/>
      <c r="AB64" s="18">
        <f t="shared" si="15"/>
        <v>42.306737358418765</v>
      </c>
      <c r="AC64" s="18">
        <f t="shared" si="16"/>
        <v>42.413409895007483</v>
      </c>
      <c r="AD64" s="18">
        <f t="shared" si="17"/>
        <v>42.41388279126803</v>
      </c>
      <c r="AE64" s="18">
        <f t="shared" si="18"/>
        <v>42.41482930289844</v>
      </c>
      <c r="AF64" s="18">
        <f t="shared" si="19"/>
        <v>42.415032474961301</v>
      </c>
      <c r="AG64" s="18">
        <f t="shared" si="20"/>
        <v>42.054853680418304</v>
      </c>
      <c r="AH64" s="18">
        <f t="shared" si="21"/>
        <v>42.054853680418304</v>
      </c>
      <c r="AI64" s="18">
        <f t="shared" si="22"/>
        <v>42.054853680418304</v>
      </c>
      <c r="AJ64" s="18">
        <f t="shared" si="23"/>
        <v>42.054853680418304</v>
      </c>
      <c r="AK64" s="18">
        <f t="shared" si="24"/>
        <v>42.092136634485612</v>
      </c>
      <c r="AM64" s="33">
        <f t="shared" si="2"/>
        <v>-61.358521461145749</v>
      </c>
      <c r="AN64" s="33">
        <f t="shared" si="35"/>
        <v>-60.146962206426075</v>
      </c>
      <c r="AO64" s="33">
        <f t="shared" si="36"/>
        <v>-60.146080826769186</v>
      </c>
      <c r="AP64" s="33">
        <f t="shared" si="37"/>
        <v>-60.142787886461505</v>
      </c>
      <c r="AQ64" s="33">
        <f t="shared" si="38"/>
        <v>-60.142598275551016</v>
      </c>
      <c r="AR64" s="33">
        <f t="shared" si="39"/>
        <v>-60.358359217770456</v>
      </c>
      <c r="AS64" s="33">
        <f t="shared" si="40"/>
        <v>-60.358359217770456</v>
      </c>
      <c r="AT64" s="33">
        <f t="shared" si="41"/>
        <v>-60.357240843439456</v>
      </c>
      <c r="AU64" s="33">
        <f t="shared" si="42"/>
        <v>-60.357240843439456</v>
      </c>
      <c r="AV64" s="33">
        <f t="shared" si="43"/>
        <v>-60.557792350005798</v>
      </c>
      <c r="AX64" s="33">
        <f t="shared" si="25"/>
        <v>-101.77491581041483</v>
      </c>
      <c r="AY64" s="33">
        <f t="shared" si="26"/>
        <v>-99.581824195845371</v>
      </c>
      <c r="AZ64" s="33">
        <f t="shared" si="27"/>
        <v>-99.704699262617652</v>
      </c>
      <c r="BA64" s="33">
        <f t="shared" si="28"/>
        <v>-99.638579891666168</v>
      </c>
      <c r="BB64" s="33">
        <f t="shared" si="29"/>
        <v>-99.693480767827111</v>
      </c>
      <c r="BC64" s="33">
        <f t="shared" si="30"/>
        <v>-98.049942379123664</v>
      </c>
      <c r="BD64" s="33">
        <f t="shared" si="31"/>
        <v>-98.049942379123664</v>
      </c>
      <c r="BE64" s="33">
        <f t="shared" si="32"/>
        <v>-98.026157243186944</v>
      </c>
      <c r="BF64" s="33">
        <f t="shared" si="33"/>
        <v>-98.188704049509298</v>
      </c>
      <c r="BG64" s="33">
        <f t="shared" si="34"/>
        <v>-99.226666324244221</v>
      </c>
      <c r="BH64" s="33"/>
      <c r="BI64" s="33"/>
      <c r="BJ64" s="33"/>
      <c r="BK64" s="33"/>
      <c r="BL64" s="33"/>
      <c r="BM64" s="33"/>
      <c r="BN64" s="33"/>
      <c r="BO64" s="33"/>
      <c r="BP64" s="33"/>
      <c r="BQ64" s="33"/>
      <c r="BR64" s="33"/>
      <c r="BT64" s="33"/>
      <c r="CB64" s="33"/>
    </row>
    <row r="65" spans="1:80" x14ac:dyDescent="0.25">
      <c r="A65" s="32">
        <v>22416</v>
      </c>
      <c r="B65" s="32"/>
      <c r="C65" s="32"/>
      <c r="D65" s="32" t="s">
        <v>466</v>
      </c>
      <c r="E65" s="18">
        <v>33.881999999999998</v>
      </c>
      <c r="F65" s="18">
        <v>37.112000000000002</v>
      </c>
      <c r="G65" s="18">
        <v>37.103000000000002</v>
      </c>
      <c r="H65" s="18">
        <v>37.084000000000003</v>
      </c>
      <c r="I65" s="18">
        <v>50.8</v>
      </c>
      <c r="J65" s="18">
        <v>50.591000000000001</v>
      </c>
      <c r="K65" s="18">
        <v>50.591000000000001</v>
      </c>
      <c r="L65" s="18">
        <v>50.591000000000001</v>
      </c>
      <c r="M65" s="18">
        <v>50.591000000000001</v>
      </c>
      <c r="N65" s="17">
        <v>50.6</v>
      </c>
      <c r="O65" s="17">
        <v>50.4</v>
      </c>
      <c r="P65" s="18"/>
      <c r="Q65" s="18">
        <f t="shared" si="5"/>
        <v>3.5228838999187544</v>
      </c>
      <c r="R65" s="18">
        <f t="shared" si="6"/>
        <v>3.6139403674494428</v>
      </c>
      <c r="S65" s="18">
        <f t="shared" si="7"/>
        <v>3.6136978288778838</v>
      </c>
      <c r="T65" s="18">
        <f t="shared" si="8"/>
        <v>3.6131856097447361</v>
      </c>
      <c r="U65" s="18">
        <f t="shared" si="9"/>
        <v>3.9278963545844361</v>
      </c>
      <c r="V65" s="18">
        <f t="shared" si="10"/>
        <v>3.9237736948608077</v>
      </c>
      <c r="W65" s="18">
        <f t="shared" si="11"/>
        <v>3.9237736948608077</v>
      </c>
      <c r="X65" s="18">
        <f t="shared" si="12"/>
        <v>3.9237736948608077</v>
      </c>
      <c r="Y65" s="18">
        <f t="shared" si="13"/>
        <v>3.9237736948608077</v>
      </c>
      <c r="Z65" s="18">
        <f t="shared" si="14"/>
        <v>3.9239515762934198</v>
      </c>
      <c r="AA65" s="18"/>
      <c r="AB65" s="18">
        <f t="shared" si="15"/>
        <v>45.692618147526652</v>
      </c>
      <c r="AC65" s="18">
        <f t="shared" si="16"/>
        <v>45.808954300269278</v>
      </c>
      <c r="AD65" s="18">
        <f t="shared" si="17"/>
        <v>45.810264993742592</v>
      </c>
      <c r="AE65" s="18">
        <f t="shared" si="18"/>
        <v>45.810191796431489</v>
      </c>
      <c r="AF65" s="18">
        <f t="shared" si="19"/>
        <v>45.810618145666872</v>
      </c>
      <c r="AG65" s="18">
        <f t="shared" si="20"/>
        <v>45.460618675938534</v>
      </c>
      <c r="AH65" s="18">
        <f t="shared" si="21"/>
        <v>45.460618675938534</v>
      </c>
      <c r="AI65" s="18">
        <f t="shared" si="22"/>
        <v>45.460618675938534</v>
      </c>
      <c r="AJ65" s="18">
        <f t="shared" si="23"/>
        <v>45.460618675938534</v>
      </c>
      <c r="AK65" s="18">
        <f t="shared" si="24"/>
        <v>45.509554615744953</v>
      </c>
      <c r="AM65" s="33">
        <f t="shared" si="2"/>
        <v>-57.972640672037862</v>
      </c>
      <c r="AN65" s="33">
        <f t="shared" si="35"/>
        <v>-56.75141780116428</v>
      </c>
      <c r="AO65" s="33">
        <f t="shared" si="36"/>
        <v>-56.749698624294624</v>
      </c>
      <c r="AP65" s="33">
        <f t="shared" si="37"/>
        <v>-56.747425392928456</v>
      </c>
      <c r="AQ65" s="33">
        <f t="shared" si="38"/>
        <v>-56.747012604845445</v>
      </c>
      <c r="AR65" s="33">
        <f t="shared" si="39"/>
        <v>-56.952594222250227</v>
      </c>
      <c r="AS65" s="33">
        <f t="shared" si="40"/>
        <v>-56.952594222250227</v>
      </c>
      <c r="AT65" s="33">
        <f t="shared" si="41"/>
        <v>-56.951475847919227</v>
      </c>
      <c r="AU65" s="33">
        <f t="shared" si="42"/>
        <v>-56.951475847919227</v>
      </c>
      <c r="AV65" s="33">
        <f t="shared" si="43"/>
        <v>-57.140374368746457</v>
      </c>
      <c r="AX65" s="33">
        <f t="shared" si="25"/>
        <v>-98.389035021306938</v>
      </c>
      <c r="AY65" s="33">
        <f t="shared" si="26"/>
        <v>-96.186279790583569</v>
      </c>
      <c r="AZ65" s="33">
        <f t="shared" si="27"/>
        <v>-96.308317060143096</v>
      </c>
      <c r="BA65" s="33">
        <f t="shared" si="28"/>
        <v>-96.243217398133112</v>
      </c>
      <c r="BB65" s="33">
        <f t="shared" si="29"/>
        <v>-96.29789509712154</v>
      </c>
      <c r="BC65" s="33">
        <f t="shared" si="30"/>
        <v>-94.644177383603434</v>
      </c>
      <c r="BD65" s="33">
        <f t="shared" si="31"/>
        <v>-94.644177383603434</v>
      </c>
      <c r="BE65" s="33">
        <f t="shared" si="32"/>
        <v>-94.620392247666715</v>
      </c>
      <c r="BF65" s="33">
        <f t="shared" si="33"/>
        <v>-94.782939053989068</v>
      </c>
      <c r="BG65" s="33">
        <f t="shared" si="34"/>
        <v>-95.809248342984887</v>
      </c>
      <c r="BH65" s="33"/>
      <c r="BI65" s="33"/>
      <c r="BJ65" s="33"/>
      <c r="BK65" s="33"/>
      <c r="BL65" s="33"/>
      <c r="BM65" s="33"/>
      <c r="BN65" s="33"/>
      <c r="BO65" s="33"/>
      <c r="BP65" s="33"/>
      <c r="BQ65" s="33"/>
      <c r="BR65" s="33"/>
      <c r="BT65" s="33"/>
      <c r="CB65" s="33"/>
    </row>
    <row r="66" spans="1:80" x14ac:dyDescent="0.25">
      <c r="A66" s="32">
        <v>22508</v>
      </c>
      <c r="B66" s="32"/>
      <c r="C66" s="32"/>
      <c r="D66" s="32" t="s">
        <v>465</v>
      </c>
      <c r="E66" s="18">
        <v>34.246000000000002</v>
      </c>
      <c r="F66" s="18">
        <v>37.494</v>
      </c>
      <c r="G66" s="18">
        <v>37.484000000000002</v>
      </c>
      <c r="H66" s="18">
        <v>37.463999999999999</v>
      </c>
      <c r="I66" s="18">
        <v>51.32</v>
      </c>
      <c r="J66" s="18">
        <v>51.11</v>
      </c>
      <c r="K66" s="18">
        <v>51.11</v>
      </c>
      <c r="L66" s="18">
        <v>51.11</v>
      </c>
      <c r="M66" s="18">
        <v>51.11</v>
      </c>
      <c r="N66" s="17">
        <v>51.1</v>
      </c>
      <c r="O66" s="17">
        <v>50.9</v>
      </c>
      <c r="P66" s="18"/>
      <c r="Q66" s="18">
        <f t="shared" si="5"/>
        <v>3.5335697695667796</v>
      </c>
      <c r="R66" s="18">
        <f t="shared" si="6"/>
        <v>3.6241809201749997</v>
      </c>
      <c r="S66" s="18">
        <f t="shared" si="7"/>
        <v>3.6239141752615773</v>
      </c>
      <c r="T66" s="18">
        <f t="shared" si="8"/>
        <v>3.6233804718812408</v>
      </c>
      <c r="U66" s="18">
        <f t="shared" si="9"/>
        <v>3.9380805397474359</v>
      </c>
      <c r="V66" s="18">
        <f t="shared" si="10"/>
        <v>3.933980172780188</v>
      </c>
      <c r="W66" s="18">
        <f t="shared" si="11"/>
        <v>3.933980172780188</v>
      </c>
      <c r="X66" s="18">
        <f t="shared" si="12"/>
        <v>3.933980172780188</v>
      </c>
      <c r="Y66" s="18">
        <f t="shared" si="13"/>
        <v>3.933980172780188</v>
      </c>
      <c r="Z66" s="18">
        <f t="shared" si="14"/>
        <v>3.9337844972096589</v>
      </c>
      <c r="AA66" s="18"/>
      <c r="AB66" s="18">
        <f t="shared" si="15"/>
        <v>46.761205112329172</v>
      </c>
      <c r="AC66" s="18">
        <f t="shared" si="16"/>
        <v>46.83300957282497</v>
      </c>
      <c r="AD66" s="18">
        <f t="shared" si="17"/>
        <v>46.831899632111941</v>
      </c>
      <c r="AE66" s="18">
        <f t="shared" si="18"/>
        <v>46.829678010081956</v>
      </c>
      <c r="AF66" s="18">
        <f t="shared" si="19"/>
        <v>46.829036661966853</v>
      </c>
      <c r="AG66" s="18">
        <f t="shared" si="20"/>
        <v>46.481266467876559</v>
      </c>
      <c r="AH66" s="18">
        <f t="shared" si="21"/>
        <v>46.481266467876559</v>
      </c>
      <c r="AI66" s="18">
        <f t="shared" si="22"/>
        <v>46.481266467876559</v>
      </c>
      <c r="AJ66" s="18">
        <f t="shared" si="23"/>
        <v>46.481266467876559</v>
      </c>
      <c r="AK66" s="18">
        <f t="shared" si="24"/>
        <v>46.492846707368862</v>
      </c>
      <c r="AM66" s="33">
        <f t="shared" si="2"/>
        <v>-56.904053707235342</v>
      </c>
      <c r="AN66" s="33">
        <f t="shared" si="35"/>
        <v>-55.727362528608587</v>
      </c>
      <c r="AO66" s="33">
        <f t="shared" si="36"/>
        <v>-55.728063985925274</v>
      </c>
      <c r="AP66" s="33">
        <f t="shared" si="37"/>
        <v>-55.727939179277989</v>
      </c>
      <c r="AQ66" s="33">
        <f t="shared" si="38"/>
        <v>-55.728594088545464</v>
      </c>
      <c r="AR66" s="33">
        <f t="shared" si="39"/>
        <v>-55.931946430312202</v>
      </c>
      <c r="AS66" s="33">
        <f t="shared" si="40"/>
        <v>-55.931946430312202</v>
      </c>
      <c r="AT66" s="33">
        <f t="shared" si="41"/>
        <v>-55.930828055981202</v>
      </c>
      <c r="AU66" s="33">
        <f t="shared" si="42"/>
        <v>-55.930828055981202</v>
      </c>
      <c r="AV66" s="33">
        <f t="shared" si="43"/>
        <v>-56.157082277122548</v>
      </c>
      <c r="AX66" s="33">
        <f t="shared" si="25"/>
        <v>-97.320448056504404</v>
      </c>
      <c r="AY66" s="33">
        <f t="shared" si="26"/>
        <v>-95.16222451802787</v>
      </c>
      <c r="AZ66" s="33">
        <f t="shared" si="27"/>
        <v>-95.286682421773747</v>
      </c>
      <c r="BA66" s="33">
        <f t="shared" si="28"/>
        <v>-95.223731184482659</v>
      </c>
      <c r="BB66" s="33">
        <f t="shared" si="29"/>
        <v>-95.279476580821552</v>
      </c>
      <c r="BC66" s="33">
        <f t="shared" si="30"/>
        <v>-93.623529591665402</v>
      </c>
      <c r="BD66" s="33">
        <f t="shared" si="31"/>
        <v>-93.623529591665402</v>
      </c>
      <c r="BE66" s="33">
        <f t="shared" si="32"/>
        <v>-93.599744455728683</v>
      </c>
      <c r="BF66" s="33">
        <f t="shared" si="33"/>
        <v>-93.762291262051036</v>
      </c>
      <c r="BG66" s="33">
        <f t="shared" si="34"/>
        <v>-94.825956251360964</v>
      </c>
      <c r="BH66" s="33"/>
      <c r="BI66" s="33"/>
      <c r="BJ66" s="33"/>
      <c r="BK66" s="33"/>
      <c r="BL66" s="33"/>
      <c r="BM66" s="33"/>
      <c r="BN66" s="33"/>
      <c r="BO66" s="33"/>
      <c r="BP66" s="33"/>
      <c r="BQ66" s="33"/>
      <c r="BR66" s="33"/>
      <c r="BT66" s="33"/>
      <c r="CB66" s="33"/>
    </row>
    <row r="67" spans="1:80" x14ac:dyDescent="0.25">
      <c r="A67" s="32">
        <v>22600</v>
      </c>
      <c r="B67" s="32"/>
      <c r="C67" s="32"/>
      <c r="D67" s="32" t="s">
        <v>464</v>
      </c>
      <c r="E67" s="18">
        <v>34.606000000000002</v>
      </c>
      <c r="F67" s="18">
        <v>37.902000000000001</v>
      </c>
      <c r="G67" s="18">
        <v>37.892000000000003</v>
      </c>
      <c r="H67" s="18">
        <v>37.872</v>
      </c>
      <c r="I67" s="18">
        <v>51.878999999999998</v>
      </c>
      <c r="J67" s="18">
        <v>51.668999999999997</v>
      </c>
      <c r="K67" s="18">
        <v>51.668999999999997</v>
      </c>
      <c r="L67" s="18">
        <v>51.668999999999997</v>
      </c>
      <c r="M67" s="18">
        <v>51.668999999999997</v>
      </c>
      <c r="N67" s="17">
        <v>51.7</v>
      </c>
      <c r="O67" s="17">
        <v>51.4</v>
      </c>
      <c r="P67" s="18"/>
      <c r="Q67" s="18">
        <f t="shared" si="5"/>
        <v>3.5440270774344569</v>
      </c>
      <c r="R67" s="18">
        <f t="shared" si="6"/>
        <v>3.6350038811446184</v>
      </c>
      <c r="S67" s="18">
        <f t="shared" si="7"/>
        <v>3.6347400080132881</v>
      </c>
      <c r="T67" s="18">
        <f t="shared" si="8"/>
        <v>3.6342120527716282</v>
      </c>
      <c r="U67" s="18">
        <f t="shared" si="9"/>
        <v>3.9489140840118946</v>
      </c>
      <c r="V67" s="18">
        <f t="shared" si="10"/>
        <v>3.944857988521719</v>
      </c>
      <c r="W67" s="18">
        <f t="shared" si="11"/>
        <v>3.944857988521719</v>
      </c>
      <c r="X67" s="18">
        <f t="shared" si="12"/>
        <v>3.944857988521719</v>
      </c>
      <c r="Y67" s="18">
        <f t="shared" si="13"/>
        <v>3.944857988521719</v>
      </c>
      <c r="Z67" s="18">
        <f t="shared" si="14"/>
        <v>3.9454577815143836</v>
      </c>
      <c r="AA67" s="18"/>
      <c r="AB67" s="18">
        <f t="shared" si="15"/>
        <v>47.806935899096899</v>
      </c>
      <c r="AC67" s="18">
        <f t="shared" si="16"/>
        <v>47.915305669786832</v>
      </c>
      <c r="AD67" s="18">
        <f t="shared" si="17"/>
        <v>47.914482907283016</v>
      </c>
      <c r="AE67" s="18">
        <f t="shared" si="18"/>
        <v>47.912836099120696</v>
      </c>
      <c r="AF67" s="18">
        <f t="shared" si="19"/>
        <v>47.912391088412718</v>
      </c>
      <c r="AG67" s="18">
        <f t="shared" si="20"/>
        <v>47.569048042029664</v>
      </c>
      <c r="AH67" s="18">
        <f t="shared" si="21"/>
        <v>47.569048042029664</v>
      </c>
      <c r="AI67" s="18">
        <f t="shared" si="22"/>
        <v>47.569048042029664</v>
      </c>
      <c r="AJ67" s="18">
        <f t="shared" si="23"/>
        <v>47.569048042029664</v>
      </c>
      <c r="AK67" s="18">
        <f t="shared" si="24"/>
        <v>47.660175137841335</v>
      </c>
      <c r="AM67" s="33">
        <f t="shared" si="2"/>
        <v>-55.858322920467614</v>
      </c>
      <c r="AN67" s="33">
        <f t="shared" si="35"/>
        <v>-54.645066431646725</v>
      </c>
      <c r="AO67" s="33">
        <f t="shared" si="36"/>
        <v>-54.6454807107542</v>
      </c>
      <c r="AP67" s="33">
        <f t="shared" si="37"/>
        <v>-54.644781090239249</v>
      </c>
      <c r="AQ67" s="33">
        <f t="shared" si="38"/>
        <v>-54.645239662099598</v>
      </c>
      <c r="AR67" s="33">
        <f t="shared" si="39"/>
        <v>-54.844164856159097</v>
      </c>
      <c r="AS67" s="33">
        <f t="shared" si="40"/>
        <v>-54.844164856159097</v>
      </c>
      <c r="AT67" s="33">
        <f t="shared" si="41"/>
        <v>-54.843046481828097</v>
      </c>
      <c r="AU67" s="33">
        <f t="shared" si="42"/>
        <v>-54.843046481828097</v>
      </c>
      <c r="AV67" s="33">
        <f t="shared" si="43"/>
        <v>-54.989753846650075</v>
      </c>
      <c r="AX67" s="33">
        <f t="shared" si="25"/>
        <v>-96.274717269736684</v>
      </c>
      <c r="AY67" s="33">
        <f t="shared" si="26"/>
        <v>-94.079928421066015</v>
      </c>
      <c r="AZ67" s="33">
        <f t="shared" si="27"/>
        <v>-94.204099146602672</v>
      </c>
      <c r="BA67" s="33">
        <f t="shared" si="28"/>
        <v>-94.140573095443912</v>
      </c>
      <c r="BB67" s="33">
        <f t="shared" si="29"/>
        <v>-94.196122154375686</v>
      </c>
      <c r="BC67" s="33">
        <f t="shared" si="30"/>
        <v>-92.535748017512304</v>
      </c>
      <c r="BD67" s="33">
        <f t="shared" si="31"/>
        <v>-92.535748017512304</v>
      </c>
      <c r="BE67" s="33">
        <f t="shared" si="32"/>
        <v>-92.511962881575585</v>
      </c>
      <c r="BF67" s="33">
        <f t="shared" si="33"/>
        <v>-92.674509687897938</v>
      </c>
      <c r="BG67" s="33">
        <f t="shared" si="34"/>
        <v>-93.658627820888498</v>
      </c>
      <c r="BH67" s="33"/>
      <c r="BI67" s="33"/>
      <c r="BJ67" s="33"/>
      <c r="BK67" s="33"/>
      <c r="BL67" s="33"/>
      <c r="BM67" s="33"/>
      <c r="BN67" s="33"/>
      <c r="BO67" s="33"/>
      <c r="BP67" s="33"/>
      <c r="BQ67" s="33"/>
      <c r="BR67" s="33"/>
      <c r="BT67" s="33"/>
      <c r="CB67" s="33"/>
    </row>
    <row r="68" spans="1:80" x14ac:dyDescent="0.25">
      <c r="A68" s="32">
        <v>22692</v>
      </c>
      <c r="B68" s="32"/>
      <c r="C68" s="32"/>
      <c r="D68" s="32" t="s">
        <v>463</v>
      </c>
      <c r="E68" s="18">
        <v>34.94</v>
      </c>
      <c r="F68" s="18">
        <v>38.268000000000001</v>
      </c>
      <c r="G68" s="18">
        <v>38.259</v>
      </c>
      <c r="H68" s="18">
        <v>38.237000000000002</v>
      </c>
      <c r="I68" s="18">
        <v>52.378999999999998</v>
      </c>
      <c r="J68" s="18">
        <v>52.18</v>
      </c>
      <c r="K68" s="18">
        <v>52.18</v>
      </c>
      <c r="L68" s="18">
        <v>52.18</v>
      </c>
      <c r="M68" s="18">
        <v>52.18</v>
      </c>
      <c r="N68" s="17">
        <v>52.2</v>
      </c>
      <c r="O68" s="17">
        <v>52</v>
      </c>
      <c r="P68" s="18"/>
      <c r="Q68" s="18">
        <f t="shared" si="5"/>
        <v>3.5536323047059106</v>
      </c>
      <c r="R68" s="18">
        <f t="shared" si="6"/>
        <v>3.6446140378159209</v>
      </c>
      <c r="S68" s="18">
        <f t="shared" si="7"/>
        <v>3.6443788267128725</v>
      </c>
      <c r="T68" s="18">
        <f t="shared" si="8"/>
        <v>3.6438036332228454</v>
      </c>
      <c r="U68" s="18">
        <f t="shared" si="9"/>
        <v>3.9585057476411207</v>
      </c>
      <c r="V68" s="18">
        <f t="shared" si="10"/>
        <v>3.9546992797085823</v>
      </c>
      <c r="W68" s="18">
        <f t="shared" si="11"/>
        <v>3.9546992797085823</v>
      </c>
      <c r="X68" s="18">
        <f t="shared" si="12"/>
        <v>3.9546992797085823</v>
      </c>
      <c r="Y68" s="18">
        <f t="shared" si="13"/>
        <v>3.9546992797085823</v>
      </c>
      <c r="Z68" s="18">
        <f t="shared" si="14"/>
        <v>3.9550824948885932</v>
      </c>
      <c r="AA68" s="18"/>
      <c r="AB68" s="18">
        <f t="shared" si="15"/>
        <v>48.767458626242274</v>
      </c>
      <c r="AC68" s="18">
        <f t="shared" si="16"/>
        <v>48.876321336917087</v>
      </c>
      <c r="AD68" s="18">
        <f t="shared" si="17"/>
        <v>48.878364777241458</v>
      </c>
      <c r="AE68" s="18">
        <f t="shared" si="18"/>
        <v>48.871994144242414</v>
      </c>
      <c r="AF68" s="18">
        <f t="shared" si="19"/>
        <v>48.871557451335335</v>
      </c>
      <c r="AG68" s="18">
        <f t="shared" si="20"/>
        <v>48.55317716071599</v>
      </c>
      <c r="AH68" s="18">
        <f t="shared" si="21"/>
        <v>48.55317716071599</v>
      </c>
      <c r="AI68" s="18">
        <f t="shared" si="22"/>
        <v>48.55317716071599</v>
      </c>
      <c r="AJ68" s="18">
        <f t="shared" si="23"/>
        <v>48.55317716071599</v>
      </c>
      <c r="AK68" s="18">
        <f t="shared" si="24"/>
        <v>48.622646475262286</v>
      </c>
      <c r="AM68" s="33">
        <f t="shared" si="2"/>
        <v>-54.89780019332224</v>
      </c>
      <c r="AN68" s="33">
        <f t="shared" si="35"/>
        <v>-53.684050764516471</v>
      </c>
      <c r="AO68" s="33">
        <f t="shared" si="36"/>
        <v>-53.681598840795758</v>
      </c>
      <c r="AP68" s="33">
        <f t="shared" si="37"/>
        <v>-53.685623045117531</v>
      </c>
      <c r="AQ68" s="33">
        <f t="shared" si="38"/>
        <v>-53.686073299176982</v>
      </c>
      <c r="AR68" s="33">
        <f t="shared" si="39"/>
        <v>-53.860035737472771</v>
      </c>
      <c r="AS68" s="33">
        <f t="shared" si="40"/>
        <v>-53.860035737472771</v>
      </c>
      <c r="AT68" s="33">
        <f t="shared" si="41"/>
        <v>-53.858917363141771</v>
      </c>
      <c r="AU68" s="33">
        <f t="shared" si="42"/>
        <v>-53.858917363141771</v>
      </c>
      <c r="AV68" s="33">
        <f t="shared" si="43"/>
        <v>-54.027282509229124</v>
      </c>
      <c r="AX68" s="33">
        <f t="shared" si="25"/>
        <v>-95.314194542591309</v>
      </c>
      <c r="AY68" s="33">
        <f t="shared" si="26"/>
        <v>-93.11891275393576</v>
      </c>
      <c r="AZ68" s="33">
        <f t="shared" si="27"/>
        <v>-93.240217276644231</v>
      </c>
      <c r="BA68" s="33">
        <f t="shared" si="28"/>
        <v>-93.181415050322187</v>
      </c>
      <c r="BB68" s="33">
        <f t="shared" si="29"/>
        <v>-93.23695579145307</v>
      </c>
      <c r="BC68" s="33">
        <f t="shared" si="30"/>
        <v>-91.551618898825978</v>
      </c>
      <c r="BD68" s="33">
        <f t="shared" si="31"/>
        <v>-91.551618898825978</v>
      </c>
      <c r="BE68" s="33">
        <f t="shared" si="32"/>
        <v>-91.527833762889259</v>
      </c>
      <c r="BF68" s="33">
        <f t="shared" si="33"/>
        <v>-91.690380569211612</v>
      </c>
      <c r="BG68" s="33">
        <f t="shared" si="34"/>
        <v>-92.696156483467547</v>
      </c>
      <c r="BH68" s="33"/>
      <c r="BI68" s="33"/>
      <c r="BJ68" s="33"/>
      <c r="BK68" s="33"/>
      <c r="BL68" s="33"/>
      <c r="BM68" s="33"/>
      <c r="BN68" s="33"/>
      <c r="BO68" s="33"/>
      <c r="BP68" s="33"/>
      <c r="BQ68" s="33"/>
      <c r="BR68" s="33"/>
      <c r="BT68" s="33"/>
      <c r="CB68" s="33"/>
    </row>
    <row r="69" spans="1:80" x14ac:dyDescent="0.25">
      <c r="A69" s="32">
        <v>22781</v>
      </c>
      <c r="B69" s="32"/>
      <c r="C69" s="32"/>
      <c r="D69" s="32" t="s">
        <v>462</v>
      </c>
      <c r="E69" s="18">
        <v>35.137</v>
      </c>
      <c r="F69" s="18">
        <v>38.499000000000002</v>
      </c>
      <c r="G69" s="18">
        <v>38.488999999999997</v>
      </c>
      <c r="H69" s="18">
        <v>38.469000000000001</v>
      </c>
      <c r="I69" s="18">
        <v>52.697000000000003</v>
      </c>
      <c r="J69" s="18">
        <v>52.476999999999997</v>
      </c>
      <c r="K69" s="18">
        <v>52.476999999999997</v>
      </c>
      <c r="L69" s="18">
        <v>52.475999999999999</v>
      </c>
      <c r="M69" s="18">
        <v>52.475999999999999</v>
      </c>
      <c r="N69" s="17">
        <v>52.5</v>
      </c>
      <c r="O69" s="17">
        <v>52.3</v>
      </c>
      <c r="P69" s="18"/>
      <c r="Q69" s="18">
        <f t="shared" si="5"/>
        <v>3.5592547063199507</v>
      </c>
      <c r="R69" s="18">
        <f t="shared" si="6"/>
        <v>3.6506322669304336</v>
      </c>
      <c r="S69" s="18">
        <f t="shared" si="7"/>
        <v>3.6503724861839215</v>
      </c>
      <c r="T69" s="18">
        <f t="shared" si="8"/>
        <v>3.6498527221450883</v>
      </c>
      <c r="U69" s="18">
        <f t="shared" si="9"/>
        <v>3.9645585279307656</v>
      </c>
      <c r="V69" s="18">
        <f t="shared" si="10"/>
        <v>3.9603749783677271</v>
      </c>
      <c r="W69" s="18">
        <f t="shared" si="11"/>
        <v>3.9603749783677271</v>
      </c>
      <c r="X69" s="18">
        <f t="shared" si="12"/>
        <v>3.9603559222187839</v>
      </c>
      <c r="Y69" s="18">
        <f t="shared" si="13"/>
        <v>3.9603559222187839</v>
      </c>
      <c r="Z69" s="18">
        <f t="shared" si="14"/>
        <v>3.9608131695975781</v>
      </c>
      <c r="AA69" s="18"/>
      <c r="AB69" s="18">
        <f t="shared" si="15"/>
        <v>49.329698787646279</v>
      </c>
      <c r="AC69" s="18">
        <f t="shared" si="16"/>
        <v>49.478144248368359</v>
      </c>
      <c r="AD69" s="18">
        <f t="shared" si="17"/>
        <v>49.477730724346358</v>
      </c>
      <c r="AE69" s="18">
        <f t="shared" si="18"/>
        <v>49.476903036466702</v>
      </c>
      <c r="AF69" s="18">
        <f t="shared" si="19"/>
        <v>49.476835480299819</v>
      </c>
      <c r="AG69" s="18">
        <f t="shared" si="20"/>
        <v>49.120747026630475</v>
      </c>
      <c r="AH69" s="18">
        <f t="shared" si="21"/>
        <v>49.120747026630475</v>
      </c>
      <c r="AI69" s="18">
        <f t="shared" si="22"/>
        <v>49.118841411736149</v>
      </c>
      <c r="AJ69" s="18">
        <f t="shared" si="23"/>
        <v>49.118841411736149</v>
      </c>
      <c r="AK69" s="18">
        <f t="shared" si="24"/>
        <v>49.19571394616078</v>
      </c>
      <c r="AM69" s="33">
        <f t="shared" si="2"/>
        <v>-54.335560031918234</v>
      </c>
      <c r="AN69" s="33">
        <f t="shared" si="35"/>
        <v>-53.082227853065199</v>
      </c>
      <c r="AO69" s="33">
        <f t="shared" si="36"/>
        <v>-53.082232893690858</v>
      </c>
      <c r="AP69" s="33">
        <f t="shared" si="37"/>
        <v>-53.080714152893243</v>
      </c>
      <c r="AQ69" s="33">
        <f t="shared" si="38"/>
        <v>-53.080795270212498</v>
      </c>
      <c r="AR69" s="33">
        <f t="shared" si="39"/>
        <v>-53.292465871558285</v>
      </c>
      <c r="AS69" s="33">
        <f t="shared" si="40"/>
        <v>-53.292465871558285</v>
      </c>
      <c r="AT69" s="33">
        <f t="shared" si="41"/>
        <v>-53.293253112121612</v>
      </c>
      <c r="AU69" s="33">
        <f t="shared" si="42"/>
        <v>-53.293253112121612</v>
      </c>
      <c r="AV69" s="33">
        <f t="shared" si="43"/>
        <v>-53.454215038330631</v>
      </c>
      <c r="AX69" s="33">
        <f t="shared" si="25"/>
        <v>-94.751954381187304</v>
      </c>
      <c r="AY69" s="33">
        <f t="shared" si="26"/>
        <v>-92.517089842484495</v>
      </c>
      <c r="AZ69" s="33">
        <f t="shared" si="27"/>
        <v>-92.640851329539331</v>
      </c>
      <c r="BA69" s="33">
        <f t="shared" si="28"/>
        <v>-92.576506158097914</v>
      </c>
      <c r="BB69" s="33">
        <f t="shared" si="29"/>
        <v>-92.631677762488579</v>
      </c>
      <c r="BC69" s="33">
        <f t="shared" si="30"/>
        <v>-90.984049032911486</v>
      </c>
      <c r="BD69" s="33">
        <f t="shared" si="31"/>
        <v>-90.984049032911486</v>
      </c>
      <c r="BE69" s="33">
        <f t="shared" si="32"/>
        <v>-90.962169511869092</v>
      </c>
      <c r="BF69" s="33">
        <f t="shared" si="33"/>
        <v>-91.124716318191446</v>
      </c>
      <c r="BG69" s="33">
        <f t="shared" si="34"/>
        <v>-92.123089012569054</v>
      </c>
      <c r="BH69" s="33"/>
      <c r="BI69" s="33"/>
      <c r="BJ69" s="33"/>
      <c r="BK69" s="33"/>
      <c r="BL69" s="33"/>
      <c r="BM69" s="33"/>
      <c r="BN69" s="33"/>
      <c r="BO69" s="33"/>
      <c r="BP69" s="33"/>
      <c r="BQ69" s="33"/>
      <c r="BR69" s="33"/>
      <c r="BT69" s="33"/>
      <c r="CB69" s="33"/>
    </row>
    <row r="70" spans="1:80" x14ac:dyDescent="0.25">
      <c r="A70" s="32">
        <v>22873</v>
      </c>
      <c r="B70" s="32"/>
      <c r="C70" s="32"/>
      <c r="D70" s="32" t="s">
        <v>461</v>
      </c>
      <c r="E70" s="18">
        <v>35.652999999999999</v>
      </c>
      <c r="F70" s="18">
        <v>39.049999999999997</v>
      </c>
      <c r="G70" s="18">
        <v>39.040999999999997</v>
      </c>
      <c r="H70" s="18">
        <v>39.021000000000001</v>
      </c>
      <c r="I70" s="18">
        <v>53.451999999999998</v>
      </c>
      <c r="J70" s="18">
        <v>53.216999999999999</v>
      </c>
      <c r="K70" s="18">
        <v>53.216999999999999</v>
      </c>
      <c r="L70" s="18">
        <v>53.216999999999999</v>
      </c>
      <c r="M70" s="18">
        <v>53.216999999999999</v>
      </c>
      <c r="N70" s="17">
        <v>53.2</v>
      </c>
      <c r="O70" s="17">
        <v>53</v>
      </c>
      <c r="P70" s="18"/>
      <c r="Q70" s="18">
        <f t="shared" si="5"/>
        <v>3.573833294792419</v>
      </c>
      <c r="R70" s="18">
        <f t="shared" si="6"/>
        <v>3.6648428762856948</v>
      </c>
      <c r="S70" s="18">
        <f t="shared" si="7"/>
        <v>3.6646123759709379</v>
      </c>
      <c r="T70" s="18">
        <f t="shared" si="8"/>
        <v>3.6640999627497135</v>
      </c>
      <c r="U70" s="18">
        <f t="shared" si="9"/>
        <v>3.9787840549188145</v>
      </c>
      <c r="V70" s="18">
        <f t="shared" si="10"/>
        <v>3.9743778941749124</v>
      </c>
      <c r="W70" s="18">
        <f t="shared" si="11"/>
        <v>3.9743778941749124</v>
      </c>
      <c r="X70" s="18">
        <f t="shared" si="12"/>
        <v>3.9743778941749124</v>
      </c>
      <c r="Y70" s="18">
        <f t="shared" si="13"/>
        <v>3.9743778941749124</v>
      </c>
      <c r="Z70" s="18">
        <f t="shared" si="14"/>
        <v>3.9740583963475986</v>
      </c>
      <c r="AA70" s="18"/>
      <c r="AB70" s="18">
        <f t="shared" si="15"/>
        <v>50.787557634893112</v>
      </c>
      <c r="AC70" s="18">
        <f t="shared" si="16"/>
        <v>50.89920518389448</v>
      </c>
      <c r="AD70" s="18">
        <f t="shared" si="17"/>
        <v>50.901719703048002</v>
      </c>
      <c r="AE70" s="18">
        <f t="shared" si="18"/>
        <v>50.901627096929225</v>
      </c>
      <c r="AF70" s="18">
        <f t="shared" si="19"/>
        <v>50.899388179104712</v>
      </c>
      <c r="AG70" s="18">
        <f t="shared" si="20"/>
        <v>50.521038607348999</v>
      </c>
      <c r="AH70" s="18">
        <f t="shared" si="21"/>
        <v>50.521038607348999</v>
      </c>
      <c r="AI70" s="18">
        <f t="shared" si="22"/>
        <v>50.521038607348999</v>
      </c>
      <c r="AJ70" s="18">
        <f t="shared" si="23"/>
        <v>50.521038607348999</v>
      </c>
      <c r="AK70" s="18">
        <f t="shared" si="24"/>
        <v>50.52023662116283</v>
      </c>
      <c r="AM70" s="33">
        <f t="shared" si="2"/>
        <v>-52.877701184671402</v>
      </c>
      <c r="AN70" s="33">
        <f t="shared" si="35"/>
        <v>-51.661166917539077</v>
      </c>
      <c r="AO70" s="33">
        <f t="shared" si="36"/>
        <v>-51.658243914989214</v>
      </c>
      <c r="AP70" s="33">
        <f t="shared" si="37"/>
        <v>-51.65599009243072</v>
      </c>
      <c r="AQ70" s="33">
        <f t="shared" si="38"/>
        <v>-51.658242571407605</v>
      </c>
      <c r="AR70" s="33">
        <f t="shared" si="39"/>
        <v>-51.892174290839762</v>
      </c>
      <c r="AS70" s="33">
        <f t="shared" si="40"/>
        <v>-51.892174290839762</v>
      </c>
      <c r="AT70" s="33">
        <f t="shared" si="41"/>
        <v>-51.891055916508762</v>
      </c>
      <c r="AU70" s="33">
        <f t="shared" si="42"/>
        <v>-51.891055916508762</v>
      </c>
      <c r="AV70" s="33">
        <f t="shared" si="43"/>
        <v>-52.12969236332858</v>
      </c>
      <c r="AX70" s="33">
        <f t="shared" si="25"/>
        <v>-93.294095533940464</v>
      </c>
      <c r="AY70" s="33">
        <f t="shared" si="26"/>
        <v>-91.096028906958367</v>
      </c>
      <c r="AZ70" s="33">
        <f t="shared" si="27"/>
        <v>-91.216862350837687</v>
      </c>
      <c r="BA70" s="33">
        <f t="shared" si="28"/>
        <v>-91.15178209763539</v>
      </c>
      <c r="BB70" s="33">
        <f t="shared" si="29"/>
        <v>-91.2091250636837</v>
      </c>
      <c r="BC70" s="33">
        <f t="shared" si="30"/>
        <v>-89.58375745219297</v>
      </c>
      <c r="BD70" s="33">
        <f t="shared" si="31"/>
        <v>-89.58375745219297</v>
      </c>
      <c r="BE70" s="33">
        <f t="shared" si="32"/>
        <v>-89.55997231625625</v>
      </c>
      <c r="BF70" s="33">
        <f t="shared" si="33"/>
        <v>-89.722519122578603</v>
      </c>
      <c r="BG70" s="33">
        <f t="shared" si="34"/>
        <v>-90.798566337566996</v>
      </c>
      <c r="BH70" s="33"/>
      <c r="BI70" s="33"/>
      <c r="BJ70" s="33"/>
      <c r="BK70" s="33"/>
      <c r="BL70" s="33"/>
      <c r="BM70" s="33"/>
      <c r="BN70" s="33"/>
      <c r="BO70" s="33"/>
      <c r="BP70" s="33"/>
      <c r="BQ70" s="33"/>
      <c r="BR70" s="33"/>
      <c r="BT70" s="33"/>
      <c r="CB70" s="33"/>
    </row>
    <row r="71" spans="1:80" x14ac:dyDescent="0.25">
      <c r="A71" s="32">
        <v>22965</v>
      </c>
      <c r="B71" s="32"/>
      <c r="C71" s="32"/>
      <c r="D71" s="32" t="s">
        <v>460</v>
      </c>
      <c r="E71" s="18">
        <v>36.006</v>
      </c>
      <c r="F71" s="18">
        <v>39.369999999999997</v>
      </c>
      <c r="G71" s="18">
        <v>39.360999999999997</v>
      </c>
      <c r="H71" s="18">
        <v>39.340000000000003</v>
      </c>
      <c r="I71" s="18">
        <v>53.89</v>
      </c>
      <c r="J71" s="18">
        <v>53.658999999999999</v>
      </c>
      <c r="K71" s="18">
        <v>53.658999999999999</v>
      </c>
      <c r="L71" s="18">
        <v>53.658000000000001</v>
      </c>
      <c r="M71" s="18">
        <v>53.658000000000001</v>
      </c>
      <c r="N71" s="17">
        <v>53.6</v>
      </c>
      <c r="O71" s="17">
        <v>53.4</v>
      </c>
      <c r="P71" s="18"/>
      <c r="Q71" s="18">
        <f t="shared" si="5"/>
        <v>3.5836855912354308</v>
      </c>
      <c r="R71" s="18">
        <f t="shared" si="6"/>
        <v>3.6730041049556461</v>
      </c>
      <c r="S71" s="18">
        <f t="shared" si="7"/>
        <v>3.6727754783653781</v>
      </c>
      <c r="T71" s="18">
        <f t="shared" si="8"/>
        <v>3.6722418129609129</v>
      </c>
      <c r="U71" s="18">
        <f t="shared" si="9"/>
        <v>3.9869449319454056</v>
      </c>
      <c r="V71" s="18">
        <f t="shared" si="10"/>
        <v>3.9826492089684424</v>
      </c>
      <c r="W71" s="18">
        <f t="shared" si="11"/>
        <v>3.9826492089684424</v>
      </c>
      <c r="X71" s="18">
        <f t="shared" si="12"/>
        <v>3.982630572592099</v>
      </c>
      <c r="Y71" s="18">
        <f t="shared" si="13"/>
        <v>3.982630572592099</v>
      </c>
      <c r="Z71" s="18">
        <f t="shared" si="14"/>
        <v>3.9815490680767565</v>
      </c>
      <c r="AA71" s="18"/>
      <c r="AB71" s="18">
        <f t="shared" si="15"/>
        <v>51.772787279194297</v>
      </c>
      <c r="AC71" s="18">
        <f t="shared" si="16"/>
        <v>51.71532805088961</v>
      </c>
      <c r="AD71" s="18">
        <f t="shared" si="17"/>
        <v>51.718029942492016</v>
      </c>
      <c r="AE71" s="18">
        <f t="shared" si="18"/>
        <v>51.715812118049165</v>
      </c>
      <c r="AF71" s="18">
        <f t="shared" si="19"/>
        <v>51.715475881763815</v>
      </c>
      <c r="AG71" s="18">
        <f t="shared" si="20"/>
        <v>51.348170086702005</v>
      </c>
      <c r="AH71" s="18">
        <f t="shared" si="21"/>
        <v>51.348170086702005</v>
      </c>
      <c r="AI71" s="18">
        <f t="shared" si="22"/>
        <v>51.346306449067654</v>
      </c>
      <c r="AJ71" s="18">
        <f t="shared" si="23"/>
        <v>51.346306449067654</v>
      </c>
      <c r="AK71" s="18">
        <f t="shared" si="24"/>
        <v>51.26930379407861</v>
      </c>
      <c r="AM71" s="33">
        <f t="shared" si="2"/>
        <v>-51.892471540370217</v>
      </c>
      <c r="AN71" s="33">
        <f t="shared" si="35"/>
        <v>-50.845044050543947</v>
      </c>
      <c r="AO71" s="33">
        <f t="shared" si="36"/>
        <v>-50.841933675545199</v>
      </c>
      <c r="AP71" s="33">
        <f t="shared" si="37"/>
        <v>-50.84180507131078</v>
      </c>
      <c r="AQ71" s="33">
        <f t="shared" si="38"/>
        <v>-50.842154868748501</v>
      </c>
      <c r="AR71" s="33">
        <f t="shared" si="39"/>
        <v>-51.065042811486755</v>
      </c>
      <c r="AS71" s="33">
        <f t="shared" si="40"/>
        <v>-51.065042811486755</v>
      </c>
      <c r="AT71" s="33">
        <f t="shared" si="41"/>
        <v>-51.065788074790106</v>
      </c>
      <c r="AU71" s="33">
        <f t="shared" si="42"/>
        <v>-51.065788074790106</v>
      </c>
      <c r="AV71" s="33">
        <f t="shared" si="43"/>
        <v>-51.3806251904128</v>
      </c>
      <c r="AX71" s="33">
        <f t="shared" si="25"/>
        <v>-92.308865889639293</v>
      </c>
      <c r="AY71" s="33">
        <f t="shared" si="26"/>
        <v>-90.279906039963237</v>
      </c>
      <c r="AZ71" s="33">
        <f t="shared" si="27"/>
        <v>-90.400552111393665</v>
      </c>
      <c r="BA71" s="33">
        <f t="shared" si="28"/>
        <v>-90.337597076515436</v>
      </c>
      <c r="BB71" s="33">
        <f t="shared" si="29"/>
        <v>-90.393037361024597</v>
      </c>
      <c r="BC71" s="33">
        <f t="shared" si="30"/>
        <v>-88.75662597283997</v>
      </c>
      <c r="BD71" s="33">
        <f t="shared" si="31"/>
        <v>-88.75662597283997</v>
      </c>
      <c r="BE71" s="33">
        <f t="shared" si="32"/>
        <v>-88.734704474537594</v>
      </c>
      <c r="BF71" s="33">
        <f t="shared" si="33"/>
        <v>-88.897251280859948</v>
      </c>
      <c r="BG71" s="33">
        <f t="shared" si="34"/>
        <v>-90.049499164651223</v>
      </c>
      <c r="BH71" s="33"/>
      <c r="BI71" s="33"/>
      <c r="BJ71" s="33"/>
      <c r="BK71" s="33"/>
      <c r="BL71" s="33"/>
      <c r="BM71" s="33"/>
      <c r="BN71" s="33"/>
      <c r="BO71" s="33"/>
      <c r="BP71" s="33"/>
      <c r="BQ71" s="33"/>
      <c r="BR71" s="33"/>
      <c r="BT71" s="33"/>
      <c r="CB71" s="33"/>
    </row>
    <row r="72" spans="1:80" x14ac:dyDescent="0.25">
      <c r="A72" s="32">
        <v>23057</v>
      </c>
      <c r="B72" s="32"/>
      <c r="C72" s="32"/>
      <c r="D72" s="32" t="s">
        <v>459</v>
      </c>
      <c r="E72" s="18">
        <v>36.167999999999999</v>
      </c>
      <c r="F72" s="18">
        <v>39.649000000000001</v>
      </c>
      <c r="G72" s="18">
        <v>39.639000000000003</v>
      </c>
      <c r="H72" s="18">
        <v>39.619</v>
      </c>
      <c r="I72" s="18">
        <v>54.271999999999998</v>
      </c>
      <c r="J72" s="18">
        <v>54.054000000000002</v>
      </c>
      <c r="K72" s="18">
        <v>54.054000000000002</v>
      </c>
      <c r="L72" s="18">
        <v>54.052999999999997</v>
      </c>
      <c r="M72" s="18">
        <v>54.052999999999997</v>
      </c>
      <c r="N72" s="17">
        <v>54</v>
      </c>
      <c r="O72" s="17">
        <v>53.8</v>
      </c>
      <c r="P72" s="18"/>
      <c r="Q72" s="18">
        <f t="shared" si="5"/>
        <v>3.5881747499923038</v>
      </c>
      <c r="R72" s="18">
        <f t="shared" si="6"/>
        <v>3.680065727081852</v>
      </c>
      <c r="S72" s="18">
        <f t="shared" si="7"/>
        <v>3.6798134821001898</v>
      </c>
      <c r="T72" s="18">
        <f t="shared" si="8"/>
        <v>3.6793088011739865</v>
      </c>
      <c r="U72" s="18">
        <f t="shared" si="9"/>
        <v>3.9940084401694378</v>
      </c>
      <c r="V72" s="18">
        <f t="shared" si="10"/>
        <v>3.9899835468973581</v>
      </c>
      <c r="W72" s="18">
        <f t="shared" si="11"/>
        <v>3.9899835468973581</v>
      </c>
      <c r="X72" s="18">
        <f t="shared" si="12"/>
        <v>3.9899650467077303</v>
      </c>
      <c r="Y72" s="18">
        <f t="shared" si="13"/>
        <v>3.9899650467077303</v>
      </c>
      <c r="Z72" s="18">
        <f t="shared" si="14"/>
        <v>3.9889840465642745</v>
      </c>
      <c r="AA72" s="18"/>
      <c r="AB72" s="18">
        <f t="shared" si="15"/>
        <v>52.221703154881595</v>
      </c>
      <c r="AC72" s="18">
        <f t="shared" si="16"/>
        <v>52.421490263510194</v>
      </c>
      <c r="AD72" s="18">
        <f t="shared" si="17"/>
        <v>52.421830315973182</v>
      </c>
      <c r="AE72" s="18">
        <f t="shared" si="18"/>
        <v>52.422510939356528</v>
      </c>
      <c r="AF72" s="18">
        <f t="shared" si="19"/>
        <v>52.421826704167039</v>
      </c>
      <c r="AG72" s="18">
        <f t="shared" si="20"/>
        <v>52.081603879593573</v>
      </c>
      <c r="AH72" s="18">
        <f t="shared" si="21"/>
        <v>52.081603879593573</v>
      </c>
      <c r="AI72" s="18">
        <f t="shared" si="22"/>
        <v>52.079753860630795</v>
      </c>
      <c r="AJ72" s="18">
        <f t="shared" si="23"/>
        <v>52.079753860630795</v>
      </c>
      <c r="AK72" s="18">
        <f t="shared" si="24"/>
        <v>52.012801642830418</v>
      </c>
      <c r="AM72" s="33">
        <f t="shared" ref="AM72:AM135" si="44">AB72-AB$168</f>
        <v>-51.443555664682918</v>
      </c>
      <c r="AN72" s="33">
        <f t="shared" si="35"/>
        <v>-50.138881837923364</v>
      </c>
      <c r="AO72" s="33">
        <f t="shared" si="36"/>
        <v>-50.138133302064034</v>
      </c>
      <c r="AP72" s="33">
        <f t="shared" si="37"/>
        <v>-50.135106250003417</v>
      </c>
      <c r="AQ72" s="33">
        <f t="shared" si="38"/>
        <v>-50.135804046345278</v>
      </c>
      <c r="AR72" s="33">
        <f t="shared" si="39"/>
        <v>-50.331609018595188</v>
      </c>
      <c r="AS72" s="33">
        <f t="shared" si="40"/>
        <v>-50.331609018595188</v>
      </c>
      <c r="AT72" s="33">
        <f t="shared" si="41"/>
        <v>-50.332340663226965</v>
      </c>
      <c r="AU72" s="33">
        <f t="shared" si="42"/>
        <v>-50.332340663226965</v>
      </c>
      <c r="AV72" s="33">
        <f t="shared" si="43"/>
        <v>-50.637127341660992</v>
      </c>
      <c r="AX72" s="33">
        <f t="shared" si="25"/>
        <v>-91.859950013951988</v>
      </c>
      <c r="AY72" s="33">
        <f t="shared" si="26"/>
        <v>-89.573743827342653</v>
      </c>
      <c r="AZ72" s="33">
        <f t="shared" si="27"/>
        <v>-89.696751737912507</v>
      </c>
      <c r="BA72" s="33">
        <f t="shared" si="28"/>
        <v>-89.630898255208081</v>
      </c>
      <c r="BB72" s="33">
        <f t="shared" si="29"/>
        <v>-89.686686538621359</v>
      </c>
      <c r="BC72" s="33">
        <f t="shared" si="30"/>
        <v>-88.023192179948396</v>
      </c>
      <c r="BD72" s="33">
        <f t="shared" si="31"/>
        <v>-88.023192179948396</v>
      </c>
      <c r="BE72" s="33">
        <f t="shared" si="32"/>
        <v>-88.001257062974446</v>
      </c>
      <c r="BF72" s="33">
        <f t="shared" si="33"/>
        <v>-88.1638038692968</v>
      </c>
      <c r="BG72" s="33">
        <f t="shared" si="34"/>
        <v>-89.306001315899408</v>
      </c>
      <c r="BH72" s="33"/>
      <c r="BI72" s="33"/>
      <c r="BJ72" s="33"/>
      <c r="BK72" s="33"/>
      <c r="BL72" s="33"/>
      <c r="BM72" s="33"/>
      <c r="BN72" s="33"/>
      <c r="BO72" s="33"/>
      <c r="BP72" s="33"/>
      <c r="BQ72" s="33"/>
      <c r="BR72" s="33"/>
      <c r="BT72" s="33"/>
      <c r="CB72" s="33"/>
    </row>
    <row r="73" spans="1:80" x14ac:dyDescent="0.25">
      <c r="A73" s="32">
        <v>23146</v>
      </c>
      <c r="B73" s="32"/>
      <c r="C73" s="32"/>
      <c r="D73" s="32" t="s">
        <v>458</v>
      </c>
      <c r="E73" s="18">
        <v>36.445</v>
      </c>
      <c r="F73" s="18">
        <v>39.930999999999997</v>
      </c>
      <c r="G73" s="18">
        <v>39.920999999999999</v>
      </c>
      <c r="H73" s="18">
        <v>39.901000000000003</v>
      </c>
      <c r="I73" s="18">
        <v>54.658000000000001</v>
      </c>
      <c r="J73" s="18">
        <v>54.433</v>
      </c>
      <c r="K73" s="18">
        <v>54.433</v>
      </c>
      <c r="L73" s="18">
        <v>54.433</v>
      </c>
      <c r="M73" s="18">
        <v>54.433</v>
      </c>
      <c r="N73" s="17">
        <v>54.4</v>
      </c>
      <c r="O73" s="17">
        <v>54.2</v>
      </c>
      <c r="P73" s="18"/>
      <c r="Q73" s="18">
        <f t="shared" ref="Q73:Q136" si="45">IF(ISNA(E73),"",LN(E73))</f>
        <v>3.5958042748341761</v>
      </c>
      <c r="R73" s="18">
        <f t="shared" ref="R73:R136" si="46">IF(ISNA(F73),"",LN(F73))</f>
        <v>3.6871529645882353</v>
      </c>
      <c r="S73" s="18">
        <f t="shared" ref="S73:S136" si="47">IF(ISNA(G73),"",LN(G73))</f>
        <v>3.686902501229715</v>
      </c>
      <c r="T73" s="18">
        <f t="shared" ref="T73:T136" si="48">IF(ISNA(H73),"",LN(H73))</f>
        <v>3.6864013862383964</v>
      </c>
      <c r="U73" s="18">
        <f t="shared" ref="U73:U136" si="49">IF(ISNA(I73),"",LN(I73))</f>
        <v>4.0010955900024703</v>
      </c>
      <c r="V73" s="18">
        <f t="shared" ref="V73:V136" si="50">IF(ISNA(J73),"",LN(J73))</f>
        <v>3.9969705875908459</v>
      </c>
      <c r="W73" s="18">
        <f t="shared" ref="W73:W136" si="51">IF(ISNA(K73),"",LN(K73))</f>
        <v>3.9969705875908459</v>
      </c>
      <c r="X73" s="18">
        <f t="shared" ref="X73:X136" si="52">IF(ISNA(L73),"",LN(L73))</f>
        <v>3.9969705875908459</v>
      </c>
      <c r="Y73" s="18">
        <f t="shared" ref="Y73:Y136" si="53">IF(ISNA(M73),"",LN(M73))</f>
        <v>3.9969705875908459</v>
      </c>
      <c r="Z73" s="18">
        <f t="shared" ref="Z73:Z136" si="54">IF(ISNA(N73),"",LN(N73))</f>
        <v>3.9963641538618968</v>
      </c>
      <c r="AA73" s="18"/>
      <c r="AB73" s="18">
        <f t="shared" ref="AB73:AB136" si="55">IF(ISNA(Q73),"",100*(Q73-Q$8))</f>
        <v>52.984655639068819</v>
      </c>
      <c r="AC73" s="18">
        <f t="shared" ref="AC73:AC136" si="56">IF(ISNA(R73),"",100*(R73-R$8))</f>
        <v>53.130214014148521</v>
      </c>
      <c r="AD73" s="18">
        <f t="shared" ref="AD73:AD136" si="57">IF(ISNA(S73),"",100*(S73-S$8))</f>
        <v>53.130732228925702</v>
      </c>
      <c r="AE73" s="18">
        <f t="shared" ref="AE73:AE136" si="58">IF(ISNA(T73),"",100*(T73-T$8))</f>
        <v>53.131769445797516</v>
      </c>
      <c r="AF73" s="18">
        <f t="shared" ref="AF73:AF136" si="59">IF(ISNA(U73),"",100*(U73-U$8))</f>
        <v>53.130541687470291</v>
      </c>
      <c r="AG73" s="18">
        <f t="shared" ref="AG73:AG136" si="60">IF(ISNA(V73),"",100*(V73-V$8))</f>
        <v>52.780307948942351</v>
      </c>
      <c r="AH73" s="18">
        <f t="shared" ref="AH73:AH136" si="61">IF(ISNA(W73),"",100*(W73-W$8))</f>
        <v>52.780307948942351</v>
      </c>
      <c r="AI73" s="18">
        <f t="shared" ref="AI73:AI136" si="62">IF(ISNA(X73),"",100*(X73-X$8))</f>
        <v>52.780307948942351</v>
      </c>
      <c r="AJ73" s="18">
        <f t="shared" ref="AJ73:AJ136" si="63">IF(ISNA(Y73),"",100*(Y73-Y$8))</f>
        <v>52.780307948942351</v>
      </c>
      <c r="AK73" s="18">
        <f t="shared" ref="AK73:AK136" si="64">IF(ISNA(Z73),"",100*(Z73-Z$8))</f>
        <v>52.750812372592648</v>
      </c>
      <c r="AM73" s="33">
        <f t="shared" si="44"/>
        <v>-50.680603180495694</v>
      </c>
      <c r="AN73" s="33">
        <f t="shared" si="35"/>
        <v>-49.430158087285037</v>
      </c>
      <c r="AO73" s="33">
        <f t="shared" si="36"/>
        <v>-49.429231389111514</v>
      </c>
      <c r="AP73" s="33">
        <f t="shared" si="37"/>
        <v>-49.425847743562429</v>
      </c>
      <c r="AQ73" s="33">
        <f t="shared" si="38"/>
        <v>-49.427089063042025</v>
      </c>
      <c r="AR73" s="33">
        <f t="shared" si="39"/>
        <v>-49.632904949246409</v>
      </c>
      <c r="AS73" s="33">
        <f t="shared" si="40"/>
        <v>-49.632904949246409</v>
      </c>
      <c r="AT73" s="33">
        <f t="shared" si="41"/>
        <v>-49.631786574915409</v>
      </c>
      <c r="AU73" s="33">
        <f t="shared" si="42"/>
        <v>-49.631786574915409</v>
      </c>
      <c r="AV73" s="33">
        <f t="shared" si="43"/>
        <v>-49.899116611898762</v>
      </c>
      <c r="AX73" s="33">
        <f t="shared" ref="AX73:AX136" si="65">AB73-AB$235</f>
        <v>-91.096997529764764</v>
      </c>
      <c r="AY73" s="33">
        <f t="shared" ref="AY73:AY136" si="66">AC73-AC$235</f>
        <v>-88.865020076704326</v>
      </c>
      <c r="AZ73" s="33">
        <f t="shared" ref="AZ73:AZ136" si="67">AD73-AD$235</f>
        <v>-88.987849824959994</v>
      </c>
      <c r="BA73" s="33">
        <f t="shared" ref="BA73:BA136" si="68">AE73-AE$235</f>
        <v>-88.921639748767092</v>
      </c>
      <c r="BB73" s="33">
        <f t="shared" ref="BB73:BB136" si="69">AF73-AF$235</f>
        <v>-88.977971555318106</v>
      </c>
      <c r="BC73" s="33">
        <f t="shared" ref="BC73:BC136" si="70">AG73-AG$235</f>
        <v>-87.324488110599617</v>
      </c>
      <c r="BD73" s="33">
        <f t="shared" ref="BD73:BD136" si="71">AH73-AH$235</f>
        <v>-87.324488110599617</v>
      </c>
      <c r="BE73" s="33">
        <f t="shared" ref="BE73:BE136" si="72">AI73-AI$235</f>
        <v>-87.300702974662897</v>
      </c>
      <c r="BF73" s="33">
        <f t="shared" ref="BF73:BF136" si="73">AJ73-AJ$235</f>
        <v>-87.463249780985251</v>
      </c>
      <c r="BG73" s="33">
        <f t="shared" ref="BG73:BG136" si="74">AK73-AK$235</f>
        <v>-88.567990586137185</v>
      </c>
      <c r="BH73" s="33"/>
      <c r="BI73" s="33"/>
      <c r="BJ73" s="33"/>
      <c r="BK73" s="33"/>
      <c r="BL73" s="33"/>
      <c r="BM73" s="33"/>
      <c r="BN73" s="33"/>
      <c r="BO73" s="33"/>
      <c r="BP73" s="33"/>
      <c r="BQ73" s="33"/>
      <c r="BR73" s="33"/>
      <c r="BT73" s="33"/>
      <c r="CB73" s="33"/>
    </row>
    <row r="74" spans="1:80" x14ac:dyDescent="0.25">
      <c r="A74" s="32">
        <v>23238</v>
      </c>
      <c r="B74" s="32"/>
      <c r="C74" s="32"/>
      <c r="D74" s="32" t="s">
        <v>457</v>
      </c>
      <c r="E74" s="18">
        <v>37.249000000000002</v>
      </c>
      <c r="F74" s="18">
        <v>40.777000000000001</v>
      </c>
      <c r="G74" s="18">
        <v>40.767000000000003</v>
      </c>
      <c r="H74" s="18">
        <v>40.744999999999997</v>
      </c>
      <c r="I74" s="18">
        <v>55.814999999999998</v>
      </c>
      <c r="J74" s="18">
        <v>55.582000000000001</v>
      </c>
      <c r="K74" s="18">
        <v>55.582000000000001</v>
      </c>
      <c r="L74" s="18">
        <v>55.581000000000003</v>
      </c>
      <c r="M74" s="18">
        <v>55.581000000000003</v>
      </c>
      <c r="N74" s="17">
        <v>55.6</v>
      </c>
      <c r="O74" s="17">
        <v>55.3</v>
      </c>
      <c r="P74" s="18"/>
      <c r="Q74" s="18">
        <f t="shared" si="45"/>
        <v>3.6176250988276339</v>
      </c>
      <c r="R74" s="18">
        <f t="shared" si="46"/>
        <v>3.7081181969669657</v>
      </c>
      <c r="S74" s="18">
        <f t="shared" si="47"/>
        <v>3.7078729306064702</v>
      </c>
      <c r="T74" s="18">
        <f t="shared" si="48"/>
        <v>3.7073331327721832</v>
      </c>
      <c r="U74" s="18">
        <f t="shared" si="49"/>
        <v>4.0220426504666955</v>
      </c>
      <c r="V74" s="18">
        <f t="shared" si="50"/>
        <v>4.0178594078339094</v>
      </c>
      <c r="W74" s="18">
        <f t="shared" si="51"/>
        <v>4.0178594078339094</v>
      </c>
      <c r="X74" s="18">
        <f t="shared" si="52"/>
        <v>4.017841416235985</v>
      </c>
      <c r="Y74" s="18">
        <f t="shared" si="53"/>
        <v>4.017841416235985</v>
      </c>
      <c r="Z74" s="18">
        <f t="shared" si="54"/>
        <v>4.0181832012565364</v>
      </c>
      <c r="AA74" s="18"/>
      <c r="AB74" s="18">
        <f t="shared" si="55"/>
        <v>55.166738038414607</v>
      </c>
      <c r="AC74" s="18">
        <f t="shared" si="56"/>
        <v>55.226737252021564</v>
      </c>
      <c r="AD74" s="18">
        <f t="shared" si="57"/>
        <v>55.227775166601219</v>
      </c>
      <c r="AE74" s="18">
        <f t="shared" si="58"/>
        <v>55.224944099176199</v>
      </c>
      <c r="AF74" s="18">
        <f t="shared" si="59"/>
        <v>55.225247733892814</v>
      </c>
      <c r="AG74" s="18">
        <f t="shared" si="60"/>
        <v>54.869189973248702</v>
      </c>
      <c r="AH74" s="18">
        <f t="shared" si="61"/>
        <v>54.869189973248702</v>
      </c>
      <c r="AI74" s="18">
        <f t="shared" si="62"/>
        <v>54.867390813456261</v>
      </c>
      <c r="AJ74" s="18">
        <f t="shared" si="63"/>
        <v>54.867390813456261</v>
      </c>
      <c r="AK74" s="18">
        <f t="shared" si="64"/>
        <v>54.932717112056608</v>
      </c>
      <c r="AM74" s="33">
        <f t="shared" si="44"/>
        <v>-48.498520781149907</v>
      </c>
      <c r="AN74" s="33">
        <f t="shared" si="35"/>
        <v>-47.333634849411993</v>
      </c>
      <c r="AO74" s="33">
        <f t="shared" si="36"/>
        <v>-47.332188451435997</v>
      </c>
      <c r="AP74" s="33">
        <f t="shared" si="37"/>
        <v>-47.332673090183746</v>
      </c>
      <c r="AQ74" s="33">
        <f t="shared" si="38"/>
        <v>-47.332383016619502</v>
      </c>
      <c r="AR74" s="33">
        <f t="shared" si="39"/>
        <v>-47.544022924940059</v>
      </c>
      <c r="AS74" s="33">
        <f t="shared" si="40"/>
        <v>-47.544022924940059</v>
      </c>
      <c r="AT74" s="33">
        <f t="shared" si="41"/>
        <v>-47.5447037104015</v>
      </c>
      <c r="AU74" s="33">
        <f t="shared" si="42"/>
        <v>-47.5447037104015</v>
      </c>
      <c r="AV74" s="33">
        <f t="shared" si="43"/>
        <v>-47.717211872434802</v>
      </c>
      <c r="AX74" s="33">
        <f t="shared" si="65"/>
        <v>-88.914915130418976</v>
      </c>
      <c r="AY74" s="33">
        <f t="shared" si="66"/>
        <v>-86.768496838831283</v>
      </c>
      <c r="AZ74" s="33">
        <f t="shared" si="67"/>
        <v>-86.890806887284469</v>
      </c>
      <c r="BA74" s="33">
        <f t="shared" si="68"/>
        <v>-86.82846509538841</v>
      </c>
      <c r="BB74" s="33">
        <f t="shared" si="69"/>
        <v>-86.88326550889559</v>
      </c>
      <c r="BC74" s="33">
        <f t="shared" si="70"/>
        <v>-85.235606086293274</v>
      </c>
      <c r="BD74" s="33">
        <f t="shared" si="71"/>
        <v>-85.235606086293274</v>
      </c>
      <c r="BE74" s="33">
        <f t="shared" si="72"/>
        <v>-85.21362011014898</v>
      </c>
      <c r="BF74" s="33">
        <f t="shared" si="73"/>
        <v>-85.376166916471334</v>
      </c>
      <c r="BG74" s="33">
        <f t="shared" si="74"/>
        <v>-86.386085846673225</v>
      </c>
      <c r="BH74" s="33"/>
      <c r="BI74" s="33"/>
      <c r="BJ74" s="33"/>
      <c r="BK74" s="33"/>
      <c r="BL74" s="33"/>
      <c r="BM74" s="33"/>
      <c r="BN74" s="33"/>
      <c r="BO74" s="33"/>
      <c r="BP74" s="33"/>
      <c r="BQ74" s="33"/>
      <c r="BR74" s="33"/>
      <c r="BT74" s="33"/>
      <c r="CB74" s="33"/>
    </row>
    <row r="75" spans="1:80" x14ac:dyDescent="0.25">
      <c r="A75" s="32">
        <v>23330</v>
      </c>
      <c r="B75" s="32"/>
      <c r="C75" s="32"/>
      <c r="D75" s="32" t="s">
        <v>456</v>
      </c>
      <c r="E75" s="18">
        <v>37.32</v>
      </c>
      <c r="F75" s="18">
        <v>40.884</v>
      </c>
      <c r="G75" s="18">
        <v>40.874000000000002</v>
      </c>
      <c r="H75" s="18">
        <v>40.851999999999997</v>
      </c>
      <c r="I75" s="18">
        <v>55.962000000000003</v>
      </c>
      <c r="J75" s="18">
        <v>55.722000000000001</v>
      </c>
      <c r="K75" s="18">
        <v>55.722000000000001</v>
      </c>
      <c r="L75" s="18">
        <v>55.722000000000001</v>
      </c>
      <c r="M75" s="18">
        <v>55.722000000000001</v>
      </c>
      <c r="N75" s="17">
        <v>55.7</v>
      </c>
      <c r="O75" s="17">
        <v>55.5</v>
      </c>
      <c r="P75" s="18"/>
      <c r="Q75" s="18">
        <f t="shared" si="45"/>
        <v>3.6195293759791429</v>
      </c>
      <c r="R75" s="18">
        <f t="shared" si="46"/>
        <v>3.7107387884668297</v>
      </c>
      <c r="S75" s="18">
        <f t="shared" si="47"/>
        <v>3.7104941640863442</v>
      </c>
      <c r="T75" s="18">
        <f t="shared" si="48"/>
        <v>3.7099557797158522</v>
      </c>
      <c r="U75" s="18">
        <f t="shared" si="49"/>
        <v>4.0246728889727814</v>
      </c>
      <c r="V75" s="18">
        <f t="shared" si="50"/>
        <v>4.020375042021926</v>
      </c>
      <c r="W75" s="18">
        <f t="shared" si="51"/>
        <v>4.020375042021926</v>
      </c>
      <c r="X75" s="18">
        <f t="shared" si="52"/>
        <v>4.020375042021926</v>
      </c>
      <c r="Y75" s="18">
        <f t="shared" si="53"/>
        <v>4.020375042021926</v>
      </c>
      <c r="Z75" s="18">
        <f t="shared" si="54"/>
        <v>4.0199801469332384</v>
      </c>
      <c r="AA75" s="18"/>
      <c r="AB75" s="18">
        <f t="shared" si="55"/>
        <v>55.357165753565511</v>
      </c>
      <c r="AC75" s="18">
        <f t="shared" si="56"/>
        <v>55.488796402007964</v>
      </c>
      <c r="AD75" s="18">
        <f t="shared" si="57"/>
        <v>55.489898514588631</v>
      </c>
      <c r="AE75" s="18">
        <f t="shared" si="58"/>
        <v>55.487208793543097</v>
      </c>
      <c r="AF75" s="18">
        <f t="shared" si="59"/>
        <v>55.488271584501405</v>
      </c>
      <c r="AG75" s="18">
        <f t="shared" si="60"/>
        <v>55.120753392050361</v>
      </c>
      <c r="AH75" s="18">
        <f t="shared" si="61"/>
        <v>55.120753392050361</v>
      </c>
      <c r="AI75" s="18">
        <f t="shared" si="62"/>
        <v>55.120753392050361</v>
      </c>
      <c r="AJ75" s="18">
        <f t="shared" si="63"/>
        <v>55.120753392050361</v>
      </c>
      <c r="AK75" s="18">
        <f t="shared" si="64"/>
        <v>55.112411679726804</v>
      </c>
      <c r="AM75" s="33">
        <f t="shared" si="44"/>
        <v>-48.308093065999003</v>
      </c>
      <c r="AN75" s="33">
        <f t="shared" si="35"/>
        <v>-47.071575699425594</v>
      </c>
      <c r="AO75" s="33">
        <f t="shared" si="36"/>
        <v>-47.070065103448584</v>
      </c>
      <c r="AP75" s="33">
        <f t="shared" si="37"/>
        <v>-47.070408395816848</v>
      </c>
      <c r="AQ75" s="33">
        <f t="shared" si="38"/>
        <v>-47.069359166010912</v>
      </c>
      <c r="AR75" s="33">
        <f t="shared" si="39"/>
        <v>-47.2924595061384</v>
      </c>
      <c r="AS75" s="33">
        <f t="shared" si="40"/>
        <v>-47.2924595061384</v>
      </c>
      <c r="AT75" s="33">
        <f t="shared" si="41"/>
        <v>-47.2913411318074</v>
      </c>
      <c r="AU75" s="33">
        <f t="shared" si="42"/>
        <v>-47.2913411318074</v>
      </c>
      <c r="AV75" s="33">
        <f t="shared" si="43"/>
        <v>-47.537517304764606</v>
      </c>
      <c r="AX75" s="33">
        <f t="shared" si="65"/>
        <v>-88.724487415268072</v>
      </c>
      <c r="AY75" s="33">
        <f t="shared" si="66"/>
        <v>-86.506437688844883</v>
      </c>
      <c r="AZ75" s="33">
        <f t="shared" si="67"/>
        <v>-86.628683539297057</v>
      </c>
      <c r="BA75" s="33">
        <f t="shared" si="68"/>
        <v>-86.566200401021518</v>
      </c>
      <c r="BB75" s="33">
        <f t="shared" si="69"/>
        <v>-86.620241658287</v>
      </c>
      <c r="BC75" s="33">
        <f t="shared" si="70"/>
        <v>-84.984042667491607</v>
      </c>
      <c r="BD75" s="33">
        <f t="shared" si="71"/>
        <v>-84.984042667491607</v>
      </c>
      <c r="BE75" s="33">
        <f t="shared" si="72"/>
        <v>-84.960257531554888</v>
      </c>
      <c r="BF75" s="33">
        <f t="shared" si="73"/>
        <v>-85.122804337877241</v>
      </c>
      <c r="BG75" s="33">
        <f t="shared" si="74"/>
        <v>-86.206391279003029</v>
      </c>
      <c r="BH75" s="33"/>
      <c r="BI75" s="33"/>
      <c r="BJ75" s="33"/>
      <c r="BK75" s="33"/>
      <c r="BL75" s="33"/>
      <c r="BM75" s="33"/>
      <c r="BN75" s="33"/>
      <c r="BO75" s="33"/>
      <c r="BP75" s="33"/>
      <c r="BQ75" s="33"/>
      <c r="BR75" s="33"/>
      <c r="BT75" s="33"/>
      <c r="CB75" s="33"/>
    </row>
    <row r="76" spans="1:80" x14ac:dyDescent="0.25">
      <c r="A76" s="32">
        <v>23422</v>
      </c>
      <c r="B76" s="32"/>
      <c r="C76" s="32"/>
      <c r="D76" s="32" t="s">
        <v>455</v>
      </c>
      <c r="E76" s="18">
        <v>37.802</v>
      </c>
      <c r="F76" s="18">
        <v>41.45</v>
      </c>
      <c r="G76" s="18">
        <v>41.439</v>
      </c>
      <c r="H76" s="18">
        <v>41.415999999999997</v>
      </c>
      <c r="I76" s="18">
        <v>56.734000000000002</v>
      </c>
      <c r="J76" s="18">
        <v>56.497</v>
      </c>
      <c r="K76" s="18">
        <v>56.497</v>
      </c>
      <c r="L76" s="18">
        <v>56.497</v>
      </c>
      <c r="M76" s="18">
        <v>56.497</v>
      </c>
      <c r="N76" s="17">
        <v>56.5</v>
      </c>
      <c r="O76" s="17">
        <v>56.2</v>
      </c>
      <c r="P76" s="18"/>
      <c r="Q76" s="18">
        <f t="shared" si="45"/>
        <v>3.6323620112787647</v>
      </c>
      <c r="R76" s="18">
        <f t="shared" si="46"/>
        <v>3.7244878815813038</v>
      </c>
      <c r="S76" s="18">
        <f t="shared" si="47"/>
        <v>3.7242224663859327</v>
      </c>
      <c r="T76" s="18">
        <f t="shared" si="48"/>
        <v>3.7236672795996002</v>
      </c>
      <c r="U76" s="18">
        <f t="shared" si="49"/>
        <v>4.0383736782834392</v>
      </c>
      <c r="V76" s="18">
        <f t="shared" si="50"/>
        <v>4.0341875393975482</v>
      </c>
      <c r="W76" s="18">
        <f t="shared" si="51"/>
        <v>4.0341875393975482</v>
      </c>
      <c r="X76" s="18">
        <f t="shared" si="52"/>
        <v>4.0341875393975482</v>
      </c>
      <c r="Y76" s="18">
        <f t="shared" si="53"/>
        <v>4.0341875393975482</v>
      </c>
      <c r="Z76" s="18">
        <f t="shared" si="54"/>
        <v>4.0342406381523954</v>
      </c>
      <c r="AA76" s="18"/>
      <c r="AB76" s="18">
        <f t="shared" si="55"/>
        <v>56.640429283527681</v>
      </c>
      <c r="AC76" s="18">
        <f t="shared" si="56"/>
        <v>56.863705713455381</v>
      </c>
      <c r="AD76" s="18">
        <f t="shared" si="57"/>
        <v>56.862728744547475</v>
      </c>
      <c r="AE76" s="18">
        <f t="shared" si="58"/>
        <v>56.858358781917893</v>
      </c>
      <c r="AF76" s="18">
        <f t="shared" si="59"/>
        <v>56.858350515567182</v>
      </c>
      <c r="AG76" s="18">
        <f t="shared" si="60"/>
        <v>56.502003129612575</v>
      </c>
      <c r="AH76" s="18">
        <f t="shared" si="61"/>
        <v>56.502003129612575</v>
      </c>
      <c r="AI76" s="18">
        <f t="shared" si="62"/>
        <v>56.502003129612575</v>
      </c>
      <c r="AJ76" s="18">
        <f t="shared" si="63"/>
        <v>56.502003129612575</v>
      </c>
      <c r="AK76" s="18">
        <f t="shared" si="64"/>
        <v>56.538460801642508</v>
      </c>
      <c r="AM76" s="33">
        <f t="shared" si="44"/>
        <v>-47.024829536036833</v>
      </c>
      <c r="AN76" s="33">
        <f t="shared" si="35"/>
        <v>-45.696666387978176</v>
      </c>
      <c r="AO76" s="33">
        <f t="shared" si="36"/>
        <v>-45.697234873489741</v>
      </c>
      <c r="AP76" s="33">
        <f t="shared" si="37"/>
        <v>-45.699258407442052</v>
      </c>
      <c r="AQ76" s="33">
        <f t="shared" si="38"/>
        <v>-45.699280234945135</v>
      </c>
      <c r="AR76" s="33">
        <f t="shared" si="39"/>
        <v>-45.911209768576185</v>
      </c>
      <c r="AS76" s="33">
        <f t="shared" si="40"/>
        <v>-45.911209768576185</v>
      </c>
      <c r="AT76" s="33">
        <f t="shared" si="41"/>
        <v>-45.910091394245185</v>
      </c>
      <c r="AU76" s="33">
        <f t="shared" si="42"/>
        <v>-45.910091394245185</v>
      </c>
      <c r="AV76" s="33">
        <f t="shared" si="43"/>
        <v>-46.111468182848903</v>
      </c>
      <c r="AX76" s="33">
        <f t="shared" si="65"/>
        <v>-87.441223885305902</v>
      </c>
      <c r="AY76" s="33">
        <f t="shared" si="66"/>
        <v>-85.131528377397473</v>
      </c>
      <c r="AZ76" s="33">
        <f t="shared" si="67"/>
        <v>-85.255853309338221</v>
      </c>
      <c r="BA76" s="33">
        <f t="shared" si="68"/>
        <v>-85.195050412646708</v>
      </c>
      <c r="BB76" s="33">
        <f t="shared" si="69"/>
        <v>-85.250162727221223</v>
      </c>
      <c r="BC76" s="33">
        <f t="shared" si="70"/>
        <v>-83.602792929929393</v>
      </c>
      <c r="BD76" s="33">
        <f t="shared" si="71"/>
        <v>-83.602792929929393</v>
      </c>
      <c r="BE76" s="33">
        <f t="shared" si="72"/>
        <v>-83.579007793992673</v>
      </c>
      <c r="BF76" s="33">
        <f t="shared" si="73"/>
        <v>-83.741554600315027</v>
      </c>
      <c r="BG76" s="33">
        <f t="shared" si="74"/>
        <v>-84.780342157087318</v>
      </c>
      <c r="BH76" s="33"/>
      <c r="BI76" s="33"/>
      <c r="BJ76" s="33"/>
      <c r="BK76" s="33"/>
      <c r="BL76" s="33"/>
      <c r="BM76" s="33"/>
      <c r="BN76" s="33"/>
      <c r="BO76" s="33"/>
      <c r="BP76" s="33"/>
      <c r="BQ76" s="33"/>
      <c r="BR76" s="33"/>
      <c r="BT76" s="33"/>
      <c r="CB76" s="33"/>
    </row>
    <row r="77" spans="1:80" x14ac:dyDescent="0.25">
      <c r="A77" s="32">
        <v>23512</v>
      </c>
      <c r="B77" s="32"/>
      <c r="C77" s="32"/>
      <c r="D77" s="32" t="s">
        <v>454</v>
      </c>
      <c r="E77" s="18">
        <v>37.911000000000001</v>
      </c>
      <c r="F77" s="18">
        <v>41.55</v>
      </c>
      <c r="G77" s="18">
        <v>41.54</v>
      </c>
      <c r="H77" s="18">
        <v>41.518999999999998</v>
      </c>
      <c r="I77" s="18">
        <v>56.874000000000002</v>
      </c>
      <c r="J77" s="18">
        <v>56.642000000000003</v>
      </c>
      <c r="K77" s="18">
        <v>56.642000000000003</v>
      </c>
      <c r="L77" s="18">
        <v>56.642000000000003</v>
      </c>
      <c r="M77" s="18">
        <v>56.642000000000003</v>
      </c>
      <c r="N77" s="17">
        <v>56.6</v>
      </c>
      <c r="O77" s="17">
        <v>56.4</v>
      </c>
      <c r="P77" s="18"/>
      <c r="Q77" s="18">
        <f t="shared" si="45"/>
        <v>3.6352413074446535</v>
      </c>
      <c r="R77" s="18">
        <f t="shared" si="46"/>
        <v>3.7268975213014572</v>
      </c>
      <c r="S77" s="18">
        <f t="shared" si="47"/>
        <v>3.726656818447966</v>
      </c>
      <c r="T77" s="18">
        <f t="shared" si="48"/>
        <v>3.7261511537891701</v>
      </c>
      <c r="U77" s="18">
        <f t="shared" si="49"/>
        <v>4.0408382946989594</v>
      </c>
      <c r="V77" s="18">
        <f t="shared" si="50"/>
        <v>4.0367507594965186</v>
      </c>
      <c r="W77" s="18">
        <f t="shared" si="51"/>
        <v>4.0367507594965186</v>
      </c>
      <c r="X77" s="18">
        <f t="shared" si="52"/>
        <v>4.0367507594965186</v>
      </c>
      <c r="Y77" s="18">
        <f t="shared" si="53"/>
        <v>4.0367507594965186</v>
      </c>
      <c r="Z77" s="18">
        <f t="shared" si="54"/>
        <v>4.0360089852091372</v>
      </c>
      <c r="AA77" s="18"/>
      <c r="AB77" s="18">
        <f t="shared" si="55"/>
        <v>56.928358900116564</v>
      </c>
      <c r="AC77" s="18">
        <f t="shared" si="56"/>
        <v>57.104669685470725</v>
      </c>
      <c r="AD77" s="18">
        <f t="shared" si="57"/>
        <v>57.106163950750812</v>
      </c>
      <c r="AE77" s="18">
        <f t="shared" si="58"/>
        <v>57.106746200874881</v>
      </c>
      <c r="AF77" s="18">
        <f t="shared" si="59"/>
        <v>57.104812157119198</v>
      </c>
      <c r="AG77" s="18">
        <f t="shared" si="60"/>
        <v>56.758325139509623</v>
      </c>
      <c r="AH77" s="18">
        <f t="shared" si="61"/>
        <v>56.758325139509623</v>
      </c>
      <c r="AI77" s="18">
        <f t="shared" si="62"/>
        <v>56.758325139509623</v>
      </c>
      <c r="AJ77" s="18">
        <f t="shared" si="63"/>
        <v>56.758325139509623</v>
      </c>
      <c r="AK77" s="18">
        <f t="shared" si="64"/>
        <v>56.715295507316689</v>
      </c>
      <c r="AM77" s="33">
        <f t="shared" si="44"/>
        <v>-46.73689991944795</v>
      </c>
      <c r="AN77" s="33">
        <f t="shared" si="35"/>
        <v>-45.455702415962833</v>
      </c>
      <c r="AO77" s="33">
        <f t="shared" si="36"/>
        <v>-45.453799667286404</v>
      </c>
      <c r="AP77" s="33">
        <f t="shared" si="37"/>
        <v>-45.450870988485065</v>
      </c>
      <c r="AQ77" s="33">
        <f t="shared" si="38"/>
        <v>-45.452818593393118</v>
      </c>
      <c r="AR77" s="33">
        <f t="shared" si="39"/>
        <v>-45.654887758679138</v>
      </c>
      <c r="AS77" s="33">
        <f t="shared" si="40"/>
        <v>-45.654887758679138</v>
      </c>
      <c r="AT77" s="33">
        <f t="shared" si="41"/>
        <v>-45.653769384348138</v>
      </c>
      <c r="AU77" s="33">
        <f t="shared" si="42"/>
        <v>-45.653769384348138</v>
      </c>
      <c r="AV77" s="33">
        <f t="shared" si="43"/>
        <v>-45.934633477174721</v>
      </c>
      <c r="AX77" s="33">
        <f t="shared" si="65"/>
        <v>-87.153294268717019</v>
      </c>
      <c r="AY77" s="33">
        <f t="shared" si="66"/>
        <v>-84.890564405382122</v>
      </c>
      <c r="AZ77" s="33">
        <f t="shared" si="67"/>
        <v>-85.012418103134877</v>
      </c>
      <c r="BA77" s="33">
        <f t="shared" si="68"/>
        <v>-84.946662993689728</v>
      </c>
      <c r="BB77" s="33">
        <f t="shared" si="69"/>
        <v>-85.003701085669206</v>
      </c>
      <c r="BC77" s="33">
        <f t="shared" si="70"/>
        <v>-83.346470920032345</v>
      </c>
      <c r="BD77" s="33">
        <f t="shared" si="71"/>
        <v>-83.346470920032345</v>
      </c>
      <c r="BE77" s="33">
        <f t="shared" si="72"/>
        <v>-83.322685784095626</v>
      </c>
      <c r="BF77" s="33">
        <f t="shared" si="73"/>
        <v>-83.485232590417979</v>
      </c>
      <c r="BG77" s="33">
        <f t="shared" si="74"/>
        <v>-84.603507451413151</v>
      </c>
      <c r="BH77" s="33"/>
      <c r="BI77" s="33"/>
      <c r="BJ77" s="33"/>
      <c r="BK77" s="33"/>
      <c r="BL77" s="33"/>
      <c r="BM77" s="33"/>
      <c r="BN77" s="33"/>
      <c r="BO77" s="33"/>
      <c r="BP77" s="33"/>
      <c r="BQ77" s="33"/>
      <c r="BR77" s="33"/>
      <c r="BT77" s="33"/>
      <c r="CB77" s="33"/>
    </row>
    <row r="78" spans="1:80" x14ac:dyDescent="0.25">
      <c r="A78" s="32">
        <v>23604</v>
      </c>
      <c r="B78" s="32"/>
      <c r="C78" s="32"/>
      <c r="D78" s="32" t="s">
        <v>453</v>
      </c>
      <c r="E78" s="18">
        <v>38.259</v>
      </c>
      <c r="F78" s="18">
        <v>41.939</v>
      </c>
      <c r="G78" s="18">
        <v>41.927999999999997</v>
      </c>
      <c r="H78" s="18">
        <v>41.906999999999996</v>
      </c>
      <c r="I78" s="18">
        <v>57.405999999999999</v>
      </c>
      <c r="J78" s="18">
        <v>57.201999999999998</v>
      </c>
      <c r="K78" s="18">
        <v>57.201999999999998</v>
      </c>
      <c r="L78" s="18">
        <v>57.201000000000001</v>
      </c>
      <c r="M78" s="18">
        <v>57.201000000000001</v>
      </c>
      <c r="N78" s="17">
        <v>57.2</v>
      </c>
      <c r="O78" s="17">
        <v>56.9</v>
      </c>
      <c r="P78" s="18"/>
      <c r="Q78" s="18">
        <f t="shared" si="45"/>
        <v>3.6443788267128725</v>
      </c>
      <c r="R78" s="18">
        <f t="shared" si="46"/>
        <v>3.7362161816034356</v>
      </c>
      <c r="S78" s="18">
        <f t="shared" si="47"/>
        <v>3.7359538614998651</v>
      </c>
      <c r="T78" s="18">
        <f t="shared" si="48"/>
        <v>3.7354528774135236</v>
      </c>
      <c r="U78" s="18">
        <f t="shared" si="49"/>
        <v>4.050148827479406</v>
      </c>
      <c r="V78" s="18">
        <f t="shared" si="50"/>
        <v>4.0465888628094548</v>
      </c>
      <c r="W78" s="18">
        <f t="shared" si="51"/>
        <v>4.0465888628094548</v>
      </c>
      <c r="X78" s="18">
        <f t="shared" si="52"/>
        <v>4.0465713807504171</v>
      </c>
      <c r="Y78" s="18">
        <f t="shared" si="53"/>
        <v>4.0465713807504171</v>
      </c>
      <c r="Z78" s="18">
        <f t="shared" si="54"/>
        <v>4.0465538983857519</v>
      </c>
      <c r="AA78" s="18"/>
      <c r="AB78" s="18">
        <f t="shared" si="55"/>
        <v>57.842110826938466</v>
      </c>
      <c r="AC78" s="18">
        <f t="shared" si="56"/>
        <v>58.036535715668556</v>
      </c>
      <c r="AD78" s="18">
        <f t="shared" si="57"/>
        <v>58.035868255940713</v>
      </c>
      <c r="AE78" s="18">
        <f t="shared" si="58"/>
        <v>58.036918563310238</v>
      </c>
      <c r="AF78" s="18">
        <f t="shared" si="59"/>
        <v>58.035865435163856</v>
      </c>
      <c r="AG78" s="18">
        <f t="shared" si="60"/>
        <v>57.742135470803248</v>
      </c>
      <c r="AH78" s="18">
        <f t="shared" si="61"/>
        <v>57.742135470803248</v>
      </c>
      <c r="AI78" s="18">
        <f t="shared" si="62"/>
        <v>57.740387264899475</v>
      </c>
      <c r="AJ78" s="18">
        <f t="shared" si="63"/>
        <v>57.740387264899475</v>
      </c>
      <c r="AK78" s="18">
        <f t="shared" si="64"/>
        <v>57.769786824978155</v>
      </c>
      <c r="AM78" s="33">
        <f t="shared" si="44"/>
        <v>-45.823147992626048</v>
      </c>
      <c r="AN78" s="33">
        <f t="shared" si="35"/>
        <v>-44.523836385765001</v>
      </c>
      <c r="AO78" s="33">
        <f t="shared" si="36"/>
        <v>-44.524095362096503</v>
      </c>
      <c r="AP78" s="33">
        <f t="shared" si="37"/>
        <v>-44.520698626049708</v>
      </c>
      <c r="AQ78" s="33">
        <f t="shared" si="38"/>
        <v>-44.52176531534846</v>
      </c>
      <c r="AR78" s="33">
        <f t="shared" si="39"/>
        <v>-44.671077427385512</v>
      </c>
      <c r="AS78" s="33">
        <f t="shared" si="40"/>
        <v>-44.671077427385512</v>
      </c>
      <c r="AT78" s="33">
        <f t="shared" si="41"/>
        <v>-44.671707258958286</v>
      </c>
      <c r="AU78" s="33">
        <f t="shared" si="42"/>
        <v>-44.671707258958286</v>
      </c>
      <c r="AV78" s="33">
        <f t="shared" si="43"/>
        <v>-44.880142159513255</v>
      </c>
      <c r="AX78" s="33">
        <f t="shared" si="65"/>
        <v>-86.239542341895117</v>
      </c>
      <c r="AY78" s="33">
        <f t="shared" si="66"/>
        <v>-83.958698375184298</v>
      </c>
      <c r="AZ78" s="33">
        <f t="shared" si="67"/>
        <v>-84.082713797944976</v>
      </c>
      <c r="BA78" s="33">
        <f t="shared" si="68"/>
        <v>-84.016490631254371</v>
      </c>
      <c r="BB78" s="33">
        <f t="shared" si="69"/>
        <v>-84.072647807624548</v>
      </c>
      <c r="BC78" s="33">
        <f t="shared" si="70"/>
        <v>-82.36266058873872</v>
      </c>
      <c r="BD78" s="33">
        <f t="shared" si="71"/>
        <v>-82.36266058873872</v>
      </c>
      <c r="BE78" s="33">
        <f t="shared" si="72"/>
        <v>-82.340623658705766</v>
      </c>
      <c r="BF78" s="33">
        <f t="shared" si="73"/>
        <v>-82.50317046502812</v>
      </c>
      <c r="BG78" s="33">
        <f t="shared" si="74"/>
        <v>-83.549016133751678</v>
      </c>
      <c r="BH78" s="33"/>
      <c r="BI78" s="33"/>
      <c r="BJ78" s="33"/>
      <c r="BK78" s="33"/>
      <c r="BL78" s="33"/>
      <c r="BM78" s="33"/>
      <c r="BN78" s="33"/>
      <c r="BO78" s="33"/>
      <c r="BP78" s="33"/>
      <c r="BQ78" s="33"/>
      <c r="BR78" s="33"/>
      <c r="BT78" s="33"/>
      <c r="CB78" s="33"/>
    </row>
    <row r="79" spans="1:80" x14ac:dyDescent="0.25">
      <c r="A79" s="32">
        <v>23696</v>
      </c>
      <c r="B79" s="32"/>
      <c r="C79" s="32"/>
      <c r="D79" s="32" t="s">
        <v>452</v>
      </c>
      <c r="E79" s="18">
        <v>38.091000000000001</v>
      </c>
      <c r="F79" s="18">
        <v>41.720999999999997</v>
      </c>
      <c r="G79" s="18">
        <v>41.710999999999999</v>
      </c>
      <c r="H79" s="18">
        <v>41.688000000000002</v>
      </c>
      <c r="I79" s="18">
        <v>57.106000000000002</v>
      </c>
      <c r="J79" s="18">
        <v>56.889000000000003</v>
      </c>
      <c r="K79" s="18">
        <v>56.889000000000003</v>
      </c>
      <c r="L79" s="18">
        <v>56.889000000000003</v>
      </c>
      <c r="M79" s="18">
        <v>56.889000000000003</v>
      </c>
      <c r="N79" s="17">
        <v>56.9</v>
      </c>
      <c r="O79" s="17">
        <v>56.6</v>
      </c>
      <c r="P79" s="18"/>
      <c r="Q79" s="18">
        <f t="shared" si="45"/>
        <v>3.6399780337557641</v>
      </c>
      <c r="R79" s="18">
        <f t="shared" si="46"/>
        <v>3.7310045991645833</v>
      </c>
      <c r="S79" s="18">
        <f t="shared" si="47"/>
        <v>3.7307648829873878</v>
      </c>
      <c r="T79" s="18">
        <f t="shared" si="48"/>
        <v>3.7302133176069137</v>
      </c>
      <c r="U79" s="18">
        <f t="shared" si="49"/>
        <v>4.0449091899506797</v>
      </c>
      <c r="V79" s="18">
        <f t="shared" si="50"/>
        <v>4.0411020008263812</v>
      </c>
      <c r="W79" s="18">
        <f t="shared" si="51"/>
        <v>4.0411020008263812</v>
      </c>
      <c r="X79" s="18">
        <f t="shared" si="52"/>
        <v>4.0411020008263812</v>
      </c>
      <c r="Y79" s="18">
        <f t="shared" si="53"/>
        <v>4.0411020008263812</v>
      </c>
      <c r="Z79" s="18">
        <f t="shared" si="54"/>
        <v>4.0412953411322849</v>
      </c>
      <c r="AA79" s="18"/>
      <c r="AB79" s="18">
        <f t="shared" si="55"/>
        <v>57.402031531227628</v>
      </c>
      <c r="AC79" s="18">
        <f t="shared" si="56"/>
        <v>57.515377471783324</v>
      </c>
      <c r="AD79" s="18">
        <f t="shared" si="57"/>
        <v>57.516970404692991</v>
      </c>
      <c r="AE79" s="18">
        <f t="shared" si="58"/>
        <v>57.512962582649237</v>
      </c>
      <c r="AF79" s="18">
        <f t="shared" si="59"/>
        <v>57.511901682291231</v>
      </c>
      <c r="AG79" s="18">
        <f t="shared" si="60"/>
        <v>57.193449272495876</v>
      </c>
      <c r="AH79" s="18">
        <f t="shared" si="61"/>
        <v>57.193449272495876</v>
      </c>
      <c r="AI79" s="18">
        <f t="shared" si="62"/>
        <v>57.193449272495876</v>
      </c>
      <c r="AJ79" s="18">
        <f t="shared" si="63"/>
        <v>57.193449272495876</v>
      </c>
      <c r="AK79" s="18">
        <f t="shared" si="64"/>
        <v>57.24393109963146</v>
      </c>
      <c r="AM79" s="33">
        <f t="shared" si="44"/>
        <v>-46.263227288336886</v>
      </c>
      <c r="AN79" s="33">
        <f t="shared" si="35"/>
        <v>-45.044994629650233</v>
      </c>
      <c r="AO79" s="33">
        <f t="shared" si="36"/>
        <v>-45.042993213344225</v>
      </c>
      <c r="AP79" s="33">
        <f t="shared" si="37"/>
        <v>-45.044654606710708</v>
      </c>
      <c r="AQ79" s="33">
        <f t="shared" si="38"/>
        <v>-45.045729068221085</v>
      </c>
      <c r="AR79" s="33">
        <f t="shared" si="39"/>
        <v>-45.219763625692885</v>
      </c>
      <c r="AS79" s="33">
        <f t="shared" si="40"/>
        <v>-45.219763625692885</v>
      </c>
      <c r="AT79" s="33">
        <f t="shared" si="41"/>
        <v>-45.218645251361885</v>
      </c>
      <c r="AU79" s="33">
        <f t="shared" si="42"/>
        <v>-45.218645251361885</v>
      </c>
      <c r="AV79" s="33">
        <f t="shared" si="43"/>
        <v>-45.40599788485995</v>
      </c>
      <c r="AX79" s="33">
        <f t="shared" si="65"/>
        <v>-86.679621637605948</v>
      </c>
      <c r="AY79" s="33">
        <f t="shared" si="66"/>
        <v>-84.479856619069523</v>
      </c>
      <c r="AZ79" s="33">
        <f t="shared" si="67"/>
        <v>-84.601611649192705</v>
      </c>
      <c r="BA79" s="33">
        <f t="shared" si="68"/>
        <v>-84.540446611915371</v>
      </c>
      <c r="BB79" s="33">
        <f t="shared" si="69"/>
        <v>-84.596611560497166</v>
      </c>
      <c r="BC79" s="33">
        <f t="shared" si="70"/>
        <v>-82.911346787046085</v>
      </c>
      <c r="BD79" s="33">
        <f t="shared" si="71"/>
        <v>-82.911346787046085</v>
      </c>
      <c r="BE79" s="33">
        <f t="shared" si="72"/>
        <v>-82.887561651109365</v>
      </c>
      <c r="BF79" s="33">
        <f t="shared" si="73"/>
        <v>-83.050108457431719</v>
      </c>
      <c r="BG79" s="33">
        <f t="shared" si="74"/>
        <v>-84.07487185909838</v>
      </c>
      <c r="BH79" s="33"/>
      <c r="BI79" s="33"/>
      <c r="BJ79" s="33"/>
      <c r="BK79" s="33"/>
      <c r="BL79" s="33"/>
      <c r="BM79" s="33"/>
      <c r="BN79" s="33"/>
      <c r="BO79" s="33"/>
      <c r="BP79" s="33"/>
      <c r="BQ79" s="33"/>
      <c r="BR79" s="33"/>
      <c r="BT79" s="33"/>
      <c r="CB79" s="33"/>
    </row>
    <row r="80" spans="1:80" x14ac:dyDescent="0.25">
      <c r="A80" s="32">
        <v>23788</v>
      </c>
      <c r="B80" s="32"/>
      <c r="C80" s="32"/>
      <c r="D80" s="32" t="s">
        <v>451</v>
      </c>
      <c r="E80" s="18">
        <v>38.762</v>
      </c>
      <c r="F80" s="18">
        <v>42.436</v>
      </c>
      <c r="G80" s="18">
        <v>42.426000000000002</v>
      </c>
      <c r="H80" s="18">
        <v>42.402999999999999</v>
      </c>
      <c r="I80" s="18">
        <v>58.085999999999999</v>
      </c>
      <c r="J80" s="18">
        <v>57.835999999999999</v>
      </c>
      <c r="K80" s="18">
        <v>57.835999999999999</v>
      </c>
      <c r="L80" s="18">
        <v>57.835999999999999</v>
      </c>
      <c r="M80" s="18">
        <v>57.835999999999999</v>
      </c>
      <c r="N80" s="17">
        <v>57.8</v>
      </c>
      <c r="O80" s="17">
        <v>57.6</v>
      </c>
      <c r="P80" s="18"/>
      <c r="Q80" s="18">
        <f t="shared" si="45"/>
        <v>3.657440385278556</v>
      </c>
      <c r="R80" s="18">
        <f t="shared" si="46"/>
        <v>3.7479970585970253</v>
      </c>
      <c r="S80" s="18">
        <f t="shared" si="47"/>
        <v>3.7477613818501587</v>
      </c>
      <c r="T80" s="18">
        <f t="shared" si="48"/>
        <v>3.7472191144518963</v>
      </c>
      <c r="U80" s="18">
        <f t="shared" si="49"/>
        <v>4.0619246709659897</v>
      </c>
      <c r="V80" s="18">
        <f t="shared" si="50"/>
        <v>4.0576114191658794</v>
      </c>
      <c r="W80" s="18">
        <f t="shared" si="51"/>
        <v>4.0576114191658794</v>
      </c>
      <c r="X80" s="18">
        <f t="shared" si="52"/>
        <v>4.0576114191658794</v>
      </c>
      <c r="Y80" s="18">
        <f t="shared" si="53"/>
        <v>4.0576114191658794</v>
      </c>
      <c r="Z80" s="18">
        <f t="shared" si="54"/>
        <v>4.0569887756783318</v>
      </c>
      <c r="AA80" s="18"/>
      <c r="AB80" s="18">
        <f t="shared" si="55"/>
        <v>59.148266683506812</v>
      </c>
      <c r="AC80" s="18">
        <f t="shared" si="56"/>
        <v>59.214623415027525</v>
      </c>
      <c r="AD80" s="18">
        <f t="shared" si="57"/>
        <v>59.216620290970077</v>
      </c>
      <c r="AE80" s="18">
        <f t="shared" si="58"/>
        <v>59.213542267147503</v>
      </c>
      <c r="AF80" s="18">
        <f t="shared" si="59"/>
        <v>59.213449783822234</v>
      </c>
      <c r="AG80" s="18">
        <f t="shared" si="60"/>
        <v>58.844391106445705</v>
      </c>
      <c r="AH80" s="18">
        <f t="shared" si="61"/>
        <v>58.844391106445705</v>
      </c>
      <c r="AI80" s="18">
        <f t="shared" si="62"/>
        <v>58.844391106445705</v>
      </c>
      <c r="AJ80" s="18">
        <f t="shared" si="63"/>
        <v>58.844391106445705</v>
      </c>
      <c r="AK80" s="18">
        <f t="shared" si="64"/>
        <v>58.813274554236152</v>
      </c>
      <c r="AM80" s="33">
        <f t="shared" si="44"/>
        <v>-44.516992136057702</v>
      </c>
      <c r="AN80" s="33">
        <f t="shared" si="35"/>
        <v>-43.345748686406033</v>
      </c>
      <c r="AO80" s="33">
        <f t="shared" si="36"/>
        <v>-43.343343327067139</v>
      </c>
      <c r="AP80" s="33">
        <f t="shared" si="37"/>
        <v>-43.344074922212442</v>
      </c>
      <c r="AQ80" s="33">
        <f t="shared" si="38"/>
        <v>-43.344180966690082</v>
      </c>
      <c r="AR80" s="33">
        <f t="shared" si="39"/>
        <v>-43.568821791743055</v>
      </c>
      <c r="AS80" s="33">
        <f t="shared" si="40"/>
        <v>-43.568821791743055</v>
      </c>
      <c r="AT80" s="33">
        <f t="shared" si="41"/>
        <v>-43.567703417412055</v>
      </c>
      <c r="AU80" s="33">
        <f t="shared" si="42"/>
        <v>-43.567703417412055</v>
      </c>
      <c r="AV80" s="33">
        <f t="shared" si="43"/>
        <v>-43.836654430255258</v>
      </c>
      <c r="AX80" s="33">
        <f t="shared" si="65"/>
        <v>-84.933386485326764</v>
      </c>
      <c r="AY80" s="33">
        <f t="shared" si="66"/>
        <v>-82.780610675825329</v>
      </c>
      <c r="AZ80" s="33">
        <f t="shared" si="67"/>
        <v>-82.901961762915619</v>
      </c>
      <c r="BA80" s="33">
        <f t="shared" si="68"/>
        <v>-82.839866927417106</v>
      </c>
      <c r="BB80" s="33">
        <f t="shared" si="69"/>
        <v>-82.895063458966177</v>
      </c>
      <c r="BC80" s="33">
        <f t="shared" si="70"/>
        <v>-81.26040495309627</v>
      </c>
      <c r="BD80" s="33">
        <f t="shared" si="71"/>
        <v>-81.26040495309627</v>
      </c>
      <c r="BE80" s="33">
        <f t="shared" si="72"/>
        <v>-81.23661981715955</v>
      </c>
      <c r="BF80" s="33">
        <f t="shared" si="73"/>
        <v>-81.399166623481904</v>
      </c>
      <c r="BG80" s="33">
        <f t="shared" si="74"/>
        <v>-82.505528404493674</v>
      </c>
      <c r="BH80" s="33"/>
      <c r="BI80" s="33"/>
      <c r="BJ80" s="33"/>
      <c r="BK80" s="33"/>
      <c r="BL80" s="33"/>
      <c r="BM80" s="33"/>
      <c r="BN80" s="33"/>
      <c r="BO80" s="33"/>
      <c r="BP80" s="33"/>
      <c r="BQ80" s="33"/>
      <c r="BR80" s="33"/>
      <c r="BT80" s="33"/>
      <c r="CB80" s="33"/>
    </row>
    <row r="81" spans="1:80" x14ac:dyDescent="0.25">
      <c r="A81" s="32">
        <v>23877</v>
      </c>
      <c r="B81" s="32"/>
      <c r="C81" s="32"/>
      <c r="D81" s="32" t="s">
        <v>450</v>
      </c>
      <c r="E81" s="18">
        <v>38.802</v>
      </c>
      <c r="F81" s="18">
        <v>42.475000000000001</v>
      </c>
      <c r="G81" s="18">
        <v>42.465000000000003</v>
      </c>
      <c r="H81" s="18">
        <v>42.442</v>
      </c>
      <c r="I81" s="18">
        <v>58.14</v>
      </c>
      <c r="J81" s="18">
        <v>57.902999999999999</v>
      </c>
      <c r="K81" s="18">
        <v>57.902999999999999</v>
      </c>
      <c r="L81" s="18">
        <v>57.902999999999999</v>
      </c>
      <c r="M81" s="18">
        <v>57.902999999999999</v>
      </c>
      <c r="N81" s="17">
        <v>57.9</v>
      </c>
      <c r="O81" s="17">
        <v>57.6</v>
      </c>
      <c r="P81" s="18"/>
      <c r="Q81" s="18">
        <f t="shared" si="45"/>
        <v>3.6584717916925107</v>
      </c>
      <c r="R81" s="18">
        <f t="shared" si="46"/>
        <v>3.7489156675579958</v>
      </c>
      <c r="S81" s="18">
        <f t="shared" si="47"/>
        <v>3.7486802072319727</v>
      </c>
      <c r="T81" s="18">
        <f t="shared" si="48"/>
        <v>3.748138437988858</v>
      </c>
      <c r="U81" s="18">
        <f t="shared" si="49"/>
        <v>4.06285389513073</v>
      </c>
      <c r="V81" s="18">
        <f t="shared" si="50"/>
        <v>4.0587691967081803</v>
      </c>
      <c r="W81" s="18">
        <f t="shared" si="51"/>
        <v>4.0587691967081803</v>
      </c>
      <c r="X81" s="18">
        <f t="shared" si="52"/>
        <v>4.0587691967081803</v>
      </c>
      <c r="Y81" s="18">
        <f t="shared" si="53"/>
        <v>4.0587691967081803</v>
      </c>
      <c r="Z81" s="18">
        <f t="shared" si="54"/>
        <v>4.0587173845789497</v>
      </c>
      <c r="AA81" s="18"/>
      <c r="AB81" s="18">
        <f t="shared" si="55"/>
        <v>59.251407324902281</v>
      </c>
      <c r="AC81" s="18">
        <f t="shared" si="56"/>
        <v>59.306484311124578</v>
      </c>
      <c r="AD81" s="18">
        <f t="shared" si="57"/>
        <v>59.308502829151479</v>
      </c>
      <c r="AE81" s="18">
        <f t="shared" si="58"/>
        <v>59.305474620843682</v>
      </c>
      <c r="AF81" s="18">
        <f t="shared" si="59"/>
        <v>59.306372200296266</v>
      </c>
      <c r="AG81" s="18">
        <f t="shared" si="60"/>
        <v>58.960168860675786</v>
      </c>
      <c r="AH81" s="18">
        <f t="shared" si="61"/>
        <v>58.960168860675786</v>
      </c>
      <c r="AI81" s="18">
        <f t="shared" si="62"/>
        <v>58.960168860675786</v>
      </c>
      <c r="AJ81" s="18">
        <f t="shared" si="63"/>
        <v>58.960168860675786</v>
      </c>
      <c r="AK81" s="18">
        <f t="shared" si="64"/>
        <v>58.986135444297936</v>
      </c>
      <c r="AM81" s="33">
        <f t="shared" si="44"/>
        <v>-44.413851494662232</v>
      </c>
      <c r="AN81" s="33">
        <f t="shared" si="35"/>
        <v>-43.25388779030898</v>
      </c>
      <c r="AO81" s="33">
        <f t="shared" si="36"/>
        <v>-43.251460788885737</v>
      </c>
      <c r="AP81" s="33">
        <f t="shared" si="37"/>
        <v>-43.252142568516263</v>
      </c>
      <c r="AQ81" s="33">
        <f t="shared" si="38"/>
        <v>-43.25125855021605</v>
      </c>
      <c r="AR81" s="33">
        <f t="shared" si="39"/>
        <v>-43.453044037512974</v>
      </c>
      <c r="AS81" s="33">
        <f t="shared" si="40"/>
        <v>-43.453044037512974</v>
      </c>
      <c r="AT81" s="33">
        <f t="shared" si="41"/>
        <v>-43.451925663181974</v>
      </c>
      <c r="AU81" s="33">
        <f t="shared" si="42"/>
        <v>-43.451925663181974</v>
      </c>
      <c r="AV81" s="33">
        <f t="shared" si="43"/>
        <v>-43.663793540193474</v>
      </c>
      <c r="AX81" s="33">
        <f t="shared" si="65"/>
        <v>-84.830245843931294</v>
      </c>
      <c r="AY81" s="33">
        <f t="shared" si="66"/>
        <v>-82.688749779728269</v>
      </c>
      <c r="AZ81" s="33">
        <f t="shared" si="67"/>
        <v>-82.81007922473421</v>
      </c>
      <c r="BA81" s="33">
        <f t="shared" si="68"/>
        <v>-82.747934573720926</v>
      </c>
      <c r="BB81" s="33">
        <f t="shared" si="69"/>
        <v>-82.802141042492138</v>
      </c>
      <c r="BC81" s="33">
        <f t="shared" si="70"/>
        <v>-81.144627198866175</v>
      </c>
      <c r="BD81" s="33">
        <f t="shared" si="71"/>
        <v>-81.144627198866175</v>
      </c>
      <c r="BE81" s="33">
        <f t="shared" si="72"/>
        <v>-81.120842062929455</v>
      </c>
      <c r="BF81" s="33">
        <f t="shared" si="73"/>
        <v>-81.283388869251809</v>
      </c>
      <c r="BG81" s="33">
        <f t="shared" si="74"/>
        <v>-82.332667514431904</v>
      </c>
      <c r="BH81" s="33"/>
      <c r="BI81" s="33"/>
      <c r="BJ81" s="33"/>
      <c r="BK81" s="33"/>
      <c r="BL81" s="33"/>
      <c r="BM81" s="33"/>
      <c r="BN81" s="33"/>
      <c r="BO81" s="33"/>
      <c r="BP81" s="33"/>
      <c r="BQ81" s="33"/>
      <c r="BR81" s="33"/>
      <c r="BT81" s="33"/>
      <c r="CB81" s="33"/>
    </row>
    <row r="82" spans="1:80" x14ac:dyDescent="0.25">
      <c r="A82" s="32">
        <v>23969</v>
      </c>
      <c r="B82" s="32"/>
      <c r="C82" s="32"/>
      <c r="D82" s="32" t="s">
        <v>449</v>
      </c>
      <c r="E82" s="18">
        <v>39.715000000000003</v>
      </c>
      <c r="F82" s="18">
        <v>43.472000000000001</v>
      </c>
      <c r="G82" s="18">
        <v>43.460999999999999</v>
      </c>
      <c r="H82" s="18">
        <v>43.439</v>
      </c>
      <c r="I82" s="18">
        <v>59.505000000000003</v>
      </c>
      <c r="J82" s="18">
        <v>59.268999999999998</v>
      </c>
      <c r="K82" s="18">
        <v>59.268999999999998</v>
      </c>
      <c r="L82" s="18">
        <v>59.268999999999998</v>
      </c>
      <c r="M82" s="18">
        <v>59.268999999999998</v>
      </c>
      <c r="N82" s="17">
        <v>59.3</v>
      </c>
      <c r="O82" s="17">
        <v>59</v>
      </c>
      <c r="P82" s="18"/>
      <c r="Q82" s="18">
        <f t="shared" si="45"/>
        <v>3.6817289500850956</v>
      </c>
      <c r="R82" s="18">
        <f t="shared" si="46"/>
        <v>3.772117052683992</v>
      </c>
      <c r="S82" s="18">
        <f t="shared" si="47"/>
        <v>3.771863984227624</v>
      </c>
      <c r="T82" s="18">
        <f t="shared" si="48"/>
        <v>3.7713576551028831</v>
      </c>
      <c r="U82" s="18">
        <f t="shared" si="49"/>
        <v>4.0860603426344033</v>
      </c>
      <c r="V82" s="18">
        <f t="shared" si="50"/>
        <v>4.0820864037154534</v>
      </c>
      <c r="W82" s="18">
        <f t="shared" si="51"/>
        <v>4.0820864037154534</v>
      </c>
      <c r="X82" s="18">
        <f t="shared" si="52"/>
        <v>4.0820864037154534</v>
      </c>
      <c r="Y82" s="18">
        <f t="shared" si="53"/>
        <v>4.0820864037154534</v>
      </c>
      <c r="Z82" s="18">
        <f t="shared" si="54"/>
        <v>4.0826093060036799</v>
      </c>
      <c r="AA82" s="18"/>
      <c r="AB82" s="18">
        <f t="shared" si="55"/>
        <v>61.577123164160774</v>
      </c>
      <c r="AC82" s="18">
        <f t="shared" si="56"/>
        <v>61.626622823724198</v>
      </c>
      <c r="AD82" s="18">
        <f t="shared" si="57"/>
        <v>61.626880528716612</v>
      </c>
      <c r="AE82" s="18">
        <f t="shared" si="58"/>
        <v>61.627396332246185</v>
      </c>
      <c r="AF82" s="18">
        <f t="shared" si="59"/>
        <v>61.627016950663595</v>
      </c>
      <c r="AG82" s="18">
        <f t="shared" si="60"/>
        <v>61.291889561403103</v>
      </c>
      <c r="AH82" s="18">
        <f t="shared" si="61"/>
        <v>61.291889561403103</v>
      </c>
      <c r="AI82" s="18">
        <f t="shared" si="62"/>
        <v>61.291889561403103</v>
      </c>
      <c r="AJ82" s="18">
        <f t="shared" si="63"/>
        <v>61.291889561403103</v>
      </c>
      <c r="AK82" s="18">
        <f t="shared" si="64"/>
        <v>61.375327586770958</v>
      </c>
      <c r="AM82" s="33">
        <f t="shared" si="44"/>
        <v>-42.08813565540374</v>
      </c>
      <c r="AN82" s="33">
        <f t="shared" si="35"/>
        <v>-40.93374927770936</v>
      </c>
      <c r="AO82" s="33">
        <f t="shared" si="36"/>
        <v>-40.933083089320604</v>
      </c>
      <c r="AP82" s="33">
        <f t="shared" si="37"/>
        <v>-40.93022085711376</v>
      </c>
      <c r="AQ82" s="33">
        <f t="shared" si="38"/>
        <v>-40.930613799848722</v>
      </c>
      <c r="AR82" s="33">
        <f t="shared" si="39"/>
        <v>-41.121323336785657</v>
      </c>
      <c r="AS82" s="33">
        <f t="shared" si="40"/>
        <v>-41.121323336785657</v>
      </c>
      <c r="AT82" s="33">
        <f t="shared" si="41"/>
        <v>-41.120204962454658</v>
      </c>
      <c r="AU82" s="33">
        <f t="shared" si="42"/>
        <v>-41.120204962454658</v>
      </c>
      <c r="AV82" s="33">
        <f t="shared" si="43"/>
        <v>-41.274601397720453</v>
      </c>
      <c r="AX82" s="33">
        <f t="shared" si="65"/>
        <v>-82.504530004672802</v>
      </c>
      <c r="AY82" s="33">
        <f t="shared" si="66"/>
        <v>-80.368611267128642</v>
      </c>
      <c r="AZ82" s="33">
        <f t="shared" si="67"/>
        <v>-80.491701525169077</v>
      </c>
      <c r="BA82" s="33">
        <f t="shared" si="68"/>
        <v>-80.42601286231843</v>
      </c>
      <c r="BB82" s="33">
        <f t="shared" si="69"/>
        <v>-80.481496292124802</v>
      </c>
      <c r="BC82" s="33">
        <f t="shared" si="70"/>
        <v>-78.812906498138858</v>
      </c>
      <c r="BD82" s="33">
        <f t="shared" si="71"/>
        <v>-78.812906498138858</v>
      </c>
      <c r="BE82" s="33">
        <f t="shared" si="72"/>
        <v>-78.789121362202138</v>
      </c>
      <c r="BF82" s="33">
        <f t="shared" si="73"/>
        <v>-78.951668168524492</v>
      </c>
      <c r="BG82" s="33">
        <f t="shared" si="74"/>
        <v>-79.943475371958868</v>
      </c>
      <c r="BH82" s="33"/>
      <c r="BI82" s="33"/>
      <c r="BJ82" s="33"/>
      <c r="BK82" s="33"/>
      <c r="BL82" s="33"/>
      <c r="BM82" s="33"/>
      <c r="BN82" s="33"/>
      <c r="BO82" s="33"/>
      <c r="BP82" s="33"/>
      <c r="BQ82" s="33"/>
      <c r="BR82" s="33"/>
      <c r="BT82" s="33"/>
      <c r="CB82" s="33"/>
    </row>
    <row r="83" spans="1:80" x14ac:dyDescent="0.25">
      <c r="A83" s="32">
        <v>24061</v>
      </c>
      <c r="B83" s="32"/>
      <c r="C83" s="32"/>
      <c r="D83" s="32" t="s">
        <v>448</v>
      </c>
      <c r="E83" s="18">
        <v>40.326999999999998</v>
      </c>
      <c r="F83" s="18">
        <v>44.170999999999999</v>
      </c>
      <c r="G83" s="18">
        <v>44.158999999999999</v>
      </c>
      <c r="H83" s="18">
        <v>44.136000000000003</v>
      </c>
      <c r="I83" s="18">
        <v>60.459000000000003</v>
      </c>
      <c r="J83" s="18">
        <v>60.238999999999997</v>
      </c>
      <c r="K83" s="18">
        <v>60.238999999999997</v>
      </c>
      <c r="L83" s="18">
        <v>60.238</v>
      </c>
      <c r="M83" s="18">
        <v>60.238</v>
      </c>
      <c r="N83" s="17">
        <v>60.2</v>
      </c>
      <c r="O83" s="17">
        <v>60</v>
      </c>
      <c r="P83" s="18"/>
      <c r="Q83" s="18">
        <f t="shared" si="45"/>
        <v>3.6970212198055594</v>
      </c>
      <c r="R83" s="18">
        <f t="shared" si="46"/>
        <v>3.7880684651529286</v>
      </c>
      <c r="S83" s="18">
        <f t="shared" si="47"/>
        <v>3.7877967567849034</v>
      </c>
      <c r="T83" s="18">
        <f t="shared" si="48"/>
        <v>3.7872757759701297</v>
      </c>
      <c r="U83" s="18">
        <f t="shared" si="49"/>
        <v>4.1019654493534619</v>
      </c>
      <c r="V83" s="18">
        <f t="shared" si="50"/>
        <v>4.0983199830882482</v>
      </c>
      <c r="W83" s="18">
        <f t="shared" si="51"/>
        <v>4.0983199830882482</v>
      </c>
      <c r="X83" s="18">
        <f t="shared" si="52"/>
        <v>4.0983033824092798</v>
      </c>
      <c r="Y83" s="18">
        <f t="shared" si="53"/>
        <v>4.0983033824092798</v>
      </c>
      <c r="Z83" s="18">
        <f t="shared" si="54"/>
        <v>4.0976723523147758</v>
      </c>
      <c r="AA83" s="18"/>
      <c r="AB83" s="18">
        <f t="shared" si="55"/>
        <v>63.106350136207155</v>
      </c>
      <c r="AC83" s="18">
        <f t="shared" si="56"/>
        <v>63.221764070617859</v>
      </c>
      <c r="AD83" s="18">
        <f t="shared" si="57"/>
        <v>63.220157784444538</v>
      </c>
      <c r="AE83" s="18">
        <f t="shared" si="58"/>
        <v>63.219208418970837</v>
      </c>
      <c r="AF83" s="18">
        <f t="shared" si="59"/>
        <v>63.217527622569449</v>
      </c>
      <c r="AG83" s="18">
        <f t="shared" si="60"/>
        <v>62.915247498682582</v>
      </c>
      <c r="AH83" s="18">
        <f t="shared" si="61"/>
        <v>62.915247498682582</v>
      </c>
      <c r="AI83" s="18">
        <f t="shared" si="62"/>
        <v>62.913587430785746</v>
      </c>
      <c r="AJ83" s="18">
        <f t="shared" si="63"/>
        <v>62.913587430785746</v>
      </c>
      <c r="AK83" s="18">
        <f t="shared" si="64"/>
        <v>62.881632217880544</v>
      </c>
      <c r="AM83" s="33">
        <f t="shared" si="44"/>
        <v>-40.558908683357359</v>
      </c>
      <c r="AN83" s="33">
        <f t="shared" si="35"/>
        <v>-39.338608030815699</v>
      </c>
      <c r="AO83" s="33">
        <f t="shared" si="36"/>
        <v>-39.339805833592678</v>
      </c>
      <c r="AP83" s="33">
        <f t="shared" si="37"/>
        <v>-39.338408770389108</v>
      </c>
      <c r="AQ83" s="33">
        <f t="shared" si="38"/>
        <v>-39.340103127942868</v>
      </c>
      <c r="AR83" s="33">
        <f t="shared" si="39"/>
        <v>-39.497965399506178</v>
      </c>
      <c r="AS83" s="33">
        <f t="shared" si="40"/>
        <v>-39.497965399506178</v>
      </c>
      <c r="AT83" s="33">
        <f t="shared" si="41"/>
        <v>-39.498507093072014</v>
      </c>
      <c r="AU83" s="33">
        <f t="shared" si="42"/>
        <v>-39.498507093072014</v>
      </c>
      <c r="AV83" s="33">
        <f t="shared" si="43"/>
        <v>-39.768296766610867</v>
      </c>
      <c r="AX83" s="33">
        <f t="shared" si="65"/>
        <v>-80.975303032626428</v>
      </c>
      <c r="AY83" s="33">
        <f t="shared" si="66"/>
        <v>-78.773470020234981</v>
      </c>
      <c r="AZ83" s="33">
        <f t="shared" si="67"/>
        <v>-78.898424269441151</v>
      </c>
      <c r="BA83" s="33">
        <f t="shared" si="68"/>
        <v>-78.834200775593771</v>
      </c>
      <c r="BB83" s="33">
        <f t="shared" si="69"/>
        <v>-78.890985620218956</v>
      </c>
      <c r="BC83" s="33">
        <f t="shared" si="70"/>
        <v>-77.189548560859379</v>
      </c>
      <c r="BD83" s="33">
        <f t="shared" si="71"/>
        <v>-77.189548560859379</v>
      </c>
      <c r="BE83" s="33">
        <f t="shared" si="72"/>
        <v>-77.167423492819495</v>
      </c>
      <c r="BF83" s="33">
        <f t="shared" si="73"/>
        <v>-77.329970299141848</v>
      </c>
      <c r="BG83" s="33">
        <f t="shared" si="74"/>
        <v>-78.437170740849297</v>
      </c>
      <c r="BH83" s="33"/>
      <c r="BI83" s="33"/>
      <c r="BJ83" s="33"/>
      <c r="BK83" s="33"/>
      <c r="BL83" s="33"/>
      <c r="BM83" s="33"/>
      <c r="BN83" s="33"/>
      <c r="BO83" s="33"/>
      <c r="BP83" s="33"/>
      <c r="BQ83" s="33"/>
      <c r="BR83" s="33"/>
      <c r="BT83" s="33"/>
      <c r="CB83" s="33"/>
    </row>
    <row r="84" spans="1:80" x14ac:dyDescent="0.25">
      <c r="A84" s="32">
        <v>24153</v>
      </c>
      <c r="B84" s="32"/>
      <c r="C84" s="32"/>
      <c r="D84" s="32" t="s">
        <v>447</v>
      </c>
      <c r="E84" s="18">
        <v>41.061</v>
      </c>
      <c r="F84" s="18">
        <v>44.965000000000003</v>
      </c>
      <c r="G84" s="18">
        <v>44.954000000000001</v>
      </c>
      <c r="H84" s="18">
        <v>44.93</v>
      </c>
      <c r="I84" s="18">
        <v>61.546999999999997</v>
      </c>
      <c r="J84" s="18">
        <v>61.29</v>
      </c>
      <c r="K84" s="18">
        <v>61.29</v>
      </c>
      <c r="L84" s="18">
        <v>61.289000000000001</v>
      </c>
      <c r="M84" s="18">
        <v>61.289000000000001</v>
      </c>
      <c r="N84" s="17">
        <v>61.3</v>
      </c>
      <c r="O84" s="17">
        <v>61</v>
      </c>
      <c r="P84" s="18"/>
      <c r="Q84" s="18">
        <f t="shared" si="45"/>
        <v>3.7150587658972389</v>
      </c>
      <c r="R84" s="18">
        <f t="shared" si="46"/>
        <v>3.8058844093664788</v>
      </c>
      <c r="S84" s="18">
        <f t="shared" si="47"/>
        <v>3.8056397447226353</v>
      </c>
      <c r="T84" s="18">
        <f t="shared" si="48"/>
        <v>3.8051057230820686</v>
      </c>
      <c r="U84" s="18">
        <f t="shared" si="49"/>
        <v>4.1198011105814993</v>
      </c>
      <c r="V84" s="18">
        <f t="shared" si="50"/>
        <v>4.1156166974976403</v>
      </c>
      <c r="W84" s="18">
        <f t="shared" si="51"/>
        <v>4.1156166974976403</v>
      </c>
      <c r="X84" s="18">
        <f t="shared" si="52"/>
        <v>4.1156003814891884</v>
      </c>
      <c r="Y84" s="18">
        <f t="shared" si="53"/>
        <v>4.1156003814891884</v>
      </c>
      <c r="Z84" s="18">
        <f t="shared" si="54"/>
        <v>4.1157798429421657</v>
      </c>
      <c r="AA84" s="18"/>
      <c r="AB84" s="18">
        <f t="shared" si="55"/>
        <v>64.910104745375108</v>
      </c>
      <c r="AC84" s="18">
        <f t="shared" si="56"/>
        <v>65.003358491972875</v>
      </c>
      <c r="AD84" s="18">
        <f t="shared" si="57"/>
        <v>65.004456578217741</v>
      </c>
      <c r="AE84" s="18">
        <f t="shared" si="58"/>
        <v>65.00220313016473</v>
      </c>
      <c r="AF84" s="18">
        <f t="shared" si="59"/>
        <v>65.001093745373197</v>
      </c>
      <c r="AG84" s="18">
        <f t="shared" si="60"/>
        <v>64.644918939621789</v>
      </c>
      <c r="AH84" s="18">
        <f t="shared" si="61"/>
        <v>64.644918939621789</v>
      </c>
      <c r="AI84" s="18">
        <f t="shared" si="62"/>
        <v>64.643287338776602</v>
      </c>
      <c r="AJ84" s="18">
        <f t="shared" si="63"/>
        <v>64.643287338776602</v>
      </c>
      <c r="AK84" s="18">
        <f t="shared" si="64"/>
        <v>64.692381280619543</v>
      </c>
      <c r="AM84" s="33">
        <f t="shared" si="44"/>
        <v>-38.755154074189406</v>
      </c>
      <c r="AN84" s="33">
        <f t="shared" si="35"/>
        <v>-37.557013609460682</v>
      </c>
      <c r="AO84" s="33">
        <f t="shared" si="36"/>
        <v>-37.555507039819474</v>
      </c>
      <c r="AP84" s="33">
        <f t="shared" si="37"/>
        <v>-37.555414059195215</v>
      </c>
      <c r="AQ84" s="33">
        <f t="shared" si="38"/>
        <v>-37.55653700513912</v>
      </c>
      <c r="AR84" s="33">
        <f t="shared" si="39"/>
        <v>-37.768293958566971</v>
      </c>
      <c r="AS84" s="33">
        <f t="shared" si="40"/>
        <v>-37.768293958566971</v>
      </c>
      <c r="AT84" s="33">
        <f t="shared" si="41"/>
        <v>-37.768807185081158</v>
      </c>
      <c r="AU84" s="33">
        <f t="shared" si="42"/>
        <v>-37.768807185081158</v>
      </c>
      <c r="AV84" s="33">
        <f t="shared" si="43"/>
        <v>-37.957547703871867</v>
      </c>
      <c r="AX84" s="33">
        <f t="shared" si="65"/>
        <v>-79.171548423458475</v>
      </c>
      <c r="AY84" s="33">
        <f t="shared" si="66"/>
        <v>-76.991875598879972</v>
      </c>
      <c r="AZ84" s="33">
        <f t="shared" si="67"/>
        <v>-77.114125475667947</v>
      </c>
      <c r="BA84" s="33">
        <f t="shared" si="68"/>
        <v>-77.051206064399878</v>
      </c>
      <c r="BB84" s="33">
        <f t="shared" si="69"/>
        <v>-77.107419497415208</v>
      </c>
      <c r="BC84" s="33">
        <f t="shared" si="70"/>
        <v>-75.459877119920179</v>
      </c>
      <c r="BD84" s="33">
        <f t="shared" si="71"/>
        <v>-75.459877119920179</v>
      </c>
      <c r="BE84" s="33">
        <f t="shared" si="72"/>
        <v>-75.437723584828646</v>
      </c>
      <c r="BF84" s="33">
        <f t="shared" si="73"/>
        <v>-75.600270391151</v>
      </c>
      <c r="BG84" s="33">
        <f t="shared" si="74"/>
        <v>-76.62642167811029</v>
      </c>
      <c r="BH84" s="33"/>
      <c r="BI84" s="33"/>
      <c r="BJ84" s="33"/>
      <c r="BK84" s="33"/>
      <c r="BL84" s="33"/>
      <c r="BM84" s="33"/>
      <c r="BN84" s="33"/>
      <c r="BO84" s="33"/>
      <c r="BP84" s="33"/>
      <c r="BQ84" s="33"/>
      <c r="BR84" s="33"/>
      <c r="BT84" s="33"/>
      <c r="CB84" s="33"/>
    </row>
    <row r="85" spans="1:80" x14ac:dyDescent="0.25">
      <c r="A85" s="32">
        <v>24242</v>
      </c>
      <c r="B85" s="32"/>
      <c r="C85" s="32"/>
      <c r="D85" s="32" t="s">
        <v>446</v>
      </c>
      <c r="E85" s="18">
        <v>40.841999999999999</v>
      </c>
      <c r="F85" s="18">
        <v>44.698999999999998</v>
      </c>
      <c r="G85" s="18">
        <v>44.686999999999998</v>
      </c>
      <c r="H85" s="18">
        <v>44.664000000000001</v>
      </c>
      <c r="I85" s="18">
        <v>61.183</v>
      </c>
      <c r="J85" s="18">
        <v>60.95</v>
      </c>
      <c r="K85" s="18">
        <v>60.95</v>
      </c>
      <c r="L85" s="18">
        <v>60.95</v>
      </c>
      <c r="M85" s="18">
        <v>60.95</v>
      </c>
      <c r="N85" s="17">
        <v>60.9</v>
      </c>
      <c r="O85" s="17">
        <v>60.7</v>
      </c>
      <c r="P85" s="18"/>
      <c r="Q85" s="18">
        <f t="shared" si="45"/>
        <v>3.7097109636938694</v>
      </c>
      <c r="R85" s="18">
        <f t="shared" si="46"/>
        <v>3.7999511300046271</v>
      </c>
      <c r="S85" s="18">
        <f t="shared" si="47"/>
        <v>3.7996826315804424</v>
      </c>
      <c r="T85" s="18">
        <f t="shared" si="48"/>
        <v>3.7991678080080593</v>
      </c>
      <c r="U85" s="18">
        <f t="shared" si="49"/>
        <v>4.1138693731531095</v>
      </c>
      <c r="V85" s="18">
        <f t="shared" si="50"/>
        <v>4.1100538559272808</v>
      </c>
      <c r="W85" s="18">
        <f t="shared" si="51"/>
        <v>4.1100538559272808</v>
      </c>
      <c r="X85" s="18">
        <f t="shared" si="52"/>
        <v>4.1100538559272808</v>
      </c>
      <c r="Y85" s="18">
        <f t="shared" si="53"/>
        <v>4.1100538559272808</v>
      </c>
      <c r="Z85" s="18">
        <f t="shared" si="54"/>
        <v>4.1092331747158513</v>
      </c>
      <c r="AA85" s="18"/>
      <c r="AB85" s="18">
        <f t="shared" si="55"/>
        <v>64.375324525038153</v>
      </c>
      <c r="AC85" s="18">
        <f t="shared" si="56"/>
        <v>64.410030555787714</v>
      </c>
      <c r="AD85" s="18">
        <f t="shared" si="57"/>
        <v>64.408745263998441</v>
      </c>
      <c r="AE85" s="18">
        <f t="shared" si="58"/>
        <v>64.408411622763808</v>
      </c>
      <c r="AF85" s="18">
        <f t="shared" si="59"/>
        <v>64.407920002534212</v>
      </c>
      <c r="AG85" s="18">
        <f t="shared" si="60"/>
        <v>64.088634782585842</v>
      </c>
      <c r="AH85" s="18">
        <f t="shared" si="61"/>
        <v>64.088634782585842</v>
      </c>
      <c r="AI85" s="18">
        <f t="shared" si="62"/>
        <v>64.088634782585842</v>
      </c>
      <c r="AJ85" s="18">
        <f t="shared" si="63"/>
        <v>64.088634782585842</v>
      </c>
      <c r="AK85" s="18">
        <f t="shared" si="64"/>
        <v>64.037714457988088</v>
      </c>
      <c r="AM85" s="33">
        <f t="shared" si="44"/>
        <v>-39.289934294526361</v>
      </c>
      <c r="AN85" s="33">
        <f t="shared" si="35"/>
        <v>-38.150341545645844</v>
      </c>
      <c r="AO85" s="33">
        <f t="shared" si="36"/>
        <v>-38.151218354038775</v>
      </c>
      <c r="AP85" s="33">
        <f t="shared" si="37"/>
        <v>-38.149205566596137</v>
      </c>
      <c r="AQ85" s="33">
        <f t="shared" si="38"/>
        <v>-38.149710747978105</v>
      </c>
      <c r="AR85" s="33">
        <f t="shared" si="39"/>
        <v>-38.324578115602918</v>
      </c>
      <c r="AS85" s="33">
        <f t="shared" si="40"/>
        <v>-38.324578115602918</v>
      </c>
      <c r="AT85" s="33">
        <f t="shared" si="41"/>
        <v>-38.323459741271918</v>
      </c>
      <c r="AU85" s="33">
        <f t="shared" si="42"/>
        <v>-38.323459741271918</v>
      </c>
      <c r="AV85" s="33">
        <f t="shared" si="43"/>
        <v>-38.612214526503323</v>
      </c>
      <c r="AX85" s="33">
        <f t="shared" si="65"/>
        <v>-79.70632864379543</v>
      </c>
      <c r="AY85" s="33">
        <f t="shared" si="66"/>
        <v>-77.585203535065133</v>
      </c>
      <c r="AZ85" s="33">
        <f t="shared" si="67"/>
        <v>-77.709836789887248</v>
      </c>
      <c r="BA85" s="33">
        <f t="shared" si="68"/>
        <v>-77.644997571800801</v>
      </c>
      <c r="BB85" s="33">
        <f t="shared" si="69"/>
        <v>-77.700593240254193</v>
      </c>
      <c r="BC85" s="33">
        <f t="shared" si="70"/>
        <v>-76.016161276956126</v>
      </c>
      <c r="BD85" s="33">
        <f t="shared" si="71"/>
        <v>-76.016161276956126</v>
      </c>
      <c r="BE85" s="33">
        <f t="shared" si="72"/>
        <v>-75.992376141019406</v>
      </c>
      <c r="BF85" s="33">
        <f t="shared" si="73"/>
        <v>-76.15492294734176</v>
      </c>
      <c r="BG85" s="33">
        <f t="shared" si="74"/>
        <v>-77.281088500741745</v>
      </c>
      <c r="BH85" s="33"/>
      <c r="BI85" s="33"/>
      <c r="BJ85" s="33"/>
      <c r="BK85" s="33"/>
      <c r="BL85" s="33"/>
      <c r="BM85" s="33"/>
      <c r="BN85" s="33"/>
      <c r="BO85" s="33"/>
      <c r="BP85" s="33"/>
      <c r="BQ85" s="33"/>
      <c r="BR85" s="33"/>
      <c r="BT85" s="33"/>
      <c r="CB85" s="33"/>
    </row>
    <row r="86" spans="1:80" x14ac:dyDescent="0.25">
      <c r="A86" s="32">
        <v>24334</v>
      </c>
      <c r="B86" s="32"/>
      <c r="C86" s="32"/>
      <c r="D86" s="32" t="s">
        <v>445</v>
      </c>
      <c r="E86" s="18">
        <v>40.915999999999997</v>
      </c>
      <c r="F86" s="18">
        <v>44.767000000000003</v>
      </c>
      <c r="G86" s="18">
        <v>44.756</v>
      </c>
      <c r="H86" s="18">
        <v>44.734000000000002</v>
      </c>
      <c r="I86" s="18">
        <v>61.279000000000003</v>
      </c>
      <c r="J86" s="18">
        <v>61.033999999999999</v>
      </c>
      <c r="K86" s="18">
        <v>61.033999999999999</v>
      </c>
      <c r="L86" s="18">
        <v>61.033999999999999</v>
      </c>
      <c r="M86" s="18">
        <v>61.033999999999999</v>
      </c>
      <c r="N86" s="17">
        <v>61</v>
      </c>
      <c r="O86" s="17">
        <v>60.7</v>
      </c>
      <c r="P86" s="18"/>
      <c r="Q86" s="18">
        <f t="shared" si="45"/>
        <v>3.7115211845947607</v>
      </c>
      <c r="R86" s="18">
        <f t="shared" si="46"/>
        <v>3.8014712608497421</v>
      </c>
      <c r="S86" s="18">
        <f t="shared" si="47"/>
        <v>3.8012255139454747</v>
      </c>
      <c r="T86" s="18">
        <f t="shared" si="48"/>
        <v>3.8007338388880783</v>
      </c>
      <c r="U86" s="18">
        <f t="shared" si="49"/>
        <v>4.1154372067613281</v>
      </c>
      <c r="V86" s="18">
        <f t="shared" si="50"/>
        <v>4.1114310859455996</v>
      </c>
      <c r="W86" s="18">
        <f t="shared" si="51"/>
        <v>4.1114310859455996</v>
      </c>
      <c r="X86" s="18">
        <f t="shared" si="52"/>
        <v>4.1114310859455996</v>
      </c>
      <c r="Y86" s="18">
        <f t="shared" si="53"/>
        <v>4.1114310859455996</v>
      </c>
      <c r="Z86" s="18">
        <f t="shared" si="54"/>
        <v>4.1108738641733114</v>
      </c>
      <c r="AA86" s="18"/>
      <c r="AB86" s="18">
        <f t="shared" si="55"/>
        <v>64.556346615127282</v>
      </c>
      <c r="AC86" s="18">
        <f t="shared" si="56"/>
        <v>64.562043640299208</v>
      </c>
      <c r="AD86" s="18">
        <f t="shared" si="57"/>
        <v>64.563033500501675</v>
      </c>
      <c r="AE86" s="18">
        <f t="shared" si="58"/>
        <v>64.565014710765695</v>
      </c>
      <c r="AF86" s="18">
        <f t="shared" si="59"/>
        <v>64.564703363356074</v>
      </c>
      <c r="AG86" s="18">
        <f t="shared" si="60"/>
        <v>64.226357784417715</v>
      </c>
      <c r="AH86" s="18">
        <f t="shared" si="61"/>
        <v>64.226357784417715</v>
      </c>
      <c r="AI86" s="18">
        <f t="shared" si="62"/>
        <v>64.226357784417715</v>
      </c>
      <c r="AJ86" s="18">
        <f t="shared" si="63"/>
        <v>64.226357784417715</v>
      </c>
      <c r="AK86" s="18">
        <f t="shared" si="64"/>
        <v>64.201783403734098</v>
      </c>
      <c r="AM86" s="33">
        <f t="shared" si="44"/>
        <v>-39.108912204437232</v>
      </c>
      <c r="AN86" s="33">
        <f t="shared" si="35"/>
        <v>-37.998328461134349</v>
      </c>
      <c r="AO86" s="33">
        <f t="shared" si="36"/>
        <v>-37.996930117535541</v>
      </c>
      <c r="AP86" s="33">
        <f t="shared" si="37"/>
        <v>-37.99260247859425</v>
      </c>
      <c r="AQ86" s="33">
        <f t="shared" si="38"/>
        <v>-37.992927387156243</v>
      </c>
      <c r="AR86" s="33">
        <f t="shared" si="39"/>
        <v>-38.186855113771045</v>
      </c>
      <c r="AS86" s="33">
        <f t="shared" si="40"/>
        <v>-38.186855113771045</v>
      </c>
      <c r="AT86" s="33">
        <f t="shared" si="41"/>
        <v>-38.185736739440046</v>
      </c>
      <c r="AU86" s="33">
        <f t="shared" si="42"/>
        <v>-38.185736739440046</v>
      </c>
      <c r="AV86" s="33">
        <f t="shared" si="43"/>
        <v>-38.448145580757313</v>
      </c>
      <c r="AX86" s="33">
        <f t="shared" si="65"/>
        <v>-79.525306553706301</v>
      </c>
      <c r="AY86" s="33">
        <f t="shared" si="66"/>
        <v>-77.433190450553639</v>
      </c>
      <c r="AZ86" s="33">
        <f t="shared" si="67"/>
        <v>-77.555548553384014</v>
      </c>
      <c r="BA86" s="33">
        <f t="shared" si="68"/>
        <v>-77.488394483798913</v>
      </c>
      <c r="BB86" s="33">
        <f t="shared" si="69"/>
        <v>-77.543809879432331</v>
      </c>
      <c r="BC86" s="33">
        <f t="shared" si="70"/>
        <v>-75.878438275124253</v>
      </c>
      <c r="BD86" s="33">
        <f t="shared" si="71"/>
        <v>-75.878438275124253</v>
      </c>
      <c r="BE86" s="33">
        <f t="shared" si="72"/>
        <v>-75.854653139187533</v>
      </c>
      <c r="BF86" s="33">
        <f t="shared" si="73"/>
        <v>-76.017199945509887</v>
      </c>
      <c r="BG86" s="33">
        <f t="shared" si="74"/>
        <v>-77.117019554995736</v>
      </c>
      <c r="BH86" s="33"/>
      <c r="BI86" s="33"/>
      <c r="BJ86" s="33"/>
      <c r="BK86" s="33"/>
      <c r="BL86" s="33"/>
      <c r="BM86" s="33"/>
      <c r="BN86" s="33"/>
      <c r="BO86" s="33"/>
      <c r="BP86" s="33"/>
      <c r="BQ86" s="33"/>
      <c r="BR86" s="33"/>
      <c r="BT86" s="33"/>
      <c r="CB86" s="33"/>
    </row>
    <row r="87" spans="1:80" x14ac:dyDescent="0.25">
      <c r="A87" s="32">
        <v>24426</v>
      </c>
      <c r="B87" s="32"/>
      <c r="C87" s="32"/>
      <c r="D87" s="32" t="s">
        <v>444</v>
      </c>
      <c r="E87" s="18">
        <v>41.267000000000003</v>
      </c>
      <c r="F87" s="18">
        <v>45.142000000000003</v>
      </c>
      <c r="G87" s="18">
        <v>45.131</v>
      </c>
      <c r="H87" s="18">
        <v>45.106999999999999</v>
      </c>
      <c r="I87" s="18">
        <v>61.79</v>
      </c>
      <c r="J87" s="18">
        <v>61.543999999999997</v>
      </c>
      <c r="K87" s="18">
        <v>61.543999999999997</v>
      </c>
      <c r="L87" s="18">
        <v>61.543999999999997</v>
      </c>
      <c r="M87" s="18">
        <v>61.543999999999997</v>
      </c>
      <c r="N87" s="17">
        <v>61.5</v>
      </c>
      <c r="O87" s="17">
        <v>61.2</v>
      </c>
      <c r="P87" s="18"/>
      <c r="Q87" s="18">
        <f t="shared" si="45"/>
        <v>3.7200631490941896</v>
      </c>
      <c r="R87" s="18">
        <f t="shared" si="46"/>
        <v>3.8098130770095651</v>
      </c>
      <c r="S87" s="18">
        <f t="shared" si="47"/>
        <v>3.809569371803037</v>
      </c>
      <c r="T87" s="18">
        <f t="shared" si="48"/>
        <v>3.8090374451077227</v>
      </c>
      <c r="U87" s="18">
        <f t="shared" si="49"/>
        <v>4.1237415390728884</v>
      </c>
      <c r="V87" s="18">
        <f t="shared" si="50"/>
        <v>4.1197523661566331</v>
      </c>
      <c r="W87" s="18">
        <f t="shared" si="51"/>
        <v>4.1197523661566331</v>
      </c>
      <c r="X87" s="18">
        <f t="shared" si="52"/>
        <v>4.1197523661566331</v>
      </c>
      <c r="Y87" s="18">
        <f t="shared" si="53"/>
        <v>4.1197523661566331</v>
      </c>
      <c r="Z87" s="18">
        <f t="shared" si="54"/>
        <v>4.1190371748124726</v>
      </c>
      <c r="AA87" s="18"/>
      <c r="AB87" s="18">
        <f t="shared" si="55"/>
        <v>65.410543065070172</v>
      </c>
      <c r="AC87" s="18">
        <f t="shared" si="56"/>
        <v>65.396225256281497</v>
      </c>
      <c r="AD87" s="18">
        <f t="shared" si="57"/>
        <v>65.3974192862579</v>
      </c>
      <c r="AE87" s="18">
        <f t="shared" si="58"/>
        <v>65.39537533273014</v>
      </c>
      <c r="AF87" s="18">
        <f t="shared" si="59"/>
        <v>65.39513659451211</v>
      </c>
      <c r="AG87" s="18">
        <f t="shared" si="60"/>
        <v>65.058485805521073</v>
      </c>
      <c r="AH87" s="18">
        <f t="shared" si="61"/>
        <v>65.058485805521073</v>
      </c>
      <c r="AI87" s="18">
        <f t="shared" si="62"/>
        <v>65.058485805521073</v>
      </c>
      <c r="AJ87" s="18">
        <f t="shared" si="63"/>
        <v>65.058485805521073</v>
      </c>
      <c r="AK87" s="18">
        <f t="shared" si="64"/>
        <v>65.018114467650221</v>
      </c>
      <c r="AM87" s="33">
        <f t="shared" si="44"/>
        <v>-38.254715754494342</v>
      </c>
      <c r="AN87" s="33">
        <f t="shared" si="35"/>
        <v>-37.164146845152061</v>
      </c>
      <c r="AO87" s="33">
        <f t="shared" si="36"/>
        <v>-37.162544331779316</v>
      </c>
      <c r="AP87" s="33">
        <f t="shared" si="37"/>
        <v>-37.162241856629805</v>
      </c>
      <c r="AQ87" s="33">
        <f t="shared" si="38"/>
        <v>-37.162494156000207</v>
      </c>
      <c r="AR87" s="33">
        <f t="shared" si="39"/>
        <v>-37.354727092667687</v>
      </c>
      <c r="AS87" s="33">
        <f t="shared" si="40"/>
        <v>-37.354727092667687</v>
      </c>
      <c r="AT87" s="33">
        <f t="shared" si="41"/>
        <v>-37.353608718336687</v>
      </c>
      <c r="AU87" s="33">
        <f t="shared" si="42"/>
        <v>-37.353608718336687</v>
      </c>
      <c r="AV87" s="33">
        <f t="shared" si="43"/>
        <v>-37.631814516841189</v>
      </c>
      <c r="AX87" s="33">
        <f t="shared" si="65"/>
        <v>-78.671110103763411</v>
      </c>
      <c r="AY87" s="33">
        <f t="shared" si="66"/>
        <v>-76.59900883457135</v>
      </c>
      <c r="AZ87" s="33">
        <f t="shared" si="67"/>
        <v>-76.721162767627789</v>
      </c>
      <c r="BA87" s="33">
        <f t="shared" si="68"/>
        <v>-76.658033861834468</v>
      </c>
      <c r="BB87" s="33">
        <f t="shared" si="69"/>
        <v>-76.713376648276295</v>
      </c>
      <c r="BC87" s="33">
        <f t="shared" si="70"/>
        <v>-75.046310254020895</v>
      </c>
      <c r="BD87" s="33">
        <f t="shared" si="71"/>
        <v>-75.046310254020895</v>
      </c>
      <c r="BE87" s="33">
        <f t="shared" si="72"/>
        <v>-75.022525118084175</v>
      </c>
      <c r="BF87" s="33">
        <f t="shared" si="73"/>
        <v>-75.185071924406529</v>
      </c>
      <c r="BG87" s="33">
        <f t="shared" si="74"/>
        <v>-76.300688491079612</v>
      </c>
      <c r="BH87" s="33"/>
      <c r="BI87" s="33"/>
      <c r="BJ87" s="33"/>
      <c r="BK87" s="33"/>
      <c r="BL87" s="33"/>
      <c r="BM87" s="33"/>
      <c r="BN87" s="33"/>
      <c r="BO87" s="33"/>
      <c r="BP87" s="33"/>
      <c r="BQ87" s="33"/>
      <c r="BR87" s="33"/>
      <c r="BT87" s="33"/>
      <c r="CB87" s="33"/>
    </row>
    <row r="88" spans="1:80" x14ac:dyDescent="0.25">
      <c r="A88" s="32">
        <v>24518</v>
      </c>
      <c r="B88" s="32"/>
      <c r="C88" s="32"/>
      <c r="D88" s="32" t="s">
        <v>443</v>
      </c>
      <c r="E88" s="18">
        <v>41.652999999999999</v>
      </c>
      <c r="F88" s="18">
        <v>45.555999999999997</v>
      </c>
      <c r="G88" s="18">
        <v>45.545000000000002</v>
      </c>
      <c r="H88" s="18">
        <v>45.521000000000001</v>
      </c>
      <c r="I88" s="18">
        <v>62.357999999999997</v>
      </c>
      <c r="J88" s="18">
        <v>62.113</v>
      </c>
      <c r="K88" s="18">
        <v>62.113</v>
      </c>
      <c r="L88" s="18">
        <v>62.113</v>
      </c>
      <c r="M88" s="18">
        <v>62.113</v>
      </c>
      <c r="N88" s="17">
        <v>62.1</v>
      </c>
      <c r="O88" s="17">
        <v>61.8</v>
      </c>
      <c r="P88" s="18"/>
      <c r="Q88" s="18">
        <f t="shared" si="45"/>
        <v>3.729373394830426</v>
      </c>
      <c r="R88" s="18">
        <f t="shared" si="46"/>
        <v>3.8189423384121044</v>
      </c>
      <c r="S88" s="18">
        <f t="shared" si="47"/>
        <v>3.818700848196773</v>
      </c>
      <c r="T88" s="18">
        <f t="shared" si="48"/>
        <v>3.8181737579423283</v>
      </c>
      <c r="U88" s="18">
        <f t="shared" si="49"/>
        <v>4.13289197183434</v>
      </c>
      <c r="V88" s="18">
        <f t="shared" si="50"/>
        <v>4.1289553068054774</v>
      </c>
      <c r="W88" s="18">
        <f t="shared" si="51"/>
        <v>4.1289553068054774</v>
      </c>
      <c r="X88" s="18">
        <f t="shared" si="52"/>
        <v>4.1289553068054774</v>
      </c>
      <c r="Y88" s="18">
        <f t="shared" si="53"/>
        <v>4.1289553068054774</v>
      </c>
      <c r="Z88" s="18">
        <f t="shared" si="54"/>
        <v>4.1287459889394329</v>
      </c>
      <c r="AA88" s="18"/>
      <c r="AB88" s="18">
        <f t="shared" si="55"/>
        <v>66.341567638693817</v>
      </c>
      <c r="AC88" s="18">
        <f t="shared" si="56"/>
        <v>66.309151396535441</v>
      </c>
      <c r="AD88" s="18">
        <f t="shared" si="57"/>
        <v>66.310566925631505</v>
      </c>
      <c r="AE88" s="18">
        <f t="shared" si="58"/>
        <v>66.3090066161907</v>
      </c>
      <c r="AF88" s="18">
        <f t="shared" si="59"/>
        <v>66.310179870657265</v>
      </c>
      <c r="AG88" s="18">
        <f t="shared" si="60"/>
        <v>65.978779870405504</v>
      </c>
      <c r="AH88" s="18">
        <f t="shared" si="61"/>
        <v>65.978779870405504</v>
      </c>
      <c r="AI88" s="18">
        <f t="shared" si="62"/>
        <v>65.978779870405504</v>
      </c>
      <c r="AJ88" s="18">
        <f t="shared" si="63"/>
        <v>65.978779870405504</v>
      </c>
      <c r="AK88" s="18">
        <f t="shared" si="64"/>
        <v>65.988995880346252</v>
      </c>
      <c r="AM88" s="33">
        <f t="shared" si="44"/>
        <v>-37.323691180870696</v>
      </c>
      <c r="AN88" s="33">
        <f t="shared" ref="AN88:AN151" si="75">AC88-AC$168</f>
        <v>-36.251220704898117</v>
      </c>
      <c r="AO88" s="33">
        <f t="shared" ref="AO88:AO151" si="76">AD88-AD$168</f>
        <v>-36.24939669240571</v>
      </c>
      <c r="AP88" s="33">
        <f t="shared" ref="AP88:AP151" si="77">AE88-AE$168</f>
        <v>-36.248610573169245</v>
      </c>
      <c r="AQ88" s="33">
        <f t="shared" ref="AQ88:AQ151" si="78">AF88-AF$168</f>
        <v>-36.247450879855052</v>
      </c>
      <c r="AR88" s="33">
        <f t="shared" ref="AR88:AR151" si="79">AG88-AG$168</f>
        <v>-36.434433027783257</v>
      </c>
      <c r="AS88" s="33">
        <f t="shared" ref="AS88:AS151" si="80">AH88-AH$168</f>
        <v>-36.434433027783257</v>
      </c>
      <c r="AT88" s="33">
        <f t="shared" ref="AT88:AT151" si="81">AI88-AI$168</f>
        <v>-36.433314653452257</v>
      </c>
      <c r="AU88" s="33">
        <f t="shared" ref="AU88:AU151" si="82">AJ88-AJ$168</f>
        <v>-36.433314653452257</v>
      </c>
      <c r="AV88" s="33">
        <f t="shared" ref="AV88:AV151" si="83">AK88-AK$168</f>
        <v>-36.660933104145158</v>
      </c>
      <c r="AX88" s="33">
        <f t="shared" si="65"/>
        <v>-77.740085530139766</v>
      </c>
      <c r="AY88" s="33">
        <f t="shared" si="66"/>
        <v>-75.686082694317406</v>
      </c>
      <c r="AZ88" s="33">
        <f t="shared" si="67"/>
        <v>-75.808015128254183</v>
      </c>
      <c r="BA88" s="33">
        <f t="shared" si="68"/>
        <v>-75.744402578373908</v>
      </c>
      <c r="BB88" s="33">
        <f t="shared" si="69"/>
        <v>-75.79833337213114</v>
      </c>
      <c r="BC88" s="33">
        <f t="shared" si="70"/>
        <v>-74.126016189136465</v>
      </c>
      <c r="BD88" s="33">
        <f t="shared" si="71"/>
        <v>-74.126016189136465</v>
      </c>
      <c r="BE88" s="33">
        <f t="shared" si="72"/>
        <v>-74.102231053199745</v>
      </c>
      <c r="BF88" s="33">
        <f t="shared" si="73"/>
        <v>-74.264777859522098</v>
      </c>
      <c r="BG88" s="33">
        <f t="shared" si="74"/>
        <v>-75.329807078383581</v>
      </c>
      <c r="BH88" s="33"/>
      <c r="BI88" s="33"/>
      <c r="BJ88" s="33"/>
      <c r="BK88" s="33"/>
      <c r="BL88" s="33"/>
      <c r="BM88" s="33"/>
      <c r="BN88" s="33"/>
      <c r="BO88" s="33"/>
      <c r="BP88" s="33"/>
      <c r="BQ88" s="33"/>
      <c r="BR88" s="33"/>
      <c r="BT88" s="33"/>
      <c r="CB88" s="33"/>
    </row>
    <row r="89" spans="1:80" x14ac:dyDescent="0.25">
      <c r="A89" s="32">
        <v>24607</v>
      </c>
      <c r="B89" s="32"/>
      <c r="C89" s="32"/>
      <c r="D89" s="32" t="s">
        <v>442</v>
      </c>
      <c r="E89" s="18">
        <v>42.018999999999998</v>
      </c>
      <c r="F89" s="18">
        <v>45.933999999999997</v>
      </c>
      <c r="G89" s="18">
        <v>45.921999999999997</v>
      </c>
      <c r="H89" s="18">
        <v>45.896999999999998</v>
      </c>
      <c r="I89" s="18">
        <v>62.872</v>
      </c>
      <c r="J89" s="18">
        <v>62.612000000000002</v>
      </c>
      <c r="K89" s="18">
        <v>62.612000000000002</v>
      </c>
      <c r="L89" s="18">
        <v>62.612000000000002</v>
      </c>
      <c r="M89" s="18">
        <v>62.612000000000002</v>
      </c>
      <c r="N89" s="17">
        <v>62.6</v>
      </c>
      <c r="O89" s="17">
        <v>62.3</v>
      </c>
      <c r="P89" s="18"/>
      <c r="Q89" s="18">
        <f t="shared" si="45"/>
        <v>3.7381218969423355</v>
      </c>
      <c r="R89" s="18">
        <f t="shared" si="46"/>
        <v>3.8272055835942234</v>
      </c>
      <c r="S89" s="18">
        <f t="shared" si="47"/>
        <v>3.8269443050698313</v>
      </c>
      <c r="T89" s="18">
        <f t="shared" si="48"/>
        <v>3.8263997554533518</v>
      </c>
      <c r="U89" s="18">
        <f t="shared" si="49"/>
        <v>4.1411009135638741</v>
      </c>
      <c r="V89" s="18">
        <f t="shared" si="50"/>
        <v>4.1369569530259769</v>
      </c>
      <c r="W89" s="18">
        <f t="shared" si="51"/>
        <v>4.1369569530259769</v>
      </c>
      <c r="X89" s="18">
        <f t="shared" si="52"/>
        <v>4.1369569530259769</v>
      </c>
      <c r="Y89" s="18">
        <f t="shared" si="53"/>
        <v>4.1369569530259769</v>
      </c>
      <c r="Z89" s="18">
        <f t="shared" si="54"/>
        <v>4.1367652781060524</v>
      </c>
      <c r="AA89" s="18"/>
      <c r="AB89" s="18">
        <f t="shared" si="55"/>
        <v>67.216417849884763</v>
      </c>
      <c r="AC89" s="18">
        <f t="shared" si="56"/>
        <v>67.135475914747332</v>
      </c>
      <c r="AD89" s="18">
        <f t="shared" si="57"/>
        <v>67.134912612937342</v>
      </c>
      <c r="AE89" s="18">
        <f t="shared" si="58"/>
        <v>67.131606367293045</v>
      </c>
      <c r="AF89" s="18">
        <f t="shared" si="59"/>
        <v>67.131074043610667</v>
      </c>
      <c r="AG89" s="18">
        <f t="shared" si="60"/>
        <v>66.778944492455452</v>
      </c>
      <c r="AH89" s="18">
        <f t="shared" si="61"/>
        <v>66.778944492455452</v>
      </c>
      <c r="AI89" s="18">
        <f t="shared" si="62"/>
        <v>66.778944492455452</v>
      </c>
      <c r="AJ89" s="18">
        <f t="shared" si="63"/>
        <v>66.778944492455452</v>
      </c>
      <c r="AK89" s="18">
        <f t="shared" si="64"/>
        <v>66.790924797008216</v>
      </c>
      <c r="AM89" s="33">
        <f t="shared" si="44"/>
        <v>-36.44884096967975</v>
      </c>
      <c r="AN89" s="33">
        <f t="shared" si="75"/>
        <v>-35.424896186686226</v>
      </c>
      <c r="AO89" s="33">
        <f t="shared" si="76"/>
        <v>-35.425051005099874</v>
      </c>
      <c r="AP89" s="33">
        <f t="shared" si="77"/>
        <v>-35.4260108220669</v>
      </c>
      <c r="AQ89" s="33">
        <f t="shared" si="78"/>
        <v>-35.42655670690165</v>
      </c>
      <c r="AR89" s="33">
        <f t="shared" si="79"/>
        <v>-35.634268405733309</v>
      </c>
      <c r="AS89" s="33">
        <f t="shared" si="80"/>
        <v>-35.634268405733309</v>
      </c>
      <c r="AT89" s="33">
        <f t="shared" si="81"/>
        <v>-35.633150031402309</v>
      </c>
      <c r="AU89" s="33">
        <f t="shared" si="82"/>
        <v>-35.633150031402309</v>
      </c>
      <c r="AV89" s="33">
        <f t="shared" si="83"/>
        <v>-35.859004187483194</v>
      </c>
      <c r="AX89" s="33">
        <f t="shared" si="65"/>
        <v>-76.86523531894882</v>
      </c>
      <c r="AY89" s="33">
        <f t="shared" si="66"/>
        <v>-74.859758176105515</v>
      </c>
      <c r="AZ89" s="33">
        <f t="shared" si="67"/>
        <v>-74.983669440948347</v>
      </c>
      <c r="BA89" s="33">
        <f t="shared" si="68"/>
        <v>-74.921802827271563</v>
      </c>
      <c r="BB89" s="33">
        <f t="shared" si="69"/>
        <v>-74.977439199177738</v>
      </c>
      <c r="BC89" s="33">
        <f t="shared" si="70"/>
        <v>-73.325851567086517</v>
      </c>
      <c r="BD89" s="33">
        <f t="shared" si="71"/>
        <v>-73.325851567086517</v>
      </c>
      <c r="BE89" s="33">
        <f t="shared" si="72"/>
        <v>-73.302066431149797</v>
      </c>
      <c r="BF89" s="33">
        <f t="shared" si="73"/>
        <v>-73.46461323747215</v>
      </c>
      <c r="BG89" s="33">
        <f t="shared" si="74"/>
        <v>-74.527878161721617</v>
      </c>
      <c r="BH89" s="33"/>
      <c r="BI89" s="33"/>
      <c r="BJ89" s="33"/>
      <c r="BK89" s="33"/>
      <c r="BL89" s="33"/>
      <c r="BM89" s="33"/>
      <c r="BN89" s="33"/>
      <c r="BO89" s="33"/>
      <c r="BP89" s="33"/>
      <c r="BQ89" s="33"/>
      <c r="BR89" s="33"/>
      <c r="BT89" s="33"/>
      <c r="CB89" s="33"/>
    </row>
    <row r="90" spans="1:80" x14ac:dyDescent="0.25">
      <c r="A90" s="32">
        <v>24699</v>
      </c>
      <c r="B90" s="32"/>
      <c r="C90" s="32"/>
      <c r="D90" s="32" t="s">
        <v>441</v>
      </c>
      <c r="E90" s="18">
        <v>42.067999999999998</v>
      </c>
      <c r="F90" s="18">
        <v>45.957000000000001</v>
      </c>
      <c r="G90" s="18">
        <v>45.945999999999998</v>
      </c>
      <c r="H90" s="18">
        <v>45.921999999999997</v>
      </c>
      <c r="I90" s="18">
        <v>62.905999999999999</v>
      </c>
      <c r="J90" s="18">
        <v>62.64</v>
      </c>
      <c r="K90" s="18">
        <v>62.64</v>
      </c>
      <c r="L90" s="18">
        <v>62.639000000000003</v>
      </c>
      <c r="M90" s="18">
        <v>62.639000000000003</v>
      </c>
      <c r="N90" s="17">
        <v>62.6</v>
      </c>
      <c r="O90" s="17">
        <v>62.3</v>
      </c>
      <c r="P90" s="18"/>
      <c r="Q90" s="18">
        <f t="shared" si="45"/>
        <v>3.739287356657782</v>
      </c>
      <c r="R90" s="18">
        <f t="shared" si="46"/>
        <v>3.8277061766986686</v>
      </c>
      <c r="S90" s="18">
        <f t="shared" si="47"/>
        <v>3.8274667938699793</v>
      </c>
      <c r="T90" s="18">
        <f t="shared" si="48"/>
        <v>3.8269443050698313</v>
      </c>
      <c r="U90" s="18">
        <f t="shared" si="49"/>
        <v>4.1416415486642597</v>
      </c>
      <c r="V90" s="18">
        <f t="shared" si="50"/>
        <v>4.1374040516825481</v>
      </c>
      <c r="W90" s="18">
        <f t="shared" si="51"/>
        <v>4.1374040516825481</v>
      </c>
      <c r="X90" s="18">
        <f t="shared" si="52"/>
        <v>4.1373880873150153</v>
      </c>
      <c r="Y90" s="18">
        <f t="shared" si="53"/>
        <v>4.1373880873150153</v>
      </c>
      <c r="Z90" s="18">
        <f t="shared" si="54"/>
        <v>4.1367652781060524</v>
      </c>
      <c r="AA90" s="18"/>
      <c r="AB90" s="18">
        <f t="shared" si="55"/>
        <v>67.332963821429416</v>
      </c>
      <c r="AC90" s="18">
        <f t="shared" si="56"/>
        <v>67.185535225191856</v>
      </c>
      <c r="AD90" s="18">
        <f t="shared" si="57"/>
        <v>67.187161492952143</v>
      </c>
      <c r="AE90" s="18">
        <f t="shared" si="58"/>
        <v>67.186061328941008</v>
      </c>
      <c r="AF90" s="18">
        <f t="shared" si="59"/>
        <v>67.185137553649227</v>
      </c>
      <c r="AG90" s="18">
        <f t="shared" si="60"/>
        <v>66.823654358112577</v>
      </c>
      <c r="AH90" s="18">
        <f t="shared" si="61"/>
        <v>66.823654358112577</v>
      </c>
      <c r="AI90" s="18">
        <f t="shared" si="62"/>
        <v>66.822057921359288</v>
      </c>
      <c r="AJ90" s="18">
        <f t="shared" si="63"/>
        <v>66.822057921359288</v>
      </c>
      <c r="AK90" s="18">
        <f t="shared" si="64"/>
        <v>66.790924797008216</v>
      </c>
      <c r="AM90" s="33">
        <f t="shared" si="44"/>
        <v>-36.332294998135097</v>
      </c>
      <c r="AN90" s="33">
        <f t="shared" si="75"/>
        <v>-35.374836876241702</v>
      </c>
      <c r="AO90" s="33">
        <f t="shared" si="76"/>
        <v>-35.372802125085073</v>
      </c>
      <c r="AP90" s="33">
        <f t="shared" si="77"/>
        <v>-35.371555860418937</v>
      </c>
      <c r="AQ90" s="33">
        <f t="shared" si="78"/>
        <v>-35.37249319686309</v>
      </c>
      <c r="AR90" s="33">
        <f t="shared" si="79"/>
        <v>-35.589558540076183</v>
      </c>
      <c r="AS90" s="33">
        <f t="shared" si="80"/>
        <v>-35.589558540076183</v>
      </c>
      <c r="AT90" s="33">
        <f t="shared" si="81"/>
        <v>-35.590036602498472</v>
      </c>
      <c r="AU90" s="33">
        <f t="shared" si="82"/>
        <v>-35.590036602498472</v>
      </c>
      <c r="AV90" s="33">
        <f t="shared" si="83"/>
        <v>-35.859004187483194</v>
      </c>
      <c r="AX90" s="33">
        <f t="shared" si="65"/>
        <v>-76.748689347404166</v>
      </c>
      <c r="AY90" s="33">
        <f t="shared" si="66"/>
        <v>-74.809698865660991</v>
      </c>
      <c r="AZ90" s="33">
        <f t="shared" si="67"/>
        <v>-74.931420560933546</v>
      </c>
      <c r="BA90" s="33">
        <f t="shared" si="68"/>
        <v>-74.8673478656236</v>
      </c>
      <c r="BB90" s="33">
        <f t="shared" si="69"/>
        <v>-74.923375689139178</v>
      </c>
      <c r="BC90" s="33">
        <f t="shared" si="70"/>
        <v>-73.281141701429391</v>
      </c>
      <c r="BD90" s="33">
        <f t="shared" si="71"/>
        <v>-73.281141701429391</v>
      </c>
      <c r="BE90" s="33">
        <f t="shared" si="72"/>
        <v>-73.25895300224596</v>
      </c>
      <c r="BF90" s="33">
        <f t="shared" si="73"/>
        <v>-73.421499808568313</v>
      </c>
      <c r="BG90" s="33">
        <f t="shared" si="74"/>
        <v>-74.527878161721617</v>
      </c>
      <c r="BH90" s="33"/>
      <c r="BI90" s="33"/>
      <c r="BJ90" s="33"/>
      <c r="BK90" s="33"/>
      <c r="BL90" s="33"/>
      <c r="BM90" s="33"/>
      <c r="BN90" s="33"/>
      <c r="BO90" s="33"/>
      <c r="BP90" s="33"/>
      <c r="BQ90" s="33"/>
      <c r="BR90" s="33"/>
      <c r="BT90" s="33"/>
      <c r="CB90" s="33"/>
    </row>
    <row r="91" spans="1:80" x14ac:dyDescent="0.25">
      <c r="A91" s="32">
        <v>24791</v>
      </c>
      <c r="B91" s="32"/>
      <c r="C91" s="32"/>
      <c r="D91" s="32" t="s">
        <v>440</v>
      </c>
      <c r="E91" s="18">
        <v>42.192999999999998</v>
      </c>
      <c r="F91" s="18">
        <v>46.075000000000003</v>
      </c>
      <c r="G91" s="18">
        <v>46.063000000000002</v>
      </c>
      <c r="H91" s="18">
        <v>46.04</v>
      </c>
      <c r="I91" s="18">
        <v>63.067999999999998</v>
      </c>
      <c r="J91" s="18">
        <v>62.808999999999997</v>
      </c>
      <c r="K91" s="18">
        <v>62.808999999999997</v>
      </c>
      <c r="L91" s="18">
        <v>62.808999999999997</v>
      </c>
      <c r="M91" s="18">
        <v>62.808999999999997</v>
      </c>
      <c r="N91" s="17">
        <v>62.8</v>
      </c>
      <c r="O91" s="17">
        <v>62.5</v>
      </c>
      <c r="P91" s="18"/>
      <c r="Q91" s="18">
        <f t="shared" si="45"/>
        <v>3.7422543305056406</v>
      </c>
      <c r="R91" s="18">
        <f t="shared" si="46"/>
        <v>3.8302705035558868</v>
      </c>
      <c r="S91" s="18">
        <f t="shared" si="47"/>
        <v>3.8300100247074673</v>
      </c>
      <c r="T91" s="18">
        <f t="shared" si="48"/>
        <v>3.8295105838536818</v>
      </c>
      <c r="U91" s="18">
        <f t="shared" si="49"/>
        <v>4.144213509375235</v>
      </c>
      <c r="V91" s="18">
        <f t="shared" si="50"/>
        <v>4.1400983753078657</v>
      </c>
      <c r="W91" s="18">
        <f t="shared" si="51"/>
        <v>4.1400983753078657</v>
      </c>
      <c r="X91" s="18">
        <f t="shared" si="52"/>
        <v>4.1400983753078657</v>
      </c>
      <c r="Y91" s="18">
        <f t="shared" si="53"/>
        <v>4.1400983753078657</v>
      </c>
      <c r="Z91" s="18">
        <f t="shared" si="54"/>
        <v>4.1399550734741526</v>
      </c>
      <c r="AA91" s="18"/>
      <c r="AB91" s="18">
        <f t="shared" si="55"/>
        <v>67.629661206215275</v>
      </c>
      <c r="AC91" s="18">
        <f t="shared" si="56"/>
        <v>67.441967910913675</v>
      </c>
      <c r="AD91" s="18">
        <f t="shared" si="57"/>
        <v>67.441484576700944</v>
      </c>
      <c r="AE91" s="18">
        <f t="shared" si="58"/>
        <v>67.442689207326055</v>
      </c>
      <c r="AF91" s="18">
        <f t="shared" si="59"/>
        <v>67.442333624746766</v>
      </c>
      <c r="AG91" s="18">
        <f t="shared" si="60"/>
        <v>67.093086720644337</v>
      </c>
      <c r="AH91" s="18">
        <f t="shared" si="61"/>
        <v>67.093086720644337</v>
      </c>
      <c r="AI91" s="18">
        <f t="shared" si="62"/>
        <v>67.093086720644337</v>
      </c>
      <c r="AJ91" s="18">
        <f t="shared" si="63"/>
        <v>67.093086720644337</v>
      </c>
      <c r="AK91" s="18">
        <f t="shared" si="64"/>
        <v>67.109904333818221</v>
      </c>
      <c r="AM91" s="33">
        <f t="shared" si="44"/>
        <v>-36.035597613349239</v>
      </c>
      <c r="AN91" s="33">
        <f t="shared" si="75"/>
        <v>-35.118404190519882</v>
      </c>
      <c r="AO91" s="33">
        <f t="shared" si="76"/>
        <v>-35.118479041336272</v>
      </c>
      <c r="AP91" s="33">
        <f t="shared" si="77"/>
        <v>-35.11492798203389</v>
      </c>
      <c r="AQ91" s="33">
        <f t="shared" si="78"/>
        <v>-35.115297125765551</v>
      </c>
      <c r="AR91" s="33">
        <f t="shared" si="79"/>
        <v>-35.320126177544424</v>
      </c>
      <c r="AS91" s="33">
        <f t="shared" si="80"/>
        <v>-35.320126177544424</v>
      </c>
      <c r="AT91" s="33">
        <f t="shared" si="81"/>
        <v>-35.319007803213424</v>
      </c>
      <c r="AU91" s="33">
        <f t="shared" si="82"/>
        <v>-35.319007803213424</v>
      </c>
      <c r="AV91" s="33">
        <f t="shared" si="83"/>
        <v>-35.540024650673189</v>
      </c>
      <c r="AX91" s="33">
        <f t="shared" si="65"/>
        <v>-76.451991962618308</v>
      </c>
      <c r="AY91" s="33">
        <f t="shared" si="66"/>
        <v>-74.553266179939172</v>
      </c>
      <c r="AZ91" s="33">
        <f t="shared" si="67"/>
        <v>-74.677097477184745</v>
      </c>
      <c r="BA91" s="33">
        <f t="shared" si="68"/>
        <v>-74.610719987238554</v>
      </c>
      <c r="BB91" s="33">
        <f t="shared" si="69"/>
        <v>-74.666179618041639</v>
      </c>
      <c r="BC91" s="33">
        <f t="shared" si="70"/>
        <v>-73.011709338897631</v>
      </c>
      <c r="BD91" s="33">
        <f t="shared" si="71"/>
        <v>-73.011709338897631</v>
      </c>
      <c r="BE91" s="33">
        <f t="shared" si="72"/>
        <v>-72.987924202960912</v>
      </c>
      <c r="BF91" s="33">
        <f t="shared" si="73"/>
        <v>-73.150471009283265</v>
      </c>
      <c r="BG91" s="33">
        <f t="shared" si="74"/>
        <v>-74.208898624911612</v>
      </c>
      <c r="BH91" s="33"/>
      <c r="BI91" s="33"/>
      <c r="BJ91" s="33"/>
      <c r="BK91" s="33"/>
      <c r="BL91" s="33"/>
      <c r="BM91" s="33"/>
      <c r="BN91" s="33"/>
      <c r="BO91" s="33"/>
      <c r="BP91" s="33"/>
      <c r="BQ91" s="33"/>
      <c r="BR91" s="33"/>
      <c r="BT91" s="33"/>
      <c r="CB91" s="33"/>
    </row>
    <row r="92" spans="1:80" x14ac:dyDescent="0.25">
      <c r="A92" s="32">
        <v>24883</v>
      </c>
      <c r="B92" s="32"/>
      <c r="C92" s="32"/>
      <c r="D92" s="32" t="s">
        <v>439</v>
      </c>
      <c r="E92" s="18">
        <v>43.107999999999997</v>
      </c>
      <c r="F92" s="18">
        <v>47.081000000000003</v>
      </c>
      <c r="G92" s="18">
        <v>47.069000000000003</v>
      </c>
      <c r="H92" s="18">
        <v>47.045000000000002</v>
      </c>
      <c r="I92" s="18">
        <v>64.444999999999993</v>
      </c>
      <c r="J92" s="18">
        <v>64.203999999999994</v>
      </c>
      <c r="K92" s="18">
        <v>64.203999999999994</v>
      </c>
      <c r="L92" s="18">
        <v>64.203999999999994</v>
      </c>
      <c r="M92" s="18">
        <v>64.203999999999994</v>
      </c>
      <c r="N92" s="17">
        <v>64.2</v>
      </c>
      <c r="O92" s="17">
        <v>63.9</v>
      </c>
      <c r="P92" s="18"/>
      <c r="Q92" s="18">
        <f t="shared" si="45"/>
        <v>3.7637085947345854</v>
      </c>
      <c r="R92" s="18">
        <f t="shared" si="46"/>
        <v>3.8518695226083022</v>
      </c>
      <c r="S92" s="18">
        <f t="shared" si="47"/>
        <v>3.8516146102330504</v>
      </c>
      <c r="T92" s="18">
        <f t="shared" si="48"/>
        <v>3.8511045904587289</v>
      </c>
      <c r="U92" s="18">
        <f t="shared" si="49"/>
        <v>4.1658121468567426</v>
      </c>
      <c r="V92" s="18">
        <f t="shared" si="50"/>
        <v>4.1620655140509708</v>
      </c>
      <c r="W92" s="18">
        <f t="shared" si="51"/>
        <v>4.1620655140509708</v>
      </c>
      <c r="X92" s="18">
        <f t="shared" si="52"/>
        <v>4.1620655140509708</v>
      </c>
      <c r="Y92" s="18">
        <f t="shared" si="53"/>
        <v>4.1620655140509708</v>
      </c>
      <c r="Z92" s="18">
        <f t="shared" si="54"/>
        <v>4.1620032106959153</v>
      </c>
      <c r="AA92" s="18"/>
      <c r="AB92" s="18">
        <f t="shared" si="55"/>
        <v>69.775087629109748</v>
      </c>
      <c r="AC92" s="18">
        <f t="shared" si="56"/>
        <v>69.601869816155215</v>
      </c>
      <c r="AD92" s="18">
        <f t="shared" si="57"/>
        <v>69.60194312925924</v>
      </c>
      <c r="AE92" s="18">
        <f t="shared" si="58"/>
        <v>69.602089867830756</v>
      </c>
      <c r="AF92" s="18">
        <f t="shared" si="59"/>
        <v>69.602197372897521</v>
      </c>
      <c r="AG92" s="18">
        <f t="shared" si="60"/>
        <v>69.289800594954841</v>
      </c>
      <c r="AH92" s="18">
        <f t="shared" si="61"/>
        <v>69.289800594954841</v>
      </c>
      <c r="AI92" s="18">
        <f t="shared" si="62"/>
        <v>69.289800594954841</v>
      </c>
      <c r="AJ92" s="18">
        <f t="shared" si="63"/>
        <v>69.289800594954841</v>
      </c>
      <c r="AK92" s="18">
        <f t="shared" si="64"/>
        <v>69.31471805599449</v>
      </c>
      <c r="AM92" s="33">
        <f t="shared" si="44"/>
        <v>-33.890171190454765</v>
      </c>
      <c r="AN92" s="33">
        <f t="shared" si="75"/>
        <v>-32.958502285278342</v>
      </c>
      <c r="AO92" s="33">
        <f t="shared" si="76"/>
        <v>-32.958020488777976</v>
      </c>
      <c r="AP92" s="33">
        <f t="shared" si="77"/>
        <v>-32.955527321529189</v>
      </c>
      <c r="AQ92" s="33">
        <f t="shared" si="78"/>
        <v>-32.955433377614796</v>
      </c>
      <c r="AR92" s="33">
        <f t="shared" si="79"/>
        <v>-33.12341230323392</v>
      </c>
      <c r="AS92" s="33">
        <f t="shared" si="80"/>
        <v>-33.12341230323392</v>
      </c>
      <c r="AT92" s="33">
        <f t="shared" si="81"/>
        <v>-33.12229392890292</v>
      </c>
      <c r="AU92" s="33">
        <f t="shared" si="82"/>
        <v>-33.12229392890292</v>
      </c>
      <c r="AV92" s="33">
        <f t="shared" si="83"/>
        <v>-33.33521092849692</v>
      </c>
      <c r="AX92" s="33">
        <f t="shared" si="65"/>
        <v>-74.306565539723834</v>
      </c>
      <c r="AY92" s="33">
        <f t="shared" si="66"/>
        <v>-72.393364274697632</v>
      </c>
      <c r="AZ92" s="33">
        <f t="shared" si="67"/>
        <v>-72.516638924626449</v>
      </c>
      <c r="BA92" s="33">
        <f t="shared" si="68"/>
        <v>-72.451319326733852</v>
      </c>
      <c r="BB92" s="33">
        <f t="shared" si="69"/>
        <v>-72.506315869890884</v>
      </c>
      <c r="BC92" s="33">
        <f t="shared" si="70"/>
        <v>-70.814995464587128</v>
      </c>
      <c r="BD92" s="33">
        <f t="shared" si="71"/>
        <v>-70.814995464587128</v>
      </c>
      <c r="BE92" s="33">
        <f t="shared" si="72"/>
        <v>-70.791210328650408</v>
      </c>
      <c r="BF92" s="33">
        <f t="shared" si="73"/>
        <v>-70.953757134972761</v>
      </c>
      <c r="BG92" s="33">
        <f t="shared" si="74"/>
        <v>-72.004084902735343</v>
      </c>
      <c r="BH92" s="33"/>
      <c r="BI92" s="33"/>
      <c r="BJ92" s="33"/>
      <c r="BK92" s="33"/>
      <c r="BL92" s="33"/>
      <c r="BM92" s="33"/>
      <c r="BN92" s="33"/>
      <c r="BO92" s="33"/>
      <c r="BP92" s="33"/>
      <c r="BQ92" s="33"/>
      <c r="BR92" s="33"/>
      <c r="BT92" s="33"/>
      <c r="CB92" s="33"/>
    </row>
    <row r="93" spans="1:80" x14ac:dyDescent="0.25">
      <c r="A93" s="32">
        <v>24973</v>
      </c>
      <c r="B93" s="32"/>
      <c r="C93" s="32"/>
      <c r="D93" s="32" t="s">
        <v>438</v>
      </c>
      <c r="E93" s="18">
        <v>43.558999999999997</v>
      </c>
      <c r="F93" s="18">
        <v>47.576000000000001</v>
      </c>
      <c r="G93" s="18">
        <v>47.564999999999998</v>
      </c>
      <c r="H93" s="18">
        <v>47.539000000000001</v>
      </c>
      <c r="I93" s="18">
        <v>65.122</v>
      </c>
      <c r="J93" s="18">
        <v>64.858999999999995</v>
      </c>
      <c r="K93" s="18">
        <v>64.858999999999995</v>
      </c>
      <c r="L93" s="18">
        <v>64.858999999999995</v>
      </c>
      <c r="M93" s="18">
        <v>64.858999999999995</v>
      </c>
      <c r="N93" s="17">
        <v>64.8</v>
      </c>
      <c r="O93" s="17">
        <v>64.5</v>
      </c>
      <c r="P93" s="18"/>
      <c r="Q93" s="18">
        <f t="shared" si="45"/>
        <v>3.7741163409601088</v>
      </c>
      <c r="R93" s="18">
        <f t="shared" si="46"/>
        <v>3.8623284324042926</v>
      </c>
      <c r="S93" s="18">
        <f t="shared" si="47"/>
        <v>3.8620971966584201</v>
      </c>
      <c r="T93" s="18">
        <f t="shared" si="48"/>
        <v>3.8615504267928471</v>
      </c>
      <c r="U93" s="18">
        <f t="shared" si="49"/>
        <v>4.1762624337533776</v>
      </c>
      <c r="V93" s="18">
        <f t="shared" si="50"/>
        <v>4.1722156829373125</v>
      </c>
      <c r="W93" s="18">
        <f t="shared" si="51"/>
        <v>4.1722156829373125</v>
      </c>
      <c r="X93" s="18">
        <f t="shared" si="52"/>
        <v>4.1722156829373125</v>
      </c>
      <c r="Y93" s="18">
        <f t="shared" si="53"/>
        <v>4.1722156829373125</v>
      </c>
      <c r="Z93" s="18">
        <f t="shared" si="54"/>
        <v>4.1713056033582285</v>
      </c>
      <c r="AA93" s="18"/>
      <c r="AB93" s="18">
        <f t="shared" si="55"/>
        <v>70.815862251662097</v>
      </c>
      <c r="AC93" s="18">
        <f t="shared" si="56"/>
        <v>70.647760795754252</v>
      </c>
      <c r="AD93" s="18">
        <f t="shared" si="57"/>
        <v>70.650201771796219</v>
      </c>
      <c r="AE93" s="18">
        <f t="shared" si="58"/>
        <v>70.646673501242589</v>
      </c>
      <c r="AF93" s="18">
        <f t="shared" si="59"/>
        <v>70.647226062561018</v>
      </c>
      <c r="AG93" s="18">
        <f t="shared" si="60"/>
        <v>70.304817483589005</v>
      </c>
      <c r="AH93" s="18">
        <f t="shared" si="61"/>
        <v>70.304817483589005</v>
      </c>
      <c r="AI93" s="18">
        <f t="shared" si="62"/>
        <v>70.304817483589005</v>
      </c>
      <c r="AJ93" s="18">
        <f t="shared" si="63"/>
        <v>70.304817483589005</v>
      </c>
      <c r="AK93" s="18">
        <f t="shared" si="64"/>
        <v>70.244957322225815</v>
      </c>
      <c r="AM93" s="33">
        <f t="shared" si="44"/>
        <v>-32.849396567902417</v>
      </c>
      <c r="AN93" s="33">
        <f t="shared" si="75"/>
        <v>-31.912611305679306</v>
      </c>
      <c r="AO93" s="33">
        <f t="shared" si="76"/>
        <v>-31.909761846240997</v>
      </c>
      <c r="AP93" s="33">
        <f t="shared" si="77"/>
        <v>-31.910943688117356</v>
      </c>
      <c r="AQ93" s="33">
        <f t="shared" si="78"/>
        <v>-31.910404687951299</v>
      </c>
      <c r="AR93" s="33">
        <f t="shared" si="79"/>
        <v>-32.108395414599755</v>
      </c>
      <c r="AS93" s="33">
        <f t="shared" si="80"/>
        <v>-32.108395414599755</v>
      </c>
      <c r="AT93" s="33">
        <f t="shared" si="81"/>
        <v>-32.107277040268755</v>
      </c>
      <c r="AU93" s="33">
        <f t="shared" si="82"/>
        <v>-32.107277040268755</v>
      </c>
      <c r="AV93" s="33">
        <f t="shared" si="83"/>
        <v>-32.404971662265595</v>
      </c>
      <c r="AX93" s="33">
        <f t="shared" si="65"/>
        <v>-73.265790917171486</v>
      </c>
      <c r="AY93" s="33">
        <f t="shared" si="66"/>
        <v>-71.347473295098595</v>
      </c>
      <c r="AZ93" s="33">
        <f t="shared" si="67"/>
        <v>-71.46838028208947</v>
      </c>
      <c r="BA93" s="33">
        <f t="shared" si="68"/>
        <v>-71.40673569332202</v>
      </c>
      <c r="BB93" s="33">
        <f t="shared" si="69"/>
        <v>-71.461287180227387</v>
      </c>
      <c r="BC93" s="33">
        <f t="shared" si="70"/>
        <v>-69.799978575952963</v>
      </c>
      <c r="BD93" s="33">
        <f t="shared" si="71"/>
        <v>-69.799978575952963</v>
      </c>
      <c r="BE93" s="33">
        <f t="shared" si="72"/>
        <v>-69.776193440016243</v>
      </c>
      <c r="BF93" s="33">
        <f t="shared" si="73"/>
        <v>-69.938740246338597</v>
      </c>
      <c r="BG93" s="33">
        <f t="shared" si="74"/>
        <v>-71.073845636504018</v>
      </c>
      <c r="BH93" s="33"/>
      <c r="BI93" s="33"/>
      <c r="BJ93" s="33"/>
      <c r="BK93" s="33"/>
      <c r="BL93" s="33"/>
      <c r="BM93" s="33"/>
      <c r="BN93" s="33"/>
      <c r="BO93" s="33"/>
      <c r="BP93" s="33"/>
      <c r="BQ93" s="33"/>
      <c r="BR93" s="33"/>
      <c r="BT93" s="33"/>
      <c r="CB93" s="33"/>
    </row>
    <row r="94" spans="1:80" x14ac:dyDescent="0.25">
      <c r="A94" s="32">
        <v>25065</v>
      </c>
      <c r="B94" s="32"/>
      <c r="C94" s="32"/>
      <c r="D94" s="32" t="s">
        <v>437</v>
      </c>
      <c r="E94" s="18">
        <v>43.598999999999997</v>
      </c>
      <c r="F94" s="18">
        <v>47.603999999999999</v>
      </c>
      <c r="G94" s="18">
        <v>47.591999999999999</v>
      </c>
      <c r="H94" s="18">
        <v>47.567</v>
      </c>
      <c r="I94" s="18">
        <v>65.16</v>
      </c>
      <c r="J94" s="18">
        <v>64.873000000000005</v>
      </c>
      <c r="K94" s="18">
        <v>64.873000000000005</v>
      </c>
      <c r="L94" s="18">
        <v>64.873000000000005</v>
      </c>
      <c r="M94" s="18">
        <v>64.873000000000005</v>
      </c>
      <c r="N94" s="17">
        <v>64.900000000000006</v>
      </c>
      <c r="O94" s="17">
        <v>64.599999999999994</v>
      </c>
      <c r="P94" s="18"/>
      <c r="Q94" s="18">
        <f t="shared" si="45"/>
        <v>3.7750342143121429</v>
      </c>
      <c r="R94" s="18">
        <f t="shared" si="46"/>
        <v>3.8629167913201932</v>
      </c>
      <c r="S94" s="18">
        <f t="shared" si="47"/>
        <v>3.8626646798856044</v>
      </c>
      <c r="T94" s="18">
        <f t="shared" si="48"/>
        <v>3.8621392434986066</v>
      </c>
      <c r="U94" s="18">
        <f t="shared" si="49"/>
        <v>4.1768457837338442</v>
      </c>
      <c r="V94" s="18">
        <f t="shared" si="50"/>
        <v>4.1724315124944669</v>
      </c>
      <c r="W94" s="18">
        <f t="shared" si="51"/>
        <v>4.1724315124944669</v>
      </c>
      <c r="X94" s="18">
        <f t="shared" si="52"/>
        <v>4.1724315124944669</v>
      </c>
      <c r="Y94" s="18">
        <f t="shared" si="53"/>
        <v>4.1724315124944669</v>
      </c>
      <c r="Z94" s="18">
        <f t="shared" si="54"/>
        <v>4.1728476237100445</v>
      </c>
      <c r="AA94" s="18"/>
      <c r="AB94" s="18">
        <f t="shared" si="55"/>
        <v>70.907649586865503</v>
      </c>
      <c r="AC94" s="18">
        <f t="shared" si="56"/>
        <v>70.706596687344316</v>
      </c>
      <c r="AD94" s="18">
        <f t="shared" si="57"/>
        <v>70.706950094514639</v>
      </c>
      <c r="AE94" s="18">
        <f t="shared" si="58"/>
        <v>70.705555171818531</v>
      </c>
      <c r="AF94" s="18">
        <f t="shared" si="59"/>
        <v>70.705561060607678</v>
      </c>
      <c r="AG94" s="18">
        <f t="shared" si="60"/>
        <v>70.32640043930445</v>
      </c>
      <c r="AH94" s="18">
        <f t="shared" si="61"/>
        <v>70.32640043930445</v>
      </c>
      <c r="AI94" s="18">
        <f t="shared" si="62"/>
        <v>70.32640043930445</v>
      </c>
      <c r="AJ94" s="18">
        <f t="shared" si="63"/>
        <v>70.32640043930445</v>
      </c>
      <c r="AK94" s="18">
        <f t="shared" si="64"/>
        <v>70.399159357407413</v>
      </c>
      <c r="AM94" s="33">
        <f t="shared" si="44"/>
        <v>-32.757609232699011</v>
      </c>
      <c r="AN94" s="33">
        <f t="shared" si="75"/>
        <v>-31.853775414089242</v>
      </c>
      <c r="AO94" s="33">
        <f t="shared" si="76"/>
        <v>-31.853013523522577</v>
      </c>
      <c r="AP94" s="33">
        <f t="shared" si="77"/>
        <v>-31.852062017541414</v>
      </c>
      <c r="AQ94" s="33">
        <f t="shared" si="78"/>
        <v>-31.852069689904638</v>
      </c>
      <c r="AR94" s="33">
        <f t="shared" si="79"/>
        <v>-32.08681245888431</v>
      </c>
      <c r="AS94" s="33">
        <f t="shared" si="80"/>
        <v>-32.08681245888431</v>
      </c>
      <c r="AT94" s="33">
        <f t="shared" si="81"/>
        <v>-32.08569408455331</v>
      </c>
      <c r="AU94" s="33">
        <f t="shared" si="82"/>
        <v>-32.08569408455331</v>
      </c>
      <c r="AV94" s="33">
        <f t="shared" si="83"/>
        <v>-32.250769627083997</v>
      </c>
      <c r="AX94" s="33">
        <f t="shared" si="65"/>
        <v>-73.17400358196808</v>
      </c>
      <c r="AY94" s="33">
        <f t="shared" si="66"/>
        <v>-71.288637403508531</v>
      </c>
      <c r="AZ94" s="33">
        <f t="shared" si="67"/>
        <v>-71.41163195937105</v>
      </c>
      <c r="BA94" s="33">
        <f t="shared" si="68"/>
        <v>-71.347854022746077</v>
      </c>
      <c r="BB94" s="33">
        <f t="shared" si="69"/>
        <v>-71.402952182180726</v>
      </c>
      <c r="BC94" s="33">
        <f t="shared" si="70"/>
        <v>-69.778395620237518</v>
      </c>
      <c r="BD94" s="33">
        <f t="shared" si="71"/>
        <v>-69.778395620237518</v>
      </c>
      <c r="BE94" s="33">
        <f t="shared" si="72"/>
        <v>-69.754610484300798</v>
      </c>
      <c r="BF94" s="33">
        <f t="shared" si="73"/>
        <v>-69.917157290623152</v>
      </c>
      <c r="BG94" s="33">
        <f t="shared" si="74"/>
        <v>-70.91964360132242</v>
      </c>
      <c r="BH94" s="33"/>
      <c r="BI94" s="33"/>
      <c r="BJ94" s="33"/>
      <c r="BK94" s="33"/>
      <c r="BL94" s="33"/>
      <c r="BM94" s="33"/>
      <c r="BN94" s="33"/>
      <c r="BO94" s="33"/>
      <c r="BP94" s="33"/>
      <c r="BQ94" s="33"/>
      <c r="BR94" s="33"/>
      <c r="BT94" s="33"/>
      <c r="CB94" s="33"/>
    </row>
    <row r="95" spans="1:80" x14ac:dyDescent="0.25">
      <c r="A95" s="32">
        <v>25157</v>
      </c>
      <c r="B95" s="32"/>
      <c r="C95" s="32"/>
      <c r="D95" s="32" t="s">
        <v>436</v>
      </c>
      <c r="E95" s="18">
        <v>43.542999999999999</v>
      </c>
      <c r="F95" s="18">
        <v>47.534999999999997</v>
      </c>
      <c r="G95" s="18">
        <v>47.523000000000003</v>
      </c>
      <c r="H95" s="18">
        <v>47.497999999999998</v>
      </c>
      <c r="I95" s="18">
        <v>65.066000000000003</v>
      </c>
      <c r="J95" s="18">
        <v>64.77</v>
      </c>
      <c r="K95" s="18">
        <v>64.77</v>
      </c>
      <c r="L95" s="18">
        <v>64.77</v>
      </c>
      <c r="M95" s="18">
        <v>64.77</v>
      </c>
      <c r="N95" s="17">
        <v>64.8</v>
      </c>
      <c r="O95" s="17">
        <v>64.5</v>
      </c>
      <c r="P95" s="18"/>
      <c r="Q95" s="18">
        <f t="shared" si="45"/>
        <v>3.773748955591691</v>
      </c>
      <c r="R95" s="18">
        <f t="shared" si="46"/>
        <v>3.8614662818109937</v>
      </c>
      <c r="S95" s="18">
        <f t="shared" si="47"/>
        <v>3.8612138043748234</v>
      </c>
      <c r="T95" s="18">
        <f t="shared" si="48"/>
        <v>3.8606876048909862</v>
      </c>
      <c r="U95" s="18">
        <f t="shared" si="49"/>
        <v>4.1754021393567538</v>
      </c>
      <c r="V95" s="18">
        <f t="shared" si="50"/>
        <v>4.1708425331948256</v>
      </c>
      <c r="W95" s="18">
        <f t="shared" si="51"/>
        <v>4.1708425331948256</v>
      </c>
      <c r="X95" s="18">
        <f t="shared" si="52"/>
        <v>4.1708425331948256</v>
      </c>
      <c r="Y95" s="18">
        <f t="shared" si="53"/>
        <v>4.1708425331948256</v>
      </c>
      <c r="Z95" s="18">
        <f t="shared" si="54"/>
        <v>4.1713056033582285</v>
      </c>
      <c r="AA95" s="18"/>
      <c r="AB95" s="18">
        <f t="shared" si="55"/>
        <v>70.779123714820315</v>
      </c>
      <c r="AC95" s="18">
        <f t="shared" si="56"/>
        <v>70.561545736424364</v>
      </c>
      <c r="AD95" s="18">
        <f t="shared" si="57"/>
        <v>70.561862543436547</v>
      </c>
      <c r="AE95" s="18">
        <f t="shared" si="58"/>
        <v>70.560391311056492</v>
      </c>
      <c r="AF95" s="18">
        <f t="shared" si="59"/>
        <v>70.561196622898635</v>
      </c>
      <c r="AG95" s="18">
        <f t="shared" si="60"/>
        <v>70.167502509340324</v>
      </c>
      <c r="AH95" s="18">
        <f t="shared" si="61"/>
        <v>70.167502509340324</v>
      </c>
      <c r="AI95" s="18">
        <f t="shared" si="62"/>
        <v>70.167502509340324</v>
      </c>
      <c r="AJ95" s="18">
        <f t="shared" si="63"/>
        <v>70.167502509340324</v>
      </c>
      <c r="AK95" s="18">
        <f t="shared" si="64"/>
        <v>70.244957322225815</v>
      </c>
      <c r="AM95" s="33">
        <f t="shared" si="44"/>
        <v>-32.886135104744199</v>
      </c>
      <c r="AN95" s="33">
        <f t="shared" si="75"/>
        <v>-31.998826365009194</v>
      </c>
      <c r="AO95" s="33">
        <f t="shared" si="76"/>
        <v>-31.998101074600669</v>
      </c>
      <c r="AP95" s="33">
        <f t="shared" si="77"/>
        <v>-31.997225878303453</v>
      </c>
      <c r="AQ95" s="33">
        <f t="shared" si="78"/>
        <v>-31.996434127613682</v>
      </c>
      <c r="AR95" s="33">
        <f t="shared" si="79"/>
        <v>-32.245710388848437</v>
      </c>
      <c r="AS95" s="33">
        <f t="shared" si="80"/>
        <v>-32.245710388848437</v>
      </c>
      <c r="AT95" s="33">
        <f t="shared" si="81"/>
        <v>-32.244592014517437</v>
      </c>
      <c r="AU95" s="33">
        <f t="shared" si="82"/>
        <v>-32.244592014517437</v>
      </c>
      <c r="AV95" s="33">
        <f t="shared" si="83"/>
        <v>-32.404971662265595</v>
      </c>
      <c r="AX95" s="33">
        <f t="shared" si="65"/>
        <v>-73.302529454013268</v>
      </c>
      <c r="AY95" s="33">
        <f t="shared" si="66"/>
        <v>-71.433688354428483</v>
      </c>
      <c r="AZ95" s="33">
        <f t="shared" si="67"/>
        <v>-71.556719510449142</v>
      </c>
      <c r="BA95" s="33">
        <f t="shared" si="68"/>
        <v>-71.493017883508116</v>
      </c>
      <c r="BB95" s="33">
        <f t="shared" si="69"/>
        <v>-71.54731661988977</v>
      </c>
      <c r="BC95" s="33">
        <f t="shared" si="70"/>
        <v>-69.937293550201645</v>
      </c>
      <c r="BD95" s="33">
        <f t="shared" si="71"/>
        <v>-69.937293550201645</v>
      </c>
      <c r="BE95" s="33">
        <f t="shared" si="72"/>
        <v>-69.913508414264925</v>
      </c>
      <c r="BF95" s="33">
        <f t="shared" si="73"/>
        <v>-70.076055220587278</v>
      </c>
      <c r="BG95" s="33">
        <f t="shared" si="74"/>
        <v>-71.073845636504018</v>
      </c>
      <c r="BH95" s="33"/>
      <c r="BI95" s="33"/>
      <c r="BJ95" s="33"/>
      <c r="BK95" s="33"/>
      <c r="BL95" s="33"/>
      <c r="BM95" s="33"/>
      <c r="BN95" s="33"/>
      <c r="BO95" s="33"/>
      <c r="BP95" s="33"/>
      <c r="BQ95" s="33"/>
      <c r="BR95" s="33"/>
      <c r="BT95" s="33"/>
      <c r="CB95" s="33"/>
    </row>
    <row r="96" spans="1:80" x14ac:dyDescent="0.25">
      <c r="A96" s="32">
        <v>25249</v>
      </c>
      <c r="B96" s="32"/>
      <c r="C96" s="32"/>
      <c r="D96" s="32" t="s">
        <v>435</v>
      </c>
      <c r="E96" s="18">
        <v>43.664999999999999</v>
      </c>
      <c r="F96" s="18">
        <v>47.682000000000002</v>
      </c>
      <c r="G96" s="18">
        <v>47.67</v>
      </c>
      <c r="H96" s="18">
        <v>47.646000000000001</v>
      </c>
      <c r="I96" s="18">
        <v>65.268000000000001</v>
      </c>
      <c r="J96" s="18">
        <v>65.004999999999995</v>
      </c>
      <c r="K96" s="18">
        <v>65.004999999999995</v>
      </c>
      <c r="L96" s="18">
        <v>65.004000000000005</v>
      </c>
      <c r="M96" s="18">
        <v>65.004000000000005</v>
      </c>
      <c r="N96" s="17">
        <v>65</v>
      </c>
      <c r="O96" s="17">
        <v>64.7</v>
      </c>
      <c r="P96" s="18"/>
      <c r="Q96" s="18">
        <f t="shared" si="45"/>
        <v>3.7765468658656962</v>
      </c>
      <c r="R96" s="18">
        <f t="shared" si="46"/>
        <v>3.8645539681860974</v>
      </c>
      <c r="S96" s="18">
        <f t="shared" si="47"/>
        <v>3.8643022692167341</v>
      </c>
      <c r="T96" s="18">
        <f t="shared" si="48"/>
        <v>3.8637986811411289</v>
      </c>
      <c r="U96" s="18">
        <f t="shared" si="49"/>
        <v>4.1785018702288239</v>
      </c>
      <c r="V96" s="18">
        <f t="shared" si="50"/>
        <v>4.1744641900141319</v>
      </c>
      <c r="W96" s="18">
        <f t="shared" si="51"/>
        <v>4.1744641900141319</v>
      </c>
      <c r="X96" s="18">
        <f t="shared" si="52"/>
        <v>4.1744488064637624</v>
      </c>
      <c r="Y96" s="18">
        <f t="shared" si="53"/>
        <v>4.1744488064637624</v>
      </c>
      <c r="Z96" s="18">
        <f t="shared" si="54"/>
        <v>4.1743872698956368</v>
      </c>
      <c r="AA96" s="18"/>
      <c r="AB96" s="18">
        <f t="shared" si="55"/>
        <v>71.058914742220836</v>
      </c>
      <c r="AC96" s="18">
        <f t="shared" si="56"/>
        <v>70.870314373934747</v>
      </c>
      <c r="AD96" s="18">
        <f t="shared" si="57"/>
        <v>70.870709027627626</v>
      </c>
      <c r="AE96" s="18">
        <f t="shared" si="58"/>
        <v>70.871498936070765</v>
      </c>
      <c r="AF96" s="18">
        <f t="shared" si="59"/>
        <v>70.871169710105647</v>
      </c>
      <c r="AG96" s="18">
        <f t="shared" si="60"/>
        <v>70.529668191270957</v>
      </c>
      <c r="AH96" s="18">
        <f t="shared" si="61"/>
        <v>70.529668191270957</v>
      </c>
      <c r="AI96" s="18">
        <f t="shared" si="62"/>
        <v>70.528129836234001</v>
      </c>
      <c r="AJ96" s="18">
        <f t="shared" si="63"/>
        <v>70.528129836234001</v>
      </c>
      <c r="AK96" s="18">
        <f t="shared" si="64"/>
        <v>70.553123975966642</v>
      </c>
      <c r="AM96" s="33">
        <f t="shared" si="44"/>
        <v>-32.606344077343678</v>
      </c>
      <c r="AN96" s="33">
        <f t="shared" si="75"/>
        <v>-31.690057727498811</v>
      </c>
      <c r="AO96" s="33">
        <f t="shared" si="76"/>
        <v>-31.68925459040959</v>
      </c>
      <c r="AP96" s="33">
        <f t="shared" si="77"/>
        <v>-31.68611825328918</v>
      </c>
      <c r="AQ96" s="33">
        <f t="shared" si="78"/>
        <v>-31.68646104040667</v>
      </c>
      <c r="AR96" s="33">
        <f t="shared" si="79"/>
        <v>-31.883544706917803</v>
      </c>
      <c r="AS96" s="33">
        <f t="shared" si="80"/>
        <v>-31.883544706917803</v>
      </c>
      <c r="AT96" s="33">
        <f t="shared" si="81"/>
        <v>-31.883964687623759</v>
      </c>
      <c r="AU96" s="33">
        <f t="shared" si="82"/>
        <v>-31.883964687623759</v>
      </c>
      <c r="AV96" s="33">
        <f t="shared" si="83"/>
        <v>-32.096805008524768</v>
      </c>
      <c r="AX96" s="33">
        <f t="shared" si="65"/>
        <v>-73.022738426612747</v>
      </c>
      <c r="AY96" s="33">
        <f t="shared" si="66"/>
        <v>-71.1249197169181</v>
      </c>
      <c r="AZ96" s="33">
        <f t="shared" si="67"/>
        <v>-71.247873026258063</v>
      </c>
      <c r="BA96" s="33">
        <f t="shared" si="68"/>
        <v>-71.181910258493843</v>
      </c>
      <c r="BB96" s="33">
        <f t="shared" si="69"/>
        <v>-71.237343532682758</v>
      </c>
      <c r="BC96" s="33">
        <f t="shared" si="70"/>
        <v>-69.575127868271011</v>
      </c>
      <c r="BD96" s="33">
        <f t="shared" si="71"/>
        <v>-69.575127868271011</v>
      </c>
      <c r="BE96" s="33">
        <f t="shared" si="72"/>
        <v>-69.552881087371247</v>
      </c>
      <c r="BF96" s="33">
        <f t="shared" si="73"/>
        <v>-69.715427893693601</v>
      </c>
      <c r="BG96" s="33">
        <f t="shared" si="74"/>
        <v>-70.765678982763191</v>
      </c>
      <c r="BH96" s="33"/>
      <c r="BI96" s="33"/>
      <c r="BJ96" s="33"/>
      <c r="BK96" s="33"/>
      <c r="BL96" s="33"/>
      <c r="BM96" s="33"/>
      <c r="BN96" s="33"/>
      <c r="BO96" s="33"/>
      <c r="BP96" s="33"/>
      <c r="BQ96" s="33"/>
      <c r="BR96" s="33"/>
      <c r="BT96" s="33"/>
      <c r="CB96" s="33"/>
    </row>
    <row r="97" spans="1:80" x14ac:dyDescent="0.25">
      <c r="A97" s="32">
        <v>25338</v>
      </c>
      <c r="B97" s="32"/>
      <c r="C97" s="32"/>
      <c r="D97" s="32" t="s">
        <v>434</v>
      </c>
      <c r="E97" s="18">
        <v>43.63</v>
      </c>
      <c r="F97" s="18">
        <v>47.637999999999998</v>
      </c>
      <c r="G97" s="18">
        <v>47.625999999999998</v>
      </c>
      <c r="H97" s="18">
        <v>47.6</v>
      </c>
      <c r="I97" s="18">
        <v>65.204999999999998</v>
      </c>
      <c r="J97" s="18">
        <v>64.94</v>
      </c>
      <c r="K97" s="18">
        <v>64.94</v>
      </c>
      <c r="L97" s="18">
        <v>64.94</v>
      </c>
      <c r="M97" s="18">
        <v>64.94</v>
      </c>
      <c r="N97" s="17">
        <v>64.900000000000006</v>
      </c>
      <c r="O97" s="17">
        <v>64.599999999999994</v>
      </c>
      <c r="P97" s="18"/>
      <c r="Q97" s="18">
        <f t="shared" si="45"/>
        <v>3.7757449871355182</v>
      </c>
      <c r="R97" s="18">
        <f t="shared" si="46"/>
        <v>3.8636307620777228</v>
      </c>
      <c r="S97" s="18">
        <f t="shared" si="47"/>
        <v>3.8633788306017514</v>
      </c>
      <c r="T97" s="18">
        <f t="shared" si="48"/>
        <v>3.8628327612373745</v>
      </c>
      <c r="U97" s="18">
        <f t="shared" si="49"/>
        <v>4.1775361531088651</v>
      </c>
      <c r="V97" s="18">
        <f t="shared" si="50"/>
        <v>4.1734637666746996</v>
      </c>
      <c r="W97" s="18">
        <f t="shared" si="51"/>
        <v>4.1734637666746996</v>
      </c>
      <c r="X97" s="18">
        <f t="shared" si="52"/>
        <v>4.1734637666746996</v>
      </c>
      <c r="Y97" s="18">
        <f t="shared" si="53"/>
        <v>4.1734637666746996</v>
      </c>
      <c r="Z97" s="18">
        <f t="shared" si="54"/>
        <v>4.1728476237100445</v>
      </c>
      <c r="AA97" s="18"/>
      <c r="AB97" s="18">
        <f t="shared" si="55"/>
        <v>70.97872686920303</v>
      </c>
      <c r="AC97" s="18">
        <f t="shared" si="56"/>
        <v>70.777993763097285</v>
      </c>
      <c r="AD97" s="18">
        <f t="shared" si="57"/>
        <v>70.778365166129348</v>
      </c>
      <c r="AE97" s="18">
        <f t="shared" si="58"/>
        <v>70.774906945695321</v>
      </c>
      <c r="AF97" s="18">
        <f t="shared" si="59"/>
        <v>70.774597998109769</v>
      </c>
      <c r="AG97" s="18">
        <f t="shared" si="60"/>
        <v>70.429625857327721</v>
      </c>
      <c r="AH97" s="18">
        <f t="shared" si="61"/>
        <v>70.429625857327721</v>
      </c>
      <c r="AI97" s="18">
        <f t="shared" si="62"/>
        <v>70.429625857327721</v>
      </c>
      <c r="AJ97" s="18">
        <f t="shared" si="63"/>
        <v>70.429625857327721</v>
      </c>
      <c r="AK97" s="18">
        <f t="shared" si="64"/>
        <v>70.399159357407413</v>
      </c>
      <c r="AM97" s="33">
        <f t="shared" si="44"/>
        <v>-32.686531950361484</v>
      </c>
      <c r="AN97" s="33">
        <f t="shared" si="75"/>
        <v>-31.782378338336272</v>
      </c>
      <c r="AO97" s="33">
        <f t="shared" si="76"/>
        <v>-31.781598451907868</v>
      </c>
      <c r="AP97" s="33">
        <f t="shared" si="77"/>
        <v>-31.782710243664624</v>
      </c>
      <c r="AQ97" s="33">
        <f t="shared" si="78"/>
        <v>-31.783032752402548</v>
      </c>
      <c r="AR97" s="33">
        <f t="shared" si="79"/>
        <v>-31.983587040861039</v>
      </c>
      <c r="AS97" s="33">
        <f t="shared" si="80"/>
        <v>-31.983587040861039</v>
      </c>
      <c r="AT97" s="33">
        <f t="shared" si="81"/>
        <v>-31.982468666530039</v>
      </c>
      <c r="AU97" s="33">
        <f t="shared" si="82"/>
        <v>-31.982468666530039</v>
      </c>
      <c r="AV97" s="33">
        <f t="shared" si="83"/>
        <v>-32.250769627083997</v>
      </c>
      <c r="AX97" s="33">
        <f t="shared" si="65"/>
        <v>-73.102926299630553</v>
      </c>
      <c r="AY97" s="33">
        <f t="shared" si="66"/>
        <v>-71.217240327755562</v>
      </c>
      <c r="AZ97" s="33">
        <f t="shared" si="67"/>
        <v>-71.340216887756341</v>
      </c>
      <c r="BA97" s="33">
        <f t="shared" si="68"/>
        <v>-71.278502248869287</v>
      </c>
      <c r="BB97" s="33">
        <f t="shared" si="69"/>
        <v>-71.333915244678636</v>
      </c>
      <c r="BC97" s="33">
        <f t="shared" si="70"/>
        <v>-69.675170202214247</v>
      </c>
      <c r="BD97" s="33">
        <f t="shared" si="71"/>
        <v>-69.675170202214247</v>
      </c>
      <c r="BE97" s="33">
        <f t="shared" si="72"/>
        <v>-69.651385066277527</v>
      </c>
      <c r="BF97" s="33">
        <f t="shared" si="73"/>
        <v>-69.813931872599881</v>
      </c>
      <c r="BG97" s="33">
        <f t="shared" si="74"/>
        <v>-70.91964360132242</v>
      </c>
      <c r="BH97" s="33"/>
      <c r="BI97" s="33"/>
      <c r="BJ97" s="33"/>
      <c r="BK97" s="33"/>
      <c r="BL97" s="33"/>
      <c r="BM97" s="33"/>
      <c r="BN97" s="33"/>
      <c r="BO97" s="33"/>
      <c r="BP97" s="33"/>
      <c r="BQ97" s="33"/>
      <c r="BR97" s="33"/>
      <c r="BT97" s="33"/>
      <c r="CB97" s="33"/>
    </row>
    <row r="98" spans="1:80" x14ac:dyDescent="0.25">
      <c r="A98" s="32">
        <v>25430</v>
      </c>
      <c r="B98" s="32"/>
      <c r="C98" s="32"/>
      <c r="D98" s="32" t="s">
        <v>433</v>
      </c>
      <c r="E98" s="18">
        <v>43.749000000000002</v>
      </c>
      <c r="F98" s="18">
        <v>47.779000000000003</v>
      </c>
      <c r="G98" s="18">
        <v>47.767000000000003</v>
      </c>
      <c r="H98" s="18">
        <v>47.741999999999997</v>
      </c>
      <c r="I98" s="18">
        <v>65.400000000000006</v>
      </c>
      <c r="J98" s="18">
        <v>65.102000000000004</v>
      </c>
      <c r="K98" s="18">
        <v>65.102000000000004</v>
      </c>
      <c r="L98" s="18">
        <v>65.102000000000004</v>
      </c>
      <c r="M98" s="18">
        <v>65.102000000000004</v>
      </c>
      <c r="N98" s="17">
        <v>65.099999999999994</v>
      </c>
      <c r="O98" s="17">
        <v>64.8</v>
      </c>
      <c r="P98" s="18"/>
      <c r="Q98" s="18">
        <f t="shared" si="45"/>
        <v>3.7784687553995377</v>
      </c>
      <c r="R98" s="18">
        <f t="shared" si="46"/>
        <v>3.8665862124195391</v>
      </c>
      <c r="S98" s="18">
        <f t="shared" si="47"/>
        <v>3.86633502450873</v>
      </c>
      <c r="T98" s="18">
        <f t="shared" si="48"/>
        <v>3.8658115136234525</v>
      </c>
      <c r="U98" s="18">
        <f t="shared" si="49"/>
        <v>4.180522258463153</v>
      </c>
      <c r="V98" s="18">
        <f t="shared" si="50"/>
        <v>4.1759552707088199</v>
      </c>
      <c r="W98" s="18">
        <f t="shared" si="51"/>
        <v>4.1759552707088199</v>
      </c>
      <c r="X98" s="18">
        <f t="shared" si="52"/>
        <v>4.1759552707088199</v>
      </c>
      <c r="Y98" s="18">
        <f t="shared" si="53"/>
        <v>4.1759552707088199</v>
      </c>
      <c r="Z98" s="18">
        <f t="shared" si="54"/>
        <v>4.1759245492145238</v>
      </c>
      <c r="AA98" s="18"/>
      <c r="AB98" s="18">
        <f t="shared" si="55"/>
        <v>71.251103695604996</v>
      </c>
      <c r="AC98" s="18">
        <f t="shared" si="56"/>
        <v>71.073538797278914</v>
      </c>
      <c r="AD98" s="18">
        <f t="shared" si="57"/>
        <v>71.073984556827213</v>
      </c>
      <c r="AE98" s="18">
        <f t="shared" si="58"/>
        <v>71.072782184303122</v>
      </c>
      <c r="AF98" s="18">
        <f t="shared" si="59"/>
        <v>71.073208533538562</v>
      </c>
      <c r="AG98" s="18">
        <f t="shared" si="60"/>
        <v>70.678776260739753</v>
      </c>
      <c r="AH98" s="18">
        <f t="shared" si="61"/>
        <v>70.678776260739753</v>
      </c>
      <c r="AI98" s="18">
        <f t="shared" si="62"/>
        <v>70.678776260739753</v>
      </c>
      <c r="AJ98" s="18">
        <f t="shared" si="63"/>
        <v>70.678776260739753</v>
      </c>
      <c r="AK98" s="18">
        <f t="shared" si="64"/>
        <v>70.706851907855352</v>
      </c>
      <c r="AM98" s="33">
        <f t="shared" si="44"/>
        <v>-32.414155123959517</v>
      </c>
      <c r="AN98" s="33">
        <f t="shared" si="75"/>
        <v>-31.486833304154644</v>
      </c>
      <c r="AO98" s="33">
        <f t="shared" si="76"/>
        <v>-31.485979061210003</v>
      </c>
      <c r="AP98" s="33">
        <f t="shared" si="77"/>
        <v>-31.484835005056823</v>
      </c>
      <c r="AQ98" s="33">
        <f t="shared" si="78"/>
        <v>-31.484422216973755</v>
      </c>
      <c r="AR98" s="33">
        <f t="shared" si="79"/>
        <v>-31.734436637449008</v>
      </c>
      <c r="AS98" s="33">
        <f t="shared" si="80"/>
        <v>-31.734436637449008</v>
      </c>
      <c r="AT98" s="33">
        <f t="shared" si="81"/>
        <v>-31.733318263118008</v>
      </c>
      <c r="AU98" s="33">
        <f t="shared" si="82"/>
        <v>-31.733318263118008</v>
      </c>
      <c r="AV98" s="33">
        <f t="shared" si="83"/>
        <v>-31.943077076636058</v>
      </c>
      <c r="AX98" s="33">
        <f t="shared" si="65"/>
        <v>-72.830549473228587</v>
      </c>
      <c r="AY98" s="33">
        <f t="shared" si="66"/>
        <v>-70.921695293573933</v>
      </c>
      <c r="AZ98" s="33">
        <f t="shared" si="67"/>
        <v>-71.044597497058476</v>
      </c>
      <c r="BA98" s="33">
        <f t="shared" si="68"/>
        <v>-70.980627010261486</v>
      </c>
      <c r="BB98" s="33">
        <f t="shared" si="69"/>
        <v>-71.035304709249843</v>
      </c>
      <c r="BC98" s="33">
        <f t="shared" si="70"/>
        <v>-69.426019798802216</v>
      </c>
      <c r="BD98" s="33">
        <f t="shared" si="71"/>
        <v>-69.426019798802216</v>
      </c>
      <c r="BE98" s="33">
        <f t="shared" si="72"/>
        <v>-69.402234662865496</v>
      </c>
      <c r="BF98" s="33">
        <f t="shared" si="73"/>
        <v>-69.564781469187849</v>
      </c>
      <c r="BG98" s="33">
        <f t="shared" si="74"/>
        <v>-70.611951050874481</v>
      </c>
      <c r="BH98" s="33"/>
      <c r="BI98" s="33"/>
      <c r="BJ98" s="33"/>
      <c r="BK98" s="33"/>
      <c r="BL98" s="33"/>
      <c r="BM98" s="33"/>
      <c r="BN98" s="33"/>
      <c r="BO98" s="33"/>
      <c r="BP98" s="33"/>
      <c r="BQ98" s="33"/>
      <c r="BR98" s="33"/>
      <c r="BT98" s="33"/>
      <c r="CB98" s="33"/>
    </row>
    <row r="99" spans="1:80" x14ac:dyDescent="0.25">
      <c r="A99" s="32">
        <v>25522</v>
      </c>
      <c r="B99" s="32"/>
      <c r="C99" s="32"/>
      <c r="D99" s="32" t="s">
        <v>432</v>
      </c>
      <c r="E99" s="18">
        <v>43.65</v>
      </c>
      <c r="F99" s="18">
        <v>47.66</v>
      </c>
      <c r="G99" s="18">
        <v>47.648000000000003</v>
      </c>
      <c r="H99" s="18">
        <v>47.624000000000002</v>
      </c>
      <c r="I99" s="18">
        <v>65.238</v>
      </c>
      <c r="J99" s="18">
        <v>64.929000000000002</v>
      </c>
      <c r="K99" s="18">
        <v>64.929000000000002</v>
      </c>
      <c r="L99" s="18">
        <v>64.927999999999997</v>
      </c>
      <c r="M99" s="18">
        <v>64.927999999999997</v>
      </c>
      <c r="N99" s="17">
        <v>64.900000000000006</v>
      </c>
      <c r="O99" s="17">
        <v>64.599999999999994</v>
      </c>
      <c r="P99" s="18"/>
      <c r="Q99" s="18">
        <f t="shared" si="45"/>
        <v>3.7762032822856111</v>
      </c>
      <c r="R99" s="18">
        <f t="shared" si="46"/>
        <v>3.8640924716705958</v>
      </c>
      <c r="S99" s="18">
        <f t="shared" si="47"/>
        <v>3.8638406565015986</v>
      </c>
      <c r="T99" s="18">
        <f t="shared" si="48"/>
        <v>3.8633368358510891</v>
      </c>
      <c r="U99" s="18">
        <f t="shared" si="49"/>
        <v>4.1780421212436671</v>
      </c>
      <c r="V99" s="18">
        <f t="shared" si="50"/>
        <v>4.1732943652005021</v>
      </c>
      <c r="W99" s="18">
        <f t="shared" si="51"/>
        <v>4.1732943652005021</v>
      </c>
      <c r="X99" s="18">
        <f t="shared" si="52"/>
        <v>4.173278963643404</v>
      </c>
      <c r="Y99" s="18">
        <f t="shared" si="53"/>
        <v>4.173278963643404</v>
      </c>
      <c r="Z99" s="18">
        <f t="shared" si="54"/>
        <v>4.1728476237100445</v>
      </c>
      <c r="AA99" s="18"/>
      <c r="AB99" s="18">
        <f t="shared" si="55"/>
        <v>71.024556384212318</v>
      </c>
      <c r="AC99" s="18">
        <f t="shared" si="56"/>
        <v>70.82416472238458</v>
      </c>
      <c r="AD99" s="18">
        <f t="shared" si="57"/>
        <v>70.824547756114072</v>
      </c>
      <c r="AE99" s="18">
        <f t="shared" si="58"/>
        <v>70.825314407066784</v>
      </c>
      <c r="AF99" s="18">
        <f t="shared" si="59"/>
        <v>70.825194811589981</v>
      </c>
      <c r="AG99" s="18">
        <f t="shared" si="60"/>
        <v>70.412685709907976</v>
      </c>
      <c r="AH99" s="18">
        <f t="shared" si="61"/>
        <v>70.412685709907976</v>
      </c>
      <c r="AI99" s="18">
        <f t="shared" si="62"/>
        <v>70.411145554198157</v>
      </c>
      <c r="AJ99" s="18">
        <f t="shared" si="63"/>
        <v>70.411145554198157</v>
      </c>
      <c r="AK99" s="18">
        <f t="shared" si="64"/>
        <v>70.399159357407413</v>
      </c>
      <c r="AM99" s="33">
        <f t="shared" si="44"/>
        <v>-32.640702435352196</v>
      </c>
      <c r="AN99" s="33">
        <f t="shared" si="75"/>
        <v>-31.736207379048977</v>
      </c>
      <c r="AO99" s="33">
        <f t="shared" si="76"/>
        <v>-31.735415861923144</v>
      </c>
      <c r="AP99" s="33">
        <f t="shared" si="77"/>
        <v>-31.732302782293161</v>
      </c>
      <c r="AQ99" s="33">
        <f t="shared" si="78"/>
        <v>-31.732435938922336</v>
      </c>
      <c r="AR99" s="33">
        <f t="shared" si="79"/>
        <v>-32.000527188280785</v>
      </c>
      <c r="AS99" s="33">
        <f t="shared" si="80"/>
        <v>-32.000527188280785</v>
      </c>
      <c r="AT99" s="33">
        <f t="shared" si="81"/>
        <v>-32.000948969659603</v>
      </c>
      <c r="AU99" s="33">
        <f t="shared" si="82"/>
        <v>-32.000948969659603</v>
      </c>
      <c r="AV99" s="33">
        <f t="shared" si="83"/>
        <v>-32.250769627083997</v>
      </c>
      <c r="AX99" s="33">
        <f t="shared" si="65"/>
        <v>-73.057096784621265</v>
      </c>
      <c r="AY99" s="33">
        <f t="shared" si="66"/>
        <v>-71.171069368468267</v>
      </c>
      <c r="AZ99" s="33">
        <f t="shared" si="67"/>
        <v>-71.294034297771617</v>
      </c>
      <c r="BA99" s="33">
        <f t="shared" si="68"/>
        <v>-71.228094787497824</v>
      </c>
      <c r="BB99" s="33">
        <f t="shared" si="69"/>
        <v>-71.283318431198424</v>
      </c>
      <c r="BC99" s="33">
        <f t="shared" si="70"/>
        <v>-69.692110349633992</v>
      </c>
      <c r="BD99" s="33">
        <f t="shared" si="71"/>
        <v>-69.692110349633992</v>
      </c>
      <c r="BE99" s="33">
        <f t="shared" si="72"/>
        <v>-69.669865369407091</v>
      </c>
      <c r="BF99" s="33">
        <f t="shared" si="73"/>
        <v>-69.832412175729445</v>
      </c>
      <c r="BG99" s="33">
        <f t="shared" si="74"/>
        <v>-70.91964360132242</v>
      </c>
      <c r="BH99" s="33"/>
      <c r="BI99" s="33"/>
      <c r="BJ99" s="33"/>
      <c r="BK99" s="33"/>
      <c r="BL99" s="33"/>
      <c r="BM99" s="33"/>
      <c r="BN99" s="33"/>
      <c r="BO99" s="33"/>
      <c r="BP99" s="33"/>
      <c r="BQ99" s="33"/>
      <c r="BR99" s="33"/>
      <c r="BT99" s="33"/>
      <c r="CB99" s="33"/>
    </row>
    <row r="100" spans="1:80" x14ac:dyDescent="0.25">
      <c r="A100" s="32">
        <v>25614</v>
      </c>
      <c r="B100" s="32"/>
      <c r="C100" s="32"/>
      <c r="D100" s="32" t="s">
        <v>431</v>
      </c>
      <c r="E100" s="18">
        <v>43.83</v>
      </c>
      <c r="F100" s="18">
        <v>47.866999999999997</v>
      </c>
      <c r="G100" s="18">
        <v>47.854999999999997</v>
      </c>
      <c r="H100" s="18">
        <v>47.83</v>
      </c>
      <c r="I100" s="18">
        <v>65.52</v>
      </c>
      <c r="J100" s="18">
        <v>65.206999999999994</v>
      </c>
      <c r="K100" s="18">
        <v>65.206999999999994</v>
      </c>
      <c r="L100" s="18">
        <v>65.206000000000003</v>
      </c>
      <c r="M100" s="18">
        <v>65.206000000000003</v>
      </c>
      <c r="N100" s="17">
        <v>65.2</v>
      </c>
      <c r="O100" s="17">
        <v>64.900000000000006</v>
      </c>
      <c r="P100" s="18"/>
      <c r="Q100" s="18">
        <f t="shared" si="45"/>
        <v>3.7803185144307179</v>
      </c>
      <c r="R100" s="18">
        <f t="shared" si="46"/>
        <v>3.8684263317100678</v>
      </c>
      <c r="S100" s="18">
        <f t="shared" si="47"/>
        <v>3.8681756056478696</v>
      </c>
      <c r="T100" s="18">
        <f t="shared" si="48"/>
        <v>3.8676530576922055</v>
      </c>
      <c r="U100" s="18">
        <f t="shared" si="49"/>
        <v>4.1823554395448141</v>
      </c>
      <c r="V100" s="18">
        <f t="shared" si="50"/>
        <v>4.1775668251329146</v>
      </c>
      <c r="W100" s="18">
        <f t="shared" si="51"/>
        <v>4.1775668251329146</v>
      </c>
      <c r="X100" s="18">
        <f t="shared" si="52"/>
        <v>4.1775514892384864</v>
      </c>
      <c r="Y100" s="18">
        <f t="shared" si="53"/>
        <v>4.1775514892384864</v>
      </c>
      <c r="Z100" s="18">
        <f t="shared" si="54"/>
        <v>4.1774594689326072</v>
      </c>
      <c r="AA100" s="18"/>
      <c r="AB100" s="18">
        <f t="shared" si="55"/>
        <v>71.436079598722998</v>
      </c>
      <c r="AC100" s="18">
        <f t="shared" si="56"/>
        <v>71.257550726331772</v>
      </c>
      <c r="AD100" s="18">
        <f t="shared" si="57"/>
        <v>71.258042670741162</v>
      </c>
      <c r="AE100" s="18">
        <f t="shared" si="58"/>
        <v>71.256936591178416</v>
      </c>
      <c r="AF100" s="18">
        <f t="shared" si="59"/>
        <v>71.256526641704681</v>
      </c>
      <c r="AG100" s="18">
        <f t="shared" si="60"/>
        <v>70.839931703149219</v>
      </c>
      <c r="AH100" s="18">
        <f t="shared" si="61"/>
        <v>70.839931703149219</v>
      </c>
      <c r="AI100" s="18">
        <f t="shared" si="62"/>
        <v>70.838398113706404</v>
      </c>
      <c r="AJ100" s="18">
        <f t="shared" si="63"/>
        <v>70.838398113706404</v>
      </c>
      <c r="AK100" s="18">
        <f t="shared" si="64"/>
        <v>70.860343879663688</v>
      </c>
      <c r="AM100" s="33">
        <f t="shared" si="44"/>
        <v>-32.229179220841516</v>
      </c>
      <c r="AN100" s="33">
        <f t="shared" si="75"/>
        <v>-31.302821375101786</v>
      </c>
      <c r="AO100" s="33">
        <f t="shared" si="76"/>
        <v>-31.301920947296054</v>
      </c>
      <c r="AP100" s="33">
        <f t="shared" si="77"/>
        <v>-31.300680598181529</v>
      </c>
      <c r="AQ100" s="33">
        <f t="shared" si="78"/>
        <v>-31.301104108807635</v>
      </c>
      <c r="AR100" s="33">
        <f t="shared" si="79"/>
        <v>-31.573281195039542</v>
      </c>
      <c r="AS100" s="33">
        <f t="shared" si="80"/>
        <v>-31.573281195039542</v>
      </c>
      <c r="AT100" s="33">
        <f t="shared" si="81"/>
        <v>-31.573696410151356</v>
      </c>
      <c r="AU100" s="33">
        <f t="shared" si="82"/>
        <v>-31.573696410151356</v>
      </c>
      <c r="AV100" s="33">
        <f t="shared" si="83"/>
        <v>-31.789585104827722</v>
      </c>
      <c r="AX100" s="33">
        <f t="shared" si="65"/>
        <v>-72.645573570110585</v>
      </c>
      <c r="AY100" s="33">
        <f t="shared" si="66"/>
        <v>-70.737683364521075</v>
      </c>
      <c r="AZ100" s="33">
        <f t="shared" si="67"/>
        <v>-70.860539383144527</v>
      </c>
      <c r="BA100" s="33">
        <f t="shared" si="68"/>
        <v>-70.796472603386192</v>
      </c>
      <c r="BB100" s="33">
        <f t="shared" si="69"/>
        <v>-70.851986601083723</v>
      </c>
      <c r="BC100" s="33">
        <f t="shared" si="70"/>
        <v>-69.264864356392749</v>
      </c>
      <c r="BD100" s="33">
        <f t="shared" si="71"/>
        <v>-69.264864356392749</v>
      </c>
      <c r="BE100" s="33">
        <f t="shared" si="72"/>
        <v>-69.242612809898844</v>
      </c>
      <c r="BF100" s="33">
        <f t="shared" si="73"/>
        <v>-69.405159616221198</v>
      </c>
      <c r="BG100" s="33">
        <f t="shared" si="74"/>
        <v>-70.458459079066145</v>
      </c>
      <c r="BH100" s="33"/>
      <c r="BI100" s="33"/>
      <c r="BJ100" s="33"/>
      <c r="BK100" s="33"/>
      <c r="BL100" s="33"/>
      <c r="BM100" s="33"/>
      <c r="BN100" s="33"/>
      <c r="BO100" s="33"/>
      <c r="BP100" s="33"/>
      <c r="BQ100" s="33"/>
      <c r="BR100" s="33"/>
      <c r="BT100" s="33"/>
      <c r="CB100" s="33"/>
    </row>
    <row r="101" spans="1:80" x14ac:dyDescent="0.25">
      <c r="A101" s="32">
        <v>25703</v>
      </c>
      <c r="B101" s="32"/>
      <c r="C101" s="32"/>
      <c r="D101" s="32" t="s">
        <v>430</v>
      </c>
      <c r="E101" s="18">
        <v>44.357999999999997</v>
      </c>
      <c r="F101" s="18">
        <v>48.445999999999998</v>
      </c>
      <c r="G101" s="18">
        <v>48.433999999999997</v>
      </c>
      <c r="H101" s="18">
        <v>48.408999999999999</v>
      </c>
      <c r="I101" s="18">
        <v>66.313000000000002</v>
      </c>
      <c r="J101" s="18">
        <v>66.013000000000005</v>
      </c>
      <c r="K101" s="18">
        <v>66.013000000000005</v>
      </c>
      <c r="L101" s="18">
        <v>66.013000000000005</v>
      </c>
      <c r="M101" s="18">
        <v>66.013000000000005</v>
      </c>
      <c r="N101" s="17">
        <v>66</v>
      </c>
      <c r="O101" s="17">
        <v>65.7</v>
      </c>
      <c r="P101" s="18"/>
      <c r="Q101" s="18">
        <f t="shared" si="45"/>
        <v>3.792293075803018</v>
      </c>
      <c r="R101" s="18">
        <f t="shared" si="46"/>
        <v>3.8804497755890401</v>
      </c>
      <c r="S101" s="18">
        <f t="shared" si="47"/>
        <v>3.8802020464383098</v>
      </c>
      <c r="T101" s="18">
        <f t="shared" si="48"/>
        <v>3.8796857468491739</v>
      </c>
      <c r="U101" s="18">
        <f t="shared" si="49"/>
        <v>4.1943859564023267</v>
      </c>
      <c r="V101" s="18">
        <f t="shared" si="50"/>
        <v>4.1898516923274114</v>
      </c>
      <c r="W101" s="18">
        <f t="shared" si="51"/>
        <v>4.1898516923274114</v>
      </c>
      <c r="X101" s="18">
        <f t="shared" si="52"/>
        <v>4.1898516923274114</v>
      </c>
      <c r="Y101" s="18">
        <f t="shared" si="53"/>
        <v>4.1898516923274114</v>
      </c>
      <c r="Z101" s="18">
        <f t="shared" si="54"/>
        <v>4.1896547420264252</v>
      </c>
      <c r="AA101" s="18"/>
      <c r="AB101" s="18">
        <f t="shared" si="55"/>
        <v>72.633535735953018</v>
      </c>
      <c r="AC101" s="18">
        <f t="shared" si="56"/>
        <v>72.459895114229013</v>
      </c>
      <c r="AD101" s="18">
        <f t="shared" si="57"/>
        <v>72.460686749785182</v>
      </c>
      <c r="AE101" s="18">
        <f t="shared" si="58"/>
        <v>72.460205506875269</v>
      </c>
      <c r="AF101" s="18">
        <f t="shared" si="59"/>
        <v>72.45957832745593</v>
      </c>
      <c r="AG101" s="18">
        <f t="shared" si="60"/>
        <v>72.068418422598896</v>
      </c>
      <c r="AH101" s="18">
        <f t="shared" si="61"/>
        <v>72.068418422598896</v>
      </c>
      <c r="AI101" s="18">
        <f t="shared" si="62"/>
        <v>72.068418422598896</v>
      </c>
      <c r="AJ101" s="18">
        <f t="shared" si="63"/>
        <v>72.068418422598896</v>
      </c>
      <c r="AK101" s="18">
        <f t="shared" si="64"/>
        <v>72.079871189045491</v>
      </c>
      <c r="AM101" s="33">
        <f t="shared" si="44"/>
        <v>-31.031723083611496</v>
      </c>
      <c r="AN101" s="33">
        <f t="shared" si="75"/>
        <v>-30.100476987204544</v>
      </c>
      <c r="AO101" s="33">
        <f t="shared" si="76"/>
        <v>-30.099276868252034</v>
      </c>
      <c r="AP101" s="33">
        <f t="shared" si="77"/>
        <v>-30.097411682484676</v>
      </c>
      <c r="AQ101" s="33">
        <f t="shared" si="78"/>
        <v>-30.098052423056387</v>
      </c>
      <c r="AR101" s="33">
        <f t="shared" si="79"/>
        <v>-30.344794475589865</v>
      </c>
      <c r="AS101" s="33">
        <f t="shared" si="80"/>
        <v>-30.344794475589865</v>
      </c>
      <c r="AT101" s="33">
        <f t="shared" si="81"/>
        <v>-30.343676101258865</v>
      </c>
      <c r="AU101" s="33">
        <f t="shared" si="82"/>
        <v>-30.343676101258865</v>
      </c>
      <c r="AV101" s="33">
        <f t="shared" si="83"/>
        <v>-30.570057795445919</v>
      </c>
      <c r="AX101" s="33">
        <f t="shared" si="65"/>
        <v>-71.448117432880565</v>
      </c>
      <c r="AY101" s="33">
        <f t="shared" si="66"/>
        <v>-69.535338976623834</v>
      </c>
      <c r="AZ101" s="33">
        <f t="shared" si="67"/>
        <v>-69.657895304100506</v>
      </c>
      <c r="BA101" s="33">
        <f t="shared" si="68"/>
        <v>-69.593203687689339</v>
      </c>
      <c r="BB101" s="33">
        <f t="shared" si="69"/>
        <v>-69.648934915332475</v>
      </c>
      <c r="BC101" s="33">
        <f t="shared" si="70"/>
        <v>-68.036377636943072</v>
      </c>
      <c r="BD101" s="33">
        <f t="shared" si="71"/>
        <v>-68.036377636943072</v>
      </c>
      <c r="BE101" s="33">
        <f t="shared" si="72"/>
        <v>-68.012592501006353</v>
      </c>
      <c r="BF101" s="33">
        <f t="shared" si="73"/>
        <v>-68.175139307328706</v>
      </c>
      <c r="BG101" s="33">
        <f t="shared" si="74"/>
        <v>-69.238931769684342</v>
      </c>
      <c r="BH101" s="33"/>
      <c r="BI101" s="33"/>
      <c r="BJ101" s="33"/>
      <c r="BK101" s="33"/>
      <c r="BL101" s="33"/>
      <c r="BM101" s="33"/>
      <c r="BN101" s="33"/>
      <c r="BO101" s="33"/>
      <c r="BP101" s="33"/>
      <c r="BQ101" s="33"/>
      <c r="BR101" s="33"/>
      <c r="BT101" s="33"/>
      <c r="CB101" s="33"/>
    </row>
    <row r="102" spans="1:80" x14ac:dyDescent="0.25">
      <c r="A102" s="32">
        <v>25795</v>
      </c>
      <c r="B102" s="32"/>
      <c r="C102" s="32"/>
      <c r="D102" s="32" t="s">
        <v>429</v>
      </c>
      <c r="E102" s="18">
        <v>45.116</v>
      </c>
      <c r="F102" s="18">
        <v>49.277000000000001</v>
      </c>
      <c r="G102" s="18">
        <v>49.265000000000001</v>
      </c>
      <c r="H102" s="18">
        <v>49.24</v>
      </c>
      <c r="I102" s="18">
        <v>67.450999999999993</v>
      </c>
      <c r="J102" s="18">
        <v>67.171000000000006</v>
      </c>
      <c r="K102" s="18">
        <v>67.171000000000006</v>
      </c>
      <c r="L102" s="18">
        <v>67.171000000000006</v>
      </c>
      <c r="M102" s="18">
        <v>67.171000000000006</v>
      </c>
      <c r="N102" s="17">
        <v>67.2</v>
      </c>
      <c r="O102" s="17">
        <v>66.900000000000006</v>
      </c>
      <c r="P102" s="18"/>
      <c r="Q102" s="18">
        <f t="shared" si="45"/>
        <v>3.8092369507776702</v>
      </c>
      <c r="R102" s="18">
        <f t="shared" si="46"/>
        <v>3.8974574407488309</v>
      </c>
      <c r="S102" s="18">
        <f t="shared" si="47"/>
        <v>3.8972138897744379</v>
      </c>
      <c r="T102" s="18">
        <f t="shared" si="48"/>
        <v>3.8967063013162528</v>
      </c>
      <c r="U102" s="18">
        <f t="shared" si="49"/>
        <v>4.2114014083407501</v>
      </c>
      <c r="V102" s="18">
        <f t="shared" si="50"/>
        <v>4.2072416067665843</v>
      </c>
      <c r="W102" s="18">
        <f t="shared" si="51"/>
        <v>4.2072416067665843</v>
      </c>
      <c r="X102" s="18">
        <f t="shared" si="52"/>
        <v>4.2072416067665843</v>
      </c>
      <c r="Y102" s="18">
        <f t="shared" si="53"/>
        <v>4.2072416067665843</v>
      </c>
      <c r="Z102" s="18">
        <f t="shared" si="54"/>
        <v>4.2076732475291037</v>
      </c>
      <c r="AA102" s="18"/>
      <c r="AB102" s="18">
        <f t="shared" si="55"/>
        <v>74.327923233418232</v>
      </c>
      <c r="AC102" s="18">
        <f t="shared" si="56"/>
        <v>74.160661630208097</v>
      </c>
      <c r="AD102" s="18">
        <f t="shared" si="57"/>
        <v>74.161871083397997</v>
      </c>
      <c r="AE102" s="18">
        <f t="shared" si="58"/>
        <v>74.162260953583157</v>
      </c>
      <c r="AF102" s="18">
        <f t="shared" si="59"/>
        <v>74.161123521298265</v>
      </c>
      <c r="AG102" s="18">
        <f t="shared" si="60"/>
        <v>73.807409866516196</v>
      </c>
      <c r="AH102" s="18">
        <f t="shared" si="61"/>
        <v>73.807409866516196</v>
      </c>
      <c r="AI102" s="18">
        <f t="shared" si="62"/>
        <v>73.807409866516196</v>
      </c>
      <c r="AJ102" s="18">
        <f t="shared" si="63"/>
        <v>73.807409866516196</v>
      </c>
      <c r="AK102" s="18">
        <f t="shared" si="64"/>
        <v>73.881721739313335</v>
      </c>
      <c r="AM102" s="33">
        <f t="shared" si="44"/>
        <v>-29.337335586146281</v>
      </c>
      <c r="AN102" s="33">
        <f t="shared" si="75"/>
        <v>-28.399710471225461</v>
      </c>
      <c r="AO102" s="33">
        <f t="shared" si="76"/>
        <v>-28.398092534639218</v>
      </c>
      <c r="AP102" s="33">
        <f t="shared" si="77"/>
        <v>-28.395356235776788</v>
      </c>
      <c r="AQ102" s="33">
        <f t="shared" si="78"/>
        <v>-28.396507229214052</v>
      </c>
      <c r="AR102" s="33">
        <f t="shared" si="79"/>
        <v>-28.605803031672565</v>
      </c>
      <c r="AS102" s="33">
        <f t="shared" si="80"/>
        <v>-28.605803031672565</v>
      </c>
      <c r="AT102" s="33">
        <f t="shared" si="81"/>
        <v>-28.604684657341565</v>
      </c>
      <c r="AU102" s="33">
        <f t="shared" si="82"/>
        <v>-28.604684657341565</v>
      </c>
      <c r="AV102" s="33">
        <f t="shared" si="83"/>
        <v>-28.768207245178075</v>
      </c>
      <c r="AX102" s="33">
        <f t="shared" si="65"/>
        <v>-69.75372993541535</v>
      </c>
      <c r="AY102" s="33">
        <f t="shared" si="66"/>
        <v>-67.83457246064475</v>
      </c>
      <c r="AZ102" s="33">
        <f t="shared" si="67"/>
        <v>-67.956710970487691</v>
      </c>
      <c r="BA102" s="33">
        <f t="shared" si="68"/>
        <v>-67.891148240981451</v>
      </c>
      <c r="BB102" s="33">
        <f t="shared" si="69"/>
        <v>-67.94738972149014</v>
      </c>
      <c r="BC102" s="33">
        <f t="shared" si="70"/>
        <v>-66.297386193025773</v>
      </c>
      <c r="BD102" s="33">
        <f t="shared" si="71"/>
        <v>-66.297386193025773</v>
      </c>
      <c r="BE102" s="33">
        <f t="shared" si="72"/>
        <v>-66.273601057089053</v>
      </c>
      <c r="BF102" s="33">
        <f t="shared" si="73"/>
        <v>-66.436147863411406</v>
      </c>
      <c r="BG102" s="33">
        <f t="shared" si="74"/>
        <v>-67.437081219416498</v>
      </c>
      <c r="BH102" s="33"/>
      <c r="BI102" s="33"/>
      <c r="BJ102" s="33"/>
      <c r="BK102" s="33"/>
      <c r="BL102" s="33"/>
      <c r="BM102" s="33"/>
      <c r="BN102" s="33"/>
      <c r="BO102" s="33"/>
      <c r="BP102" s="33"/>
      <c r="BQ102" s="33"/>
      <c r="BR102" s="33"/>
      <c r="BT102" s="33"/>
      <c r="CB102" s="33"/>
    </row>
    <row r="103" spans="1:80" x14ac:dyDescent="0.25">
      <c r="A103" s="32">
        <v>25887</v>
      </c>
      <c r="B103" s="32"/>
      <c r="C103" s="32"/>
      <c r="D103" s="32" t="s">
        <v>428</v>
      </c>
      <c r="E103" s="18">
        <v>44.856000000000002</v>
      </c>
      <c r="F103" s="18">
        <v>48.997</v>
      </c>
      <c r="G103" s="18">
        <v>48.984999999999999</v>
      </c>
      <c r="H103" s="18">
        <v>48.957999999999998</v>
      </c>
      <c r="I103" s="18">
        <v>67.064999999999998</v>
      </c>
      <c r="J103" s="18">
        <v>66.772000000000006</v>
      </c>
      <c r="K103" s="18">
        <v>66.772000000000006</v>
      </c>
      <c r="L103" s="18">
        <v>66.771000000000001</v>
      </c>
      <c r="M103" s="18">
        <v>66.771000000000001</v>
      </c>
      <c r="N103" s="17">
        <v>66.8</v>
      </c>
      <c r="O103" s="17">
        <v>66.5</v>
      </c>
      <c r="P103" s="18"/>
      <c r="Q103" s="18">
        <f t="shared" si="45"/>
        <v>3.8034573588213716</v>
      </c>
      <c r="R103" s="18">
        <f t="shared" si="46"/>
        <v>3.8917590717465349</v>
      </c>
      <c r="S103" s="18">
        <f t="shared" si="47"/>
        <v>3.8915141287966057</v>
      </c>
      <c r="T103" s="18">
        <f t="shared" si="48"/>
        <v>3.8909627876964974</v>
      </c>
      <c r="U103" s="18">
        <f t="shared" si="49"/>
        <v>4.2056622983540537</v>
      </c>
      <c r="V103" s="18">
        <f t="shared" si="50"/>
        <v>4.201283830993142</v>
      </c>
      <c r="W103" s="18">
        <f t="shared" si="51"/>
        <v>4.201283830993142</v>
      </c>
      <c r="X103" s="18">
        <f t="shared" si="52"/>
        <v>4.2012688545436081</v>
      </c>
      <c r="Y103" s="18">
        <f t="shared" si="53"/>
        <v>4.2012688545436081</v>
      </c>
      <c r="Z103" s="18">
        <f t="shared" si="54"/>
        <v>4.2017030805426003</v>
      </c>
      <c r="AA103" s="18"/>
      <c r="AB103" s="18">
        <f t="shared" si="55"/>
        <v>73.749964037788374</v>
      </c>
      <c r="AC103" s="18">
        <f t="shared" si="56"/>
        <v>73.590824729978493</v>
      </c>
      <c r="AD103" s="18">
        <f t="shared" si="57"/>
        <v>73.591894985614786</v>
      </c>
      <c r="AE103" s="18">
        <f t="shared" si="58"/>
        <v>73.587909591607612</v>
      </c>
      <c r="AF103" s="18">
        <f t="shared" si="59"/>
        <v>73.587212522628633</v>
      </c>
      <c r="AG103" s="18">
        <f t="shared" si="60"/>
        <v>73.211632289171959</v>
      </c>
      <c r="AH103" s="18">
        <f t="shared" si="61"/>
        <v>73.211632289171959</v>
      </c>
      <c r="AI103" s="18">
        <f t="shared" si="62"/>
        <v>73.21013464421857</v>
      </c>
      <c r="AJ103" s="18">
        <f t="shared" si="63"/>
        <v>73.21013464421857</v>
      </c>
      <c r="AK103" s="18">
        <f t="shared" si="64"/>
        <v>73.284705040662999</v>
      </c>
      <c r="AM103" s="33">
        <f t="shared" si="44"/>
        <v>-29.91529478177614</v>
      </c>
      <c r="AN103" s="33">
        <f t="shared" si="75"/>
        <v>-28.969547371455064</v>
      </c>
      <c r="AO103" s="33">
        <f t="shared" si="76"/>
        <v>-28.96806863242243</v>
      </c>
      <c r="AP103" s="33">
        <f t="shared" si="77"/>
        <v>-28.969707597752333</v>
      </c>
      <c r="AQ103" s="33">
        <f t="shared" si="78"/>
        <v>-28.970418227883684</v>
      </c>
      <c r="AR103" s="33">
        <f t="shared" si="79"/>
        <v>-29.201580609016801</v>
      </c>
      <c r="AS103" s="33">
        <f t="shared" si="80"/>
        <v>-29.201580609016801</v>
      </c>
      <c r="AT103" s="33">
        <f t="shared" si="81"/>
        <v>-29.20195987963919</v>
      </c>
      <c r="AU103" s="33">
        <f t="shared" si="82"/>
        <v>-29.20195987963919</v>
      </c>
      <c r="AV103" s="33">
        <f t="shared" si="83"/>
        <v>-29.365223943828411</v>
      </c>
      <c r="AX103" s="33">
        <f t="shared" si="65"/>
        <v>-70.331689131045209</v>
      </c>
      <c r="AY103" s="33">
        <f t="shared" si="66"/>
        <v>-68.404409360874354</v>
      </c>
      <c r="AZ103" s="33">
        <f t="shared" si="67"/>
        <v>-68.526687068270903</v>
      </c>
      <c r="BA103" s="33">
        <f t="shared" si="68"/>
        <v>-68.465499602956996</v>
      </c>
      <c r="BB103" s="33">
        <f t="shared" si="69"/>
        <v>-68.521300720159772</v>
      </c>
      <c r="BC103" s="33">
        <f t="shared" si="70"/>
        <v>-66.893163770370009</v>
      </c>
      <c r="BD103" s="33">
        <f t="shared" si="71"/>
        <v>-66.893163770370009</v>
      </c>
      <c r="BE103" s="33">
        <f t="shared" si="72"/>
        <v>-66.870876279386678</v>
      </c>
      <c r="BF103" s="33">
        <f t="shared" si="73"/>
        <v>-67.033423085709032</v>
      </c>
      <c r="BG103" s="33">
        <f t="shared" si="74"/>
        <v>-68.034097918066834</v>
      </c>
      <c r="BH103" s="33"/>
      <c r="BI103" s="33"/>
      <c r="BJ103" s="33"/>
      <c r="BK103" s="33"/>
      <c r="BL103" s="33"/>
      <c r="BM103" s="33"/>
      <c r="BN103" s="33"/>
      <c r="BO103" s="33"/>
      <c r="BP103" s="33"/>
      <c r="BQ103" s="33"/>
      <c r="BR103" s="33"/>
      <c r="BT103" s="33"/>
      <c r="CB103" s="33"/>
    </row>
    <row r="104" spans="1:80" x14ac:dyDescent="0.25">
      <c r="A104" s="32">
        <v>25979</v>
      </c>
      <c r="B104" s="32"/>
      <c r="C104" s="32"/>
      <c r="D104" s="32" t="s">
        <v>427</v>
      </c>
      <c r="E104" s="18">
        <v>46.134999999999998</v>
      </c>
      <c r="F104" s="18">
        <v>50.424999999999997</v>
      </c>
      <c r="G104" s="18">
        <v>50.411999999999999</v>
      </c>
      <c r="H104" s="18">
        <v>50.384999999999998</v>
      </c>
      <c r="I104" s="18">
        <v>69.02</v>
      </c>
      <c r="J104" s="18">
        <v>68.703999999999994</v>
      </c>
      <c r="K104" s="18">
        <v>68.703999999999994</v>
      </c>
      <c r="L104" s="18">
        <v>68.703999999999994</v>
      </c>
      <c r="M104" s="18">
        <v>68.703999999999994</v>
      </c>
      <c r="N104" s="17">
        <v>68.7</v>
      </c>
      <c r="O104" s="17">
        <v>68.5</v>
      </c>
      <c r="P104" s="18"/>
      <c r="Q104" s="18">
        <f t="shared" si="45"/>
        <v>3.831571881030519</v>
      </c>
      <c r="R104" s="18">
        <f t="shared" si="46"/>
        <v>3.9204870838402752</v>
      </c>
      <c r="S104" s="18">
        <f t="shared" si="47"/>
        <v>3.9202292419752451</v>
      </c>
      <c r="T104" s="18">
        <f t="shared" si="48"/>
        <v>3.9196935117323659</v>
      </c>
      <c r="U104" s="18">
        <f t="shared" si="49"/>
        <v>4.2343963176698569</v>
      </c>
      <c r="V104" s="18">
        <f t="shared" si="50"/>
        <v>4.2298074216963704</v>
      </c>
      <c r="W104" s="18">
        <f t="shared" si="51"/>
        <v>4.2298074216963704</v>
      </c>
      <c r="X104" s="18">
        <f t="shared" si="52"/>
        <v>4.2298074216963704</v>
      </c>
      <c r="Y104" s="18">
        <f t="shared" si="53"/>
        <v>4.2298074216963704</v>
      </c>
      <c r="Z104" s="18">
        <f t="shared" si="54"/>
        <v>4.2297491992283041</v>
      </c>
      <c r="AA104" s="18"/>
      <c r="AB104" s="18">
        <f t="shared" si="55"/>
        <v>76.561416258703119</v>
      </c>
      <c r="AC104" s="18">
        <f t="shared" si="56"/>
        <v>76.463625939352525</v>
      </c>
      <c r="AD104" s="18">
        <f t="shared" si="57"/>
        <v>76.46340630347872</v>
      </c>
      <c r="AE104" s="18">
        <f t="shared" si="58"/>
        <v>76.460981995194459</v>
      </c>
      <c r="AF104" s="18">
        <f t="shared" si="59"/>
        <v>76.460614454208951</v>
      </c>
      <c r="AG104" s="18">
        <f t="shared" si="60"/>
        <v>76.063991359494793</v>
      </c>
      <c r="AH104" s="18">
        <f t="shared" si="61"/>
        <v>76.063991359494793</v>
      </c>
      <c r="AI104" s="18">
        <f t="shared" si="62"/>
        <v>76.063991359494793</v>
      </c>
      <c r="AJ104" s="18">
        <f t="shared" si="63"/>
        <v>76.063991359494793</v>
      </c>
      <c r="AK104" s="18">
        <f t="shared" si="64"/>
        <v>76.089316909233375</v>
      </c>
      <c r="AM104" s="33">
        <f t="shared" si="44"/>
        <v>-27.103842560861395</v>
      </c>
      <c r="AN104" s="33">
        <f t="shared" si="75"/>
        <v>-26.096746162081033</v>
      </c>
      <c r="AO104" s="33">
        <f t="shared" si="76"/>
        <v>-26.096557314558495</v>
      </c>
      <c r="AP104" s="33">
        <f t="shared" si="77"/>
        <v>-26.096635194165486</v>
      </c>
      <c r="AQ104" s="33">
        <f t="shared" si="78"/>
        <v>-26.097016296303366</v>
      </c>
      <c r="AR104" s="33">
        <f t="shared" si="79"/>
        <v>-26.349221538693968</v>
      </c>
      <c r="AS104" s="33">
        <f t="shared" si="80"/>
        <v>-26.349221538693968</v>
      </c>
      <c r="AT104" s="33">
        <f t="shared" si="81"/>
        <v>-26.348103164362968</v>
      </c>
      <c r="AU104" s="33">
        <f t="shared" si="82"/>
        <v>-26.348103164362968</v>
      </c>
      <c r="AV104" s="33">
        <f t="shared" si="83"/>
        <v>-26.560612075258035</v>
      </c>
      <c r="AX104" s="33">
        <f t="shared" si="65"/>
        <v>-67.520236910130464</v>
      </c>
      <c r="AY104" s="33">
        <f t="shared" si="66"/>
        <v>-65.531608151500322</v>
      </c>
      <c r="AZ104" s="33">
        <f t="shared" si="67"/>
        <v>-65.655175750406968</v>
      </c>
      <c r="BA104" s="33">
        <f t="shared" si="68"/>
        <v>-65.59242719937015</v>
      </c>
      <c r="BB104" s="33">
        <f t="shared" si="69"/>
        <v>-65.647898788579454</v>
      </c>
      <c r="BC104" s="33">
        <f t="shared" si="70"/>
        <v>-64.040804700047175</v>
      </c>
      <c r="BD104" s="33">
        <f t="shared" si="71"/>
        <v>-64.040804700047175</v>
      </c>
      <c r="BE104" s="33">
        <f t="shared" si="72"/>
        <v>-64.017019564110456</v>
      </c>
      <c r="BF104" s="33">
        <f t="shared" si="73"/>
        <v>-64.179566370432809</v>
      </c>
      <c r="BG104" s="33">
        <f t="shared" si="74"/>
        <v>-65.229486049496458</v>
      </c>
      <c r="BH104" s="33"/>
      <c r="BI104" s="33"/>
      <c r="BJ104" s="33"/>
      <c r="BK104" s="33"/>
      <c r="BL104" s="33"/>
      <c r="BM104" s="33"/>
      <c r="BN104" s="33"/>
      <c r="BO104" s="33"/>
      <c r="BP104" s="33"/>
      <c r="BQ104" s="33"/>
      <c r="BR104" s="33"/>
      <c r="BT104" s="33"/>
      <c r="CB104" s="33"/>
    </row>
    <row r="105" spans="1:80" x14ac:dyDescent="0.25">
      <c r="A105" s="32">
        <v>26068</v>
      </c>
      <c r="B105" s="32"/>
      <c r="C105" s="32"/>
      <c r="D105" s="32" t="s">
        <v>426</v>
      </c>
      <c r="E105" s="18">
        <v>46.174999999999997</v>
      </c>
      <c r="F105" s="18">
        <v>50.465000000000003</v>
      </c>
      <c r="G105" s="18">
        <v>50.451999999999998</v>
      </c>
      <c r="H105" s="18">
        <v>50.426000000000002</v>
      </c>
      <c r="I105" s="18">
        <v>69.075999999999993</v>
      </c>
      <c r="J105" s="18">
        <v>68.772000000000006</v>
      </c>
      <c r="K105" s="18">
        <v>68.772000000000006</v>
      </c>
      <c r="L105" s="18">
        <v>68.771000000000001</v>
      </c>
      <c r="M105" s="18">
        <v>68.771000000000001</v>
      </c>
      <c r="N105" s="17">
        <v>68.8</v>
      </c>
      <c r="O105" s="17">
        <v>68.599999999999994</v>
      </c>
      <c r="P105" s="18"/>
      <c r="Q105" s="18">
        <f t="shared" si="45"/>
        <v>3.8324385260853036</v>
      </c>
      <c r="R105" s="18">
        <f t="shared" si="46"/>
        <v>3.9212800266908228</v>
      </c>
      <c r="S105" s="18">
        <f t="shared" si="47"/>
        <v>3.9210223892249467</v>
      </c>
      <c r="T105" s="18">
        <f t="shared" si="48"/>
        <v>3.9205069150764564</v>
      </c>
      <c r="U105" s="18">
        <f t="shared" si="49"/>
        <v>4.2352073477224232</v>
      </c>
      <c r="V105" s="18">
        <f t="shared" si="50"/>
        <v>4.2307966853576007</v>
      </c>
      <c r="W105" s="18">
        <f t="shared" si="51"/>
        <v>4.2307966853576007</v>
      </c>
      <c r="X105" s="18">
        <f t="shared" si="52"/>
        <v>4.2307821444503935</v>
      </c>
      <c r="Y105" s="18">
        <f t="shared" si="53"/>
        <v>4.2307821444503935</v>
      </c>
      <c r="Z105" s="18">
        <f t="shared" si="54"/>
        <v>4.2312037449392976</v>
      </c>
      <c r="AA105" s="18"/>
      <c r="AB105" s="18">
        <f t="shared" si="55"/>
        <v>76.648080764181572</v>
      </c>
      <c r="AC105" s="18">
        <f t="shared" si="56"/>
        <v>76.542920224407268</v>
      </c>
      <c r="AD105" s="18">
        <f t="shared" si="57"/>
        <v>76.542721028448881</v>
      </c>
      <c r="AE105" s="18">
        <f t="shared" si="58"/>
        <v>76.542322329603522</v>
      </c>
      <c r="AF105" s="18">
        <f t="shared" si="59"/>
        <v>76.541717459465588</v>
      </c>
      <c r="AG105" s="18">
        <f t="shared" si="60"/>
        <v>76.162917725617831</v>
      </c>
      <c r="AH105" s="18">
        <f t="shared" si="61"/>
        <v>76.162917725617831</v>
      </c>
      <c r="AI105" s="18">
        <f t="shared" si="62"/>
        <v>76.161463634897103</v>
      </c>
      <c r="AJ105" s="18">
        <f t="shared" si="63"/>
        <v>76.161463634897103</v>
      </c>
      <c r="AK105" s="18">
        <f t="shared" si="64"/>
        <v>76.234771480332725</v>
      </c>
      <c r="AM105" s="33">
        <f t="shared" si="44"/>
        <v>-27.017178055382942</v>
      </c>
      <c r="AN105" s="33">
        <f t="shared" si="75"/>
        <v>-26.017451877026289</v>
      </c>
      <c r="AO105" s="33">
        <f t="shared" si="76"/>
        <v>-26.017242589588335</v>
      </c>
      <c r="AP105" s="33">
        <f t="shared" si="77"/>
        <v>-26.015294859756423</v>
      </c>
      <c r="AQ105" s="33">
        <f t="shared" si="78"/>
        <v>-26.015913291046729</v>
      </c>
      <c r="AR105" s="33">
        <f t="shared" si="79"/>
        <v>-26.250295172570929</v>
      </c>
      <c r="AS105" s="33">
        <f t="shared" si="80"/>
        <v>-26.250295172570929</v>
      </c>
      <c r="AT105" s="33">
        <f t="shared" si="81"/>
        <v>-26.250630888960657</v>
      </c>
      <c r="AU105" s="33">
        <f t="shared" si="82"/>
        <v>-26.250630888960657</v>
      </c>
      <c r="AV105" s="33">
        <f t="shared" si="83"/>
        <v>-26.415157504158685</v>
      </c>
      <c r="AX105" s="33">
        <f t="shared" si="65"/>
        <v>-67.433572404652011</v>
      </c>
      <c r="AY105" s="33">
        <f t="shared" si="66"/>
        <v>-65.452313866445579</v>
      </c>
      <c r="AZ105" s="33">
        <f t="shared" si="67"/>
        <v>-65.575861025436808</v>
      </c>
      <c r="BA105" s="33">
        <f t="shared" si="68"/>
        <v>-65.511086864961086</v>
      </c>
      <c r="BB105" s="33">
        <f t="shared" si="69"/>
        <v>-65.566795783322817</v>
      </c>
      <c r="BC105" s="33">
        <f t="shared" si="70"/>
        <v>-63.941878333924137</v>
      </c>
      <c r="BD105" s="33">
        <f t="shared" si="71"/>
        <v>-63.941878333924137</v>
      </c>
      <c r="BE105" s="33">
        <f t="shared" si="72"/>
        <v>-63.919547288708145</v>
      </c>
      <c r="BF105" s="33">
        <f t="shared" si="73"/>
        <v>-64.082094095030499</v>
      </c>
      <c r="BG105" s="33">
        <f t="shared" si="74"/>
        <v>-65.084031478397108</v>
      </c>
      <c r="BH105" s="33"/>
      <c r="BI105" s="33"/>
      <c r="BJ105" s="33"/>
      <c r="BK105" s="33"/>
      <c r="BL105" s="33"/>
      <c r="BM105" s="33"/>
      <c r="BN105" s="33"/>
      <c r="BO105" s="33"/>
      <c r="BP105" s="33"/>
      <c r="BQ105" s="33"/>
      <c r="BR105" s="33"/>
      <c r="BT105" s="33"/>
      <c r="CB105" s="33"/>
    </row>
    <row r="106" spans="1:80" x14ac:dyDescent="0.25">
      <c r="A106" s="32">
        <v>26160</v>
      </c>
      <c r="B106" s="32"/>
      <c r="C106" s="32"/>
      <c r="D106" s="32" t="s">
        <v>425</v>
      </c>
      <c r="E106" s="18">
        <v>46.71</v>
      </c>
      <c r="F106" s="18">
        <v>51.051000000000002</v>
      </c>
      <c r="G106" s="18">
        <v>51.037999999999997</v>
      </c>
      <c r="H106" s="18">
        <v>51.012</v>
      </c>
      <c r="I106" s="18">
        <v>69.878</v>
      </c>
      <c r="J106" s="18">
        <v>69.570999999999998</v>
      </c>
      <c r="K106" s="18">
        <v>69.570999999999998</v>
      </c>
      <c r="L106" s="18">
        <v>69.570999999999998</v>
      </c>
      <c r="M106" s="18">
        <v>69.570999999999998</v>
      </c>
      <c r="N106" s="17">
        <v>69.599999999999994</v>
      </c>
      <c r="O106" s="17">
        <v>69.3</v>
      </c>
      <c r="P106" s="18"/>
      <c r="Q106" s="18">
        <f t="shared" si="45"/>
        <v>3.8439582745140166</v>
      </c>
      <c r="R106" s="18">
        <f t="shared" si="46"/>
        <v>3.9328251330574093</v>
      </c>
      <c r="S106" s="18">
        <f t="shared" si="47"/>
        <v>3.9325704533158059</v>
      </c>
      <c r="T106" s="18">
        <f t="shared" si="48"/>
        <v>3.9320608991646533</v>
      </c>
      <c r="U106" s="18">
        <f t="shared" si="49"/>
        <v>4.2467508643640093</v>
      </c>
      <c r="V106" s="18">
        <f t="shared" si="50"/>
        <v>4.2423478138440318</v>
      </c>
      <c r="W106" s="18">
        <f t="shared" si="51"/>
        <v>4.2423478138440318</v>
      </c>
      <c r="X106" s="18">
        <f t="shared" si="52"/>
        <v>4.2423478138440318</v>
      </c>
      <c r="Y106" s="18">
        <f t="shared" si="53"/>
        <v>4.2423478138440318</v>
      </c>
      <c r="Z106" s="18">
        <f t="shared" si="54"/>
        <v>4.242764567340374</v>
      </c>
      <c r="AA106" s="18"/>
      <c r="AB106" s="18">
        <f t="shared" si="55"/>
        <v>77.800055607052883</v>
      </c>
      <c r="AC106" s="18">
        <f t="shared" si="56"/>
        <v>77.697430861065925</v>
      </c>
      <c r="AD106" s="18">
        <f t="shared" si="57"/>
        <v>77.697527437534802</v>
      </c>
      <c r="AE106" s="18">
        <f t="shared" si="58"/>
        <v>77.6977207384232</v>
      </c>
      <c r="AF106" s="18">
        <f t="shared" si="59"/>
        <v>77.696069123624184</v>
      </c>
      <c r="AG106" s="18">
        <f t="shared" si="60"/>
        <v>77.318030574260945</v>
      </c>
      <c r="AH106" s="18">
        <f t="shared" si="61"/>
        <v>77.318030574260945</v>
      </c>
      <c r="AI106" s="18">
        <f t="shared" si="62"/>
        <v>77.318030574260945</v>
      </c>
      <c r="AJ106" s="18">
        <f t="shared" si="63"/>
        <v>77.318030574260945</v>
      </c>
      <c r="AK106" s="18">
        <f t="shared" si="64"/>
        <v>77.390853720440361</v>
      </c>
      <c r="AM106" s="33">
        <f t="shared" si="44"/>
        <v>-25.865203212511631</v>
      </c>
      <c r="AN106" s="33">
        <f t="shared" si="75"/>
        <v>-24.862941240367633</v>
      </c>
      <c r="AO106" s="33">
        <f t="shared" si="76"/>
        <v>-24.862436180502414</v>
      </c>
      <c r="AP106" s="33">
        <f t="shared" si="77"/>
        <v>-24.859896450936745</v>
      </c>
      <c r="AQ106" s="33">
        <f t="shared" si="78"/>
        <v>-24.861561626888133</v>
      </c>
      <c r="AR106" s="33">
        <f t="shared" si="79"/>
        <v>-25.095182323927816</v>
      </c>
      <c r="AS106" s="33">
        <f t="shared" si="80"/>
        <v>-25.095182323927816</v>
      </c>
      <c r="AT106" s="33">
        <f t="shared" si="81"/>
        <v>-25.094063949596816</v>
      </c>
      <c r="AU106" s="33">
        <f t="shared" si="82"/>
        <v>-25.094063949596816</v>
      </c>
      <c r="AV106" s="33">
        <f t="shared" si="83"/>
        <v>-25.259075264051049</v>
      </c>
      <c r="AX106" s="33">
        <f t="shared" si="65"/>
        <v>-66.2815975617807</v>
      </c>
      <c r="AY106" s="33">
        <f t="shared" si="66"/>
        <v>-64.297803229786922</v>
      </c>
      <c r="AZ106" s="33">
        <f t="shared" si="67"/>
        <v>-64.421054616350887</v>
      </c>
      <c r="BA106" s="33">
        <f t="shared" si="68"/>
        <v>-64.355688456141408</v>
      </c>
      <c r="BB106" s="33">
        <f t="shared" si="69"/>
        <v>-64.412444119164221</v>
      </c>
      <c r="BC106" s="33">
        <f t="shared" si="70"/>
        <v>-62.786765485281023</v>
      </c>
      <c r="BD106" s="33">
        <f t="shared" si="71"/>
        <v>-62.786765485281023</v>
      </c>
      <c r="BE106" s="33">
        <f t="shared" si="72"/>
        <v>-62.762980349344303</v>
      </c>
      <c r="BF106" s="33">
        <f t="shared" si="73"/>
        <v>-62.925527155666657</v>
      </c>
      <c r="BG106" s="33">
        <f t="shared" si="74"/>
        <v>-63.927949238289472</v>
      </c>
      <c r="BH106" s="33"/>
      <c r="BI106" s="33"/>
      <c r="BJ106" s="33"/>
      <c r="BK106" s="33"/>
      <c r="BL106" s="33"/>
      <c r="BM106" s="33"/>
      <c r="BN106" s="33"/>
      <c r="BO106" s="33"/>
      <c r="BP106" s="33"/>
      <c r="BQ106" s="33"/>
      <c r="BR106" s="33"/>
      <c r="BT106" s="33"/>
      <c r="CB106" s="33"/>
    </row>
    <row r="107" spans="1:80" x14ac:dyDescent="0.25">
      <c r="A107" s="32">
        <v>26252</v>
      </c>
      <c r="B107" s="32"/>
      <c r="C107" s="32"/>
      <c r="D107" s="32" t="s">
        <v>424</v>
      </c>
      <c r="E107" s="18">
        <v>46.353999999999999</v>
      </c>
      <c r="F107" s="18">
        <v>50.642000000000003</v>
      </c>
      <c r="G107" s="18">
        <v>50.628999999999998</v>
      </c>
      <c r="H107" s="18">
        <v>50.603999999999999</v>
      </c>
      <c r="I107" s="18">
        <v>69.319999999999993</v>
      </c>
      <c r="J107" s="18">
        <v>69.012</v>
      </c>
      <c r="K107" s="18">
        <v>69.012</v>
      </c>
      <c r="L107" s="18">
        <v>69.012</v>
      </c>
      <c r="M107" s="18">
        <v>69.012</v>
      </c>
      <c r="N107" s="17">
        <v>69</v>
      </c>
      <c r="O107" s="17">
        <v>68.8</v>
      </c>
      <c r="P107" s="18"/>
      <c r="Q107" s="18">
        <f t="shared" si="45"/>
        <v>3.8363075881803677</v>
      </c>
      <c r="R107" s="18">
        <f t="shared" si="46"/>
        <v>3.9247812715268089</v>
      </c>
      <c r="S107" s="18">
        <f t="shared" si="47"/>
        <v>3.9245245346510713</v>
      </c>
      <c r="T107" s="18">
        <f t="shared" si="48"/>
        <v>3.9240306245524232</v>
      </c>
      <c r="U107" s="18">
        <f t="shared" si="49"/>
        <v>4.2387334648474049</v>
      </c>
      <c r="V107" s="18">
        <f t="shared" si="50"/>
        <v>4.2342804025196177</v>
      </c>
      <c r="W107" s="18">
        <f t="shared" si="51"/>
        <v>4.2342804025196177</v>
      </c>
      <c r="X107" s="18">
        <f t="shared" si="52"/>
        <v>4.2342804025196177</v>
      </c>
      <c r="Y107" s="18">
        <f t="shared" si="53"/>
        <v>4.2342804025196177</v>
      </c>
      <c r="Z107" s="18">
        <f t="shared" si="54"/>
        <v>4.2341065045972597</v>
      </c>
      <c r="AA107" s="18"/>
      <c r="AB107" s="18">
        <f t="shared" si="55"/>
        <v>77.034986973687978</v>
      </c>
      <c r="AC107" s="18">
        <f t="shared" si="56"/>
        <v>76.893044708005888</v>
      </c>
      <c r="AD107" s="18">
        <f t="shared" si="57"/>
        <v>76.892935571061344</v>
      </c>
      <c r="AE107" s="18">
        <f t="shared" si="58"/>
        <v>76.894693277200204</v>
      </c>
      <c r="AF107" s="18">
        <f t="shared" si="59"/>
        <v>76.894329171963747</v>
      </c>
      <c r="AG107" s="18">
        <f t="shared" si="60"/>
        <v>76.511289441819528</v>
      </c>
      <c r="AH107" s="18">
        <f t="shared" si="61"/>
        <v>76.511289441819528</v>
      </c>
      <c r="AI107" s="18">
        <f t="shared" si="62"/>
        <v>76.511289441819528</v>
      </c>
      <c r="AJ107" s="18">
        <f t="shared" si="63"/>
        <v>76.511289441819528</v>
      </c>
      <c r="AK107" s="18">
        <f t="shared" si="64"/>
        <v>76.525047446128937</v>
      </c>
      <c r="AM107" s="33">
        <f t="shared" si="44"/>
        <v>-26.630271845876536</v>
      </c>
      <c r="AN107" s="33">
        <f t="shared" si="75"/>
        <v>-25.667327393427669</v>
      </c>
      <c r="AO107" s="33">
        <f t="shared" si="76"/>
        <v>-25.667028046975872</v>
      </c>
      <c r="AP107" s="33">
        <f t="shared" si="77"/>
        <v>-25.662923912159741</v>
      </c>
      <c r="AQ107" s="33">
        <f t="shared" si="78"/>
        <v>-25.66330157854857</v>
      </c>
      <c r="AR107" s="33">
        <f t="shared" si="79"/>
        <v>-25.901923456369232</v>
      </c>
      <c r="AS107" s="33">
        <f t="shared" si="80"/>
        <v>-25.901923456369232</v>
      </c>
      <c r="AT107" s="33">
        <f t="shared" si="81"/>
        <v>-25.900805082038232</v>
      </c>
      <c r="AU107" s="33">
        <f t="shared" si="82"/>
        <v>-25.900805082038232</v>
      </c>
      <c r="AV107" s="33">
        <f t="shared" si="83"/>
        <v>-26.124881538362473</v>
      </c>
      <c r="AX107" s="33">
        <f t="shared" si="65"/>
        <v>-67.046666195145605</v>
      </c>
      <c r="AY107" s="33">
        <f t="shared" si="66"/>
        <v>-65.102189382846959</v>
      </c>
      <c r="AZ107" s="33">
        <f t="shared" si="67"/>
        <v>-65.225646482824345</v>
      </c>
      <c r="BA107" s="33">
        <f t="shared" si="68"/>
        <v>-65.158715917364404</v>
      </c>
      <c r="BB107" s="33">
        <f t="shared" si="69"/>
        <v>-65.214184070824658</v>
      </c>
      <c r="BC107" s="33">
        <f t="shared" si="70"/>
        <v>-63.59350661772244</v>
      </c>
      <c r="BD107" s="33">
        <f t="shared" si="71"/>
        <v>-63.59350661772244</v>
      </c>
      <c r="BE107" s="33">
        <f t="shared" si="72"/>
        <v>-63.56972148178572</v>
      </c>
      <c r="BF107" s="33">
        <f t="shared" si="73"/>
        <v>-63.732268288108074</v>
      </c>
      <c r="BG107" s="33">
        <f t="shared" si="74"/>
        <v>-64.793755512600896</v>
      </c>
      <c r="BH107" s="33"/>
      <c r="BI107" s="33"/>
      <c r="BJ107" s="33"/>
      <c r="BK107" s="33"/>
      <c r="BL107" s="33"/>
      <c r="BM107" s="33"/>
      <c r="BN107" s="33"/>
      <c r="BO107" s="33"/>
      <c r="BP107" s="33"/>
      <c r="BQ107" s="33"/>
      <c r="BR107" s="33"/>
      <c r="BT107" s="33"/>
      <c r="CB107" s="33"/>
    </row>
    <row r="108" spans="1:80" x14ac:dyDescent="0.25">
      <c r="A108" s="32">
        <v>26344</v>
      </c>
      <c r="B108" s="32"/>
      <c r="C108" s="32"/>
      <c r="D108" s="32" t="s">
        <v>423</v>
      </c>
      <c r="E108" s="18">
        <v>46.804000000000002</v>
      </c>
      <c r="F108" s="18">
        <v>51.095999999999997</v>
      </c>
      <c r="G108" s="18">
        <v>51.082999999999998</v>
      </c>
      <c r="H108" s="18">
        <v>51.055</v>
      </c>
      <c r="I108" s="18">
        <v>69.938000000000002</v>
      </c>
      <c r="J108" s="18">
        <v>69.694999999999993</v>
      </c>
      <c r="K108" s="18">
        <v>69.694999999999993</v>
      </c>
      <c r="L108" s="18">
        <v>69.694999999999993</v>
      </c>
      <c r="M108" s="18">
        <v>69.694999999999993</v>
      </c>
      <c r="N108" s="17">
        <v>69.7</v>
      </c>
      <c r="O108" s="17">
        <v>69.400000000000006</v>
      </c>
      <c r="P108" s="18"/>
      <c r="Q108" s="18">
        <f t="shared" si="45"/>
        <v>3.8459686693567114</v>
      </c>
      <c r="R108" s="18">
        <f t="shared" si="46"/>
        <v>3.9337062162592882</v>
      </c>
      <c r="S108" s="18">
        <f t="shared" si="47"/>
        <v>3.9334517608414399</v>
      </c>
      <c r="T108" s="18">
        <f t="shared" si="48"/>
        <v>3.9329034830075011</v>
      </c>
      <c r="U108" s="18">
        <f t="shared" si="49"/>
        <v>4.2476091352869814</v>
      </c>
      <c r="V108" s="18">
        <f t="shared" si="50"/>
        <v>4.2441285791818499</v>
      </c>
      <c r="W108" s="18">
        <f t="shared" si="51"/>
        <v>4.2441285791818499</v>
      </c>
      <c r="X108" s="18">
        <f t="shared" si="52"/>
        <v>4.2441285791818499</v>
      </c>
      <c r="Y108" s="18">
        <f t="shared" si="53"/>
        <v>4.2441285791818499</v>
      </c>
      <c r="Z108" s="18">
        <f t="shared" si="54"/>
        <v>4.2442003177664782</v>
      </c>
      <c r="AA108" s="18"/>
      <c r="AB108" s="18">
        <f t="shared" si="55"/>
        <v>78.001095091322355</v>
      </c>
      <c r="AC108" s="18">
        <f t="shared" si="56"/>
        <v>77.78553918125381</v>
      </c>
      <c r="AD108" s="18">
        <f t="shared" si="57"/>
        <v>77.785658190098189</v>
      </c>
      <c r="AE108" s="18">
        <f t="shared" si="58"/>
        <v>77.781979122707995</v>
      </c>
      <c r="AF108" s="18">
        <f t="shared" si="59"/>
        <v>77.781896215921392</v>
      </c>
      <c r="AG108" s="18">
        <f t="shared" si="60"/>
        <v>77.49610710804275</v>
      </c>
      <c r="AH108" s="18">
        <f t="shared" si="61"/>
        <v>77.49610710804275</v>
      </c>
      <c r="AI108" s="18">
        <f t="shared" si="62"/>
        <v>77.49610710804275</v>
      </c>
      <c r="AJ108" s="18">
        <f t="shared" si="63"/>
        <v>77.49610710804275</v>
      </c>
      <c r="AK108" s="18">
        <f t="shared" si="64"/>
        <v>77.534428763050784</v>
      </c>
      <c r="AM108" s="33">
        <f t="shared" si="44"/>
        <v>-25.664163728242158</v>
      </c>
      <c r="AN108" s="33">
        <f t="shared" si="75"/>
        <v>-24.774832920179747</v>
      </c>
      <c r="AO108" s="33">
        <f t="shared" si="76"/>
        <v>-24.774305427939026</v>
      </c>
      <c r="AP108" s="33">
        <f t="shared" si="77"/>
        <v>-24.77563806665195</v>
      </c>
      <c r="AQ108" s="33">
        <f t="shared" si="78"/>
        <v>-24.775734534590924</v>
      </c>
      <c r="AR108" s="33">
        <f t="shared" si="79"/>
        <v>-24.91710579014601</v>
      </c>
      <c r="AS108" s="33">
        <f t="shared" si="80"/>
        <v>-24.91710579014601</v>
      </c>
      <c r="AT108" s="33">
        <f t="shared" si="81"/>
        <v>-24.91598741581501</v>
      </c>
      <c r="AU108" s="33">
        <f t="shared" si="82"/>
        <v>-24.91598741581501</v>
      </c>
      <c r="AV108" s="33">
        <f t="shared" si="83"/>
        <v>-25.115500221440627</v>
      </c>
      <c r="AX108" s="33">
        <f t="shared" si="65"/>
        <v>-66.080558077511228</v>
      </c>
      <c r="AY108" s="33">
        <f t="shared" si="66"/>
        <v>-64.209694909599037</v>
      </c>
      <c r="AZ108" s="33">
        <f t="shared" si="67"/>
        <v>-64.332923863787499</v>
      </c>
      <c r="BA108" s="33">
        <f t="shared" si="68"/>
        <v>-64.271430071856614</v>
      </c>
      <c r="BB108" s="33">
        <f t="shared" si="69"/>
        <v>-64.326617026867012</v>
      </c>
      <c r="BC108" s="33">
        <f t="shared" si="70"/>
        <v>-62.608688951499218</v>
      </c>
      <c r="BD108" s="33">
        <f t="shared" si="71"/>
        <v>-62.608688951499218</v>
      </c>
      <c r="BE108" s="33">
        <f t="shared" si="72"/>
        <v>-62.584903815562498</v>
      </c>
      <c r="BF108" s="33">
        <f t="shared" si="73"/>
        <v>-62.747450621884852</v>
      </c>
      <c r="BG108" s="33">
        <f t="shared" si="74"/>
        <v>-63.78437419567905</v>
      </c>
      <c r="BH108" s="33"/>
      <c r="BI108" s="33"/>
      <c r="BJ108" s="33"/>
      <c r="BK108" s="33"/>
      <c r="BL108" s="33"/>
      <c r="BM108" s="33"/>
      <c r="BN108" s="33"/>
      <c r="BO108" s="33"/>
      <c r="BP108" s="33"/>
      <c r="BQ108" s="33"/>
      <c r="BR108" s="33"/>
      <c r="BT108" s="33"/>
      <c r="CB108" s="33"/>
    </row>
    <row r="109" spans="1:80" x14ac:dyDescent="0.25">
      <c r="A109" s="32">
        <v>26434</v>
      </c>
      <c r="B109" s="32"/>
      <c r="C109" s="32"/>
      <c r="D109" s="32" t="s">
        <v>422</v>
      </c>
      <c r="E109" s="18">
        <v>47.951000000000001</v>
      </c>
      <c r="F109" s="18">
        <v>52.372999999999998</v>
      </c>
      <c r="G109" s="18">
        <v>52.36</v>
      </c>
      <c r="H109" s="18">
        <v>52.332000000000001</v>
      </c>
      <c r="I109" s="18">
        <v>71.686999999999998</v>
      </c>
      <c r="J109" s="18">
        <v>71.379000000000005</v>
      </c>
      <c r="K109" s="18">
        <v>71.379000000000005</v>
      </c>
      <c r="L109" s="18">
        <v>71.379000000000005</v>
      </c>
      <c r="M109" s="18">
        <v>71.379000000000005</v>
      </c>
      <c r="N109" s="17">
        <v>71.400000000000006</v>
      </c>
      <c r="O109" s="17">
        <v>71.099999999999994</v>
      </c>
      <c r="P109" s="18"/>
      <c r="Q109" s="18">
        <f t="shared" si="45"/>
        <v>3.8701796561693351</v>
      </c>
      <c r="R109" s="18">
        <f t="shared" si="46"/>
        <v>3.9583911913556742</v>
      </c>
      <c r="S109" s="18">
        <f t="shared" si="47"/>
        <v>3.9581429410416993</v>
      </c>
      <c r="T109" s="18">
        <f t="shared" si="48"/>
        <v>3.9576080386486296</v>
      </c>
      <c r="U109" s="18">
        <f t="shared" si="49"/>
        <v>4.2723094201486136</v>
      </c>
      <c r="V109" s="18">
        <f t="shared" si="50"/>
        <v>4.2680037084374023</v>
      </c>
      <c r="W109" s="18">
        <f t="shared" si="51"/>
        <v>4.2680037084374023</v>
      </c>
      <c r="X109" s="18">
        <f t="shared" si="52"/>
        <v>4.2680037084374023</v>
      </c>
      <c r="Y109" s="18">
        <f t="shared" si="53"/>
        <v>4.2680037084374023</v>
      </c>
      <c r="Z109" s="18">
        <f t="shared" si="54"/>
        <v>4.2682978693455391</v>
      </c>
      <c r="AA109" s="18"/>
      <c r="AB109" s="18">
        <f t="shared" si="55"/>
        <v>80.422193772584734</v>
      </c>
      <c r="AC109" s="18">
        <f t="shared" si="56"/>
        <v>80.25403669089242</v>
      </c>
      <c r="AD109" s="18">
        <f t="shared" si="57"/>
        <v>80.254776210124135</v>
      </c>
      <c r="AE109" s="18">
        <f t="shared" si="58"/>
        <v>80.252434686820834</v>
      </c>
      <c r="AF109" s="18">
        <f t="shared" si="59"/>
        <v>80.251924702084622</v>
      </c>
      <c r="AG109" s="18">
        <f t="shared" si="60"/>
        <v>79.883620033597992</v>
      </c>
      <c r="AH109" s="18">
        <f t="shared" si="61"/>
        <v>79.883620033597992</v>
      </c>
      <c r="AI109" s="18">
        <f t="shared" si="62"/>
        <v>79.883620033597992</v>
      </c>
      <c r="AJ109" s="18">
        <f t="shared" si="63"/>
        <v>79.883620033597992</v>
      </c>
      <c r="AK109" s="18">
        <f t="shared" si="64"/>
        <v>79.944183920956874</v>
      </c>
      <c r="AM109" s="33">
        <f t="shared" si="44"/>
        <v>-23.24306504697978</v>
      </c>
      <c r="AN109" s="33">
        <f t="shared" si="75"/>
        <v>-22.306335410541138</v>
      </c>
      <c r="AO109" s="33">
        <f t="shared" si="76"/>
        <v>-22.305187407913081</v>
      </c>
      <c r="AP109" s="33">
        <f t="shared" si="77"/>
        <v>-22.305182502539111</v>
      </c>
      <c r="AQ109" s="33">
        <f t="shared" si="78"/>
        <v>-22.305706048427695</v>
      </c>
      <c r="AR109" s="33">
        <f t="shared" si="79"/>
        <v>-22.529592864590768</v>
      </c>
      <c r="AS109" s="33">
        <f t="shared" si="80"/>
        <v>-22.529592864590768</v>
      </c>
      <c r="AT109" s="33">
        <f t="shared" si="81"/>
        <v>-22.528474490259768</v>
      </c>
      <c r="AU109" s="33">
        <f t="shared" si="82"/>
        <v>-22.528474490259768</v>
      </c>
      <c r="AV109" s="33">
        <f t="shared" si="83"/>
        <v>-22.705745063534536</v>
      </c>
      <c r="AX109" s="33">
        <f t="shared" si="65"/>
        <v>-63.659459396248849</v>
      </c>
      <c r="AY109" s="33">
        <f t="shared" si="66"/>
        <v>-61.741197399960427</v>
      </c>
      <c r="AZ109" s="33">
        <f t="shared" si="67"/>
        <v>-61.863805843761554</v>
      </c>
      <c r="BA109" s="33">
        <f t="shared" si="68"/>
        <v>-61.800974507743774</v>
      </c>
      <c r="BB109" s="33">
        <f t="shared" si="69"/>
        <v>-61.856588540703783</v>
      </c>
      <c r="BC109" s="33">
        <f t="shared" si="70"/>
        <v>-60.221176025943976</v>
      </c>
      <c r="BD109" s="33">
        <f t="shared" si="71"/>
        <v>-60.221176025943976</v>
      </c>
      <c r="BE109" s="33">
        <f t="shared" si="72"/>
        <v>-60.197390890007256</v>
      </c>
      <c r="BF109" s="33">
        <f t="shared" si="73"/>
        <v>-60.359937696329609</v>
      </c>
      <c r="BG109" s="33">
        <f t="shared" si="74"/>
        <v>-61.374619037772959</v>
      </c>
      <c r="BH109" s="33"/>
      <c r="BI109" s="33"/>
      <c r="BJ109" s="33"/>
      <c r="BK109" s="33"/>
      <c r="BL109" s="33"/>
      <c r="BM109" s="33"/>
      <c r="BN109" s="33"/>
      <c r="BO109" s="33"/>
      <c r="BP109" s="33"/>
      <c r="BQ109" s="33"/>
      <c r="BR109" s="33"/>
      <c r="BT109" s="33"/>
      <c r="CB109" s="33"/>
    </row>
    <row r="110" spans="1:80" x14ac:dyDescent="0.25">
      <c r="A110" s="32">
        <v>26526</v>
      </c>
      <c r="B110" s="32"/>
      <c r="C110" s="32"/>
      <c r="D110" s="32" t="s">
        <v>421</v>
      </c>
      <c r="E110" s="18">
        <v>48.070999999999998</v>
      </c>
      <c r="F110" s="18">
        <v>52.531999999999996</v>
      </c>
      <c r="G110" s="18">
        <v>52.518000000000001</v>
      </c>
      <c r="H110" s="18">
        <v>52.491</v>
      </c>
      <c r="I110" s="18">
        <v>71.905000000000001</v>
      </c>
      <c r="J110" s="18">
        <v>71.563000000000002</v>
      </c>
      <c r="K110" s="18">
        <v>71.563000000000002</v>
      </c>
      <c r="L110" s="18">
        <v>71.561999999999998</v>
      </c>
      <c r="M110" s="18">
        <v>71.561999999999998</v>
      </c>
      <c r="N110" s="17">
        <v>71.5</v>
      </c>
      <c r="O110" s="17">
        <v>71.3</v>
      </c>
      <c r="P110" s="18"/>
      <c r="Q110" s="18">
        <f t="shared" si="45"/>
        <v>3.8726790846851213</v>
      </c>
      <c r="R110" s="18">
        <f t="shared" si="46"/>
        <v>3.9614225077229133</v>
      </c>
      <c r="S110" s="18">
        <f t="shared" si="47"/>
        <v>3.9611559679783559</v>
      </c>
      <c r="T110" s="18">
        <f t="shared" si="48"/>
        <v>3.9606417263305924</v>
      </c>
      <c r="U110" s="18">
        <f t="shared" si="49"/>
        <v>4.2753458033383431</v>
      </c>
      <c r="V110" s="18">
        <f t="shared" si="50"/>
        <v>4.2705781806237137</v>
      </c>
      <c r="W110" s="18">
        <f t="shared" si="51"/>
        <v>4.2705781806237137</v>
      </c>
      <c r="X110" s="18">
        <f t="shared" si="52"/>
        <v>4.270564206824587</v>
      </c>
      <c r="Y110" s="18">
        <f t="shared" si="53"/>
        <v>4.270564206824587</v>
      </c>
      <c r="Z110" s="18">
        <f t="shared" si="54"/>
        <v>4.2696974496999616</v>
      </c>
      <c r="AA110" s="18"/>
      <c r="AB110" s="18">
        <f t="shared" si="55"/>
        <v>80.672136624163343</v>
      </c>
      <c r="AC110" s="18">
        <f t="shared" si="56"/>
        <v>80.557168327616324</v>
      </c>
      <c r="AD110" s="18">
        <f t="shared" si="57"/>
        <v>80.556078903789796</v>
      </c>
      <c r="AE110" s="18">
        <f t="shared" si="58"/>
        <v>80.555803455017113</v>
      </c>
      <c r="AF110" s="18">
        <f t="shared" si="59"/>
        <v>80.55556302105758</v>
      </c>
      <c r="AG110" s="18">
        <f t="shared" si="60"/>
        <v>80.141067252229135</v>
      </c>
      <c r="AH110" s="18">
        <f t="shared" si="61"/>
        <v>80.141067252229135</v>
      </c>
      <c r="AI110" s="18">
        <f t="shared" si="62"/>
        <v>80.13966987231646</v>
      </c>
      <c r="AJ110" s="18">
        <f t="shared" si="63"/>
        <v>80.13966987231646</v>
      </c>
      <c r="AK110" s="18">
        <f t="shared" si="64"/>
        <v>80.084141956399122</v>
      </c>
      <c r="AM110" s="33">
        <f t="shared" si="44"/>
        <v>-22.99312219540117</v>
      </c>
      <c r="AN110" s="33">
        <f t="shared" si="75"/>
        <v>-22.003203773817233</v>
      </c>
      <c r="AO110" s="33">
        <f t="shared" si="76"/>
        <v>-22.00388471424742</v>
      </c>
      <c r="AP110" s="33">
        <f t="shared" si="77"/>
        <v>-22.001813734342832</v>
      </c>
      <c r="AQ110" s="33">
        <f t="shared" si="78"/>
        <v>-22.002067729454737</v>
      </c>
      <c r="AR110" s="33">
        <f t="shared" si="79"/>
        <v>-22.272145645959625</v>
      </c>
      <c r="AS110" s="33">
        <f t="shared" si="80"/>
        <v>-22.272145645959625</v>
      </c>
      <c r="AT110" s="33">
        <f t="shared" si="81"/>
        <v>-22.2724246515413</v>
      </c>
      <c r="AU110" s="33">
        <f t="shared" si="82"/>
        <v>-22.2724246515413</v>
      </c>
      <c r="AV110" s="33">
        <f t="shared" si="83"/>
        <v>-22.565787028092288</v>
      </c>
      <c r="AX110" s="33">
        <f t="shared" si="65"/>
        <v>-63.40951654467024</v>
      </c>
      <c r="AY110" s="33">
        <f t="shared" si="66"/>
        <v>-61.438065763236523</v>
      </c>
      <c r="AZ110" s="33">
        <f t="shared" si="67"/>
        <v>-61.562503150095893</v>
      </c>
      <c r="BA110" s="33">
        <f t="shared" si="68"/>
        <v>-61.497605739547495</v>
      </c>
      <c r="BB110" s="33">
        <f t="shared" si="69"/>
        <v>-61.552950221730825</v>
      </c>
      <c r="BC110" s="33">
        <f t="shared" si="70"/>
        <v>-59.963728807312833</v>
      </c>
      <c r="BD110" s="33">
        <f t="shared" si="71"/>
        <v>-59.963728807312833</v>
      </c>
      <c r="BE110" s="33">
        <f t="shared" si="72"/>
        <v>-59.941341051288788</v>
      </c>
      <c r="BF110" s="33">
        <f t="shared" si="73"/>
        <v>-60.103887857611141</v>
      </c>
      <c r="BG110" s="33">
        <f t="shared" si="74"/>
        <v>-61.234661002330711</v>
      </c>
      <c r="BH110" s="33"/>
      <c r="BI110" s="33"/>
      <c r="BJ110" s="33"/>
      <c r="BK110" s="33"/>
      <c r="BL110" s="33"/>
      <c r="BM110" s="33"/>
      <c r="BN110" s="33"/>
      <c r="BO110" s="33"/>
      <c r="BP110" s="33"/>
      <c r="BQ110" s="33"/>
      <c r="BR110" s="33"/>
      <c r="BT110" s="33"/>
      <c r="CB110" s="33"/>
    </row>
    <row r="111" spans="1:80" x14ac:dyDescent="0.25">
      <c r="A111" s="32">
        <v>26618</v>
      </c>
      <c r="B111" s="32"/>
      <c r="C111" s="32"/>
      <c r="D111" s="32" t="s">
        <v>420</v>
      </c>
      <c r="E111" s="18">
        <v>48.582999999999998</v>
      </c>
      <c r="F111" s="18">
        <v>53.070999999999998</v>
      </c>
      <c r="G111" s="18">
        <v>53.058</v>
      </c>
      <c r="H111" s="18">
        <v>53.03</v>
      </c>
      <c r="I111" s="18">
        <v>72.644000000000005</v>
      </c>
      <c r="J111" s="18">
        <v>72.302999999999997</v>
      </c>
      <c r="K111" s="18">
        <v>72.302999999999997</v>
      </c>
      <c r="L111" s="18">
        <v>72.302000000000007</v>
      </c>
      <c r="M111" s="18">
        <v>72.302000000000007</v>
      </c>
      <c r="N111" s="17">
        <v>72.3</v>
      </c>
      <c r="O111" s="17">
        <v>72.099999999999994</v>
      </c>
      <c r="P111" s="18"/>
      <c r="Q111" s="18">
        <f t="shared" si="45"/>
        <v>3.8832736754754902</v>
      </c>
      <c r="R111" s="18">
        <f t="shared" si="46"/>
        <v>3.9716306396997734</v>
      </c>
      <c r="S111" s="18">
        <f t="shared" si="47"/>
        <v>3.9713856548216531</v>
      </c>
      <c r="T111" s="18">
        <f t="shared" si="48"/>
        <v>3.9708577911490388</v>
      </c>
      <c r="U111" s="18">
        <f t="shared" si="49"/>
        <v>4.2855707988562521</v>
      </c>
      <c r="V111" s="18">
        <f t="shared" si="50"/>
        <v>4.2808656220798094</v>
      </c>
      <c r="W111" s="18">
        <f t="shared" si="51"/>
        <v>4.2808656220798094</v>
      </c>
      <c r="X111" s="18">
        <f t="shared" si="52"/>
        <v>4.2808517912994075</v>
      </c>
      <c r="Y111" s="18">
        <f t="shared" si="53"/>
        <v>4.2808517912994075</v>
      </c>
      <c r="Z111" s="18">
        <f t="shared" si="54"/>
        <v>4.2808241291647189</v>
      </c>
      <c r="AA111" s="18"/>
      <c r="AB111" s="18">
        <f t="shared" si="55"/>
        <v>81.731595703200227</v>
      </c>
      <c r="AC111" s="18">
        <f t="shared" si="56"/>
        <v>81.577981525302334</v>
      </c>
      <c r="AD111" s="18">
        <f t="shared" si="57"/>
        <v>81.579047588119508</v>
      </c>
      <c r="AE111" s="18">
        <f t="shared" si="58"/>
        <v>81.577409936861756</v>
      </c>
      <c r="AF111" s="18">
        <f t="shared" si="59"/>
        <v>81.578062572848481</v>
      </c>
      <c r="AG111" s="18">
        <f t="shared" si="60"/>
        <v>81.1698113978387</v>
      </c>
      <c r="AH111" s="18">
        <f t="shared" si="61"/>
        <v>81.1698113978387</v>
      </c>
      <c r="AI111" s="18">
        <f t="shared" si="62"/>
        <v>81.168428319798508</v>
      </c>
      <c r="AJ111" s="18">
        <f t="shared" si="63"/>
        <v>81.168428319798508</v>
      </c>
      <c r="AK111" s="18">
        <f t="shared" si="64"/>
        <v>81.196809902874861</v>
      </c>
      <c r="AM111" s="33">
        <f t="shared" si="44"/>
        <v>-21.933663116364286</v>
      </c>
      <c r="AN111" s="33">
        <f t="shared" si="75"/>
        <v>-20.982390576131223</v>
      </c>
      <c r="AO111" s="33">
        <f t="shared" si="76"/>
        <v>-20.980916029917708</v>
      </c>
      <c r="AP111" s="33">
        <f t="shared" si="77"/>
        <v>-20.98020725249819</v>
      </c>
      <c r="AQ111" s="33">
        <f t="shared" si="78"/>
        <v>-20.979568177663836</v>
      </c>
      <c r="AR111" s="33">
        <f t="shared" si="79"/>
        <v>-21.24340150035006</v>
      </c>
      <c r="AS111" s="33">
        <f t="shared" si="80"/>
        <v>-21.24340150035006</v>
      </c>
      <c r="AT111" s="33">
        <f t="shared" si="81"/>
        <v>-21.243666204059252</v>
      </c>
      <c r="AU111" s="33">
        <f t="shared" si="82"/>
        <v>-21.243666204059252</v>
      </c>
      <c r="AV111" s="33">
        <f t="shared" si="83"/>
        <v>-21.453119081616549</v>
      </c>
      <c r="AX111" s="33">
        <f t="shared" si="65"/>
        <v>-62.350057465633355</v>
      </c>
      <c r="AY111" s="33">
        <f t="shared" si="66"/>
        <v>-60.417252565550513</v>
      </c>
      <c r="AZ111" s="33">
        <f t="shared" si="67"/>
        <v>-60.539534465766181</v>
      </c>
      <c r="BA111" s="33">
        <f t="shared" si="68"/>
        <v>-60.475999257702853</v>
      </c>
      <c r="BB111" s="33">
        <f t="shared" si="69"/>
        <v>-60.530450669939924</v>
      </c>
      <c r="BC111" s="33">
        <f t="shared" si="70"/>
        <v>-58.934984661703268</v>
      </c>
      <c r="BD111" s="33">
        <f t="shared" si="71"/>
        <v>-58.934984661703268</v>
      </c>
      <c r="BE111" s="33">
        <f t="shared" si="72"/>
        <v>-58.91258260380674</v>
      </c>
      <c r="BF111" s="33">
        <f t="shared" si="73"/>
        <v>-59.075129410129094</v>
      </c>
      <c r="BG111" s="33">
        <f t="shared" si="74"/>
        <v>-60.121993055854972</v>
      </c>
      <c r="BH111" s="33"/>
      <c r="BI111" s="33"/>
      <c r="BJ111" s="33"/>
      <c r="BK111" s="33"/>
      <c r="BL111" s="33"/>
      <c r="BM111" s="33"/>
      <c r="BN111" s="33"/>
      <c r="BO111" s="33"/>
      <c r="BP111" s="33"/>
      <c r="BQ111" s="33"/>
      <c r="BR111" s="33"/>
      <c r="BT111" s="33"/>
      <c r="CB111" s="33"/>
    </row>
    <row r="112" spans="1:80" x14ac:dyDescent="0.25">
      <c r="A112" s="32">
        <v>26710</v>
      </c>
      <c r="B112" s="32"/>
      <c r="C112" s="32"/>
      <c r="D112" s="32" t="s">
        <v>419</v>
      </c>
      <c r="E112" s="18">
        <v>49.48</v>
      </c>
      <c r="F112" s="18">
        <v>54.078000000000003</v>
      </c>
      <c r="G112" s="18">
        <v>54.064</v>
      </c>
      <c r="H112" s="18">
        <v>54.034999999999997</v>
      </c>
      <c r="I112" s="18">
        <v>74.02</v>
      </c>
      <c r="J112" s="18">
        <v>73.67</v>
      </c>
      <c r="K112" s="18">
        <v>73.67</v>
      </c>
      <c r="L112" s="18">
        <v>73.668999999999997</v>
      </c>
      <c r="M112" s="18">
        <v>73.668999999999997</v>
      </c>
      <c r="N112" s="17">
        <v>73.7</v>
      </c>
      <c r="O112" s="17">
        <v>73.5</v>
      </c>
      <c r="P112" s="18"/>
      <c r="Q112" s="18">
        <f t="shared" si="45"/>
        <v>3.9015685475242869</v>
      </c>
      <c r="R112" s="18">
        <f t="shared" si="46"/>
        <v>3.9904274488023277</v>
      </c>
      <c r="S112" s="18">
        <f t="shared" si="47"/>
        <v>3.9901685299719341</v>
      </c>
      <c r="T112" s="18">
        <f t="shared" si="48"/>
        <v>3.9896319847551287</v>
      </c>
      <c r="U112" s="18">
        <f t="shared" si="49"/>
        <v>4.30433532695801</v>
      </c>
      <c r="V112" s="18">
        <f t="shared" si="50"/>
        <v>4.2995956606947221</v>
      </c>
      <c r="W112" s="18">
        <f t="shared" si="51"/>
        <v>4.2995956606947221</v>
      </c>
      <c r="X112" s="18">
        <f t="shared" si="52"/>
        <v>4.2995820865561711</v>
      </c>
      <c r="Y112" s="18">
        <f t="shared" si="53"/>
        <v>4.2995820865561711</v>
      </c>
      <c r="Z112" s="18">
        <f t="shared" si="54"/>
        <v>4.3000027991952914</v>
      </c>
      <c r="AA112" s="18"/>
      <c r="AB112" s="18">
        <f t="shared" si="55"/>
        <v>83.561082908079911</v>
      </c>
      <c r="AC112" s="18">
        <f t="shared" si="56"/>
        <v>83.457662435557765</v>
      </c>
      <c r="AD112" s="18">
        <f t="shared" si="57"/>
        <v>83.457335103147614</v>
      </c>
      <c r="AE112" s="18">
        <f t="shared" si="58"/>
        <v>83.454829297470752</v>
      </c>
      <c r="AF112" s="18">
        <f t="shared" si="59"/>
        <v>83.454515383024258</v>
      </c>
      <c r="AG112" s="18">
        <f t="shared" si="60"/>
        <v>83.04281525932997</v>
      </c>
      <c r="AH112" s="18">
        <f t="shared" si="61"/>
        <v>83.04281525932997</v>
      </c>
      <c r="AI112" s="18">
        <f t="shared" si="62"/>
        <v>83.041457845474881</v>
      </c>
      <c r="AJ112" s="18">
        <f t="shared" si="63"/>
        <v>83.041457845474881</v>
      </c>
      <c r="AK112" s="18">
        <f t="shared" si="64"/>
        <v>83.1146769059321</v>
      </c>
      <c r="AM112" s="33">
        <f t="shared" si="44"/>
        <v>-20.104175911484603</v>
      </c>
      <c r="AN112" s="33">
        <f t="shared" si="75"/>
        <v>-19.102709665875793</v>
      </c>
      <c r="AO112" s="33">
        <f t="shared" si="76"/>
        <v>-19.102628514889602</v>
      </c>
      <c r="AP112" s="33">
        <f t="shared" si="77"/>
        <v>-19.102787891889193</v>
      </c>
      <c r="AQ112" s="33">
        <f t="shared" si="78"/>
        <v>-19.103115367488058</v>
      </c>
      <c r="AR112" s="33">
        <f t="shared" si="79"/>
        <v>-19.37039763885879</v>
      </c>
      <c r="AS112" s="33">
        <f t="shared" si="80"/>
        <v>-19.37039763885879</v>
      </c>
      <c r="AT112" s="33">
        <f t="shared" si="81"/>
        <v>-19.37063667838288</v>
      </c>
      <c r="AU112" s="33">
        <f t="shared" si="82"/>
        <v>-19.37063667838288</v>
      </c>
      <c r="AV112" s="33">
        <f t="shared" si="83"/>
        <v>-19.53525207855931</v>
      </c>
      <c r="AX112" s="33">
        <f t="shared" si="65"/>
        <v>-60.520570260753672</v>
      </c>
      <c r="AY112" s="33">
        <f t="shared" si="66"/>
        <v>-58.537571655295082</v>
      </c>
      <c r="AZ112" s="33">
        <f t="shared" si="67"/>
        <v>-58.661246950738075</v>
      </c>
      <c r="BA112" s="33">
        <f t="shared" si="68"/>
        <v>-58.598579897093856</v>
      </c>
      <c r="BB112" s="33">
        <f t="shared" si="69"/>
        <v>-58.653997859764146</v>
      </c>
      <c r="BC112" s="33">
        <f t="shared" si="70"/>
        <v>-57.061980800211998</v>
      </c>
      <c r="BD112" s="33">
        <f t="shared" si="71"/>
        <v>-57.061980800211998</v>
      </c>
      <c r="BE112" s="33">
        <f t="shared" si="72"/>
        <v>-57.039553078130368</v>
      </c>
      <c r="BF112" s="33">
        <f t="shared" si="73"/>
        <v>-57.202099884452721</v>
      </c>
      <c r="BG112" s="33">
        <f t="shared" si="74"/>
        <v>-58.204126052797733</v>
      </c>
      <c r="BH112" s="33"/>
      <c r="BI112" s="33"/>
      <c r="BJ112" s="33"/>
      <c r="BK112" s="33"/>
      <c r="BL112" s="33"/>
      <c r="BM112" s="33"/>
      <c r="BN112" s="33"/>
      <c r="BO112" s="33"/>
      <c r="BP112" s="33"/>
      <c r="BQ112" s="33"/>
      <c r="BR112" s="33"/>
      <c r="BT112" s="33"/>
      <c r="CB112" s="33"/>
    </row>
    <row r="113" spans="1:80" x14ac:dyDescent="0.25">
      <c r="A113" s="32">
        <v>26799</v>
      </c>
      <c r="B113" s="32"/>
      <c r="C113" s="32"/>
      <c r="D113" s="32" t="s">
        <v>418</v>
      </c>
      <c r="E113" s="18">
        <v>49.628</v>
      </c>
      <c r="F113" s="18">
        <v>54.241999999999997</v>
      </c>
      <c r="G113" s="18">
        <v>54.228000000000002</v>
      </c>
      <c r="H113" s="18">
        <v>54.2</v>
      </c>
      <c r="I113" s="18">
        <v>74.245999999999995</v>
      </c>
      <c r="J113" s="18">
        <v>73.888999999999996</v>
      </c>
      <c r="K113" s="18">
        <v>73.888999999999996</v>
      </c>
      <c r="L113" s="18">
        <v>73.888000000000005</v>
      </c>
      <c r="M113" s="18">
        <v>73.888000000000005</v>
      </c>
      <c r="N113" s="17">
        <v>73.900000000000006</v>
      </c>
      <c r="O113" s="17">
        <v>73.7</v>
      </c>
      <c r="P113" s="18"/>
      <c r="Q113" s="18">
        <f t="shared" si="45"/>
        <v>3.9045551905806253</v>
      </c>
      <c r="R113" s="18">
        <f t="shared" si="46"/>
        <v>3.9934555161086842</v>
      </c>
      <c r="S113" s="18">
        <f t="shared" si="47"/>
        <v>3.993197380217143</v>
      </c>
      <c r="T113" s="18">
        <f t="shared" si="48"/>
        <v>3.9926809084456005</v>
      </c>
      <c r="U113" s="18">
        <f t="shared" si="49"/>
        <v>4.3073839041777857</v>
      </c>
      <c r="V113" s="18">
        <f t="shared" si="50"/>
        <v>4.3025639670779023</v>
      </c>
      <c r="W113" s="18">
        <f t="shared" si="51"/>
        <v>4.3025639670779023</v>
      </c>
      <c r="X113" s="18">
        <f t="shared" si="52"/>
        <v>4.302550433172085</v>
      </c>
      <c r="Y113" s="18">
        <f t="shared" si="53"/>
        <v>4.302550433172085</v>
      </c>
      <c r="Z113" s="18">
        <f t="shared" si="54"/>
        <v>4.3027128279541564</v>
      </c>
      <c r="AA113" s="18"/>
      <c r="AB113" s="18">
        <f t="shared" si="55"/>
        <v>83.859747213713746</v>
      </c>
      <c r="AC113" s="18">
        <f t="shared" si="56"/>
        <v>83.760469166193417</v>
      </c>
      <c r="AD113" s="18">
        <f t="shared" si="57"/>
        <v>83.760220127668504</v>
      </c>
      <c r="AE113" s="18">
        <f t="shared" si="58"/>
        <v>83.759721666517933</v>
      </c>
      <c r="AF113" s="18">
        <f t="shared" si="59"/>
        <v>83.759373105001828</v>
      </c>
      <c r="AG113" s="18">
        <f t="shared" si="60"/>
        <v>83.339645897647998</v>
      </c>
      <c r="AH113" s="18">
        <f t="shared" si="61"/>
        <v>83.339645897647998</v>
      </c>
      <c r="AI113" s="18">
        <f t="shared" si="62"/>
        <v>83.338292507066257</v>
      </c>
      <c r="AJ113" s="18">
        <f t="shared" si="63"/>
        <v>83.338292507066257</v>
      </c>
      <c r="AK113" s="18">
        <f t="shared" si="64"/>
        <v>83.38567978181861</v>
      </c>
      <c r="AM113" s="33">
        <f t="shared" si="44"/>
        <v>-19.805511605850768</v>
      </c>
      <c r="AN113" s="33">
        <f t="shared" si="75"/>
        <v>-18.799902935240141</v>
      </c>
      <c r="AO113" s="33">
        <f t="shared" si="76"/>
        <v>-18.799743490368712</v>
      </c>
      <c r="AP113" s="33">
        <f t="shared" si="77"/>
        <v>-18.797895522842012</v>
      </c>
      <c r="AQ113" s="33">
        <f t="shared" si="78"/>
        <v>-18.798257645510489</v>
      </c>
      <c r="AR113" s="33">
        <f t="shared" si="79"/>
        <v>-19.073567000540763</v>
      </c>
      <c r="AS113" s="33">
        <f t="shared" si="80"/>
        <v>-19.073567000540763</v>
      </c>
      <c r="AT113" s="33">
        <f t="shared" si="81"/>
        <v>-19.073802016791504</v>
      </c>
      <c r="AU113" s="33">
        <f t="shared" si="82"/>
        <v>-19.073802016791504</v>
      </c>
      <c r="AV113" s="33">
        <f t="shared" si="83"/>
        <v>-19.264249202672801</v>
      </c>
      <c r="AX113" s="33">
        <f t="shared" si="65"/>
        <v>-60.221905955119837</v>
      </c>
      <c r="AY113" s="33">
        <f t="shared" si="66"/>
        <v>-58.23476492465943</v>
      </c>
      <c r="AZ113" s="33">
        <f t="shared" si="67"/>
        <v>-58.358361926217185</v>
      </c>
      <c r="BA113" s="33">
        <f t="shared" si="68"/>
        <v>-58.293687528046675</v>
      </c>
      <c r="BB113" s="33">
        <f t="shared" si="69"/>
        <v>-58.349140137786577</v>
      </c>
      <c r="BC113" s="33">
        <f t="shared" si="70"/>
        <v>-56.76515016189397</v>
      </c>
      <c r="BD113" s="33">
        <f t="shared" si="71"/>
        <v>-56.76515016189397</v>
      </c>
      <c r="BE113" s="33">
        <f t="shared" si="72"/>
        <v>-56.742718416538992</v>
      </c>
      <c r="BF113" s="33">
        <f t="shared" si="73"/>
        <v>-56.905265222861345</v>
      </c>
      <c r="BG113" s="33">
        <f t="shared" si="74"/>
        <v>-57.933123176911224</v>
      </c>
      <c r="BH113" s="33"/>
      <c r="BI113" s="33">
        <v>0</v>
      </c>
      <c r="BJ113" s="33">
        <v>0</v>
      </c>
      <c r="BK113" s="33">
        <v>-2.4367715873097495</v>
      </c>
      <c r="BL113" s="33"/>
      <c r="BM113" s="33"/>
      <c r="BN113" s="33"/>
      <c r="BO113" s="33"/>
      <c r="BP113" s="33"/>
      <c r="BQ113" s="33"/>
      <c r="BR113" s="33"/>
      <c r="BT113" s="33"/>
      <c r="CB113" s="33"/>
    </row>
    <row r="114" spans="1:80" x14ac:dyDescent="0.25">
      <c r="A114" s="32">
        <v>26891</v>
      </c>
      <c r="B114" s="32"/>
      <c r="C114" s="32"/>
      <c r="D114" s="32" t="s">
        <v>417</v>
      </c>
      <c r="E114" s="18">
        <v>48.924999999999997</v>
      </c>
      <c r="F114" s="18">
        <v>53.491999999999997</v>
      </c>
      <c r="G114" s="18">
        <v>53.478000000000002</v>
      </c>
      <c r="H114" s="18">
        <v>53.45</v>
      </c>
      <c r="I114" s="18">
        <v>73.218999999999994</v>
      </c>
      <c r="J114" s="18">
        <v>72.888000000000005</v>
      </c>
      <c r="K114" s="18">
        <v>72.888000000000005</v>
      </c>
      <c r="L114" s="18">
        <v>72.888000000000005</v>
      </c>
      <c r="M114" s="18">
        <v>72.888000000000005</v>
      </c>
      <c r="N114" s="17">
        <v>72.900000000000006</v>
      </c>
      <c r="O114" s="17">
        <v>72.7</v>
      </c>
      <c r="P114" s="18"/>
      <c r="Q114" s="18">
        <f t="shared" si="45"/>
        <v>3.8902885132821399</v>
      </c>
      <c r="R114" s="18">
        <f t="shared" si="46"/>
        <v>3.9795321100105503</v>
      </c>
      <c r="S114" s="18">
        <f t="shared" si="47"/>
        <v>3.9792703543766352</v>
      </c>
      <c r="T114" s="18">
        <f t="shared" si="48"/>
        <v>3.9787466374710543</v>
      </c>
      <c r="U114" s="18">
        <f t="shared" si="49"/>
        <v>4.2934549501281891</v>
      </c>
      <c r="V114" s="18">
        <f t="shared" si="50"/>
        <v>4.2889240164115572</v>
      </c>
      <c r="W114" s="18">
        <f t="shared" si="51"/>
        <v>4.2889240164115572</v>
      </c>
      <c r="X114" s="18">
        <f t="shared" si="52"/>
        <v>4.2889240164115572</v>
      </c>
      <c r="Y114" s="18">
        <f t="shared" si="53"/>
        <v>4.2889240164115572</v>
      </c>
      <c r="Z114" s="18">
        <f t="shared" si="54"/>
        <v>4.2890886390146123</v>
      </c>
      <c r="AA114" s="18"/>
      <c r="AB114" s="18">
        <f t="shared" si="55"/>
        <v>82.4330794838652</v>
      </c>
      <c r="AC114" s="18">
        <f t="shared" si="56"/>
        <v>82.368128556380029</v>
      </c>
      <c r="AD114" s="18">
        <f t="shared" si="57"/>
        <v>82.367517543617737</v>
      </c>
      <c r="AE114" s="18">
        <f t="shared" si="58"/>
        <v>82.366294569063299</v>
      </c>
      <c r="AF114" s="18">
        <f t="shared" si="59"/>
        <v>82.366477700042168</v>
      </c>
      <c r="AG114" s="18">
        <f t="shared" si="60"/>
        <v>81.975650831013482</v>
      </c>
      <c r="AH114" s="18">
        <f t="shared" si="61"/>
        <v>81.975650831013482</v>
      </c>
      <c r="AI114" s="18">
        <f t="shared" si="62"/>
        <v>81.975650831013482</v>
      </c>
      <c r="AJ114" s="18">
        <f t="shared" si="63"/>
        <v>81.975650831013482</v>
      </c>
      <c r="AK114" s="18">
        <f t="shared" si="64"/>
        <v>82.023260887864197</v>
      </c>
      <c r="AM114" s="33">
        <f t="shared" si="44"/>
        <v>-21.232179335699314</v>
      </c>
      <c r="AN114" s="33">
        <f t="shared" si="75"/>
        <v>-20.192243545053529</v>
      </c>
      <c r="AO114" s="33">
        <f t="shared" si="76"/>
        <v>-20.192446074419479</v>
      </c>
      <c r="AP114" s="33">
        <f t="shared" si="77"/>
        <v>-20.191322620296646</v>
      </c>
      <c r="AQ114" s="33">
        <f t="shared" si="78"/>
        <v>-20.191153050470149</v>
      </c>
      <c r="AR114" s="33">
        <f t="shared" si="79"/>
        <v>-20.437562067175278</v>
      </c>
      <c r="AS114" s="33">
        <f t="shared" si="80"/>
        <v>-20.437562067175278</v>
      </c>
      <c r="AT114" s="33">
        <f t="shared" si="81"/>
        <v>-20.436443692844279</v>
      </c>
      <c r="AU114" s="33">
        <f t="shared" si="82"/>
        <v>-20.436443692844279</v>
      </c>
      <c r="AV114" s="33">
        <f t="shared" si="83"/>
        <v>-20.626668096627213</v>
      </c>
      <c r="AX114" s="33">
        <f t="shared" si="65"/>
        <v>-61.648573684968383</v>
      </c>
      <c r="AY114" s="33">
        <f t="shared" si="66"/>
        <v>-59.627105534472818</v>
      </c>
      <c r="AZ114" s="33">
        <f t="shared" si="67"/>
        <v>-59.751064510267952</v>
      </c>
      <c r="BA114" s="33">
        <f t="shared" si="68"/>
        <v>-59.687114625501309</v>
      </c>
      <c r="BB114" s="33">
        <f t="shared" si="69"/>
        <v>-59.742035542746237</v>
      </c>
      <c r="BC114" s="33">
        <f t="shared" si="70"/>
        <v>-58.129145228528486</v>
      </c>
      <c r="BD114" s="33">
        <f t="shared" si="71"/>
        <v>-58.129145228528486</v>
      </c>
      <c r="BE114" s="33">
        <f t="shared" si="72"/>
        <v>-58.105360092591766</v>
      </c>
      <c r="BF114" s="33">
        <f t="shared" si="73"/>
        <v>-58.26790689891412</v>
      </c>
      <c r="BG114" s="33">
        <f t="shared" si="74"/>
        <v>-59.295542070865636</v>
      </c>
      <c r="BH114" s="33"/>
      <c r="BI114" s="33" t="e">
        <f>BI113+#REF!/4</f>
        <v>#REF!</v>
      </c>
      <c r="BJ114" s="33">
        <f t="shared" ref="BJ114:BJ145" si="84">BJ113+R114/4</f>
        <v>0.99488302750263757</v>
      </c>
      <c r="BK114" s="33">
        <v>-2.0454715873097484</v>
      </c>
      <c r="BL114" s="33"/>
      <c r="BM114" s="33"/>
      <c r="BN114" s="33"/>
      <c r="BO114" s="33"/>
      <c r="BP114" s="33"/>
      <c r="BQ114" s="33"/>
      <c r="BR114" s="33"/>
      <c r="BT114" s="33"/>
      <c r="CB114" s="33"/>
    </row>
    <row r="115" spans="1:80" x14ac:dyDescent="0.25">
      <c r="A115" s="32">
        <v>26983</v>
      </c>
      <c r="B115" s="32"/>
      <c r="C115" s="32"/>
      <c r="D115" s="32" t="s">
        <v>416</v>
      </c>
      <c r="E115" s="18">
        <v>49.109000000000002</v>
      </c>
      <c r="F115" s="18">
        <v>53.704999999999998</v>
      </c>
      <c r="G115" s="18">
        <v>53.692</v>
      </c>
      <c r="H115" s="18">
        <v>53.664000000000001</v>
      </c>
      <c r="I115" s="18">
        <v>73.510999999999996</v>
      </c>
      <c r="J115" s="18">
        <v>73.207999999999998</v>
      </c>
      <c r="K115" s="18">
        <v>73.207999999999998</v>
      </c>
      <c r="L115" s="18">
        <v>73.206999999999994</v>
      </c>
      <c r="M115" s="18">
        <v>73.206999999999994</v>
      </c>
      <c r="N115" s="17">
        <v>73.2</v>
      </c>
      <c r="O115" s="17">
        <v>73</v>
      </c>
      <c r="P115" s="18"/>
      <c r="Q115" s="18">
        <f t="shared" si="45"/>
        <v>3.8940423173921968</v>
      </c>
      <c r="R115" s="18">
        <f t="shared" si="46"/>
        <v>3.9835061070500104</v>
      </c>
      <c r="S115" s="18">
        <f t="shared" si="47"/>
        <v>3.9832640146253895</v>
      </c>
      <c r="T115" s="18">
        <f t="shared" si="48"/>
        <v>3.9827423856407984</v>
      </c>
      <c r="U115" s="18">
        <f t="shared" si="49"/>
        <v>4.2974350548848159</v>
      </c>
      <c r="V115" s="18">
        <f t="shared" si="50"/>
        <v>4.2933047046130772</v>
      </c>
      <c r="W115" s="18">
        <f t="shared" si="51"/>
        <v>4.2933047046130772</v>
      </c>
      <c r="X115" s="18">
        <f t="shared" si="52"/>
        <v>4.2932910448104611</v>
      </c>
      <c r="Y115" s="18">
        <f t="shared" si="53"/>
        <v>4.2932910448104611</v>
      </c>
      <c r="Z115" s="18">
        <f t="shared" si="54"/>
        <v>4.2931954209672663</v>
      </c>
      <c r="AA115" s="18"/>
      <c r="AB115" s="18">
        <f t="shared" si="55"/>
        <v>82.808459894870893</v>
      </c>
      <c r="AC115" s="18">
        <f t="shared" si="56"/>
        <v>82.765528260326036</v>
      </c>
      <c r="AD115" s="18">
        <f t="shared" si="57"/>
        <v>82.766883568493157</v>
      </c>
      <c r="AE115" s="18">
        <f t="shared" si="58"/>
        <v>82.765869386037721</v>
      </c>
      <c r="AF115" s="18">
        <f t="shared" si="59"/>
        <v>82.764488175704855</v>
      </c>
      <c r="AG115" s="18">
        <f t="shared" si="60"/>
        <v>82.413719651165479</v>
      </c>
      <c r="AH115" s="18">
        <f t="shared" si="61"/>
        <v>82.413719651165479</v>
      </c>
      <c r="AI115" s="18">
        <f t="shared" si="62"/>
        <v>82.412353670903869</v>
      </c>
      <c r="AJ115" s="18">
        <f t="shared" si="63"/>
        <v>82.412353670903869</v>
      </c>
      <c r="AK115" s="18">
        <f t="shared" si="64"/>
        <v>82.433939083129587</v>
      </c>
      <c r="AM115" s="33">
        <f t="shared" si="44"/>
        <v>-20.856798924693621</v>
      </c>
      <c r="AN115" s="33">
        <f t="shared" si="75"/>
        <v>-19.794843841107522</v>
      </c>
      <c r="AO115" s="33">
        <f t="shared" si="76"/>
        <v>-19.793080049544059</v>
      </c>
      <c r="AP115" s="33">
        <f t="shared" si="77"/>
        <v>-19.791747803322224</v>
      </c>
      <c r="AQ115" s="33">
        <f t="shared" si="78"/>
        <v>-19.793142574807462</v>
      </c>
      <c r="AR115" s="33">
        <f t="shared" si="79"/>
        <v>-19.999493247023281</v>
      </c>
      <c r="AS115" s="33">
        <f t="shared" si="80"/>
        <v>-19.999493247023281</v>
      </c>
      <c r="AT115" s="33">
        <f t="shared" si="81"/>
        <v>-19.999740852953892</v>
      </c>
      <c r="AU115" s="33">
        <f t="shared" si="82"/>
        <v>-19.999740852953892</v>
      </c>
      <c r="AV115" s="33">
        <f t="shared" si="83"/>
        <v>-20.215989901361823</v>
      </c>
      <c r="AX115" s="33">
        <f t="shared" si="65"/>
        <v>-61.27319327396269</v>
      </c>
      <c r="AY115" s="33">
        <f t="shared" si="66"/>
        <v>-59.229705830526811</v>
      </c>
      <c r="AZ115" s="33">
        <f t="shared" si="67"/>
        <v>-59.351698485392532</v>
      </c>
      <c r="BA115" s="33">
        <f t="shared" si="68"/>
        <v>-59.287539808526887</v>
      </c>
      <c r="BB115" s="33">
        <f t="shared" si="69"/>
        <v>-59.34402506708355</v>
      </c>
      <c r="BC115" s="33">
        <f t="shared" si="70"/>
        <v>-57.691076408376489</v>
      </c>
      <c r="BD115" s="33">
        <f t="shared" si="71"/>
        <v>-57.691076408376489</v>
      </c>
      <c r="BE115" s="33">
        <f t="shared" si="72"/>
        <v>-57.668657252701379</v>
      </c>
      <c r="BF115" s="33">
        <f t="shared" si="73"/>
        <v>-57.831204059023733</v>
      </c>
      <c r="BG115" s="33">
        <f t="shared" si="74"/>
        <v>-58.884863875600246</v>
      </c>
      <c r="BH115" s="33"/>
      <c r="BI115" s="33" t="e">
        <f>BI114+#REF!/4</f>
        <v>#REF!</v>
      </c>
      <c r="BJ115" s="33">
        <f t="shared" si="84"/>
        <v>1.9907595542651402</v>
      </c>
      <c r="BK115" s="33">
        <v>-1.6541715873097473</v>
      </c>
      <c r="BL115" s="33"/>
      <c r="BM115" s="33"/>
      <c r="BN115" s="33"/>
      <c r="BO115" s="33"/>
      <c r="BP115" s="33"/>
      <c r="BQ115" s="33"/>
      <c r="BR115" s="33"/>
      <c r="BT115" s="33"/>
      <c r="CB115" s="33"/>
    </row>
    <row r="116" spans="1:80" x14ac:dyDescent="0.25">
      <c r="A116" s="32">
        <v>27075</v>
      </c>
      <c r="B116" s="32"/>
      <c r="C116" s="32"/>
      <c r="D116" s="32" t="s">
        <v>415</v>
      </c>
      <c r="E116" s="18">
        <v>48.423999999999999</v>
      </c>
      <c r="F116" s="18">
        <v>52.947000000000003</v>
      </c>
      <c r="G116" s="18">
        <v>52.933</v>
      </c>
      <c r="H116" s="18">
        <v>52.905000000000001</v>
      </c>
      <c r="I116" s="18">
        <v>72.471999999999994</v>
      </c>
      <c r="J116" s="18">
        <v>72.198999999999998</v>
      </c>
      <c r="K116" s="18">
        <v>72.198999999999998</v>
      </c>
      <c r="L116" s="18">
        <v>72.197999999999993</v>
      </c>
      <c r="M116" s="18">
        <v>72.197999999999993</v>
      </c>
      <c r="N116" s="17">
        <v>72.2</v>
      </c>
      <c r="O116" s="17">
        <v>72</v>
      </c>
      <c r="P116" s="18"/>
      <c r="Q116" s="18">
        <f t="shared" si="45"/>
        <v>3.8799955585893859</v>
      </c>
      <c r="R116" s="18">
        <f t="shared" si="46"/>
        <v>3.9692914132185382</v>
      </c>
      <c r="S116" s="18">
        <f t="shared" si="47"/>
        <v>3.969026962895879</v>
      </c>
      <c r="T116" s="18">
        <f t="shared" si="48"/>
        <v>3.968497852356125</v>
      </c>
      <c r="U116" s="18">
        <f t="shared" si="49"/>
        <v>4.2832002803669864</v>
      </c>
      <c r="V116" s="18">
        <f t="shared" si="50"/>
        <v>4.2794261953873498</v>
      </c>
      <c r="W116" s="18">
        <f t="shared" si="51"/>
        <v>4.2794261953873498</v>
      </c>
      <c r="X116" s="18">
        <f t="shared" si="52"/>
        <v>4.2794123446840802</v>
      </c>
      <c r="Y116" s="18">
        <f t="shared" si="53"/>
        <v>4.2794123446840802</v>
      </c>
      <c r="Z116" s="18">
        <f t="shared" si="54"/>
        <v>4.2794400458987809</v>
      </c>
      <c r="AA116" s="18"/>
      <c r="AB116" s="18">
        <f t="shared" si="55"/>
        <v>81.403784014589803</v>
      </c>
      <c r="AC116" s="18">
        <f t="shared" si="56"/>
        <v>81.34405887717881</v>
      </c>
      <c r="AD116" s="18">
        <f t="shared" si="57"/>
        <v>81.343178395542111</v>
      </c>
      <c r="AE116" s="18">
        <f t="shared" si="58"/>
        <v>81.34141605757037</v>
      </c>
      <c r="AF116" s="18">
        <f t="shared" si="59"/>
        <v>81.341010723921897</v>
      </c>
      <c r="AG116" s="18">
        <f t="shared" si="60"/>
        <v>81.025868728592741</v>
      </c>
      <c r="AH116" s="18">
        <f t="shared" si="61"/>
        <v>81.025868728592741</v>
      </c>
      <c r="AI116" s="18">
        <f t="shared" si="62"/>
        <v>81.02448365826578</v>
      </c>
      <c r="AJ116" s="18">
        <f t="shared" si="63"/>
        <v>81.02448365826578</v>
      </c>
      <c r="AK116" s="18">
        <f t="shared" si="64"/>
        <v>81.058401576281057</v>
      </c>
      <c r="AM116" s="33">
        <f t="shared" si="44"/>
        <v>-22.261474804974711</v>
      </c>
      <c r="AN116" s="33">
        <f t="shared" si="75"/>
        <v>-21.216313224254748</v>
      </c>
      <c r="AO116" s="33">
        <f t="shared" si="76"/>
        <v>-21.216785222495105</v>
      </c>
      <c r="AP116" s="33">
        <f t="shared" si="77"/>
        <v>-21.216201131789575</v>
      </c>
      <c r="AQ116" s="33">
        <f t="shared" si="78"/>
        <v>-21.216620026590419</v>
      </c>
      <c r="AR116" s="33">
        <f t="shared" si="79"/>
        <v>-21.38734416959602</v>
      </c>
      <c r="AS116" s="33">
        <f t="shared" si="80"/>
        <v>-21.38734416959602</v>
      </c>
      <c r="AT116" s="33">
        <f t="shared" si="81"/>
        <v>-21.387610865591981</v>
      </c>
      <c r="AU116" s="33">
        <f t="shared" si="82"/>
        <v>-21.387610865591981</v>
      </c>
      <c r="AV116" s="33">
        <f t="shared" si="83"/>
        <v>-21.591527408210354</v>
      </c>
      <c r="AX116" s="33">
        <f t="shared" si="65"/>
        <v>-62.67786915424378</v>
      </c>
      <c r="AY116" s="33">
        <f t="shared" si="66"/>
        <v>-60.651175213674037</v>
      </c>
      <c r="AZ116" s="33">
        <f t="shared" si="67"/>
        <v>-60.775403658343578</v>
      </c>
      <c r="BA116" s="33">
        <f t="shared" si="68"/>
        <v>-60.711993136994238</v>
      </c>
      <c r="BB116" s="33">
        <f t="shared" si="69"/>
        <v>-60.767502518866507</v>
      </c>
      <c r="BC116" s="33">
        <f t="shared" si="70"/>
        <v>-59.078927330949227</v>
      </c>
      <c r="BD116" s="33">
        <f t="shared" si="71"/>
        <v>-59.078927330949227</v>
      </c>
      <c r="BE116" s="33">
        <f t="shared" si="72"/>
        <v>-59.056527265339469</v>
      </c>
      <c r="BF116" s="33">
        <f t="shared" si="73"/>
        <v>-59.219074071661822</v>
      </c>
      <c r="BG116" s="33">
        <f t="shared" si="74"/>
        <v>-60.260401382448777</v>
      </c>
      <c r="BH116" s="33"/>
      <c r="BI116" s="33" t="e">
        <f>BI115+#REF!/4</f>
        <v>#REF!</v>
      </c>
      <c r="BJ116" s="33">
        <f t="shared" si="84"/>
        <v>2.9830824075697748</v>
      </c>
      <c r="BK116" s="33">
        <v>-1.2628715873097462</v>
      </c>
      <c r="BL116" s="33"/>
      <c r="BM116" s="33"/>
      <c r="BN116" s="33"/>
      <c r="BO116" s="33"/>
      <c r="BP116" s="33"/>
      <c r="BQ116" s="33"/>
      <c r="BR116" s="33"/>
      <c r="BT116" s="33"/>
      <c r="CB116" s="33"/>
    </row>
    <row r="117" spans="1:80" x14ac:dyDescent="0.25">
      <c r="A117" s="32">
        <v>27164</v>
      </c>
      <c r="B117" s="32"/>
      <c r="C117" s="32"/>
      <c r="D117" s="32" t="s">
        <v>414</v>
      </c>
      <c r="E117" s="18">
        <v>48.603000000000002</v>
      </c>
      <c r="F117" s="18">
        <v>53.146000000000001</v>
      </c>
      <c r="G117" s="18">
        <v>53.133000000000003</v>
      </c>
      <c r="H117" s="18">
        <v>53.104999999999997</v>
      </c>
      <c r="I117" s="18">
        <v>72.745999999999995</v>
      </c>
      <c r="J117" s="18">
        <v>72.489999999999995</v>
      </c>
      <c r="K117" s="18">
        <v>72.489999999999995</v>
      </c>
      <c r="L117" s="18">
        <v>72.489000000000004</v>
      </c>
      <c r="M117" s="18">
        <v>72.489000000000004</v>
      </c>
      <c r="N117" s="17">
        <v>72.5</v>
      </c>
      <c r="O117" s="17">
        <v>72.3</v>
      </c>
      <c r="P117" s="18"/>
      <c r="Q117" s="18">
        <f t="shared" si="45"/>
        <v>3.8836852573963907</v>
      </c>
      <c r="R117" s="18">
        <f t="shared" si="46"/>
        <v>3.9730428432540914</v>
      </c>
      <c r="S117" s="18">
        <f t="shared" si="47"/>
        <v>3.9727982041426051</v>
      </c>
      <c r="T117" s="18">
        <f t="shared" si="48"/>
        <v>3.9722710857735031</v>
      </c>
      <c r="U117" s="18">
        <f t="shared" si="49"/>
        <v>4.2869739217221214</v>
      </c>
      <c r="V117" s="18">
        <f t="shared" si="50"/>
        <v>4.283448621312786</v>
      </c>
      <c r="W117" s="18">
        <f t="shared" si="51"/>
        <v>4.283448621312786</v>
      </c>
      <c r="X117" s="18">
        <f t="shared" si="52"/>
        <v>4.283434826211427</v>
      </c>
      <c r="Y117" s="18">
        <f t="shared" si="53"/>
        <v>4.283434826211427</v>
      </c>
      <c r="Z117" s="18">
        <f t="shared" si="54"/>
        <v>4.2835865618606288</v>
      </c>
      <c r="AA117" s="18"/>
      <c r="AB117" s="18">
        <f t="shared" si="55"/>
        <v>81.772753895290279</v>
      </c>
      <c r="AC117" s="18">
        <f t="shared" si="56"/>
        <v>81.719201880734133</v>
      </c>
      <c r="AD117" s="18">
        <f t="shared" si="57"/>
        <v>81.720302520214716</v>
      </c>
      <c r="AE117" s="18">
        <f t="shared" si="58"/>
        <v>81.718739399308177</v>
      </c>
      <c r="AF117" s="18">
        <f t="shared" si="59"/>
        <v>81.7183748594354</v>
      </c>
      <c r="AG117" s="18">
        <f t="shared" si="60"/>
        <v>81.42811132113637</v>
      </c>
      <c r="AH117" s="18">
        <f t="shared" si="61"/>
        <v>81.42811132113637</v>
      </c>
      <c r="AI117" s="18">
        <f t="shared" si="62"/>
        <v>81.426731811000465</v>
      </c>
      <c r="AJ117" s="18">
        <f t="shared" si="63"/>
        <v>81.426731811000465</v>
      </c>
      <c r="AK117" s="18">
        <f t="shared" si="64"/>
        <v>81.473053172465853</v>
      </c>
      <c r="AM117" s="33">
        <f t="shared" si="44"/>
        <v>-21.892504924274235</v>
      </c>
      <c r="AN117" s="33">
        <f t="shared" si="75"/>
        <v>-20.841170220699425</v>
      </c>
      <c r="AO117" s="33">
        <f t="shared" si="76"/>
        <v>-20.8396610978225</v>
      </c>
      <c r="AP117" s="33">
        <f t="shared" si="77"/>
        <v>-20.838877790051768</v>
      </c>
      <c r="AQ117" s="33">
        <f t="shared" si="78"/>
        <v>-20.839255891076917</v>
      </c>
      <c r="AR117" s="33">
        <f t="shared" si="79"/>
        <v>-20.98510157705239</v>
      </c>
      <c r="AS117" s="33">
        <f t="shared" si="80"/>
        <v>-20.98510157705239</v>
      </c>
      <c r="AT117" s="33">
        <f t="shared" si="81"/>
        <v>-20.985362712857295</v>
      </c>
      <c r="AU117" s="33">
        <f t="shared" si="82"/>
        <v>-20.985362712857295</v>
      </c>
      <c r="AV117" s="33">
        <f t="shared" si="83"/>
        <v>-21.176875812025557</v>
      </c>
      <c r="AX117" s="33">
        <f t="shared" si="65"/>
        <v>-62.308899273543304</v>
      </c>
      <c r="AY117" s="33">
        <f t="shared" si="66"/>
        <v>-60.276032210118714</v>
      </c>
      <c r="AZ117" s="33">
        <f t="shared" si="67"/>
        <v>-60.398279533670973</v>
      </c>
      <c r="BA117" s="33">
        <f t="shared" si="68"/>
        <v>-60.334669795256431</v>
      </c>
      <c r="BB117" s="33">
        <f t="shared" si="69"/>
        <v>-60.390138383353005</v>
      </c>
      <c r="BC117" s="33">
        <f t="shared" si="70"/>
        <v>-58.676684738405598</v>
      </c>
      <c r="BD117" s="33">
        <f t="shared" si="71"/>
        <v>-58.676684738405598</v>
      </c>
      <c r="BE117" s="33">
        <f t="shared" si="72"/>
        <v>-58.654279112604783</v>
      </c>
      <c r="BF117" s="33">
        <f t="shared" si="73"/>
        <v>-58.816825918927137</v>
      </c>
      <c r="BG117" s="33">
        <f t="shared" si="74"/>
        <v>-59.84574978626398</v>
      </c>
      <c r="BH117" s="33"/>
      <c r="BI117" s="33" t="e">
        <f>BI116+#REF!/4</f>
        <v>#REF!</v>
      </c>
      <c r="BJ117" s="33">
        <f t="shared" si="84"/>
        <v>3.9763431183832978</v>
      </c>
      <c r="BK117" s="33">
        <v>-0.87157158730974515</v>
      </c>
      <c r="BL117" s="33"/>
      <c r="BM117" s="33"/>
      <c r="BN117" s="33"/>
      <c r="BO117" s="33"/>
      <c r="BP117" s="33"/>
      <c r="BQ117" s="33"/>
      <c r="BR117" s="33"/>
      <c r="BT117" s="33"/>
      <c r="CB117" s="33"/>
    </row>
    <row r="118" spans="1:80" x14ac:dyDescent="0.25">
      <c r="A118" s="32">
        <v>27256</v>
      </c>
      <c r="B118" s="32"/>
      <c r="C118" s="32"/>
      <c r="D118" s="32" t="s">
        <v>413</v>
      </c>
      <c r="E118" s="18">
        <v>48.180999999999997</v>
      </c>
      <c r="F118" s="18">
        <v>52.69</v>
      </c>
      <c r="G118" s="18">
        <v>52.676000000000002</v>
      </c>
      <c r="H118" s="18">
        <v>52.648000000000003</v>
      </c>
      <c r="I118" s="18">
        <v>72.12</v>
      </c>
      <c r="J118" s="18">
        <v>71.869</v>
      </c>
      <c r="K118" s="18">
        <v>71.869</v>
      </c>
      <c r="L118" s="18">
        <v>71.867999999999995</v>
      </c>
      <c r="M118" s="18">
        <v>71.867999999999995</v>
      </c>
      <c r="N118" s="17">
        <v>71.900000000000006</v>
      </c>
      <c r="O118" s="17">
        <v>71.7</v>
      </c>
      <c r="P118" s="18"/>
      <c r="Q118" s="18">
        <f t="shared" si="45"/>
        <v>3.8749647524715405</v>
      </c>
      <c r="R118" s="18">
        <f t="shared" si="46"/>
        <v>3.9644256842211942</v>
      </c>
      <c r="S118" s="18">
        <f t="shared" si="47"/>
        <v>3.9641599438479735</v>
      </c>
      <c r="T118" s="18">
        <f t="shared" si="48"/>
        <v>3.9636282511538181</v>
      </c>
      <c r="U118" s="18">
        <f t="shared" si="49"/>
        <v>4.2783313983351166</v>
      </c>
      <c r="V118" s="18">
        <f t="shared" si="50"/>
        <v>4.2748450173721411</v>
      </c>
      <c r="W118" s="18">
        <f t="shared" si="51"/>
        <v>4.2748450173721411</v>
      </c>
      <c r="X118" s="18">
        <f t="shared" si="52"/>
        <v>4.2748311030703254</v>
      </c>
      <c r="Y118" s="18">
        <f t="shared" si="53"/>
        <v>4.2748311030703254</v>
      </c>
      <c r="Z118" s="18">
        <f t="shared" si="54"/>
        <v>4.2752762647270011</v>
      </c>
      <c r="AA118" s="18"/>
      <c r="AB118" s="18">
        <f t="shared" si="55"/>
        <v>80.900703402805263</v>
      </c>
      <c r="AC118" s="18">
        <f t="shared" si="56"/>
        <v>80.857485977444426</v>
      </c>
      <c r="AD118" s="18">
        <f t="shared" si="57"/>
        <v>80.856476490751561</v>
      </c>
      <c r="AE118" s="18">
        <f t="shared" si="58"/>
        <v>80.854455937339679</v>
      </c>
      <c r="AF118" s="18">
        <f t="shared" si="59"/>
        <v>80.854122520734919</v>
      </c>
      <c r="AG118" s="18">
        <f t="shared" si="60"/>
        <v>80.56775092707187</v>
      </c>
      <c r="AH118" s="18">
        <f t="shared" si="61"/>
        <v>80.56775092707187</v>
      </c>
      <c r="AI118" s="18">
        <f t="shared" si="62"/>
        <v>80.5663594968903</v>
      </c>
      <c r="AJ118" s="18">
        <f t="shared" si="63"/>
        <v>80.5663594968903</v>
      </c>
      <c r="AK118" s="18">
        <f t="shared" si="64"/>
        <v>80.642023459103072</v>
      </c>
      <c r="AM118" s="33">
        <f t="shared" si="44"/>
        <v>-22.764555416759251</v>
      </c>
      <c r="AN118" s="33">
        <f t="shared" si="75"/>
        <v>-21.702886123989131</v>
      </c>
      <c r="AO118" s="33">
        <f t="shared" si="76"/>
        <v>-21.703487127285655</v>
      </c>
      <c r="AP118" s="33">
        <f t="shared" si="77"/>
        <v>-21.703161252020266</v>
      </c>
      <c r="AQ118" s="33">
        <f t="shared" si="78"/>
        <v>-21.703508229777398</v>
      </c>
      <c r="AR118" s="33">
        <f t="shared" si="79"/>
        <v>-21.84546197111689</v>
      </c>
      <c r="AS118" s="33">
        <f t="shared" si="80"/>
        <v>-21.84546197111689</v>
      </c>
      <c r="AT118" s="33">
        <f t="shared" si="81"/>
        <v>-21.845735026967461</v>
      </c>
      <c r="AU118" s="33">
        <f t="shared" si="82"/>
        <v>-21.845735026967461</v>
      </c>
      <c r="AV118" s="33">
        <f t="shared" si="83"/>
        <v>-22.007905525388338</v>
      </c>
      <c r="AX118" s="33">
        <f t="shared" si="65"/>
        <v>-63.18094976602832</v>
      </c>
      <c r="AY118" s="33">
        <f t="shared" si="66"/>
        <v>-61.137748113408421</v>
      </c>
      <c r="AZ118" s="33">
        <f t="shared" si="67"/>
        <v>-61.262105563134128</v>
      </c>
      <c r="BA118" s="33">
        <f t="shared" si="68"/>
        <v>-61.198953257224929</v>
      </c>
      <c r="BB118" s="33">
        <f t="shared" si="69"/>
        <v>-61.254390722053486</v>
      </c>
      <c r="BC118" s="33">
        <f t="shared" si="70"/>
        <v>-59.537045132470098</v>
      </c>
      <c r="BD118" s="33">
        <f t="shared" si="71"/>
        <v>-59.537045132470098</v>
      </c>
      <c r="BE118" s="33">
        <f t="shared" si="72"/>
        <v>-59.514651426714948</v>
      </c>
      <c r="BF118" s="33">
        <f t="shared" si="73"/>
        <v>-59.677198233037302</v>
      </c>
      <c r="BG118" s="33">
        <f t="shared" si="74"/>
        <v>-60.676779499626761</v>
      </c>
      <c r="BH118" s="33"/>
      <c r="BI118" s="33" t="e">
        <f>BI117+#REF!/4</f>
        <v>#REF!</v>
      </c>
      <c r="BJ118" s="33">
        <f t="shared" si="84"/>
        <v>4.9674495394385962</v>
      </c>
      <c r="BK118" s="33">
        <v>-0.48027158730974406</v>
      </c>
      <c r="BL118" s="33"/>
      <c r="BM118" s="33"/>
      <c r="BN118" s="33"/>
      <c r="BO118" s="33"/>
      <c r="BP118" s="33"/>
      <c r="BQ118" s="33"/>
      <c r="BR118" s="33"/>
      <c r="BT118" s="33"/>
      <c r="CB118" s="33"/>
    </row>
    <row r="119" spans="1:80" x14ac:dyDescent="0.25">
      <c r="A119" s="32">
        <v>27348</v>
      </c>
      <c r="B119" s="32"/>
      <c r="C119" s="32"/>
      <c r="D119" s="32" t="s">
        <v>412</v>
      </c>
      <c r="E119" s="18">
        <v>48.555</v>
      </c>
      <c r="F119" s="18">
        <v>53.118000000000002</v>
      </c>
      <c r="G119" s="18">
        <v>53.104999999999997</v>
      </c>
      <c r="H119" s="18">
        <v>53.078000000000003</v>
      </c>
      <c r="I119" s="18">
        <v>72.709000000000003</v>
      </c>
      <c r="J119" s="18">
        <v>72.474000000000004</v>
      </c>
      <c r="K119" s="18">
        <v>72.474000000000004</v>
      </c>
      <c r="L119" s="18">
        <v>72.474000000000004</v>
      </c>
      <c r="M119" s="18">
        <v>72.474000000000004</v>
      </c>
      <c r="N119" s="17">
        <v>72.5</v>
      </c>
      <c r="O119" s="17">
        <v>72.3</v>
      </c>
      <c r="P119" s="18"/>
      <c r="Q119" s="18">
        <f t="shared" si="45"/>
        <v>3.8826971760463174</v>
      </c>
      <c r="R119" s="18">
        <f t="shared" si="46"/>
        <v>3.9725158538569669</v>
      </c>
      <c r="S119" s="18">
        <f t="shared" si="47"/>
        <v>3.9722710857735031</v>
      </c>
      <c r="T119" s="18">
        <f t="shared" si="48"/>
        <v>3.9717625297790047</v>
      </c>
      <c r="U119" s="18">
        <f t="shared" si="49"/>
        <v>4.2864651733009875</v>
      </c>
      <c r="V119" s="18">
        <f t="shared" si="50"/>
        <v>4.2832278768511962</v>
      </c>
      <c r="W119" s="18">
        <f t="shared" si="51"/>
        <v>4.2832278768511962</v>
      </c>
      <c r="X119" s="18">
        <f t="shared" si="52"/>
        <v>4.2832278768511962</v>
      </c>
      <c r="Y119" s="18">
        <f t="shared" si="53"/>
        <v>4.2832278768511962</v>
      </c>
      <c r="Z119" s="18">
        <f t="shared" si="54"/>
        <v>4.2835865618606288</v>
      </c>
      <c r="AA119" s="18"/>
      <c r="AB119" s="18">
        <f t="shared" si="55"/>
        <v>81.673945760282948</v>
      </c>
      <c r="AC119" s="18">
        <f t="shared" si="56"/>
        <v>81.66650294102169</v>
      </c>
      <c r="AD119" s="18">
        <f t="shared" si="57"/>
        <v>81.66759068330451</v>
      </c>
      <c r="AE119" s="18">
        <f t="shared" si="58"/>
        <v>81.667883799858345</v>
      </c>
      <c r="AF119" s="18">
        <f t="shared" si="59"/>
        <v>81.667500017322013</v>
      </c>
      <c r="AG119" s="18">
        <f t="shared" si="60"/>
        <v>81.406036874977389</v>
      </c>
      <c r="AH119" s="18">
        <f t="shared" si="61"/>
        <v>81.406036874977389</v>
      </c>
      <c r="AI119" s="18">
        <f t="shared" si="62"/>
        <v>81.406036874977389</v>
      </c>
      <c r="AJ119" s="18">
        <f t="shared" si="63"/>
        <v>81.406036874977389</v>
      </c>
      <c r="AK119" s="18">
        <f t="shared" si="64"/>
        <v>81.473053172465853</v>
      </c>
      <c r="AM119" s="33">
        <f t="shared" si="44"/>
        <v>-21.991313059281566</v>
      </c>
      <c r="AN119" s="33">
        <f t="shared" si="75"/>
        <v>-20.893869160411867</v>
      </c>
      <c r="AO119" s="33">
        <f t="shared" si="76"/>
        <v>-20.892372934732705</v>
      </c>
      <c r="AP119" s="33">
        <f t="shared" si="77"/>
        <v>-20.8897333895016</v>
      </c>
      <c r="AQ119" s="33">
        <f t="shared" si="78"/>
        <v>-20.890130733190304</v>
      </c>
      <c r="AR119" s="33">
        <f t="shared" si="79"/>
        <v>-21.007176023211372</v>
      </c>
      <c r="AS119" s="33">
        <f t="shared" si="80"/>
        <v>-21.007176023211372</v>
      </c>
      <c r="AT119" s="33">
        <f t="shared" si="81"/>
        <v>-21.006057648880372</v>
      </c>
      <c r="AU119" s="33">
        <f t="shared" si="82"/>
        <v>-21.006057648880372</v>
      </c>
      <c r="AV119" s="33">
        <f t="shared" si="83"/>
        <v>-21.176875812025557</v>
      </c>
      <c r="AX119" s="33">
        <f t="shared" si="65"/>
        <v>-62.407707408550635</v>
      </c>
      <c r="AY119" s="33">
        <f t="shared" si="66"/>
        <v>-60.328731149831157</v>
      </c>
      <c r="AZ119" s="33">
        <f t="shared" si="67"/>
        <v>-60.450991370581178</v>
      </c>
      <c r="BA119" s="33">
        <f t="shared" si="68"/>
        <v>-60.385525394706264</v>
      </c>
      <c r="BB119" s="33">
        <f t="shared" si="69"/>
        <v>-60.441013225466392</v>
      </c>
      <c r="BC119" s="33">
        <f t="shared" si="70"/>
        <v>-58.69875918456458</v>
      </c>
      <c r="BD119" s="33">
        <f t="shared" si="71"/>
        <v>-58.69875918456458</v>
      </c>
      <c r="BE119" s="33">
        <f t="shared" si="72"/>
        <v>-58.67497404862786</v>
      </c>
      <c r="BF119" s="33">
        <f t="shared" si="73"/>
        <v>-58.837520854950213</v>
      </c>
      <c r="BG119" s="33">
        <f t="shared" si="74"/>
        <v>-59.84574978626398</v>
      </c>
      <c r="BH119" s="33"/>
      <c r="BI119" s="33" t="e">
        <f>BI118+#REF!/4</f>
        <v>#REF!</v>
      </c>
      <c r="BJ119" s="33">
        <f t="shared" si="84"/>
        <v>5.9605785029028375</v>
      </c>
      <c r="BK119" s="33">
        <v>-8.8971587309742972E-2</v>
      </c>
      <c r="BL119" s="33"/>
      <c r="BM119" s="33"/>
      <c r="BN119" s="33"/>
      <c r="BO119" s="33"/>
      <c r="BP119" s="33"/>
      <c r="BQ119" s="33"/>
      <c r="BR119" s="33"/>
      <c r="BT119" s="33"/>
      <c r="CB119" s="33"/>
    </row>
    <row r="120" spans="1:80" x14ac:dyDescent="0.25">
      <c r="A120" s="32">
        <v>27440</v>
      </c>
      <c r="B120" s="32"/>
      <c r="C120" s="32"/>
      <c r="D120" s="32" t="s">
        <v>411</v>
      </c>
      <c r="E120" s="18">
        <v>49.228999999999999</v>
      </c>
      <c r="F120" s="18">
        <v>53.863999999999997</v>
      </c>
      <c r="G120" s="18">
        <v>53.85</v>
      </c>
      <c r="H120" s="18">
        <v>53.822000000000003</v>
      </c>
      <c r="I120" s="18">
        <v>73.727999999999994</v>
      </c>
      <c r="J120" s="18">
        <v>73.507999999999996</v>
      </c>
      <c r="K120" s="18">
        <v>73.507999999999996</v>
      </c>
      <c r="L120" s="18">
        <v>73.507999999999996</v>
      </c>
      <c r="M120" s="18">
        <v>73.507999999999996</v>
      </c>
      <c r="N120" s="17">
        <v>73.5</v>
      </c>
      <c r="O120" s="17">
        <v>73.3</v>
      </c>
      <c r="P120" s="18"/>
      <c r="Q120" s="18">
        <f t="shared" si="45"/>
        <v>3.8964828807464134</v>
      </c>
      <c r="R120" s="18">
        <f t="shared" si="46"/>
        <v>3.9864623512429795</v>
      </c>
      <c r="S120" s="18">
        <f t="shared" si="47"/>
        <v>3.9862024036023977</v>
      </c>
      <c r="T120" s="18">
        <f t="shared" si="48"/>
        <v>3.9856823055150365</v>
      </c>
      <c r="U120" s="18">
        <f t="shared" si="49"/>
        <v>4.3003826456333716</v>
      </c>
      <c r="V120" s="18">
        <f t="shared" si="50"/>
        <v>4.2973942438331783</v>
      </c>
      <c r="W120" s="18">
        <f t="shared" si="51"/>
        <v>4.2973942438331783</v>
      </c>
      <c r="X120" s="18">
        <f t="shared" si="52"/>
        <v>4.2973942438331783</v>
      </c>
      <c r="Y120" s="18">
        <f t="shared" si="53"/>
        <v>4.2973942438331783</v>
      </c>
      <c r="Z120" s="18">
        <f t="shared" si="54"/>
        <v>4.2972854062187906</v>
      </c>
      <c r="AA120" s="18"/>
      <c r="AB120" s="18">
        <f t="shared" si="55"/>
        <v>83.052516230292554</v>
      </c>
      <c r="AC120" s="18">
        <f t="shared" si="56"/>
        <v>83.06115267962295</v>
      </c>
      <c r="AD120" s="18">
        <f t="shared" si="57"/>
        <v>83.06072246619398</v>
      </c>
      <c r="AE120" s="18">
        <f t="shared" si="58"/>
        <v>83.05986137346153</v>
      </c>
      <c r="AF120" s="18">
        <f t="shared" si="59"/>
        <v>83.059247250560418</v>
      </c>
      <c r="AG120" s="18">
        <f t="shared" si="60"/>
        <v>82.822673573175592</v>
      </c>
      <c r="AH120" s="18">
        <f t="shared" si="61"/>
        <v>82.822673573175592</v>
      </c>
      <c r="AI120" s="18">
        <f t="shared" si="62"/>
        <v>82.822673573175592</v>
      </c>
      <c r="AJ120" s="18">
        <f t="shared" si="63"/>
        <v>82.822673573175592</v>
      </c>
      <c r="AK120" s="18">
        <f t="shared" si="64"/>
        <v>82.842937608282028</v>
      </c>
      <c r="AM120" s="33">
        <f t="shared" si="44"/>
        <v>-20.61274258927196</v>
      </c>
      <c r="AN120" s="33">
        <f t="shared" si="75"/>
        <v>-19.499219421810608</v>
      </c>
      <c r="AO120" s="33">
        <f t="shared" si="76"/>
        <v>-19.499241151843236</v>
      </c>
      <c r="AP120" s="33">
        <f t="shared" si="77"/>
        <v>-19.497755815898415</v>
      </c>
      <c r="AQ120" s="33">
        <f t="shared" si="78"/>
        <v>-19.498383499951899</v>
      </c>
      <c r="AR120" s="33">
        <f t="shared" si="79"/>
        <v>-19.590539325013168</v>
      </c>
      <c r="AS120" s="33">
        <f t="shared" si="80"/>
        <v>-19.590539325013168</v>
      </c>
      <c r="AT120" s="33">
        <f t="shared" si="81"/>
        <v>-19.589420950682168</v>
      </c>
      <c r="AU120" s="33">
        <f t="shared" si="82"/>
        <v>-19.589420950682168</v>
      </c>
      <c r="AV120" s="33">
        <f t="shared" si="83"/>
        <v>-19.806991376209382</v>
      </c>
      <c r="AX120" s="33">
        <f t="shared" si="65"/>
        <v>-61.029136938541029</v>
      </c>
      <c r="AY120" s="33">
        <f t="shared" si="66"/>
        <v>-58.934081411229897</v>
      </c>
      <c r="AZ120" s="33">
        <f t="shared" si="67"/>
        <v>-59.057859587691709</v>
      </c>
      <c r="BA120" s="33">
        <f t="shared" si="68"/>
        <v>-58.993547821103078</v>
      </c>
      <c r="BB120" s="33">
        <f t="shared" si="69"/>
        <v>-59.049265992227987</v>
      </c>
      <c r="BC120" s="33">
        <f t="shared" si="70"/>
        <v>-57.282122486366376</v>
      </c>
      <c r="BD120" s="33">
        <f t="shared" si="71"/>
        <v>-57.282122486366376</v>
      </c>
      <c r="BE120" s="33">
        <f t="shared" si="72"/>
        <v>-57.258337350429656</v>
      </c>
      <c r="BF120" s="33">
        <f t="shared" si="73"/>
        <v>-57.42088415675201</v>
      </c>
      <c r="BG120" s="33">
        <f t="shared" si="74"/>
        <v>-58.475865350447805</v>
      </c>
      <c r="BH120" s="33"/>
      <c r="BI120" s="33" t="e">
        <f>BI119+#REF!/4</f>
        <v>#REF!</v>
      </c>
      <c r="BJ120" s="33">
        <f t="shared" si="84"/>
        <v>6.9571940907135827</v>
      </c>
      <c r="BK120" s="33">
        <v>0.30232841269025812</v>
      </c>
      <c r="BL120" s="33"/>
      <c r="BM120" s="33"/>
      <c r="BN120" s="33"/>
      <c r="BO120" s="33"/>
      <c r="BP120" s="33"/>
      <c r="BQ120" s="33"/>
      <c r="BR120" s="33"/>
      <c r="BT120" s="33"/>
      <c r="CB120" s="33"/>
    </row>
    <row r="121" spans="1:80" x14ac:dyDescent="0.25">
      <c r="A121" s="32">
        <v>27529</v>
      </c>
      <c r="B121" s="32"/>
      <c r="C121" s="32"/>
      <c r="D121" s="32" t="s">
        <v>410</v>
      </c>
      <c r="E121" s="18">
        <v>50.063000000000002</v>
      </c>
      <c r="F121" s="18">
        <v>54.768000000000001</v>
      </c>
      <c r="G121" s="18">
        <v>54.753999999999998</v>
      </c>
      <c r="H121" s="18">
        <v>54.725999999999999</v>
      </c>
      <c r="I121" s="18">
        <v>74.965999999999994</v>
      </c>
      <c r="J121" s="18">
        <v>74.683000000000007</v>
      </c>
      <c r="K121" s="18">
        <v>74.683000000000007</v>
      </c>
      <c r="L121" s="18">
        <v>74.683000000000007</v>
      </c>
      <c r="M121" s="18">
        <v>74.683000000000007</v>
      </c>
      <c r="N121" s="17">
        <v>74.7</v>
      </c>
      <c r="O121" s="17">
        <v>74.5</v>
      </c>
      <c r="P121" s="18"/>
      <c r="Q121" s="18">
        <f t="shared" si="45"/>
        <v>3.9132822122943085</v>
      </c>
      <c r="R121" s="18">
        <f t="shared" si="46"/>
        <v>4.0031060817878297</v>
      </c>
      <c r="S121" s="18">
        <f t="shared" si="47"/>
        <v>4.0028504253886359</v>
      </c>
      <c r="T121" s="18">
        <f t="shared" si="48"/>
        <v>4.0023389164260763</v>
      </c>
      <c r="U121" s="18">
        <f t="shared" si="49"/>
        <v>4.3170346774163555</v>
      </c>
      <c r="V121" s="18">
        <f t="shared" si="50"/>
        <v>4.313252489264638</v>
      </c>
      <c r="W121" s="18">
        <f t="shared" si="51"/>
        <v>4.313252489264638</v>
      </c>
      <c r="X121" s="18">
        <f t="shared" si="52"/>
        <v>4.313252489264638</v>
      </c>
      <c r="Y121" s="18">
        <f t="shared" si="53"/>
        <v>4.313252489264638</v>
      </c>
      <c r="Z121" s="18">
        <f t="shared" si="54"/>
        <v>4.3134800921387715</v>
      </c>
      <c r="AA121" s="18"/>
      <c r="AB121" s="18">
        <f t="shared" si="55"/>
        <v>84.732449385082063</v>
      </c>
      <c r="AC121" s="18">
        <f t="shared" si="56"/>
        <v>84.725525734107961</v>
      </c>
      <c r="AD121" s="18">
        <f t="shared" si="57"/>
        <v>84.725524644817796</v>
      </c>
      <c r="AE121" s="18">
        <f t="shared" si="58"/>
        <v>84.725522464565501</v>
      </c>
      <c r="AF121" s="18">
        <f t="shared" si="59"/>
        <v>84.724450428858816</v>
      </c>
      <c r="AG121" s="18">
        <f t="shared" si="60"/>
        <v>84.408498116321567</v>
      </c>
      <c r="AH121" s="18">
        <f t="shared" si="61"/>
        <v>84.408498116321567</v>
      </c>
      <c r="AI121" s="18">
        <f t="shared" si="62"/>
        <v>84.408498116321567</v>
      </c>
      <c r="AJ121" s="18">
        <f t="shared" si="63"/>
        <v>84.408498116321567</v>
      </c>
      <c r="AK121" s="18">
        <f t="shared" si="64"/>
        <v>84.462406200280114</v>
      </c>
      <c r="AM121" s="33">
        <f t="shared" si="44"/>
        <v>-18.932809434482451</v>
      </c>
      <c r="AN121" s="33">
        <f t="shared" si="75"/>
        <v>-17.834846367325596</v>
      </c>
      <c r="AO121" s="33">
        <f t="shared" si="76"/>
        <v>-17.83443897321942</v>
      </c>
      <c r="AP121" s="33">
        <f t="shared" si="77"/>
        <v>-17.832094724794445</v>
      </c>
      <c r="AQ121" s="33">
        <f t="shared" si="78"/>
        <v>-17.833180321653501</v>
      </c>
      <c r="AR121" s="33">
        <f t="shared" si="79"/>
        <v>-18.004714781867193</v>
      </c>
      <c r="AS121" s="33">
        <f t="shared" si="80"/>
        <v>-18.004714781867193</v>
      </c>
      <c r="AT121" s="33">
        <f t="shared" si="81"/>
        <v>-18.003596407536193</v>
      </c>
      <c r="AU121" s="33">
        <f t="shared" si="82"/>
        <v>-18.003596407536193</v>
      </c>
      <c r="AV121" s="33">
        <f t="shared" si="83"/>
        <v>-18.187522784211296</v>
      </c>
      <c r="AX121" s="33">
        <f t="shared" si="65"/>
        <v>-59.34920378375152</v>
      </c>
      <c r="AY121" s="33">
        <f t="shared" si="66"/>
        <v>-57.269708356744886</v>
      </c>
      <c r="AZ121" s="33">
        <f t="shared" si="67"/>
        <v>-57.393057409067893</v>
      </c>
      <c r="BA121" s="33">
        <f t="shared" si="68"/>
        <v>-57.327886729999108</v>
      </c>
      <c r="BB121" s="33">
        <f t="shared" si="69"/>
        <v>-57.384062813929589</v>
      </c>
      <c r="BC121" s="33">
        <f t="shared" si="70"/>
        <v>-55.696297943220401</v>
      </c>
      <c r="BD121" s="33">
        <f t="shared" si="71"/>
        <v>-55.696297943220401</v>
      </c>
      <c r="BE121" s="33">
        <f t="shared" si="72"/>
        <v>-55.672512807283681</v>
      </c>
      <c r="BF121" s="33">
        <f t="shared" si="73"/>
        <v>-55.835059613606035</v>
      </c>
      <c r="BG121" s="33">
        <f t="shared" si="74"/>
        <v>-56.856396758449719</v>
      </c>
      <c r="BH121" s="33"/>
      <c r="BI121" s="33" t="e">
        <f>BI120+#REF!/4</f>
        <v>#REF!</v>
      </c>
      <c r="BJ121" s="33">
        <f t="shared" si="84"/>
        <v>7.9579706111605404</v>
      </c>
      <c r="BK121" s="33">
        <v>0.69362841269025921</v>
      </c>
      <c r="BL121" s="33"/>
      <c r="BM121" s="33"/>
      <c r="BN121" s="33"/>
      <c r="BO121" s="33"/>
      <c r="BP121" s="33"/>
      <c r="BQ121" s="33"/>
      <c r="BR121" s="33"/>
      <c r="BT121" s="33"/>
      <c r="CB121" s="33"/>
    </row>
    <row r="122" spans="1:80" x14ac:dyDescent="0.25">
      <c r="A122" s="32">
        <v>27621</v>
      </c>
      <c r="B122" s="32"/>
      <c r="C122" s="32"/>
      <c r="D122" s="32" t="s">
        <v>409</v>
      </c>
      <c r="E122" s="18">
        <v>50.567</v>
      </c>
      <c r="F122" s="18">
        <v>55.335000000000001</v>
      </c>
      <c r="G122" s="18">
        <v>55.320999999999998</v>
      </c>
      <c r="H122" s="18">
        <v>55.292000000000002</v>
      </c>
      <c r="I122" s="18">
        <v>75.741</v>
      </c>
      <c r="J122" s="18">
        <v>75.409000000000006</v>
      </c>
      <c r="K122" s="18">
        <v>75.409000000000006</v>
      </c>
      <c r="L122" s="18">
        <v>75.408000000000001</v>
      </c>
      <c r="M122" s="18">
        <v>75.408000000000001</v>
      </c>
      <c r="N122" s="17">
        <v>75.400000000000006</v>
      </c>
      <c r="O122" s="17">
        <v>75.2</v>
      </c>
      <c r="P122" s="18"/>
      <c r="Q122" s="18">
        <f t="shared" si="45"/>
        <v>3.9232991896224614</v>
      </c>
      <c r="R122" s="18">
        <f t="shared" si="46"/>
        <v>4.0134056197167487</v>
      </c>
      <c r="S122" s="18">
        <f t="shared" si="47"/>
        <v>4.0131525832781518</v>
      </c>
      <c r="T122" s="18">
        <f t="shared" si="48"/>
        <v>4.0126282326021112</v>
      </c>
      <c r="U122" s="18">
        <f t="shared" si="49"/>
        <v>4.3273196254495998</v>
      </c>
      <c r="V122" s="18">
        <f t="shared" si="50"/>
        <v>4.3229266312858927</v>
      </c>
      <c r="W122" s="18">
        <f t="shared" si="51"/>
        <v>4.3229266312858927</v>
      </c>
      <c r="X122" s="18">
        <f t="shared" si="52"/>
        <v>4.3229133701813751</v>
      </c>
      <c r="Y122" s="18">
        <f t="shared" si="53"/>
        <v>4.3229133701813751</v>
      </c>
      <c r="Z122" s="18">
        <f t="shared" si="54"/>
        <v>4.3228072750139104</v>
      </c>
      <c r="AA122" s="18"/>
      <c r="AB122" s="18">
        <f t="shared" si="55"/>
        <v>85.734147117897351</v>
      </c>
      <c r="AC122" s="18">
        <f t="shared" si="56"/>
        <v>85.755479526999864</v>
      </c>
      <c r="AD122" s="18">
        <f t="shared" si="57"/>
        <v>85.75574043376939</v>
      </c>
      <c r="AE122" s="18">
        <f t="shared" si="58"/>
        <v>85.754454082168991</v>
      </c>
      <c r="AF122" s="18">
        <f t="shared" si="59"/>
        <v>85.752945232183237</v>
      </c>
      <c r="AG122" s="18">
        <f t="shared" si="60"/>
        <v>85.375912318447035</v>
      </c>
      <c r="AH122" s="18">
        <f t="shared" si="61"/>
        <v>85.375912318447035</v>
      </c>
      <c r="AI122" s="18">
        <f t="shared" si="62"/>
        <v>85.374586207995279</v>
      </c>
      <c r="AJ122" s="18">
        <f t="shared" si="63"/>
        <v>85.374586207995279</v>
      </c>
      <c r="AK122" s="18">
        <f t="shared" si="64"/>
        <v>85.395124487794007</v>
      </c>
      <c r="AM122" s="33">
        <f t="shared" si="44"/>
        <v>-17.931111701667163</v>
      </c>
      <c r="AN122" s="33">
        <f t="shared" si="75"/>
        <v>-16.804892574433694</v>
      </c>
      <c r="AO122" s="33">
        <f t="shared" si="76"/>
        <v>-16.804223184267826</v>
      </c>
      <c r="AP122" s="33">
        <f t="shared" si="77"/>
        <v>-16.803163107190954</v>
      </c>
      <c r="AQ122" s="33">
        <f t="shared" si="78"/>
        <v>-16.80468551832908</v>
      </c>
      <c r="AR122" s="33">
        <f t="shared" si="79"/>
        <v>-17.037300579741725</v>
      </c>
      <c r="AS122" s="33">
        <f t="shared" si="80"/>
        <v>-17.037300579741725</v>
      </c>
      <c r="AT122" s="33">
        <f t="shared" si="81"/>
        <v>-17.037508315862482</v>
      </c>
      <c r="AU122" s="33">
        <f t="shared" si="82"/>
        <v>-17.037508315862482</v>
      </c>
      <c r="AV122" s="33">
        <f t="shared" si="83"/>
        <v>-17.254804496697403</v>
      </c>
      <c r="AX122" s="33">
        <f t="shared" si="65"/>
        <v>-58.347506050936232</v>
      </c>
      <c r="AY122" s="33">
        <f t="shared" si="66"/>
        <v>-56.239754563852983</v>
      </c>
      <c r="AZ122" s="33">
        <f t="shared" si="67"/>
        <v>-56.362841620116299</v>
      </c>
      <c r="BA122" s="33">
        <f t="shared" si="68"/>
        <v>-56.298955112395618</v>
      </c>
      <c r="BB122" s="33">
        <f t="shared" si="69"/>
        <v>-56.355568010605168</v>
      </c>
      <c r="BC122" s="33">
        <f t="shared" si="70"/>
        <v>-54.728883741094933</v>
      </c>
      <c r="BD122" s="33">
        <f t="shared" si="71"/>
        <v>-54.728883741094933</v>
      </c>
      <c r="BE122" s="33">
        <f t="shared" si="72"/>
        <v>-54.70642471560997</v>
      </c>
      <c r="BF122" s="33">
        <f t="shared" si="73"/>
        <v>-54.868971521932323</v>
      </c>
      <c r="BG122" s="33">
        <f t="shared" si="74"/>
        <v>-55.923678470935826</v>
      </c>
      <c r="BH122" s="33"/>
      <c r="BI122" s="33" t="e">
        <f>BI121+#REF!/4</f>
        <v>#REF!</v>
      </c>
      <c r="BJ122" s="33">
        <f t="shared" si="84"/>
        <v>8.9613220160897278</v>
      </c>
      <c r="BK122" s="33">
        <v>1.0849284126902603</v>
      </c>
      <c r="BL122" s="33"/>
      <c r="BM122" s="33"/>
      <c r="BN122" s="33"/>
      <c r="BO122" s="33"/>
      <c r="BP122" s="33"/>
      <c r="BQ122" s="33"/>
      <c r="BR122" s="33"/>
      <c r="BT122" s="33"/>
      <c r="CB122" s="33"/>
    </row>
    <row r="123" spans="1:80" x14ac:dyDescent="0.25">
      <c r="A123" s="32">
        <v>27713</v>
      </c>
      <c r="B123" s="32"/>
      <c r="C123" s="32"/>
      <c r="D123" s="32" t="s">
        <v>408</v>
      </c>
      <c r="E123" s="18">
        <v>50.698999999999998</v>
      </c>
      <c r="F123" s="18">
        <v>55.436999999999998</v>
      </c>
      <c r="G123" s="18">
        <v>55.423000000000002</v>
      </c>
      <c r="H123" s="18">
        <v>55.393999999999998</v>
      </c>
      <c r="I123" s="18">
        <v>75.882000000000005</v>
      </c>
      <c r="J123" s="18">
        <v>75.558000000000007</v>
      </c>
      <c r="K123" s="18">
        <v>75.558000000000007</v>
      </c>
      <c r="L123" s="18">
        <v>75.558000000000007</v>
      </c>
      <c r="M123" s="18">
        <v>75.558000000000007</v>
      </c>
      <c r="N123" s="17">
        <v>75.5</v>
      </c>
      <c r="O123" s="17">
        <v>75.3</v>
      </c>
      <c r="P123" s="18"/>
      <c r="Q123" s="18">
        <f t="shared" si="45"/>
        <v>3.9259061865367419</v>
      </c>
      <c r="R123" s="18">
        <f t="shared" si="46"/>
        <v>4.0152472408633981</v>
      </c>
      <c r="S123" s="18">
        <f t="shared" si="47"/>
        <v>4.0149946700520251</v>
      </c>
      <c r="T123" s="18">
        <f t="shared" si="48"/>
        <v>4.0144712846389199</v>
      </c>
      <c r="U123" s="18">
        <f t="shared" si="49"/>
        <v>4.3291795021258945</v>
      </c>
      <c r="V123" s="18">
        <f t="shared" si="50"/>
        <v>4.3249005732517647</v>
      </c>
      <c r="W123" s="18">
        <f t="shared" si="51"/>
        <v>4.3249005732517647</v>
      </c>
      <c r="X123" s="18">
        <f t="shared" si="52"/>
        <v>4.3249005732517647</v>
      </c>
      <c r="Y123" s="18">
        <f t="shared" si="53"/>
        <v>4.3249005732517647</v>
      </c>
      <c r="Z123" s="18">
        <f t="shared" si="54"/>
        <v>4.3241326562549789</v>
      </c>
      <c r="AA123" s="18"/>
      <c r="AB123" s="18">
        <f t="shared" si="55"/>
        <v>85.994846809325409</v>
      </c>
      <c r="AC123" s="18">
        <f t="shared" si="56"/>
        <v>85.939641641664807</v>
      </c>
      <c r="AD123" s="18">
        <f t="shared" si="57"/>
        <v>85.939949111156722</v>
      </c>
      <c r="AE123" s="18">
        <f t="shared" si="58"/>
        <v>85.938759285849869</v>
      </c>
      <c r="AF123" s="18">
        <f t="shared" si="59"/>
        <v>85.938932899812713</v>
      </c>
      <c r="AG123" s="18">
        <f t="shared" si="60"/>
        <v>85.573306515034233</v>
      </c>
      <c r="AH123" s="18">
        <f t="shared" si="61"/>
        <v>85.573306515034233</v>
      </c>
      <c r="AI123" s="18">
        <f t="shared" si="62"/>
        <v>85.573306515034233</v>
      </c>
      <c r="AJ123" s="18">
        <f t="shared" si="63"/>
        <v>85.573306515034233</v>
      </c>
      <c r="AK123" s="18">
        <f t="shared" si="64"/>
        <v>85.527662611900851</v>
      </c>
      <c r="AM123" s="33">
        <f t="shared" si="44"/>
        <v>-17.670412010239104</v>
      </c>
      <c r="AN123" s="33">
        <f t="shared" si="75"/>
        <v>-16.620730459768751</v>
      </c>
      <c r="AO123" s="33">
        <f t="shared" si="76"/>
        <v>-16.620014506880494</v>
      </c>
      <c r="AP123" s="33">
        <f t="shared" si="77"/>
        <v>-16.618857903510076</v>
      </c>
      <c r="AQ123" s="33">
        <f t="shared" si="78"/>
        <v>-16.618697850699604</v>
      </c>
      <c r="AR123" s="33">
        <f t="shared" si="79"/>
        <v>-16.839906383154528</v>
      </c>
      <c r="AS123" s="33">
        <f t="shared" si="80"/>
        <v>-16.839906383154528</v>
      </c>
      <c r="AT123" s="33">
        <f t="shared" si="81"/>
        <v>-16.838788008823528</v>
      </c>
      <c r="AU123" s="33">
        <f t="shared" si="82"/>
        <v>-16.838788008823528</v>
      </c>
      <c r="AV123" s="33">
        <f t="shared" si="83"/>
        <v>-17.122266372590559</v>
      </c>
      <c r="AX123" s="33">
        <f t="shared" si="65"/>
        <v>-58.086806359508174</v>
      </c>
      <c r="AY123" s="33">
        <f t="shared" si="66"/>
        <v>-56.05559244918804</v>
      </c>
      <c r="AZ123" s="33">
        <f t="shared" si="67"/>
        <v>-56.178632942728967</v>
      </c>
      <c r="BA123" s="33">
        <f t="shared" si="68"/>
        <v>-56.114649908714739</v>
      </c>
      <c r="BB123" s="33">
        <f t="shared" si="69"/>
        <v>-56.169580342975692</v>
      </c>
      <c r="BC123" s="33">
        <f t="shared" si="70"/>
        <v>-54.531489544507735</v>
      </c>
      <c r="BD123" s="33">
        <f t="shared" si="71"/>
        <v>-54.531489544507735</v>
      </c>
      <c r="BE123" s="33">
        <f t="shared" si="72"/>
        <v>-54.507704408571016</v>
      </c>
      <c r="BF123" s="33">
        <f t="shared" si="73"/>
        <v>-54.670251214893369</v>
      </c>
      <c r="BG123" s="33">
        <f t="shared" si="74"/>
        <v>-55.791140346828982</v>
      </c>
      <c r="BH123" s="33"/>
      <c r="BI123" s="33" t="e">
        <f>BI122+#REF!/4</f>
        <v>#REF!</v>
      </c>
      <c r="BJ123" s="33">
        <f t="shared" si="84"/>
        <v>9.9651338263055766</v>
      </c>
      <c r="BK123" s="33">
        <v>1.4762284126902614</v>
      </c>
      <c r="BL123" s="33"/>
      <c r="BM123" s="33"/>
      <c r="BN123" s="33"/>
      <c r="BO123" s="33"/>
      <c r="BP123" s="33"/>
      <c r="BQ123" s="33"/>
      <c r="BR123" s="33"/>
      <c r="BT123" s="33"/>
      <c r="CB123" s="33"/>
    </row>
    <row r="124" spans="1:80" x14ac:dyDescent="0.25">
      <c r="A124" s="32">
        <v>27805</v>
      </c>
      <c r="B124" s="32"/>
      <c r="C124" s="32"/>
      <c r="D124" s="32" t="s">
        <v>407</v>
      </c>
      <c r="E124" s="18">
        <v>51.427</v>
      </c>
      <c r="F124" s="18">
        <v>56.225999999999999</v>
      </c>
      <c r="G124" s="18">
        <v>56.212000000000003</v>
      </c>
      <c r="H124" s="18">
        <v>56.183</v>
      </c>
      <c r="I124" s="18">
        <v>76.962000000000003</v>
      </c>
      <c r="J124" s="18">
        <v>76.617999999999995</v>
      </c>
      <c r="K124" s="18">
        <v>76.617999999999995</v>
      </c>
      <c r="L124" s="18">
        <v>76.617000000000004</v>
      </c>
      <c r="M124" s="18">
        <v>76.617000000000004</v>
      </c>
      <c r="N124" s="17">
        <v>76.599999999999994</v>
      </c>
      <c r="O124" s="17">
        <v>76.400000000000006</v>
      </c>
      <c r="P124" s="18"/>
      <c r="Q124" s="18">
        <f t="shared" si="45"/>
        <v>3.9401633263724563</v>
      </c>
      <c r="R124" s="18">
        <f t="shared" si="46"/>
        <v>4.0293792833697415</v>
      </c>
      <c r="S124" s="18">
        <f t="shared" si="47"/>
        <v>4.0291302572384984</v>
      </c>
      <c r="T124" s="18">
        <f t="shared" si="48"/>
        <v>4.0286142200367809</v>
      </c>
      <c r="U124" s="18">
        <f t="shared" si="49"/>
        <v>4.3433117935457686</v>
      </c>
      <c r="V124" s="18">
        <f t="shared" si="50"/>
        <v>4.3388320360866075</v>
      </c>
      <c r="W124" s="18">
        <f t="shared" si="51"/>
        <v>4.3388320360866075</v>
      </c>
      <c r="X124" s="18">
        <f t="shared" si="52"/>
        <v>4.3388189842381397</v>
      </c>
      <c r="Y124" s="18">
        <f t="shared" si="53"/>
        <v>4.3388189842381397</v>
      </c>
      <c r="Z124" s="18">
        <f t="shared" si="54"/>
        <v>4.3385970767465452</v>
      </c>
      <c r="AA124" s="18"/>
      <c r="AB124" s="18">
        <f t="shared" si="55"/>
        <v>87.420560792896836</v>
      </c>
      <c r="AC124" s="18">
        <f t="shared" si="56"/>
        <v>87.352845892299143</v>
      </c>
      <c r="AD124" s="18">
        <f t="shared" si="57"/>
        <v>87.353507829804045</v>
      </c>
      <c r="AE124" s="18">
        <f t="shared" si="58"/>
        <v>87.35305282563597</v>
      </c>
      <c r="AF124" s="18">
        <f t="shared" si="59"/>
        <v>87.352162041800113</v>
      </c>
      <c r="AG124" s="18">
        <f t="shared" si="60"/>
        <v>86.966452798518517</v>
      </c>
      <c r="AH124" s="18">
        <f t="shared" si="61"/>
        <v>86.966452798518517</v>
      </c>
      <c r="AI124" s="18">
        <f t="shared" si="62"/>
        <v>86.965147613671732</v>
      </c>
      <c r="AJ124" s="18">
        <f t="shared" si="63"/>
        <v>86.965147613671732</v>
      </c>
      <c r="AK124" s="18">
        <f t="shared" si="64"/>
        <v>86.974104661057481</v>
      </c>
      <c r="AM124" s="33">
        <f t="shared" si="44"/>
        <v>-16.244698026667677</v>
      </c>
      <c r="AN124" s="33">
        <f t="shared" si="75"/>
        <v>-15.207526209134414</v>
      </c>
      <c r="AO124" s="33">
        <f t="shared" si="76"/>
        <v>-15.206455788233171</v>
      </c>
      <c r="AP124" s="33">
        <f t="shared" si="77"/>
        <v>-15.204564363723975</v>
      </c>
      <c r="AQ124" s="33">
        <f t="shared" si="78"/>
        <v>-15.205468708712203</v>
      </c>
      <c r="AR124" s="33">
        <f t="shared" si="79"/>
        <v>-15.446760099670243</v>
      </c>
      <c r="AS124" s="33">
        <f t="shared" si="80"/>
        <v>-15.446760099670243</v>
      </c>
      <c r="AT124" s="33">
        <f t="shared" si="81"/>
        <v>-15.446946910186028</v>
      </c>
      <c r="AU124" s="33">
        <f t="shared" si="82"/>
        <v>-15.446946910186028</v>
      </c>
      <c r="AV124" s="33">
        <f t="shared" si="83"/>
        <v>-15.675824323433929</v>
      </c>
      <c r="AX124" s="33">
        <f t="shared" si="65"/>
        <v>-56.661092375936747</v>
      </c>
      <c r="AY124" s="33">
        <f t="shared" si="66"/>
        <v>-54.642388198553704</v>
      </c>
      <c r="AZ124" s="33">
        <f t="shared" si="67"/>
        <v>-54.765074224081644</v>
      </c>
      <c r="BA124" s="33">
        <f t="shared" si="68"/>
        <v>-54.700356368928638</v>
      </c>
      <c r="BB124" s="33">
        <f t="shared" si="69"/>
        <v>-54.756351200988291</v>
      </c>
      <c r="BC124" s="33">
        <f t="shared" si="70"/>
        <v>-53.138343261023451</v>
      </c>
      <c r="BD124" s="33">
        <f t="shared" si="71"/>
        <v>-53.138343261023451</v>
      </c>
      <c r="BE124" s="33">
        <f t="shared" si="72"/>
        <v>-53.115863309933516</v>
      </c>
      <c r="BF124" s="33">
        <f t="shared" si="73"/>
        <v>-53.27841011625587</v>
      </c>
      <c r="BG124" s="33">
        <f t="shared" si="74"/>
        <v>-54.344698297672352</v>
      </c>
      <c r="BH124" s="33"/>
      <c r="BI124" s="33" t="e">
        <f>BI123+#REF!/4</f>
        <v>#REF!</v>
      </c>
      <c r="BJ124" s="33">
        <f t="shared" si="84"/>
        <v>10.972478647148012</v>
      </c>
      <c r="BK124" s="33">
        <v>1.8675284126902625</v>
      </c>
      <c r="BL124" s="33"/>
      <c r="BM124" s="33"/>
      <c r="BN124" s="33"/>
      <c r="BO124" s="33"/>
      <c r="BP124" s="33"/>
      <c r="BQ124" s="33"/>
      <c r="BR124" s="33"/>
      <c r="BT124" s="33"/>
      <c r="CB124" s="33"/>
    </row>
    <row r="125" spans="1:80" x14ac:dyDescent="0.25">
      <c r="A125" s="32">
        <v>27895</v>
      </c>
      <c r="B125" s="32"/>
      <c r="C125" s="32"/>
      <c r="D125" s="32" t="s">
        <v>406</v>
      </c>
      <c r="E125" s="18">
        <v>51.777000000000001</v>
      </c>
      <c r="F125" s="18">
        <v>56.6</v>
      </c>
      <c r="G125" s="18">
        <v>56.585999999999999</v>
      </c>
      <c r="H125" s="18">
        <v>56.555999999999997</v>
      </c>
      <c r="I125" s="18">
        <v>77.472999999999999</v>
      </c>
      <c r="J125" s="18">
        <v>77.141000000000005</v>
      </c>
      <c r="K125" s="18">
        <v>77.141000000000005</v>
      </c>
      <c r="L125" s="18">
        <v>77.14</v>
      </c>
      <c r="M125" s="18">
        <v>77.14</v>
      </c>
      <c r="N125" s="17">
        <v>77.099999999999994</v>
      </c>
      <c r="O125" s="17">
        <v>76.900000000000006</v>
      </c>
      <c r="P125" s="18"/>
      <c r="Q125" s="18">
        <f t="shared" si="45"/>
        <v>3.9469460352173757</v>
      </c>
      <c r="R125" s="18">
        <f t="shared" si="46"/>
        <v>4.0360089852091372</v>
      </c>
      <c r="S125" s="18">
        <f t="shared" si="47"/>
        <v>4.0357616047898031</v>
      </c>
      <c r="T125" s="18">
        <f t="shared" si="48"/>
        <v>4.0352312977295943</v>
      </c>
      <c r="U125" s="18">
        <f t="shared" si="49"/>
        <v>4.349929488561644</v>
      </c>
      <c r="V125" s="18">
        <f t="shared" si="50"/>
        <v>4.3456349161391472</v>
      </c>
      <c r="W125" s="18">
        <f t="shared" si="51"/>
        <v>4.3456349161391472</v>
      </c>
      <c r="X125" s="18">
        <f t="shared" si="52"/>
        <v>4.3456219527800819</v>
      </c>
      <c r="Y125" s="18">
        <f t="shared" si="53"/>
        <v>4.3456219527800819</v>
      </c>
      <c r="Z125" s="18">
        <f t="shared" si="54"/>
        <v>4.3451032805692833</v>
      </c>
      <c r="AA125" s="18"/>
      <c r="AB125" s="18">
        <f t="shared" si="55"/>
        <v>88.098831677388787</v>
      </c>
      <c r="AC125" s="18">
        <f t="shared" si="56"/>
        <v>88.015816076238721</v>
      </c>
      <c r="AD125" s="18">
        <f t="shared" si="57"/>
        <v>88.016642584934516</v>
      </c>
      <c r="AE125" s="18">
        <f t="shared" si="58"/>
        <v>88.014760594917306</v>
      </c>
      <c r="AF125" s="18">
        <f t="shared" si="59"/>
        <v>88.013931543387656</v>
      </c>
      <c r="AG125" s="18">
        <f t="shared" si="60"/>
        <v>87.646740803772488</v>
      </c>
      <c r="AH125" s="18">
        <f t="shared" si="61"/>
        <v>87.646740803772488</v>
      </c>
      <c r="AI125" s="18">
        <f t="shared" si="62"/>
        <v>87.645444467865957</v>
      </c>
      <c r="AJ125" s="18">
        <f t="shared" si="63"/>
        <v>87.645444467865957</v>
      </c>
      <c r="AK125" s="18">
        <f t="shared" si="64"/>
        <v>87.624725043331296</v>
      </c>
      <c r="AM125" s="33">
        <f t="shared" si="44"/>
        <v>-15.566427142175726</v>
      </c>
      <c r="AN125" s="33">
        <f t="shared" si="75"/>
        <v>-14.544556025194836</v>
      </c>
      <c r="AO125" s="33">
        <f t="shared" si="76"/>
        <v>-14.5433210331027</v>
      </c>
      <c r="AP125" s="33">
        <f t="shared" si="77"/>
        <v>-14.54285659444264</v>
      </c>
      <c r="AQ125" s="33">
        <f t="shared" si="78"/>
        <v>-14.543699207124661</v>
      </c>
      <c r="AR125" s="33">
        <f t="shared" si="79"/>
        <v>-14.766472094416272</v>
      </c>
      <c r="AS125" s="33">
        <f t="shared" si="80"/>
        <v>-14.766472094416272</v>
      </c>
      <c r="AT125" s="33">
        <f t="shared" si="81"/>
        <v>-14.766650055991803</v>
      </c>
      <c r="AU125" s="33">
        <f t="shared" si="82"/>
        <v>-14.766650055991803</v>
      </c>
      <c r="AV125" s="33">
        <f t="shared" si="83"/>
        <v>-15.025203941160115</v>
      </c>
      <c r="AX125" s="33">
        <f t="shared" si="65"/>
        <v>-55.982821491444795</v>
      </c>
      <c r="AY125" s="33">
        <f t="shared" si="66"/>
        <v>-53.979418014614126</v>
      </c>
      <c r="AZ125" s="33">
        <f t="shared" si="67"/>
        <v>-54.101939468951173</v>
      </c>
      <c r="BA125" s="33">
        <f t="shared" si="68"/>
        <v>-54.038648599647303</v>
      </c>
      <c r="BB125" s="33">
        <f t="shared" si="69"/>
        <v>-54.094581699400749</v>
      </c>
      <c r="BC125" s="33">
        <f t="shared" si="70"/>
        <v>-52.45805525576948</v>
      </c>
      <c r="BD125" s="33">
        <f t="shared" si="71"/>
        <v>-52.45805525576948</v>
      </c>
      <c r="BE125" s="33">
        <f t="shared" si="72"/>
        <v>-52.435566455739291</v>
      </c>
      <c r="BF125" s="33">
        <f t="shared" si="73"/>
        <v>-52.598113262061645</v>
      </c>
      <c r="BG125" s="33">
        <f t="shared" si="74"/>
        <v>-53.694077915398537</v>
      </c>
      <c r="BH125" s="33"/>
      <c r="BI125" s="33" t="e">
        <f>BI124+#REF!/4</f>
        <v>#REF!</v>
      </c>
      <c r="BJ125" s="33">
        <f t="shared" si="84"/>
        <v>11.981480893450296</v>
      </c>
      <c r="BK125" s="33">
        <v>2.2588284126902636</v>
      </c>
      <c r="BL125" s="33"/>
      <c r="BM125" s="33"/>
      <c r="BN125" s="33"/>
      <c r="BO125" s="33"/>
      <c r="BP125" s="33"/>
      <c r="BQ125" s="33"/>
      <c r="BR125" s="33"/>
      <c r="BT125" s="33"/>
      <c r="CB125" s="33"/>
    </row>
    <row r="126" spans="1:80" x14ac:dyDescent="0.25">
      <c r="A126" s="32">
        <v>27987</v>
      </c>
      <c r="B126" s="32"/>
      <c r="C126" s="32"/>
      <c r="D126" s="32" t="s">
        <v>405</v>
      </c>
      <c r="E126" s="18">
        <v>51.82</v>
      </c>
      <c r="F126" s="18">
        <v>56.616999999999997</v>
      </c>
      <c r="G126" s="18">
        <v>56.603000000000002</v>
      </c>
      <c r="H126" s="18">
        <v>56.572000000000003</v>
      </c>
      <c r="I126" s="18">
        <v>77.495999999999995</v>
      </c>
      <c r="J126" s="18">
        <v>77.162000000000006</v>
      </c>
      <c r="K126" s="18">
        <v>77.162000000000006</v>
      </c>
      <c r="L126" s="18">
        <v>77.161000000000001</v>
      </c>
      <c r="M126" s="18">
        <v>77.161000000000001</v>
      </c>
      <c r="N126" s="17">
        <v>77.099999999999994</v>
      </c>
      <c r="O126" s="17">
        <v>77</v>
      </c>
      <c r="P126" s="18"/>
      <c r="Q126" s="18">
        <f t="shared" si="45"/>
        <v>3.9477761751339639</v>
      </c>
      <c r="R126" s="18">
        <f t="shared" si="46"/>
        <v>4.0363092934689879</v>
      </c>
      <c r="S126" s="18">
        <f t="shared" si="47"/>
        <v>4.0360619873380683</v>
      </c>
      <c r="T126" s="18">
        <f t="shared" si="48"/>
        <v>4.0355141631582532</v>
      </c>
      <c r="U126" s="18">
        <f t="shared" si="49"/>
        <v>4.350226322124084</v>
      </c>
      <c r="V126" s="18">
        <f t="shared" si="50"/>
        <v>4.3459071078674958</v>
      </c>
      <c r="W126" s="18">
        <f t="shared" si="51"/>
        <v>4.3459071078674958</v>
      </c>
      <c r="X126" s="18">
        <f t="shared" si="52"/>
        <v>4.3458941480364919</v>
      </c>
      <c r="Y126" s="18">
        <f t="shared" si="53"/>
        <v>4.3458941480364919</v>
      </c>
      <c r="Z126" s="18">
        <f t="shared" si="54"/>
        <v>4.3451032805692833</v>
      </c>
      <c r="AA126" s="18"/>
      <c r="AB126" s="18">
        <f t="shared" si="55"/>
        <v>88.181845669047604</v>
      </c>
      <c r="AC126" s="18">
        <f t="shared" si="56"/>
        <v>88.045846902223786</v>
      </c>
      <c r="AD126" s="18">
        <f t="shared" si="57"/>
        <v>88.046680839761038</v>
      </c>
      <c r="AE126" s="18">
        <f t="shared" si="58"/>
        <v>88.043047137783191</v>
      </c>
      <c r="AF126" s="18">
        <f t="shared" si="59"/>
        <v>88.043614899631663</v>
      </c>
      <c r="AG126" s="18">
        <f t="shared" si="60"/>
        <v>87.673959976607335</v>
      </c>
      <c r="AH126" s="18">
        <f t="shared" si="61"/>
        <v>87.673959976607335</v>
      </c>
      <c r="AI126" s="18">
        <f t="shared" si="62"/>
        <v>87.672663993506944</v>
      </c>
      <c r="AJ126" s="18">
        <f t="shared" si="63"/>
        <v>87.672663993506944</v>
      </c>
      <c r="AK126" s="18">
        <f t="shared" si="64"/>
        <v>87.624725043331296</v>
      </c>
      <c r="AM126" s="33">
        <f t="shared" si="44"/>
        <v>-15.48341315051691</v>
      </c>
      <c r="AN126" s="33">
        <f t="shared" si="75"/>
        <v>-14.514525199209771</v>
      </c>
      <c r="AO126" s="33">
        <f t="shared" si="76"/>
        <v>-14.513282778276178</v>
      </c>
      <c r="AP126" s="33">
        <f t="shared" si="77"/>
        <v>-14.514570051576754</v>
      </c>
      <c r="AQ126" s="33">
        <f t="shared" si="78"/>
        <v>-14.514015850880654</v>
      </c>
      <c r="AR126" s="33">
        <f t="shared" si="79"/>
        <v>-14.739252921581425</v>
      </c>
      <c r="AS126" s="33">
        <f t="shared" si="80"/>
        <v>-14.739252921581425</v>
      </c>
      <c r="AT126" s="33">
        <f t="shared" si="81"/>
        <v>-14.739430530350816</v>
      </c>
      <c r="AU126" s="33">
        <f t="shared" si="82"/>
        <v>-14.739430530350816</v>
      </c>
      <c r="AV126" s="33">
        <f t="shared" si="83"/>
        <v>-15.025203941160115</v>
      </c>
      <c r="AX126" s="33">
        <f t="shared" si="65"/>
        <v>-55.899807499785979</v>
      </c>
      <c r="AY126" s="33">
        <f t="shared" si="66"/>
        <v>-53.949387188629061</v>
      </c>
      <c r="AZ126" s="33">
        <f t="shared" si="67"/>
        <v>-54.071901214124651</v>
      </c>
      <c r="BA126" s="33">
        <f t="shared" si="68"/>
        <v>-54.010362056781418</v>
      </c>
      <c r="BB126" s="33">
        <f t="shared" si="69"/>
        <v>-54.064898343156742</v>
      </c>
      <c r="BC126" s="33">
        <f t="shared" si="70"/>
        <v>-52.430836082934633</v>
      </c>
      <c r="BD126" s="33">
        <f t="shared" si="71"/>
        <v>-52.430836082934633</v>
      </c>
      <c r="BE126" s="33">
        <f t="shared" si="72"/>
        <v>-52.408346930098304</v>
      </c>
      <c r="BF126" s="33">
        <f t="shared" si="73"/>
        <v>-52.570893736420658</v>
      </c>
      <c r="BG126" s="33">
        <f t="shared" si="74"/>
        <v>-53.694077915398537</v>
      </c>
      <c r="BH126" s="33"/>
      <c r="BI126" s="33" t="e">
        <f>BI125+#REF!/4</f>
        <v>#REF!</v>
      </c>
      <c r="BJ126" s="33">
        <f t="shared" si="84"/>
        <v>12.990558216817544</v>
      </c>
      <c r="BK126" s="33">
        <v>2.6501284126902647</v>
      </c>
      <c r="BL126" s="33"/>
      <c r="BM126" s="33"/>
      <c r="BN126" s="33"/>
      <c r="BO126" s="33"/>
      <c r="BP126" s="33"/>
      <c r="BQ126" s="33"/>
      <c r="BR126" s="33"/>
      <c r="BT126" s="33"/>
      <c r="CB126" s="33"/>
    </row>
    <row r="127" spans="1:80" x14ac:dyDescent="0.25">
      <c r="A127" s="32">
        <v>28079</v>
      </c>
      <c r="B127" s="32"/>
      <c r="C127" s="32"/>
      <c r="D127" s="32" t="s">
        <v>404</v>
      </c>
      <c r="E127" s="18">
        <v>52.161999999999999</v>
      </c>
      <c r="F127" s="18">
        <v>56.951000000000001</v>
      </c>
      <c r="G127" s="18">
        <v>56.936</v>
      </c>
      <c r="H127" s="18">
        <v>56.905999999999999</v>
      </c>
      <c r="I127" s="18">
        <v>77.953000000000003</v>
      </c>
      <c r="J127" s="18">
        <v>77.656000000000006</v>
      </c>
      <c r="K127" s="18">
        <v>77.656000000000006</v>
      </c>
      <c r="L127" s="18">
        <v>77.656000000000006</v>
      </c>
      <c r="M127" s="18">
        <v>77.656000000000006</v>
      </c>
      <c r="N127" s="17">
        <v>77.599999999999994</v>
      </c>
      <c r="O127" s="17">
        <v>77.400000000000006</v>
      </c>
      <c r="P127" s="18"/>
      <c r="Q127" s="18">
        <f t="shared" si="45"/>
        <v>3.9543542604415842</v>
      </c>
      <c r="R127" s="18">
        <f t="shared" si="46"/>
        <v>4.0421912490015401</v>
      </c>
      <c r="S127" s="18">
        <f t="shared" si="47"/>
        <v>4.0419278299969701</v>
      </c>
      <c r="T127" s="18">
        <f t="shared" si="48"/>
        <v>4.0414007837276769</v>
      </c>
      <c r="U127" s="18">
        <f t="shared" si="49"/>
        <v>4.3561060809723191</v>
      </c>
      <c r="V127" s="18">
        <f t="shared" si="50"/>
        <v>4.3522888164099252</v>
      </c>
      <c r="W127" s="18">
        <f t="shared" si="51"/>
        <v>4.3522888164099252</v>
      </c>
      <c r="X127" s="18">
        <f t="shared" si="52"/>
        <v>4.3522888164099252</v>
      </c>
      <c r="Y127" s="18">
        <f t="shared" si="53"/>
        <v>4.3522888164099252</v>
      </c>
      <c r="Z127" s="18">
        <f t="shared" si="54"/>
        <v>4.3515674271891731</v>
      </c>
      <c r="AA127" s="18"/>
      <c r="AB127" s="18">
        <f t="shared" si="55"/>
        <v>88.839654199809644</v>
      </c>
      <c r="AC127" s="18">
        <f t="shared" si="56"/>
        <v>88.634042455479005</v>
      </c>
      <c r="AD127" s="18">
        <f t="shared" si="57"/>
        <v>88.633265105651219</v>
      </c>
      <c r="AE127" s="18">
        <f t="shared" si="58"/>
        <v>88.631709194725559</v>
      </c>
      <c r="AF127" s="18">
        <f t="shared" si="59"/>
        <v>88.63159078445517</v>
      </c>
      <c r="AG127" s="18">
        <f t="shared" si="60"/>
        <v>88.312130830850279</v>
      </c>
      <c r="AH127" s="18">
        <f t="shared" si="61"/>
        <v>88.312130830850279</v>
      </c>
      <c r="AI127" s="18">
        <f t="shared" si="62"/>
        <v>88.312130830850279</v>
      </c>
      <c r="AJ127" s="18">
        <f t="shared" si="63"/>
        <v>88.312130830850279</v>
      </c>
      <c r="AK127" s="18">
        <f t="shared" si="64"/>
        <v>88.27113970532028</v>
      </c>
      <c r="AM127" s="33">
        <f t="shared" si="44"/>
        <v>-14.82560461975487</v>
      </c>
      <c r="AN127" s="33">
        <f t="shared" si="75"/>
        <v>-13.926329645954553</v>
      </c>
      <c r="AO127" s="33">
        <f t="shared" si="76"/>
        <v>-13.926698512385997</v>
      </c>
      <c r="AP127" s="33">
        <f t="shared" si="77"/>
        <v>-13.925907994634386</v>
      </c>
      <c r="AQ127" s="33">
        <f t="shared" si="78"/>
        <v>-13.926039966057147</v>
      </c>
      <c r="AR127" s="33">
        <f t="shared" si="79"/>
        <v>-14.101082067338481</v>
      </c>
      <c r="AS127" s="33">
        <f t="shared" si="80"/>
        <v>-14.101082067338481</v>
      </c>
      <c r="AT127" s="33">
        <f t="shared" si="81"/>
        <v>-14.099963693007481</v>
      </c>
      <c r="AU127" s="33">
        <f t="shared" si="82"/>
        <v>-14.099963693007481</v>
      </c>
      <c r="AV127" s="33">
        <f t="shared" si="83"/>
        <v>-14.37878927917113</v>
      </c>
      <c r="AX127" s="33">
        <f t="shared" si="65"/>
        <v>-55.241998969023939</v>
      </c>
      <c r="AY127" s="33">
        <f t="shared" si="66"/>
        <v>-53.361191635373842</v>
      </c>
      <c r="AZ127" s="33">
        <f t="shared" si="67"/>
        <v>-53.48531694823447</v>
      </c>
      <c r="BA127" s="33">
        <f t="shared" si="68"/>
        <v>-53.421699999839049</v>
      </c>
      <c r="BB127" s="33">
        <f t="shared" si="69"/>
        <v>-53.476922458333235</v>
      </c>
      <c r="BC127" s="33">
        <f t="shared" si="70"/>
        <v>-51.792665228691689</v>
      </c>
      <c r="BD127" s="33">
        <f t="shared" si="71"/>
        <v>-51.792665228691689</v>
      </c>
      <c r="BE127" s="33">
        <f t="shared" si="72"/>
        <v>-51.768880092754969</v>
      </c>
      <c r="BF127" s="33">
        <f t="shared" si="73"/>
        <v>-51.931426899077323</v>
      </c>
      <c r="BG127" s="33">
        <f t="shared" si="74"/>
        <v>-53.047663253409553</v>
      </c>
      <c r="BH127" s="33"/>
      <c r="BI127" s="33" t="e">
        <f>BI126+#REF!/4</f>
        <v>#REF!</v>
      </c>
      <c r="BJ127" s="33">
        <f t="shared" si="84"/>
        <v>14.001106029067929</v>
      </c>
      <c r="BK127" s="33">
        <v>3.0414284126902658</v>
      </c>
      <c r="BL127" s="33"/>
      <c r="BM127" s="33"/>
      <c r="BN127" s="33"/>
      <c r="BO127" s="33"/>
      <c r="BP127" s="33"/>
      <c r="BQ127" s="33"/>
      <c r="BR127" s="33"/>
      <c r="BT127" s="33"/>
      <c r="CB127" s="33"/>
    </row>
    <row r="128" spans="1:80" x14ac:dyDescent="0.25">
      <c r="A128" s="32">
        <v>28171</v>
      </c>
      <c r="B128" s="32"/>
      <c r="C128" s="32"/>
      <c r="D128" s="32" t="s">
        <v>403</v>
      </c>
      <c r="E128" s="18">
        <v>52.46</v>
      </c>
      <c r="F128" s="18">
        <v>57.228000000000002</v>
      </c>
      <c r="G128" s="18">
        <v>57.213000000000001</v>
      </c>
      <c r="H128" s="18">
        <v>57.183</v>
      </c>
      <c r="I128" s="18">
        <v>78.332999999999998</v>
      </c>
      <c r="J128" s="18">
        <v>78.046999999999997</v>
      </c>
      <c r="K128" s="18">
        <v>78.046999999999997</v>
      </c>
      <c r="L128" s="18">
        <v>78.046999999999997</v>
      </c>
      <c r="M128" s="18">
        <v>78.046999999999997</v>
      </c>
      <c r="N128" s="17">
        <v>78</v>
      </c>
      <c r="O128" s="17">
        <v>77.8</v>
      </c>
      <c r="P128" s="18"/>
      <c r="Q128" s="18">
        <f t="shared" si="45"/>
        <v>3.9600509744387278</v>
      </c>
      <c r="R128" s="18">
        <f t="shared" si="46"/>
        <v>4.0470432891040877</v>
      </c>
      <c r="S128" s="18">
        <f t="shared" si="47"/>
        <v>4.0467811452904909</v>
      </c>
      <c r="T128" s="18">
        <f t="shared" si="48"/>
        <v>4.046256651415046</v>
      </c>
      <c r="U128" s="18">
        <f t="shared" si="49"/>
        <v>4.3609689701478462</v>
      </c>
      <c r="V128" s="18">
        <f t="shared" si="50"/>
        <v>4.3573112093233011</v>
      </c>
      <c r="W128" s="18">
        <f t="shared" si="51"/>
        <v>4.3573112093233011</v>
      </c>
      <c r="X128" s="18">
        <f t="shared" si="52"/>
        <v>4.3573112093233011</v>
      </c>
      <c r="Y128" s="18">
        <f t="shared" si="53"/>
        <v>4.3573112093233011</v>
      </c>
      <c r="Z128" s="18">
        <f t="shared" si="54"/>
        <v>4.3567088266895917</v>
      </c>
      <c r="AA128" s="18"/>
      <c r="AB128" s="18">
        <f t="shared" si="55"/>
        <v>89.409325599523996</v>
      </c>
      <c r="AC128" s="18">
        <f t="shared" si="56"/>
        <v>89.119246465733767</v>
      </c>
      <c r="AD128" s="18">
        <f t="shared" si="57"/>
        <v>89.1185966350033</v>
      </c>
      <c r="AE128" s="18">
        <f t="shared" si="58"/>
        <v>89.117295963462468</v>
      </c>
      <c r="AF128" s="18">
        <f t="shared" si="59"/>
        <v>89.117879702007883</v>
      </c>
      <c r="AG128" s="18">
        <f t="shared" si="60"/>
        <v>88.814370122187867</v>
      </c>
      <c r="AH128" s="18">
        <f t="shared" si="61"/>
        <v>88.814370122187867</v>
      </c>
      <c r="AI128" s="18">
        <f t="shared" si="62"/>
        <v>88.814370122187867</v>
      </c>
      <c r="AJ128" s="18">
        <f t="shared" si="63"/>
        <v>88.814370122187867</v>
      </c>
      <c r="AK128" s="18">
        <f t="shared" si="64"/>
        <v>88.785279655362132</v>
      </c>
      <c r="AM128" s="33">
        <f t="shared" si="44"/>
        <v>-14.255933220040518</v>
      </c>
      <c r="AN128" s="33">
        <f t="shared" si="75"/>
        <v>-13.441125635699791</v>
      </c>
      <c r="AO128" s="33">
        <f t="shared" si="76"/>
        <v>-13.441366983033916</v>
      </c>
      <c r="AP128" s="33">
        <f t="shared" si="77"/>
        <v>-13.440321225897478</v>
      </c>
      <c r="AQ128" s="33">
        <f t="shared" si="78"/>
        <v>-13.439751048504434</v>
      </c>
      <c r="AR128" s="33">
        <f t="shared" si="79"/>
        <v>-13.598842776000893</v>
      </c>
      <c r="AS128" s="33">
        <f t="shared" si="80"/>
        <v>-13.598842776000893</v>
      </c>
      <c r="AT128" s="33">
        <f t="shared" si="81"/>
        <v>-13.597724401669893</v>
      </c>
      <c r="AU128" s="33">
        <f t="shared" si="82"/>
        <v>-13.597724401669893</v>
      </c>
      <c r="AV128" s="33">
        <f t="shared" si="83"/>
        <v>-13.864649329129278</v>
      </c>
      <c r="AX128" s="33">
        <f t="shared" si="65"/>
        <v>-54.672327569309587</v>
      </c>
      <c r="AY128" s="33">
        <f t="shared" si="66"/>
        <v>-52.87598762511908</v>
      </c>
      <c r="AZ128" s="33">
        <f t="shared" si="67"/>
        <v>-52.999985418882389</v>
      </c>
      <c r="BA128" s="33">
        <f t="shared" si="68"/>
        <v>-52.936113231102141</v>
      </c>
      <c r="BB128" s="33">
        <f t="shared" si="69"/>
        <v>-52.990633540780522</v>
      </c>
      <c r="BC128" s="33">
        <f t="shared" si="70"/>
        <v>-51.290425937354101</v>
      </c>
      <c r="BD128" s="33">
        <f t="shared" si="71"/>
        <v>-51.290425937354101</v>
      </c>
      <c r="BE128" s="33">
        <f t="shared" si="72"/>
        <v>-51.266640801417381</v>
      </c>
      <c r="BF128" s="33">
        <f t="shared" si="73"/>
        <v>-51.429187607739735</v>
      </c>
      <c r="BG128" s="33">
        <f t="shared" si="74"/>
        <v>-52.533523303367701</v>
      </c>
      <c r="BH128" s="33"/>
      <c r="BI128" s="33" t="e">
        <f>BI127+#REF!/4</f>
        <v>#REF!</v>
      </c>
      <c r="BJ128" s="33">
        <f t="shared" si="84"/>
        <v>15.012866851343951</v>
      </c>
      <c r="BK128" s="33">
        <v>3.4327284126902669</v>
      </c>
      <c r="BL128" s="33"/>
      <c r="BM128" s="33"/>
      <c r="BN128" s="33"/>
      <c r="BO128" s="33"/>
      <c r="BP128" s="33"/>
      <c r="BQ128" s="33"/>
      <c r="BR128" s="33"/>
      <c r="BT128" s="33"/>
      <c r="CB128" s="33"/>
    </row>
    <row r="129" spans="1:80" x14ac:dyDescent="0.25">
      <c r="A129" s="32">
        <v>28260</v>
      </c>
      <c r="B129" s="32"/>
      <c r="C129" s="32"/>
      <c r="D129" s="32" t="s">
        <v>402</v>
      </c>
      <c r="E129" s="18">
        <v>52.557000000000002</v>
      </c>
      <c r="F129" s="18">
        <v>57.37</v>
      </c>
      <c r="G129" s="18">
        <v>57.356000000000002</v>
      </c>
      <c r="H129" s="18">
        <v>57.325000000000003</v>
      </c>
      <c r="I129" s="18">
        <v>78.527000000000001</v>
      </c>
      <c r="J129" s="18">
        <v>78.225999999999999</v>
      </c>
      <c r="K129" s="18">
        <v>78.225999999999999</v>
      </c>
      <c r="L129" s="18">
        <v>78.224999999999994</v>
      </c>
      <c r="M129" s="18">
        <v>78.224999999999994</v>
      </c>
      <c r="N129" s="17">
        <v>78.2</v>
      </c>
      <c r="O129" s="17">
        <v>78</v>
      </c>
      <c r="P129" s="18"/>
      <c r="Q129" s="18">
        <f t="shared" si="45"/>
        <v>3.9618982949217947</v>
      </c>
      <c r="R129" s="18">
        <f t="shared" si="46"/>
        <v>4.0495215186137798</v>
      </c>
      <c r="S129" s="18">
        <f t="shared" si="47"/>
        <v>4.0492774588527931</v>
      </c>
      <c r="T129" s="18">
        <f t="shared" si="48"/>
        <v>4.0487368287439685</v>
      </c>
      <c r="U129" s="18">
        <f t="shared" si="49"/>
        <v>4.3634425146960361</v>
      </c>
      <c r="V129" s="18">
        <f t="shared" si="50"/>
        <v>4.3596020731101808</v>
      </c>
      <c r="W129" s="18">
        <f t="shared" si="51"/>
        <v>4.3596020731101808</v>
      </c>
      <c r="X129" s="18">
        <f t="shared" si="52"/>
        <v>4.359589289554946</v>
      </c>
      <c r="Y129" s="18">
        <f t="shared" si="53"/>
        <v>4.359589289554946</v>
      </c>
      <c r="Z129" s="18">
        <f t="shared" si="54"/>
        <v>4.3592696475512653</v>
      </c>
      <c r="AA129" s="18"/>
      <c r="AB129" s="18">
        <f t="shared" si="55"/>
        <v>89.594057647830681</v>
      </c>
      <c r="AC129" s="18">
        <f t="shared" si="56"/>
        <v>89.367069416702975</v>
      </c>
      <c r="AD129" s="18">
        <f t="shared" si="57"/>
        <v>89.36822799123351</v>
      </c>
      <c r="AE129" s="18">
        <f t="shared" si="58"/>
        <v>89.365313696354718</v>
      </c>
      <c r="AF129" s="18">
        <f t="shared" si="59"/>
        <v>89.365234156826872</v>
      </c>
      <c r="AG129" s="18">
        <f t="shared" si="60"/>
        <v>89.043456500875834</v>
      </c>
      <c r="AH129" s="18">
        <f t="shared" si="61"/>
        <v>89.043456500875834</v>
      </c>
      <c r="AI129" s="18">
        <f t="shared" si="62"/>
        <v>89.042178145352352</v>
      </c>
      <c r="AJ129" s="18">
        <f t="shared" si="63"/>
        <v>89.042178145352352</v>
      </c>
      <c r="AK129" s="18">
        <f t="shared" si="64"/>
        <v>89.041361741529499</v>
      </c>
      <c r="AM129" s="33">
        <f t="shared" si="44"/>
        <v>-14.071201171733833</v>
      </c>
      <c r="AN129" s="33">
        <f t="shared" si="75"/>
        <v>-13.193302684730583</v>
      </c>
      <c r="AO129" s="33">
        <f t="shared" si="76"/>
        <v>-13.191735626803705</v>
      </c>
      <c r="AP129" s="33">
        <f t="shared" si="77"/>
        <v>-13.192303493005227</v>
      </c>
      <c r="AQ129" s="33">
        <f t="shared" si="78"/>
        <v>-13.192396593685444</v>
      </c>
      <c r="AR129" s="33">
        <f t="shared" si="79"/>
        <v>-13.369756397312926</v>
      </c>
      <c r="AS129" s="33">
        <f t="shared" si="80"/>
        <v>-13.369756397312926</v>
      </c>
      <c r="AT129" s="33">
        <f t="shared" si="81"/>
        <v>-13.369916378505408</v>
      </c>
      <c r="AU129" s="33">
        <f t="shared" si="82"/>
        <v>-13.369916378505408</v>
      </c>
      <c r="AV129" s="33">
        <f t="shared" si="83"/>
        <v>-13.608567242961911</v>
      </c>
      <c r="AX129" s="33">
        <f t="shared" si="65"/>
        <v>-54.487595521002902</v>
      </c>
      <c r="AY129" s="33">
        <f t="shared" si="66"/>
        <v>-52.628164674149872</v>
      </c>
      <c r="AZ129" s="33">
        <f t="shared" si="67"/>
        <v>-52.750354062652178</v>
      </c>
      <c r="BA129" s="33">
        <f t="shared" si="68"/>
        <v>-52.68809549820989</v>
      </c>
      <c r="BB129" s="33">
        <f t="shared" si="69"/>
        <v>-52.743279085961532</v>
      </c>
      <c r="BC129" s="33">
        <f t="shared" si="70"/>
        <v>-51.061339558666134</v>
      </c>
      <c r="BD129" s="33">
        <f t="shared" si="71"/>
        <v>-51.061339558666134</v>
      </c>
      <c r="BE129" s="33">
        <f t="shared" si="72"/>
        <v>-51.038832778252896</v>
      </c>
      <c r="BF129" s="33">
        <f t="shared" si="73"/>
        <v>-51.20137958457525</v>
      </c>
      <c r="BG129" s="33">
        <f t="shared" si="74"/>
        <v>-52.277441217200334</v>
      </c>
      <c r="BH129" s="33"/>
      <c r="BI129" s="33" t="e">
        <f>BI128+#REF!/4</f>
        <v>#REF!</v>
      </c>
      <c r="BJ129" s="33">
        <f t="shared" si="84"/>
        <v>16.025247230997394</v>
      </c>
      <c r="BK129" s="33">
        <v>3.8240284126902679</v>
      </c>
      <c r="BL129" s="33"/>
      <c r="BM129" s="33"/>
      <c r="BN129" s="33"/>
      <c r="BO129" s="33"/>
      <c r="BP129" s="33"/>
      <c r="BQ129" s="33"/>
      <c r="BR129" s="33"/>
      <c r="BT129" s="33"/>
      <c r="CB129" s="33"/>
    </row>
    <row r="130" spans="1:80" x14ac:dyDescent="0.25">
      <c r="A130" s="32">
        <v>28352</v>
      </c>
      <c r="B130" s="32"/>
      <c r="C130" s="32"/>
      <c r="D130" s="32" t="s">
        <v>401</v>
      </c>
      <c r="E130" s="18">
        <v>53.223999999999997</v>
      </c>
      <c r="F130" s="18">
        <v>58.113999999999997</v>
      </c>
      <c r="G130" s="18">
        <v>58.098999999999997</v>
      </c>
      <c r="H130" s="18">
        <v>58.069000000000003</v>
      </c>
      <c r="I130" s="18">
        <v>79.545000000000002</v>
      </c>
      <c r="J130" s="18">
        <v>79.233000000000004</v>
      </c>
      <c r="K130" s="18">
        <v>79.233000000000004</v>
      </c>
      <c r="L130" s="18">
        <v>79.231999999999999</v>
      </c>
      <c r="M130" s="18">
        <v>79.231999999999999</v>
      </c>
      <c r="N130" s="17">
        <v>79.2</v>
      </c>
      <c r="O130" s="17">
        <v>79</v>
      </c>
      <c r="P130" s="18"/>
      <c r="Q130" s="18">
        <f t="shared" si="45"/>
        <v>3.9745094224395863</v>
      </c>
      <c r="R130" s="18">
        <f t="shared" si="46"/>
        <v>4.0624065986861604</v>
      </c>
      <c r="S130" s="18">
        <f t="shared" si="47"/>
        <v>4.0621484520057836</v>
      </c>
      <c r="T130" s="18">
        <f t="shared" si="48"/>
        <v>4.0616319586398495</v>
      </c>
      <c r="U130" s="18">
        <f t="shared" si="49"/>
        <v>4.376322899257203</v>
      </c>
      <c r="V130" s="18">
        <f t="shared" si="50"/>
        <v>4.3723928787055968</v>
      </c>
      <c r="W130" s="18">
        <f t="shared" si="51"/>
        <v>4.3723928787055968</v>
      </c>
      <c r="X130" s="18">
        <f t="shared" si="52"/>
        <v>4.3723802576220763</v>
      </c>
      <c r="Y130" s="18">
        <f t="shared" si="53"/>
        <v>4.3723802576220763</v>
      </c>
      <c r="Z130" s="18">
        <f t="shared" si="54"/>
        <v>4.3719762988203801</v>
      </c>
      <c r="AA130" s="18"/>
      <c r="AB130" s="18">
        <f t="shared" si="55"/>
        <v>90.855170399609847</v>
      </c>
      <c r="AC130" s="18">
        <f t="shared" si="56"/>
        <v>90.65557742394104</v>
      </c>
      <c r="AD130" s="18">
        <f t="shared" si="57"/>
        <v>90.65532730653257</v>
      </c>
      <c r="AE130" s="18">
        <f t="shared" si="58"/>
        <v>90.654826685942822</v>
      </c>
      <c r="AF130" s="18">
        <f t="shared" si="59"/>
        <v>90.653272612943553</v>
      </c>
      <c r="AG130" s="18">
        <f t="shared" si="60"/>
        <v>90.322537060417446</v>
      </c>
      <c r="AH130" s="18">
        <f t="shared" si="61"/>
        <v>90.322537060417446</v>
      </c>
      <c r="AI130" s="18">
        <f t="shared" si="62"/>
        <v>90.321274952065394</v>
      </c>
      <c r="AJ130" s="18">
        <f t="shared" si="63"/>
        <v>90.321274952065394</v>
      </c>
      <c r="AK130" s="18">
        <f t="shared" si="64"/>
        <v>90.312026868440981</v>
      </c>
      <c r="AM130" s="33">
        <f t="shared" si="44"/>
        <v>-12.810088419954667</v>
      </c>
      <c r="AN130" s="33">
        <f t="shared" si="75"/>
        <v>-11.904794677492518</v>
      </c>
      <c r="AO130" s="33">
        <f t="shared" si="76"/>
        <v>-11.904636311504646</v>
      </c>
      <c r="AP130" s="33">
        <f t="shared" si="77"/>
        <v>-11.902790503417123</v>
      </c>
      <c r="AQ130" s="33">
        <f t="shared" si="78"/>
        <v>-11.904358137568764</v>
      </c>
      <c r="AR130" s="33">
        <f t="shared" si="79"/>
        <v>-12.090675837771315</v>
      </c>
      <c r="AS130" s="33">
        <f t="shared" si="80"/>
        <v>-12.090675837771315</v>
      </c>
      <c r="AT130" s="33">
        <f t="shared" si="81"/>
        <v>-12.090819571792366</v>
      </c>
      <c r="AU130" s="33">
        <f t="shared" si="82"/>
        <v>-12.090819571792366</v>
      </c>
      <c r="AV130" s="33">
        <f t="shared" si="83"/>
        <v>-12.337902116050429</v>
      </c>
      <c r="AX130" s="33">
        <f t="shared" si="65"/>
        <v>-53.226482769223736</v>
      </c>
      <c r="AY130" s="33">
        <f t="shared" si="66"/>
        <v>-51.339656666911807</v>
      </c>
      <c r="AZ130" s="33">
        <f t="shared" si="67"/>
        <v>-51.463254747353119</v>
      </c>
      <c r="BA130" s="33">
        <f t="shared" si="68"/>
        <v>-51.398582508621786</v>
      </c>
      <c r="BB130" s="33">
        <f t="shared" si="69"/>
        <v>-51.455240629844852</v>
      </c>
      <c r="BC130" s="33">
        <f t="shared" si="70"/>
        <v>-49.782258999124522</v>
      </c>
      <c r="BD130" s="33">
        <f t="shared" si="71"/>
        <v>-49.782258999124522</v>
      </c>
      <c r="BE130" s="33">
        <f t="shared" si="72"/>
        <v>-49.759735971539854</v>
      </c>
      <c r="BF130" s="33">
        <f t="shared" si="73"/>
        <v>-49.922282777862208</v>
      </c>
      <c r="BG130" s="33">
        <f t="shared" si="74"/>
        <v>-51.006776090288852</v>
      </c>
      <c r="BH130" s="33"/>
      <c r="BI130" s="33" t="e">
        <f>BI129+#REF!/4</f>
        <v>#REF!</v>
      </c>
      <c r="BJ130" s="33">
        <f t="shared" si="84"/>
        <v>17.040848880668936</v>
      </c>
      <c r="BK130" s="33">
        <v>4.215328412690269</v>
      </c>
      <c r="BL130" s="33"/>
      <c r="BM130" s="33"/>
      <c r="BN130" s="33"/>
      <c r="BO130" s="33"/>
      <c r="BP130" s="33"/>
      <c r="BQ130" s="33"/>
      <c r="BR130" s="33"/>
      <c r="BT130" s="33"/>
      <c r="CB130" s="33"/>
    </row>
    <row r="131" spans="1:80" x14ac:dyDescent="0.25">
      <c r="A131" s="32">
        <v>28444</v>
      </c>
      <c r="B131" s="32"/>
      <c r="C131" s="32"/>
      <c r="D131" s="32" t="s">
        <v>400</v>
      </c>
      <c r="E131" s="18">
        <v>52.631999999999998</v>
      </c>
      <c r="F131" s="18">
        <v>57.44</v>
      </c>
      <c r="G131" s="18">
        <v>57.426000000000002</v>
      </c>
      <c r="H131" s="18">
        <v>57.396999999999998</v>
      </c>
      <c r="I131" s="18">
        <v>78.625</v>
      </c>
      <c r="J131" s="18">
        <v>78.305999999999997</v>
      </c>
      <c r="K131" s="18">
        <v>78.305999999999997</v>
      </c>
      <c r="L131" s="18">
        <v>78.305999999999997</v>
      </c>
      <c r="M131" s="18">
        <v>78.305999999999997</v>
      </c>
      <c r="N131" s="17">
        <v>78.3</v>
      </c>
      <c r="O131" s="17">
        <v>78.099999999999994</v>
      </c>
      <c r="P131" s="18"/>
      <c r="Q131" s="18">
        <f t="shared" si="45"/>
        <v>3.9633242997836966</v>
      </c>
      <c r="R131" s="18">
        <f t="shared" si="46"/>
        <v>4.0507409247399684</v>
      </c>
      <c r="S131" s="18">
        <f t="shared" si="47"/>
        <v>4.0504971624418245</v>
      </c>
      <c r="T131" s="18">
        <f t="shared" si="48"/>
        <v>4.0499920371513056</v>
      </c>
      <c r="U131" s="18">
        <f t="shared" si="49"/>
        <v>4.3646897150206048</v>
      </c>
      <c r="V131" s="18">
        <f t="shared" si="50"/>
        <v>4.360624228413446</v>
      </c>
      <c r="W131" s="18">
        <f t="shared" si="51"/>
        <v>4.360624228413446</v>
      </c>
      <c r="X131" s="18">
        <f t="shared" si="52"/>
        <v>4.360624228413446</v>
      </c>
      <c r="Y131" s="18">
        <f t="shared" si="53"/>
        <v>4.360624228413446</v>
      </c>
      <c r="Z131" s="18">
        <f t="shared" si="54"/>
        <v>4.3605476029967578</v>
      </c>
      <c r="AA131" s="18"/>
      <c r="AB131" s="18">
        <f t="shared" si="55"/>
        <v>89.736658134020871</v>
      </c>
      <c r="AC131" s="18">
        <f t="shared" si="56"/>
        <v>89.489010029321832</v>
      </c>
      <c r="AD131" s="18">
        <f t="shared" si="57"/>
        <v>89.490198350136652</v>
      </c>
      <c r="AE131" s="18">
        <f t="shared" si="58"/>
        <v>89.490834537088432</v>
      </c>
      <c r="AF131" s="18">
        <f t="shared" si="59"/>
        <v>89.489954189283736</v>
      </c>
      <c r="AG131" s="18">
        <f t="shared" si="60"/>
        <v>89.145672031202366</v>
      </c>
      <c r="AH131" s="18">
        <f t="shared" si="61"/>
        <v>89.145672031202366</v>
      </c>
      <c r="AI131" s="18">
        <f t="shared" si="62"/>
        <v>89.145672031202366</v>
      </c>
      <c r="AJ131" s="18">
        <f t="shared" si="63"/>
        <v>89.145672031202366</v>
      </c>
      <c r="AK131" s="18">
        <f t="shared" si="64"/>
        <v>89.169157286078743</v>
      </c>
      <c r="AM131" s="33">
        <f t="shared" si="44"/>
        <v>-13.928600685543643</v>
      </c>
      <c r="AN131" s="33">
        <f t="shared" si="75"/>
        <v>-13.071362072111725</v>
      </c>
      <c r="AO131" s="33">
        <f t="shared" si="76"/>
        <v>-13.069765267900564</v>
      </c>
      <c r="AP131" s="33">
        <f t="shared" si="77"/>
        <v>-13.066782652271513</v>
      </c>
      <c r="AQ131" s="33">
        <f t="shared" si="78"/>
        <v>-13.067676561228581</v>
      </c>
      <c r="AR131" s="33">
        <f t="shared" si="79"/>
        <v>-13.267540866986394</v>
      </c>
      <c r="AS131" s="33">
        <f t="shared" si="80"/>
        <v>-13.267540866986394</v>
      </c>
      <c r="AT131" s="33">
        <f t="shared" si="81"/>
        <v>-13.266422492655394</v>
      </c>
      <c r="AU131" s="33">
        <f t="shared" si="82"/>
        <v>-13.266422492655394</v>
      </c>
      <c r="AV131" s="33">
        <f t="shared" si="83"/>
        <v>-13.480771698412667</v>
      </c>
      <c r="AX131" s="33">
        <f t="shared" si="65"/>
        <v>-54.344995034812712</v>
      </c>
      <c r="AY131" s="33">
        <f t="shared" si="66"/>
        <v>-52.506224061531015</v>
      </c>
      <c r="AZ131" s="33">
        <f t="shared" si="67"/>
        <v>-52.628383703749037</v>
      </c>
      <c r="BA131" s="33">
        <f t="shared" si="68"/>
        <v>-52.562574657476176</v>
      </c>
      <c r="BB131" s="33">
        <f t="shared" si="69"/>
        <v>-52.618559053504669</v>
      </c>
      <c r="BC131" s="33">
        <f t="shared" si="70"/>
        <v>-50.959124028339602</v>
      </c>
      <c r="BD131" s="33">
        <f t="shared" si="71"/>
        <v>-50.959124028339602</v>
      </c>
      <c r="BE131" s="33">
        <f t="shared" si="72"/>
        <v>-50.935338892402882</v>
      </c>
      <c r="BF131" s="33">
        <f t="shared" si="73"/>
        <v>-51.097885698725236</v>
      </c>
      <c r="BG131" s="33">
        <f t="shared" si="74"/>
        <v>-52.14964567265109</v>
      </c>
      <c r="BH131" s="33"/>
      <c r="BI131" s="33" t="e">
        <f>BI130+#REF!/4</f>
        <v>#REF!</v>
      </c>
      <c r="BJ131" s="33">
        <f t="shared" si="84"/>
        <v>18.053534111853928</v>
      </c>
      <c r="BK131" s="33">
        <v>4.6066284126902701</v>
      </c>
      <c r="BL131" s="33"/>
      <c r="BM131" s="33"/>
      <c r="BN131" s="33"/>
      <c r="BO131" s="33"/>
      <c r="BP131" s="33"/>
      <c r="BQ131" s="33"/>
      <c r="BR131" s="33"/>
      <c r="BT131" s="33"/>
      <c r="CB131" s="33"/>
    </row>
    <row r="132" spans="1:80" x14ac:dyDescent="0.25">
      <c r="A132" s="32">
        <v>28536</v>
      </c>
      <c r="B132" s="32"/>
      <c r="C132" s="32"/>
      <c r="D132" s="32" t="s">
        <v>399</v>
      </c>
      <c r="E132" s="18">
        <v>52.445999999999998</v>
      </c>
      <c r="F132" s="18">
        <v>57.216999999999999</v>
      </c>
      <c r="G132" s="18">
        <v>57.203000000000003</v>
      </c>
      <c r="H132" s="18">
        <v>57.173999999999999</v>
      </c>
      <c r="I132" s="18">
        <v>78.319999999999993</v>
      </c>
      <c r="J132" s="18">
        <v>77.992999999999995</v>
      </c>
      <c r="K132" s="18">
        <v>77.992999999999995</v>
      </c>
      <c r="L132" s="18">
        <v>77.992999999999995</v>
      </c>
      <c r="M132" s="18">
        <v>77.992999999999995</v>
      </c>
      <c r="N132" s="17">
        <v>78</v>
      </c>
      <c r="O132" s="17">
        <v>77.8</v>
      </c>
      <c r="P132" s="18"/>
      <c r="Q132" s="18">
        <f t="shared" si="45"/>
        <v>3.9597840688264059</v>
      </c>
      <c r="R132" s="18">
        <f t="shared" si="46"/>
        <v>4.0468510570269522</v>
      </c>
      <c r="S132" s="18">
        <f t="shared" si="47"/>
        <v>4.0466063445628748</v>
      </c>
      <c r="T132" s="18">
        <f t="shared" si="48"/>
        <v>4.0460992495941062</v>
      </c>
      <c r="U132" s="18">
        <f t="shared" si="49"/>
        <v>4.3608029982222547</v>
      </c>
      <c r="V132" s="18">
        <f t="shared" si="50"/>
        <v>4.3566190790726509</v>
      </c>
      <c r="W132" s="18">
        <f t="shared" si="51"/>
        <v>4.3566190790726509</v>
      </c>
      <c r="X132" s="18">
        <f t="shared" si="52"/>
        <v>4.3566190790726509</v>
      </c>
      <c r="Y132" s="18">
        <f t="shared" si="53"/>
        <v>4.3566190790726509</v>
      </c>
      <c r="Z132" s="18">
        <f t="shared" si="54"/>
        <v>4.3567088266895917</v>
      </c>
      <c r="AA132" s="18"/>
      <c r="AB132" s="18">
        <f t="shared" si="55"/>
        <v>89.382635038291795</v>
      </c>
      <c r="AC132" s="18">
        <f t="shared" si="56"/>
        <v>89.100023258020229</v>
      </c>
      <c r="AD132" s="18">
        <f t="shared" si="57"/>
        <v>89.101116562241685</v>
      </c>
      <c r="AE132" s="18">
        <f t="shared" si="58"/>
        <v>89.101555781368489</v>
      </c>
      <c r="AF132" s="18">
        <f t="shared" si="59"/>
        <v>89.101282509448737</v>
      </c>
      <c r="AG132" s="18">
        <f t="shared" si="60"/>
        <v>88.745157097122856</v>
      </c>
      <c r="AH132" s="18">
        <f t="shared" si="61"/>
        <v>88.745157097122856</v>
      </c>
      <c r="AI132" s="18">
        <f t="shared" si="62"/>
        <v>88.745157097122856</v>
      </c>
      <c r="AJ132" s="18">
        <f t="shared" si="63"/>
        <v>88.745157097122856</v>
      </c>
      <c r="AK132" s="18">
        <f t="shared" si="64"/>
        <v>88.785279655362132</v>
      </c>
      <c r="AM132" s="33">
        <f t="shared" si="44"/>
        <v>-14.282623781272719</v>
      </c>
      <c r="AN132" s="33">
        <f t="shared" si="75"/>
        <v>-13.460348843413328</v>
      </c>
      <c r="AO132" s="33">
        <f t="shared" si="76"/>
        <v>-13.45884705579553</v>
      </c>
      <c r="AP132" s="33">
        <f t="shared" si="77"/>
        <v>-13.456061407991456</v>
      </c>
      <c r="AQ132" s="33">
        <f t="shared" si="78"/>
        <v>-13.45634824106358</v>
      </c>
      <c r="AR132" s="33">
        <f t="shared" si="79"/>
        <v>-13.668055801065904</v>
      </c>
      <c r="AS132" s="33">
        <f t="shared" si="80"/>
        <v>-13.668055801065904</v>
      </c>
      <c r="AT132" s="33">
        <f t="shared" si="81"/>
        <v>-13.666937426734904</v>
      </c>
      <c r="AU132" s="33">
        <f t="shared" si="82"/>
        <v>-13.666937426734904</v>
      </c>
      <c r="AV132" s="33">
        <f t="shared" si="83"/>
        <v>-13.864649329129278</v>
      </c>
      <c r="AX132" s="33">
        <f t="shared" si="65"/>
        <v>-54.699018130541788</v>
      </c>
      <c r="AY132" s="33">
        <f t="shared" si="66"/>
        <v>-52.895210832832618</v>
      </c>
      <c r="AZ132" s="33">
        <f t="shared" si="67"/>
        <v>-53.017465491644003</v>
      </c>
      <c r="BA132" s="33">
        <f t="shared" si="68"/>
        <v>-52.951853413196119</v>
      </c>
      <c r="BB132" s="33">
        <f t="shared" si="69"/>
        <v>-53.007230733339668</v>
      </c>
      <c r="BC132" s="33">
        <f t="shared" si="70"/>
        <v>-51.359638962419112</v>
      </c>
      <c r="BD132" s="33">
        <f t="shared" si="71"/>
        <v>-51.359638962419112</v>
      </c>
      <c r="BE132" s="33">
        <f t="shared" si="72"/>
        <v>-51.335853826482392</v>
      </c>
      <c r="BF132" s="33">
        <f t="shared" si="73"/>
        <v>-51.498400632804746</v>
      </c>
      <c r="BG132" s="33">
        <f t="shared" si="74"/>
        <v>-52.533523303367701</v>
      </c>
      <c r="BH132" s="33"/>
      <c r="BI132" s="33" t="e">
        <f>BI131+#REF!/4</f>
        <v>#REF!</v>
      </c>
      <c r="BJ132" s="33">
        <f t="shared" si="84"/>
        <v>19.065246876110667</v>
      </c>
      <c r="BK132" s="33">
        <v>4.9979284126902712</v>
      </c>
      <c r="BL132" s="33"/>
      <c r="BM132" s="33"/>
      <c r="BN132" s="33"/>
      <c r="BO132" s="33"/>
      <c r="BP132" s="33"/>
      <c r="BQ132" s="33"/>
      <c r="BR132" s="33"/>
      <c r="BT132" s="33"/>
      <c r="CB132" s="33"/>
    </row>
    <row r="133" spans="1:80" x14ac:dyDescent="0.25">
      <c r="A133" s="32">
        <v>28625</v>
      </c>
      <c r="B133" s="32"/>
      <c r="C133" s="32"/>
      <c r="D133" s="32" t="s">
        <v>398</v>
      </c>
      <c r="E133" s="18">
        <v>53.466999999999999</v>
      </c>
      <c r="F133" s="18">
        <v>58.356000000000002</v>
      </c>
      <c r="G133" s="18">
        <v>58.341999999999999</v>
      </c>
      <c r="H133" s="18">
        <v>58.311</v>
      </c>
      <c r="I133" s="18">
        <v>79.876999999999995</v>
      </c>
      <c r="J133" s="18">
        <v>79.551000000000002</v>
      </c>
      <c r="K133" s="18">
        <v>79.551000000000002</v>
      </c>
      <c r="L133" s="18">
        <v>79.55</v>
      </c>
      <c r="M133" s="18">
        <v>79.55</v>
      </c>
      <c r="N133" s="17">
        <v>79.5</v>
      </c>
      <c r="O133" s="17">
        <v>79.3</v>
      </c>
      <c r="P133" s="18"/>
      <c r="Q133" s="18">
        <f t="shared" si="45"/>
        <v>3.9790646411588355</v>
      </c>
      <c r="R133" s="18">
        <f t="shared" si="46"/>
        <v>4.0665621812096493</v>
      </c>
      <c r="S133" s="18">
        <f t="shared" si="47"/>
        <v>4.0663222456483341</v>
      </c>
      <c r="T133" s="18">
        <f t="shared" si="48"/>
        <v>4.0657907548040395</v>
      </c>
      <c r="U133" s="18">
        <f t="shared" si="49"/>
        <v>4.3804879515078561</v>
      </c>
      <c r="V133" s="18">
        <f t="shared" si="50"/>
        <v>4.37639832541503</v>
      </c>
      <c r="W133" s="18">
        <f t="shared" si="51"/>
        <v>4.37639832541503</v>
      </c>
      <c r="X133" s="18">
        <f t="shared" si="52"/>
        <v>4.3763857547837954</v>
      </c>
      <c r="Y133" s="18">
        <f t="shared" si="53"/>
        <v>4.3763857547837954</v>
      </c>
      <c r="Z133" s="18">
        <f t="shared" si="54"/>
        <v>4.3757570216602861</v>
      </c>
      <c r="AA133" s="18"/>
      <c r="AB133" s="18">
        <f t="shared" si="55"/>
        <v>91.310692271534762</v>
      </c>
      <c r="AC133" s="18">
        <f t="shared" si="56"/>
        <v>91.071135676289927</v>
      </c>
      <c r="AD133" s="18">
        <f t="shared" si="57"/>
        <v>91.072706670787625</v>
      </c>
      <c r="AE133" s="18">
        <f t="shared" si="58"/>
        <v>91.070706302361828</v>
      </c>
      <c r="AF133" s="18">
        <f t="shared" si="59"/>
        <v>91.069777838008875</v>
      </c>
      <c r="AG133" s="18">
        <f t="shared" si="60"/>
        <v>90.723081731360764</v>
      </c>
      <c r="AH133" s="18">
        <f t="shared" si="61"/>
        <v>90.723081731360764</v>
      </c>
      <c r="AI133" s="18">
        <f t="shared" si="62"/>
        <v>90.721824668237304</v>
      </c>
      <c r="AJ133" s="18">
        <f t="shared" si="63"/>
        <v>90.721824668237304</v>
      </c>
      <c r="AK133" s="18">
        <f t="shared" si="64"/>
        <v>90.690099152431586</v>
      </c>
      <c r="AM133" s="33">
        <f t="shared" si="44"/>
        <v>-12.354566548029752</v>
      </c>
      <c r="AN133" s="33">
        <f t="shared" si="75"/>
        <v>-11.489236425143631</v>
      </c>
      <c r="AO133" s="33">
        <f t="shared" si="76"/>
        <v>-11.487256947249591</v>
      </c>
      <c r="AP133" s="33">
        <f t="shared" si="77"/>
        <v>-11.486910886998118</v>
      </c>
      <c r="AQ133" s="33">
        <f t="shared" si="78"/>
        <v>-11.487852912503442</v>
      </c>
      <c r="AR133" s="33">
        <f t="shared" si="79"/>
        <v>-11.690131166827996</v>
      </c>
      <c r="AS133" s="33">
        <f t="shared" si="80"/>
        <v>-11.690131166827996</v>
      </c>
      <c r="AT133" s="33">
        <f t="shared" si="81"/>
        <v>-11.690269855620457</v>
      </c>
      <c r="AU133" s="33">
        <f t="shared" si="82"/>
        <v>-11.690269855620457</v>
      </c>
      <c r="AV133" s="33">
        <f t="shared" si="83"/>
        <v>-11.959829832059825</v>
      </c>
      <c r="AX133" s="33">
        <f t="shared" si="65"/>
        <v>-52.770960897298821</v>
      </c>
      <c r="AY133" s="33">
        <f t="shared" si="66"/>
        <v>-50.92409841456292</v>
      </c>
      <c r="AZ133" s="33">
        <f t="shared" si="67"/>
        <v>-51.045875383098064</v>
      </c>
      <c r="BA133" s="33">
        <f t="shared" si="68"/>
        <v>-50.982702892202781</v>
      </c>
      <c r="BB133" s="33">
        <f t="shared" si="69"/>
        <v>-51.03873540477953</v>
      </c>
      <c r="BC133" s="33">
        <f t="shared" si="70"/>
        <v>-49.381714328181204</v>
      </c>
      <c r="BD133" s="33">
        <f t="shared" si="71"/>
        <v>-49.381714328181204</v>
      </c>
      <c r="BE133" s="33">
        <f t="shared" si="72"/>
        <v>-49.359186255367945</v>
      </c>
      <c r="BF133" s="33">
        <f t="shared" si="73"/>
        <v>-49.521733061690298</v>
      </c>
      <c r="BG133" s="33">
        <f t="shared" si="74"/>
        <v>-50.628703806298248</v>
      </c>
      <c r="BH133" s="33"/>
      <c r="BI133" s="33" t="e">
        <f>BI132+#REF!/4</f>
        <v>#REF!</v>
      </c>
      <c r="BJ133" s="33">
        <f t="shared" si="84"/>
        <v>20.081887421413079</v>
      </c>
      <c r="BK133" s="33">
        <v>5.3892284126902723</v>
      </c>
      <c r="BL133" s="33"/>
      <c r="BM133" s="33"/>
      <c r="BN133" s="33"/>
      <c r="BO133" s="33"/>
      <c r="BP133" s="33"/>
      <c r="BQ133" s="33"/>
      <c r="BR133" s="33"/>
      <c r="BT133" s="33"/>
      <c r="CB133" s="33"/>
    </row>
    <row r="134" spans="1:80" x14ac:dyDescent="0.25">
      <c r="A134" s="32">
        <v>28717</v>
      </c>
      <c r="B134" s="32"/>
      <c r="C134" s="32"/>
      <c r="D134" s="32" t="s">
        <v>397</v>
      </c>
      <c r="E134" s="18">
        <v>53.582000000000001</v>
      </c>
      <c r="F134" s="18">
        <v>58.470999999999997</v>
      </c>
      <c r="G134" s="18">
        <v>58.456000000000003</v>
      </c>
      <c r="H134" s="18">
        <v>58.424999999999997</v>
      </c>
      <c r="I134" s="18">
        <v>80.034000000000006</v>
      </c>
      <c r="J134" s="18">
        <v>79.715999999999994</v>
      </c>
      <c r="K134" s="18">
        <v>79.715999999999994</v>
      </c>
      <c r="L134" s="18">
        <v>79.715000000000003</v>
      </c>
      <c r="M134" s="18">
        <v>79.715000000000003</v>
      </c>
      <c r="N134" s="17">
        <v>79.7</v>
      </c>
      <c r="O134" s="17">
        <v>79.5</v>
      </c>
      <c r="P134" s="18"/>
      <c r="Q134" s="18">
        <f t="shared" si="45"/>
        <v>3.9812131907807697</v>
      </c>
      <c r="R134" s="18">
        <f t="shared" si="46"/>
        <v>4.0685309048290828</v>
      </c>
      <c r="S134" s="18">
        <f t="shared" si="47"/>
        <v>4.0682743344889172</v>
      </c>
      <c r="T134" s="18">
        <f t="shared" si="48"/>
        <v>4.0677438804249215</v>
      </c>
      <c r="U134" s="18">
        <f t="shared" si="49"/>
        <v>4.3824515443869618</v>
      </c>
      <c r="V134" s="18">
        <f t="shared" si="50"/>
        <v>4.3784703184711047</v>
      </c>
      <c r="W134" s="18">
        <f t="shared" si="51"/>
        <v>4.3784703184711047</v>
      </c>
      <c r="X134" s="18">
        <f t="shared" si="52"/>
        <v>4.3784577738593287</v>
      </c>
      <c r="Y134" s="18">
        <f t="shared" si="53"/>
        <v>4.3784577738593287</v>
      </c>
      <c r="Z134" s="18">
        <f t="shared" si="54"/>
        <v>4.3782695857961693</v>
      </c>
      <c r="AA134" s="18"/>
      <c r="AB134" s="18">
        <f t="shared" si="55"/>
        <v>91.52554723372819</v>
      </c>
      <c r="AC134" s="18">
        <f t="shared" si="56"/>
        <v>91.268008038233276</v>
      </c>
      <c r="AD134" s="18">
        <f t="shared" si="57"/>
        <v>91.267915554845928</v>
      </c>
      <c r="AE134" s="18">
        <f t="shared" si="58"/>
        <v>91.266018864450032</v>
      </c>
      <c r="AF134" s="18">
        <f t="shared" si="59"/>
        <v>91.266137125919442</v>
      </c>
      <c r="AG134" s="18">
        <f t="shared" si="60"/>
        <v>90.930281036968225</v>
      </c>
      <c r="AH134" s="18">
        <f t="shared" si="61"/>
        <v>90.930281036968225</v>
      </c>
      <c r="AI134" s="18">
        <f t="shared" si="62"/>
        <v>90.92902657579063</v>
      </c>
      <c r="AJ134" s="18">
        <f t="shared" si="63"/>
        <v>90.92902657579063</v>
      </c>
      <c r="AK134" s="18">
        <f t="shared" si="64"/>
        <v>90.941355566019894</v>
      </c>
      <c r="AM134" s="33">
        <f t="shared" si="44"/>
        <v>-12.139711585836324</v>
      </c>
      <c r="AN134" s="33">
        <f t="shared" si="75"/>
        <v>-11.292364063200282</v>
      </c>
      <c r="AO134" s="33">
        <f t="shared" si="76"/>
        <v>-11.292048063191288</v>
      </c>
      <c r="AP134" s="33">
        <f t="shared" si="77"/>
        <v>-11.291598324909913</v>
      </c>
      <c r="AQ134" s="33">
        <f t="shared" si="78"/>
        <v>-11.291493624592874</v>
      </c>
      <c r="AR134" s="33">
        <f t="shared" si="79"/>
        <v>-11.482931861220536</v>
      </c>
      <c r="AS134" s="33">
        <f t="shared" si="80"/>
        <v>-11.482931861220536</v>
      </c>
      <c r="AT134" s="33">
        <f t="shared" si="81"/>
        <v>-11.483067948067131</v>
      </c>
      <c r="AU134" s="33">
        <f t="shared" si="82"/>
        <v>-11.483067948067131</v>
      </c>
      <c r="AV134" s="33">
        <f t="shared" si="83"/>
        <v>-11.708573418471516</v>
      </c>
      <c r="AX134" s="33">
        <f t="shared" si="65"/>
        <v>-52.556105935105393</v>
      </c>
      <c r="AY134" s="33">
        <f t="shared" si="66"/>
        <v>-50.727226052619571</v>
      </c>
      <c r="AZ134" s="33">
        <f t="shared" si="67"/>
        <v>-50.850666499039761</v>
      </c>
      <c r="BA134" s="33">
        <f t="shared" si="68"/>
        <v>-50.787390330114576</v>
      </c>
      <c r="BB134" s="33">
        <f t="shared" si="69"/>
        <v>-50.842376116868962</v>
      </c>
      <c r="BC134" s="33">
        <f t="shared" si="70"/>
        <v>-49.174515022573743</v>
      </c>
      <c r="BD134" s="33">
        <f t="shared" si="71"/>
        <v>-49.174515022573743</v>
      </c>
      <c r="BE134" s="33">
        <f t="shared" si="72"/>
        <v>-49.151984347814619</v>
      </c>
      <c r="BF134" s="33">
        <f t="shared" si="73"/>
        <v>-49.314531154136972</v>
      </c>
      <c r="BG134" s="33">
        <f t="shared" si="74"/>
        <v>-50.377447392709939</v>
      </c>
      <c r="BH134" s="33"/>
      <c r="BI134" s="33" t="e">
        <f>BI133+#REF!/4</f>
        <v>#REF!</v>
      </c>
      <c r="BJ134" s="33">
        <f t="shared" si="84"/>
        <v>21.099020147620351</v>
      </c>
      <c r="BK134" s="33">
        <v>5.7805284126902734</v>
      </c>
      <c r="BL134" s="33"/>
      <c r="BM134" s="33"/>
      <c r="BN134" s="33"/>
      <c r="BO134" s="33"/>
      <c r="BP134" s="33"/>
      <c r="BQ134" s="33"/>
      <c r="BR134" s="33"/>
      <c r="BT134" s="33"/>
      <c r="CB134" s="33"/>
    </row>
    <row r="135" spans="1:80" x14ac:dyDescent="0.25">
      <c r="A135" s="32">
        <v>28809</v>
      </c>
      <c r="B135" s="32"/>
      <c r="C135" s="32"/>
      <c r="D135" s="32" t="s">
        <v>396</v>
      </c>
      <c r="E135" s="18">
        <v>53.777000000000001</v>
      </c>
      <c r="F135" s="18">
        <v>58.658000000000001</v>
      </c>
      <c r="G135" s="18">
        <v>58.643000000000001</v>
      </c>
      <c r="H135" s="18">
        <v>58.613</v>
      </c>
      <c r="I135" s="18">
        <v>80.290999999999997</v>
      </c>
      <c r="J135" s="18">
        <v>79.965999999999994</v>
      </c>
      <c r="K135" s="18">
        <v>79.965999999999994</v>
      </c>
      <c r="L135" s="18">
        <v>79.965000000000003</v>
      </c>
      <c r="M135" s="18">
        <v>79.965000000000003</v>
      </c>
      <c r="N135" s="17">
        <v>79.900000000000006</v>
      </c>
      <c r="O135" s="17">
        <v>79.8</v>
      </c>
      <c r="P135" s="18"/>
      <c r="Q135" s="18">
        <f t="shared" si="45"/>
        <v>3.9848458664659074</v>
      </c>
      <c r="R135" s="18">
        <f t="shared" si="46"/>
        <v>4.0717239681845667</v>
      </c>
      <c r="S135" s="18">
        <f t="shared" si="47"/>
        <v>4.0714682158877959</v>
      </c>
      <c r="T135" s="18">
        <f t="shared" si="48"/>
        <v>4.0709565149828597</v>
      </c>
      <c r="U135" s="18">
        <f t="shared" si="49"/>
        <v>4.3856575349701963</v>
      </c>
      <c r="V135" s="18">
        <f t="shared" si="50"/>
        <v>4.3816015443357852</v>
      </c>
      <c r="W135" s="18">
        <f t="shared" si="51"/>
        <v>4.3816015443357852</v>
      </c>
      <c r="X135" s="18">
        <f t="shared" si="52"/>
        <v>4.3815890389428338</v>
      </c>
      <c r="Y135" s="18">
        <f t="shared" si="53"/>
        <v>4.3815890389428338</v>
      </c>
      <c r="Z135" s="18">
        <f t="shared" si="54"/>
        <v>4.3807758527722287</v>
      </c>
      <c r="AA135" s="18"/>
      <c r="AB135" s="18">
        <f t="shared" si="55"/>
        <v>91.888814802241953</v>
      </c>
      <c r="AC135" s="18">
        <f t="shared" si="56"/>
        <v>91.587314373781666</v>
      </c>
      <c r="AD135" s="18">
        <f t="shared" si="57"/>
        <v>91.587303694733805</v>
      </c>
      <c r="AE135" s="18">
        <f t="shared" si="58"/>
        <v>91.587282320243844</v>
      </c>
      <c r="AF135" s="18">
        <f t="shared" si="59"/>
        <v>91.586736184242895</v>
      </c>
      <c r="AG135" s="18">
        <f t="shared" si="60"/>
        <v>91.243403623436279</v>
      </c>
      <c r="AH135" s="18">
        <f t="shared" si="61"/>
        <v>91.243403623436279</v>
      </c>
      <c r="AI135" s="18">
        <f t="shared" si="62"/>
        <v>91.242153084141137</v>
      </c>
      <c r="AJ135" s="18">
        <f t="shared" si="63"/>
        <v>91.242153084141137</v>
      </c>
      <c r="AK135" s="18">
        <f t="shared" si="64"/>
        <v>91.191982263625832</v>
      </c>
      <c r="AM135" s="33">
        <f t="shared" si="44"/>
        <v>-11.776444017322561</v>
      </c>
      <c r="AN135" s="33">
        <f t="shared" si="75"/>
        <v>-10.973057727651891</v>
      </c>
      <c r="AO135" s="33">
        <f t="shared" si="76"/>
        <v>-10.972659923303411</v>
      </c>
      <c r="AP135" s="33">
        <f t="shared" si="77"/>
        <v>-10.970334869116101</v>
      </c>
      <c r="AQ135" s="33">
        <f t="shared" si="78"/>
        <v>-10.970894566269422</v>
      </c>
      <c r="AR135" s="33">
        <f t="shared" si="79"/>
        <v>-11.169809274752481</v>
      </c>
      <c r="AS135" s="33">
        <f t="shared" si="80"/>
        <v>-11.169809274752481</v>
      </c>
      <c r="AT135" s="33">
        <f t="shared" si="81"/>
        <v>-11.169941439716624</v>
      </c>
      <c r="AU135" s="33">
        <f t="shared" si="82"/>
        <v>-11.169941439716624</v>
      </c>
      <c r="AV135" s="33">
        <f t="shared" si="83"/>
        <v>-11.457946720865579</v>
      </c>
      <c r="AX135" s="33">
        <f t="shared" si="65"/>
        <v>-52.19283836659163</v>
      </c>
      <c r="AY135" s="33">
        <f t="shared" si="66"/>
        <v>-50.407919717071181</v>
      </c>
      <c r="AZ135" s="33">
        <f t="shared" si="67"/>
        <v>-50.531278359151884</v>
      </c>
      <c r="BA135" s="33">
        <f t="shared" si="68"/>
        <v>-50.466126874320764</v>
      </c>
      <c r="BB135" s="33">
        <f t="shared" si="69"/>
        <v>-50.52177705854551</v>
      </c>
      <c r="BC135" s="33">
        <f t="shared" si="70"/>
        <v>-48.861392436105689</v>
      </c>
      <c r="BD135" s="33">
        <f t="shared" si="71"/>
        <v>-48.861392436105689</v>
      </c>
      <c r="BE135" s="33">
        <f t="shared" si="72"/>
        <v>-48.838857839464112</v>
      </c>
      <c r="BF135" s="33">
        <f t="shared" si="73"/>
        <v>-49.001404645786465</v>
      </c>
      <c r="BG135" s="33">
        <f t="shared" si="74"/>
        <v>-50.126820695104001</v>
      </c>
      <c r="BH135" s="33"/>
      <c r="BI135" s="33" t="e">
        <f>BI134+#REF!/4</f>
        <v>#REF!</v>
      </c>
      <c r="BJ135" s="33">
        <f t="shared" si="84"/>
        <v>22.116951139666494</v>
      </c>
      <c r="BK135" s="33">
        <v>6.1718284126902745</v>
      </c>
      <c r="BL135" s="33"/>
      <c r="BM135" s="33"/>
      <c r="BN135" s="33"/>
      <c r="BO135" s="33"/>
      <c r="BP135" s="33"/>
      <c r="BQ135" s="33"/>
      <c r="BR135" s="33"/>
      <c r="BT135" s="33"/>
      <c r="CB135" s="33"/>
    </row>
    <row r="136" spans="1:80" x14ac:dyDescent="0.25">
      <c r="A136" s="32">
        <v>28901</v>
      </c>
      <c r="B136" s="32"/>
      <c r="C136" s="32"/>
      <c r="D136" s="32" t="s">
        <v>395</v>
      </c>
      <c r="E136" s="18">
        <v>53.475999999999999</v>
      </c>
      <c r="F136" s="18">
        <v>58.281999999999996</v>
      </c>
      <c r="G136" s="18">
        <v>58.267000000000003</v>
      </c>
      <c r="H136" s="18">
        <v>58.237000000000002</v>
      </c>
      <c r="I136" s="18">
        <v>79.775999999999996</v>
      </c>
      <c r="J136" s="18">
        <v>79.475999999999999</v>
      </c>
      <c r="K136" s="18">
        <v>79.475999999999999</v>
      </c>
      <c r="L136" s="18">
        <v>79.475999999999999</v>
      </c>
      <c r="M136" s="18">
        <v>79.475999999999999</v>
      </c>
      <c r="N136" s="17">
        <v>79.5</v>
      </c>
      <c r="O136" s="17">
        <v>79.3</v>
      </c>
      <c r="P136" s="18"/>
      <c r="Q136" s="18">
        <f t="shared" si="45"/>
        <v>3.9792329551208763</v>
      </c>
      <c r="R136" s="18">
        <f t="shared" si="46"/>
        <v>4.0652932978280969</v>
      </c>
      <c r="S136" s="18">
        <f t="shared" si="47"/>
        <v>4.0650358953607606</v>
      </c>
      <c r="T136" s="18">
        <f t="shared" si="48"/>
        <v>4.0645208915726831</v>
      </c>
      <c r="U136" s="18">
        <f t="shared" si="49"/>
        <v>4.3792227073411469</v>
      </c>
      <c r="V136" s="18">
        <f t="shared" si="50"/>
        <v>4.3754550892908428</v>
      </c>
      <c r="W136" s="18">
        <f t="shared" si="51"/>
        <v>4.3754550892908428</v>
      </c>
      <c r="X136" s="18">
        <f t="shared" si="52"/>
        <v>4.3754550892908428</v>
      </c>
      <c r="Y136" s="18">
        <f t="shared" si="53"/>
        <v>4.3754550892908428</v>
      </c>
      <c r="Z136" s="18">
        <f t="shared" si="54"/>
        <v>4.3757570216602861</v>
      </c>
      <c r="AA136" s="18"/>
      <c r="AB136" s="18">
        <f t="shared" si="55"/>
        <v>91.327523667738845</v>
      </c>
      <c r="AC136" s="18">
        <f t="shared" si="56"/>
        <v>90.944247338134687</v>
      </c>
      <c r="AD136" s="18">
        <f t="shared" si="57"/>
        <v>90.944071642030266</v>
      </c>
      <c r="AE136" s="18">
        <f t="shared" si="58"/>
        <v>90.943719979226188</v>
      </c>
      <c r="AF136" s="18">
        <f t="shared" si="59"/>
        <v>90.943253421337957</v>
      </c>
      <c r="AG136" s="18">
        <f t="shared" si="60"/>
        <v>90.628758118942045</v>
      </c>
      <c r="AH136" s="18">
        <f t="shared" si="61"/>
        <v>90.628758118942045</v>
      </c>
      <c r="AI136" s="18">
        <f t="shared" si="62"/>
        <v>90.628758118942045</v>
      </c>
      <c r="AJ136" s="18">
        <f t="shared" si="63"/>
        <v>90.628758118942045</v>
      </c>
      <c r="AK136" s="18">
        <f t="shared" si="64"/>
        <v>90.690099152431586</v>
      </c>
      <c r="AM136" s="33">
        <f t="shared" ref="AM136:AM199" si="85">AB136-AB$168</f>
        <v>-12.337735151825669</v>
      </c>
      <c r="AN136" s="33">
        <f t="shared" si="75"/>
        <v>-11.61612476329887</v>
      </c>
      <c r="AO136" s="33">
        <f t="shared" si="76"/>
        <v>-11.615891976006949</v>
      </c>
      <c r="AP136" s="33">
        <f t="shared" si="77"/>
        <v>-11.613897210133757</v>
      </c>
      <c r="AQ136" s="33">
        <f t="shared" si="78"/>
        <v>-11.61437732917436</v>
      </c>
      <c r="AR136" s="33">
        <f t="shared" si="79"/>
        <v>-11.784454779246715</v>
      </c>
      <c r="AS136" s="33">
        <f t="shared" si="80"/>
        <v>-11.784454779246715</v>
      </c>
      <c r="AT136" s="33">
        <f t="shared" si="81"/>
        <v>-11.783336404915715</v>
      </c>
      <c r="AU136" s="33">
        <f t="shared" si="82"/>
        <v>-11.783336404915715</v>
      </c>
      <c r="AV136" s="33">
        <f t="shared" si="83"/>
        <v>-11.959829832059825</v>
      </c>
      <c r="AX136" s="33">
        <f t="shared" si="65"/>
        <v>-52.754129501094738</v>
      </c>
      <c r="AY136" s="33">
        <f t="shared" si="66"/>
        <v>-51.05098675271816</v>
      </c>
      <c r="AZ136" s="33">
        <f t="shared" si="67"/>
        <v>-51.174510411855422</v>
      </c>
      <c r="BA136" s="33">
        <f t="shared" si="68"/>
        <v>-51.10968921533842</v>
      </c>
      <c r="BB136" s="33">
        <f t="shared" si="69"/>
        <v>-51.165259821450448</v>
      </c>
      <c r="BC136" s="33">
        <f t="shared" si="70"/>
        <v>-49.476037940599923</v>
      </c>
      <c r="BD136" s="33">
        <f t="shared" si="71"/>
        <v>-49.476037940599923</v>
      </c>
      <c r="BE136" s="33">
        <f t="shared" si="72"/>
        <v>-49.452252804663203</v>
      </c>
      <c r="BF136" s="33">
        <f t="shared" si="73"/>
        <v>-49.614799610985557</v>
      </c>
      <c r="BG136" s="33">
        <f t="shared" si="74"/>
        <v>-50.628703806298248</v>
      </c>
      <c r="BH136" s="33"/>
      <c r="BI136" s="33" t="e">
        <f>BI135+#REF!/4</f>
        <v>#REF!</v>
      </c>
      <c r="BJ136" s="33">
        <f t="shared" si="84"/>
        <v>23.133274464123517</v>
      </c>
      <c r="BK136" s="33">
        <v>6.5631284126902756</v>
      </c>
      <c r="BL136" s="33"/>
      <c r="BM136" s="33"/>
      <c r="BN136" s="33"/>
      <c r="BO136" s="33"/>
      <c r="BP136" s="33"/>
      <c r="BQ136" s="33"/>
      <c r="BR136" s="33"/>
      <c r="BT136" s="33"/>
      <c r="CB136" s="33"/>
    </row>
    <row r="137" spans="1:80" x14ac:dyDescent="0.25">
      <c r="A137" s="32">
        <v>28990</v>
      </c>
      <c r="B137" s="32"/>
      <c r="C137" s="32"/>
      <c r="D137" s="32" t="s">
        <v>394</v>
      </c>
      <c r="E137" s="18">
        <v>53.378</v>
      </c>
      <c r="F137" s="18">
        <v>58.164000000000001</v>
      </c>
      <c r="G137" s="18">
        <v>58.149000000000001</v>
      </c>
      <c r="H137" s="18">
        <v>58.119</v>
      </c>
      <c r="I137" s="18">
        <v>79.614000000000004</v>
      </c>
      <c r="J137" s="18">
        <v>79.322000000000003</v>
      </c>
      <c r="K137" s="18">
        <v>79.322000000000003</v>
      </c>
      <c r="L137" s="18">
        <v>79.322000000000003</v>
      </c>
      <c r="M137" s="18">
        <v>79.322000000000003</v>
      </c>
      <c r="N137" s="17">
        <v>79.3</v>
      </c>
      <c r="O137" s="17">
        <v>79.099999999999994</v>
      </c>
      <c r="P137" s="18"/>
      <c r="Q137" s="18">
        <f t="shared" ref="Q137:Q200" si="86">IF(ISNA(E137),"",LN(E137))</f>
        <v>3.9773986760582787</v>
      </c>
      <c r="R137" s="18">
        <f t="shared" ref="R137:R200" si="87">IF(ISNA(F137),"",LN(F137))</f>
        <v>4.0632666066512391</v>
      </c>
      <c r="S137" s="18">
        <f t="shared" ref="S137:S200" si="88">IF(ISNA(G137),"",LN(G137))</f>
        <v>4.0630086819122475</v>
      </c>
      <c r="T137" s="18">
        <f t="shared" ref="T137:T200" si="89">IF(ISNA(H137),"",LN(H137))</f>
        <v>4.0624926327729183</v>
      </c>
      <c r="U137" s="18">
        <f t="shared" ref="U137:U200" si="90">IF(ISNA(I137),"",LN(I137))</f>
        <v>4.3771899567823542</v>
      </c>
      <c r="V137" s="18">
        <f t="shared" ref="V137:V200" si="91">IF(ISNA(J137),"",LN(J137))</f>
        <v>4.3735155176554548</v>
      </c>
      <c r="W137" s="18">
        <f t="shared" ref="W137:W200" si="92">IF(ISNA(K137),"",LN(K137))</f>
        <v>4.3735155176554548</v>
      </c>
      <c r="X137" s="18">
        <f t="shared" ref="X137:X200" si="93">IF(ISNA(L137),"",LN(L137))</f>
        <v>4.3735155176554548</v>
      </c>
      <c r="Y137" s="18">
        <f t="shared" ref="Y137:Y200" si="94">IF(ISNA(M137),"",LN(M137))</f>
        <v>4.3735155176554548</v>
      </c>
      <c r="Z137" s="18">
        <f t="shared" ref="Z137:Z200" si="95">IF(ISNA(N137),"",LN(N137))</f>
        <v>4.3732381286408026</v>
      </c>
      <c r="AA137" s="18"/>
      <c r="AB137" s="18">
        <f t="shared" ref="AB137:AB200" si="96">IF(ISNA(Q137),"",100*(Q137-Q$8))</f>
        <v>91.144095761479079</v>
      </c>
      <c r="AC137" s="18">
        <f t="shared" ref="AC137:AC200" si="97">IF(ISNA(R137),"",100*(R137-R$8))</f>
        <v>90.741578220448901</v>
      </c>
      <c r="AD137" s="18">
        <f t="shared" ref="AD137:AD200" si="98">IF(ISNA(S137),"",100*(S137-S$8))</f>
        <v>90.741350297178954</v>
      </c>
      <c r="AE137" s="18">
        <f t="shared" ref="AE137:AE200" si="99">IF(ISNA(T137),"",100*(T137-T$8))</f>
        <v>90.740894099249701</v>
      </c>
      <c r="AF137" s="18">
        <f t="shared" ref="AF137:AF200" si="100">IF(ISNA(U137),"",100*(U137-U$8))</f>
        <v>90.739978365458683</v>
      </c>
      <c r="AG137" s="18">
        <f t="shared" ref="AG137:AG200" si="101">IF(ISNA(V137),"",100*(V137-V$8))</f>
        <v>90.434800955403233</v>
      </c>
      <c r="AH137" s="18">
        <f t="shared" ref="AH137:AH200" si="102">IF(ISNA(W137),"",100*(W137-W$8))</f>
        <v>90.434800955403233</v>
      </c>
      <c r="AI137" s="18">
        <f t="shared" ref="AI137:AI200" si="103">IF(ISNA(X137),"",100*(X137-X$8))</f>
        <v>90.434800955403233</v>
      </c>
      <c r="AJ137" s="18">
        <f t="shared" ref="AJ137:AJ200" si="104">IF(ISNA(Y137),"",100*(Y137-Y$8))</f>
        <v>90.434800955403233</v>
      </c>
      <c r="AK137" s="18">
        <f t="shared" ref="AK137:AK200" si="105">IF(ISNA(Z137),"",100*(Z137-Z$8))</f>
        <v>90.438209850483233</v>
      </c>
      <c r="AM137" s="33">
        <f t="shared" si="85"/>
        <v>-12.521163058085435</v>
      </c>
      <c r="AN137" s="33">
        <f t="shared" si="75"/>
        <v>-11.818793880984657</v>
      </c>
      <c r="AO137" s="33">
        <f t="shared" si="76"/>
        <v>-11.818613320858262</v>
      </c>
      <c r="AP137" s="33">
        <f t="shared" si="77"/>
        <v>-11.816723090110244</v>
      </c>
      <c r="AQ137" s="33">
        <f t="shared" si="78"/>
        <v>-11.817652385053634</v>
      </c>
      <c r="AR137" s="33">
        <f t="shared" si="79"/>
        <v>-11.978411942785527</v>
      </c>
      <c r="AS137" s="33">
        <f t="shared" si="80"/>
        <v>-11.978411942785527</v>
      </c>
      <c r="AT137" s="33">
        <f t="shared" si="81"/>
        <v>-11.977293568454527</v>
      </c>
      <c r="AU137" s="33">
        <f t="shared" si="82"/>
        <v>-11.977293568454527</v>
      </c>
      <c r="AV137" s="33">
        <f t="shared" si="83"/>
        <v>-12.211719134008177</v>
      </c>
      <c r="AX137" s="33">
        <f t="shared" ref="AX137:AX200" si="106">AB137-AB$235</f>
        <v>-52.937557407354504</v>
      </c>
      <c r="AY137" s="33">
        <f t="shared" ref="AY137:AY200" si="107">AC137-AC$235</f>
        <v>-51.253655870403946</v>
      </c>
      <c r="AZ137" s="33">
        <f t="shared" ref="AZ137:AZ200" si="108">AD137-AD$235</f>
        <v>-51.377231756706735</v>
      </c>
      <c r="BA137" s="33">
        <f t="shared" ref="BA137:BA200" si="109">AE137-AE$235</f>
        <v>-51.312515095314907</v>
      </c>
      <c r="BB137" s="33">
        <f t="shared" ref="BB137:BB200" si="110">AF137-AF$235</f>
        <v>-51.368534877329722</v>
      </c>
      <c r="BC137" s="33">
        <f t="shared" ref="BC137:BC200" si="111">AG137-AG$235</f>
        <v>-49.669995104138735</v>
      </c>
      <c r="BD137" s="33">
        <f t="shared" ref="BD137:BD200" si="112">AH137-AH$235</f>
        <v>-49.669995104138735</v>
      </c>
      <c r="BE137" s="33">
        <f t="shared" ref="BE137:BE200" si="113">AI137-AI$235</f>
        <v>-49.646209968202015</v>
      </c>
      <c r="BF137" s="33">
        <f t="shared" ref="BF137:BF200" si="114">AJ137-AJ$235</f>
        <v>-49.808756774524369</v>
      </c>
      <c r="BG137" s="33">
        <f t="shared" ref="BG137:BG200" si="115">AK137-AK$235</f>
        <v>-50.8805931082466</v>
      </c>
      <c r="BH137" s="33"/>
      <c r="BI137" s="33" t="e">
        <f>BI136+#REF!/4</f>
        <v>#REF!</v>
      </c>
      <c r="BJ137" s="33">
        <f t="shared" si="84"/>
        <v>24.149091115786327</v>
      </c>
      <c r="BK137" s="33">
        <v>6.9544284126902767</v>
      </c>
      <c r="BL137" s="33"/>
      <c r="BM137" s="33"/>
      <c r="BN137" s="33"/>
      <c r="BO137" s="33"/>
      <c r="BP137" s="33"/>
      <c r="BQ137" s="33"/>
      <c r="BR137" s="33"/>
      <c r="BT137" s="33"/>
      <c r="CB137" s="33"/>
    </row>
    <row r="138" spans="1:80" x14ac:dyDescent="0.25">
      <c r="A138" s="32">
        <v>29082</v>
      </c>
      <c r="B138" s="32"/>
      <c r="C138" s="32"/>
      <c r="D138" s="32" t="s">
        <v>393</v>
      </c>
      <c r="E138" s="18">
        <v>53.377000000000002</v>
      </c>
      <c r="F138" s="18">
        <v>58.152000000000001</v>
      </c>
      <c r="G138" s="18">
        <v>58.137999999999998</v>
      </c>
      <c r="H138" s="18">
        <v>58.107999999999997</v>
      </c>
      <c r="I138" s="18">
        <v>79.599000000000004</v>
      </c>
      <c r="J138" s="18">
        <v>79.302000000000007</v>
      </c>
      <c r="K138" s="18">
        <v>79.302000000000007</v>
      </c>
      <c r="L138" s="18">
        <v>79.301000000000002</v>
      </c>
      <c r="M138" s="18">
        <v>79.301000000000002</v>
      </c>
      <c r="N138" s="17">
        <v>79.3</v>
      </c>
      <c r="O138" s="17">
        <v>79.099999999999994</v>
      </c>
      <c r="P138" s="18"/>
      <c r="Q138" s="18">
        <f t="shared" si="86"/>
        <v>3.977379941572774</v>
      </c>
      <c r="R138" s="18">
        <f t="shared" si="87"/>
        <v>4.0630602721823346</v>
      </c>
      <c r="S138" s="18">
        <f t="shared" si="88"/>
        <v>4.0628194948142431</v>
      </c>
      <c r="T138" s="18">
        <f t="shared" si="89"/>
        <v>4.0623033480106372</v>
      </c>
      <c r="U138" s="18">
        <f t="shared" si="90"/>
        <v>4.3770015299573544</v>
      </c>
      <c r="V138" s="18">
        <f t="shared" si="91"/>
        <v>4.3732633490037252</v>
      </c>
      <c r="W138" s="18">
        <f t="shared" si="92"/>
        <v>4.3732633490037252</v>
      </c>
      <c r="X138" s="18">
        <f t="shared" si="93"/>
        <v>4.3732507389017714</v>
      </c>
      <c r="Y138" s="18">
        <f t="shared" si="94"/>
        <v>4.3732507389017714</v>
      </c>
      <c r="Z138" s="18">
        <f t="shared" si="95"/>
        <v>4.3732381286408026</v>
      </c>
      <c r="AA138" s="18"/>
      <c r="AB138" s="18">
        <f t="shared" si="96"/>
        <v>91.14222231292861</v>
      </c>
      <c r="AC138" s="18">
        <f t="shared" si="97"/>
        <v>90.720944773558458</v>
      </c>
      <c r="AD138" s="18">
        <f t="shared" si="98"/>
        <v>90.722431587378509</v>
      </c>
      <c r="AE138" s="18">
        <f t="shared" si="99"/>
        <v>90.721965623021589</v>
      </c>
      <c r="AF138" s="18">
        <f t="shared" si="100"/>
        <v>90.721135682958703</v>
      </c>
      <c r="AG138" s="18">
        <f t="shared" si="101"/>
        <v>90.409584090230283</v>
      </c>
      <c r="AH138" s="18">
        <f t="shared" si="102"/>
        <v>90.409584090230283</v>
      </c>
      <c r="AI138" s="18">
        <f t="shared" si="103"/>
        <v>90.408323080034904</v>
      </c>
      <c r="AJ138" s="18">
        <f t="shared" si="104"/>
        <v>90.408323080034904</v>
      </c>
      <c r="AK138" s="18">
        <f t="shared" si="105"/>
        <v>90.438209850483233</v>
      </c>
      <c r="AM138" s="33">
        <f t="shared" si="85"/>
        <v>-12.523036506635904</v>
      </c>
      <c r="AN138" s="33">
        <f t="shared" si="75"/>
        <v>-11.8394273278751</v>
      </c>
      <c r="AO138" s="33">
        <f t="shared" si="76"/>
        <v>-11.837532030658707</v>
      </c>
      <c r="AP138" s="33">
        <f t="shared" si="77"/>
        <v>-11.835651566338356</v>
      </c>
      <c r="AQ138" s="33">
        <f t="shared" si="78"/>
        <v>-11.836495067553614</v>
      </c>
      <c r="AR138" s="33">
        <f t="shared" si="79"/>
        <v>-12.003628807958478</v>
      </c>
      <c r="AS138" s="33">
        <f t="shared" si="80"/>
        <v>-12.003628807958478</v>
      </c>
      <c r="AT138" s="33">
        <f t="shared" si="81"/>
        <v>-12.003771443822856</v>
      </c>
      <c r="AU138" s="33">
        <f t="shared" si="82"/>
        <v>-12.003771443822856</v>
      </c>
      <c r="AV138" s="33">
        <f t="shared" si="83"/>
        <v>-12.211719134008177</v>
      </c>
      <c r="AX138" s="33">
        <f t="shared" si="106"/>
        <v>-52.939430855904973</v>
      </c>
      <c r="AY138" s="33">
        <f t="shared" si="107"/>
        <v>-51.274289317294389</v>
      </c>
      <c r="AZ138" s="33">
        <f t="shared" si="108"/>
        <v>-51.39615046650718</v>
      </c>
      <c r="BA138" s="33">
        <f t="shared" si="109"/>
        <v>-51.331443571543019</v>
      </c>
      <c r="BB138" s="33">
        <f t="shared" si="110"/>
        <v>-51.387377559829702</v>
      </c>
      <c r="BC138" s="33">
        <f t="shared" si="111"/>
        <v>-49.695211969311686</v>
      </c>
      <c r="BD138" s="33">
        <f t="shared" si="112"/>
        <v>-49.695211969311686</v>
      </c>
      <c r="BE138" s="33">
        <f t="shared" si="113"/>
        <v>-49.672687843570344</v>
      </c>
      <c r="BF138" s="33">
        <f t="shared" si="114"/>
        <v>-49.835234649892698</v>
      </c>
      <c r="BG138" s="33">
        <f t="shared" si="115"/>
        <v>-50.8805931082466</v>
      </c>
      <c r="BH138" s="33"/>
      <c r="BI138" s="33" t="e">
        <f>BI137+#REF!/4</f>
        <v>#REF!</v>
      </c>
      <c r="BJ138" s="33">
        <f t="shared" si="84"/>
        <v>25.164856183831912</v>
      </c>
      <c r="BK138" s="33">
        <v>7.3457284126902778</v>
      </c>
      <c r="BL138" s="33"/>
      <c r="BM138" s="33"/>
      <c r="BN138" s="33"/>
      <c r="BO138" s="33"/>
      <c r="BP138" s="33"/>
      <c r="BQ138" s="33"/>
      <c r="BR138" s="33"/>
      <c r="BT138" s="33"/>
      <c r="CB138" s="33"/>
    </row>
    <row r="139" spans="1:80" x14ac:dyDescent="0.25">
      <c r="A139" s="32">
        <v>29174</v>
      </c>
      <c r="B139" s="32"/>
      <c r="C139" s="32"/>
      <c r="D139" s="32" t="s">
        <v>392</v>
      </c>
      <c r="E139" s="18">
        <v>53.271000000000001</v>
      </c>
      <c r="F139" s="18">
        <v>58.015999999999998</v>
      </c>
      <c r="G139" s="18">
        <v>58.002000000000002</v>
      </c>
      <c r="H139" s="18">
        <v>57.972000000000001</v>
      </c>
      <c r="I139" s="18">
        <v>79.412999999999997</v>
      </c>
      <c r="J139" s="18">
        <v>79.129000000000005</v>
      </c>
      <c r="K139" s="18">
        <v>79.129000000000005</v>
      </c>
      <c r="L139" s="18">
        <v>79.129000000000005</v>
      </c>
      <c r="M139" s="18">
        <v>79.129000000000005</v>
      </c>
      <c r="N139" s="17">
        <v>79.099999999999994</v>
      </c>
      <c r="O139" s="17">
        <v>78.900000000000006</v>
      </c>
      <c r="P139" s="18"/>
      <c r="Q139" s="18">
        <f t="shared" si="86"/>
        <v>3.9753920930448072</v>
      </c>
      <c r="R139" s="18">
        <f t="shared" si="87"/>
        <v>4.0607188345724401</v>
      </c>
      <c r="S139" s="18">
        <f t="shared" si="88"/>
        <v>4.0604774927105236</v>
      </c>
      <c r="T139" s="18">
        <f t="shared" si="89"/>
        <v>4.0599601353602699</v>
      </c>
      <c r="U139" s="18">
        <f t="shared" si="90"/>
        <v>4.3746620828108282</v>
      </c>
      <c r="V139" s="18">
        <f t="shared" si="91"/>
        <v>4.371079432109175</v>
      </c>
      <c r="W139" s="18">
        <f t="shared" si="92"/>
        <v>4.371079432109175</v>
      </c>
      <c r="X139" s="18">
        <f t="shared" si="93"/>
        <v>4.371079432109175</v>
      </c>
      <c r="Y139" s="18">
        <f t="shared" si="94"/>
        <v>4.371079432109175</v>
      </c>
      <c r="Z139" s="18">
        <f t="shared" si="95"/>
        <v>4.3707128747736084</v>
      </c>
      <c r="AA139" s="18"/>
      <c r="AB139" s="18">
        <f t="shared" si="96"/>
        <v>90.943437460131932</v>
      </c>
      <c r="AC139" s="18">
        <f t="shared" si="97"/>
        <v>90.486801012569003</v>
      </c>
      <c r="AD139" s="18">
        <f t="shared" si="98"/>
        <v>90.488231377006571</v>
      </c>
      <c r="AE139" s="18">
        <f t="shared" si="99"/>
        <v>90.487644357984863</v>
      </c>
      <c r="AF139" s="18">
        <f t="shared" si="100"/>
        <v>90.487190968306081</v>
      </c>
      <c r="AG139" s="18">
        <f t="shared" si="101"/>
        <v>90.191192400775265</v>
      </c>
      <c r="AH139" s="18">
        <f t="shared" si="102"/>
        <v>90.191192400775265</v>
      </c>
      <c r="AI139" s="18">
        <f t="shared" si="103"/>
        <v>90.191192400775265</v>
      </c>
      <c r="AJ139" s="18">
        <f t="shared" si="104"/>
        <v>90.191192400775265</v>
      </c>
      <c r="AK139" s="18">
        <f t="shared" si="105"/>
        <v>90.185684463763806</v>
      </c>
      <c r="AM139" s="33">
        <f t="shared" si="85"/>
        <v>-12.721821359432582</v>
      </c>
      <c r="AN139" s="33">
        <f t="shared" si="75"/>
        <v>-12.073571088864554</v>
      </c>
      <c r="AO139" s="33">
        <f t="shared" si="76"/>
        <v>-12.071732241030645</v>
      </c>
      <c r="AP139" s="33">
        <f t="shared" si="77"/>
        <v>-12.069972831375082</v>
      </c>
      <c r="AQ139" s="33">
        <f t="shared" si="78"/>
        <v>-12.070439782206236</v>
      </c>
      <c r="AR139" s="33">
        <f t="shared" si="79"/>
        <v>-12.222020497413496</v>
      </c>
      <c r="AS139" s="33">
        <f t="shared" si="80"/>
        <v>-12.222020497413496</v>
      </c>
      <c r="AT139" s="33">
        <f t="shared" si="81"/>
        <v>-12.220902123082496</v>
      </c>
      <c r="AU139" s="33">
        <f t="shared" si="82"/>
        <v>-12.220902123082496</v>
      </c>
      <c r="AV139" s="33">
        <f t="shared" si="83"/>
        <v>-12.464244520727604</v>
      </c>
      <c r="AX139" s="33">
        <f t="shared" si="106"/>
        <v>-53.138215708701651</v>
      </c>
      <c r="AY139" s="33">
        <f t="shared" si="107"/>
        <v>-51.508433078283844</v>
      </c>
      <c r="AZ139" s="33">
        <f t="shared" si="108"/>
        <v>-51.630350676879118</v>
      </c>
      <c r="BA139" s="33">
        <f t="shared" si="109"/>
        <v>-51.565764836579746</v>
      </c>
      <c r="BB139" s="33">
        <f t="shared" si="110"/>
        <v>-51.621322274482324</v>
      </c>
      <c r="BC139" s="33">
        <f t="shared" si="111"/>
        <v>-49.913603658766704</v>
      </c>
      <c r="BD139" s="33">
        <f t="shared" si="112"/>
        <v>-49.913603658766704</v>
      </c>
      <c r="BE139" s="33">
        <f t="shared" si="113"/>
        <v>-49.889818522829984</v>
      </c>
      <c r="BF139" s="33">
        <f t="shared" si="114"/>
        <v>-50.052365329152337</v>
      </c>
      <c r="BG139" s="33">
        <f t="shared" si="115"/>
        <v>-51.133118494966027</v>
      </c>
      <c r="BH139" s="33"/>
      <c r="BI139" s="33" t="e">
        <f>BI138+#REF!/4</f>
        <v>#REF!</v>
      </c>
      <c r="BJ139" s="33">
        <f t="shared" si="84"/>
        <v>26.180035892475022</v>
      </c>
      <c r="BK139" s="33">
        <v>7.7370284126902789</v>
      </c>
      <c r="BL139" s="33"/>
      <c r="BM139" s="33"/>
      <c r="BN139" s="33"/>
      <c r="BO139" s="33"/>
      <c r="BP139" s="33"/>
      <c r="BQ139" s="33"/>
      <c r="BR139" s="33"/>
      <c r="BT139" s="33"/>
      <c r="CB139" s="33"/>
    </row>
    <row r="140" spans="1:80" x14ac:dyDescent="0.25">
      <c r="A140" s="32">
        <v>29266</v>
      </c>
      <c r="B140" s="32"/>
      <c r="C140" s="32"/>
      <c r="D140" s="32" t="s">
        <v>391</v>
      </c>
      <c r="E140" s="18">
        <v>53.622999999999998</v>
      </c>
      <c r="F140" s="18">
        <v>58.345999999999997</v>
      </c>
      <c r="G140" s="18">
        <v>58.331000000000003</v>
      </c>
      <c r="H140" s="18">
        <v>58.301000000000002</v>
      </c>
      <c r="I140" s="18">
        <v>79.864000000000004</v>
      </c>
      <c r="J140" s="18">
        <v>79.581999999999994</v>
      </c>
      <c r="K140" s="18">
        <v>79.581999999999994</v>
      </c>
      <c r="L140" s="18">
        <v>79.581000000000003</v>
      </c>
      <c r="M140" s="18">
        <v>79.581000000000003</v>
      </c>
      <c r="N140" s="17">
        <v>79.599999999999994</v>
      </c>
      <c r="O140" s="17">
        <v>79.3</v>
      </c>
      <c r="P140" s="18"/>
      <c r="Q140" s="18">
        <f t="shared" si="86"/>
        <v>3.9819780805153706</v>
      </c>
      <c r="R140" s="18">
        <f t="shared" si="87"/>
        <v>4.0663908045404495</v>
      </c>
      <c r="S140" s="18">
        <f t="shared" si="88"/>
        <v>4.0661336844553828</v>
      </c>
      <c r="T140" s="18">
        <f t="shared" si="89"/>
        <v>4.0656192458680041</v>
      </c>
      <c r="U140" s="18">
        <f t="shared" si="90"/>
        <v>4.3803251880341243</v>
      </c>
      <c r="V140" s="18">
        <f t="shared" si="91"/>
        <v>4.3767879366256794</v>
      </c>
      <c r="W140" s="18">
        <f t="shared" si="92"/>
        <v>4.3767879366256794</v>
      </c>
      <c r="X140" s="18">
        <f t="shared" si="93"/>
        <v>4.3767753708911812</v>
      </c>
      <c r="Y140" s="18">
        <f t="shared" si="94"/>
        <v>4.3767753708911812</v>
      </c>
      <c r="Z140" s="18">
        <f t="shared" si="95"/>
        <v>4.3770140928503372</v>
      </c>
      <c r="AA140" s="18"/>
      <c r="AB140" s="18">
        <f t="shared" si="96"/>
        <v>91.602036207188277</v>
      </c>
      <c r="AC140" s="18">
        <f t="shared" si="97"/>
        <v>91.053998009369948</v>
      </c>
      <c r="AD140" s="18">
        <f t="shared" si="98"/>
        <v>91.053850551492488</v>
      </c>
      <c r="AE140" s="18">
        <f t="shared" si="99"/>
        <v>91.053555408758285</v>
      </c>
      <c r="AF140" s="18">
        <f t="shared" si="100"/>
        <v>91.053501490635696</v>
      </c>
      <c r="AG140" s="18">
        <f t="shared" si="101"/>
        <v>90.762042852425708</v>
      </c>
      <c r="AH140" s="18">
        <f t="shared" si="102"/>
        <v>90.762042852425708</v>
      </c>
      <c r="AI140" s="18">
        <f t="shared" si="103"/>
        <v>90.760786278975885</v>
      </c>
      <c r="AJ140" s="18">
        <f t="shared" si="104"/>
        <v>90.760786278975885</v>
      </c>
      <c r="AK140" s="18">
        <f t="shared" si="105"/>
        <v>90.815806271436685</v>
      </c>
      <c r="AM140" s="33">
        <f t="shared" si="85"/>
        <v>-12.063222612376236</v>
      </c>
      <c r="AN140" s="33">
        <f t="shared" si="75"/>
        <v>-11.506374092063609</v>
      </c>
      <c r="AO140" s="33">
        <f t="shared" si="76"/>
        <v>-11.506113066544728</v>
      </c>
      <c r="AP140" s="33">
        <f t="shared" si="77"/>
        <v>-11.50406178060166</v>
      </c>
      <c r="AQ140" s="33">
        <f t="shared" si="78"/>
        <v>-11.50412925987662</v>
      </c>
      <c r="AR140" s="33">
        <f t="shared" si="79"/>
        <v>-11.651170045763052</v>
      </c>
      <c r="AS140" s="33">
        <f t="shared" si="80"/>
        <v>-11.651170045763052</v>
      </c>
      <c r="AT140" s="33">
        <f t="shared" si="81"/>
        <v>-11.651308244881875</v>
      </c>
      <c r="AU140" s="33">
        <f t="shared" si="82"/>
        <v>-11.651308244881875</v>
      </c>
      <c r="AV140" s="33">
        <f t="shared" si="83"/>
        <v>-11.834122713054725</v>
      </c>
      <c r="AX140" s="33">
        <f t="shared" si="106"/>
        <v>-52.479616961645306</v>
      </c>
      <c r="AY140" s="33">
        <f t="shared" si="107"/>
        <v>-50.941236081482899</v>
      </c>
      <c r="AZ140" s="33">
        <f t="shared" si="108"/>
        <v>-51.064731502393201</v>
      </c>
      <c r="BA140" s="33">
        <f t="shared" si="109"/>
        <v>-50.999853785806323</v>
      </c>
      <c r="BB140" s="33">
        <f t="shared" si="110"/>
        <v>-51.055011752152708</v>
      </c>
      <c r="BC140" s="33">
        <f t="shared" si="111"/>
        <v>-49.34275320711626</v>
      </c>
      <c r="BD140" s="33">
        <f t="shared" si="112"/>
        <v>-49.34275320711626</v>
      </c>
      <c r="BE140" s="33">
        <f t="shared" si="113"/>
        <v>-49.320224644629363</v>
      </c>
      <c r="BF140" s="33">
        <f t="shared" si="114"/>
        <v>-49.482771450951716</v>
      </c>
      <c r="BG140" s="33">
        <f t="shared" si="115"/>
        <v>-50.502996687293148</v>
      </c>
      <c r="BH140" s="33"/>
      <c r="BI140" s="33" t="e">
        <f>BI139+#REF!/4</f>
        <v>#REF!</v>
      </c>
      <c r="BJ140" s="33">
        <f t="shared" si="84"/>
        <v>27.196633593610134</v>
      </c>
      <c r="BK140" s="33">
        <v>8.1283284126902799</v>
      </c>
      <c r="BL140" s="33"/>
      <c r="BM140" s="33"/>
      <c r="BN140" s="33"/>
      <c r="BO140" s="33"/>
      <c r="BP140" s="33"/>
      <c r="BQ140" s="33"/>
      <c r="BR140" s="33"/>
      <c r="BT140" s="33"/>
      <c r="CB140" s="33"/>
    </row>
    <row r="141" spans="1:80" x14ac:dyDescent="0.25">
      <c r="A141" s="32">
        <v>29356</v>
      </c>
      <c r="B141" s="32"/>
      <c r="C141" s="32"/>
      <c r="D141" s="32" t="s">
        <v>390</v>
      </c>
      <c r="E141" s="18">
        <v>53.021000000000001</v>
      </c>
      <c r="F141" s="18">
        <v>57.646999999999998</v>
      </c>
      <c r="G141" s="18">
        <v>57.631999999999998</v>
      </c>
      <c r="H141" s="18">
        <v>57.601999999999997</v>
      </c>
      <c r="I141" s="18">
        <v>78.906000000000006</v>
      </c>
      <c r="J141" s="18">
        <v>78.665000000000006</v>
      </c>
      <c r="K141" s="18">
        <v>78.665000000000006</v>
      </c>
      <c r="L141" s="18">
        <v>78.665000000000006</v>
      </c>
      <c r="M141" s="18">
        <v>78.665000000000006</v>
      </c>
      <c r="N141" s="17">
        <v>78.599999999999994</v>
      </c>
      <c r="O141" s="17">
        <v>78.5</v>
      </c>
      <c r="P141" s="18"/>
      <c r="Q141" s="18">
        <f t="shared" si="86"/>
        <v>3.9706880614902591</v>
      </c>
      <c r="R141" s="18">
        <f t="shared" si="87"/>
        <v>4.0543382071997174</v>
      </c>
      <c r="S141" s="18">
        <f t="shared" si="88"/>
        <v>4.0540779689935453</v>
      </c>
      <c r="T141" s="18">
        <f t="shared" si="89"/>
        <v>4.0535572893212652</v>
      </c>
      <c r="U141" s="18">
        <f t="shared" si="90"/>
        <v>4.3682572705878826</v>
      </c>
      <c r="V141" s="18">
        <f t="shared" si="91"/>
        <v>4.3651983296923866</v>
      </c>
      <c r="W141" s="18">
        <f t="shared" si="92"/>
        <v>4.3651983296923866</v>
      </c>
      <c r="X141" s="18">
        <f t="shared" si="93"/>
        <v>4.3651983296923866</v>
      </c>
      <c r="Y141" s="18">
        <f t="shared" si="94"/>
        <v>4.3651983296923866</v>
      </c>
      <c r="Z141" s="18">
        <f t="shared" si="95"/>
        <v>4.3643716994351607</v>
      </c>
      <c r="AA141" s="18"/>
      <c r="AB141" s="18">
        <f t="shared" si="96"/>
        <v>90.473034304677128</v>
      </c>
      <c r="AC141" s="18">
        <f t="shared" si="97"/>
        <v>89.848738275296739</v>
      </c>
      <c r="AD141" s="18">
        <f t="shared" si="98"/>
        <v>89.84827900530874</v>
      </c>
      <c r="AE141" s="18">
        <f t="shared" si="99"/>
        <v>89.847359754084394</v>
      </c>
      <c r="AF141" s="18">
        <f t="shared" si="100"/>
        <v>89.846709746011527</v>
      </c>
      <c r="AG141" s="18">
        <f t="shared" si="101"/>
        <v>89.603082159096431</v>
      </c>
      <c r="AH141" s="18">
        <f t="shared" si="102"/>
        <v>89.603082159096431</v>
      </c>
      <c r="AI141" s="18">
        <f t="shared" si="103"/>
        <v>89.603082159096431</v>
      </c>
      <c r="AJ141" s="18">
        <f t="shared" si="104"/>
        <v>89.603082159096431</v>
      </c>
      <c r="AK141" s="18">
        <f t="shared" si="105"/>
        <v>89.551566929919034</v>
      </c>
      <c r="AM141" s="33">
        <f t="shared" si="85"/>
        <v>-13.192224514887386</v>
      </c>
      <c r="AN141" s="33">
        <f t="shared" si="75"/>
        <v>-12.711633826136818</v>
      </c>
      <c r="AO141" s="33">
        <f t="shared" si="76"/>
        <v>-12.711684612728476</v>
      </c>
      <c r="AP141" s="33">
        <f t="shared" si="77"/>
        <v>-12.710257435275551</v>
      </c>
      <c r="AQ141" s="33">
        <f t="shared" si="78"/>
        <v>-12.71092100450079</v>
      </c>
      <c r="AR141" s="33">
        <f t="shared" si="79"/>
        <v>-12.81013073909233</v>
      </c>
      <c r="AS141" s="33">
        <f t="shared" si="80"/>
        <v>-12.81013073909233</v>
      </c>
      <c r="AT141" s="33">
        <f t="shared" si="81"/>
        <v>-12.80901236476133</v>
      </c>
      <c r="AU141" s="33">
        <f t="shared" si="82"/>
        <v>-12.80901236476133</v>
      </c>
      <c r="AV141" s="33">
        <f t="shared" si="83"/>
        <v>-13.098362054572377</v>
      </c>
      <c r="AX141" s="33">
        <f t="shared" si="106"/>
        <v>-53.608618864156455</v>
      </c>
      <c r="AY141" s="33">
        <f t="shared" si="107"/>
        <v>-52.146495815556108</v>
      </c>
      <c r="AZ141" s="33">
        <f t="shared" si="108"/>
        <v>-52.270303048576949</v>
      </c>
      <c r="BA141" s="33">
        <f t="shared" si="109"/>
        <v>-52.206049440480214</v>
      </c>
      <c r="BB141" s="33">
        <f t="shared" si="110"/>
        <v>-52.261803496776878</v>
      </c>
      <c r="BC141" s="33">
        <f t="shared" si="111"/>
        <v>-50.501713900445537</v>
      </c>
      <c r="BD141" s="33">
        <f t="shared" si="112"/>
        <v>-50.501713900445537</v>
      </c>
      <c r="BE141" s="33">
        <f t="shared" si="113"/>
        <v>-50.477928764508817</v>
      </c>
      <c r="BF141" s="33">
        <f t="shared" si="114"/>
        <v>-50.640475570831171</v>
      </c>
      <c r="BG141" s="33">
        <f t="shared" si="115"/>
        <v>-51.7672360288108</v>
      </c>
      <c r="BH141" s="33"/>
      <c r="BI141" s="33" t="e">
        <f>BI140+#REF!/4</f>
        <v>#REF!</v>
      </c>
      <c r="BJ141" s="33">
        <f t="shared" si="84"/>
        <v>28.210218145410064</v>
      </c>
      <c r="BK141" s="33">
        <v>8.519628412690281</v>
      </c>
      <c r="BL141" s="33"/>
      <c r="BM141" s="33"/>
      <c r="BN141" s="33"/>
      <c r="BO141" s="33"/>
      <c r="BP141" s="33"/>
      <c r="BQ141" s="33"/>
      <c r="BR141" s="33"/>
      <c r="BT141" s="33"/>
      <c r="CB141" s="33"/>
    </row>
    <row r="142" spans="1:80" x14ac:dyDescent="0.25">
      <c r="A142" s="32">
        <v>29448</v>
      </c>
      <c r="B142" s="32"/>
      <c r="C142" s="32"/>
      <c r="D142" s="32" t="s">
        <v>389</v>
      </c>
      <c r="E142" s="18">
        <v>53.055999999999997</v>
      </c>
      <c r="F142" s="18">
        <v>57.706000000000003</v>
      </c>
      <c r="G142" s="18">
        <v>57.692</v>
      </c>
      <c r="H142" s="18">
        <v>57.662999999999997</v>
      </c>
      <c r="I142" s="18">
        <v>78.989000000000004</v>
      </c>
      <c r="J142" s="18">
        <v>78.759</v>
      </c>
      <c r="K142" s="18">
        <v>78.759</v>
      </c>
      <c r="L142" s="18">
        <v>78.757999999999996</v>
      </c>
      <c r="M142" s="18">
        <v>78.757999999999996</v>
      </c>
      <c r="N142" s="17">
        <v>78.7</v>
      </c>
      <c r="O142" s="17">
        <v>78.7</v>
      </c>
      <c r="P142" s="18"/>
      <c r="Q142" s="18">
        <f t="shared" si="86"/>
        <v>3.9713479595128298</v>
      </c>
      <c r="R142" s="18">
        <f t="shared" si="87"/>
        <v>4.0553611542430525</v>
      </c>
      <c r="S142" s="18">
        <f t="shared" si="88"/>
        <v>4.0551185157212641</v>
      </c>
      <c r="T142" s="18">
        <f t="shared" si="89"/>
        <v>4.0546157199931034</v>
      </c>
      <c r="U142" s="18">
        <f t="shared" si="90"/>
        <v>4.369308602265833</v>
      </c>
      <c r="V142" s="18">
        <f t="shared" si="91"/>
        <v>4.3663925568899131</v>
      </c>
      <c r="W142" s="18">
        <f t="shared" si="92"/>
        <v>4.3663925568899131</v>
      </c>
      <c r="X142" s="18">
        <f t="shared" si="93"/>
        <v>4.3663798598476893</v>
      </c>
      <c r="Y142" s="18">
        <f t="shared" si="94"/>
        <v>4.3663798598476893</v>
      </c>
      <c r="Z142" s="18">
        <f t="shared" si="95"/>
        <v>4.3656431554233572</v>
      </c>
      <c r="AA142" s="18"/>
      <c r="AB142" s="18">
        <f t="shared" si="96"/>
        <v>90.539024106934193</v>
      </c>
      <c r="AC142" s="18">
        <f t="shared" si="97"/>
        <v>89.951032979630256</v>
      </c>
      <c r="AD142" s="18">
        <f t="shared" si="98"/>
        <v>89.95233367808062</v>
      </c>
      <c r="AE142" s="18">
        <f t="shared" si="99"/>
        <v>89.953202821268221</v>
      </c>
      <c r="AF142" s="18">
        <f t="shared" si="100"/>
        <v>89.951842913806558</v>
      </c>
      <c r="AG142" s="18">
        <f t="shared" si="101"/>
        <v>89.72250487884908</v>
      </c>
      <c r="AH142" s="18">
        <f t="shared" si="102"/>
        <v>89.72250487884908</v>
      </c>
      <c r="AI142" s="18">
        <f t="shared" si="103"/>
        <v>89.721235174626685</v>
      </c>
      <c r="AJ142" s="18">
        <f t="shared" si="104"/>
        <v>89.721235174626685</v>
      </c>
      <c r="AK142" s="18">
        <f t="shared" si="105"/>
        <v>89.678712528738686</v>
      </c>
      <c r="AM142" s="33">
        <f t="shared" si="85"/>
        <v>-13.126234712630321</v>
      </c>
      <c r="AN142" s="33">
        <f t="shared" si="75"/>
        <v>-12.609339121803302</v>
      </c>
      <c r="AO142" s="33">
        <f t="shared" si="76"/>
        <v>-12.607629939956595</v>
      </c>
      <c r="AP142" s="33">
        <f t="shared" si="77"/>
        <v>-12.604414368091724</v>
      </c>
      <c r="AQ142" s="33">
        <f t="shared" si="78"/>
        <v>-12.605787836705758</v>
      </c>
      <c r="AR142" s="33">
        <f t="shared" si="79"/>
        <v>-12.690708019339681</v>
      </c>
      <c r="AS142" s="33">
        <f t="shared" si="80"/>
        <v>-12.690708019339681</v>
      </c>
      <c r="AT142" s="33">
        <f t="shared" si="81"/>
        <v>-12.690859349231076</v>
      </c>
      <c r="AU142" s="33">
        <f t="shared" si="82"/>
        <v>-12.690859349231076</v>
      </c>
      <c r="AV142" s="33">
        <f t="shared" si="83"/>
        <v>-12.971216455752725</v>
      </c>
      <c r="AX142" s="33">
        <f t="shared" si="106"/>
        <v>-53.54262906189939</v>
      </c>
      <c r="AY142" s="33">
        <f t="shared" si="107"/>
        <v>-52.044201111222591</v>
      </c>
      <c r="AZ142" s="33">
        <f t="shared" si="108"/>
        <v>-52.166248375805068</v>
      </c>
      <c r="BA142" s="33">
        <f t="shared" si="109"/>
        <v>-52.100206373296388</v>
      </c>
      <c r="BB142" s="33">
        <f t="shared" si="110"/>
        <v>-52.156670328981846</v>
      </c>
      <c r="BC142" s="33">
        <f t="shared" si="111"/>
        <v>-50.382291180692889</v>
      </c>
      <c r="BD142" s="33">
        <f t="shared" si="112"/>
        <v>-50.382291180692889</v>
      </c>
      <c r="BE142" s="33">
        <f t="shared" si="113"/>
        <v>-50.359775748978564</v>
      </c>
      <c r="BF142" s="33">
        <f t="shared" si="114"/>
        <v>-50.522322555300917</v>
      </c>
      <c r="BG142" s="33">
        <f t="shared" si="115"/>
        <v>-51.640090429991147</v>
      </c>
      <c r="BH142" s="33"/>
      <c r="BI142" s="33" t="e">
        <f>BI141+#REF!/4</f>
        <v>#REF!</v>
      </c>
      <c r="BJ142" s="33">
        <f t="shared" si="84"/>
        <v>29.224058433970828</v>
      </c>
      <c r="BK142" s="33">
        <v>8.9109284126902821</v>
      </c>
      <c r="BL142" s="33"/>
      <c r="BM142" s="33"/>
      <c r="BN142" s="33"/>
      <c r="BO142" s="33"/>
      <c r="BP142" s="33"/>
      <c r="BQ142" s="33"/>
      <c r="BR142" s="33"/>
      <c r="BT142" s="33"/>
      <c r="CB142" s="33"/>
    </row>
    <row r="143" spans="1:80" x14ac:dyDescent="0.25">
      <c r="A143" s="32">
        <v>29540</v>
      </c>
      <c r="B143" s="32"/>
      <c r="C143" s="32"/>
      <c r="D143" s="32" t="s">
        <v>388</v>
      </c>
      <c r="E143" s="18">
        <v>53.636000000000003</v>
      </c>
      <c r="F143" s="18">
        <v>58.319000000000003</v>
      </c>
      <c r="G143" s="18">
        <v>58.304000000000002</v>
      </c>
      <c r="H143" s="18">
        <v>58.274000000000001</v>
      </c>
      <c r="I143" s="18">
        <v>79.826999999999998</v>
      </c>
      <c r="J143" s="18">
        <v>79.59</v>
      </c>
      <c r="K143" s="18">
        <v>79.59</v>
      </c>
      <c r="L143" s="18">
        <v>79.59</v>
      </c>
      <c r="M143" s="18">
        <v>79.59</v>
      </c>
      <c r="N143" s="17">
        <v>79.599999999999994</v>
      </c>
      <c r="O143" s="17">
        <v>79.3</v>
      </c>
      <c r="P143" s="18"/>
      <c r="Q143" s="18">
        <f t="shared" si="86"/>
        <v>3.9822204844173958</v>
      </c>
      <c r="R143" s="18">
        <f t="shared" si="87"/>
        <v>4.065927940776989</v>
      </c>
      <c r="S143" s="18">
        <f t="shared" si="88"/>
        <v>4.0656707016374929</v>
      </c>
      <c r="T143" s="18">
        <f t="shared" si="89"/>
        <v>4.0651560247574263</v>
      </c>
      <c r="U143" s="18">
        <f t="shared" si="90"/>
        <v>4.3798617930943706</v>
      </c>
      <c r="V143" s="18">
        <f t="shared" si="91"/>
        <v>4.376888456817758</v>
      </c>
      <c r="W143" s="18">
        <f t="shared" si="92"/>
        <v>4.376888456817758</v>
      </c>
      <c r="X143" s="18">
        <f t="shared" si="93"/>
        <v>4.376888456817758</v>
      </c>
      <c r="Y143" s="18">
        <f t="shared" si="94"/>
        <v>4.376888456817758</v>
      </c>
      <c r="Z143" s="18">
        <f t="shared" si="95"/>
        <v>4.3770140928503372</v>
      </c>
      <c r="AA143" s="18"/>
      <c r="AB143" s="18">
        <f t="shared" si="96"/>
        <v>91.626276597390799</v>
      </c>
      <c r="AC143" s="18">
        <f t="shared" si="97"/>
        <v>91.007711633023902</v>
      </c>
      <c r="AD143" s="18">
        <f t="shared" si="98"/>
        <v>91.007552269703496</v>
      </c>
      <c r="AE143" s="18">
        <f t="shared" si="99"/>
        <v>91.007233297700509</v>
      </c>
      <c r="AF143" s="18">
        <f t="shared" si="100"/>
        <v>91.007161996660329</v>
      </c>
      <c r="AG143" s="18">
        <f t="shared" si="101"/>
        <v>90.772094871633556</v>
      </c>
      <c r="AH143" s="18">
        <f t="shared" si="102"/>
        <v>90.772094871633556</v>
      </c>
      <c r="AI143" s="18">
        <f t="shared" si="103"/>
        <v>90.772094871633556</v>
      </c>
      <c r="AJ143" s="18">
        <f t="shared" si="104"/>
        <v>90.772094871633556</v>
      </c>
      <c r="AK143" s="18">
        <f t="shared" si="105"/>
        <v>90.815806271436685</v>
      </c>
      <c r="AM143" s="33">
        <f t="shared" si="85"/>
        <v>-12.038982222173715</v>
      </c>
      <c r="AN143" s="33">
        <f t="shared" si="75"/>
        <v>-11.552660468409655</v>
      </c>
      <c r="AO143" s="33">
        <f t="shared" si="76"/>
        <v>-11.55241134833372</v>
      </c>
      <c r="AP143" s="33">
        <f t="shared" si="77"/>
        <v>-11.550383891659436</v>
      </c>
      <c r="AQ143" s="33">
        <f t="shared" si="78"/>
        <v>-11.550468753851987</v>
      </c>
      <c r="AR143" s="33">
        <f t="shared" si="79"/>
        <v>-11.641118026555205</v>
      </c>
      <c r="AS143" s="33">
        <f t="shared" si="80"/>
        <v>-11.641118026555205</v>
      </c>
      <c r="AT143" s="33">
        <f t="shared" si="81"/>
        <v>-11.639999652224205</v>
      </c>
      <c r="AU143" s="33">
        <f t="shared" si="82"/>
        <v>-11.639999652224205</v>
      </c>
      <c r="AV143" s="33">
        <f t="shared" si="83"/>
        <v>-11.834122713054725</v>
      </c>
      <c r="AX143" s="33">
        <f t="shared" si="106"/>
        <v>-52.455376571442784</v>
      </c>
      <c r="AY143" s="33">
        <f t="shared" si="107"/>
        <v>-50.987522457828945</v>
      </c>
      <c r="AZ143" s="33">
        <f t="shared" si="108"/>
        <v>-51.111029784182193</v>
      </c>
      <c r="BA143" s="33">
        <f t="shared" si="109"/>
        <v>-51.046175896864099</v>
      </c>
      <c r="BB143" s="33">
        <f t="shared" si="110"/>
        <v>-51.101351246128075</v>
      </c>
      <c r="BC143" s="33">
        <f t="shared" si="111"/>
        <v>-49.332701187908413</v>
      </c>
      <c r="BD143" s="33">
        <f t="shared" si="112"/>
        <v>-49.332701187908413</v>
      </c>
      <c r="BE143" s="33">
        <f t="shared" si="113"/>
        <v>-49.308916051971693</v>
      </c>
      <c r="BF143" s="33">
        <f t="shared" si="114"/>
        <v>-49.471462858294046</v>
      </c>
      <c r="BG143" s="33">
        <f t="shared" si="115"/>
        <v>-50.502996687293148</v>
      </c>
      <c r="BH143" s="33"/>
      <c r="BI143" s="33" t="e">
        <f>BI142+#REF!/4</f>
        <v>#REF!</v>
      </c>
      <c r="BJ143" s="33">
        <f t="shared" si="84"/>
        <v>30.240540419165075</v>
      </c>
      <c r="BK143" s="33">
        <v>9.3022284126902832</v>
      </c>
      <c r="BL143" s="33"/>
      <c r="BM143" s="33"/>
      <c r="BN143" s="33"/>
      <c r="BO143" s="33"/>
      <c r="BP143" s="33"/>
      <c r="BQ143" s="33"/>
      <c r="BR143" s="33"/>
      <c r="BT143" s="33"/>
      <c r="CB143" s="33"/>
    </row>
    <row r="144" spans="1:80" x14ac:dyDescent="0.25">
      <c r="A144" s="32">
        <v>29632</v>
      </c>
      <c r="B144" s="32"/>
      <c r="C144" s="32"/>
      <c r="D144" s="32" t="s">
        <v>387</v>
      </c>
      <c r="E144" s="18">
        <v>54.728000000000002</v>
      </c>
      <c r="F144" s="18">
        <v>59.462000000000003</v>
      </c>
      <c r="G144" s="18">
        <v>59.447000000000003</v>
      </c>
      <c r="H144" s="18">
        <v>59.414999999999999</v>
      </c>
      <c r="I144" s="18">
        <v>81.39</v>
      </c>
      <c r="J144" s="18">
        <v>81.102000000000004</v>
      </c>
      <c r="K144" s="18">
        <v>81.102000000000004</v>
      </c>
      <c r="L144" s="18">
        <v>81.102000000000004</v>
      </c>
      <c r="M144" s="18">
        <v>81.102000000000004</v>
      </c>
      <c r="N144" s="17">
        <v>81.099999999999994</v>
      </c>
      <c r="O144" s="17">
        <v>80.8</v>
      </c>
      <c r="P144" s="18"/>
      <c r="Q144" s="18">
        <f t="shared" si="86"/>
        <v>4.0023754614586968</v>
      </c>
      <c r="R144" s="18">
        <f t="shared" si="87"/>
        <v>4.0853374530621265</v>
      </c>
      <c r="S144" s="18">
        <f t="shared" si="88"/>
        <v>4.0850851592899211</v>
      </c>
      <c r="T144" s="18">
        <f t="shared" si="89"/>
        <v>4.08454671974199</v>
      </c>
      <c r="U144" s="18">
        <f t="shared" si="90"/>
        <v>4.3992524153389505</v>
      </c>
      <c r="V144" s="18">
        <f t="shared" si="91"/>
        <v>4.3957076217297457</v>
      </c>
      <c r="W144" s="18">
        <f t="shared" si="92"/>
        <v>4.3957076217297457</v>
      </c>
      <c r="X144" s="18">
        <f t="shared" si="93"/>
        <v>4.3957076217297457</v>
      </c>
      <c r="Y144" s="18">
        <f t="shared" si="94"/>
        <v>4.3957076217297457</v>
      </c>
      <c r="Z144" s="18">
        <f t="shared" si="95"/>
        <v>4.3956829611213672</v>
      </c>
      <c r="AA144" s="18"/>
      <c r="AB144" s="18">
        <f t="shared" si="96"/>
        <v>93.641774301520897</v>
      </c>
      <c r="AC144" s="18">
        <f t="shared" si="97"/>
        <v>92.948662861537642</v>
      </c>
      <c r="AD144" s="18">
        <f t="shared" si="98"/>
        <v>92.948998034946314</v>
      </c>
      <c r="AE144" s="18">
        <f t="shared" si="99"/>
        <v>92.946302796156871</v>
      </c>
      <c r="AF144" s="18">
        <f t="shared" si="100"/>
        <v>92.946224221118314</v>
      </c>
      <c r="AG144" s="18">
        <f t="shared" si="101"/>
        <v>92.654011362832335</v>
      </c>
      <c r="AH144" s="18">
        <f t="shared" si="102"/>
        <v>92.654011362832335</v>
      </c>
      <c r="AI144" s="18">
        <f t="shared" si="103"/>
        <v>92.654011362832335</v>
      </c>
      <c r="AJ144" s="18">
        <f t="shared" si="104"/>
        <v>92.654011362832335</v>
      </c>
      <c r="AK144" s="18">
        <f t="shared" si="105"/>
        <v>92.682693098539687</v>
      </c>
      <c r="AM144" s="33">
        <f t="shared" si="85"/>
        <v>-10.023484518043617</v>
      </c>
      <c r="AN144" s="33">
        <f t="shared" si="75"/>
        <v>-9.6117092398959159</v>
      </c>
      <c r="AO144" s="33">
        <f t="shared" si="76"/>
        <v>-9.610965583090902</v>
      </c>
      <c r="AP144" s="33">
        <f t="shared" si="77"/>
        <v>-9.6113143932030738</v>
      </c>
      <c r="AQ144" s="33">
        <f t="shared" si="78"/>
        <v>-9.611406529394003</v>
      </c>
      <c r="AR144" s="33">
        <f t="shared" si="79"/>
        <v>-9.759201535356425</v>
      </c>
      <c r="AS144" s="33">
        <f t="shared" si="80"/>
        <v>-9.759201535356425</v>
      </c>
      <c r="AT144" s="33">
        <f t="shared" si="81"/>
        <v>-9.7580831610254251</v>
      </c>
      <c r="AU144" s="33">
        <f t="shared" si="82"/>
        <v>-9.7580831610254251</v>
      </c>
      <c r="AV144" s="33">
        <f t="shared" si="83"/>
        <v>-9.9672358859517232</v>
      </c>
      <c r="AX144" s="33">
        <f t="shared" si="106"/>
        <v>-50.439878867312686</v>
      </c>
      <c r="AY144" s="33">
        <f t="shared" si="107"/>
        <v>-49.046571229315205</v>
      </c>
      <c r="AZ144" s="33">
        <f t="shared" si="108"/>
        <v>-49.169584018939375</v>
      </c>
      <c r="BA144" s="33">
        <f t="shared" si="109"/>
        <v>-49.107106398407737</v>
      </c>
      <c r="BB144" s="33">
        <f t="shared" si="110"/>
        <v>-49.162289021670091</v>
      </c>
      <c r="BC144" s="33">
        <f t="shared" si="111"/>
        <v>-47.450784696709633</v>
      </c>
      <c r="BD144" s="33">
        <f t="shared" si="112"/>
        <v>-47.450784696709633</v>
      </c>
      <c r="BE144" s="33">
        <f t="shared" si="113"/>
        <v>-47.426999560772913</v>
      </c>
      <c r="BF144" s="33">
        <f t="shared" si="114"/>
        <v>-47.589546367095267</v>
      </c>
      <c r="BG144" s="33">
        <f t="shared" si="115"/>
        <v>-48.636109860190146</v>
      </c>
      <c r="BH144" s="33"/>
      <c r="BI144" s="33" t="e">
        <f>BI143+#REF!/4</f>
        <v>#REF!</v>
      </c>
      <c r="BJ144" s="33">
        <f t="shared" si="84"/>
        <v>31.261874782430606</v>
      </c>
      <c r="BK144" s="33">
        <v>9.6935284126902843</v>
      </c>
      <c r="BL144" s="33"/>
      <c r="BM144" s="33"/>
      <c r="BN144" s="33"/>
      <c r="BO144" s="33"/>
      <c r="BP144" s="33"/>
      <c r="BQ144" s="33"/>
      <c r="BR144" s="33"/>
      <c r="BT144" s="33"/>
      <c r="CB144" s="33"/>
    </row>
    <row r="145" spans="1:80" x14ac:dyDescent="0.25">
      <c r="A145" s="32">
        <v>29721</v>
      </c>
      <c r="B145" s="32"/>
      <c r="C145" s="32"/>
      <c r="D145" s="32" t="s">
        <v>386</v>
      </c>
      <c r="E145" s="18">
        <v>54.258000000000003</v>
      </c>
      <c r="F145" s="18">
        <v>58.898000000000003</v>
      </c>
      <c r="G145" s="18">
        <v>58.884</v>
      </c>
      <c r="H145" s="18">
        <v>58.851999999999997</v>
      </c>
      <c r="I145" s="18">
        <v>80.619</v>
      </c>
      <c r="J145" s="18">
        <v>80.352999999999994</v>
      </c>
      <c r="K145" s="18">
        <v>80.352999999999994</v>
      </c>
      <c r="L145" s="18">
        <v>80.352999999999994</v>
      </c>
      <c r="M145" s="18">
        <v>80.352999999999994</v>
      </c>
      <c r="N145" s="17">
        <v>80.3</v>
      </c>
      <c r="O145" s="17">
        <v>80.099999999999994</v>
      </c>
      <c r="P145" s="18"/>
      <c r="Q145" s="18">
        <f t="shared" si="86"/>
        <v>3.993750446986398</v>
      </c>
      <c r="R145" s="18">
        <f t="shared" si="87"/>
        <v>4.0758071342236422</v>
      </c>
      <c r="S145" s="18">
        <f t="shared" si="88"/>
        <v>4.0755694068957666</v>
      </c>
      <c r="T145" s="18">
        <f t="shared" si="89"/>
        <v>4.0750258178357006</v>
      </c>
      <c r="U145" s="18">
        <f t="shared" si="90"/>
        <v>4.3897343537420834</v>
      </c>
      <c r="V145" s="18">
        <f t="shared" si="91"/>
        <v>4.3864294281386726</v>
      </c>
      <c r="W145" s="18">
        <f t="shared" si="92"/>
        <v>4.3864294281386726</v>
      </c>
      <c r="X145" s="18">
        <f t="shared" si="93"/>
        <v>4.3864294281386726</v>
      </c>
      <c r="Y145" s="18">
        <f t="shared" si="94"/>
        <v>4.3864294281386726</v>
      </c>
      <c r="Z145" s="18">
        <f t="shared" si="95"/>
        <v>4.3857696209527157</v>
      </c>
      <c r="AA145" s="18"/>
      <c r="AB145" s="18">
        <f t="shared" si="96"/>
        <v>92.779272854291023</v>
      </c>
      <c r="AC145" s="18">
        <f t="shared" si="97"/>
        <v>91.995630977689217</v>
      </c>
      <c r="AD145" s="18">
        <f t="shared" si="98"/>
        <v>91.997422795530866</v>
      </c>
      <c r="AE145" s="18">
        <f t="shared" si="99"/>
        <v>91.994212605527935</v>
      </c>
      <c r="AF145" s="18">
        <f t="shared" si="100"/>
        <v>91.994418061431602</v>
      </c>
      <c r="AG145" s="18">
        <f t="shared" si="101"/>
        <v>91.726192003725032</v>
      </c>
      <c r="AH145" s="18">
        <f t="shared" si="102"/>
        <v>91.726192003725032</v>
      </c>
      <c r="AI145" s="18">
        <f t="shared" si="103"/>
        <v>91.726192003725032</v>
      </c>
      <c r="AJ145" s="18">
        <f t="shared" si="104"/>
        <v>91.726192003725032</v>
      </c>
      <c r="AK145" s="18">
        <f t="shared" si="105"/>
        <v>91.691359081674534</v>
      </c>
      <c r="AM145" s="33">
        <f t="shared" si="85"/>
        <v>-10.885985965273491</v>
      </c>
      <c r="AN145" s="33">
        <f t="shared" si="75"/>
        <v>-10.564741123744341</v>
      </c>
      <c r="AO145" s="33">
        <f t="shared" si="76"/>
        <v>-10.56254082250635</v>
      </c>
      <c r="AP145" s="33">
        <f t="shared" si="77"/>
        <v>-10.563404583832011</v>
      </c>
      <c r="AQ145" s="33">
        <f t="shared" si="78"/>
        <v>-10.563212689080714</v>
      </c>
      <c r="AR145" s="33">
        <f t="shared" si="79"/>
        <v>-10.687020894463728</v>
      </c>
      <c r="AS145" s="33">
        <f t="shared" si="80"/>
        <v>-10.687020894463728</v>
      </c>
      <c r="AT145" s="33">
        <f t="shared" si="81"/>
        <v>-10.685902520132728</v>
      </c>
      <c r="AU145" s="33">
        <f t="shared" si="82"/>
        <v>-10.685902520132728</v>
      </c>
      <c r="AV145" s="33">
        <f t="shared" si="83"/>
        <v>-10.958569902816876</v>
      </c>
      <c r="AX145" s="33">
        <f t="shared" si="106"/>
        <v>-51.30238031454256</v>
      </c>
      <c r="AY145" s="33">
        <f t="shared" si="107"/>
        <v>-49.99960311316363</v>
      </c>
      <c r="AZ145" s="33">
        <f t="shared" si="108"/>
        <v>-50.121159258354822</v>
      </c>
      <c r="BA145" s="33">
        <f t="shared" si="109"/>
        <v>-50.059196589036674</v>
      </c>
      <c r="BB145" s="33">
        <f t="shared" si="110"/>
        <v>-50.114095181356802</v>
      </c>
      <c r="BC145" s="33">
        <f t="shared" si="111"/>
        <v>-48.378604055816936</v>
      </c>
      <c r="BD145" s="33">
        <f t="shared" si="112"/>
        <v>-48.378604055816936</v>
      </c>
      <c r="BE145" s="33">
        <f t="shared" si="113"/>
        <v>-48.354818919880216</v>
      </c>
      <c r="BF145" s="33">
        <f t="shared" si="114"/>
        <v>-48.51736572620257</v>
      </c>
      <c r="BG145" s="33">
        <f t="shared" si="115"/>
        <v>-49.627443877055299</v>
      </c>
      <c r="BH145" s="33"/>
      <c r="BI145" s="33" t="e">
        <f>BI144+#REF!/4</f>
        <v>#REF!</v>
      </c>
      <c r="BJ145" s="33">
        <f t="shared" si="84"/>
        <v>32.280826565986516</v>
      </c>
      <c r="BK145" s="33">
        <v>10.084828412690285</v>
      </c>
      <c r="BL145" s="33"/>
      <c r="BM145" s="33"/>
      <c r="BN145" s="33"/>
      <c r="BO145" s="33"/>
      <c r="BP145" s="33"/>
      <c r="BQ145" s="33"/>
      <c r="BR145" s="33"/>
      <c r="BT145" s="33"/>
      <c r="CB145" s="33"/>
    </row>
    <row r="146" spans="1:80" x14ac:dyDescent="0.25">
      <c r="A146" s="32">
        <v>29813</v>
      </c>
      <c r="B146" s="32"/>
      <c r="C146" s="32"/>
      <c r="D146" s="32" t="s">
        <v>385</v>
      </c>
      <c r="E146" s="18">
        <v>54.951999999999998</v>
      </c>
      <c r="F146" s="18">
        <v>59.677999999999997</v>
      </c>
      <c r="G146" s="18">
        <v>59.662999999999997</v>
      </c>
      <c r="H146" s="18">
        <v>59.631999999999998</v>
      </c>
      <c r="I146" s="18">
        <v>81.686999999999998</v>
      </c>
      <c r="J146" s="18">
        <v>81.412999999999997</v>
      </c>
      <c r="K146" s="18">
        <v>81.412999999999997</v>
      </c>
      <c r="L146" s="18">
        <v>81.412999999999997</v>
      </c>
      <c r="M146" s="18">
        <v>81.412999999999997</v>
      </c>
      <c r="N146" s="17">
        <v>81.400000000000006</v>
      </c>
      <c r="O146" s="17">
        <v>81.099999999999994</v>
      </c>
      <c r="P146" s="18"/>
      <c r="Q146" s="18">
        <f t="shared" si="86"/>
        <v>4.0064600769115808</v>
      </c>
      <c r="R146" s="18">
        <f t="shared" si="87"/>
        <v>4.0889634432696207</v>
      </c>
      <c r="S146" s="18">
        <f t="shared" si="88"/>
        <v>4.0887120627703961</v>
      </c>
      <c r="T146" s="18">
        <f t="shared" si="89"/>
        <v>4.0881923427369022</v>
      </c>
      <c r="U146" s="18">
        <f t="shared" si="90"/>
        <v>4.4028948704781792</v>
      </c>
      <c r="V146" s="18">
        <f t="shared" si="91"/>
        <v>4.399534965416688</v>
      </c>
      <c r="W146" s="18">
        <f t="shared" si="92"/>
        <v>4.399534965416688</v>
      </c>
      <c r="X146" s="18">
        <f t="shared" si="93"/>
        <v>4.399534965416688</v>
      </c>
      <c r="Y146" s="18">
        <f t="shared" si="94"/>
        <v>4.399534965416688</v>
      </c>
      <c r="Z146" s="18">
        <f t="shared" si="95"/>
        <v>4.399375273008495</v>
      </c>
      <c r="AA146" s="18"/>
      <c r="AB146" s="18">
        <f t="shared" si="96"/>
        <v>94.050235846809301</v>
      </c>
      <c r="AC146" s="18">
        <f t="shared" si="97"/>
        <v>93.31126188228707</v>
      </c>
      <c r="AD146" s="18">
        <f t="shared" si="98"/>
        <v>93.311688382993822</v>
      </c>
      <c r="AE146" s="18">
        <f t="shared" si="99"/>
        <v>93.310865095648097</v>
      </c>
      <c r="AF146" s="18">
        <f t="shared" si="100"/>
        <v>93.310469735041181</v>
      </c>
      <c r="AG146" s="18">
        <f t="shared" si="101"/>
        <v>93.036745731526565</v>
      </c>
      <c r="AH146" s="18">
        <f t="shared" si="102"/>
        <v>93.036745731526565</v>
      </c>
      <c r="AI146" s="18">
        <f t="shared" si="103"/>
        <v>93.036745731526565</v>
      </c>
      <c r="AJ146" s="18">
        <f t="shared" si="104"/>
        <v>93.036745731526565</v>
      </c>
      <c r="AK146" s="18">
        <f t="shared" si="105"/>
        <v>93.051924287252461</v>
      </c>
      <c r="AM146" s="33">
        <f t="shared" si="85"/>
        <v>-9.615022972755213</v>
      </c>
      <c r="AN146" s="33">
        <f t="shared" si="75"/>
        <v>-9.2491102191464876</v>
      </c>
      <c r="AO146" s="33">
        <f t="shared" si="76"/>
        <v>-9.2482752350433941</v>
      </c>
      <c r="AP146" s="33">
        <f t="shared" si="77"/>
        <v>-9.2467520937118479</v>
      </c>
      <c r="AQ146" s="33">
        <f t="shared" si="78"/>
        <v>-9.2471610154711357</v>
      </c>
      <c r="AR146" s="33">
        <f t="shared" si="79"/>
        <v>-9.376467166662195</v>
      </c>
      <c r="AS146" s="33">
        <f t="shared" si="80"/>
        <v>-9.376467166662195</v>
      </c>
      <c r="AT146" s="33">
        <f t="shared" si="81"/>
        <v>-9.3753487923311951</v>
      </c>
      <c r="AU146" s="33">
        <f t="shared" si="82"/>
        <v>-9.3753487923311951</v>
      </c>
      <c r="AV146" s="33">
        <f t="shared" si="83"/>
        <v>-9.5980046972389488</v>
      </c>
      <c r="AX146" s="33">
        <f t="shared" si="106"/>
        <v>-50.031417322024282</v>
      </c>
      <c r="AY146" s="33">
        <f t="shared" si="107"/>
        <v>-48.683972208565777</v>
      </c>
      <c r="AZ146" s="33">
        <f t="shared" si="108"/>
        <v>-48.806893670891867</v>
      </c>
      <c r="BA146" s="33">
        <f t="shared" si="109"/>
        <v>-48.742544098916511</v>
      </c>
      <c r="BB146" s="33">
        <f t="shared" si="110"/>
        <v>-48.798043507747224</v>
      </c>
      <c r="BC146" s="33">
        <f t="shared" si="111"/>
        <v>-47.068050328015403</v>
      </c>
      <c r="BD146" s="33">
        <f t="shared" si="112"/>
        <v>-47.068050328015403</v>
      </c>
      <c r="BE146" s="33">
        <f t="shared" si="113"/>
        <v>-47.044265192078683</v>
      </c>
      <c r="BF146" s="33">
        <f t="shared" si="114"/>
        <v>-47.206811998401037</v>
      </c>
      <c r="BG146" s="33">
        <f t="shared" si="115"/>
        <v>-48.266878671477372</v>
      </c>
      <c r="BH146" s="33"/>
      <c r="BI146" s="33" t="e">
        <f>BI145+#REF!/4</f>
        <v>#REF!</v>
      </c>
      <c r="BJ146" s="33">
        <f t="shared" ref="BJ146:BJ177" si="116">BJ145+R146/4</f>
        <v>33.303067426803921</v>
      </c>
      <c r="BK146" s="33">
        <v>10.476128412690286</v>
      </c>
      <c r="BL146" s="33"/>
      <c r="BM146" s="33"/>
      <c r="BN146" s="33"/>
      <c r="BO146" s="33"/>
      <c r="BP146" s="33"/>
      <c r="BQ146" s="33"/>
      <c r="BR146" s="33"/>
      <c r="BT146" s="33"/>
      <c r="CB146" s="33"/>
    </row>
    <row r="147" spans="1:80" x14ac:dyDescent="0.25">
      <c r="A147" s="32">
        <v>29905</v>
      </c>
      <c r="B147" s="32"/>
      <c r="C147" s="32"/>
      <c r="D147" s="32" t="s">
        <v>384</v>
      </c>
      <c r="E147" s="18">
        <v>54.215000000000003</v>
      </c>
      <c r="F147" s="18">
        <v>58.823999999999998</v>
      </c>
      <c r="G147" s="18">
        <v>58.808999999999997</v>
      </c>
      <c r="H147" s="18">
        <v>58.777999999999999</v>
      </c>
      <c r="I147" s="18">
        <v>80.516000000000005</v>
      </c>
      <c r="J147" s="18">
        <v>80.244</v>
      </c>
      <c r="K147" s="18">
        <v>80.244</v>
      </c>
      <c r="L147" s="18">
        <v>80.242999999999995</v>
      </c>
      <c r="M147" s="18">
        <v>80.242999999999995</v>
      </c>
      <c r="N147" s="17">
        <v>80.2</v>
      </c>
      <c r="O147" s="17">
        <v>80.2</v>
      </c>
      <c r="P147" s="18"/>
      <c r="Q147" s="18">
        <f t="shared" si="86"/>
        <v>3.9929576229241452</v>
      </c>
      <c r="R147" s="18">
        <f t="shared" si="87"/>
        <v>4.0745499348939207</v>
      </c>
      <c r="S147" s="18">
        <f t="shared" si="88"/>
        <v>4.074294904416397</v>
      </c>
      <c r="T147" s="18">
        <f t="shared" si="89"/>
        <v>4.0737676352332697</v>
      </c>
      <c r="U147" s="18">
        <f t="shared" si="90"/>
        <v>4.3884559224387854</v>
      </c>
      <c r="V147" s="18">
        <f t="shared" si="91"/>
        <v>4.3850719928598414</v>
      </c>
      <c r="W147" s="18">
        <f t="shared" si="92"/>
        <v>4.3850719928598414</v>
      </c>
      <c r="X147" s="18">
        <f t="shared" si="93"/>
        <v>4.3850595307912625</v>
      </c>
      <c r="Y147" s="18">
        <f t="shared" si="94"/>
        <v>4.3850595307912625</v>
      </c>
      <c r="Z147" s="18">
        <f t="shared" si="95"/>
        <v>4.3845235148724688</v>
      </c>
      <c r="AA147" s="18"/>
      <c r="AB147" s="18">
        <f t="shared" si="96"/>
        <v>92.699990448065734</v>
      </c>
      <c r="AC147" s="18">
        <f t="shared" si="97"/>
        <v>91.869911044717071</v>
      </c>
      <c r="AD147" s="18">
        <f t="shared" si="98"/>
        <v>91.869972547593903</v>
      </c>
      <c r="AE147" s="18">
        <f t="shared" si="99"/>
        <v>91.868394345284841</v>
      </c>
      <c r="AF147" s="18">
        <f t="shared" si="100"/>
        <v>91.866574931101795</v>
      </c>
      <c r="AG147" s="18">
        <f t="shared" si="101"/>
        <v>91.590448475841896</v>
      </c>
      <c r="AH147" s="18">
        <f t="shared" si="102"/>
        <v>91.590448475841896</v>
      </c>
      <c r="AI147" s="18">
        <f t="shared" si="103"/>
        <v>91.58920226898401</v>
      </c>
      <c r="AJ147" s="18">
        <f t="shared" si="104"/>
        <v>91.58920226898401</v>
      </c>
      <c r="AK147" s="18">
        <f t="shared" si="105"/>
        <v>91.566748473649852</v>
      </c>
      <c r="AM147" s="33">
        <f t="shared" si="85"/>
        <v>-10.96526837149878</v>
      </c>
      <c r="AN147" s="33">
        <f t="shared" si="75"/>
        <v>-10.690461056716487</v>
      </c>
      <c r="AO147" s="33">
        <f t="shared" si="76"/>
        <v>-10.689991070443313</v>
      </c>
      <c r="AP147" s="33">
        <f t="shared" si="77"/>
        <v>-10.689222844075104</v>
      </c>
      <c r="AQ147" s="33">
        <f t="shared" si="78"/>
        <v>-10.691055819410522</v>
      </c>
      <c r="AR147" s="33">
        <f t="shared" si="79"/>
        <v>-10.822764422346864</v>
      </c>
      <c r="AS147" s="33">
        <f t="shared" si="80"/>
        <v>-10.822764422346864</v>
      </c>
      <c r="AT147" s="33">
        <f t="shared" si="81"/>
        <v>-10.82289225487375</v>
      </c>
      <c r="AU147" s="33">
        <f t="shared" si="82"/>
        <v>-10.82289225487375</v>
      </c>
      <c r="AV147" s="33">
        <f t="shared" si="83"/>
        <v>-11.083180510841558</v>
      </c>
      <c r="AX147" s="33">
        <f t="shared" si="106"/>
        <v>-51.381662720767849</v>
      </c>
      <c r="AY147" s="33">
        <f t="shared" si="107"/>
        <v>-50.125323046135776</v>
      </c>
      <c r="AZ147" s="33">
        <f t="shared" si="108"/>
        <v>-50.248609506291785</v>
      </c>
      <c r="BA147" s="33">
        <f t="shared" si="109"/>
        <v>-50.185014849279767</v>
      </c>
      <c r="BB147" s="33">
        <f t="shared" si="110"/>
        <v>-50.24193831168661</v>
      </c>
      <c r="BC147" s="33">
        <f t="shared" si="111"/>
        <v>-48.514347583700072</v>
      </c>
      <c r="BD147" s="33">
        <f t="shared" si="112"/>
        <v>-48.514347583700072</v>
      </c>
      <c r="BE147" s="33">
        <f t="shared" si="113"/>
        <v>-48.491808654621238</v>
      </c>
      <c r="BF147" s="33">
        <f t="shared" si="114"/>
        <v>-48.654355460943592</v>
      </c>
      <c r="BG147" s="33">
        <f t="shared" si="115"/>
        <v>-49.752054485079981</v>
      </c>
      <c r="BH147" s="33"/>
      <c r="BI147" s="33" t="e">
        <f>BI146+#REF!/4</f>
        <v>#REF!</v>
      </c>
      <c r="BJ147" s="33">
        <f t="shared" si="116"/>
        <v>34.321704910527401</v>
      </c>
      <c r="BK147" s="33">
        <v>10.867428412690288</v>
      </c>
      <c r="BL147" s="33"/>
      <c r="BM147" s="33"/>
      <c r="BN147" s="33"/>
      <c r="BO147" s="33"/>
      <c r="BP147" s="33"/>
      <c r="BQ147" s="33"/>
      <c r="BR147" s="33"/>
      <c r="BT147" s="33"/>
      <c r="CB147" s="33"/>
    </row>
    <row r="148" spans="1:80" x14ac:dyDescent="0.25">
      <c r="A148" s="32">
        <v>29997</v>
      </c>
      <c r="B148" s="32"/>
      <c r="C148" s="32"/>
      <c r="D148" s="32" t="s">
        <v>383</v>
      </c>
      <c r="E148" s="18">
        <v>53.854999999999997</v>
      </c>
      <c r="F148" s="18">
        <v>58.457999999999998</v>
      </c>
      <c r="G148" s="18">
        <v>58.442999999999998</v>
      </c>
      <c r="H148" s="18">
        <v>58.412999999999997</v>
      </c>
      <c r="I148" s="18">
        <v>80.016000000000005</v>
      </c>
      <c r="J148" s="18">
        <v>79.757000000000005</v>
      </c>
      <c r="K148" s="18">
        <v>79.757000000000005</v>
      </c>
      <c r="L148" s="18">
        <v>79.757000000000005</v>
      </c>
      <c r="M148" s="18">
        <v>79.757000000000005</v>
      </c>
      <c r="N148" s="17">
        <v>79.7</v>
      </c>
      <c r="O148" s="17">
        <v>79.7</v>
      </c>
      <c r="P148" s="18"/>
      <c r="Q148" s="18">
        <f t="shared" si="86"/>
        <v>3.9862952498027333</v>
      </c>
      <c r="R148" s="18">
        <f t="shared" si="87"/>
        <v>4.0683085476712595</v>
      </c>
      <c r="S148" s="18">
        <f t="shared" si="88"/>
        <v>4.0680519202671768</v>
      </c>
      <c r="T148" s="18">
        <f t="shared" si="89"/>
        <v>4.0675384678015938</v>
      </c>
      <c r="U148" s="18">
        <f t="shared" si="90"/>
        <v>4.3822266146765481</v>
      </c>
      <c r="V148" s="18">
        <f t="shared" si="91"/>
        <v>4.3789845121076869</v>
      </c>
      <c r="W148" s="18">
        <f t="shared" si="92"/>
        <v>4.3789845121076869</v>
      </c>
      <c r="X148" s="18">
        <f t="shared" si="93"/>
        <v>4.3789845121076869</v>
      </c>
      <c r="Y148" s="18">
        <f t="shared" si="94"/>
        <v>4.3789845121076869</v>
      </c>
      <c r="Z148" s="18">
        <f t="shared" si="95"/>
        <v>4.3782695857961693</v>
      </c>
      <c r="AA148" s="18"/>
      <c r="AB148" s="18">
        <f t="shared" si="96"/>
        <v>92.033753135924542</v>
      </c>
      <c r="AC148" s="18">
        <f t="shared" si="97"/>
        <v>91.245772322450946</v>
      </c>
      <c r="AD148" s="18">
        <f t="shared" si="98"/>
        <v>91.24567413267188</v>
      </c>
      <c r="AE148" s="18">
        <f t="shared" si="99"/>
        <v>91.245477602117248</v>
      </c>
      <c r="AF148" s="18">
        <f t="shared" si="100"/>
        <v>91.243644154878069</v>
      </c>
      <c r="AG148" s="18">
        <f t="shared" si="101"/>
        <v>90.981700400626451</v>
      </c>
      <c r="AH148" s="18">
        <f t="shared" si="102"/>
        <v>90.981700400626451</v>
      </c>
      <c r="AI148" s="18">
        <f t="shared" si="103"/>
        <v>90.981700400626451</v>
      </c>
      <c r="AJ148" s="18">
        <f t="shared" si="104"/>
        <v>90.981700400626451</v>
      </c>
      <c r="AK148" s="18">
        <f t="shared" si="105"/>
        <v>90.941355566019894</v>
      </c>
      <c r="AM148" s="33">
        <f t="shared" si="85"/>
        <v>-11.631505683639972</v>
      </c>
      <c r="AN148" s="33">
        <f t="shared" si="75"/>
        <v>-11.314599778982611</v>
      </c>
      <c r="AO148" s="33">
        <f t="shared" si="76"/>
        <v>-11.314289485365336</v>
      </c>
      <c r="AP148" s="33">
        <f t="shared" si="77"/>
        <v>-11.312139587242697</v>
      </c>
      <c r="AQ148" s="33">
        <f t="shared" si="78"/>
        <v>-11.313986595634248</v>
      </c>
      <c r="AR148" s="33">
        <f t="shared" si="79"/>
        <v>-11.431512497562309</v>
      </c>
      <c r="AS148" s="33">
        <f t="shared" si="80"/>
        <v>-11.431512497562309</v>
      </c>
      <c r="AT148" s="33">
        <f t="shared" si="81"/>
        <v>-11.430394123231309</v>
      </c>
      <c r="AU148" s="33">
        <f t="shared" si="82"/>
        <v>-11.430394123231309</v>
      </c>
      <c r="AV148" s="33">
        <f t="shared" si="83"/>
        <v>-11.708573418471516</v>
      </c>
      <c r="AX148" s="33">
        <f t="shared" si="106"/>
        <v>-52.047900032909041</v>
      </c>
      <c r="AY148" s="33">
        <f t="shared" si="107"/>
        <v>-50.7494617684019</v>
      </c>
      <c r="AZ148" s="33">
        <f t="shared" si="108"/>
        <v>-50.872907921213809</v>
      </c>
      <c r="BA148" s="33">
        <f t="shared" si="109"/>
        <v>-50.80793159244736</v>
      </c>
      <c r="BB148" s="33">
        <f t="shared" si="110"/>
        <v>-50.864869087910336</v>
      </c>
      <c r="BC148" s="33">
        <f t="shared" si="111"/>
        <v>-49.123095658915517</v>
      </c>
      <c r="BD148" s="33">
        <f t="shared" si="112"/>
        <v>-49.123095658915517</v>
      </c>
      <c r="BE148" s="33">
        <f t="shared" si="113"/>
        <v>-49.099310522978797</v>
      </c>
      <c r="BF148" s="33">
        <f t="shared" si="114"/>
        <v>-49.261857329301151</v>
      </c>
      <c r="BG148" s="33">
        <f t="shared" si="115"/>
        <v>-50.377447392709939</v>
      </c>
      <c r="BH148" s="33"/>
      <c r="BI148" s="33" t="e">
        <f>BI147+#REF!/4</f>
        <v>#REF!</v>
      </c>
      <c r="BJ148" s="33">
        <f t="shared" si="116"/>
        <v>35.338782047445214</v>
      </c>
      <c r="BK148" s="33">
        <v>11.258728412690289</v>
      </c>
      <c r="BL148" s="33"/>
      <c r="BM148" s="33"/>
      <c r="BN148" s="33"/>
      <c r="BO148" s="33"/>
      <c r="BP148" s="33"/>
      <c r="BQ148" s="33"/>
      <c r="BR148" s="33"/>
      <c r="BT148" s="33"/>
      <c r="CB148" s="33"/>
    </row>
    <row r="149" spans="1:80" x14ac:dyDescent="0.25">
      <c r="A149" s="32">
        <v>30086</v>
      </c>
      <c r="B149" s="32"/>
      <c r="C149" s="32"/>
      <c r="D149" s="32" t="s">
        <v>382</v>
      </c>
      <c r="E149" s="18">
        <v>54.027999999999999</v>
      </c>
      <c r="F149" s="18">
        <v>58.646000000000001</v>
      </c>
      <c r="G149" s="18">
        <v>58.631</v>
      </c>
      <c r="H149" s="18">
        <v>58.600999999999999</v>
      </c>
      <c r="I149" s="18">
        <v>80.274000000000001</v>
      </c>
      <c r="J149" s="18">
        <v>80.003</v>
      </c>
      <c r="K149" s="18">
        <v>80.003</v>
      </c>
      <c r="L149" s="18">
        <v>80.001999999999995</v>
      </c>
      <c r="M149" s="18">
        <v>80.001999999999995</v>
      </c>
      <c r="N149" s="17">
        <v>80</v>
      </c>
      <c r="O149" s="17">
        <v>80.099999999999994</v>
      </c>
      <c r="P149" s="18"/>
      <c r="Q149" s="18">
        <f t="shared" si="86"/>
        <v>3.9895024306985176</v>
      </c>
      <c r="R149" s="18">
        <f t="shared" si="87"/>
        <v>4.0715193715801563</v>
      </c>
      <c r="S149" s="18">
        <f t="shared" si="88"/>
        <v>4.0712635669452872</v>
      </c>
      <c r="T149" s="18">
        <f t="shared" si="89"/>
        <v>4.0707517612837805</v>
      </c>
      <c r="U149" s="18">
        <f t="shared" si="90"/>
        <v>4.385445782719537</v>
      </c>
      <c r="V149" s="18">
        <f t="shared" si="91"/>
        <v>4.3820641339707738</v>
      </c>
      <c r="W149" s="18">
        <f t="shared" si="92"/>
        <v>4.3820641339707738</v>
      </c>
      <c r="X149" s="18">
        <f t="shared" si="93"/>
        <v>4.3820516343613871</v>
      </c>
      <c r="Y149" s="18">
        <f t="shared" si="94"/>
        <v>4.3820516343613871</v>
      </c>
      <c r="Z149" s="18">
        <f t="shared" si="95"/>
        <v>4.3820266346738812</v>
      </c>
      <c r="AA149" s="18"/>
      <c r="AB149" s="18">
        <f t="shared" si="96"/>
        <v>92.354471225502976</v>
      </c>
      <c r="AC149" s="18">
        <f t="shared" si="97"/>
        <v>91.566854713340632</v>
      </c>
      <c r="AD149" s="18">
        <f t="shared" si="98"/>
        <v>91.566838800482927</v>
      </c>
      <c r="AE149" s="18">
        <f t="shared" si="99"/>
        <v>91.566806950335916</v>
      </c>
      <c r="AF149" s="18">
        <f t="shared" si="100"/>
        <v>91.565560959176963</v>
      </c>
      <c r="AG149" s="18">
        <f t="shared" si="101"/>
        <v>91.289662586935137</v>
      </c>
      <c r="AH149" s="18">
        <f t="shared" si="102"/>
        <v>91.289662586935137</v>
      </c>
      <c r="AI149" s="18">
        <f t="shared" si="103"/>
        <v>91.288412625996472</v>
      </c>
      <c r="AJ149" s="18">
        <f t="shared" si="104"/>
        <v>91.288412625996472</v>
      </c>
      <c r="AK149" s="18">
        <f t="shared" si="105"/>
        <v>91.317060453791086</v>
      </c>
      <c r="AM149" s="33">
        <f t="shared" si="85"/>
        <v>-11.310787594061537</v>
      </c>
      <c r="AN149" s="33">
        <f t="shared" si="75"/>
        <v>-10.993517388092926</v>
      </c>
      <c r="AO149" s="33">
        <f t="shared" si="76"/>
        <v>-10.993124817554289</v>
      </c>
      <c r="AP149" s="33">
        <f t="shared" si="77"/>
        <v>-10.990810239024029</v>
      </c>
      <c r="AQ149" s="33">
        <f t="shared" si="78"/>
        <v>-10.992069791335354</v>
      </c>
      <c r="AR149" s="33">
        <f t="shared" si="79"/>
        <v>-11.123550311253624</v>
      </c>
      <c r="AS149" s="33">
        <f t="shared" si="80"/>
        <v>-11.123550311253624</v>
      </c>
      <c r="AT149" s="33">
        <f t="shared" si="81"/>
        <v>-11.123681897861289</v>
      </c>
      <c r="AU149" s="33">
        <f t="shared" si="82"/>
        <v>-11.123681897861289</v>
      </c>
      <c r="AV149" s="33">
        <f t="shared" si="83"/>
        <v>-11.332868530700324</v>
      </c>
      <c r="AX149" s="33">
        <f t="shared" si="106"/>
        <v>-51.727181943330606</v>
      </c>
      <c r="AY149" s="33">
        <f t="shared" si="107"/>
        <v>-50.428379377512215</v>
      </c>
      <c r="AZ149" s="33">
        <f t="shared" si="108"/>
        <v>-50.551743253402762</v>
      </c>
      <c r="BA149" s="33">
        <f t="shared" si="109"/>
        <v>-50.486602244228692</v>
      </c>
      <c r="BB149" s="33">
        <f t="shared" si="110"/>
        <v>-50.542952283611442</v>
      </c>
      <c r="BC149" s="33">
        <f t="shared" si="111"/>
        <v>-48.815133472606831</v>
      </c>
      <c r="BD149" s="33">
        <f t="shared" si="112"/>
        <v>-48.815133472606831</v>
      </c>
      <c r="BE149" s="33">
        <f t="shared" si="113"/>
        <v>-48.792598297608777</v>
      </c>
      <c r="BF149" s="33">
        <f t="shared" si="114"/>
        <v>-48.95514510393113</v>
      </c>
      <c r="BG149" s="33">
        <f t="shared" si="115"/>
        <v>-50.001742504938747</v>
      </c>
      <c r="BH149" s="33"/>
      <c r="BI149" s="33" t="e">
        <f>BI148+#REF!/4</f>
        <v>#REF!</v>
      </c>
      <c r="BJ149" s="33">
        <f t="shared" si="116"/>
        <v>36.356661890340256</v>
      </c>
      <c r="BK149" s="33">
        <v>11.65002841269029</v>
      </c>
      <c r="BL149" s="33"/>
      <c r="BM149" s="33"/>
      <c r="BN149" s="33"/>
      <c r="BO149" s="33"/>
      <c r="BP149" s="33"/>
      <c r="BQ149" s="33"/>
      <c r="BR149" s="33"/>
      <c r="BT149" s="33"/>
      <c r="CB149" s="33"/>
    </row>
    <row r="150" spans="1:80" x14ac:dyDescent="0.25">
      <c r="A150" s="32">
        <v>30178</v>
      </c>
      <c r="B150" s="32"/>
      <c r="C150" s="32"/>
      <c r="D150" s="32" t="s">
        <v>381</v>
      </c>
      <c r="E150" s="18">
        <v>54.046999999999997</v>
      </c>
      <c r="F150" s="18">
        <v>58.662999999999997</v>
      </c>
      <c r="G150" s="18">
        <v>58.648000000000003</v>
      </c>
      <c r="H150" s="18">
        <v>58.616999999999997</v>
      </c>
      <c r="I150" s="18">
        <v>80.296999999999997</v>
      </c>
      <c r="J150" s="18">
        <v>80.036000000000001</v>
      </c>
      <c r="K150" s="18">
        <v>80.036000000000001</v>
      </c>
      <c r="L150" s="18">
        <v>80.034999999999997</v>
      </c>
      <c r="M150" s="18">
        <v>80.034999999999997</v>
      </c>
      <c r="N150" s="17">
        <v>80</v>
      </c>
      <c r="O150" s="17">
        <v>80.2</v>
      </c>
      <c r="P150" s="18"/>
      <c r="Q150" s="18">
        <f t="shared" si="86"/>
        <v>3.989854038381992</v>
      </c>
      <c r="R150" s="18">
        <f t="shared" si="87"/>
        <v>4.0718092044168355</v>
      </c>
      <c r="S150" s="18">
        <f t="shared" si="88"/>
        <v>4.0715534739212851</v>
      </c>
      <c r="T150" s="18">
        <f t="shared" si="89"/>
        <v>4.071024756900484</v>
      </c>
      <c r="U150" s="18">
        <f t="shared" si="90"/>
        <v>4.3857322603544437</v>
      </c>
      <c r="V150" s="18">
        <f t="shared" si="91"/>
        <v>4.3824765334542466</v>
      </c>
      <c r="W150" s="18">
        <f t="shared" si="92"/>
        <v>4.3824765334542466</v>
      </c>
      <c r="X150" s="18">
        <f t="shared" si="93"/>
        <v>4.3824640389986609</v>
      </c>
      <c r="Y150" s="18">
        <f t="shared" si="94"/>
        <v>4.3824640389986609</v>
      </c>
      <c r="Z150" s="18">
        <f t="shared" si="95"/>
        <v>4.3820266346738812</v>
      </c>
      <c r="AA150" s="18"/>
      <c r="AB150" s="18">
        <f t="shared" si="96"/>
        <v>92.389631993850415</v>
      </c>
      <c r="AC150" s="18">
        <f t="shared" si="97"/>
        <v>91.595837997008545</v>
      </c>
      <c r="AD150" s="18">
        <f t="shared" si="98"/>
        <v>91.595829498082708</v>
      </c>
      <c r="AE150" s="18">
        <f t="shared" si="99"/>
        <v>91.594106512006277</v>
      </c>
      <c r="AF150" s="18">
        <f t="shared" si="100"/>
        <v>91.594208722667631</v>
      </c>
      <c r="AG150" s="18">
        <f t="shared" si="101"/>
        <v>91.330902535282419</v>
      </c>
      <c r="AH150" s="18">
        <f t="shared" si="102"/>
        <v>91.330902535282419</v>
      </c>
      <c r="AI150" s="18">
        <f t="shared" si="103"/>
        <v>91.329653089723848</v>
      </c>
      <c r="AJ150" s="18">
        <f t="shared" si="104"/>
        <v>91.329653089723848</v>
      </c>
      <c r="AK150" s="18">
        <f t="shared" si="105"/>
        <v>91.317060453791086</v>
      </c>
      <c r="AM150" s="33">
        <f t="shared" si="85"/>
        <v>-11.275626825714099</v>
      </c>
      <c r="AN150" s="33">
        <f t="shared" si="75"/>
        <v>-10.964534104425013</v>
      </c>
      <c r="AO150" s="33">
        <f t="shared" si="76"/>
        <v>-10.964134119954508</v>
      </c>
      <c r="AP150" s="33">
        <f t="shared" si="77"/>
        <v>-10.963510677353668</v>
      </c>
      <c r="AQ150" s="33">
        <f t="shared" si="78"/>
        <v>-10.963422027844686</v>
      </c>
      <c r="AR150" s="33">
        <f t="shared" si="79"/>
        <v>-11.082310362906341</v>
      </c>
      <c r="AS150" s="33">
        <f t="shared" si="80"/>
        <v>-11.082310362906341</v>
      </c>
      <c r="AT150" s="33">
        <f t="shared" si="81"/>
        <v>-11.082441434133912</v>
      </c>
      <c r="AU150" s="33">
        <f t="shared" si="82"/>
        <v>-11.082441434133912</v>
      </c>
      <c r="AV150" s="33">
        <f t="shared" si="83"/>
        <v>-11.332868530700324</v>
      </c>
      <c r="AX150" s="33">
        <f t="shared" si="106"/>
        <v>-51.692021174983168</v>
      </c>
      <c r="AY150" s="33">
        <f t="shared" si="107"/>
        <v>-50.399396093844302</v>
      </c>
      <c r="AZ150" s="33">
        <f t="shared" si="108"/>
        <v>-50.522752555802981</v>
      </c>
      <c r="BA150" s="33">
        <f t="shared" si="109"/>
        <v>-50.459302682558331</v>
      </c>
      <c r="BB150" s="33">
        <f t="shared" si="110"/>
        <v>-50.514304520120774</v>
      </c>
      <c r="BC150" s="33">
        <f t="shared" si="111"/>
        <v>-48.773893524259549</v>
      </c>
      <c r="BD150" s="33">
        <f t="shared" si="112"/>
        <v>-48.773893524259549</v>
      </c>
      <c r="BE150" s="33">
        <f t="shared" si="113"/>
        <v>-48.7513578338814</v>
      </c>
      <c r="BF150" s="33">
        <f t="shared" si="114"/>
        <v>-48.913904640203754</v>
      </c>
      <c r="BG150" s="33">
        <f t="shared" si="115"/>
        <v>-50.001742504938747</v>
      </c>
      <c r="BH150" s="33"/>
      <c r="BI150" s="33" t="e">
        <f>BI149+#REF!/4</f>
        <v>#REF!</v>
      </c>
      <c r="BJ150" s="33">
        <f t="shared" si="116"/>
        <v>37.374614191444465</v>
      </c>
      <c r="BK150" s="33">
        <v>12.041328412690291</v>
      </c>
      <c r="BL150" s="33"/>
      <c r="BM150" s="33"/>
      <c r="BN150" s="33"/>
      <c r="BO150" s="33"/>
      <c r="BP150" s="33"/>
      <c r="BQ150" s="33"/>
      <c r="BR150" s="33"/>
      <c r="BT150" s="33"/>
      <c r="CB150" s="33"/>
    </row>
    <row r="151" spans="1:80" x14ac:dyDescent="0.25">
      <c r="A151" s="32">
        <v>30270</v>
      </c>
      <c r="B151" s="32"/>
      <c r="C151" s="32"/>
      <c r="D151" s="32" t="s">
        <v>380</v>
      </c>
      <c r="E151" s="18">
        <v>54.563000000000002</v>
      </c>
      <c r="F151" s="18">
        <v>59.226999999999997</v>
      </c>
      <c r="G151" s="18">
        <v>59.212000000000003</v>
      </c>
      <c r="H151" s="18">
        <v>59.180999999999997</v>
      </c>
      <c r="I151" s="18">
        <v>81.069000000000003</v>
      </c>
      <c r="J151" s="18">
        <v>80.813000000000002</v>
      </c>
      <c r="K151" s="18">
        <v>80.813000000000002</v>
      </c>
      <c r="L151" s="18">
        <v>80.811999999999998</v>
      </c>
      <c r="M151" s="18">
        <v>80.811999999999998</v>
      </c>
      <c r="N151" s="17">
        <v>80.8</v>
      </c>
      <c r="O151" s="17">
        <v>81</v>
      </c>
      <c r="P151" s="18"/>
      <c r="Q151" s="18">
        <f t="shared" si="86"/>
        <v>3.9993559973608117</v>
      </c>
      <c r="R151" s="18">
        <f t="shared" si="87"/>
        <v>4.0813775189976766</v>
      </c>
      <c r="S151" s="18">
        <f t="shared" si="88"/>
        <v>4.081124224051246</v>
      </c>
      <c r="T151" s="18">
        <f t="shared" si="89"/>
        <v>4.0806005444298412</v>
      </c>
      <c r="U151" s="18">
        <f t="shared" si="90"/>
        <v>4.3953006439044193</v>
      </c>
      <c r="V151" s="18">
        <f t="shared" si="91"/>
        <v>4.3921378436745755</v>
      </c>
      <c r="W151" s="18">
        <f t="shared" si="92"/>
        <v>4.3921378436745755</v>
      </c>
      <c r="X151" s="18">
        <f t="shared" si="93"/>
        <v>4.3921254693512957</v>
      </c>
      <c r="Y151" s="18">
        <f t="shared" si="94"/>
        <v>4.3921254693512957</v>
      </c>
      <c r="Z151" s="18">
        <f t="shared" si="95"/>
        <v>4.39197696552705</v>
      </c>
      <c r="AA151" s="18"/>
      <c r="AB151" s="18">
        <f t="shared" si="96"/>
        <v>93.339827891732384</v>
      </c>
      <c r="AC151" s="18">
        <f t="shared" si="97"/>
        <v>92.552669455092655</v>
      </c>
      <c r="AD151" s="18">
        <f t="shared" si="98"/>
        <v>92.552904511078808</v>
      </c>
      <c r="AE151" s="18">
        <f t="shared" si="99"/>
        <v>92.551685264941995</v>
      </c>
      <c r="AF151" s="18">
        <f t="shared" si="100"/>
        <v>92.551047077665189</v>
      </c>
      <c r="AG151" s="18">
        <f t="shared" si="101"/>
        <v>92.297033557315316</v>
      </c>
      <c r="AH151" s="18">
        <f t="shared" si="102"/>
        <v>92.297033557315316</v>
      </c>
      <c r="AI151" s="18">
        <f t="shared" si="103"/>
        <v>92.295796124987334</v>
      </c>
      <c r="AJ151" s="18">
        <f t="shared" si="104"/>
        <v>92.295796124987334</v>
      </c>
      <c r="AK151" s="18">
        <f t="shared" si="105"/>
        <v>92.312093539107963</v>
      </c>
      <c r="AM151" s="33">
        <f t="shared" si="85"/>
        <v>-10.32543092783213</v>
      </c>
      <c r="AN151" s="33">
        <f t="shared" si="75"/>
        <v>-10.007702646340903</v>
      </c>
      <c r="AO151" s="33">
        <f t="shared" si="76"/>
        <v>-10.007059106958408</v>
      </c>
      <c r="AP151" s="33">
        <f t="shared" si="77"/>
        <v>-10.005931924417951</v>
      </c>
      <c r="AQ151" s="33">
        <f t="shared" si="78"/>
        <v>-10.006583672847128</v>
      </c>
      <c r="AR151" s="33">
        <f t="shared" si="79"/>
        <v>-10.116179340873444</v>
      </c>
      <c r="AS151" s="33">
        <f t="shared" si="80"/>
        <v>-10.116179340873444</v>
      </c>
      <c r="AT151" s="33">
        <f t="shared" si="81"/>
        <v>-10.116298398870427</v>
      </c>
      <c r="AU151" s="33">
        <f t="shared" si="82"/>
        <v>-10.116298398870427</v>
      </c>
      <c r="AV151" s="33">
        <f t="shared" si="83"/>
        <v>-10.337835445383448</v>
      </c>
      <c r="AX151" s="33">
        <f t="shared" si="106"/>
        <v>-50.741825277101199</v>
      </c>
      <c r="AY151" s="33">
        <f t="shared" si="107"/>
        <v>-49.442564635760192</v>
      </c>
      <c r="AZ151" s="33">
        <f t="shared" si="108"/>
        <v>-49.565677542806881</v>
      </c>
      <c r="BA151" s="33">
        <f t="shared" si="109"/>
        <v>-49.501723929622614</v>
      </c>
      <c r="BB151" s="33">
        <f t="shared" si="110"/>
        <v>-49.557466165123216</v>
      </c>
      <c r="BC151" s="33">
        <f t="shared" si="111"/>
        <v>-47.807762502226652</v>
      </c>
      <c r="BD151" s="33">
        <f t="shared" si="112"/>
        <v>-47.807762502226652</v>
      </c>
      <c r="BE151" s="33">
        <f t="shared" si="113"/>
        <v>-47.785214798617915</v>
      </c>
      <c r="BF151" s="33">
        <f t="shared" si="114"/>
        <v>-47.947761604940268</v>
      </c>
      <c r="BG151" s="33">
        <f t="shared" si="115"/>
        <v>-49.00670941962187</v>
      </c>
      <c r="BH151" s="33"/>
      <c r="BI151" s="33" t="e">
        <f>BI150+#REF!/4</f>
        <v>#REF!</v>
      </c>
      <c r="BJ151" s="33">
        <f t="shared" si="116"/>
        <v>38.394958571193882</v>
      </c>
      <c r="BK151" s="33">
        <v>12.432628412690292</v>
      </c>
      <c r="BL151" s="33"/>
      <c r="BM151" s="33"/>
      <c r="BN151" s="33"/>
      <c r="BO151" s="33"/>
      <c r="BP151" s="33"/>
      <c r="BQ151" s="33"/>
      <c r="BR151" s="33"/>
      <c r="BT151" s="33"/>
      <c r="CB151" s="33"/>
    </row>
    <row r="152" spans="1:80" x14ac:dyDescent="0.25">
      <c r="A152" s="32">
        <v>30362</v>
      </c>
      <c r="B152" s="32"/>
      <c r="C152" s="32"/>
      <c r="D152" s="32" t="s">
        <v>379</v>
      </c>
      <c r="E152" s="18">
        <v>55.104999999999997</v>
      </c>
      <c r="F152" s="18">
        <v>59.783000000000001</v>
      </c>
      <c r="G152" s="18">
        <v>59.768000000000001</v>
      </c>
      <c r="H152" s="18">
        <v>59.734999999999999</v>
      </c>
      <c r="I152" s="18">
        <v>81.828000000000003</v>
      </c>
      <c r="J152" s="18">
        <v>81.566000000000003</v>
      </c>
      <c r="K152" s="18">
        <v>81.566000000000003</v>
      </c>
      <c r="L152" s="18">
        <v>81.564999999999998</v>
      </c>
      <c r="M152" s="18">
        <v>81.564999999999998</v>
      </c>
      <c r="N152" s="17">
        <v>81.599999999999994</v>
      </c>
      <c r="O152" s="17">
        <v>81.7</v>
      </c>
      <c r="P152" s="18"/>
      <c r="Q152" s="18">
        <f t="shared" si="86"/>
        <v>4.0092404561435053</v>
      </c>
      <c r="R152" s="18">
        <f t="shared" si="87"/>
        <v>4.090721339604646</v>
      </c>
      <c r="S152" s="18">
        <f t="shared" si="88"/>
        <v>4.0904704006735004</v>
      </c>
      <c r="T152" s="18">
        <f t="shared" si="89"/>
        <v>4.0899181132691869</v>
      </c>
      <c r="U152" s="18">
        <f t="shared" si="90"/>
        <v>4.404619483326516</v>
      </c>
      <c r="V152" s="18">
        <f t="shared" si="91"/>
        <v>4.4014125084737188</v>
      </c>
      <c r="W152" s="18">
        <f t="shared" si="92"/>
        <v>4.4014125084737188</v>
      </c>
      <c r="X152" s="18">
        <f t="shared" si="93"/>
        <v>4.4014002483882662</v>
      </c>
      <c r="Y152" s="18">
        <f t="shared" si="94"/>
        <v>4.4014002483882662</v>
      </c>
      <c r="Z152" s="18">
        <f t="shared" si="95"/>
        <v>4.401829261970061</v>
      </c>
      <c r="AA152" s="18"/>
      <c r="AB152" s="18">
        <f t="shared" si="96"/>
        <v>94.328273770001744</v>
      </c>
      <c r="AC152" s="18">
        <f t="shared" si="97"/>
        <v>93.487051515789602</v>
      </c>
      <c r="AD152" s="18">
        <f t="shared" si="98"/>
        <v>93.487522173304257</v>
      </c>
      <c r="AE152" s="18">
        <f t="shared" si="99"/>
        <v>93.483442148876563</v>
      </c>
      <c r="AF152" s="18">
        <f t="shared" si="100"/>
        <v>93.482931019874854</v>
      </c>
      <c r="AG152" s="18">
        <f t="shared" si="101"/>
        <v>93.224500037229646</v>
      </c>
      <c r="AH152" s="18">
        <f t="shared" si="102"/>
        <v>93.224500037229646</v>
      </c>
      <c r="AI152" s="18">
        <f t="shared" si="103"/>
        <v>93.223274028684372</v>
      </c>
      <c r="AJ152" s="18">
        <f t="shared" si="104"/>
        <v>93.223274028684372</v>
      </c>
      <c r="AK152" s="18">
        <f t="shared" si="105"/>
        <v>93.297323183409063</v>
      </c>
      <c r="AM152" s="33">
        <f t="shared" si="85"/>
        <v>-9.3369850495627702</v>
      </c>
      <c r="AN152" s="33">
        <f t="shared" ref="AN152:AN215" si="117">AC152-AC$168</f>
        <v>-9.0733205856439554</v>
      </c>
      <c r="AO152" s="33">
        <f t="shared" ref="AO152:AO215" si="118">AD152-AD$168</f>
        <v>-9.0724414447329593</v>
      </c>
      <c r="AP152" s="33">
        <f t="shared" ref="AP152:AP215" si="119">AE152-AE$168</f>
        <v>-9.0741750404833823</v>
      </c>
      <c r="AQ152" s="33">
        <f t="shared" ref="AQ152:AQ215" si="120">AF152-AF$168</f>
        <v>-9.0746997306374624</v>
      </c>
      <c r="AR152" s="33">
        <f t="shared" ref="AR152:AR215" si="121">AG152-AG$168</f>
        <v>-9.1887128609591144</v>
      </c>
      <c r="AS152" s="33">
        <f t="shared" ref="AS152:AS215" si="122">AH152-AH$168</f>
        <v>-9.1887128609591144</v>
      </c>
      <c r="AT152" s="33">
        <f t="shared" ref="AT152:AT215" si="123">AI152-AI$168</f>
        <v>-9.1888204951733883</v>
      </c>
      <c r="AU152" s="33">
        <f t="shared" ref="AU152:AU215" si="124">AJ152-AJ$168</f>
        <v>-9.1888204951733883</v>
      </c>
      <c r="AV152" s="33">
        <f t="shared" ref="AV152:AV215" si="125">AK152-AK$168</f>
        <v>-9.3526058010823476</v>
      </c>
      <c r="AX152" s="33">
        <f t="shared" si="106"/>
        <v>-49.753379398831839</v>
      </c>
      <c r="AY152" s="33">
        <f t="shared" si="107"/>
        <v>-48.508182575063245</v>
      </c>
      <c r="AZ152" s="33">
        <f t="shared" si="108"/>
        <v>-48.631059880581432</v>
      </c>
      <c r="BA152" s="33">
        <f t="shared" si="109"/>
        <v>-48.569967045688045</v>
      </c>
      <c r="BB152" s="33">
        <f t="shared" si="110"/>
        <v>-48.62558222291355</v>
      </c>
      <c r="BC152" s="33">
        <f t="shared" si="111"/>
        <v>-46.880296022312322</v>
      </c>
      <c r="BD152" s="33">
        <f t="shared" si="112"/>
        <v>-46.880296022312322</v>
      </c>
      <c r="BE152" s="33">
        <f t="shared" si="113"/>
        <v>-46.857736894920876</v>
      </c>
      <c r="BF152" s="33">
        <f t="shared" si="114"/>
        <v>-47.02028370124323</v>
      </c>
      <c r="BG152" s="33">
        <f t="shared" si="115"/>
        <v>-48.021479775320771</v>
      </c>
      <c r="BH152" s="33"/>
      <c r="BI152" s="33" t="e">
        <f>BI151+#REF!/4</f>
        <v>#REF!</v>
      </c>
      <c r="BJ152" s="33">
        <f t="shared" si="116"/>
        <v>39.417638906095043</v>
      </c>
      <c r="BK152" s="33">
        <v>12.823928412690293</v>
      </c>
      <c r="BL152" s="33"/>
      <c r="BM152" s="33"/>
      <c r="BN152" s="33"/>
      <c r="BO152" s="33"/>
      <c r="BP152" s="33"/>
      <c r="BQ152" s="33"/>
      <c r="BR152" s="33"/>
      <c r="BT152" s="33"/>
      <c r="CB152" s="33"/>
    </row>
    <row r="153" spans="1:80" x14ac:dyDescent="0.25">
      <c r="A153" s="32">
        <v>30451</v>
      </c>
      <c r="B153" s="32"/>
      <c r="C153" s="32"/>
      <c r="D153" s="32" t="s">
        <v>378</v>
      </c>
      <c r="E153" s="18">
        <v>56.106000000000002</v>
      </c>
      <c r="F153" s="18">
        <v>60.841999999999999</v>
      </c>
      <c r="G153" s="18">
        <v>60.826999999999998</v>
      </c>
      <c r="H153" s="18">
        <v>60.795000000000002</v>
      </c>
      <c r="I153" s="18">
        <v>83.28</v>
      </c>
      <c r="J153" s="18">
        <v>83.013000000000005</v>
      </c>
      <c r="K153" s="18">
        <v>83.013000000000005</v>
      </c>
      <c r="L153" s="18">
        <v>83.013000000000005</v>
      </c>
      <c r="M153" s="18">
        <v>83.013000000000005</v>
      </c>
      <c r="N153" s="17">
        <v>83</v>
      </c>
      <c r="O153" s="17">
        <v>83</v>
      </c>
      <c r="P153" s="18"/>
      <c r="Q153" s="18">
        <f t="shared" si="86"/>
        <v>4.0272427586813651</v>
      </c>
      <c r="R153" s="18">
        <f t="shared" si="87"/>
        <v>4.1082803399605794</v>
      </c>
      <c r="S153" s="18">
        <f t="shared" si="88"/>
        <v>4.1080337693456164</v>
      </c>
      <c r="T153" s="18">
        <f t="shared" si="89"/>
        <v>4.1075075487483819</v>
      </c>
      <c r="U153" s="18">
        <f t="shared" si="90"/>
        <v>4.4222084243067137</v>
      </c>
      <c r="V153" s="18">
        <f t="shared" si="91"/>
        <v>4.4189972220379712</v>
      </c>
      <c r="W153" s="18">
        <f t="shared" si="92"/>
        <v>4.4189972220379712</v>
      </c>
      <c r="X153" s="18">
        <f t="shared" si="93"/>
        <v>4.4189972220379712</v>
      </c>
      <c r="Y153" s="18">
        <f t="shared" si="94"/>
        <v>4.4189972220379712</v>
      </c>
      <c r="Z153" s="18">
        <f t="shared" si="95"/>
        <v>4.4188406077965983</v>
      </c>
      <c r="AA153" s="18"/>
      <c r="AB153" s="18">
        <f t="shared" si="96"/>
        <v>96.128504023787713</v>
      </c>
      <c r="AC153" s="18">
        <f t="shared" si="97"/>
        <v>95.24295155138293</v>
      </c>
      <c r="AD153" s="18">
        <f t="shared" si="98"/>
        <v>95.243859040515844</v>
      </c>
      <c r="AE153" s="18">
        <f t="shared" si="99"/>
        <v>95.242385696796063</v>
      </c>
      <c r="AF153" s="18">
        <f t="shared" si="100"/>
        <v>95.241825117894635</v>
      </c>
      <c r="AG153" s="18">
        <f t="shared" si="101"/>
        <v>94.982971393654879</v>
      </c>
      <c r="AH153" s="18">
        <f t="shared" si="102"/>
        <v>94.982971393654879</v>
      </c>
      <c r="AI153" s="18">
        <f t="shared" si="103"/>
        <v>94.982971393654879</v>
      </c>
      <c r="AJ153" s="18">
        <f t="shared" si="104"/>
        <v>94.982971393654879</v>
      </c>
      <c r="AK153" s="18">
        <f t="shared" si="105"/>
        <v>94.998457766062799</v>
      </c>
      <c r="AM153" s="33">
        <f t="shared" si="85"/>
        <v>-7.5367547957768011</v>
      </c>
      <c r="AN153" s="33">
        <f t="shared" si="117"/>
        <v>-7.3174205500506275</v>
      </c>
      <c r="AO153" s="33">
        <f t="shared" si="118"/>
        <v>-7.3161045775213722</v>
      </c>
      <c r="AP153" s="33">
        <f t="shared" si="119"/>
        <v>-7.3152314925638819</v>
      </c>
      <c r="AQ153" s="33">
        <f t="shared" si="120"/>
        <v>-7.3158056326176819</v>
      </c>
      <c r="AR153" s="33">
        <f t="shared" si="121"/>
        <v>-7.4302415045338819</v>
      </c>
      <c r="AS153" s="33">
        <f t="shared" si="122"/>
        <v>-7.4302415045338819</v>
      </c>
      <c r="AT153" s="33">
        <f t="shared" si="123"/>
        <v>-7.429123130202882</v>
      </c>
      <c r="AU153" s="33">
        <f t="shared" si="124"/>
        <v>-7.429123130202882</v>
      </c>
      <c r="AV153" s="33">
        <f t="shared" si="125"/>
        <v>-7.6514712184286111</v>
      </c>
      <c r="AX153" s="33">
        <f t="shared" si="106"/>
        <v>-47.95314914504587</v>
      </c>
      <c r="AY153" s="33">
        <f t="shared" si="107"/>
        <v>-46.752282539469917</v>
      </c>
      <c r="AZ153" s="33">
        <f t="shared" si="108"/>
        <v>-46.874723013369845</v>
      </c>
      <c r="BA153" s="33">
        <f t="shared" si="109"/>
        <v>-46.811023497768545</v>
      </c>
      <c r="BB153" s="33">
        <f t="shared" si="110"/>
        <v>-46.86668812489377</v>
      </c>
      <c r="BC153" s="33">
        <f t="shared" si="111"/>
        <v>-45.12182466588709</v>
      </c>
      <c r="BD153" s="33">
        <f t="shared" si="112"/>
        <v>-45.12182466588709</v>
      </c>
      <c r="BE153" s="33">
        <f t="shared" si="113"/>
        <v>-45.09803952995037</v>
      </c>
      <c r="BF153" s="33">
        <f t="shared" si="114"/>
        <v>-45.260586336272723</v>
      </c>
      <c r="BG153" s="33">
        <f t="shared" si="115"/>
        <v>-46.320345192667034</v>
      </c>
      <c r="BH153" s="33"/>
      <c r="BI153" s="33" t="e">
        <f>BI152+#REF!/4</f>
        <v>#REF!</v>
      </c>
      <c r="BJ153" s="33">
        <f t="shared" si="116"/>
        <v>40.444708991085186</v>
      </c>
      <c r="BK153" s="33">
        <v>13.215228412690294</v>
      </c>
      <c r="BL153" s="33"/>
      <c r="BM153" s="33"/>
      <c r="BN153" s="33"/>
      <c r="BO153" s="33"/>
      <c r="BP153" s="33"/>
      <c r="BQ153" s="33"/>
      <c r="BR153" s="33"/>
      <c r="BT153" s="33"/>
      <c r="CB153" s="33"/>
    </row>
    <row r="154" spans="1:80" x14ac:dyDescent="0.25">
      <c r="A154" s="32">
        <v>30543</v>
      </c>
      <c r="B154" s="32"/>
      <c r="C154" s="32"/>
      <c r="D154" s="32" t="s">
        <v>377</v>
      </c>
      <c r="E154" s="18">
        <v>56.325000000000003</v>
      </c>
      <c r="F154" s="18">
        <v>61.09</v>
      </c>
      <c r="G154" s="18">
        <v>61.075000000000003</v>
      </c>
      <c r="H154" s="18">
        <v>61.042999999999999</v>
      </c>
      <c r="I154" s="18">
        <v>83.62</v>
      </c>
      <c r="J154" s="18">
        <v>83.341999999999999</v>
      </c>
      <c r="K154" s="18">
        <v>83.341999999999999</v>
      </c>
      <c r="L154" s="18">
        <v>83.340999999999994</v>
      </c>
      <c r="M154" s="18">
        <v>83.340999999999994</v>
      </c>
      <c r="N154" s="17">
        <v>83.3</v>
      </c>
      <c r="O154" s="17">
        <v>83.4</v>
      </c>
      <c r="P154" s="18"/>
      <c r="Q154" s="18">
        <f t="shared" si="86"/>
        <v>4.0311384863183086</v>
      </c>
      <c r="R154" s="18">
        <f t="shared" si="87"/>
        <v>4.1123481866616753</v>
      </c>
      <c r="S154" s="18">
        <f t="shared" si="88"/>
        <v>4.1121026171438047</v>
      </c>
      <c r="T154" s="18">
        <f t="shared" si="89"/>
        <v>4.1115785338680801</v>
      </c>
      <c r="U154" s="18">
        <f t="shared" si="90"/>
        <v>4.4262827259284192</v>
      </c>
      <c r="V154" s="18">
        <f t="shared" si="91"/>
        <v>4.4229526237865118</v>
      </c>
      <c r="W154" s="18">
        <f t="shared" si="92"/>
        <v>4.4229526237865118</v>
      </c>
      <c r="X154" s="18">
        <f t="shared" si="93"/>
        <v>4.4229406249623962</v>
      </c>
      <c r="Y154" s="18">
        <f t="shared" si="94"/>
        <v>4.4229406249623962</v>
      </c>
      <c r="Z154" s="18">
        <f t="shared" si="95"/>
        <v>4.4224485491727972</v>
      </c>
      <c r="AA154" s="18"/>
      <c r="AB154" s="18">
        <f t="shared" si="96"/>
        <v>96.518076787482073</v>
      </c>
      <c r="AC154" s="18">
        <f t="shared" si="97"/>
        <v>95.649736221492532</v>
      </c>
      <c r="AD154" s="18">
        <f t="shared" si="98"/>
        <v>95.650743820334668</v>
      </c>
      <c r="AE154" s="18">
        <f t="shared" si="99"/>
        <v>95.649484208765884</v>
      </c>
      <c r="AF154" s="18">
        <f t="shared" si="100"/>
        <v>95.649255280065177</v>
      </c>
      <c r="AG154" s="18">
        <f t="shared" si="101"/>
        <v>95.378511568508941</v>
      </c>
      <c r="AH154" s="18">
        <f t="shared" si="102"/>
        <v>95.378511568508941</v>
      </c>
      <c r="AI154" s="18">
        <f t="shared" si="103"/>
        <v>95.377311686097372</v>
      </c>
      <c r="AJ154" s="18">
        <f t="shared" si="104"/>
        <v>95.377311686097372</v>
      </c>
      <c r="AK154" s="18">
        <f t="shared" si="105"/>
        <v>95.35925190368269</v>
      </c>
      <c r="AM154" s="33">
        <f t="shared" si="85"/>
        <v>-7.1471820320824406</v>
      </c>
      <c r="AN154" s="33">
        <f t="shared" si="117"/>
        <v>-6.9106358799410259</v>
      </c>
      <c r="AO154" s="33">
        <f t="shared" si="118"/>
        <v>-6.9092197977025478</v>
      </c>
      <c r="AP154" s="33">
        <f t="shared" si="119"/>
        <v>-6.9081329805940612</v>
      </c>
      <c r="AQ154" s="33">
        <f t="shared" si="120"/>
        <v>-6.9083754704471403</v>
      </c>
      <c r="AR154" s="33">
        <f t="shared" si="121"/>
        <v>-7.0347013296798195</v>
      </c>
      <c r="AS154" s="33">
        <f t="shared" si="122"/>
        <v>-7.0347013296798195</v>
      </c>
      <c r="AT154" s="33">
        <f t="shared" si="123"/>
        <v>-7.0347828377603889</v>
      </c>
      <c r="AU154" s="33">
        <f t="shared" si="124"/>
        <v>-7.0347828377603889</v>
      </c>
      <c r="AV154" s="33">
        <f t="shared" si="125"/>
        <v>-7.2906770808087202</v>
      </c>
      <c r="AX154" s="33">
        <f t="shared" si="106"/>
        <v>-47.56357638135151</v>
      </c>
      <c r="AY154" s="33">
        <f t="shared" si="107"/>
        <v>-46.345497869360315</v>
      </c>
      <c r="AZ154" s="33">
        <f t="shared" si="108"/>
        <v>-46.467838233551021</v>
      </c>
      <c r="BA154" s="33">
        <f t="shared" si="109"/>
        <v>-46.403924985798724</v>
      </c>
      <c r="BB154" s="33">
        <f t="shared" si="110"/>
        <v>-46.459257962723228</v>
      </c>
      <c r="BC154" s="33">
        <f t="shared" si="111"/>
        <v>-44.726284491033027</v>
      </c>
      <c r="BD154" s="33">
        <f t="shared" si="112"/>
        <v>-44.726284491033027</v>
      </c>
      <c r="BE154" s="33">
        <f t="shared" si="113"/>
        <v>-44.703699237507877</v>
      </c>
      <c r="BF154" s="33">
        <f t="shared" si="114"/>
        <v>-44.86624604383023</v>
      </c>
      <c r="BG154" s="33">
        <f t="shared" si="115"/>
        <v>-45.959551055047143</v>
      </c>
      <c r="BH154" s="33"/>
      <c r="BI154" s="33" t="e">
        <f>BI153+#REF!/4</f>
        <v>#REF!</v>
      </c>
      <c r="BJ154" s="33">
        <f t="shared" si="116"/>
        <v>41.472796037750605</v>
      </c>
      <c r="BK154" s="33">
        <v>13.606528412690295</v>
      </c>
      <c r="BL154" s="33"/>
      <c r="BM154" s="33"/>
      <c r="BN154" s="33"/>
      <c r="BO154" s="33"/>
      <c r="BP154" s="33"/>
      <c r="BQ154" s="33"/>
      <c r="BR154" s="33"/>
      <c r="BT154" s="33"/>
      <c r="CB154" s="33"/>
    </row>
    <row r="155" spans="1:80" x14ac:dyDescent="0.25">
      <c r="A155" s="32">
        <v>30635</v>
      </c>
      <c r="B155" s="32"/>
      <c r="C155" s="32"/>
      <c r="D155" s="32" t="s">
        <v>376</v>
      </c>
      <c r="E155" s="18">
        <v>56.822000000000003</v>
      </c>
      <c r="F155" s="18">
        <v>61.613999999999997</v>
      </c>
      <c r="G155" s="18">
        <v>61.597999999999999</v>
      </c>
      <c r="H155" s="18">
        <v>61.566000000000003</v>
      </c>
      <c r="I155" s="18">
        <v>84.335999999999999</v>
      </c>
      <c r="J155" s="18">
        <v>84.031999999999996</v>
      </c>
      <c r="K155" s="18">
        <v>84.031999999999996</v>
      </c>
      <c r="L155" s="18">
        <v>84.031999999999996</v>
      </c>
      <c r="M155" s="18">
        <v>84.031999999999996</v>
      </c>
      <c r="N155" s="17">
        <v>84</v>
      </c>
      <c r="O155" s="17">
        <v>84</v>
      </c>
      <c r="P155" s="18"/>
      <c r="Q155" s="18">
        <f t="shared" si="86"/>
        <v>4.0399235746802118</v>
      </c>
      <c r="R155" s="18">
        <f t="shared" si="87"/>
        <v>4.1208891174442126</v>
      </c>
      <c r="S155" s="18">
        <f t="shared" si="88"/>
        <v>4.120629402479925</v>
      </c>
      <c r="T155" s="18">
        <f t="shared" si="89"/>
        <v>4.1201097701081268</v>
      </c>
      <c r="U155" s="18">
        <f t="shared" si="90"/>
        <v>4.4348088201128508</v>
      </c>
      <c r="V155" s="18">
        <f t="shared" si="91"/>
        <v>4.4311976786803307</v>
      </c>
      <c r="W155" s="18">
        <f t="shared" si="92"/>
        <v>4.4311976786803307</v>
      </c>
      <c r="X155" s="18">
        <f t="shared" si="93"/>
        <v>4.4311976786803307</v>
      </c>
      <c r="Y155" s="18">
        <f t="shared" si="94"/>
        <v>4.4311976786803307</v>
      </c>
      <c r="Z155" s="18">
        <f t="shared" si="95"/>
        <v>4.4308167988433134</v>
      </c>
      <c r="AA155" s="18"/>
      <c r="AB155" s="18">
        <f t="shared" si="96"/>
        <v>97.396585623672394</v>
      </c>
      <c r="AC155" s="18">
        <f t="shared" si="97"/>
        <v>96.503829299746258</v>
      </c>
      <c r="AD155" s="18">
        <f t="shared" si="98"/>
        <v>96.503422353946718</v>
      </c>
      <c r="AE155" s="18">
        <f t="shared" si="99"/>
        <v>96.502607832770565</v>
      </c>
      <c r="AF155" s="18">
        <f t="shared" si="100"/>
        <v>96.501864698508342</v>
      </c>
      <c r="AG155" s="18">
        <f t="shared" si="101"/>
        <v>96.203017057890833</v>
      </c>
      <c r="AH155" s="18">
        <f t="shared" si="102"/>
        <v>96.203017057890833</v>
      </c>
      <c r="AI155" s="18">
        <f t="shared" si="103"/>
        <v>96.203017057890833</v>
      </c>
      <c r="AJ155" s="18">
        <f t="shared" si="104"/>
        <v>96.203017057890833</v>
      </c>
      <c r="AK155" s="18">
        <f t="shared" si="105"/>
        <v>96.196076870734302</v>
      </c>
      <c r="AM155" s="33">
        <f t="shared" si="85"/>
        <v>-6.26867319589212</v>
      </c>
      <c r="AN155" s="33">
        <f t="shared" si="117"/>
        <v>-6.0565428016873</v>
      </c>
      <c r="AO155" s="33">
        <f t="shared" si="118"/>
        <v>-6.0565412640904981</v>
      </c>
      <c r="AP155" s="33">
        <f t="shared" si="119"/>
        <v>-6.0550093565893803</v>
      </c>
      <c r="AQ155" s="33">
        <f t="shared" si="120"/>
        <v>-6.0557660520039747</v>
      </c>
      <c r="AR155" s="33">
        <f t="shared" si="121"/>
        <v>-6.2101958402979278</v>
      </c>
      <c r="AS155" s="33">
        <f t="shared" si="122"/>
        <v>-6.2101958402979278</v>
      </c>
      <c r="AT155" s="33">
        <f t="shared" si="123"/>
        <v>-6.2090774659669279</v>
      </c>
      <c r="AU155" s="33">
        <f t="shared" si="124"/>
        <v>-6.2090774659669279</v>
      </c>
      <c r="AV155" s="33">
        <f t="shared" si="125"/>
        <v>-6.4538521137571081</v>
      </c>
      <c r="AX155" s="33">
        <f t="shared" si="106"/>
        <v>-46.685067545161189</v>
      </c>
      <c r="AY155" s="33">
        <f t="shared" si="107"/>
        <v>-45.491404791106589</v>
      </c>
      <c r="AZ155" s="33">
        <f t="shared" si="108"/>
        <v>-45.615159699938971</v>
      </c>
      <c r="BA155" s="33">
        <f t="shared" si="109"/>
        <v>-45.550801361794043</v>
      </c>
      <c r="BB155" s="33">
        <f t="shared" si="110"/>
        <v>-45.606648544280063</v>
      </c>
      <c r="BC155" s="33">
        <f t="shared" si="111"/>
        <v>-43.901779001651136</v>
      </c>
      <c r="BD155" s="33">
        <f t="shared" si="112"/>
        <v>-43.901779001651136</v>
      </c>
      <c r="BE155" s="33">
        <f t="shared" si="113"/>
        <v>-43.877993865714416</v>
      </c>
      <c r="BF155" s="33">
        <f t="shared" si="114"/>
        <v>-44.040540672036769</v>
      </c>
      <c r="BG155" s="33">
        <f t="shared" si="115"/>
        <v>-45.122726087995531</v>
      </c>
      <c r="BH155" s="33"/>
      <c r="BI155" s="33" t="e">
        <f>BI154+#REF!/4</f>
        <v>#REF!</v>
      </c>
      <c r="BJ155" s="33">
        <f t="shared" si="116"/>
        <v>42.50301831711166</v>
      </c>
      <c r="BK155" s="33">
        <v>13.997828412690296</v>
      </c>
      <c r="BL155" s="33"/>
      <c r="BM155" s="33"/>
      <c r="BN155" s="33"/>
      <c r="BO155" s="33"/>
      <c r="BP155" s="33"/>
      <c r="BQ155" s="33"/>
      <c r="BR155" s="33"/>
      <c r="BT155" s="33"/>
      <c r="CB155" s="33"/>
    </row>
    <row r="156" spans="1:80" x14ac:dyDescent="0.25">
      <c r="A156" s="32">
        <v>30727</v>
      </c>
      <c r="B156" s="32"/>
      <c r="C156" s="32"/>
      <c r="D156" s="32" t="s">
        <v>375</v>
      </c>
      <c r="E156" s="18">
        <v>57.110999999999997</v>
      </c>
      <c r="F156" s="18">
        <v>61.881999999999998</v>
      </c>
      <c r="G156" s="18">
        <v>61.866</v>
      </c>
      <c r="H156" s="18">
        <v>61.835000000000001</v>
      </c>
      <c r="I156" s="18">
        <v>84.703999999999994</v>
      </c>
      <c r="J156" s="18">
        <v>84.414000000000001</v>
      </c>
      <c r="K156" s="18">
        <v>84.414000000000001</v>
      </c>
      <c r="L156" s="18">
        <v>84.414000000000001</v>
      </c>
      <c r="M156" s="18">
        <v>84.414000000000001</v>
      </c>
      <c r="N156" s="17">
        <v>84.4</v>
      </c>
      <c r="O156" s="17">
        <v>84.5</v>
      </c>
      <c r="P156" s="18"/>
      <c r="Q156" s="18">
        <f t="shared" si="86"/>
        <v>4.0449967425917617</v>
      </c>
      <c r="R156" s="18">
        <f t="shared" si="87"/>
        <v>4.1252293458031213</v>
      </c>
      <c r="S156" s="18">
        <f t="shared" si="88"/>
        <v>4.1249707557638615</v>
      </c>
      <c r="T156" s="18">
        <f t="shared" si="89"/>
        <v>4.1244695471940203</v>
      </c>
      <c r="U156" s="18">
        <f t="shared" si="90"/>
        <v>4.4391628260446909</v>
      </c>
      <c r="V156" s="18">
        <f t="shared" si="91"/>
        <v>4.4357332646231313</v>
      </c>
      <c r="W156" s="18">
        <f t="shared" si="92"/>
        <v>4.4357332646231313</v>
      </c>
      <c r="X156" s="18">
        <f t="shared" si="93"/>
        <v>4.4357332646231313</v>
      </c>
      <c r="Y156" s="18">
        <f t="shared" si="94"/>
        <v>4.4357332646231313</v>
      </c>
      <c r="Z156" s="18">
        <f t="shared" si="95"/>
        <v>4.4355674016019115</v>
      </c>
      <c r="AA156" s="18"/>
      <c r="AB156" s="18">
        <f t="shared" si="96"/>
        <v>97.903902414827385</v>
      </c>
      <c r="AC156" s="18">
        <f t="shared" si="97"/>
        <v>96.937852135637129</v>
      </c>
      <c r="AD156" s="18">
        <f t="shared" si="98"/>
        <v>96.937557682340355</v>
      </c>
      <c r="AE156" s="18">
        <f t="shared" si="99"/>
        <v>96.938585541359899</v>
      </c>
      <c r="AF156" s="18">
        <f t="shared" si="100"/>
        <v>96.937265291692356</v>
      </c>
      <c r="AG156" s="18">
        <f t="shared" si="101"/>
        <v>96.656575652170901</v>
      </c>
      <c r="AH156" s="18">
        <f t="shared" si="102"/>
        <v>96.656575652170901</v>
      </c>
      <c r="AI156" s="18">
        <f t="shared" si="103"/>
        <v>96.656575652170901</v>
      </c>
      <c r="AJ156" s="18">
        <f t="shared" si="104"/>
        <v>96.656575652170901</v>
      </c>
      <c r="AK156" s="18">
        <f t="shared" si="105"/>
        <v>96.67113714659412</v>
      </c>
      <c r="AM156" s="33">
        <f t="shared" si="85"/>
        <v>-5.7613564047371284</v>
      </c>
      <c r="AN156" s="33">
        <f t="shared" si="117"/>
        <v>-5.6225199657964282</v>
      </c>
      <c r="AO156" s="33">
        <f t="shared" si="118"/>
        <v>-5.622405935696861</v>
      </c>
      <c r="AP156" s="33">
        <f t="shared" si="119"/>
        <v>-5.6190316480000462</v>
      </c>
      <c r="AQ156" s="33">
        <f t="shared" si="120"/>
        <v>-5.6203654588199612</v>
      </c>
      <c r="AR156" s="33">
        <f t="shared" si="121"/>
        <v>-5.7566372460178599</v>
      </c>
      <c r="AS156" s="33">
        <f t="shared" si="122"/>
        <v>-5.7566372460178599</v>
      </c>
      <c r="AT156" s="33">
        <f t="shared" si="123"/>
        <v>-5.7555188716868599</v>
      </c>
      <c r="AU156" s="33">
        <f t="shared" si="124"/>
        <v>-5.7555188716868599</v>
      </c>
      <c r="AV156" s="33">
        <f t="shared" si="125"/>
        <v>-5.9787918378972904</v>
      </c>
      <c r="AX156" s="33">
        <f t="shared" si="106"/>
        <v>-46.177750754006198</v>
      </c>
      <c r="AY156" s="33">
        <f t="shared" si="107"/>
        <v>-45.057381955215718</v>
      </c>
      <c r="AZ156" s="33">
        <f t="shared" si="108"/>
        <v>-45.181024371545334</v>
      </c>
      <c r="BA156" s="33">
        <f t="shared" si="109"/>
        <v>-45.114823653204709</v>
      </c>
      <c r="BB156" s="33">
        <f t="shared" si="110"/>
        <v>-45.171247951096049</v>
      </c>
      <c r="BC156" s="33">
        <f t="shared" si="111"/>
        <v>-43.448220407371068</v>
      </c>
      <c r="BD156" s="33">
        <f t="shared" si="112"/>
        <v>-43.448220407371068</v>
      </c>
      <c r="BE156" s="33">
        <f t="shared" si="113"/>
        <v>-43.424435271434348</v>
      </c>
      <c r="BF156" s="33">
        <f t="shared" si="114"/>
        <v>-43.586982077756701</v>
      </c>
      <c r="BG156" s="33">
        <f t="shared" si="115"/>
        <v>-44.647665812135713</v>
      </c>
      <c r="BH156" s="33"/>
      <c r="BI156" s="33" t="e">
        <f>BI155+#REF!/4</f>
        <v>#REF!</v>
      </c>
      <c r="BJ156" s="33">
        <f t="shared" si="116"/>
        <v>43.534325653562441</v>
      </c>
      <c r="BK156" s="33">
        <v>14.389128412690297</v>
      </c>
      <c r="BL156" s="33"/>
      <c r="BM156" s="33"/>
      <c r="BN156" s="33"/>
      <c r="BO156" s="33"/>
      <c r="BP156" s="33"/>
      <c r="BQ156" s="33"/>
      <c r="BR156" s="33"/>
      <c r="BT156" s="33"/>
      <c r="CB156" s="33"/>
    </row>
    <row r="157" spans="1:80" x14ac:dyDescent="0.25">
      <c r="A157" s="32">
        <v>30817</v>
      </c>
      <c r="B157" s="32"/>
      <c r="C157" s="32"/>
      <c r="D157" s="32" t="s">
        <v>374</v>
      </c>
      <c r="E157" s="18">
        <v>57.615000000000002</v>
      </c>
      <c r="F157" s="18">
        <v>62.406999999999996</v>
      </c>
      <c r="G157" s="18">
        <v>62.392000000000003</v>
      </c>
      <c r="H157" s="18">
        <v>62.359000000000002</v>
      </c>
      <c r="I157" s="18">
        <v>85.421999999999997</v>
      </c>
      <c r="J157" s="18">
        <v>85.129000000000005</v>
      </c>
      <c r="K157" s="18">
        <v>85.129000000000005</v>
      </c>
      <c r="L157" s="18">
        <v>85.129000000000005</v>
      </c>
      <c r="M157" s="18">
        <v>85.129000000000005</v>
      </c>
      <c r="N157" s="17">
        <v>85.1</v>
      </c>
      <c r="O157" s="17">
        <v>85.2</v>
      </c>
      <c r="P157" s="18"/>
      <c r="Q157" s="18">
        <f t="shared" si="86"/>
        <v>4.0537829504659779</v>
      </c>
      <c r="R157" s="18">
        <f t="shared" si="87"/>
        <v>4.1336774485709133</v>
      </c>
      <c r="S157" s="18">
        <f t="shared" si="88"/>
        <v>4.1334370620281966</v>
      </c>
      <c r="T157" s="18">
        <f t="shared" si="89"/>
        <v>4.1329080081405376</v>
      </c>
      <c r="U157" s="18">
        <f t="shared" si="90"/>
        <v>4.4476036788596636</v>
      </c>
      <c r="V157" s="18">
        <f t="shared" si="91"/>
        <v>4.4441677530866928</v>
      </c>
      <c r="W157" s="18">
        <f t="shared" si="92"/>
        <v>4.4441677530866928</v>
      </c>
      <c r="X157" s="18">
        <f t="shared" si="93"/>
        <v>4.4441677530866928</v>
      </c>
      <c r="Y157" s="18">
        <f t="shared" si="94"/>
        <v>4.4441677530866928</v>
      </c>
      <c r="Z157" s="18">
        <f t="shared" si="95"/>
        <v>4.4438270355793286</v>
      </c>
      <c r="AA157" s="18"/>
      <c r="AB157" s="18">
        <f t="shared" si="96"/>
        <v>98.78252320224901</v>
      </c>
      <c r="AC157" s="18">
        <f t="shared" si="97"/>
        <v>97.782662412416329</v>
      </c>
      <c r="AD157" s="18">
        <f t="shared" si="98"/>
        <v>97.784188308773864</v>
      </c>
      <c r="AE157" s="18">
        <f t="shared" si="99"/>
        <v>97.782431636011637</v>
      </c>
      <c r="AF157" s="18">
        <f t="shared" si="100"/>
        <v>97.781350573189613</v>
      </c>
      <c r="AG157" s="18">
        <f t="shared" si="101"/>
        <v>97.50002449852704</v>
      </c>
      <c r="AH157" s="18">
        <f t="shared" si="102"/>
        <v>97.50002449852704</v>
      </c>
      <c r="AI157" s="18">
        <f t="shared" si="103"/>
        <v>97.50002449852704</v>
      </c>
      <c r="AJ157" s="18">
        <f t="shared" si="104"/>
        <v>97.50002449852704</v>
      </c>
      <c r="AK157" s="18">
        <f t="shared" si="105"/>
        <v>97.497100544335822</v>
      </c>
      <c r="AM157" s="33">
        <f t="shared" si="85"/>
        <v>-4.8827356173155039</v>
      </c>
      <c r="AN157" s="33">
        <f t="shared" si="117"/>
        <v>-4.7777096890172288</v>
      </c>
      <c r="AO157" s="33">
        <f t="shared" si="118"/>
        <v>-4.7757753092633521</v>
      </c>
      <c r="AP157" s="33">
        <f t="shared" si="119"/>
        <v>-4.7751855533483081</v>
      </c>
      <c r="AQ157" s="33">
        <f t="shared" si="120"/>
        <v>-4.7762801773227039</v>
      </c>
      <c r="AR157" s="33">
        <f t="shared" si="121"/>
        <v>-4.9131883996617205</v>
      </c>
      <c r="AS157" s="33">
        <f t="shared" si="122"/>
        <v>-4.9131883996617205</v>
      </c>
      <c r="AT157" s="33">
        <f t="shared" si="123"/>
        <v>-4.9120700253307206</v>
      </c>
      <c r="AU157" s="33">
        <f t="shared" si="124"/>
        <v>-4.9120700253307206</v>
      </c>
      <c r="AV157" s="33">
        <f t="shared" si="125"/>
        <v>-5.1528284401555879</v>
      </c>
      <c r="AX157" s="33">
        <f t="shared" si="106"/>
        <v>-45.299129966584573</v>
      </c>
      <c r="AY157" s="33">
        <f t="shared" si="107"/>
        <v>-44.212571678436518</v>
      </c>
      <c r="AZ157" s="33">
        <f t="shared" si="108"/>
        <v>-44.334393745111825</v>
      </c>
      <c r="BA157" s="33">
        <f t="shared" si="109"/>
        <v>-44.270977558552971</v>
      </c>
      <c r="BB157" s="33">
        <f t="shared" si="110"/>
        <v>-44.327162669598792</v>
      </c>
      <c r="BC157" s="33">
        <f t="shared" si="111"/>
        <v>-42.604771561014928</v>
      </c>
      <c r="BD157" s="33">
        <f t="shared" si="112"/>
        <v>-42.604771561014928</v>
      </c>
      <c r="BE157" s="33">
        <f t="shared" si="113"/>
        <v>-42.580986425078208</v>
      </c>
      <c r="BF157" s="33">
        <f t="shared" si="114"/>
        <v>-42.743533231400562</v>
      </c>
      <c r="BG157" s="33">
        <f t="shared" si="115"/>
        <v>-43.821702414394011</v>
      </c>
      <c r="BH157" s="33"/>
      <c r="BI157" s="33" t="e">
        <f>BI156+#REF!/4</f>
        <v>#REF!</v>
      </c>
      <c r="BJ157" s="33">
        <f t="shared" si="116"/>
        <v>44.567745015705171</v>
      </c>
      <c r="BK157" s="33">
        <v>14.780428412690299</v>
      </c>
      <c r="BL157" s="33"/>
      <c r="BM157" s="33"/>
      <c r="BN157" s="33"/>
      <c r="BO157" s="33"/>
      <c r="BP157" s="33"/>
      <c r="BQ157" s="33"/>
      <c r="BR157" s="33"/>
      <c r="BT157" s="33"/>
      <c r="CB157" s="33"/>
    </row>
    <row r="158" spans="1:80" x14ac:dyDescent="0.25">
      <c r="A158" s="32">
        <v>30909</v>
      </c>
      <c r="B158" s="32"/>
      <c r="C158" s="32"/>
      <c r="D158" s="32" t="s">
        <v>373</v>
      </c>
      <c r="E158" s="18">
        <v>57.908000000000001</v>
      </c>
      <c r="F158" s="18">
        <v>62.713000000000001</v>
      </c>
      <c r="G158" s="18">
        <v>62.697000000000003</v>
      </c>
      <c r="H158" s="18">
        <v>62.664999999999999</v>
      </c>
      <c r="I158" s="18">
        <v>85.840999999999994</v>
      </c>
      <c r="J158" s="18">
        <v>85.537999999999997</v>
      </c>
      <c r="K158" s="18">
        <v>85.537999999999997</v>
      </c>
      <c r="L158" s="18">
        <v>85.537000000000006</v>
      </c>
      <c r="M158" s="18">
        <v>85.537000000000006</v>
      </c>
      <c r="N158" s="17">
        <v>85.5</v>
      </c>
      <c r="O158" s="17">
        <v>85.5</v>
      </c>
      <c r="P158" s="18"/>
      <c r="Q158" s="18">
        <f t="shared" si="86"/>
        <v>4.0588555442917968</v>
      </c>
      <c r="R158" s="18">
        <f t="shared" si="87"/>
        <v>4.1385687626707544</v>
      </c>
      <c r="S158" s="18">
        <f t="shared" si="88"/>
        <v>4.1383135996042242</v>
      </c>
      <c r="T158" s="18">
        <f t="shared" si="89"/>
        <v>4.1378030780634854</v>
      </c>
      <c r="U158" s="18">
        <f t="shared" si="90"/>
        <v>4.4524967478352027</v>
      </c>
      <c r="V158" s="18">
        <f t="shared" si="91"/>
        <v>4.4489607216509812</v>
      </c>
      <c r="W158" s="18">
        <f t="shared" si="92"/>
        <v>4.4489607216509812</v>
      </c>
      <c r="X158" s="18">
        <f t="shared" si="93"/>
        <v>4.4489490308720825</v>
      </c>
      <c r="Y158" s="18">
        <f t="shared" si="94"/>
        <v>4.4489490308720825</v>
      </c>
      <c r="Z158" s="18">
        <f t="shared" si="95"/>
        <v>4.4485163759427149</v>
      </c>
      <c r="AA158" s="18"/>
      <c r="AB158" s="18">
        <f t="shared" si="96"/>
        <v>99.289782584830903</v>
      </c>
      <c r="AC158" s="18">
        <f t="shared" si="97"/>
        <v>98.27179382240044</v>
      </c>
      <c r="AD158" s="18">
        <f t="shared" si="98"/>
        <v>98.271842066376621</v>
      </c>
      <c r="AE158" s="18">
        <f t="shared" si="99"/>
        <v>98.271938628306415</v>
      </c>
      <c r="AF158" s="18">
        <f t="shared" si="100"/>
        <v>98.270657470743529</v>
      </c>
      <c r="AG158" s="18">
        <f t="shared" si="101"/>
        <v>97.979321354955886</v>
      </c>
      <c r="AH158" s="18">
        <f t="shared" si="102"/>
        <v>97.979321354955886</v>
      </c>
      <c r="AI158" s="18">
        <f t="shared" si="103"/>
        <v>97.978152277066016</v>
      </c>
      <c r="AJ158" s="18">
        <f t="shared" si="104"/>
        <v>97.978152277066016</v>
      </c>
      <c r="AK158" s="18">
        <f t="shared" si="105"/>
        <v>97.96603458067446</v>
      </c>
      <c r="AM158" s="33">
        <f t="shared" si="85"/>
        <v>-4.3754762347336111</v>
      </c>
      <c r="AN158" s="33">
        <f t="shared" si="117"/>
        <v>-4.2885782790331177</v>
      </c>
      <c r="AO158" s="33">
        <f t="shared" si="118"/>
        <v>-4.2881215516605948</v>
      </c>
      <c r="AP158" s="33">
        <f t="shared" si="119"/>
        <v>-4.2856785610535297</v>
      </c>
      <c r="AQ158" s="33">
        <f t="shared" si="120"/>
        <v>-4.2869732797687874</v>
      </c>
      <c r="AR158" s="33">
        <f t="shared" si="121"/>
        <v>-4.4338915432328747</v>
      </c>
      <c r="AS158" s="33">
        <f t="shared" si="122"/>
        <v>-4.4338915432328747</v>
      </c>
      <c r="AT158" s="33">
        <f t="shared" si="123"/>
        <v>-4.4339422467917444</v>
      </c>
      <c r="AU158" s="33">
        <f t="shared" si="124"/>
        <v>-4.4339422467917444</v>
      </c>
      <c r="AV158" s="33">
        <f t="shared" si="125"/>
        <v>-4.6838944038169501</v>
      </c>
      <c r="AX158" s="33">
        <f t="shared" si="106"/>
        <v>-44.79187058400268</v>
      </c>
      <c r="AY158" s="33">
        <f t="shared" si="107"/>
        <v>-43.723440268452407</v>
      </c>
      <c r="AZ158" s="33">
        <f t="shared" si="108"/>
        <v>-43.846739987509068</v>
      </c>
      <c r="BA158" s="33">
        <f t="shared" si="109"/>
        <v>-43.781470566258193</v>
      </c>
      <c r="BB158" s="33">
        <f t="shared" si="110"/>
        <v>-43.837855772044875</v>
      </c>
      <c r="BC158" s="33">
        <f t="shared" si="111"/>
        <v>-42.125474704586082</v>
      </c>
      <c r="BD158" s="33">
        <f t="shared" si="112"/>
        <v>-42.125474704586082</v>
      </c>
      <c r="BE158" s="33">
        <f t="shared" si="113"/>
        <v>-42.102858646539232</v>
      </c>
      <c r="BF158" s="33">
        <f t="shared" si="114"/>
        <v>-42.265405452861586</v>
      </c>
      <c r="BG158" s="33">
        <f t="shared" si="115"/>
        <v>-43.352768378055373</v>
      </c>
      <c r="BH158" s="33"/>
      <c r="BI158" s="33" t="e">
        <f>BI157+#REF!/4</f>
        <v>#REF!</v>
      </c>
      <c r="BJ158" s="33">
        <f t="shared" si="116"/>
        <v>45.60238720637286</v>
      </c>
      <c r="BK158" s="33">
        <v>15.1717284126903</v>
      </c>
      <c r="BL158" s="33"/>
      <c r="BM158" s="33"/>
      <c r="BN158" s="33"/>
      <c r="BO158" s="33"/>
      <c r="BP158" s="33"/>
      <c r="BQ158" s="33"/>
      <c r="BR158" s="33"/>
      <c r="BT158" s="33"/>
      <c r="CB158" s="33"/>
    </row>
    <row r="159" spans="1:80" x14ac:dyDescent="0.25">
      <c r="A159" s="32">
        <v>31001</v>
      </c>
      <c r="B159" s="32"/>
      <c r="C159" s="32"/>
      <c r="D159" s="32" t="s">
        <v>372</v>
      </c>
      <c r="E159" s="18">
        <v>58.018000000000001</v>
      </c>
      <c r="F159" s="18">
        <v>62.875</v>
      </c>
      <c r="G159" s="18">
        <v>62.859000000000002</v>
      </c>
      <c r="H159" s="18">
        <v>62.826000000000001</v>
      </c>
      <c r="I159" s="18">
        <v>86.063000000000002</v>
      </c>
      <c r="J159" s="18">
        <v>85.757999999999996</v>
      </c>
      <c r="K159" s="18">
        <v>85.757999999999996</v>
      </c>
      <c r="L159" s="18">
        <v>85.757999999999996</v>
      </c>
      <c r="M159" s="18">
        <v>85.757999999999996</v>
      </c>
      <c r="N159" s="17">
        <v>85.7</v>
      </c>
      <c r="O159" s="17">
        <v>85.9</v>
      </c>
      <c r="P159" s="18"/>
      <c r="Q159" s="18">
        <f t="shared" si="86"/>
        <v>4.060753307227011</v>
      </c>
      <c r="R159" s="18">
        <f t="shared" si="87"/>
        <v>4.1411486284199031</v>
      </c>
      <c r="S159" s="18">
        <f t="shared" si="88"/>
        <v>4.1408941228750811</v>
      </c>
      <c r="T159" s="18">
        <f t="shared" si="89"/>
        <v>4.1403690005333802</v>
      </c>
      <c r="U159" s="18">
        <f t="shared" si="90"/>
        <v>4.455079586203297</v>
      </c>
      <c r="V159" s="18">
        <f t="shared" si="91"/>
        <v>4.4515293761550332</v>
      </c>
      <c r="W159" s="18">
        <f t="shared" si="92"/>
        <v>4.4515293761550332</v>
      </c>
      <c r="X159" s="18">
        <f t="shared" si="93"/>
        <v>4.4515293761550332</v>
      </c>
      <c r="Y159" s="18">
        <f t="shared" si="94"/>
        <v>4.4515293761550332</v>
      </c>
      <c r="Z159" s="18">
        <f t="shared" si="95"/>
        <v>4.4508528256037341</v>
      </c>
      <c r="AA159" s="18"/>
      <c r="AB159" s="18">
        <f t="shared" si="96"/>
        <v>99.479558878352321</v>
      </c>
      <c r="AC159" s="18">
        <f t="shared" si="97"/>
        <v>98.529780397315307</v>
      </c>
      <c r="AD159" s="18">
        <f t="shared" si="98"/>
        <v>98.529894393462314</v>
      </c>
      <c r="AE159" s="18">
        <f t="shared" si="99"/>
        <v>98.5285308752959</v>
      </c>
      <c r="AF159" s="18">
        <f t="shared" si="100"/>
        <v>98.528941307552969</v>
      </c>
      <c r="AG159" s="18">
        <f t="shared" si="101"/>
        <v>98.236186805361086</v>
      </c>
      <c r="AH159" s="18">
        <f t="shared" si="102"/>
        <v>98.236186805361086</v>
      </c>
      <c r="AI159" s="18">
        <f t="shared" si="103"/>
        <v>98.236186805361086</v>
      </c>
      <c r="AJ159" s="18">
        <f t="shared" si="104"/>
        <v>98.236186805361086</v>
      </c>
      <c r="AK159" s="18">
        <f t="shared" si="105"/>
        <v>98.19967954677638</v>
      </c>
      <c r="AM159" s="33">
        <f t="shared" si="85"/>
        <v>-4.1856999412121922</v>
      </c>
      <c r="AN159" s="33">
        <f t="shared" si="117"/>
        <v>-4.0305917041182511</v>
      </c>
      <c r="AO159" s="33">
        <f t="shared" si="118"/>
        <v>-4.0300692245749019</v>
      </c>
      <c r="AP159" s="33">
        <f t="shared" si="119"/>
        <v>-4.0290863140640454</v>
      </c>
      <c r="AQ159" s="33">
        <f t="shared" si="120"/>
        <v>-4.0286894429593474</v>
      </c>
      <c r="AR159" s="33">
        <f t="shared" si="121"/>
        <v>-4.1770260928276741</v>
      </c>
      <c r="AS159" s="33">
        <f t="shared" si="122"/>
        <v>-4.1770260928276741</v>
      </c>
      <c r="AT159" s="33">
        <f t="shared" si="123"/>
        <v>-4.1759077184966742</v>
      </c>
      <c r="AU159" s="33">
        <f t="shared" si="124"/>
        <v>-4.1759077184966742</v>
      </c>
      <c r="AV159" s="33">
        <f t="shared" si="125"/>
        <v>-4.4502494377150299</v>
      </c>
      <c r="AX159" s="33">
        <f t="shared" si="106"/>
        <v>-44.602094290481261</v>
      </c>
      <c r="AY159" s="33">
        <f t="shared" si="107"/>
        <v>-43.46545369353754</v>
      </c>
      <c r="AZ159" s="33">
        <f t="shared" si="108"/>
        <v>-43.588687660423375</v>
      </c>
      <c r="BA159" s="33">
        <f t="shared" si="109"/>
        <v>-43.524878319268709</v>
      </c>
      <c r="BB159" s="33">
        <f t="shared" si="110"/>
        <v>-43.579571935235435</v>
      </c>
      <c r="BC159" s="33">
        <f t="shared" si="111"/>
        <v>-41.868609254180882</v>
      </c>
      <c r="BD159" s="33">
        <f t="shared" si="112"/>
        <v>-41.868609254180882</v>
      </c>
      <c r="BE159" s="33">
        <f t="shared" si="113"/>
        <v>-41.844824118244162</v>
      </c>
      <c r="BF159" s="33">
        <f t="shared" si="114"/>
        <v>-42.007370924566516</v>
      </c>
      <c r="BG159" s="33">
        <f t="shared" si="115"/>
        <v>-43.119123411953453</v>
      </c>
      <c r="BH159" s="33"/>
      <c r="BI159" s="33" t="e">
        <f>BI158+#REF!/4</f>
        <v>#REF!</v>
      </c>
      <c r="BJ159" s="33">
        <f t="shared" si="116"/>
        <v>46.637674363477835</v>
      </c>
      <c r="BK159" s="33">
        <v>15.563028412690301</v>
      </c>
      <c r="BL159" s="33"/>
      <c r="BM159" s="33"/>
      <c r="BN159" s="33"/>
      <c r="BO159" s="33"/>
      <c r="BP159" s="33"/>
      <c r="BQ159" s="33"/>
      <c r="BR159" s="33"/>
      <c r="BT159" s="33"/>
      <c r="CB159" s="33"/>
    </row>
    <row r="160" spans="1:80" x14ac:dyDescent="0.25">
      <c r="A160" s="32">
        <v>31093</v>
      </c>
      <c r="B160" s="32"/>
      <c r="C160" s="32"/>
      <c r="D160" s="32" t="s">
        <v>371</v>
      </c>
      <c r="E160" s="18">
        <v>58.216000000000001</v>
      </c>
      <c r="F160" s="18">
        <v>63.101999999999997</v>
      </c>
      <c r="G160" s="18">
        <v>63.085999999999999</v>
      </c>
      <c r="H160" s="18">
        <v>63.054000000000002</v>
      </c>
      <c r="I160" s="18">
        <v>86.373999999999995</v>
      </c>
      <c r="J160" s="18">
        <v>86.052000000000007</v>
      </c>
      <c r="K160" s="18">
        <v>86.052000000000007</v>
      </c>
      <c r="L160" s="18">
        <v>86.052000000000007</v>
      </c>
      <c r="M160" s="18">
        <v>86.052000000000007</v>
      </c>
      <c r="N160" s="17">
        <v>86</v>
      </c>
      <c r="O160" s="17">
        <v>86.2</v>
      </c>
      <c r="P160" s="18"/>
      <c r="Q160" s="18">
        <f t="shared" si="86"/>
        <v>4.0641602310447853</v>
      </c>
      <c r="R160" s="18">
        <f t="shared" si="87"/>
        <v>4.1447524647659462</v>
      </c>
      <c r="S160" s="18">
        <f t="shared" si="88"/>
        <v>4.1444988748828235</v>
      </c>
      <c r="T160" s="18">
        <f t="shared" si="89"/>
        <v>4.1439915021115148</v>
      </c>
      <c r="U160" s="18">
        <f t="shared" si="90"/>
        <v>4.4586867045967917</v>
      </c>
      <c r="V160" s="18">
        <f t="shared" si="91"/>
        <v>4.4549517646884382</v>
      </c>
      <c r="W160" s="18">
        <f t="shared" si="92"/>
        <v>4.4549517646884382</v>
      </c>
      <c r="X160" s="18">
        <f t="shared" si="93"/>
        <v>4.4549517646884382</v>
      </c>
      <c r="Y160" s="18">
        <f t="shared" si="94"/>
        <v>4.4549517646884382</v>
      </c>
      <c r="Z160" s="18">
        <f t="shared" si="95"/>
        <v>4.4543472962535073</v>
      </c>
      <c r="AA160" s="18"/>
      <c r="AB160" s="18">
        <f t="shared" si="96"/>
        <v>99.820251260129737</v>
      </c>
      <c r="AC160" s="18">
        <f t="shared" si="97"/>
        <v>98.89016403191961</v>
      </c>
      <c r="AD160" s="18">
        <f t="shared" si="98"/>
        <v>98.89036959423656</v>
      </c>
      <c r="AE160" s="18">
        <f t="shared" si="99"/>
        <v>98.890781033109349</v>
      </c>
      <c r="AF160" s="18">
        <f t="shared" si="100"/>
        <v>98.889653146902432</v>
      </c>
      <c r="AG160" s="18">
        <f t="shared" si="101"/>
        <v>98.57842565870159</v>
      </c>
      <c r="AH160" s="18">
        <f t="shared" si="102"/>
        <v>98.57842565870159</v>
      </c>
      <c r="AI160" s="18">
        <f t="shared" si="103"/>
        <v>98.57842565870159</v>
      </c>
      <c r="AJ160" s="18">
        <f t="shared" si="104"/>
        <v>98.57842565870159</v>
      </c>
      <c r="AK160" s="18">
        <f t="shared" si="105"/>
        <v>98.549126611753707</v>
      </c>
      <c r="AM160" s="33">
        <f t="shared" si="85"/>
        <v>-3.8450075594347766</v>
      </c>
      <c r="AN160" s="33">
        <f t="shared" si="117"/>
        <v>-3.6702080695139472</v>
      </c>
      <c r="AO160" s="33">
        <f t="shared" si="118"/>
        <v>-3.6695940238006557</v>
      </c>
      <c r="AP160" s="33">
        <f t="shared" si="119"/>
        <v>-3.6668361562505964</v>
      </c>
      <c r="AQ160" s="33">
        <f t="shared" si="120"/>
        <v>-3.6679776036098843</v>
      </c>
      <c r="AR160" s="33">
        <f t="shared" si="121"/>
        <v>-3.83478723948717</v>
      </c>
      <c r="AS160" s="33">
        <f t="shared" si="122"/>
        <v>-3.83478723948717</v>
      </c>
      <c r="AT160" s="33">
        <f t="shared" si="123"/>
        <v>-3.8336688651561701</v>
      </c>
      <c r="AU160" s="33">
        <f t="shared" si="124"/>
        <v>-3.8336688651561701</v>
      </c>
      <c r="AV160" s="33">
        <f t="shared" si="125"/>
        <v>-4.1008023727377036</v>
      </c>
      <c r="AX160" s="33">
        <f t="shared" si="106"/>
        <v>-44.261401908703846</v>
      </c>
      <c r="AY160" s="33">
        <f t="shared" si="107"/>
        <v>-43.105070058933237</v>
      </c>
      <c r="AZ160" s="33">
        <f t="shared" si="108"/>
        <v>-43.228212459649129</v>
      </c>
      <c r="BA160" s="33">
        <f t="shared" si="109"/>
        <v>-43.16262816145526</v>
      </c>
      <c r="BB160" s="33">
        <f t="shared" si="110"/>
        <v>-43.218860095885972</v>
      </c>
      <c r="BC160" s="33">
        <f t="shared" si="111"/>
        <v>-41.526370400840378</v>
      </c>
      <c r="BD160" s="33">
        <f t="shared" si="112"/>
        <v>-41.526370400840378</v>
      </c>
      <c r="BE160" s="33">
        <f t="shared" si="113"/>
        <v>-41.502585264903658</v>
      </c>
      <c r="BF160" s="33">
        <f t="shared" si="114"/>
        <v>-41.665132071226012</v>
      </c>
      <c r="BG160" s="33">
        <f t="shared" si="115"/>
        <v>-42.769676346976127</v>
      </c>
      <c r="BH160" s="33"/>
      <c r="BI160" s="33" t="e">
        <f>BI159+#REF!/4</f>
        <v>#REF!</v>
      </c>
      <c r="BJ160" s="33">
        <f t="shared" si="116"/>
        <v>47.673862479669324</v>
      </c>
      <c r="BK160" s="33">
        <v>15.954328412690302</v>
      </c>
      <c r="BL160" s="33"/>
      <c r="BM160" s="33"/>
      <c r="BN160" s="33"/>
      <c r="BO160" s="33"/>
      <c r="BP160" s="33"/>
      <c r="BQ160" s="33"/>
      <c r="BR160" s="33"/>
      <c r="BT160" s="33"/>
      <c r="CB160" s="33"/>
    </row>
    <row r="161" spans="1:80" x14ac:dyDescent="0.25">
      <c r="A161" s="32">
        <v>31182</v>
      </c>
      <c r="B161" s="32"/>
      <c r="C161" s="32"/>
      <c r="D161" s="32" t="s">
        <v>370</v>
      </c>
      <c r="E161" s="18">
        <v>58.491999999999997</v>
      </c>
      <c r="F161" s="18">
        <v>63.353999999999999</v>
      </c>
      <c r="G161" s="18">
        <v>63.338000000000001</v>
      </c>
      <c r="H161" s="18">
        <v>63.305999999999997</v>
      </c>
      <c r="I161" s="18">
        <v>86.72</v>
      </c>
      <c r="J161" s="18">
        <v>86.403999999999996</v>
      </c>
      <c r="K161" s="18">
        <v>86.403999999999996</v>
      </c>
      <c r="L161" s="18">
        <v>86.403000000000006</v>
      </c>
      <c r="M161" s="18">
        <v>86.403000000000006</v>
      </c>
      <c r="N161" s="17">
        <v>86.4</v>
      </c>
      <c r="O161" s="17">
        <v>86.6</v>
      </c>
      <c r="P161" s="18"/>
      <c r="Q161" s="18">
        <f t="shared" si="86"/>
        <v>4.0688899927496323</v>
      </c>
      <c r="R161" s="18">
        <f t="shared" si="87"/>
        <v>4.1487380460524319</v>
      </c>
      <c r="S161" s="18">
        <f t="shared" si="88"/>
        <v>4.1484854649883545</v>
      </c>
      <c r="T161" s="18">
        <f t="shared" si="89"/>
        <v>4.1479801113880104</v>
      </c>
      <c r="U161" s="18">
        <f t="shared" si="90"/>
        <v>4.4626845376913362</v>
      </c>
      <c r="V161" s="18">
        <f t="shared" si="91"/>
        <v>4.4590339710346658</v>
      </c>
      <c r="W161" s="18">
        <f t="shared" si="92"/>
        <v>4.4590339710346658</v>
      </c>
      <c r="X161" s="18">
        <f t="shared" si="93"/>
        <v>4.4590223974294299</v>
      </c>
      <c r="Y161" s="18">
        <f t="shared" si="94"/>
        <v>4.4590223974294299</v>
      </c>
      <c r="Z161" s="18">
        <f t="shared" si="95"/>
        <v>4.4589876758100102</v>
      </c>
      <c r="AA161" s="18"/>
      <c r="AB161" s="18">
        <f t="shared" si="96"/>
        <v>100.29322743061444</v>
      </c>
      <c r="AC161" s="18">
        <f t="shared" si="97"/>
        <v>99.288722160568184</v>
      </c>
      <c r="AD161" s="18">
        <f t="shared" si="98"/>
        <v>99.28902860478965</v>
      </c>
      <c r="AE161" s="18">
        <f t="shared" si="99"/>
        <v>99.289641960758914</v>
      </c>
      <c r="AF161" s="18">
        <f t="shared" si="100"/>
        <v>99.289436456356881</v>
      </c>
      <c r="AG161" s="18">
        <f t="shared" si="101"/>
        <v>98.986646293324341</v>
      </c>
      <c r="AH161" s="18">
        <f t="shared" si="102"/>
        <v>98.986646293324341</v>
      </c>
      <c r="AI161" s="18">
        <f t="shared" si="103"/>
        <v>98.985488932800749</v>
      </c>
      <c r="AJ161" s="18">
        <f t="shared" si="104"/>
        <v>98.985488932800749</v>
      </c>
      <c r="AK161" s="18">
        <f t="shared" si="105"/>
        <v>99.01316456740399</v>
      </c>
      <c r="AM161" s="33">
        <f t="shared" si="85"/>
        <v>-3.3720313889500773</v>
      </c>
      <c r="AN161" s="33">
        <f t="shared" si="117"/>
        <v>-3.2716499408653732</v>
      </c>
      <c r="AO161" s="33">
        <f t="shared" si="118"/>
        <v>-3.2709350132475663</v>
      </c>
      <c r="AP161" s="33">
        <f t="shared" si="119"/>
        <v>-3.2679752286010313</v>
      </c>
      <c r="AQ161" s="33">
        <f t="shared" si="120"/>
        <v>-3.2681942941554354</v>
      </c>
      <c r="AR161" s="33">
        <f t="shared" si="121"/>
        <v>-3.4265666048644192</v>
      </c>
      <c r="AS161" s="33">
        <f t="shared" si="122"/>
        <v>-3.4265666048644192</v>
      </c>
      <c r="AT161" s="33">
        <f t="shared" si="123"/>
        <v>-3.4266055910570117</v>
      </c>
      <c r="AU161" s="33">
        <f t="shared" si="124"/>
        <v>-3.4266055910570117</v>
      </c>
      <c r="AV161" s="33">
        <f t="shared" si="125"/>
        <v>-3.63676441708742</v>
      </c>
      <c r="AX161" s="33">
        <f t="shared" si="106"/>
        <v>-43.788425738219146</v>
      </c>
      <c r="AY161" s="33">
        <f t="shared" si="107"/>
        <v>-42.706511930284663</v>
      </c>
      <c r="AZ161" s="33">
        <f t="shared" si="108"/>
        <v>-42.829553449096039</v>
      </c>
      <c r="BA161" s="33">
        <f t="shared" si="109"/>
        <v>-42.763767233805694</v>
      </c>
      <c r="BB161" s="33">
        <f t="shared" si="110"/>
        <v>-42.819076786431523</v>
      </c>
      <c r="BC161" s="33">
        <f t="shared" si="111"/>
        <v>-41.118149766217627</v>
      </c>
      <c r="BD161" s="33">
        <f t="shared" si="112"/>
        <v>-41.118149766217627</v>
      </c>
      <c r="BE161" s="33">
        <f t="shared" si="113"/>
        <v>-41.0955219908045</v>
      </c>
      <c r="BF161" s="33">
        <f t="shared" si="114"/>
        <v>-41.258068797126853</v>
      </c>
      <c r="BG161" s="33">
        <f t="shared" si="115"/>
        <v>-42.305638391325843</v>
      </c>
      <c r="BH161" s="33"/>
      <c r="BI161" s="33" t="e">
        <f>BI160+#REF!/4</f>
        <v>#REF!</v>
      </c>
      <c r="BJ161" s="33">
        <f t="shared" si="116"/>
        <v>48.711046991182435</v>
      </c>
      <c r="BK161" s="33">
        <v>16.345628412690303</v>
      </c>
      <c r="BL161" s="33"/>
      <c r="BM161" s="33"/>
      <c r="BN161" s="33"/>
      <c r="BO161" s="33"/>
      <c r="BP161" s="33"/>
      <c r="BQ161" s="33"/>
      <c r="BR161" s="33"/>
      <c r="BT161" s="33"/>
      <c r="CB161" s="33"/>
    </row>
    <row r="162" spans="1:80" x14ac:dyDescent="0.25">
      <c r="A162" s="32">
        <v>31274</v>
      </c>
      <c r="B162" s="32"/>
      <c r="C162" s="32"/>
      <c r="D162" s="32" t="s">
        <v>369</v>
      </c>
      <c r="E162" s="18">
        <v>59.445</v>
      </c>
      <c r="F162" s="18">
        <v>64.421000000000006</v>
      </c>
      <c r="G162" s="18">
        <v>64.405000000000001</v>
      </c>
      <c r="H162" s="18">
        <v>64.370999999999995</v>
      </c>
      <c r="I162" s="18">
        <v>88.177999999999997</v>
      </c>
      <c r="J162" s="18">
        <v>87.852000000000004</v>
      </c>
      <c r="K162" s="18">
        <v>87.852000000000004</v>
      </c>
      <c r="L162" s="18">
        <v>87.852000000000004</v>
      </c>
      <c r="M162" s="18">
        <v>87.852000000000004</v>
      </c>
      <c r="N162" s="17">
        <v>87.9</v>
      </c>
      <c r="O162" s="17">
        <v>88.1</v>
      </c>
      <c r="P162" s="18"/>
      <c r="Q162" s="18">
        <f t="shared" si="86"/>
        <v>4.085051515310508</v>
      </c>
      <c r="R162" s="18">
        <f t="shared" si="87"/>
        <v>4.1654396669120333</v>
      </c>
      <c r="S162" s="18">
        <f t="shared" si="88"/>
        <v>4.1651912698480515</v>
      </c>
      <c r="T162" s="18">
        <f t="shared" si="89"/>
        <v>4.1646632211310539</v>
      </c>
      <c r="U162" s="18">
        <f t="shared" si="90"/>
        <v>4.4793574987925586</v>
      </c>
      <c r="V162" s="18">
        <f t="shared" si="91"/>
        <v>4.4756535804525059</v>
      </c>
      <c r="W162" s="18">
        <f t="shared" si="92"/>
        <v>4.4756535804525059</v>
      </c>
      <c r="X162" s="18">
        <f t="shared" si="93"/>
        <v>4.4756535804525059</v>
      </c>
      <c r="Y162" s="18">
        <f t="shared" si="94"/>
        <v>4.4756535804525059</v>
      </c>
      <c r="Z162" s="18">
        <f t="shared" si="95"/>
        <v>4.4761998046911318</v>
      </c>
      <c r="AA162" s="18"/>
      <c r="AB162" s="18">
        <f t="shared" si="96"/>
        <v>101.90937968670201</v>
      </c>
      <c r="AC162" s="18">
        <f t="shared" si="97"/>
        <v>100.95888424652833</v>
      </c>
      <c r="AD162" s="18">
        <f t="shared" si="98"/>
        <v>100.95960909075936</v>
      </c>
      <c r="AE162" s="18">
        <f t="shared" si="99"/>
        <v>100.95795293506326</v>
      </c>
      <c r="AF162" s="18">
        <f t="shared" si="100"/>
        <v>100.95673256647912</v>
      </c>
      <c r="AG162" s="18">
        <f t="shared" si="101"/>
        <v>100.64860723510836</v>
      </c>
      <c r="AH162" s="18">
        <f t="shared" si="102"/>
        <v>100.64860723510836</v>
      </c>
      <c r="AI162" s="18">
        <f t="shared" si="103"/>
        <v>100.64860723510836</v>
      </c>
      <c r="AJ162" s="18">
        <f t="shared" si="104"/>
        <v>100.64860723510836</v>
      </c>
      <c r="AK162" s="18">
        <f t="shared" si="105"/>
        <v>100.73437745551614</v>
      </c>
      <c r="AM162" s="33">
        <f t="shared" si="85"/>
        <v>-1.7558791328625034</v>
      </c>
      <c r="AN162" s="33">
        <f t="shared" si="117"/>
        <v>-1.6014878549052298</v>
      </c>
      <c r="AO162" s="33">
        <f t="shared" si="118"/>
        <v>-1.6003545272778581</v>
      </c>
      <c r="AP162" s="33">
        <f t="shared" si="119"/>
        <v>-1.5996642542966839</v>
      </c>
      <c r="AQ162" s="33">
        <f t="shared" si="120"/>
        <v>-1.6008981840331984</v>
      </c>
      <c r="AR162" s="33">
        <f t="shared" si="121"/>
        <v>-1.7646056630804026</v>
      </c>
      <c r="AS162" s="33">
        <f t="shared" si="122"/>
        <v>-1.7646056630804026</v>
      </c>
      <c r="AT162" s="33">
        <f t="shared" si="123"/>
        <v>-1.7634872887494026</v>
      </c>
      <c r="AU162" s="33">
        <f t="shared" si="124"/>
        <v>-1.7634872887494026</v>
      </c>
      <c r="AV162" s="33">
        <f t="shared" si="125"/>
        <v>-1.9155515289752714</v>
      </c>
      <c r="AX162" s="33">
        <f t="shared" si="106"/>
        <v>-42.172273482131573</v>
      </c>
      <c r="AY162" s="33">
        <f t="shared" si="107"/>
        <v>-41.036349844324519</v>
      </c>
      <c r="AZ162" s="33">
        <f t="shared" si="108"/>
        <v>-41.158972963126331</v>
      </c>
      <c r="BA162" s="33">
        <f t="shared" si="109"/>
        <v>-41.095456259501347</v>
      </c>
      <c r="BB162" s="33">
        <f t="shared" si="110"/>
        <v>-41.151780676309286</v>
      </c>
      <c r="BC162" s="33">
        <f t="shared" si="111"/>
        <v>-39.45618882443361</v>
      </c>
      <c r="BD162" s="33">
        <f t="shared" si="112"/>
        <v>-39.45618882443361</v>
      </c>
      <c r="BE162" s="33">
        <f t="shared" si="113"/>
        <v>-39.43240368849689</v>
      </c>
      <c r="BF162" s="33">
        <f t="shared" si="114"/>
        <v>-39.594950494819244</v>
      </c>
      <c r="BG162" s="33">
        <f t="shared" si="115"/>
        <v>-40.584425503213694</v>
      </c>
      <c r="BH162" s="33"/>
      <c r="BI162" s="33" t="e">
        <f>BI161+#REF!/4</f>
        <v>#REF!</v>
      </c>
      <c r="BJ162" s="33">
        <f t="shared" si="116"/>
        <v>49.752406907910441</v>
      </c>
      <c r="BK162" s="33">
        <v>16.736928412690304</v>
      </c>
      <c r="BL162" s="33"/>
      <c r="BM162" s="33"/>
      <c r="BN162" s="33"/>
      <c r="BO162" s="33"/>
      <c r="BP162" s="33"/>
      <c r="BQ162" s="33"/>
      <c r="BR162" s="33"/>
      <c r="BT162" s="33"/>
      <c r="CB162" s="33"/>
    </row>
    <row r="163" spans="1:80" x14ac:dyDescent="0.25">
      <c r="A163" s="32">
        <v>31366</v>
      </c>
      <c r="B163" s="32"/>
      <c r="C163" s="32"/>
      <c r="D163" s="32" t="s">
        <v>368</v>
      </c>
      <c r="E163" s="18">
        <v>59.661999999999999</v>
      </c>
      <c r="F163" s="18">
        <v>64.671999999999997</v>
      </c>
      <c r="G163" s="18">
        <v>64.656000000000006</v>
      </c>
      <c r="H163" s="18">
        <v>64.623000000000005</v>
      </c>
      <c r="I163" s="18">
        <v>88.522999999999996</v>
      </c>
      <c r="J163" s="18">
        <v>88.207999999999998</v>
      </c>
      <c r="K163" s="18">
        <v>88.207999999999998</v>
      </c>
      <c r="L163" s="18">
        <v>88.206999999999994</v>
      </c>
      <c r="M163" s="18">
        <v>88.206999999999994</v>
      </c>
      <c r="N163" s="17">
        <v>88.2</v>
      </c>
      <c r="O163" s="17">
        <v>88.4</v>
      </c>
      <c r="P163" s="18"/>
      <c r="Q163" s="18">
        <f t="shared" si="86"/>
        <v>4.0886953018234022</v>
      </c>
      <c r="R163" s="18">
        <f t="shared" si="87"/>
        <v>4.1693283412212105</v>
      </c>
      <c r="S163" s="18">
        <f t="shared" si="88"/>
        <v>4.1690809083361176</v>
      </c>
      <c r="T163" s="18">
        <f t="shared" si="89"/>
        <v>4.168570384574072</v>
      </c>
      <c r="U163" s="18">
        <f t="shared" si="90"/>
        <v>4.4832624052547558</v>
      </c>
      <c r="V163" s="18">
        <f t="shared" si="91"/>
        <v>4.4796976618473279</v>
      </c>
      <c r="W163" s="18">
        <f t="shared" si="92"/>
        <v>4.4796976618473279</v>
      </c>
      <c r="X163" s="18">
        <f t="shared" si="93"/>
        <v>4.4796863249428691</v>
      </c>
      <c r="Y163" s="18">
        <f t="shared" si="94"/>
        <v>4.4796863249428691</v>
      </c>
      <c r="Z163" s="18">
        <f t="shared" si="95"/>
        <v>4.4796069630127455</v>
      </c>
      <c r="AA163" s="18"/>
      <c r="AB163" s="18">
        <f t="shared" si="96"/>
        <v>102.27375833799144</v>
      </c>
      <c r="AC163" s="18">
        <f t="shared" si="97"/>
        <v>101.34775167744606</v>
      </c>
      <c r="AD163" s="18">
        <f t="shared" si="98"/>
        <v>101.34857293956597</v>
      </c>
      <c r="AE163" s="18">
        <f t="shared" si="99"/>
        <v>101.34866927936508</v>
      </c>
      <c r="AF163" s="18">
        <f t="shared" si="100"/>
        <v>101.34722321269885</v>
      </c>
      <c r="AG163" s="18">
        <f t="shared" si="101"/>
        <v>101.05301537459054</v>
      </c>
      <c r="AH163" s="18">
        <f t="shared" si="102"/>
        <v>101.05301537459054</v>
      </c>
      <c r="AI163" s="18">
        <f t="shared" si="103"/>
        <v>101.05188168414467</v>
      </c>
      <c r="AJ163" s="18">
        <f t="shared" si="104"/>
        <v>101.05188168414467</v>
      </c>
      <c r="AK163" s="18">
        <f t="shared" si="105"/>
        <v>101.07509328767752</v>
      </c>
      <c r="AM163" s="33">
        <f t="shared" si="85"/>
        <v>-1.3915004815730754</v>
      </c>
      <c r="AN163" s="33">
        <f t="shared" si="117"/>
        <v>-1.2126204239875022</v>
      </c>
      <c r="AO163" s="33">
        <f t="shared" si="118"/>
        <v>-1.2113906784712469</v>
      </c>
      <c r="AP163" s="33">
        <f t="shared" si="119"/>
        <v>-1.2089479099948619</v>
      </c>
      <c r="AQ163" s="33">
        <f t="shared" si="120"/>
        <v>-1.2104075378134667</v>
      </c>
      <c r="AR163" s="33">
        <f t="shared" si="121"/>
        <v>-1.3601975235982167</v>
      </c>
      <c r="AS163" s="33">
        <f t="shared" si="122"/>
        <v>-1.3601975235982167</v>
      </c>
      <c r="AT163" s="33">
        <f t="shared" si="123"/>
        <v>-1.3602128397130855</v>
      </c>
      <c r="AU163" s="33">
        <f t="shared" si="124"/>
        <v>-1.3602128397130855</v>
      </c>
      <c r="AV163" s="33">
        <f t="shared" si="125"/>
        <v>-1.5748356968138921</v>
      </c>
      <c r="AX163" s="33">
        <f t="shared" si="106"/>
        <v>-41.807894830842145</v>
      </c>
      <c r="AY163" s="33">
        <f t="shared" si="107"/>
        <v>-40.647482413406792</v>
      </c>
      <c r="AZ163" s="33">
        <f t="shared" si="108"/>
        <v>-40.77000911431972</v>
      </c>
      <c r="BA163" s="33">
        <f t="shared" si="109"/>
        <v>-40.704739915199525</v>
      </c>
      <c r="BB163" s="33">
        <f t="shared" si="110"/>
        <v>-40.761290030089555</v>
      </c>
      <c r="BC163" s="33">
        <f t="shared" si="111"/>
        <v>-39.051780684951424</v>
      </c>
      <c r="BD163" s="33">
        <f t="shared" si="112"/>
        <v>-39.051780684951424</v>
      </c>
      <c r="BE163" s="33">
        <f t="shared" si="113"/>
        <v>-39.029129239460573</v>
      </c>
      <c r="BF163" s="33">
        <f t="shared" si="114"/>
        <v>-39.191676045782927</v>
      </c>
      <c r="BG163" s="33">
        <f t="shared" si="115"/>
        <v>-40.243709671052315</v>
      </c>
      <c r="BH163" s="33"/>
      <c r="BI163" s="33" t="e">
        <f>BI162+#REF!/4</f>
        <v>#REF!</v>
      </c>
      <c r="BJ163" s="33">
        <f t="shared" si="116"/>
        <v>50.794738993215745</v>
      </c>
      <c r="BK163" s="33">
        <v>17.128228412690305</v>
      </c>
      <c r="BL163" s="33"/>
      <c r="BM163" s="33"/>
      <c r="BN163" s="33"/>
      <c r="BO163" s="33"/>
      <c r="BP163" s="33"/>
      <c r="BQ163" s="33"/>
      <c r="BR163" s="33"/>
      <c r="BT163" s="33"/>
      <c r="CB163" s="33"/>
    </row>
    <row r="164" spans="1:80" x14ac:dyDescent="0.25">
      <c r="A164" s="32">
        <v>31458</v>
      </c>
      <c r="B164" s="32"/>
      <c r="C164" s="32"/>
      <c r="D164" s="32" t="s">
        <v>367</v>
      </c>
      <c r="E164" s="18">
        <v>60.219000000000001</v>
      </c>
      <c r="F164" s="18">
        <v>65.334999999999994</v>
      </c>
      <c r="G164" s="18">
        <v>65.317999999999998</v>
      </c>
      <c r="H164" s="18">
        <v>65.284000000000006</v>
      </c>
      <c r="I164" s="18">
        <v>89.429000000000002</v>
      </c>
      <c r="J164" s="18">
        <v>89.108999999999995</v>
      </c>
      <c r="K164" s="18">
        <v>89.108999999999995</v>
      </c>
      <c r="L164" s="18">
        <v>89.108000000000004</v>
      </c>
      <c r="M164" s="18">
        <v>89.108000000000004</v>
      </c>
      <c r="N164" s="17">
        <v>89.2</v>
      </c>
      <c r="O164" s="17">
        <v>89.3</v>
      </c>
      <c r="P164" s="18"/>
      <c r="Q164" s="18">
        <f t="shared" si="86"/>
        <v>4.0979879171368996</v>
      </c>
      <c r="R164" s="18">
        <f t="shared" si="87"/>
        <v>4.1795278804411096</v>
      </c>
      <c r="S164" s="18">
        <f t="shared" si="88"/>
        <v>4.1792676491399385</v>
      </c>
      <c r="T164" s="18">
        <f t="shared" si="89"/>
        <v>4.1787469832884492</v>
      </c>
      <c r="U164" s="18">
        <f t="shared" si="90"/>
        <v>4.4934450143655704</v>
      </c>
      <c r="V164" s="18">
        <f t="shared" si="91"/>
        <v>4.4898603394765972</v>
      </c>
      <c r="W164" s="18">
        <f t="shared" si="92"/>
        <v>4.4898603394765972</v>
      </c>
      <c r="X164" s="18">
        <f t="shared" si="93"/>
        <v>4.4898491172026276</v>
      </c>
      <c r="Y164" s="18">
        <f t="shared" si="94"/>
        <v>4.4898491172026276</v>
      </c>
      <c r="Z164" s="18">
        <f t="shared" si="95"/>
        <v>4.4908810395859637</v>
      </c>
      <c r="AA164" s="18"/>
      <c r="AB164" s="18">
        <f t="shared" si="96"/>
        <v>103.20301986934118</v>
      </c>
      <c r="AC164" s="18">
        <f t="shared" si="97"/>
        <v>102.36770559943595</v>
      </c>
      <c r="AD164" s="18">
        <f t="shared" si="98"/>
        <v>102.36724701994805</v>
      </c>
      <c r="AE164" s="18">
        <f t="shared" si="99"/>
        <v>102.3663291508028</v>
      </c>
      <c r="AF164" s="18">
        <f t="shared" si="100"/>
        <v>102.36548412378031</v>
      </c>
      <c r="AG164" s="18">
        <f t="shared" si="101"/>
        <v>102.06928313751749</v>
      </c>
      <c r="AH164" s="18">
        <f t="shared" si="102"/>
        <v>102.06928313751749</v>
      </c>
      <c r="AI164" s="18">
        <f t="shared" si="103"/>
        <v>102.06816091012053</v>
      </c>
      <c r="AJ164" s="18">
        <f t="shared" si="104"/>
        <v>102.06816091012053</v>
      </c>
      <c r="AK164" s="18">
        <f t="shared" si="105"/>
        <v>102.20250094499934</v>
      </c>
      <c r="AM164" s="33">
        <f t="shared" si="85"/>
        <v>-0.4622389502233375</v>
      </c>
      <c r="AN164" s="33">
        <f t="shared" si="117"/>
        <v>-0.19266650199760704</v>
      </c>
      <c r="AO164" s="33">
        <f t="shared" si="118"/>
        <v>-0.19271659808916297</v>
      </c>
      <c r="AP164" s="33">
        <f t="shared" si="119"/>
        <v>-0.19128803855714693</v>
      </c>
      <c r="AQ164" s="33">
        <f t="shared" si="120"/>
        <v>-0.19214662673201133</v>
      </c>
      <c r="AR164" s="33">
        <f t="shared" si="121"/>
        <v>-0.34392976067127279</v>
      </c>
      <c r="AS164" s="33">
        <f t="shared" si="122"/>
        <v>-0.34392976067127279</v>
      </c>
      <c r="AT164" s="33">
        <f t="shared" si="123"/>
        <v>-0.34393361373723508</v>
      </c>
      <c r="AU164" s="33">
        <f t="shared" si="124"/>
        <v>-0.34393361373723508</v>
      </c>
      <c r="AV164" s="33">
        <f t="shared" si="125"/>
        <v>-0.44742803949206689</v>
      </c>
      <c r="AX164" s="33">
        <f t="shared" si="106"/>
        <v>-40.878633299492407</v>
      </c>
      <c r="AY164" s="33">
        <f t="shared" si="107"/>
        <v>-39.627528491416896</v>
      </c>
      <c r="AZ164" s="33">
        <f t="shared" si="108"/>
        <v>-39.751335033937636</v>
      </c>
      <c r="BA164" s="33">
        <f t="shared" si="109"/>
        <v>-39.68708004376181</v>
      </c>
      <c r="BB164" s="33">
        <f t="shared" si="110"/>
        <v>-39.743029119008099</v>
      </c>
      <c r="BC164" s="33">
        <f t="shared" si="111"/>
        <v>-38.035512922024481</v>
      </c>
      <c r="BD164" s="33">
        <f t="shared" si="112"/>
        <v>-38.035512922024481</v>
      </c>
      <c r="BE164" s="33">
        <f t="shared" si="113"/>
        <v>-38.012850013484723</v>
      </c>
      <c r="BF164" s="33">
        <f t="shared" si="114"/>
        <v>-38.175396819807077</v>
      </c>
      <c r="BG164" s="33">
        <f t="shared" si="115"/>
        <v>-39.11630201373049</v>
      </c>
      <c r="BH164" s="33"/>
      <c r="BI164" s="33" t="e">
        <f>BI163+#REF!/4</f>
        <v>#REF!</v>
      </c>
      <c r="BJ164" s="33">
        <f t="shared" si="116"/>
        <v>51.83962096332602</v>
      </c>
      <c r="BK164" s="33">
        <v>17.519528412690306</v>
      </c>
      <c r="BL164" s="33"/>
      <c r="BM164" s="33"/>
      <c r="BN164" s="33"/>
      <c r="BO164" s="33"/>
      <c r="BP164" s="33"/>
      <c r="BQ164" s="33"/>
      <c r="BR164" s="33"/>
      <c r="BT164" s="33"/>
      <c r="CB164" s="33"/>
    </row>
    <row r="165" spans="1:80" x14ac:dyDescent="0.25">
      <c r="A165" s="32">
        <v>31547</v>
      </c>
      <c r="B165" s="32"/>
      <c r="C165" s="32"/>
      <c r="D165" s="32" t="s">
        <v>366</v>
      </c>
      <c r="E165" s="18">
        <v>60.600999999999999</v>
      </c>
      <c r="F165" s="18">
        <v>65.73</v>
      </c>
      <c r="G165" s="18">
        <v>65.713999999999999</v>
      </c>
      <c r="H165" s="18">
        <v>65.679000000000002</v>
      </c>
      <c r="I165" s="18">
        <v>89.971000000000004</v>
      </c>
      <c r="J165" s="18">
        <v>89.649000000000001</v>
      </c>
      <c r="K165" s="18">
        <v>89.649000000000001</v>
      </c>
      <c r="L165" s="18">
        <v>89.647999999999996</v>
      </c>
      <c r="M165" s="18">
        <v>89.647999999999996</v>
      </c>
      <c r="N165" s="17">
        <v>89.7</v>
      </c>
      <c r="O165" s="17">
        <v>89.9</v>
      </c>
      <c r="P165" s="18"/>
      <c r="Q165" s="18">
        <f t="shared" si="86"/>
        <v>4.1043113945892831</v>
      </c>
      <c r="R165" s="18">
        <f t="shared" si="87"/>
        <v>4.1855554422754846</v>
      </c>
      <c r="S165" s="18">
        <f t="shared" si="88"/>
        <v>4.1853119925922888</v>
      </c>
      <c r="T165" s="18">
        <f t="shared" si="89"/>
        <v>4.1847792396933086</v>
      </c>
      <c r="U165" s="18">
        <f t="shared" si="90"/>
        <v>4.4994873961833077</v>
      </c>
      <c r="V165" s="18">
        <f t="shared" si="91"/>
        <v>4.495902045499248</v>
      </c>
      <c r="W165" s="18">
        <f t="shared" si="92"/>
        <v>4.495902045499248</v>
      </c>
      <c r="X165" s="18">
        <f t="shared" si="93"/>
        <v>4.4958908908229285</v>
      </c>
      <c r="Y165" s="18">
        <f t="shared" si="94"/>
        <v>4.4958908908229285</v>
      </c>
      <c r="Z165" s="18">
        <f t="shared" si="95"/>
        <v>4.4964707690647501</v>
      </c>
      <c r="AA165" s="18"/>
      <c r="AB165" s="18">
        <f t="shared" si="96"/>
        <v>103.83536761457952</v>
      </c>
      <c r="AC165" s="18">
        <f t="shared" si="97"/>
        <v>102.97046178287346</v>
      </c>
      <c r="AD165" s="18">
        <f t="shared" si="98"/>
        <v>102.97168136518309</v>
      </c>
      <c r="AE165" s="18">
        <f t="shared" si="99"/>
        <v>102.96955479128873</v>
      </c>
      <c r="AF165" s="18">
        <f t="shared" si="100"/>
        <v>102.96972230555403</v>
      </c>
      <c r="AG165" s="18">
        <f t="shared" si="101"/>
        <v>102.67345373978256</v>
      </c>
      <c r="AH165" s="18">
        <f t="shared" si="102"/>
        <v>102.67345373978256</v>
      </c>
      <c r="AI165" s="18">
        <f t="shared" si="103"/>
        <v>102.67233827215061</v>
      </c>
      <c r="AJ165" s="18">
        <f t="shared" si="104"/>
        <v>102.67233827215061</v>
      </c>
      <c r="AK165" s="18">
        <f t="shared" si="105"/>
        <v>102.76147389287797</v>
      </c>
      <c r="AM165" s="33">
        <f t="shared" si="85"/>
        <v>0.17010879501501108</v>
      </c>
      <c r="AN165" s="33">
        <f t="shared" si="117"/>
        <v>0.41008968143989932</v>
      </c>
      <c r="AO165" s="33">
        <f t="shared" si="118"/>
        <v>0.41171774714587173</v>
      </c>
      <c r="AP165" s="33">
        <f t="shared" si="119"/>
        <v>0.41193760192878415</v>
      </c>
      <c r="AQ165" s="33">
        <f t="shared" si="120"/>
        <v>0.41209155504171235</v>
      </c>
      <c r="AR165" s="33">
        <f t="shared" si="121"/>
        <v>0.26024084159379868</v>
      </c>
      <c r="AS165" s="33">
        <f t="shared" si="122"/>
        <v>0.26024084159379868</v>
      </c>
      <c r="AT165" s="33">
        <f t="shared" si="123"/>
        <v>0.2602437482928508</v>
      </c>
      <c r="AU165" s="33">
        <f t="shared" si="124"/>
        <v>0.2602437482928508</v>
      </c>
      <c r="AV165" s="33">
        <f t="shared" si="125"/>
        <v>0.11154490838656272</v>
      </c>
      <c r="AX165" s="33">
        <f t="shared" si="106"/>
        <v>-40.246285554254058</v>
      </c>
      <c r="AY165" s="33">
        <f t="shared" si="107"/>
        <v>-39.02477230797939</v>
      </c>
      <c r="AZ165" s="33">
        <f t="shared" si="108"/>
        <v>-39.146900688702601</v>
      </c>
      <c r="BA165" s="33">
        <f t="shared" si="109"/>
        <v>-39.083854403275879</v>
      </c>
      <c r="BB165" s="33">
        <f t="shared" si="110"/>
        <v>-39.138790937234376</v>
      </c>
      <c r="BC165" s="33">
        <f t="shared" si="111"/>
        <v>-37.431342319759409</v>
      </c>
      <c r="BD165" s="33">
        <f t="shared" si="112"/>
        <v>-37.431342319759409</v>
      </c>
      <c r="BE165" s="33">
        <f t="shared" si="113"/>
        <v>-37.408672651454637</v>
      </c>
      <c r="BF165" s="33">
        <f t="shared" si="114"/>
        <v>-37.571219457776991</v>
      </c>
      <c r="BG165" s="33">
        <f t="shared" si="115"/>
        <v>-38.55732906585186</v>
      </c>
      <c r="BH165" s="33"/>
      <c r="BI165" s="33" t="e">
        <f>BI164+#REF!/4</f>
        <v>#REF!</v>
      </c>
      <c r="BJ165" s="33">
        <f t="shared" si="116"/>
        <v>52.886009823894888</v>
      </c>
      <c r="BK165" s="33">
        <v>17.910828412690307</v>
      </c>
      <c r="BL165" s="33"/>
      <c r="BM165" s="33"/>
      <c r="BN165" s="33"/>
      <c r="BO165" s="33"/>
      <c r="BP165" s="33"/>
      <c r="BQ165" s="33"/>
      <c r="BR165" s="33"/>
      <c r="BT165" s="33"/>
      <c r="CB165" s="33"/>
    </row>
    <row r="166" spans="1:80" x14ac:dyDescent="0.25">
      <c r="A166" s="32">
        <v>31639</v>
      </c>
      <c r="B166" s="32"/>
      <c r="C166" s="32"/>
      <c r="D166" s="32" t="s">
        <v>365</v>
      </c>
      <c r="E166" s="18">
        <v>60.945</v>
      </c>
      <c r="F166" s="18">
        <v>66.069999999999993</v>
      </c>
      <c r="G166" s="18">
        <v>66.054000000000002</v>
      </c>
      <c r="H166" s="18">
        <v>66.019000000000005</v>
      </c>
      <c r="I166" s="18">
        <v>90.436999999999998</v>
      </c>
      <c r="J166" s="18">
        <v>90.099000000000004</v>
      </c>
      <c r="K166" s="18">
        <v>90.099000000000004</v>
      </c>
      <c r="L166" s="18">
        <v>90.099000000000004</v>
      </c>
      <c r="M166" s="18">
        <v>90.099000000000004</v>
      </c>
      <c r="N166" s="17">
        <v>90.2</v>
      </c>
      <c r="O166" s="17">
        <v>90.4</v>
      </c>
      <c r="P166" s="18"/>
      <c r="Q166" s="18">
        <f t="shared" si="86"/>
        <v>4.1099718181078</v>
      </c>
      <c r="R166" s="18">
        <f t="shared" si="87"/>
        <v>4.1907147860417941</v>
      </c>
      <c r="S166" s="18">
        <f t="shared" si="88"/>
        <v>4.1904725893163208</v>
      </c>
      <c r="T166" s="18">
        <f t="shared" si="89"/>
        <v>4.189942579385157</v>
      </c>
      <c r="U166" s="18">
        <f t="shared" si="90"/>
        <v>4.5046534756963919</v>
      </c>
      <c r="V166" s="18">
        <f t="shared" si="91"/>
        <v>4.5009090657735662</v>
      </c>
      <c r="W166" s="18">
        <f t="shared" si="92"/>
        <v>4.5009090657735662</v>
      </c>
      <c r="X166" s="18">
        <f t="shared" si="93"/>
        <v>4.5009090657735662</v>
      </c>
      <c r="Y166" s="18">
        <f t="shared" si="94"/>
        <v>4.5009090657735662</v>
      </c>
      <c r="Z166" s="18">
        <f t="shared" si="95"/>
        <v>4.5020294270685781</v>
      </c>
      <c r="AA166" s="18"/>
      <c r="AB166" s="18">
        <f t="shared" si="96"/>
        <v>104.40140996643122</v>
      </c>
      <c r="AC166" s="18">
        <f t="shared" si="97"/>
        <v>103.48639615950441</v>
      </c>
      <c r="AD166" s="18">
        <f t="shared" si="98"/>
        <v>103.48774103758629</v>
      </c>
      <c r="AE166" s="18">
        <f t="shared" si="99"/>
        <v>103.48588876047357</v>
      </c>
      <c r="AF166" s="18">
        <f t="shared" si="100"/>
        <v>103.48633025686244</v>
      </c>
      <c r="AG166" s="18">
        <f t="shared" si="101"/>
        <v>103.17415576721439</v>
      </c>
      <c r="AH166" s="18">
        <f t="shared" si="102"/>
        <v>103.17415576721439</v>
      </c>
      <c r="AI166" s="18">
        <f t="shared" si="103"/>
        <v>103.17415576721439</v>
      </c>
      <c r="AJ166" s="18">
        <f t="shared" si="104"/>
        <v>103.17415576721439</v>
      </c>
      <c r="AK166" s="18">
        <f t="shared" si="105"/>
        <v>103.31733969326078</v>
      </c>
      <c r="AM166" s="33">
        <f t="shared" si="85"/>
        <v>0.73615114686670324</v>
      </c>
      <c r="AN166" s="33">
        <f t="shared" si="117"/>
        <v>0.9260240580708512</v>
      </c>
      <c r="AO166" s="33">
        <f t="shared" si="118"/>
        <v>0.92777741954907356</v>
      </c>
      <c r="AP166" s="33">
        <f t="shared" si="119"/>
        <v>0.92827157111362624</v>
      </c>
      <c r="AQ166" s="33">
        <f t="shared" si="120"/>
        <v>0.92869950635012799</v>
      </c>
      <c r="AR166" s="33">
        <f t="shared" si="121"/>
        <v>0.76094286902562658</v>
      </c>
      <c r="AS166" s="33">
        <f t="shared" si="122"/>
        <v>0.76094286902562658</v>
      </c>
      <c r="AT166" s="33">
        <f t="shared" si="123"/>
        <v>0.76206124335662651</v>
      </c>
      <c r="AU166" s="33">
        <f t="shared" si="124"/>
        <v>0.76206124335662651</v>
      </c>
      <c r="AV166" s="33">
        <f t="shared" si="125"/>
        <v>0.66741070876936703</v>
      </c>
      <c r="AX166" s="33">
        <f t="shared" si="106"/>
        <v>-39.680243202402366</v>
      </c>
      <c r="AY166" s="33">
        <f t="shared" si="107"/>
        <v>-38.508837931348438</v>
      </c>
      <c r="AZ166" s="33">
        <f t="shared" si="108"/>
        <v>-38.630841016299399</v>
      </c>
      <c r="BA166" s="33">
        <f t="shared" si="109"/>
        <v>-38.567520434091037</v>
      </c>
      <c r="BB166" s="33">
        <f t="shared" si="110"/>
        <v>-38.62218298592596</v>
      </c>
      <c r="BC166" s="33">
        <f t="shared" si="111"/>
        <v>-36.930640292327581</v>
      </c>
      <c r="BD166" s="33">
        <f t="shared" si="112"/>
        <v>-36.930640292327581</v>
      </c>
      <c r="BE166" s="33">
        <f t="shared" si="113"/>
        <v>-36.906855156390861</v>
      </c>
      <c r="BF166" s="33">
        <f t="shared" si="114"/>
        <v>-37.069401962713215</v>
      </c>
      <c r="BG166" s="33">
        <f t="shared" si="115"/>
        <v>-38.001463265469056</v>
      </c>
      <c r="BH166" s="33"/>
      <c r="BI166" s="33" t="e">
        <f>BI165+#REF!/4</f>
        <v>#REF!</v>
      </c>
      <c r="BJ166" s="33">
        <f t="shared" si="116"/>
        <v>53.933688520405333</v>
      </c>
      <c r="BK166" s="33">
        <v>18.302128412690308</v>
      </c>
      <c r="BL166" s="33"/>
      <c r="BM166" s="33"/>
      <c r="BN166" s="33"/>
      <c r="BO166" s="33"/>
      <c r="BP166" s="33"/>
      <c r="BQ166" s="33"/>
      <c r="BR166" s="33"/>
      <c r="BT166" s="33"/>
      <c r="CB166" s="33"/>
    </row>
    <row r="167" spans="1:80" x14ac:dyDescent="0.25">
      <c r="A167" s="32">
        <v>31731</v>
      </c>
      <c r="B167" s="32"/>
      <c r="C167" s="32"/>
      <c r="D167" s="32" t="s">
        <v>364</v>
      </c>
      <c r="E167" s="18">
        <v>60.771999999999998</v>
      </c>
      <c r="F167" s="18">
        <v>65.869</v>
      </c>
      <c r="G167" s="18">
        <v>65.852000000000004</v>
      </c>
      <c r="H167" s="18">
        <v>65.817999999999998</v>
      </c>
      <c r="I167" s="18">
        <v>90.161000000000001</v>
      </c>
      <c r="J167" s="18">
        <v>89.831000000000003</v>
      </c>
      <c r="K167" s="18">
        <v>89.831000000000003</v>
      </c>
      <c r="L167" s="18">
        <v>89.83</v>
      </c>
      <c r="M167" s="18">
        <v>89.83</v>
      </c>
      <c r="N167" s="17">
        <v>90</v>
      </c>
      <c r="O167" s="17">
        <v>90.1</v>
      </c>
      <c r="P167" s="18"/>
      <c r="Q167" s="18">
        <f t="shared" si="86"/>
        <v>4.1071291565815198</v>
      </c>
      <c r="R167" s="18">
        <f t="shared" si="87"/>
        <v>4.1876679211194183</v>
      </c>
      <c r="S167" s="18">
        <f t="shared" si="88"/>
        <v>4.1874097997857751</v>
      </c>
      <c r="T167" s="18">
        <f t="shared" si="89"/>
        <v>4.1868933571525915</v>
      </c>
      <c r="U167" s="18">
        <f t="shared" si="90"/>
        <v>4.5015969610630906</v>
      </c>
      <c r="V167" s="18">
        <f t="shared" si="91"/>
        <v>4.4979301273176375</v>
      </c>
      <c r="W167" s="18">
        <f t="shared" si="92"/>
        <v>4.4979301273176375</v>
      </c>
      <c r="X167" s="18">
        <f t="shared" si="93"/>
        <v>4.4979189952411156</v>
      </c>
      <c r="Y167" s="18">
        <f t="shared" si="94"/>
        <v>4.4979189952411156</v>
      </c>
      <c r="Z167" s="18">
        <f t="shared" si="95"/>
        <v>4.499809670330265</v>
      </c>
      <c r="AA167" s="18"/>
      <c r="AB167" s="18">
        <f t="shared" si="96"/>
        <v>104.1171438138032</v>
      </c>
      <c r="AC167" s="18">
        <f t="shared" si="97"/>
        <v>103.18170966726683</v>
      </c>
      <c r="AD167" s="18">
        <f t="shared" si="98"/>
        <v>103.18146208453172</v>
      </c>
      <c r="AE167" s="18">
        <f t="shared" si="99"/>
        <v>103.18096653721702</v>
      </c>
      <c r="AF167" s="18">
        <f t="shared" si="100"/>
        <v>103.18067879353232</v>
      </c>
      <c r="AG167" s="18">
        <f t="shared" si="101"/>
        <v>102.87626192162152</v>
      </c>
      <c r="AH167" s="18">
        <f t="shared" si="102"/>
        <v>102.87626192162152</v>
      </c>
      <c r="AI167" s="18">
        <f t="shared" si="103"/>
        <v>102.87514871396932</v>
      </c>
      <c r="AJ167" s="18">
        <f t="shared" si="104"/>
        <v>102.87514871396932</v>
      </c>
      <c r="AK167" s="18">
        <f t="shared" si="105"/>
        <v>103.09536401942947</v>
      </c>
      <c r="AM167" s="33">
        <f t="shared" si="85"/>
        <v>0.45188499423868222</v>
      </c>
      <c r="AN167" s="33">
        <f t="shared" si="117"/>
        <v>0.62133756583327227</v>
      </c>
      <c r="AO167" s="33">
        <f t="shared" si="118"/>
        <v>0.62149846649450069</v>
      </c>
      <c r="AP167" s="33">
        <f t="shared" si="119"/>
        <v>0.62334934785707219</v>
      </c>
      <c r="AQ167" s="33">
        <f t="shared" si="120"/>
        <v>0.62304804302000605</v>
      </c>
      <c r="AR167" s="33">
        <f t="shared" si="121"/>
        <v>0.46304902343275955</v>
      </c>
      <c r="AS167" s="33">
        <f t="shared" si="122"/>
        <v>0.46304902343275955</v>
      </c>
      <c r="AT167" s="33">
        <f t="shared" si="123"/>
        <v>0.46305419011156346</v>
      </c>
      <c r="AU167" s="33">
        <f t="shared" si="124"/>
        <v>0.46305419011156346</v>
      </c>
      <c r="AV167" s="33">
        <f t="shared" si="125"/>
        <v>0.44543503493805758</v>
      </c>
      <c r="AX167" s="33">
        <f t="shared" si="106"/>
        <v>-39.964509355030387</v>
      </c>
      <c r="AY167" s="33">
        <f t="shared" si="107"/>
        <v>-38.813524423586017</v>
      </c>
      <c r="AZ167" s="33">
        <f t="shared" si="108"/>
        <v>-38.937119969353972</v>
      </c>
      <c r="BA167" s="33">
        <f t="shared" si="109"/>
        <v>-38.872442657347591</v>
      </c>
      <c r="BB167" s="33">
        <f t="shared" si="110"/>
        <v>-38.927834449256082</v>
      </c>
      <c r="BC167" s="33">
        <f t="shared" si="111"/>
        <v>-37.228534137920448</v>
      </c>
      <c r="BD167" s="33">
        <f t="shared" si="112"/>
        <v>-37.228534137920448</v>
      </c>
      <c r="BE167" s="33">
        <f t="shared" si="113"/>
        <v>-37.205862209635924</v>
      </c>
      <c r="BF167" s="33">
        <f t="shared" si="114"/>
        <v>-37.368409015958278</v>
      </c>
      <c r="BG167" s="33">
        <f t="shared" si="115"/>
        <v>-38.223438939300365</v>
      </c>
      <c r="BH167" s="33"/>
      <c r="BI167" s="33" t="e">
        <f>BI166+#REF!/4</f>
        <v>#REF!</v>
      </c>
      <c r="BJ167" s="33">
        <f t="shared" si="116"/>
        <v>54.980605500685186</v>
      </c>
      <c r="BK167" s="33">
        <v>18.693428412690309</v>
      </c>
      <c r="BL167" s="33"/>
      <c r="BM167" s="33"/>
      <c r="BN167" s="33"/>
      <c r="BO167" s="33"/>
      <c r="BP167" s="33"/>
      <c r="BQ167" s="33"/>
      <c r="BR167" s="33"/>
      <c r="BT167" s="33"/>
      <c r="CB167" s="33"/>
    </row>
    <row r="168" spans="1:80" x14ac:dyDescent="0.25">
      <c r="A168" s="32">
        <v>31823</v>
      </c>
      <c r="B168" s="32"/>
      <c r="C168" s="32"/>
      <c r="D168" s="32" t="s">
        <v>363</v>
      </c>
      <c r="E168" s="18">
        <v>60.497999999999998</v>
      </c>
      <c r="F168" s="18">
        <v>65.460999999999999</v>
      </c>
      <c r="G168" s="18">
        <v>65.444000000000003</v>
      </c>
      <c r="H168" s="18">
        <v>65.409000000000006</v>
      </c>
      <c r="I168" s="18">
        <v>89.600999999999999</v>
      </c>
      <c r="J168" s="18">
        <v>89.415999999999997</v>
      </c>
      <c r="K168" s="18">
        <v>89.415999999999997</v>
      </c>
      <c r="L168" s="18">
        <v>89.415000000000006</v>
      </c>
      <c r="M168" s="18">
        <v>89.415000000000006</v>
      </c>
      <c r="N168" s="17">
        <v>89.6</v>
      </c>
      <c r="O168" s="17">
        <v>89.6</v>
      </c>
      <c r="P168" s="18"/>
      <c r="Q168" s="18">
        <f t="shared" si="86"/>
        <v>4.1026103066391331</v>
      </c>
      <c r="R168" s="18">
        <f t="shared" si="87"/>
        <v>4.1814545454610856</v>
      </c>
      <c r="S168" s="18">
        <f t="shared" si="88"/>
        <v>4.18119481512083</v>
      </c>
      <c r="T168" s="18">
        <f t="shared" si="89"/>
        <v>4.1806598636740206</v>
      </c>
      <c r="U168" s="18">
        <f t="shared" si="90"/>
        <v>4.4953664806328906</v>
      </c>
      <c r="V168" s="18">
        <f t="shared" si="91"/>
        <v>4.49329963708331</v>
      </c>
      <c r="W168" s="18">
        <f t="shared" si="92"/>
        <v>4.49329963708331</v>
      </c>
      <c r="X168" s="18">
        <f t="shared" si="93"/>
        <v>4.4932884533399999</v>
      </c>
      <c r="Y168" s="18">
        <f t="shared" si="94"/>
        <v>4.4932884533399999</v>
      </c>
      <c r="Z168" s="18">
        <f t="shared" si="95"/>
        <v>4.4953553199808844</v>
      </c>
      <c r="AA168" s="18"/>
      <c r="AB168" s="18">
        <f t="shared" si="96"/>
        <v>103.66525881956451</v>
      </c>
      <c r="AC168" s="18">
        <f t="shared" si="97"/>
        <v>102.56037210143356</v>
      </c>
      <c r="AD168" s="18">
        <f t="shared" si="98"/>
        <v>102.55996361803722</v>
      </c>
      <c r="AE168" s="18">
        <f t="shared" si="99"/>
        <v>102.55761718935995</v>
      </c>
      <c r="AF168" s="18">
        <f t="shared" si="100"/>
        <v>102.55763075051232</v>
      </c>
      <c r="AG168" s="18">
        <f t="shared" si="101"/>
        <v>102.41321289818876</v>
      </c>
      <c r="AH168" s="18">
        <f t="shared" si="102"/>
        <v>102.41321289818876</v>
      </c>
      <c r="AI168" s="18">
        <f t="shared" si="103"/>
        <v>102.41209452385776</v>
      </c>
      <c r="AJ168" s="18">
        <f t="shared" si="104"/>
        <v>102.41209452385776</v>
      </c>
      <c r="AK168" s="18">
        <f t="shared" si="105"/>
        <v>102.64992898449141</v>
      </c>
      <c r="AM168" s="33">
        <f t="shared" si="85"/>
        <v>0</v>
      </c>
      <c r="AN168" s="33">
        <f t="shared" si="117"/>
        <v>0</v>
      </c>
      <c r="AO168" s="33">
        <f t="shared" si="118"/>
        <v>0</v>
      </c>
      <c r="AP168" s="33">
        <f t="shared" si="119"/>
        <v>0</v>
      </c>
      <c r="AQ168" s="33">
        <f t="shared" si="120"/>
        <v>0</v>
      </c>
      <c r="AR168" s="33">
        <f t="shared" si="121"/>
        <v>0</v>
      </c>
      <c r="AS168" s="33">
        <f t="shared" si="122"/>
        <v>0</v>
      </c>
      <c r="AT168" s="33">
        <f t="shared" si="123"/>
        <v>0</v>
      </c>
      <c r="AU168" s="33">
        <f t="shared" si="124"/>
        <v>0</v>
      </c>
      <c r="AV168" s="33">
        <f t="shared" si="125"/>
        <v>0</v>
      </c>
      <c r="AX168" s="33">
        <f t="shared" si="106"/>
        <v>-40.416394349269069</v>
      </c>
      <c r="AY168" s="33">
        <f t="shared" si="107"/>
        <v>-39.434861989419289</v>
      </c>
      <c r="AZ168" s="33">
        <f t="shared" si="108"/>
        <v>-39.558618435848473</v>
      </c>
      <c r="BA168" s="33">
        <f t="shared" si="109"/>
        <v>-39.495792005204663</v>
      </c>
      <c r="BB168" s="33">
        <f t="shared" si="110"/>
        <v>-39.550882492276088</v>
      </c>
      <c r="BC168" s="33">
        <f t="shared" si="111"/>
        <v>-37.691583161353208</v>
      </c>
      <c r="BD168" s="33">
        <f t="shared" si="112"/>
        <v>-37.691583161353208</v>
      </c>
      <c r="BE168" s="33">
        <f t="shared" si="113"/>
        <v>-37.668916399747488</v>
      </c>
      <c r="BF168" s="33">
        <f t="shared" si="114"/>
        <v>-37.831463206069841</v>
      </c>
      <c r="BG168" s="33">
        <f t="shared" si="115"/>
        <v>-38.668873974238423</v>
      </c>
      <c r="BH168" s="33"/>
      <c r="BI168" s="33" t="e">
        <f>BI167+#REF!/4</f>
        <v>#REF!</v>
      </c>
      <c r="BJ168" s="33">
        <f t="shared" si="116"/>
        <v>56.02596913705046</v>
      </c>
      <c r="BK168" s="33">
        <v>19.084728412690311</v>
      </c>
      <c r="BL168" s="33"/>
      <c r="BM168" s="33"/>
      <c r="BN168" s="33"/>
      <c r="BO168" s="33"/>
      <c r="BP168" s="33"/>
      <c r="BQ168" s="33"/>
      <c r="BR168" s="33"/>
      <c r="BT168" s="33"/>
      <c r="CB168" s="33"/>
    </row>
    <row r="169" spans="1:80" x14ac:dyDescent="0.25">
      <c r="A169" s="32">
        <v>31912</v>
      </c>
      <c r="B169" s="32"/>
      <c r="C169" s="32"/>
      <c r="D169" s="32" t="s">
        <v>362</v>
      </c>
      <c r="E169" s="18">
        <v>60.881</v>
      </c>
      <c r="F169" s="18">
        <v>65.855999999999995</v>
      </c>
      <c r="G169" s="18">
        <v>65.838999999999999</v>
      </c>
      <c r="H169" s="18">
        <v>65.804000000000002</v>
      </c>
      <c r="I169" s="18">
        <v>90.141999999999996</v>
      </c>
      <c r="J169" s="18">
        <v>90.004000000000005</v>
      </c>
      <c r="K169" s="18">
        <v>90.004000000000005</v>
      </c>
      <c r="L169" s="18">
        <v>90.004000000000005</v>
      </c>
      <c r="M169" s="18">
        <v>90.004000000000005</v>
      </c>
      <c r="N169" s="17">
        <v>90.2</v>
      </c>
      <c r="O169" s="17">
        <v>90.2</v>
      </c>
      <c r="P169" s="18"/>
      <c r="Q169" s="18">
        <f t="shared" si="86"/>
        <v>4.1089211391741136</v>
      </c>
      <c r="R169" s="18">
        <f t="shared" si="87"/>
        <v>4.1874705402115842</v>
      </c>
      <c r="S169" s="18">
        <f t="shared" si="88"/>
        <v>4.1872123679181117</v>
      </c>
      <c r="T169" s="18">
        <f t="shared" si="89"/>
        <v>4.1866806267571741</v>
      </c>
      <c r="U169" s="18">
        <f t="shared" si="90"/>
        <v>4.5013862047243682</v>
      </c>
      <c r="V169" s="18">
        <f t="shared" si="91"/>
        <v>4.4998541137870847</v>
      </c>
      <c r="W169" s="18">
        <f t="shared" si="92"/>
        <v>4.4998541137870847</v>
      </c>
      <c r="X169" s="18">
        <f t="shared" si="93"/>
        <v>4.4998541137870847</v>
      </c>
      <c r="Y169" s="18">
        <f t="shared" si="94"/>
        <v>4.4998541137870847</v>
      </c>
      <c r="Z169" s="18">
        <f t="shared" si="95"/>
        <v>4.5020294270685781</v>
      </c>
      <c r="AA169" s="18"/>
      <c r="AB169" s="18">
        <f t="shared" si="96"/>
        <v>104.29634207306258</v>
      </c>
      <c r="AC169" s="18">
        <f t="shared" si="97"/>
        <v>103.16197157648341</v>
      </c>
      <c r="AD169" s="18">
        <f t="shared" si="98"/>
        <v>103.16171889776538</v>
      </c>
      <c r="AE169" s="18">
        <f t="shared" si="99"/>
        <v>103.15969349767529</v>
      </c>
      <c r="AF169" s="18">
        <f t="shared" si="100"/>
        <v>103.15960315966008</v>
      </c>
      <c r="AG169" s="18">
        <f t="shared" si="101"/>
        <v>103.06866056856623</v>
      </c>
      <c r="AH169" s="18">
        <f t="shared" si="102"/>
        <v>103.06866056856623</v>
      </c>
      <c r="AI169" s="18">
        <f t="shared" si="103"/>
        <v>103.06866056856623</v>
      </c>
      <c r="AJ169" s="18">
        <f t="shared" si="104"/>
        <v>103.06866056856623</v>
      </c>
      <c r="AK169" s="18">
        <f t="shared" si="105"/>
        <v>103.31733969326078</v>
      </c>
      <c r="AM169" s="33">
        <f t="shared" si="85"/>
        <v>0.63108325349806194</v>
      </c>
      <c r="AN169" s="33">
        <f t="shared" si="117"/>
        <v>0.60159947504985212</v>
      </c>
      <c r="AO169" s="33">
        <f t="shared" si="118"/>
        <v>0.60175527972816667</v>
      </c>
      <c r="AP169" s="33">
        <f t="shared" si="119"/>
        <v>0.60207630831534686</v>
      </c>
      <c r="AQ169" s="33">
        <f t="shared" si="120"/>
        <v>0.60197240914776273</v>
      </c>
      <c r="AR169" s="33">
        <f t="shared" si="121"/>
        <v>0.65544767037746965</v>
      </c>
      <c r="AS169" s="33">
        <f t="shared" si="122"/>
        <v>0.65544767037746965</v>
      </c>
      <c r="AT169" s="33">
        <f t="shared" si="123"/>
        <v>0.65656604470846958</v>
      </c>
      <c r="AU169" s="33">
        <f t="shared" si="124"/>
        <v>0.65656604470846958</v>
      </c>
      <c r="AV169" s="33">
        <f t="shared" si="125"/>
        <v>0.66741070876936703</v>
      </c>
      <c r="AX169" s="33">
        <f t="shared" si="106"/>
        <v>-39.785311095771007</v>
      </c>
      <c r="AY169" s="33">
        <f t="shared" si="107"/>
        <v>-38.833262514369437</v>
      </c>
      <c r="AZ169" s="33">
        <f t="shared" si="108"/>
        <v>-38.956863156120306</v>
      </c>
      <c r="BA169" s="33">
        <f t="shared" si="109"/>
        <v>-38.893715696889316</v>
      </c>
      <c r="BB169" s="33">
        <f t="shared" si="110"/>
        <v>-38.948910083128325</v>
      </c>
      <c r="BC169" s="33">
        <f t="shared" si="111"/>
        <v>-37.036135490975738</v>
      </c>
      <c r="BD169" s="33">
        <f t="shared" si="112"/>
        <v>-37.036135490975738</v>
      </c>
      <c r="BE169" s="33">
        <f t="shared" si="113"/>
        <v>-37.012350355039018</v>
      </c>
      <c r="BF169" s="33">
        <f t="shared" si="114"/>
        <v>-37.174897161361372</v>
      </c>
      <c r="BG169" s="33">
        <f t="shared" si="115"/>
        <v>-38.001463265469056</v>
      </c>
      <c r="BH169" s="33"/>
      <c r="BI169" s="33" t="e">
        <f>BI168+#REF!/4</f>
        <v>#REF!</v>
      </c>
      <c r="BJ169" s="33">
        <f t="shared" si="116"/>
        <v>57.072836772103358</v>
      </c>
      <c r="BK169" s="33">
        <v>19.476028412690312</v>
      </c>
      <c r="BL169" s="33"/>
      <c r="BM169" s="33"/>
      <c r="BN169" s="33"/>
      <c r="BO169" s="33"/>
      <c r="BP169" s="33"/>
      <c r="BQ169" s="33"/>
      <c r="BR169" s="33"/>
      <c r="BT169" s="33"/>
      <c r="CB169" s="33"/>
    </row>
    <row r="170" spans="1:80" x14ac:dyDescent="0.25">
      <c r="A170" s="32">
        <v>32004</v>
      </c>
      <c r="B170" s="32"/>
      <c r="C170" s="32"/>
      <c r="D170" s="32" t="s">
        <v>361</v>
      </c>
      <c r="E170" s="18">
        <v>60.973999999999997</v>
      </c>
      <c r="F170" s="18">
        <v>65.933999999999997</v>
      </c>
      <c r="G170" s="18">
        <v>65.918000000000006</v>
      </c>
      <c r="H170" s="18">
        <v>65.884</v>
      </c>
      <c r="I170" s="18">
        <v>90.251000000000005</v>
      </c>
      <c r="J170" s="18">
        <v>90.138999999999996</v>
      </c>
      <c r="K170" s="18">
        <v>90.138999999999996</v>
      </c>
      <c r="L170" s="18">
        <v>90.138999999999996</v>
      </c>
      <c r="M170" s="18">
        <v>90.138999999999996</v>
      </c>
      <c r="N170" s="17">
        <v>90.3</v>
      </c>
      <c r="O170" s="17">
        <v>90.3</v>
      </c>
      <c r="P170" s="18"/>
      <c r="Q170" s="18">
        <f t="shared" si="86"/>
        <v>4.110447543803498</v>
      </c>
      <c r="R170" s="18">
        <f t="shared" si="87"/>
        <v>4.1886542416928423</v>
      </c>
      <c r="S170" s="18">
        <f t="shared" si="88"/>
        <v>4.1884115453351303</v>
      </c>
      <c r="T170" s="18">
        <f t="shared" si="89"/>
        <v>4.1878956199204298</v>
      </c>
      <c r="U170" s="18">
        <f t="shared" si="90"/>
        <v>4.502594677484014</v>
      </c>
      <c r="V170" s="18">
        <f t="shared" si="91"/>
        <v>4.5013529233469605</v>
      </c>
      <c r="W170" s="18">
        <f t="shared" si="92"/>
        <v>4.5013529233469605</v>
      </c>
      <c r="X170" s="18">
        <f t="shared" si="93"/>
        <v>4.5013529233469605</v>
      </c>
      <c r="Y170" s="18">
        <f t="shared" si="94"/>
        <v>4.5013529233469605</v>
      </c>
      <c r="Z170" s="18">
        <f t="shared" si="95"/>
        <v>4.5031374604229395</v>
      </c>
      <c r="AA170" s="18"/>
      <c r="AB170" s="18">
        <f t="shared" si="96"/>
        <v>104.44898253600101</v>
      </c>
      <c r="AC170" s="18">
        <f t="shared" si="97"/>
        <v>103.28034172460923</v>
      </c>
      <c r="AD170" s="18">
        <f t="shared" si="98"/>
        <v>103.28163663946724</v>
      </c>
      <c r="AE170" s="18">
        <f t="shared" si="99"/>
        <v>103.28119281400086</v>
      </c>
      <c r="AF170" s="18">
        <f t="shared" si="100"/>
        <v>103.28045043562466</v>
      </c>
      <c r="AG170" s="18">
        <f t="shared" si="101"/>
        <v>103.21854152455381</v>
      </c>
      <c r="AH170" s="18">
        <f t="shared" si="102"/>
        <v>103.21854152455381</v>
      </c>
      <c r="AI170" s="18">
        <f t="shared" si="103"/>
        <v>103.21854152455381</v>
      </c>
      <c r="AJ170" s="18">
        <f t="shared" si="104"/>
        <v>103.21854152455381</v>
      </c>
      <c r="AK170" s="18">
        <f t="shared" si="105"/>
        <v>103.42814302869692</v>
      </c>
      <c r="AM170" s="33">
        <f t="shared" si="85"/>
        <v>0.78372371643649785</v>
      </c>
      <c r="AN170" s="33">
        <f t="shared" si="117"/>
        <v>0.71996962317567181</v>
      </c>
      <c r="AO170" s="33">
        <f t="shared" si="118"/>
        <v>0.72167302143002132</v>
      </c>
      <c r="AP170" s="33">
        <f t="shared" si="119"/>
        <v>0.72357562464091529</v>
      </c>
      <c r="AQ170" s="33">
        <f t="shared" si="120"/>
        <v>0.7228196851123414</v>
      </c>
      <c r="AR170" s="33">
        <f t="shared" si="121"/>
        <v>0.80532862636505342</v>
      </c>
      <c r="AS170" s="33">
        <f t="shared" si="122"/>
        <v>0.80532862636505342</v>
      </c>
      <c r="AT170" s="33">
        <f t="shared" si="123"/>
        <v>0.80644700069605335</v>
      </c>
      <c r="AU170" s="33">
        <f t="shared" si="124"/>
        <v>0.80644700069605335</v>
      </c>
      <c r="AV170" s="33">
        <f t="shared" si="125"/>
        <v>0.77821404420551232</v>
      </c>
      <c r="AX170" s="33">
        <f t="shared" si="106"/>
        <v>-39.632670632832571</v>
      </c>
      <c r="AY170" s="33">
        <f t="shared" si="107"/>
        <v>-38.714892366243618</v>
      </c>
      <c r="AZ170" s="33">
        <f t="shared" si="108"/>
        <v>-38.836945414418452</v>
      </c>
      <c r="BA170" s="33">
        <f t="shared" si="109"/>
        <v>-38.772216380563748</v>
      </c>
      <c r="BB170" s="33">
        <f t="shared" si="110"/>
        <v>-38.828062807163747</v>
      </c>
      <c r="BC170" s="33">
        <f t="shared" si="111"/>
        <v>-36.886254534988154</v>
      </c>
      <c r="BD170" s="33">
        <f t="shared" si="112"/>
        <v>-36.886254534988154</v>
      </c>
      <c r="BE170" s="33">
        <f t="shared" si="113"/>
        <v>-36.862469399051434</v>
      </c>
      <c r="BF170" s="33">
        <f t="shared" si="114"/>
        <v>-37.025016205373788</v>
      </c>
      <c r="BG170" s="33">
        <f t="shared" si="115"/>
        <v>-37.890659930032911</v>
      </c>
      <c r="BH170" s="33"/>
      <c r="BI170" s="33" t="e">
        <f>BI169+#REF!/4</f>
        <v>#REF!</v>
      </c>
      <c r="BJ170" s="33">
        <f t="shared" si="116"/>
        <v>58.120000332526566</v>
      </c>
      <c r="BK170" s="33">
        <v>19.867328412690313</v>
      </c>
      <c r="BL170" s="33"/>
      <c r="BM170" s="33"/>
      <c r="BN170" s="33"/>
      <c r="BO170" s="33"/>
      <c r="BP170" s="33"/>
      <c r="BQ170" s="33"/>
      <c r="BR170" s="33"/>
      <c r="BT170" s="33"/>
      <c r="CB170" s="33"/>
    </row>
    <row r="171" spans="1:80" x14ac:dyDescent="0.25">
      <c r="A171" s="32">
        <v>32096</v>
      </c>
      <c r="B171" s="32"/>
      <c r="C171" s="32"/>
      <c r="D171" s="32" t="s">
        <v>360</v>
      </c>
      <c r="E171" s="18">
        <v>61.462000000000003</v>
      </c>
      <c r="F171" s="18">
        <v>66.52</v>
      </c>
      <c r="G171" s="18">
        <v>66.503</v>
      </c>
      <c r="H171" s="18">
        <v>66.468000000000004</v>
      </c>
      <c r="I171" s="18">
        <v>91.051000000000002</v>
      </c>
      <c r="J171" s="18">
        <v>90.953999999999994</v>
      </c>
      <c r="K171" s="18">
        <v>90.953999999999994</v>
      </c>
      <c r="L171" s="18">
        <v>90.953000000000003</v>
      </c>
      <c r="M171" s="18">
        <v>90.953000000000003</v>
      </c>
      <c r="N171" s="17">
        <v>91.1</v>
      </c>
      <c r="O171" s="17">
        <v>91.2</v>
      </c>
      <c r="P171" s="18"/>
      <c r="Q171" s="18">
        <f t="shared" si="86"/>
        <v>4.118419097663276</v>
      </c>
      <c r="R171" s="18">
        <f t="shared" si="87"/>
        <v>4.1975026543247269</v>
      </c>
      <c r="S171" s="18">
        <f t="shared" si="88"/>
        <v>4.1972470594262123</v>
      </c>
      <c r="T171" s="18">
        <f t="shared" si="89"/>
        <v>4.1967206288389676</v>
      </c>
      <c r="U171" s="18">
        <f t="shared" si="90"/>
        <v>4.5114197890896914</v>
      </c>
      <c r="V171" s="18">
        <f t="shared" si="91"/>
        <v>4.5103538842059363</v>
      </c>
      <c r="W171" s="18">
        <f t="shared" si="92"/>
        <v>4.5103538842059363</v>
      </c>
      <c r="X171" s="18">
        <f t="shared" si="93"/>
        <v>4.5103428895768127</v>
      </c>
      <c r="Y171" s="18">
        <f t="shared" si="94"/>
        <v>4.5103428895768127</v>
      </c>
      <c r="Z171" s="18">
        <f t="shared" si="95"/>
        <v>4.5119578042659123</v>
      </c>
      <c r="AA171" s="18"/>
      <c r="AB171" s="18">
        <f t="shared" si="96"/>
        <v>105.24613792197881</v>
      </c>
      <c r="AC171" s="18">
        <f t="shared" si="97"/>
        <v>104.16518298779769</v>
      </c>
      <c r="AD171" s="18">
        <f t="shared" si="98"/>
        <v>104.16518804857544</v>
      </c>
      <c r="AE171" s="18">
        <f t="shared" si="99"/>
        <v>104.16369370585463</v>
      </c>
      <c r="AF171" s="18">
        <f t="shared" si="100"/>
        <v>104.1629615961924</v>
      </c>
      <c r="AG171" s="18">
        <f t="shared" si="101"/>
        <v>104.11863761045139</v>
      </c>
      <c r="AH171" s="18">
        <f t="shared" si="102"/>
        <v>104.11863761045139</v>
      </c>
      <c r="AI171" s="18">
        <f t="shared" si="103"/>
        <v>104.11753814753904</v>
      </c>
      <c r="AJ171" s="18">
        <f t="shared" si="104"/>
        <v>104.11753814753904</v>
      </c>
      <c r="AK171" s="18">
        <f t="shared" si="105"/>
        <v>104.31017741299419</v>
      </c>
      <c r="AM171" s="33">
        <f t="shared" si="85"/>
        <v>1.5808791024143005</v>
      </c>
      <c r="AN171" s="33">
        <f t="shared" si="117"/>
        <v>1.6048108863641346</v>
      </c>
      <c r="AO171" s="33">
        <f t="shared" si="118"/>
        <v>1.6052244305382288</v>
      </c>
      <c r="AP171" s="33">
        <f t="shared" si="119"/>
        <v>1.6060765164946815</v>
      </c>
      <c r="AQ171" s="33">
        <f t="shared" si="120"/>
        <v>1.6053308456800863</v>
      </c>
      <c r="AR171" s="33">
        <f t="shared" si="121"/>
        <v>1.7054247122626265</v>
      </c>
      <c r="AS171" s="33">
        <f t="shared" si="122"/>
        <v>1.7054247122626265</v>
      </c>
      <c r="AT171" s="33">
        <f t="shared" si="123"/>
        <v>1.7054436236812762</v>
      </c>
      <c r="AU171" s="33">
        <f t="shared" si="124"/>
        <v>1.7054436236812762</v>
      </c>
      <c r="AV171" s="33">
        <f t="shared" si="125"/>
        <v>1.6602484285027828</v>
      </c>
      <c r="AX171" s="33">
        <f t="shared" si="106"/>
        <v>-38.835515246854769</v>
      </c>
      <c r="AY171" s="33">
        <f t="shared" si="107"/>
        <v>-37.830051103055155</v>
      </c>
      <c r="AZ171" s="33">
        <f t="shared" si="108"/>
        <v>-37.953394005310244</v>
      </c>
      <c r="BA171" s="33">
        <f t="shared" si="109"/>
        <v>-37.889715488709982</v>
      </c>
      <c r="BB171" s="33">
        <f t="shared" si="110"/>
        <v>-37.945551646596002</v>
      </c>
      <c r="BC171" s="33">
        <f t="shared" si="111"/>
        <v>-35.986158449090581</v>
      </c>
      <c r="BD171" s="33">
        <f t="shared" si="112"/>
        <v>-35.986158449090581</v>
      </c>
      <c r="BE171" s="33">
        <f t="shared" si="113"/>
        <v>-35.963472776066212</v>
      </c>
      <c r="BF171" s="33">
        <f t="shared" si="114"/>
        <v>-36.126019582388565</v>
      </c>
      <c r="BG171" s="33">
        <f t="shared" si="115"/>
        <v>-37.00862554573564</v>
      </c>
      <c r="BH171" s="33"/>
      <c r="BI171" s="33" t="e">
        <f>BI170+#REF!/4</f>
        <v>#REF!</v>
      </c>
      <c r="BJ171" s="33">
        <f t="shared" si="116"/>
        <v>59.169375996107746</v>
      </c>
      <c r="BK171" s="33">
        <v>20.258628412690314</v>
      </c>
      <c r="BL171" s="33"/>
      <c r="BM171" s="33"/>
      <c r="BN171" s="33"/>
      <c r="BO171" s="33"/>
      <c r="BP171" s="33"/>
      <c r="BQ171" s="33"/>
      <c r="BR171" s="33"/>
      <c r="BT171" s="33"/>
      <c r="CB171" s="33"/>
    </row>
    <row r="172" spans="1:80" x14ac:dyDescent="0.25">
      <c r="A172" s="32">
        <v>32188</v>
      </c>
      <c r="B172" s="32"/>
      <c r="C172" s="32"/>
      <c r="D172" s="32" t="s">
        <v>359</v>
      </c>
      <c r="E172" s="18">
        <v>61.673000000000002</v>
      </c>
      <c r="F172" s="18">
        <v>66.722999999999999</v>
      </c>
      <c r="G172" s="18">
        <v>66.706999999999994</v>
      </c>
      <c r="H172" s="18">
        <v>66.671999999999997</v>
      </c>
      <c r="I172" s="18">
        <v>91.331000000000003</v>
      </c>
      <c r="J172" s="18">
        <v>91.215000000000003</v>
      </c>
      <c r="K172" s="18">
        <v>91.215000000000003</v>
      </c>
      <c r="L172" s="18">
        <v>91.213999999999999</v>
      </c>
      <c r="M172" s="18">
        <v>91.213999999999999</v>
      </c>
      <c r="N172" s="17">
        <v>91.4</v>
      </c>
      <c r="O172" s="17">
        <v>91.4</v>
      </c>
      <c r="P172" s="18"/>
      <c r="Q172" s="18">
        <f t="shared" si="86"/>
        <v>4.1218462338393564</v>
      </c>
      <c r="R172" s="18">
        <f t="shared" si="87"/>
        <v>4.2005497210684171</v>
      </c>
      <c r="S172" s="18">
        <f t="shared" si="88"/>
        <v>4.2003098949412081</v>
      </c>
      <c r="T172" s="18">
        <f t="shared" si="89"/>
        <v>4.199785074680098</v>
      </c>
      <c r="U172" s="18">
        <f t="shared" si="90"/>
        <v>4.5144902699483636</v>
      </c>
      <c r="V172" s="18">
        <f t="shared" si="91"/>
        <v>4.5132193572401826</v>
      </c>
      <c r="W172" s="18">
        <f t="shared" si="92"/>
        <v>4.5132193572401826</v>
      </c>
      <c r="X172" s="18">
        <f t="shared" si="93"/>
        <v>4.5132083940709498</v>
      </c>
      <c r="Y172" s="18">
        <f t="shared" si="94"/>
        <v>4.5132083940709498</v>
      </c>
      <c r="Z172" s="18">
        <f t="shared" si="95"/>
        <v>4.5152454784601046</v>
      </c>
      <c r="AA172" s="18"/>
      <c r="AB172" s="18">
        <f t="shared" si="96"/>
        <v>105.58885153958686</v>
      </c>
      <c r="AC172" s="18">
        <f t="shared" si="97"/>
        <v>104.46988966216671</v>
      </c>
      <c r="AD172" s="18">
        <f t="shared" si="98"/>
        <v>104.47147160007502</v>
      </c>
      <c r="AE172" s="18">
        <f t="shared" si="99"/>
        <v>104.47013828996768</v>
      </c>
      <c r="AF172" s="18">
        <f t="shared" si="100"/>
        <v>104.47000968205961</v>
      </c>
      <c r="AG172" s="18">
        <f t="shared" si="101"/>
        <v>104.40518491387603</v>
      </c>
      <c r="AH172" s="18">
        <f t="shared" si="102"/>
        <v>104.40518491387603</v>
      </c>
      <c r="AI172" s="18">
        <f t="shared" si="103"/>
        <v>104.40408859695273</v>
      </c>
      <c r="AJ172" s="18">
        <f t="shared" si="104"/>
        <v>104.40408859695273</v>
      </c>
      <c r="AK172" s="18">
        <f t="shared" si="105"/>
        <v>104.63894483241343</v>
      </c>
      <c r="AM172" s="33">
        <f t="shared" si="85"/>
        <v>1.9235927200223415</v>
      </c>
      <c r="AN172" s="33">
        <f t="shared" si="117"/>
        <v>1.9095175607331498</v>
      </c>
      <c r="AO172" s="33">
        <f t="shared" si="118"/>
        <v>1.9115079820378043</v>
      </c>
      <c r="AP172" s="33">
        <f t="shared" si="119"/>
        <v>1.9125211006077336</v>
      </c>
      <c r="AQ172" s="33">
        <f t="shared" si="120"/>
        <v>1.9123789315472948</v>
      </c>
      <c r="AR172" s="33">
        <f t="shared" si="121"/>
        <v>1.9919720156872671</v>
      </c>
      <c r="AS172" s="33">
        <f t="shared" si="122"/>
        <v>1.9919720156872671</v>
      </c>
      <c r="AT172" s="33">
        <f t="shared" si="123"/>
        <v>1.9919940730949719</v>
      </c>
      <c r="AU172" s="33">
        <f t="shared" si="124"/>
        <v>1.9919940730949719</v>
      </c>
      <c r="AV172" s="33">
        <f t="shared" si="125"/>
        <v>1.989015847922019</v>
      </c>
      <c r="AX172" s="33">
        <f t="shared" si="106"/>
        <v>-38.492801629246728</v>
      </c>
      <c r="AY172" s="33">
        <f t="shared" si="107"/>
        <v>-37.52534442868614</v>
      </c>
      <c r="AZ172" s="33">
        <f t="shared" si="108"/>
        <v>-37.647110453810669</v>
      </c>
      <c r="BA172" s="33">
        <f t="shared" si="109"/>
        <v>-37.58327090459693</v>
      </c>
      <c r="BB172" s="33">
        <f t="shared" si="110"/>
        <v>-37.638503560728793</v>
      </c>
      <c r="BC172" s="33">
        <f t="shared" si="111"/>
        <v>-35.699611145665941</v>
      </c>
      <c r="BD172" s="33">
        <f t="shared" si="112"/>
        <v>-35.699611145665941</v>
      </c>
      <c r="BE172" s="33">
        <f t="shared" si="113"/>
        <v>-35.676922326652516</v>
      </c>
      <c r="BF172" s="33">
        <f t="shared" si="114"/>
        <v>-35.83946913297487</v>
      </c>
      <c r="BG172" s="33">
        <f t="shared" si="115"/>
        <v>-36.679858126316404</v>
      </c>
      <c r="BH172" s="33"/>
      <c r="BI172" s="33" t="e">
        <f>BI171+#REF!/4</f>
        <v>#REF!</v>
      </c>
      <c r="BJ172" s="33">
        <f t="shared" si="116"/>
        <v>60.219513426374853</v>
      </c>
      <c r="BK172" s="33">
        <v>20.649928412690315</v>
      </c>
      <c r="BL172" s="33"/>
      <c r="BM172" s="33"/>
      <c r="BN172" s="33"/>
      <c r="BO172" s="33"/>
      <c r="BP172" s="33"/>
      <c r="BQ172" s="33"/>
      <c r="BR172" s="33"/>
      <c r="BT172" s="33"/>
      <c r="CB172" s="33"/>
    </row>
    <row r="173" spans="1:80" x14ac:dyDescent="0.25">
      <c r="A173" s="32">
        <v>32278</v>
      </c>
      <c r="B173" s="32"/>
      <c r="C173" s="32"/>
      <c r="D173" s="32" t="s">
        <v>358</v>
      </c>
      <c r="E173" s="18">
        <v>61.765999999999998</v>
      </c>
      <c r="F173" s="18">
        <v>66.841999999999999</v>
      </c>
      <c r="G173" s="18">
        <v>66.825999999999993</v>
      </c>
      <c r="H173" s="18">
        <v>66.790000000000006</v>
      </c>
      <c r="I173" s="18">
        <v>91.492999999999995</v>
      </c>
      <c r="J173" s="18">
        <v>91.37</v>
      </c>
      <c r="K173" s="18">
        <v>91.37</v>
      </c>
      <c r="L173" s="18">
        <v>91.369</v>
      </c>
      <c r="M173" s="18">
        <v>91.369</v>
      </c>
      <c r="N173" s="17">
        <v>91.6</v>
      </c>
      <c r="O173" s="17">
        <v>91.6</v>
      </c>
      <c r="P173" s="18"/>
      <c r="Q173" s="18">
        <f t="shared" si="86"/>
        <v>4.1233530512568075</v>
      </c>
      <c r="R173" s="18">
        <f t="shared" si="87"/>
        <v>4.2023316254818068</v>
      </c>
      <c r="S173" s="18">
        <f t="shared" si="88"/>
        <v>4.2020922263724252</v>
      </c>
      <c r="T173" s="18">
        <f t="shared" si="89"/>
        <v>4.201553368737545</v>
      </c>
      <c r="U173" s="18">
        <f t="shared" si="90"/>
        <v>4.5162624666227522</v>
      </c>
      <c r="V173" s="18">
        <f t="shared" si="91"/>
        <v>4.5149171970105293</v>
      </c>
      <c r="W173" s="18">
        <f t="shared" si="92"/>
        <v>4.5149171970105293</v>
      </c>
      <c r="X173" s="18">
        <f t="shared" si="93"/>
        <v>4.5149062524393102</v>
      </c>
      <c r="Y173" s="18">
        <f t="shared" si="94"/>
        <v>4.5149062524393102</v>
      </c>
      <c r="Z173" s="18">
        <f t="shared" si="95"/>
        <v>4.5174312716800848</v>
      </c>
      <c r="AA173" s="18"/>
      <c r="AB173" s="18">
        <f t="shared" si="96"/>
        <v>105.73953328133197</v>
      </c>
      <c r="AC173" s="18">
        <f t="shared" si="97"/>
        <v>104.64808010350568</v>
      </c>
      <c r="AD173" s="18">
        <f t="shared" si="98"/>
        <v>104.64970474319672</v>
      </c>
      <c r="AE173" s="18">
        <f t="shared" si="99"/>
        <v>104.64696769571238</v>
      </c>
      <c r="AF173" s="18">
        <f t="shared" si="100"/>
        <v>104.64722934949849</v>
      </c>
      <c r="AG173" s="18">
        <f t="shared" si="101"/>
        <v>104.5749688909107</v>
      </c>
      <c r="AH173" s="18">
        <f t="shared" si="102"/>
        <v>104.5749688909107</v>
      </c>
      <c r="AI173" s="18">
        <f t="shared" si="103"/>
        <v>104.57387443378879</v>
      </c>
      <c r="AJ173" s="18">
        <f t="shared" si="104"/>
        <v>104.57387443378879</v>
      </c>
      <c r="AK173" s="18">
        <f t="shared" si="105"/>
        <v>104.85752415441145</v>
      </c>
      <c r="AM173" s="33">
        <f t="shared" si="85"/>
        <v>2.0742744617674589</v>
      </c>
      <c r="AN173" s="33">
        <f t="shared" si="117"/>
        <v>2.0877080020721195</v>
      </c>
      <c r="AO173" s="33">
        <f t="shared" si="118"/>
        <v>2.0897411251595059</v>
      </c>
      <c r="AP173" s="33">
        <f t="shared" si="119"/>
        <v>2.0893505063524316</v>
      </c>
      <c r="AQ173" s="33">
        <f t="shared" si="120"/>
        <v>2.0895985989861714</v>
      </c>
      <c r="AR173" s="33">
        <f t="shared" si="121"/>
        <v>2.1617559927219361</v>
      </c>
      <c r="AS173" s="33">
        <f t="shared" si="122"/>
        <v>2.1617559927219361</v>
      </c>
      <c r="AT173" s="33">
        <f t="shared" si="123"/>
        <v>2.1617799099310275</v>
      </c>
      <c r="AU173" s="33">
        <f t="shared" si="124"/>
        <v>2.1617799099310275</v>
      </c>
      <c r="AV173" s="33">
        <f t="shared" si="125"/>
        <v>2.2075951699200402</v>
      </c>
      <c r="AX173" s="33">
        <f t="shared" si="106"/>
        <v>-38.34211988750161</v>
      </c>
      <c r="AY173" s="33">
        <f t="shared" si="107"/>
        <v>-37.34715398734717</v>
      </c>
      <c r="AZ173" s="33">
        <f t="shared" si="108"/>
        <v>-37.468877310688967</v>
      </c>
      <c r="BA173" s="33">
        <f t="shared" si="109"/>
        <v>-37.406441498852232</v>
      </c>
      <c r="BB173" s="33">
        <f t="shared" si="110"/>
        <v>-37.461283893289917</v>
      </c>
      <c r="BC173" s="33">
        <f t="shared" si="111"/>
        <v>-35.529827168631272</v>
      </c>
      <c r="BD173" s="33">
        <f t="shared" si="112"/>
        <v>-35.529827168631272</v>
      </c>
      <c r="BE173" s="33">
        <f t="shared" si="113"/>
        <v>-35.50713648981646</v>
      </c>
      <c r="BF173" s="33">
        <f t="shared" si="114"/>
        <v>-35.669683296138814</v>
      </c>
      <c r="BG173" s="33">
        <f t="shared" si="115"/>
        <v>-36.461278804318383</v>
      </c>
      <c r="BH173" s="33"/>
      <c r="BI173" s="33" t="e">
        <f>BI172+#REF!/4</f>
        <v>#REF!</v>
      </c>
      <c r="BJ173" s="33">
        <f t="shared" si="116"/>
        <v>61.270096332745304</v>
      </c>
      <c r="BK173" s="33">
        <v>21.041228412690316</v>
      </c>
      <c r="BL173" s="33"/>
      <c r="BM173" s="33"/>
      <c r="BN173" s="33"/>
      <c r="BO173" s="33"/>
      <c r="BP173" s="33"/>
      <c r="BQ173" s="33"/>
      <c r="BR173" s="33"/>
      <c r="BT173" s="33"/>
      <c r="CB173" s="33"/>
    </row>
    <row r="174" spans="1:80" x14ac:dyDescent="0.25">
      <c r="A174" s="32">
        <v>32370</v>
      </c>
      <c r="B174" s="32"/>
      <c r="C174" s="32"/>
      <c r="D174" s="32" t="s">
        <v>357</v>
      </c>
      <c r="E174" s="18">
        <v>61.948999999999998</v>
      </c>
      <c r="F174" s="18">
        <v>67.003</v>
      </c>
      <c r="G174" s="18">
        <v>66.986000000000004</v>
      </c>
      <c r="H174" s="18">
        <v>66.951999999999998</v>
      </c>
      <c r="I174" s="18">
        <v>91.715000000000003</v>
      </c>
      <c r="J174" s="18">
        <v>91.614000000000004</v>
      </c>
      <c r="K174" s="18">
        <v>91.614000000000004</v>
      </c>
      <c r="L174" s="18">
        <v>91.614000000000004</v>
      </c>
      <c r="M174" s="18">
        <v>91.614000000000004</v>
      </c>
      <c r="N174" s="17">
        <v>91.8</v>
      </c>
      <c r="O174" s="17">
        <v>91.8</v>
      </c>
      <c r="P174" s="18"/>
      <c r="Q174" s="18">
        <f t="shared" si="86"/>
        <v>4.126311465894827</v>
      </c>
      <c r="R174" s="18">
        <f t="shared" si="87"/>
        <v>4.2047373945079487</v>
      </c>
      <c r="S174" s="18">
        <f t="shared" si="88"/>
        <v>4.2044836423329013</v>
      </c>
      <c r="T174" s="18">
        <f t="shared" si="89"/>
        <v>4.2039759447305727</v>
      </c>
      <c r="U174" s="18">
        <f t="shared" si="90"/>
        <v>4.5186859427663144</v>
      </c>
      <c r="V174" s="18">
        <f t="shared" si="91"/>
        <v>4.5175840984294293</v>
      </c>
      <c r="W174" s="18">
        <f t="shared" si="92"/>
        <v>4.5175840984294293</v>
      </c>
      <c r="X174" s="18">
        <f t="shared" si="93"/>
        <v>4.5175840984294293</v>
      </c>
      <c r="Y174" s="18">
        <f t="shared" si="94"/>
        <v>4.5175840984294293</v>
      </c>
      <c r="Z174" s="18">
        <f t="shared" si="95"/>
        <v>4.5196122976264448</v>
      </c>
      <c r="AA174" s="18"/>
      <c r="AB174" s="18">
        <f t="shared" si="96"/>
        <v>106.03537474513391</v>
      </c>
      <c r="AC174" s="18">
        <f t="shared" si="97"/>
        <v>104.88865700611987</v>
      </c>
      <c r="AD174" s="18">
        <f t="shared" si="98"/>
        <v>104.88884633924434</v>
      </c>
      <c r="AE174" s="18">
        <f t="shared" si="99"/>
        <v>104.88922529501514</v>
      </c>
      <c r="AF174" s="18">
        <f t="shared" si="100"/>
        <v>104.88957696385471</v>
      </c>
      <c r="AG174" s="18">
        <f t="shared" si="101"/>
        <v>104.84165903280069</v>
      </c>
      <c r="AH174" s="18">
        <f t="shared" si="102"/>
        <v>104.84165903280069</v>
      </c>
      <c r="AI174" s="18">
        <f t="shared" si="103"/>
        <v>104.84165903280069</v>
      </c>
      <c r="AJ174" s="18">
        <f t="shared" si="104"/>
        <v>104.84165903280069</v>
      </c>
      <c r="AK174" s="18">
        <f t="shared" si="105"/>
        <v>105.07562674904744</v>
      </c>
      <c r="AM174" s="33">
        <f t="shared" si="85"/>
        <v>2.3701159255693938</v>
      </c>
      <c r="AN174" s="33">
        <f t="shared" si="117"/>
        <v>2.3282849046863134</v>
      </c>
      <c r="AO174" s="33">
        <f t="shared" si="118"/>
        <v>2.3288827212071226</v>
      </c>
      <c r="AP174" s="33">
        <f t="shared" si="119"/>
        <v>2.3316081056551923</v>
      </c>
      <c r="AQ174" s="33">
        <f t="shared" si="120"/>
        <v>2.3319462133423912</v>
      </c>
      <c r="AR174" s="33">
        <f t="shared" si="121"/>
        <v>2.4284461346119315</v>
      </c>
      <c r="AS174" s="33">
        <f t="shared" si="122"/>
        <v>2.4284461346119315</v>
      </c>
      <c r="AT174" s="33">
        <f t="shared" si="123"/>
        <v>2.4295645089429314</v>
      </c>
      <c r="AU174" s="33">
        <f t="shared" si="124"/>
        <v>2.4295645089429314</v>
      </c>
      <c r="AV174" s="33">
        <f t="shared" si="125"/>
        <v>2.425697764556034</v>
      </c>
      <c r="AX174" s="33">
        <f t="shared" si="106"/>
        <v>-38.046278423699675</v>
      </c>
      <c r="AY174" s="33">
        <f t="shared" si="107"/>
        <v>-37.106577084732976</v>
      </c>
      <c r="AZ174" s="33">
        <f t="shared" si="108"/>
        <v>-37.22973571464135</v>
      </c>
      <c r="BA174" s="33">
        <f t="shared" si="109"/>
        <v>-37.164183899549471</v>
      </c>
      <c r="BB174" s="33">
        <f t="shared" si="110"/>
        <v>-37.218936278933697</v>
      </c>
      <c r="BC174" s="33">
        <f t="shared" si="111"/>
        <v>-35.263137026741276</v>
      </c>
      <c r="BD174" s="33">
        <f t="shared" si="112"/>
        <v>-35.263137026741276</v>
      </c>
      <c r="BE174" s="33">
        <f t="shared" si="113"/>
        <v>-35.239351890804556</v>
      </c>
      <c r="BF174" s="33">
        <f t="shared" si="114"/>
        <v>-35.40189869712691</v>
      </c>
      <c r="BG174" s="33">
        <f t="shared" si="115"/>
        <v>-36.243176209682389</v>
      </c>
      <c r="BH174" s="33"/>
      <c r="BI174" s="33" t="e">
        <f>BI173+#REF!/4</f>
        <v>#REF!</v>
      </c>
      <c r="BJ174" s="33">
        <f t="shared" si="116"/>
        <v>62.321280681372293</v>
      </c>
      <c r="BK174" s="33">
        <v>21.432528412690317</v>
      </c>
      <c r="BL174" s="33"/>
      <c r="BM174" s="33"/>
      <c r="BN174" s="33"/>
      <c r="BO174" s="33"/>
      <c r="BP174" s="33"/>
      <c r="BQ174" s="33"/>
      <c r="BR174" s="33"/>
      <c r="BT174" s="33"/>
      <c r="CB174" s="33"/>
    </row>
    <row r="175" spans="1:80" x14ac:dyDescent="0.25">
      <c r="A175" s="32">
        <v>32462</v>
      </c>
      <c r="B175" s="32"/>
      <c r="C175" s="32"/>
      <c r="D175" s="32" t="s">
        <v>356</v>
      </c>
      <c r="E175" s="18">
        <v>62.084000000000003</v>
      </c>
      <c r="F175" s="18">
        <v>67.165000000000006</v>
      </c>
      <c r="G175" s="18">
        <v>67.147999999999996</v>
      </c>
      <c r="H175" s="18">
        <v>67.113</v>
      </c>
      <c r="I175" s="18">
        <v>91.935000000000002</v>
      </c>
      <c r="J175" s="18">
        <v>91.814999999999998</v>
      </c>
      <c r="K175" s="18">
        <v>91.814999999999998</v>
      </c>
      <c r="L175" s="18">
        <v>91.813999999999993</v>
      </c>
      <c r="M175" s="18">
        <v>91.813999999999993</v>
      </c>
      <c r="N175" s="17">
        <v>92</v>
      </c>
      <c r="O175" s="17">
        <v>92.1</v>
      </c>
      <c r="P175" s="18"/>
      <c r="Q175" s="18">
        <f t="shared" si="86"/>
        <v>4.1284883067889382</v>
      </c>
      <c r="R175" s="18">
        <f t="shared" si="87"/>
        <v>4.2071522785149762</v>
      </c>
      <c r="S175" s="18">
        <f t="shared" si="88"/>
        <v>4.2068991384601677</v>
      </c>
      <c r="T175" s="18">
        <f t="shared" si="89"/>
        <v>4.2063777658978774</v>
      </c>
      <c r="U175" s="18">
        <f t="shared" si="90"/>
        <v>4.5210818056058049</v>
      </c>
      <c r="V175" s="18">
        <f t="shared" si="91"/>
        <v>4.5197756829711428</v>
      </c>
      <c r="W175" s="18">
        <f t="shared" si="92"/>
        <v>4.5197756829711428</v>
      </c>
      <c r="X175" s="18">
        <f t="shared" si="93"/>
        <v>4.5197647914452945</v>
      </c>
      <c r="Y175" s="18">
        <f t="shared" si="94"/>
        <v>4.5197647914452945</v>
      </c>
      <c r="Z175" s="18">
        <f t="shared" si="95"/>
        <v>4.5217885770490405</v>
      </c>
      <c r="AA175" s="18"/>
      <c r="AB175" s="18">
        <f t="shared" si="96"/>
        <v>106.25305883454503</v>
      </c>
      <c r="AC175" s="18">
        <f t="shared" si="97"/>
        <v>105.13014540682262</v>
      </c>
      <c r="AD175" s="18">
        <f t="shared" si="98"/>
        <v>105.13039595197098</v>
      </c>
      <c r="AE175" s="18">
        <f t="shared" si="99"/>
        <v>105.12940741174562</v>
      </c>
      <c r="AF175" s="18">
        <f t="shared" si="100"/>
        <v>105.12916324780375</v>
      </c>
      <c r="AG175" s="18">
        <f t="shared" si="101"/>
        <v>105.06081748697204</v>
      </c>
      <c r="AH175" s="18">
        <f t="shared" si="102"/>
        <v>105.06081748697204</v>
      </c>
      <c r="AI175" s="18">
        <f t="shared" si="103"/>
        <v>105.05972833438722</v>
      </c>
      <c r="AJ175" s="18">
        <f t="shared" si="104"/>
        <v>105.05972833438722</v>
      </c>
      <c r="AK175" s="18">
        <f t="shared" si="105"/>
        <v>105.29325469130701</v>
      </c>
      <c r="AM175" s="33">
        <f t="shared" si="85"/>
        <v>2.587800014980516</v>
      </c>
      <c r="AN175" s="33">
        <f t="shared" si="117"/>
        <v>2.569773305389063</v>
      </c>
      <c r="AO175" s="33">
        <f t="shared" si="118"/>
        <v>2.5704323339337662</v>
      </c>
      <c r="AP175" s="33">
        <f t="shared" si="119"/>
        <v>2.5717902223856726</v>
      </c>
      <c r="AQ175" s="33">
        <f t="shared" si="120"/>
        <v>2.5715324972914289</v>
      </c>
      <c r="AR175" s="33">
        <f t="shared" si="121"/>
        <v>2.6476045887832811</v>
      </c>
      <c r="AS175" s="33">
        <f t="shared" si="122"/>
        <v>2.6476045887832811</v>
      </c>
      <c r="AT175" s="33">
        <f t="shared" si="123"/>
        <v>2.6476338105294559</v>
      </c>
      <c r="AU175" s="33">
        <f t="shared" si="124"/>
        <v>2.6476338105294559</v>
      </c>
      <c r="AV175" s="33">
        <f t="shared" si="125"/>
        <v>2.6433257068156024</v>
      </c>
      <c r="AX175" s="33">
        <f t="shared" si="106"/>
        <v>-37.828594334288553</v>
      </c>
      <c r="AY175" s="33">
        <f t="shared" si="107"/>
        <v>-36.865088684030226</v>
      </c>
      <c r="AZ175" s="33">
        <f t="shared" si="108"/>
        <v>-36.988186101914707</v>
      </c>
      <c r="BA175" s="33">
        <f t="shared" si="109"/>
        <v>-36.924001782818991</v>
      </c>
      <c r="BB175" s="33">
        <f t="shared" si="110"/>
        <v>-36.979349994984659</v>
      </c>
      <c r="BC175" s="33">
        <f t="shared" si="111"/>
        <v>-35.043978572569927</v>
      </c>
      <c r="BD175" s="33">
        <f t="shared" si="112"/>
        <v>-35.043978572569927</v>
      </c>
      <c r="BE175" s="33">
        <f t="shared" si="113"/>
        <v>-35.021282589218032</v>
      </c>
      <c r="BF175" s="33">
        <f t="shared" si="114"/>
        <v>-35.183829395540386</v>
      </c>
      <c r="BG175" s="33">
        <f t="shared" si="115"/>
        <v>-36.02554826742282</v>
      </c>
      <c r="BH175" s="33"/>
      <c r="BI175" s="33" t="e">
        <f>BI174+#REF!/4</f>
        <v>#REF!</v>
      </c>
      <c r="BJ175" s="33">
        <f t="shared" si="116"/>
        <v>63.373068751001036</v>
      </c>
      <c r="BK175" s="33">
        <v>21.823828412690318</v>
      </c>
      <c r="BL175" s="33"/>
      <c r="BM175" s="33"/>
      <c r="BN175" s="33"/>
      <c r="BO175" s="33"/>
      <c r="BP175" s="33"/>
      <c r="BQ175" s="33"/>
      <c r="BR175" s="33"/>
      <c r="BT175" s="33"/>
      <c r="CB175" s="33"/>
    </row>
    <row r="176" spans="1:80" x14ac:dyDescent="0.25">
      <c r="A176" s="32">
        <v>32554</v>
      </c>
      <c r="B176" s="32"/>
      <c r="C176" s="32"/>
      <c r="D176" s="32" t="s">
        <v>355</v>
      </c>
      <c r="E176" s="18">
        <v>62.204000000000001</v>
      </c>
      <c r="F176" s="18">
        <v>67.207999999999998</v>
      </c>
      <c r="G176" s="18">
        <v>67.191000000000003</v>
      </c>
      <c r="H176" s="18">
        <v>67.156000000000006</v>
      </c>
      <c r="I176" s="18">
        <v>91.992999999999995</v>
      </c>
      <c r="J176" s="18">
        <v>91.968999999999994</v>
      </c>
      <c r="K176" s="18">
        <v>91.968999999999994</v>
      </c>
      <c r="L176" s="18">
        <v>91.968999999999994</v>
      </c>
      <c r="M176" s="18">
        <v>91.968999999999994</v>
      </c>
      <c r="N176" s="17">
        <v>92.2</v>
      </c>
      <c r="O176" s="17">
        <v>92.1</v>
      </c>
      <c r="P176" s="18"/>
      <c r="Q176" s="18">
        <f t="shared" si="86"/>
        <v>4.1304193063590908</v>
      </c>
      <c r="R176" s="18">
        <f t="shared" si="87"/>
        <v>4.2077922880625458</v>
      </c>
      <c r="S176" s="18">
        <f t="shared" si="88"/>
        <v>4.2075393099884435</v>
      </c>
      <c r="T176" s="18">
        <f t="shared" si="89"/>
        <v>4.2070182711741522</v>
      </c>
      <c r="U176" s="18">
        <f t="shared" si="90"/>
        <v>4.5217124871977594</v>
      </c>
      <c r="V176" s="18">
        <f t="shared" si="91"/>
        <v>4.5214515637446961</v>
      </c>
      <c r="W176" s="18">
        <f t="shared" si="92"/>
        <v>4.5214515637446961</v>
      </c>
      <c r="X176" s="18">
        <f t="shared" si="93"/>
        <v>4.5214515637446961</v>
      </c>
      <c r="Y176" s="18">
        <f t="shared" si="94"/>
        <v>4.5214515637446961</v>
      </c>
      <c r="Z176" s="18">
        <f t="shared" si="95"/>
        <v>4.5239601305625481</v>
      </c>
      <c r="AA176" s="18"/>
      <c r="AB176" s="18">
        <f t="shared" si="96"/>
        <v>106.44615879156029</v>
      </c>
      <c r="AC176" s="18">
        <f t="shared" si="97"/>
        <v>105.19414636157958</v>
      </c>
      <c r="AD176" s="18">
        <f t="shared" si="98"/>
        <v>105.19441310479856</v>
      </c>
      <c r="AE176" s="18">
        <f t="shared" si="99"/>
        <v>105.19345793937309</v>
      </c>
      <c r="AF176" s="18">
        <f t="shared" si="100"/>
        <v>105.1922314069992</v>
      </c>
      <c r="AG176" s="18">
        <f t="shared" si="101"/>
        <v>105.22840556432737</v>
      </c>
      <c r="AH176" s="18">
        <f t="shared" si="102"/>
        <v>105.22840556432737</v>
      </c>
      <c r="AI176" s="18">
        <f t="shared" si="103"/>
        <v>105.22840556432737</v>
      </c>
      <c r="AJ176" s="18">
        <f t="shared" si="104"/>
        <v>105.22840556432737</v>
      </c>
      <c r="AK176" s="18">
        <f t="shared" si="105"/>
        <v>105.51041004265778</v>
      </c>
      <c r="AM176" s="33">
        <f t="shared" si="85"/>
        <v>2.7808999719957797</v>
      </c>
      <c r="AN176" s="33">
        <f t="shared" si="117"/>
        <v>2.6337742601460263</v>
      </c>
      <c r="AO176" s="33">
        <f t="shared" si="118"/>
        <v>2.6344494867613406</v>
      </c>
      <c r="AP176" s="33">
        <f t="shared" si="119"/>
        <v>2.6358407500131449</v>
      </c>
      <c r="AQ176" s="33">
        <f t="shared" si="120"/>
        <v>2.6346006564868816</v>
      </c>
      <c r="AR176" s="33">
        <f t="shared" si="121"/>
        <v>2.8151926661386142</v>
      </c>
      <c r="AS176" s="33">
        <f t="shared" si="122"/>
        <v>2.8151926661386142</v>
      </c>
      <c r="AT176" s="33">
        <f t="shared" si="123"/>
        <v>2.8163110404696141</v>
      </c>
      <c r="AU176" s="33">
        <f t="shared" si="124"/>
        <v>2.8163110404696141</v>
      </c>
      <c r="AV176" s="33">
        <f t="shared" si="125"/>
        <v>2.8604810581663713</v>
      </c>
      <c r="AX176" s="33">
        <f t="shared" si="106"/>
        <v>-37.63549437727329</v>
      </c>
      <c r="AY176" s="33">
        <f t="shared" si="107"/>
        <v>-36.801087729273263</v>
      </c>
      <c r="AZ176" s="33">
        <f t="shared" si="108"/>
        <v>-36.924168949087132</v>
      </c>
      <c r="BA176" s="33">
        <f t="shared" si="109"/>
        <v>-36.859951255191518</v>
      </c>
      <c r="BB176" s="33">
        <f t="shared" si="110"/>
        <v>-36.916281835789206</v>
      </c>
      <c r="BC176" s="33">
        <f t="shared" si="111"/>
        <v>-34.876390495214594</v>
      </c>
      <c r="BD176" s="33">
        <f t="shared" si="112"/>
        <v>-34.876390495214594</v>
      </c>
      <c r="BE176" s="33">
        <f t="shared" si="113"/>
        <v>-34.852605359277874</v>
      </c>
      <c r="BF176" s="33">
        <f t="shared" si="114"/>
        <v>-35.015152165600227</v>
      </c>
      <c r="BG176" s="33">
        <f t="shared" si="115"/>
        <v>-35.808392916072052</v>
      </c>
      <c r="BH176" s="33"/>
      <c r="BI176" s="33" t="e">
        <f>BI175+#REF!/4</f>
        <v>#REF!</v>
      </c>
      <c r="BJ176" s="33">
        <f t="shared" si="116"/>
        <v>64.425016823016676</v>
      </c>
      <c r="BK176" s="33">
        <v>22.215128412690319</v>
      </c>
      <c r="BL176" s="33"/>
      <c r="BM176" s="33"/>
      <c r="BN176" s="33"/>
      <c r="BO176" s="33"/>
      <c r="BP176" s="33"/>
      <c r="BQ176" s="33"/>
      <c r="BR176" s="33"/>
      <c r="BT176" s="33"/>
      <c r="CB176" s="33"/>
    </row>
    <row r="177" spans="1:80" x14ac:dyDescent="0.25">
      <c r="A177" s="32">
        <v>32643</v>
      </c>
      <c r="B177" s="32"/>
      <c r="C177" s="32"/>
      <c r="D177" s="32" t="s">
        <v>354</v>
      </c>
      <c r="E177" s="18">
        <v>62.533000000000001</v>
      </c>
      <c r="F177" s="18">
        <v>67.525000000000006</v>
      </c>
      <c r="G177" s="18">
        <v>67.507999999999996</v>
      </c>
      <c r="H177" s="18">
        <v>67.472999999999999</v>
      </c>
      <c r="I177" s="18">
        <v>92.427999999999997</v>
      </c>
      <c r="J177" s="18">
        <v>92.275999999999996</v>
      </c>
      <c r="K177" s="18">
        <v>92.275999999999996</v>
      </c>
      <c r="L177" s="18">
        <v>92.275999999999996</v>
      </c>
      <c r="M177" s="18">
        <v>92.275999999999996</v>
      </c>
      <c r="N177" s="17">
        <v>92.5</v>
      </c>
      <c r="O177" s="17">
        <v>92.6</v>
      </c>
      <c r="P177" s="18"/>
      <c r="Q177" s="18">
        <f t="shared" si="86"/>
        <v>4.1356944173994021</v>
      </c>
      <c r="R177" s="18">
        <f t="shared" si="87"/>
        <v>4.212497899678679</v>
      </c>
      <c r="S177" s="18">
        <f t="shared" si="88"/>
        <v>4.212246109374238</v>
      </c>
      <c r="T177" s="18">
        <f t="shared" si="89"/>
        <v>4.2117275178571445</v>
      </c>
      <c r="U177" s="18">
        <f t="shared" si="90"/>
        <v>4.5264299630462599</v>
      </c>
      <c r="V177" s="18">
        <f t="shared" si="91"/>
        <v>4.5247840860288386</v>
      </c>
      <c r="W177" s="18">
        <f t="shared" si="92"/>
        <v>4.5247840860288386</v>
      </c>
      <c r="X177" s="18">
        <f t="shared" si="93"/>
        <v>4.5247840860288386</v>
      </c>
      <c r="Y177" s="18">
        <f t="shared" si="94"/>
        <v>4.5247840860288386</v>
      </c>
      <c r="Z177" s="18">
        <f t="shared" si="95"/>
        <v>4.5272086445183799</v>
      </c>
      <c r="AA177" s="18"/>
      <c r="AB177" s="18">
        <f t="shared" si="96"/>
        <v>106.97366989559143</v>
      </c>
      <c r="AC177" s="18">
        <f t="shared" si="97"/>
        <v>105.6647075231929</v>
      </c>
      <c r="AD177" s="18">
        <f t="shared" si="98"/>
        <v>105.66509304337801</v>
      </c>
      <c r="AE177" s="18">
        <f t="shared" si="99"/>
        <v>105.66438260767232</v>
      </c>
      <c r="AF177" s="18">
        <f t="shared" si="100"/>
        <v>105.66397899184925</v>
      </c>
      <c r="AG177" s="18">
        <f t="shared" si="101"/>
        <v>105.56165779274163</v>
      </c>
      <c r="AH177" s="18">
        <f t="shared" si="102"/>
        <v>105.56165779274163</v>
      </c>
      <c r="AI177" s="18">
        <f t="shared" si="103"/>
        <v>105.56165779274163</v>
      </c>
      <c r="AJ177" s="18">
        <f t="shared" si="104"/>
        <v>105.56165779274163</v>
      </c>
      <c r="AK177" s="18">
        <f t="shared" si="105"/>
        <v>105.83526143824096</v>
      </c>
      <c r="AM177" s="33">
        <f t="shared" si="85"/>
        <v>3.3084110760269141</v>
      </c>
      <c r="AN177" s="33">
        <f t="shared" si="117"/>
        <v>3.1043354217593446</v>
      </c>
      <c r="AO177" s="33">
        <f t="shared" si="118"/>
        <v>3.1051294253407917</v>
      </c>
      <c r="AP177" s="33">
        <f t="shared" si="119"/>
        <v>3.1067654183123778</v>
      </c>
      <c r="AQ177" s="33">
        <f t="shared" si="120"/>
        <v>3.1063482413369314</v>
      </c>
      <c r="AR177" s="33">
        <f t="shared" si="121"/>
        <v>3.1484448945528669</v>
      </c>
      <c r="AS177" s="33">
        <f t="shared" si="122"/>
        <v>3.1484448945528669</v>
      </c>
      <c r="AT177" s="33">
        <f t="shared" si="123"/>
        <v>3.1495632688838668</v>
      </c>
      <c r="AU177" s="33">
        <f t="shared" si="124"/>
        <v>3.1495632688838668</v>
      </c>
      <c r="AV177" s="33">
        <f t="shared" si="125"/>
        <v>3.1853324537495524</v>
      </c>
      <c r="AX177" s="33">
        <f t="shared" si="106"/>
        <v>-37.107983273242155</v>
      </c>
      <c r="AY177" s="33">
        <f t="shared" si="107"/>
        <v>-36.330526567659945</v>
      </c>
      <c r="AZ177" s="33">
        <f t="shared" si="108"/>
        <v>-36.453489010507681</v>
      </c>
      <c r="BA177" s="33">
        <f t="shared" si="109"/>
        <v>-36.389026586892285</v>
      </c>
      <c r="BB177" s="33">
        <f t="shared" si="110"/>
        <v>-36.444534250939157</v>
      </c>
      <c r="BC177" s="33">
        <f t="shared" si="111"/>
        <v>-34.543138266800341</v>
      </c>
      <c r="BD177" s="33">
        <f t="shared" si="112"/>
        <v>-34.543138266800341</v>
      </c>
      <c r="BE177" s="33">
        <f t="shared" si="113"/>
        <v>-34.519353130863621</v>
      </c>
      <c r="BF177" s="33">
        <f t="shared" si="114"/>
        <v>-34.681899937185975</v>
      </c>
      <c r="BG177" s="33">
        <f t="shared" si="115"/>
        <v>-35.48354152048887</v>
      </c>
      <c r="BH177" s="33"/>
      <c r="BI177" s="33" t="e">
        <f>BI176+#REF!/4</f>
        <v>#REF!</v>
      </c>
      <c r="BJ177" s="33">
        <f t="shared" si="116"/>
        <v>65.478141297936347</v>
      </c>
      <c r="BK177" s="33">
        <v>22.60642841269032</v>
      </c>
      <c r="BL177" s="33"/>
      <c r="BM177" s="33"/>
      <c r="BN177" s="33"/>
      <c r="BO177" s="33"/>
      <c r="BP177" s="33"/>
      <c r="BQ177" s="33"/>
      <c r="BR177" s="33"/>
      <c r="BT177" s="33"/>
      <c r="CB177" s="33"/>
    </row>
    <row r="178" spans="1:80" x14ac:dyDescent="0.25">
      <c r="A178" s="32">
        <v>32735</v>
      </c>
      <c r="B178" s="32"/>
      <c r="C178" s="32"/>
      <c r="D178" s="32" t="s">
        <v>353</v>
      </c>
      <c r="E178" s="18">
        <v>62.783999999999999</v>
      </c>
      <c r="F178" s="18">
        <v>67.846000000000004</v>
      </c>
      <c r="G178" s="18">
        <v>67.828000000000003</v>
      </c>
      <c r="H178" s="18">
        <v>67.793000000000006</v>
      </c>
      <c r="I178" s="18">
        <v>92.866</v>
      </c>
      <c r="J178" s="18">
        <v>92.608999999999995</v>
      </c>
      <c r="K178" s="18">
        <v>92.608999999999995</v>
      </c>
      <c r="L178" s="18">
        <v>92.608999999999995</v>
      </c>
      <c r="M178" s="18">
        <v>92.608999999999995</v>
      </c>
      <c r="N178" s="17">
        <v>92.8</v>
      </c>
      <c r="O178" s="17">
        <v>93</v>
      </c>
      <c r="P178" s="18"/>
      <c r="Q178" s="18">
        <f t="shared" si="86"/>
        <v>4.1397002639428981</v>
      </c>
      <c r="R178" s="18">
        <f t="shared" si="87"/>
        <v>4.2172404309689879</v>
      </c>
      <c r="S178" s="18">
        <f t="shared" si="88"/>
        <v>4.2169750890448814</v>
      </c>
      <c r="T178" s="18">
        <f t="shared" si="89"/>
        <v>4.216458944778477</v>
      </c>
      <c r="U178" s="18">
        <f t="shared" si="90"/>
        <v>4.5311575939009305</v>
      </c>
      <c r="V178" s="18">
        <f t="shared" si="91"/>
        <v>4.5283863291538973</v>
      </c>
      <c r="W178" s="18">
        <f t="shared" si="92"/>
        <v>4.5283863291538973</v>
      </c>
      <c r="X178" s="18">
        <f t="shared" si="93"/>
        <v>4.5283863291538973</v>
      </c>
      <c r="Y178" s="18">
        <f t="shared" si="94"/>
        <v>4.5283863291538973</v>
      </c>
      <c r="Z178" s="18">
        <f t="shared" si="95"/>
        <v>4.5304466397921548</v>
      </c>
      <c r="AA178" s="18"/>
      <c r="AB178" s="18">
        <f t="shared" si="96"/>
        <v>107.37425454994103</v>
      </c>
      <c r="AC178" s="18">
        <f t="shared" si="97"/>
        <v>106.13896065222379</v>
      </c>
      <c r="AD178" s="18">
        <f t="shared" si="98"/>
        <v>106.13799101044235</v>
      </c>
      <c r="AE178" s="18">
        <f t="shared" si="99"/>
        <v>106.13752529980557</v>
      </c>
      <c r="AF178" s="18">
        <f t="shared" si="100"/>
        <v>106.13674207731631</v>
      </c>
      <c r="AG178" s="18">
        <f t="shared" si="101"/>
        <v>105.92188210524749</v>
      </c>
      <c r="AH178" s="18">
        <f t="shared" si="102"/>
        <v>105.92188210524749</v>
      </c>
      <c r="AI178" s="18">
        <f t="shared" si="103"/>
        <v>105.92188210524749</v>
      </c>
      <c r="AJ178" s="18">
        <f t="shared" si="104"/>
        <v>105.92188210524749</v>
      </c>
      <c r="AK178" s="18">
        <f t="shared" si="105"/>
        <v>106.15906096561845</v>
      </c>
      <c r="AM178" s="33">
        <f t="shared" si="85"/>
        <v>3.7089957303765146</v>
      </c>
      <c r="AN178" s="33">
        <f t="shared" si="117"/>
        <v>3.5785885507902293</v>
      </c>
      <c r="AO178" s="33">
        <f t="shared" si="118"/>
        <v>3.5780273924051329</v>
      </c>
      <c r="AP178" s="33">
        <f t="shared" si="119"/>
        <v>3.5799081104456292</v>
      </c>
      <c r="AQ178" s="33">
        <f t="shared" si="120"/>
        <v>3.5791113268039965</v>
      </c>
      <c r="AR178" s="33">
        <f t="shared" si="121"/>
        <v>3.5086692070587304</v>
      </c>
      <c r="AS178" s="33">
        <f t="shared" si="122"/>
        <v>3.5086692070587304</v>
      </c>
      <c r="AT178" s="33">
        <f t="shared" si="123"/>
        <v>3.5097875813897303</v>
      </c>
      <c r="AU178" s="33">
        <f t="shared" si="124"/>
        <v>3.5097875813897303</v>
      </c>
      <c r="AV178" s="33">
        <f t="shared" si="125"/>
        <v>3.5091319811270409</v>
      </c>
      <c r="AX178" s="33">
        <f t="shared" si="106"/>
        <v>-36.707398618892555</v>
      </c>
      <c r="AY178" s="33">
        <f t="shared" si="107"/>
        <v>-35.85627343862906</v>
      </c>
      <c r="AZ178" s="33">
        <f t="shared" si="108"/>
        <v>-35.98059104344334</v>
      </c>
      <c r="BA178" s="33">
        <f t="shared" si="109"/>
        <v>-35.915883894759034</v>
      </c>
      <c r="BB178" s="33">
        <f t="shared" si="110"/>
        <v>-35.971771165472092</v>
      </c>
      <c r="BC178" s="33">
        <f t="shared" si="111"/>
        <v>-34.182913954294477</v>
      </c>
      <c r="BD178" s="33">
        <f t="shared" si="112"/>
        <v>-34.182913954294477</v>
      </c>
      <c r="BE178" s="33">
        <f t="shared" si="113"/>
        <v>-34.159128818357757</v>
      </c>
      <c r="BF178" s="33">
        <f t="shared" si="114"/>
        <v>-34.321675624680111</v>
      </c>
      <c r="BG178" s="33">
        <f t="shared" si="115"/>
        <v>-35.159741993111382</v>
      </c>
      <c r="BH178" s="33"/>
      <c r="BI178" s="33" t="e">
        <f>BI177+#REF!/4</f>
        <v>#REF!</v>
      </c>
      <c r="BJ178" s="33">
        <f t="shared" ref="BJ178:BJ209" si="126">BJ177+R178/4</f>
        <v>66.5324514056786</v>
      </c>
      <c r="BK178" s="33">
        <v>22.997728412690321</v>
      </c>
      <c r="BL178" s="33"/>
      <c r="BM178" s="33"/>
      <c r="BN178" s="33"/>
      <c r="BO178" s="33"/>
      <c r="BP178" s="33"/>
      <c r="BQ178" s="33"/>
      <c r="BR178" s="33"/>
      <c r="BT178" s="33"/>
      <c r="CB178" s="33"/>
    </row>
    <row r="179" spans="1:80" x14ac:dyDescent="0.25">
      <c r="A179" s="32">
        <v>32827</v>
      </c>
      <c r="B179" s="32"/>
      <c r="C179" s="32"/>
      <c r="D179" s="32" t="s">
        <v>352</v>
      </c>
      <c r="E179" s="18">
        <v>62.847999999999999</v>
      </c>
      <c r="F179" s="18">
        <v>67.933000000000007</v>
      </c>
      <c r="G179" s="18">
        <v>67.915999999999997</v>
      </c>
      <c r="H179" s="18">
        <v>67.88</v>
      </c>
      <c r="I179" s="18">
        <v>92.986000000000004</v>
      </c>
      <c r="J179" s="18">
        <v>92.777000000000001</v>
      </c>
      <c r="K179" s="18">
        <v>92.777000000000001</v>
      </c>
      <c r="L179" s="18">
        <v>92.777000000000001</v>
      </c>
      <c r="M179" s="18">
        <v>92.777000000000001</v>
      </c>
      <c r="N179" s="17">
        <v>92.9</v>
      </c>
      <c r="O179" s="17">
        <v>93</v>
      </c>
      <c r="P179" s="18"/>
      <c r="Q179" s="18">
        <f t="shared" si="86"/>
        <v>4.1407191127320004</v>
      </c>
      <c r="R179" s="18">
        <f t="shared" si="87"/>
        <v>4.2185219253371322</v>
      </c>
      <c r="S179" s="18">
        <f t="shared" si="88"/>
        <v>4.2182716474537649</v>
      </c>
      <c r="T179" s="18">
        <f t="shared" si="89"/>
        <v>4.2177414403660256</v>
      </c>
      <c r="U179" s="18">
        <f t="shared" si="90"/>
        <v>4.5324489441869202</v>
      </c>
      <c r="V179" s="18">
        <f t="shared" si="91"/>
        <v>4.5301987642459638</v>
      </c>
      <c r="W179" s="18">
        <f t="shared" si="92"/>
        <v>4.5301987642459638</v>
      </c>
      <c r="X179" s="18">
        <f t="shared" si="93"/>
        <v>4.5301987642459638</v>
      </c>
      <c r="Y179" s="18">
        <f t="shared" si="94"/>
        <v>4.5301987642459638</v>
      </c>
      <c r="Z179" s="18">
        <f t="shared" si="95"/>
        <v>4.5315236458197932</v>
      </c>
      <c r="AA179" s="18"/>
      <c r="AB179" s="18">
        <f t="shared" si="96"/>
        <v>107.47613942885125</v>
      </c>
      <c r="AC179" s="18">
        <f t="shared" si="97"/>
        <v>106.26711008903823</v>
      </c>
      <c r="AD179" s="18">
        <f t="shared" si="98"/>
        <v>106.2676468513307</v>
      </c>
      <c r="AE179" s="18">
        <f t="shared" si="99"/>
        <v>106.26577485856043</v>
      </c>
      <c r="AF179" s="18">
        <f t="shared" si="100"/>
        <v>106.26587710591528</v>
      </c>
      <c r="AG179" s="18">
        <f t="shared" si="101"/>
        <v>106.10312561445414</v>
      </c>
      <c r="AH179" s="18">
        <f t="shared" si="102"/>
        <v>106.10312561445414</v>
      </c>
      <c r="AI179" s="18">
        <f t="shared" si="103"/>
        <v>106.10312561445414</v>
      </c>
      <c r="AJ179" s="18">
        <f t="shared" si="104"/>
        <v>106.10312561445414</v>
      </c>
      <c r="AK179" s="18">
        <f t="shared" si="105"/>
        <v>106.26676156838228</v>
      </c>
      <c r="AM179" s="33">
        <f t="shared" si="85"/>
        <v>3.8108806092867411</v>
      </c>
      <c r="AN179" s="33">
        <f t="shared" si="117"/>
        <v>3.7067379876046687</v>
      </c>
      <c r="AO179" s="33">
        <f t="shared" si="118"/>
        <v>3.7076832332934799</v>
      </c>
      <c r="AP179" s="33">
        <f t="shared" si="119"/>
        <v>3.7081576692004887</v>
      </c>
      <c r="AQ179" s="33">
        <f t="shared" si="120"/>
        <v>3.708246355402963</v>
      </c>
      <c r="AR179" s="33">
        <f t="shared" si="121"/>
        <v>3.6899127162653826</v>
      </c>
      <c r="AS179" s="33">
        <f t="shared" si="122"/>
        <v>3.6899127162653826</v>
      </c>
      <c r="AT179" s="33">
        <f t="shared" si="123"/>
        <v>3.6910310905963826</v>
      </c>
      <c r="AU179" s="33">
        <f t="shared" si="124"/>
        <v>3.6910310905963826</v>
      </c>
      <c r="AV179" s="33">
        <f t="shared" si="125"/>
        <v>3.6168325838908686</v>
      </c>
      <c r="AX179" s="33">
        <f t="shared" si="106"/>
        <v>-36.605513739982328</v>
      </c>
      <c r="AY179" s="33">
        <f t="shared" si="107"/>
        <v>-35.728124001814621</v>
      </c>
      <c r="AZ179" s="33">
        <f t="shared" si="108"/>
        <v>-35.850935202554993</v>
      </c>
      <c r="BA179" s="33">
        <f t="shared" si="109"/>
        <v>-35.787634336004174</v>
      </c>
      <c r="BB179" s="33">
        <f t="shared" si="110"/>
        <v>-35.842636136873125</v>
      </c>
      <c r="BC179" s="33">
        <f t="shared" si="111"/>
        <v>-34.001670445087825</v>
      </c>
      <c r="BD179" s="33">
        <f t="shared" si="112"/>
        <v>-34.001670445087825</v>
      </c>
      <c r="BE179" s="33">
        <f t="shared" si="113"/>
        <v>-33.977885309151105</v>
      </c>
      <c r="BF179" s="33">
        <f t="shared" si="114"/>
        <v>-34.140432115473459</v>
      </c>
      <c r="BG179" s="33">
        <f t="shared" si="115"/>
        <v>-35.052041390347554</v>
      </c>
      <c r="BH179" s="33"/>
      <c r="BI179" s="33" t="e">
        <f>BI178+#REF!/4</f>
        <v>#REF!</v>
      </c>
      <c r="BJ179" s="33">
        <f t="shared" si="126"/>
        <v>67.587081887012886</v>
      </c>
      <c r="BK179" s="33">
        <v>23.389028412690323</v>
      </c>
      <c r="BL179" s="33"/>
      <c r="BM179" s="33"/>
      <c r="BN179" s="33"/>
      <c r="BO179" s="33"/>
      <c r="BP179" s="33"/>
      <c r="BQ179" s="33"/>
      <c r="BR179" s="33"/>
      <c r="BT179" s="33"/>
      <c r="CB179" s="33"/>
    </row>
    <row r="180" spans="1:80" x14ac:dyDescent="0.25">
      <c r="A180" s="32">
        <v>32919</v>
      </c>
      <c r="B180" s="32"/>
      <c r="C180" s="32"/>
      <c r="D180" s="32" t="s">
        <v>351</v>
      </c>
      <c r="E180" s="18">
        <v>63.505000000000003</v>
      </c>
      <c r="F180" s="18">
        <v>68.572000000000003</v>
      </c>
      <c r="G180" s="18">
        <v>68.558999999999997</v>
      </c>
      <c r="H180" s="18">
        <v>68.522999999999996</v>
      </c>
      <c r="I180" s="18">
        <v>93.867000000000004</v>
      </c>
      <c r="J180" s="18">
        <v>93.811000000000007</v>
      </c>
      <c r="K180" s="18">
        <v>93.811000000000007</v>
      </c>
      <c r="L180" s="18">
        <v>93.814999999999998</v>
      </c>
      <c r="M180" s="18">
        <v>93.808999999999997</v>
      </c>
      <c r="N180" s="17">
        <v>93.9</v>
      </c>
      <c r="O180" s="17">
        <v>93.8</v>
      </c>
      <c r="P180" s="18"/>
      <c r="Q180" s="18">
        <f t="shared" si="86"/>
        <v>4.1511186429562832</v>
      </c>
      <c r="R180" s="18">
        <f t="shared" si="87"/>
        <v>4.2278842881452343</v>
      </c>
      <c r="S180" s="18">
        <f t="shared" si="88"/>
        <v>4.2276946884188567</v>
      </c>
      <c r="T180" s="18">
        <f t="shared" si="89"/>
        <v>4.2271694553346064</v>
      </c>
      <c r="U180" s="18">
        <f t="shared" si="90"/>
        <v>4.5418788867458364</v>
      </c>
      <c r="V180" s="18">
        <f t="shared" si="91"/>
        <v>4.5412821199254099</v>
      </c>
      <c r="W180" s="18">
        <f t="shared" si="92"/>
        <v>4.5412821199254099</v>
      </c>
      <c r="X180" s="18">
        <f t="shared" si="93"/>
        <v>4.5413247579393383</v>
      </c>
      <c r="Y180" s="18">
        <f t="shared" si="94"/>
        <v>4.5412608002366763</v>
      </c>
      <c r="Z180" s="18">
        <f t="shared" si="95"/>
        <v>4.542230386214217</v>
      </c>
      <c r="AA180" s="18"/>
      <c r="AB180" s="18">
        <f t="shared" si="96"/>
        <v>108.51609245127953</v>
      </c>
      <c r="AC180" s="18">
        <f t="shared" si="97"/>
        <v>107.20334636984843</v>
      </c>
      <c r="AD180" s="18">
        <f t="shared" si="98"/>
        <v>107.20995094783987</v>
      </c>
      <c r="AE180" s="18">
        <f t="shared" si="99"/>
        <v>107.20857635541851</v>
      </c>
      <c r="AF180" s="18">
        <f t="shared" si="100"/>
        <v>107.2088713618069</v>
      </c>
      <c r="AG180" s="18">
        <f t="shared" si="101"/>
        <v>107.21146118239875</v>
      </c>
      <c r="AH180" s="18">
        <f t="shared" si="102"/>
        <v>107.21146118239875</v>
      </c>
      <c r="AI180" s="18">
        <f t="shared" si="103"/>
        <v>107.21572498379159</v>
      </c>
      <c r="AJ180" s="18">
        <f t="shared" si="104"/>
        <v>107.20932921352539</v>
      </c>
      <c r="AK180" s="18">
        <f t="shared" si="105"/>
        <v>107.33743560782467</v>
      </c>
      <c r="AM180" s="33">
        <f t="shared" si="85"/>
        <v>4.8508336317150196</v>
      </c>
      <c r="AN180" s="33">
        <f t="shared" si="117"/>
        <v>4.6429742684148749</v>
      </c>
      <c r="AO180" s="33">
        <f t="shared" si="118"/>
        <v>4.6499873298026557</v>
      </c>
      <c r="AP180" s="33">
        <f t="shared" si="119"/>
        <v>4.6509591660585698</v>
      </c>
      <c r="AQ180" s="33">
        <f t="shared" si="120"/>
        <v>4.6512406112945825</v>
      </c>
      <c r="AR180" s="33">
        <f t="shared" si="121"/>
        <v>4.7982482842099898</v>
      </c>
      <c r="AS180" s="33">
        <f t="shared" si="122"/>
        <v>4.7982482842099898</v>
      </c>
      <c r="AT180" s="33">
        <f t="shared" si="123"/>
        <v>4.803630459933828</v>
      </c>
      <c r="AU180" s="33">
        <f t="shared" si="124"/>
        <v>4.7972346896676328</v>
      </c>
      <c r="AV180" s="33">
        <f t="shared" si="125"/>
        <v>4.6875066233332632</v>
      </c>
      <c r="AX180" s="33">
        <f t="shared" si="106"/>
        <v>-35.56556071755405</v>
      </c>
      <c r="AY180" s="33">
        <f t="shared" si="107"/>
        <v>-34.791887721004414</v>
      </c>
      <c r="AZ180" s="33">
        <f t="shared" si="108"/>
        <v>-34.908631106045817</v>
      </c>
      <c r="BA180" s="33">
        <f t="shared" si="109"/>
        <v>-34.844832839146093</v>
      </c>
      <c r="BB180" s="33">
        <f t="shared" si="110"/>
        <v>-34.899641880981505</v>
      </c>
      <c r="BC180" s="33">
        <f t="shared" si="111"/>
        <v>-32.893334877143218</v>
      </c>
      <c r="BD180" s="33">
        <f t="shared" si="112"/>
        <v>-32.893334877143218</v>
      </c>
      <c r="BE180" s="33">
        <f t="shared" si="113"/>
        <v>-32.86528593981366</v>
      </c>
      <c r="BF180" s="33">
        <f t="shared" si="114"/>
        <v>-33.034228516402209</v>
      </c>
      <c r="BG180" s="33">
        <f t="shared" si="115"/>
        <v>-33.98136735090516</v>
      </c>
      <c r="BH180" s="33"/>
      <c r="BI180" s="33" t="e">
        <f>BI179+#REF!/4</f>
        <v>#REF!</v>
      </c>
      <c r="BJ180" s="33">
        <f t="shared" si="126"/>
        <v>68.644052959049191</v>
      </c>
      <c r="BK180" s="33">
        <v>23.780328412690324</v>
      </c>
      <c r="BL180" s="33"/>
      <c r="BM180" s="33"/>
      <c r="BN180" s="33"/>
      <c r="BO180" s="33"/>
      <c r="BP180" s="33"/>
      <c r="BQ180" s="33"/>
      <c r="BR180" s="33"/>
      <c r="BT180" s="33"/>
      <c r="CB180" s="33"/>
    </row>
    <row r="181" spans="1:80" x14ac:dyDescent="0.25">
      <c r="A181" s="32">
        <v>33008</v>
      </c>
      <c r="B181" s="32"/>
      <c r="C181" s="32"/>
      <c r="D181" s="32" t="s">
        <v>350</v>
      </c>
      <c r="E181" s="18">
        <v>64.105999999999995</v>
      </c>
      <c r="F181" s="18">
        <v>69.203000000000003</v>
      </c>
      <c r="G181" s="18">
        <v>69.17</v>
      </c>
      <c r="H181" s="18">
        <v>69.134</v>
      </c>
      <c r="I181" s="18">
        <v>94.703999999999994</v>
      </c>
      <c r="J181" s="18">
        <v>94.486999999999995</v>
      </c>
      <c r="K181" s="18">
        <v>94.486999999999995</v>
      </c>
      <c r="L181" s="18">
        <v>94.492000000000004</v>
      </c>
      <c r="M181" s="18">
        <v>94.492000000000004</v>
      </c>
      <c r="N181" s="17">
        <v>94.6</v>
      </c>
      <c r="O181" s="17">
        <v>94.5</v>
      </c>
      <c r="P181" s="18"/>
      <c r="Q181" s="18">
        <f t="shared" si="86"/>
        <v>4.1605379632902171</v>
      </c>
      <c r="R181" s="18">
        <f t="shared" si="87"/>
        <v>4.237044214285083</v>
      </c>
      <c r="S181" s="18">
        <f t="shared" si="88"/>
        <v>4.2365672426124936</v>
      </c>
      <c r="T181" s="18">
        <f t="shared" si="89"/>
        <v>4.2360466502823648</v>
      </c>
      <c r="U181" s="18">
        <f t="shared" si="90"/>
        <v>4.5507562379483693</v>
      </c>
      <c r="V181" s="18">
        <f t="shared" si="91"/>
        <v>4.5484622588990415</v>
      </c>
      <c r="W181" s="18">
        <f t="shared" si="92"/>
        <v>4.5484622588990415</v>
      </c>
      <c r="X181" s="18">
        <f t="shared" si="93"/>
        <v>4.548515174831512</v>
      </c>
      <c r="Y181" s="18">
        <f t="shared" si="94"/>
        <v>4.548515174831512</v>
      </c>
      <c r="Z181" s="18">
        <f t="shared" si="95"/>
        <v>4.5496574760578321</v>
      </c>
      <c r="AA181" s="18"/>
      <c r="AB181" s="18">
        <f t="shared" si="96"/>
        <v>109.45802448467292</v>
      </c>
      <c r="AC181" s="18">
        <f t="shared" si="97"/>
        <v>108.1193389838333</v>
      </c>
      <c r="AD181" s="18">
        <f t="shared" si="98"/>
        <v>108.09720636720357</v>
      </c>
      <c r="AE181" s="18">
        <f t="shared" si="99"/>
        <v>108.09629585019435</v>
      </c>
      <c r="AF181" s="18">
        <f t="shared" si="100"/>
        <v>108.09660648206018</v>
      </c>
      <c r="AG181" s="18">
        <f t="shared" si="101"/>
        <v>107.92947507976191</v>
      </c>
      <c r="AH181" s="18">
        <f t="shared" si="102"/>
        <v>107.92947507976191</v>
      </c>
      <c r="AI181" s="18">
        <f t="shared" si="103"/>
        <v>107.93476667300897</v>
      </c>
      <c r="AJ181" s="18">
        <f t="shared" si="104"/>
        <v>107.93476667300897</v>
      </c>
      <c r="AK181" s="18">
        <f t="shared" si="105"/>
        <v>108.08014459218617</v>
      </c>
      <c r="AM181" s="33">
        <f t="shared" si="85"/>
        <v>5.792765665108405</v>
      </c>
      <c r="AN181" s="33">
        <f t="shared" si="117"/>
        <v>5.5589668823997442</v>
      </c>
      <c r="AO181" s="33">
        <f t="shared" si="118"/>
        <v>5.537242749166353</v>
      </c>
      <c r="AP181" s="33">
        <f t="shared" si="119"/>
        <v>5.5386786608344067</v>
      </c>
      <c r="AQ181" s="33">
        <f t="shared" si="120"/>
        <v>5.5389757315478647</v>
      </c>
      <c r="AR181" s="33">
        <f t="shared" si="121"/>
        <v>5.5162621815731541</v>
      </c>
      <c r="AS181" s="33">
        <f t="shared" si="122"/>
        <v>5.5162621815731541</v>
      </c>
      <c r="AT181" s="33">
        <f t="shared" si="123"/>
        <v>5.5226721491512052</v>
      </c>
      <c r="AU181" s="33">
        <f t="shared" si="124"/>
        <v>5.5226721491512052</v>
      </c>
      <c r="AV181" s="33">
        <f t="shared" si="125"/>
        <v>5.4302156076947625</v>
      </c>
      <c r="AX181" s="33">
        <f t="shared" si="106"/>
        <v>-34.623628684160664</v>
      </c>
      <c r="AY181" s="33">
        <f t="shared" si="107"/>
        <v>-33.875895107019545</v>
      </c>
      <c r="AZ181" s="33">
        <f t="shared" si="108"/>
        <v>-34.02137568668212</v>
      </c>
      <c r="BA181" s="33">
        <f t="shared" si="109"/>
        <v>-33.957113344370256</v>
      </c>
      <c r="BB181" s="33">
        <f t="shared" si="110"/>
        <v>-34.011906760728223</v>
      </c>
      <c r="BC181" s="33">
        <f t="shared" si="111"/>
        <v>-32.175320979780054</v>
      </c>
      <c r="BD181" s="33">
        <f t="shared" si="112"/>
        <v>-32.175320979780054</v>
      </c>
      <c r="BE181" s="33">
        <f t="shared" si="113"/>
        <v>-32.146244250596283</v>
      </c>
      <c r="BF181" s="33">
        <f t="shared" si="114"/>
        <v>-32.308791056918636</v>
      </c>
      <c r="BG181" s="33">
        <f t="shared" si="115"/>
        <v>-33.23865836654366</v>
      </c>
      <c r="BH181" s="33"/>
      <c r="BI181" s="33" t="e">
        <f>BI180+#REF!/4</f>
        <v>#REF!</v>
      </c>
      <c r="BJ181" s="33">
        <f t="shared" si="126"/>
        <v>69.703314012620467</v>
      </c>
      <c r="BK181" s="33">
        <v>24.171628412690325</v>
      </c>
      <c r="BL181" s="33"/>
      <c r="BM181" s="33"/>
      <c r="BN181" s="33"/>
      <c r="BO181" s="33"/>
      <c r="BP181" s="33"/>
      <c r="BQ181" s="33"/>
      <c r="BR181" s="33"/>
      <c r="BT181" s="33"/>
      <c r="CB181" s="33"/>
    </row>
    <row r="182" spans="1:80" x14ac:dyDescent="0.25">
      <c r="A182" s="32">
        <v>33100</v>
      </c>
      <c r="B182" s="32"/>
      <c r="C182" s="32"/>
      <c r="D182" s="32" t="s">
        <v>349</v>
      </c>
      <c r="E182" s="18">
        <v>64.471000000000004</v>
      </c>
      <c r="F182" s="18">
        <v>69.578000000000003</v>
      </c>
      <c r="G182" s="18">
        <v>69.566999999999993</v>
      </c>
      <c r="H182" s="18">
        <v>69.531000000000006</v>
      </c>
      <c r="I182" s="18">
        <v>95.247</v>
      </c>
      <c r="J182" s="18">
        <v>95.007000000000005</v>
      </c>
      <c r="K182" s="18">
        <v>95.007000000000005</v>
      </c>
      <c r="L182" s="18">
        <v>95.010999999999996</v>
      </c>
      <c r="M182" s="18">
        <v>95.013999999999996</v>
      </c>
      <c r="N182" s="17">
        <v>95.1</v>
      </c>
      <c r="O182" s="17">
        <v>95</v>
      </c>
      <c r="P182" s="18"/>
      <c r="Q182" s="18">
        <f t="shared" si="86"/>
        <v>4.1662155102926626</v>
      </c>
      <c r="R182" s="18">
        <f t="shared" si="87"/>
        <v>4.2424484254187593</v>
      </c>
      <c r="S182" s="18">
        <f t="shared" si="88"/>
        <v>4.2422903169704078</v>
      </c>
      <c r="T182" s="18">
        <f t="shared" si="89"/>
        <v>4.2417726962885327</v>
      </c>
      <c r="U182" s="18">
        <f t="shared" si="90"/>
        <v>4.5564735174478068</v>
      </c>
      <c r="V182" s="18">
        <f t="shared" si="91"/>
        <v>4.5539505730965191</v>
      </c>
      <c r="W182" s="18">
        <f t="shared" si="92"/>
        <v>4.5539505730965191</v>
      </c>
      <c r="X182" s="18">
        <f t="shared" si="93"/>
        <v>4.5539926743711412</v>
      </c>
      <c r="Y182" s="18">
        <f t="shared" si="94"/>
        <v>4.554024249163934</v>
      </c>
      <c r="Z182" s="18">
        <f t="shared" si="95"/>
        <v>4.5549289695513444</v>
      </c>
      <c r="AA182" s="18"/>
      <c r="AB182" s="18">
        <f t="shared" si="96"/>
        <v>110.02577918491747</v>
      </c>
      <c r="AC182" s="18">
        <f t="shared" si="97"/>
        <v>108.65976009720093</v>
      </c>
      <c r="AD182" s="18">
        <f t="shared" si="98"/>
        <v>108.66951380299498</v>
      </c>
      <c r="AE182" s="18">
        <f t="shared" si="99"/>
        <v>108.66890045081115</v>
      </c>
      <c r="AF182" s="18">
        <f t="shared" si="100"/>
        <v>108.66833443200395</v>
      </c>
      <c r="AG182" s="18">
        <f t="shared" si="101"/>
        <v>108.47830649950967</v>
      </c>
      <c r="AH182" s="18">
        <f t="shared" si="102"/>
        <v>108.47830649950967</v>
      </c>
      <c r="AI182" s="18">
        <f t="shared" si="103"/>
        <v>108.48251662697189</v>
      </c>
      <c r="AJ182" s="18">
        <f t="shared" si="104"/>
        <v>108.48567410625117</v>
      </c>
      <c r="AK182" s="18">
        <f t="shared" si="105"/>
        <v>108.60729394153741</v>
      </c>
      <c r="AM182" s="33">
        <f t="shared" si="85"/>
        <v>6.3605203653529543</v>
      </c>
      <c r="AN182" s="33">
        <f t="shared" si="117"/>
        <v>6.0993879957673727</v>
      </c>
      <c r="AO182" s="33">
        <f t="shared" si="118"/>
        <v>6.1095501849577687</v>
      </c>
      <c r="AP182" s="33">
        <f t="shared" si="119"/>
        <v>6.1112832614512058</v>
      </c>
      <c r="AQ182" s="33">
        <f t="shared" si="120"/>
        <v>6.1107036814916285</v>
      </c>
      <c r="AR182" s="33">
        <f t="shared" si="121"/>
        <v>6.0650936013209105</v>
      </c>
      <c r="AS182" s="33">
        <f t="shared" si="122"/>
        <v>6.0650936013209105</v>
      </c>
      <c r="AT182" s="33">
        <f t="shared" si="123"/>
        <v>6.0704221031141259</v>
      </c>
      <c r="AU182" s="33">
        <f t="shared" si="124"/>
        <v>6.0735795823934069</v>
      </c>
      <c r="AV182" s="33">
        <f t="shared" si="125"/>
        <v>5.9573649570459963</v>
      </c>
      <c r="AX182" s="33">
        <f t="shared" si="106"/>
        <v>-34.055873983916115</v>
      </c>
      <c r="AY182" s="33">
        <f t="shared" si="107"/>
        <v>-33.335473993651917</v>
      </c>
      <c r="AZ182" s="33">
        <f t="shared" si="108"/>
        <v>-33.449068250890704</v>
      </c>
      <c r="BA182" s="33">
        <f t="shared" si="109"/>
        <v>-33.384508743753457</v>
      </c>
      <c r="BB182" s="33">
        <f t="shared" si="110"/>
        <v>-33.44017881078446</v>
      </c>
      <c r="BC182" s="33">
        <f t="shared" si="111"/>
        <v>-31.626489560032297</v>
      </c>
      <c r="BD182" s="33">
        <f t="shared" si="112"/>
        <v>-31.626489560032297</v>
      </c>
      <c r="BE182" s="33">
        <f t="shared" si="113"/>
        <v>-31.598494296633362</v>
      </c>
      <c r="BF182" s="33">
        <f t="shared" si="114"/>
        <v>-31.757883623676435</v>
      </c>
      <c r="BG182" s="33">
        <f t="shared" si="115"/>
        <v>-32.711509017192427</v>
      </c>
      <c r="BH182" s="33"/>
      <c r="BI182" s="33" t="e">
        <f>BI181+#REF!/4</f>
        <v>#REF!</v>
      </c>
      <c r="BJ182" s="33">
        <f t="shared" si="126"/>
        <v>70.763926118975164</v>
      </c>
      <c r="BK182" s="33">
        <v>24.562928412690326</v>
      </c>
      <c r="BL182" s="33"/>
      <c r="BM182" s="33"/>
      <c r="BN182" s="33"/>
      <c r="BO182" s="33"/>
      <c r="BP182" s="33"/>
      <c r="BQ182" s="33"/>
      <c r="BR182" s="33"/>
      <c r="BT182" s="33"/>
      <c r="CB182" s="33"/>
    </row>
    <row r="183" spans="1:80" x14ac:dyDescent="0.25">
      <c r="A183" s="32">
        <v>33192</v>
      </c>
      <c r="B183" s="32"/>
      <c r="C183" s="32"/>
      <c r="D183" s="32" t="s">
        <v>348</v>
      </c>
      <c r="E183" s="18">
        <v>63.889000000000003</v>
      </c>
      <c r="F183" s="18">
        <v>68.927000000000007</v>
      </c>
      <c r="G183" s="18">
        <v>68.903999999999996</v>
      </c>
      <c r="H183" s="18">
        <v>68.867999999999995</v>
      </c>
      <c r="I183" s="18">
        <v>94.338999999999999</v>
      </c>
      <c r="J183" s="18">
        <v>94.224000000000004</v>
      </c>
      <c r="K183" s="18">
        <v>94.224000000000004</v>
      </c>
      <c r="L183" s="18">
        <v>94.228999999999999</v>
      </c>
      <c r="M183" s="18">
        <v>94.231999999999999</v>
      </c>
      <c r="N183" s="17">
        <v>94.3</v>
      </c>
      <c r="O183" s="17">
        <v>94.3</v>
      </c>
      <c r="P183" s="18"/>
      <c r="Q183" s="18">
        <f t="shared" si="86"/>
        <v>4.1571472025900533</v>
      </c>
      <c r="R183" s="18">
        <f t="shared" si="87"/>
        <v>4.2330479735363893</v>
      </c>
      <c r="S183" s="18">
        <f t="shared" si="88"/>
        <v>4.2327142314868729</v>
      </c>
      <c r="T183" s="18">
        <f t="shared" si="89"/>
        <v>4.2321916289142258</v>
      </c>
      <c r="U183" s="18">
        <f t="shared" si="90"/>
        <v>4.5468946778423351</v>
      </c>
      <c r="V183" s="18">
        <f t="shared" si="91"/>
        <v>4.5456749262022154</v>
      </c>
      <c r="W183" s="18">
        <f t="shared" si="92"/>
        <v>4.5456749262022154</v>
      </c>
      <c r="X183" s="18">
        <f t="shared" si="93"/>
        <v>4.5457279898308247</v>
      </c>
      <c r="Y183" s="18">
        <f t="shared" si="94"/>
        <v>4.5457598266564831</v>
      </c>
      <c r="Z183" s="18">
        <f t="shared" si="95"/>
        <v>4.5464811896394117</v>
      </c>
      <c r="AA183" s="18"/>
      <c r="AB183" s="18">
        <f t="shared" si="96"/>
        <v>109.11894841465654</v>
      </c>
      <c r="AC183" s="18">
        <f t="shared" si="97"/>
        <v>107.71971490896392</v>
      </c>
      <c r="AD183" s="18">
        <f t="shared" si="98"/>
        <v>107.71190525464149</v>
      </c>
      <c r="AE183" s="18">
        <f t="shared" si="99"/>
        <v>107.71079371338045</v>
      </c>
      <c r="AF183" s="18">
        <f t="shared" si="100"/>
        <v>107.71045047145678</v>
      </c>
      <c r="AG183" s="18">
        <f t="shared" si="101"/>
        <v>107.6507418100793</v>
      </c>
      <c r="AH183" s="18">
        <f t="shared" si="102"/>
        <v>107.6507418100793</v>
      </c>
      <c r="AI183" s="18">
        <f t="shared" si="103"/>
        <v>107.65604817294023</v>
      </c>
      <c r="AJ183" s="18">
        <f t="shared" si="104"/>
        <v>107.65923185550608</v>
      </c>
      <c r="AK183" s="18">
        <f t="shared" si="105"/>
        <v>107.76251595034414</v>
      </c>
      <c r="AM183" s="33">
        <f t="shared" si="85"/>
        <v>5.4536895950920297</v>
      </c>
      <c r="AN183" s="33">
        <f t="shared" si="117"/>
        <v>5.1593428075303649</v>
      </c>
      <c r="AO183" s="33">
        <f t="shared" si="118"/>
        <v>5.1519416366042776</v>
      </c>
      <c r="AP183" s="33">
        <f t="shared" si="119"/>
        <v>5.153176524020509</v>
      </c>
      <c r="AQ183" s="33">
        <f t="shared" si="120"/>
        <v>5.1528197209444642</v>
      </c>
      <c r="AR183" s="33">
        <f t="shared" si="121"/>
        <v>5.2375289118905357</v>
      </c>
      <c r="AS183" s="33">
        <f t="shared" si="122"/>
        <v>5.2375289118905357</v>
      </c>
      <c r="AT183" s="33">
        <f t="shared" si="123"/>
        <v>5.2439536490824707</v>
      </c>
      <c r="AU183" s="33">
        <f t="shared" si="124"/>
        <v>5.2471373316483181</v>
      </c>
      <c r="AV183" s="33">
        <f t="shared" si="125"/>
        <v>5.1125869658527279</v>
      </c>
      <c r="AX183" s="33">
        <f t="shared" si="106"/>
        <v>-34.962704754177039</v>
      </c>
      <c r="AY183" s="33">
        <f t="shared" si="107"/>
        <v>-34.275519181888924</v>
      </c>
      <c r="AZ183" s="33">
        <f t="shared" si="108"/>
        <v>-34.406676799244195</v>
      </c>
      <c r="BA183" s="33">
        <f t="shared" si="109"/>
        <v>-34.342615481184154</v>
      </c>
      <c r="BB183" s="33">
        <f t="shared" si="110"/>
        <v>-34.398062771331624</v>
      </c>
      <c r="BC183" s="33">
        <f t="shared" si="111"/>
        <v>-32.454054249462672</v>
      </c>
      <c r="BD183" s="33">
        <f t="shared" si="112"/>
        <v>-32.454054249462672</v>
      </c>
      <c r="BE183" s="33">
        <f t="shared" si="113"/>
        <v>-32.424962750665017</v>
      </c>
      <c r="BF183" s="33">
        <f t="shared" si="114"/>
        <v>-32.584325874421523</v>
      </c>
      <c r="BG183" s="33">
        <f t="shared" si="115"/>
        <v>-33.556287008385695</v>
      </c>
      <c r="BH183" s="33"/>
      <c r="BI183" s="33" t="e">
        <f>BI182+#REF!/4</f>
        <v>#REF!</v>
      </c>
      <c r="BJ183" s="33">
        <f t="shared" si="126"/>
        <v>71.822188112359257</v>
      </c>
      <c r="BK183" s="33">
        <v>24.954228412690327</v>
      </c>
      <c r="BL183" s="33"/>
      <c r="BM183" s="33"/>
      <c r="BN183" s="33"/>
      <c r="BO183" s="33"/>
      <c r="BP183" s="33"/>
      <c r="BQ183" s="33"/>
      <c r="BR183" s="33"/>
      <c r="BT183" s="33"/>
      <c r="CB183" s="33"/>
    </row>
    <row r="184" spans="1:80" x14ac:dyDescent="0.25">
      <c r="A184" s="32">
        <v>33284</v>
      </c>
      <c r="B184" s="32"/>
      <c r="C184" s="32"/>
      <c r="D184" s="32" t="s">
        <v>347</v>
      </c>
      <c r="E184" s="18">
        <v>64.06</v>
      </c>
      <c r="F184" s="18">
        <v>69.064999999999998</v>
      </c>
      <c r="G184" s="18">
        <v>69.046999999999997</v>
      </c>
      <c r="H184" s="18">
        <v>69.010999999999996</v>
      </c>
      <c r="I184" s="18">
        <v>94.534000000000006</v>
      </c>
      <c r="J184" s="18">
        <v>94.421999999999997</v>
      </c>
      <c r="K184" s="18">
        <v>94.421999999999997</v>
      </c>
      <c r="L184" s="18">
        <v>94.415000000000006</v>
      </c>
      <c r="M184" s="18">
        <v>94.415999999999997</v>
      </c>
      <c r="N184" s="17">
        <v>94.4</v>
      </c>
      <c r="O184" s="17">
        <v>94.6</v>
      </c>
      <c r="P184" s="18"/>
      <c r="Q184" s="18">
        <f t="shared" si="86"/>
        <v>4.1598201441810119</v>
      </c>
      <c r="R184" s="18">
        <f t="shared" si="87"/>
        <v>4.2350480901519232</v>
      </c>
      <c r="S184" s="18">
        <f t="shared" si="88"/>
        <v>4.2347874321337651</v>
      </c>
      <c r="T184" s="18">
        <f t="shared" si="89"/>
        <v>4.2342659121810504</v>
      </c>
      <c r="U184" s="18">
        <f t="shared" si="90"/>
        <v>4.5489595581511741</v>
      </c>
      <c r="V184" s="18">
        <f t="shared" si="91"/>
        <v>4.5477740968467826</v>
      </c>
      <c r="W184" s="18">
        <f t="shared" si="92"/>
        <v>4.5477740968467826</v>
      </c>
      <c r="X184" s="18">
        <f t="shared" si="93"/>
        <v>4.5476999588335412</v>
      </c>
      <c r="Y184" s="18">
        <f t="shared" si="94"/>
        <v>4.5477105503148127</v>
      </c>
      <c r="Z184" s="18">
        <f t="shared" si="95"/>
        <v>4.5475410731514554</v>
      </c>
      <c r="AA184" s="18"/>
      <c r="AB184" s="18">
        <f t="shared" si="96"/>
        <v>109.3862425737524</v>
      </c>
      <c r="AC184" s="18">
        <f t="shared" si="97"/>
        <v>107.91972657051731</v>
      </c>
      <c r="AD184" s="18">
        <f t="shared" si="98"/>
        <v>107.91922531933071</v>
      </c>
      <c r="AE184" s="18">
        <f t="shared" si="99"/>
        <v>107.91822204006291</v>
      </c>
      <c r="AF184" s="18">
        <f t="shared" si="100"/>
        <v>107.91693850234067</v>
      </c>
      <c r="AG184" s="18">
        <f t="shared" si="101"/>
        <v>107.86065887453601</v>
      </c>
      <c r="AH184" s="18">
        <f t="shared" si="102"/>
        <v>107.86065887453601</v>
      </c>
      <c r="AI184" s="18">
        <f t="shared" si="103"/>
        <v>107.85324507321188</v>
      </c>
      <c r="AJ184" s="18">
        <f t="shared" si="104"/>
        <v>107.85430422133904</v>
      </c>
      <c r="AK184" s="18">
        <f t="shared" si="105"/>
        <v>107.86850430154851</v>
      </c>
      <c r="AM184" s="33">
        <f t="shared" si="85"/>
        <v>5.7209837541878841</v>
      </c>
      <c r="AN184" s="33">
        <f t="shared" si="117"/>
        <v>5.3593544690837547</v>
      </c>
      <c r="AO184" s="33">
        <f t="shared" si="118"/>
        <v>5.3592617012934909</v>
      </c>
      <c r="AP184" s="33">
        <f t="shared" si="119"/>
        <v>5.3606048507029698</v>
      </c>
      <c r="AQ184" s="33">
        <f t="shared" si="120"/>
        <v>5.3593077518283536</v>
      </c>
      <c r="AR184" s="33">
        <f t="shared" si="121"/>
        <v>5.4474459763472538</v>
      </c>
      <c r="AS184" s="33">
        <f t="shared" si="122"/>
        <v>5.4474459763472538</v>
      </c>
      <c r="AT184" s="33">
        <f t="shared" si="123"/>
        <v>5.4411505493541199</v>
      </c>
      <c r="AU184" s="33">
        <f t="shared" si="124"/>
        <v>5.4422096974812746</v>
      </c>
      <c r="AV184" s="33">
        <f t="shared" si="125"/>
        <v>5.2185753170571019</v>
      </c>
      <c r="AX184" s="33">
        <f t="shared" si="106"/>
        <v>-34.695410595081185</v>
      </c>
      <c r="AY184" s="33">
        <f t="shared" si="107"/>
        <v>-34.075507520335535</v>
      </c>
      <c r="AZ184" s="33">
        <f t="shared" si="108"/>
        <v>-34.199356734554982</v>
      </c>
      <c r="BA184" s="33">
        <f t="shared" si="109"/>
        <v>-34.135187154501693</v>
      </c>
      <c r="BB184" s="33">
        <f t="shared" si="110"/>
        <v>-34.191574740447734</v>
      </c>
      <c r="BC184" s="33">
        <f t="shared" si="111"/>
        <v>-32.244137185005954</v>
      </c>
      <c r="BD184" s="33">
        <f t="shared" si="112"/>
        <v>-32.244137185005954</v>
      </c>
      <c r="BE184" s="33">
        <f t="shared" si="113"/>
        <v>-32.227765850393368</v>
      </c>
      <c r="BF184" s="33">
        <f t="shared" si="114"/>
        <v>-32.389253508588567</v>
      </c>
      <c r="BG184" s="33">
        <f t="shared" si="115"/>
        <v>-33.450298657181321</v>
      </c>
      <c r="BH184" s="33"/>
      <c r="BI184" s="33" t="e">
        <f>BI183+#REF!/4</f>
        <v>#REF!</v>
      </c>
      <c r="BJ184" s="33">
        <f t="shared" si="126"/>
        <v>72.880950134897233</v>
      </c>
      <c r="BK184" s="33">
        <v>25.345528412690328</v>
      </c>
      <c r="BL184" s="33"/>
      <c r="BM184" s="33"/>
      <c r="BN184" s="33"/>
      <c r="BO184" s="33"/>
      <c r="BP184" s="33"/>
      <c r="BQ184" s="33"/>
      <c r="BR184" s="33"/>
      <c r="BT184" s="33"/>
      <c r="CB184" s="33"/>
    </row>
    <row r="185" spans="1:80" x14ac:dyDescent="0.25">
      <c r="A185" s="32">
        <v>33373</v>
      </c>
      <c r="B185" s="32"/>
      <c r="C185" s="32"/>
      <c r="D185" s="32" t="s">
        <v>346</v>
      </c>
      <c r="E185" s="18">
        <v>65.087000000000003</v>
      </c>
      <c r="F185" s="18">
        <v>70.075999999999993</v>
      </c>
      <c r="G185" s="18">
        <v>70.063000000000002</v>
      </c>
      <c r="H185" s="18">
        <v>70.025999999999996</v>
      </c>
      <c r="I185" s="18">
        <v>95.924999999999997</v>
      </c>
      <c r="J185" s="18">
        <v>95.76</v>
      </c>
      <c r="K185" s="18">
        <v>95.76</v>
      </c>
      <c r="L185" s="18">
        <v>95.762</v>
      </c>
      <c r="M185" s="18">
        <v>95.762</v>
      </c>
      <c r="N185" s="17">
        <v>95.7</v>
      </c>
      <c r="O185" s="17">
        <v>95.9</v>
      </c>
      <c r="P185" s="18"/>
      <c r="Q185" s="18">
        <f t="shared" si="86"/>
        <v>4.175724836492928</v>
      </c>
      <c r="R185" s="18">
        <f t="shared" si="87"/>
        <v>4.249580367373575</v>
      </c>
      <c r="S185" s="18">
        <f t="shared" si="88"/>
        <v>4.2493948372921952</v>
      </c>
      <c r="T185" s="18">
        <f t="shared" si="89"/>
        <v>4.2488666016582712</v>
      </c>
      <c r="U185" s="18">
        <f t="shared" si="90"/>
        <v>4.5635666361330163</v>
      </c>
      <c r="V185" s="18">
        <f t="shared" si="91"/>
        <v>4.5618450612497181</v>
      </c>
      <c r="W185" s="18">
        <f t="shared" si="92"/>
        <v>4.5618450612497181</v>
      </c>
      <c r="X185" s="18">
        <f t="shared" si="93"/>
        <v>4.5618659465788189</v>
      </c>
      <c r="Y185" s="18">
        <f t="shared" si="94"/>
        <v>4.5618659465788189</v>
      </c>
      <c r="Z185" s="18">
        <f t="shared" si="95"/>
        <v>4.5612182984589085</v>
      </c>
      <c r="AA185" s="18"/>
      <c r="AB185" s="18">
        <f t="shared" si="96"/>
        <v>110.97671180494402</v>
      </c>
      <c r="AC185" s="18">
        <f t="shared" si="97"/>
        <v>109.37295429268249</v>
      </c>
      <c r="AD185" s="18">
        <f t="shared" si="98"/>
        <v>109.37996583517373</v>
      </c>
      <c r="AE185" s="18">
        <f t="shared" si="99"/>
        <v>109.37829098778499</v>
      </c>
      <c r="AF185" s="18">
        <f t="shared" si="100"/>
        <v>109.37764630052489</v>
      </c>
      <c r="AG185" s="18">
        <f t="shared" si="101"/>
        <v>109.26775531482957</v>
      </c>
      <c r="AH185" s="18">
        <f t="shared" si="102"/>
        <v>109.26775531482957</v>
      </c>
      <c r="AI185" s="18">
        <f t="shared" si="103"/>
        <v>109.26984384773965</v>
      </c>
      <c r="AJ185" s="18">
        <f t="shared" si="104"/>
        <v>109.26984384773965</v>
      </c>
      <c r="AK185" s="18">
        <f t="shared" si="105"/>
        <v>109.23622683229381</v>
      </c>
      <c r="AM185" s="33">
        <f t="shared" si="85"/>
        <v>7.3114529853795034</v>
      </c>
      <c r="AN185" s="33">
        <f t="shared" si="117"/>
        <v>6.8125821912489357</v>
      </c>
      <c r="AO185" s="33">
        <f t="shared" si="118"/>
        <v>6.8200022171365191</v>
      </c>
      <c r="AP185" s="33">
        <f t="shared" si="119"/>
        <v>6.8206737984250481</v>
      </c>
      <c r="AQ185" s="33">
        <f t="shared" si="120"/>
        <v>6.8200155500125703</v>
      </c>
      <c r="AR185" s="33">
        <f t="shared" si="121"/>
        <v>6.8545424166408111</v>
      </c>
      <c r="AS185" s="33">
        <f t="shared" si="122"/>
        <v>6.8545424166408111</v>
      </c>
      <c r="AT185" s="33">
        <f t="shared" si="123"/>
        <v>6.8577493238818903</v>
      </c>
      <c r="AU185" s="33">
        <f t="shared" si="124"/>
        <v>6.8577493238818903</v>
      </c>
      <c r="AV185" s="33">
        <f t="shared" si="125"/>
        <v>6.586297847802399</v>
      </c>
      <c r="AX185" s="33">
        <f t="shared" si="106"/>
        <v>-33.104941363889566</v>
      </c>
      <c r="AY185" s="33">
        <f t="shared" si="107"/>
        <v>-32.622279798170354</v>
      </c>
      <c r="AZ185" s="33">
        <f t="shared" si="108"/>
        <v>-32.738616218711954</v>
      </c>
      <c r="BA185" s="33">
        <f t="shared" si="109"/>
        <v>-32.675118206779615</v>
      </c>
      <c r="BB185" s="33">
        <f t="shared" si="110"/>
        <v>-32.730866942263518</v>
      </c>
      <c r="BC185" s="33">
        <f t="shared" si="111"/>
        <v>-30.837040744712397</v>
      </c>
      <c r="BD185" s="33">
        <f t="shared" si="112"/>
        <v>-30.837040744712397</v>
      </c>
      <c r="BE185" s="33">
        <f t="shared" si="113"/>
        <v>-30.811167075865598</v>
      </c>
      <c r="BF185" s="33">
        <f t="shared" si="114"/>
        <v>-30.973713882187951</v>
      </c>
      <c r="BG185" s="33">
        <f t="shared" si="115"/>
        <v>-32.082576126436024</v>
      </c>
      <c r="BH185" s="33"/>
      <c r="BI185" s="33" t="e">
        <f>BI184+#REF!/4</f>
        <v>#REF!</v>
      </c>
      <c r="BJ185" s="33">
        <f t="shared" si="126"/>
        <v>73.943345226740632</v>
      </c>
      <c r="BK185" s="33">
        <v>25.736828412690329</v>
      </c>
      <c r="BL185" s="33"/>
      <c r="BM185" s="33"/>
      <c r="BN185" s="33"/>
      <c r="BO185" s="33"/>
      <c r="BP185" s="33"/>
      <c r="BQ185" s="33"/>
      <c r="BR185" s="33"/>
      <c r="BT185" s="33"/>
      <c r="CB185" s="33"/>
    </row>
    <row r="186" spans="1:80" x14ac:dyDescent="0.25">
      <c r="A186" s="32">
        <v>33465</v>
      </c>
      <c r="B186" s="32"/>
      <c r="C186" s="32"/>
      <c r="D186" s="32" t="s">
        <v>345</v>
      </c>
      <c r="E186" s="18">
        <v>65.507999999999996</v>
      </c>
      <c r="F186" s="18">
        <v>70.457999999999998</v>
      </c>
      <c r="G186" s="18">
        <v>70.447000000000003</v>
      </c>
      <c r="H186" s="18">
        <v>70.41</v>
      </c>
      <c r="I186" s="18">
        <v>96.450999999999993</v>
      </c>
      <c r="J186" s="18">
        <v>96.37</v>
      </c>
      <c r="K186" s="18">
        <v>96.37</v>
      </c>
      <c r="L186" s="18">
        <v>96.37</v>
      </c>
      <c r="M186" s="18">
        <v>96.37</v>
      </c>
      <c r="N186" s="17">
        <v>96.4</v>
      </c>
      <c r="O186" s="17">
        <v>96.5</v>
      </c>
      <c r="P186" s="18"/>
      <c r="Q186" s="18">
        <f t="shared" si="86"/>
        <v>4.1821722725876205</v>
      </c>
      <c r="R186" s="18">
        <f t="shared" si="87"/>
        <v>4.255016787610999</v>
      </c>
      <c r="S186" s="18">
        <f t="shared" si="88"/>
        <v>4.2548606540455136</v>
      </c>
      <c r="T186" s="18">
        <f t="shared" si="89"/>
        <v>4.2543352985310419</v>
      </c>
      <c r="U186" s="18">
        <f t="shared" si="90"/>
        <v>4.5690351073643454</v>
      </c>
      <c r="V186" s="18">
        <f t="shared" si="91"/>
        <v>4.5681949498631962</v>
      </c>
      <c r="W186" s="18">
        <f t="shared" si="92"/>
        <v>4.5681949498631962</v>
      </c>
      <c r="X186" s="18">
        <f t="shared" si="93"/>
        <v>4.5681949498631962</v>
      </c>
      <c r="Y186" s="18">
        <f t="shared" si="94"/>
        <v>4.5681949498631962</v>
      </c>
      <c r="Z186" s="18">
        <f t="shared" si="95"/>
        <v>4.5685062016164997</v>
      </c>
      <c r="AA186" s="18"/>
      <c r="AB186" s="18">
        <f t="shared" si="96"/>
        <v>111.62145541441326</v>
      </c>
      <c r="AC186" s="18">
        <f t="shared" si="97"/>
        <v>109.9165963164249</v>
      </c>
      <c r="AD186" s="18">
        <f t="shared" si="98"/>
        <v>109.92654751050557</v>
      </c>
      <c r="AE186" s="18">
        <f t="shared" si="99"/>
        <v>109.92516067506206</v>
      </c>
      <c r="AF186" s="18">
        <f t="shared" si="100"/>
        <v>109.92449342365779</v>
      </c>
      <c r="AG186" s="18">
        <f t="shared" si="101"/>
        <v>109.90274417617738</v>
      </c>
      <c r="AH186" s="18">
        <f t="shared" si="102"/>
        <v>109.90274417617738</v>
      </c>
      <c r="AI186" s="18">
        <f t="shared" si="103"/>
        <v>109.90274417617738</v>
      </c>
      <c r="AJ186" s="18">
        <f t="shared" si="104"/>
        <v>109.90274417617738</v>
      </c>
      <c r="AK186" s="18">
        <f t="shared" si="105"/>
        <v>109.96501714805294</v>
      </c>
      <c r="AM186" s="33">
        <f t="shared" si="85"/>
        <v>7.9561965948487483</v>
      </c>
      <c r="AN186" s="33">
        <f t="shared" si="117"/>
        <v>7.356224214991343</v>
      </c>
      <c r="AO186" s="33">
        <f t="shared" si="118"/>
        <v>7.3665838924683555</v>
      </c>
      <c r="AP186" s="33">
        <f t="shared" si="119"/>
        <v>7.3675434857021145</v>
      </c>
      <c r="AQ186" s="33">
        <f t="shared" si="120"/>
        <v>7.3668626731454765</v>
      </c>
      <c r="AR186" s="33">
        <f t="shared" si="121"/>
        <v>7.4895312779886183</v>
      </c>
      <c r="AS186" s="33">
        <f t="shared" si="122"/>
        <v>7.4895312779886183</v>
      </c>
      <c r="AT186" s="33">
        <f t="shared" si="123"/>
        <v>7.4906496523196182</v>
      </c>
      <c r="AU186" s="33">
        <f t="shared" si="124"/>
        <v>7.4906496523196182</v>
      </c>
      <c r="AV186" s="33">
        <f t="shared" si="125"/>
        <v>7.3150881635615264</v>
      </c>
      <c r="AX186" s="33">
        <f t="shared" si="106"/>
        <v>-32.460197754420321</v>
      </c>
      <c r="AY186" s="33">
        <f t="shared" si="107"/>
        <v>-32.078637774427946</v>
      </c>
      <c r="AZ186" s="33">
        <f t="shared" si="108"/>
        <v>-32.192034543380117</v>
      </c>
      <c r="BA186" s="33">
        <f t="shared" si="109"/>
        <v>-32.128248519502549</v>
      </c>
      <c r="BB186" s="33">
        <f t="shared" si="110"/>
        <v>-32.184019819130611</v>
      </c>
      <c r="BC186" s="33">
        <f t="shared" si="111"/>
        <v>-30.202051883364589</v>
      </c>
      <c r="BD186" s="33">
        <f t="shared" si="112"/>
        <v>-30.202051883364589</v>
      </c>
      <c r="BE186" s="33">
        <f t="shared" si="113"/>
        <v>-30.17826674742787</v>
      </c>
      <c r="BF186" s="33">
        <f t="shared" si="114"/>
        <v>-30.340813553750223</v>
      </c>
      <c r="BG186" s="33">
        <f t="shared" si="115"/>
        <v>-31.353785810676897</v>
      </c>
      <c r="BH186" s="33"/>
      <c r="BI186" s="33" t="e">
        <f>BI185+#REF!/4</f>
        <v>#REF!</v>
      </c>
      <c r="BJ186" s="33">
        <f t="shared" si="126"/>
        <v>75.007099423643382</v>
      </c>
      <c r="BK186" s="33">
        <v>26.12812841269033</v>
      </c>
      <c r="BL186" s="33"/>
      <c r="BM186" s="33"/>
      <c r="BN186" s="33"/>
      <c r="BO186" s="33"/>
      <c r="BP186" s="33"/>
      <c r="BQ186" s="33"/>
      <c r="BR186" s="33"/>
      <c r="BT186" s="33"/>
      <c r="CB186" s="33"/>
    </row>
    <row r="187" spans="1:80" x14ac:dyDescent="0.25">
      <c r="A187" s="32">
        <v>33557</v>
      </c>
      <c r="B187" s="32"/>
      <c r="C187" s="32"/>
      <c r="D187" s="32" t="s">
        <v>344</v>
      </c>
      <c r="E187" s="18">
        <v>65.930999999999997</v>
      </c>
      <c r="F187" s="18">
        <v>70.858999999999995</v>
      </c>
      <c r="G187" s="18">
        <v>70.847999999999999</v>
      </c>
      <c r="H187" s="18">
        <v>70.811000000000007</v>
      </c>
      <c r="I187" s="18">
        <v>97.001000000000005</v>
      </c>
      <c r="J187" s="18">
        <v>97.072999999999993</v>
      </c>
      <c r="K187" s="18">
        <v>97.072999999999993</v>
      </c>
      <c r="L187" s="18">
        <v>97.082999999999998</v>
      </c>
      <c r="M187" s="18">
        <v>97.081999999999994</v>
      </c>
      <c r="N187" s="17">
        <v>97.1</v>
      </c>
      <c r="O187" s="17">
        <v>97.2</v>
      </c>
      <c r="P187" s="18"/>
      <c r="Q187" s="18">
        <f t="shared" si="86"/>
        <v>4.1886087406121835</v>
      </c>
      <c r="R187" s="18">
        <f t="shared" si="87"/>
        <v>4.2606919870035656</v>
      </c>
      <c r="S187" s="18">
        <f t="shared" si="88"/>
        <v>4.2605367370861718</v>
      </c>
      <c r="T187" s="18">
        <f t="shared" si="89"/>
        <v>4.2600143558630741</v>
      </c>
      <c r="U187" s="18">
        <f t="shared" si="90"/>
        <v>4.5747212877285932</v>
      </c>
      <c r="V187" s="18">
        <f t="shared" si="91"/>
        <v>4.5754632727786593</v>
      </c>
      <c r="W187" s="18">
        <f t="shared" si="92"/>
        <v>4.5754632727786593</v>
      </c>
      <c r="X187" s="18">
        <f t="shared" si="93"/>
        <v>4.5755662827295112</v>
      </c>
      <c r="Y187" s="18">
        <f t="shared" si="94"/>
        <v>4.5755559822119105</v>
      </c>
      <c r="Z187" s="18">
        <f t="shared" si="95"/>
        <v>4.5757413752972793</v>
      </c>
      <c r="AA187" s="18"/>
      <c r="AB187" s="18">
        <f t="shared" si="96"/>
        <v>112.26510221686956</v>
      </c>
      <c r="AC187" s="18">
        <f t="shared" si="97"/>
        <v>110.48411625568156</v>
      </c>
      <c r="AD187" s="18">
        <f t="shared" si="98"/>
        <v>110.49415581457139</v>
      </c>
      <c r="AE187" s="18">
        <f t="shared" si="99"/>
        <v>110.49306640826528</v>
      </c>
      <c r="AF187" s="18">
        <f t="shared" si="100"/>
        <v>110.49311146008259</v>
      </c>
      <c r="AG187" s="18">
        <f t="shared" si="101"/>
        <v>110.62957646772369</v>
      </c>
      <c r="AH187" s="18">
        <f t="shared" si="102"/>
        <v>110.62957646772369</v>
      </c>
      <c r="AI187" s="18">
        <f t="shared" si="103"/>
        <v>110.63987746280888</v>
      </c>
      <c r="AJ187" s="18">
        <f t="shared" si="104"/>
        <v>110.63884741104881</v>
      </c>
      <c r="AK187" s="18">
        <f t="shared" si="105"/>
        <v>110.6885345161309</v>
      </c>
      <c r="AM187" s="33">
        <f t="shared" si="85"/>
        <v>8.599843397305051</v>
      </c>
      <c r="AN187" s="33">
        <f t="shared" si="117"/>
        <v>7.9237441542479985</v>
      </c>
      <c r="AO187" s="33">
        <f t="shared" si="118"/>
        <v>7.9341921965341697</v>
      </c>
      <c r="AP187" s="33">
        <f t="shared" si="119"/>
        <v>7.9354492189053332</v>
      </c>
      <c r="AQ187" s="33">
        <f t="shared" si="120"/>
        <v>7.9354807095702711</v>
      </c>
      <c r="AR187" s="33">
        <f t="shared" si="121"/>
        <v>8.2163635695349342</v>
      </c>
      <c r="AS187" s="33">
        <f t="shared" si="122"/>
        <v>8.2163635695349342</v>
      </c>
      <c r="AT187" s="33">
        <f t="shared" si="123"/>
        <v>8.2277829389511226</v>
      </c>
      <c r="AU187" s="33">
        <f t="shared" si="124"/>
        <v>8.2267528871910542</v>
      </c>
      <c r="AV187" s="33">
        <f t="shared" si="125"/>
        <v>8.0386055316394902</v>
      </c>
      <c r="AX187" s="33">
        <f t="shared" si="106"/>
        <v>-31.816550951964018</v>
      </c>
      <c r="AY187" s="33">
        <f t="shared" si="107"/>
        <v>-31.511117835171291</v>
      </c>
      <c r="AZ187" s="33">
        <f t="shared" si="108"/>
        <v>-31.624426239314303</v>
      </c>
      <c r="BA187" s="33">
        <f t="shared" si="109"/>
        <v>-31.56034278629933</v>
      </c>
      <c r="BB187" s="33">
        <f t="shared" si="110"/>
        <v>-31.615401782705817</v>
      </c>
      <c r="BC187" s="33">
        <f t="shared" si="111"/>
        <v>-29.475219591818274</v>
      </c>
      <c r="BD187" s="33">
        <f t="shared" si="112"/>
        <v>-29.475219591818274</v>
      </c>
      <c r="BE187" s="33">
        <f t="shared" si="113"/>
        <v>-29.441133460796365</v>
      </c>
      <c r="BF187" s="33">
        <f t="shared" si="114"/>
        <v>-29.604710318878787</v>
      </c>
      <c r="BG187" s="33">
        <f t="shared" si="115"/>
        <v>-30.630268442598933</v>
      </c>
      <c r="BH187" s="33"/>
      <c r="BI187" s="33" t="e">
        <f>BI186+#REF!/4</f>
        <v>#REF!</v>
      </c>
      <c r="BJ187" s="33">
        <f t="shared" si="126"/>
        <v>76.07227242039427</v>
      </c>
      <c r="BK187" s="33">
        <v>26.519428412690331</v>
      </c>
      <c r="BL187" s="33"/>
      <c r="BM187" s="33"/>
      <c r="BN187" s="33"/>
      <c r="BO187" s="33"/>
      <c r="BP187" s="33"/>
      <c r="BQ187" s="33"/>
      <c r="BR187" s="33"/>
      <c r="BT187" s="33"/>
      <c r="CB187" s="33"/>
    </row>
    <row r="188" spans="1:80" x14ac:dyDescent="0.25">
      <c r="A188" s="32">
        <v>33649</v>
      </c>
      <c r="B188" s="32"/>
      <c r="C188" s="32"/>
      <c r="D188" s="32" t="s">
        <v>343</v>
      </c>
      <c r="E188" s="18">
        <v>67.296999999999997</v>
      </c>
      <c r="F188" s="18">
        <v>72.236000000000004</v>
      </c>
      <c r="G188" s="18">
        <v>72.195999999999998</v>
      </c>
      <c r="H188" s="18">
        <v>72.158000000000001</v>
      </c>
      <c r="I188" s="18">
        <v>98.844999999999999</v>
      </c>
      <c r="J188" s="18">
        <v>98.89</v>
      </c>
      <c r="K188" s="18">
        <v>98.89</v>
      </c>
      <c r="L188" s="18">
        <v>98.89</v>
      </c>
      <c r="M188" s="18">
        <v>98.89</v>
      </c>
      <c r="N188" s="17">
        <v>98.9</v>
      </c>
      <c r="O188" s="17">
        <v>99</v>
      </c>
      <c r="P188" s="18"/>
      <c r="Q188" s="18">
        <f t="shared" si="86"/>
        <v>4.2091156591340884</v>
      </c>
      <c r="R188" s="18">
        <f t="shared" si="87"/>
        <v>4.2799385365900973</v>
      </c>
      <c r="S188" s="18">
        <f t="shared" si="88"/>
        <v>4.2793846427020021</v>
      </c>
      <c r="T188" s="18">
        <f t="shared" si="89"/>
        <v>4.2788581591840149</v>
      </c>
      <c r="U188" s="18">
        <f t="shared" si="90"/>
        <v>4.5935529666479002</v>
      </c>
      <c r="V188" s="18">
        <f t="shared" si="91"/>
        <v>4.5940081212818997</v>
      </c>
      <c r="W188" s="18">
        <f t="shared" si="92"/>
        <v>4.5940081212818997</v>
      </c>
      <c r="X188" s="18">
        <f t="shared" si="93"/>
        <v>4.5940081212818997</v>
      </c>
      <c r="Y188" s="18">
        <f t="shared" si="94"/>
        <v>4.5940081212818997</v>
      </c>
      <c r="Z188" s="18">
        <f t="shared" si="95"/>
        <v>4.5941092386286666</v>
      </c>
      <c r="AA188" s="18"/>
      <c r="AB188" s="18">
        <f t="shared" si="96"/>
        <v>114.31579406906005</v>
      </c>
      <c r="AC188" s="18">
        <f t="shared" si="97"/>
        <v>112.40877121433472</v>
      </c>
      <c r="AD188" s="18">
        <f t="shared" si="98"/>
        <v>112.37894637615442</v>
      </c>
      <c r="AE188" s="18">
        <f t="shared" si="99"/>
        <v>112.37744674035936</v>
      </c>
      <c r="AF188" s="18">
        <f t="shared" si="100"/>
        <v>112.37627935201328</v>
      </c>
      <c r="AG188" s="18">
        <f t="shared" si="101"/>
        <v>112.48406131804774</v>
      </c>
      <c r="AH188" s="18">
        <f t="shared" si="102"/>
        <v>112.48406131804774</v>
      </c>
      <c r="AI188" s="18">
        <f t="shared" si="103"/>
        <v>112.48406131804774</v>
      </c>
      <c r="AJ188" s="18">
        <f t="shared" si="104"/>
        <v>112.48406131804774</v>
      </c>
      <c r="AK188" s="18">
        <f t="shared" si="105"/>
        <v>112.52532084926963</v>
      </c>
      <c r="AM188" s="33">
        <f t="shared" si="85"/>
        <v>10.650535249495533</v>
      </c>
      <c r="AN188" s="33">
        <f t="shared" si="117"/>
        <v>9.8483991129011628</v>
      </c>
      <c r="AO188" s="33">
        <f t="shared" si="118"/>
        <v>9.8189827581172011</v>
      </c>
      <c r="AP188" s="33">
        <f t="shared" si="119"/>
        <v>9.8198295509994153</v>
      </c>
      <c r="AQ188" s="33">
        <f t="shared" si="120"/>
        <v>9.8186486015009677</v>
      </c>
      <c r="AR188" s="33">
        <f t="shared" si="121"/>
        <v>10.070848419858976</v>
      </c>
      <c r="AS188" s="33">
        <f t="shared" si="122"/>
        <v>10.070848419858976</v>
      </c>
      <c r="AT188" s="33">
        <f t="shared" si="123"/>
        <v>10.071966794189976</v>
      </c>
      <c r="AU188" s="33">
        <f t="shared" si="124"/>
        <v>10.071966794189976</v>
      </c>
      <c r="AV188" s="33">
        <f t="shared" si="125"/>
        <v>9.8753918647782228</v>
      </c>
      <c r="AX188" s="33">
        <f t="shared" si="106"/>
        <v>-29.765859099773536</v>
      </c>
      <c r="AY188" s="33">
        <f t="shared" si="107"/>
        <v>-29.586462876518127</v>
      </c>
      <c r="AZ188" s="33">
        <f t="shared" si="108"/>
        <v>-29.739635677731272</v>
      </c>
      <c r="BA188" s="33">
        <f t="shared" si="109"/>
        <v>-29.675962454205248</v>
      </c>
      <c r="BB188" s="33">
        <f t="shared" si="110"/>
        <v>-29.73223389077512</v>
      </c>
      <c r="BC188" s="33">
        <f t="shared" si="111"/>
        <v>-27.620734741494232</v>
      </c>
      <c r="BD188" s="33">
        <f t="shared" si="112"/>
        <v>-27.620734741494232</v>
      </c>
      <c r="BE188" s="33">
        <f t="shared" si="113"/>
        <v>-27.596949605557512</v>
      </c>
      <c r="BF188" s="33">
        <f t="shared" si="114"/>
        <v>-27.759496411879866</v>
      </c>
      <c r="BG188" s="33">
        <f t="shared" si="115"/>
        <v>-28.7934821094602</v>
      </c>
      <c r="BH188" s="33"/>
      <c r="BI188" s="33" t="e">
        <f>BI187+#REF!/4</f>
        <v>#REF!</v>
      </c>
      <c r="BJ188" s="33">
        <f t="shared" si="126"/>
        <v>77.142257054541801</v>
      </c>
      <c r="BK188" s="33">
        <v>26.910728412690332</v>
      </c>
      <c r="BL188" s="33"/>
      <c r="BM188" s="33"/>
      <c r="BN188" s="33"/>
      <c r="BO188" s="33"/>
      <c r="BP188" s="33"/>
      <c r="BQ188" s="33"/>
      <c r="BR188" s="33"/>
      <c r="BT188" s="33"/>
      <c r="CB188" s="33"/>
    </row>
    <row r="189" spans="1:80" x14ac:dyDescent="0.25">
      <c r="A189" s="32">
        <v>33739</v>
      </c>
      <c r="B189" s="32"/>
      <c r="C189" s="32"/>
      <c r="D189" s="32" t="s">
        <v>342</v>
      </c>
      <c r="E189" s="18">
        <v>67.78</v>
      </c>
      <c r="F189" s="18">
        <v>72.679000000000002</v>
      </c>
      <c r="G189" s="18">
        <v>72.662999999999997</v>
      </c>
      <c r="H189" s="18">
        <v>72.625</v>
      </c>
      <c r="I189" s="18">
        <v>99.484999999999999</v>
      </c>
      <c r="J189" s="18">
        <v>99.460999999999999</v>
      </c>
      <c r="K189" s="18">
        <v>99.460999999999999</v>
      </c>
      <c r="L189" s="18">
        <v>99.466999999999999</v>
      </c>
      <c r="M189" s="18">
        <v>99.466999999999999</v>
      </c>
      <c r="N189" s="17">
        <v>99.5</v>
      </c>
      <c r="O189" s="17">
        <v>99.5</v>
      </c>
      <c r="P189" s="18"/>
      <c r="Q189" s="18">
        <f t="shared" si="86"/>
        <v>4.2162671661789055</v>
      </c>
      <c r="R189" s="18">
        <f t="shared" si="87"/>
        <v>4.2860524844900025</v>
      </c>
      <c r="S189" s="18">
        <f t="shared" si="88"/>
        <v>4.2858323141322989</v>
      </c>
      <c r="T189" s="18">
        <f t="shared" si="89"/>
        <v>4.2853092151720755</v>
      </c>
      <c r="U189" s="18">
        <f t="shared" si="90"/>
        <v>4.600006879031211</v>
      </c>
      <c r="V189" s="18">
        <f t="shared" si="91"/>
        <v>4.5997656075292319</v>
      </c>
      <c r="W189" s="18">
        <f t="shared" si="92"/>
        <v>4.5997656075292319</v>
      </c>
      <c r="X189" s="18">
        <f t="shared" si="93"/>
        <v>4.5998259308623153</v>
      </c>
      <c r="Y189" s="18">
        <f t="shared" si="94"/>
        <v>4.5998259308623153</v>
      </c>
      <c r="Z189" s="18">
        <f t="shared" si="95"/>
        <v>4.6001576441645469</v>
      </c>
      <c r="AA189" s="18"/>
      <c r="AB189" s="18">
        <f t="shared" si="96"/>
        <v>115.03094477354176</v>
      </c>
      <c r="AC189" s="18">
        <f t="shared" si="97"/>
        <v>113.02016600432525</v>
      </c>
      <c r="AD189" s="18">
        <f t="shared" si="98"/>
        <v>113.0237135191841</v>
      </c>
      <c r="AE189" s="18">
        <f t="shared" si="99"/>
        <v>113.02255233916543</v>
      </c>
      <c r="AF189" s="18">
        <f t="shared" si="100"/>
        <v>113.02167059034436</v>
      </c>
      <c r="AG189" s="18">
        <f t="shared" si="101"/>
        <v>113.05980994278096</v>
      </c>
      <c r="AH189" s="18">
        <f t="shared" si="102"/>
        <v>113.05980994278096</v>
      </c>
      <c r="AI189" s="18">
        <f t="shared" si="103"/>
        <v>113.06584227608928</v>
      </c>
      <c r="AJ189" s="18">
        <f t="shared" si="104"/>
        <v>113.06584227608928</v>
      </c>
      <c r="AK189" s="18">
        <f t="shared" si="105"/>
        <v>113.13016140285765</v>
      </c>
      <c r="AM189" s="33">
        <f t="shared" si="85"/>
        <v>11.365685953977248</v>
      </c>
      <c r="AN189" s="33">
        <f t="shared" si="117"/>
        <v>10.45979390289169</v>
      </c>
      <c r="AO189" s="33">
        <f t="shared" si="118"/>
        <v>10.463749901146883</v>
      </c>
      <c r="AP189" s="33">
        <f t="shared" si="119"/>
        <v>10.464935149805484</v>
      </c>
      <c r="AQ189" s="33">
        <f t="shared" si="120"/>
        <v>10.46403983983204</v>
      </c>
      <c r="AR189" s="33">
        <f t="shared" si="121"/>
        <v>10.646597044592198</v>
      </c>
      <c r="AS189" s="33">
        <f t="shared" si="122"/>
        <v>10.646597044592198</v>
      </c>
      <c r="AT189" s="33">
        <f t="shared" si="123"/>
        <v>10.653747752231524</v>
      </c>
      <c r="AU189" s="33">
        <f t="shared" si="124"/>
        <v>10.653747752231524</v>
      </c>
      <c r="AV189" s="33">
        <f t="shared" si="125"/>
        <v>10.480232418366242</v>
      </c>
      <c r="AX189" s="33">
        <f t="shared" si="106"/>
        <v>-29.050708395291821</v>
      </c>
      <c r="AY189" s="33">
        <f t="shared" si="107"/>
        <v>-28.9750680865276</v>
      </c>
      <c r="AZ189" s="33">
        <f t="shared" si="108"/>
        <v>-29.09486853470159</v>
      </c>
      <c r="BA189" s="33">
        <f t="shared" si="109"/>
        <v>-29.030856855399179</v>
      </c>
      <c r="BB189" s="33">
        <f t="shared" si="110"/>
        <v>-29.086842652444048</v>
      </c>
      <c r="BC189" s="33">
        <f t="shared" si="111"/>
        <v>-27.044986116761009</v>
      </c>
      <c r="BD189" s="33">
        <f t="shared" si="112"/>
        <v>-27.044986116761009</v>
      </c>
      <c r="BE189" s="33">
        <f t="shared" si="113"/>
        <v>-27.015168647515964</v>
      </c>
      <c r="BF189" s="33">
        <f t="shared" si="114"/>
        <v>-27.177715453838317</v>
      </c>
      <c r="BG189" s="33">
        <f t="shared" si="115"/>
        <v>-28.188641555872181</v>
      </c>
      <c r="BH189" s="33"/>
      <c r="BI189" s="33" t="e">
        <f>BI188+#REF!/4</f>
        <v>#REF!</v>
      </c>
      <c r="BJ189" s="33">
        <f t="shared" si="126"/>
        <v>78.213770175664308</v>
      </c>
      <c r="BK189" s="33">
        <v>27.302028412690333</v>
      </c>
      <c r="BL189" s="33"/>
      <c r="BM189" s="33"/>
      <c r="BN189" s="33"/>
      <c r="BO189" s="33"/>
      <c r="BP189" s="33"/>
      <c r="BQ189" s="33"/>
      <c r="BR189" s="33"/>
      <c r="BT189" s="33"/>
      <c r="CB189" s="33"/>
    </row>
    <row r="190" spans="1:80" x14ac:dyDescent="0.25">
      <c r="A190" s="32">
        <v>33831</v>
      </c>
      <c r="B190" s="32"/>
      <c r="C190" s="32"/>
      <c r="D190" s="32" t="s">
        <v>341</v>
      </c>
      <c r="E190" s="18">
        <v>68.397000000000006</v>
      </c>
      <c r="F190" s="18">
        <v>73.411000000000001</v>
      </c>
      <c r="G190" s="18">
        <v>73.403000000000006</v>
      </c>
      <c r="H190" s="18">
        <v>73.364999999999995</v>
      </c>
      <c r="I190" s="18">
        <v>100.498</v>
      </c>
      <c r="J190" s="18">
        <v>100.45</v>
      </c>
      <c r="K190" s="18">
        <v>100.45</v>
      </c>
      <c r="L190" s="18">
        <v>100.446</v>
      </c>
      <c r="M190" s="18">
        <v>100.446</v>
      </c>
      <c r="N190" s="17">
        <v>100.4</v>
      </c>
      <c r="O190" s="17">
        <v>100.2</v>
      </c>
      <c r="P190" s="18"/>
      <c r="Q190" s="18">
        <f t="shared" si="86"/>
        <v>4.2253289640175193</v>
      </c>
      <c r="R190" s="18">
        <f t="shared" si="87"/>
        <v>4.2960737881522366</v>
      </c>
      <c r="S190" s="18">
        <f t="shared" si="88"/>
        <v>4.2959648067198399</v>
      </c>
      <c r="T190" s="18">
        <f t="shared" si="89"/>
        <v>4.2954469826594304</v>
      </c>
      <c r="U190" s="18">
        <f t="shared" si="90"/>
        <v>4.6101378268036006</v>
      </c>
      <c r="V190" s="18">
        <f t="shared" si="91"/>
        <v>4.6096600912609436</v>
      </c>
      <c r="W190" s="18">
        <f t="shared" si="92"/>
        <v>4.6096600912609436</v>
      </c>
      <c r="X190" s="18">
        <f t="shared" si="93"/>
        <v>4.6096202696617024</v>
      </c>
      <c r="Y190" s="18">
        <f t="shared" si="94"/>
        <v>4.6096202696617024</v>
      </c>
      <c r="Z190" s="18">
        <f t="shared" si="95"/>
        <v>4.6091622072576293</v>
      </c>
      <c r="AA190" s="18"/>
      <c r="AB190" s="18">
        <f t="shared" si="96"/>
        <v>115.93712455740315</v>
      </c>
      <c r="AC190" s="18">
        <f t="shared" si="97"/>
        <v>114.02229637054866</v>
      </c>
      <c r="AD190" s="18">
        <f t="shared" si="98"/>
        <v>114.0369627779382</v>
      </c>
      <c r="AE190" s="18">
        <f t="shared" si="99"/>
        <v>114.03632908790091</v>
      </c>
      <c r="AF190" s="18">
        <f t="shared" si="100"/>
        <v>114.03476536758332</v>
      </c>
      <c r="AG190" s="18">
        <f t="shared" si="101"/>
        <v>114.04925831595212</v>
      </c>
      <c r="AH190" s="18">
        <f t="shared" si="102"/>
        <v>114.04925831595212</v>
      </c>
      <c r="AI190" s="18">
        <f t="shared" si="103"/>
        <v>114.045276156028</v>
      </c>
      <c r="AJ190" s="18">
        <f t="shared" si="104"/>
        <v>114.045276156028</v>
      </c>
      <c r="AK190" s="18">
        <f t="shared" si="105"/>
        <v>114.03061771216589</v>
      </c>
      <c r="AM190" s="33">
        <f t="shared" si="85"/>
        <v>12.271865737838638</v>
      </c>
      <c r="AN190" s="33">
        <f t="shared" si="117"/>
        <v>11.461924269115102</v>
      </c>
      <c r="AO190" s="33">
        <f t="shared" si="118"/>
        <v>11.476999159900984</v>
      </c>
      <c r="AP190" s="33">
        <f t="shared" si="119"/>
        <v>11.478711898540965</v>
      </c>
      <c r="AQ190" s="33">
        <f t="shared" si="120"/>
        <v>11.477134617071002</v>
      </c>
      <c r="AR190" s="33">
        <f t="shared" si="121"/>
        <v>11.636045417763356</v>
      </c>
      <c r="AS190" s="33">
        <f t="shared" si="122"/>
        <v>11.636045417763356</v>
      </c>
      <c r="AT190" s="33">
        <f t="shared" si="123"/>
        <v>11.633181632170235</v>
      </c>
      <c r="AU190" s="33">
        <f t="shared" si="124"/>
        <v>11.633181632170235</v>
      </c>
      <c r="AV190" s="33">
        <f t="shared" si="125"/>
        <v>11.380688727674482</v>
      </c>
      <c r="AX190" s="33">
        <f t="shared" si="106"/>
        <v>-28.144528611430431</v>
      </c>
      <c r="AY190" s="33">
        <f t="shared" si="107"/>
        <v>-27.972937720304188</v>
      </c>
      <c r="AZ190" s="33">
        <f t="shared" si="108"/>
        <v>-28.081619275947489</v>
      </c>
      <c r="BA190" s="33">
        <f t="shared" si="109"/>
        <v>-28.017080106663698</v>
      </c>
      <c r="BB190" s="33">
        <f t="shared" si="110"/>
        <v>-28.073747875205086</v>
      </c>
      <c r="BC190" s="33">
        <f t="shared" si="111"/>
        <v>-26.055537743589852</v>
      </c>
      <c r="BD190" s="33">
        <f t="shared" si="112"/>
        <v>-26.055537743589852</v>
      </c>
      <c r="BE190" s="33">
        <f t="shared" si="113"/>
        <v>-26.035734767577253</v>
      </c>
      <c r="BF190" s="33">
        <f t="shared" si="114"/>
        <v>-26.198281573899607</v>
      </c>
      <c r="BG190" s="33">
        <f t="shared" si="115"/>
        <v>-27.288185246563941</v>
      </c>
      <c r="BH190" s="33"/>
      <c r="BI190" s="33" t="e">
        <f>BI189+#REF!/4</f>
        <v>#REF!</v>
      </c>
      <c r="BJ190" s="33">
        <f t="shared" si="126"/>
        <v>79.287788622702365</v>
      </c>
      <c r="BK190" s="33">
        <v>27.693328412690335</v>
      </c>
      <c r="BL190" s="33"/>
      <c r="BM190" s="33"/>
      <c r="BN190" s="33"/>
      <c r="BO190" s="33"/>
      <c r="BP190" s="33"/>
      <c r="BQ190" s="33"/>
      <c r="BR190" s="33"/>
      <c r="BT190" s="33"/>
      <c r="CB190" s="33"/>
    </row>
    <row r="191" spans="1:80" x14ac:dyDescent="0.25">
      <c r="A191" s="32">
        <v>33923</v>
      </c>
      <c r="B191" s="32"/>
      <c r="C191" s="32"/>
      <c r="D191" s="32" t="s">
        <v>340</v>
      </c>
      <c r="E191" s="18">
        <v>68.75</v>
      </c>
      <c r="F191" s="18">
        <v>73.887</v>
      </c>
      <c r="G191" s="18">
        <v>73.882000000000005</v>
      </c>
      <c r="H191" s="18">
        <v>73.843000000000004</v>
      </c>
      <c r="I191" s="18">
        <v>101.154</v>
      </c>
      <c r="J191" s="18">
        <v>101.182</v>
      </c>
      <c r="K191" s="18">
        <v>101.182</v>
      </c>
      <c r="L191" s="18">
        <v>101.18</v>
      </c>
      <c r="M191" s="18">
        <v>101.18</v>
      </c>
      <c r="N191" s="17">
        <v>101.2</v>
      </c>
      <c r="O191" s="17">
        <v>101.2</v>
      </c>
      <c r="P191" s="18"/>
      <c r="Q191" s="18">
        <f t="shared" si="86"/>
        <v>4.2304767365466809</v>
      </c>
      <c r="R191" s="18">
        <f t="shared" si="87"/>
        <v>4.3025368990830977</v>
      </c>
      <c r="S191" s="18">
        <f t="shared" si="88"/>
        <v>4.3024692258904542</v>
      </c>
      <c r="T191" s="18">
        <f t="shared" si="89"/>
        <v>4.3019412177549849</v>
      </c>
      <c r="U191" s="18">
        <f t="shared" si="90"/>
        <v>4.6166441080617187</v>
      </c>
      <c r="V191" s="18">
        <f t="shared" si="91"/>
        <v>4.6169208754207531</v>
      </c>
      <c r="W191" s="18">
        <f t="shared" si="92"/>
        <v>4.6169208754207531</v>
      </c>
      <c r="X191" s="18">
        <f t="shared" si="93"/>
        <v>4.6169011088637903</v>
      </c>
      <c r="Y191" s="18">
        <f t="shared" si="94"/>
        <v>4.6169011088637903</v>
      </c>
      <c r="Z191" s="18">
        <f t="shared" si="95"/>
        <v>4.6170987568533652</v>
      </c>
      <c r="AA191" s="18"/>
      <c r="AB191" s="18">
        <f t="shared" si="96"/>
        <v>116.4519018103193</v>
      </c>
      <c r="AC191" s="18">
        <f t="shared" si="97"/>
        <v>114.66860746363477</v>
      </c>
      <c r="AD191" s="18">
        <f t="shared" si="98"/>
        <v>114.68740469499963</v>
      </c>
      <c r="AE191" s="18">
        <f t="shared" si="99"/>
        <v>114.68575259745637</v>
      </c>
      <c r="AF191" s="18">
        <f t="shared" si="100"/>
        <v>114.68539349339513</v>
      </c>
      <c r="AG191" s="18">
        <f t="shared" si="101"/>
        <v>114.77533673193308</v>
      </c>
      <c r="AH191" s="18">
        <f t="shared" si="102"/>
        <v>114.77533673193308</v>
      </c>
      <c r="AI191" s="18">
        <f t="shared" si="103"/>
        <v>114.7733600762368</v>
      </c>
      <c r="AJ191" s="18">
        <f t="shared" si="104"/>
        <v>114.7733600762368</v>
      </c>
      <c r="AK191" s="18">
        <f t="shared" si="105"/>
        <v>114.82427267173949</v>
      </c>
      <c r="AM191" s="33">
        <f t="shared" si="85"/>
        <v>12.786642990754785</v>
      </c>
      <c r="AN191" s="33">
        <f t="shared" si="117"/>
        <v>12.108235362201214</v>
      </c>
      <c r="AO191" s="33">
        <f t="shared" si="118"/>
        <v>12.127441076962413</v>
      </c>
      <c r="AP191" s="33">
        <f t="shared" si="119"/>
        <v>12.128135408096426</v>
      </c>
      <c r="AQ191" s="33">
        <f t="shared" si="120"/>
        <v>12.127762742882808</v>
      </c>
      <c r="AR191" s="33">
        <f t="shared" si="121"/>
        <v>12.36212383374432</v>
      </c>
      <c r="AS191" s="33">
        <f t="shared" si="122"/>
        <v>12.36212383374432</v>
      </c>
      <c r="AT191" s="33">
        <f t="shared" si="123"/>
        <v>12.361265552379038</v>
      </c>
      <c r="AU191" s="33">
        <f t="shared" si="124"/>
        <v>12.361265552379038</v>
      </c>
      <c r="AV191" s="33">
        <f t="shared" si="125"/>
        <v>12.174343687248083</v>
      </c>
      <c r="AX191" s="33">
        <f t="shared" si="106"/>
        <v>-27.629751358514284</v>
      </c>
      <c r="AY191" s="33">
        <f t="shared" si="107"/>
        <v>-27.326626627218076</v>
      </c>
      <c r="AZ191" s="33">
        <f t="shared" si="108"/>
        <v>-27.43117735888606</v>
      </c>
      <c r="BA191" s="33">
        <f t="shared" si="109"/>
        <v>-27.367656597108237</v>
      </c>
      <c r="BB191" s="33">
        <f t="shared" si="110"/>
        <v>-27.42311974939328</v>
      </c>
      <c r="BC191" s="33">
        <f t="shared" si="111"/>
        <v>-25.329459327608888</v>
      </c>
      <c r="BD191" s="33">
        <f t="shared" si="112"/>
        <v>-25.329459327608888</v>
      </c>
      <c r="BE191" s="33">
        <f t="shared" si="113"/>
        <v>-25.30765084736845</v>
      </c>
      <c r="BF191" s="33">
        <f t="shared" si="114"/>
        <v>-25.470197653690803</v>
      </c>
      <c r="BG191" s="33">
        <f t="shared" si="115"/>
        <v>-26.49453028699034</v>
      </c>
      <c r="BH191" s="33"/>
      <c r="BI191" s="33" t="e">
        <f>BI190+#REF!/4</f>
        <v>#REF!</v>
      </c>
      <c r="BJ191" s="33">
        <f t="shared" si="126"/>
        <v>80.363422847473146</v>
      </c>
      <c r="BK191" s="33">
        <v>28.084628412690336</v>
      </c>
      <c r="BL191" s="33"/>
      <c r="BM191" s="33"/>
      <c r="BN191" s="33"/>
      <c r="BO191" s="33"/>
      <c r="BP191" s="33"/>
      <c r="BQ191" s="33"/>
      <c r="BR191" s="33"/>
      <c r="BT191" s="33"/>
      <c r="CB191" s="33"/>
    </row>
    <row r="192" spans="1:80" x14ac:dyDescent="0.25">
      <c r="A192" s="32">
        <v>34015</v>
      </c>
      <c r="B192" s="32"/>
      <c r="C192" s="32"/>
      <c r="D192" s="32" t="s">
        <v>339</v>
      </c>
      <c r="E192" s="18">
        <v>68.221999999999994</v>
      </c>
      <c r="F192" s="18">
        <v>73.350999999999999</v>
      </c>
      <c r="G192" s="18">
        <v>73.344999999999999</v>
      </c>
      <c r="H192" s="18">
        <v>73.307000000000002</v>
      </c>
      <c r="I192" s="18">
        <v>100.419</v>
      </c>
      <c r="J192" s="18">
        <v>100.407</v>
      </c>
      <c r="K192" s="18">
        <v>100.407</v>
      </c>
      <c r="L192" s="18">
        <v>100.41200000000001</v>
      </c>
      <c r="M192" s="18">
        <v>100.41200000000001</v>
      </c>
      <c r="N192" s="17">
        <v>100.4</v>
      </c>
      <c r="O192" s="17">
        <v>100.3</v>
      </c>
      <c r="P192" s="18"/>
      <c r="Q192" s="18">
        <f t="shared" si="86"/>
        <v>4.2227670934766275</v>
      </c>
      <c r="R192" s="18">
        <f t="shared" si="87"/>
        <v>4.2952561377612257</v>
      </c>
      <c r="S192" s="18">
        <f t="shared" si="88"/>
        <v>4.2951743359397261</v>
      </c>
      <c r="T192" s="18">
        <f t="shared" si="89"/>
        <v>4.2946561022865817</v>
      </c>
      <c r="U192" s="18">
        <f t="shared" si="90"/>
        <v>4.6093514323813141</v>
      </c>
      <c r="V192" s="18">
        <f t="shared" si="91"/>
        <v>4.6092319259427628</v>
      </c>
      <c r="W192" s="18">
        <f t="shared" si="92"/>
        <v>4.6092319259427628</v>
      </c>
      <c r="X192" s="18">
        <f t="shared" si="93"/>
        <v>4.6092817220278048</v>
      </c>
      <c r="Y192" s="18">
        <f t="shared" si="94"/>
        <v>4.6092817220278048</v>
      </c>
      <c r="Z192" s="18">
        <f t="shared" si="95"/>
        <v>4.6091622072576293</v>
      </c>
      <c r="AA192" s="18"/>
      <c r="AB192" s="18">
        <f t="shared" si="96"/>
        <v>115.68093750331397</v>
      </c>
      <c r="AC192" s="18">
        <f t="shared" si="97"/>
        <v>113.94053133144757</v>
      </c>
      <c r="AD192" s="18">
        <f t="shared" si="98"/>
        <v>113.95791569992682</v>
      </c>
      <c r="AE192" s="18">
        <f t="shared" si="99"/>
        <v>113.95724105061605</v>
      </c>
      <c r="AF192" s="18">
        <f t="shared" si="100"/>
        <v>113.95612592535467</v>
      </c>
      <c r="AG192" s="18">
        <f t="shared" si="101"/>
        <v>114.00644178413404</v>
      </c>
      <c r="AH192" s="18">
        <f t="shared" si="102"/>
        <v>114.00644178413404</v>
      </c>
      <c r="AI192" s="18">
        <f t="shared" si="103"/>
        <v>114.01142139263824</v>
      </c>
      <c r="AJ192" s="18">
        <f t="shared" si="104"/>
        <v>114.01142139263824</v>
      </c>
      <c r="AK192" s="18">
        <f t="shared" si="105"/>
        <v>114.03061771216589</v>
      </c>
      <c r="AM192" s="33">
        <f t="shared" si="85"/>
        <v>12.015678683749456</v>
      </c>
      <c r="AN192" s="33">
        <f t="shared" si="117"/>
        <v>11.380159230014016</v>
      </c>
      <c r="AO192" s="33">
        <f t="shared" si="118"/>
        <v>11.397952081889599</v>
      </c>
      <c r="AP192" s="33">
        <f t="shared" si="119"/>
        <v>11.399623861256103</v>
      </c>
      <c r="AQ192" s="33">
        <f t="shared" si="120"/>
        <v>11.398495174842353</v>
      </c>
      <c r="AR192" s="33">
        <f t="shared" si="121"/>
        <v>11.59322888594528</v>
      </c>
      <c r="AS192" s="33">
        <f t="shared" si="122"/>
        <v>11.59322888594528</v>
      </c>
      <c r="AT192" s="33">
        <f t="shared" si="123"/>
        <v>11.59932686878048</v>
      </c>
      <c r="AU192" s="33">
        <f t="shared" si="124"/>
        <v>11.59932686878048</v>
      </c>
      <c r="AV192" s="33">
        <f t="shared" si="125"/>
        <v>11.380688727674482</v>
      </c>
      <c r="AX192" s="33">
        <f t="shared" si="106"/>
        <v>-28.400715665519613</v>
      </c>
      <c r="AY192" s="33">
        <f t="shared" si="107"/>
        <v>-28.054702759405274</v>
      </c>
      <c r="AZ192" s="33">
        <f t="shared" si="108"/>
        <v>-28.160666353958874</v>
      </c>
      <c r="BA192" s="33">
        <f t="shared" si="109"/>
        <v>-28.09616814394856</v>
      </c>
      <c r="BB192" s="33">
        <f t="shared" si="110"/>
        <v>-28.152387317433735</v>
      </c>
      <c r="BC192" s="33">
        <f t="shared" si="111"/>
        <v>-26.098354275407928</v>
      </c>
      <c r="BD192" s="33">
        <f t="shared" si="112"/>
        <v>-26.098354275407928</v>
      </c>
      <c r="BE192" s="33">
        <f t="shared" si="113"/>
        <v>-26.069589530967008</v>
      </c>
      <c r="BF192" s="33">
        <f t="shared" si="114"/>
        <v>-26.232136337289361</v>
      </c>
      <c r="BG192" s="33">
        <f t="shared" si="115"/>
        <v>-27.288185246563941</v>
      </c>
      <c r="BH192" s="33"/>
      <c r="BI192" s="33" t="e">
        <f>BI191+#REF!/4</f>
        <v>#REF!</v>
      </c>
      <c r="BJ192" s="33">
        <f t="shared" si="126"/>
        <v>81.437236881913449</v>
      </c>
      <c r="BK192" s="33">
        <v>28.475928412690337</v>
      </c>
      <c r="BL192" s="33"/>
      <c r="BM192" s="33"/>
      <c r="BN192" s="33"/>
      <c r="BO192" s="33"/>
      <c r="BP192" s="33"/>
      <c r="BQ192" s="33"/>
      <c r="BR192" s="33"/>
      <c r="BT192" s="33"/>
      <c r="CB192" s="33"/>
    </row>
    <row r="193" spans="1:80" x14ac:dyDescent="0.25">
      <c r="A193" s="32">
        <v>34104</v>
      </c>
      <c r="B193" s="32"/>
      <c r="C193" s="32"/>
      <c r="D193" s="32" t="s">
        <v>338</v>
      </c>
      <c r="E193" s="18">
        <v>67.923000000000002</v>
      </c>
      <c r="F193" s="18">
        <v>73.141999999999996</v>
      </c>
      <c r="G193" s="18">
        <v>73.120999999999995</v>
      </c>
      <c r="H193" s="18">
        <v>73.081999999999994</v>
      </c>
      <c r="I193" s="18">
        <v>100.11199999999999</v>
      </c>
      <c r="J193" s="18">
        <v>99.950999999999993</v>
      </c>
      <c r="K193" s="18">
        <v>99.950999999999993</v>
      </c>
      <c r="L193" s="18">
        <v>99.95</v>
      </c>
      <c r="M193" s="18">
        <v>99.95</v>
      </c>
      <c r="N193" s="17">
        <v>100</v>
      </c>
      <c r="O193" s="17">
        <v>99.9</v>
      </c>
      <c r="P193" s="18"/>
      <c r="Q193" s="18">
        <f t="shared" si="86"/>
        <v>4.2183747106389511</v>
      </c>
      <c r="R193" s="18">
        <f t="shared" si="87"/>
        <v>4.2924027571655294</v>
      </c>
      <c r="S193" s="18">
        <f t="shared" si="88"/>
        <v>4.2921156032011734</v>
      </c>
      <c r="T193" s="18">
        <f t="shared" si="89"/>
        <v>4.291582098404076</v>
      </c>
      <c r="U193" s="18">
        <f t="shared" si="90"/>
        <v>4.606289559256008</v>
      </c>
      <c r="V193" s="18">
        <f t="shared" si="91"/>
        <v>4.6046800658988607</v>
      </c>
      <c r="W193" s="18">
        <f t="shared" si="92"/>
        <v>4.6046800658988607</v>
      </c>
      <c r="X193" s="18">
        <f t="shared" si="93"/>
        <v>4.6046700609464093</v>
      </c>
      <c r="Y193" s="18">
        <f t="shared" si="94"/>
        <v>4.6046700609464093</v>
      </c>
      <c r="Z193" s="18">
        <f t="shared" si="95"/>
        <v>4.6051701859880918</v>
      </c>
      <c r="AA193" s="18"/>
      <c r="AB193" s="18">
        <f t="shared" si="96"/>
        <v>115.24169921954632</v>
      </c>
      <c r="AC193" s="18">
        <f t="shared" si="97"/>
        <v>113.65519327187795</v>
      </c>
      <c r="AD193" s="18">
        <f t="shared" si="98"/>
        <v>113.65204242607155</v>
      </c>
      <c r="AE193" s="18">
        <f t="shared" si="99"/>
        <v>113.64984066236548</v>
      </c>
      <c r="AF193" s="18">
        <f t="shared" si="100"/>
        <v>113.64993861282406</v>
      </c>
      <c r="AG193" s="18">
        <f t="shared" si="101"/>
        <v>113.55125577974383</v>
      </c>
      <c r="AH193" s="18">
        <f t="shared" si="102"/>
        <v>113.55125577974383</v>
      </c>
      <c r="AI193" s="18">
        <f t="shared" si="103"/>
        <v>113.55025528449869</v>
      </c>
      <c r="AJ193" s="18">
        <f t="shared" si="104"/>
        <v>113.55025528449869</v>
      </c>
      <c r="AK193" s="18">
        <f t="shared" si="105"/>
        <v>113.63141558521215</v>
      </c>
      <c r="AM193" s="33">
        <f t="shared" si="85"/>
        <v>11.576440399981806</v>
      </c>
      <c r="AN193" s="33">
        <f t="shared" si="117"/>
        <v>11.094821170444391</v>
      </c>
      <c r="AO193" s="33">
        <f t="shared" si="118"/>
        <v>11.09207880803433</v>
      </c>
      <c r="AP193" s="33">
        <f t="shared" si="119"/>
        <v>11.092223473005532</v>
      </c>
      <c r="AQ193" s="33">
        <f t="shared" si="120"/>
        <v>11.092307862311742</v>
      </c>
      <c r="AR193" s="33">
        <f t="shared" si="121"/>
        <v>11.138042881555066</v>
      </c>
      <c r="AS193" s="33">
        <f t="shared" si="122"/>
        <v>11.138042881555066</v>
      </c>
      <c r="AT193" s="33">
        <f t="shared" si="123"/>
        <v>11.138160760640929</v>
      </c>
      <c r="AU193" s="33">
        <f t="shared" si="124"/>
        <v>11.138160760640929</v>
      </c>
      <c r="AV193" s="33">
        <f t="shared" si="125"/>
        <v>10.981486600720743</v>
      </c>
      <c r="AX193" s="33">
        <f t="shared" si="106"/>
        <v>-28.839953949287263</v>
      </c>
      <c r="AY193" s="33">
        <f t="shared" si="107"/>
        <v>-28.340040818974899</v>
      </c>
      <c r="AZ193" s="33">
        <f t="shared" si="108"/>
        <v>-28.466539627814143</v>
      </c>
      <c r="BA193" s="33">
        <f t="shared" si="109"/>
        <v>-28.403568532199131</v>
      </c>
      <c r="BB193" s="33">
        <f t="shared" si="110"/>
        <v>-28.458574629964346</v>
      </c>
      <c r="BC193" s="33">
        <f t="shared" si="111"/>
        <v>-26.553540279798142</v>
      </c>
      <c r="BD193" s="33">
        <f t="shared" si="112"/>
        <v>-26.553540279798142</v>
      </c>
      <c r="BE193" s="33">
        <f t="shared" si="113"/>
        <v>-26.530755639106559</v>
      </c>
      <c r="BF193" s="33">
        <f t="shared" si="114"/>
        <v>-26.693302445428913</v>
      </c>
      <c r="BG193" s="33">
        <f t="shared" si="115"/>
        <v>-27.68738737351768</v>
      </c>
      <c r="BH193" s="33"/>
      <c r="BI193" s="33" t="e">
        <f>BI192+#REF!/4</f>
        <v>#REF!</v>
      </c>
      <c r="BJ193" s="33">
        <f t="shared" si="126"/>
        <v>82.510337571204829</v>
      </c>
      <c r="BK193" s="33">
        <v>28.867228412690338</v>
      </c>
      <c r="BL193" s="33"/>
      <c r="BM193" s="33"/>
      <c r="BN193" s="33"/>
      <c r="BO193" s="33"/>
      <c r="BP193" s="33"/>
      <c r="BQ193" s="33"/>
      <c r="BR193" s="33"/>
      <c r="BT193" s="33"/>
      <c r="CB193" s="33"/>
    </row>
    <row r="194" spans="1:80" x14ac:dyDescent="0.25">
      <c r="A194" s="32">
        <v>34196</v>
      </c>
      <c r="B194" s="32"/>
      <c r="C194" s="32"/>
      <c r="D194" s="32" t="s">
        <v>337</v>
      </c>
      <c r="E194" s="18">
        <v>67.91</v>
      </c>
      <c r="F194" s="18">
        <v>73.239999999999995</v>
      </c>
      <c r="G194" s="18">
        <v>73.248999999999995</v>
      </c>
      <c r="H194" s="18">
        <v>73.210999999999999</v>
      </c>
      <c r="I194" s="18">
        <v>100.288</v>
      </c>
      <c r="J194" s="18">
        <v>100.121</v>
      </c>
      <c r="K194" s="18">
        <v>100.121</v>
      </c>
      <c r="L194" s="18">
        <v>100.114</v>
      </c>
      <c r="M194" s="18">
        <v>100.114</v>
      </c>
      <c r="N194" s="17">
        <v>100.1</v>
      </c>
      <c r="O194" s="17">
        <v>100</v>
      </c>
      <c r="P194" s="18"/>
      <c r="Q194" s="18">
        <f t="shared" si="86"/>
        <v>4.2181832991257</v>
      </c>
      <c r="R194" s="18">
        <f t="shared" si="87"/>
        <v>4.2937417198063095</v>
      </c>
      <c r="S194" s="18">
        <f t="shared" si="88"/>
        <v>4.2938645959268555</v>
      </c>
      <c r="T194" s="18">
        <f t="shared" si="89"/>
        <v>4.2933456829014194</v>
      </c>
      <c r="U194" s="18">
        <f t="shared" si="90"/>
        <v>4.6080460467335556</v>
      </c>
      <c r="V194" s="18">
        <f t="shared" si="91"/>
        <v>4.6063794545280761</v>
      </c>
      <c r="W194" s="18">
        <f t="shared" si="92"/>
        <v>4.6063794545280761</v>
      </c>
      <c r="X194" s="18">
        <f t="shared" si="93"/>
        <v>4.6063095366815174</v>
      </c>
      <c r="Y194" s="18">
        <f t="shared" si="94"/>
        <v>4.6063095366815174</v>
      </c>
      <c r="Z194" s="18">
        <f t="shared" si="95"/>
        <v>4.6061696863211745</v>
      </c>
      <c r="AA194" s="18"/>
      <c r="AB194" s="18">
        <f t="shared" si="96"/>
        <v>115.22255806822122</v>
      </c>
      <c r="AC194" s="18">
        <f t="shared" si="97"/>
        <v>113.78908953595595</v>
      </c>
      <c r="AD194" s="18">
        <f t="shared" si="98"/>
        <v>113.82694169863976</v>
      </c>
      <c r="AE194" s="18">
        <f t="shared" si="99"/>
        <v>113.82619911209981</v>
      </c>
      <c r="AF194" s="18">
        <f t="shared" si="100"/>
        <v>113.82558736057882</v>
      </c>
      <c r="AG194" s="18">
        <f t="shared" si="101"/>
        <v>113.72119464266537</v>
      </c>
      <c r="AH194" s="18">
        <f t="shared" si="102"/>
        <v>113.72119464266537</v>
      </c>
      <c r="AI194" s="18">
        <f t="shared" si="103"/>
        <v>113.7142028580095</v>
      </c>
      <c r="AJ194" s="18">
        <f t="shared" si="104"/>
        <v>113.7142028580095</v>
      </c>
      <c r="AK194" s="18">
        <f t="shared" si="105"/>
        <v>113.73136561852041</v>
      </c>
      <c r="AM194" s="33">
        <f t="shared" si="85"/>
        <v>11.557299248656705</v>
      </c>
      <c r="AN194" s="33">
        <f t="shared" si="117"/>
        <v>11.228717434522395</v>
      </c>
      <c r="AO194" s="33">
        <f t="shared" si="118"/>
        <v>11.266978080602541</v>
      </c>
      <c r="AP194" s="33">
        <f t="shared" si="119"/>
        <v>11.26858192273987</v>
      </c>
      <c r="AQ194" s="33">
        <f t="shared" si="120"/>
        <v>11.267956610066506</v>
      </c>
      <c r="AR194" s="33">
        <f t="shared" si="121"/>
        <v>11.307981744476606</v>
      </c>
      <c r="AS194" s="33">
        <f t="shared" si="122"/>
        <v>11.307981744476606</v>
      </c>
      <c r="AT194" s="33">
        <f t="shared" si="123"/>
        <v>11.30210833415174</v>
      </c>
      <c r="AU194" s="33">
        <f t="shared" si="124"/>
        <v>11.30210833415174</v>
      </c>
      <c r="AV194" s="33">
        <f t="shared" si="125"/>
        <v>11.081436634029004</v>
      </c>
      <c r="AX194" s="33">
        <f t="shared" si="106"/>
        <v>-28.859095100612365</v>
      </c>
      <c r="AY194" s="33">
        <f t="shared" si="107"/>
        <v>-28.206144554896895</v>
      </c>
      <c r="AZ194" s="33">
        <f t="shared" si="108"/>
        <v>-28.291640355245931</v>
      </c>
      <c r="BA194" s="33">
        <f t="shared" si="109"/>
        <v>-28.227210082464794</v>
      </c>
      <c r="BB194" s="33">
        <f t="shared" si="110"/>
        <v>-28.282925882209582</v>
      </c>
      <c r="BC194" s="33">
        <f t="shared" si="111"/>
        <v>-26.383601416876601</v>
      </c>
      <c r="BD194" s="33">
        <f t="shared" si="112"/>
        <v>-26.383601416876601</v>
      </c>
      <c r="BE194" s="33">
        <f t="shared" si="113"/>
        <v>-26.366808065595748</v>
      </c>
      <c r="BF194" s="33">
        <f t="shared" si="114"/>
        <v>-26.529354871918102</v>
      </c>
      <c r="BG194" s="33">
        <f t="shared" si="115"/>
        <v>-27.587437340209419</v>
      </c>
      <c r="BH194" s="33"/>
      <c r="BI194" s="33" t="e">
        <f>BI193+#REF!/4</f>
        <v>#REF!</v>
      </c>
      <c r="BJ194" s="33">
        <f t="shared" si="126"/>
        <v>83.583773001156402</v>
      </c>
      <c r="BK194" s="33">
        <v>29.258528412690339</v>
      </c>
      <c r="BL194" s="33"/>
      <c r="BM194" s="33"/>
      <c r="BN194" s="33"/>
      <c r="BO194" s="33"/>
      <c r="BP194" s="33"/>
      <c r="BQ194" s="33"/>
      <c r="BR194" s="33"/>
      <c r="BT194" s="33"/>
      <c r="CB194" s="33"/>
    </row>
    <row r="195" spans="1:80" x14ac:dyDescent="0.25">
      <c r="A195" s="32">
        <v>34288</v>
      </c>
      <c r="B195" s="32"/>
      <c r="C195" s="32"/>
      <c r="D195" s="32" t="s">
        <v>336</v>
      </c>
      <c r="E195" s="18">
        <v>68.5</v>
      </c>
      <c r="F195" s="18">
        <v>73.893000000000001</v>
      </c>
      <c r="G195" s="18">
        <v>73.921000000000006</v>
      </c>
      <c r="H195" s="18">
        <v>73.882000000000005</v>
      </c>
      <c r="I195" s="18">
        <v>101.20699999999999</v>
      </c>
      <c r="J195" s="18">
        <v>101.077</v>
      </c>
      <c r="K195" s="18">
        <v>101.077</v>
      </c>
      <c r="L195" s="18">
        <v>101.06100000000001</v>
      </c>
      <c r="M195" s="18">
        <v>101.06100000000001</v>
      </c>
      <c r="N195" s="17">
        <v>101.1</v>
      </c>
      <c r="O195" s="17">
        <v>100.8</v>
      </c>
      <c r="P195" s="18"/>
      <c r="Q195" s="18">
        <f t="shared" si="86"/>
        <v>4.2268337452681797</v>
      </c>
      <c r="R195" s="18">
        <f t="shared" si="87"/>
        <v>4.3026181008695819</v>
      </c>
      <c r="S195" s="18">
        <f t="shared" si="88"/>
        <v>4.3029969553804523</v>
      </c>
      <c r="T195" s="18">
        <f t="shared" si="89"/>
        <v>4.3024692258904542</v>
      </c>
      <c r="U195" s="18">
        <f t="shared" si="90"/>
        <v>4.6171679244217083</v>
      </c>
      <c r="V195" s="18">
        <f t="shared" si="91"/>
        <v>4.6158826026177371</v>
      </c>
      <c r="W195" s="18">
        <f t="shared" si="92"/>
        <v>4.6158826026177371</v>
      </c>
      <c r="X195" s="18">
        <f t="shared" si="93"/>
        <v>4.6157242949266211</v>
      </c>
      <c r="Y195" s="18">
        <f t="shared" si="94"/>
        <v>4.6157242949266211</v>
      </c>
      <c r="Z195" s="18">
        <f t="shared" si="95"/>
        <v>4.6161101260264257</v>
      </c>
      <c r="AA195" s="18"/>
      <c r="AB195" s="18">
        <f t="shared" si="96"/>
        <v>116.08760268246918</v>
      </c>
      <c r="AC195" s="18">
        <f t="shared" si="97"/>
        <v>114.67672764228318</v>
      </c>
      <c r="AD195" s="18">
        <f t="shared" si="98"/>
        <v>114.74017764399944</v>
      </c>
      <c r="AE195" s="18">
        <f t="shared" si="99"/>
        <v>114.73855341100329</v>
      </c>
      <c r="AF195" s="18">
        <f t="shared" si="100"/>
        <v>114.73777512939409</v>
      </c>
      <c r="AG195" s="18">
        <f t="shared" si="101"/>
        <v>114.67150945163147</v>
      </c>
      <c r="AH195" s="18">
        <f t="shared" si="102"/>
        <v>114.67150945163147</v>
      </c>
      <c r="AI195" s="18">
        <f t="shared" si="103"/>
        <v>114.65567868251986</v>
      </c>
      <c r="AJ195" s="18">
        <f t="shared" si="104"/>
        <v>114.65567868251986</v>
      </c>
      <c r="AK195" s="18">
        <f t="shared" si="105"/>
        <v>114.72540958904554</v>
      </c>
      <c r="AM195" s="33">
        <f t="shared" si="85"/>
        <v>12.422343862904668</v>
      </c>
      <c r="AN195" s="33">
        <f t="shared" si="117"/>
        <v>12.116355540849625</v>
      </c>
      <c r="AO195" s="33">
        <f t="shared" si="118"/>
        <v>12.180214025962229</v>
      </c>
      <c r="AP195" s="33">
        <f t="shared" si="119"/>
        <v>12.18093622164335</v>
      </c>
      <c r="AQ195" s="33">
        <f t="shared" si="120"/>
        <v>12.180144378881778</v>
      </c>
      <c r="AR195" s="33">
        <f t="shared" si="121"/>
        <v>12.258296553442705</v>
      </c>
      <c r="AS195" s="33">
        <f t="shared" si="122"/>
        <v>12.258296553442705</v>
      </c>
      <c r="AT195" s="33">
        <f t="shared" si="123"/>
        <v>12.243584158662102</v>
      </c>
      <c r="AU195" s="33">
        <f t="shared" si="124"/>
        <v>12.243584158662102</v>
      </c>
      <c r="AV195" s="33">
        <f t="shared" si="125"/>
        <v>12.07548060455413</v>
      </c>
      <c r="AX195" s="33">
        <f t="shared" si="106"/>
        <v>-27.994050486364401</v>
      </c>
      <c r="AY195" s="33">
        <f t="shared" si="107"/>
        <v>-27.318506448569664</v>
      </c>
      <c r="AZ195" s="33">
        <f t="shared" si="108"/>
        <v>-27.378404409886244</v>
      </c>
      <c r="BA195" s="33">
        <f t="shared" si="109"/>
        <v>-27.314855783561313</v>
      </c>
      <c r="BB195" s="33">
        <f t="shared" si="110"/>
        <v>-27.37073811339431</v>
      </c>
      <c r="BC195" s="33">
        <f t="shared" si="111"/>
        <v>-25.433286607910503</v>
      </c>
      <c r="BD195" s="33">
        <f t="shared" si="112"/>
        <v>-25.433286607910503</v>
      </c>
      <c r="BE195" s="33">
        <f t="shared" si="113"/>
        <v>-25.425332241085385</v>
      </c>
      <c r="BF195" s="33">
        <f t="shared" si="114"/>
        <v>-25.587879047407739</v>
      </c>
      <c r="BG195" s="33">
        <f t="shared" si="115"/>
        <v>-26.593393369684293</v>
      </c>
      <c r="BH195" s="33"/>
      <c r="BI195" s="33" t="e">
        <f>BI194+#REF!/4</f>
        <v>#REF!</v>
      </c>
      <c r="BJ195" s="33">
        <f t="shared" si="126"/>
        <v>84.659427526373804</v>
      </c>
      <c r="BK195" s="33">
        <v>29.64982841269034</v>
      </c>
      <c r="BL195" s="33"/>
      <c r="BM195" s="33"/>
      <c r="BN195" s="33"/>
      <c r="BO195" s="33"/>
      <c r="BP195" s="33"/>
      <c r="BQ195" s="33"/>
      <c r="BR195" s="33"/>
      <c r="BT195" s="33"/>
      <c r="CB195" s="33"/>
    </row>
    <row r="196" spans="1:80" x14ac:dyDescent="0.25">
      <c r="A196" s="32">
        <v>34380</v>
      </c>
      <c r="B196" s="32"/>
      <c r="C196" s="32"/>
      <c r="D196" s="32" t="s">
        <v>335</v>
      </c>
      <c r="E196" s="18">
        <v>68.801000000000002</v>
      </c>
      <c r="F196" s="18">
        <v>74.206999999999994</v>
      </c>
      <c r="G196" s="18">
        <v>74.238</v>
      </c>
      <c r="H196" s="18">
        <v>74.197999999999993</v>
      </c>
      <c r="I196" s="18">
        <v>101.64</v>
      </c>
      <c r="J196" s="18">
        <v>101.621</v>
      </c>
      <c r="K196" s="18">
        <v>101.621</v>
      </c>
      <c r="L196" s="18">
        <v>101.60899999999999</v>
      </c>
      <c r="M196" s="18">
        <v>101.604</v>
      </c>
      <c r="N196" s="17">
        <v>101.7</v>
      </c>
      <c r="O196" s="17">
        <v>101.6</v>
      </c>
      <c r="P196" s="18"/>
      <c r="Q196" s="18">
        <f t="shared" si="86"/>
        <v>4.231218279717389</v>
      </c>
      <c r="R196" s="18">
        <f t="shared" si="87"/>
        <v>4.3068584853462735</v>
      </c>
      <c r="S196" s="18">
        <f t="shared" si="88"/>
        <v>4.307276148459894</v>
      </c>
      <c r="T196" s="18">
        <f t="shared" si="89"/>
        <v>4.3067371956321665</v>
      </c>
      <c r="U196" s="18">
        <f t="shared" si="90"/>
        <v>4.6214371584519629</v>
      </c>
      <c r="V196" s="18">
        <f t="shared" si="91"/>
        <v>4.6212502066997301</v>
      </c>
      <c r="W196" s="18">
        <f t="shared" si="92"/>
        <v>4.6212502066997301</v>
      </c>
      <c r="X196" s="18">
        <f t="shared" si="93"/>
        <v>4.6211321138983328</v>
      </c>
      <c r="Y196" s="18">
        <f t="shared" si="94"/>
        <v>4.6210829044481407</v>
      </c>
      <c r="Z196" s="18">
        <f t="shared" si="95"/>
        <v>4.622027303054514</v>
      </c>
      <c r="AA196" s="18"/>
      <c r="AB196" s="18">
        <f t="shared" si="96"/>
        <v>116.52605612739011</v>
      </c>
      <c r="AC196" s="18">
        <f t="shared" si="97"/>
        <v>115.10076608995234</v>
      </c>
      <c r="AD196" s="18">
        <f t="shared" si="98"/>
        <v>115.16809695194361</v>
      </c>
      <c r="AE196" s="18">
        <f t="shared" si="99"/>
        <v>115.16535038517452</v>
      </c>
      <c r="AF196" s="18">
        <f t="shared" si="100"/>
        <v>115.16469853241955</v>
      </c>
      <c r="AG196" s="18">
        <f t="shared" si="101"/>
        <v>115.20826985983076</v>
      </c>
      <c r="AH196" s="18">
        <f t="shared" si="102"/>
        <v>115.20826985983076</v>
      </c>
      <c r="AI196" s="18">
        <f t="shared" si="103"/>
        <v>115.19646057969103</v>
      </c>
      <c r="AJ196" s="18">
        <f t="shared" si="104"/>
        <v>115.19153963467184</v>
      </c>
      <c r="AK196" s="18">
        <f t="shared" si="105"/>
        <v>115.31712729185438</v>
      </c>
      <c r="AM196" s="33">
        <f t="shared" si="85"/>
        <v>12.860797307825592</v>
      </c>
      <c r="AN196" s="33">
        <f t="shared" si="117"/>
        <v>12.540393988518787</v>
      </c>
      <c r="AO196" s="33">
        <f t="shared" si="118"/>
        <v>12.608133333906395</v>
      </c>
      <c r="AP196" s="33">
        <f t="shared" si="119"/>
        <v>12.607733195814575</v>
      </c>
      <c r="AQ196" s="33">
        <f t="shared" si="120"/>
        <v>12.607067781907233</v>
      </c>
      <c r="AR196" s="33">
        <f t="shared" si="121"/>
        <v>12.795056961642004</v>
      </c>
      <c r="AS196" s="33">
        <f t="shared" si="122"/>
        <v>12.795056961642004</v>
      </c>
      <c r="AT196" s="33">
        <f t="shared" si="123"/>
        <v>12.784366055833274</v>
      </c>
      <c r="AU196" s="33">
        <f t="shared" si="124"/>
        <v>12.779445110814081</v>
      </c>
      <c r="AV196" s="33">
        <f t="shared" si="125"/>
        <v>12.667198307362966</v>
      </c>
      <c r="AX196" s="33">
        <f t="shared" si="106"/>
        <v>-27.555597041443477</v>
      </c>
      <c r="AY196" s="33">
        <f t="shared" si="107"/>
        <v>-26.894468000900503</v>
      </c>
      <c r="AZ196" s="33">
        <f t="shared" si="108"/>
        <v>-26.950485101942078</v>
      </c>
      <c r="BA196" s="33">
        <f t="shared" si="109"/>
        <v>-26.888058809390088</v>
      </c>
      <c r="BB196" s="33">
        <f t="shared" si="110"/>
        <v>-26.943814710368855</v>
      </c>
      <c r="BC196" s="33">
        <f t="shared" si="111"/>
        <v>-24.896526199711204</v>
      </c>
      <c r="BD196" s="33">
        <f t="shared" si="112"/>
        <v>-24.896526199711204</v>
      </c>
      <c r="BE196" s="33">
        <f t="shared" si="113"/>
        <v>-24.884550343914213</v>
      </c>
      <c r="BF196" s="33">
        <f t="shared" si="114"/>
        <v>-25.052018095255761</v>
      </c>
      <c r="BG196" s="33">
        <f t="shared" si="115"/>
        <v>-26.001675666875457</v>
      </c>
      <c r="BH196" s="33"/>
      <c r="BI196" s="33" t="e">
        <f>BI195+#REF!/4</f>
        <v>#REF!</v>
      </c>
      <c r="BJ196" s="33">
        <f t="shared" si="126"/>
        <v>85.736142147710368</v>
      </c>
      <c r="BK196" s="33">
        <v>30.041128412690341</v>
      </c>
      <c r="BL196" s="33"/>
      <c r="BM196" s="33"/>
      <c r="BN196" s="33"/>
      <c r="BO196" s="33"/>
      <c r="BP196" s="33"/>
      <c r="BQ196" s="33"/>
      <c r="BR196" s="33"/>
      <c r="BT196" s="33"/>
      <c r="CB196" s="33"/>
    </row>
    <row r="197" spans="1:80" x14ac:dyDescent="0.25">
      <c r="A197" s="32">
        <v>34469</v>
      </c>
      <c r="B197" s="32"/>
      <c r="C197" s="32"/>
      <c r="D197" s="32" t="s">
        <v>334</v>
      </c>
      <c r="E197" s="18">
        <v>68.72</v>
      </c>
      <c r="F197" s="18">
        <v>74.076999999999998</v>
      </c>
      <c r="G197" s="18">
        <v>74.096999999999994</v>
      </c>
      <c r="H197" s="18">
        <v>74.058000000000007</v>
      </c>
      <c r="I197" s="18">
        <v>101.44799999999999</v>
      </c>
      <c r="J197" s="18">
        <v>101.381</v>
      </c>
      <c r="K197" s="18">
        <v>101.381</v>
      </c>
      <c r="L197" s="18">
        <v>101.38200000000001</v>
      </c>
      <c r="M197" s="18">
        <v>101.384</v>
      </c>
      <c r="N197" s="17">
        <v>101.5</v>
      </c>
      <c r="O197" s="17">
        <v>101.4</v>
      </c>
      <c r="P197" s="18"/>
      <c r="Q197" s="18">
        <f t="shared" si="86"/>
        <v>4.2300402776760002</v>
      </c>
      <c r="R197" s="18">
        <f t="shared" si="87"/>
        <v>4.3051050927576489</v>
      </c>
      <c r="S197" s="18">
        <f t="shared" si="88"/>
        <v>4.3053750456525082</v>
      </c>
      <c r="T197" s="18">
        <f t="shared" si="89"/>
        <v>4.3048485699898471</v>
      </c>
      <c r="U197" s="18">
        <f t="shared" si="90"/>
        <v>4.6195463519325983</v>
      </c>
      <c r="V197" s="18">
        <f t="shared" si="91"/>
        <v>4.6188856968740328</v>
      </c>
      <c r="W197" s="18">
        <f t="shared" si="92"/>
        <v>4.6188856968740328</v>
      </c>
      <c r="X197" s="18">
        <f t="shared" si="93"/>
        <v>4.6188955606065676</v>
      </c>
      <c r="Y197" s="18">
        <f t="shared" si="94"/>
        <v>4.618915287779763</v>
      </c>
      <c r="Z197" s="18">
        <f t="shared" si="95"/>
        <v>4.6200587984818418</v>
      </c>
      <c r="AA197" s="18"/>
      <c r="AB197" s="18">
        <f t="shared" si="96"/>
        <v>116.40825592325123</v>
      </c>
      <c r="AC197" s="18">
        <f t="shared" si="97"/>
        <v>114.92542683108988</v>
      </c>
      <c r="AD197" s="18">
        <f t="shared" si="98"/>
        <v>114.97798667120503</v>
      </c>
      <c r="AE197" s="18">
        <f t="shared" si="99"/>
        <v>114.97648782094258</v>
      </c>
      <c r="AF197" s="18">
        <f t="shared" si="100"/>
        <v>114.9756178804831</v>
      </c>
      <c r="AG197" s="18">
        <f t="shared" si="101"/>
        <v>114.97181887726104</v>
      </c>
      <c r="AH197" s="18">
        <f t="shared" si="102"/>
        <v>114.97181887726104</v>
      </c>
      <c r="AI197" s="18">
        <f t="shared" si="103"/>
        <v>114.97280525051453</v>
      </c>
      <c r="AJ197" s="18">
        <f t="shared" si="104"/>
        <v>114.97477796783406</v>
      </c>
      <c r="AK197" s="18">
        <f t="shared" si="105"/>
        <v>115.12027683458714</v>
      </c>
      <c r="AM197" s="33">
        <f t="shared" si="85"/>
        <v>12.742997103686719</v>
      </c>
      <c r="AN197" s="33">
        <f t="shared" si="117"/>
        <v>12.365054729656322</v>
      </c>
      <c r="AO197" s="33">
        <f t="shared" si="118"/>
        <v>12.418023053167815</v>
      </c>
      <c r="AP197" s="33">
        <f t="shared" si="119"/>
        <v>12.418870631582635</v>
      </c>
      <c r="AQ197" s="33">
        <f t="shared" si="120"/>
        <v>12.417987129970783</v>
      </c>
      <c r="AR197" s="33">
        <f t="shared" si="121"/>
        <v>12.558605979072283</v>
      </c>
      <c r="AS197" s="33">
        <f t="shared" si="122"/>
        <v>12.558605979072283</v>
      </c>
      <c r="AT197" s="33">
        <f t="shared" si="123"/>
        <v>12.560710726656765</v>
      </c>
      <c r="AU197" s="33">
        <f t="shared" si="124"/>
        <v>12.562683443976297</v>
      </c>
      <c r="AV197" s="33">
        <f t="shared" si="125"/>
        <v>12.470347850095735</v>
      </c>
      <c r="AX197" s="33">
        <f t="shared" si="106"/>
        <v>-27.67339724558235</v>
      </c>
      <c r="AY197" s="33">
        <f t="shared" si="107"/>
        <v>-27.069807259762968</v>
      </c>
      <c r="AZ197" s="33">
        <f t="shared" si="108"/>
        <v>-27.140595382680658</v>
      </c>
      <c r="BA197" s="33">
        <f t="shared" si="109"/>
        <v>-27.076921373622028</v>
      </c>
      <c r="BB197" s="33">
        <f t="shared" si="110"/>
        <v>-27.132895362305305</v>
      </c>
      <c r="BC197" s="33">
        <f t="shared" si="111"/>
        <v>-25.132977182280925</v>
      </c>
      <c r="BD197" s="33">
        <f t="shared" si="112"/>
        <v>-25.132977182280925</v>
      </c>
      <c r="BE197" s="33">
        <f t="shared" si="113"/>
        <v>-25.108205673090723</v>
      </c>
      <c r="BF197" s="33">
        <f t="shared" si="114"/>
        <v>-25.268779762093544</v>
      </c>
      <c r="BG197" s="33">
        <f t="shared" si="115"/>
        <v>-26.198526124142688</v>
      </c>
      <c r="BH197" s="33"/>
      <c r="BI197" s="33" t="e">
        <f>BI196+#REF!/4</f>
        <v>#REF!</v>
      </c>
      <c r="BJ197" s="33">
        <f t="shared" si="126"/>
        <v>86.812418420899775</v>
      </c>
      <c r="BK197" s="33">
        <v>30.432428412690342</v>
      </c>
      <c r="BL197" s="33"/>
      <c r="BM197" s="33"/>
      <c r="BN197" s="33"/>
      <c r="BO197" s="33"/>
      <c r="BP197" s="33"/>
      <c r="BQ197" s="33"/>
      <c r="BR197" s="33"/>
      <c r="BT197" s="33"/>
      <c r="CB197" s="33"/>
    </row>
    <row r="198" spans="1:80" x14ac:dyDescent="0.25">
      <c r="A198" s="32">
        <v>34561</v>
      </c>
      <c r="B198" s="32"/>
      <c r="C198" s="32"/>
      <c r="D198" s="32" t="s">
        <v>333</v>
      </c>
      <c r="E198" s="18">
        <v>68.341999999999999</v>
      </c>
      <c r="F198" s="18">
        <v>73.674000000000007</v>
      </c>
      <c r="G198" s="18">
        <v>73.709000000000003</v>
      </c>
      <c r="H198" s="18">
        <v>73.67</v>
      </c>
      <c r="I198" s="18">
        <v>100.917</v>
      </c>
      <c r="J198" s="18">
        <v>100.798</v>
      </c>
      <c r="K198" s="18">
        <v>100.798</v>
      </c>
      <c r="L198" s="18">
        <v>100.786</v>
      </c>
      <c r="M198" s="18">
        <v>100.786</v>
      </c>
      <c r="N198" s="17">
        <v>100.9</v>
      </c>
      <c r="O198" s="17">
        <v>101.1</v>
      </c>
      <c r="P198" s="18"/>
      <c r="Q198" s="18">
        <f t="shared" si="86"/>
        <v>4.2245245116964396</v>
      </c>
      <c r="R198" s="18">
        <f t="shared" si="87"/>
        <v>4.2996499554064309</v>
      </c>
      <c r="S198" s="18">
        <f t="shared" si="88"/>
        <v>4.3001249084289359</v>
      </c>
      <c r="T198" s="18">
        <f t="shared" si="89"/>
        <v>4.2995956606947221</v>
      </c>
      <c r="U198" s="18">
        <f t="shared" si="90"/>
        <v>4.6142983968149629</v>
      </c>
      <c r="V198" s="18">
        <f t="shared" si="91"/>
        <v>4.6131185141705862</v>
      </c>
      <c r="W198" s="18">
        <f t="shared" si="92"/>
        <v>4.6131185141705862</v>
      </c>
      <c r="X198" s="18">
        <f t="shared" si="93"/>
        <v>4.6129994571024246</v>
      </c>
      <c r="Y198" s="18">
        <f t="shared" si="94"/>
        <v>4.6129994571024246</v>
      </c>
      <c r="Z198" s="18">
        <f t="shared" si="95"/>
        <v>4.6141299273595635</v>
      </c>
      <c r="AA198" s="18"/>
      <c r="AB198" s="18">
        <f t="shared" si="96"/>
        <v>115.85667932529518</v>
      </c>
      <c r="AC198" s="18">
        <f t="shared" si="97"/>
        <v>114.37991309596809</v>
      </c>
      <c r="AD198" s="18">
        <f t="shared" si="98"/>
        <v>114.4529729488478</v>
      </c>
      <c r="AE198" s="18">
        <f t="shared" si="99"/>
        <v>114.45119689143009</v>
      </c>
      <c r="AF198" s="18">
        <f t="shared" si="100"/>
        <v>114.45082236871956</v>
      </c>
      <c r="AG198" s="18">
        <f t="shared" si="101"/>
        <v>114.39510060691637</v>
      </c>
      <c r="AH198" s="18">
        <f t="shared" si="102"/>
        <v>114.39510060691637</v>
      </c>
      <c r="AI198" s="18">
        <f t="shared" si="103"/>
        <v>114.38319490010022</v>
      </c>
      <c r="AJ198" s="18">
        <f t="shared" si="104"/>
        <v>114.38319490010022</v>
      </c>
      <c r="AK198" s="18">
        <f t="shared" si="105"/>
        <v>114.52738972235932</v>
      </c>
      <c r="AM198" s="33">
        <f t="shared" si="85"/>
        <v>12.191420505730662</v>
      </c>
      <c r="AN198" s="33">
        <f t="shared" si="117"/>
        <v>11.819540994534535</v>
      </c>
      <c r="AO198" s="33">
        <f t="shared" si="118"/>
        <v>11.893009330810585</v>
      </c>
      <c r="AP198" s="33">
        <f t="shared" si="119"/>
        <v>11.893579702070141</v>
      </c>
      <c r="AQ198" s="33">
        <f t="shared" si="120"/>
        <v>11.89319161820724</v>
      </c>
      <c r="AR198" s="33">
        <f t="shared" si="121"/>
        <v>11.981887708727612</v>
      </c>
      <c r="AS198" s="33">
        <f t="shared" si="122"/>
        <v>11.981887708727612</v>
      </c>
      <c r="AT198" s="33">
        <f t="shared" si="123"/>
        <v>11.971100376242461</v>
      </c>
      <c r="AU198" s="33">
        <f t="shared" si="124"/>
        <v>11.971100376242461</v>
      </c>
      <c r="AV198" s="33">
        <f t="shared" si="125"/>
        <v>11.877460737867906</v>
      </c>
      <c r="AX198" s="33">
        <f t="shared" si="106"/>
        <v>-28.224973843538407</v>
      </c>
      <c r="AY198" s="33">
        <f t="shared" si="107"/>
        <v>-27.615320994884755</v>
      </c>
      <c r="AZ198" s="33">
        <f t="shared" si="108"/>
        <v>-27.665609105037888</v>
      </c>
      <c r="BA198" s="33">
        <f t="shared" si="109"/>
        <v>-27.602212303134522</v>
      </c>
      <c r="BB198" s="33">
        <f t="shared" si="110"/>
        <v>-27.657690874068848</v>
      </c>
      <c r="BC198" s="33">
        <f t="shared" si="111"/>
        <v>-25.709695452625596</v>
      </c>
      <c r="BD198" s="33">
        <f t="shared" si="112"/>
        <v>-25.709695452625596</v>
      </c>
      <c r="BE198" s="33">
        <f t="shared" si="113"/>
        <v>-25.697816023505027</v>
      </c>
      <c r="BF198" s="33">
        <f t="shared" si="114"/>
        <v>-25.86036282982738</v>
      </c>
      <c r="BG198" s="33">
        <f t="shared" si="115"/>
        <v>-26.791413236370516</v>
      </c>
      <c r="BH198" s="33"/>
      <c r="BI198" s="33" t="e">
        <f>BI197+#REF!/4</f>
        <v>#REF!</v>
      </c>
      <c r="BJ198" s="33">
        <f t="shared" si="126"/>
        <v>87.887330909751384</v>
      </c>
      <c r="BK198" s="33">
        <v>30.823728412690343</v>
      </c>
      <c r="BL198" s="33"/>
      <c r="BM198" s="33"/>
      <c r="BN198" s="33"/>
      <c r="BO198" s="33"/>
      <c r="BP198" s="33"/>
      <c r="BQ198" s="33"/>
      <c r="BR198" s="33"/>
      <c r="BT198" s="33"/>
      <c r="CB198" s="33"/>
    </row>
    <row r="199" spans="1:80" x14ac:dyDescent="0.25">
      <c r="A199" s="32">
        <v>34653</v>
      </c>
      <c r="B199" s="32"/>
      <c r="C199" s="32"/>
      <c r="D199" s="32" t="s">
        <v>332</v>
      </c>
      <c r="E199" s="18">
        <v>68.908000000000001</v>
      </c>
      <c r="F199" s="18">
        <v>74.238</v>
      </c>
      <c r="G199" s="18">
        <v>74.253</v>
      </c>
      <c r="H199" s="18">
        <v>74.215000000000003</v>
      </c>
      <c r="I199" s="18">
        <v>101.663</v>
      </c>
      <c r="J199" s="18">
        <v>101.64</v>
      </c>
      <c r="K199" s="18">
        <v>101.64</v>
      </c>
      <c r="L199" s="18">
        <v>101.619</v>
      </c>
      <c r="M199" s="18">
        <v>101.622</v>
      </c>
      <c r="N199" s="17">
        <v>101.7</v>
      </c>
      <c r="O199" s="17">
        <v>101.7</v>
      </c>
      <c r="P199" s="18"/>
      <c r="Q199" s="18">
        <f t="shared" si="86"/>
        <v>4.2327722815841229</v>
      </c>
      <c r="R199" s="18">
        <f t="shared" si="87"/>
        <v>4.307276148459894</v>
      </c>
      <c r="S199" s="18">
        <f t="shared" si="88"/>
        <v>4.3074781809069922</v>
      </c>
      <c r="T199" s="18">
        <f t="shared" si="89"/>
        <v>4.3069662860767286</v>
      </c>
      <c r="U199" s="18">
        <f t="shared" si="90"/>
        <v>4.6216634217151533</v>
      </c>
      <c r="V199" s="18">
        <f t="shared" si="91"/>
        <v>4.6214371584519629</v>
      </c>
      <c r="W199" s="18">
        <f t="shared" si="92"/>
        <v>4.6214371584519629</v>
      </c>
      <c r="X199" s="18">
        <f t="shared" si="93"/>
        <v>4.6212305255346049</v>
      </c>
      <c r="Y199" s="18">
        <f t="shared" si="94"/>
        <v>4.6212600471370395</v>
      </c>
      <c r="Z199" s="18">
        <f t="shared" si="95"/>
        <v>4.622027303054514</v>
      </c>
      <c r="AA199" s="18"/>
      <c r="AB199" s="18">
        <f t="shared" si="96"/>
        <v>116.6814563140635</v>
      </c>
      <c r="AC199" s="18">
        <f t="shared" si="97"/>
        <v>115.1425324013144</v>
      </c>
      <c r="AD199" s="18">
        <f t="shared" si="98"/>
        <v>115.18830019665343</v>
      </c>
      <c r="AE199" s="18">
        <f t="shared" si="99"/>
        <v>115.18825942963073</v>
      </c>
      <c r="AF199" s="18">
        <f t="shared" si="100"/>
        <v>115.18732485873859</v>
      </c>
      <c r="AG199" s="18">
        <f t="shared" si="101"/>
        <v>115.22696503505405</v>
      </c>
      <c r="AH199" s="18">
        <f t="shared" si="102"/>
        <v>115.22696503505405</v>
      </c>
      <c r="AI199" s="18">
        <f t="shared" si="103"/>
        <v>115.20630174331825</v>
      </c>
      <c r="AJ199" s="18">
        <f t="shared" si="104"/>
        <v>115.20925390356172</v>
      </c>
      <c r="AK199" s="18">
        <f t="shared" si="105"/>
        <v>115.31712729185438</v>
      </c>
      <c r="AM199" s="33">
        <f t="shared" si="85"/>
        <v>13.016197494498982</v>
      </c>
      <c r="AN199" s="33">
        <f t="shared" si="117"/>
        <v>12.58216029988084</v>
      </c>
      <c r="AO199" s="33">
        <f t="shared" si="118"/>
        <v>12.628336578616214</v>
      </c>
      <c r="AP199" s="33">
        <f t="shared" si="119"/>
        <v>12.630642240270788</v>
      </c>
      <c r="AQ199" s="33">
        <f t="shared" si="120"/>
        <v>12.629694108226275</v>
      </c>
      <c r="AR199" s="33">
        <f t="shared" si="121"/>
        <v>12.81375213686529</v>
      </c>
      <c r="AS199" s="33">
        <f t="shared" si="122"/>
        <v>12.81375213686529</v>
      </c>
      <c r="AT199" s="33">
        <f t="shared" si="123"/>
        <v>12.794207219460489</v>
      </c>
      <c r="AU199" s="33">
        <f t="shared" si="124"/>
        <v>12.797159379703956</v>
      </c>
      <c r="AV199" s="33">
        <f t="shared" si="125"/>
        <v>12.667198307362966</v>
      </c>
      <c r="AX199" s="33">
        <f t="shared" si="106"/>
        <v>-27.400196854770087</v>
      </c>
      <c r="AY199" s="33">
        <f t="shared" si="107"/>
        <v>-26.852701689538449</v>
      </c>
      <c r="AZ199" s="33">
        <f t="shared" si="108"/>
        <v>-26.930281857232259</v>
      </c>
      <c r="BA199" s="33">
        <f t="shared" si="109"/>
        <v>-26.865149764933875</v>
      </c>
      <c r="BB199" s="33">
        <f t="shared" si="110"/>
        <v>-26.921188384049813</v>
      </c>
      <c r="BC199" s="33">
        <f t="shared" si="111"/>
        <v>-24.877831024487918</v>
      </c>
      <c r="BD199" s="33">
        <f t="shared" si="112"/>
        <v>-24.877831024487918</v>
      </c>
      <c r="BE199" s="33">
        <f t="shared" si="113"/>
        <v>-24.874709180286999</v>
      </c>
      <c r="BF199" s="33">
        <f t="shared" si="114"/>
        <v>-25.034303826365885</v>
      </c>
      <c r="BG199" s="33">
        <f t="shared" si="115"/>
        <v>-26.001675666875457</v>
      </c>
      <c r="BH199" s="33"/>
      <c r="BI199" s="33" t="e">
        <f>BI198+#REF!/4</f>
        <v>#REF!</v>
      </c>
      <c r="BJ199" s="33">
        <f t="shared" si="126"/>
        <v>88.964149946866357</v>
      </c>
      <c r="BK199" s="33">
        <v>31.215028412690344</v>
      </c>
      <c r="BL199" s="33"/>
      <c r="BM199" s="33"/>
      <c r="BN199" s="33"/>
      <c r="BO199" s="33"/>
      <c r="BP199" s="33"/>
      <c r="BQ199" s="33"/>
      <c r="BR199" s="33"/>
      <c r="BT199" s="33"/>
      <c r="CB199" s="33"/>
    </row>
    <row r="200" spans="1:80" x14ac:dyDescent="0.25">
      <c r="A200" s="32">
        <v>34745</v>
      </c>
      <c r="B200" s="32"/>
      <c r="C200" s="32"/>
      <c r="D200" s="32" t="s">
        <v>331</v>
      </c>
      <c r="E200" s="18">
        <v>68.603999999999999</v>
      </c>
      <c r="F200" s="18">
        <v>73.820999999999998</v>
      </c>
      <c r="G200" s="18">
        <v>73.847999999999999</v>
      </c>
      <c r="H200" s="18">
        <v>73.808999999999997</v>
      </c>
      <c r="I200" s="18">
        <v>101.107</v>
      </c>
      <c r="J200" s="18">
        <v>101.146</v>
      </c>
      <c r="K200" s="18">
        <v>101.146</v>
      </c>
      <c r="L200" s="18">
        <v>101.145</v>
      </c>
      <c r="M200" s="18">
        <v>101.14700000000001</v>
      </c>
      <c r="N200" s="17">
        <v>101.3</v>
      </c>
      <c r="O200" s="17">
        <v>101.2</v>
      </c>
      <c r="P200" s="18"/>
      <c r="Q200" s="18">
        <f t="shared" si="86"/>
        <v>4.2283508420698341</v>
      </c>
      <c r="R200" s="18">
        <f t="shared" si="87"/>
        <v>4.301643243974473</v>
      </c>
      <c r="S200" s="18">
        <f t="shared" si="88"/>
        <v>4.3020089266878507</v>
      </c>
      <c r="T200" s="18">
        <f t="shared" si="89"/>
        <v>4.3014806753904935</v>
      </c>
      <c r="U200" s="18">
        <f t="shared" si="90"/>
        <v>4.6161793620074034</v>
      </c>
      <c r="V200" s="18">
        <f t="shared" si="91"/>
        <v>4.6165650176019648</v>
      </c>
      <c r="W200" s="18">
        <f t="shared" si="92"/>
        <v>4.6165650176019648</v>
      </c>
      <c r="X200" s="18">
        <f t="shared" si="93"/>
        <v>4.6165551308546551</v>
      </c>
      <c r="Y200" s="18">
        <f t="shared" si="94"/>
        <v>4.6165749042515278</v>
      </c>
      <c r="Z200" s="18">
        <f t="shared" si="95"/>
        <v>4.6180864112546374</v>
      </c>
      <c r="AA200" s="18"/>
      <c r="AB200" s="18">
        <f t="shared" si="96"/>
        <v>116.23931236263462</v>
      </c>
      <c r="AC200" s="18">
        <f t="shared" si="97"/>
        <v>114.57924195277229</v>
      </c>
      <c r="AD200" s="18">
        <f t="shared" si="98"/>
        <v>114.64137477473928</v>
      </c>
      <c r="AE200" s="18">
        <f t="shared" si="99"/>
        <v>114.63969836100722</v>
      </c>
      <c r="AF200" s="18">
        <f t="shared" si="100"/>
        <v>114.6389188879636</v>
      </c>
      <c r="AG200" s="18">
        <f t="shared" si="101"/>
        <v>114.73975095005424</v>
      </c>
      <c r="AH200" s="18">
        <f t="shared" si="102"/>
        <v>114.73975095005424</v>
      </c>
      <c r="AI200" s="18">
        <f t="shared" si="103"/>
        <v>114.73876227532327</v>
      </c>
      <c r="AJ200" s="18">
        <f t="shared" si="104"/>
        <v>114.74073961501054</v>
      </c>
      <c r="AK200" s="18">
        <f t="shared" si="105"/>
        <v>114.9230381118667</v>
      </c>
      <c r="AM200" s="33">
        <f t="shared" ref="AM200:AM263" si="127">AB200-AB$168</f>
        <v>12.574053543070107</v>
      </c>
      <c r="AN200" s="33">
        <f t="shared" si="117"/>
        <v>12.018869851338735</v>
      </c>
      <c r="AO200" s="33">
        <f t="shared" si="118"/>
        <v>12.08141115670206</v>
      </c>
      <c r="AP200" s="33">
        <f t="shared" si="119"/>
        <v>12.082081171647275</v>
      </c>
      <c r="AQ200" s="33">
        <f t="shared" si="120"/>
        <v>12.081288137451281</v>
      </c>
      <c r="AR200" s="33">
        <f t="shared" si="121"/>
        <v>12.326538051865484</v>
      </c>
      <c r="AS200" s="33">
        <f t="shared" si="122"/>
        <v>12.326538051865484</v>
      </c>
      <c r="AT200" s="33">
        <f t="shared" si="123"/>
        <v>12.326667751465507</v>
      </c>
      <c r="AU200" s="33">
        <f t="shared" si="124"/>
        <v>12.328645091152779</v>
      </c>
      <c r="AV200" s="33">
        <f t="shared" si="125"/>
        <v>12.273109127375292</v>
      </c>
      <c r="AX200" s="33">
        <f t="shared" si="106"/>
        <v>-27.842340806198962</v>
      </c>
      <c r="AY200" s="33">
        <f t="shared" si="107"/>
        <v>-27.415992138080554</v>
      </c>
      <c r="AZ200" s="33">
        <f t="shared" si="108"/>
        <v>-27.477207279146413</v>
      </c>
      <c r="BA200" s="33">
        <f t="shared" si="109"/>
        <v>-27.413710833557388</v>
      </c>
      <c r="BB200" s="33">
        <f t="shared" si="110"/>
        <v>-27.469594354824807</v>
      </c>
      <c r="BC200" s="33">
        <f t="shared" si="111"/>
        <v>-25.365045109487724</v>
      </c>
      <c r="BD200" s="33">
        <f t="shared" si="112"/>
        <v>-25.365045109487724</v>
      </c>
      <c r="BE200" s="33">
        <f t="shared" si="113"/>
        <v>-25.342248648281981</v>
      </c>
      <c r="BF200" s="33">
        <f t="shared" si="114"/>
        <v>-25.502818114917062</v>
      </c>
      <c r="BG200" s="33">
        <f t="shared" si="115"/>
        <v>-26.395764846863131</v>
      </c>
      <c r="BH200" s="33"/>
      <c r="BI200" s="33" t="e">
        <f>BI199+#REF!/4</f>
        <v>#REF!</v>
      </c>
      <c r="BJ200" s="33">
        <f t="shared" si="126"/>
        <v>90.039560757859974</v>
      </c>
      <c r="BK200" s="33">
        <v>31.606328412690345</v>
      </c>
      <c r="BL200" s="33"/>
      <c r="BM200" s="33"/>
      <c r="BN200" s="33"/>
      <c r="BO200" s="33"/>
      <c r="BP200" s="33"/>
      <c r="BQ200" s="33"/>
      <c r="BR200" s="33"/>
      <c r="BT200" s="33"/>
      <c r="CB200" s="33"/>
    </row>
    <row r="201" spans="1:80" x14ac:dyDescent="0.25">
      <c r="A201" s="32">
        <v>34834</v>
      </c>
      <c r="B201" s="32"/>
      <c r="C201" s="32"/>
      <c r="D201" s="32" t="s">
        <v>330</v>
      </c>
      <c r="E201" s="18">
        <v>68.77</v>
      </c>
      <c r="F201" s="18">
        <v>73.882999999999996</v>
      </c>
      <c r="G201" s="18">
        <v>73.866</v>
      </c>
      <c r="H201" s="18">
        <v>73.826999999999998</v>
      </c>
      <c r="I201" s="18">
        <v>101.13200000000001</v>
      </c>
      <c r="J201" s="18">
        <v>101.14700000000001</v>
      </c>
      <c r="K201" s="18">
        <v>101.14700000000001</v>
      </c>
      <c r="L201" s="18">
        <v>101.16</v>
      </c>
      <c r="M201" s="18">
        <v>101.157</v>
      </c>
      <c r="N201" s="17">
        <v>101.3</v>
      </c>
      <c r="O201" s="17">
        <v>101.4</v>
      </c>
      <c r="P201" s="18"/>
      <c r="Q201" s="18">
        <f t="shared" ref="Q201:Q264" si="128">IF(ISNA(E201),"",LN(E201))</f>
        <v>4.2307676033317447</v>
      </c>
      <c r="R201" s="18">
        <f t="shared" ref="R201:R264" si="129">IF(ISNA(F201),"",LN(F201))</f>
        <v>4.3024827608953604</v>
      </c>
      <c r="S201" s="18">
        <f t="shared" ref="S201:S264" si="130">IF(ISNA(G201),"",LN(G201))</f>
        <v>4.3022526408935331</v>
      </c>
      <c r="T201" s="18">
        <f t="shared" ref="T201:T264" si="131">IF(ISNA(H201),"",LN(H201))</f>
        <v>4.3017245183568322</v>
      </c>
      <c r="U201" s="18">
        <f t="shared" ref="U201:U264" si="132">IF(ISNA(I201),"",LN(I201))</f>
        <v>4.6164265942437908</v>
      </c>
      <c r="V201" s="18">
        <f t="shared" ref="V201:V264" si="133">IF(ISNA(J201),"",LN(J201))</f>
        <v>4.6165749042515278</v>
      </c>
      <c r="W201" s="18">
        <f t="shared" ref="W201:W264" si="134">IF(ISNA(K201),"",LN(K201))</f>
        <v>4.6165749042515278</v>
      </c>
      <c r="X201" s="18">
        <f t="shared" ref="X201:X264" si="135">IF(ISNA(L201),"",LN(L201))</f>
        <v>4.6167034218017644</v>
      </c>
      <c r="Y201" s="18">
        <f t="shared" ref="Y201:Y264" si="136">IF(ISNA(M201),"",LN(M201))</f>
        <v>4.6166737653715071</v>
      </c>
      <c r="Z201" s="18">
        <f t="shared" ref="Z201:Z264" si="137">IF(ISNA(N201),"",LN(N201))</f>
        <v>4.6180864112546374</v>
      </c>
      <c r="AA201" s="18"/>
      <c r="AB201" s="18">
        <f t="shared" ref="AB201:AB264" si="138">IF(ISNA(Q201),"",100*(Q201-Q$8))</f>
        <v>116.48098848882569</v>
      </c>
      <c r="AC201" s="18">
        <f t="shared" ref="AC201:AC264" si="139">IF(ISNA(R201),"",100*(R201-R$8))</f>
        <v>114.66319364486104</v>
      </c>
      <c r="AD201" s="18">
        <f t="shared" ref="AD201:AD264" si="140">IF(ISNA(S201),"",100*(S201-S$8))</f>
        <v>114.66574619530752</v>
      </c>
      <c r="AE201" s="18">
        <f t="shared" ref="AE201:AE264" si="141">IF(ISNA(T201),"",100*(T201-T$8))</f>
        <v>114.6640826576411</v>
      </c>
      <c r="AF201" s="18">
        <f t="shared" ref="AF201:AF264" si="142">IF(ISNA(U201),"",100*(U201-U$8))</f>
        <v>114.66364211160234</v>
      </c>
      <c r="AG201" s="18">
        <f t="shared" ref="AG201:AG264" si="143">IF(ISNA(V201),"",100*(V201-V$8))</f>
        <v>114.74073961501054</v>
      </c>
      <c r="AH201" s="18">
        <f t="shared" ref="AH201:AH264" si="144">IF(ISNA(W201),"",100*(W201-W$8))</f>
        <v>114.74073961501054</v>
      </c>
      <c r="AI201" s="18">
        <f t="shared" ref="AI201:AI264" si="145">IF(ISNA(X201),"",100*(X201-X$8))</f>
        <v>114.7535913700342</v>
      </c>
      <c r="AJ201" s="18">
        <f t="shared" ref="AJ201:AJ264" si="146">IF(ISNA(Y201),"",100*(Y201-Y$8))</f>
        <v>114.75062572700847</v>
      </c>
      <c r="AK201" s="18">
        <f t="shared" ref="AK201:AK264" si="147">IF(ISNA(Z201),"",100*(Z201-Z$8))</f>
        <v>114.9230381118667</v>
      </c>
      <c r="AM201" s="33">
        <f t="shared" si="127"/>
        <v>12.815729669261174</v>
      </c>
      <c r="AN201" s="33">
        <f t="shared" si="117"/>
        <v>12.102821543427481</v>
      </c>
      <c r="AO201" s="33">
        <f t="shared" si="118"/>
        <v>12.105782577270304</v>
      </c>
      <c r="AP201" s="33">
        <f t="shared" si="119"/>
        <v>12.106465468281158</v>
      </c>
      <c r="AQ201" s="33">
        <f t="shared" si="120"/>
        <v>12.106011361090026</v>
      </c>
      <c r="AR201" s="33">
        <f t="shared" si="121"/>
        <v>12.327526716821779</v>
      </c>
      <c r="AS201" s="33">
        <f t="shared" si="122"/>
        <v>12.327526716821779</v>
      </c>
      <c r="AT201" s="33">
        <f t="shared" si="123"/>
        <v>12.34149684617644</v>
      </c>
      <c r="AU201" s="33">
        <f t="shared" si="124"/>
        <v>12.338531203150708</v>
      </c>
      <c r="AV201" s="33">
        <f t="shared" si="125"/>
        <v>12.273109127375292</v>
      </c>
      <c r="AX201" s="33">
        <f t="shared" ref="AX201:AX244" si="148">AB201-AB$235</f>
        <v>-27.600664680007895</v>
      </c>
      <c r="AY201" s="33">
        <f t="shared" ref="AY201:AY244" si="149">AC201-AC$235</f>
        <v>-27.332040445991808</v>
      </c>
      <c r="AZ201" s="33">
        <f t="shared" ref="AZ201:AZ244" si="150">AD201-AD$235</f>
        <v>-27.452835858578169</v>
      </c>
      <c r="BA201" s="33">
        <f t="shared" ref="BA201:BA244" si="151">AE201-AE$235</f>
        <v>-27.389326536923505</v>
      </c>
      <c r="BB201" s="33">
        <f t="shared" ref="BB201:BB244" si="152">AF201-AF$235</f>
        <v>-27.444871131186062</v>
      </c>
      <c r="BC201" s="33">
        <f t="shared" ref="BC201:BC244" si="153">AG201-AG$235</f>
        <v>-25.364056444531428</v>
      </c>
      <c r="BD201" s="33">
        <f t="shared" ref="BD201:BD244" si="154">AH201-AH$235</f>
        <v>-25.364056444531428</v>
      </c>
      <c r="BE201" s="33">
        <f t="shared" ref="BE201:BE244" si="155">AI201-AI$235</f>
        <v>-25.327419553571048</v>
      </c>
      <c r="BF201" s="33">
        <f t="shared" ref="BF201:BF244" si="156">AJ201-AJ$235</f>
        <v>-25.492932002919133</v>
      </c>
      <c r="BG201" s="33">
        <f t="shared" ref="BG201:BG240" si="157">AK201-AK$235</f>
        <v>-26.395764846863131</v>
      </c>
      <c r="BH201" s="33"/>
      <c r="BI201" s="33" t="e">
        <f>BI200+#REF!/4</f>
        <v>#REF!</v>
      </c>
      <c r="BJ201" s="33">
        <f t="shared" si="126"/>
        <v>91.115181448083817</v>
      </c>
      <c r="BK201" s="33">
        <v>31.997628412690347</v>
      </c>
      <c r="BL201" s="33"/>
      <c r="BM201" s="33"/>
      <c r="BN201" s="33"/>
      <c r="BO201" s="33"/>
      <c r="BP201" s="33"/>
      <c r="BQ201" s="33"/>
      <c r="BR201" s="33"/>
      <c r="BT201" s="33"/>
      <c r="CB201" s="33"/>
    </row>
    <row r="202" spans="1:80" x14ac:dyDescent="0.25">
      <c r="A202" s="32">
        <v>34926</v>
      </c>
      <c r="B202" s="32"/>
      <c r="C202" s="32"/>
      <c r="D202" s="32" t="s">
        <v>329</v>
      </c>
      <c r="E202" s="18">
        <v>68.837000000000003</v>
      </c>
      <c r="F202" s="18">
        <v>73.98</v>
      </c>
      <c r="G202" s="18">
        <v>74.022999999999996</v>
      </c>
      <c r="H202" s="18">
        <v>73.984999999999999</v>
      </c>
      <c r="I202" s="18">
        <v>101.349</v>
      </c>
      <c r="J202" s="18">
        <v>101.357</v>
      </c>
      <c r="K202" s="18">
        <v>101.357</v>
      </c>
      <c r="L202" s="18">
        <v>101.349</v>
      </c>
      <c r="M202" s="18">
        <v>101.348</v>
      </c>
      <c r="N202" s="17">
        <v>101.5</v>
      </c>
      <c r="O202" s="17">
        <v>101.7</v>
      </c>
      <c r="P202" s="18"/>
      <c r="Q202" s="18">
        <f t="shared" si="128"/>
        <v>4.2317413910793809</v>
      </c>
      <c r="R202" s="18">
        <f t="shared" si="129"/>
        <v>4.3037947864043078</v>
      </c>
      <c r="S202" s="18">
        <f t="shared" si="130"/>
        <v>4.3043758557233067</v>
      </c>
      <c r="T202" s="18">
        <f t="shared" si="131"/>
        <v>4.3038623699544978</v>
      </c>
      <c r="U202" s="18">
        <f t="shared" si="132"/>
        <v>4.6185700060511081</v>
      </c>
      <c r="V202" s="18">
        <f t="shared" si="133"/>
        <v>4.6186489381005211</v>
      </c>
      <c r="W202" s="18">
        <f t="shared" si="134"/>
        <v>4.6186489381005211</v>
      </c>
      <c r="X202" s="18">
        <f t="shared" si="135"/>
        <v>4.6185700060511081</v>
      </c>
      <c r="Y202" s="18">
        <f t="shared" si="136"/>
        <v>4.6185601391068509</v>
      </c>
      <c r="Z202" s="18">
        <f t="shared" si="137"/>
        <v>4.6200587984818418</v>
      </c>
      <c r="AA202" s="18"/>
      <c r="AB202" s="18">
        <f t="shared" si="138"/>
        <v>116.5783672635893</v>
      </c>
      <c r="AC202" s="18">
        <f t="shared" si="139"/>
        <v>114.79439619575578</v>
      </c>
      <c r="AD202" s="18">
        <f t="shared" si="140"/>
        <v>114.87806767828488</v>
      </c>
      <c r="AE202" s="18">
        <f t="shared" si="141"/>
        <v>114.87786781740765</v>
      </c>
      <c r="AF202" s="18">
        <f t="shared" si="142"/>
        <v>114.87798329233408</v>
      </c>
      <c r="AG202" s="18">
        <f t="shared" si="143"/>
        <v>114.94814299990988</v>
      </c>
      <c r="AH202" s="18">
        <f t="shared" si="144"/>
        <v>114.94814299990988</v>
      </c>
      <c r="AI202" s="18">
        <f t="shared" si="145"/>
        <v>114.94024979496858</v>
      </c>
      <c r="AJ202" s="18">
        <f t="shared" si="146"/>
        <v>114.93926310054286</v>
      </c>
      <c r="AK202" s="18">
        <f t="shared" si="147"/>
        <v>115.12027683458714</v>
      </c>
      <c r="AM202" s="33">
        <f t="shared" si="127"/>
        <v>12.913108444024786</v>
      </c>
      <c r="AN202" s="33">
        <f t="shared" si="117"/>
        <v>12.234024094322223</v>
      </c>
      <c r="AO202" s="33">
        <f t="shared" si="118"/>
        <v>12.318104060247663</v>
      </c>
      <c r="AP202" s="33">
        <f t="shared" si="119"/>
        <v>12.320250628047702</v>
      </c>
      <c r="AQ202" s="33">
        <f t="shared" si="120"/>
        <v>12.320352541821762</v>
      </c>
      <c r="AR202" s="33">
        <f t="shared" si="121"/>
        <v>12.534930101721116</v>
      </c>
      <c r="AS202" s="33">
        <f t="shared" si="122"/>
        <v>12.534930101721116</v>
      </c>
      <c r="AT202" s="33">
        <f t="shared" si="123"/>
        <v>12.528155271110819</v>
      </c>
      <c r="AU202" s="33">
        <f t="shared" si="124"/>
        <v>12.527168576685099</v>
      </c>
      <c r="AV202" s="33">
        <f t="shared" si="125"/>
        <v>12.470347850095735</v>
      </c>
      <c r="AX202" s="33">
        <f t="shared" si="148"/>
        <v>-27.503285905244283</v>
      </c>
      <c r="AY202" s="33">
        <f t="shared" si="149"/>
        <v>-27.200837895097067</v>
      </c>
      <c r="AZ202" s="33">
        <f t="shared" si="150"/>
        <v>-27.24051437560081</v>
      </c>
      <c r="BA202" s="33">
        <f t="shared" si="151"/>
        <v>-27.175541377156961</v>
      </c>
      <c r="BB202" s="33">
        <f t="shared" si="152"/>
        <v>-27.230529950454326</v>
      </c>
      <c r="BC202" s="33">
        <f t="shared" si="153"/>
        <v>-25.156653059632092</v>
      </c>
      <c r="BD202" s="33">
        <f t="shared" si="154"/>
        <v>-25.156653059632092</v>
      </c>
      <c r="BE202" s="33">
        <f t="shared" si="155"/>
        <v>-25.140761128636669</v>
      </c>
      <c r="BF202" s="33">
        <f t="shared" si="156"/>
        <v>-25.304294629384742</v>
      </c>
      <c r="BG202" s="33">
        <f t="shared" si="157"/>
        <v>-26.198526124142688</v>
      </c>
      <c r="BH202" s="33"/>
      <c r="BI202" s="33" t="e">
        <f>BI201+#REF!/4</f>
        <v>#REF!</v>
      </c>
      <c r="BJ202" s="33">
        <f t="shared" si="126"/>
        <v>92.191130144684891</v>
      </c>
      <c r="BK202" s="33">
        <v>32.388928412690348</v>
      </c>
      <c r="BL202" s="33"/>
      <c r="BM202" s="33"/>
      <c r="BN202" s="33"/>
      <c r="BO202" s="33"/>
      <c r="BP202" s="33"/>
      <c r="BQ202" s="33"/>
      <c r="BR202" s="33"/>
      <c r="BT202" s="33"/>
      <c r="CB202" s="33"/>
    </row>
    <row r="203" spans="1:80" x14ac:dyDescent="0.25">
      <c r="A203" s="32">
        <v>35018</v>
      </c>
      <c r="B203" s="32"/>
      <c r="C203" s="32"/>
      <c r="D203" s="32" t="s">
        <v>328</v>
      </c>
      <c r="E203" s="18">
        <v>69.468000000000004</v>
      </c>
      <c r="F203" s="18">
        <v>74.655000000000001</v>
      </c>
      <c r="G203" s="18">
        <v>74.683000000000007</v>
      </c>
      <c r="H203" s="18">
        <v>74.644000000000005</v>
      </c>
      <c r="I203" s="18">
        <v>102.251</v>
      </c>
      <c r="J203" s="18">
        <v>102.325</v>
      </c>
      <c r="K203" s="18">
        <v>102.325</v>
      </c>
      <c r="L203" s="18">
        <v>102.32299999999999</v>
      </c>
      <c r="M203" s="18">
        <v>102.325</v>
      </c>
      <c r="N203" s="17">
        <v>102.5</v>
      </c>
      <c r="O203" s="17">
        <v>102.5</v>
      </c>
      <c r="P203" s="18"/>
      <c r="Q203" s="18">
        <f t="shared" si="128"/>
        <v>4.2408662148848677</v>
      </c>
      <c r="R203" s="18">
        <f t="shared" si="129"/>
        <v>4.3128775009786269</v>
      </c>
      <c r="S203" s="18">
        <f t="shared" si="130"/>
        <v>4.313252489264638</v>
      </c>
      <c r="T203" s="18">
        <f t="shared" si="131"/>
        <v>4.3127301456712255</v>
      </c>
      <c r="U203" s="18">
        <f t="shared" si="132"/>
        <v>4.6274305748261879</v>
      </c>
      <c r="V203" s="18">
        <f t="shared" si="133"/>
        <v>4.6281540223784665</v>
      </c>
      <c r="W203" s="18">
        <f t="shared" si="134"/>
        <v>4.6281540223784665</v>
      </c>
      <c r="X203" s="18">
        <f t="shared" si="135"/>
        <v>4.6281344766218497</v>
      </c>
      <c r="Y203" s="18">
        <f t="shared" si="136"/>
        <v>4.6281540223784665</v>
      </c>
      <c r="Z203" s="18">
        <f t="shared" si="137"/>
        <v>4.6298627985784631</v>
      </c>
      <c r="AA203" s="18"/>
      <c r="AB203" s="18">
        <f t="shared" si="138"/>
        <v>117.49084964413798</v>
      </c>
      <c r="AC203" s="18">
        <f t="shared" si="139"/>
        <v>115.70266765318769</v>
      </c>
      <c r="AD203" s="18">
        <f t="shared" si="140"/>
        <v>115.765731032418</v>
      </c>
      <c r="AE203" s="18">
        <f t="shared" si="141"/>
        <v>115.76464538908043</v>
      </c>
      <c r="AF203" s="18">
        <f t="shared" si="142"/>
        <v>115.76404016984205</v>
      </c>
      <c r="AG203" s="18">
        <f t="shared" si="143"/>
        <v>115.89865142770441</v>
      </c>
      <c r="AH203" s="18">
        <f t="shared" si="144"/>
        <v>115.89865142770441</v>
      </c>
      <c r="AI203" s="18">
        <f t="shared" si="145"/>
        <v>115.89669685204274</v>
      </c>
      <c r="AJ203" s="18">
        <f t="shared" si="146"/>
        <v>115.89865142770441</v>
      </c>
      <c r="AK203" s="18">
        <f t="shared" si="147"/>
        <v>116.10067684424928</v>
      </c>
      <c r="AM203" s="33">
        <f t="shared" si="127"/>
        <v>13.825590824573467</v>
      </c>
      <c r="AN203" s="33">
        <f t="shared" si="117"/>
        <v>13.142295551754131</v>
      </c>
      <c r="AO203" s="33">
        <f t="shared" si="118"/>
        <v>13.205767414380787</v>
      </c>
      <c r="AP203" s="33">
        <f t="shared" si="119"/>
        <v>13.207028199720483</v>
      </c>
      <c r="AQ203" s="33">
        <f t="shared" si="120"/>
        <v>13.206409419329731</v>
      </c>
      <c r="AR203" s="33">
        <f t="shared" si="121"/>
        <v>13.485438529515648</v>
      </c>
      <c r="AS203" s="33">
        <f t="shared" si="122"/>
        <v>13.485438529515648</v>
      </c>
      <c r="AT203" s="33">
        <f t="shared" si="123"/>
        <v>13.484602328184977</v>
      </c>
      <c r="AU203" s="33">
        <f t="shared" si="124"/>
        <v>13.486556903846648</v>
      </c>
      <c r="AV203" s="33">
        <f t="shared" si="125"/>
        <v>13.450747859757868</v>
      </c>
      <c r="AX203" s="33">
        <f t="shared" si="148"/>
        <v>-26.590803524695602</v>
      </c>
      <c r="AY203" s="33">
        <f t="shared" si="149"/>
        <v>-26.292566437665158</v>
      </c>
      <c r="AZ203" s="33">
        <f t="shared" si="150"/>
        <v>-26.352851021467686</v>
      </c>
      <c r="BA203" s="33">
        <f t="shared" si="151"/>
        <v>-26.28876380548418</v>
      </c>
      <c r="BB203" s="33">
        <f t="shared" si="152"/>
        <v>-26.344473072946357</v>
      </c>
      <c r="BC203" s="33">
        <f t="shared" si="153"/>
        <v>-24.20614463183756</v>
      </c>
      <c r="BD203" s="33">
        <f t="shared" si="154"/>
        <v>-24.20614463183756</v>
      </c>
      <c r="BE203" s="33">
        <f t="shared" si="155"/>
        <v>-24.184314071562511</v>
      </c>
      <c r="BF203" s="33">
        <f t="shared" si="156"/>
        <v>-24.344906302223194</v>
      </c>
      <c r="BG203" s="33">
        <f t="shared" si="157"/>
        <v>-25.218126114480555</v>
      </c>
      <c r="BH203" s="33"/>
      <c r="BI203" s="33" t="e">
        <f>BI202+#REF!/4</f>
        <v>#REF!</v>
      </c>
      <c r="BJ203" s="33">
        <f t="shared" si="126"/>
        <v>93.269349519929548</v>
      </c>
      <c r="BK203" s="33">
        <v>32.780228412690349</v>
      </c>
      <c r="BL203" s="33"/>
      <c r="BM203" s="33"/>
      <c r="BN203" s="33"/>
      <c r="BO203" s="33"/>
      <c r="BP203" s="33"/>
      <c r="BQ203" s="33"/>
      <c r="BR203" s="33"/>
      <c r="BT203" s="33"/>
      <c r="CB203" s="33"/>
    </row>
    <row r="204" spans="1:80" x14ac:dyDescent="0.25">
      <c r="A204" s="32">
        <v>35110</v>
      </c>
      <c r="B204" s="32"/>
      <c r="C204" s="32"/>
      <c r="D204" s="32" t="s">
        <v>327</v>
      </c>
      <c r="E204" s="18">
        <v>70.137</v>
      </c>
      <c r="F204" s="18">
        <v>75.388000000000005</v>
      </c>
      <c r="G204" s="18">
        <v>75.412999999999997</v>
      </c>
      <c r="H204" s="18">
        <v>75.372</v>
      </c>
      <c r="I204" s="18">
        <v>103.249</v>
      </c>
      <c r="J204" s="18">
        <v>103.392</v>
      </c>
      <c r="K204" s="18">
        <v>103.392</v>
      </c>
      <c r="L204" s="18">
        <v>103.384</v>
      </c>
      <c r="M204" s="18">
        <v>103.38800000000001</v>
      </c>
      <c r="N204" s="17">
        <v>103.6</v>
      </c>
      <c r="O204" s="17">
        <v>103.4</v>
      </c>
      <c r="P204" s="18"/>
      <c r="Q204" s="18">
        <f t="shared" si="128"/>
        <v>4.2504504721976435</v>
      </c>
      <c r="R204" s="18">
        <f t="shared" si="129"/>
        <v>4.3226481111543817</v>
      </c>
      <c r="S204" s="18">
        <f t="shared" si="130"/>
        <v>4.322979673945464</v>
      </c>
      <c r="T204" s="18">
        <f t="shared" si="131"/>
        <v>4.3224358532602443</v>
      </c>
      <c r="U204" s="18">
        <f t="shared" si="132"/>
        <v>4.6371435465642161</v>
      </c>
      <c r="V204" s="18">
        <f t="shared" si="133"/>
        <v>4.6385275896420879</v>
      </c>
      <c r="W204" s="18">
        <f t="shared" si="134"/>
        <v>4.6385275896420879</v>
      </c>
      <c r="X204" s="18">
        <f t="shared" si="135"/>
        <v>4.6384502112228905</v>
      </c>
      <c r="Y204" s="18">
        <f t="shared" si="136"/>
        <v>4.6384889011809163</v>
      </c>
      <c r="Z204" s="18">
        <f t="shared" si="137"/>
        <v>4.6405373298253823</v>
      </c>
      <c r="AA204" s="18"/>
      <c r="AB204" s="18">
        <f t="shared" si="138"/>
        <v>118.44927537541557</v>
      </c>
      <c r="AC204" s="18">
        <f t="shared" si="139"/>
        <v>116.67972867076317</v>
      </c>
      <c r="AD204" s="18">
        <f t="shared" si="140"/>
        <v>116.73844950050061</v>
      </c>
      <c r="AE204" s="18">
        <f t="shared" si="141"/>
        <v>116.7352161479823</v>
      </c>
      <c r="AF204" s="18">
        <f t="shared" si="142"/>
        <v>116.73533734364487</v>
      </c>
      <c r="AG204" s="18">
        <f t="shared" si="143"/>
        <v>116.93600815406656</v>
      </c>
      <c r="AH204" s="18">
        <f t="shared" si="144"/>
        <v>116.93600815406656</v>
      </c>
      <c r="AI204" s="18">
        <f t="shared" si="145"/>
        <v>116.92827031214681</v>
      </c>
      <c r="AJ204" s="18">
        <f t="shared" si="146"/>
        <v>116.93213930794938</v>
      </c>
      <c r="AK204" s="18">
        <f t="shared" si="147"/>
        <v>117.16812996894119</v>
      </c>
      <c r="AM204" s="33">
        <f t="shared" si="127"/>
        <v>14.784016555851053</v>
      </c>
      <c r="AN204" s="33">
        <f t="shared" si="117"/>
        <v>14.119356569329611</v>
      </c>
      <c r="AO204" s="33">
        <f t="shared" si="118"/>
        <v>14.178485882463391</v>
      </c>
      <c r="AP204" s="33">
        <f t="shared" si="119"/>
        <v>14.177598958622355</v>
      </c>
      <c r="AQ204" s="33">
        <f t="shared" si="120"/>
        <v>14.177706593132555</v>
      </c>
      <c r="AR204" s="33">
        <f t="shared" si="121"/>
        <v>14.522795255877796</v>
      </c>
      <c r="AS204" s="33">
        <f t="shared" si="122"/>
        <v>14.522795255877796</v>
      </c>
      <c r="AT204" s="33">
        <f t="shared" si="123"/>
        <v>14.516175788289047</v>
      </c>
      <c r="AU204" s="33">
        <f t="shared" si="124"/>
        <v>14.520044784091624</v>
      </c>
      <c r="AV204" s="33">
        <f t="shared" si="125"/>
        <v>14.518200984449777</v>
      </c>
      <c r="AX204" s="33">
        <f t="shared" si="148"/>
        <v>-25.632377793418016</v>
      </c>
      <c r="AY204" s="33">
        <f t="shared" si="149"/>
        <v>-25.315505420089679</v>
      </c>
      <c r="AZ204" s="33">
        <f t="shared" si="150"/>
        <v>-25.380132553385081</v>
      </c>
      <c r="BA204" s="33">
        <f t="shared" si="151"/>
        <v>-25.318193046582309</v>
      </c>
      <c r="BB204" s="33">
        <f t="shared" si="152"/>
        <v>-25.373175899143533</v>
      </c>
      <c r="BC204" s="33">
        <f t="shared" si="153"/>
        <v>-23.168787905475412</v>
      </c>
      <c r="BD204" s="33">
        <f t="shared" si="154"/>
        <v>-23.168787905475412</v>
      </c>
      <c r="BE204" s="33">
        <f t="shared" si="155"/>
        <v>-23.152740611458441</v>
      </c>
      <c r="BF204" s="33">
        <f t="shared" si="156"/>
        <v>-23.311418421978217</v>
      </c>
      <c r="BG204" s="33">
        <f t="shared" si="157"/>
        <v>-24.150672989788646</v>
      </c>
      <c r="BH204" s="33"/>
      <c r="BI204" s="33" t="e">
        <f>BI203+#REF!/4</f>
        <v>#REF!</v>
      </c>
      <c r="BJ204" s="33">
        <f t="shared" si="126"/>
        <v>94.35001154771814</v>
      </c>
      <c r="BK204" s="33">
        <v>33.17152841269035</v>
      </c>
      <c r="BL204" s="33"/>
      <c r="BM204" s="33"/>
      <c r="BN204" s="33"/>
      <c r="BO204" s="33"/>
      <c r="BP204" s="33"/>
      <c r="BQ204" s="33"/>
      <c r="BR204" s="33"/>
      <c r="BT204" s="33"/>
      <c r="CB204" s="33"/>
    </row>
    <row r="205" spans="1:80" x14ac:dyDescent="0.25">
      <c r="A205" s="32">
        <v>35200</v>
      </c>
      <c r="B205" s="32"/>
      <c r="C205" s="32"/>
      <c r="D205" s="32" t="s">
        <v>326</v>
      </c>
      <c r="E205" s="18">
        <v>71.066999999999993</v>
      </c>
      <c r="F205" s="18">
        <v>76.346000000000004</v>
      </c>
      <c r="G205" s="18">
        <v>76.350999999999999</v>
      </c>
      <c r="H205" s="18">
        <v>76.311000000000007</v>
      </c>
      <c r="I205" s="18">
        <v>104.53400000000001</v>
      </c>
      <c r="J205" s="18">
        <v>104.574</v>
      </c>
      <c r="K205" s="18">
        <v>104.574</v>
      </c>
      <c r="L205" s="18">
        <v>104.577</v>
      </c>
      <c r="M205" s="18">
        <v>104.584</v>
      </c>
      <c r="N205" s="17">
        <v>104.8</v>
      </c>
      <c r="O205" s="17">
        <v>104.5</v>
      </c>
      <c r="P205" s="18"/>
      <c r="Q205" s="18">
        <f t="shared" si="128"/>
        <v>4.2636230940440996</v>
      </c>
      <c r="R205" s="18">
        <f t="shared" si="129"/>
        <v>4.3352756399844283</v>
      </c>
      <c r="S205" s="18">
        <f t="shared" si="130"/>
        <v>4.3353411291558173</v>
      </c>
      <c r="T205" s="18">
        <f t="shared" si="131"/>
        <v>4.3348170956580852</v>
      </c>
      <c r="U205" s="18">
        <f t="shared" si="132"/>
        <v>4.6495123773388274</v>
      </c>
      <c r="V205" s="18">
        <f t="shared" si="133"/>
        <v>4.6498949547675998</v>
      </c>
      <c r="W205" s="18">
        <f t="shared" si="134"/>
        <v>4.6498949547675998</v>
      </c>
      <c r="X205" s="18">
        <f t="shared" si="135"/>
        <v>4.6499236421752643</v>
      </c>
      <c r="Y205" s="18">
        <f t="shared" si="136"/>
        <v>4.649990576259559</v>
      </c>
      <c r="Z205" s="18">
        <f t="shared" si="137"/>
        <v>4.6520537718869415</v>
      </c>
      <c r="AA205" s="18"/>
      <c r="AB205" s="18">
        <f t="shared" si="138"/>
        <v>119.76653756006117</v>
      </c>
      <c r="AC205" s="18">
        <f t="shared" si="139"/>
        <v>117.94248155376783</v>
      </c>
      <c r="AD205" s="18">
        <f t="shared" si="140"/>
        <v>117.97459502153593</v>
      </c>
      <c r="AE205" s="18">
        <f t="shared" si="141"/>
        <v>117.97334038776638</v>
      </c>
      <c r="AF205" s="18">
        <f t="shared" si="142"/>
        <v>117.972220421106</v>
      </c>
      <c r="AG205" s="18">
        <f t="shared" si="143"/>
        <v>118.07274466661775</v>
      </c>
      <c r="AH205" s="18">
        <f t="shared" si="144"/>
        <v>118.07274466661775</v>
      </c>
      <c r="AI205" s="18">
        <f t="shared" si="145"/>
        <v>118.0756134073842</v>
      </c>
      <c r="AJ205" s="18">
        <f t="shared" si="146"/>
        <v>118.08230681581367</v>
      </c>
      <c r="AK205" s="18">
        <f t="shared" si="147"/>
        <v>118.31977417509711</v>
      </c>
      <c r="AM205" s="33">
        <f t="shared" si="127"/>
        <v>16.101278740496653</v>
      </c>
      <c r="AN205" s="33">
        <f t="shared" si="117"/>
        <v>15.382109452334277</v>
      </c>
      <c r="AO205" s="33">
        <f t="shared" si="118"/>
        <v>15.414631403498717</v>
      </c>
      <c r="AP205" s="33">
        <f t="shared" si="119"/>
        <v>15.41572319840644</v>
      </c>
      <c r="AQ205" s="33">
        <f t="shared" si="120"/>
        <v>15.414589670593685</v>
      </c>
      <c r="AR205" s="33">
        <f t="shared" si="121"/>
        <v>15.659531768428991</v>
      </c>
      <c r="AS205" s="33">
        <f t="shared" si="122"/>
        <v>15.659531768428991</v>
      </c>
      <c r="AT205" s="33">
        <f t="shared" si="123"/>
        <v>15.663518883526436</v>
      </c>
      <c r="AU205" s="33">
        <f t="shared" si="124"/>
        <v>15.670212291955906</v>
      </c>
      <c r="AV205" s="33">
        <f t="shared" si="125"/>
        <v>15.669845190605699</v>
      </c>
      <c r="AX205" s="33">
        <f t="shared" si="148"/>
        <v>-24.315115608772416</v>
      </c>
      <c r="AY205" s="33">
        <f t="shared" si="149"/>
        <v>-24.052752537085013</v>
      </c>
      <c r="AZ205" s="33">
        <f t="shared" si="150"/>
        <v>-24.143987032349756</v>
      </c>
      <c r="BA205" s="33">
        <f t="shared" si="151"/>
        <v>-24.080068806798224</v>
      </c>
      <c r="BB205" s="33">
        <f t="shared" si="152"/>
        <v>-24.136292821682403</v>
      </c>
      <c r="BC205" s="33">
        <f t="shared" si="153"/>
        <v>-22.032051392924217</v>
      </c>
      <c r="BD205" s="33">
        <f t="shared" si="154"/>
        <v>-22.032051392924217</v>
      </c>
      <c r="BE205" s="33">
        <f t="shared" si="155"/>
        <v>-22.005397516221052</v>
      </c>
      <c r="BF205" s="33">
        <f t="shared" si="156"/>
        <v>-22.161250914113936</v>
      </c>
      <c r="BG205" s="33">
        <f t="shared" si="157"/>
        <v>-22.999028783632724</v>
      </c>
      <c r="BH205" s="33"/>
      <c r="BI205" s="33" t="e">
        <f>BI204+#REF!/4</f>
        <v>#REF!</v>
      </c>
      <c r="BJ205" s="33">
        <f t="shared" si="126"/>
        <v>95.433830457714251</v>
      </c>
      <c r="BK205" s="33">
        <v>33.562828412690351</v>
      </c>
      <c r="BL205" s="33"/>
      <c r="BM205" s="33"/>
      <c r="BN205" s="33"/>
      <c r="BO205" s="33"/>
      <c r="BP205" s="33"/>
      <c r="BQ205" s="33"/>
      <c r="BR205" s="33"/>
      <c r="BT205" s="33"/>
      <c r="CB205" s="33"/>
    </row>
    <row r="206" spans="1:80" x14ac:dyDescent="0.25">
      <c r="A206" s="32">
        <v>35292</v>
      </c>
      <c r="B206" s="32"/>
      <c r="C206" s="32"/>
      <c r="D206" s="32" t="s">
        <v>325</v>
      </c>
      <c r="E206" s="18">
        <v>71.37</v>
      </c>
      <c r="F206" s="18">
        <v>76.587999999999994</v>
      </c>
      <c r="G206" s="18">
        <v>76.605000000000004</v>
      </c>
      <c r="H206" s="18">
        <v>76.563999999999993</v>
      </c>
      <c r="I206" s="18">
        <v>104.881</v>
      </c>
      <c r="J206" s="18">
        <v>104.877</v>
      </c>
      <c r="K206" s="18">
        <v>104.877</v>
      </c>
      <c r="L206" s="18">
        <v>104.874</v>
      </c>
      <c r="M206" s="18">
        <v>104.86799999999999</v>
      </c>
      <c r="N206" s="17">
        <v>105</v>
      </c>
      <c r="O206" s="17">
        <v>104.8</v>
      </c>
      <c r="P206" s="18"/>
      <c r="Q206" s="18">
        <f t="shared" si="128"/>
        <v>4.2678776129829759</v>
      </c>
      <c r="R206" s="18">
        <f t="shared" si="129"/>
        <v>4.3384404065109585</v>
      </c>
      <c r="S206" s="18">
        <f t="shared" si="130"/>
        <v>4.3386623487677172</v>
      </c>
      <c r="T206" s="18">
        <f t="shared" si="131"/>
        <v>4.338126992383863</v>
      </c>
      <c r="U206" s="18">
        <f t="shared" si="132"/>
        <v>4.6528263741163203</v>
      </c>
      <c r="V206" s="18">
        <f t="shared" si="133"/>
        <v>4.6527882349273453</v>
      </c>
      <c r="W206" s="18">
        <f t="shared" si="134"/>
        <v>4.6527882349273453</v>
      </c>
      <c r="X206" s="18">
        <f t="shared" si="135"/>
        <v>4.6527596295810048</v>
      </c>
      <c r="Y206" s="18">
        <f t="shared" si="136"/>
        <v>4.6527024164334074</v>
      </c>
      <c r="Z206" s="18">
        <f t="shared" si="137"/>
        <v>4.6539603501575231</v>
      </c>
      <c r="AA206" s="18"/>
      <c r="AB206" s="18">
        <f t="shared" si="138"/>
        <v>120.19198945394879</v>
      </c>
      <c r="AC206" s="18">
        <f t="shared" si="139"/>
        <v>118.25895820642086</v>
      </c>
      <c r="AD206" s="18">
        <f t="shared" si="140"/>
        <v>118.30671698272593</v>
      </c>
      <c r="AE206" s="18">
        <f t="shared" si="141"/>
        <v>118.30433006034417</v>
      </c>
      <c r="AF206" s="18">
        <f t="shared" si="142"/>
        <v>118.30362009885529</v>
      </c>
      <c r="AG206" s="18">
        <f t="shared" si="143"/>
        <v>118.36207268259228</v>
      </c>
      <c r="AH206" s="18">
        <f t="shared" si="144"/>
        <v>118.36207268259228</v>
      </c>
      <c r="AI206" s="18">
        <f t="shared" si="145"/>
        <v>118.35921214795823</v>
      </c>
      <c r="AJ206" s="18">
        <f t="shared" si="146"/>
        <v>118.35349083319851</v>
      </c>
      <c r="AK206" s="18">
        <f t="shared" si="147"/>
        <v>118.51043200215527</v>
      </c>
      <c r="AM206" s="33">
        <f t="shared" si="127"/>
        <v>16.526730634384279</v>
      </c>
      <c r="AN206" s="33">
        <f t="shared" si="117"/>
        <v>15.698586104987299</v>
      </c>
      <c r="AO206" s="33">
        <f t="shared" si="118"/>
        <v>15.746753364688715</v>
      </c>
      <c r="AP206" s="33">
        <f t="shared" si="119"/>
        <v>15.746712870984226</v>
      </c>
      <c r="AQ206" s="33">
        <f t="shared" si="120"/>
        <v>15.745989348342974</v>
      </c>
      <c r="AR206" s="33">
        <f t="shared" si="121"/>
        <v>15.948859784403524</v>
      </c>
      <c r="AS206" s="33">
        <f t="shared" si="122"/>
        <v>15.948859784403524</v>
      </c>
      <c r="AT206" s="33">
        <f t="shared" si="123"/>
        <v>15.947117624100471</v>
      </c>
      <c r="AU206" s="33">
        <f t="shared" si="124"/>
        <v>15.941396309340746</v>
      </c>
      <c r="AV206" s="33">
        <f t="shared" si="125"/>
        <v>15.860503017663859</v>
      </c>
      <c r="AX206" s="33">
        <f t="shared" si="148"/>
        <v>-23.88966371488479</v>
      </c>
      <c r="AY206" s="33">
        <f t="shared" si="149"/>
        <v>-23.73627588443199</v>
      </c>
      <c r="AZ206" s="33">
        <f t="shared" si="150"/>
        <v>-23.811865071159758</v>
      </c>
      <c r="BA206" s="33">
        <f t="shared" si="151"/>
        <v>-23.749079134220437</v>
      </c>
      <c r="BB206" s="33">
        <f t="shared" si="152"/>
        <v>-23.804893143933114</v>
      </c>
      <c r="BC206" s="33">
        <f t="shared" si="153"/>
        <v>-21.742723376949684</v>
      </c>
      <c r="BD206" s="33">
        <f t="shared" si="154"/>
        <v>-21.742723376949684</v>
      </c>
      <c r="BE206" s="33">
        <f t="shared" si="155"/>
        <v>-21.721798775647017</v>
      </c>
      <c r="BF206" s="33">
        <f t="shared" si="156"/>
        <v>-21.890066896729095</v>
      </c>
      <c r="BG206" s="33">
        <f t="shared" si="157"/>
        <v>-22.808370956574564</v>
      </c>
      <c r="BH206" s="33"/>
      <c r="BI206" s="33" t="e">
        <f>BI205+#REF!/4</f>
        <v>#REF!</v>
      </c>
      <c r="BJ206" s="33">
        <f t="shared" si="126"/>
        <v>96.518440559341997</v>
      </c>
      <c r="BK206" s="33">
        <v>33.954128412690352</v>
      </c>
      <c r="BL206" s="33"/>
      <c r="BM206" s="33"/>
      <c r="BN206" s="33"/>
      <c r="BO206" s="33"/>
      <c r="BP206" s="33"/>
      <c r="BQ206" s="33"/>
      <c r="BR206" s="33"/>
      <c r="BT206" s="33"/>
      <c r="CB206" s="33"/>
    </row>
    <row r="207" spans="1:80" x14ac:dyDescent="0.25">
      <c r="A207" s="32">
        <v>35384</v>
      </c>
      <c r="B207" s="32"/>
      <c r="C207" s="32"/>
      <c r="D207" s="32" t="s">
        <v>324</v>
      </c>
      <c r="E207" s="18">
        <v>71.427000000000007</v>
      </c>
      <c r="F207" s="18">
        <v>76.652000000000001</v>
      </c>
      <c r="G207" s="18">
        <v>76.688000000000002</v>
      </c>
      <c r="H207" s="18">
        <v>76.649000000000001</v>
      </c>
      <c r="I207" s="18">
        <v>104.997</v>
      </c>
      <c r="J207" s="18">
        <v>105.11199999999999</v>
      </c>
      <c r="K207" s="18">
        <v>105.11199999999999</v>
      </c>
      <c r="L207" s="18">
        <v>105.113</v>
      </c>
      <c r="M207" s="18">
        <v>105.10899999999999</v>
      </c>
      <c r="N207" s="17">
        <v>105.3</v>
      </c>
      <c r="O207" s="17">
        <v>105.2</v>
      </c>
      <c r="P207" s="18"/>
      <c r="Q207" s="18">
        <f t="shared" si="128"/>
        <v>4.2686759491248747</v>
      </c>
      <c r="R207" s="18">
        <f t="shared" si="129"/>
        <v>4.339275697606249</v>
      </c>
      <c r="S207" s="18">
        <f t="shared" si="130"/>
        <v>4.3397452424172753</v>
      </c>
      <c r="T207" s="18">
        <f t="shared" si="131"/>
        <v>4.3392365589183033</v>
      </c>
      <c r="U207" s="18">
        <f t="shared" si="132"/>
        <v>4.6539317783207812</v>
      </c>
      <c r="V207" s="18">
        <f t="shared" si="133"/>
        <v>4.6550264483395214</v>
      </c>
      <c r="W207" s="18">
        <f t="shared" si="134"/>
        <v>4.6550264483395214</v>
      </c>
      <c r="X207" s="18">
        <f t="shared" si="135"/>
        <v>4.6550359619558845</v>
      </c>
      <c r="Y207" s="18">
        <f t="shared" si="136"/>
        <v>4.654997906947365</v>
      </c>
      <c r="Z207" s="18">
        <f t="shared" si="137"/>
        <v>4.6568134191399295</v>
      </c>
      <c r="AA207" s="18"/>
      <c r="AB207" s="18">
        <f t="shared" si="138"/>
        <v>120.27182306813869</v>
      </c>
      <c r="AC207" s="18">
        <f t="shared" si="139"/>
        <v>118.3424873159499</v>
      </c>
      <c r="AD207" s="18">
        <f t="shared" si="140"/>
        <v>118.41500634768174</v>
      </c>
      <c r="AE207" s="18">
        <f t="shared" si="141"/>
        <v>118.41528671378821</v>
      </c>
      <c r="AF207" s="18">
        <f t="shared" si="142"/>
        <v>118.41416051930138</v>
      </c>
      <c r="AG207" s="18">
        <f t="shared" si="143"/>
        <v>118.5858940238099</v>
      </c>
      <c r="AH207" s="18">
        <f t="shared" si="144"/>
        <v>118.5858940238099</v>
      </c>
      <c r="AI207" s="18">
        <f t="shared" si="145"/>
        <v>118.58684538544621</v>
      </c>
      <c r="AJ207" s="18">
        <f t="shared" si="146"/>
        <v>118.58303988459427</v>
      </c>
      <c r="AK207" s="18">
        <f t="shared" si="147"/>
        <v>118.79573890039592</v>
      </c>
      <c r="AM207" s="33">
        <f t="shared" si="127"/>
        <v>16.606564248574173</v>
      </c>
      <c r="AN207" s="33">
        <f t="shared" si="117"/>
        <v>15.782115214516338</v>
      </c>
      <c r="AO207" s="33">
        <f t="shared" si="118"/>
        <v>15.855042729644524</v>
      </c>
      <c r="AP207" s="33">
        <f t="shared" si="119"/>
        <v>15.85766952442826</v>
      </c>
      <c r="AQ207" s="33">
        <f t="shared" si="120"/>
        <v>15.856529768789059</v>
      </c>
      <c r="AR207" s="33">
        <f t="shared" si="121"/>
        <v>16.172681125621139</v>
      </c>
      <c r="AS207" s="33">
        <f t="shared" si="122"/>
        <v>16.172681125621139</v>
      </c>
      <c r="AT207" s="33">
        <f t="shared" si="123"/>
        <v>16.17475086158845</v>
      </c>
      <c r="AU207" s="33">
        <f t="shared" si="124"/>
        <v>16.170945360736511</v>
      </c>
      <c r="AV207" s="33">
        <f t="shared" si="125"/>
        <v>16.145809915904508</v>
      </c>
      <c r="AX207" s="33">
        <f t="shared" si="148"/>
        <v>-23.809830100694896</v>
      </c>
      <c r="AY207" s="33">
        <f t="shared" si="149"/>
        <v>-23.652746774902951</v>
      </c>
      <c r="AZ207" s="33">
        <f t="shared" si="150"/>
        <v>-23.703575706203949</v>
      </c>
      <c r="BA207" s="33">
        <f t="shared" si="151"/>
        <v>-23.638122480776403</v>
      </c>
      <c r="BB207" s="33">
        <f t="shared" si="152"/>
        <v>-23.694352723487029</v>
      </c>
      <c r="BC207" s="33">
        <f t="shared" si="153"/>
        <v>-21.518902035732069</v>
      </c>
      <c r="BD207" s="33">
        <f t="shared" si="154"/>
        <v>-21.518902035732069</v>
      </c>
      <c r="BE207" s="33">
        <f t="shared" si="155"/>
        <v>-21.494165538159038</v>
      </c>
      <c r="BF207" s="33">
        <f t="shared" si="156"/>
        <v>-21.660517845333331</v>
      </c>
      <c r="BG207" s="33">
        <f t="shared" si="157"/>
        <v>-22.523064058333915</v>
      </c>
      <c r="BH207" s="33"/>
      <c r="BI207" s="33" t="e">
        <f>BI206+#REF!/4</f>
        <v>#REF!</v>
      </c>
      <c r="BJ207" s="33">
        <f t="shared" si="126"/>
        <v>97.603259483743557</v>
      </c>
      <c r="BK207" s="33">
        <v>34.345428412690353</v>
      </c>
      <c r="BL207" s="33"/>
      <c r="BM207" s="33"/>
      <c r="BN207" s="33"/>
      <c r="BO207" s="33"/>
      <c r="BP207" s="33"/>
      <c r="BQ207" s="33"/>
      <c r="BR207" s="33"/>
      <c r="BT207" s="33"/>
      <c r="CB207" s="33"/>
    </row>
    <row r="208" spans="1:80" x14ac:dyDescent="0.25">
      <c r="A208" s="32">
        <v>35476</v>
      </c>
      <c r="B208" s="32"/>
      <c r="C208" s="32"/>
      <c r="D208" s="32" t="s">
        <v>323</v>
      </c>
      <c r="E208" s="18">
        <v>71.247</v>
      </c>
      <c r="F208" s="18">
        <v>76.444000000000003</v>
      </c>
      <c r="G208" s="18">
        <v>76.438000000000002</v>
      </c>
      <c r="H208" s="18">
        <v>76.399000000000001</v>
      </c>
      <c r="I208" s="18">
        <v>104.65600000000001</v>
      </c>
      <c r="J208" s="18">
        <v>104.803</v>
      </c>
      <c r="K208" s="18">
        <v>104.803</v>
      </c>
      <c r="L208" s="18">
        <v>104.81100000000001</v>
      </c>
      <c r="M208" s="18">
        <v>104.815</v>
      </c>
      <c r="N208" s="17">
        <v>105</v>
      </c>
      <c r="O208" s="17">
        <v>105.1</v>
      </c>
      <c r="P208" s="18"/>
      <c r="Q208" s="18">
        <f t="shared" si="128"/>
        <v>4.2661527129991503</v>
      </c>
      <c r="R208" s="18">
        <f t="shared" si="129"/>
        <v>4.3365584466267348</v>
      </c>
      <c r="S208" s="18">
        <f t="shared" si="130"/>
        <v>4.3364799547179018</v>
      </c>
      <c r="T208" s="18">
        <f t="shared" si="131"/>
        <v>4.3359696070815774</v>
      </c>
      <c r="U208" s="18">
        <f t="shared" si="132"/>
        <v>4.6506787812188568</v>
      </c>
      <c r="V208" s="18">
        <f t="shared" si="133"/>
        <v>4.6520823974314256</v>
      </c>
      <c r="W208" s="18">
        <f t="shared" si="134"/>
        <v>4.6520823974314256</v>
      </c>
      <c r="X208" s="18">
        <f t="shared" si="135"/>
        <v>4.6521587282108952</v>
      </c>
      <c r="Y208" s="18">
        <f t="shared" si="136"/>
        <v>4.652196891415846</v>
      </c>
      <c r="Z208" s="18">
        <f t="shared" si="137"/>
        <v>4.6539603501575231</v>
      </c>
      <c r="AA208" s="18"/>
      <c r="AB208" s="18">
        <f t="shared" si="138"/>
        <v>120.01949945556625</v>
      </c>
      <c r="AC208" s="18">
        <f t="shared" si="139"/>
        <v>118.07076221799848</v>
      </c>
      <c r="AD208" s="18">
        <f t="shared" si="140"/>
        <v>118.08847757774438</v>
      </c>
      <c r="AE208" s="18">
        <f t="shared" si="141"/>
        <v>118.08859153011562</v>
      </c>
      <c r="AF208" s="18">
        <f t="shared" si="142"/>
        <v>118.08886080910894</v>
      </c>
      <c r="AG208" s="18">
        <f t="shared" si="143"/>
        <v>118.29148893300032</v>
      </c>
      <c r="AH208" s="18">
        <f t="shared" si="144"/>
        <v>118.29148893300032</v>
      </c>
      <c r="AI208" s="18">
        <f t="shared" si="145"/>
        <v>118.29912201094727</v>
      </c>
      <c r="AJ208" s="18">
        <f t="shared" si="146"/>
        <v>118.30293833144236</v>
      </c>
      <c r="AK208" s="18">
        <f t="shared" si="147"/>
        <v>118.51043200215527</v>
      </c>
      <c r="AM208" s="33">
        <f t="shared" si="127"/>
        <v>16.354240636001734</v>
      </c>
      <c r="AN208" s="33">
        <f t="shared" si="117"/>
        <v>15.510390116564921</v>
      </c>
      <c r="AO208" s="33">
        <f t="shared" si="118"/>
        <v>15.528513959707169</v>
      </c>
      <c r="AP208" s="33">
        <f t="shared" si="119"/>
        <v>15.530974340755677</v>
      </c>
      <c r="AQ208" s="33">
        <f t="shared" si="120"/>
        <v>15.53123005859662</v>
      </c>
      <c r="AR208" s="33">
        <f t="shared" si="121"/>
        <v>15.878276034811563</v>
      </c>
      <c r="AS208" s="33">
        <f t="shared" si="122"/>
        <v>15.878276034811563</v>
      </c>
      <c r="AT208" s="33">
        <f t="shared" si="123"/>
        <v>15.887027487089512</v>
      </c>
      <c r="AU208" s="33">
        <f t="shared" si="124"/>
        <v>15.890843807584602</v>
      </c>
      <c r="AV208" s="33">
        <f t="shared" si="125"/>
        <v>15.860503017663859</v>
      </c>
      <c r="AX208" s="33">
        <f t="shared" si="148"/>
        <v>-24.062153713267335</v>
      </c>
      <c r="AY208" s="33">
        <f t="shared" si="149"/>
        <v>-23.924471872854369</v>
      </c>
      <c r="AZ208" s="33">
        <f t="shared" si="150"/>
        <v>-24.030104476141304</v>
      </c>
      <c r="BA208" s="33">
        <f t="shared" si="151"/>
        <v>-23.964817664448987</v>
      </c>
      <c r="BB208" s="33">
        <f t="shared" si="152"/>
        <v>-24.019652433679468</v>
      </c>
      <c r="BC208" s="33">
        <f t="shared" si="153"/>
        <v>-21.813307126541645</v>
      </c>
      <c r="BD208" s="33">
        <f t="shared" si="154"/>
        <v>-21.813307126541645</v>
      </c>
      <c r="BE208" s="33">
        <f t="shared" si="155"/>
        <v>-21.781888912657976</v>
      </c>
      <c r="BF208" s="33">
        <f t="shared" si="156"/>
        <v>-21.940619398485239</v>
      </c>
      <c r="BG208" s="33">
        <f t="shared" si="157"/>
        <v>-22.808370956574564</v>
      </c>
      <c r="BH208" s="33"/>
      <c r="BI208" s="33" t="e">
        <f>BI207+#REF!/4</f>
        <v>#REF!</v>
      </c>
      <c r="BJ208" s="33">
        <f t="shared" si="126"/>
        <v>98.687399095400238</v>
      </c>
      <c r="BK208" s="33">
        <v>34.736728412690354</v>
      </c>
      <c r="BL208" s="33"/>
      <c r="BM208" s="33"/>
      <c r="BN208" s="33"/>
      <c r="BO208" s="33"/>
      <c r="BP208" s="33"/>
      <c r="BQ208" s="33"/>
      <c r="BR208" s="33"/>
      <c r="BT208" s="33"/>
      <c r="CB208" s="33"/>
    </row>
    <row r="209" spans="1:80" x14ac:dyDescent="0.25">
      <c r="A209" s="32">
        <v>35565</v>
      </c>
      <c r="B209" s="32"/>
      <c r="C209" s="32"/>
      <c r="D209" s="32" t="s">
        <v>322</v>
      </c>
      <c r="E209" s="18">
        <v>72.14</v>
      </c>
      <c r="F209" s="18">
        <v>77.355999999999995</v>
      </c>
      <c r="G209" s="18">
        <v>77.388000000000005</v>
      </c>
      <c r="H209" s="18">
        <v>77.346999999999994</v>
      </c>
      <c r="I209" s="18">
        <v>105.95399999999999</v>
      </c>
      <c r="J209" s="18">
        <v>106.164</v>
      </c>
      <c r="K209" s="18">
        <v>106.164</v>
      </c>
      <c r="L209" s="18">
        <v>106.169</v>
      </c>
      <c r="M209" s="18">
        <v>106.15</v>
      </c>
      <c r="N209" s="17">
        <v>106.4</v>
      </c>
      <c r="O209" s="17">
        <v>106.1</v>
      </c>
      <c r="P209" s="18"/>
      <c r="Q209" s="18">
        <f t="shared" si="128"/>
        <v>4.2786086754753931</v>
      </c>
      <c r="R209" s="18">
        <f t="shared" si="129"/>
        <v>4.3484181435000524</v>
      </c>
      <c r="S209" s="18">
        <f t="shared" si="130"/>
        <v>4.3488317298162409</v>
      </c>
      <c r="T209" s="18">
        <f t="shared" si="131"/>
        <v>4.3483017915222604</v>
      </c>
      <c r="U209" s="18">
        <f t="shared" si="132"/>
        <v>4.6630050376590422</v>
      </c>
      <c r="V209" s="18">
        <f t="shared" si="133"/>
        <v>4.6649850682892495</v>
      </c>
      <c r="W209" s="18">
        <f t="shared" si="134"/>
        <v>4.6649850682892495</v>
      </c>
      <c r="X209" s="18">
        <f t="shared" si="135"/>
        <v>4.6650321641245736</v>
      </c>
      <c r="Y209" s="18">
        <f t="shared" si="136"/>
        <v>4.664853188149265</v>
      </c>
      <c r="Z209" s="18">
        <f t="shared" si="137"/>
        <v>4.667205576907544</v>
      </c>
      <c r="AA209" s="18"/>
      <c r="AB209" s="18">
        <f t="shared" si="138"/>
        <v>121.26509570319053</v>
      </c>
      <c r="AC209" s="18">
        <f t="shared" si="139"/>
        <v>119.25673190533024</v>
      </c>
      <c r="AD209" s="18">
        <f t="shared" si="140"/>
        <v>119.32365508757829</v>
      </c>
      <c r="AE209" s="18">
        <f t="shared" si="141"/>
        <v>119.32180997418391</v>
      </c>
      <c r="AF209" s="18">
        <f t="shared" si="142"/>
        <v>119.32148645312748</v>
      </c>
      <c r="AG209" s="18">
        <f t="shared" si="143"/>
        <v>119.58175601878271</v>
      </c>
      <c r="AH209" s="18">
        <f t="shared" si="144"/>
        <v>119.58175601878271</v>
      </c>
      <c r="AI209" s="18">
        <f t="shared" si="145"/>
        <v>119.58646560231512</v>
      </c>
      <c r="AJ209" s="18">
        <f t="shared" si="146"/>
        <v>119.56856800478425</v>
      </c>
      <c r="AK209" s="18">
        <f t="shared" si="147"/>
        <v>119.83495467715737</v>
      </c>
      <c r="AM209" s="33">
        <f t="shared" si="127"/>
        <v>17.599836883626011</v>
      </c>
      <c r="AN209" s="33">
        <f t="shared" si="117"/>
        <v>16.696359803896684</v>
      </c>
      <c r="AO209" s="33">
        <f t="shared" si="118"/>
        <v>16.763691469541072</v>
      </c>
      <c r="AP209" s="33">
        <f t="shared" si="119"/>
        <v>16.764192784823962</v>
      </c>
      <c r="AQ209" s="33">
        <f t="shared" si="120"/>
        <v>16.76385570261516</v>
      </c>
      <c r="AR209" s="33">
        <f t="shared" si="121"/>
        <v>17.168543120593952</v>
      </c>
      <c r="AS209" s="33">
        <f t="shared" si="122"/>
        <v>17.168543120593952</v>
      </c>
      <c r="AT209" s="33">
        <f t="shared" si="123"/>
        <v>17.174371078457355</v>
      </c>
      <c r="AU209" s="33">
        <f t="shared" si="124"/>
        <v>17.156473480926493</v>
      </c>
      <c r="AV209" s="33">
        <f t="shared" si="125"/>
        <v>17.18502569266596</v>
      </c>
      <c r="AX209" s="33">
        <f t="shared" si="148"/>
        <v>-22.816557465643058</v>
      </c>
      <c r="AY209" s="33">
        <f t="shared" si="149"/>
        <v>-22.738502185522606</v>
      </c>
      <c r="AZ209" s="33">
        <f t="shared" si="150"/>
        <v>-22.794926966307401</v>
      </c>
      <c r="BA209" s="33">
        <f t="shared" si="151"/>
        <v>-22.731599220380701</v>
      </c>
      <c r="BB209" s="33">
        <f t="shared" si="152"/>
        <v>-22.787026789660928</v>
      </c>
      <c r="BC209" s="33">
        <f t="shared" si="153"/>
        <v>-20.523040040759255</v>
      </c>
      <c r="BD209" s="33">
        <f t="shared" si="154"/>
        <v>-20.523040040759255</v>
      </c>
      <c r="BE209" s="33">
        <f t="shared" si="155"/>
        <v>-20.494545321290133</v>
      </c>
      <c r="BF209" s="33">
        <f t="shared" si="156"/>
        <v>-20.674989725143348</v>
      </c>
      <c r="BG209" s="33">
        <f t="shared" si="157"/>
        <v>-21.483848281572463</v>
      </c>
      <c r="BH209" s="33"/>
      <c r="BI209" s="33" t="e">
        <f>BI208+#REF!/4</f>
        <v>#REF!</v>
      </c>
      <c r="BJ209" s="33">
        <f t="shared" si="126"/>
        <v>99.774503631275252</v>
      </c>
      <c r="BK209" s="33">
        <v>35.128028412690355</v>
      </c>
      <c r="BL209" s="33"/>
      <c r="BM209" s="33"/>
      <c r="BN209" s="33"/>
      <c r="BO209" s="33"/>
      <c r="BP209" s="33"/>
      <c r="BQ209" s="33"/>
      <c r="BR209" s="33"/>
      <c r="BT209" s="33"/>
      <c r="CB209" s="33"/>
    </row>
    <row r="210" spans="1:80" x14ac:dyDescent="0.25">
      <c r="A210" s="32">
        <v>35657</v>
      </c>
      <c r="B210" s="32"/>
      <c r="C210" s="32"/>
      <c r="D210" s="32" t="s">
        <v>321</v>
      </c>
      <c r="E210" s="18">
        <v>72.807000000000002</v>
      </c>
      <c r="F210" s="18">
        <v>78.058000000000007</v>
      </c>
      <c r="G210" s="18">
        <v>78.126999999999995</v>
      </c>
      <c r="H210" s="18">
        <v>78.085999999999999</v>
      </c>
      <c r="I210" s="18">
        <v>106.96599999999999</v>
      </c>
      <c r="J210" s="18">
        <v>107.20399999999999</v>
      </c>
      <c r="K210" s="18">
        <v>107.20399999999999</v>
      </c>
      <c r="L210" s="18">
        <v>107.193</v>
      </c>
      <c r="M210" s="18">
        <v>107.209</v>
      </c>
      <c r="N210" s="17">
        <v>107.4</v>
      </c>
      <c r="O210" s="17">
        <v>107.3</v>
      </c>
      <c r="P210" s="18"/>
      <c r="Q210" s="18">
        <f t="shared" si="128"/>
        <v>4.2878121044263091</v>
      </c>
      <c r="R210" s="18">
        <f t="shared" si="129"/>
        <v>4.3574521401073021</v>
      </c>
      <c r="S210" s="18">
        <f t="shared" si="130"/>
        <v>4.3583357077288909</v>
      </c>
      <c r="T210" s="18">
        <f t="shared" si="131"/>
        <v>4.357810783414763</v>
      </c>
      <c r="U210" s="18">
        <f t="shared" si="132"/>
        <v>4.6725110269571051</v>
      </c>
      <c r="V210" s="18">
        <f t="shared" si="133"/>
        <v>4.6747335613734089</v>
      </c>
      <c r="W210" s="18">
        <f t="shared" si="134"/>
        <v>4.6747335613734089</v>
      </c>
      <c r="X210" s="18">
        <f t="shared" si="135"/>
        <v>4.6746309479971986</v>
      </c>
      <c r="Y210" s="18">
        <f t="shared" si="136"/>
        <v>4.6747802003365395</v>
      </c>
      <c r="Z210" s="18">
        <f t="shared" si="137"/>
        <v>4.6765601820747644</v>
      </c>
      <c r="AA210" s="18"/>
      <c r="AB210" s="18">
        <f t="shared" si="138"/>
        <v>122.18543859828213</v>
      </c>
      <c r="AC210" s="18">
        <f t="shared" si="139"/>
        <v>120.16013156605521</v>
      </c>
      <c r="AD210" s="18">
        <f t="shared" si="140"/>
        <v>120.27405287884329</v>
      </c>
      <c r="AE210" s="18">
        <f t="shared" si="141"/>
        <v>120.27270916343417</v>
      </c>
      <c r="AF210" s="18">
        <f t="shared" si="142"/>
        <v>120.27208538293377</v>
      </c>
      <c r="AG210" s="18">
        <f t="shared" si="143"/>
        <v>120.55660532719865</v>
      </c>
      <c r="AH210" s="18">
        <f t="shared" si="144"/>
        <v>120.55660532719865</v>
      </c>
      <c r="AI210" s="18">
        <f t="shared" si="145"/>
        <v>120.54634398957762</v>
      </c>
      <c r="AJ210" s="18">
        <f t="shared" si="146"/>
        <v>120.56126922351172</v>
      </c>
      <c r="AK210" s="18">
        <f t="shared" si="147"/>
        <v>120.77041519387942</v>
      </c>
      <c r="AM210" s="33">
        <f t="shared" si="127"/>
        <v>18.520179778717619</v>
      </c>
      <c r="AN210" s="33">
        <f t="shared" si="117"/>
        <v>17.599759464621656</v>
      </c>
      <c r="AO210" s="33">
        <f t="shared" si="118"/>
        <v>17.714089260806077</v>
      </c>
      <c r="AP210" s="33">
        <f t="shared" si="119"/>
        <v>17.715091974074227</v>
      </c>
      <c r="AQ210" s="33">
        <f t="shared" si="120"/>
        <v>17.71445463242145</v>
      </c>
      <c r="AR210" s="33">
        <f t="shared" si="121"/>
        <v>18.143392429009893</v>
      </c>
      <c r="AS210" s="33">
        <f t="shared" si="122"/>
        <v>18.143392429009893</v>
      </c>
      <c r="AT210" s="33">
        <f t="shared" si="123"/>
        <v>18.134249465719861</v>
      </c>
      <c r="AU210" s="33">
        <f t="shared" si="124"/>
        <v>18.149174699653955</v>
      </c>
      <c r="AV210" s="33">
        <f t="shared" si="125"/>
        <v>18.120486209388005</v>
      </c>
      <c r="AX210" s="33">
        <f t="shared" si="148"/>
        <v>-21.89621457055145</v>
      </c>
      <c r="AY210" s="33">
        <f t="shared" si="149"/>
        <v>-21.835102524797634</v>
      </c>
      <c r="AZ210" s="33">
        <f t="shared" si="150"/>
        <v>-21.844529175042396</v>
      </c>
      <c r="BA210" s="33">
        <f t="shared" si="151"/>
        <v>-21.780700031130436</v>
      </c>
      <c r="BB210" s="33">
        <f t="shared" si="152"/>
        <v>-21.836427859854638</v>
      </c>
      <c r="BC210" s="33">
        <f t="shared" si="153"/>
        <v>-19.548190732343315</v>
      </c>
      <c r="BD210" s="33">
        <f t="shared" si="154"/>
        <v>-19.548190732343315</v>
      </c>
      <c r="BE210" s="33">
        <f t="shared" si="155"/>
        <v>-19.534666934027626</v>
      </c>
      <c r="BF210" s="33">
        <f t="shared" si="156"/>
        <v>-19.682288506415887</v>
      </c>
      <c r="BG210" s="33">
        <f t="shared" si="157"/>
        <v>-20.548387764850418</v>
      </c>
      <c r="BH210" s="33"/>
      <c r="BI210" s="33" t="e">
        <f>BI209+#REF!/4</f>
        <v>#REF!</v>
      </c>
      <c r="BJ210" s="33">
        <f t="shared" ref="BJ210:BJ241" si="158">BJ209+R210/4</f>
        <v>100.86386666630207</v>
      </c>
      <c r="BK210" s="33">
        <v>35.988428412690354</v>
      </c>
      <c r="BL210" s="33"/>
      <c r="BM210" s="33"/>
      <c r="BN210" s="33"/>
      <c r="BO210" s="33"/>
      <c r="BP210" s="33"/>
      <c r="BQ210" s="33"/>
      <c r="BR210" s="33"/>
      <c r="BT210" s="33"/>
      <c r="CB210" s="33"/>
    </row>
    <row r="211" spans="1:80" x14ac:dyDescent="0.25">
      <c r="A211" s="32">
        <v>35749</v>
      </c>
      <c r="B211" s="32"/>
      <c r="C211" s="32"/>
      <c r="D211" s="32" t="s">
        <v>320</v>
      </c>
      <c r="E211" s="18">
        <v>73.153999999999996</v>
      </c>
      <c r="F211" s="18">
        <v>78.435000000000002</v>
      </c>
      <c r="G211" s="18">
        <v>78.484999999999999</v>
      </c>
      <c r="H211" s="18">
        <v>78.444999999999993</v>
      </c>
      <c r="I211" s="18">
        <v>107.45699999999999</v>
      </c>
      <c r="J211" s="18">
        <v>107.717</v>
      </c>
      <c r="K211" s="18">
        <v>107.717</v>
      </c>
      <c r="L211" s="18">
        <v>107.71599999999999</v>
      </c>
      <c r="M211" s="18">
        <v>107.714</v>
      </c>
      <c r="N211" s="17">
        <v>107.9</v>
      </c>
      <c r="O211" s="17">
        <v>107.5</v>
      </c>
      <c r="P211" s="18"/>
      <c r="Q211" s="18">
        <f t="shared" si="128"/>
        <v>4.2925668081310642</v>
      </c>
      <c r="R211" s="18">
        <f t="shared" si="129"/>
        <v>4.3622702563082036</v>
      </c>
      <c r="S211" s="18">
        <f t="shared" si="130"/>
        <v>4.3629075237271699</v>
      </c>
      <c r="T211" s="18">
        <f t="shared" si="131"/>
        <v>4.3623977422849185</v>
      </c>
      <c r="U211" s="18">
        <f t="shared" si="132"/>
        <v>4.6770907675463773</v>
      </c>
      <c r="V211" s="18">
        <f t="shared" si="133"/>
        <v>4.6795074175741469</v>
      </c>
      <c r="W211" s="18">
        <f t="shared" si="134"/>
        <v>4.6795074175741469</v>
      </c>
      <c r="X211" s="18">
        <f t="shared" si="135"/>
        <v>4.6794981339453621</v>
      </c>
      <c r="Y211" s="18">
        <f t="shared" si="136"/>
        <v>4.6794795664292312</v>
      </c>
      <c r="Z211" s="18">
        <f t="shared" si="137"/>
        <v>4.6812048722640887</v>
      </c>
      <c r="AA211" s="18"/>
      <c r="AB211" s="18">
        <f t="shared" si="138"/>
        <v>122.66090896875764</v>
      </c>
      <c r="AC211" s="18">
        <f t="shared" si="139"/>
        <v>120.64194318614537</v>
      </c>
      <c r="AD211" s="18">
        <f t="shared" si="140"/>
        <v>120.7312344786712</v>
      </c>
      <c r="AE211" s="18">
        <f t="shared" si="141"/>
        <v>120.73140505044972</v>
      </c>
      <c r="AF211" s="18">
        <f t="shared" si="142"/>
        <v>120.73005944186099</v>
      </c>
      <c r="AG211" s="18">
        <f t="shared" si="143"/>
        <v>121.03399094727246</v>
      </c>
      <c r="AH211" s="18">
        <f t="shared" si="144"/>
        <v>121.03399094727246</v>
      </c>
      <c r="AI211" s="18">
        <f t="shared" si="145"/>
        <v>121.03306258439397</v>
      </c>
      <c r="AJ211" s="18">
        <f t="shared" si="146"/>
        <v>121.03120583278088</v>
      </c>
      <c r="AK211" s="18">
        <f t="shared" si="147"/>
        <v>121.23488421281183</v>
      </c>
      <c r="AM211" s="33">
        <f t="shared" si="127"/>
        <v>18.995650149193125</v>
      </c>
      <c r="AN211" s="33">
        <f t="shared" si="117"/>
        <v>18.081571084711811</v>
      </c>
      <c r="AO211" s="33">
        <f t="shared" si="118"/>
        <v>18.171270860633982</v>
      </c>
      <c r="AP211" s="33">
        <f t="shared" si="119"/>
        <v>18.173787861089778</v>
      </c>
      <c r="AQ211" s="33">
        <f t="shared" si="120"/>
        <v>18.172428691348671</v>
      </c>
      <c r="AR211" s="33">
        <f t="shared" si="121"/>
        <v>18.620778049083697</v>
      </c>
      <c r="AS211" s="33">
        <f t="shared" si="122"/>
        <v>18.620778049083697</v>
      </c>
      <c r="AT211" s="33">
        <f t="shared" si="123"/>
        <v>18.620968060536214</v>
      </c>
      <c r="AU211" s="33">
        <f t="shared" si="124"/>
        <v>18.619111308923124</v>
      </c>
      <c r="AV211" s="33">
        <f t="shared" si="125"/>
        <v>18.584955228320425</v>
      </c>
      <c r="AX211" s="33">
        <f t="shared" si="148"/>
        <v>-21.420744200075944</v>
      </c>
      <c r="AY211" s="33">
        <f t="shared" si="149"/>
        <v>-21.353290904707478</v>
      </c>
      <c r="AZ211" s="33">
        <f t="shared" si="150"/>
        <v>-21.387347575214491</v>
      </c>
      <c r="BA211" s="33">
        <f t="shared" si="151"/>
        <v>-21.322004144114885</v>
      </c>
      <c r="BB211" s="33">
        <f t="shared" si="152"/>
        <v>-21.378453800927417</v>
      </c>
      <c r="BC211" s="33">
        <f t="shared" si="153"/>
        <v>-19.070805112269511</v>
      </c>
      <c r="BD211" s="33">
        <f t="shared" si="154"/>
        <v>-19.070805112269511</v>
      </c>
      <c r="BE211" s="33">
        <f t="shared" si="155"/>
        <v>-19.047948339211274</v>
      </c>
      <c r="BF211" s="33">
        <f t="shared" si="156"/>
        <v>-19.212351897146718</v>
      </c>
      <c r="BG211" s="33">
        <f t="shared" si="157"/>
        <v>-20.083918745917998</v>
      </c>
      <c r="BH211" s="33"/>
      <c r="BI211" s="33" t="e">
        <f>BI210+#REF!/4</f>
        <v>#REF!</v>
      </c>
      <c r="BJ211" s="33">
        <f t="shared" si="158"/>
        <v>101.95443423037912</v>
      </c>
      <c r="BK211" s="33">
        <v>36.848828412690352</v>
      </c>
      <c r="BL211" s="33"/>
      <c r="BM211" s="33"/>
      <c r="BN211" s="33"/>
      <c r="BO211" s="33"/>
      <c r="BP211" s="33"/>
      <c r="BQ211" s="33"/>
      <c r="BR211" s="33"/>
      <c r="BT211" s="33"/>
      <c r="CB211" s="33"/>
    </row>
    <row r="212" spans="1:80" x14ac:dyDescent="0.25">
      <c r="A212" s="32">
        <v>35841</v>
      </c>
      <c r="B212" s="32"/>
      <c r="C212" s="32"/>
      <c r="D212" s="32" t="s">
        <v>319</v>
      </c>
      <c r="E212" s="18">
        <v>73.603999999999999</v>
      </c>
      <c r="F212" s="18">
        <v>78.864999999999995</v>
      </c>
      <c r="G212" s="18">
        <v>78.908000000000001</v>
      </c>
      <c r="H212" s="18">
        <v>78.866</v>
      </c>
      <c r="I212" s="18">
        <v>108.035</v>
      </c>
      <c r="J212" s="18">
        <v>108.52200000000001</v>
      </c>
      <c r="K212" s="18">
        <v>108.52200000000001</v>
      </c>
      <c r="L212" s="18">
        <v>108.52200000000001</v>
      </c>
      <c r="M212" s="18">
        <v>108.506</v>
      </c>
      <c r="N212" s="17">
        <v>108.7</v>
      </c>
      <c r="O212" s="17">
        <v>108.4</v>
      </c>
      <c r="P212" s="18"/>
      <c r="Q212" s="18">
        <f t="shared" si="128"/>
        <v>4.298699372084128</v>
      </c>
      <c r="R212" s="18">
        <f t="shared" si="129"/>
        <v>4.3677375299394372</v>
      </c>
      <c r="S212" s="18">
        <f t="shared" si="130"/>
        <v>4.368282616881622</v>
      </c>
      <c r="T212" s="18">
        <f t="shared" si="131"/>
        <v>4.3677502097550729</v>
      </c>
      <c r="U212" s="18">
        <f t="shared" si="132"/>
        <v>4.6824552486976332</v>
      </c>
      <c r="V212" s="18">
        <f t="shared" si="133"/>
        <v>4.686952917403433</v>
      </c>
      <c r="W212" s="18">
        <f t="shared" si="134"/>
        <v>4.686952917403433</v>
      </c>
      <c r="X212" s="18">
        <f t="shared" si="135"/>
        <v>4.686952917403433</v>
      </c>
      <c r="Y212" s="18">
        <f t="shared" si="136"/>
        <v>4.6868054709907216</v>
      </c>
      <c r="Z212" s="18">
        <f t="shared" si="137"/>
        <v>4.6885917941271638</v>
      </c>
      <c r="AA212" s="18"/>
      <c r="AB212" s="18">
        <f t="shared" si="138"/>
        <v>123.27416536406402</v>
      </c>
      <c r="AC212" s="18">
        <f t="shared" si="139"/>
        <v>121.18867054926872</v>
      </c>
      <c r="AD212" s="18">
        <f t="shared" si="140"/>
        <v>121.2687437941164</v>
      </c>
      <c r="AE212" s="18">
        <f t="shared" si="141"/>
        <v>121.26665179746516</v>
      </c>
      <c r="AF212" s="18">
        <f t="shared" si="142"/>
        <v>121.26650755698658</v>
      </c>
      <c r="AG212" s="18">
        <f t="shared" si="143"/>
        <v>121.77854093020106</v>
      </c>
      <c r="AH212" s="18">
        <f t="shared" si="144"/>
        <v>121.77854093020106</v>
      </c>
      <c r="AI212" s="18">
        <f t="shared" si="145"/>
        <v>121.77854093020106</v>
      </c>
      <c r="AJ212" s="18">
        <f t="shared" si="146"/>
        <v>121.76379628892992</v>
      </c>
      <c r="AK212" s="18">
        <f t="shared" si="147"/>
        <v>121.97357639911934</v>
      </c>
      <c r="AM212" s="33">
        <f t="shared" si="127"/>
        <v>19.608906544499504</v>
      </c>
      <c r="AN212" s="33">
        <f t="shared" si="117"/>
        <v>18.628298447835164</v>
      </c>
      <c r="AO212" s="33">
        <f t="shared" si="118"/>
        <v>18.708780176079188</v>
      </c>
      <c r="AP212" s="33">
        <f t="shared" si="119"/>
        <v>18.709034608105213</v>
      </c>
      <c r="AQ212" s="33">
        <f t="shared" si="120"/>
        <v>18.708876806474265</v>
      </c>
      <c r="AR212" s="33">
        <f t="shared" si="121"/>
        <v>19.3653280320123</v>
      </c>
      <c r="AS212" s="33">
        <f t="shared" si="122"/>
        <v>19.3653280320123</v>
      </c>
      <c r="AT212" s="33">
        <f t="shared" si="123"/>
        <v>19.3664464063433</v>
      </c>
      <c r="AU212" s="33">
        <f t="shared" si="124"/>
        <v>19.351701765072164</v>
      </c>
      <c r="AV212" s="33">
        <f t="shared" si="125"/>
        <v>19.323647414627928</v>
      </c>
      <c r="AX212" s="33">
        <f t="shared" si="148"/>
        <v>-20.807487804769565</v>
      </c>
      <c r="AY212" s="33">
        <f t="shared" si="149"/>
        <v>-20.806563541584126</v>
      </c>
      <c r="AZ212" s="33">
        <f t="shared" si="150"/>
        <v>-20.849838259769285</v>
      </c>
      <c r="BA212" s="33">
        <f t="shared" si="151"/>
        <v>-20.78675739709945</v>
      </c>
      <c r="BB212" s="33">
        <f t="shared" si="152"/>
        <v>-20.842005685801823</v>
      </c>
      <c r="BC212" s="33">
        <f t="shared" si="153"/>
        <v>-18.326255129340908</v>
      </c>
      <c r="BD212" s="33">
        <f t="shared" si="154"/>
        <v>-18.326255129340908</v>
      </c>
      <c r="BE212" s="33">
        <f t="shared" si="155"/>
        <v>-18.302469993404188</v>
      </c>
      <c r="BF212" s="33">
        <f t="shared" si="156"/>
        <v>-18.479761440997677</v>
      </c>
      <c r="BG212" s="33">
        <f t="shared" si="157"/>
        <v>-19.345226559610495</v>
      </c>
      <c r="BH212" s="33"/>
      <c r="BI212" s="33" t="e">
        <f>BI211+#REF!/4</f>
        <v>#REF!</v>
      </c>
      <c r="BJ212" s="33">
        <f t="shared" si="158"/>
        <v>103.04636861286399</v>
      </c>
      <c r="BK212" s="33">
        <v>37.709228412690351</v>
      </c>
      <c r="BL212" s="33"/>
      <c r="BM212" s="33"/>
      <c r="BN212" s="33"/>
      <c r="BO212" s="33"/>
      <c r="BP212" s="33"/>
      <c r="BQ212" s="33"/>
      <c r="BR212" s="33"/>
      <c r="BT212" s="33"/>
      <c r="CB212" s="33"/>
    </row>
    <row r="213" spans="1:80" x14ac:dyDescent="0.25">
      <c r="A213" s="32">
        <v>35930</v>
      </c>
      <c r="B213" s="32"/>
      <c r="C213" s="32"/>
      <c r="D213" s="32" t="s">
        <v>318</v>
      </c>
      <c r="E213" s="18">
        <v>74.003</v>
      </c>
      <c r="F213" s="18">
        <v>79.241</v>
      </c>
      <c r="G213" s="18">
        <v>79.296000000000006</v>
      </c>
      <c r="H213" s="18">
        <v>79.254999999999995</v>
      </c>
      <c r="I213" s="18">
        <v>108.56699999999999</v>
      </c>
      <c r="J213" s="18">
        <v>108.711</v>
      </c>
      <c r="K213" s="18">
        <v>108.711</v>
      </c>
      <c r="L213" s="18">
        <v>108.721</v>
      </c>
      <c r="M213" s="18">
        <v>108.702</v>
      </c>
      <c r="N213" s="17">
        <v>108.9</v>
      </c>
      <c r="O213" s="17">
        <v>108.6</v>
      </c>
      <c r="P213" s="18"/>
      <c r="Q213" s="18">
        <f t="shared" si="128"/>
        <v>4.3041056329229646</v>
      </c>
      <c r="R213" s="18">
        <f t="shared" si="129"/>
        <v>4.372493841639665</v>
      </c>
      <c r="S213" s="18">
        <f t="shared" si="130"/>
        <v>4.373187686006677</v>
      </c>
      <c r="T213" s="18">
        <f t="shared" si="131"/>
        <v>4.3726705022498562</v>
      </c>
      <c r="U213" s="18">
        <f t="shared" si="132"/>
        <v>4.6873674939194663</v>
      </c>
      <c r="V213" s="18">
        <f t="shared" si="133"/>
        <v>4.6886929849593608</v>
      </c>
      <c r="W213" s="18">
        <f t="shared" si="134"/>
        <v>4.6886929849593608</v>
      </c>
      <c r="X213" s="18">
        <f t="shared" si="135"/>
        <v>4.6887849677402489</v>
      </c>
      <c r="Y213" s="18">
        <f t="shared" si="136"/>
        <v>4.6886101932219288</v>
      </c>
      <c r="Z213" s="18">
        <f t="shared" si="137"/>
        <v>4.6904300299389146</v>
      </c>
      <c r="AA213" s="18"/>
      <c r="AB213" s="18">
        <f t="shared" si="138"/>
        <v>123.81479144794767</v>
      </c>
      <c r="AC213" s="18">
        <f t="shared" si="139"/>
        <v>121.6643017192915</v>
      </c>
      <c r="AD213" s="18">
        <f t="shared" si="140"/>
        <v>121.7592507066219</v>
      </c>
      <c r="AE213" s="18">
        <f t="shared" si="141"/>
        <v>121.75868104694349</v>
      </c>
      <c r="AF213" s="18">
        <f t="shared" si="142"/>
        <v>121.75773207916988</v>
      </c>
      <c r="AG213" s="18">
        <f t="shared" si="143"/>
        <v>121.95254768579385</v>
      </c>
      <c r="AH213" s="18">
        <f t="shared" si="144"/>
        <v>121.95254768579385</v>
      </c>
      <c r="AI213" s="18">
        <f t="shared" si="145"/>
        <v>121.96174596388265</v>
      </c>
      <c r="AJ213" s="18">
        <f t="shared" si="146"/>
        <v>121.94426851205064</v>
      </c>
      <c r="AK213" s="18">
        <f t="shared" si="147"/>
        <v>122.15739998029443</v>
      </c>
      <c r="AM213" s="33">
        <f t="shared" si="127"/>
        <v>20.149532628383156</v>
      </c>
      <c r="AN213" s="33">
        <f t="shared" si="117"/>
        <v>19.103929617857943</v>
      </c>
      <c r="AO213" s="33">
        <f t="shared" si="118"/>
        <v>19.199287088584683</v>
      </c>
      <c r="AP213" s="33">
        <f t="shared" si="119"/>
        <v>19.201063857583549</v>
      </c>
      <c r="AQ213" s="33">
        <f t="shared" si="120"/>
        <v>19.200101328657567</v>
      </c>
      <c r="AR213" s="33">
        <f t="shared" si="121"/>
        <v>19.539334787605085</v>
      </c>
      <c r="AS213" s="33">
        <f t="shared" si="122"/>
        <v>19.539334787605085</v>
      </c>
      <c r="AT213" s="33">
        <f t="shared" si="123"/>
        <v>19.549651440024888</v>
      </c>
      <c r="AU213" s="33">
        <f t="shared" si="124"/>
        <v>19.532173988192881</v>
      </c>
      <c r="AV213" s="33">
        <f t="shared" si="125"/>
        <v>19.507470995803018</v>
      </c>
      <c r="AX213" s="33">
        <f t="shared" si="148"/>
        <v>-20.266861720885913</v>
      </c>
      <c r="AY213" s="33">
        <f t="shared" si="149"/>
        <v>-20.330932371561346</v>
      </c>
      <c r="AZ213" s="33">
        <f t="shared" si="150"/>
        <v>-20.35933134726379</v>
      </c>
      <c r="BA213" s="33">
        <f t="shared" si="151"/>
        <v>-20.294728147621115</v>
      </c>
      <c r="BB213" s="33">
        <f t="shared" si="152"/>
        <v>-20.350781163618521</v>
      </c>
      <c r="BC213" s="33">
        <f t="shared" si="153"/>
        <v>-18.152248373748122</v>
      </c>
      <c r="BD213" s="33">
        <f t="shared" si="154"/>
        <v>-18.152248373748122</v>
      </c>
      <c r="BE213" s="33">
        <f t="shared" si="155"/>
        <v>-18.119264959722599</v>
      </c>
      <c r="BF213" s="33">
        <f t="shared" si="156"/>
        <v>-18.299289217876961</v>
      </c>
      <c r="BG213" s="33">
        <f t="shared" si="157"/>
        <v>-19.161402978435405</v>
      </c>
      <c r="BH213" s="33"/>
      <c r="BI213" s="33" t="e">
        <f>BI212+#REF!/4</f>
        <v>#REF!</v>
      </c>
      <c r="BJ213" s="33">
        <f t="shared" si="158"/>
        <v>104.1394920732739</v>
      </c>
      <c r="BK213" s="33">
        <v>38.569628412690349</v>
      </c>
      <c r="BL213" s="33"/>
      <c r="BM213" s="33"/>
      <c r="BN213" s="33"/>
      <c r="BO213" s="33"/>
      <c r="BP213" s="33"/>
      <c r="BQ213" s="33"/>
      <c r="BR213" s="33"/>
      <c r="BT213" s="33"/>
      <c r="CB213" s="33"/>
    </row>
    <row r="214" spans="1:80" x14ac:dyDescent="0.25">
      <c r="A214" s="32">
        <v>36022</v>
      </c>
      <c r="B214" s="32"/>
      <c r="C214" s="32"/>
      <c r="D214" s="32" t="s">
        <v>317</v>
      </c>
      <c r="E214" s="18">
        <v>75.069000000000003</v>
      </c>
      <c r="F214" s="18">
        <v>80.367999999999995</v>
      </c>
      <c r="G214" s="18">
        <v>80.418999999999997</v>
      </c>
      <c r="H214" s="18">
        <v>80.378</v>
      </c>
      <c r="I214" s="18">
        <v>110.105</v>
      </c>
      <c r="J214" s="18">
        <v>110.011</v>
      </c>
      <c r="K214" s="18">
        <v>110.011</v>
      </c>
      <c r="L214" s="18">
        <v>109.994</v>
      </c>
      <c r="M214" s="18">
        <v>109.962</v>
      </c>
      <c r="N214" s="17">
        <v>110.2</v>
      </c>
      <c r="O214" s="17">
        <v>109.5</v>
      </c>
      <c r="P214" s="18"/>
      <c r="Q214" s="18">
        <f t="shared" si="128"/>
        <v>4.3184076905956941</v>
      </c>
      <c r="R214" s="18">
        <f t="shared" si="129"/>
        <v>4.3866160870076891</v>
      </c>
      <c r="S214" s="18">
        <f t="shared" si="130"/>
        <v>4.3872504666740841</v>
      </c>
      <c r="T214" s="18">
        <f t="shared" si="131"/>
        <v>4.386740506900102</v>
      </c>
      <c r="U214" s="18">
        <f t="shared" si="132"/>
        <v>4.7014344559581556</v>
      </c>
      <c r="V214" s="18">
        <f t="shared" si="133"/>
        <v>4.7005803607927499</v>
      </c>
      <c r="W214" s="18">
        <f t="shared" si="134"/>
        <v>4.7005803607927499</v>
      </c>
      <c r="X214" s="18">
        <f t="shared" si="135"/>
        <v>4.7004258188502135</v>
      </c>
      <c r="Y214" s="18">
        <f t="shared" si="136"/>
        <v>4.7001348515637948</v>
      </c>
      <c r="Z214" s="18">
        <f t="shared" si="137"/>
        <v>4.7022968967188143</v>
      </c>
      <c r="AA214" s="18"/>
      <c r="AB214" s="18">
        <f t="shared" si="138"/>
        <v>125.24499721522062</v>
      </c>
      <c r="AC214" s="18">
        <f t="shared" si="139"/>
        <v>123.07652625609391</v>
      </c>
      <c r="AD214" s="18">
        <f t="shared" si="140"/>
        <v>123.16552877336262</v>
      </c>
      <c r="AE214" s="18">
        <f t="shared" si="141"/>
        <v>123.16568151196807</v>
      </c>
      <c r="AF214" s="18">
        <f t="shared" si="142"/>
        <v>123.16442828303882</v>
      </c>
      <c r="AG214" s="18">
        <f t="shared" si="143"/>
        <v>123.14128526913275</v>
      </c>
      <c r="AH214" s="18">
        <f t="shared" si="144"/>
        <v>123.14128526913275</v>
      </c>
      <c r="AI214" s="18">
        <f t="shared" si="145"/>
        <v>123.12583107487912</v>
      </c>
      <c r="AJ214" s="18">
        <f t="shared" si="146"/>
        <v>123.09673434623724</v>
      </c>
      <c r="AK214" s="18">
        <f t="shared" si="147"/>
        <v>123.3440866582844</v>
      </c>
      <c r="AM214" s="33">
        <f t="shared" si="127"/>
        <v>21.579738395656108</v>
      </c>
      <c r="AN214" s="33">
        <f t="shared" si="117"/>
        <v>20.516154154660356</v>
      </c>
      <c r="AO214" s="33">
        <f t="shared" si="118"/>
        <v>20.605565155325408</v>
      </c>
      <c r="AP214" s="33">
        <f t="shared" si="119"/>
        <v>20.608064322608129</v>
      </c>
      <c r="AQ214" s="33">
        <f t="shared" si="120"/>
        <v>20.6067975325265</v>
      </c>
      <c r="AR214" s="33">
        <f t="shared" si="121"/>
        <v>20.728072370943991</v>
      </c>
      <c r="AS214" s="33">
        <f t="shared" si="122"/>
        <v>20.728072370943991</v>
      </c>
      <c r="AT214" s="33">
        <f t="shared" si="123"/>
        <v>20.713736551021356</v>
      </c>
      <c r="AU214" s="33">
        <f t="shared" si="124"/>
        <v>20.684639822379481</v>
      </c>
      <c r="AV214" s="33">
        <f t="shared" si="125"/>
        <v>20.694157673792986</v>
      </c>
      <c r="AX214" s="33">
        <f t="shared" si="148"/>
        <v>-18.836655953612961</v>
      </c>
      <c r="AY214" s="33">
        <f t="shared" si="149"/>
        <v>-18.918707834758933</v>
      </c>
      <c r="AZ214" s="33">
        <f t="shared" si="150"/>
        <v>-18.953053280523065</v>
      </c>
      <c r="BA214" s="33">
        <f t="shared" si="151"/>
        <v>-18.887727682596534</v>
      </c>
      <c r="BB214" s="33">
        <f t="shared" si="152"/>
        <v>-18.944084959749588</v>
      </c>
      <c r="BC214" s="33">
        <f t="shared" si="153"/>
        <v>-16.963510790409217</v>
      </c>
      <c r="BD214" s="33">
        <f t="shared" si="154"/>
        <v>-16.963510790409217</v>
      </c>
      <c r="BE214" s="33">
        <f t="shared" si="155"/>
        <v>-16.955179848726132</v>
      </c>
      <c r="BF214" s="33">
        <f t="shared" si="156"/>
        <v>-17.146823383690361</v>
      </c>
      <c r="BG214" s="33">
        <f t="shared" si="157"/>
        <v>-17.974716300445436</v>
      </c>
      <c r="BH214" s="33"/>
      <c r="BI214" s="33" t="e">
        <f>BI213+#REF!/4</f>
        <v>#REF!</v>
      </c>
      <c r="BJ214" s="33">
        <f t="shared" si="158"/>
        <v>105.23614609502582</v>
      </c>
      <c r="BK214" s="33">
        <v>39.430028412690348</v>
      </c>
      <c r="BL214" s="33"/>
      <c r="BM214" s="33"/>
      <c r="BN214" s="33"/>
      <c r="BO214" s="33"/>
      <c r="BP214" s="33"/>
      <c r="BQ214" s="33"/>
      <c r="BR214" s="33"/>
      <c r="BT214" s="33"/>
      <c r="CB214" s="33"/>
    </row>
    <row r="215" spans="1:80" x14ac:dyDescent="0.25">
      <c r="A215" s="32">
        <v>36114</v>
      </c>
      <c r="B215" s="32"/>
      <c r="C215" s="32"/>
      <c r="D215" s="32" t="s">
        <v>316</v>
      </c>
      <c r="E215" s="18">
        <v>75.597999999999999</v>
      </c>
      <c r="F215" s="18">
        <v>81.022999999999996</v>
      </c>
      <c r="G215" s="18">
        <v>81.085999999999999</v>
      </c>
      <c r="H215" s="18">
        <v>81.043000000000006</v>
      </c>
      <c r="I215" s="18">
        <v>111.017</v>
      </c>
      <c r="J215" s="18">
        <v>110.643</v>
      </c>
      <c r="K215" s="18">
        <v>110.643</v>
      </c>
      <c r="L215" s="18">
        <v>110.63500000000001</v>
      </c>
      <c r="M215" s="18">
        <v>110.593</v>
      </c>
      <c r="N215" s="17">
        <v>110.8</v>
      </c>
      <c r="O215" s="17">
        <v>110.6</v>
      </c>
      <c r="P215" s="18"/>
      <c r="Q215" s="18">
        <f t="shared" si="128"/>
        <v>4.3254298278090921</v>
      </c>
      <c r="R215" s="18">
        <f t="shared" si="129"/>
        <v>4.3947330649833756</v>
      </c>
      <c r="S215" s="18">
        <f t="shared" si="130"/>
        <v>4.3955103198325416</v>
      </c>
      <c r="T215" s="18">
        <f t="shared" si="131"/>
        <v>4.3949798780114202</v>
      </c>
      <c r="U215" s="18">
        <f t="shared" si="132"/>
        <v>4.7096833427387406</v>
      </c>
      <c r="V215" s="18">
        <f t="shared" si="133"/>
        <v>4.7063088019563608</v>
      </c>
      <c r="W215" s="18">
        <f t="shared" si="134"/>
        <v>4.7063088019563608</v>
      </c>
      <c r="X215" s="18">
        <f t="shared" si="135"/>
        <v>4.7062364947228943</v>
      </c>
      <c r="Y215" s="18">
        <f t="shared" si="136"/>
        <v>4.7058567959460254</v>
      </c>
      <c r="Z215" s="18">
        <f t="shared" si="137"/>
        <v>4.7077267743131834</v>
      </c>
      <c r="AA215" s="18"/>
      <c r="AB215" s="18">
        <f t="shared" si="138"/>
        <v>125.94721093656042</v>
      </c>
      <c r="AC215" s="18">
        <f t="shared" si="139"/>
        <v>123.88822405366255</v>
      </c>
      <c r="AD215" s="18">
        <f t="shared" si="140"/>
        <v>123.99151408920837</v>
      </c>
      <c r="AE215" s="18">
        <f t="shared" si="141"/>
        <v>123.9896186230999</v>
      </c>
      <c r="AF215" s="18">
        <f t="shared" si="142"/>
        <v>123.98931696109732</v>
      </c>
      <c r="AG215" s="18">
        <f t="shared" si="143"/>
        <v>123.71412938549385</v>
      </c>
      <c r="AH215" s="18">
        <f t="shared" si="144"/>
        <v>123.71412938549385</v>
      </c>
      <c r="AI215" s="18">
        <f t="shared" si="145"/>
        <v>123.7068986621472</v>
      </c>
      <c r="AJ215" s="18">
        <f t="shared" si="146"/>
        <v>123.66892878446029</v>
      </c>
      <c r="AK215" s="18">
        <f t="shared" si="147"/>
        <v>123.88707441772131</v>
      </c>
      <c r="AM215" s="33">
        <f t="shared" si="127"/>
        <v>22.28195211699591</v>
      </c>
      <c r="AN215" s="33">
        <f t="shared" si="117"/>
        <v>21.327851952228997</v>
      </c>
      <c r="AO215" s="33">
        <f t="shared" si="118"/>
        <v>21.43155047117115</v>
      </c>
      <c r="AP215" s="33">
        <f t="shared" si="119"/>
        <v>21.432001433739956</v>
      </c>
      <c r="AQ215" s="33">
        <f t="shared" si="120"/>
        <v>21.431686210584999</v>
      </c>
      <c r="AR215" s="33">
        <f t="shared" si="121"/>
        <v>21.300916487305088</v>
      </c>
      <c r="AS215" s="33">
        <f t="shared" si="122"/>
        <v>21.300916487305088</v>
      </c>
      <c r="AT215" s="33">
        <f t="shared" si="123"/>
        <v>21.294804138289436</v>
      </c>
      <c r="AU215" s="33">
        <f t="shared" si="124"/>
        <v>21.256834260602531</v>
      </c>
      <c r="AV215" s="33">
        <f t="shared" si="125"/>
        <v>21.237145433229898</v>
      </c>
      <c r="AX215" s="33">
        <f t="shared" si="148"/>
        <v>-18.134442232273159</v>
      </c>
      <c r="AY215" s="33">
        <f t="shared" si="149"/>
        <v>-18.107010037190292</v>
      </c>
      <c r="AZ215" s="33">
        <f t="shared" si="150"/>
        <v>-18.127067964677323</v>
      </c>
      <c r="BA215" s="33">
        <f t="shared" si="151"/>
        <v>-18.063790571464708</v>
      </c>
      <c r="BB215" s="33">
        <f t="shared" si="152"/>
        <v>-18.119196281691089</v>
      </c>
      <c r="BC215" s="33">
        <f t="shared" si="153"/>
        <v>-16.39066667404812</v>
      </c>
      <c r="BD215" s="33">
        <f t="shared" si="154"/>
        <v>-16.39066667404812</v>
      </c>
      <c r="BE215" s="33">
        <f t="shared" si="155"/>
        <v>-16.374112261458052</v>
      </c>
      <c r="BF215" s="33">
        <f t="shared" si="156"/>
        <v>-16.57462894546731</v>
      </c>
      <c r="BG215" s="33">
        <f t="shared" si="157"/>
        <v>-17.431728541008525</v>
      </c>
      <c r="BH215" s="33"/>
      <c r="BI215" s="33" t="e">
        <f>BI214+#REF!/4</f>
        <v>#REF!</v>
      </c>
      <c r="BJ215" s="33">
        <f t="shared" si="158"/>
        <v>106.33482936127166</v>
      </c>
      <c r="BK215" s="33">
        <v>40.290428412690346</v>
      </c>
      <c r="BL215" s="33"/>
      <c r="BM215" s="33"/>
      <c r="BN215" s="33"/>
      <c r="BO215" s="33"/>
      <c r="BP215" s="33"/>
      <c r="BQ215" s="33"/>
      <c r="BR215" s="33"/>
      <c r="BT215" s="33"/>
      <c r="CB215" s="33"/>
    </row>
    <row r="216" spans="1:80" x14ac:dyDescent="0.25">
      <c r="A216" s="32">
        <v>36206</v>
      </c>
      <c r="B216" s="32"/>
      <c r="C216" s="32"/>
      <c r="D216" s="32" t="s">
        <v>315</v>
      </c>
      <c r="E216" s="18">
        <v>76.555000000000007</v>
      </c>
      <c r="F216" s="18">
        <v>81.954999999999998</v>
      </c>
      <c r="G216" s="18">
        <v>82.009</v>
      </c>
      <c r="H216" s="18">
        <v>81.965999999999994</v>
      </c>
      <c r="I216" s="18">
        <v>112.282</v>
      </c>
      <c r="J216" s="18">
        <v>111.821</v>
      </c>
      <c r="K216" s="18">
        <v>111.821</v>
      </c>
      <c r="L216" s="18">
        <v>111.84699999999999</v>
      </c>
      <c r="M216" s="18">
        <v>111.77</v>
      </c>
      <c r="N216" s="17">
        <v>112</v>
      </c>
      <c r="O216" s="17">
        <v>111.5</v>
      </c>
      <c r="P216" s="18"/>
      <c r="Q216" s="18">
        <f t="shared" si="128"/>
        <v>4.3380094367570585</v>
      </c>
      <c r="R216" s="18">
        <f t="shared" si="129"/>
        <v>4.4061703161413233</v>
      </c>
      <c r="S216" s="18">
        <f t="shared" si="130"/>
        <v>4.406828997339054</v>
      </c>
      <c r="T216" s="18">
        <f t="shared" si="131"/>
        <v>4.4063045271334049</v>
      </c>
      <c r="U216" s="18">
        <f t="shared" si="132"/>
        <v>4.721013563946368</v>
      </c>
      <c r="V216" s="18">
        <f t="shared" si="133"/>
        <v>4.7168993785025286</v>
      </c>
      <c r="W216" s="18">
        <f t="shared" si="134"/>
        <v>4.7168993785025286</v>
      </c>
      <c r="X216" s="18">
        <f t="shared" si="135"/>
        <v>4.7171318659403125</v>
      </c>
      <c r="Y216" s="18">
        <f t="shared" si="136"/>
        <v>4.7164431883975197</v>
      </c>
      <c r="Z216" s="18">
        <f t="shared" si="137"/>
        <v>4.7184988712950942</v>
      </c>
      <c r="AA216" s="18"/>
      <c r="AB216" s="18">
        <f t="shared" si="138"/>
        <v>127.20517183135706</v>
      </c>
      <c r="AC216" s="18">
        <f t="shared" si="139"/>
        <v>125.03194916945732</v>
      </c>
      <c r="AD216" s="18">
        <f t="shared" si="140"/>
        <v>125.1233818398596</v>
      </c>
      <c r="AE216" s="18">
        <f t="shared" si="141"/>
        <v>125.12208353529837</v>
      </c>
      <c r="AF216" s="18">
        <f t="shared" si="142"/>
        <v>125.12233908186006</v>
      </c>
      <c r="AG216" s="18">
        <f t="shared" si="143"/>
        <v>124.77318704011063</v>
      </c>
      <c r="AH216" s="18">
        <f t="shared" si="144"/>
        <v>124.77318704011063</v>
      </c>
      <c r="AI216" s="18">
        <f t="shared" si="145"/>
        <v>124.79643578388901</v>
      </c>
      <c r="AJ216" s="18">
        <f t="shared" si="146"/>
        <v>124.72756802960974</v>
      </c>
      <c r="AK216" s="18">
        <f t="shared" si="147"/>
        <v>124.96428411591238</v>
      </c>
      <c r="AM216" s="33">
        <f t="shared" si="127"/>
        <v>23.539913011792549</v>
      </c>
      <c r="AN216" s="33">
        <f t="shared" ref="AN216:AN279" si="159">AC216-AC$168</f>
        <v>22.471577068023763</v>
      </c>
      <c r="AO216" s="33">
        <f t="shared" ref="AO216:AO279" si="160">AD216-AD$168</f>
        <v>22.563418221822388</v>
      </c>
      <c r="AP216" s="33">
        <f t="shared" ref="AP216:AP279" si="161">AE216-AE$168</f>
        <v>22.564466345938428</v>
      </c>
      <c r="AQ216" s="33">
        <f t="shared" ref="AQ216:AQ279" si="162">AF216-AF$168</f>
        <v>22.564708331347745</v>
      </c>
      <c r="AR216" s="33">
        <f t="shared" ref="AR216:AR279" si="163">AG216-AG$168</f>
        <v>22.359974141921867</v>
      </c>
      <c r="AS216" s="33">
        <f t="shared" ref="AS216:AS279" si="164">AH216-AH$168</f>
        <v>22.359974141921867</v>
      </c>
      <c r="AT216" s="33">
        <f t="shared" ref="AT216:AT279" si="165">AI216-AI$168</f>
        <v>22.384341260031249</v>
      </c>
      <c r="AU216" s="33">
        <f t="shared" ref="AU216:AU279" si="166">AJ216-AJ$168</f>
        <v>22.315473505751982</v>
      </c>
      <c r="AV216" s="33">
        <f t="shared" ref="AV216:AV279" si="167">AK216-AK$168</f>
        <v>22.314355131420967</v>
      </c>
      <c r="AX216" s="33">
        <f t="shared" si="148"/>
        <v>-16.87648133747652</v>
      </c>
      <c r="AY216" s="33">
        <f t="shared" si="149"/>
        <v>-16.963284921395527</v>
      </c>
      <c r="AZ216" s="33">
        <f t="shared" si="150"/>
        <v>-16.995200214026084</v>
      </c>
      <c r="BA216" s="33">
        <f t="shared" si="151"/>
        <v>-16.931325659266236</v>
      </c>
      <c r="BB216" s="33">
        <f t="shared" si="152"/>
        <v>-16.986174160928343</v>
      </c>
      <c r="BC216" s="33">
        <f t="shared" si="153"/>
        <v>-15.33160901943134</v>
      </c>
      <c r="BD216" s="33">
        <f t="shared" si="154"/>
        <v>-15.33160901943134</v>
      </c>
      <c r="BE216" s="33">
        <f t="shared" si="155"/>
        <v>-15.284575139716239</v>
      </c>
      <c r="BF216" s="33">
        <f t="shared" si="156"/>
        <v>-15.51598970031786</v>
      </c>
      <c r="BG216" s="33">
        <f t="shared" si="157"/>
        <v>-16.354518842817455</v>
      </c>
      <c r="BH216" s="33"/>
      <c r="BI216" s="33" t="e">
        <f>BI215+#REF!/4</f>
        <v>#REF!</v>
      </c>
      <c r="BJ216" s="33">
        <f t="shared" si="158"/>
        <v>107.43637194030698</v>
      </c>
      <c r="BK216" s="33">
        <v>41.150828412690345</v>
      </c>
      <c r="BL216" s="33"/>
      <c r="BM216" s="33"/>
      <c r="BN216" s="33"/>
      <c r="BO216" s="33"/>
      <c r="BP216" s="33"/>
      <c r="BQ216" s="33"/>
      <c r="BR216" s="33"/>
      <c r="BT216" s="33"/>
      <c r="CB216" s="33"/>
    </row>
    <row r="217" spans="1:80" x14ac:dyDescent="0.25">
      <c r="A217" s="32">
        <v>36295</v>
      </c>
      <c r="B217" s="32"/>
      <c r="C217" s="32"/>
      <c r="D217" s="32" t="s">
        <v>314</v>
      </c>
      <c r="E217" s="18">
        <v>76.721999999999994</v>
      </c>
      <c r="F217" s="18">
        <v>82.039000000000001</v>
      </c>
      <c r="G217" s="18">
        <v>82.097999999999999</v>
      </c>
      <c r="H217" s="18">
        <v>82.055999999999997</v>
      </c>
      <c r="I217" s="18">
        <v>112.404</v>
      </c>
      <c r="J217" s="18">
        <v>112.066</v>
      </c>
      <c r="K217" s="18">
        <v>112.066</v>
      </c>
      <c r="L217" s="18">
        <v>112.038</v>
      </c>
      <c r="M217" s="18">
        <v>111.956</v>
      </c>
      <c r="N217" s="17">
        <v>112.1</v>
      </c>
      <c r="O217" s="17">
        <v>111.7</v>
      </c>
      <c r="P217" s="18"/>
      <c r="Q217" s="18">
        <f t="shared" si="128"/>
        <v>4.3401884990570858</v>
      </c>
      <c r="R217" s="18">
        <f t="shared" si="129"/>
        <v>4.4071947439538794</v>
      </c>
      <c r="S217" s="18">
        <f t="shared" si="130"/>
        <v>4.4079136556257277</v>
      </c>
      <c r="T217" s="18">
        <f t="shared" si="131"/>
        <v>4.4074019410051095</v>
      </c>
      <c r="U217" s="18">
        <f t="shared" si="132"/>
        <v>4.7220995240149941</v>
      </c>
      <c r="V217" s="18">
        <f t="shared" si="133"/>
        <v>4.7190879834487349</v>
      </c>
      <c r="W217" s="18">
        <f t="shared" si="134"/>
        <v>4.7190879834487349</v>
      </c>
      <c r="X217" s="18">
        <f t="shared" si="135"/>
        <v>4.7188380994649979</v>
      </c>
      <c r="Y217" s="18">
        <f t="shared" si="136"/>
        <v>4.7181059369636538</v>
      </c>
      <c r="Z217" s="18">
        <f t="shared" si="137"/>
        <v>4.7193913300781141</v>
      </c>
      <c r="AA217" s="18"/>
      <c r="AB217" s="18">
        <f t="shared" si="138"/>
        <v>127.4230780613598</v>
      </c>
      <c r="AC217" s="18">
        <f t="shared" si="139"/>
        <v>125.13439195071294</v>
      </c>
      <c r="AD217" s="18">
        <f t="shared" si="140"/>
        <v>125.23184766852697</v>
      </c>
      <c r="AE217" s="18">
        <f t="shared" si="141"/>
        <v>125.23182492246883</v>
      </c>
      <c r="AF217" s="18">
        <f t="shared" si="142"/>
        <v>125.23093508872267</v>
      </c>
      <c r="AG217" s="18">
        <f t="shared" si="143"/>
        <v>124.99204753473126</v>
      </c>
      <c r="AH217" s="18">
        <f t="shared" si="144"/>
        <v>124.99204753473126</v>
      </c>
      <c r="AI217" s="18">
        <f t="shared" si="145"/>
        <v>124.96705913635755</v>
      </c>
      <c r="AJ217" s="18">
        <f t="shared" si="146"/>
        <v>124.89384288622314</v>
      </c>
      <c r="AK217" s="18">
        <f t="shared" si="147"/>
        <v>125.05352999421437</v>
      </c>
      <c r="AM217" s="33">
        <f t="shared" si="127"/>
        <v>23.757819241795289</v>
      </c>
      <c r="AN217" s="33">
        <f t="shared" si="159"/>
        <v>22.574019849279381</v>
      </c>
      <c r="AO217" s="33">
        <f t="shared" si="160"/>
        <v>22.671884050489751</v>
      </c>
      <c r="AP217" s="33">
        <f t="shared" si="161"/>
        <v>22.674207733108886</v>
      </c>
      <c r="AQ217" s="33">
        <f t="shared" si="162"/>
        <v>22.673304338210357</v>
      </c>
      <c r="AR217" s="33">
        <f t="shared" si="163"/>
        <v>22.578834636542496</v>
      </c>
      <c r="AS217" s="33">
        <f t="shared" si="164"/>
        <v>22.578834636542496</v>
      </c>
      <c r="AT217" s="33">
        <f t="shared" si="165"/>
        <v>22.554964612499788</v>
      </c>
      <c r="AU217" s="33">
        <f t="shared" si="166"/>
        <v>22.48174836236538</v>
      </c>
      <c r="AV217" s="33">
        <f t="shared" si="167"/>
        <v>22.403601009722962</v>
      </c>
      <c r="AX217" s="33">
        <f t="shared" si="148"/>
        <v>-16.65857510747378</v>
      </c>
      <c r="AY217" s="33">
        <f t="shared" si="149"/>
        <v>-16.860842140139908</v>
      </c>
      <c r="AZ217" s="33">
        <f t="shared" si="150"/>
        <v>-16.886734385358722</v>
      </c>
      <c r="BA217" s="33">
        <f t="shared" si="151"/>
        <v>-16.821584272095777</v>
      </c>
      <c r="BB217" s="33">
        <f t="shared" si="152"/>
        <v>-16.877578154065731</v>
      </c>
      <c r="BC217" s="33">
        <f t="shared" si="153"/>
        <v>-15.112748524810712</v>
      </c>
      <c r="BD217" s="33">
        <f t="shared" si="154"/>
        <v>-15.112748524810712</v>
      </c>
      <c r="BE217" s="33">
        <f t="shared" si="155"/>
        <v>-15.1139517872477</v>
      </c>
      <c r="BF217" s="33">
        <f t="shared" si="156"/>
        <v>-15.349714843704461</v>
      </c>
      <c r="BG217" s="33">
        <f t="shared" si="157"/>
        <v>-16.265272964515461</v>
      </c>
      <c r="BH217" s="33"/>
      <c r="BI217" s="33" t="e">
        <f>BI216+#REF!/4</f>
        <v>#REF!</v>
      </c>
      <c r="BJ217" s="33">
        <f t="shared" si="158"/>
        <v>108.53817062629545</v>
      </c>
      <c r="BK217" s="33">
        <v>42.011228412690343</v>
      </c>
      <c r="BL217" s="33"/>
      <c r="BM217" s="33"/>
      <c r="BN217" s="33"/>
      <c r="BO217" s="33"/>
      <c r="BP217" s="33"/>
      <c r="BQ217" s="33"/>
      <c r="BR217" s="33"/>
      <c r="BT217" s="33"/>
      <c r="CB217" s="33"/>
    </row>
    <row r="218" spans="1:80" x14ac:dyDescent="0.25">
      <c r="A218" s="32">
        <v>36387</v>
      </c>
      <c r="B218" s="32"/>
      <c r="C218" s="32"/>
      <c r="D218" s="32" t="s">
        <v>313</v>
      </c>
      <c r="E218" s="18">
        <v>77.38</v>
      </c>
      <c r="F218" s="18">
        <v>82.715000000000003</v>
      </c>
      <c r="G218" s="18">
        <v>82.763000000000005</v>
      </c>
      <c r="H218" s="18">
        <v>82.72</v>
      </c>
      <c r="I218" s="18">
        <v>113.313</v>
      </c>
      <c r="J218" s="18">
        <v>112.821</v>
      </c>
      <c r="K218" s="18">
        <v>112.821</v>
      </c>
      <c r="L218" s="18">
        <v>112.78100000000001</v>
      </c>
      <c r="M218" s="18">
        <v>112.663</v>
      </c>
      <c r="N218" s="17">
        <v>112.9</v>
      </c>
      <c r="O218" s="17">
        <v>112.5</v>
      </c>
      <c r="P218" s="18"/>
      <c r="Q218" s="18">
        <f t="shared" si="128"/>
        <v>4.348728349272367</v>
      </c>
      <c r="R218" s="18">
        <f t="shared" si="129"/>
        <v>4.4154009640589793</v>
      </c>
      <c r="S218" s="18">
        <f t="shared" si="130"/>
        <v>4.4159811016161923</v>
      </c>
      <c r="T218" s="18">
        <f t="shared" si="131"/>
        <v>4.4154614107601189</v>
      </c>
      <c r="U218" s="18">
        <f t="shared" si="132"/>
        <v>4.7301539010811755</v>
      </c>
      <c r="V218" s="18">
        <f t="shared" si="133"/>
        <v>4.7258024919492012</v>
      </c>
      <c r="W218" s="18">
        <f t="shared" si="134"/>
        <v>4.7258024919492012</v>
      </c>
      <c r="X218" s="18">
        <f t="shared" si="135"/>
        <v>4.7254478851600847</v>
      </c>
      <c r="Y218" s="18">
        <f t="shared" si="136"/>
        <v>4.7244010619066312</v>
      </c>
      <c r="Z218" s="18">
        <f t="shared" si="137"/>
        <v>4.7265024711556167</v>
      </c>
      <c r="AA218" s="18"/>
      <c r="AB218" s="18">
        <f t="shared" si="138"/>
        <v>128.27706308288791</v>
      </c>
      <c r="AC218" s="18">
        <f t="shared" si="139"/>
        <v>125.95501396122293</v>
      </c>
      <c r="AD218" s="18">
        <f t="shared" si="140"/>
        <v>126.03859226757343</v>
      </c>
      <c r="AE218" s="18">
        <f t="shared" si="141"/>
        <v>126.03777189796976</v>
      </c>
      <c r="AF218" s="18">
        <f t="shared" si="142"/>
        <v>126.03637279534081</v>
      </c>
      <c r="AG218" s="18">
        <f t="shared" si="143"/>
        <v>125.66349838477788</v>
      </c>
      <c r="AH218" s="18">
        <f t="shared" si="144"/>
        <v>125.66349838477788</v>
      </c>
      <c r="AI218" s="18">
        <f t="shared" si="145"/>
        <v>125.62803770586623</v>
      </c>
      <c r="AJ218" s="18">
        <f t="shared" si="146"/>
        <v>125.52335538052088</v>
      </c>
      <c r="AK218" s="18">
        <f t="shared" si="147"/>
        <v>125.76464410196463</v>
      </c>
      <c r="AM218" s="33">
        <f t="shared" si="127"/>
        <v>24.611804263323393</v>
      </c>
      <c r="AN218" s="33">
        <f t="shared" si="159"/>
        <v>23.394641859789374</v>
      </c>
      <c r="AO218" s="33">
        <f t="shared" si="160"/>
        <v>23.478628649536219</v>
      </c>
      <c r="AP218" s="33">
        <f t="shared" si="161"/>
        <v>23.480154708609817</v>
      </c>
      <c r="AQ218" s="33">
        <f t="shared" si="162"/>
        <v>23.478742044828493</v>
      </c>
      <c r="AR218" s="33">
        <f t="shared" si="163"/>
        <v>23.250285486589121</v>
      </c>
      <c r="AS218" s="33">
        <f t="shared" si="164"/>
        <v>23.250285486589121</v>
      </c>
      <c r="AT218" s="33">
        <f t="shared" si="165"/>
        <v>23.215943182008473</v>
      </c>
      <c r="AU218" s="33">
        <f t="shared" si="166"/>
        <v>23.111260856663122</v>
      </c>
      <c r="AV218" s="33">
        <f t="shared" si="167"/>
        <v>23.114715117473224</v>
      </c>
      <c r="AX218" s="33">
        <f t="shared" si="148"/>
        <v>-15.804590085945676</v>
      </c>
      <c r="AY218" s="33">
        <f t="shared" si="149"/>
        <v>-16.040220129629915</v>
      </c>
      <c r="AZ218" s="33">
        <f t="shared" si="150"/>
        <v>-16.079989786312254</v>
      </c>
      <c r="BA218" s="33">
        <f t="shared" si="151"/>
        <v>-16.015637296594846</v>
      </c>
      <c r="BB218" s="33">
        <f t="shared" si="152"/>
        <v>-16.072140447447595</v>
      </c>
      <c r="BC218" s="33">
        <f t="shared" si="153"/>
        <v>-14.441297674764087</v>
      </c>
      <c r="BD218" s="33">
        <f t="shared" si="154"/>
        <v>-14.441297674764087</v>
      </c>
      <c r="BE218" s="33">
        <f t="shared" si="155"/>
        <v>-14.452973217739014</v>
      </c>
      <c r="BF218" s="33">
        <f t="shared" si="156"/>
        <v>-14.720202349406719</v>
      </c>
      <c r="BG218" s="33">
        <f t="shared" si="157"/>
        <v>-15.554158856765198</v>
      </c>
      <c r="BH218" s="33"/>
      <c r="BI218" s="33" t="e">
        <f>BI217+#REF!/4</f>
        <v>#REF!</v>
      </c>
      <c r="BJ218" s="33">
        <f t="shared" si="158"/>
        <v>109.64202086731019</v>
      </c>
      <c r="BK218" s="33">
        <v>42.871628412690342</v>
      </c>
      <c r="BL218" s="33"/>
      <c r="BM218" s="33"/>
      <c r="BN218" s="33"/>
      <c r="BO218" s="33"/>
      <c r="BP218" s="33"/>
      <c r="BQ218" s="33"/>
      <c r="BR218" s="33"/>
      <c r="BT218" s="33"/>
      <c r="CB218" s="33"/>
    </row>
    <row r="219" spans="1:80" x14ac:dyDescent="0.25">
      <c r="A219" s="32">
        <v>36479</v>
      </c>
      <c r="B219" s="32"/>
      <c r="C219" s="32"/>
      <c r="D219" s="32" t="s">
        <v>312</v>
      </c>
      <c r="E219" s="18">
        <v>78.596000000000004</v>
      </c>
      <c r="F219" s="18">
        <v>84.037999999999997</v>
      </c>
      <c r="G219" s="18">
        <v>84.105000000000004</v>
      </c>
      <c r="H219" s="18">
        <v>84.061999999999998</v>
      </c>
      <c r="I219" s="18">
        <v>115.152</v>
      </c>
      <c r="J219" s="18">
        <v>114.63200000000001</v>
      </c>
      <c r="K219" s="18">
        <v>114.63200000000001</v>
      </c>
      <c r="L219" s="18">
        <v>114.624</v>
      </c>
      <c r="M219" s="18">
        <v>114.489</v>
      </c>
      <c r="N219" s="17">
        <v>114.7</v>
      </c>
      <c r="O219" s="17">
        <v>114.1</v>
      </c>
      <c r="P219" s="18"/>
      <c r="Q219" s="18">
        <f t="shared" si="128"/>
        <v>4.3643208075549493</v>
      </c>
      <c r="R219" s="18">
        <f t="shared" si="129"/>
        <v>4.4312690775022805</v>
      </c>
      <c r="S219" s="18">
        <f t="shared" si="130"/>
        <v>4.4320660182437459</v>
      </c>
      <c r="T219" s="18">
        <f t="shared" si="131"/>
        <v>4.4315546218230786</v>
      </c>
      <c r="U219" s="18">
        <f t="shared" si="132"/>
        <v>4.7462529947654488</v>
      </c>
      <c r="V219" s="18">
        <f t="shared" si="133"/>
        <v>4.7417269974143021</v>
      </c>
      <c r="W219" s="18">
        <f t="shared" si="134"/>
        <v>4.7417269974143021</v>
      </c>
      <c r="X219" s="18">
        <f t="shared" si="135"/>
        <v>4.741657206438247</v>
      </c>
      <c r="Y219" s="18">
        <f t="shared" si="136"/>
        <v>4.7404787485102933</v>
      </c>
      <c r="Z219" s="18">
        <f t="shared" si="137"/>
        <v>4.7423200241353252</v>
      </c>
      <c r="AA219" s="18"/>
      <c r="AB219" s="18">
        <f t="shared" si="138"/>
        <v>129.83630891114615</v>
      </c>
      <c r="AC219" s="18">
        <f t="shared" si="139"/>
        <v>127.54182530555305</v>
      </c>
      <c r="AD219" s="18">
        <f t="shared" si="140"/>
        <v>127.64708393032879</v>
      </c>
      <c r="AE219" s="18">
        <f t="shared" si="141"/>
        <v>127.64709300426573</v>
      </c>
      <c r="AF219" s="18">
        <f t="shared" si="142"/>
        <v>127.64628216376815</v>
      </c>
      <c r="AG219" s="18">
        <f t="shared" si="143"/>
        <v>127.25594893128797</v>
      </c>
      <c r="AH219" s="18">
        <f t="shared" si="144"/>
        <v>127.25594893128797</v>
      </c>
      <c r="AI219" s="18">
        <f t="shared" si="145"/>
        <v>127.24896983368245</v>
      </c>
      <c r="AJ219" s="18">
        <f t="shared" si="146"/>
        <v>127.13112404088709</v>
      </c>
      <c r="AK219" s="18">
        <f t="shared" si="147"/>
        <v>127.34639939993548</v>
      </c>
      <c r="AM219" s="33">
        <f t="shared" si="127"/>
        <v>26.171050091581634</v>
      </c>
      <c r="AN219" s="33">
        <f t="shared" si="159"/>
        <v>24.981453204119489</v>
      </c>
      <c r="AO219" s="33">
        <f t="shared" si="160"/>
        <v>25.087120312291574</v>
      </c>
      <c r="AP219" s="33">
        <f t="shared" si="161"/>
        <v>25.089475814905782</v>
      </c>
      <c r="AQ219" s="33">
        <f t="shared" si="162"/>
        <v>25.088651413255832</v>
      </c>
      <c r="AR219" s="33">
        <f t="shared" si="163"/>
        <v>24.842736033099214</v>
      </c>
      <c r="AS219" s="33">
        <f t="shared" si="164"/>
        <v>24.842736033099214</v>
      </c>
      <c r="AT219" s="33">
        <f t="shared" si="165"/>
        <v>24.836875309824691</v>
      </c>
      <c r="AU219" s="33">
        <f t="shared" si="166"/>
        <v>24.719029517029327</v>
      </c>
      <c r="AV219" s="33">
        <f t="shared" si="167"/>
        <v>24.696470415444068</v>
      </c>
      <c r="AX219" s="33">
        <f t="shared" si="148"/>
        <v>-14.245344257687435</v>
      </c>
      <c r="AY219" s="33">
        <f t="shared" si="149"/>
        <v>-14.4534087852998</v>
      </c>
      <c r="AZ219" s="33">
        <f t="shared" si="150"/>
        <v>-14.471498123556898</v>
      </c>
      <c r="BA219" s="33">
        <f t="shared" si="151"/>
        <v>-14.406316190298881</v>
      </c>
      <c r="BB219" s="33">
        <f t="shared" si="152"/>
        <v>-14.462231079020256</v>
      </c>
      <c r="BC219" s="33">
        <f t="shared" si="153"/>
        <v>-12.848847128253993</v>
      </c>
      <c r="BD219" s="33">
        <f t="shared" si="154"/>
        <v>-12.848847128253993</v>
      </c>
      <c r="BE219" s="33">
        <f t="shared" si="155"/>
        <v>-12.832041089922797</v>
      </c>
      <c r="BF219" s="33">
        <f t="shared" si="156"/>
        <v>-13.112433689040515</v>
      </c>
      <c r="BG219" s="33">
        <f t="shared" si="157"/>
        <v>-13.972403558794355</v>
      </c>
      <c r="BH219" s="33"/>
      <c r="BI219" s="33" t="e">
        <f>BI218+#REF!/4</f>
        <v>#REF!</v>
      </c>
      <c r="BJ219" s="33">
        <f t="shared" si="158"/>
        <v>110.74983813668577</v>
      </c>
      <c r="BK219" s="33">
        <v>43.73202841269034</v>
      </c>
      <c r="BL219" s="33"/>
      <c r="BM219" s="33"/>
      <c r="BN219" s="33"/>
      <c r="BO219" s="33"/>
      <c r="BP219" s="33"/>
      <c r="BQ219" s="33"/>
      <c r="BR219" s="33"/>
      <c r="BT219" s="33"/>
      <c r="CB219" s="33"/>
    </row>
    <row r="220" spans="1:80" x14ac:dyDescent="0.25">
      <c r="A220" s="32">
        <v>36571</v>
      </c>
      <c r="B220" s="32"/>
      <c r="C220" s="32"/>
      <c r="D220" s="32" t="s">
        <v>311</v>
      </c>
      <c r="E220" s="18">
        <v>78.381</v>
      </c>
      <c r="F220" s="18">
        <v>83.79</v>
      </c>
      <c r="G220" s="18">
        <v>83.846000000000004</v>
      </c>
      <c r="H220" s="18">
        <v>83.802999999999997</v>
      </c>
      <c r="I220" s="18">
        <v>114.797</v>
      </c>
      <c r="J220" s="18">
        <v>114.22499999999999</v>
      </c>
      <c r="K220" s="18">
        <v>114.22499999999999</v>
      </c>
      <c r="L220" s="18">
        <v>114.197</v>
      </c>
      <c r="M220" s="18">
        <v>114.04</v>
      </c>
      <c r="N220" s="17">
        <v>114.2</v>
      </c>
      <c r="O220" s="17">
        <v>113.8</v>
      </c>
      <c r="P220" s="18"/>
      <c r="Q220" s="18">
        <f t="shared" si="128"/>
        <v>4.3615815510468217</v>
      </c>
      <c r="R220" s="18">
        <f t="shared" si="129"/>
        <v>4.4283136686251954</v>
      </c>
      <c r="S220" s="18">
        <f t="shared" si="130"/>
        <v>4.4289817828975844</v>
      </c>
      <c r="T220" s="18">
        <f t="shared" si="131"/>
        <v>4.4284688063699225</v>
      </c>
      <c r="U220" s="18">
        <f t="shared" si="132"/>
        <v>4.7431653511398277</v>
      </c>
      <c r="V220" s="18">
        <f t="shared" si="133"/>
        <v>4.7381701874493354</v>
      </c>
      <c r="W220" s="18">
        <f t="shared" si="134"/>
        <v>4.7381701874493354</v>
      </c>
      <c r="X220" s="18">
        <f t="shared" si="135"/>
        <v>4.7379250271745788</v>
      </c>
      <c r="Y220" s="18">
        <f t="shared" si="136"/>
        <v>4.7365492640444717</v>
      </c>
      <c r="Z220" s="18">
        <f t="shared" si="137"/>
        <v>4.73795129722191</v>
      </c>
      <c r="AA220" s="18"/>
      <c r="AB220" s="18">
        <f t="shared" si="138"/>
        <v>129.56238326033338</v>
      </c>
      <c r="AC220" s="18">
        <f t="shared" si="139"/>
        <v>127.24628441784454</v>
      </c>
      <c r="AD220" s="18">
        <f t="shared" si="140"/>
        <v>127.33866039571265</v>
      </c>
      <c r="AE220" s="18">
        <f t="shared" si="141"/>
        <v>127.33851145895012</v>
      </c>
      <c r="AF220" s="18">
        <f t="shared" si="142"/>
        <v>127.33751780120603</v>
      </c>
      <c r="AG220" s="18">
        <f t="shared" si="143"/>
        <v>126.9002679347913</v>
      </c>
      <c r="AH220" s="18">
        <f t="shared" si="144"/>
        <v>126.9002679347913</v>
      </c>
      <c r="AI220" s="18">
        <f t="shared" si="145"/>
        <v>126.87575190731563</v>
      </c>
      <c r="AJ220" s="18">
        <f t="shared" si="146"/>
        <v>126.73817559430493</v>
      </c>
      <c r="AK220" s="18">
        <f t="shared" si="147"/>
        <v>126.90952670859397</v>
      </c>
      <c r="AM220" s="33">
        <f t="shared" si="127"/>
        <v>25.897124440768863</v>
      </c>
      <c r="AN220" s="33">
        <f t="shared" si="159"/>
        <v>24.685912316410977</v>
      </c>
      <c r="AO220" s="33">
        <f t="shared" si="160"/>
        <v>24.778696777675435</v>
      </c>
      <c r="AP220" s="33">
        <f t="shared" si="161"/>
        <v>24.780894269590178</v>
      </c>
      <c r="AQ220" s="33">
        <f t="shared" si="162"/>
        <v>24.779887050693716</v>
      </c>
      <c r="AR220" s="33">
        <f t="shared" si="163"/>
        <v>24.487055036602541</v>
      </c>
      <c r="AS220" s="33">
        <f t="shared" si="164"/>
        <v>24.487055036602541</v>
      </c>
      <c r="AT220" s="33">
        <f t="shared" si="165"/>
        <v>24.463657383457871</v>
      </c>
      <c r="AU220" s="33">
        <f t="shared" si="166"/>
        <v>24.326081070447174</v>
      </c>
      <c r="AV220" s="33">
        <f t="shared" si="167"/>
        <v>24.259597724102562</v>
      </c>
      <c r="AX220" s="33">
        <f t="shared" si="148"/>
        <v>-14.519269908500206</v>
      </c>
      <c r="AY220" s="33">
        <f t="shared" si="149"/>
        <v>-14.748949673008312</v>
      </c>
      <c r="AZ220" s="33">
        <f t="shared" si="150"/>
        <v>-14.779921658173038</v>
      </c>
      <c r="BA220" s="33">
        <f t="shared" si="151"/>
        <v>-14.714897735614485</v>
      </c>
      <c r="BB220" s="33">
        <f t="shared" si="152"/>
        <v>-14.770995441582372</v>
      </c>
      <c r="BC220" s="33">
        <f t="shared" si="153"/>
        <v>-13.204528124750667</v>
      </c>
      <c r="BD220" s="33">
        <f t="shared" si="154"/>
        <v>-13.204528124750667</v>
      </c>
      <c r="BE220" s="33">
        <f t="shared" si="155"/>
        <v>-13.205259016289617</v>
      </c>
      <c r="BF220" s="33">
        <f t="shared" si="156"/>
        <v>-13.505382135622668</v>
      </c>
      <c r="BG220" s="33">
        <f t="shared" si="157"/>
        <v>-14.409276250135861</v>
      </c>
      <c r="BH220" s="33"/>
      <c r="BI220" s="33" t="e">
        <f>BI219+#REF!/4</f>
        <v>#REF!</v>
      </c>
      <c r="BJ220" s="33">
        <f t="shared" si="158"/>
        <v>111.85691655384207</v>
      </c>
      <c r="BK220" s="33">
        <v>44.592428412690339</v>
      </c>
      <c r="BL220" s="33"/>
      <c r="BM220" s="33"/>
      <c r="BN220" s="33"/>
      <c r="BO220" s="33"/>
      <c r="BP220" s="33"/>
      <c r="BQ220" s="33"/>
      <c r="BR220" s="33"/>
      <c r="BT220" s="33"/>
      <c r="CB220" s="33"/>
    </row>
    <row r="221" spans="1:80" x14ac:dyDescent="0.25">
      <c r="A221" s="32">
        <v>36661</v>
      </c>
      <c r="B221" s="32"/>
      <c r="C221" s="32"/>
      <c r="D221" s="32" t="s">
        <v>310</v>
      </c>
      <c r="E221" s="18">
        <v>80.093000000000004</v>
      </c>
      <c r="F221" s="18">
        <v>85.710999999999999</v>
      </c>
      <c r="G221" s="18">
        <v>85.81</v>
      </c>
      <c r="H221" s="18">
        <v>85.766000000000005</v>
      </c>
      <c r="I221" s="18">
        <v>117.48699999999999</v>
      </c>
      <c r="J221" s="18">
        <v>116.357</v>
      </c>
      <c r="K221" s="18">
        <v>116.357</v>
      </c>
      <c r="L221" s="18">
        <v>116.414</v>
      </c>
      <c r="M221" s="18">
        <v>116.24</v>
      </c>
      <c r="N221" s="17">
        <v>116.4</v>
      </c>
      <c r="O221" s="17">
        <v>116</v>
      </c>
      <c r="P221" s="18"/>
      <c r="Q221" s="18">
        <f t="shared" si="128"/>
        <v>4.3831884594939705</v>
      </c>
      <c r="R221" s="18">
        <f t="shared" si="129"/>
        <v>4.4509811720927583</v>
      </c>
      <c r="S221" s="18">
        <f t="shared" si="130"/>
        <v>4.4521355498190296</v>
      </c>
      <c r="T221" s="18">
        <f t="shared" si="131"/>
        <v>4.4516226575617841</v>
      </c>
      <c r="U221" s="18">
        <f t="shared" si="132"/>
        <v>4.7663276891654736</v>
      </c>
      <c r="V221" s="18">
        <f t="shared" si="133"/>
        <v>4.7566630512389487</v>
      </c>
      <c r="W221" s="18">
        <f t="shared" si="134"/>
        <v>4.7566630512389487</v>
      </c>
      <c r="X221" s="18">
        <f t="shared" si="135"/>
        <v>4.7571528029789789</v>
      </c>
      <c r="Y221" s="18">
        <f t="shared" si="136"/>
        <v>4.7556570192620278</v>
      </c>
      <c r="Z221" s="18">
        <f t="shared" si="137"/>
        <v>4.7570325352973377</v>
      </c>
      <c r="AA221" s="18"/>
      <c r="AB221" s="18">
        <f t="shared" si="138"/>
        <v>131.72307410504825</v>
      </c>
      <c r="AC221" s="18">
        <f t="shared" si="139"/>
        <v>129.51303476460083</v>
      </c>
      <c r="AD221" s="18">
        <f t="shared" si="140"/>
        <v>129.65403708785718</v>
      </c>
      <c r="AE221" s="18">
        <f t="shared" si="141"/>
        <v>129.65389657813628</v>
      </c>
      <c r="AF221" s="18">
        <f t="shared" si="142"/>
        <v>129.65375160377062</v>
      </c>
      <c r="AG221" s="18">
        <f t="shared" si="143"/>
        <v>128.74955431375264</v>
      </c>
      <c r="AH221" s="18">
        <f t="shared" si="144"/>
        <v>128.74955431375264</v>
      </c>
      <c r="AI221" s="18">
        <f t="shared" si="145"/>
        <v>128.79852948775564</v>
      </c>
      <c r="AJ221" s="18">
        <f t="shared" si="146"/>
        <v>128.64895111606054</v>
      </c>
      <c r="AK221" s="18">
        <f t="shared" si="147"/>
        <v>128.81765051613675</v>
      </c>
      <c r="AM221" s="33">
        <f t="shared" si="127"/>
        <v>28.057815285483741</v>
      </c>
      <c r="AN221" s="33">
        <f t="shared" si="159"/>
        <v>26.952662663167274</v>
      </c>
      <c r="AO221" s="33">
        <f t="shared" si="160"/>
        <v>27.094073469819961</v>
      </c>
      <c r="AP221" s="33">
        <f t="shared" si="161"/>
        <v>27.096279388776338</v>
      </c>
      <c r="AQ221" s="33">
        <f t="shared" si="162"/>
        <v>27.096120853258299</v>
      </c>
      <c r="AR221" s="33">
        <f t="shared" si="163"/>
        <v>26.336341415563879</v>
      </c>
      <c r="AS221" s="33">
        <f t="shared" si="164"/>
        <v>26.336341415563879</v>
      </c>
      <c r="AT221" s="33">
        <f t="shared" si="165"/>
        <v>26.386434963897884</v>
      </c>
      <c r="AU221" s="33">
        <f t="shared" si="166"/>
        <v>26.236856592202784</v>
      </c>
      <c r="AV221" s="33">
        <f t="shared" si="167"/>
        <v>26.167721531645341</v>
      </c>
      <c r="AX221" s="33">
        <f t="shared" si="148"/>
        <v>-12.358579063785328</v>
      </c>
      <c r="AY221" s="33">
        <f t="shared" si="149"/>
        <v>-12.482199326252015</v>
      </c>
      <c r="AZ221" s="33">
        <f t="shared" si="150"/>
        <v>-12.464544966028512</v>
      </c>
      <c r="BA221" s="33">
        <f t="shared" si="151"/>
        <v>-12.399512616428325</v>
      </c>
      <c r="BB221" s="33">
        <f t="shared" si="152"/>
        <v>-12.454761639017789</v>
      </c>
      <c r="BC221" s="33">
        <f t="shared" si="153"/>
        <v>-11.355241745789328</v>
      </c>
      <c r="BD221" s="33">
        <f t="shared" si="154"/>
        <v>-11.355241745789328</v>
      </c>
      <c r="BE221" s="33">
        <f t="shared" si="155"/>
        <v>-11.282481435849604</v>
      </c>
      <c r="BF221" s="33">
        <f t="shared" si="156"/>
        <v>-11.594606613867057</v>
      </c>
      <c r="BG221" s="33">
        <f t="shared" si="157"/>
        <v>-12.501152442593082</v>
      </c>
      <c r="BH221" s="33"/>
      <c r="BI221" s="33" t="e">
        <f>BI220+#REF!/4</f>
        <v>#REF!</v>
      </c>
      <c r="BJ221" s="33">
        <f t="shared" si="158"/>
        <v>112.96966184686526</v>
      </c>
      <c r="BK221" s="33">
        <v>45.452828412690337</v>
      </c>
      <c r="BL221" s="33"/>
      <c r="BM221" s="33"/>
      <c r="BN221" s="33"/>
      <c r="BO221" s="33"/>
      <c r="BP221" s="33"/>
      <c r="BQ221" s="33"/>
      <c r="BR221" s="33"/>
      <c r="BT221" s="33"/>
      <c r="CB221" s="33"/>
    </row>
    <row r="222" spans="1:80" x14ac:dyDescent="0.25">
      <c r="A222" s="32">
        <v>36753</v>
      </c>
      <c r="B222" s="32"/>
      <c r="C222" s="32"/>
      <c r="D222" s="32" t="s">
        <v>309</v>
      </c>
      <c r="E222" s="18">
        <v>80.126999999999995</v>
      </c>
      <c r="F222" s="18">
        <v>85.736999999999995</v>
      </c>
      <c r="G222" s="18">
        <v>85.832999999999998</v>
      </c>
      <c r="H222" s="18">
        <v>85.787999999999997</v>
      </c>
      <c r="I222" s="18">
        <v>117.517</v>
      </c>
      <c r="J222" s="18">
        <v>116.131</v>
      </c>
      <c r="K222" s="18">
        <v>116.131</v>
      </c>
      <c r="L222" s="18">
        <v>116.122</v>
      </c>
      <c r="M222" s="18">
        <v>115.934</v>
      </c>
      <c r="N222" s="17">
        <v>116.1</v>
      </c>
      <c r="O222" s="17">
        <v>115.8</v>
      </c>
      <c r="P222" s="18"/>
      <c r="Q222" s="18">
        <f t="shared" si="128"/>
        <v>4.3836128759277537</v>
      </c>
      <c r="R222" s="18">
        <f t="shared" si="129"/>
        <v>4.4512844710545352</v>
      </c>
      <c r="S222" s="18">
        <f t="shared" si="130"/>
        <v>4.4524035479329944</v>
      </c>
      <c r="T222" s="18">
        <f t="shared" si="131"/>
        <v>4.4518791365727148</v>
      </c>
      <c r="U222" s="18">
        <f t="shared" si="132"/>
        <v>4.7665830039700126</v>
      </c>
      <c r="V222" s="18">
        <f t="shared" si="133"/>
        <v>4.7547188642599441</v>
      </c>
      <c r="W222" s="18">
        <f t="shared" si="134"/>
        <v>4.7547188642599441</v>
      </c>
      <c r="X222" s="18">
        <f t="shared" si="135"/>
        <v>4.754641362569938</v>
      </c>
      <c r="Y222" s="18">
        <f t="shared" si="136"/>
        <v>4.7530210636668215</v>
      </c>
      <c r="Z222" s="18">
        <f t="shared" si="137"/>
        <v>4.7544518887038461</v>
      </c>
      <c r="AA222" s="18"/>
      <c r="AB222" s="18">
        <f t="shared" si="138"/>
        <v>131.76551574842659</v>
      </c>
      <c r="AC222" s="18">
        <f t="shared" si="139"/>
        <v>129.54336466077851</v>
      </c>
      <c r="AD222" s="18">
        <f t="shared" si="140"/>
        <v>129.68083689925365</v>
      </c>
      <c r="AE222" s="18">
        <f t="shared" si="141"/>
        <v>129.67954447922935</v>
      </c>
      <c r="AF222" s="18">
        <f t="shared" si="142"/>
        <v>129.67928308422452</v>
      </c>
      <c r="AG222" s="18">
        <f t="shared" si="143"/>
        <v>128.55513561585218</v>
      </c>
      <c r="AH222" s="18">
        <f t="shared" si="144"/>
        <v>128.55513561585218</v>
      </c>
      <c r="AI222" s="18">
        <f t="shared" si="145"/>
        <v>128.54738544685156</v>
      </c>
      <c r="AJ222" s="18">
        <f t="shared" si="146"/>
        <v>128.38535555653991</v>
      </c>
      <c r="AK222" s="18">
        <f t="shared" si="147"/>
        <v>128.55958585678758</v>
      </c>
      <c r="AM222" s="33">
        <f t="shared" si="127"/>
        <v>28.10025692886208</v>
      </c>
      <c r="AN222" s="33">
        <f t="shared" si="159"/>
        <v>26.98299255934495</v>
      </c>
      <c r="AO222" s="33">
        <f t="shared" si="160"/>
        <v>27.120873281216433</v>
      </c>
      <c r="AP222" s="33">
        <f t="shared" si="161"/>
        <v>27.121927289869404</v>
      </c>
      <c r="AQ222" s="33">
        <f t="shared" si="162"/>
        <v>27.121652333712206</v>
      </c>
      <c r="AR222" s="33">
        <f t="shared" si="163"/>
        <v>26.141922717663419</v>
      </c>
      <c r="AS222" s="33">
        <f t="shared" si="164"/>
        <v>26.141922717663419</v>
      </c>
      <c r="AT222" s="33">
        <f t="shared" si="165"/>
        <v>26.135290922993804</v>
      </c>
      <c r="AU222" s="33">
        <f t="shared" si="166"/>
        <v>25.973261032682146</v>
      </c>
      <c r="AV222" s="33">
        <f t="shared" si="167"/>
        <v>25.909656872296168</v>
      </c>
      <c r="AX222" s="33">
        <f t="shared" si="148"/>
        <v>-12.316137420406989</v>
      </c>
      <c r="AY222" s="33">
        <f t="shared" si="149"/>
        <v>-12.451869430074339</v>
      </c>
      <c r="AZ222" s="33">
        <f t="shared" si="150"/>
        <v>-12.43774515463204</v>
      </c>
      <c r="BA222" s="33">
        <f t="shared" si="151"/>
        <v>-12.373864715335259</v>
      </c>
      <c r="BB222" s="33">
        <f t="shared" si="152"/>
        <v>-12.429230158563882</v>
      </c>
      <c r="BC222" s="33">
        <f t="shared" si="153"/>
        <v>-11.549660443689788</v>
      </c>
      <c r="BD222" s="33">
        <f t="shared" si="154"/>
        <v>-11.549660443689788</v>
      </c>
      <c r="BE222" s="33">
        <f t="shared" si="155"/>
        <v>-11.533625476753684</v>
      </c>
      <c r="BF222" s="33">
        <f t="shared" si="156"/>
        <v>-11.858202173387696</v>
      </c>
      <c r="BG222" s="33">
        <f t="shared" si="157"/>
        <v>-12.759217101942255</v>
      </c>
      <c r="BH222" s="33"/>
      <c r="BI222" s="33" t="e">
        <f>BI221+#REF!/4</f>
        <v>#REF!</v>
      </c>
      <c r="BJ222" s="33">
        <f t="shared" si="158"/>
        <v>114.08248296462889</v>
      </c>
      <c r="BK222" s="33">
        <v>46.313228412690336</v>
      </c>
      <c r="BL222" s="33"/>
      <c r="BM222" s="33"/>
      <c r="BN222" s="33"/>
      <c r="BO222" s="33"/>
      <c r="BP222" s="33"/>
      <c r="BQ222" s="33"/>
      <c r="BR222" s="33"/>
      <c r="BT222" s="33"/>
      <c r="CB222" s="33"/>
    </row>
    <row r="223" spans="1:80" x14ac:dyDescent="0.25">
      <c r="A223" s="32">
        <v>36845</v>
      </c>
      <c r="B223" s="32"/>
      <c r="C223" s="32"/>
      <c r="D223" s="32" t="s">
        <v>308</v>
      </c>
      <c r="E223" s="18">
        <v>80.986000000000004</v>
      </c>
      <c r="F223" s="18">
        <v>86.716999999999999</v>
      </c>
      <c r="G223" s="18">
        <v>86.783000000000001</v>
      </c>
      <c r="H223" s="18">
        <v>86.736000000000004</v>
      </c>
      <c r="I223" s="18">
        <v>118.816</v>
      </c>
      <c r="J223" s="18">
        <v>117.36799999999999</v>
      </c>
      <c r="K223" s="18">
        <v>117.36799999999999</v>
      </c>
      <c r="L223" s="18">
        <v>117.389</v>
      </c>
      <c r="M223" s="18">
        <v>117.17100000000001</v>
      </c>
      <c r="N223" s="17">
        <v>117.3</v>
      </c>
      <c r="O223" s="17">
        <v>116.9</v>
      </c>
      <c r="P223" s="18"/>
      <c r="Q223" s="18">
        <f t="shared" si="128"/>
        <v>4.3942763002277969</v>
      </c>
      <c r="R223" s="18">
        <f t="shared" si="129"/>
        <v>4.4626499429970057</v>
      </c>
      <c r="S223" s="18">
        <f t="shared" si="130"/>
        <v>4.4634107499501301</v>
      </c>
      <c r="T223" s="18">
        <f t="shared" si="131"/>
        <v>4.4628690225179826</v>
      </c>
      <c r="U223" s="18">
        <f t="shared" si="132"/>
        <v>4.7775760779946692</v>
      </c>
      <c r="V223" s="18">
        <f t="shared" si="133"/>
        <v>4.7653142978373433</v>
      </c>
      <c r="W223" s="18">
        <f t="shared" si="134"/>
        <v>4.7653142978373433</v>
      </c>
      <c r="X223" s="18">
        <f t="shared" si="135"/>
        <v>4.7654932062409774</v>
      </c>
      <c r="Y223" s="18">
        <f t="shared" si="136"/>
        <v>4.7636344062514793</v>
      </c>
      <c r="Z223" s="18">
        <f t="shared" si="137"/>
        <v>4.7647347556594299</v>
      </c>
      <c r="AA223" s="18"/>
      <c r="AB223" s="18">
        <f t="shared" si="138"/>
        <v>132.83185817843091</v>
      </c>
      <c r="AC223" s="18">
        <f t="shared" si="139"/>
        <v>130.67991185502558</v>
      </c>
      <c r="AD223" s="18">
        <f t="shared" si="140"/>
        <v>130.78155710096721</v>
      </c>
      <c r="AE223" s="18">
        <f t="shared" si="141"/>
        <v>130.77853307375614</v>
      </c>
      <c r="AF223" s="18">
        <f t="shared" si="142"/>
        <v>130.77859048669018</v>
      </c>
      <c r="AG223" s="18">
        <f t="shared" si="143"/>
        <v>129.61467897359208</v>
      </c>
      <c r="AH223" s="18">
        <f t="shared" si="144"/>
        <v>129.61467897359208</v>
      </c>
      <c r="AI223" s="18">
        <f t="shared" si="145"/>
        <v>129.63256981395551</v>
      </c>
      <c r="AJ223" s="18">
        <f t="shared" si="146"/>
        <v>129.4466898150057</v>
      </c>
      <c r="AK223" s="18">
        <f t="shared" si="147"/>
        <v>129.58787255234597</v>
      </c>
      <c r="AM223" s="33">
        <f t="shared" si="127"/>
        <v>29.166599358866392</v>
      </c>
      <c r="AN223" s="33">
        <f t="shared" si="159"/>
        <v>28.119539753592022</v>
      </c>
      <c r="AO223" s="33">
        <f t="shared" si="160"/>
        <v>28.22159348292999</v>
      </c>
      <c r="AP223" s="33">
        <f t="shared" si="161"/>
        <v>28.220915884396192</v>
      </c>
      <c r="AQ223" s="33">
        <f t="shared" si="162"/>
        <v>28.220959736177861</v>
      </c>
      <c r="AR223" s="33">
        <f t="shared" si="163"/>
        <v>27.201466075403317</v>
      </c>
      <c r="AS223" s="33">
        <f t="shared" si="164"/>
        <v>27.201466075403317</v>
      </c>
      <c r="AT223" s="33">
        <f t="shared" si="165"/>
        <v>27.220475290097752</v>
      </c>
      <c r="AU223" s="33">
        <f t="shared" si="166"/>
        <v>27.034595291147937</v>
      </c>
      <c r="AV223" s="33">
        <f t="shared" si="167"/>
        <v>26.93794356785456</v>
      </c>
      <c r="AX223" s="33">
        <f t="shared" si="148"/>
        <v>-11.249794990402677</v>
      </c>
      <c r="AY223" s="33">
        <f t="shared" si="149"/>
        <v>-11.315322235827267</v>
      </c>
      <c r="AZ223" s="33">
        <f t="shared" si="150"/>
        <v>-11.337024952918483</v>
      </c>
      <c r="BA223" s="33">
        <f t="shared" si="151"/>
        <v>-11.274876120808472</v>
      </c>
      <c r="BB223" s="33">
        <f t="shared" si="152"/>
        <v>-11.329922756098227</v>
      </c>
      <c r="BC223" s="33">
        <f t="shared" si="153"/>
        <v>-10.49011708594989</v>
      </c>
      <c r="BD223" s="33">
        <f t="shared" si="154"/>
        <v>-10.49011708594989</v>
      </c>
      <c r="BE223" s="33">
        <f t="shared" si="155"/>
        <v>-10.448441109649735</v>
      </c>
      <c r="BF223" s="33">
        <f t="shared" si="156"/>
        <v>-10.796867914921904</v>
      </c>
      <c r="BG223" s="33">
        <f t="shared" si="157"/>
        <v>-11.730930406383862</v>
      </c>
      <c r="BH223" s="33"/>
      <c r="BI223" s="33" t="e">
        <f>BI222+#REF!/4</f>
        <v>#REF!</v>
      </c>
      <c r="BJ223" s="33">
        <f t="shared" si="158"/>
        <v>115.19814545037815</v>
      </c>
      <c r="BK223" s="33">
        <v>47.173628412690334</v>
      </c>
      <c r="BL223" s="33"/>
      <c r="BM223" s="33"/>
      <c r="BN223" s="33"/>
      <c r="BO223" s="33"/>
      <c r="BP223" s="33"/>
      <c r="BQ223" s="33"/>
      <c r="BR223" s="33"/>
      <c r="BT223" s="33"/>
      <c r="CB223" s="33"/>
    </row>
    <row r="224" spans="1:80" x14ac:dyDescent="0.25">
      <c r="A224" s="32">
        <v>36937</v>
      </c>
      <c r="B224" s="32"/>
      <c r="C224" s="32"/>
      <c r="D224" s="32" t="s">
        <v>307</v>
      </c>
      <c r="E224" s="18">
        <v>80.724999999999994</v>
      </c>
      <c r="F224" s="18">
        <v>86.45</v>
      </c>
      <c r="G224" s="18">
        <v>86.463999999999999</v>
      </c>
      <c r="H224" s="18">
        <v>86.417000000000002</v>
      </c>
      <c r="I224" s="18">
        <v>118.378</v>
      </c>
      <c r="J224" s="18">
        <v>117.23</v>
      </c>
      <c r="K224" s="18">
        <v>117.23</v>
      </c>
      <c r="L224" s="18">
        <v>117.199</v>
      </c>
      <c r="M224" s="18">
        <v>116.97499999999999</v>
      </c>
      <c r="N224" s="17">
        <v>117.2</v>
      </c>
      <c r="O224" s="17">
        <v>116.9</v>
      </c>
      <c r="P224" s="18"/>
      <c r="Q224" s="18">
        <f t="shared" si="128"/>
        <v>4.3910483166443388</v>
      </c>
      <c r="R224" s="18">
        <f t="shared" si="129"/>
        <v>4.4595662121292996</v>
      </c>
      <c r="S224" s="18">
        <f t="shared" si="130"/>
        <v>4.4597281423377337</v>
      </c>
      <c r="T224" s="18">
        <f t="shared" si="131"/>
        <v>4.4591844157147049</v>
      </c>
      <c r="U224" s="18">
        <f t="shared" si="132"/>
        <v>4.7738828943741272</v>
      </c>
      <c r="V224" s="18">
        <f t="shared" si="133"/>
        <v>4.7641378170837365</v>
      </c>
      <c r="W224" s="18">
        <f t="shared" si="134"/>
        <v>4.7641378170837365</v>
      </c>
      <c r="X224" s="18">
        <f t="shared" si="135"/>
        <v>4.7638733446833026</v>
      </c>
      <c r="Y224" s="18">
        <f t="shared" si="136"/>
        <v>4.7619602367522802</v>
      </c>
      <c r="Z224" s="18">
        <f t="shared" si="137"/>
        <v>4.7638818771429126</v>
      </c>
      <c r="AA224" s="18"/>
      <c r="AB224" s="18">
        <f t="shared" si="138"/>
        <v>132.5090598200851</v>
      </c>
      <c r="AC224" s="18">
        <f t="shared" si="139"/>
        <v>130.37153876825496</v>
      </c>
      <c r="AD224" s="18">
        <f t="shared" si="140"/>
        <v>130.41329633972759</v>
      </c>
      <c r="AE224" s="18">
        <f t="shared" si="141"/>
        <v>130.41007239342838</v>
      </c>
      <c r="AF224" s="18">
        <f t="shared" si="142"/>
        <v>130.40927212463598</v>
      </c>
      <c r="AG224" s="18">
        <f t="shared" si="143"/>
        <v>129.4970308982314</v>
      </c>
      <c r="AH224" s="18">
        <f t="shared" si="144"/>
        <v>129.4970308982314</v>
      </c>
      <c r="AI224" s="18">
        <f t="shared" si="145"/>
        <v>129.47058365818802</v>
      </c>
      <c r="AJ224" s="18">
        <f t="shared" si="146"/>
        <v>129.27927286508577</v>
      </c>
      <c r="AK224" s="18">
        <f t="shared" si="147"/>
        <v>129.50258470069423</v>
      </c>
      <c r="AM224" s="33">
        <f t="shared" si="127"/>
        <v>28.843801000520585</v>
      </c>
      <c r="AN224" s="33">
        <f t="shared" si="159"/>
        <v>27.811166666821407</v>
      </c>
      <c r="AO224" s="33">
        <f t="shared" si="160"/>
        <v>27.853332721690379</v>
      </c>
      <c r="AP224" s="33">
        <f t="shared" si="161"/>
        <v>27.852455204068434</v>
      </c>
      <c r="AQ224" s="33">
        <f t="shared" si="162"/>
        <v>27.851641374123659</v>
      </c>
      <c r="AR224" s="33">
        <f t="shared" si="163"/>
        <v>27.083818000042641</v>
      </c>
      <c r="AS224" s="33">
        <f t="shared" si="164"/>
        <v>27.083818000042641</v>
      </c>
      <c r="AT224" s="33">
        <f t="shared" si="165"/>
        <v>27.058489134330259</v>
      </c>
      <c r="AU224" s="33">
        <f t="shared" si="166"/>
        <v>26.867178341228012</v>
      </c>
      <c r="AV224" s="33">
        <f t="shared" si="167"/>
        <v>26.852655716202818</v>
      </c>
      <c r="AX224" s="33">
        <f t="shared" si="148"/>
        <v>-11.572593348748484</v>
      </c>
      <c r="AY224" s="33">
        <f t="shared" si="149"/>
        <v>-11.623695322597882</v>
      </c>
      <c r="AZ224" s="33">
        <f t="shared" si="150"/>
        <v>-11.705285714158094</v>
      </c>
      <c r="BA224" s="33">
        <f t="shared" si="151"/>
        <v>-11.643336801136229</v>
      </c>
      <c r="BB224" s="33">
        <f t="shared" si="152"/>
        <v>-11.699241118152429</v>
      </c>
      <c r="BC224" s="33">
        <f t="shared" si="153"/>
        <v>-10.607765161310567</v>
      </c>
      <c r="BD224" s="33">
        <f t="shared" si="154"/>
        <v>-10.607765161310567</v>
      </c>
      <c r="BE224" s="33">
        <f t="shared" si="155"/>
        <v>-10.610427265417229</v>
      </c>
      <c r="BF224" s="33">
        <f t="shared" si="156"/>
        <v>-10.964284864841829</v>
      </c>
      <c r="BG224" s="33">
        <f t="shared" si="157"/>
        <v>-11.816218258035605</v>
      </c>
      <c r="BH224" s="33"/>
      <c r="BI224" s="33" t="e">
        <f>BI223+#REF!/4</f>
        <v>#REF!</v>
      </c>
      <c r="BJ224" s="33">
        <f t="shared" si="158"/>
        <v>116.31303700341047</v>
      </c>
      <c r="BK224" s="33">
        <v>48.034028412690333</v>
      </c>
      <c r="BL224" s="33"/>
      <c r="BM224" s="33"/>
      <c r="BN224" s="33"/>
      <c r="BO224" s="33"/>
      <c r="BP224" s="33"/>
      <c r="BQ224" s="33"/>
      <c r="BR224" s="33"/>
      <c r="BT224" s="33"/>
      <c r="CB224" s="33"/>
    </row>
    <row r="225" spans="1:80" x14ac:dyDescent="0.25">
      <c r="A225" s="32">
        <v>37026</v>
      </c>
      <c r="B225" s="32"/>
      <c r="C225" s="32"/>
      <c r="D225" s="32" t="s">
        <v>306</v>
      </c>
      <c r="E225" s="18">
        <v>81.99</v>
      </c>
      <c r="F225" s="18">
        <v>87.953999999999994</v>
      </c>
      <c r="G225" s="18">
        <v>87.971000000000004</v>
      </c>
      <c r="H225" s="18">
        <v>87.923000000000002</v>
      </c>
      <c r="I225" s="18">
        <v>120.441</v>
      </c>
      <c r="J225" s="18">
        <v>118.752</v>
      </c>
      <c r="K225" s="18">
        <v>118.752</v>
      </c>
      <c r="L225" s="18">
        <v>118.78400000000001</v>
      </c>
      <c r="M225" s="18">
        <v>118.53400000000001</v>
      </c>
      <c r="N225" s="17">
        <v>118.8</v>
      </c>
      <c r="O225" s="17">
        <v>117.7</v>
      </c>
      <c r="P225" s="18"/>
      <c r="Q225" s="18">
        <f t="shared" si="128"/>
        <v>4.4065972886080864</v>
      </c>
      <c r="R225" s="18">
        <f t="shared" si="129"/>
        <v>4.4768139505359485</v>
      </c>
      <c r="S225" s="18">
        <f t="shared" si="130"/>
        <v>4.4770072147116249</v>
      </c>
      <c r="T225" s="18">
        <f t="shared" si="131"/>
        <v>4.4764614314422522</v>
      </c>
      <c r="U225" s="18">
        <f t="shared" si="132"/>
        <v>4.7911600064684698</v>
      </c>
      <c r="V225" s="18">
        <f t="shared" si="133"/>
        <v>4.7770372848781868</v>
      </c>
      <c r="W225" s="18">
        <f t="shared" si="134"/>
        <v>4.7770372848781868</v>
      </c>
      <c r="X225" s="18">
        <f t="shared" si="135"/>
        <v>4.7773067177236808</v>
      </c>
      <c r="Y225" s="18">
        <f t="shared" si="136"/>
        <v>4.7751998392527861</v>
      </c>
      <c r="Z225" s="18">
        <f t="shared" si="137"/>
        <v>4.7774414069285447</v>
      </c>
      <c r="AA225" s="18"/>
      <c r="AB225" s="18">
        <f t="shared" si="138"/>
        <v>134.06395701645985</v>
      </c>
      <c r="AC225" s="18">
        <f t="shared" si="139"/>
        <v>132.09631260891985</v>
      </c>
      <c r="AD225" s="18">
        <f t="shared" si="140"/>
        <v>132.1412035771167</v>
      </c>
      <c r="AE225" s="18">
        <f t="shared" si="141"/>
        <v>132.13777396618309</v>
      </c>
      <c r="AF225" s="18">
        <f t="shared" si="142"/>
        <v>132.13698333407024</v>
      </c>
      <c r="AG225" s="18">
        <f t="shared" si="143"/>
        <v>130.78697767767645</v>
      </c>
      <c r="AH225" s="18">
        <f t="shared" si="144"/>
        <v>130.78697767767645</v>
      </c>
      <c r="AI225" s="18">
        <f t="shared" si="145"/>
        <v>130.81392096222584</v>
      </c>
      <c r="AJ225" s="18">
        <f t="shared" si="146"/>
        <v>130.60323311513636</v>
      </c>
      <c r="AK225" s="18">
        <f t="shared" si="147"/>
        <v>130.85853767925744</v>
      </c>
      <c r="AM225" s="33">
        <f t="shared" si="127"/>
        <v>30.398698196895339</v>
      </c>
      <c r="AN225" s="33">
        <f t="shared" si="159"/>
        <v>29.535940507486288</v>
      </c>
      <c r="AO225" s="33">
        <f t="shared" si="160"/>
        <v>29.581239959079483</v>
      </c>
      <c r="AP225" s="33">
        <f t="shared" si="161"/>
        <v>29.580156776823145</v>
      </c>
      <c r="AQ225" s="33">
        <f t="shared" si="162"/>
        <v>29.57935258355792</v>
      </c>
      <c r="AR225" s="33">
        <f t="shared" si="163"/>
        <v>28.373764779487686</v>
      </c>
      <c r="AS225" s="33">
        <f t="shared" si="164"/>
        <v>28.373764779487686</v>
      </c>
      <c r="AT225" s="33">
        <f t="shared" si="165"/>
        <v>28.401826438368076</v>
      </c>
      <c r="AU225" s="33">
        <f t="shared" si="166"/>
        <v>28.191138591278602</v>
      </c>
      <c r="AV225" s="33">
        <f t="shared" si="167"/>
        <v>28.208608694766028</v>
      </c>
      <c r="AX225" s="33">
        <f t="shared" si="148"/>
        <v>-10.01769615237373</v>
      </c>
      <c r="AY225" s="33">
        <f t="shared" si="149"/>
        <v>-9.8989214819330016</v>
      </c>
      <c r="AZ225" s="33">
        <f t="shared" si="150"/>
        <v>-9.9773784767689904</v>
      </c>
      <c r="BA225" s="33">
        <f t="shared" si="151"/>
        <v>-9.9156352283815181</v>
      </c>
      <c r="BB225" s="33">
        <f t="shared" si="152"/>
        <v>-9.9715299087181677</v>
      </c>
      <c r="BC225" s="33">
        <f t="shared" si="153"/>
        <v>-9.3178183818655214</v>
      </c>
      <c r="BD225" s="33">
        <f t="shared" si="154"/>
        <v>-9.3178183818655214</v>
      </c>
      <c r="BE225" s="33">
        <f t="shared" si="155"/>
        <v>-9.267089961379412</v>
      </c>
      <c r="BF225" s="33">
        <f t="shared" si="156"/>
        <v>-9.6403246147912398</v>
      </c>
      <c r="BG225" s="33">
        <f t="shared" si="157"/>
        <v>-10.460265279472395</v>
      </c>
      <c r="BH225" s="33"/>
      <c r="BI225" s="33" t="e">
        <f>BI224+#REF!/4</f>
        <v>#REF!</v>
      </c>
      <c r="BJ225" s="33">
        <f t="shared" si="158"/>
        <v>117.43224049104445</v>
      </c>
      <c r="BK225" s="33">
        <v>48.894428412690331</v>
      </c>
      <c r="BL225" s="33"/>
      <c r="BM225" s="33"/>
      <c r="BN225" s="33"/>
      <c r="BO225" s="33"/>
      <c r="BP225" s="33"/>
      <c r="BQ225" s="33"/>
      <c r="BR225" s="33"/>
      <c r="BT225" s="33"/>
      <c r="CB225" s="33"/>
    </row>
    <row r="226" spans="1:80" x14ac:dyDescent="0.25">
      <c r="A226" s="32">
        <v>37118</v>
      </c>
      <c r="B226" s="32"/>
      <c r="C226" s="32"/>
      <c r="D226" s="32" t="s">
        <v>305</v>
      </c>
      <c r="E226" s="18">
        <v>82.451999999999998</v>
      </c>
      <c r="F226" s="18">
        <v>88.45</v>
      </c>
      <c r="G226" s="18">
        <v>88.516999999999996</v>
      </c>
      <c r="H226" s="18">
        <v>88.471999999999994</v>
      </c>
      <c r="I226" s="18">
        <v>121.193</v>
      </c>
      <c r="J226" s="18">
        <v>119.27200000000001</v>
      </c>
      <c r="K226" s="18">
        <v>119.27200000000001</v>
      </c>
      <c r="L226" s="18">
        <v>119.27</v>
      </c>
      <c r="M226" s="18">
        <v>119.008</v>
      </c>
      <c r="N226" s="17">
        <v>119.2</v>
      </c>
      <c r="O226" s="17">
        <v>118.2</v>
      </c>
      <c r="P226" s="18"/>
      <c r="Q226" s="18">
        <f t="shared" si="128"/>
        <v>4.4122163058369388</v>
      </c>
      <c r="R226" s="18">
        <f t="shared" si="129"/>
        <v>4.4824374206057946</v>
      </c>
      <c r="S226" s="18">
        <f t="shared" si="130"/>
        <v>4.4831946239623663</v>
      </c>
      <c r="T226" s="18">
        <f t="shared" si="131"/>
        <v>4.482686117773059</v>
      </c>
      <c r="U226" s="18">
        <f t="shared" si="132"/>
        <v>4.7973843161917076</v>
      </c>
      <c r="V226" s="18">
        <f t="shared" si="133"/>
        <v>4.7814065991260977</v>
      </c>
      <c r="W226" s="18">
        <f t="shared" si="134"/>
        <v>4.7814065991260977</v>
      </c>
      <c r="X226" s="18">
        <f t="shared" si="135"/>
        <v>4.7813898305905775</v>
      </c>
      <c r="Y226" s="18">
        <f t="shared" si="136"/>
        <v>4.7791907177426598</v>
      </c>
      <c r="Z226" s="18">
        <f t="shared" si="137"/>
        <v>4.7808027546312495</v>
      </c>
      <c r="AA226" s="18"/>
      <c r="AB226" s="18">
        <f t="shared" si="138"/>
        <v>134.62585873934509</v>
      </c>
      <c r="AC226" s="18">
        <f t="shared" si="139"/>
        <v>132.65865961590447</v>
      </c>
      <c r="AD226" s="18">
        <f t="shared" si="140"/>
        <v>132.75994450219085</v>
      </c>
      <c r="AE226" s="18">
        <f t="shared" si="141"/>
        <v>132.76024259926379</v>
      </c>
      <c r="AF226" s="18">
        <f t="shared" si="142"/>
        <v>132.75941430639401</v>
      </c>
      <c r="AG226" s="18">
        <f t="shared" si="143"/>
        <v>131.22390910246753</v>
      </c>
      <c r="AH226" s="18">
        <f t="shared" si="144"/>
        <v>131.22390910246753</v>
      </c>
      <c r="AI226" s="18">
        <f t="shared" si="145"/>
        <v>131.2222322489155</v>
      </c>
      <c r="AJ226" s="18">
        <f t="shared" si="146"/>
        <v>131.00232096412375</v>
      </c>
      <c r="AK226" s="18">
        <f t="shared" si="147"/>
        <v>131.19467244952793</v>
      </c>
      <c r="AM226" s="33">
        <f t="shared" si="127"/>
        <v>30.960599919780577</v>
      </c>
      <c r="AN226" s="33">
        <f t="shared" si="159"/>
        <v>30.098287514470911</v>
      </c>
      <c r="AO226" s="33">
        <f t="shared" si="160"/>
        <v>30.199980884153632</v>
      </c>
      <c r="AP226" s="33">
        <f t="shared" si="161"/>
        <v>30.202625409903845</v>
      </c>
      <c r="AQ226" s="33">
        <f t="shared" si="162"/>
        <v>30.20178355588169</v>
      </c>
      <c r="AR226" s="33">
        <f t="shared" si="163"/>
        <v>28.81069620427877</v>
      </c>
      <c r="AS226" s="33">
        <f t="shared" si="164"/>
        <v>28.81069620427877</v>
      </c>
      <c r="AT226" s="33">
        <f t="shared" si="165"/>
        <v>28.810137725057743</v>
      </c>
      <c r="AU226" s="33">
        <f t="shared" si="166"/>
        <v>28.590226440265994</v>
      </c>
      <c r="AV226" s="33">
        <f t="shared" si="167"/>
        <v>28.544743465036518</v>
      </c>
      <c r="AX226" s="33">
        <f t="shared" si="148"/>
        <v>-9.4557944294884919</v>
      </c>
      <c r="AY226" s="33">
        <f t="shared" si="149"/>
        <v>-9.3365744749483781</v>
      </c>
      <c r="AZ226" s="33">
        <f t="shared" si="150"/>
        <v>-9.3586375516948408</v>
      </c>
      <c r="BA226" s="33">
        <f t="shared" si="151"/>
        <v>-9.2931665953008178</v>
      </c>
      <c r="BB226" s="33">
        <f t="shared" si="152"/>
        <v>-9.3490989363943982</v>
      </c>
      <c r="BC226" s="33">
        <f t="shared" si="153"/>
        <v>-8.8808869570744378</v>
      </c>
      <c r="BD226" s="33">
        <f t="shared" si="154"/>
        <v>-8.8808869570744378</v>
      </c>
      <c r="BE226" s="33">
        <f t="shared" si="155"/>
        <v>-8.858778674689745</v>
      </c>
      <c r="BF226" s="33">
        <f t="shared" si="156"/>
        <v>-9.2412367658038477</v>
      </c>
      <c r="BG226" s="33">
        <f t="shared" si="157"/>
        <v>-10.124130509201905</v>
      </c>
      <c r="BH226" s="33"/>
      <c r="BI226" s="33" t="e">
        <f>BI225+#REF!/4</f>
        <v>#REF!</v>
      </c>
      <c r="BJ226" s="33">
        <f t="shared" si="158"/>
        <v>118.5528498461959</v>
      </c>
      <c r="BK226" s="33">
        <v>49.75482841269033</v>
      </c>
      <c r="BL226" s="33"/>
      <c r="BM226" s="33"/>
      <c r="BN226" s="33"/>
      <c r="BO226" s="33"/>
      <c r="BP226" s="33"/>
      <c r="BQ226" s="33"/>
      <c r="BR226" s="33"/>
      <c r="BT226" s="33"/>
      <c r="CB226" s="33"/>
    </row>
    <row r="227" spans="1:80" x14ac:dyDescent="0.25">
      <c r="A227" s="32">
        <v>37210</v>
      </c>
      <c r="B227" s="32"/>
      <c r="C227" s="32"/>
      <c r="D227" s="32" t="s">
        <v>304</v>
      </c>
      <c r="E227" s="18">
        <v>83.513999999999996</v>
      </c>
      <c r="F227" s="18">
        <v>89.787999999999997</v>
      </c>
      <c r="G227" s="18">
        <v>89.855999999999995</v>
      </c>
      <c r="H227" s="18">
        <v>89.813999999999993</v>
      </c>
      <c r="I227" s="18">
        <v>123.032</v>
      </c>
      <c r="J227" s="18">
        <v>121.086</v>
      </c>
      <c r="K227" s="18">
        <v>121.086</v>
      </c>
      <c r="L227" s="18">
        <v>121.149</v>
      </c>
      <c r="M227" s="18">
        <v>120.848</v>
      </c>
      <c r="N227" s="17">
        <v>121.1</v>
      </c>
      <c r="O227" s="17">
        <v>120.4</v>
      </c>
      <c r="P227" s="18"/>
      <c r="Q227" s="18">
        <f t="shared" si="128"/>
        <v>4.4250142824733185</v>
      </c>
      <c r="R227" s="18">
        <f t="shared" si="129"/>
        <v>4.4974513360892994</v>
      </c>
      <c r="S227" s="18">
        <f t="shared" si="130"/>
        <v>4.4982083889632909</v>
      </c>
      <c r="T227" s="18">
        <f t="shared" si="131"/>
        <v>4.4977408651611537</v>
      </c>
      <c r="U227" s="18">
        <f t="shared" si="132"/>
        <v>4.8124444841376226</v>
      </c>
      <c r="V227" s="18">
        <f t="shared" si="133"/>
        <v>4.7965010369396337</v>
      </c>
      <c r="W227" s="18">
        <f t="shared" si="134"/>
        <v>4.7965010369396337</v>
      </c>
      <c r="X227" s="18">
        <f t="shared" si="135"/>
        <v>4.7970211929981756</v>
      </c>
      <c r="Y227" s="18">
        <f t="shared" si="136"/>
        <v>4.7945335575710919</v>
      </c>
      <c r="Z227" s="18">
        <f t="shared" si="137"/>
        <v>4.7966166505590468</v>
      </c>
      <c r="AA227" s="18"/>
      <c r="AB227" s="18">
        <f t="shared" si="138"/>
        <v>135.90565640298306</v>
      </c>
      <c r="AC227" s="18">
        <f t="shared" si="139"/>
        <v>134.16005116425492</v>
      </c>
      <c r="AD227" s="18">
        <f t="shared" si="140"/>
        <v>134.2613210022833</v>
      </c>
      <c r="AE227" s="18">
        <f t="shared" si="141"/>
        <v>134.26571733807324</v>
      </c>
      <c r="AF227" s="18">
        <f t="shared" si="142"/>
        <v>134.26543110098552</v>
      </c>
      <c r="AG227" s="18">
        <f t="shared" si="143"/>
        <v>132.73335288382114</v>
      </c>
      <c r="AH227" s="18">
        <f t="shared" si="144"/>
        <v>132.73335288382114</v>
      </c>
      <c r="AI227" s="18">
        <f t="shared" si="145"/>
        <v>132.78536848967534</v>
      </c>
      <c r="AJ227" s="18">
        <f t="shared" si="146"/>
        <v>132.53660494696695</v>
      </c>
      <c r="AK227" s="18">
        <f t="shared" si="147"/>
        <v>132.77606204230764</v>
      </c>
      <c r="AM227" s="33">
        <f t="shared" si="127"/>
        <v>32.240397583418542</v>
      </c>
      <c r="AN227" s="33">
        <f t="shared" si="159"/>
        <v>31.599679062821366</v>
      </c>
      <c r="AO227" s="33">
        <f t="shared" si="160"/>
        <v>31.70135738424608</v>
      </c>
      <c r="AP227" s="33">
        <f t="shared" si="161"/>
        <v>31.708100148713299</v>
      </c>
      <c r="AQ227" s="33">
        <f t="shared" si="162"/>
        <v>31.707800350473207</v>
      </c>
      <c r="AR227" s="33">
        <f t="shared" si="163"/>
        <v>30.32013998563238</v>
      </c>
      <c r="AS227" s="33">
        <f t="shared" si="164"/>
        <v>30.32013998563238</v>
      </c>
      <c r="AT227" s="33">
        <f t="shared" si="165"/>
        <v>30.373273965817575</v>
      </c>
      <c r="AU227" s="33">
        <f t="shared" si="166"/>
        <v>30.124510423109186</v>
      </c>
      <c r="AV227" s="33">
        <f t="shared" si="167"/>
        <v>30.126133057816233</v>
      </c>
      <c r="AX227" s="33">
        <f t="shared" si="148"/>
        <v>-8.1759967658505275</v>
      </c>
      <c r="AY227" s="33">
        <f t="shared" si="149"/>
        <v>-7.8351829265979234</v>
      </c>
      <c r="AZ227" s="33">
        <f t="shared" si="150"/>
        <v>-7.8572610516023929</v>
      </c>
      <c r="BA227" s="33">
        <f t="shared" si="151"/>
        <v>-7.7876918564913638</v>
      </c>
      <c r="BB227" s="33">
        <f t="shared" si="152"/>
        <v>-7.8430821418028813</v>
      </c>
      <c r="BC227" s="33">
        <f t="shared" si="153"/>
        <v>-7.3714431757208274</v>
      </c>
      <c r="BD227" s="33">
        <f t="shared" si="154"/>
        <v>-7.3714431757208274</v>
      </c>
      <c r="BE227" s="33">
        <f t="shared" si="155"/>
        <v>-7.2956424339299133</v>
      </c>
      <c r="BF227" s="33">
        <f t="shared" si="156"/>
        <v>-7.7069527829606557</v>
      </c>
      <c r="BG227" s="33">
        <f t="shared" si="157"/>
        <v>-8.5427409164221899</v>
      </c>
      <c r="BH227" s="33"/>
      <c r="BI227" s="33" t="e">
        <f>BI226+#REF!/4</f>
        <v>#REF!</v>
      </c>
      <c r="BJ227" s="33">
        <f t="shared" si="158"/>
        <v>119.67721268021822</v>
      </c>
      <c r="BK227" s="33">
        <v>50.615228412690328</v>
      </c>
      <c r="BL227" s="33"/>
      <c r="BM227" s="33"/>
      <c r="BN227" s="33"/>
      <c r="BO227" s="33"/>
      <c r="BP227" s="33"/>
      <c r="BQ227" s="33"/>
      <c r="BR227" s="33"/>
      <c r="BT227" s="33"/>
      <c r="CB227" s="33"/>
    </row>
    <row r="228" spans="1:80" x14ac:dyDescent="0.25">
      <c r="A228" s="32">
        <v>37302</v>
      </c>
      <c r="B228" s="32"/>
      <c r="C228" s="32"/>
      <c r="D228" s="32" t="s">
        <v>303</v>
      </c>
      <c r="E228" s="18">
        <v>85.126000000000005</v>
      </c>
      <c r="F228" s="18">
        <v>91.412999999999997</v>
      </c>
      <c r="G228" s="18">
        <v>91.450999999999993</v>
      </c>
      <c r="H228" s="18">
        <v>91.409000000000006</v>
      </c>
      <c r="I228" s="18">
        <v>125.217</v>
      </c>
      <c r="J228" s="18">
        <v>122.84099999999999</v>
      </c>
      <c r="K228" s="18">
        <v>122.84099999999999</v>
      </c>
      <c r="L228" s="18">
        <v>122.819</v>
      </c>
      <c r="M228" s="18">
        <v>122.492</v>
      </c>
      <c r="N228" s="17">
        <v>122.9</v>
      </c>
      <c r="O228" s="17">
        <v>122.8</v>
      </c>
      <c r="P228" s="18"/>
      <c r="Q228" s="18">
        <f t="shared" si="128"/>
        <v>4.4441325118309258</v>
      </c>
      <c r="R228" s="18">
        <f t="shared" si="129"/>
        <v>4.5153877002935836</v>
      </c>
      <c r="S228" s="18">
        <f t="shared" si="130"/>
        <v>4.5158033097142125</v>
      </c>
      <c r="T228" s="18">
        <f t="shared" si="131"/>
        <v>4.5153439418837573</v>
      </c>
      <c r="U228" s="18">
        <f t="shared" si="132"/>
        <v>4.830048232195959</v>
      </c>
      <c r="V228" s="18">
        <f t="shared" si="133"/>
        <v>4.8108908362102776</v>
      </c>
      <c r="W228" s="18">
        <f t="shared" si="134"/>
        <v>4.8108908362102776</v>
      </c>
      <c r="X228" s="18">
        <f t="shared" si="135"/>
        <v>4.8107117268716895</v>
      </c>
      <c r="Y228" s="18">
        <f t="shared" si="136"/>
        <v>4.8080457217297949</v>
      </c>
      <c r="Z228" s="18">
        <f t="shared" si="137"/>
        <v>4.8113710165719894</v>
      </c>
      <c r="AA228" s="18"/>
      <c r="AB228" s="18">
        <f t="shared" si="138"/>
        <v>137.81747933874379</v>
      </c>
      <c r="AC228" s="18">
        <f t="shared" si="139"/>
        <v>135.95368758468337</v>
      </c>
      <c r="AD228" s="18">
        <f t="shared" si="140"/>
        <v>136.02081307737546</v>
      </c>
      <c r="AE228" s="18">
        <f t="shared" si="141"/>
        <v>136.0260250103336</v>
      </c>
      <c r="AF228" s="18">
        <f t="shared" si="142"/>
        <v>136.02580590681916</v>
      </c>
      <c r="AG228" s="18">
        <f t="shared" si="143"/>
        <v>134.17233281088551</v>
      </c>
      <c r="AH228" s="18">
        <f t="shared" si="144"/>
        <v>134.17233281088551</v>
      </c>
      <c r="AI228" s="18">
        <f t="shared" si="145"/>
        <v>134.15442187702672</v>
      </c>
      <c r="AJ228" s="18">
        <f t="shared" si="146"/>
        <v>133.88782136283726</v>
      </c>
      <c r="AK228" s="18">
        <f t="shared" si="147"/>
        <v>134.25149864360191</v>
      </c>
      <c r="AM228" s="33">
        <f t="shared" si="127"/>
        <v>34.152220519179281</v>
      </c>
      <c r="AN228" s="33">
        <f t="shared" si="159"/>
        <v>33.393315483249808</v>
      </c>
      <c r="AO228" s="33">
        <f t="shared" si="160"/>
        <v>33.460849459338249</v>
      </c>
      <c r="AP228" s="33">
        <f t="shared" si="161"/>
        <v>33.468407820973653</v>
      </c>
      <c r="AQ228" s="33">
        <f t="shared" si="162"/>
        <v>33.468175156306842</v>
      </c>
      <c r="AR228" s="33">
        <f t="shared" si="163"/>
        <v>31.759119912696747</v>
      </c>
      <c r="AS228" s="33">
        <f t="shared" si="164"/>
        <v>31.759119912696747</v>
      </c>
      <c r="AT228" s="33">
        <f t="shared" si="165"/>
        <v>31.74232735316896</v>
      </c>
      <c r="AU228" s="33">
        <f t="shared" si="166"/>
        <v>31.475726838979497</v>
      </c>
      <c r="AV228" s="33">
        <f t="shared" si="167"/>
        <v>31.601569659110496</v>
      </c>
      <c r="AX228" s="33">
        <f t="shared" si="148"/>
        <v>-6.2641738300897885</v>
      </c>
      <c r="AY228" s="33">
        <f t="shared" si="149"/>
        <v>-6.0415465061694817</v>
      </c>
      <c r="AZ228" s="33">
        <f t="shared" si="150"/>
        <v>-6.0977689765102241</v>
      </c>
      <c r="BA228" s="33">
        <f t="shared" si="151"/>
        <v>-6.0273841842310105</v>
      </c>
      <c r="BB228" s="33">
        <f t="shared" si="152"/>
        <v>-6.0827073359692463</v>
      </c>
      <c r="BC228" s="33">
        <f t="shared" si="153"/>
        <v>-5.932463248656461</v>
      </c>
      <c r="BD228" s="33">
        <f t="shared" si="154"/>
        <v>-5.932463248656461</v>
      </c>
      <c r="BE228" s="33">
        <f t="shared" si="155"/>
        <v>-5.9265890465785276</v>
      </c>
      <c r="BF228" s="33">
        <f t="shared" si="156"/>
        <v>-6.3557363670903442</v>
      </c>
      <c r="BG228" s="33">
        <f t="shared" si="157"/>
        <v>-7.0673043151279273</v>
      </c>
      <c r="BH228" s="33"/>
      <c r="BI228" s="33" t="e">
        <f>BI227+#REF!/4</f>
        <v>#REF!</v>
      </c>
      <c r="BJ228" s="33">
        <f t="shared" si="158"/>
        <v>120.80605960529161</v>
      </c>
      <c r="BK228" s="33">
        <v>51.475628412690327</v>
      </c>
      <c r="BL228" s="33"/>
      <c r="BM228" s="33"/>
      <c r="BN228" s="33"/>
      <c r="BO228" s="33"/>
      <c r="BP228" s="33"/>
      <c r="BQ228" s="33"/>
      <c r="BR228" s="33"/>
      <c r="BT228" s="33"/>
      <c r="CB228" s="33"/>
    </row>
    <row r="229" spans="1:80" x14ac:dyDescent="0.25">
      <c r="A229" s="32">
        <v>37391</v>
      </c>
      <c r="B229" s="32"/>
      <c r="C229" s="32"/>
      <c r="D229" s="32" t="s">
        <v>302</v>
      </c>
      <c r="E229" s="18">
        <v>85.394999999999996</v>
      </c>
      <c r="F229" s="18">
        <v>91.644999999999996</v>
      </c>
      <c r="G229" s="18">
        <v>91.75</v>
      </c>
      <c r="H229" s="18">
        <v>91.706999999999994</v>
      </c>
      <c r="I229" s="18">
        <v>125.624</v>
      </c>
      <c r="J229" s="18">
        <v>123.31699999999999</v>
      </c>
      <c r="K229" s="18">
        <v>123.31699999999999</v>
      </c>
      <c r="L229" s="18">
        <v>123.364</v>
      </c>
      <c r="M229" s="18">
        <v>123.072</v>
      </c>
      <c r="N229" s="17">
        <v>123.5</v>
      </c>
      <c r="O229" s="17">
        <v>123.3</v>
      </c>
      <c r="P229" s="18"/>
      <c r="Q229" s="18">
        <f t="shared" si="128"/>
        <v>4.4472875510711551</v>
      </c>
      <c r="R229" s="18">
        <f t="shared" si="129"/>
        <v>4.5179224174238115</v>
      </c>
      <c r="S229" s="18">
        <f t="shared" si="130"/>
        <v>4.5190674869346799</v>
      </c>
      <c r="T229" s="18">
        <f t="shared" si="131"/>
        <v>4.5185987122268472</v>
      </c>
      <c r="U229" s="18">
        <f t="shared" si="132"/>
        <v>4.833293318582653</v>
      </c>
      <c r="V229" s="18">
        <f t="shared" si="133"/>
        <v>4.8147582757677787</v>
      </c>
      <c r="W229" s="18">
        <f t="shared" si="134"/>
        <v>4.8147582757677787</v>
      </c>
      <c r="X229" s="18">
        <f t="shared" si="135"/>
        <v>4.8151393347108575</v>
      </c>
      <c r="Y229" s="18">
        <f t="shared" si="136"/>
        <v>4.8127695499663146</v>
      </c>
      <c r="Z229" s="18">
        <f t="shared" si="137"/>
        <v>4.816241156068032</v>
      </c>
      <c r="AA229" s="18"/>
      <c r="AB229" s="18">
        <f t="shared" si="138"/>
        <v>138.13298326276674</v>
      </c>
      <c r="AC229" s="18">
        <f t="shared" si="139"/>
        <v>136.20715929770614</v>
      </c>
      <c r="AD229" s="18">
        <f t="shared" si="140"/>
        <v>136.34723079942219</v>
      </c>
      <c r="AE229" s="18">
        <f t="shared" si="141"/>
        <v>136.35150204464259</v>
      </c>
      <c r="AF229" s="18">
        <f t="shared" si="142"/>
        <v>136.35031454548857</v>
      </c>
      <c r="AG229" s="18">
        <f t="shared" si="143"/>
        <v>134.55907676663563</v>
      </c>
      <c r="AH229" s="18">
        <f t="shared" si="144"/>
        <v>134.55907676663563</v>
      </c>
      <c r="AI229" s="18">
        <f t="shared" si="145"/>
        <v>134.5971826609435</v>
      </c>
      <c r="AJ229" s="18">
        <f t="shared" si="146"/>
        <v>134.36020418648923</v>
      </c>
      <c r="AK229" s="18">
        <f t="shared" si="147"/>
        <v>134.73851259320617</v>
      </c>
      <c r="AM229" s="33">
        <f t="shared" si="127"/>
        <v>34.467724443202229</v>
      </c>
      <c r="AN229" s="33">
        <f t="shared" si="159"/>
        <v>33.646787196272584</v>
      </c>
      <c r="AO229" s="33">
        <f t="shared" si="160"/>
        <v>33.787267181384976</v>
      </c>
      <c r="AP229" s="33">
        <f t="shared" si="161"/>
        <v>33.793884855282641</v>
      </c>
      <c r="AQ229" s="33">
        <f t="shared" si="162"/>
        <v>33.792683794976256</v>
      </c>
      <c r="AR229" s="33">
        <f t="shared" si="163"/>
        <v>32.145863868446867</v>
      </c>
      <c r="AS229" s="33">
        <f t="shared" si="164"/>
        <v>32.145863868446867</v>
      </c>
      <c r="AT229" s="33">
        <f t="shared" si="165"/>
        <v>32.185088137085742</v>
      </c>
      <c r="AU229" s="33">
        <f t="shared" si="166"/>
        <v>31.948109662631467</v>
      </c>
      <c r="AV229" s="33">
        <f t="shared" si="167"/>
        <v>32.088583608714757</v>
      </c>
      <c r="AX229" s="33">
        <f t="shared" si="148"/>
        <v>-5.94866990606684</v>
      </c>
      <c r="AY229" s="33">
        <f t="shared" si="149"/>
        <v>-5.7880747931467056</v>
      </c>
      <c r="AZ229" s="33">
        <f t="shared" si="150"/>
        <v>-5.7713512544634966</v>
      </c>
      <c r="BA229" s="33">
        <f t="shared" si="151"/>
        <v>-5.7019071499220217</v>
      </c>
      <c r="BB229" s="33">
        <f t="shared" si="152"/>
        <v>-5.7581986972998322</v>
      </c>
      <c r="BC229" s="33">
        <f t="shared" si="153"/>
        <v>-5.545719292906341</v>
      </c>
      <c r="BD229" s="33">
        <f t="shared" si="154"/>
        <v>-5.545719292906341</v>
      </c>
      <c r="BE229" s="33">
        <f t="shared" si="155"/>
        <v>-5.4838282626617456</v>
      </c>
      <c r="BF229" s="33">
        <f t="shared" si="156"/>
        <v>-5.8833535434383748</v>
      </c>
      <c r="BG229" s="33">
        <f t="shared" si="157"/>
        <v>-6.5802903655236662</v>
      </c>
      <c r="BH229" s="33"/>
      <c r="BI229" s="33" t="e">
        <f>BI228+#REF!/4</f>
        <v>#REF!</v>
      </c>
      <c r="BJ229" s="33">
        <f t="shared" si="158"/>
        <v>121.93554020964756</v>
      </c>
      <c r="BK229" s="33">
        <v>52.336028412690325</v>
      </c>
      <c r="BL229" s="33"/>
      <c r="BM229" s="33"/>
      <c r="BN229" s="33"/>
      <c r="BO229" s="33"/>
      <c r="BP229" s="33"/>
      <c r="BQ229" s="33"/>
      <c r="BR229" s="33"/>
      <c r="BT229" s="33"/>
      <c r="CB229" s="33"/>
    </row>
    <row r="230" spans="1:80" x14ac:dyDescent="0.25">
      <c r="A230" s="32">
        <v>37483</v>
      </c>
      <c r="B230" s="32"/>
      <c r="C230" s="32"/>
      <c r="D230" s="32" t="s">
        <v>301</v>
      </c>
      <c r="E230" s="18">
        <v>86.147999999999996</v>
      </c>
      <c r="F230" s="18">
        <v>92.656000000000006</v>
      </c>
      <c r="G230" s="18">
        <v>92.745000000000005</v>
      </c>
      <c r="H230" s="18">
        <v>92.695999999999998</v>
      </c>
      <c r="I230" s="18">
        <v>126.979</v>
      </c>
      <c r="J230" s="18">
        <v>124.83499999999999</v>
      </c>
      <c r="K230" s="18">
        <v>124.83499999999999</v>
      </c>
      <c r="L230" s="18">
        <v>124.82899999999999</v>
      </c>
      <c r="M230" s="18">
        <v>124.44499999999999</v>
      </c>
      <c r="N230" s="17">
        <v>125</v>
      </c>
      <c r="O230" s="17">
        <v>124.7</v>
      </c>
      <c r="P230" s="18"/>
      <c r="Q230" s="18">
        <f t="shared" si="128"/>
        <v>4.4560667473823461</v>
      </c>
      <c r="R230" s="18">
        <f t="shared" si="129"/>
        <v>4.5288937104834339</v>
      </c>
      <c r="S230" s="18">
        <f t="shared" si="130"/>
        <v>4.5298537916786419</v>
      </c>
      <c r="T230" s="18">
        <f t="shared" si="131"/>
        <v>4.5293253216947615</v>
      </c>
      <c r="U230" s="18">
        <f t="shared" si="132"/>
        <v>4.8440217184553482</v>
      </c>
      <c r="V230" s="18">
        <f t="shared" si="133"/>
        <v>4.8269928653348853</v>
      </c>
      <c r="W230" s="18">
        <f t="shared" si="134"/>
        <v>4.8269928653348853</v>
      </c>
      <c r="X230" s="18">
        <f t="shared" si="135"/>
        <v>4.8269448007360554</v>
      </c>
      <c r="Y230" s="18">
        <f t="shared" si="136"/>
        <v>4.82386385122867</v>
      </c>
      <c r="Z230" s="18">
        <f t="shared" si="137"/>
        <v>4.8283137373023015</v>
      </c>
      <c r="AA230" s="18"/>
      <c r="AB230" s="18">
        <f t="shared" si="138"/>
        <v>139.01090289388583</v>
      </c>
      <c r="AC230" s="18">
        <f t="shared" si="139"/>
        <v>137.3042886036684</v>
      </c>
      <c r="AD230" s="18">
        <f t="shared" si="140"/>
        <v>137.42586127381838</v>
      </c>
      <c r="AE230" s="18">
        <f t="shared" si="141"/>
        <v>137.42416299143403</v>
      </c>
      <c r="AF230" s="18">
        <f t="shared" si="142"/>
        <v>137.42315453275808</v>
      </c>
      <c r="AG230" s="18">
        <f t="shared" si="143"/>
        <v>135.78253572334629</v>
      </c>
      <c r="AH230" s="18">
        <f t="shared" si="144"/>
        <v>135.78253572334629</v>
      </c>
      <c r="AI230" s="18">
        <f t="shared" si="145"/>
        <v>135.7777292634633</v>
      </c>
      <c r="AJ230" s="18">
        <f t="shared" si="146"/>
        <v>135.46963431272476</v>
      </c>
      <c r="AK230" s="18">
        <f t="shared" si="147"/>
        <v>135.94577071663312</v>
      </c>
      <c r="AM230" s="33">
        <f t="shared" si="127"/>
        <v>35.345644074321314</v>
      </c>
      <c r="AN230" s="33">
        <f t="shared" si="159"/>
        <v>34.743916502234839</v>
      </c>
      <c r="AO230" s="33">
        <f t="shared" si="160"/>
        <v>34.865897655781168</v>
      </c>
      <c r="AP230" s="33">
        <f t="shared" si="161"/>
        <v>34.866545802074086</v>
      </c>
      <c r="AQ230" s="33">
        <f t="shared" si="162"/>
        <v>34.865523782245759</v>
      </c>
      <c r="AR230" s="33">
        <f t="shared" si="163"/>
        <v>33.369322825157525</v>
      </c>
      <c r="AS230" s="33">
        <f t="shared" si="164"/>
        <v>33.369322825157525</v>
      </c>
      <c r="AT230" s="33">
        <f t="shared" si="165"/>
        <v>33.365634739605539</v>
      </c>
      <c r="AU230" s="33">
        <f t="shared" si="166"/>
        <v>33.057539788867004</v>
      </c>
      <c r="AV230" s="33">
        <f t="shared" si="167"/>
        <v>33.29584173214171</v>
      </c>
      <c r="AX230" s="33">
        <f t="shared" si="148"/>
        <v>-5.0707502749477555</v>
      </c>
      <c r="AY230" s="33">
        <f t="shared" si="149"/>
        <v>-4.6909454871844503</v>
      </c>
      <c r="AZ230" s="33">
        <f t="shared" si="150"/>
        <v>-4.6927207800673045</v>
      </c>
      <c r="BA230" s="33">
        <f t="shared" si="151"/>
        <v>-4.6292462031305774</v>
      </c>
      <c r="BB230" s="33">
        <f t="shared" si="152"/>
        <v>-4.6853587100303287</v>
      </c>
      <c r="BC230" s="33">
        <f t="shared" si="153"/>
        <v>-4.3222603361956828</v>
      </c>
      <c r="BD230" s="33">
        <f t="shared" si="154"/>
        <v>-4.3222603361956828</v>
      </c>
      <c r="BE230" s="33">
        <f t="shared" si="155"/>
        <v>-4.3032816601419484</v>
      </c>
      <c r="BF230" s="33">
        <f t="shared" si="156"/>
        <v>-4.7739234172028375</v>
      </c>
      <c r="BG230" s="33">
        <f t="shared" si="157"/>
        <v>-5.3730322420967127</v>
      </c>
      <c r="BH230" s="33"/>
      <c r="BI230" s="33" t="e">
        <f>BI229+#REF!/4</f>
        <v>#REF!</v>
      </c>
      <c r="BJ230" s="33">
        <f t="shared" si="158"/>
        <v>123.06776363726841</v>
      </c>
      <c r="BK230" s="33">
        <v>53.196428412690324</v>
      </c>
      <c r="BL230" s="33"/>
      <c r="BM230" s="33"/>
      <c r="BN230" s="33"/>
      <c r="BO230" s="33"/>
      <c r="BP230" s="33"/>
      <c r="BQ230" s="33"/>
      <c r="BR230" s="33"/>
      <c r="BT230" s="33"/>
      <c r="CB230" s="33"/>
    </row>
    <row r="231" spans="1:80" x14ac:dyDescent="0.25">
      <c r="A231" s="32">
        <v>37575</v>
      </c>
      <c r="B231" s="32"/>
      <c r="C231" s="32"/>
      <c r="D231" s="32" t="s">
        <v>300</v>
      </c>
      <c r="E231" s="18">
        <v>85.974000000000004</v>
      </c>
      <c r="F231" s="18">
        <v>92.611000000000004</v>
      </c>
      <c r="G231" s="18">
        <v>92.673000000000002</v>
      </c>
      <c r="H231" s="18">
        <v>92.617000000000004</v>
      </c>
      <c r="I231" s="18">
        <v>126.871</v>
      </c>
      <c r="J231" s="18">
        <v>124.747</v>
      </c>
      <c r="K231" s="18">
        <v>124.747</v>
      </c>
      <c r="L231" s="18">
        <v>124.78100000000001</v>
      </c>
      <c r="M231" s="18">
        <v>124.455</v>
      </c>
      <c r="N231" s="17">
        <v>125.3</v>
      </c>
      <c r="O231" s="17">
        <v>125.4</v>
      </c>
      <c r="P231" s="18"/>
      <c r="Q231" s="18">
        <f t="shared" si="128"/>
        <v>4.4540449249625205</v>
      </c>
      <c r="R231" s="18">
        <f t="shared" si="129"/>
        <v>4.5284079250938616</v>
      </c>
      <c r="S231" s="18">
        <f t="shared" si="130"/>
        <v>4.5290771680108328</v>
      </c>
      <c r="T231" s="18">
        <f t="shared" si="131"/>
        <v>4.5284727101155875</v>
      </c>
      <c r="U231" s="18">
        <f t="shared" si="132"/>
        <v>4.8431708222054661</v>
      </c>
      <c r="V231" s="18">
        <f t="shared" si="133"/>
        <v>4.8262876862462756</v>
      </c>
      <c r="W231" s="18">
        <f t="shared" si="134"/>
        <v>4.8262876862462756</v>
      </c>
      <c r="X231" s="18">
        <f t="shared" si="135"/>
        <v>4.8265602007553516</v>
      </c>
      <c r="Y231" s="18">
        <f t="shared" si="136"/>
        <v>4.8239442047843584</v>
      </c>
      <c r="Z231" s="18">
        <f t="shared" si="137"/>
        <v>4.8307108619020225</v>
      </c>
      <c r="AA231" s="18"/>
      <c r="AB231" s="18">
        <f t="shared" si="138"/>
        <v>138.80872065190326</v>
      </c>
      <c r="AC231" s="18">
        <f t="shared" si="139"/>
        <v>137.25571006471117</v>
      </c>
      <c r="AD231" s="18">
        <f t="shared" si="140"/>
        <v>137.3481989070375</v>
      </c>
      <c r="AE231" s="18">
        <f t="shared" si="141"/>
        <v>137.33890183351662</v>
      </c>
      <c r="AF231" s="18">
        <f t="shared" si="142"/>
        <v>137.33806490776988</v>
      </c>
      <c r="AG231" s="18">
        <f t="shared" si="143"/>
        <v>135.71201781448531</v>
      </c>
      <c r="AH231" s="18">
        <f t="shared" si="144"/>
        <v>135.71201781448531</v>
      </c>
      <c r="AI231" s="18">
        <f t="shared" si="145"/>
        <v>135.73926926539292</v>
      </c>
      <c r="AJ231" s="18">
        <f t="shared" si="146"/>
        <v>135.4776696682936</v>
      </c>
      <c r="AK231" s="18">
        <f t="shared" si="147"/>
        <v>136.1854831766052</v>
      </c>
      <c r="AM231" s="33">
        <f t="shared" si="127"/>
        <v>35.143461832338744</v>
      </c>
      <c r="AN231" s="33">
        <f t="shared" si="159"/>
        <v>34.695337963277609</v>
      </c>
      <c r="AO231" s="33">
        <f t="shared" si="160"/>
        <v>34.788235289000284</v>
      </c>
      <c r="AP231" s="33">
        <f t="shared" si="161"/>
        <v>34.781284644156671</v>
      </c>
      <c r="AQ231" s="33">
        <f t="shared" si="162"/>
        <v>34.780434157257559</v>
      </c>
      <c r="AR231" s="33">
        <f t="shared" si="163"/>
        <v>33.298804916296547</v>
      </c>
      <c r="AS231" s="33">
        <f t="shared" si="164"/>
        <v>33.298804916296547</v>
      </c>
      <c r="AT231" s="33">
        <f t="shared" si="165"/>
        <v>33.32717474153516</v>
      </c>
      <c r="AU231" s="33">
        <f t="shared" si="166"/>
        <v>33.06557514443584</v>
      </c>
      <c r="AV231" s="33">
        <f t="shared" si="167"/>
        <v>33.535554192113793</v>
      </c>
      <c r="AX231" s="33">
        <f t="shared" si="148"/>
        <v>-5.2729325169303252</v>
      </c>
      <c r="AY231" s="33">
        <f t="shared" si="149"/>
        <v>-4.7395240261416802</v>
      </c>
      <c r="AZ231" s="33">
        <f t="shared" si="150"/>
        <v>-4.7703831468481894</v>
      </c>
      <c r="BA231" s="33">
        <f t="shared" si="151"/>
        <v>-4.7145073610479926</v>
      </c>
      <c r="BB231" s="33">
        <f t="shared" si="152"/>
        <v>-4.7704483350185285</v>
      </c>
      <c r="BC231" s="33">
        <f t="shared" si="153"/>
        <v>-4.392778245056661</v>
      </c>
      <c r="BD231" s="33">
        <f t="shared" si="154"/>
        <v>-4.392778245056661</v>
      </c>
      <c r="BE231" s="33">
        <f t="shared" si="155"/>
        <v>-4.341741658212328</v>
      </c>
      <c r="BF231" s="33">
        <f t="shared" si="156"/>
        <v>-4.7658880616340014</v>
      </c>
      <c r="BG231" s="33">
        <f t="shared" si="157"/>
        <v>-5.1333197821246301</v>
      </c>
      <c r="BH231" s="33"/>
      <c r="BI231" s="33" t="e">
        <f>BI230+#REF!/4</f>
        <v>#REF!</v>
      </c>
      <c r="BJ231" s="33">
        <f t="shared" si="158"/>
        <v>124.19986561854188</v>
      </c>
      <c r="BK231" s="33">
        <v>54.056828412690322</v>
      </c>
      <c r="BL231" s="33"/>
      <c r="BM231" s="33"/>
      <c r="BN231" s="33"/>
      <c r="BO231" s="33"/>
      <c r="BP231" s="33"/>
      <c r="BQ231" s="33"/>
      <c r="BR231" s="33"/>
      <c r="BT231" s="33"/>
      <c r="CB231" s="33"/>
    </row>
    <row r="232" spans="1:80" x14ac:dyDescent="0.25">
      <c r="A232" s="32">
        <v>37667</v>
      </c>
      <c r="B232" s="32"/>
      <c r="C232" s="32"/>
      <c r="D232" s="32" t="s">
        <v>299</v>
      </c>
      <c r="E232" s="18">
        <v>86.843999999999994</v>
      </c>
      <c r="F232" s="18">
        <v>93.462999999999994</v>
      </c>
      <c r="G232" s="18">
        <v>93.56</v>
      </c>
      <c r="H232" s="18">
        <v>93.478999999999999</v>
      </c>
      <c r="I232" s="18">
        <v>128.08099999999999</v>
      </c>
      <c r="J232" s="18">
        <v>125.828</v>
      </c>
      <c r="K232" s="18">
        <v>125.828</v>
      </c>
      <c r="L232" s="18">
        <v>125.804</v>
      </c>
      <c r="M232" s="18">
        <v>125.595</v>
      </c>
      <c r="N232" s="17">
        <v>126.3</v>
      </c>
      <c r="O232" s="17">
        <v>126.4</v>
      </c>
      <c r="P232" s="18"/>
      <c r="Q232" s="18">
        <f t="shared" si="128"/>
        <v>4.4641134056719904</v>
      </c>
      <c r="R232" s="18">
        <f t="shared" si="129"/>
        <v>4.5375656360509247</v>
      </c>
      <c r="S232" s="18">
        <f t="shared" si="130"/>
        <v>4.5386029417159781</v>
      </c>
      <c r="T232" s="18">
        <f t="shared" si="131"/>
        <v>4.5377368121380428</v>
      </c>
      <c r="U232" s="18">
        <f t="shared" si="132"/>
        <v>4.8526628762782176</v>
      </c>
      <c r="V232" s="18">
        <f t="shared" si="133"/>
        <v>4.8349158950167777</v>
      </c>
      <c r="W232" s="18">
        <f t="shared" si="134"/>
        <v>4.8349158950167777</v>
      </c>
      <c r="X232" s="18">
        <f t="shared" si="135"/>
        <v>4.8347251402632265</v>
      </c>
      <c r="Y232" s="18">
        <f t="shared" si="136"/>
        <v>4.8330624443245052</v>
      </c>
      <c r="Z232" s="18">
        <f t="shared" si="137"/>
        <v>4.8386600293564452</v>
      </c>
      <c r="AA232" s="18"/>
      <c r="AB232" s="18">
        <f t="shared" si="138"/>
        <v>139.81556872285026</v>
      </c>
      <c r="AC232" s="18">
        <f t="shared" si="139"/>
        <v>138.17148116041747</v>
      </c>
      <c r="AD232" s="18">
        <f t="shared" si="140"/>
        <v>138.30077627755202</v>
      </c>
      <c r="AE232" s="18">
        <f t="shared" si="141"/>
        <v>138.26531203576215</v>
      </c>
      <c r="AF232" s="18">
        <f t="shared" si="142"/>
        <v>138.28727031504502</v>
      </c>
      <c r="AG232" s="18">
        <f t="shared" si="143"/>
        <v>136.57483869153552</v>
      </c>
      <c r="AH232" s="18">
        <f t="shared" si="144"/>
        <v>136.57483869153552</v>
      </c>
      <c r="AI232" s="18">
        <f t="shared" si="145"/>
        <v>136.55576321618042</v>
      </c>
      <c r="AJ232" s="18">
        <f t="shared" si="146"/>
        <v>136.38949362230827</v>
      </c>
      <c r="AK232" s="18">
        <f t="shared" si="147"/>
        <v>136.9803999220475</v>
      </c>
      <c r="AM232" s="33">
        <f t="shared" si="127"/>
        <v>36.150309903285745</v>
      </c>
      <c r="AN232" s="33">
        <f t="shared" si="159"/>
        <v>35.611109058983914</v>
      </c>
      <c r="AO232" s="33">
        <f t="shared" si="160"/>
        <v>35.740812659514802</v>
      </c>
      <c r="AP232" s="33">
        <f t="shared" si="161"/>
        <v>35.707694846402205</v>
      </c>
      <c r="AQ232" s="33">
        <f t="shared" si="162"/>
        <v>35.729639564532704</v>
      </c>
      <c r="AR232" s="33">
        <f t="shared" si="163"/>
        <v>34.161625793346758</v>
      </c>
      <c r="AS232" s="33">
        <f t="shared" si="164"/>
        <v>34.161625793346758</v>
      </c>
      <c r="AT232" s="33">
        <f t="shared" si="165"/>
        <v>34.143668692322663</v>
      </c>
      <c r="AU232" s="33">
        <f t="shared" si="166"/>
        <v>33.977399098450505</v>
      </c>
      <c r="AV232" s="33">
        <f t="shared" si="167"/>
        <v>34.330470937556086</v>
      </c>
      <c r="AX232" s="33">
        <f t="shared" si="148"/>
        <v>-4.2660844459833243</v>
      </c>
      <c r="AY232" s="33">
        <f t="shared" si="149"/>
        <v>-3.8237529304353757</v>
      </c>
      <c r="AZ232" s="33">
        <f t="shared" si="150"/>
        <v>-3.817805776333671</v>
      </c>
      <c r="BA232" s="33">
        <f t="shared" si="151"/>
        <v>-3.7880971588024579</v>
      </c>
      <c r="BB232" s="33">
        <f t="shared" si="152"/>
        <v>-3.8212429277433841</v>
      </c>
      <c r="BC232" s="33">
        <f t="shared" si="153"/>
        <v>-3.5299573680064498</v>
      </c>
      <c r="BD232" s="33">
        <f t="shared" si="154"/>
        <v>-3.5299573680064498</v>
      </c>
      <c r="BE232" s="33">
        <f t="shared" si="155"/>
        <v>-3.5252477074248247</v>
      </c>
      <c r="BF232" s="33">
        <f t="shared" si="156"/>
        <v>-3.8540641076193367</v>
      </c>
      <c r="BG232" s="33">
        <f t="shared" si="157"/>
        <v>-4.3384030366823367</v>
      </c>
      <c r="BH232" s="33"/>
      <c r="BI232" s="33" t="e">
        <f>BI231+#REF!/4</f>
        <v>#REF!</v>
      </c>
      <c r="BJ232" s="33">
        <f t="shared" si="158"/>
        <v>125.33425702755461</v>
      </c>
      <c r="BK232" s="33">
        <v>54.917228412690321</v>
      </c>
      <c r="BL232" s="33"/>
      <c r="BM232" s="33"/>
      <c r="BN232" s="33"/>
      <c r="BO232" s="33"/>
      <c r="BP232" s="33"/>
      <c r="BQ232" s="33"/>
      <c r="BR232" s="33"/>
      <c r="BT232" s="33"/>
      <c r="CB232" s="33"/>
    </row>
    <row r="233" spans="1:80" x14ac:dyDescent="0.25">
      <c r="A233" s="32">
        <v>37756</v>
      </c>
      <c r="B233" s="32"/>
      <c r="C233" s="32"/>
      <c r="D233" s="32" t="s">
        <v>298</v>
      </c>
      <c r="E233" s="18">
        <v>88.305000000000007</v>
      </c>
      <c r="F233" s="18">
        <v>95.003</v>
      </c>
      <c r="G233" s="18">
        <v>95.100999999999999</v>
      </c>
      <c r="H233" s="18">
        <v>94.959000000000003</v>
      </c>
      <c r="I233" s="18">
        <v>130.124</v>
      </c>
      <c r="J233" s="18">
        <v>127.90900000000001</v>
      </c>
      <c r="K233" s="18">
        <v>127.90900000000001</v>
      </c>
      <c r="L233" s="18">
        <v>127.93600000000001</v>
      </c>
      <c r="M233" s="18">
        <v>127.9</v>
      </c>
      <c r="N233" s="17">
        <v>128.9</v>
      </c>
      <c r="O233" s="17">
        <v>128.6</v>
      </c>
      <c r="P233" s="18"/>
      <c r="Q233" s="18">
        <f t="shared" si="128"/>
        <v>4.4807967311483345</v>
      </c>
      <c r="R233" s="18">
        <f t="shared" si="129"/>
        <v>4.5539084700493051</v>
      </c>
      <c r="S233" s="18">
        <f t="shared" si="130"/>
        <v>4.5549394847431683</v>
      </c>
      <c r="T233" s="18">
        <f t="shared" si="131"/>
        <v>4.5534452194961741</v>
      </c>
      <c r="U233" s="18">
        <f t="shared" si="132"/>
        <v>4.8684878419872559</v>
      </c>
      <c r="V233" s="18">
        <f t="shared" si="133"/>
        <v>4.8513190735837117</v>
      </c>
      <c r="W233" s="18">
        <f t="shared" si="134"/>
        <v>4.8513190735837117</v>
      </c>
      <c r="X233" s="18">
        <f t="shared" si="135"/>
        <v>4.8515301388779353</v>
      </c>
      <c r="Y233" s="18">
        <f t="shared" si="136"/>
        <v>4.8512487085847971</v>
      </c>
      <c r="Z233" s="18">
        <f t="shared" si="137"/>
        <v>4.859036909945142</v>
      </c>
      <c r="AA233" s="18"/>
      <c r="AB233" s="18">
        <f t="shared" si="138"/>
        <v>141.48390127048467</v>
      </c>
      <c r="AC233" s="18">
        <f t="shared" si="139"/>
        <v>139.80576456025551</v>
      </c>
      <c r="AD233" s="18">
        <f t="shared" si="140"/>
        <v>139.93443058027106</v>
      </c>
      <c r="AE233" s="18">
        <f t="shared" si="141"/>
        <v>139.83615277157529</v>
      </c>
      <c r="AF233" s="18">
        <f t="shared" si="142"/>
        <v>139.86976688594885</v>
      </c>
      <c r="AG233" s="18">
        <f t="shared" si="143"/>
        <v>138.21515654822895</v>
      </c>
      <c r="AH233" s="18">
        <f t="shared" si="144"/>
        <v>138.21515654822895</v>
      </c>
      <c r="AI233" s="18">
        <f t="shared" si="145"/>
        <v>138.2362630776513</v>
      </c>
      <c r="AJ233" s="18">
        <f t="shared" si="146"/>
        <v>138.20812004833746</v>
      </c>
      <c r="AK233" s="18">
        <f t="shared" si="147"/>
        <v>139.01808798091716</v>
      </c>
      <c r="AM233" s="33">
        <f t="shared" si="127"/>
        <v>37.818642450920152</v>
      </c>
      <c r="AN233" s="33">
        <f t="shared" si="159"/>
        <v>37.245392458821954</v>
      </c>
      <c r="AO233" s="33">
        <f t="shared" si="160"/>
        <v>37.374466962233839</v>
      </c>
      <c r="AP233" s="33">
        <f t="shared" si="161"/>
        <v>37.278535582215341</v>
      </c>
      <c r="AQ233" s="33">
        <f t="shared" si="162"/>
        <v>37.312136135436532</v>
      </c>
      <c r="AR233" s="33">
        <f t="shared" si="163"/>
        <v>35.801943650040187</v>
      </c>
      <c r="AS233" s="33">
        <f t="shared" si="164"/>
        <v>35.801943650040187</v>
      </c>
      <c r="AT233" s="33">
        <f t="shared" si="165"/>
        <v>35.824168553793541</v>
      </c>
      <c r="AU233" s="33">
        <f t="shared" si="166"/>
        <v>35.796025524479703</v>
      </c>
      <c r="AV233" s="33">
        <f t="shared" si="167"/>
        <v>36.368158996425748</v>
      </c>
      <c r="AX233" s="33">
        <f t="shared" si="148"/>
        <v>-2.5977518983489176</v>
      </c>
      <c r="AY233" s="33">
        <f t="shared" si="149"/>
        <v>-2.1894695305973357</v>
      </c>
      <c r="AZ233" s="33">
        <f t="shared" si="150"/>
        <v>-2.1841514736146337</v>
      </c>
      <c r="BA233" s="33">
        <f t="shared" si="151"/>
        <v>-2.2172564229893226</v>
      </c>
      <c r="BB233" s="33">
        <f t="shared" si="152"/>
        <v>-2.238746356839556</v>
      </c>
      <c r="BC233" s="33">
        <f t="shared" si="153"/>
        <v>-1.8896395113130211</v>
      </c>
      <c r="BD233" s="33">
        <f t="shared" si="154"/>
        <v>-1.8896395113130211</v>
      </c>
      <c r="BE233" s="33">
        <f t="shared" si="155"/>
        <v>-1.8447478459539468</v>
      </c>
      <c r="BF233" s="33">
        <f t="shared" si="156"/>
        <v>-2.0354376815901389</v>
      </c>
      <c r="BG233" s="33">
        <f t="shared" si="157"/>
        <v>-2.3007149778126745</v>
      </c>
      <c r="BH233" s="33"/>
      <c r="BI233" s="33" t="e">
        <f>BI232+#REF!/4</f>
        <v>#REF!</v>
      </c>
      <c r="BJ233" s="33">
        <f t="shared" si="158"/>
        <v>126.47273414506694</v>
      </c>
      <c r="BK233" s="33">
        <v>55.777628412690319</v>
      </c>
      <c r="BL233" s="33"/>
      <c r="BM233" s="33"/>
      <c r="BN233" s="33"/>
      <c r="BO233" s="33"/>
      <c r="BP233" s="33"/>
      <c r="BQ233" s="33"/>
      <c r="BR233" s="33"/>
      <c r="BT233" s="33"/>
      <c r="CB233" s="33"/>
    </row>
    <row r="234" spans="1:80" x14ac:dyDescent="0.25">
      <c r="A234" s="32">
        <v>37848</v>
      </c>
      <c r="B234" s="32"/>
      <c r="C234" s="32"/>
      <c r="D234" s="32" t="s">
        <v>297</v>
      </c>
      <c r="E234" s="18">
        <v>89.963999999999999</v>
      </c>
      <c r="F234" s="18">
        <v>96.918000000000006</v>
      </c>
      <c r="G234" s="18">
        <v>96.992999999999995</v>
      </c>
      <c r="H234" s="18">
        <v>96.885999999999996</v>
      </c>
      <c r="I234" s="18">
        <v>132.779</v>
      </c>
      <c r="J234" s="18">
        <v>130.67500000000001</v>
      </c>
      <c r="K234" s="18">
        <v>130.67500000000001</v>
      </c>
      <c r="L234" s="18">
        <v>130.75800000000001</v>
      </c>
      <c r="M234" s="18">
        <v>130.51499999999999</v>
      </c>
      <c r="N234" s="17">
        <v>131.30000000000001</v>
      </c>
      <c r="O234" s="17">
        <v>131.30000000000001</v>
      </c>
      <c r="P234" s="18"/>
      <c r="Q234" s="18">
        <f t="shared" si="128"/>
        <v>4.4994095903089253</v>
      </c>
      <c r="R234" s="18">
        <f t="shared" si="129"/>
        <v>4.5738652601596756</v>
      </c>
      <c r="S234" s="18">
        <f t="shared" si="130"/>
        <v>4.5746388109509137</v>
      </c>
      <c r="T234" s="18">
        <f t="shared" si="131"/>
        <v>4.5735350296144777</v>
      </c>
      <c r="U234" s="18">
        <f t="shared" si="132"/>
        <v>4.888686092007946</v>
      </c>
      <c r="V234" s="18">
        <f t="shared" si="133"/>
        <v>4.872713324598986</v>
      </c>
      <c r="W234" s="18">
        <f t="shared" si="134"/>
        <v>4.872713324598986</v>
      </c>
      <c r="X234" s="18">
        <f t="shared" si="135"/>
        <v>4.873348286541729</v>
      </c>
      <c r="Y234" s="18">
        <f t="shared" si="136"/>
        <v>4.8714881626860977</v>
      </c>
      <c r="Z234" s="18">
        <f t="shared" si="137"/>
        <v>4.877484781308751</v>
      </c>
      <c r="AA234" s="18"/>
      <c r="AB234" s="18">
        <f t="shared" si="138"/>
        <v>143.34518718654374</v>
      </c>
      <c r="AC234" s="18">
        <f t="shared" si="139"/>
        <v>141.80144357129257</v>
      </c>
      <c r="AD234" s="18">
        <f t="shared" si="140"/>
        <v>141.90436320104558</v>
      </c>
      <c r="AE234" s="18">
        <f t="shared" si="141"/>
        <v>141.84513378340563</v>
      </c>
      <c r="AF234" s="18">
        <f t="shared" si="142"/>
        <v>141.88959188801786</v>
      </c>
      <c r="AG234" s="18">
        <f t="shared" si="143"/>
        <v>140.35458164975637</v>
      </c>
      <c r="AH234" s="18">
        <f t="shared" si="144"/>
        <v>140.35458164975637</v>
      </c>
      <c r="AI234" s="18">
        <f t="shared" si="145"/>
        <v>140.41807784403068</v>
      </c>
      <c r="AJ234" s="18">
        <f t="shared" si="146"/>
        <v>140.23206545846753</v>
      </c>
      <c r="AK234" s="18">
        <f t="shared" si="147"/>
        <v>140.86287511727807</v>
      </c>
      <c r="AM234" s="33">
        <f t="shared" si="127"/>
        <v>39.679928366979226</v>
      </c>
      <c r="AN234" s="33">
        <f t="shared" si="159"/>
        <v>39.241071469859008</v>
      </c>
      <c r="AO234" s="33">
        <f t="shared" si="160"/>
        <v>39.344399583008368</v>
      </c>
      <c r="AP234" s="33">
        <f t="shared" si="161"/>
        <v>39.287516594045684</v>
      </c>
      <c r="AQ234" s="33">
        <f t="shared" si="162"/>
        <v>39.331961137505544</v>
      </c>
      <c r="AR234" s="33">
        <f t="shared" si="163"/>
        <v>37.941368751567609</v>
      </c>
      <c r="AS234" s="33">
        <f t="shared" si="164"/>
        <v>37.941368751567609</v>
      </c>
      <c r="AT234" s="33">
        <f t="shared" si="165"/>
        <v>38.005983320172916</v>
      </c>
      <c r="AU234" s="33">
        <f t="shared" si="166"/>
        <v>37.819970934609771</v>
      </c>
      <c r="AV234" s="33">
        <f t="shared" si="167"/>
        <v>38.212946132786655</v>
      </c>
      <c r="AX234" s="33">
        <f t="shared" si="148"/>
        <v>-0.73646598228984317</v>
      </c>
      <c r="AY234" s="33">
        <f t="shared" si="149"/>
        <v>-0.19379051956028093</v>
      </c>
      <c r="AZ234" s="33">
        <f t="shared" si="150"/>
        <v>-0.214218852840105</v>
      </c>
      <c r="BA234" s="33">
        <f t="shared" si="151"/>
        <v>-0.2082754111589793</v>
      </c>
      <c r="BB234" s="33">
        <f t="shared" si="152"/>
        <v>-0.21892135477054353</v>
      </c>
      <c r="BC234" s="33">
        <f t="shared" si="153"/>
        <v>0.24978559021440105</v>
      </c>
      <c r="BD234" s="33">
        <f t="shared" si="154"/>
        <v>0.24978559021440105</v>
      </c>
      <c r="BE234" s="33">
        <f t="shared" si="155"/>
        <v>0.33706692042542841</v>
      </c>
      <c r="BF234" s="33">
        <f t="shared" si="156"/>
        <v>-1.1492271460070924E-2</v>
      </c>
      <c r="BG234" s="33">
        <f t="shared" si="157"/>
        <v>-0.45592784145176779</v>
      </c>
      <c r="BH234" s="33"/>
      <c r="BI234" s="33" t="e">
        <f>BI233+#REF!/4</f>
        <v>#REF!</v>
      </c>
      <c r="BJ234" s="33">
        <f t="shared" si="158"/>
        <v>127.61620046010685</v>
      </c>
      <c r="BK234" s="33">
        <v>56.638028412690318</v>
      </c>
      <c r="BL234" s="33"/>
      <c r="BM234" s="33"/>
      <c r="BN234" s="33"/>
      <c r="BO234" s="33"/>
      <c r="BP234" s="33"/>
      <c r="BQ234" s="33"/>
      <c r="BR234" s="33"/>
      <c r="BT234" s="33"/>
      <c r="CB234" s="33"/>
    </row>
    <row r="235" spans="1:80" x14ac:dyDescent="0.25">
      <c r="A235" s="32">
        <v>37940</v>
      </c>
      <c r="B235" s="32"/>
      <c r="C235" s="32"/>
      <c r="D235" s="32" t="s">
        <v>296</v>
      </c>
      <c r="E235" s="18">
        <v>90.629000000000005</v>
      </c>
      <c r="F235" s="18">
        <v>97.105999999999995</v>
      </c>
      <c r="G235" s="18">
        <v>97.200999999999993</v>
      </c>
      <c r="H235" s="18">
        <v>97.087999999999994</v>
      </c>
      <c r="I235" s="18">
        <v>133.07</v>
      </c>
      <c r="J235" s="18">
        <v>130.34899999999999</v>
      </c>
      <c r="K235" s="18">
        <v>130.34899999999999</v>
      </c>
      <c r="L235" s="18">
        <v>130.31800000000001</v>
      </c>
      <c r="M235" s="18">
        <v>130.53</v>
      </c>
      <c r="N235" s="17">
        <v>131.9</v>
      </c>
      <c r="O235" s="17">
        <v>131.9</v>
      </c>
      <c r="P235" s="18"/>
      <c r="Q235" s="18">
        <f t="shared" si="128"/>
        <v>4.5067742501318238</v>
      </c>
      <c r="R235" s="18">
        <f t="shared" si="129"/>
        <v>4.5758031653552784</v>
      </c>
      <c r="S235" s="18">
        <f t="shared" si="130"/>
        <v>4.5767809994793147</v>
      </c>
      <c r="T235" s="18">
        <f t="shared" si="131"/>
        <v>4.5756177837260674</v>
      </c>
      <c r="U235" s="18">
        <f t="shared" si="132"/>
        <v>4.8908753055556513</v>
      </c>
      <c r="V235" s="18">
        <f t="shared" si="133"/>
        <v>4.8702154686968422</v>
      </c>
      <c r="W235" s="18">
        <f t="shared" si="134"/>
        <v>4.8702154686968422</v>
      </c>
      <c r="X235" s="18">
        <f t="shared" si="135"/>
        <v>4.8699776173374749</v>
      </c>
      <c r="Y235" s="18">
        <f t="shared" si="136"/>
        <v>4.8716030854006984</v>
      </c>
      <c r="Z235" s="18">
        <f t="shared" si="137"/>
        <v>4.8820440597232686</v>
      </c>
      <c r="AA235" s="18"/>
      <c r="AB235" s="18">
        <f t="shared" si="138"/>
        <v>144.08165316883358</v>
      </c>
      <c r="AC235" s="18">
        <f t="shared" si="139"/>
        <v>141.99523409085285</v>
      </c>
      <c r="AD235" s="18">
        <f t="shared" si="140"/>
        <v>142.11858205388569</v>
      </c>
      <c r="AE235" s="18">
        <f t="shared" si="141"/>
        <v>142.05340919456461</v>
      </c>
      <c r="AF235" s="18">
        <f t="shared" si="142"/>
        <v>142.1085132427884</v>
      </c>
      <c r="AG235" s="18">
        <f t="shared" si="143"/>
        <v>140.10479605954197</v>
      </c>
      <c r="AH235" s="18">
        <f t="shared" si="144"/>
        <v>140.10479605954197</v>
      </c>
      <c r="AI235" s="18">
        <f t="shared" si="145"/>
        <v>140.08101092360525</v>
      </c>
      <c r="AJ235" s="18">
        <f t="shared" si="146"/>
        <v>140.2435577299276</v>
      </c>
      <c r="AK235" s="18">
        <f t="shared" si="147"/>
        <v>141.31880295872983</v>
      </c>
      <c r="AM235" s="33">
        <f t="shared" si="127"/>
        <v>40.416394349269069</v>
      </c>
      <c r="AN235" s="33">
        <f t="shared" si="159"/>
        <v>39.434861989419289</v>
      </c>
      <c r="AO235" s="33">
        <f t="shared" si="160"/>
        <v>39.558618435848473</v>
      </c>
      <c r="AP235" s="33">
        <f t="shared" si="161"/>
        <v>39.495792005204663</v>
      </c>
      <c r="AQ235" s="33">
        <f t="shared" si="162"/>
        <v>39.550882492276088</v>
      </c>
      <c r="AR235" s="33">
        <f t="shared" si="163"/>
        <v>37.691583161353208</v>
      </c>
      <c r="AS235" s="33">
        <f t="shared" si="164"/>
        <v>37.691583161353208</v>
      </c>
      <c r="AT235" s="33">
        <f t="shared" si="165"/>
        <v>37.668916399747488</v>
      </c>
      <c r="AU235" s="33">
        <f t="shared" si="166"/>
        <v>37.831463206069841</v>
      </c>
      <c r="AV235" s="33">
        <f t="shared" si="167"/>
        <v>38.668873974238423</v>
      </c>
      <c r="AX235" s="33">
        <f t="shared" si="148"/>
        <v>0</v>
      </c>
      <c r="AY235" s="33">
        <f t="shared" si="149"/>
        <v>0</v>
      </c>
      <c r="AZ235" s="33">
        <f t="shared" si="150"/>
        <v>0</v>
      </c>
      <c r="BA235" s="33">
        <f t="shared" si="151"/>
        <v>0</v>
      </c>
      <c r="BB235" s="33">
        <f t="shared" si="152"/>
        <v>0</v>
      </c>
      <c r="BC235" s="33">
        <f t="shared" si="153"/>
        <v>0</v>
      </c>
      <c r="BD235" s="33">
        <f t="shared" si="154"/>
        <v>0</v>
      </c>
      <c r="BE235" s="33">
        <f t="shared" si="155"/>
        <v>0</v>
      </c>
      <c r="BF235" s="33">
        <f t="shared" si="156"/>
        <v>0</v>
      </c>
      <c r="BG235" s="33">
        <f t="shared" si="157"/>
        <v>0</v>
      </c>
      <c r="BH235" s="33"/>
      <c r="BI235" s="33" t="e">
        <f>BI234+#REF!/4</f>
        <v>#REF!</v>
      </c>
      <c r="BJ235" s="33">
        <f t="shared" si="158"/>
        <v>128.76015125144568</v>
      </c>
      <c r="BK235" s="33">
        <v>57.498428412690316</v>
      </c>
      <c r="BL235" s="33"/>
      <c r="BM235" s="33"/>
      <c r="BN235" s="33"/>
      <c r="BO235" s="33"/>
      <c r="BP235" s="33"/>
      <c r="BQ235" s="33"/>
      <c r="BR235" s="33"/>
      <c r="BT235" s="33"/>
      <c r="CB235" s="33"/>
    </row>
    <row r="236" spans="1:80" x14ac:dyDescent="0.25">
      <c r="A236" s="32">
        <v>38032</v>
      </c>
      <c r="B236" s="32"/>
      <c r="C236" s="32"/>
      <c r="D236" s="32" t="s">
        <v>295</v>
      </c>
      <c r="E236" s="18">
        <v>90.963999999999999</v>
      </c>
      <c r="F236" s="18">
        <v>97.608999999999995</v>
      </c>
      <c r="G236" s="18">
        <v>97.683999999999997</v>
      </c>
      <c r="H236" s="18">
        <v>97.628</v>
      </c>
      <c r="I236" s="18">
        <v>133.82300000000001</v>
      </c>
      <c r="J236" s="18">
        <v>131.09700000000001</v>
      </c>
      <c r="K236" s="18">
        <v>131.13200000000001</v>
      </c>
      <c r="L236" s="18">
        <v>131.36199999999999</v>
      </c>
      <c r="M236" s="18">
        <v>131.709</v>
      </c>
      <c r="N236" s="17">
        <v>133.19999999999999</v>
      </c>
      <c r="O236" s="17">
        <v>133.5</v>
      </c>
      <c r="P236" s="18"/>
      <c r="Q236" s="18">
        <f t="shared" si="128"/>
        <v>4.5104638238491832</v>
      </c>
      <c r="R236" s="18">
        <f t="shared" si="129"/>
        <v>4.5809697022824327</v>
      </c>
      <c r="S236" s="18">
        <f t="shared" si="130"/>
        <v>4.5817377790049694</v>
      </c>
      <c r="T236" s="18">
        <f t="shared" si="131"/>
        <v>4.581164337521245</v>
      </c>
      <c r="U236" s="18">
        <f t="shared" si="132"/>
        <v>4.8965180312770533</v>
      </c>
      <c r="V236" s="18">
        <f t="shared" si="133"/>
        <v>4.8759375072126332</v>
      </c>
      <c r="W236" s="18">
        <f t="shared" si="134"/>
        <v>4.8762044494669823</v>
      </c>
      <c r="X236" s="18">
        <f t="shared" si="135"/>
        <v>4.8779568709231711</v>
      </c>
      <c r="Y236" s="18">
        <f t="shared" si="136"/>
        <v>4.8805949435442004</v>
      </c>
      <c r="Z236" s="18">
        <f t="shared" si="137"/>
        <v>4.8918517581062888</v>
      </c>
      <c r="AA236" s="18"/>
      <c r="AB236" s="18">
        <f t="shared" si="138"/>
        <v>144.45061054056953</v>
      </c>
      <c r="AC236" s="18">
        <f t="shared" si="139"/>
        <v>142.51188778356828</v>
      </c>
      <c r="AD236" s="18">
        <f t="shared" si="140"/>
        <v>142.61426000645113</v>
      </c>
      <c r="AE236" s="18">
        <f t="shared" si="141"/>
        <v>142.60806457408236</v>
      </c>
      <c r="AF236" s="18">
        <f t="shared" si="142"/>
        <v>142.6727858149286</v>
      </c>
      <c r="AG236" s="18">
        <f t="shared" si="143"/>
        <v>140.67699991112107</v>
      </c>
      <c r="AH236" s="18">
        <f t="shared" si="144"/>
        <v>140.70369413655598</v>
      </c>
      <c r="AI236" s="18">
        <f t="shared" si="145"/>
        <v>140.87893628217486</v>
      </c>
      <c r="AJ236" s="18">
        <f t="shared" si="146"/>
        <v>141.14274354427781</v>
      </c>
      <c r="AK236" s="18">
        <f t="shared" si="147"/>
        <v>142.29957279703186</v>
      </c>
      <c r="AM236" s="33">
        <f t="shared" si="127"/>
        <v>40.785351721005014</v>
      </c>
      <c r="AN236" s="33">
        <f t="shared" si="159"/>
        <v>39.951515682134726</v>
      </c>
      <c r="AO236" s="33">
        <f t="shared" si="160"/>
        <v>40.054296388413917</v>
      </c>
      <c r="AP236" s="33">
        <f t="shared" si="161"/>
        <v>40.050447384722418</v>
      </c>
      <c r="AQ236" s="33">
        <f t="shared" si="162"/>
        <v>40.115155064416285</v>
      </c>
      <c r="AR236" s="33">
        <f t="shared" si="163"/>
        <v>38.263787012932312</v>
      </c>
      <c r="AS236" s="33">
        <f t="shared" si="164"/>
        <v>38.290481238367221</v>
      </c>
      <c r="AT236" s="33">
        <f t="shared" si="165"/>
        <v>38.466841758317102</v>
      </c>
      <c r="AU236" s="33">
        <f t="shared" si="166"/>
        <v>38.730649020420046</v>
      </c>
      <c r="AV236" s="33">
        <f t="shared" si="167"/>
        <v>39.649643812540447</v>
      </c>
      <c r="AX236" s="33">
        <f t="shared" si="148"/>
        <v>0.36895737173594512</v>
      </c>
      <c r="AY236" s="33">
        <f t="shared" si="149"/>
        <v>0.51665369271543682</v>
      </c>
      <c r="AZ236" s="33">
        <f t="shared" si="150"/>
        <v>0.495677952565444</v>
      </c>
      <c r="BA236" s="33">
        <f t="shared" si="151"/>
        <v>0.55465537951775445</v>
      </c>
      <c r="BB236" s="33">
        <f t="shared" si="152"/>
        <v>0.56427257214019733</v>
      </c>
      <c r="BC236" s="33">
        <f t="shared" si="153"/>
        <v>0.57220385157910414</v>
      </c>
      <c r="BD236" s="33">
        <f t="shared" si="154"/>
        <v>0.5988980770140131</v>
      </c>
      <c r="BE236" s="33">
        <f t="shared" si="155"/>
        <v>0.79792535856961422</v>
      </c>
      <c r="BF236" s="33">
        <f t="shared" si="156"/>
        <v>0.89918581435020428</v>
      </c>
      <c r="BG236" s="33">
        <f t="shared" si="157"/>
        <v>0.9807698383020238</v>
      </c>
      <c r="BH236" s="33"/>
      <c r="BI236" s="33" t="e">
        <f>BI235+#REF!/4</f>
        <v>#REF!</v>
      </c>
      <c r="BJ236" s="33">
        <f t="shared" si="158"/>
        <v>129.90539367701629</v>
      </c>
      <c r="BK236" s="33">
        <v>57.950228412690308</v>
      </c>
      <c r="BL236" s="33"/>
      <c r="BM236" s="33"/>
      <c r="BN236" s="33"/>
      <c r="BO236" s="33"/>
      <c r="BP236" s="33"/>
      <c r="BQ236" s="33"/>
      <c r="BR236" s="33"/>
      <c r="BT236" s="33"/>
      <c r="CB236" s="33"/>
    </row>
    <row r="237" spans="1:80" x14ac:dyDescent="0.25">
      <c r="A237" s="32">
        <v>38122</v>
      </c>
      <c r="B237" s="32"/>
      <c r="C237" s="32"/>
      <c r="D237" s="32" t="s">
        <v>294</v>
      </c>
      <c r="E237" s="18">
        <v>91.647999999999996</v>
      </c>
      <c r="F237" s="18">
        <v>98.206000000000003</v>
      </c>
      <c r="G237" s="18">
        <v>98.263999999999996</v>
      </c>
      <c r="H237" s="18">
        <v>98.295000000000002</v>
      </c>
      <c r="I237" s="18">
        <v>134.75</v>
      </c>
      <c r="J237" s="18">
        <v>132.339</v>
      </c>
      <c r="K237" s="18">
        <v>132.321</v>
      </c>
      <c r="L237" s="18">
        <v>132.761</v>
      </c>
      <c r="M237" s="18">
        <v>132.899</v>
      </c>
      <c r="N237" s="17">
        <v>134.30000000000001</v>
      </c>
      <c r="O237" s="17" t="e">
        <v>#N/A</v>
      </c>
      <c r="P237" s="18"/>
      <c r="Q237" s="18">
        <f t="shared" si="128"/>
        <v>4.5179551518981258</v>
      </c>
      <c r="R237" s="18">
        <f t="shared" si="129"/>
        <v>4.5870673132902375</v>
      </c>
      <c r="S237" s="18">
        <f t="shared" si="130"/>
        <v>4.5876577342367932</v>
      </c>
      <c r="T237" s="18">
        <f t="shared" si="131"/>
        <v>4.58797316115957</v>
      </c>
      <c r="U237" s="18">
        <f t="shared" si="132"/>
        <v>4.9034212097891068</v>
      </c>
      <c r="V237" s="18">
        <f t="shared" si="133"/>
        <v>4.8853668122609708</v>
      </c>
      <c r="W237" s="18">
        <f t="shared" si="134"/>
        <v>4.8852307886833417</v>
      </c>
      <c r="X237" s="18">
        <f t="shared" si="135"/>
        <v>4.8885505192126795</v>
      </c>
      <c r="Y237" s="18">
        <f t="shared" si="136"/>
        <v>4.8895894412364136</v>
      </c>
      <c r="Z237" s="18">
        <f t="shared" si="137"/>
        <v>4.9000761035291918</v>
      </c>
      <c r="AA237" s="18"/>
      <c r="AB237" s="18">
        <f t="shared" si="138"/>
        <v>145.19974334546379</v>
      </c>
      <c r="AC237" s="18">
        <f t="shared" si="139"/>
        <v>143.12164888434876</v>
      </c>
      <c r="AD237" s="18">
        <f t="shared" si="140"/>
        <v>143.20625552963352</v>
      </c>
      <c r="AE237" s="18">
        <f t="shared" si="141"/>
        <v>143.28894693791489</v>
      </c>
      <c r="AF237" s="18">
        <f t="shared" si="142"/>
        <v>143.36310366613395</v>
      </c>
      <c r="AG237" s="18">
        <f t="shared" si="143"/>
        <v>141.61993041595485</v>
      </c>
      <c r="AH237" s="18">
        <f t="shared" si="144"/>
        <v>141.60632805819193</v>
      </c>
      <c r="AI237" s="18">
        <f t="shared" si="145"/>
        <v>141.9383011111257</v>
      </c>
      <c r="AJ237" s="18">
        <f t="shared" si="146"/>
        <v>142.04219331349913</v>
      </c>
      <c r="AK237" s="18">
        <f t="shared" si="147"/>
        <v>143.12200733932215</v>
      </c>
      <c r="AM237" s="33">
        <f t="shared" si="127"/>
        <v>41.534484525899273</v>
      </c>
      <c r="AN237" s="33">
        <f t="shared" si="159"/>
        <v>40.561276782915201</v>
      </c>
      <c r="AO237" s="33">
        <f t="shared" si="160"/>
        <v>40.646291911596308</v>
      </c>
      <c r="AP237" s="33">
        <f t="shared" si="161"/>
        <v>40.731329748554941</v>
      </c>
      <c r="AQ237" s="33">
        <f t="shared" si="162"/>
        <v>40.805472915621635</v>
      </c>
      <c r="AR237" s="33">
        <f t="shared" si="163"/>
        <v>39.206717517766094</v>
      </c>
      <c r="AS237" s="33">
        <f t="shared" si="164"/>
        <v>39.193115160003174</v>
      </c>
      <c r="AT237" s="33">
        <f t="shared" si="165"/>
        <v>39.526206587267936</v>
      </c>
      <c r="AU237" s="33">
        <f t="shared" si="166"/>
        <v>39.630098789641366</v>
      </c>
      <c r="AV237" s="33">
        <f t="shared" si="167"/>
        <v>40.472078354830742</v>
      </c>
      <c r="AX237" s="33">
        <f t="shared" si="148"/>
        <v>1.1180901766302043</v>
      </c>
      <c r="AY237" s="33">
        <f t="shared" si="149"/>
        <v>1.1264147934959112</v>
      </c>
      <c r="AZ237" s="33">
        <f t="shared" si="150"/>
        <v>1.0876734757478346</v>
      </c>
      <c r="BA237" s="33">
        <f t="shared" si="151"/>
        <v>1.2355377433502781</v>
      </c>
      <c r="BB237" s="33">
        <f t="shared" si="152"/>
        <v>1.2545904233455474</v>
      </c>
      <c r="BC237" s="33">
        <f t="shared" si="153"/>
        <v>1.5151343564128865</v>
      </c>
      <c r="BD237" s="33">
        <f t="shared" si="154"/>
        <v>1.5015319986499662</v>
      </c>
      <c r="BE237" s="33">
        <f t="shared" si="155"/>
        <v>1.8572901875204479</v>
      </c>
      <c r="BF237" s="33">
        <f t="shared" si="156"/>
        <v>1.7986355835715244</v>
      </c>
      <c r="BG237" s="33">
        <f t="shared" si="157"/>
        <v>1.8032043805923195</v>
      </c>
      <c r="BH237" s="33"/>
      <c r="BI237" s="33" t="e">
        <f>BI236+#REF!/4</f>
        <v>#REF!</v>
      </c>
      <c r="BJ237" s="33">
        <f t="shared" si="158"/>
        <v>131.05216050533886</v>
      </c>
      <c r="BK237" s="33">
        <v>58.402028412690299</v>
      </c>
      <c r="BL237" s="33"/>
      <c r="BM237" s="33"/>
      <c r="BN237" s="33"/>
      <c r="BO237" s="33"/>
      <c r="BP237" s="33"/>
      <c r="BQ237" s="33"/>
      <c r="BR237" s="33"/>
      <c r="BT237" s="33"/>
      <c r="CB237" s="33"/>
    </row>
    <row r="238" spans="1:80" x14ac:dyDescent="0.25">
      <c r="A238" s="32">
        <v>38214</v>
      </c>
      <c r="B238" s="32"/>
      <c r="C238" s="32"/>
      <c r="D238" s="32" t="s">
        <v>293</v>
      </c>
      <c r="E238" s="18">
        <v>91.986999999999995</v>
      </c>
      <c r="F238" s="18">
        <v>98.334000000000003</v>
      </c>
      <c r="G238" s="18">
        <v>98.475999999999999</v>
      </c>
      <c r="H238" s="18">
        <v>98.494</v>
      </c>
      <c r="I238" s="18">
        <v>135.03800000000001</v>
      </c>
      <c r="J238" s="18">
        <v>132.91200000000001</v>
      </c>
      <c r="K238" s="18">
        <v>132.72999999999999</v>
      </c>
      <c r="L238" s="18">
        <v>132.95400000000001</v>
      </c>
      <c r="M238" s="18">
        <v>133.417</v>
      </c>
      <c r="N238" s="17">
        <v>134.80000000000001</v>
      </c>
      <c r="O238" s="17" t="e">
        <v>#N/A</v>
      </c>
      <c r="P238" s="18"/>
      <c r="Q238" s="18">
        <f t="shared" si="128"/>
        <v>4.5216472627168143</v>
      </c>
      <c r="R238" s="18">
        <f t="shared" si="129"/>
        <v>4.5883698473097452</v>
      </c>
      <c r="S238" s="18">
        <f t="shared" si="130"/>
        <v>4.5898128636670492</v>
      </c>
      <c r="T238" s="18">
        <f t="shared" si="131"/>
        <v>4.5899956326171445</v>
      </c>
      <c r="U238" s="18">
        <f t="shared" si="132"/>
        <v>4.9055562203114311</v>
      </c>
      <c r="V238" s="18">
        <f t="shared" si="133"/>
        <v>4.8896872550967156</v>
      </c>
      <c r="W238" s="18">
        <f t="shared" si="134"/>
        <v>4.8883169896381107</v>
      </c>
      <c r="X238" s="18">
        <f t="shared" si="135"/>
        <v>4.8900032037351231</v>
      </c>
      <c r="Y238" s="18">
        <f t="shared" si="136"/>
        <v>4.8934795616440692</v>
      </c>
      <c r="Z238" s="18">
        <f t="shared" si="137"/>
        <v>4.9037921984782065</v>
      </c>
      <c r="AA238" s="18"/>
      <c r="AB238" s="18">
        <f t="shared" si="138"/>
        <v>145.56895442733264</v>
      </c>
      <c r="AC238" s="18">
        <f t="shared" si="139"/>
        <v>143.25190228629953</v>
      </c>
      <c r="AD238" s="18">
        <f t="shared" si="140"/>
        <v>143.42176847265912</v>
      </c>
      <c r="AE238" s="18">
        <f t="shared" si="141"/>
        <v>143.49119408367233</v>
      </c>
      <c r="AF238" s="18">
        <f t="shared" si="142"/>
        <v>143.57660471836638</v>
      </c>
      <c r="AG238" s="18">
        <f t="shared" si="143"/>
        <v>142.05197469952932</v>
      </c>
      <c r="AH238" s="18">
        <f t="shared" si="144"/>
        <v>141.91494815366883</v>
      </c>
      <c r="AI238" s="18">
        <f t="shared" si="145"/>
        <v>142.08356956337008</v>
      </c>
      <c r="AJ238" s="18">
        <f t="shared" si="146"/>
        <v>142.43120535426468</v>
      </c>
      <c r="AK238" s="18">
        <f t="shared" si="147"/>
        <v>143.49361683422362</v>
      </c>
      <c r="AM238" s="33">
        <f t="shared" si="127"/>
        <v>41.903695607768128</v>
      </c>
      <c r="AN238" s="33">
        <f t="shared" si="159"/>
        <v>40.691530184865968</v>
      </c>
      <c r="AO238" s="33">
        <f t="shared" si="160"/>
        <v>40.861804854621909</v>
      </c>
      <c r="AP238" s="33">
        <f t="shared" si="161"/>
        <v>40.933576894312381</v>
      </c>
      <c r="AQ238" s="33">
        <f t="shared" si="162"/>
        <v>41.018973967854066</v>
      </c>
      <c r="AR238" s="33">
        <f t="shared" si="163"/>
        <v>39.638761801340564</v>
      </c>
      <c r="AS238" s="33">
        <f t="shared" si="164"/>
        <v>39.501735255480071</v>
      </c>
      <c r="AT238" s="33">
        <f t="shared" si="165"/>
        <v>39.671475039512316</v>
      </c>
      <c r="AU238" s="33">
        <f t="shared" si="166"/>
        <v>40.019110830406916</v>
      </c>
      <c r="AV238" s="33">
        <f t="shared" si="167"/>
        <v>40.843687849732206</v>
      </c>
      <c r="AX238" s="33">
        <f t="shared" si="148"/>
        <v>1.487301258499059</v>
      </c>
      <c r="AY238" s="33">
        <f t="shared" si="149"/>
        <v>1.2566681954466787</v>
      </c>
      <c r="AZ238" s="33">
        <f t="shared" si="150"/>
        <v>1.3031864187734357</v>
      </c>
      <c r="BA238" s="33">
        <f t="shared" si="151"/>
        <v>1.4377848891077178</v>
      </c>
      <c r="BB238" s="33">
        <f t="shared" si="152"/>
        <v>1.4680914755779781</v>
      </c>
      <c r="BC238" s="33">
        <f t="shared" si="153"/>
        <v>1.9471786399873565</v>
      </c>
      <c r="BD238" s="33">
        <f t="shared" si="154"/>
        <v>1.8101520941268632</v>
      </c>
      <c r="BE238" s="33">
        <f t="shared" si="155"/>
        <v>2.0025586397648283</v>
      </c>
      <c r="BF238" s="33">
        <f t="shared" si="156"/>
        <v>2.1876476243370746</v>
      </c>
      <c r="BG238" s="33">
        <f t="shared" si="157"/>
        <v>2.1748138754937827</v>
      </c>
      <c r="BH238" s="33"/>
      <c r="BI238" s="33" t="e">
        <f>BI237+#REF!/4</f>
        <v>#REF!</v>
      </c>
      <c r="BJ238" s="33">
        <f t="shared" si="158"/>
        <v>132.1992529671663</v>
      </c>
      <c r="BK238" s="33">
        <v>58.853828412690291</v>
      </c>
      <c r="BL238" s="33"/>
      <c r="BM238" s="33"/>
      <c r="BN238" s="33"/>
      <c r="BO238" s="33"/>
      <c r="BP238" s="33"/>
      <c r="BQ238" s="33"/>
      <c r="BR238" s="33"/>
      <c r="BT238" s="33"/>
      <c r="CB238" s="33"/>
    </row>
    <row r="239" spans="1:80" x14ac:dyDescent="0.25">
      <c r="A239" s="32">
        <v>38306</v>
      </c>
      <c r="B239" s="32"/>
      <c r="C239" s="32"/>
      <c r="D239" s="32" t="s">
        <v>292</v>
      </c>
      <c r="E239" s="18">
        <v>92.603999999999999</v>
      </c>
      <c r="F239" s="18">
        <v>98.962999999999994</v>
      </c>
      <c r="G239" s="18">
        <v>98.984999999999999</v>
      </c>
      <c r="H239" s="18">
        <v>99.066999999999993</v>
      </c>
      <c r="I239" s="18">
        <v>135.83799999999999</v>
      </c>
      <c r="J239" s="18">
        <v>133.41999999999999</v>
      </c>
      <c r="K239" s="18">
        <v>133.416</v>
      </c>
      <c r="L239" s="18">
        <v>133.47399999999999</v>
      </c>
      <c r="M239" s="18">
        <v>134.29400000000001</v>
      </c>
      <c r="N239" s="17">
        <v>136.1</v>
      </c>
      <c r="O239" s="17" t="e">
        <v>#N/A</v>
      </c>
      <c r="P239" s="18"/>
      <c r="Q239" s="18">
        <f t="shared" si="128"/>
        <v>4.5283323372634667</v>
      </c>
      <c r="R239" s="18">
        <f t="shared" si="129"/>
        <v>4.5947460429036342</v>
      </c>
      <c r="S239" s="18">
        <f t="shared" si="130"/>
        <v>4.5949683235034948</v>
      </c>
      <c r="T239" s="18">
        <f t="shared" si="131"/>
        <v>4.5957963889073845</v>
      </c>
      <c r="U239" s="18">
        <f t="shared" si="132"/>
        <v>4.9114629992508805</v>
      </c>
      <c r="V239" s="18">
        <f t="shared" si="133"/>
        <v>4.8935020472813688</v>
      </c>
      <c r="W239" s="18">
        <f t="shared" si="134"/>
        <v>4.8934720663192781</v>
      </c>
      <c r="X239" s="18">
        <f t="shared" si="135"/>
        <v>4.8939067023184766</v>
      </c>
      <c r="Y239" s="18">
        <f t="shared" si="136"/>
        <v>4.9000314264328981</v>
      </c>
      <c r="Z239" s="18">
        <f t="shared" si="137"/>
        <v>4.9133899096574201</v>
      </c>
      <c r="AA239" s="18"/>
      <c r="AB239" s="18">
        <f t="shared" si="138"/>
        <v>146.23746188199789</v>
      </c>
      <c r="AC239" s="18">
        <f t="shared" si="139"/>
        <v>143.88952184568842</v>
      </c>
      <c r="AD239" s="18">
        <f t="shared" si="140"/>
        <v>143.93731445630368</v>
      </c>
      <c r="AE239" s="18">
        <f t="shared" si="141"/>
        <v>144.07126971269633</v>
      </c>
      <c r="AF239" s="18">
        <f t="shared" si="142"/>
        <v>144.16728261231131</v>
      </c>
      <c r="AG239" s="18">
        <f t="shared" si="143"/>
        <v>142.43345391799465</v>
      </c>
      <c r="AH239" s="18">
        <f t="shared" si="144"/>
        <v>142.43045582178559</v>
      </c>
      <c r="AI239" s="18">
        <f t="shared" si="145"/>
        <v>142.47391942170543</v>
      </c>
      <c r="AJ239" s="18">
        <f t="shared" si="146"/>
        <v>143.08639183314759</v>
      </c>
      <c r="AK239" s="18">
        <f t="shared" si="147"/>
        <v>144.45338795214496</v>
      </c>
      <c r="AM239" s="33">
        <f t="shared" si="127"/>
        <v>42.572203062433374</v>
      </c>
      <c r="AN239" s="33">
        <f t="shared" si="159"/>
        <v>41.329149744254863</v>
      </c>
      <c r="AO239" s="33">
        <f t="shared" si="160"/>
        <v>41.377350838266466</v>
      </c>
      <c r="AP239" s="33">
        <f t="shared" si="161"/>
        <v>41.51365252333639</v>
      </c>
      <c r="AQ239" s="33">
        <f t="shared" si="162"/>
        <v>41.609651861798994</v>
      </c>
      <c r="AR239" s="33">
        <f t="shared" si="163"/>
        <v>40.020241019805894</v>
      </c>
      <c r="AS239" s="33">
        <f t="shared" si="164"/>
        <v>40.017242923596825</v>
      </c>
      <c r="AT239" s="33">
        <f t="shared" si="165"/>
        <v>40.061824897847671</v>
      </c>
      <c r="AU239" s="33">
        <f t="shared" si="166"/>
        <v>40.674297309289827</v>
      </c>
      <c r="AV239" s="33">
        <f t="shared" si="167"/>
        <v>41.803458967653555</v>
      </c>
      <c r="AX239" s="33">
        <f t="shared" si="148"/>
        <v>2.1558087131643049</v>
      </c>
      <c r="AY239" s="33">
        <f t="shared" si="149"/>
        <v>1.8942877548355739</v>
      </c>
      <c r="AZ239" s="33">
        <f t="shared" si="150"/>
        <v>1.8187324024179929</v>
      </c>
      <c r="BA239" s="33">
        <f t="shared" si="151"/>
        <v>2.0178605181317266</v>
      </c>
      <c r="BB239" s="33">
        <f t="shared" si="152"/>
        <v>2.0587693695229063</v>
      </c>
      <c r="BC239" s="33">
        <f t="shared" si="153"/>
        <v>2.3286578584526865</v>
      </c>
      <c r="BD239" s="33">
        <f t="shared" si="154"/>
        <v>2.3256597622436175</v>
      </c>
      <c r="BE239" s="33">
        <f t="shared" si="155"/>
        <v>2.3929084981001836</v>
      </c>
      <c r="BF239" s="33">
        <f t="shared" si="156"/>
        <v>2.8428341032199853</v>
      </c>
      <c r="BG239" s="33">
        <f t="shared" si="157"/>
        <v>3.1345849934151317</v>
      </c>
      <c r="BH239" s="33"/>
      <c r="BI239" s="33" t="e">
        <f>BI238+#REF!/4</f>
        <v>#REF!</v>
      </c>
      <c r="BJ239" s="33">
        <f t="shared" si="158"/>
        <v>133.3479394778922</v>
      </c>
      <c r="BK239" s="33">
        <v>59.305628412690282</v>
      </c>
      <c r="BL239" s="33"/>
      <c r="BM239" s="33"/>
      <c r="BN239" s="33"/>
      <c r="BO239" s="33"/>
      <c r="BP239" s="33"/>
      <c r="BQ239" s="33"/>
      <c r="BR239" s="33"/>
      <c r="BT239" s="33"/>
      <c r="CB239" s="33"/>
    </row>
    <row r="240" spans="1:80" x14ac:dyDescent="0.25">
      <c r="A240" s="32">
        <v>38398</v>
      </c>
      <c r="B240" s="32"/>
      <c r="C240" s="32"/>
      <c r="D240" s="32" t="s">
        <v>291</v>
      </c>
      <c r="E240" s="18">
        <v>93.507999999999996</v>
      </c>
      <c r="F240" s="18">
        <v>99.853999999999999</v>
      </c>
      <c r="G240" s="18">
        <v>99.835999999999999</v>
      </c>
      <c r="H240" s="18">
        <v>99.875</v>
      </c>
      <c r="I240" s="18">
        <v>136.96</v>
      </c>
      <c r="J240" s="18">
        <v>134.196</v>
      </c>
      <c r="K240" s="18">
        <v>134.345</v>
      </c>
      <c r="L240" s="18">
        <v>134.59100000000001</v>
      </c>
      <c r="M240" s="18">
        <v>135.42400000000001</v>
      </c>
      <c r="N240" s="17">
        <v>136.9</v>
      </c>
      <c r="O240" s="17" t="e">
        <v>#N/A</v>
      </c>
      <c r="P240" s="18"/>
      <c r="Q240" s="18">
        <f t="shared" si="128"/>
        <v>4.5380469941317916</v>
      </c>
      <c r="R240" s="18">
        <f t="shared" si="129"/>
        <v>4.6037091191495758</v>
      </c>
      <c r="S240" s="18">
        <f t="shared" si="130"/>
        <v>4.6035288397159659</v>
      </c>
      <c r="T240" s="18">
        <f t="shared" si="131"/>
        <v>4.6039194040864384</v>
      </c>
      <c r="U240" s="18">
        <f t="shared" si="132"/>
        <v>4.9196889123934318</v>
      </c>
      <c r="V240" s="18">
        <f t="shared" si="133"/>
        <v>4.8993014178340513</v>
      </c>
      <c r="W240" s="18">
        <f t="shared" si="134"/>
        <v>4.900411118142685</v>
      </c>
      <c r="X240" s="18">
        <f t="shared" si="135"/>
        <v>4.9022405501905313</v>
      </c>
      <c r="Y240" s="18">
        <f t="shared" si="136"/>
        <v>4.9084105973557248</v>
      </c>
      <c r="Z240" s="18">
        <f t="shared" si="137"/>
        <v>4.9192507322944037</v>
      </c>
      <c r="AA240" s="18"/>
      <c r="AB240" s="18">
        <f t="shared" si="138"/>
        <v>147.20892756883038</v>
      </c>
      <c r="AC240" s="18">
        <f t="shared" si="139"/>
        <v>144.78582947028258</v>
      </c>
      <c r="AD240" s="18">
        <f t="shared" si="140"/>
        <v>144.79336607755079</v>
      </c>
      <c r="AE240" s="18">
        <f t="shared" si="141"/>
        <v>144.88357123060172</v>
      </c>
      <c r="AF240" s="18">
        <f t="shared" si="142"/>
        <v>144.98987392656645</v>
      </c>
      <c r="AG240" s="18">
        <f t="shared" si="143"/>
        <v>143.01339097326289</v>
      </c>
      <c r="AH240" s="18">
        <f t="shared" si="144"/>
        <v>143.12436100412626</v>
      </c>
      <c r="AI240" s="18">
        <f t="shared" si="145"/>
        <v>143.30730420891089</v>
      </c>
      <c r="AJ240" s="18">
        <f t="shared" si="146"/>
        <v>143.92430892543024</v>
      </c>
      <c r="AK240" s="18">
        <f t="shared" si="147"/>
        <v>145.03947021584332</v>
      </c>
      <c r="AM240" s="33">
        <f t="shared" si="127"/>
        <v>43.543668749265862</v>
      </c>
      <c r="AN240" s="33">
        <f t="shared" si="159"/>
        <v>42.225457368849021</v>
      </c>
      <c r="AO240" s="33">
        <f t="shared" si="160"/>
        <v>42.23340245951357</v>
      </c>
      <c r="AP240" s="33">
        <f t="shared" si="161"/>
        <v>42.325954041241772</v>
      </c>
      <c r="AQ240" s="33">
        <f t="shared" si="162"/>
        <v>42.432243176054129</v>
      </c>
      <c r="AR240" s="33">
        <f t="shared" si="163"/>
        <v>40.600178075074126</v>
      </c>
      <c r="AS240" s="33">
        <f t="shared" si="164"/>
        <v>40.711148105937497</v>
      </c>
      <c r="AT240" s="33">
        <f t="shared" si="165"/>
        <v>40.895209685053132</v>
      </c>
      <c r="AU240" s="33">
        <f t="shared" si="166"/>
        <v>41.512214401572479</v>
      </c>
      <c r="AV240" s="33">
        <f t="shared" si="167"/>
        <v>42.389541231351913</v>
      </c>
      <c r="AX240" s="33">
        <f t="shared" si="148"/>
        <v>3.1272743999967929</v>
      </c>
      <c r="AY240" s="33">
        <f t="shared" si="149"/>
        <v>2.7905953794297318</v>
      </c>
      <c r="AZ240" s="33">
        <f t="shared" si="150"/>
        <v>2.6747840236650973</v>
      </c>
      <c r="BA240" s="33">
        <f t="shared" si="151"/>
        <v>2.8301620360371089</v>
      </c>
      <c r="BB240" s="33">
        <f t="shared" si="152"/>
        <v>2.8813606837780412</v>
      </c>
      <c r="BC240" s="33">
        <f t="shared" si="153"/>
        <v>2.9085949137209184</v>
      </c>
      <c r="BD240" s="33">
        <f t="shared" si="154"/>
        <v>3.0195649445842889</v>
      </c>
      <c r="BE240" s="33">
        <f t="shared" si="155"/>
        <v>3.2262932853056441</v>
      </c>
      <c r="BF240" s="33">
        <f t="shared" si="156"/>
        <v>3.6807511955026371</v>
      </c>
      <c r="BG240" s="33">
        <f t="shared" si="157"/>
        <v>3.7206672571134902</v>
      </c>
      <c r="BH240" s="33"/>
      <c r="BI240" s="33" t="e">
        <f>BI239+#REF!/4</f>
        <v>#REF!</v>
      </c>
      <c r="BJ240" s="33">
        <f t="shared" si="158"/>
        <v>134.49886675767959</v>
      </c>
      <c r="BK240" s="33">
        <v>59.757428412690274</v>
      </c>
      <c r="BL240" s="33"/>
      <c r="BM240" s="33"/>
      <c r="BN240" s="33"/>
      <c r="BO240" s="33"/>
      <c r="BP240" s="33"/>
      <c r="BQ240" s="33"/>
      <c r="BR240" s="33"/>
      <c r="BT240" s="33"/>
      <c r="CB240" s="33"/>
    </row>
    <row r="241" spans="1:80" x14ac:dyDescent="0.25">
      <c r="A241" s="32">
        <v>38487</v>
      </c>
      <c r="B241" s="32"/>
      <c r="C241" s="32"/>
      <c r="D241" s="32" t="s">
        <v>290</v>
      </c>
      <c r="E241" s="18">
        <v>93.272000000000006</v>
      </c>
      <c r="F241" s="18">
        <v>99.465999999999994</v>
      </c>
      <c r="G241" s="18">
        <v>99.460999999999999</v>
      </c>
      <c r="H241" s="18">
        <v>99.475999999999999</v>
      </c>
      <c r="I241" s="18">
        <v>136.42599999999999</v>
      </c>
      <c r="J241" s="18">
        <v>134.22900000000001</v>
      </c>
      <c r="K241" s="18">
        <v>134.27199999999999</v>
      </c>
      <c r="L241" s="18">
        <v>134.75200000000001</v>
      </c>
      <c r="M241" s="18">
        <v>135.81</v>
      </c>
      <c r="N241" s="17" t="e">
        <v>#N/A</v>
      </c>
      <c r="O241" s="17" t="e">
        <v>#N/A</v>
      </c>
      <c r="P241" s="18"/>
      <c r="Q241" s="18">
        <f t="shared" si="128"/>
        <v>4.5355199556309902</v>
      </c>
      <c r="R241" s="18">
        <f t="shared" si="129"/>
        <v>4.5998158772261659</v>
      </c>
      <c r="S241" s="18">
        <f t="shared" si="130"/>
        <v>4.5997656075292319</v>
      </c>
      <c r="T241" s="18">
        <f t="shared" si="131"/>
        <v>4.599916409039543</v>
      </c>
      <c r="U241" s="18">
        <f t="shared" si="132"/>
        <v>4.9157823430802488</v>
      </c>
      <c r="V241" s="18">
        <f t="shared" si="133"/>
        <v>4.8995472965723676</v>
      </c>
      <c r="W241" s="18">
        <f t="shared" si="134"/>
        <v>4.8998675933337772</v>
      </c>
      <c r="X241" s="18">
        <f t="shared" si="135"/>
        <v>4.9034360519795177</v>
      </c>
      <c r="Y241" s="18">
        <f t="shared" si="136"/>
        <v>4.9112568501159766</v>
      </c>
      <c r="Z241" s="18" t="str">
        <f t="shared" si="137"/>
        <v/>
      </c>
      <c r="AA241" s="18"/>
      <c r="AB241" s="18">
        <f t="shared" si="138"/>
        <v>146.95622371875024</v>
      </c>
      <c r="AC241" s="18">
        <f t="shared" si="139"/>
        <v>144.3965052779416</v>
      </c>
      <c r="AD241" s="18">
        <f t="shared" si="140"/>
        <v>144.41704285887741</v>
      </c>
      <c r="AE241" s="18">
        <f t="shared" si="141"/>
        <v>144.48327172591218</v>
      </c>
      <c r="AF241" s="18">
        <f t="shared" si="142"/>
        <v>144.59921699524813</v>
      </c>
      <c r="AG241" s="18">
        <f t="shared" si="143"/>
        <v>143.03797884709454</v>
      </c>
      <c r="AH241" s="18">
        <f t="shared" si="144"/>
        <v>143.07000852323549</v>
      </c>
      <c r="AI241" s="18">
        <f t="shared" si="145"/>
        <v>143.42685438780953</v>
      </c>
      <c r="AJ241" s="18">
        <f t="shared" si="146"/>
        <v>144.20893420145541</v>
      </c>
      <c r="AK241" s="18" t="e">
        <f t="shared" si="147"/>
        <v>#VALUE!</v>
      </c>
      <c r="AM241" s="33">
        <f t="shared" si="127"/>
        <v>43.290964899185724</v>
      </c>
      <c r="AN241" s="33">
        <f t="shared" si="159"/>
        <v>41.836133176508042</v>
      </c>
      <c r="AO241" s="33">
        <f t="shared" si="160"/>
        <v>41.857079240840193</v>
      </c>
      <c r="AP241" s="33">
        <f t="shared" si="161"/>
        <v>41.92565453655223</v>
      </c>
      <c r="AQ241" s="33">
        <f t="shared" si="162"/>
        <v>42.041586244735811</v>
      </c>
      <c r="AR241" s="33">
        <f t="shared" si="163"/>
        <v>40.624765948905775</v>
      </c>
      <c r="AS241" s="33">
        <f t="shared" si="164"/>
        <v>40.656795625046726</v>
      </c>
      <c r="AT241" s="33">
        <f t="shared" si="165"/>
        <v>41.014759863951767</v>
      </c>
      <c r="AU241" s="33">
        <f t="shared" si="166"/>
        <v>41.796839677597646</v>
      </c>
      <c r="AV241" s="33" t="e">
        <f t="shared" si="167"/>
        <v>#VALUE!</v>
      </c>
      <c r="AX241" s="33">
        <f t="shared" si="148"/>
        <v>2.8745705499166547</v>
      </c>
      <c r="AY241" s="33">
        <f t="shared" si="149"/>
        <v>2.4012711870887529</v>
      </c>
      <c r="AZ241" s="33">
        <f t="shared" si="150"/>
        <v>2.2984608049917199</v>
      </c>
      <c r="BA241" s="33">
        <f t="shared" si="151"/>
        <v>2.4298625313475668</v>
      </c>
      <c r="BB241" s="33">
        <f t="shared" si="152"/>
        <v>2.4907037524597229</v>
      </c>
      <c r="BC241" s="33">
        <f t="shared" si="153"/>
        <v>2.9331827875525676</v>
      </c>
      <c r="BD241" s="33">
        <f t="shared" si="154"/>
        <v>2.9652124636935184</v>
      </c>
      <c r="BE241" s="33">
        <f t="shared" si="155"/>
        <v>3.3458434642042789</v>
      </c>
      <c r="BF241" s="33">
        <f t="shared" si="156"/>
        <v>3.9653764715278044</v>
      </c>
      <c r="BG241" s="33"/>
      <c r="BH241" s="33"/>
      <c r="BI241" s="33" t="e">
        <f>BI240+#REF!/4</f>
        <v>#REF!</v>
      </c>
      <c r="BJ241" s="33">
        <f t="shared" si="158"/>
        <v>135.64882072698614</v>
      </c>
      <c r="BK241" s="33">
        <v>60.209228412690265</v>
      </c>
      <c r="BL241" s="33"/>
      <c r="BM241" s="33"/>
      <c r="BN241" s="33"/>
      <c r="BO241" s="33"/>
      <c r="BP241" s="33"/>
      <c r="BQ241" s="33"/>
      <c r="BR241" s="33"/>
      <c r="BT241" s="33"/>
      <c r="CB241" s="33"/>
    </row>
    <row r="242" spans="1:80" x14ac:dyDescent="0.25">
      <c r="A242" s="32">
        <v>38579</v>
      </c>
      <c r="B242" s="32"/>
      <c r="C242" s="32"/>
      <c r="D242" s="32" t="s">
        <v>289</v>
      </c>
      <c r="E242" s="18">
        <v>94.016999999999996</v>
      </c>
      <c r="F242" s="18">
        <v>100.30800000000001</v>
      </c>
      <c r="G242" s="18">
        <v>100.321</v>
      </c>
      <c r="H242" s="18">
        <v>100.29300000000001</v>
      </c>
      <c r="I242" s="18">
        <v>137.56399999999999</v>
      </c>
      <c r="J242" s="18">
        <v>135.63900000000001</v>
      </c>
      <c r="K242" s="18">
        <v>135.85599999999999</v>
      </c>
      <c r="L242" s="18">
        <v>136.18899999999999</v>
      </c>
      <c r="M242" s="18">
        <v>137.44999999999999</v>
      </c>
      <c r="N242" s="17" t="e">
        <v>#N/A</v>
      </c>
      <c r="O242" s="17" t="e">
        <v>#N/A</v>
      </c>
      <c r="P242" s="18"/>
      <c r="Q242" s="18">
        <f t="shared" si="128"/>
        <v>4.543475616982251</v>
      </c>
      <c r="R242" s="18">
        <f t="shared" si="129"/>
        <v>4.6082454525050194</v>
      </c>
      <c r="S242" s="18">
        <f t="shared" si="130"/>
        <v>4.6083750449370031</v>
      </c>
      <c r="T242" s="18">
        <f t="shared" si="131"/>
        <v>4.6080959019042949</v>
      </c>
      <c r="U242" s="18">
        <f t="shared" si="132"/>
        <v>4.924089263361715</v>
      </c>
      <c r="V242" s="18">
        <f t="shared" si="133"/>
        <v>4.9099969447737584</v>
      </c>
      <c r="W242" s="18">
        <f t="shared" si="134"/>
        <v>4.9115955012570076</v>
      </c>
      <c r="X242" s="18">
        <f t="shared" si="135"/>
        <v>4.9140436268708916</v>
      </c>
      <c r="Y242" s="18">
        <f t="shared" si="136"/>
        <v>4.923260214611255</v>
      </c>
      <c r="Z242" s="18" t="str">
        <f t="shared" si="137"/>
        <v/>
      </c>
      <c r="AA242" s="18"/>
      <c r="AB242" s="18">
        <f t="shared" si="138"/>
        <v>147.75178985387632</v>
      </c>
      <c r="AC242" s="18">
        <f t="shared" si="139"/>
        <v>145.23946280582695</v>
      </c>
      <c r="AD242" s="18">
        <f t="shared" si="140"/>
        <v>145.27798659965453</v>
      </c>
      <c r="AE242" s="18">
        <f t="shared" si="141"/>
        <v>145.30122101238737</v>
      </c>
      <c r="AF242" s="18">
        <f t="shared" si="142"/>
        <v>145.42990902339477</v>
      </c>
      <c r="AG242" s="18">
        <f t="shared" si="143"/>
        <v>144.08294366723359</v>
      </c>
      <c r="AH242" s="18">
        <f t="shared" si="144"/>
        <v>144.24279931555853</v>
      </c>
      <c r="AI242" s="18">
        <f t="shared" si="145"/>
        <v>144.48761187694691</v>
      </c>
      <c r="AJ242" s="18">
        <f t="shared" si="146"/>
        <v>145.40927065098325</v>
      </c>
      <c r="AK242" s="18" t="e">
        <f t="shared" si="147"/>
        <v>#VALUE!</v>
      </c>
      <c r="AM242" s="33">
        <f t="shared" si="127"/>
        <v>44.086531034311804</v>
      </c>
      <c r="AN242" s="33">
        <f t="shared" si="159"/>
        <v>42.679090704393388</v>
      </c>
      <c r="AO242" s="33">
        <f t="shared" si="160"/>
        <v>42.71802298161731</v>
      </c>
      <c r="AP242" s="33">
        <f t="shared" si="161"/>
        <v>42.743603823027428</v>
      </c>
      <c r="AQ242" s="33">
        <f t="shared" si="162"/>
        <v>42.872278272882454</v>
      </c>
      <c r="AR242" s="33">
        <f t="shared" si="163"/>
        <v>41.669730769044833</v>
      </c>
      <c r="AS242" s="33">
        <f t="shared" si="164"/>
        <v>41.829586417369768</v>
      </c>
      <c r="AT242" s="33">
        <f t="shared" si="165"/>
        <v>42.075517353089154</v>
      </c>
      <c r="AU242" s="33">
        <f t="shared" si="166"/>
        <v>42.997176127125485</v>
      </c>
      <c r="AV242" s="33" t="e">
        <f t="shared" si="167"/>
        <v>#VALUE!</v>
      </c>
      <c r="AX242" s="33">
        <f t="shared" si="148"/>
        <v>3.6701366850427348</v>
      </c>
      <c r="AY242" s="33">
        <f t="shared" si="149"/>
        <v>3.2442287149740991</v>
      </c>
      <c r="AZ242" s="33">
        <f t="shared" si="150"/>
        <v>3.1594045457688367</v>
      </c>
      <c r="BA242" s="33">
        <f t="shared" si="151"/>
        <v>3.2478118178227646</v>
      </c>
      <c r="BB242" s="33">
        <f t="shared" si="152"/>
        <v>3.3213957806063661</v>
      </c>
      <c r="BC242" s="33">
        <f t="shared" si="153"/>
        <v>3.9781476076916249</v>
      </c>
      <c r="BD242" s="33">
        <f t="shared" si="154"/>
        <v>4.1380032560165603</v>
      </c>
      <c r="BE242" s="33">
        <f t="shared" si="155"/>
        <v>4.4066009533416661</v>
      </c>
      <c r="BF242" s="33">
        <f t="shared" si="156"/>
        <v>5.1657129210556434</v>
      </c>
      <c r="BG242" s="33"/>
      <c r="BH242" s="33"/>
      <c r="BI242" s="33" t="e">
        <f>BI241+#REF!/4</f>
        <v>#REF!</v>
      </c>
      <c r="BJ242" s="33">
        <f t="shared" ref="BJ242:BJ268" si="168">BJ241+R242/4</f>
        <v>136.8008820901124</v>
      </c>
      <c r="BK242" s="33">
        <v>60.661028412690257</v>
      </c>
      <c r="BL242" s="33"/>
      <c r="BM242" s="33"/>
      <c r="BN242" s="33"/>
      <c r="BO242" s="33"/>
      <c r="BP242" s="33"/>
      <c r="BQ242" s="33"/>
      <c r="BR242" s="33"/>
      <c r="BT242" s="33"/>
      <c r="CB242" s="33"/>
    </row>
    <row r="243" spans="1:80" x14ac:dyDescent="0.25">
      <c r="A243" s="32">
        <v>38671</v>
      </c>
      <c r="B243" s="32"/>
      <c r="C243" s="32"/>
      <c r="D243" s="32" t="s">
        <v>288</v>
      </c>
      <c r="E243" s="18">
        <v>94.150999999999996</v>
      </c>
      <c r="F243" s="18">
        <v>100.372</v>
      </c>
      <c r="G243" s="18">
        <v>100.38</v>
      </c>
      <c r="H243" s="18">
        <v>100.35599999999999</v>
      </c>
      <c r="I243" s="18">
        <v>137.666</v>
      </c>
      <c r="J243" s="18">
        <v>135.21899999999999</v>
      </c>
      <c r="K243" s="18">
        <v>135.52600000000001</v>
      </c>
      <c r="L243" s="18">
        <v>136.10499999999999</v>
      </c>
      <c r="M243" s="18">
        <v>137.52500000000001</v>
      </c>
      <c r="N243" s="17" t="e">
        <v>#N/A</v>
      </c>
      <c r="O243" s="17" t="e">
        <v>#N/A</v>
      </c>
      <c r="P243" s="18"/>
      <c r="Q243" s="18">
        <f t="shared" si="128"/>
        <v>4.5448998763956663</v>
      </c>
      <c r="R243" s="18">
        <f t="shared" si="129"/>
        <v>4.6088832838999743</v>
      </c>
      <c r="S243" s="18">
        <f t="shared" si="130"/>
        <v>4.6089629842267872</v>
      </c>
      <c r="T243" s="18">
        <f t="shared" si="131"/>
        <v>4.6087238641873887</v>
      </c>
      <c r="U243" s="18">
        <f t="shared" si="132"/>
        <v>4.9248304616661853</v>
      </c>
      <c r="V243" s="18">
        <f t="shared" si="133"/>
        <v>4.9068956862794693</v>
      </c>
      <c r="W243" s="18">
        <f t="shared" si="134"/>
        <v>4.9091635038315937</v>
      </c>
      <c r="X243" s="18">
        <f t="shared" si="135"/>
        <v>4.9134266466754806</v>
      </c>
      <c r="Y243" s="18">
        <f t="shared" si="136"/>
        <v>4.9238057187615221</v>
      </c>
      <c r="Z243" s="18" t="str">
        <f t="shared" si="137"/>
        <v/>
      </c>
      <c r="AA243" s="18"/>
      <c r="AB243" s="18">
        <f t="shared" si="138"/>
        <v>147.89421579521783</v>
      </c>
      <c r="AC243" s="18">
        <f t="shared" si="139"/>
        <v>145.30324594532243</v>
      </c>
      <c r="AD243" s="18">
        <f t="shared" si="140"/>
        <v>145.33678052863291</v>
      </c>
      <c r="AE243" s="18">
        <f t="shared" si="141"/>
        <v>145.36401724069674</v>
      </c>
      <c r="AF243" s="18">
        <f t="shared" si="142"/>
        <v>145.50402885384179</v>
      </c>
      <c r="AG243" s="18">
        <f t="shared" si="143"/>
        <v>143.77281781780468</v>
      </c>
      <c r="AH243" s="18">
        <f t="shared" si="144"/>
        <v>143.99959957301712</v>
      </c>
      <c r="AI243" s="18">
        <f t="shared" si="145"/>
        <v>144.42591385740582</v>
      </c>
      <c r="AJ243" s="18">
        <f t="shared" si="146"/>
        <v>145.46382106600996</v>
      </c>
      <c r="AK243" s="18" t="e">
        <f t="shared" si="147"/>
        <v>#VALUE!</v>
      </c>
      <c r="AM243" s="33">
        <f t="shared" si="127"/>
        <v>44.228956975653318</v>
      </c>
      <c r="AN243" s="33">
        <f t="shared" si="159"/>
        <v>42.742873843888873</v>
      </c>
      <c r="AO243" s="33">
        <f t="shared" si="160"/>
        <v>42.776816910595699</v>
      </c>
      <c r="AP243" s="33">
        <f t="shared" si="161"/>
        <v>42.806400051336794</v>
      </c>
      <c r="AQ243" s="33">
        <f t="shared" si="162"/>
        <v>42.946398103329471</v>
      </c>
      <c r="AR243" s="33">
        <f t="shared" si="163"/>
        <v>41.359604919615919</v>
      </c>
      <c r="AS243" s="33">
        <f t="shared" si="164"/>
        <v>41.586386674828361</v>
      </c>
      <c r="AT243" s="33">
        <f t="shared" si="165"/>
        <v>42.013819333548057</v>
      </c>
      <c r="AU243" s="33">
        <f t="shared" si="166"/>
        <v>43.051726542152196</v>
      </c>
      <c r="AV243" s="33" t="e">
        <f t="shared" si="167"/>
        <v>#VALUE!</v>
      </c>
      <c r="AX243" s="33">
        <f t="shared" si="148"/>
        <v>3.8125626263842491</v>
      </c>
      <c r="AY243" s="33">
        <f t="shared" si="149"/>
        <v>3.3080118544695836</v>
      </c>
      <c r="AZ243" s="33">
        <f t="shared" si="150"/>
        <v>3.2181984747472256</v>
      </c>
      <c r="BA243" s="33">
        <f t="shared" si="151"/>
        <v>3.3106080461321312</v>
      </c>
      <c r="BB243" s="33">
        <f t="shared" si="152"/>
        <v>3.3955156110533835</v>
      </c>
      <c r="BC243" s="33">
        <f t="shared" si="153"/>
        <v>3.6680217582627108</v>
      </c>
      <c r="BD243" s="33">
        <f t="shared" si="154"/>
        <v>3.8948035134751535</v>
      </c>
      <c r="BE243" s="33">
        <f t="shared" si="155"/>
        <v>4.3449029338005687</v>
      </c>
      <c r="BF243" s="33">
        <f t="shared" si="156"/>
        <v>5.220263336082354</v>
      </c>
      <c r="BG243" s="33"/>
      <c r="BH243" s="33"/>
      <c r="BI243" s="33" t="e">
        <f>BI242+#REF!/4</f>
        <v>#REF!</v>
      </c>
      <c r="BJ243" s="33">
        <f t="shared" si="168"/>
        <v>137.9531029110874</v>
      </c>
      <c r="BK243" s="33">
        <v>61.112828412690249</v>
      </c>
      <c r="BL243" s="33"/>
      <c r="BM243" s="33"/>
      <c r="BN243" s="33"/>
      <c r="BO243" s="33"/>
      <c r="BP243" s="33"/>
      <c r="BQ243" s="33"/>
      <c r="BR243" s="33"/>
      <c r="BT243" s="33"/>
      <c r="CB243" s="33"/>
    </row>
    <row r="244" spans="1:80" x14ac:dyDescent="0.25">
      <c r="A244" s="32">
        <v>38763</v>
      </c>
      <c r="B244" s="32"/>
      <c r="C244" s="32"/>
      <c r="D244" s="32" t="s">
        <v>287</v>
      </c>
      <c r="E244" s="18">
        <v>94.798000000000002</v>
      </c>
      <c r="F244" s="18">
        <v>101.095</v>
      </c>
      <c r="G244" s="18">
        <v>101.004</v>
      </c>
      <c r="H244" s="18">
        <v>101.044</v>
      </c>
      <c r="I244" s="18">
        <v>138.57300000000001</v>
      </c>
      <c r="J244" s="18">
        <v>135.88</v>
      </c>
      <c r="K244" s="18">
        <v>136.339</v>
      </c>
      <c r="L244" s="18">
        <v>137.36699999999999</v>
      </c>
      <c r="M244" s="18">
        <v>138.85</v>
      </c>
      <c r="N244" s="17" t="e">
        <v>#N/A</v>
      </c>
      <c r="O244" s="17" t="e">
        <v>#N/A</v>
      </c>
      <c r="P244" s="18"/>
      <c r="Q244" s="18">
        <f t="shared" si="128"/>
        <v>4.551748311992017</v>
      </c>
      <c r="R244" s="18">
        <f t="shared" si="129"/>
        <v>4.616060668819264</v>
      </c>
      <c r="S244" s="18">
        <f t="shared" si="130"/>
        <v>4.615160120017439</v>
      </c>
      <c r="T244" s="18">
        <f t="shared" si="131"/>
        <v>4.6155560655405088</v>
      </c>
      <c r="U244" s="18">
        <f t="shared" si="132"/>
        <v>4.9313972625840012</v>
      </c>
      <c r="V244" s="18">
        <f t="shared" si="133"/>
        <v>4.9117721432923833</v>
      </c>
      <c r="W244" s="18">
        <f t="shared" si="134"/>
        <v>4.9151444313030757</v>
      </c>
      <c r="X244" s="18">
        <f t="shared" si="135"/>
        <v>4.9226561762692045</v>
      </c>
      <c r="Y244" s="18">
        <f t="shared" si="136"/>
        <v>4.9333942137528082</v>
      </c>
      <c r="Z244" s="18" t="str">
        <f t="shared" si="137"/>
        <v/>
      </c>
      <c r="AA244" s="18"/>
      <c r="AB244" s="18">
        <f t="shared" si="138"/>
        <v>148.57905935485292</v>
      </c>
      <c r="AC244" s="18">
        <f t="shared" si="139"/>
        <v>146.0209844372514</v>
      </c>
      <c r="AD244" s="18">
        <f t="shared" si="140"/>
        <v>145.95649410769812</v>
      </c>
      <c r="AE244" s="18">
        <f t="shared" si="141"/>
        <v>146.04723737600875</v>
      </c>
      <c r="AF244" s="18">
        <f t="shared" si="142"/>
        <v>146.16070894562338</v>
      </c>
      <c r="AG244" s="18">
        <f t="shared" si="143"/>
        <v>144.26046351909611</v>
      </c>
      <c r="AH244" s="18">
        <f t="shared" si="144"/>
        <v>144.59769232016532</v>
      </c>
      <c r="AI244" s="18">
        <f t="shared" si="145"/>
        <v>145.34886681677821</v>
      </c>
      <c r="AJ244" s="18">
        <f t="shared" si="146"/>
        <v>146.42267056513859</v>
      </c>
      <c r="AK244" s="18" t="e">
        <f t="shared" si="147"/>
        <v>#VALUE!</v>
      </c>
      <c r="AM244" s="33">
        <f t="shared" si="127"/>
        <v>44.913800535288402</v>
      </c>
      <c r="AN244" s="33">
        <f t="shared" si="159"/>
        <v>43.460612335817842</v>
      </c>
      <c r="AO244" s="33">
        <f t="shared" si="160"/>
        <v>43.396530489660904</v>
      </c>
      <c r="AP244" s="33">
        <f t="shared" si="161"/>
        <v>43.489620186648807</v>
      </c>
      <c r="AQ244" s="33">
        <f t="shared" si="162"/>
        <v>43.603078195111067</v>
      </c>
      <c r="AR244" s="33">
        <f t="shared" si="163"/>
        <v>41.847250620907346</v>
      </c>
      <c r="AS244" s="33">
        <f t="shared" si="164"/>
        <v>42.184479421976562</v>
      </c>
      <c r="AT244" s="33">
        <f t="shared" si="165"/>
        <v>42.936772292920452</v>
      </c>
      <c r="AU244" s="33">
        <f t="shared" si="166"/>
        <v>44.010576041280828</v>
      </c>
      <c r="AV244" s="33" t="e">
        <f t="shared" si="167"/>
        <v>#VALUE!</v>
      </c>
      <c r="AX244" s="33">
        <f t="shared" si="148"/>
        <v>4.4974061860193331</v>
      </c>
      <c r="AY244" s="33">
        <f t="shared" si="149"/>
        <v>4.0257503463985529</v>
      </c>
      <c r="AZ244" s="33">
        <f t="shared" si="150"/>
        <v>3.8379120538124312</v>
      </c>
      <c r="BA244" s="33">
        <f t="shared" si="151"/>
        <v>3.9938281814441439</v>
      </c>
      <c r="BB244" s="33">
        <f t="shared" si="152"/>
        <v>4.0521957028349789</v>
      </c>
      <c r="BC244" s="33">
        <f t="shared" si="153"/>
        <v>4.1556674595541381</v>
      </c>
      <c r="BD244" s="33">
        <f t="shared" si="154"/>
        <v>4.492896260623354</v>
      </c>
      <c r="BE244" s="33">
        <f t="shared" si="155"/>
        <v>5.267855893172964</v>
      </c>
      <c r="BF244" s="33">
        <f t="shared" si="156"/>
        <v>6.1791128352109865</v>
      </c>
      <c r="BG244" s="33"/>
      <c r="BH244" s="33"/>
      <c r="BI244" s="33" t="e">
        <f>BI243+#REF!/4</f>
        <v>#REF!</v>
      </c>
      <c r="BJ244" s="33">
        <f t="shared" si="168"/>
        <v>139.10711807829222</v>
      </c>
      <c r="BK244" s="33">
        <v>61.56462841269024</v>
      </c>
      <c r="BL244" s="33"/>
      <c r="BM244" s="33"/>
      <c r="BN244" s="33"/>
      <c r="BO244" s="33"/>
      <c r="BP244" s="33"/>
      <c r="BQ244" s="33"/>
      <c r="BR244" s="33"/>
      <c r="BT244" s="33"/>
      <c r="CB244" s="33"/>
    </row>
    <row r="245" spans="1:80" x14ac:dyDescent="0.25">
      <c r="A245" s="32">
        <v>38852</v>
      </c>
      <c r="B245" s="32"/>
      <c r="C245" s="32"/>
      <c r="D245" s="32" t="s">
        <v>286</v>
      </c>
      <c r="E245" s="18">
        <v>94.759</v>
      </c>
      <c r="F245" s="18">
        <v>101.151</v>
      </c>
      <c r="G245" s="18">
        <v>101.124</v>
      </c>
      <c r="H245" s="18">
        <v>101.104</v>
      </c>
      <c r="I245" s="18">
        <v>138.697</v>
      </c>
      <c r="J245" s="18">
        <v>136.547</v>
      </c>
      <c r="K245" s="18">
        <v>136.69300000000001</v>
      </c>
      <c r="L245" s="18">
        <v>137.71600000000001</v>
      </c>
      <c r="M245" s="18" t="e">
        <v>#N/A</v>
      </c>
      <c r="N245" s="17" t="e">
        <v>#N/A</v>
      </c>
      <c r="O245" s="17" t="e">
        <v>#N/A</v>
      </c>
      <c r="P245" s="18"/>
      <c r="Q245" s="18">
        <f t="shared" si="128"/>
        <v>4.5513368262589626</v>
      </c>
      <c r="R245" s="18">
        <f t="shared" si="129"/>
        <v>4.6166144498723494</v>
      </c>
      <c r="S245" s="18">
        <f t="shared" si="130"/>
        <v>4.6163474865782161</v>
      </c>
      <c r="T245" s="18">
        <f t="shared" si="131"/>
        <v>4.6161496900310999</v>
      </c>
      <c r="U245" s="18">
        <f t="shared" si="132"/>
        <v>4.9322916976708608</v>
      </c>
      <c r="V245" s="18">
        <f t="shared" si="133"/>
        <v>4.9166688777040024</v>
      </c>
      <c r="W245" s="18">
        <f t="shared" si="134"/>
        <v>4.9177375353961024</v>
      </c>
      <c r="X245" s="18">
        <f t="shared" si="135"/>
        <v>4.9251935936105351</v>
      </c>
      <c r="Y245" s="18" t="str">
        <f t="shared" si="136"/>
        <v/>
      </c>
      <c r="Z245" s="18" t="str">
        <f t="shared" si="137"/>
        <v/>
      </c>
      <c r="AA245" s="18"/>
      <c r="AB245" s="18">
        <f t="shared" si="138"/>
        <v>148.53791078154748</v>
      </c>
      <c r="AC245" s="18">
        <f t="shared" si="139"/>
        <v>146.07636254255993</v>
      </c>
      <c r="AD245" s="18">
        <f t="shared" si="140"/>
        <v>146.07523076377583</v>
      </c>
      <c r="AE245" s="18">
        <f t="shared" si="141"/>
        <v>146.10659982506786</v>
      </c>
      <c r="AF245" s="18">
        <f t="shared" si="142"/>
        <v>146.25015245430936</v>
      </c>
      <c r="AG245" s="18">
        <f t="shared" si="143"/>
        <v>144.750136960258</v>
      </c>
      <c r="AH245" s="18">
        <f t="shared" si="144"/>
        <v>144.85700272946801</v>
      </c>
      <c r="AI245" s="18">
        <f t="shared" si="145"/>
        <v>145.60260855091127</v>
      </c>
      <c r="AJ245" s="18" t="e">
        <f t="shared" si="146"/>
        <v>#VALUE!</v>
      </c>
      <c r="AK245" s="18" t="e">
        <f t="shared" si="147"/>
        <v>#VALUE!</v>
      </c>
      <c r="AM245" s="33">
        <f t="shared" si="127"/>
        <v>44.872651961982967</v>
      </c>
      <c r="AN245" s="33">
        <f t="shared" si="159"/>
        <v>43.515990441126377</v>
      </c>
      <c r="AO245" s="33">
        <f t="shared" si="160"/>
        <v>43.515267145738619</v>
      </c>
      <c r="AP245" s="33">
        <f t="shared" si="161"/>
        <v>43.548982635707915</v>
      </c>
      <c r="AQ245" s="33">
        <f t="shared" si="162"/>
        <v>43.692521703797041</v>
      </c>
      <c r="AR245" s="33">
        <f t="shared" si="163"/>
        <v>42.336924062069244</v>
      </c>
      <c r="AS245" s="33">
        <f t="shared" si="164"/>
        <v>42.443789831279247</v>
      </c>
      <c r="AT245" s="33">
        <f t="shared" si="165"/>
        <v>43.19051402705351</v>
      </c>
      <c r="AU245" s="33" t="e">
        <f t="shared" si="166"/>
        <v>#VALUE!</v>
      </c>
      <c r="AV245" s="33" t="e">
        <f t="shared" si="167"/>
        <v>#VALUE!</v>
      </c>
      <c r="AX245" s="33">
        <f t="shared" ref="AX245:BE248" si="169">AB245-AB$235</f>
        <v>4.4562576127138982</v>
      </c>
      <c r="AY245" s="33">
        <f t="shared" si="169"/>
        <v>4.0811284517070874</v>
      </c>
      <c r="AZ245" s="33">
        <f t="shared" si="169"/>
        <v>3.9566487098901462</v>
      </c>
      <c r="BA245" s="33">
        <f t="shared" si="169"/>
        <v>4.0531906305032521</v>
      </c>
      <c r="BB245" s="33">
        <f t="shared" si="169"/>
        <v>4.1416392115209533</v>
      </c>
      <c r="BC245" s="33">
        <f t="shared" si="169"/>
        <v>4.645340900716036</v>
      </c>
      <c r="BD245" s="33">
        <f t="shared" si="169"/>
        <v>4.7522066699260392</v>
      </c>
      <c r="BE245" s="33">
        <f t="shared" si="169"/>
        <v>5.5215976273060221</v>
      </c>
      <c r="BF245" s="33"/>
      <c r="BG245" s="33"/>
      <c r="BH245" s="33"/>
      <c r="BI245" s="33" t="e">
        <f>BI244+#REF!/4</f>
        <v>#REF!</v>
      </c>
      <c r="BJ245" s="33">
        <f t="shared" si="168"/>
        <v>140.26127169076031</v>
      </c>
      <c r="BK245" s="33">
        <v>62.016428412690232</v>
      </c>
      <c r="BL245" s="33"/>
      <c r="BM245" s="33"/>
      <c r="BN245" s="33"/>
      <c r="BO245" s="33"/>
      <c r="BP245" s="33"/>
      <c r="BQ245" s="33"/>
      <c r="BR245" s="33"/>
      <c r="BT245" s="33"/>
      <c r="CB245" s="33"/>
    </row>
    <row r="246" spans="1:80" x14ac:dyDescent="0.25">
      <c r="A246" s="32">
        <v>38944</v>
      </c>
      <c r="B246" s="32"/>
      <c r="C246" s="32"/>
      <c r="D246" s="32" t="s">
        <v>285</v>
      </c>
      <c r="E246" s="18">
        <v>94.247</v>
      </c>
      <c r="F246" s="18">
        <v>100.47</v>
      </c>
      <c r="G246" s="18">
        <v>100.495</v>
      </c>
      <c r="H246" s="18">
        <v>100.49299999999999</v>
      </c>
      <c r="I246" s="18">
        <v>137.93799999999999</v>
      </c>
      <c r="J246" s="18">
        <v>135.99100000000001</v>
      </c>
      <c r="K246" s="18">
        <v>136.12100000000001</v>
      </c>
      <c r="L246" s="18">
        <v>137.62</v>
      </c>
      <c r="M246" s="18" t="e">
        <v>#N/A</v>
      </c>
      <c r="N246" s="17" t="e">
        <v>#N/A</v>
      </c>
      <c r="O246" s="17" t="e">
        <v>#N/A</v>
      </c>
      <c r="P246" s="18"/>
      <c r="Q246" s="18">
        <f t="shared" si="128"/>
        <v>4.5459189955828005</v>
      </c>
      <c r="R246" s="18">
        <f t="shared" si="129"/>
        <v>4.6098591754742229</v>
      </c>
      <c r="S246" s="18">
        <f t="shared" si="130"/>
        <v>4.6101079750177156</v>
      </c>
      <c r="T246" s="18">
        <f t="shared" si="131"/>
        <v>4.610088073332042</v>
      </c>
      <c r="U246" s="18">
        <f t="shared" si="132"/>
        <v>4.9268043088404712</v>
      </c>
      <c r="V246" s="18">
        <f t="shared" si="133"/>
        <v>4.9125887070757051</v>
      </c>
      <c r="W246" s="18">
        <f t="shared" si="134"/>
        <v>4.913544196064727</v>
      </c>
      <c r="X246" s="18">
        <f t="shared" si="135"/>
        <v>4.9244962637743335</v>
      </c>
      <c r="Y246" s="18" t="str">
        <f t="shared" si="136"/>
        <v/>
      </c>
      <c r="Z246" s="18" t="str">
        <f t="shared" si="137"/>
        <v/>
      </c>
      <c r="AA246" s="18"/>
      <c r="AB246" s="18">
        <f t="shared" si="138"/>
        <v>147.99612771393126</v>
      </c>
      <c r="AC246" s="18">
        <f t="shared" si="139"/>
        <v>145.40083510274729</v>
      </c>
      <c r="AD246" s="18">
        <f t="shared" si="140"/>
        <v>145.45127960772578</v>
      </c>
      <c r="AE246" s="18">
        <f t="shared" si="141"/>
        <v>145.50043815516207</v>
      </c>
      <c r="AF246" s="18">
        <f t="shared" si="142"/>
        <v>145.70141357127036</v>
      </c>
      <c r="AG246" s="18">
        <f t="shared" si="143"/>
        <v>144.34211989742826</v>
      </c>
      <c r="AH246" s="18">
        <f t="shared" si="144"/>
        <v>144.43766879633046</v>
      </c>
      <c r="AI246" s="18">
        <f t="shared" si="145"/>
        <v>145.53287556729111</v>
      </c>
      <c r="AJ246" s="18" t="e">
        <f t="shared" si="146"/>
        <v>#VALUE!</v>
      </c>
      <c r="AK246" s="18" t="e">
        <f t="shared" si="147"/>
        <v>#VALUE!</v>
      </c>
      <c r="AM246" s="33">
        <f t="shared" si="127"/>
        <v>44.330868894366745</v>
      </c>
      <c r="AN246" s="33">
        <f t="shared" si="159"/>
        <v>42.840463001313736</v>
      </c>
      <c r="AO246" s="33">
        <f t="shared" si="160"/>
        <v>42.891315989688565</v>
      </c>
      <c r="AP246" s="33">
        <f t="shared" si="161"/>
        <v>42.942820965802127</v>
      </c>
      <c r="AQ246" s="33">
        <f t="shared" si="162"/>
        <v>43.143782820758048</v>
      </c>
      <c r="AR246" s="33">
        <f t="shared" si="163"/>
        <v>41.928906999239501</v>
      </c>
      <c r="AS246" s="33">
        <f t="shared" si="164"/>
        <v>42.024455898141696</v>
      </c>
      <c r="AT246" s="33">
        <f t="shared" si="165"/>
        <v>43.120781043433354</v>
      </c>
      <c r="AU246" s="33" t="e">
        <f t="shared" si="166"/>
        <v>#VALUE!</v>
      </c>
      <c r="AV246" s="33" t="e">
        <f t="shared" si="167"/>
        <v>#VALUE!</v>
      </c>
      <c r="AX246" s="33">
        <f t="shared" si="169"/>
        <v>3.9144745450976757</v>
      </c>
      <c r="AY246" s="33">
        <f t="shared" si="169"/>
        <v>3.4056010118944471</v>
      </c>
      <c r="AZ246" s="33">
        <f t="shared" si="169"/>
        <v>3.3326975538400916</v>
      </c>
      <c r="BA246" s="33">
        <f t="shared" si="169"/>
        <v>3.4470289605974642</v>
      </c>
      <c r="BB246" s="33">
        <f t="shared" si="169"/>
        <v>3.5929003284819601</v>
      </c>
      <c r="BC246" s="33">
        <f t="shared" si="169"/>
        <v>4.2373238378862936</v>
      </c>
      <c r="BD246" s="33">
        <f t="shared" si="169"/>
        <v>4.3328727367884881</v>
      </c>
      <c r="BE246" s="33">
        <f t="shared" si="169"/>
        <v>5.451864643685866</v>
      </c>
      <c r="BF246" s="33"/>
      <c r="BG246" s="33"/>
      <c r="BH246" s="33"/>
      <c r="BI246" s="33" t="e">
        <f>BI245+#REF!/4</f>
        <v>#REF!</v>
      </c>
      <c r="BJ246" s="33">
        <f t="shared" si="168"/>
        <v>141.41373648462886</v>
      </c>
      <c r="BK246" s="33">
        <v>62.468228412690223</v>
      </c>
      <c r="BL246" s="33"/>
      <c r="BM246" s="33"/>
      <c r="BN246" s="33"/>
      <c r="BO246" s="33"/>
      <c r="BP246" s="33"/>
      <c r="BQ246" s="33"/>
      <c r="BR246" s="33"/>
      <c r="BT246" s="33"/>
      <c r="CB246" s="33"/>
    </row>
    <row r="247" spans="1:80" x14ac:dyDescent="0.25">
      <c r="A247" s="32">
        <v>39036</v>
      </c>
      <c r="B247" s="32"/>
      <c r="C247" s="32"/>
      <c r="D247" s="32" t="s">
        <v>284</v>
      </c>
      <c r="E247" s="18">
        <v>94.853999999999999</v>
      </c>
      <c r="F247" s="18">
        <v>101.071</v>
      </c>
      <c r="G247" s="18">
        <v>101.07</v>
      </c>
      <c r="H247" s="18">
        <v>101.133</v>
      </c>
      <c r="I247" s="18">
        <v>138.81200000000001</v>
      </c>
      <c r="J247" s="18">
        <v>135.881</v>
      </c>
      <c r="K247" s="18">
        <v>136.51499999999999</v>
      </c>
      <c r="L247" s="18">
        <v>138.124</v>
      </c>
      <c r="M247" s="18" t="e">
        <v>#N/A</v>
      </c>
      <c r="N247" s="17" t="e">
        <v>#N/A</v>
      </c>
      <c r="O247" s="17" t="e">
        <v>#N/A</v>
      </c>
      <c r="P247" s="18"/>
      <c r="Q247" s="18">
        <f t="shared" si="128"/>
        <v>4.5523388673421055</v>
      </c>
      <c r="R247" s="18">
        <f t="shared" si="129"/>
        <v>4.6158232401704042</v>
      </c>
      <c r="S247" s="18">
        <f t="shared" si="130"/>
        <v>4.6158133460865711</v>
      </c>
      <c r="T247" s="18">
        <f t="shared" si="131"/>
        <v>4.6164364822619843</v>
      </c>
      <c r="U247" s="18">
        <f t="shared" si="132"/>
        <v>4.9331204996670692</v>
      </c>
      <c r="V247" s="18">
        <f t="shared" si="133"/>
        <v>4.9117795027000977</v>
      </c>
      <c r="W247" s="18">
        <f t="shared" si="134"/>
        <v>4.9164344986974289</v>
      </c>
      <c r="X247" s="18">
        <f t="shared" si="135"/>
        <v>4.9281518324268054</v>
      </c>
      <c r="Y247" s="18" t="str">
        <f t="shared" si="136"/>
        <v/>
      </c>
      <c r="Z247" s="18" t="str">
        <f t="shared" si="137"/>
        <v/>
      </c>
      <c r="AA247" s="18"/>
      <c r="AB247" s="18">
        <f t="shared" si="138"/>
        <v>148.63811488986175</v>
      </c>
      <c r="AC247" s="18">
        <f t="shared" si="139"/>
        <v>145.99724157236543</v>
      </c>
      <c r="AD247" s="18">
        <f t="shared" si="140"/>
        <v>146.0218167146113</v>
      </c>
      <c r="AE247" s="18">
        <f t="shared" si="141"/>
        <v>146.13527904815632</v>
      </c>
      <c r="AF247" s="18">
        <f t="shared" si="142"/>
        <v>146.33303265393019</v>
      </c>
      <c r="AG247" s="18">
        <f t="shared" si="143"/>
        <v>144.26119945986753</v>
      </c>
      <c r="AH247" s="18">
        <f t="shared" si="144"/>
        <v>144.72669905960066</v>
      </c>
      <c r="AI247" s="18">
        <f t="shared" si="145"/>
        <v>145.8984324325383</v>
      </c>
      <c r="AJ247" s="18" t="e">
        <f t="shared" si="146"/>
        <v>#VALUE!</v>
      </c>
      <c r="AK247" s="18" t="e">
        <f t="shared" si="147"/>
        <v>#VALUE!</v>
      </c>
      <c r="AM247" s="33">
        <f t="shared" si="127"/>
        <v>44.97285607029724</v>
      </c>
      <c r="AN247" s="33">
        <f t="shared" si="159"/>
        <v>43.436869470931867</v>
      </c>
      <c r="AO247" s="33">
        <f t="shared" si="160"/>
        <v>43.461853096574089</v>
      </c>
      <c r="AP247" s="33">
        <f t="shared" si="161"/>
        <v>43.577661858796375</v>
      </c>
      <c r="AQ247" s="33">
        <f t="shared" si="162"/>
        <v>43.775401903417873</v>
      </c>
      <c r="AR247" s="33">
        <f t="shared" si="163"/>
        <v>41.847986561678766</v>
      </c>
      <c r="AS247" s="33">
        <f t="shared" si="164"/>
        <v>42.313486161411902</v>
      </c>
      <c r="AT247" s="33">
        <f t="shared" si="165"/>
        <v>43.486337908680539</v>
      </c>
      <c r="AU247" s="33" t="e">
        <f t="shared" si="166"/>
        <v>#VALUE!</v>
      </c>
      <c r="AV247" s="33" t="e">
        <f t="shared" si="167"/>
        <v>#VALUE!</v>
      </c>
      <c r="AX247" s="33">
        <f t="shared" si="169"/>
        <v>4.556461721028171</v>
      </c>
      <c r="AY247" s="33">
        <f t="shared" si="169"/>
        <v>4.0020074815125781</v>
      </c>
      <c r="AZ247" s="33">
        <f t="shared" si="169"/>
        <v>3.9032346607256159</v>
      </c>
      <c r="BA247" s="33">
        <f t="shared" si="169"/>
        <v>4.0818698535917122</v>
      </c>
      <c r="BB247" s="33">
        <f t="shared" si="169"/>
        <v>4.2245194111417845</v>
      </c>
      <c r="BC247" s="33">
        <f t="shared" si="169"/>
        <v>4.1564034003255586</v>
      </c>
      <c r="BD247" s="33">
        <f t="shared" si="169"/>
        <v>4.621903000058694</v>
      </c>
      <c r="BE247" s="33">
        <f t="shared" si="169"/>
        <v>5.8174215089330517</v>
      </c>
      <c r="BF247" s="33"/>
      <c r="BG247" s="33"/>
      <c r="BH247" s="33"/>
      <c r="BI247" s="33" t="e">
        <f>BI246+#REF!/4</f>
        <v>#REF!</v>
      </c>
      <c r="BJ247" s="33">
        <f t="shared" si="168"/>
        <v>142.56769229467145</v>
      </c>
      <c r="BK247" s="33">
        <v>62.920028412690215</v>
      </c>
      <c r="BL247" s="33"/>
      <c r="BM247" s="33"/>
      <c r="BN247" s="33"/>
      <c r="BO247" s="33"/>
      <c r="BP247" s="33"/>
      <c r="BQ247" s="33"/>
      <c r="BR247" s="33"/>
      <c r="BT247" s="33"/>
      <c r="CB247" s="33"/>
    </row>
    <row r="248" spans="1:80" x14ac:dyDescent="0.25">
      <c r="A248" s="32">
        <v>39128</v>
      </c>
      <c r="B248" s="32"/>
      <c r="C248" s="32"/>
      <c r="D248" s="32" t="s">
        <v>283</v>
      </c>
      <c r="E248" s="18">
        <v>94.873999999999995</v>
      </c>
      <c r="F248" s="18">
        <v>100.95399999999999</v>
      </c>
      <c r="G248" s="18">
        <v>100.94499999999999</v>
      </c>
      <c r="H248" s="18">
        <v>101.14700000000001</v>
      </c>
      <c r="I248" s="18">
        <v>139.04</v>
      </c>
      <c r="J248" s="18">
        <v>135.65700000000001</v>
      </c>
      <c r="K248" s="18">
        <v>136.83600000000001</v>
      </c>
      <c r="L248" s="18">
        <v>138.31100000000001</v>
      </c>
      <c r="M248" s="18" t="e">
        <v>#N/A</v>
      </c>
      <c r="N248" s="17" t="e">
        <v>#N/A</v>
      </c>
      <c r="O248" s="17" t="e">
        <v>#N/A</v>
      </c>
      <c r="P248" s="18"/>
      <c r="Q248" s="18">
        <f t="shared" si="128"/>
        <v>4.5525496954757925</v>
      </c>
      <c r="R248" s="18">
        <f t="shared" si="129"/>
        <v>4.6146649675498814</v>
      </c>
      <c r="S248" s="18">
        <f t="shared" si="130"/>
        <v>4.6145758140621869</v>
      </c>
      <c r="T248" s="18">
        <f t="shared" si="131"/>
        <v>4.6165749042515278</v>
      </c>
      <c r="U248" s="18">
        <f t="shared" si="132"/>
        <v>4.934761661517082</v>
      </c>
      <c r="V248" s="18">
        <f t="shared" si="133"/>
        <v>4.9101296411646116</v>
      </c>
      <c r="W248" s="18">
        <f t="shared" si="134"/>
        <v>4.9187831284632217</v>
      </c>
      <c r="X248" s="18">
        <f t="shared" si="135"/>
        <v>4.9295047727456831</v>
      </c>
      <c r="Y248" s="18" t="str">
        <f t="shared" si="136"/>
        <v/>
      </c>
      <c r="Z248" s="18" t="str">
        <f t="shared" si="137"/>
        <v/>
      </c>
      <c r="AA248" s="18"/>
      <c r="AB248" s="18">
        <f t="shared" si="138"/>
        <v>148.65919770323046</v>
      </c>
      <c r="AC248" s="18">
        <f t="shared" si="139"/>
        <v>145.88141431031315</v>
      </c>
      <c r="AD248" s="18">
        <f t="shared" si="140"/>
        <v>145.89806351217288</v>
      </c>
      <c r="AE248" s="18">
        <f t="shared" si="141"/>
        <v>146.14912124711066</v>
      </c>
      <c r="AF248" s="18">
        <f t="shared" si="142"/>
        <v>146.49714883893145</v>
      </c>
      <c r="AG248" s="18">
        <f t="shared" si="143"/>
        <v>144.09621330631893</v>
      </c>
      <c r="AH248" s="18">
        <f t="shared" si="144"/>
        <v>144.96156203617994</v>
      </c>
      <c r="AI248" s="18">
        <f t="shared" si="145"/>
        <v>146.03372646442608</v>
      </c>
      <c r="AJ248" s="18" t="e">
        <f t="shared" si="146"/>
        <v>#VALUE!</v>
      </c>
      <c r="AK248" s="18" t="e">
        <f t="shared" si="147"/>
        <v>#VALUE!</v>
      </c>
      <c r="AM248" s="33">
        <f t="shared" si="127"/>
        <v>44.993938883665948</v>
      </c>
      <c r="AN248" s="33">
        <f t="shared" si="159"/>
        <v>43.321042208879589</v>
      </c>
      <c r="AO248" s="33">
        <f t="shared" si="160"/>
        <v>43.338099894135667</v>
      </c>
      <c r="AP248" s="33">
        <f t="shared" si="161"/>
        <v>43.591504057750711</v>
      </c>
      <c r="AQ248" s="33">
        <f t="shared" si="162"/>
        <v>43.939518088419135</v>
      </c>
      <c r="AR248" s="33">
        <f t="shared" si="163"/>
        <v>41.683000408130169</v>
      </c>
      <c r="AS248" s="33">
        <f t="shared" si="164"/>
        <v>42.548349137991181</v>
      </c>
      <c r="AT248" s="33">
        <f t="shared" si="165"/>
        <v>43.621631940568321</v>
      </c>
      <c r="AU248" s="33" t="e">
        <f t="shared" si="166"/>
        <v>#VALUE!</v>
      </c>
      <c r="AV248" s="33" t="e">
        <f t="shared" si="167"/>
        <v>#VALUE!</v>
      </c>
      <c r="AX248" s="33">
        <f t="shared" si="169"/>
        <v>4.5775445343968784</v>
      </c>
      <c r="AY248" s="33">
        <f t="shared" si="169"/>
        <v>3.8861802194603001</v>
      </c>
      <c r="AZ248" s="33">
        <f t="shared" si="169"/>
        <v>3.7794814582871936</v>
      </c>
      <c r="BA248" s="33">
        <f t="shared" si="169"/>
        <v>4.0957120525460482</v>
      </c>
      <c r="BB248" s="33">
        <f t="shared" si="169"/>
        <v>4.3886355961430468</v>
      </c>
      <c r="BC248" s="33">
        <f t="shared" si="169"/>
        <v>3.9914172467769617</v>
      </c>
      <c r="BD248" s="33">
        <f t="shared" si="169"/>
        <v>4.8567659766379734</v>
      </c>
      <c r="BE248" s="33">
        <f t="shared" si="169"/>
        <v>5.952715540820833</v>
      </c>
      <c r="BF248" s="33"/>
      <c r="BG248" s="33"/>
      <c r="BH248" s="33"/>
      <c r="BI248" s="33" t="e">
        <f>BI247+#REF!/4</f>
        <v>#REF!</v>
      </c>
      <c r="BJ248" s="33">
        <f t="shared" si="168"/>
        <v>143.72135853655891</v>
      </c>
      <c r="BK248" s="33">
        <v>63.371828412690206</v>
      </c>
      <c r="BL248" s="33"/>
      <c r="BM248" s="33"/>
      <c r="BN248" s="33"/>
      <c r="BO248" s="33"/>
      <c r="BP248" s="33"/>
      <c r="BQ248" s="33"/>
      <c r="BR248" s="33"/>
      <c r="BT248" s="33"/>
      <c r="CB248" s="33"/>
    </row>
    <row r="249" spans="1:80" x14ac:dyDescent="0.25">
      <c r="A249" s="32">
        <v>39217</v>
      </c>
      <c r="B249" s="32"/>
      <c r="C249" s="32"/>
      <c r="D249" s="32" t="s">
        <v>282</v>
      </c>
      <c r="E249" s="18">
        <v>95.667000000000002</v>
      </c>
      <c r="F249" s="18">
        <v>101.97499999999999</v>
      </c>
      <c r="G249" s="18">
        <v>101.988</v>
      </c>
      <c r="H249" s="18">
        <v>102.021</v>
      </c>
      <c r="I249" s="18">
        <v>140.048</v>
      </c>
      <c r="J249" s="18">
        <v>137.535</v>
      </c>
      <c r="K249" s="18">
        <v>138.11699999999999</v>
      </c>
      <c r="L249" s="18" t="e">
        <v>#N/A</v>
      </c>
      <c r="M249" s="18" t="e">
        <v>#N/A</v>
      </c>
      <c r="N249" s="17" t="e">
        <v>#N/A</v>
      </c>
      <c r="O249" s="17" t="e">
        <v>#N/A</v>
      </c>
      <c r="Q249" s="18">
        <f t="shared" si="128"/>
        <v>4.560873411405999</v>
      </c>
      <c r="R249" s="18">
        <f t="shared" si="129"/>
        <v>4.6247276852036219</v>
      </c>
      <c r="S249" s="18">
        <f t="shared" si="130"/>
        <v>4.6248551593044898</v>
      </c>
      <c r="T249" s="18">
        <f t="shared" si="131"/>
        <v>4.6251786744463494</v>
      </c>
      <c r="U249" s="18">
        <f t="shared" si="132"/>
        <v>4.9419852209900821</v>
      </c>
      <c r="V249" s="18">
        <f t="shared" si="133"/>
        <v>4.9238784301699736</v>
      </c>
      <c r="W249" s="18">
        <f t="shared" si="134"/>
        <v>4.928101152042637</v>
      </c>
      <c r="X249" s="18" t="str">
        <f t="shared" si="135"/>
        <v/>
      </c>
      <c r="Y249" s="18" t="str">
        <f t="shared" si="136"/>
        <v/>
      </c>
      <c r="Z249" s="18" t="str">
        <f t="shared" si="137"/>
        <v/>
      </c>
      <c r="AA249" s="18"/>
      <c r="AB249" s="18">
        <f t="shared" si="138"/>
        <v>149.4915692962511</v>
      </c>
      <c r="AC249" s="18">
        <f t="shared" si="139"/>
        <v>146.88768607568718</v>
      </c>
      <c r="AD249" s="18">
        <f t="shared" si="140"/>
        <v>146.92599803640317</v>
      </c>
      <c r="AE249" s="18">
        <f t="shared" si="141"/>
        <v>147.00949826659283</v>
      </c>
      <c r="AF249" s="18">
        <f t="shared" si="142"/>
        <v>147.21950478623148</v>
      </c>
      <c r="AG249" s="18">
        <f t="shared" si="143"/>
        <v>145.47109220685513</v>
      </c>
      <c r="AH249" s="18">
        <f t="shared" si="144"/>
        <v>145.89336439412145</v>
      </c>
      <c r="AI249" s="18" t="e">
        <f t="shared" si="145"/>
        <v>#VALUE!</v>
      </c>
      <c r="AJ249" s="18" t="e">
        <f t="shared" si="146"/>
        <v>#VALUE!</v>
      </c>
      <c r="AK249" s="18" t="e">
        <f t="shared" si="147"/>
        <v>#VALUE!</v>
      </c>
      <c r="AM249" s="33">
        <f t="shared" si="127"/>
        <v>45.826310476686587</v>
      </c>
      <c r="AN249" s="33">
        <f t="shared" si="159"/>
        <v>44.327313974253627</v>
      </c>
      <c r="AO249" s="33">
        <f t="shared" si="160"/>
        <v>44.366034418365956</v>
      </c>
      <c r="AP249" s="33">
        <f t="shared" si="161"/>
        <v>44.451881077232883</v>
      </c>
      <c r="AQ249" s="33">
        <f t="shared" si="162"/>
        <v>44.661874035719165</v>
      </c>
      <c r="AR249" s="33">
        <f t="shared" si="163"/>
        <v>43.057879308666372</v>
      </c>
      <c r="AS249" s="33">
        <f t="shared" si="164"/>
        <v>43.480151495932688</v>
      </c>
      <c r="AT249" s="33" t="e">
        <f t="shared" si="165"/>
        <v>#VALUE!</v>
      </c>
      <c r="AU249" s="33" t="e">
        <f t="shared" si="166"/>
        <v>#VALUE!</v>
      </c>
      <c r="AV249" s="33" t="e">
        <f t="shared" si="167"/>
        <v>#VALUE!</v>
      </c>
      <c r="AX249" s="33">
        <f t="shared" ref="AX249:BD252" si="170">AB249-AB$235</f>
        <v>5.4099161274175174</v>
      </c>
      <c r="AY249" s="33">
        <f t="shared" si="170"/>
        <v>4.892451984834338</v>
      </c>
      <c r="AZ249" s="33">
        <f t="shared" si="170"/>
        <v>4.8074159825174831</v>
      </c>
      <c r="BA249" s="33">
        <f t="shared" si="170"/>
        <v>4.9560890720282202</v>
      </c>
      <c r="BB249" s="33">
        <f t="shared" si="170"/>
        <v>5.1109915434430775</v>
      </c>
      <c r="BC249" s="33">
        <f t="shared" si="170"/>
        <v>5.3662961473131645</v>
      </c>
      <c r="BD249" s="33">
        <f t="shared" si="170"/>
        <v>5.7885683345794803</v>
      </c>
      <c r="BE249" s="33"/>
      <c r="BF249" s="33"/>
      <c r="BG249" s="33"/>
      <c r="BH249" s="33"/>
      <c r="BI249" s="33" t="e">
        <f>BI248+#REF!/4</f>
        <v>#REF!</v>
      </c>
      <c r="BJ249" s="33">
        <f t="shared" si="168"/>
        <v>144.87754045785982</v>
      </c>
      <c r="BK249" s="33">
        <v>63.823628412690198</v>
      </c>
      <c r="BL249" s="33"/>
      <c r="BM249" s="33"/>
      <c r="BN249" s="33"/>
      <c r="BO249" s="33"/>
      <c r="BP249" s="33"/>
      <c r="BQ249" s="33"/>
      <c r="BR249" s="33"/>
      <c r="BT249" s="33"/>
      <c r="CB249" s="33"/>
    </row>
    <row r="250" spans="1:80" x14ac:dyDescent="0.25">
      <c r="A250" s="32">
        <v>39309</v>
      </c>
      <c r="B250" s="32"/>
      <c r="C250" s="32"/>
      <c r="D250" s="32" t="s">
        <v>281</v>
      </c>
      <c r="E250" s="18">
        <v>96.745000000000005</v>
      </c>
      <c r="F250" s="18">
        <v>103.157</v>
      </c>
      <c r="G250" s="18">
        <v>103.196</v>
      </c>
      <c r="H250" s="18">
        <v>102.98699999999999</v>
      </c>
      <c r="I250" s="18">
        <v>142.001</v>
      </c>
      <c r="J250" s="18">
        <v>139.99100000000001</v>
      </c>
      <c r="K250" s="18">
        <v>140.29</v>
      </c>
      <c r="L250" s="18" t="e">
        <v>#N/A</v>
      </c>
      <c r="M250" s="18" t="e">
        <v>#N/A</v>
      </c>
      <c r="N250" s="17" t="e">
        <v>#N/A</v>
      </c>
      <c r="O250" s="17" t="e">
        <v>#N/A</v>
      </c>
      <c r="Q250" s="18">
        <f t="shared" si="128"/>
        <v>4.5720786509878923</v>
      </c>
      <c r="R250" s="18">
        <f t="shared" si="129"/>
        <v>4.6362520995511201</v>
      </c>
      <c r="S250" s="18">
        <f t="shared" si="130"/>
        <v>4.6366300926063637</v>
      </c>
      <c r="T250" s="18">
        <f t="shared" si="131"/>
        <v>4.6346027666717973</v>
      </c>
      <c r="U250" s="18">
        <f t="shared" si="132"/>
        <v>4.9558340998299855</v>
      </c>
      <c r="V250" s="18">
        <f t="shared" si="133"/>
        <v>4.9415781348286032</v>
      </c>
      <c r="W250" s="18">
        <f t="shared" si="134"/>
        <v>4.9437117087306808</v>
      </c>
      <c r="X250" s="18" t="str">
        <f t="shared" si="135"/>
        <v/>
      </c>
      <c r="Y250" s="18" t="str">
        <f t="shared" si="136"/>
        <v/>
      </c>
      <c r="Z250" s="18" t="str">
        <f t="shared" si="137"/>
        <v/>
      </c>
      <c r="AA250" s="18"/>
      <c r="AB250" s="18">
        <f t="shared" si="138"/>
        <v>150.61209325444045</v>
      </c>
      <c r="AC250" s="18">
        <f t="shared" si="139"/>
        <v>148.040127510437</v>
      </c>
      <c r="AD250" s="18">
        <f t="shared" si="140"/>
        <v>148.10349136659059</v>
      </c>
      <c r="AE250" s="18">
        <f t="shared" si="141"/>
        <v>147.9519074891376</v>
      </c>
      <c r="AF250" s="18">
        <f t="shared" si="142"/>
        <v>148.60439267022181</v>
      </c>
      <c r="AG250" s="18">
        <f t="shared" si="143"/>
        <v>147.24106267271807</v>
      </c>
      <c r="AH250" s="18">
        <f t="shared" si="144"/>
        <v>147.45442006292583</v>
      </c>
      <c r="AI250" s="18" t="e">
        <f t="shared" si="145"/>
        <v>#VALUE!</v>
      </c>
      <c r="AJ250" s="18" t="e">
        <f t="shared" si="146"/>
        <v>#VALUE!</v>
      </c>
      <c r="AK250" s="18" t="e">
        <f t="shared" si="147"/>
        <v>#VALUE!</v>
      </c>
      <c r="AM250" s="33">
        <f t="shared" si="127"/>
        <v>46.946834434875939</v>
      </c>
      <c r="AN250" s="33">
        <f t="shared" si="159"/>
        <v>45.479755409003445</v>
      </c>
      <c r="AO250" s="33">
        <f t="shared" si="160"/>
        <v>45.543527748553373</v>
      </c>
      <c r="AP250" s="33">
        <f t="shared" si="161"/>
        <v>45.394290299777651</v>
      </c>
      <c r="AQ250" s="33">
        <f t="shared" si="162"/>
        <v>46.046761919709496</v>
      </c>
      <c r="AR250" s="33">
        <f t="shared" si="163"/>
        <v>44.827849774529312</v>
      </c>
      <c r="AS250" s="33">
        <f t="shared" si="164"/>
        <v>45.041207164737074</v>
      </c>
      <c r="AT250" s="33" t="e">
        <f t="shared" si="165"/>
        <v>#VALUE!</v>
      </c>
      <c r="AU250" s="33" t="e">
        <f t="shared" si="166"/>
        <v>#VALUE!</v>
      </c>
      <c r="AV250" s="33" t="e">
        <f t="shared" si="167"/>
        <v>#VALUE!</v>
      </c>
      <c r="AX250" s="33">
        <f t="shared" si="170"/>
        <v>6.5304400856068696</v>
      </c>
      <c r="AY250" s="33">
        <f t="shared" si="170"/>
        <v>6.0448934195841559</v>
      </c>
      <c r="AZ250" s="33">
        <f t="shared" si="170"/>
        <v>5.9849093127049002</v>
      </c>
      <c r="BA250" s="33">
        <f t="shared" si="170"/>
        <v>5.8984982945729882</v>
      </c>
      <c r="BB250" s="33">
        <f t="shared" si="170"/>
        <v>6.4958794274334082</v>
      </c>
      <c r="BC250" s="33">
        <f t="shared" si="170"/>
        <v>7.1362666131761046</v>
      </c>
      <c r="BD250" s="33">
        <f t="shared" si="170"/>
        <v>7.349624003383866</v>
      </c>
      <c r="BE250" s="33"/>
      <c r="BF250" s="33"/>
      <c r="BG250" s="33"/>
      <c r="BH250" s="33"/>
      <c r="BI250" s="33" t="e">
        <f>BI249+#REF!/4</f>
        <v>#REF!</v>
      </c>
      <c r="BJ250" s="33">
        <f t="shared" si="168"/>
        <v>146.03660348274761</v>
      </c>
      <c r="BK250" s="33">
        <v>64.275428412690189</v>
      </c>
      <c r="BL250" s="33"/>
      <c r="BM250" s="33"/>
      <c r="BN250" s="33"/>
      <c r="BO250" s="33"/>
      <c r="BP250" s="33"/>
      <c r="BQ250" s="33"/>
      <c r="BR250" s="33"/>
      <c r="BT250" s="33"/>
      <c r="CB250" s="33"/>
    </row>
    <row r="251" spans="1:80" x14ac:dyDescent="0.25">
      <c r="A251" s="32">
        <v>39401</v>
      </c>
      <c r="B251" s="32"/>
      <c r="C251" s="32"/>
      <c r="D251" s="32" t="s">
        <v>280</v>
      </c>
      <c r="E251" s="18">
        <v>97.040999999999997</v>
      </c>
      <c r="F251" s="18">
        <v>103.551</v>
      </c>
      <c r="G251" s="18">
        <v>103.58499999999999</v>
      </c>
      <c r="H251" s="18">
        <v>103.798</v>
      </c>
      <c r="I251" s="18">
        <v>142.83199999999999</v>
      </c>
      <c r="J251" s="18">
        <v>139.61099999999999</v>
      </c>
      <c r="K251" s="18">
        <v>140.59100000000001</v>
      </c>
      <c r="L251" s="18" t="e">
        <v>#N/A</v>
      </c>
      <c r="M251" s="18" t="e">
        <v>#N/A</v>
      </c>
      <c r="N251" s="17" t="e">
        <v>#N/A</v>
      </c>
      <c r="O251" s="17" t="e">
        <v>#N/A</v>
      </c>
      <c r="Q251" s="18">
        <f t="shared" si="128"/>
        <v>4.5751335696115527</v>
      </c>
      <c r="R251" s="18">
        <f t="shared" si="129"/>
        <v>4.6400642449654121</v>
      </c>
      <c r="S251" s="18">
        <f t="shared" si="130"/>
        <v>4.6403925316978523</v>
      </c>
      <c r="T251" s="18">
        <f t="shared" si="131"/>
        <v>4.6424467027234257</v>
      </c>
      <c r="U251" s="18">
        <f t="shared" si="132"/>
        <v>4.9616691144370062</v>
      </c>
      <c r="V251" s="18">
        <f t="shared" si="133"/>
        <v>4.9388599837855907</v>
      </c>
      <c r="W251" s="18">
        <f t="shared" si="134"/>
        <v>4.945854965947948</v>
      </c>
      <c r="X251" s="18" t="str">
        <f t="shared" si="135"/>
        <v/>
      </c>
      <c r="Y251" s="18" t="str">
        <f t="shared" si="136"/>
        <v/>
      </c>
      <c r="Z251" s="18" t="str">
        <f t="shared" si="137"/>
        <v/>
      </c>
      <c r="AA251" s="18"/>
      <c r="AB251" s="18">
        <f t="shared" si="138"/>
        <v>150.91758511680649</v>
      </c>
      <c r="AC251" s="18">
        <f t="shared" si="139"/>
        <v>148.42134205186622</v>
      </c>
      <c r="AD251" s="18">
        <f t="shared" si="140"/>
        <v>148.47973527573944</v>
      </c>
      <c r="AE251" s="18">
        <f t="shared" si="141"/>
        <v>148.73630109430044</v>
      </c>
      <c r="AF251" s="18">
        <f t="shared" si="142"/>
        <v>149.18789413092389</v>
      </c>
      <c r="AG251" s="18">
        <f t="shared" si="143"/>
        <v>146.96924756841682</v>
      </c>
      <c r="AH251" s="18">
        <f t="shared" si="144"/>
        <v>147.66874578465257</v>
      </c>
      <c r="AI251" s="18" t="e">
        <f t="shared" si="145"/>
        <v>#VALUE!</v>
      </c>
      <c r="AJ251" s="18" t="e">
        <f t="shared" si="146"/>
        <v>#VALUE!</v>
      </c>
      <c r="AK251" s="18" t="e">
        <f t="shared" si="147"/>
        <v>#VALUE!</v>
      </c>
      <c r="AM251" s="33">
        <f t="shared" si="127"/>
        <v>47.252326297241979</v>
      </c>
      <c r="AN251" s="33">
        <f t="shared" si="159"/>
        <v>45.860969950432661</v>
      </c>
      <c r="AO251" s="33">
        <f t="shared" si="160"/>
        <v>45.919771657702228</v>
      </c>
      <c r="AP251" s="33">
        <f t="shared" si="161"/>
        <v>46.178683904940499</v>
      </c>
      <c r="AQ251" s="33">
        <f t="shared" si="162"/>
        <v>46.630263380411577</v>
      </c>
      <c r="AR251" s="33">
        <f t="shared" si="163"/>
        <v>44.556034670228058</v>
      </c>
      <c r="AS251" s="33">
        <f t="shared" si="164"/>
        <v>45.255532886463811</v>
      </c>
      <c r="AT251" s="33" t="e">
        <f t="shared" si="165"/>
        <v>#VALUE!</v>
      </c>
      <c r="AU251" s="33" t="e">
        <f t="shared" si="166"/>
        <v>#VALUE!</v>
      </c>
      <c r="AV251" s="33" t="e">
        <f t="shared" si="167"/>
        <v>#VALUE!</v>
      </c>
      <c r="AX251" s="33">
        <f t="shared" si="170"/>
        <v>6.8359319479729095</v>
      </c>
      <c r="AY251" s="33">
        <f t="shared" si="170"/>
        <v>6.426107961013372</v>
      </c>
      <c r="AZ251" s="33">
        <f t="shared" si="170"/>
        <v>6.3611532218537548</v>
      </c>
      <c r="BA251" s="33">
        <f t="shared" si="170"/>
        <v>6.6828918997358358</v>
      </c>
      <c r="BB251" s="33">
        <f t="shared" si="170"/>
        <v>7.0793808881354892</v>
      </c>
      <c r="BC251" s="33">
        <f t="shared" si="170"/>
        <v>6.8644515088748506</v>
      </c>
      <c r="BD251" s="33">
        <f t="shared" si="170"/>
        <v>7.5639497251106036</v>
      </c>
      <c r="BE251" s="33"/>
      <c r="BF251" s="33"/>
      <c r="BG251" s="33"/>
      <c r="BH251" s="33"/>
      <c r="BI251" s="33" t="e">
        <f>BI250+#REF!/4</f>
        <v>#REF!</v>
      </c>
      <c r="BJ251" s="33">
        <f t="shared" si="168"/>
        <v>147.19661954398896</v>
      </c>
      <c r="BK251" s="33">
        <v>64.727228412690181</v>
      </c>
      <c r="BL251" s="33"/>
      <c r="BM251" s="33"/>
      <c r="BN251" s="33"/>
      <c r="BO251" s="33"/>
      <c r="BP251" s="33"/>
      <c r="BQ251" s="33"/>
      <c r="BR251" s="33"/>
      <c r="BT251" s="33"/>
      <c r="CB251" s="33"/>
    </row>
    <row r="252" spans="1:80" x14ac:dyDescent="0.25">
      <c r="A252" s="32">
        <v>39493</v>
      </c>
      <c r="B252" s="32"/>
      <c r="C252" s="32"/>
      <c r="D252" s="32" t="s">
        <v>279</v>
      </c>
      <c r="E252" s="18">
        <v>96.201999999999998</v>
      </c>
      <c r="F252" s="18">
        <v>103.001</v>
      </c>
      <c r="G252" s="18">
        <v>103.009</v>
      </c>
      <c r="H252" s="18">
        <v>103.568</v>
      </c>
      <c r="I252" s="18">
        <v>142.75399999999999</v>
      </c>
      <c r="J252" s="18">
        <v>140.37100000000001</v>
      </c>
      <c r="K252" s="18">
        <v>141.429</v>
      </c>
      <c r="L252" s="18" t="e">
        <v>#N/A</v>
      </c>
      <c r="M252" s="18" t="e">
        <v>#N/A</v>
      </c>
      <c r="N252" s="17" t="e">
        <v>#N/A</v>
      </c>
      <c r="O252" s="17" t="e">
        <v>#N/A</v>
      </c>
      <c r="Q252" s="18">
        <f t="shared" si="128"/>
        <v>4.566450147476341</v>
      </c>
      <c r="R252" s="18">
        <f t="shared" si="129"/>
        <v>4.6347386969203708</v>
      </c>
      <c r="S252" s="18">
        <f t="shared" si="130"/>
        <v>4.6348163630531216</v>
      </c>
      <c r="T252" s="18">
        <f t="shared" si="131"/>
        <v>4.6402284018031548</v>
      </c>
      <c r="U252" s="18">
        <f t="shared" si="132"/>
        <v>4.9611228691592997</v>
      </c>
      <c r="V252" s="18">
        <f t="shared" si="133"/>
        <v>4.9442889175502103</v>
      </c>
      <c r="W252" s="18">
        <f t="shared" si="134"/>
        <v>4.9517978243717611</v>
      </c>
      <c r="X252" s="18" t="str">
        <f t="shared" si="135"/>
        <v/>
      </c>
      <c r="Y252" s="18" t="str">
        <f t="shared" si="136"/>
        <v/>
      </c>
      <c r="Z252" s="18" t="str">
        <f t="shared" si="137"/>
        <v/>
      </c>
      <c r="AA252" s="18"/>
      <c r="AB252" s="18">
        <f t="shared" si="138"/>
        <v>150.04924290328532</v>
      </c>
      <c r="AC252" s="18">
        <f t="shared" si="139"/>
        <v>147.88878724736207</v>
      </c>
      <c r="AD252" s="18">
        <f t="shared" si="140"/>
        <v>147.92211841126635</v>
      </c>
      <c r="AE252" s="18">
        <f t="shared" si="141"/>
        <v>148.51447100227335</v>
      </c>
      <c r="AF252" s="18">
        <f t="shared" si="142"/>
        <v>149.13326960315322</v>
      </c>
      <c r="AG252" s="18">
        <f t="shared" si="143"/>
        <v>147.51214094487878</v>
      </c>
      <c r="AH252" s="18">
        <f t="shared" si="144"/>
        <v>148.26303162703388</v>
      </c>
      <c r="AI252" s="18" t="e">
        <f t="shared" si="145"/>
        <v>#VALUE!</v>
      </c>
      <c r="AJ252" s="18" t="e">
        <f t="shared" si="146"/>
        <v>#VALUE!</v>
      </c>
      <c r="AK252" s="18" t="e">
        <f t="shared" si="147"/>
        <v>#VALUE!</v>
      </c>
      <c r="AM252" s="33">
        <f t="shared" si="127"/>
        <v>46.383984083720804</v>
      </c>
      <c r="AN252" s="33">
        <f t="shared" si="159"/>
        <v>45.328415145928517</v>
      </c>
      <c r="AO252" s="33">
        <f t="shared" si="160"/>
        <v>45.362154793229138</v>
      </c>
      <c r="AP252" s="33">
        <f t="shared" si="161"/>
        <v>45.956853812913408</v>
      </c>
      <c r="AQ252" s="33">
        <f t="shared" si="162"/>
        <v>46.575638852640907</v>
      </c>
      <c r="AR252" s="33">
        <f t="shared" si="163"/>
        <v>45.09892804669002</v>
      </c>
      <c r="AS252" s="33">
        <f t="shared" si="164"/>
        <v>45.849818728845122</v>
      </c>
      <c r="AT252" s="33" t="e">
        <f t="shared" si="165"/>
        <v>#VALUE!</v>
      </c>
      <c r="AU252" s="33" t="e">
        <f t="shared" si="166"/>
        <v>#VALUE!</v>
      </c>
      <c r="AV252" s="33" t="e">
        <f t="shared" si="167"/>
        <v>#VALUE!</v>
      </c>
      <c r="AX252" s="33">
        <f t="shared" si="170"/>
        <v>5.9675897344517352</v>
      </c>
      <c r="AY252" s="33">
        <f t="shared" si="170"/>
        <v>5.8935531565092276</v>
      </c>
      <c r="AZ252" s="33">
        <f t="shared" si="170"/>
        <v>5.8035363573806649</v>
      </c>
      <c r="BA252" s="33">
        <f t="shared" si="170"/>
        <v>6.4610618077087452</v>
      </c>
      <c r="BB252" s="33">
        <f t="shared" si="170"/>
        <v>7.0247563603648189</v>
      </c>
      <c r="BC252" s="33">
        <f t="shared" si="170"/>
        <v>7.407344885336812</v>
      </c>
      <c r="BD252" s="33">
        <f t="shared" si="170"/>
        <v>8.1582355674919143</v>
      </c>
      <c r="BE252" s="33"/>
      <c r="BF252" s="33"/>
      <c r="BG252" s="33"/>
      <c r="BH252" s="33"/>
      <c r="BI252" s="33" t="e">
        <f>BI251+#REF!/4</f>
        <v>#REF!</v>
      </c>
      <c r="BJ252" s="33">
        <f t="shared" si="168"/>
        <v>148.35530421821906</v>
      </c>
      <c r="BK252" s="33">
        <v>65.179028412690172</v>
      </c>
      <c r="BL252" s="33"/>
      <c r="BM252" s="33"/>
      <c r="BN252" s="33"/>
      <c r="BO252" s="33"/>
      <c r="BP252" s="33"/>
      <c r="BQ252" s="33"/>
      <c r="BR252" s="33"/>
      <c r="BT252" s="33"/>
      <c r="CB252" s="33"/>
    </row>
    <row r="253" spans="1:80" x14ac:dyDescent="0.25">
      <c r="A253" s="32">
        <v>39583</v>
      </c>
      <c r="B253" s="32"/>
      <c r="C253" s="32"/>
      <c r="D253" s="32" t="s">
        <v>278</v>
      </c>
      <c r="E253" s="18">
        <v>97.126999999999995</v>
      </c>
      <c r="F253" s="18">
        <v>103.617</v>
      </c>
      <c r="G253" s="18">
        <v>103.636</v>
      </c>
      <c r="H253" s="18">
        <v>103.92100000000001</v>
      </c>
      <c r="I253" s="18">
        <v>143.79300000000001</v>
      </c>
      <c r="J253" s="18">
        <v>141.98099999999999</v>
      </c>
      <c r="K253" s="18" t="e">
        <v>#N/A</v>
      </c>
      <c r="L253" s="18" t="e">
        <v>#N/A</v>
      </c>
      <c r="M253" s="18" t="e">
        <v>#N/A</v>
      </c>
      <c r="N253" s="17" t="e">
        <v>#N/A</v>
      </c>
      <c r="O253" s="17" t="e">
        <v>#N/A</v>
      </c>
      <c r="Q253" s="18">
        <f t="shared" si="128"/>
        <v>4.5760194004963903</v>
      </c>
      <c r="R253" s="18">
        <f t="shared" si="129"/>
        <v>4.6407014090277467</v>
      </c>
      <c r="S253" s="18">
        <f t="shared" si="130"/>
        <v>4.640884759812085</v>
      </c>
      <c r="T253" s="18">
        <f t="shared" si="131"/>
        <v>4.6436309951028045</v>
      </c>
      <c r="U253" s="18">
        <f t="shared" si="132"/>
        <v>4.9683747653816539</v>
      </c>
      <c r="V253" s="18">
        <f t="shared" si="133"/>
        <v>4.9556932458319638</v>
      </c>
      <c r="W253" s="18" t="str">
        <f t="shared" si="134"/>
        <v/>
      </c>
      <c r="X253" s="18" t="str">
        <f t="shared" si="135"/>
        <v/>
      </c>
      <c r="Y253" s="18" t="str">
        <f t="shared" si="136"/>
        <v/>
      </c>
      <c r="Z253" s="18" t="str">
        <f t="shared" si="137"/>
        <v/>
      </c>
      <c r="AA253" s="18"/>
      <c r="AB253" s="18">
        <f t="shared" si="138"/>
        <v>151.00616820529024</v>
      </c>
      <c r="AC253" s="18">
        <f t="shared" si="139"/>
        <v>148.48505845809967</v>
      </c>
      <c r="AD253" s="18">
        <f t="shared" si="140"/>
        <v>148.52895808716272</v>
      </c>
      <c r="AE253" s="18">
        <f t="shared" si="141"/>
        <v>148.85473033223832</v>
      </c>
      <c r="AF253" s="18">
        <f t="shared" si="142"/>
        <v>149.85845922538866</v>
      </c>
      <c r="AG253" s="18">
        <f t="shared" si="143"/>
        <v>148.65257377305414</v>
      </c>
      <c r="AH253" s="18" t="e">
        <f t="shared" si="144"/>
        <v>#VALUE!</v>
      </c>
      <c r="AI253" s="18" t="e">
        <f t="shared" si="145"/>
        <v>#VALUE!</v>
      </c>
      <c r="AJ253" s="18" t="e">
        <f t="shared" si="146"/>
        <v>#VALUE!</v>
      </c>
      <c r="AK253" s="18" t="e">
        <f t="shared" si="147"/>
        <v>#VALUE!</v>
      </c>
      <c r="AM253" s="33">
        <f t="shared" si="127"/>
        <v>47.340909385725723</v>
      </c>
      <c r="AN253" s="33">
        <f t="shared" si="159"/>
        <v>45.924686356666115</v>
      </c>
      <c r="AO253" s="33">
        <f t="shared" si="160"/>
        <v>45.968994469125505</v>
      </c>
      <c r="AP253" s="33">
        <f t="shared" si="161"/>
        <v>46.297113142878374</v>
      </c>
      <c r="AQ253" s="33">
        <f t="shared" si="162"/>
        <v>47.30082847487634</v>
      </c>
      <c r="AR253" s="33">
        <f t="shared" si="163"/>
        <v>46.239360874865383</v>
      </c>
      <c r="AS253" s="33" t="e">
        <f t="shared" si="164"/>
        <v>#VALUE!</v>
      </c>
      <c r="AT253" s="33" t="e">
        <f t="shared" si="165"/>
        <v>#VALUE!</v>
      </c>
      <c r="AU253" s="33" t="e">
        <f t="shared" si="166"/>
        <v>#VALUE!</v>
      </c>
      <c r="AV253" s="33" t="e">
        <f t="shared" si="167"/>
        <v>#VALUE!</v>
      </c>
      <c r="AX253" s="33">
        <f t="shared" ref="AX253:BC256" si="171">AB253-AB$235</f>
        <v>6.9245150364566541</v>
      </c>
      <c r="AY253" s="33">
        <f t="shared" si="171"/>
        <v>6.4898243672468254</v>
      </c>
      <c r="AZ253" s="33">
        <f t="shared" si="171"/>
        <v>6.4103760332770321</v>
      </c>
      <c r="BA253" s="33">
        <f t="shared" si="171"/>
        <v>6.8013211376737104</v>
      </c>
      <c r="BB253" s="33">
        <f t="shared" si="171"/>
        <v>7.7499459826002521</v>
      </c>
      <c r="BC253" s="33">
        <f t="shared" si="171"/>
        <v>8.5477777135121755</v>
      </c>
      <c r="BD253" s="33"/>
      <c r="BE253" s="33"/>
      <c r="BF253" s="33"/>
      <c r="BG253" s="33"/>
      <c r="BH253" s="33"/>
      <c r="BI253" s="33" t="e">
        <f>BI252+#REF!/4</f>
        <v>#REF!</v>
      </c>
      <c r="BJ253" s="33">
        <f t="shared" si="168"/>
        <v>149.515479570476</v>
      </c>
      <c r="BK253" s="33">
        <v>65.630828412690164</v>
      </c>
      <c r="BL253" s="33"/>
      <c r="BM253" s="33"/>
      <c r="BN253" s="33"/>
      <c r="BO253" s="33"/>
      <c r="BP253" s="33"/>
      <c r="BQ253" s="33"/>
      <c r="BR253" s="33"/>
      <c r="BT253" s="33"/>
      <c r="CB253" s="33"/>
    </row>
    <row r="254" spans="1:80" x14ac:dyDescent="0.25">
      <c r="A254" s="32">
        <v>39675</v>
      </c>
      <c r="B254" s="32"/>
      <c r="C254" s="32"/>
      <c r="D254" s="32" t="s">
        <v>277</v>
      </c>
      <c r="E254" s="18">
        <v>97.343999999999994</v>
      </c>
      <c r="F254" s="18">
        <v>103.315</v>
      </c>
      <c r="G254" s="18">
        <v>103.39</v>
      </c>
      <c r="H254" s="18">
        <v>103.499</v>
      </c>
      <c r="I254" s="18">
        <v>144.28899999999999</v>
      </c>
      <c r="J254" s="18">
        <v>142.785</v>
      </c>
      <c r="K254" s="18" t="e">
        <v>#N/A</v>
      </c>
      <c r="L254" s="18" t="e">
        <v>#N/A</v>
      </c>
      <c r="M254" s="18" t="e">
        <v>#N/A</v>
      </c>
      <c r="N254" s="17" t="e">
        <v>#N/A</v>
      </c>
      <c r="O254" s="17" t="e">
        <v>#N/A</v>
      </c>
      <c r="Q254" s="18">
        <f t="shared" si="128"/>
        <v>4.5782510966368273</v>
      </c>
      <c r="R254" s="18">
        <f t="shared" si="129"/>
        <v>4.637782573715568</v>
      </c>
      <c r="S254" s="18">
        <f t="shared" si="130"/>
        <v>4.6385082455986018</v>
      </c>
      <c r="T254" s="18">
        <f t="shared" si="131"/>
        <v>4.6395619508229995</v>
      </c>
      <c r="U254" s="18">
        <f t="shared" si="132"/>
        <v>4.9718182327979354</v>
      </c>
      <c r="V254" s="18">
        <f t="shared" si="133"/>
        <v>4.9613400023713785</v>
      </c>
      <c r="W254" s="18" t="str">
        <f t="shared" si="134"/>
        <v/>
      </c>
      <c r="X254" s="18" t="str">
        <f t="shared" si="135"/>
        <v/>
      </c>
      <c r="Y254" s="18" t="str">
        <f t="shared" si="136"/>
        <v/>
      </c>
      <c r="Z254" s="18" t="str">
        <f t="shared" si="137"/>
        <v/>
      </c>
      <c r="AA254" s="18"/>
      <c r="AB254" s="18">
        <f t="shared" si="138"/>
        <v>151.22933781933395</v>
      </c>
      <c r="AC254" s="18">
        <f t="shared" si="139"/>
        <v>148.1931749268818</v>
      </c>
      <c r="AD254" s="18">
        <f t="shared" si="140"/>
        <v>148.29130666581437</v>
      </c>
      <c r="AE254" s="18">
        <f t="shared" si="141"/>
        <v>148.44782590425783</v>
      </c>
      <c r="AF254" s="18">
        <f t="shared" si="142"/>
        <v>150.20280596701681</v>
      </c>
      <c r="AG254" s="18">
        <f t="shared" si="143"/>
        <v>149.21724942699561</v>
      </c>
      <c r="AH254" s="18" t="e">
        <f t="shared" si="144"/>
        <v>#VALUE!</v>
      </c>
      <c r="AI254" s="18" t="e">
        <f t="shared" si="145"/>
        <v>#VALUE!</v>
      </c>
      <c r="AJ254" s="18" t="e">
        <f t="shared" si="146"/>
        <v>#VALUE!</v>
      </c>
      <c r="AK254" s="18" t="e">
        <f t="shared" si="147"/>
        <v>#VALUE!</v>
      </c>
      <c r="AM254" s="33">
        <f t="shared" si="127"/>
        <v>47.564078999769436</v>
      </c>
      <c r="AN254" s="33">
        <f t="shared" si="159"/>
        <v>45.632802825448238</v>
      </c>
      <c r="AO254" s="33">
        <f t="shared" si="160"/>
        <v>45.731343047777159</v>
      </c>
      <c r="AP254" s="33">
        <f t="shared" si="161"/>
        <v>45.890208714897881</v>
      </c>
      <c r="AQ254" s="33">
        <f t="shared" si="162"/>
        <v>47.645175216504498</v>
      </c>
      <c r="AR254" s="33">
        <f t="shared" si="163"/>
        <v>46.804036528806847</v>
      </c>
      <c r="AS254" s="33" t="e">
        <f t="shared" si="164"/>
        <v>#VALUE!</v>
      </c>
      <c r="AT254" s="33" t="e">
        <f t="shared" si="165"/>
        <v>#VALUE!</v>
      </c>
      <c r="AU254" s="33" t="e">
        <f t="shared" si="166"/>
        <v>#VALUE!</v>
      </c>
      <c r="AV254" s="33" t="e">
        <f t="shared" si="167"/>
        <v>#VALUE!</v>
      </c>
      <c r="AX254" s="33">
        <f t="shared" si="171"/>
        <v>7.1476846505003664</v>
      </c>
      <c r="AY254" s="33">
        <f t="shared" si="171"/>
        <v>6.1979408360289483</v>
      </c>
      <c r="AZ254" s="33">
        <f t="shared" si="171"/>
        <v>6.172724611928686</v>
      </c>
      <c r="BA254" s="33">
        <f t="shared" si="171"/>
        <v>6.3944167096932176</v>
      </c>
      <c r="BB254" s="33">
        <f t="shared" si="171"/>
        <v>8.09429272422841</v>
      </c>
      <c r="BC254" s="33">
        <f t="shared" si="171"/>
        <v>9.1124533674536394</v>
      </c>
      <c r="BD254" s="33"/>
      <c r="BE254" s="33"/>
      <c r="BF254" s="33"/>
      <c r="BG254" s="33"/>
      <c r="BH254" s="33"/>
      <c r="BI254" s="33" t="e">
        <f>BI253+#REF!/4</f>
        <v>#REF!</v>
      </c>
      <c r="BJ254" s="33">
        <f t="shared" si="168"/>
        <v>150.67492521390488</v>
      </c>
      <c r="BK254" s="33">
        <v>66.082628412690156</v>
      </c>
      <c r="BL254" s="33"/>
      <c r="BM254" s="33"/>
      <c r="BN254" s="33"/>
      <c r="BO254" s="33"/>
      <c r="BP254" s="33"/>
      <c r="BQ254" s="33"/>
      <c r="BR254" s="33"/>
      <c r="BT254" s="33"/>
      <c r="CB254" s="33"/>
    </row>
    <row r="255" spans="1:80" x14ac:dyDescent="0.25">
      <c r="A255" s="32">
        <v>39767</v>
      </c>
      <c r="B255" s="32"/>
      <c r="C255" s="32"/>
      <c r="D255" s="32" t="s">
        <v>276</v>
      </c>
      <c r="E255" s="18">
        <v>96.745999999999995</v>
      </c>
      <c r="F255" s="18">
        <v>102.505</v>
      </c>
      <c r="G255" s="18">
        <v>102.581</v>
      </c>
      <c r="H255" s="18">
        <v>103.45399999999999</v>
      </c>
      <c r="I255" s="18">
        <v>145.03299999999999</v>
      </c>
      <c r="J255" s="18">
        <v>142.59299999999999</v>
      </c>
      <c r="K255" s="18" t="e">
        <v>#N/A</v>
      </c>
      <c r="L255" s="18" t="e">
        <v>#N/A</v>
      </c>
      <c r="M255" s="18" t="e">
        <v>#N/A</v>
      </c>
      <c r="N255" s="17" t="e">
        <v>#N/A</v>
      </c>
      <c r="O255" s="17" t="e">
        <v>#N/A</v>
      </c>
      <c r="Q255" s="18">
        <f t="shared" si="128"/>
        <v>4.5720889873859676</v>
      </c>
      <c r="R255" s="18">
        <f t="shared" si="129"/>
        <v>4.6299115778765385</v>
      </c>
      <c r="S255" s="18">
        <f t="shared" si="130"/>
        <v>4.6306527304025904</v>
      </c>
      <c r="T255" s="18">
        <f t="shared" si="131"/>
        <v>4.6391270694662738</v>
      </c>
      <c r="U255" s="18">
        <f t="shared" si="132"/>
        <v>4.9769613027336588</v>
      </c>
      <c r="V255" s="18">
        <f t="shared" si="133"/>
        <v>4.9599944184162759</v>
      </c>
      <c r="W255" s="18" t="str">
        <f t="shared" si="134"/>
        <v/>
      </c>
      <c r="X255" s="18" t="str">
        <f t="shared" si="135"/>
        <v/>
      </c>
      <c r="Y255" s="18" t="str">
        <f t="shared" si="136"/>
        <v/>
      </c>
      <c r="Z255" s="18" t="str">
        <f t="shared" si="137"/>
        <v/>
      </c>
      <c r="AA255" s="18"/>
      <c r="AB255" s="18">
        <f t="shared" si="138"/>
        <v>150.61312689424798</v>
      </c>
      <c r="AC255" s="18">
        <f t="shared" si="139"/>
        <v>147.40607534297885</v>
      </c>
      <c r="AD255" s="18">
        <f t="shared" si="140"/>
        <v>147.50575514621323</v>
      </c>
      <c r="AE255" s="18">
        <f t="shared" si="141"/>
        <v>148.40433776858526</v>
      </c>
      <c r="AF255" s="18">
        <f t="shared" si="142"/>
        <v>150.71711296058913</v>
      </c>
      <c r="AG255" s="18">
        <f t="shared" si="143"/>
        <v>149.08269103148535</v>
      </c>
      <c r="AH255" s="18" t="e">
        <f t="shared" si="144"/>
        <v>#VALUE!</v>
      </c>
      <c r="AI255" s="18" t="e">
        <f t="shared" si="145"/>
        <v>#VALUE!</v>
      </c>
      <c r="AJ255" s="18" t="e">
        <f t="shared" si="146"/>
        <v>#VALUE!</v>
      </c>
      <c r="AK255" s="18" t="e">
        <f t="shared" si="147"/>
        <v>#VALUE!</v>
      </c>
      <c r="AM255" s="33">
        <f t="shared" si="127"/>
        <v>46.94786807468347</v>
      </c>
      <c r="AN255" s="33">
        <f t="shared" si="159"/>
        <v>44.845703241545294</v>
      </c>
      <c r="AO255" s="33">
        <f t="shared" si="160"/>
        <v>44.945791528176017</v>
      </c>
      <c r="AP255" s="33">
        <f t="shared" si="161"/>
        <v>45.84672057922532</v>
      </c>
      <c r="AQ255" s="33">
        <f t="shared" si="162"/>
        <v>48.159482210076817</v>
      </c>
      <c r="AR255" s="33">
        <f t="shared" si="163"/>
        <v>46.669478133296593</v>
      </c>
      <c r="AS255" s="33" t="e">
        <f t="shared" si="164"/>
        <v>#VALUE!</v>
      </c>
      <c r="AT255" s="33" t="e">
        <f t="shared" si="165"/>
        <v>#VALUE!</v>
      </c>
      <c r="AU255" s="33" t="e">
        <f t="shared" si="166"/>
        <v>#VALUE!</v>
      </c>
      <c r="AV255" s="33" t="e">
        <f t="shared" si="167"/>
        <v>#VALUE!</v>
      </c>
      <c r="AX255" s="33">
        <f t="shared" si="171"/>
        <v>6.5314737254144006</v>
      </c>
      <c r="AY255" s="33">
        <f t="shared" si="171"/>
        <v>5.410841252126005</v>
      </c>
      <c r="AZ255" s="33">
        <f t="shared" si="171"/>
        <v>5.3871730923275436</v>
      </c>
      <c r="BA255" s="33">
        <f t="shared" si="171"/>
        <v>6.3509285740206565</v>
      </c>
      <c r="BB255" s="33">
        <f t="shared" si="171"/>
        <v>8.608599717800729</v>
      </c>
      <c r="BC255" s="33">
        <f t="shared" si="171"/>
        <v>8.9778949719433854</v>
      </c>
      <c r="BD255" s="33"/>
      <c r="BE255" s="33"/>
      <c r="BF255" s="33"/>
      <c r="BG255" s="33"/>
      <c r="BH255" s="33"/>
      <c r="BI255" s="33" t="e">
        <f>BI254+#REF!/4</f>
        <v>#REF!</v>
      </c>
      <c r="BJ255" s="33">
        <f t="shared" si="168"/>
        <v>151.83240310837402</v>
      </c>
      <c r="BK255" s="33">
        <v>66.534428412690147</v>
      </c>
      <c r="BL255" s="33"/>
      <c r="BM255" s="33"/>
      <c r="BN255" s="33"/>
      <c r="BO255" s="33"/>
      <c r="BP255" s="33"/>
      <c r="BQ255" s="33"/>
      <c r="BR255" s="33"/>
      <c r="BT255" s="33"/>
      <c r="CB255" s="33"/>
    </row>
    <row r="256" spans="1:80" x14ac:dyDescent="0.25">
      <c r="A256" s="32">
        <v>39859</v>
      </c>
      <c r="B256" s="32"/>
      <c r="C256" s="32"/>
      <c r="D256" s="32" t="s">
        <v>275</v>
      </c>
      <c r="E256" s="18">
        <v>97.486000000000004</v>
      </c>
      <c r="F256" s="18">
        <v>103.917</v>
      </c>
      <c r="G256" s="18">
        <v>102.94499999999999</v>
      </c>
      <c r="H256" s="18">
        <v>104.446</v>
      </c>
      <c r="I256" s="18">
        <v>145.34800000000001</v>
      </c>
      <c r="J256" s="18">
        <v>143.226</v>
      </c>
      <c r="K256" s="18" t="e">
        <v>#N/A</v>
      </c>
      <c r="L256" s="18" t="e">
        <v>#N/A</v>
      </c>
      <c r="M256" s="18" t="e">
        <v>#N/A</v>
      </c>
      <c r="N256" s="17" t="e">
        <v>#N/A</v>
      </c>
      <c r="O256" s="17" t="e">
        <v>#N/A</v>
      </c>
      <c r="Q256" s="18">
        <f t="shared" si="128"/>
        <v>4.5797087779502172</v>
      </c>
      <c r="R256" s="18">
        <f t="shared" si="129"/>
        <v>4.643592503585368</v>
      </c>
      <c r="S256" s="18">
        <f t="shared" si="130"/>
        <v>4.6341948650287073</v>
      </c>
      <c r="T256" s="18">
        <f t="shared" si="131"/>
        <v>4.6486701914339426</v>
      </c>
      <c r="U256" s="18">
        <f t="shared" si="132"/>
        <v>4.9791308670202961</v>
      </c>
      <c r="V256" s="18">
        <f t="shared" si="133"/>
        <v>4.9644238022915621</v>
      </c>
      <c r="W256" s="18" t="str">
        <f t="shared" si="134"/>
        <v/>
      </c>
      <c r="X256" s="18" t="str">
        <f t="shared" si="135"/>
        <v/>
      </c>
      <c r="Y256" s="18" t="str">
        <f t="shared" si="136"/>
        <v/>
      </c>
      <c r="Z256" s="18" t="str">
        <f t="shared" si="137"/>
        <v/>
      </c>
      <c r="AA256" s="18"/>
      <c r="AB256" s="18">
        <f t="shared" si="138"/>
        <v>151.37510595067295</v>
      </c>
      <c r="AC256" s="18">
        <f t="shared" si="139"/>
        <v>148.77416791386179</v>
      </c>
      <c r="AD256" s="18">
        <f t="shared" si="140"/>
        <v>147.85996860882494</v>
      </c>
      <c r="AE256" s="18">
        <f t="shared" si="141"/>
        <v>149.35864996535213</v>
      </c>
      <c r="AF256" s="18">
        <f t="shared" si="142"/>
        <v>150.93406938925287</v>
      </c>
      <c r="AG256" s="18">
        <f t="shared" si="143"/>
        <v>149.52562941901397</v>
      </c>
      <c r="AH256" s="18" t="e">
        <f t="shared" si="144"/>
        <v>#VALUE!</v>
      </c>
      <c r="AI256" s="18" t="e">
        <f t="shared" si="145"/>
        <v>#VALUE!</v>
      </c>
      <c r="AJ256" s="18" t="e">
        <f t="shared" si="146"/>
        <v>#VALUE!</v>
      </c>
      <c r="AK256" s="18" t="e">
        <f t="shared" si="147"/>
        <v>#VALUE!</v>
      </c>
      <c r="AM256" s="33">
        <f t="shared" si="127"/>
        <v>47.709847131108432</v>
      </c>
      <c r="AN256" s="33">
        <f t="shared" si="159"/>
        <v>46.213795812428231</v>
      </c>
      <c r="AO256" s="33">
        <f t="shared" si="160"/>
        <v>45.300004990787727</v>
      </c>
      <c r="AP256" s="33">
        <f t="shared" si="161"/>
        <v>46.801032775992184</v>
      </c>
      <c r="AQ256" s="33">
        <f t="shared" si="162"/>
        <v>48.376438638740552</v>
      </c>
      <c r="AR256" s="33">
        <f t="shared" si="163"/>
        <v>47.112416520825207</v>
      </c>
      <c r="AS256" s="33" t="e">
        <f t="shared" si="164"/>
        <v>#VALUE!</v>
      </c>
      <c r="AT256" s="33" t="e">
        <f t="shared" si="165"/>
        <v>#VALUE!</v>
      </c>
      <c r="AU256" s="33" t="e">
        <f t="shared" si="166"/>
        <v>#VALUE!</v>
      </c>
      <c r="AV256" s="33" t="e">
        <f t="shared" si="167"/>
        <v>#VALUE!</v>
      </c>
      <c r="AX256" s="33">
        <f t="shared" si="171"/>
        <v>7.2934527818393633</v>
      </c>
      <c r="AY256" s="33">
        <f t="shared" si="171"/>
        <v>6.7789338230089413</v>
      </c>
      <c r="AZ256" s="33">
        <f t="shared" si="171"/>
        <v>5.741386554939254</v>
      </c>
      <c r="BA256" s="33">
        <f t="shared" si="171"/>
        <v>7.3052407707875204</v>
      </c>
      <c r="BB256" s="33">
        <f t="shared" si="171"/>
        <v>8.8255561464644643</v>
      </c>
      <c r="BC256" s="33">
        <f t="shared" si="171"/>
        <v>9.4208333594719988</v>
      </c>
      <c r="BD256" s="33"/>
      <c r="BE256" s="33"/>
      <c r="BF256" s="33"/>
      <c r="BG256" s="33"/>
      <c r="BH256" s="33"/>
      <c r="BI256" s="33" t="e">
        <f>BI255+#REF!/4</f>
        <v>#REF!</v>
      </c>
      <c r="BJ256" s="33">
        <f t="shared" si="168"/>
        <v>152.99330123427038</v>
      </c>
      <c r="BK256" s="33">
        <v>66.986228412690139</v>
      </c>
      <c r="BL256" s="33"/>
      <c r="BM256" s="33"/>
      <c r="BN256" s="33"/>
      <c r="BO256" s="33"/>
      <c r="BP256" s="33"/>
      <c r="BQ256" s="33"/>
      <c r="BR256" s="33"/>
      <c r="BT256" s="33"/>
      <c r="CB256" s="33"/>
    </row>
    <row r="257" spans="1:80" x14ac:dyDescent="0.25">
      <c r="A257" s="32">
        <v>39948</v>
      </c>
      <c r="B257" s="32"/>
      <c r="C257" s="32"/>
      <c r="D257" s="32" t="s">
        <v>274</v>
      </c>
      <c r="E257" s="18">
        <v>99.397999999999996</v>
      </c>
      <c r="F257" s="18">
        <v>105.63500000000001</v>
      </c>
      <c r="G257" s="18">
        <v>105.041</v>
      </c>
      <c r="H257" s="18">
        <v>106.68</v>
      </c>
      <c r="I257" s="18">
        <v>148.03800000000001</v>
      </c>
      <c r="J257" s="18" t="e">
        <v>#N/A</v>
      </c>
      <c r="K257" s="18" t="e">
        <v>#N/A</v>
      </c>
      <c r="L257" s="18" t="e">
        <v>#N/A</v>
      </c>
      <c r="M257" s="18" t="e">
        <v>#N/A</v>
      </c>
      <c r="N257" s="17" t="e">
        <v>#N/A</v>
      </c>
      <c r="O257" s="17" t="e">
        <v>#N/A</v>
      </c>
      <c r="Q257" s="18">
        <f t="shared" si="128"/>
        <v>4.5991319927357575</v>
      </c>
      <c r="R257" s="18">
        <f t="shared" si="129"/>
        <v>4.6599897557521981</v>
      </c>
      <c r="S257" s="18">
        <f t="shared" si="130"/>
        <v>4.6543507501320116</v>
      </c>
      <c r="T257" s="18">
        <f t="shared" si="131"/>
        <v>4.6698336993138136</v>
      </c>
      <c r="U257" s="18">
        <f t="shared" si="132"/>
        <v>4.9974689975644973</v>
      </c>
      <c r="V257" s="18" t="str">
        <f t="shared" si="133"/>
        <v/>
      </c>
      <c r="W257" s="18" t="str">
        <f t="shared" si="134"/>
        <v/>
      </c>
      <c r="X257" s="18" t="str">
        <f t="shared" si="135"/>
        <v/>
      </c>
      <c r="Y257" s="18" t="str">
        <f t="shared" si="136"/>
        <v/>
      </c>
      <c r="Z257" s="18" t="str">
        <f t="shared" si="137"/>
        <v/>
      </c>
      <c r="AA257" s="18"/>
      <c r="AB257" s="18">
        <f t="shared" si="138"/>
        <v>153.31742742922697</v>
      </c>
      <c r="AC257" s="18">
        <f t="shared" si="139"/>
        <v>150.41389313054481</v>
      </c>
      <c r="AD257" s="18">
        <f t="shared" si="140"/>
        <v>149.87555711915536</v>
      </c>
      <c r="AE257" s="18">
        <f t="shared" si="141"/>
        <v>151.47500075333923</v>
      </c>
      <c r="AF257" s="18">
        <f t="shared" si="142"/>
        <v>152.76788244367299</v>
      </c>
      <c r="AG257" s="18" t="e">
        <f t="shared" si="143"/>
        <v>#VALUE!</v>
      </c>
      <c r="AH257" s="18" t="e">
        <f t="shared" si="144"/>
        <v>#VALUE!</v>
      </c>
      <c r="AI257" s="18" t="e">
        <f t="shared" si="145"/>
        <v>#VALUE!</v>
      </c>
      <c r="AJ257" s="18" t="e">
        <f t="shared" si="146"/>
        <v>#VALUE!</v>
      </c>
      <c r="AK257" s="18" t="e">
        <f t="shared" si="147"/>
        <v>#VALUE!</v>
      </c>
      <c r="AM257" s="33">
        <f t="shared" si="127"/>
        <v>49.652168609662453</v>
      </c>
      <c r="AN257" s="33">
        <f t="shared" si="159"/>
        <v>47.853521029111249</v>
      </c>
      <c r="AO257" s="33">
        <f t="shared" si="160"/>
        <v>47.315593501118144</v>
      </c>
      <c r="AP257" s="33">
        <f t="shared" si="161"/>
        <v>48.917383563979286</v>
      </c>
      <c r="AQ257" s="33">
        <f t="shared" si="162"/>
        <v>50.210251693160671</v>
      </c>
      <c r="AR257" s="33" t="e">
        <f t="shared" si="163"/>
        <v>#VALUE!</v>
      </c>
      <c r="AS257" s="33" t="e">
        <f t="shared" si="164"/>
        <v>#VALUE!</v>
      </c>
      <c r="AT257" s="33" t="e">
        <f t="shared" si="165"/>
        <v>#VALUE!</v>
      </c>
      <c r="AU257" s="33" t="e">
        <f t="shared" si="166"/>
        <v>#VALUE!</v>
      </c>
      <c r="AV257" s="33" t="e">
        <f t="shared" si="167"/>
        <v>#VALUE!</v>
      </c>
      <c r="AX257" s="33">
        <f t="shared" ref="AX257:BB260" si="172">AB257-AB$235</f>
        <v>9.2357742603933843</v>
      </c>
      <c r="AY257" s="33">
        <f t="shared" si="172"/>
        <v>8.4186590396919598</v>
      </c>
      <c r="AZ257" s="33">
        <f t="shared" si="172"/>
        <v>7.7569750652696712</v>
      </c>
      <c r="BA257" s="33">
        <f t="shared" si="172"/>
        <v>9.4215915587746224</v>
      </c>
      <c r="BB257" s="33">
        <f t="shared" si="172"/>
        <v>10.659369200884584</v>
      </c>
      <c r="BC257" s="33"/>
      <c r="BD257" s="33"/>
      <c r="BE257" s="33"/>
      <c r="BF257" s="33"/>
      <c r="BG257" s="33"/>
      <c r="BH257" s="33"/>
      <c r="BI257" s="33" t="e">
        <f>BI256+#REF!/4</f>
        <v>#REF!</v>
      </c>
      <c r="BJ257" s="33">
        <f t="shared" si="168"/>
        <v>154.15829867320844</v>
      </c>
      <c r="BK257" s="33">
        <v>67.43802841269013</v>
      </c>
      <c r="BL257" s="33"/>
      <c r="BM257" s="33"/>
      <c r="BN257" s="33"/>
      <c r="BO257" s="33"/>
      <c r="BP257" s="33"/>
      <c r="BQ257" s="33"/>
      <c r="BR257" s="33"/>
      <c r="BT257" s="33"/>
      <c r="CB257" s="33"/>
    </row>
    <row r="258" spans="1:80" x14ac:dyDescent="0.25">
      <c r="A258" s="32">
        <v>40040</v>
      </c>
      <c r="B258" s="32"/>
      <c r="C258" s="32"/>
      <c r="D258" s="32" t="s">
        <v>273</v>
      </c>
      <c r="E258" s="18">
        <v>101.001</v>
      </c>
      <c r="F258" s="18">
        <v>107.131</v>
      </c>
      <c r="G258" s="18">
        <v>106.79900000000001</v>
      </c>
      <c r="H258" s="18">
        <v>108.441</v>
      </c>
      <c r="I258" s="18">
        <v>150.91499999999999</v>
      </c>
      <c r="J258" s="18" t="e">
        <v>#N/A</v>
      </c>
      <c r="K258" s="18" t="e">
        <v>#N/A</v>
      </c>
      <c r="L258" s="18" t="e">
        <v>#N/A</v>
      </c>
      <c r="M258" s="18" t="e">
        <v>#N/A</v>
      </c>
      <c r="N258" s="17" t="e">
        <v>#N/A</v>
      </c>
      <c r="O258" s="17" t="e">
        <v>#N/A</v>
      </c>
      <c r="Q258" s="18">
        <f t="shared" si="128"/>
        <v>4.6151304177823445</v>
      </c>
      <c r="R258" s="18">
        <f t="shared" si="129"/>
        <v>4.6740523846843685</v>
      </c>
      <c r="S258" s="18">
        <f t="shared" si="130"/>
        <v>4.6709485631863785</v>
      </c>
      <c r="T258" s="18">
        <f t="shared" si="131"/>
        <v>4.6862062462773588</v>
      </c>
      <c r="U258" s="18">
        <f t="shared" si="132"/>
        <v>5.0167167644121236</v>
      </c>
      <c r="V258" s="18" t="str">
        <f t="shared" si="133"/>
        <v/>
      </c>
      <c r="W258" s="18" t="str">
        <f t="shared" si="134"/>
        <v/>
      </c>
      <c r="X258" s="18" t="str">
        <f t="shared" si="135"/>
        <v/>
      </c>
      <c r="Y258" s="18" t="str">
        <f t="shared" si="136"/>
        <v/>
      </c>
      <c r="Z258" s="18" t="str">
        <f t="shared" si="137"/>
        <v/>
      </c>
      <c r="AA258" s="18"/>
      <c r="AB258" s="18">
        <f t="shared" si="138"/>
        <v>154.91726993388565</v>
      </c>
      <c r="AC258" s="18">
        <f t="shared" si="139"/>
        <v>151.82015602376185</v>
      </c>
      <c r="AD258" s="18">
        <f t="shared" si="140"/>
        <v>151.53533842459206</v>
      </c>
      <c r="AE258" s="18">
        <f t="shared" si="141"/>
        <v>153.11225544969375</v>
      </c>
      <c r="AF258" s="18">
        <f t="shared" si="142"/>
        <v>154.69265912843562</v>
      </c>
      <c r="AG258" s="18" t="e">
        <f t="shared" si="143"/>
        <v>#VALUE!</v>
      </c>
      <c r="AH258" s="18" t="e">
        <f t="shared" si="144"/>
        <v>#VALUE!</v>
      </c>
      <c r="AI258" s="18" t="e">
        <f t="shared" si="145"/>
        <v>#VALUE!</v>
      </c>
      <c r="AJ258" s="18" t="e">
        <f t="shared" si="146"/>
        <v>#VALUE!</v>
      </c>
      <c r="AK258" s="18" t="e">
        <f t="shared" si="147"/>
        <v>#VALUE!</v>
      </c>
      <c r="AM258" s="33">
        <f t="shared" si="127"/>
        <v>51.252011114321135</v>
      </c>
      <c r="AN258" s="33">
        <f t="shared" si="159"/>
        <v>49.259783922328296</v>
      </c>
      <c r="AO258" s="33">
        <f t="shared" si="160"/>
        <v>48.975374806554839</v>
      </c>
      <c r="AP258" s="33">
        <f t="shared" si="161"/>
        <v>50.554638260333803</v>
      </c>
      <c r="AQ258" s="33">
        <f t="shared" si="162"/>
        <v>52.135028377923305</v>
      </c>
      <c r="AR258" s="33" t="e">
        <f t="shared" si="163"/>
        <v>#VALUE!</v>
      </c>
      <c r="AS258" s="33" t="e">
        <f t="shared" si="164"/>
        <v>#VALUE!</v>
      </c>
      <c r="AT258" s="33" t="e">
        <f t="shared" si="165"/>
        <v>#VALUE!</v>
      </c>
      <c r="AU258" s="33" t="e">
        <f t="shared" si="166"/>
        <v>#VALUE!</v>
      </c>
      <c r="AV258" s="33" t="e">
        <f t="shared" si="167"/>
        <v>#VALUE!</v>
      </c>
      <c r="AX258" s="33">
        <f t="shared" si="172"/>
        <v>10.835616765052066</v>
      </c>
      <c r="AY258" s="33">
        <f t="shared" si="172"/>
        <v>9.8249219329090067</v>
      </c>
      <c r="AZ258" s="33">
        <f t="shared" si="172"/>
        <v>9.4167563707063664</v>
      </c>
      <c r="BA258" s="33">
        <f t="shared" si="172"/>
        <v>11.05884625512914</v>
      </c>
      <c r="BB258" s="33">
        <f t="shared" si="172"/>
        <v>12.584145885647217</v>
      </c>
      <c r="BC258" s="33"/>
      <c r="BD258" s="33"/>
      <c r="BE258" s="33"/>
      <c r="BF258" s="33"/>
      <c r="BG258" s="33"/>
      <c r="BH258" s="33"/>
      <c r="BI258" s="33" t="e">
        <f>BI257+#REF!/4</f>
        <v>#REF!</v>
      </c>
      <c r="BJ258" s="33">
        <f t="shared" si="168"/>
        <v>155.32681176937953</v>
      </c>
      <c r="BK258" s="33">
        <v>67.889828412690122</v>
      </c>
      <c r="BL258" s="33"/>
      <c r="BM258" s="33"/>
      <c r="BN258" s="33"/>
      <c r="BO258" s="33"/>
      <c r="BP258" s="33"/>
      <c r="BQ258" s="33"/>
      <c r="BR258" s="33"/>
      <c r="BT258" s="33"/>
      <c r="CB258" s="33"/>
    </row>
    <row r="259" spans="1:80" x14ac:dyDescent="0.25">
      <c r="A259" s="32">
        <v>40132</v>
      </c>
      <c r="B259" s="32"/>
      <c r="C259" s="32"/>
      <c r="D259" s="32" t="s">
        <v>272</v>
      </c>
      <c r="E259" s="18">
        <v>102.21</v>
      </c>
      <c r="F259" s="18">
        <v>108.41200000000001</v>
      </c>
      <c r="G259" s="18">
        <v>108.137</v>
      </c>
      <c r="H259" s="18">
        <v>110.241</v>
      </c>
      <c r="I259" s="18">
        <v>153.35400000000001</v>
      </c>
      <c r="J259" s="18" t="e">
        <v>#N/A</v>
      </c>
      <c r="K259" s="18" t="e">
        <v>#N/A</v>
      </c>
      <c r="L259" s="18" t="e">
        <v>#N/A</v>
      </c>
      <c r="M259" s="18" t="e">
        <v>#N/A</v>
      </c>
      <c r="N259" s="17" t="e">
        <v>#N/A</v>
      </c>
      <c r="O259" s="17" t="e">
        <v>#N/A</v>
      </c>
      <c r="Q259" s="18">
        <f t="shared" si="128"/>
        <v>4.6270295203409848</v>
      </c>
      <c r="R259" s="18">
        <f t="shared" si="129"/>
        <v>4.6859387839856419</v>
      </c>
      <c r="S259" s="18">
        <f t="shared" si="130"/>
        <v>4.6833989417528832</v>
      </c>
      <c r="T259" s="18">
        <f t="shared" si="131"/>
        <v>4.7026688783417674</v>
      </c>
      <c r="U259" s="18">
        <f t="shared" si="132"/>
        <v>5.0327489743413674</v>
      </c>
      <c r="V259" s="18" t="str">
        <f t="shared" si="133"/>
        <v/>
      </c>
      <c r="W259" s="18" t="str">
        <f t="shared" si="134"/>
        <v/>
      </c>
      <c r="X259" s="18" t="str">
        <f t="shared" si="135"/>
        <v/>
      </c>
      <c r="Y259" s="18" t="str">
        <f t="shared" si="136"/>
        <v/>
      </c>
      <c r="Z259" s="18" t="str">
        <f t="shared" si="137"/>
        <v/>
      </c>
      <c r="AA259" s="18"/>
      <c r="AB259" s="18">
        <f t="shared" si="138"/>
        <v>156.1071801897497</v>
      </c>
      <c r="AC259" s="18">
        <f t="shared" si="139"/>
        <v>153.00879595388918</v>
      </c>
      <c r="AD259" s="18">
        <f t="shared" si="140"/>
        <v>152.78037628124252</v>
      </c>
      <c r="AE259" s="18">
        <f t="shared" si="141"/>
        <v>154.75851865613461</v>
      </c>
      <c r="AF259" s="18">
        <f t="shared" si="142"/>
        <v>156.29588012136</v>
      </c>
      <c r="AG259" s="18" t="e">
        <f t="shared" si="143"/>
        <v>#VALUE!</v>
      </c>
      <c r="AH259" s="18" t="e">
        <f t="shared" si="144"/>
        <v>#VALUE!</v>
      </c>
      <c r="AI259" s="18" t="e">
        <f t="shared" si="145"/>
        <v>#VALUE!</v>
      </c>
      <c r="AJ259" s="18" t="e">
        <f t="shared" si="146"/>
        <v>#VALUE!</v>
      </c>
      <c r="AK259" s="18" t="e">
        <f t="shared" si="147"/>
        <v>#VALUE!</v>
      </c>
      <c r="AM259" s="33">
        <f t="shared" si="127"/>
        <v>52.441921370185185</v>
      </c>
      <c r="AN259" s="33">
        <f t="shared" si="159"/>
        <v>50.448423852455619</v>
      </c>
      <c r="AO259" s="33">
        <f t="shared" si="160"/>
        <v>50.220412663205309</v>
      </c>
      <c r="AP259" s="33">
        <f t="shared" si="161"/>
        <v>52.200901466774667</v>
      </c>
      <c r="AQ259" s="33">
        <f t="shared" si="162"/>
        <v>53.738249370847683</v>
      </c>
      <c r="AR259" s="33" t="e">
        <f t="shared" si="163"/>
        <v>#VALUE!</v>
      </c>
      <c r="AS259" s="33" t="e">
        <f t="shared" si="164"/>
        <v>#VALUE!</v>
      </c>
      <c r="AT259" s="33" t="e">
        <f t="shared" si="165"/>
        <v>#VALUE!</v>
      </c>
      <c r="AU259" s="33" t="e">
        <f t="shared" si="166"/>
        <v>#VALUE!</v>
      </c>
      <c r="AV259" s="33" t="e">
        <f t="shared" si="167"/>
        <v>#VALUE!</v>
      </c>
      <c r="AX259" s="33">
        <f t="shared" si="172"/>
        <v>12.025527020916115</v>
      </c>
      <c r="AY259" s="33">
        <f t="shared" si="172"/>
        <v>11.01356186303633</v>
      </c>
      <c r="AZ259" s="33">
        <f t="shared" si="172"/>
        <v>10.661794227356836</v>
      </c>
      <c r="BA259" s="33">
        <f t="shared" si="172"/>
        <v>12.705109461570004</v>
      </c>
      <c r="BB259" s="33">
        <f t="shared" si="172"/>
        <v>14.187366878571595</v>
      </c>
      <c r="BC259" s="33"/>
      <c r="BD259" s="33"/>
      <c r="BE259" s="33"/>
      <c r="BF259" s="33"/>
      <c r="BG259" s="33"/>
      <c r="BH259" s="33"/>
      <c r="BI259" s="33" t="e">
        <f>BI258+#REF!/4</f>
        <v>#REF!</v>
      </c>
      <c r="BJ259" s="33">
        <f t="shared" si="168"/>
        <v>156.49829646537594</v>
      </c>
      <c r="BK259" s="33">
        <v>68.341628412690113</v>
      </c>
      <c r="BL259" s="33"/>
      <c r="BM259" s="33"/>
      <c r="BN259" s="33"/>
      <c r="BO259" s="33"/>
      <c r="BP259" s="33"/>
      <c r="BQ259" s="33"/>
      <c r="BR259" s="33"/>
      <c r="BT259" s="33"/>
      <c r="CB259" s="33"/>
    </row>
    <row r="260" spans="1:80" x14ac:dyDescent="0.25">
      <c r="A260" s="32">
        <v>40224</v>
      </c>
      <c r="B260" s="32"/>
      <c r="C260" s="32"/>
      <c r="D260" s="32" t="s">
        <v>271</v>
      </c>
      <c r="E260" s="18">
        <v>102.577</v>
      </c>
      <c r="F260" s="18">
        <v>109.08799999999999</v>
      </c>
      <c r="G260" s="18">
        <v>109.252</v>
      </c>
      <c r="H260" s="18">
        <v>111.39</v>
      </c>
      <c r="I260" s="18">
        <v>154.22200000000001</v>
      </c>
      <c r="J260" s="18" t="e">
        <v>#N/A</v>
      </c>
      <c r="K260" s="18" t="e">
        <v>#N/A</v>
      </c>
      <c r="L260" s="18" t="e">
        <v>#N/A</v>
      </c>
      <c r="M260" s="18" t="e">
        <v>#N/A</v>
      </c>
      <c r="N260" s="17" t="e">
        <v>#N/A</v>
      </c>
      <c r="O260" s="17" t="e">
        <v>#N/A</v>
      </c>
      <c r="Q260" s="18">
        <f t="shared" si="128"/>
        <v>4.6306137360665129</v>
      </c>
      <c r="R260" s="18">
        <f t="shared" si="129"/>
        <v>4.6921548959554924</v>
      </c>
      <c r="S260" s="18">
        <f t="shared" si="130"/>
        <v>4.6936571404442908</v>
      </c>
      <c r="T260" s="18">
        <f t="shared" si="131"/>
        <v>4.7130375568570981</v>
      </c>
      <c r="U260" s="18">
        <f t="shared" si="132"/>
        <v>5.0383931228073022</v>
      </c>
      <c r="V260" s="18" t="str">
        <f t="shared" si="133"/>
        <v/>
      </c>
      <c r="W260" s="18" t="str">
        <f t="shared" si="134"/>
        <v/>
      </c>
      <c r="X260" s="18" t="str">
        <f t="shared" si="135"/>
        <v/>
      </c>
      <c r="Y260" s="18" t="str">
        <f t="shared" si="136"/>
        <v/>
      </c>
      <c r="Z260" s="18" t="str">
        <f t="shared" si="137"/>
        <v/>
      </c>
      <c r="AA260" s="18"/>
      <c r="AB260" s="18">
        <f t="shared" si="138"/>
        <v>156.4656017623025</v>
      </c>
      <c r="AC260" s="18">
        <f t="shared" si="139"/>
        <v>153.63040715087425</v>
      </c>
      <c r="AD260" s="18">
        <f t="shared" si="140"/>
        <v>153.8061961503833</v>
      </c>
      <c r="AE260" s="18">
        <f t="shared" si="141"/>
        <v>155.7953865076677</v>
      </c>
      <c r="AF260" s="18">
        <f t="shared" si="142"/>
        <v>156.86029496795348</v>
      </c>
      <c r="AG260" s="18" t="e">
        <f t="shared" si="143"/>
        <v>#VALUE!</v>
      </c>
      <c r="AH260" s="18" t="e">
        <f t="shared" si="144"/>
        <v>#VALUE!</v>
      </c>
      <c r="AI260" s="18" t="e">
        <f t="shared" si="145"/>
        <v>#VALUE!</v>
      </c>
      <c r="AJ260" s="18" t="e">
        <f t="shared" si="146"/>
        <v>#VALUE!</v>
      </c>
      <c r="AK260" s="18" t="e">
        <f t="shared" si="147"/>
        <v>#VALUE!</v>
      </c>
      <c r="AM260" s="33">
        <f t="shared" si="127"/>
        <v>52.800342942737984</v>
      </c>
      <c r="AN260" s="33">
        <f t="shared" si="159"/>
        <v>51.07003504944069</v>
      </c>
      <c r="AO260" s="33">
        <f t="shared" si="160"/>
        <v>51.246232532346085</v>
      </c>
      <c r="AP260" s="33">
        <f t="shared" si="161"/>
        <v>53.237769318307755</v>
      </c>
      <c r="AQ260" s="33">
        <f t="shared" si="162"/>
        <v>54.302664217441162</v>
      </c>
      <c r="AR260" s="33" t="e">
        <f t="shared" si="163"/>
        <v>#VALUE!</v>
      </c>
      <c r="AS260" s="33" t="e">
        <f t="shared" si="164"/>
        <v>#VALUE!</v>
      </c>
      <c r="AT260" s="33" t="e">
        <f t="shared" si="165"/>
        <v>#VALUE!</v>
      </c>
      <c r="AU260" s="33" t="e">
        <f t="shared" si="166"/>
        <v>#VALUE!</v>
      </c>
      <c r="AV260" s="33" t="e">
        <f t="shared" si="167"/>
        <v>#VALUE!</v>
      </c>
      <c r="AX260" s="33">
        <f t="shared" si="172"/>
        <v>12.383948593468915</v>
      </c>
      <c r="AY260" s="33">
        <f t="shared" si="172"/>
        <v>11.635173060021401</v>
      </c>
      <c r="AZ260" s="33">
        <f t="shared" si="172"/>
        <v>11.687614096497612</v>
      </c>
      <c r="BA260" s="33">
        <f t="shared" si="172"/>
        <v>13.741977313103092</v>
      </c>
      <c r="BB260" s="33">
        <f t="shared" si="172"/>
        <v>14.751781725165074</v>
      </c>
      <c r="BC260" s="33"/>
      <c r="BD260" s="33"/>
      <c r="BE260" s="33"/>
      <c r="BF260" s="33"/>
      <c r="BG260" s="33"/>
      <c r="BH260" s="33"/>
      <c r="BI260" s="33" t="e">
        <f>BI259+#REF!/4</f>
        <v>#REF!</v>
      </c>
      <c r="BJ260" s="33">
        <f t="shared" si="168"/>
        <v>157.67133518936481</v>
      </c>
      <c r="BK260" s="33">
        <v>68.793428412690105</v>
      </c>
      <c r="BL260" s="33"/>
      <c r="BM260" s="33"/>
      <c r="BN260" s="33"/>
      <c r="BO260" s="33"/>
      <c r="BP260" s="33"/>
      <c r="BQ260" s="33"/>
      <c r="BR260" s="33"/>
      <c r="BT260" s="33"/>
      <c r="CB260" s="33"/>
    </row>
    <row r="261" spans="1:80" x14ac:dyDescent="0.25">
      <c r="A261" s="32">
        <v>40313</v>
      </c>
      <c r="B261" s="32"/>
      <c r="C261" s="32"/>
      <c r="D261" s="32" t="s">
        <v>270</v>
      </c>
      <c r="E261" s="18">
        <v>102.91</v>
      </c>
      <c r="F261" s="18">
        <v>108.94499999999999</v>
      </c>
      <c r="G261" s="18">
        <v>109.578</v>
      </c>
      <c r="H261" s="18">
        <v>110.922</v>
      </c>
      <c r="I261" s="18" t="e">
        <v>#N/A</v>
      </c>
      <c r="J261" s="18" t="e">
        <v>#N/A</v>
      </c>
      <c r="K261" s="18" t="e">
        <v>#N/A</v>
      </c>
      <c r="L261" s="18" t="e">
        <v>#N/A</v>
      </c>
      <c r="M261" s="18" t="e">
        <v>#N/A</v>
      </c>
      <c r="N261" s="17" t="e">
        <v>#N/A</v>
      </c>
      <c r="O261" s="17" t="e">
        <v>#N/A</v>
      </c>
      <c r="Q261" s="18">
        <f t="shared" si="128"/>
        <v>4.6338548198480005</v>
      </c>
      <c r="R261" s="18">
        <f t="shared" si="129"/>
        <v>4.690843167726241</v>
      </c>
      <c r="S261" s="18">
        <f t="shared" si="130"/>
        <v>4.6966366244379598</v>
      </c>
      <c r="T261" s="18">
        <f t="shared" si="131"/>
        <v>4.7088272515983638</v>
      </c>
      <c r="U261" s="18" t="str">
        <f t="shared" si="132"/>
        <v/>
      </c>
      <c r="V261" s="18" t="str">
        <f t="shared" si="133"/>
        <v/>
      </c>
      <c r="W261" s="18" t="str">
        <f t="shared" si="134"/>
        <v/>
      </c>
      <c r="X261" s="18" t="str">
        <f t="shared" si="135"/>
        <v/>
      </c>
      <c r="Y261" s="18" t="str">
        <f t="shared" si="136"/>
        <v/>
      </c>
      <c r="Z261" s="18" t="str">
        <f t="shared" si="137"/>
        <v/>
      </c>
      <c r="AA261" s="18"/>
      <c r="AB261" s="18">
        <f t="shared" si="138"/>
        <v>156.78971014045126</v>
      </c>
      <c r="AC261" s="18">
        <f t="shared" si="139"/>
        <v>153.4992343279491</v>
      </c>
      <c r="AD261" s="18">
        <f t="shared" si="140"/>
        <v>154.10414454975017</v>
      </c>
      <c r="AE261" s="18">
        <f t="shared" si="141"/>
        <v>155.37435598179425</v>
      </c>
      <c r="AF261" s="18" t="e">
        <f t="shared" si="142"/>
        <v>#VALUE!</v>
      </c>
      <c r="AG261" s="18" t="e">
        <f t="shared" si="143"/>
        <v>#VALUE!</v>
      </c>
      <c r="AH261" s="18" t="e">
        <f t="shared" si="144"/>
        <v>#VALUE!</v>
      </c>
      <c r="AI261" s="18" t="e">
        <f t="shared" si="145"/>
        <v>#VALUE!</v>
      </c>
      <c r="AJ261" s="18" t="e">
        <f t="shared" si="146"/>
        <v>#VALUE!</v>
      </c>
      <c r="AK261" s="18" t="e">
        <f t="shared" si="147"/>
        <v>#VALUE!</v>
      </c>
      <c r="AM261" s="33">
        <f t="shared" si="127"/>
        <v>53.124451320886749</v>
      </c>
      <c r="AN261" s="33">
        <f t="shared" si="159"/>
        <v>50.938862226515539</v>
      </c>
      <c r="AO261" s="33">
        <f t="shared" si="160"/>
        <v>51.544180931712958</v>
      </c>
      <c r="AP261" s="33">
        <f t="shared" si="161"/>
        <v>52.816738792434307</v>
      </c>
      <c r="AQ261" s="33" t="e">
        <f t="shared" si="162"/>
        <v>#VALUE!</v>
      </c>
      <c r="AR261" s="33" t="e">
        <f t="shared" si="163"/>
        <v>#VALUE!</v>
      </c>
      <c r="AS261" s="33" t="e">
        <f t="shared" si="164"/>
        <v>#VALUE!</v>
      </c>
      <c r="AT261" s="33" t="e">
        <f t="shared" si="165"/>
        <v>#VALUE!</v>
      </c>
      <c r="AU261" s="33" t="e">
        <f t="shared" si="166"/>
        <v>#VALUE!</v>
      </c>
      <c r="AV261" s="33" t="e">
        <f t="shared" si="167"/>
        <v>#VALUE!</v>
      </c>
      <c r="AX261" s="33">
        <f t="shared" ref="AX261:BA264" si="173">AB261-AB$235</f>
        <v>12.70805697161768</v>
      </c>
      <c r="AY261" s="33">
        <f t="shared" si="173"/>
        <v>11.50400023709625</v>
      </c>
      <c r="AZ261" s="33">
        <f t="shared" si="173"/>
        <v>11.985562495864485</v>
      </c>
      <c r="BA261" s="33">
        <f t="shared" si="173"/>
        <v>13.320946787229644</v>
      </c>
      <c r="BB261" s="33"/>
      <c r="BC261" s="33"/>
      <c r="BD261" s="33"/>
      <c r="BE261" s="33"/>
      <c r="BF261" s="33"/>
      <c r="BG261" s="33"/>
      <c r="BH261" s="33"/>
      <c r="BI261" s="33" t="e">
        <f>BI260+#REF!/4</f>
        <v>#REF!</v>
      </c>
      <c r="BJ261" s="33">
        <f t="shared" si="168"/>
        <v>158.84404598129638</v>
      </c>
      <c r="BK261" s="33">
        <v>69.245228412690096</v>
      </c>
      <c r="BL261" s="33"/>
      <c r="BM261" s="33"/>
      <c r="BN261" s="33"/>
      <c r="BO261" s="33"/>
      <c r="BP261" s="33"/>
      <c r="BQ261" s="33"/>
      <c r="BR261" s="33"/>
      <c r="BT261" s="33"/>
      <c r="CB261" s="33"/>
    </row>
    <row r="262" spans="1:80" x14ac:dyDescent="0.25">
      <c r="A262" s="32">
        <v>40405</v>
      </c>
      <c r="B262" s="32"/>
      <c r="C262" s="32"/>
      <c r="D262" s="32" t="s">
        <v>269</v>
      </c>
      <c r="E262" s="18">
        <v>103.575</v>
      </c>
      <c r="F262" s="18">
        <v>109.767</v>
      </c>
      <c r="G262" s="18">
        <v>110.19</v>
      </c>
      <c r="H262" s="18">
        <v>111.636</v>
      </c>
      <c r="I262" s="18" t="e">
        <v>#N/A</v>
      </c>
      <c r="J262" s="18" t="e">
        <v>#N/A</v>
      </c>
      <c r="K262" s="18" t="e">
        <v>#N/A</v>
      </c>
      <c r="L262" s="18" t="e">
        <v>#N/A</v>
      </c>
      <c r="M262" s="18" t="e">
        <v>#N/A</v>
      </c>
      <c r="N262" s="17" t="e">
        <v>#N/A</v>
      </c>
      <c r="O262" s="17" t="e">
        <v>#N/A</v>
      </c>
      <c r="Q262" s="18">
        <f t="shared" si="128"/>
        <v>4.6402959879634658</v>
      </c>
      <c r="R262" s="18">
        <f t="shared" si="129"/>
        <v>4.6983599374542075</v>
      </c>
      <c r="S262" s="18">
        <f t="shared" si="130"/>
        <v>4.7022061484996858</v>
      </c>
      <c r="T262" s="18">
        <f t="shared" si="131"/>
        <v>4.7152435785744222</v>
      </c>
      <c r="U262" s="18" t="str">
        <f t="shared" si="132"/>
        <v/>
      </c>
      <c r="V262" s="18" t="str">
        <f t="shared" si="133"/>
        <v/>
      </c>
      <c r="W262" s="18" t="str">
        <f t="shared" si="134"/>
        <v/>
      </c>
      <c r="X262" s="18" t="str">
        <f t="shared" si="135"/>
        <v/>
      </c>
      <c r="Y262" s="18" t="str">
        <f t="shared" si="136"/>
        <v/>
      </c>
      <c r="Z262" s="18" t="str">
        <f t="shared" si="137"/>
        <v/>
      </c>
      <c r="AA262" s="18"/>
      <c r="AB262" s="18">
        <f t="shared" si="138"/>
        <v>157.43382695199779</v>
      </c>
      <c r="AC262" s="18">
        <f t="shared" si="139"/>
        <v>154.25091130074574</v>
      </c>
      <c r="AD262" s="18">
        <f t="shared" si="140"/>
        <v>154.66109695592277</v>
      </c>
      <c r="AE262" s="18">
        <f t="shared" si="141"/>
        <v>156.0159886794001</v>
      </c>
      <c r="AF262" s="18" t="e">
        <f t="shared" si="142"/>
        <v>#VALUE!</v>
      </c>
      <c r="AG262" s="18" t="e">
        <f t="shared" si="143"/>
        <v>#VALUE!</v>
      </c>
      <c r="AH262" s="18" t="e">
        <f t="shared" si="144"/>
        <v>#VALUE!</v>
      </c>
      <c r="AI262" s="18" t="e">
        <f t="shared" si="145"/>
        <v>#VALUE!</v>
      </c>
      <c r="AJ262" s="18" t="e">
        <f t="shared" si="146"/>
        <v>#VALUE!</v>
      </c>
      <c r="AK262" s="18" t="e">
        <f t="shared" si="147"/>
        <v>#VALUE!</v>
      </c>
      <c r="AM262" s="33">
        <f t="shared" si="127"/>
        <v>53.768568132433273</v>
      </c>
      <c r="AN262" s="33">
        <f t="shared" si="159"/>
        <v>51.690539199312184</v>
      </c>
      <c r="AO262" s="33">
        <f t="shared" si="160"/>
        <v>52.101133337885557</v>
      </c>
      <c r="AP262" s="33">
        <f t="shared" si="161"/>
        <v>53.45837149004015</v>
      </c>
      <c r="AQ262" s="33" t="e">
        <f t="shared" si="162"/>
        <v>#VALUE!</v>
      </c>
      <c r="AR262" s="33" t="e">
        <f t="shared" si="163"/>
        <v>#VALUE!</v>
      </c>
      <c r="AS262" s="33" t="e">
        <f t="shared" si="164"/>
        <v>#VALUE!</v>
      </c>
      <c r="AT262" s="33" t="e">
        <f t="shared" si="165"/>
        <v>#VALUE!</v>
      </c>
      <c r="AU262" s="33" t="e">
        <f t="shared" si="166"/>
        <v>#VALUE!</v>
      </c>
      <c r="AV262" s="33" t="e">
        <f t="shared" si="167"/>
        <v>#VALUE!</v>
      </c>
      <c r="AX262" s="33">
        <f t="shared" si="173"/>
        <v>13.352173783164204</v>
      </c>
      <c r="AY262" s="33">
        <f t="shared" si="173"/>
        <v>12.255677209892895</v>
      </c>
      <c r="AZ262" s="33">
        <f t="shared" si="173"/>
        <v>12.542514902037084</v>
      </c>
      <c r="BA262" s="33">
        <f t="shared" si="173"/>
        <v>13.962579484835487</v>
      </c>
      <c r="BB262" s="33"/>
      <c r="BC262" s="33"/>
      <c r="BD262" s="33"/>
      <c r="BE262" s="33"/>
      <c r="BF262" s="33"/>
      <c r="BG262" s="33"/>
      <c r="BH262" s="33"/>
      <c r="BI262" s="33" t="e">
        <f>BI261+#REF!/4</f>
        <v>#REF!</v>
      </c>
      <c r="BJ262" s="33">
        <f t="shared" si="168"/>
        <v>160.01863596565994</v>
      </c>
      <c r="BK262" s="33">
        <v>69.697028412690088</v>
      </c>
      <c r="BL262" s="33"/>
      <c r="BM262" s="33"/>
      <c r="BN262" s="33"/>
      <c r="BO262" s="33"/>
      <c r="BP262" s="33"/>
      <c r="BQ262" s="33"/>
      <c r="BR262" s="33"/>
      <c r="BT262" s="33"/>
      <c r="CB262" s="33"/>
    </row>
    <row r="263" spans="1:80" x14ac:dyDescent="0.25">
      <c r="A263" s="32">
        <v>40497</v>
      </c>
      <c r="B263" s="32"/>
      <c r="C263" s="32"/>
      <c r="D263" s="32" t="s">
        <v>268</v>
      </c>
      <c r="E263" s="18">
        <v>103.96899999999999</v>
      </c>
      <c r="F263" s="18">
        <v>110.128</v>
      </c>
      <c r="G263" s="18">
        <v>110.545</v>
      </c>
      <c r="H263" s="18">
        <v>112.369</v>
      </c>
      <c r="I263" s="18" t="e">
        <v>#N/A</v>
      </c>
      <c r="J263" s="18" t="e">
        <v>#N/A</v>
      </c>
      <c r="K263" s="18" t="e">
        <v>#N/A</v>
      </c>
      <c r="L263" s="18" t="e">
        <v>#N/A</v>
      </c>
      <c r="M263" s="18" t="e">
        <v>#N/A</v>
      </c>
      <c r="N263" s="17" t="e">
        <v>#N/A</v>
      </c>
      <c r="O263" s="17" t="e">
        <v>#N/A</v>
      </c>
      <c r="Q263" s="18">
        <f t="shared" si="128"/>
        <v>4.6440927777845395</v>
      </c>
      <c r="R263" s="18">
        <f t="shared" si="129"/>
        <v>4.7016433256560086</v>
      </c>
      <c r="S263" s="18">
        <f t="shared" si="130"/>
        <v>4.7054226778771833</v>
      </c>
      <c r="T263" s="18">
        <f t="shared" si="131"/>
        <v>4.7217880987078358</v>
      </c>
      <c r="U263" s="18" t="str">
        <f t="shared" si="132"/>
        <v/>
      </c>
      <c r="V263" s="18" t="str">
        <f t="shared" si="133"/>
        <v/>
      </c>
      <c r="W263" s="18" t="str">
        <f t="shared" si="134"/>
        <v/>
      </c>
      <c r="X263" s="18" t="str">
        <f t="shared" si="135"/>
        <v/>
      </c>
      <c r="Y263" s="18" t="str">
        <f t="shared" si="136"/>
        <v/>
      </c>
      <c r="Z263" s="18" t="str">
        <f t="shared" si="137"/>
        <v/>
      </c>
      <c r="AA263" s="18"/>
      <c r="AB263" s="18">
        <f t="shared" si="138"/>
        <v>157.81350593410517</v>
      </c>
      <c r="AC263" s="18">
        <f t="shared" si="139"/>
        <v>154.57925012092585</v>
      </c>
      <c r="AD263" s="18">
        <f t="shared" si="140"/>
        <v>154.98274989367252</v>
      </c>
      <c r="AE263" s="18">
        <f t="shared" si="141"/>
        <v>156.67044069274147</v>
      </c>
      <c r="AF263" s="18" t="e">
        <f t="shared" si="142"/>
        <v>#VALUE!</v>
      </c>
      <c r="AG263" s="18" t="e">
        <f t="shared" si="143"/>
        <v>#VALUE!</v>
      </c>
      <c r="AH263" s="18" t="e">
        <f t="shared" si="144"/>
        <v>#VALUE!</v>
      </c>
      <c r="AI263" s="18" t="e">
        <f t="shared" si="145"/>
        <v>#VALUE!</v>
      </c>
      <c r="AJ263" s="18" t="e">
        <f t="shared" si="146"/>
        <v>#VALUE!</v>
      </c>
      <c r="AK263" s="18" t="e">
        <f t="shared" si="147"/>
        <v>#VALUE!</v>
      </c>
      <c r="AM263" s="33">
        <f t="shared" si="127"/>
        <v>54.148247114540652</v>
      </c>
      <c r="AN263" s="33">
        <f t="shared" si="159"/>
        <v>52.018878019492291</v>
      </c>
      <c r="AO263" s="33">
        <f t="shared" si="160"/>
        <v>52.422786275635303</v>
      </c>
      <c r="AP263" s="33">
        <f t="shared" si="161"/>
        <v>54.11282350338152</v>
      </c>
      <c r="AQ263" s="33" t="e">
        <f t="shared" si="162"/>
        <v>#VALUE!</v>
      </c>
      <c r="AR263" s="33" t="e">
        <f t="shared" si="163"/>
        <v>#VALUE!</v>
      </c>
      <c r="AS263" s="33" t="e">
        <f t="shared" si="164"/>
        <v>#VALUE!</v>
      </c>
      <c r="AT263" s="33" t="e">
        <f t="shared" si="165"/>
        <v>#VALUE!</v>
      </c>
      <c r="AU263" s="33" t="e">
        <f t="shared" si="166"/>
        <v>#VALUE!</v>
      </c>
      <c r="AV263" s="33" t="e">
        <f t="shared" si="167"/>
        <v>#VALUE!</v>
      </c>
      <c r="AX263" s="33">
        <f t="shared" si="173"/>
        <v>13.731852765271583</v>
      </c>
      <c r="AY263" s="33">
        <f t="shared" si="173"/>
        <v>12.584016030073002</v>
      </c>
      <c r="AZ263" s="33">
        <f t="shared" si="173"/>
        <v>12.86416783978683</v>
      </c>
      <c r="BA263" s="33">
        <f t="shared" si="173"/>
        <v>14.617031498176857</v>
      </c>
      <c r="BB263" s="33"/>
      <c r="BC263" s="33"/>
      <c r="BD263" s="33"/>
      <c r="BE263" s="33"/>
      <c r="BF263" s="33"/>
      <c r="BG263" s="33"/>
      <c r="BH263" s="33"/>
      <c r="BI263" s="33" t="e">
        <f>BI262+#REF!/4</f>
        <v>#REF!</v>
      </c>
      <c r="BJ263" s="33">
        <f t="shared" si="168"/>
        <v>161.19404679707395</v>
      </c>
      <c r="BK263" s="33">
        <v>70.148828412690079</v>
      </c>
      <c r="BL263" s="33"/>
      <c r="BM263" s="33"/>
      <c r="BN263" s="33"/>
      <c r="BO263" s="33"/>
      <c r="BP263" s="33"/>
      <c r="BQ263" s="33"/>
      <c r="BR263" s="33"/>
      <c r="BT263" s="33"/>
      <c r="CB263" s="33"/>
    </row>
    <row r="264" spans="1:80" x14ac:dyDescent="0.25">
      <c r="A264" s="32">
        <v>40589</v>
      </c>
      <c r="B264" s="32"/>
      <c r="C264" s="32"/>
      <c r="D264" s="32" t="s">
        <v>267</v>
      </c>
      <c r="E264" s="18">
        <v>103.224</v>
      </c>
      <c r="F264" s="18">
        <v>109.613</v>
      </c>
      <c r="G264" s="18">
        <v>110.05200000000001</v>
      </c>
      <c r="H264" s="18">
        <v>112.61</v>
      </c>
      <c r="I264" s="18" t="e">
        <v>#N/A</v>
      </c>
      <c r="J264" s="18" t="e">
        <v>#N/A</v>
      </c>
      <c r="K264" s="18" t="e">
        <v>#N/A</v>
      </c>
      <c r="L264" s="18" t="e">
        <v>#N/A</v>
      </c>
      <c r="M264" s="18" t="e">
        <v>#N/A</v>
      </c>
      <c r="N264" s="17" t="e">
        <v>#N/A</v>
      </c>
      <c r="O264" s="17" t="e">
        <v>#N/A</v>
      </c>
      <c r="Q264" s="18">
        <f t="shared" si="128"/>
        <v>4.636901384149545</v>
      </c>
      <c r="R264" s="18">
        <f t="shared" si="129"/>
        <v>4.6969559806186192</v>
      </c>
      <c r="S264" s="18">
        <f t="shared" si="130"/>
        <v>4.7009529813648072</v>
      </c>
      <c r="T264" s="18">
        <f t="shared" si="131"/>
        <v>4.723930521708934</v>
      </c>
      <c r="U264" s="18" t="str">
        <f t="shared" si="132"/>
        <v/>
      </c>
      <c r="V264" s="18" t="str">
        <f t="shared" si="133"/>
        <v/>
      </c>
      <c r="W264" s="18" t="str">
        <f t="shared" si="134"/>
        <v/>
      </c>
      <c r="X264" s="18" t="str">
        <f t="shared" si="135"/>
        <v/>
      </c>
      <c r="Y264" s="18" t="str">
        <f t="shared" si="136"/>
        <v/>
      </c>
      <c r="Z264" s="18" t="str">
        <f t="shared" si="137"/>
        <v/>
      </c>
      <c r="AA264" s="18"/>
      <c r="AB264" s="18">
        <f t="shared" si="138"/>
        <v>157.0943665706057</v>
      </c>
      <c r="AC264" s="18">
        <f t="shared" si="139"/>
        <v>154.11051561718691</v>
      </c>
      <c r="AD264" s="18">
        <f t="shared" si="140"/>
        <v>154.53578024243492</v>
      </c>
      <c r="AE264" s="18">
        <f t="shared" si="141"/>
        <v>156.88468299285128</v>
      </c>
      <c r="AF264" s="18" t="e">
        <f t="shared" si="142"/>
        <v>#VALUE!</v>
      </c>
      <c r="AG264" s="18" t="e">
        <f t="shared" si="143"/>
        <v>#VALUE!</v>
      </c>
      <c r="AH264" s="18" t="e">
        <f t="shared" si="144"/>
        <v>#VALUE!</v>
      </c>
      <c r="AI264" s="18" t="e">
        <f t="shared" si="145"/>
        <v>#VALUE!</v>
      </c>
      <c r="AJ264" s="18" t="e">
        <f t="shared" si="146"/>
        <v>#VALUE!</v>
      </c>
      <c r="AK264" s="18" t="e">
        <f t="shared" si="147"/>
        <v>#VALUE!</v>
      </c>
      <c r="AM264" s="33">
        <f t="shared" ref="AM264:AM279" si="174">AB264-AB$168</f>
        <v>53.429107751041187</v>
      </c>
      <c r="AN264" s="33">
        <f t="shared" si="159"/>
        <v>51.550143515753348</v>
      </c>
      <c r="AO264" s="33">
        <f t="shared" si="160"/>
        <v>51.975816624397709</v>
      </c>
      <c r="AP264" s="33">
        <f t="shared" si="161"/>
        <v>54.327065803491337</v>
      </c>
      <c r="AQ264" s="33" t="e">
        <f t="shared" si="162"/>
        <v>#VALUE!</v>
      </c>
      <c r="AR264" s="33" t="e">
        <f t="shared" si="163"/>
        <v>#VALUE!</v>
      </c>
      <c r="AS264" s="33" t="e">
        <f t="shared" si="164"/>
        <v>#VALUE!</v>
      </c>
      <c r="AT264" s="33" t="e">
        <f t="shared" si="165"/>
        <v>#VALUE!</v>
      </c>
      <c r="AU264" s="33" t="e">
        <f t="shared" si="166"/>
        <v>#VALUE!</v>
      </c>
      <c r="AV264" s="33" t="e">
        <f t="shared" si="167"/>
        <v>#VALUE!</v>
      </c>
      <c r="AX264" s="33">
        <f t="shared" si="173"/>
        <v>13.012713401772118</v>
      </c>
      <c r="AY264" s="33">
        <f t="shared" si="173"/>
        <v>12.115281526334059</v>
      </c>
      <c r="AZ264" s="33">
        <f t="shared" si="173"/>
        <v>12.417198188549236</v>
      </c>
      <c r="BA264" s="33">
        <f t="shared" si="173"/>
        <v>14.831273798286674</v>
      </c>
      <c r="BB264" s="33"/>
      <c r="BC264" s="33"/>
      <c r="BD264" s="33"/>
      <c r="BE264" s="33"/>
      <c r="BF264" s="33"/>
      <c r="BG264" s="33"/>
      <c r="BH264" s="33"/>
      <c r="BI264" s="33" t="e">
        <f>BI263+#REF!/4</f>
        <v>#REF!</v>
      </c>
      <c r="BJ264" s="33">
        <f t="shared" si="168"/>
        <v>162.36828579222862</v>
      </c>
      <c r="BK264" s="33">
        <v>70.600628412690071</v>
      </c>
      <c r="BL264" s="33"/>
      <c r="BM264" s="33"/>
      <c r="BN264" s="33"/>
      <c r="BO264" s="33"/>
      <c r="BP264" s="33"/>
      <c r="BQ264" s="33"/>
      <c r="BR264" s="33"/>
      <c r="BT264" s="33"/>
      <c r="CB264" s="33"/>
    </row>
    <row r="265" spans="1:80" x14ac:dyDescent="0.25">
      <c r="A265" s="32">
        <v>40678</v>
      </c>
      <c r="B265" s="32"/>
      <c r="C265" s="32"/>
      <c r="D265" s="32" t="s">
        <v>682</v>
      </c>
      <c r="E265" s="18">
        <v>103.562</v>
      </c>
      <c r="F265" s="18">
        <v>109.749</v>
      </c>
      <c r="G265" s="18">
        <v>110.011</v>
      </c>
      <c r="H265" s="18" t="e">
        <v>#N/A</v>
      </c>
      <c r="I265" s="18" t="e">
        <v>#N/A</v>
      </c>
      <c r="J265" s="18" t="e">
        <v>#N/A</v>
      </c>
      <c r="K265" s="18" t="e">
        <v>#N/A</v>
      </c>
      <c r="L265" s="18" t="e">
        <v>#N/A</v>
      </c>
      <c r="M265" s="18" t="e">
        <v>#N/A</v>
      </c>
      <c r="N265" s="17" t="e">
        <v>#N/A</v>
      </c>
      <c r="O265" s="17" t="e">
        <v>#N/A</v>
      </c>
      <c r="Q265" s="18">
        <f t="shared" ref="Q265:Q279" si="175">IF(ISNA(E265),"",LN(E265))</f>
        <v>4.6401704671727124</v>
      </c>
      <c r="R265" s="18">
        <f t="shared" ref="R265:R279" si="176">IF(ISNA(F265),"",LN(F265))</f>
        <v>4.6981959402964577</v>
      </c>
      <c r="S265" s="18">
        <f t="shared" ref="S265:S279" si="177">IF(ISNA(G265),"",LN(G265))</f>
        <v>4.7005803607927499</v>
      </c>
      <c r="T265" s="18" t="str">
        <f t="shared" ref="T265:T279" si="178">IF(ISNA(H265),"",LN(H265))</f>
        <v/>
      </c>
      <c r="U265" s="18" t="str">
        <f t="shared" ref="U265:U279" si="179">IF(ISNA(I265),"",LN(I265))</f>
        <v/>
      </c>
      <c r="V265" s="18" t="str">
        <f t="shared" ref="V265:V279" si="180">IF(ISNA(J265),"",LN(J265))</f>
        <v/>
      </c>
      <c r="W265" s="18" t="str">
        <f t="shared" ref="W265:W279" si="181">IF(ISNA(K265),"",LN(K265))</f>
        <v/>
      </c>
      <c r="X265" s="18" t="str">
        <f t="shared" ref="X265:X279" si="182">IF(ISNA(L265),"",LN(L265))</f>
        <v/>
      </c>
      <c r="Y265" s="18" t="str">
        <f t="shared" ref="Y265:Y279" si="183">IF(ISNA(M265),"",LN(M265))</f>
        <v/>
      </c>
      <c r="Z265" s="18" t="str">
        <f t="shared" ref="Z265:Z279" si="184">IF(ISNA(N265),"",LN(N265))</f>
        <v/>
      </c>
      <c r="AB265" s="18">
        <f t="shared" ref="AB265:AB279" si="185">IF(ISNA(Q265),"",100*(Q265-Q$8))</f>
        <v>157.42127487292245</v>
      </c>
      <c r="AC265" s="18">
        <f t="shared" ref="AC265:AC279" si="186">IF(ISNA(R265),"",100*(R265-R$8))</f>
        <v>154.23451158497076</v>
      </c>
      <c r="AD265" s="18">
        <f t="shared" ref="AD265:AD279" si="187">IF(ISNA(S265),"",100*(S265-S$8))</f>
        <v>154.49851818522919</v>
      </c>
      <c r="AE265" s="18" t="e">
        <f t="shared" ref="AE265:AE279" si="188">IF(ISNA(T265),"",100*(T265-T$8))</f>
        <v>#VALUE!</v>
      </c>
      <c r="AF265" s="18" t="e">
        <f t="shared" ref="AF265:AF279" si="189">IF(ISNA(U265),"",100*(U265-U$8))</f>
        <v>#VALUE!</v>
      </c>
      <c r="AG265" s="18" t="e">
        <f t="shared" ref="AG265:AG279" si="190">IF(ISNA(V265),"",100*(V265-V$8))</f>
        <v>#VALUE!</v>
      </c>
      <c r="AH265" s="18" t="e">
        <f t="shared" ref="AH265:AH279" si="191">IF(ISNA(W265),"",100*(W265-W$8))</f>
        <v>#VALUE!</v>
      </c>
      <c r="AI265" s="18" t="e">
        <f t="shared" ref="AI265:AI279" si="192">IF(ISNA(X265),"",100*(X265-X$8))</f>
        <v>#VALUE!</v>
      </c>
      <c r="AJ265" s="18" t="e">
        <f t="shared" ref="AJ265:AJ279" si="193">IF(ISNA(Y265),"",100*(Y265-Y$8))</f>
        <v>#VALUE!</v>
      </c>
      <c r="AK265" s="18" t="e">
        <f t="shared" ref="AK265:AK279" si="194">IF(ISNA(Z265),"",100*(Z265-Z$8))</f>
        <v>#VALUE!</v>
      </c>
      <c r="AM265" s="33">
        <f t="shared" si="174"/>
        <v>53.756016053357939</v>
      </c>
      <c r="AN265" s="33">
        <f t="shared" si="159"/>
        <v>51.674139483537203</v>
      </c>
      <c r="AO265" s="33">
        <f t="shared" si="160"/>
        <v>51.938554567191972</v>
      </c>
      <c r="AP265" s="33" t="e">
        <f t="shared" si="161"/>
        <v>#VALUE!</v>
      </c>
      <c r="AQ265" s="33" t="e">
        <f t="shared" si="162"/>
        <v>#VALUE!</v>
      </c>
      <c r="AR265" s="33" t="e">
        <f t="shared" si="163"/>
        <v>#VALUE!</v>
      </c>
      <c r="AS265" s="33" t="e">
        <f t="shared" si="164"/>
        <v>#VALUE!</v>
      </c>
      <c r="AT265" s="33" t="e">
        <f t="shared" si="165"/>
        <v>#VALUE!</v>
      </c>
      <c r="AU265" s="33" t="e">
        <f t="shared" si="166"/>
        <v>#VALUE!</v>
      </c>
      <c r="AV265" s="33" t="e">
        <f t="shared" si="167"/>
        <v>#VALUE!</v>
      </c>
      <c r="AX265" s="33">
        <f t="shared" ref="AX265:AZ268" si="195">AB265-AB$235</f>
        <v>13.33962170408887</v>
      </c>
      <c r="AY265" s="33">
        <f t="shared" si="195"/>
        <v>12.239277494117914</v>
      </c>
      <c r="AZ265" s="33">
        <f t="shared" si="195"/>
        <v>12.379936131343499</v>
      </c>
      <c r="BA265" s="33"/>
      <c r="BB265" s="33"/>
      <c r="BC265" s="33"/>
      <c r="BD265" s="33"/>
      <c r="BE265" s="33"/>
      <c r="BF265" s="33"/>
      <c r="BG265" s="33"/>
      <c r="BI265" s="33" t="e">
        <f>BI264+#REF!/4</f>
        <v>#REF!</v>
      </c>
      <c r="BJ265" s="33">
        <f t="shared" si="168"/>
        <v>163.54283477730274</v>
      </c>
      <c r="BK265" s="14">
        <v>71.052428412690062</v>
      </c>
      <c r="BT265" s="33"/>
      <c r="CB265" s="33"/>
    </row>
    <row r="266" spans="1:80" x14ac:dyDescent="0.25">
      <c r="A266" s="32">
        <v>40770</v>
      </c>
      <c r="B266" s="32"/>
      <c r="C266" s="32"/>
      <c r="D266" s="32" t="s">
        <v>686</v>
      </c>
      <c r="E266" s="18">
        <v>103.465</v>
      </c>
      <c r="F266" s="18">
        <v>109.697</v>
      </c>
      <c r="G266" s="18">
        <v>110.408</v>
      </c>
      <c r="H266" s="18" t="e">
        <v>#N/A</v>
      </c>
      <c r="I266" s="18" t="e">
        <v>#N/A</v>
      </c>
      <c r="J266" s="18" t="e">
        <v>#N/A</v>
      </c>
      <c r="K266" s="18" t="e">
        <v>#N/A</v>
      </c>
      <c r="L266" s="18" t="e">
        <v>#N/A</v>
      </c>
      <c r="M266" s="18" t="e">
        <v>#N/A</v>
      </c>
      <c r="N266" s="17" t="e">
        <v>#N/A</v>
      </c>
      <c r="O266" s="17" t="e">
        <v>#N/A</v>
      </c>
      <c r="Q266" s="18">
        <f t="shared" si="175"/>
        <v>4.639233391263792</v>
      </c>
      <c r="R266" s="18">
        <f t="shared" si="176"/>
        <v>4.6977220195963927</v>
      </c>
      <c r="S266" s="18">
        <f t="shared" si="177"/>
        <v>4.7041825949857392</v>
      </c>
      <c r="T266" s="18" t="str">
        <f t="shared" si="178"/>
        <v/>
      </c>
      <c r="U266" s="18" t="str">
        <f t="shared" si="179"/>
        <v/>
      </c>
      <c r="V266" s="18" t="str">
        <f t="shared" si="180"/>
        <v/>
      </c>
      <c r="W266" s="18" t="str">
        <f t="shared" si="181"/>
        <v/>
      </c>
      <c r="X266" s="18" t="str">
        <f t="shared" si="182"/>
        <v/>
      </c>
      <c r="Y266" s="18" t="str">
        <f t="shared" si="183"/>
        <v/>
      </c>
      <c r="Z266" s="18" t="str">
        <f t="shared" si="184"/>
        <v/>
      </c>
      <c r="AB266" s="18">
        <f t="shared" si="185"/>
        <v>157.3275672820304</v>
      </c>
      <c r="AC266" s="18">
        <f t="shared" si="186"/>
        <v>154.18711951496425</v>
      </c>
      <c r="AD266" s="18">
        <f t="shared" si="187"/>
        <v>154.85874160452812</v>
      </c>
      <c r="AE266" s="18" t="e">
        <f t="shared" si="188"/>
        <v>#VALUE!</v>
      </c>
      <c r="AF266" s="18" t="e">
        <f t="shared" si="189"/>
        <v>#VALUE!</v>
      </c>
      <c r="AG266" s="18" t="e">
        <f t="shared" si="190"/>
        <v>#VALUE!</v>
      </c>
      <c r="AH266" s="18" t="e">
        <f t="shared" si="191"/>
        <v>#VALUE!</v>
      </c>
      <c r="AI266" s="18" t="e">
        <f t="shared" si="192"/>
        <v>#VALUE!</v>
      </c>
      <c r="AJ266" s="18" t="e">
        <f t="shared" si="193"/>
        <v>#VALUE!</v>
      </c>
      <c r="AK266" s="18" t="e">
        <f t="shared" si="194"/>
        <v>#VALUE!</v>
      </c>
      <c r="AM266" s="33">
        <f t="shared" si="174"/>
        <v>53.662308462465887</v>
      </c>
      <c r="AN266" s="33">
        <f t="shared" si="159"/>
        <v>51.626747413530694</v>
      </c>
      <c r="AO266" s="33">
        <f t="shared" si="160"/>
        <v>52.298777986490904</v>
      </c>
      <c r="AP266" s="33" t="e">
        <f t="shared" si="161"/>
        <v>#VALUE!</v>
      </c>
      <c r="AQ266" s="33" t="e">
        <f t="shared" si="162"/>
        <v>#VALUE!</v>
      </c>
      <c r="AR266" s="33" t="e">
        <f t="shared" si="163"/>
        <v>#VALUE!</v>
      </c>
      <c r="AS266" s="33" t="e">
        <f t="shared" si="164"/>
        <v>#VALUE!</v>
      </c>
      <c r="AT266" s="33" t="e">
        <f t="shared" si="165"/>
        <v>#VALUE!</v>
      </c>
      <c r="AU266" s="33" t="e">
        <f t="shared" si="166"/>
        <v>#VALUE!</v>
      </c>
      <c r="AV266" s="33" t="e">
        <f t="shared" si="167"/>
        <v>#VALUE!</v>
      </c>
      <c r="AX266" s="33">
        <f t="shared" si="195"/>
        <v>13.245914113196818</v>
      </c>
      <c r="AY266" s="33">
        <f t="shared" si="195"/>
        <v>12.191885424111405</v>
      </c>
      <c r="AZ266" s="33">
        <f t="shared" si="195"/>
        <v>12.740159550642431</v>
      </c>
      <c r="BA266" s="33"/>
      <c r="BB266" s="33"/>
      <c r="BC266" s="33"/>
      <c r="BD266" s="33"/>
      <c r="BE266" s="33"/>
      <c r="BF266" s="33"/>
      <c r="BG266" s="33"/>
      <c r="BI266" s="33" t="e">
        <f>BI265+#REF!/4</f>
        <v>#REF!</v>
      </c>
      <c r="BJ266" s="33">
        <f t="shared" si="168"/>
        <v>164.71726528220185</v>
      </c>
      <c r="BK266" s="14">
        <v>71.504228412690054</v>
      </c>
      <c r="BT266" s="33"/>
      <c r="CB266" s="33"/>
    </row>
    <row r="267" spans="1:80" x14ac:dyDescent="0.25">
      <c r="A267" s="32">
        <v>40862</v>
      </c>
      <c r="B267" s="32"/>
      <c r="C267" s="32"/>
      <c r="D267" s="32" t="s">
        <v>691</v>
      </c>
      <c r="E267" s="18">
        <v>104.393</v>
      </c>
      <c r="F267" s="18">
        <v>110.346</v>
      </c>
      <c r="G267" s="18">
        <v>110.732</v>
      </c>
      <c r="H267" s="18" t="e">
        <v>#N/A</v>
      </c>
      <c r="I267" s="18" t="e">
        <v>#N/A</v>
      </c>
      <c r="J267" s="18" t="e">
        <v>#N/A</v>
      </c>
      <c r="K267" s="18" t="e">
        <v>#N/A</v>
      </c>
      <c r="L267" s="18" t="e">
        <v>#N/A</v>
      </c>
      <c r="M267" s="18" t="e">
        <v>#N/A</v>
      </c>
      <c r="N267" s="17" t="e">
        <v>#N/A</v>
      </c>
      <c r="O267" s="17" t="e">
        <v>#N/A</v>
      </c>
      <c r="Q267" s="18">
        <f t="shared" si="175"/>
        <v>4.64816262339217</v>
      </c>
      <c r="R267" s="18">
        <f t="shared" si="176"/>
        <v>4.7036208837448994</v>
      </c>
      <c r="S267" s="18">
        <f t="shared" si="177"/>
        <v>4.7071128674993989</v>
      </c>
      <c r="T267" s="18" t="str">
        <f t="shared" si="178"/>
        <v/>
      </c>
      <c r="U267" s="18" t="str">
        <f t="shared" si="179"/>
        <v/>
      </c>
      <c r="V267" s="18" t="str">
        <f t="shared" si="180"/>
        <v/>
      </c>
      <c r="W267" s="18" t="str">
        <f t="shared" si="181"/>
        <v/>
      </c>
      <c r="X267" s="18" t="str">
        <f t="shared" si="182"/>
        <v/>
      </c>
      <c r="Y267" s="18" t="str">
        <f t="shared" si="183"/>
        <v/>
      </c>
      <c r="Z267" s="18" t="str">
        <f t="shared" si="184"/>
        <v/>
      </c>
      <c r="AB267" s="18">
        <f t="shared" si="185"/>
        <v>158.22049049486822</v>
      </c>
      <c r="AC267" s="18">
        <f t="shared" si="186"/>
        <v>154.77700592981495</v>
      </c>
      <c r="AD267" s="18">
        <f t="shared" si="187"/>
        <v>155.15176885589409</v>
      </c>
      <c r="AE267" s="18" t="e">
        <f t="shared" si="188"/>
        <v>#VALUE!</v>
      </c>
      <c r="AF267" s="18" t="e">
        <f t="shared" si="189"/>
        <v>#VALUE!</v>
      </c>
      <c r="AG267" s="18" t="e">
        <f t="shared" si="190"/>
        <v>#VALUE!</v>
      </c>
      <c r="AH267" s="18" t="e">
        <f t="shared" si="191"/>
        <v>#VALUE!</v>
      </c>
      <c r="AI267" s="18" t="e">
        <f t="shared" si="192"/>
        <v>#VALUE!</v>
      </c>
      <c r="AJ267" s="18" t="e">
        <f t="shared" si="193"/>
        <v>#VALUE!</v>
      </c>
      <c r="AK267" s="18" t="e">
        <f t="shared" si="194"/>
        <v>#VALUE!</v>
      </c>
      <c r="AM267" s="33">
        <f t="shared" si="174"/>
        <v>54.555231675303702</v>
      </c>
      <c r="AN267" s="33">
        <f t="shared" si="159"/>
        <v>52.21663382838139</v>
      </c>
      <c r="AO267" s="33">
        <f t="shared" si="160"/>
        <v>52.591805237856875</v>
      </c>
      <c r="AP267" s="33" t="e">
        <f t="shared" si="161"/>
        <v>#VALUE!</v>
      </c>
      <c r="AQ267" s="33" t="e">
        <f t="shared" si="162"/>
        <v>#VALUE!</v>
      </c>
      <c r="AR267" s="33" t="e">
        <f t="shared" si="163"/>
        <v>#VALUE!</v>
      </c>
      <c r="AS267" s="33" t="e">
        <f t="shared" si="164"/>
        <v>#VALUE!</v>
      </c>
      <c r="AT267" s="33" t="e">
        <f t="shared" si="165"/>
        <v>#VALUE!</v>
      </c>
      <c r="AU267" s="33" t="e">
        <f t="shared" si="166"/>
        <v>#VALUE!</v>
      </c>
      <c r="AV267" s="33" t="e">
        <f t="shared" si="167"/>
        <v>#VALUE!</v>
      </c>
      <c r="AX267" s="33">
        <f t="shared" si="195"/>
        <v>14.138837326034633</v>
      </c>
      <c r="AY267" s="33">
        <f t="shared" si="195"/>
        <v>12.781771838962101</v>
      </c>
      <c r="AZ267" s="33">
        <f t="shared" si="195"/>
        <v>13.033186802008402</v>
      </c>
      <c r="BA267" s="33"/>
      <c r="BB267" s="33"/>
      <c r="BC267" s="33"/>
      <c r="BD267" s="33"/>
      <c r="BE267" s="33"/>
      <c r="BF267" s="33"/>
      <c r="BG267" s="33"/>
      <c r="BI267" s="33" t="e">
        <f>BI266+#REF!/4</f>
        <v>#REF!</v>
      </c>
      <c r="BJ267" s="33">
        <f t="shared" si="168"/>
        <v>165.89317050313807</v>
      </c>
      <c r="BK267" s="14">
        <v>71.956028412690046</v>
      </c>
      <c r="BT267" s="33"/>
      <c r="CB267" s="33"/>
    </row>
    <row r="268" spans="1:80" x14ac:dyDescent="0.25">
      <c r="A268" s="32">
        <v>40954</v>
      </c>
      <c r="B268" s="32"/>
      <c r="C268" s="32"/>
      <c r="D268" s="32" t="s">
        <v>822</v>
      </c>
      <c r="E268" s="18">
        <v>104.779</v>
      </c>
      <c r="F268" s="18">
        <v>110.131</v>
      </c>
      <c r="G268" s="18">
        <v>110.45699999999999</v>
      </c>
      <c r="H268" s="18" t="e">
        <v>#N/A</v>
      </c>
      <c r="I268" s="18" t="e">
        <v>#N/A</v>
      </c>
      <c r="J268" s="18" t="e">
        <v>#N/A</v>
      </c>
      <c r="K268" s="18" t="e">
        <v>#N/A</v>
      </c>
      <c r="L268" s="18" t="e">
        <v>#N/A</v>
      </c>
      <c r="M268" s="18" t="e">
        <v>#N/A</v>
      </c>
      <c r="N268" s="17" t="e">
        <v>#N/A</v>
      </c>
      <c r="O268" s="17" t="e">
        <v>#N/A</v>
      </c>
      <c r="Q268" s="18">
        <f t="shared" si="175"/>
        <v>4.6518533701284612</v>
      </c>
      <c r="R268" s="18">
        <f t="shared" si="176"/>
        <v>4.7016705663135996</v>
      </c>
      <c r="S268" s="18">
        <f t="shared" si="177"/>
        <v>4.7046263049515904</v>
      </c>
      <c r="T268" s="18" t="str">
        <f t="shared" si="178"/>
        <v/>
      </c>
      <c r="U268" s="18" t="str">
        <f t="shared" si="179"/>
        <v/>
      </c>
      <c r="V268" s="18" t="str">
        <f t="shared" si="180"/>
        <v/>
      </c>
      <c r="W268" s="18" t="str">
        <f t="shared" si="181"/>
        <v/>
      </c>
      <c r="X268" s="18" t="str">
        <f t="shared" si="182"/>
        <v/>
      </c>
      <c r="Y268" s="18" t="str">
        <f t="shared" si="183"/>
        <v/>
      </c>
      <c r="Z268" s="18" t="str">
        <f t="shared" si="184"/>
        <v/>
      </c>
      <c r="AB268" s="18">
        <f t="shared" si="185"/>
        <v>158.58956516849733</v>
      </c>
      <c r="AC268" s="18">
        <f t="shared" si="186"/>
        <v>154.58197418668496</v>
      </c>
      <c r="AD268" s="18">
        <f t="shared" si="187"/>
        <v>154.90311260111324</v>
      </c>
      <c r="AE268" s="18" t="e">
        <f t="shared" si="188"/>
        <v>#VALUE!</v>
      </c>
      <c r="AF268" s="18" t="e">
        <f t="shared" si="189"/>
        <v>#VALUE!</v>
      </c>
      <c r="AG268" s="18" t="e">
        <f t="shared" si="190"/>
        <v>#VALUE!</v>
      </c>
      <c r="AH268" s="18" t="e">
        <f t="shared" si="191"/>
        <v>#VALUE!</v>
      </c>
      <c r="AI268" s="18" t="e">
        <f t="shared" si="192"/>
        <v>#VALUE!</v>
      </c>
      <c r="AJ268" s="18" t="e">
        <f t="shared" si="193"/>
        <v>#VALUE!</v>
      </c>
      <c r="AK268" s="18" t="e">
        <f t="shared" si="194"/>
        <v>#VALUE!</v>
      </c>
      <c r="AM268" s="33">
        <f t="shared" si="174"/>
        <v>54.924306348932816</v>
      </c>
      <c r="AN268" s="33">
        <f t="shared" si="159"/>
        <v>52.021602085251402</v>
      </c>
      <c r="AO268" s="33">
        <f t="shared" si="160"/>
        <v>52.34314898307602</v>
      </c>
      <c r="AP268" s="33" t="e">
        <f t="shared" si="161"/>
        <v>#VALUE!</v>
      </c>
      <c r="AQ268" s="33" t="e">
        <f t="shared" si="162"/>
        <v>#VALUE!</v>
      </c>
      <c r="AR268" s="33" t="e">
        <f t="shared" si="163"/>
        <v>#VALUE!</v>
      </c>
      <c r="AS268" s="33" t="e">
        <f t="shared" si="164"/>
        <v>#VALUE!</v>
      </c>
      <c r="AT268" s="33" t="e">
        <f t="shared" si="165"/>
        <v>#VALUE!</v>
      </c>
      <c r="AU268" s="33" t="e">
        <f t="shared" si="166"/>
        <v>#VALUE!</v>
      </c>
      <c r="AV268" s="33" t="e">
        <f t="shared" si="167"/>
        <v>#VALUE!</v>
      </c>
      <c r="AX268" s="33">
        <f t="shared" si="195"/>
        <v>14.507911999663747</v>
      </c>
      <c r="AY268" s="33">
        <f t="shared" si="195"/>
        <v>12.586740095832113</v>
      </c>
      <c r="AZ268" s="33">
        <f t="shared" si="195"/>
        <v>12.784530547227547</v>
      </c>
      <c r="BA268" s="33"/>
      <c r="BB268" s="33"/>
      <c r="BC268" s="33"/>
      <c r="BD268" s="33"/>
      <c r="BE268" s="33"/>
      <c r="BF268" s="33"/>
      <c r="BG268" s="33"/>
      <c r="BI268" s="33" t="e">
        <f>BI267+#REF!/4</f>
        <v>#REF!</v>
      </c>
      <c r="BJ268" s="33">
        <f t="shared" si="168"/>
        <v>167.06858814471647</v>
      </c>
      <c r="BK268" s="14">
        <v>72.407828412690037</v>
      </c>
      <c r="BT268" s="33"/>
      <c r="CB268" s="33"/>
    </row>
    <row r="269" spans="1:80" x14ac:dyDescent="0.25">
      <c r="A269" s="32">
        <v>41044</v>
      </c>
      <c r="B269" s="32"/>
      <c r="C269" s="32"/>
      <c r="D269" s="32" t="s">
        <v>832</v>
      </c>
      <c r="E269" s="18">
        <v>105.08799999999999</v>
      </c>
      <c r="F269" s="18">
        <v>110.577</v>
      </c>
      <c r="G269" s="18" t="e">
        <v>#N/A</v>
      </c>
      <c r="H269" s="18" t="e">
        <v>#N/A</v>
      </c>
      <c r="I269" s="18" t="e">
        <v>#N/A</v>
      </c>
      <c r="J269" s="18" t="e">
        <v>#N/A</v>
      </c>
      <c r="K269" s="18" t="e">
        <v>#N/A</v>
      </c>
      <c r="L269" s="18" t="e">
        <v>#N/A</v>
      </c>
      <c r="M269" s="18" t="e">
        <v>#N/A</v>
      </c>
      <c r="N269" s="17" t="e">
        <v>#N/A</v>
      </c>
      <c r="O269" s="17" t="e">
        <v>#N/A</v>
      </c>
      <c r="Q269" s="18">
        <f t="shared" si="175"/>
        <v>4.6547980943899079</v>
      </c>
      <c r="R269" s="18">
        <f t="shared" si="176"/>
        <v>4.7057121108619011</v>
      </c>
      <c r="S269" s="18" t="str">
        <f t="shared" si="177"/>
        <v/>
      </c>
      <c r="T269" s="18" t="str">
        <f t="shared" si="178"/>
        <v/>
      </c>
      <c r="U269" s="18" t="str">
        <f t="shared" si="179"/>
        <v/>
      </c>
      <c r="V269" s="18" t="str">
        <f t="shared" si="180"/>
        <v/>
      </c>
      <c r="W269" s="18" t="str">
        <f t="shared" si="181"/>
        <v/>
      </c>
      <c r="X269" s="18" t="str">
        <f t="shared" si="182"/>
        <v/>
      </c>
      <c r="Y269" s="18" t="str">
        <f t="shared" si="183"/>
        <v/>
      </c>
      <c r="Z269" s="18" t="str">
        <f t="shared" si="184"/>
        <v/>
      </c>
      <c r="AB269" s="18">
        <f t="shared" si="185"/>
        <v>158.884037594642</v>
      </c>
      <c r="AC269" s="18">
        <f t="shared" si="186"/>
        <v>154.98612864151511</v>
      </c>
      <c r="AD269" s="18" t="e">
        <f t="shared" si="187"/>
        <v>#VALUE!</v>
      </c>
      <c r="AE269" s="18" t="e">
        <f t="shared" si="188"/>
        <v>#VALUE!</v>
      </c>
      <c r="AF269" s="18" t="e">
        <f t="shared" si="189"/>
        <v>#VALUE!</v>
      </c>
      <c r="AG269" s="18" t="e">
        <f t="shared" si="190"/>
        <v>#VALUE!</v>
      </c>
      <c r="AH269" s="18" t="e">
        <f t="shared" si="191"/>
        <v>#VALUE!</v>
      </c>
      <c r="AI269" s="18" t="e">
        <f t="shared" si="192"/>
        <v>#VALUE!</v>
      </c>
      <c r="AJ269" s="18" t="e">
        <f t="shared" si="193"/>
        <v>#VALUE!</v>
      </c>
      <c r="AK269" s="18" t="e">
        <f t="shared" si="194"/>
        <v>#VALUE!</v>
      </c>
      <c r="AM269" s="33">
        <f t="shared" si="174"/>
        <v>55.218778775077482</v>
      </c>
      <c r="AN269" s="33">
        <f t="shared" si="159"/>
        <v>52.425756540081551</v>
      </c>
      <c r="AO269" s="33" t="e">
        <f t="shared" si="160"/>
        <v>#VALUE!</v>
      </c>
      <c r="AP269" s="33" t="e">
        <f t="shared" si="161"/>
        <v>#VALUE!</v>
      </c>
      <c r="AQ269" s="33" t="e">
        <f t="shared" si="162"/>
        <v>#VALUE!</v>
      </c>
      <c r="AR269" s="33" t="e">
        <f t="shared" si="163"/>
        <v>#VALUE!</v>
      </c>
      <c r="AS269" s="33" t="e">
        <f t="shared" si="164"/>
        <v>#VALUE!</v>
      </c>
      <c r="AT269" s="33" t="e">
        <f t="shared" si="165"/>
        <v>#VALUE!</v>
      </c>
      <c r="AU269" s="33" t="e">
        <f t="shared" si="166"/>
        <v>#VALUE!</v>
      </c>
      <c r="AV269" s="33" t="e">
        <f t="shared" si="167"/>
        <v>#VALUE!</v>
      </c>
      <c r="AX269" s="33">
        <f t="shared" ref="AX269:AY272" si="196">AB269-AB$235</f>
        <v>14.802384425808413</v>
      </c>
      <c r="AY269" s="33">
        <f t="shared" si="196"/>
        <v>12.990894550662262</v>
      </c>
      <c r="AZ269" s="33"/>
      <c r="BA269" s="33"/>
      <c r="BB269" s="33"/>
      <c r="BC269" s="33"/>
      <c r="BD269" s="33"/>
      <c r="BE269" s="33"/>
      <c r="BF269" s="33"/>
      <c r="BG269" s="33"/>
      <c r="BI269" s="33" t="e">
        <f>BI268+#REF!/4</f>
        <v>#REF!</v>
      </c>
      <c r="BJ269" s="33"/>
      <c r="BK269" s="14">
        <v>72.85962841269</v>
      </c>
      <c r="BT269" s="33"/>
      <c r="CB269" s="33"/>
    </row>
    <row r="270" spans="1:80" x14ac:dyDescent="0.25">
      <c r="A270" s="32">
        <v>41136</v>
      </c>
      <c r="B270" s="32"/>
      <c r="C270" s="32"/>
      <c r="D270" s="32" t="s">
        <v>1056</v>
      </c>
      <c r="E270" s="18">
        <v>105.532</v>
      </c>
      <c r="F270" s="18">
        <v>111.334</v>
      </c>
      <c r="G270" s="18" t="e">
        <v>#N/A</v>
      </c>
      <c r="H270" s="18" t="e">
        <v>#N/A</v>
      </c>
      <c r="I270" s="18" t="e">
        <v>#N/A</v>
      </c>
      <c r="J270" s="18" t="e">
        <v>#N/A</v>
      </c>
      <c r="K270" s="18" t="e">
        <v>#N/A</v>
      </c>
      <c r="L270" s="18" t="e">
        <v>#N/A</v>
      </c>
      <c r="M270" s="18" t="e">
        <v>#N/A</v>
      </c>
      <c r="N270" s="17" t="e">
        <v>#N/A</v>
      </c>
      <c r="O270" s="17" t="e">
        <v>#N/A</v>
      </c>
      <c r="Q270" s="18">
        <f t="shared" si="175"/>
        <v>4.6590142244602024</v>
      </c>
      <c r="R270" s="18">
        <f t="shared" si="176"/>
        <v>4.7125346923146143</v>
      </c>
      <c r="S270" s="18" t="str">
        <f t="shared" si="177"/>
        <v/>
      </c>
      <c r="T270" s="18" t="str">
        <f t="shared" si="178"/>
        <v/>
      </c>
      <c r="U270" s="18" t="str">
        <f t="shared" si="179"/>
        <v/>
      </c>
      <c r="V270" s="18" t="str">
        <f t="shared" si="180"/>
        <v/>
      </c>
      <c r="W270" s="18" t="str">
        <f t="shared" si="181"/>
        <v/>
      </c>
      <c r="X270" s="18" t="str">
        <f t="shared" si="182"/>
        <v/>
      </c>
      <c r="Y270" s="18" t="str">
        <f t="shared" si="183"/>
        <v/>
      </c>
      <c r="Z270" s="18" t="str">
        <f t="shared" si="184"/>
        <v/>
      </c>
      <c r="AB270" s="18">
        <f t="shared" si="185"/>
        <v>159.30565060167146</v>
      </c>
      <c r="AC270" s="18">
        <f t="shared" si="186"/>
        <v>155.66838678678641</v>
      </c>
      <c r="AD270" s="18" t="e">
        <f t="shared" si="187"/>
        <v>#VALUE!</v>
      </c>
      <c r="AE270" s="18" t="e">
        <f t="shared" si="188"/>
        <v>#VALUE!</v>
      </c>
      <c r="AF270" s="18" t="e">
        <f t="shared" si="189"/>
        <v>#VALUE!</v>
      </c>
      <c r="AG270" s="18" t="e">
        <f t="shared" si="190"/>
        <v>#VALUE!</v>
      </c>
      <c r="AH270" s="18" t="e">
        <f t="shared" si="191"/>
        <v>#VALUE!</v>
      </c>
      <c r="AI270" s="18" t="e">
        <f t="shared" si="192"/>
        <v>#VALUE!</v>
      </c>
      <c r="AJ270" s="18" t="e">
        <f t="shared" si="193"/>
        <v>#VALUE!</v>
      </c>
      <c r="AK270" s="18" t="e">
        <f t="shared" si="194"/>
        <v>#VALUE!</v>
      </c>
      <c r="AM270" s="33">
        <f t="shared" si="174"/>
        <v>55.640391782106946</v>
      </c>
      <c r="AN270" s="33">
        <f t="shared" si="159"/>
        <v>53.108014685352856</v>
      </c>
      <c r="AO270" s="33" t="e">
        <f t="shared" si="160"/>
        <v>#VALUE!</v>
      </c>
      <c r="AP270" s="33" t="e">
        <f t="shared" si="161"/>
        <v>#VALUE!</v>
      </c>
      <c r="AQ270" s="33" t="e">
        <f t="shared" si="162"/>
        <v>#VALUE!</v>
      </c>
      <c r="AR270" s="33" t="e">
        <f t="shared" si="163"/>
        <v>#VALUE!</v>
      </c>
      <c r="AS270" s="33" t="e">
        <f t="shared" si="164"/>
        <v>#VALUE!</v>
      </c>
      <c r="AT270" s="33" t="e">
        <f t="shared" si="165"/>
        <v>#VALUE!</v>
      </c>
      <c r="AU270" s="33" t="e">
        <f t="shared" si="166"/>
        <v>#VALUE!</v>
      </c>
      <c r="AV270" s="33" t="e">
        <f t="shared" si="167"/>
        <v>#VALUE!</v>
      </c>
      <c r="AX270" s="33">
        <f t="shared" si="196"/>
        <v>15.223997432837876</v>
      </c>
      <c r="AY270" s="33">
        <f t="shared" si="196"/>
        <v>13.673152695933567</v>
      </c>
      <c r="AZ270" s="33"/>
      <c r="BA270" s="33"/>
      <c r="BB270" s="33"/>
      <c r="BC270" s="33"/>
      <c r="BD270" s="33"/>
      <c r="BE270" s="33"/>
      <c r="BF270" s="33"/>
      <c r="BG270" s="33"/>
      <c r="BI270" s="33" t="e">
        <f>BI269+#REF!/4</f>
        <v>#REF!</v>
      </c>
      <c r="BT270" s="33"/>
      <c r="CB270" s="33"/>
    </row>
    <row r="271" spans="1:80" x14ac:dyDescent="0.25">
      <c r="A271" s="32">
        <v>41228</v>
      </c>
      <c r="B271" s="32"/>
      <c r="C271" s="32"/>
      <c r="D271" s="32" t="s">
        <v>1069</v>
      </c>
      <c r="E271" s="18">
        <v>105.10299999999999</v>
      </c>
      <c r="F271" s="18">
        <v>110.878</v>
      </c>
      <c r="G271" s="18" t="e">
        <v>#N/A</v>
      </c>
      <c r="H271" s="18" t="e">
        <v>#N/A</v>
      </c>
      <c r="I271" s="18" t="e">
        <v>#N/A</v>
      </c>
      <c r="J271" s="18" t="e">
        <v>#N/A</v>
      </c>
      <c r="K271" s="18" t="e">
        <v>#N/A</v>
      </c>
      <c r="L271" s="18" t="e">
        <v>#N/A</v>
      </c>
      <c r="M271" s="18" t="e">
        <v>#N/A</v>
      </c>
      <c r="N271" s="17" t="e">
        <v>#N/A</v>
      </c>
      <c r="O271" s="17" t="e">
        <v>#N/A</v>
      </c>
      <c r="Q271" s="18">
        <f t="shared" si="175"/>
        <v>4.6549408217191042</v>
      </c>
      <c r="R271" s="18">
        <f t="shared" si="176"/>
        <v>4.7084304977608777</v>
      </c>
      <c r="S271" s="18" t="str">
        <f t="shared" si="177"/>
        <v/>
      </c>
      <c r="T271" s="18" t="str">
        <f t="shared" si="178"/>
        <v/>
      </c>
      <c r="U271" s="18" t="str">
        <f t="shared" si="179"/>
        <v/>
      </c>
      <c r="V271" s="18" t="str">
        <f t="shared" si="180"/>
        <v/>
      </c>
      <c r="W271" s="18" t="str">
        <f t="shared" si="181"/>
        <v/>
      </c>
      <c r="X271" s="18" t="str">
        <f t="shared" si="182"/>
        <v/>
      </c>
      <c r="Y271" s="18" t="str">
        <f t="shared" si="183"/>
        <v/>
      </c>
      <c r="Z271" s="18" t="str">
        <f t="shared" si="184"/>
        <v/>
      </c>
      <c r="AB271" s="18">
        <f t="shared" si="185"/>
        <v>158.89831032756163</v>
      </c>
      <c r="AC271" s="18">
        <f t="shared" si="186"/>
        <v>155.25796733141277</v>
      </c>
      <c r="AD271" s="18" t="e">
        <f t="shared" si="187"/>
        <v>#VALUE!</v>
      </c>
      <c r="AE271" s="18" t="e">
        <f t="shared" si="188"/>
        <v>#VALUE!</v>
      </c>
      <c r="AF271" s="18" t="e">
        <f t="shared" si="189"/>
        <v>#VALUE!</v>
      </c>
      <c r="AG271" s="18" t="e">
        <f t="shared" si="190"/>
        <v>#VALUE!</v>
      </c>
      <c r="AH271" s="18" t="e">
        <f t="shared" si="191"/>
        <v>#VALUE!</v>
      </c>
      <c r="AI271" s="18" t="e">
        <f t="shared" si="192"/>
        <v>#VALUE!</v>
      </c>
      <c r="AJ271" s="18" t="e">
        <f t="shared" si="193"/>
        <v>#VALUE!</v>
      </c>
      <c r="AK271" s="18" t="e">
        <f t="shared" si="194"/>
        <v>#VALUE!</v>
      </c>
      <c r="AM271" s="33">
        <f t="shared" si="174"/>
        <v>55.233051507997118</v>
      </c>
      <c r="AN271" s="33">
        <f t="shared" si="159"/>
        <v>52.697595229979214</v>
      </c>
      <c r="AO271" s="33" t="e">
        <f t="shared" si="160"/>
        <v>#VALUE!</v>
      </c>
      <c r="AP271" s="33" t="e">
        <f t="shared" si="161"/>
        <v>#VALUE!</v>
      </c>
      <c r="AQ271" s="33" t="e">
        <f t="shared" si="162"/>
        <v>#VALUE!</v>
      </c>
      <c r="AR271" s="33" t="e">
        <f t="shared" si="163"/>
        <v>#VALUE!</v>
      </c>
      <c r="AS271" s="33" t="e">
        <f t="shared" si="164"/>
        <v>#VALUE!</v>
      </c>
      <c r="AT271" s="33" t="e">
        <f t="shared" si="165"/>
        <v>#VALUE!</v>
      </c>
      <c r="AU271" s="33" t="e">
        <f t="shared" si="166"/>
        <v>#VALUE!</v>
      </c>
      <c r="AV271" s="33" t="e">
        <f t="shared" si="167"/>
        <v>#VALUE!</v>
      </c>
      <c r="AX271" s="33">
        <f t="shared" si="196"/>
        <v>14.816657158728049</v>
      </c>
      <c r="AY271" s="33">
        <f t="shared" si="196"/>
        <v>13.262733240559925</v>
      </c>
      <c r="AZ271" s="33"/>
      <c r="BA271" s="33"/>
      <c r="BB271" s="33"/>
      <c r="BC271" s="33"/>
      <c r="BD271" s="33"/>
      <c r="BE271" s="33"/>
      <c r="BF271" s="33"/>
      <c r="BG271" s="33"/>
      <c r="BI271" s="33" t="e">
        <f>BI270+#REF!/4</f>
        <v>#REF!</v>
      </c>
      <c r="BT271" s="33"/>
      <c r="CB271" s="33"/>
    </row>
    <row r="272" spans="1:80" x14ac:dyDescent="0.25">
      <c r="A272" s="32">
        <v>41320</v>
      </c>
      <c r="B272" s="32"/>
      <c r="C272" s="32"/>
      <c r="D272" s="32" t="s">
        <v>1073</v>
      </c>
      <c r="E272" s="18">
        <v>105.178</v>
      </c>
      <c r="F272" s="18">
        <v>111.417</v>
      </c>
      <c r="G272" s="18" t="e">
        <v>#N/A</v>
      </c>
      <c r="H272" s="18" t="e">
        <v>#N/A</v>
      </c>
      <c r="I272" s="18" t="e">
        <v>#N/A</v>
      </c>
      <c r="J272" s="18" t="e">
        <v>#N/A</v>
      </c>
      <c r="K272" s="18" t="e">
        <v>#N/A</v>
      </c>
      <c r="L272" s="18" t="e">
        <v>#N/A</v>
      </c>
      <c r="M272" s="18" t="e">
        <v>#N/A</v>
      </c>
      <c r="N272" s="17" t="e">
        <v>#N/A</v>
      </c>
      <c r="O272" s="17" t="e">
        <v>#N/A</v>
      </c>
      <c r="Q272" s="18">
        <f t="shared" si="175"/>
        <v>4.6556541529585429</v>
      </c>
      <c r="R272" s="18">
        <f t="shared" si="176"/>
        <v>4.7132799190820931</v>
      </c>
      <c r="S272" s="18" t="str">
        <f t="shared" si="177"/>
        <v/>
      </c>
      <c r="T272" s="18" t="str">
        <f t="shared" si="178"/>
        <v/>
      </c>
      <c r="U272" s="18" t="str">
        <f t="shared" si="179"/>
        <v/>
      </c>
      <c r="V272" s="18" t="str">
        <f t="shared" si="180"/>
        <v/>
      </c>
      <c r="W272" s="18" t="str">
        <f t="shared" si="181"/>
        <v/>
      </c>
      <c r="X272" s="18" t="str">
        <f t="shared" si="182"/>
        <v/>
      </c>
      <c r="Y272" s="18" t="str">
        <f t="shared" si="183"/>
        <v/>
      </c>
      <c r="Z272" s="18" t="str">
        <f t="shared" si="184"/>
        <v/>
      </c>
      <c r="AB272" s="18">
        <f t="shared" si="185"/>
        <v>158.9696434515055</v>
      </c>
      <c r="AC272" s="18">
        <f t="shared" si="186"/>
        <v>155.74290946353432</v>
      </c>
      <c r="AD272" s="18" t="e">
        <f t="shared" si="187"/>
        <v>#VALUE!</v>
      </c>
      <c r="AE272" s="18" t="e">
        <f t="shared" si="188"/>
        <v>#VALUE!</v>
      </c>
      <c r="AF272" s="18" t="e">
        <f t="shared" si="189"/>
        <v>#VALUE!</v>
      </c>
      <c r="AG272" s="18" t="e">
        <f t="shared" si="190"/>
        <v>#VALUE!</v>
      </c>
      <c r="AH272" s="18" t="e">
        <f t="shared" si="191"/>
        <v>#VALUE!</v>
      </c>
      <c r="AI272" s="18" t="e">
        <f t="shared" si="192"/>
        <v>#VALUE!</v>
      </c>
      <c r="AJ272" s="18" t="e">
        <f t="shared" si="193"/>
        <v>#VALUE!</v>
      </c>
      <c r="AK272" s="18" t="e">
        <f t="shared" si="194"/>
        <v>#VALUE!</v>
      </c>
      <c r="AM272" s="33">
        <f t="shared" si="174"/>
        <v>55.304384631940991</v>
      </c>
      <c r="AN272" s="33">
        <f t="shared" si="159"/>
        <v>53.18253736210076</v>
      </c>
      <c r="AO272" s="33" t="e">
        <f t="shared" si="160"/>
        <v>#VALUE!</v>
      </c>
      <c r="AP272" s="33" t="e">
        <f t="shared" si="161"/>
        <v>#VALUE!</v>
      </c>
      <c r="AQ272" s="33" t="e">
        <f t="shared" si="162"/>
        <v>#VALUE!</v>
      </c>
      <c r="AR272" s="33" t="e">
        <f t="shared" si="163"/>
        <v>#VALUE!</v>
      </c>
      <c r="AS272" s="33" t="e">
        <f t="shared" si="164"/>
        <v>#VALUE!</v>
      </c>
      <c r="AT272" s="33" t="e">
        <f t="shared" si="165"/>
        <v>#VALUE!</v>
      </c>
      <c r="AU272" s="33" t="e">
        <f t="shared" si="166"/>
        <v>#VALUE!</v>
      </c>
      <c r="AV272" s="33" t="e">
        <f t="shared" si="167"/>
        <v>#VALUE!</v>
      </c>
      <c r="AX272" s="33">
        <f t="shared" si="196"/>
        <v>14.887990282671922</v>
      </c>
      <c r="AY272" s="33">
        <f t="shared" si="196"/>
        <v>13.747675372681471</v>
      </c>
      <c r="AZ272" s="33"/>
      <c r="BA272" s="33"/>
      <c r="BB272" s="33"/>
      <c r="BC272" s="33"/>
      <c r="BD272" s="33"/>
      <c r="BE272" s="33"/>
      <c r="BF272" s="33"/>
      <c r="BG272" s="33"/>
      <c r="BI272" s="33" t="e">
        <f>BI271+#REF!/4</f>
        <v>#REF!</v>
      </c>
      <c r="BT272" s="33"/>
      <c r="CB272" s="33"/>
    </row>
    <row r="273" spans="1:61" x14ac:dyDescent="0.25">
      <c r="A273" s="32">
        <v>41409</v>
      </c>
      <c r="B273" s="32"/>
      <c r="C273" s="32"/>
      <c r="D273" s="32" t="s">
        <v>1074</v>
      </c>
      <c r="E273" s="18">
        <v>105.687</v>
      </c>
      <c r="F273" s="18" t="e">
        <v>#N/A</v>
      </c>
      <c r="G273" s="18" t="e">
        <v>#N/A</v>
      </c>
      <c r="H273" s="18" t="e">
        <v>#N/A</v>
      </c>
      <c r="I273" s="18" t="e">
        <v>#N/A</v>
      </c>
      <c r="J273" s="18" t="e">
        <v>#N/A</v>
      </c>
      <c r="K273" s="18" t="e">
        <v>#N/A</v>
      </c>
      <c r="L273" s="18" t="e">
        <v>#N/A</v>
      </c>
      <c r="M273" s="18" t="e">
        <v>#N/A</v>
      </c>
      <c r="N273" s="17" t="e">
        <v>#N/A</v>
      </c>
      <c r="O273" s="17" t="e">
        <v>#N/A</v>
      </c>
      <c r="Q273" s="18">
        <f t="shared" si="175"/>
        <v>4.6604818957191636</v>
      </c>
      <c r="R273" s="18" t="str">
        <f t="shared" si="176"/>
        <v/>
      </c>
      <c r="S273" s="18" t="str">
        <f t="shared" si="177"/>
        <v/>
      </c>
      <c r="T273" s="18" t="str">
        <f t="shared" si="178"/>
        <v/>
      </c>
      <c r="U273" s="18" t="str">
        <f t="shared" si="179"/>
        <v/>
      </c>
      <c r="V273" s="18" t="str">
        <f t="shared" si="180"/>
        <v/>
      </c>
      <c r="W273" s="18" t="str">
        <f t="shared" si="181"/>
        <v/>
      </c>
      <c r="X273" s="18" t="str">
        <f t="shared" si="182"/>
        <v/>
      </c>
      <c r="Y273" s="18" t="str">
        <f t="shared" si="183"/>
        <v/>
      </c>
      <c r="Z273" s="18" t="str">
        <f t="shared" si="184"/>
        <v/>
      </c>
      <c r="AB273" s="18">
        <f t="shared" si="185"/>
        <v>159.45241772756756</v>
      </c>
      <c r="AC273" s="18" t="e">
        <f t="shared" si="186"/>
        <v>#VALUE!</v>
      </c>
      <c r="AD273" s="18" t="e">
        <f t="shared" si="187"/>
        <v>#VALUE!</v>
      </c>
      <c r="AE273" s="18" t="e">
        <f t="shared" si="188"/>
        <v>#VALUE!</v>
      </c>
      <c r="AF273" s="18" t="e">
        <f t="shared" si="189"/>
        <v>#VALUE!</v>
      </c>
      <c r="AG273" s="18" t="e">
        <f t="shared" si="190"/>
        <v>#VALUE!</v>
      </c>
      <c r="AH273" s="18" t="e">
        <f t="shared" si="191"/>
        <v>#VALUE!</v>
      </c>
      <c r="AI273" s="18" t="e">
        <f t="shared" si="192"/>
        <v>#VALUE!</v>
      </c>
      <c r="AJ273" s="18" t="e">
        <f t="shared" si="193"/>
        <v>#VALUE!</v>
      </c>
      <c r="AK273" s="18" t="e">
        <f t="shared" si="194"/>
        <v>#VALUE!</v>
      </c>
      <c r="AM273" s="33">
        <f t="shared" si="174"/>
        <v>55.78715890800305</v>
      </c>
      <c r="AN273" s="33" t="e">
        <f t="shared" si="159"/>
        <v>#VALUE!</v>
      </c>
      <c r="AO273" s="33" t="e">
        <f t="shared" si="160"/>
        <v>#VALUE!</v>
      </c>
      <c r="AP273" s="33" t="e">
        <f t="shared" si="161"/>
        <v>#VALUE!</v>
      </c>
      <c r="AQ273" s="33" t="e">
        <f t="shared" si="162"/>
        <v>#VALUE!</v>
      </c>
      <c r="AR273" s="33" t="e">
        <f t="shared" si="163"/>
        <v>#VALUE!</v>
      </c>
      <c r="AS273" s="33" t="e">
        <f t="shared" si="164"/>
        <v>#VALUE!</v>
      </c>
      <c r="AT273" s="33" t="e">
        <f t="shared" si="165"/>
        <v>#VALUE!</v>
      </c>
      <c r="AU273" s="33" t="e">
        <f t="shared" si="166"/>
        <v>#VALUE!</v>
      </c>
      <c r="AV273" s="33" t="e">
        <f t="shared" si="167"/>
        <v>#VALUE!</v>
      </c>
      <c r="AX273" s="33">
        <f>AB273-AB$235</f>
        <v>15.370764558733981</v>
      </c>
      <c r="AY273" s="33"/>
      <c r="AZ273" s="33"/>
      <c r="BA273" s="33"/>
      <c r="BB273" s="33"/>
      <c r="BC273" s="33"/>
      <c r="BD273" s="33"/>
      <c r="BE273" s="33"/>
      <c r="BF273" s="33"/>
      <c r="BG273" s="33"/>
      <c r="BI273" s="33" t="e">
        <f>BI272+#REF!/4</f>
        <v>#REF!</v>
      </c>
    </row>
    <row r="274" spans="1:61" x14ac:dyDescent="0.25">
      <c r="A274" s="32">
        <v>41501</v>
      </c>
      <c r="B274" s="32"/>
      <c r="C274" s="32"/>
      <c r="D274" s="32" t="s">
        <v>1166</v>
      </c>
      <c r="E274" s="18">
        <v>106.52</v>
      </c>
      <c r="F274" s="18" t="e">
        <v>#N/A</v>
      </c>
      <c r="G274" s="18" t="e">
        <v>#N/A</v>
      </c>
      <c r="H274" s="18" t="e">
        <v>#N/A</v>
      </c>
      <c r="I274" s="18" t="e">
        <v>#N/A</v>
      </c>
      <c r="J274" s="18" t="e">
        <v>#N/A</v>
      </c>
      <c r="K274" s="18" t="e">
        <v>#N/A</v>
      </c>
      <c r="L274" s="18" t="e">
        <v>#N/A</v>
      </c>
      <c r="M274" s="18" t="e">
        <v>#N/A</v>
      </c>
      <c r="N274" s="17" t="e">
        <v>#N/A</v>
      </c>
      <c r="O274" s="17" t="e">
        <v>#N/A</v>
      </c>
      <c r="Q274" s="18">
        <f t="shared" si="175"/>
        <v>4.6683327609457317</v>
      </c>
      <c r="R274" s="18" t="str">
        <f t="shared" si="176"/>
        <v/>
      </c>
      <c r="S274" s="18" t="str">
        <f t="shared" si="177"/>
        <v/>
      </c>
      <c r="T274" s="18" t="str">
        <f t="shared" si="178"/>
        <v/>
      </c>
      <c r="U274" s="18" t="str">
        <f t="shared" si="179"/>
        <v/>
      </c>
      <c r="V274" s="18" t="str">
        <f t="shared" si="180"/>
        <v/>
      </c>
      <c r="W274" s="18" t="str">
        <f t="shared" si="181"/>
        <v/>
      </c>
      <c r="X274" s="18" t="str">
        <f t="shared" si="182"/>
        <v/>
      </c>
      <c r="Y274" s="18" t="str">
        <f t="shared" si="183"/>
        <v/>
      </c>
      <c r="Z274" s="18" t="str">
        <f t="shared" si="184"/>
        <v/>
      </c>
      <c r="AB274" s="18">
        <f t="shared" si="185"/>
        <v>160.23750425022439</v>
      </c>
      <c r="AC274" s="18" t="e">
        <f t="shared" si="186"/>
        <v>#VALUE!</v>
      </c>
      <c r="AD274" s="18" t="e">
        <f t="shared" si="187"/>
        <v>#VALUE!</v>
      </c>
      <c r="AE274" s="18" t="e">
        <f t="shared" si="188"/>
        <v>#VALUE!</v>
      </c>
      <c r="AF274" s="18" t="e">
        <f t="shared" si="189"/>
        <v>#VALUE!</v>
      </c>
      <c r="AG274" s="18" t="e">
        <f t="shared" si="190"/>
        <v>#VALUE!</v>
      </c>
      <c r="AH274" s="18" t="e">
        <f t="shared" si="191"/>
        <v>#VALUE!</v>
      </c>
      <c r="AI274" s="18" t="e">
        <f t="shared" si="192"/>
        <v>#VALUE!</v>
      </c>
      <c r="AJ274" s="18" t="e">
        <f t="shared" si="193"/>
        <v>#VALUE!</v>
      </c>
      <c r="AK274" s="18" t="e">
        <f t="shared" si="194"/>
        <v>#VALUE!</v>
      </c>
      <c r="AM274" s="33">
        <f t="shared" si="174"/>
        <v>56.572245430659876</v>
      </c>
      <c r="AN274" s="33" t="e">
        <f t="shared" si="159"/>
        <v>#VALUE!</v>
      </c>
      <c r="AO274" s="33" t="e">
        <f t="shared" si="160"/>
        <v>#VALUE!</v>
      </c>
      <c r="AP274" s="33" t="e">
        <f t="shared" si="161"/>
        <v>#VALUE!</v>
      </c>
      <c r="AQ274" s="33" t="e">
        <f t="shared" si="162"/>
        <v>#VALUE!</v>
      </c>
      <c r="AR274" s="33" t="e">
        <f t="shared" si="163"/>
        <v>#VALUE!</v>
      </c>
      <c r="AS274" s="33" t="e">
        <f t="shared" si="164"/>
        <v>#VALUE!</v>
      </c>
      <c r="AT274" s="33" t="e">
        <f t="shared" si="165"/>
        <v>#VALUE!</v>
      </c>
      <c r="AU274" s="33" t="e">
        <f t="shared" si="166"/>
        <v>#VALUE!</v>
      </c>
      <c r="AV274" s="33" t="e">
        <f t="shared" si="167"/>
        <v>#VALUE!</v>
      </c>
      <c r="AX274" s="33">
        <f>AB274-AB$235</f>
        <v>16.155851081390807</v>
      </c>
      <c r="AY274" s="33"/>
      <c r="AZ274" s="33"/>
      <c r="BA274" s="33"/>
      <c r="BB274" s="33"/>
      <c r="BC274" s="33"/>
      <c r="BD274" s="33"/>
      <c r="BE274" s="33"/>
      <c r="BF274" s="33"/>
      <c r="BG274" s="33"/>
    </row>
    <row r="275" spans="1:61" x14ac:dyDescent="0.25">
      <c r="A275" s="32">
        <v>41593</v>
      </c>
      <c r="B275" s="32"/>
      <c r="C275" s="32"/>
      <c r="D275" s="32" t="s">
        <v>1167</v>
      </c>
      <c r="E275" s="18">
        <v>107.063</v>
      </c>
      <c r="F275" s="18" t="e">
        <v>#N/A</v>
      </c>
      <c r="G275" s="18" t="e">
        <v>#N/A</v>
      </c>
      <c r="H275" s="18" t="e">
        <v>#N/A</v>
      </c>
      <c r="I275" s="18" t="e">
        <v>#N/A</v>
      </c>
      <c r="J275" s="18" t="e">
        <v>#N/A</v>
      </c>
      <c r="K275" s="18" t="e">
        <v>#N/A</v>
      </c>
      <c r="L275" s="18" t="e">
        <v>#N/A</v>
      </c>
      <c r="M275" s="18" t="e">
        <v>#N/A</v>
      </c>
      <c r="N275" s="17" t="e">
        <v>#N/A</v>
      </c>
      <c r="O275" s="17" t="e">
        <v>#N/A</v>
      </c>
      <c r="Q275" s="18">
        <f t="shared" si="175"/>
        <v>4.6734174462427269</v>
      </c>
      <c r="R275" s="18" t="str">
        <f t="shared" si="176"/>
        <v/>
      </c>
      <c r="S275" s="18" t="str">
        <f t="shared" si="177"/>
        <v/>
      </c>
      <c r="T275" s="18" t="str">
        <f t="shared" si="178"/>
        <v/>
      </c>
      <c r="U275" s="18" t="str">
        <f t="shared" si="179"/>
        <v/>
      </c>
      <c r="V275" s="18" t="str">
        <f t="shared" si="180"/>
        <v/>
      </c>
      <c r="W275" s="18" t="str">
        <f t="shared" si="181"/>
        <v/>
      </c>
      <c r="X275" s="18" t="str">
        <f t="shared" si="182"/>
        <v/>
      </c>
      <c r="Y275" s="18" t="str">
        <f t="shared" si="183"/>
        <v/>
      </c>
      <c r="Z275" s="18" t="str">
        <f t="shared" si="184"/>
        <v/>
      </c>
      <c r="AB275" s="18">
        <f t="shared" si="185"/>
        <v>160.7459727799239</v>
      </c>
      <c r="AC275" s="18" t="e">
        <f t="shared" si="186"/>
        <v>#VALUE!</v>
      </c>
      <c r="AD275" s="18" t="e">
        <f t="shared" si="187"/>
        <v>#VALUE!</v>
      </c>
      <c r="AE275" s="18" t="e">
        <f t="shared" si="188"/>
        <v>#VALUE!</v>
      </c>
      <c r="AF275" s="18" t="e">
        <f t="shared" si="189"/>
        <v>#VALUE!</v>
      </c>
      <c r="AG275" s="18" t="e">
        <f t="shared" si="190"/>
        <v>#VALUE!</v>
      </c>
      <c r="AH275" s="18" t="e">
        <f t="shared" si="191"/>
        <v>#VALUE!</v>
      </c>
      <c r="AI275" s="18" t="e">
        <f t="shared" si="192"/>
        <v>#VALUE!</v>
      </c>
      <c r="AJ275" s="18" t="e">
        <f t="shared" si="193"/>
        <v>#VALUE!</v>
      </c>
      <c r="AK275" s="18" t="e">
        <f t="shared" si="194"/>
        <v>#VALUE!</v>
      </c>
      <c r="AM275" s="33">
        <f t="shared" si="174"/>
        <v>57.08071396035939</v>
      </c>
      <c r="AN275" s="33" t="e">
        <f t="shared" si="159"/>
        <v>#VALUE!</v>
      </c>
      <c r="AO275" s="33" t="e">
        <f t="shared" si="160"/>
        <v>#VALUE!</v>
      </c>
      <c r="AP275" s="33" t="e">
        <f t="shared" si="161"/>
        <v>#VALUE!</v>
      </c>
      <c r="AQ275" s="33" t="e">
        <f t="shared" si="162"/>
        <v>#VALUE!</v>
      </c>
      <c r="AR275" s="33" t="e">
        <f t="shared" si="163"/>
        <v>#VALUE!</v>
      </c>
      <c r="AS275" s="33" t="e">
        <f t="shared" si="164"/>
        <v>#VALUE!</v>
      </c>
      <c r="AT275" s="33" t="e">
        <f t="shared" si="165"/>
        <v>#VALUE!</v>
      </c>
      <c r="AU275" s="33" t="e">
        <f t="shared" si="166"/>
        <v>#VALUE!</v>
      </c>
      <c r="AV275" s="33" t="e">
        <f t="shared" si="167"/>
        <v>#VALUE!</v>
      </c>
      <c r="AX275" s="33">
        <f>AB275-AB$235</f>
        <v>16.66431961109032</v>
      </c>
      <c r="AY275" s="33"/>
      <c r="AZ275" s="33"/>
      <c r="BA275" s="33"/>
      <c r="BB275" s="33"/>
      <c r="BC275" s="33"/>
      <c r="BD275" s="33"/>
      <c r="BE275" s="33"/>
      <c r="BF275" s="33"/>
      <c r="BG275" s="33"/>
    </row>
    <row r="276" spans="1:61" x14ac:dyDescent="0.25">
      <c r="A276" s="32">
        <v>41685</v>
      </c>
      <c r="D276" s="14" t="s">
        <v>1372</v>
      </c>
      <c r="E276" s="18">
        <v>106.571</v>
      </c>
      <c r="F276" s="18" t="e">
        <v>#N/A</v>
      </c>
      <c r="G276" s="18" t="e">
        <v>#N/A</v>
      </c>
      <c r="H276" s="18" t="e">
        <v>#N/A</v>
      </c>
      <c r="I276" s="18" t="e">
        <v>#N/A</v>
      </c>
      <c r="J276" s="18" t="e">
        <v>#N/A</v>
      </c>
      <c r="K276" s="18" t="e">
        <v>#N/A</v>
      </c>
      <c r="L276" s="18" t="e">
        <v>#N/A</v>
      </c>
      <c r="M276" s="18" t="e">
        <v>#N/A</v>
      </c>
      <c r="N276" s="17" t="e">
        <v>#N/A</v>
      </c>
      <c r="O276" s="17" t="e">
        <v>#N/A</v>
      </c>
      <c r="Q276" s="18">
        <f t="shared" si="175"/>
        <v>4.6688114296926404</v>
      </c>
      <c r="R276" s="18" t="str">
        <f t="shared" si="176"/>
        <v/>
      </c>
      <c r="S276" s="18" t="str">
        <f t="shared" si="177"/>
        <v/>
      </c>
      <c r="T276" s="18" t="str">
        <f t="shared" si="178"/>
        <v/>
      </c>
      <c r="U276" s="18" t="str">
        <f t="shared" si="179"/>
        <v/>
      </c>
      <c r="V276" s="18" t="str">
        <f t="shared" si="180"/>
        <v/>
      </c>
      <c r="W276" s="18" t="str">
        <f t="shared" si="181"/>
        <v/>
      </c>
      <c r="X276" s="18" t="str">
        <f t="shared" si="182"/>
        <v/>
      </c>
      <c r="Y276" s="18" t="str">
        <f t="shared" si="183"/>
        <v/>
      </c>
      <c r="Z276" s="18" t="str">
        <f t="shared" si="184"/>
        <v/>
      </c>
      <c r="AB276" s="18">
        <f t="shared" si="185"/>
        <v>160.28537112491526</v>
      </c>
      <c r="AC276" s="18" t="e">
        <f t="shared" si="186"/>
        <v>#VALUE!</v>
      </c>
      <c r="AD276" s="18" t="e">
        <f t="shared" si="187"/>
        <v>#VALUE!</v>
      </c>
      <c r="AE276" s="18" t="e">
        <f t="shared" si="188"/>
        <v>#VALUE!</v>
      </c>
      <c r="AF276" s="18" t="e">
        <f t="shared" si="189"/>
        <v>#VALUE!</v>
      </c>
      <c r="AG276" s="18" t="e">
        <f t="shared" si="190"/>
        <v>#VALUE!</v>
      </c>
      <c r="AH276" s="18" t="e">
        <f t="shared" si="191"/>
        <v>#VALUE!</v>
      </c>
      <c r="AI276" s="18" t="e">
        <f t="shared" si="192"/>
        <v>#VALUE!</v>
      </c>
      <c r="AJ276" s="18" t="e">
        <f t="shared" si="193"/>
        <v>#VALUE!</v>
      </c>
      <c r="AK276" s="18" t="e">
        <f t="shared" si="194"/>
        <v>#VALUE!</v>
      </c>
      <c r="AM276" s="33">
        <f t="shared" si="174"/>
        <v>56.620112305350744</v>
      </c>
      <c r="AN276" s="33" t="e">
        <f t="shared" si="159"/>
        <v>#VALUE!</v>
      </c>
      <c r="AO276" s="33" t="e">
        <f t="shared" si="160"/>
        <v>#VALUE!</v>
      </c>
      <c r="AP276" s="33" t="e">
        <f t="shared" si="161"/>
        <v>#VALUE!</v>
      </c>
      <c r="AQ276" s="33" t="e">
        <f t="shared" si="162"/>
        <v>#VALUE!</v>
      </c>
      <c r="AR276" s="33" t="e">
        <f t="shared" si="163"/>
        <v>#VALUE!</v>
      </c>
      <c r="AS276" s="33" t="e">
        <f t="shared" si="164"/>
        <v>#VALUE!</v>
      </c>
      <c r="AT276" s="33" t="e">
        <f t="shared" si="165"/>
        <v>#VALUE!</v>
      </c>
      <c r="AU276" s="33" t="e">
        <f t="shared" si="166"/>
        <v>#VALUE!</v>
      </c>
      <c r="AV276" s="33" t="e">
        <f t="shared" si="167"/>
        <v>#VALUE!</v>
      </c>
      <c r="AX276" s="33"/>
      <c r="AY276" s="33"/>
      <c r="AZ276" s="33"/>
      <c r="BA276" s="33"/>
      <c r="BB276" s="33"/>
      <c r="BC276" s="33"/>
      <c r="BD276" s="33"/>
      <c r="BE276" s="33"/>
      <c r="BF276" s="33"/>
      <c r="BG276" s="33"/>
    </row>
    <row r="277" spans="1:61" x14ac:dyDescent="0.25">
      <c r="A277" s="32">
        <v>41774</v>
      </c>
      <c r="Q277" s="18" t="e">
        <f t="shared" si="175"/>
        <v>#NUM!</v>
      </c>
      <c r="R277" s="18" t="e">
        <f t="shared" si="176"/>
        <v>#NUM!</v>
      </c>
      <c r="S277" s="18" t="e">
        <f t="shared" si="177"/>
        <v>#NUM!</v>
      </c>
      <c r="T277" s="18" t="e">
        <f t="shared" si="178"/>
        <v>#NUM!</v>
      </c>
      <c r="U277" s="18" t="e">
        <f t="shared" si="179"/>
        <v>#NUM!</v>
      </c>
      <c r="V277" s="18" t="e">
        <f t="shared" si="180"/>
        <v>#NUM!</v>
      </c>
      <c r="W277" s="18" t="e">
        <f t="shared" si="181"/>
        <v>#NUM!</v>
      </c>
      <c r="X277" s="18" t="e">
        <f t="shared" si="182"/>
        <v>#NUM!</v>
      </c>
      <c r="Y277" s="18" t="e">
        <f t="shared" si="183"/>
        <v>#NUM!</v>
      </c>
      <c r="Z277" s="18" t="e">
        <f t="shared" si="184"/>
        <v>#NUM!</v>
      </c>
      <c r="AB277" s="18" t="e">
        <f t="shared" si="185"/>
        <v>#NUM!</v>
      </c>
      <c r="AC277" s="18" t="e">
        <f t="shared" si="186"/>
        <v>#NUM!</v>
      </c>
      <c r="AD277" s="18" t="e">
        <f t="shared" si="187"/>
        <v>#NUM!</v>
      </c>
      <c r="AE277" s="18" t="e">
        <f t="shared" si="188"/>
        <v>#NUM!</v>
      </c>
      <c r="AF277" s="18" t="e">
        <f t="shared" si="189"/>
        <v>#NUM!</v>
      </c>
      <c r="AG277" s="18" t="e">
        <f t="shared" si="190"/>
        <v>#NUM!</v>
      </c>
      <c r="AH277" s="18" t="e">
        <f t="shared" si="191"/>
        <v>#NUM!</v>
      </c>
      <c r="AI277" s="18" t="e">
        <f t="shared" si="192"/>
        <v>#NUM!</v>
      </c>
      <c r="AJ277" s="18" t="e">
        <f t="shared" si="193"/>
        <v>#NUM!</v>
      </c>
      <c r="AK277" s="18" t="e">
        <f t="shared" si="194"/>
        <v>#NUM!</v>
      </c>
      <c r="AM277" s="33" t="e">
        <f t="shared" si="174"/>
        <v>#NUM!</v>
      </c>
      <c r="AN277" s="33" t="e">
        <f t="shared" si="159"/>
        <v>#NUM!</v>
      </c>
      <c r="AO277" s="33" t="e">
        <f t="shared" si="160"/>
        <v>#NUM!</v>
      </c>
      <c r="AP277" s="33" t="e">
        <f t="shared" si="161"/>
        <v>#NUM!</v>
      </c>
      <c r="AQ277" s="33" t="e">
        <f t="shared" si="162"/>
        <v>#NUM!</v>
      </c>
      <c r="AR277" s="33" t="e">
        <f t="shared" si="163"/>
        <v>#NUM!</v>
      </c>
      <c r="AS277" s="33" t="e">
        <f t="shared" si="164"/>
        <v>#NUM!</v>
      </c>
      <c r="AT277" s="33" t="e">
        <f t="shared" si="165"/>
        <v>#NUM!</v>
      </c>
      <c r="AU277" s="33" t="e">
        <f t="shared" si="166"/>
        <v>#NUM!</v>
      </c>
      <c r="AV277" s="33" t="e">
        <f t="shared" si="167"/>
        <v>#NUM!</v>
      </c>
      <c r="AX277" s="33"/>
      <c r="AY277" s="33"/>
      <c r="AZ277" s="33"/>
      <c r="BA277" s="33"/>
      <c r="BB277" s="33"/>
      <c r="BC277" s="33"/>
      <c r="BD277" s="33"/>
      <c r="BE277" s="33"/>
      <c r="BF277" s="33"/>
      <c r="BG277" s="33"/>
    </row>
    <row r="278" spans="1:61" x14ac:dyDescent="0.25">
      <c r="A278" s="32">
        <v>41866</v>
      </c>
      <c r="Q278" s="18" t="e">
        <f t="shared" si="175"/>
        <v>#NUM!</v>
      </c>
      <c r="R278" s="18" t="e">
        <f t="shared" si="176"/>
        <v>#NUM!</v>
      </c>
      <c r="S278" s="18" t="e">
        <f t="shared" si="177"/>
        <v>#NUM!</v>
      </c>
      <c r="T278" s="18" t="e">
        <f t="shared" si="178"/>
        <v>#NUM!</v>
      </c>
      <c r="U278" s="18" t="e">
        <f t="shared" si="179"/>
        <v>#NUM!</v>
      </c>
      <c r="V278" s="18" t="e">
        <f t="shared" si="180"/>
        <v>#NUM!</v>
      </c>
      <c r="W278" s="18" t="e">
        <f t="shared" si="181"/>
        <v>#NUM!</v>
      </c>
      <c r="X278" s="18" t="e">
        <f t="shared" si="182"/>
        <v>#NUM!</v>
      </c>
      <c r="Y278" s="18" t="e">
        <f t="shared" si="183"/>
        <v>#NUM!</v>
      </c>
      <c r="Z278" s="18" t="e">
        <f t="shared" si="184"/>
        <v>#NUM!</v>
      </c>
      <c r="AB278" s="18" t="e">
        <f t="shared" si="185"/>
        <v>#NUM!</v>
      </c>
      <c r="AC278" s="18" t="e">
        <f t="shared" si="186"/>
        <v>#NUM!</v>
      </c>
      <c r="AD278" s="18" t="e">
        <f t="shared" si="187"/>
        <v>#NUM!</v>
      </c>
      <c r="AE278" s="18" t="e">
        <f t="shared" si="188"/>
        <v>#NUM!</v>
      </c>
      <c r="AF278" s="18" t="e">
        <f t="shared" si="189"/>
        <v>#NUM!</v>
      </c>
      <c r="AG278" s="18" t="e">
        <f t="shared" si="190"/>
        <v>#NUM!</v>
      </c>
      <c r="AH278" s="18" t="e">
        <f t="shared" si="191"/>
        <v>#NUM!</v>
      </c>
      <c r="AI278" s="18" t="e">
        <f t="shared" si="192"/>
        <v>#NUM!</v>
      </c>
      <c r="AJ278" s="18" t="e">
        <f t="shared" si="193"/>
        <v>#NUM!</v>
      </c>
      <c r="AK278" s="18" t="e">
        <f t="shared" si="194"/>
        <v>#NUM!</v>
      </c>
      <c r="AM278" s="33" t="e">
        <f t="shared" si="174"/>
        <v>#NUM!</v>
      </c>
      <c r="AN278" s="33" t="e">
        <f t="shared" si="159"/>
        <v>#NUM!</v>
      </c>
      <c r="AO278" s="33" t="e">
        <f t="shared" si="160"/>
        <v>#NUM!</v>
      </c>
      <c r="AP278" s="33" t="e">
        <f t="shared" si="161"/>
        <v>#NUM!</v>
      </c>
      <c r="AQ278" s="33" t="e">
        <f t="shared" si="162"/>
        <v>#NUM!</v>
      </c>
      <c r="AR278" s="33" t="e">
        <f t="shared" si="163"/>
        <v>#NUM!</v>
      </c>
      <c r="AS278" s="33" t="e">
        <f t="shared" si="164"/>
        <v>#NUM!</v>
      </c>
      <c r="AT278" s="33" t="e">
        <f t="shared" si="165"/>
        <v>#NUM!</v>
      </c>
      <c r="AU278" s="33" t="e">
        <f t="shared" si="166"/>
        <v>#NUM!</v>
      </c>
      <c r="AV278" s="33" t="e">
        <f t="shared" si="167"/>
        <v>#NUM!</v>
      </c>
      <c r="AX278" s="33"/>
      <c r="AY278" s="33"/>
      <c r="AZ278" s="33"/>
      <c r="BA278" s="33"/>
      <c r="BB278" s="33"/>
      <c r="BC278" s="33"/>
      <c r="BD278" s="33"/>
      <c r="BE278" s="33"/>
      <c r="BF278" s="33"/>
      <c r="BG278" s="33"/>
    </row>
    <row r="279" spans="1:61" x14ac:dyDescent="0.25">
      <c r="Q279" s="18" t="e">
        <f t="shared" si="175"/>
        <v>#NUM!</v>
      </c>
      <c r="R279" s="18" t="e">
        <f t="shared" si="176"/>
        <v>#NUM!</v>
      </c>
      <c r="S279" s="18" t="e">
        <f t="shared" si="177"/>
        <v>#NUM!</v>
      </c>
      <c r="T279" s="18" t="e">
        <f t="shared" si="178"/>
        <v>#NUM!</v>
      </c>
      <c r="U279" s="18" t="e">
        <f t="shared" si="179"/>
        <v>#NUM!</v>
      </c>
      <c r="V279" s="18" t="e">
        <f t="shared" si="180"/>
        <v>#NUM!</v>
      </c>
      <c r="W279" s="18" t="e">
        <f t="shared" si="181"/>
        <v>#NUM!</v>
      </c>
      <c r="X279" s="18" t="e">
        <f t="shared" si="182"/>
        <v>#NUM!</v>
      </c>
      <c r="Y279" s="18" t="e">
        <f t="shared" si="183"/>
        <v>#NUM!</v>
      </c>
      <c r="Z279" s="18" t="e">
        <f t="shared" si="184"/>
        <v>#NUM!</v>
      </c>
      <c r="AB279" s="18" t="e">
        <f t="shared" si="185"/>
        <v>#NUM!</v>
      </c>
      <c r="AC279" s="18" t="e">
        <f t="shared" si="186"/>
        <v>#NUM!</v>
      </c>
      <c r="AD279" s="18" t="e">
        <f t="shared" si="187"/>
        <v>#NUM!</v>
      </c>
      <c r="AE279" s="18" t="e">
        <f t="shared" si="188"/>
        <v>#NUM!</v>
      </c>
      <c r="AF279" s="18" t="e">
        <f t="shared" si="189"/>
        <v>#NUM!</v>
      </c>
      <c r="AG279" s="18" t="e">
        <f t="shared" si="190"/>
        <v>#NUM!</v>
      </c>
      <c r="AH279" s="18" t="e">
        <f t="shared" si="191"/>
        <v>#NUM!</v>
      </c>
      <c r="AI279" s="18" t="e">
        <f t="shared" si="192"/>
        <v>#NUM!</v>
      </c>
      <c r="AJ279" s="18" t="e">
        <f t="shared" si="193"/>
        <v>#NUM!</v>
      </c>
      <c r="AK279" s="18" t="e">
        <f t="shared" si="194"/>
        <v>#NUM!</v>
      </c>
      <c r="AM279" s="33" t="e">
        <f t="shared" si="174"/>
        <v>#NUM!</v>
      </c>
      <c r="AN279" s="33" t="e">
        <f t="shared" si="159"/>
        <v>#NUM!</v>
      </c>
      <c r="AO279" s="33" t="e">
        <f t="shared" si="160"/>
        <v>#NUM!</v>
      </c>
      <c r="AP279" s="33" t="e">
        <f t="shared" si="161"/>
        <v>#NUM!</v>
      </c>
      <c r="AQ279" s="33" t="e">
        <f t="shared" si="162"/>
        <v>#NUM!</v>
      </c>
      <c r="AR279" s="33" t="e">
        <f t="shared" si="163"/>
        <v>#NUM!</v>
      </c>
      <c r="AS279" s="33" t="e">
        <f t="shared" si="164"/>
        <v>#NUM!</v>
      </c>
      <c r="AT279" s="33" t="e">
        <f t="shared" si="165"/>
        <v>#NUM!</v>
      </c>
      <c r="AU279" s="33" t="e">
        <f t="shared" si="166"/>
        <v>#NUM!</v>
      </c>
      <c r="AV279" s="33" t="e">
        <f t="shared" si="167"/>
        <v>#NUM!</v>
      </c>
      <c r="AX279" s="33"/>
      <c r="AY279" s="33"/>
      <c r="AZ279" s="33"/>
      <c r="BA279" s="33"/>
      <c r="BB279" s="33"/>
      <c r="BC279" s="33"/>
      <c r="BD279" s="33"/>
      <c r="BE279" s="33"/>
      <c r="BF279" s="33"/>
      <c r="BG279" s="33"/>
    </row>
  </sheetData>
  <mergeCells count="5">
    <mergeCell ref="BI2:BQ2"/>
    <mergeCell ref="S2:Y2"/>
    <mergeCell ref="AB2:AI2"/>
    <mergeCell ref="AM2:AV2"/>
    <mergeCell ref="AX2:BG2"/>
  </mergeCells>
  <hyperlinks>
    <hyperlink ref="F4" r:id="rId1"/>
    <hyperlink ref="G4" r:id="rId2"/>
    <hyperlink ref="H4" r:id="rId3"/>
    <hyperlink ref="I4" r:id="rId4"/>
    <hyperlink ref="J4" r:id="rId5"/>
    <hyperlink ref="K4" r:id="rId6"/>
    <hyperlink ref="L4" r:id="rId7"/>
    <hyperlink ref="M4" r:id="rId8"/>
    <hyperlink ref="N4" r:id="rId9"/>
    <hyperlink ref="O4" r:id="rId1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2:AA277"/>
  <sheetViews>
    <sheetView zoomScale="85" zoomScaleNormal="85" workbookViewId="0">
      <pane xSplit="2" ySplit="8" topLeftCell="C268" activePane="bottomRight" state="frozen"/>
      <selection activeCell="T247" sqref="T247"/>
      <selection pane="topRight" activeCell="T247" sqref="T247"/>
      <selection pane="bottomLeft" activeCell="T247" sqref="T247"/>
      <selection pane="bottomRight" activeCell="H288" sqref="H288"/>
    </sheetView>
  </sheetViews>
  <sheetFormatPr defaultRowHeight="15" x14ac:dyDescent="0.25"/>
  <cols>
    <col min="1" max="1" width="11.42578125" customWidth="1"/>
    <col min="3" max="3" width="10" bestFit="1" customWidth="1"/>
    <col min="9" max="9" width="12.5703125" customWidth="1"/>
    <col min="10" max="11" width="16.140625" customWidth="1"/>
    <col min="12" max="13" width="11.5703125" customWidth="1"/>
    <col min="14" max="14" width="12" customWidth="1"/>
    <col min="15" max="15" width="10.7109375" customWidth="1"/>
    <col min="16" max="16" width="19.140625" customWidth="1"/>
    <col min="17" max="17" width="15.7109375" customWidth="1"/>
    <col min="18" max="18" width="10.7109375" bestFit="1" customWidth="1"/>
    <col min="20" max="20" width="10.5703125" customWidth="1"/>
    <col min="22" max="22" width="10.5703125" customWidth="1"/>
    <col min="26" max="26" width="10.140625" customWidth="1"/>
    <col min="27" max="27" width="11.140625" customWidth="1"/>
    <col min="29" max="29" width="11.140625" bestFit="1" customWidth="1"/>
    <col min="30" max="30" width="11.140625" customWidth="1"/>
    <col min="31" max="33" width="10.7109375" bestFit="1" customWidth="1"/>
    <col min="34" max="34" width="9.7109375" bestFit="1" customWidth="1"/>
    <col min="35" max="35" width="10.7109375" bestFit="1" customWidth="1"/>
  </cols>
  <sheetData>
    <row r="2" spans="1:25" ht="30" x14ac:dyDescent="0.25">
      <c r="J2" s="74" t="s">
        <v>6</v>
      </c>
      <c r="K2" s="14" t="s">
        <v>7</v>
      </c>
      <c r="L2" s="14" t="s">
        <v>1</v>
      </c>
      <c r="M2" s="14" t="s">
        <v>8</v>
      </c>
      <c r="N2" s="14" t="s">
        <v>9</v>
      </c>
      <c r="O2" s="14" t="s">
        <v>10</v>
      </c>
      <c r="P2" s="14" t="s">
        <v>5</v>
      </c>
      <c r="Q2" s="14" t="s">
        <v>695</v>
      </c>
    </row>
    <row r="3" spans="1:25" x14ac:dyDescent="0.25">
      <c r="K3" s="2">
        <v>26799</v>
      </c>
      <c r="L3" s="2">
        <v>26799</v>
      </c>
      <c r="M3" s="2">
        <v>19586</v>
      </c>
      <c r="N3" s="2">
        <v>30270</v>
      </c>
      <c r="O3" s="2">
        <v>22965</v>
      </c>
      <c r="P3" s="2">
        <v>24973</v>
      </c>
      <c r="Q3" s="2">
        <v>36661</v>
      </c>
      <c r="R3" s="2">
        <v>35018</v>
      </c>
      <c r="S3" t="s">
        <v>1208</v>
      </c>
    </row>
    <row r="4" spans="1:25" x14ac:dyDescent="0.25">
      <c r="K4" s="2">
        <v>35018</v>
      </c>
      <c r="L4" s="2">
        <v>30270</v>
      </c>
      <c r="M4" s="2">
        <v>21869</v>
      </c>
      <c r="N4" s="2">
        <v>35476</v>
      </c>
      <c r="O4" s="2">
        <v>29266</v>
      </c>
      <c r="Q4" s="2">
        <v>38487</v>
      </c>
      <c r="R4" s="2">
        <v>37940</v>
      </c>
      <c r="S4" t="s">
        <v>1209</v>
      </c>
    </row>
    <row r="5" spans="1:25" x14ac:dyDescent="0.25">
      <c r="K5" s="2">
        <v>37940</v>
      </c>
      <c r="L5" s="2">
        <v>35565</v>
      </c>
      <c r="M5" s="2">
        <v>24973</v>
      </c>
    </row>
    <row r="6" spans="1:25" x14ac:dyDescent="0.25">
      <c r="L6" s="2">
        <v>37940</v>
      </c>
    </row>
    <row r="7" spans="1:25" ht="45" x14ac:dyDescent="0.25">
      <c r="S7" s="74" t="s">
        <v>688</v>
      </c>
      <c r="U7" s="74" t="s">
        <v>694</v>
      </c>
    </row>
    <row r="8" spans="1:25" s="59" customFormat="1" ht="75" x14ac:dyDescent="0.25">
      <c r="A8" s="59" t="s">
        <v>0</v>
      </c>
      <c r="C8" s="59" t="s">
        <v>834</v>
      </c>
      <c r="D8" s="75" t="s">
        <v>538</v>
      </c>
      <c r="E8" s="59" t="s">
        <v>835</v>
      </c>
      <c r="F8" s="59" t="s">
        <v>536</v>
      </c>
      <c r="G8" s="59" t="s">
        <v>539</v>
      </c>
      <c r="H8" s="59" t="s">
        <v>540</v>
      </c>
      <c r="I8" s="59" t="s">
        <v>5</v>
      </c>
      <c r="J8" s="74" t="s">
        <v>683</v>
      </c>
      <c r="K8" s="59" t="s">
        <v>824</v>
      </c>
      <c r="L8" s="59" t="s">
        <v>1</v>
      </c>
      <c r="M8" s="59" t="s">
        <v>2</v>
      </c>
      <c r="N8" s="59" t="s">
        <v>826</v>
      </c>
      <c r="O8" s="59" t="s">
        <v>3</v>
      </c>
      <c r="P8" s="59" t="s">
        <v>836</v>
      </c>
      <c r="Q8" s="59" t="s">
        <v>4</v>
      </c>
      <c r="R8" s="59" t="s">
        <v>687</v>
      </c>
      <c r="S8" s="59" t="s">
        <v>1</v>
      </c>
      <c r="T8" s="59" t="s">
        <v>687</v>
      </c>
      <c r="U8" s="59" t="s">
        <v>1</v>
      </c>
      <c r="V8" s="59" t="s">
        <v>687</v>
      </c>
      <c r="X8" s="59" t="s">
        <v>1239</v>
      </c>
      <c r="Y8" s="59" t="s">
        <v>1210</v>
      </c>
    </row>
    <row r="9" spans="1:25" x14ac:dyDescent="0.25">
      <c r="A9" s="2">
        <v>17213</v>
      </c>
      <c r="B9" t="s">
        <v>11</v>
      </c>
      <c r="C9" s="3">
        <f>VLOOKUP($A9, quarterly_final!$A:$Z,MATCH("dY",quarterly_final!$A$22:$Z$22,0),FALSE)-VLOOKUP($A9, quarterly_final!$A:$Z,MATCH("dhours",quarterly_final!$A$22:$Z$22,0),FALSE)</f>
        <v>0</v>
      </c>
      <c r="D9" s="3">
        <f>VLOOKUP($A9, quarterly_final!$A:$Z,MATCH("dtfp",quarterly_final!$A$22:$Z$22,0),FALSE)</f>
        <v>0</v>
      </c>
      <c r="E9" s="3">
        <f>VLOOKUP($A9, quarterly_final!$A:$Z,MATCH("alpha",quarterly_final!$A$22:$Z$22,0),FALSE)*(VLOOKUP($A9, quarterly_final!$A:$Z,MATCH("dk",quarterly_final!$A$22:$Z$22,0),FALSE)-VLOOKUP($A9, quarterly_final!$A:$Z,MATCH("dhours",quarterly_final!$A$22:$Z$22,0),FALSE)-VLOOKUP($A9, quarterly_final!$A:$Z,MATCH("dLQ",quarterly_final!$A$22:$Z$22,0),FALSE))</f>
        <v>0</v>
      </c>
      <c r="F9" s="3">
        <f>VLOOKUP($A9, quarterly_final!$A:$Z,MATCH("dLQ",quarterly_final!$A$22:$Z$22,0),FALSE)</f>
        <v>0</v>
      </c>
      <c r="G9" s="3">
        <f>VLOOKUP($A9, quarterly_final!$A:$Z,MATCH("dutil",quarterly_final!$A$22:$Z$22,0),FALSE)</f>
        <v>0</v>
      </c>
      <c r="H9" s="3">
        <f>VLOOKUP($A9, quarterly_final!$A:$Z,MATCH("dtfp_util",quarterly_final!$A$22:$Z$22,0),FALSE)</f>
        <v>0</v>
      </c>
      <c r="I9" s="3">
        <f>VLOOKUP($A9, quarterly_final!$A:$Z,MATCH("dtfp_util",quarterly_final!$A$22:$Z$22,0),FALSE)+(1-VLOOKUP($A9, quarterly_final!$A:$Z,MATCH("alpha",quarterly_final!$A$22:$Z$22,0),FALSE))*VLOOKUP($A9, quarterly_final!$A:$Z,MATCH("dLQ",quarterly_final!$A$22:$Z$22,0),FALSE)</f>
        <v>0</v>
      </c>
      <c r="K9" s="3">
        <f>G9</f>
        <v>0</v>
      </c>
      <c r="L9" s="3">
        <f>C9</f>
        <v>0</v>
      </c>
      <c r="M9" s="3">
        <f>D9</f>
        <v>0</v>
      </c>
      <c r="N9" s="3">
        <f>H9</f>
        <v>0</v>
      </c>
      <c r="O9" s="3">
        <f>E9</f>
        <v>0</v>
      </c>
      <c r="P9" s="3">
        <f>I9</f>
        <v>0</v>
      </c>
      <c r="Q9" s="3">
        <f>F9</f>
        <v>0</v>
      </c>
      <c r="S9">
        <f t="shared" ref="S9:S72" si="0">L9-L$169</f>
        <v>-103.44175033354443</v>
      </c>
      <c r="T9" s="3"/>
      <c r="U9">
        <f t="shared" ref="U9:U72" si="1">S9-S$114</f>
        <v>-83.865485031819517</v>
      </c>
      <c r="V9" s="3"/>
    </row>
    <row r="10" spans="1:25" x14ac:dyDescent="0.25">
      <c r="A10" s="2">
        <v>17302</v>
      </c>
      <c r="B10" t="s">
        <v>12</v>
      </c>
      <c r="C10" s="3">
        <f>VLOOKUP($A10, quarterly_final!$A:$Z,MATCH("dY",quarterly_final!$A$22:$Z$22,0),FALSE)-VLOOKUP($A10, quarterly_final!$A:$Z,MATCH("dhours",quarterly_final!$A$22:$Z$22,0),FALSE)</f>
        <v>1.9345888486245855</v>
      </c>
      <c r="D10" s="3">
        <f>VLOOKUP($A10, quarterly_final!$A:$Z,MATCH("dtfp",quarterly_final!$A$22:$Z$22,0),FALSE)</f>
        <v>2.619495019603918E-2</v>
      </c>
      <c r="E10" s="3">
        <f>VLOOKUP($A10, quarterly_final!$A:$Z,MATCH("alpha",quarterly_final!$A$22:$Z$22,0),FALSE)*(VLOOKUP($A10, quarterly_final!$A:$Z,MATCH("dk",quarterly_final!$A$22:$Z$22,0),FALSE)-VLOOKUP($A10, quarterly_final!$A:$Z,MATCH("dhours",quarterly_final!$A$22:$Z$22,0),FALSE)-VLOOKUP($A10, quarterly_final!$A:$Z,MATCH("dLQ",quarterly_final!$A$22:$Z$22,0),FALSE))</f>
        <v>1.3962468771454193</v>
      </c>
      <c r="F10" s="3">
        <f>VLOOKUP($A10, quarterly_final!$A:$Z,MATCH("dLQ",quarterly_final!$A$22:$Z$22,0),FALSE)</f>
        <v>0.51214702128312695</v>
      </c>
      <c r="G10" s="3">
        <f>VLOOKUP($A10, quarterly_final!$A:$Z,MATCH("dutil",quarterly_final!$A$22:$Z$22,0),FALSE)</f>
        <v>3.9594775934697304</v>
      </c>
      <c r="H10" s="3">
        <f>VLOOKUP($A10, quarterly_final!$A:$Z,MATCH("dtfp_util",quarterly_final!$A$22:$Z$22,0),FALSE)</f>
        <v>-3.9332826432736914</v>
      </c>
      <c r="I10" s="3">
        <f>VLOOKUP($A10, quarterly_final!$A:$Z,MATCH("dtfp_util",quarterly_final!$A$22:$Z$22,0),FALSE)+(1-VLOOKUP($A10, quarterly_final!$A:$Z,MATCH("alpha",quarterly_final!$A$22:$Z$22,0),FALSE))*VLOOKUP($A10, quarterly_final!$A:$Z,MATCH("dLQ",quarterly_final!$A$22:$Z$22,0),FALSE)</f>
        <v>-3.5880274432784609</v>
      </c>
      <c r="K10">
        <f t="shared" ref="K10:K73" si="2">K9+G10/4</f>
        <v>0.9898693983674326</v>
      </c>
      <c r="L10">
        <f t="shared" ref="L10:L73" si="3">L9+C10/4</f>
        <v>0.48364721215614637</v>
      </c>
      <c r="M10">
        <f t="shared" ref="M10:M73" si="4">M9+D10/4</f>
        <v>6.5487375490097949E-3</v>
      </c>
      <c r="N10">
        <f>N9+H10/4</f>
        <v>-0.98332066081842284</v>
      </c>
      <c r="O10">
        <f t="shared" ref="O10:O73" si="5">O9+E10/4</f>
        <v>0.34906171928635482</v>
      </c>
      <c r="P10" s="3">
        <f t="shared" ref="P10:P73" si="6">P9+I10/4</f>
        <v>-0.89700686081961523</v>
      </c>
      <c r="Q10">
        <f t="shared" ref="Q10:Q73" si="7">Q9+F10/4</f>
        <v>0.12803675532078174</v>
      </c>
      <c r="S10">
        <f t="shared" si="0"/>
        <v>-102.95810312138829</v>
      </c>
      <c r="U10">
        <f t="shared" si="1"/>
        <v>-83.381837819663374</v>
      </c>
    </row>
    <row r="11" spans="1:25" x14ac:dyDescent="0.25">
      <c r="A11" s="2">
        <v>17394</v>
      </c>
      <c r="B11" t="s">
        <v>13</v>
      </c>
      <c r="C11" s="3">
        <f>VLOOKUP($A11, quarterly_final!$A:$Z,MATCH("dY",quarterly_final!$A$22:$Z$22,0),FALSE)-VLOOKUP($A11, quarterly_final!$A:$Z,MATCH("dhours",quarterly_final!$A$22:$Z$22,0),FALSE)</f>
        <v>-2.9500867011639897</v>
      </c>
      <c r="D11" s="3">
        <f>VLOOKUP($A11, quarterly_final!$A:$Z,MATCH("dtfp",quarterly_final!$A$22:$Z$22,0),FALSE)</f>
        <v>-3.3661546292934998</v>
      </c>
      <c r="E11" s="3">
        <f>VLOOKUP($A11, quarterly_final!$A:$Z,MATCH("alpha",quarterly_final!$A$22:$Z$22,0),FALSE)*(VLOOKUP($A11, quarterly_final!$A:$Z,MATCH("dk",quarterly_final!$A$22:$Z$22,0),FALSE)-VLOOKUP($A11, quarterly_final!$A:$Z,MATCH("dhours",quarterly_final!$A$22:$Z$22,0),FALSE)-VLOOKUP($A11, quarterly_final!$A:$Z,MATCH("dLQ",quarterly_final!$A$22:$Z$22,0),FALSE))</f>
        <v>-7.5806821354956894E-2</v>
      </c>
      <c r="F11" s="3">
        <f>VLOOKUP($A11, quarterly_final!$A:$Z,MATCH("dLQ",quarterly_final!$A$22:$Z$22,0),FALSE)</f>
        <v>0.49187474948446663</v>
      </c>
      <c r="G11" s="3">
        <f>VLOOKUP($A11, quarterly_final!$A:$Z,MATCH("dutil",quarterly_final!$A$22:$Z$22,0),FALSE)</f>
        <v>-9.9265129101673217</v>
      </c>
      <c r="H11" s="3">
        <f>VLOOKUP($A11, quarterly_final!$A:$Z,MATCH("dtfp_util",quarterly_final!$A$22:$Z$22,0),FALSE)</f>
        <v>6.5603582808738219</v>
      </c>
      <c r="I11" s="3">
        <f>VLOOKUP($A11, quarterly_final!$A:$Z,MATCH("dtfp_util",quarterly_final!$A$22:$Z$22,0),FALSE)+(1-VLOOKUP($A11, quarterly_final!$A:$Z,MATCH("alpha",quarterly_final!$A$22:$Z$22,0),FALSE))*VLOOKUP($A11, quarterly_final!$A:$Z,MATCH("dLQ",quarterly_final!$A$22:$Z$22,0),FALSE)</f>
        <v>6.8918081994500886</v>
      </c>
      <c r="K11">
        <f t="shared" si="2"/>
        <v>-1.4917588291743979</v>
      </c>
      <c r="L11">
        <f t="shared" si="3"/>
        <v>-0.25387446313485107</v>
      </c>
      <c r="M11">
        <f t="shared" si="4"/>
        <v>-0.83498991977436521</v>
      </c>
      <c r="N11">
        <f t="shared" ref="N11:N74" si="8">N10+H11/4</f>
        <v>0.65676890940003263</v>
      </c>
      <c r="O11">
        <f t="shared" si="5"/>
        <v>0.33011001394761558</v>
      </c>
      <c r="P11" s="3">
        <f t="shared" si="6"/>
        <v>0.82594518904290692</v>
      </c>
      <c r="Q11">
        <f t="shared" si="7"/>
        <v>0.25100544269189839</v>
      </c>
      <c r="S11">
        <f t="shared" si="0"/>
        <v>-103.69562479667928</v>
      </c>
      <c r="U11">
        <f t="shared" si="1"/>
        <v>-84.119359494954367</v>
      </c>
    </row>
    <row r="12" spans="1:25" x14ac:dyDescent="0.25">
      <c r="A12" s="2">
        <v>17486</v>
      </c>
      <c r="B12" t="s">
        <v>14</v>
      </c>
      <c r="C12" s="3">
        <f>VLOOKUP($A12, quarterly_final!$A:$Z,MATCH("dY",quarterly_final!$A$22:$Z$22,0),FALSE)-VLOOKUP($A12, quarterly_final!$A:$Z,MATCH("dhours",quarterly_final!$A$22:$Z$22,0),FALSE)</f>
        <v>3.5719428669811037</v>
      </c>
      <c r="D12" s="3">
        <f>VLOOKUP($A12, quarterly_final!$A:$Z,MATCH("dtfp",quarterly_final!$A$22:$Z$22,0),FALSE)</f>
        <v>3.0553224309776974</v>
      </c>
      <c r="E12" s="3">
        <f>VLOOKUP($A12, quarterly_final!$A:$Z,MATCH("alpha",quarterly_final!$A$22:$Z$22,0),FALSE)*(VLOOKUP($A12, quarterly_final!$A:$Z,MATCH("dk",quarterly_final!$A$22:$Z$22,0),FALSE)-VLOOKUP($A12, quarterly_final!$A:$Z,MATCH("dhours",quarterly_final!$A$22:$Z$22,0),FALSE)-VLOOKUP($A12, quarterly_final!$A:$Z,MATCH("dLQ",quarterly_final!$A$22:$Z$22,0),FALSE))</f>
        <v>4.4944051014211464E-2</v>
      </c>
      <c r="F12" s="3">
        <f>VLOOKUP($A12, quarterly_final!$A:$Z,MATCH("dLQ",quarterly_final!$A$22:$Z$22,0),FALSE)</f>
        <v>0.47167638498919473</v>
      </c>
      <c r="G12" s="3">
        <f>VLOOKUP($A12, quarterly_final!$A:$Z,MATCH("dutil",quarterly_final!$A$22:$Z$22,0),FALSE)</f>
        <v>6.3964058942041531</v>
      </c>
      <c r="H12" s="3">
        <f>VLOOKUP($A12, quarterly_final!$A:$Z,MATCH("dtfp_util",quarterly_final!$A$22:$Z$22,0),FALSE)</f>
        <v>-3.3410834632264557</v>
      </c>
      <c r="I12" s="3">
        <f>VLOOKUP($A12, quarterly_final!$A:$Z,MATCH("dtfp_util",quarterly_final!$A$22:$Z$22,0),FALSE)+(1-VLOOKUP($A12, quarterly_final!$A:$Z,MATCH("alpha",quarterly_final!$A$22:$Z$22,0),FALSE))*VLOOKUP($A12, quarterly_final!$A:$Z,MATCH("dLQ",quarterly_final!$A$22:$Z$22,0),FALSE)</f>
        <v>-3.0233946714560931</v>
      </c>
      <c r="K12">
        <f t="shared" si="2"/>
        <v>0.10734264437664032</v>
      </c>
      <c r="L12">
        <f t="shared" si="3"/>
        <v>0.63911125361042487</v>
      </c>
      <c r="M12">
        <f t="shared" si="4"/>
        <v>-7.1159312029940858E-2</v>
      </c>
      <c r="N12">
        <f t="shared" si="8"/>
        <v>-0.17850195640658129</v>
      </c>
      <c r="O12">
        <f t="shared" si="5"/>
        <v>0.34134602670116843</v>
      </c>
      <c r="P12" s="3">
        <f t="shared" si="6"/>
        <v>7.0096521178883653E-2</v>
      </c>
      <c r="Q12">
        <f t="shared" si="7"/>
        <v>0.36892453893919708</v>
      </c>
      <c r="S12">
        <f t="shared" si="0"/>
        <v>-102.80263907993401</v>
      </c>
      <c r="U12">
        <f t="shared" si="1"/>
        <v>-83.226373778209094</v>
      </c>
    </row>
    <row r="13" spans="1:25" x14ac:dyDescent="0.25">
      <c r="A13" s="2">
        <v>17578</v>
      </c>
      <c r="B13" t="s">
        <v>15</v>
      </c>
      <c r="C13" s="3">
        <f>VLOOKUP($A13, quarterly_final!$A:$Z,MATCH("dY",quarterly_final!$A$22:$Z$22,0),FALSE)-VLOOKUP($A13, quarterly_final!$A:$Z,MATCH("dhours",quarterly_final!$A$22:$Z$22,0),FALSE)</f>
        <v>12.021661511312054</v>
      </c>
      <c r="D13" s="3">
        <f>VLOOKUP($A13, quarterly_final!$A:$Z,MATCH("dtfp",quarterly_final!$A$22:$Z$22,0),FALSE)</f>
        <v>9.5356344882990491</v>
      </c>
      <c r="E13" s="3">
        <f>VLOOKUP($A13, quarterly_final!$A:$Z,MATCH("alpha",quarterly_final!$A$22:$Z$22,0),FALSE)*(VLOOKUP($A13, quarterly_final!$A:$Z,MATCH("dk",quarterly_final!$A$22:$Z$22,0),FALSE)-VLOOKUP($A13, quarterly_final!$A:$Z,MATCH("dhours",quarterly_final!$A$22:$Z$22,0),FALSE)-VLOOKUP($A13, quarterly_final!$A:$Z,MATCH("dLQ",quarterly_final!$A$22:$Z$22,0),FALSE))</f>
        <v>2.0344783284565677</v>
      </c>
      <c r="F13" s="3">
        <f>VLOOKUP($A13, quarterly_final!$A:$Z,MATCH("dLQ",quarterly_final!$A$22:$Z$22,0),FALSE)</f>
        <v>0.4515486945564362</v>
      </c>
      <c r="G13" s="3">
        <f>VLOOKUP($A13, quarterly_final!$A:$Z,MATCH("dutil",quarterly_final!$A$22:$Z$22,0),FALSE)</f>
        <v>-2.3887008166689205</v>
      </c>
      <c r="H13" s="3">
        <f>VLOOKUP($A13, quarterly_final!$A:$Z,MATCH("dtfp_util",quarterly_final!$A$22:$Z$22,0),FALSE)</f>
        <v>11.92433530496797</v>
      </c>
      <c r="I13" s="3">
        <f>VLOOKUP($A13, quarterly_final!$A:$Z,MATCH("dtfp_util",quarterly_final!$A$22:$Z$22,0),FALSE)+(1-VLOOKUP($A13, quarterly_final!$A:$Z,MATCH("alpha",quarterly_final!$A$22:$Z$22,0),FALSE))*VLOOKUP($A13, quarterly_final!$A:$Z,MATCH("dLQ",quarterly_final!$A$22:$Z$22,0),FALSE)</f>
        <v>12.228307072873715</v>
      </c>
      <c r="K13">
        <f t="shared" si="2"/>
        <v>-0.48983255979058982</v>
      </c>
      <c r="L13">
        <f t="shared" si="3"/>
        <v>3.6445266314384384</v>
      </c>
      <c r="M13">
        <f t="shared" si="4"/>
        <v>2.3127493100448215</v>
      </c>
      <c r="N13">
        <f t="shared" si="8"/>
        <v>2.8025818698354112</v>
      </c>
      <c r="O13">
        <f t="shared" si="5"/>
        <v>0.84996560881531036</v>
      </c>
      <c r="P13" s="3">
        <f t="shared" si="6"/>
        <v>3.1271732893973123</v>
      </c>
      <c r="Q13">
        <f t="shared" si="7"/>
        <v>0.48181171257830613</v>
      </c>
      <c r="S13">
        <f t="shared" si="0"/>
        <v>-99.797223702105995</v>
      </c>
      <c r="U13">
        <f t="shared" si="1"/>
        <v>-80.220958400381079</v>
      </c>
    </row>
    <row r="14" spans="1:25" x14ac:dyDescent="0.25">
      <c r="A14" s="2">
        <v>17668</v>
      </c>
      <c r="B14" t="s">
        <v>16</v>
      </c>
      <c r="C14" s="3">
        <f>VLOOKUP($A14, quarterly_final!$A:$Z,MATCH("dY",quarterly_final!$A$22:$Z$22,0),FALSE)-VLOOKUP($A14, quarterly_final!$A:$Z,MATCH("dhours",quarterly_final!$A$22:$Z$22,0),FALSE)</f>
        <v>9.6838665844554583</v>
      </c>
      <c r="D14" s="3">
        <f>VLOOKUP($A14, quarterly_final!$A:$Z,MATCH("dtfp",quarterly_final!$A$22:$Z$22,0),FALSE)</f>
        <v>7.8590545741546762</v>
      </c>
      <c r="E14" s="3">
        <f>VLOOKUP($A14, quarterly_final!$A:$Z,MATCH("alpha",quarterly_final!$A$22:$Z$22,0),FALSE)*(VLOOKUP($A14, quarterly_final!$A:$Z,MATCH("dk",quarterly_final!$A$22:$Z$22,0),FALSE)-VLOOKUP($A14, quarterly_final!$A:$Z,MATCH("dhours",quarterly_final!$A$22:$Z$22,0),FALSE)-VLOOKUP($A14, quarterly_final!$A:$Z,MATCH("dLQ",quarterly_final!$A$22:$Z$22,0),FALSE))</f>
        <v>1.4947897951637328</v>
      </c>
      <c r="F14" s="3">
        <f>VLOOKUP($A14, quarterly_final!$A:$Z,MATCH("dLQ",quarterly_final!$A$22:$Z$22,0),FALSE)</f>
        <v>0.3300222151370491</v>
      </c>
      <c r="G14" s="3">
        <f>VLOOKUP($A14, quarterly_final!$A:$Z,MATCH("dutil",quarterly_final!$A$22:$Z$22,0),FALSE)</f>
        <v>-4.0921113077074196</v>
      </c>
      <c r="H14" s="3">
        <f>VLOOKUP($A14, quarterly_final!$A:$Z,MATCH("dtfp_util",quarterly_final!$A$22:$Z$22,0),FALSE)</f>
        <v>11.951165881862096</v>
      </c>
      <c r="I14" s="3">
        <f>VLOOKUP($A14, quarterly_final!$A:$Z,MATCH("dtfp_util",quarterly_final!$A$22:$Z$22,0),FALSE)+(1-VLOOKUP($A14, quarterly_final!$A:$Z,MATCH("alpha",quarterly_final!$A$22:$Z$22,0),FALSE))*VLOOKUP($A14, quarterly_final!$A:$Z,MATCH("dLQ",quarterly_final!$A$22:$Z$22,0),FALSE)</f>
        <v>12.17338731257769</v>
      </c>
      <c r="K14">
        <f t="shared" si="2"/>
        <v>-1.5128603867174446</v>
      </c>
      <c r="L14">
        <f t="shared" si="3"/>
        <v>6.0654932775523029</v>
      </c>
      <c r="M14">
        <f t="shared" si="4"/>
        <v>4.277512953583491</v>
      </c>
      <c r="N14">
        <f t="shared" si="8"/>
        <v>5.7903733403009348</v>
      </c>
      <c r="O14">
        <f t="shared" si="5"/>
        <v>1.2236630576062435</v>
      </c>
      <c r="P14" s="3">
        <f t="shared" si="6"/>
        <v>6.1705201175417344</v>
      </c>
      <c r="Q14">
        <f t="shared" si="7"/>
        <v>0.5643172663625684</v>
      </c>
      <c r="S14">
        <f t="shared" si="0"/>
        <v>-97.376257055992127</v>
      </c>
      <c r="U14">
        <f t="shared" si="1"/>
        <v>-77.799991754267211</v>
      </c>
    </row>
    <row r="15" spans="1:25" x14ac:dyDescent="0.25">
      <c r="A15" s="2">
        <v>17760</v>
      </c>
      <c r="B15" t="s">
        <v>17</v>
      </c>
      <c r="C15" s="3">
        <f>VLOOKUP($A15, quarterly_final!$A:$Z,MATCH("dY",quarterly_final!$A$22:$Z$22,0),FALSE)-VLOOKUP($A15, quarterly_final!$A:$Z,MATCH("dhours",quarterly_final!$A$22:$Z$22,0),FALSE)</f>
        <v>-3.0115158023548361</v>
      </c>
      <c r="D15" s="3">
        <f>VLOOKUP($A15, quarterly_final!$A:$Z,MATCH("dtfp",quarterly_final!$A$22:$Z$22,0),FALSE)</f>
        <v>-3.625074579005612</v>
      </c>
      <c r="E15" s="3">
        <f>VLOOKUP($A15, quarterly_final!$A:$Z,MATCH("alpha",quarterly_final!$A$22:$Z$22,0),FALSE)*(VLOOKUP($A15, quarterly_final!$A:$Z,MATCH("dk",quarterly_final!$A$22:$Z$22,0),FALSE)-VLOOKUP($A15, quarterly_final!$A:$Z,MATCH("dhours",quarterly_final!$A$22:$Z$22,0),FALSE)-VLOOKUP($A15, quarterly_final!$A:$Z,MATCH("dLQ",quarterly_final!$A$22:$Z$22,0),FALSE))</f>
        <v>0.40476279353852257</v>
      </c>
      <c r="F15" s="3">
        <f>VLOOKUP($A15, quarterly_final!$A:$Z,MATCH("dLQ",quarterly_final!$A$22:$Z$22,0),FALSE)</f>
        <v>0.20879598311225323</v>
      </c>
      <c r="G15" s="3">
        <f>VLOOKUP($A15, quarterly_final!$A:$Z,MATCH("dutil",quarterly_final!$A$22:$Z$22,0),FALSE)</f>
        <v>-4.2970458131554619</v>
      </c>
      <c r="H15" s="3">
        <f>VLOOKUP($A15, quarterly_final!$A:$Z,MATCH("dtfp_util",quarterly_final!$A$22:$Z$22,0),FALSE)</f>
        <v>0.67197123414984983</v>
      </c>
      <c r="I15" s="3">
        <f>VLOOKUP($A15, quarterly_final!$A:$Z,MATCH("dtfp_util",quarterly_final!$A$22:$Z$22,0),FALSE)+(1-VLOOKUP($A15, quarterly_final!$A:$Z,MATCH("alpha",quarterly_final!$A$22:$Z$22,0),FALSE))*VLOOKUP($A15, quarterly_final!$A:$Z,MATCH("dLQ",quarterly_final!$A$22:$Z$22,0),FALSE)</f>
        <v>0.81271266008300758</v>
      </c>
      <c r="K15">
        <f t="shared" si="2"/>
        <v>-2.5871218400063101</v>
      </c>
      <c r="L15">
        <f t="shared" si="3"/>
        <v>5.3126143269635939</v>
      </c>
      <c r="M15">
        <f t="shared" si="4"/>
        <v>3.3712443088320878</v>
      </c>
      <c r="N15">
        <f t="shared" si="8"/>
        <v>5.9583661488383974</v>
      </c>
      <c r="O15">
        <f t="shared" si="5"/>
        <v>1.3248537559908742</v>
      </c>
      <c r="P15" s="3">
        <f t="shared" si="6"/>
        <v>6.3736982825624864</v>
      </c>
      <c r="Q15">
        <f t="shared" si="7"/>
        <v>0.61651626214063171</v>
      </c>
      <c r="S15">
        <f t="shared" si="0"/>
        <v>-98.129136006580836</v>
      </c>
      <c r="U15">
        <f t="shared" si="1"/>
        <v>-78.55287070485592</v>
      </c>
    </row>
    <row r="16" spans="1:25" x14ac:dyDescent="0.25">
      <c r="A16" s="2">
        <v>17852</v>
      </c>
      <c r="B16" t="s">
        <v>18</v>
      </c>
      <c r="C16" s="3">
        <f>VLOOKUP($A16, quarterly_final!$A:$Z,MATCH("dY",quarterly_final!$A$22:$Z$22,0),FALSE)-VLOOKUP($A16, quarterly_final!$A:$Z,MATCH("dhours",quarterly_final!$A$22:$Z$22,0),FALSE)</f>
        <v>2.9814883755102883</v>
      </c>
      <c r="D16" s="3">
        <f>VLOOKUP($A16, quarterly_final!$A:$Z,MATCH("dtfp",quarterly_final!$A$22:$Z$22,0),FALSE)</f>
        <v>0.49207702747898602</v>
      </c>
      <c r="E16" s="3">
        <f>VLOOKUP($A16, quarterly_final!$A:$Z,MATCH("alpha",quarterly_final!$A$22:$Z$22,0),FALSE)*(VLOOKUP($A16, quarterly_final!$A:$Z,MATCH("dk",quarterly_final!$A$22:$Z$22,0),FALSE)-VLOOKUP($A16, quarterly_final!$A:$Z,MATCH("dhours",quarterly_final!$A$22:$Z$22,0),FALSE)-VLOOKUP($A16, quarterly_final!$A:$Z,MATCH("dLQ",quarterly_final!$A$22:$Z$22,0),FALSE))</f>
        <v>2.4016519369942331</v>
      </c>
      <c r="F16" s="3">
        <f>VLOOKUP($A16, quarterly_final!$A:$Z,MATCH("dLQ",quarterly_final!$A$22:$Z$22,0),FALSE)</f>
        <v>8.7759411037069412E-2</v>
      </c>
      <c r="G16" s="3">
        <f>VLOOKUP($A16, quarterly_final!$A:$Z,MATCH("dutil",quarterly_final!$A$22:$Z$22,0),FALSE)</f>
        <v>-5.6892755888108075</v>
      </c>
      <c r="H16" s="3">
        <f>VLOOKUP($A16, quarterly_final!$A:$Z,MATCH("dtfp_util",quarterly_final!$A$22:$Z$22,0),FALSE)</f>
        <v>6.1813526162897938</v>
      </c>
      <c r="I16" s="3">
        <f>VLOOKUP($A16, quarterly_final!$A:$Z,MATCH("dtfp_util",quarterly_final!$A$22:$Z$22,0),FALSE)+(1-VLOOKUP($A16, quarterly_final!$A:$Z,MATCH("alpha",quarterly_final!$A$22:$Z$22,0),FALSE))*VLOOKUP($A16, quarterly_final!$A:$Z,MATCH("dLQ",quarterly_final!$A$22:$Z$22,0),FALSE)</f>
        <v>6.2406168136009779</v>
      </c>
      <c r="K16">
        <f t="shared" si="2"/>
        <v>-4.0094407372090117</v>
      </c>
      <c r="L16">
        <f t="shared" si="3"/>
        <v>6.057986420841166</v>
      </c>
      <c r="M16">
        <f t="shared" si="4"/>
        <v>3.4942635657018344</v>
      </c>
      <c r="N16">
        <f t="shared" si="8"/>
        <v>7.5037043029108457</v>
      </c>
      <c r="O16">
        <f t="shared" si="5"/>
        <v>1.9252667402394326</v>
      </c>
      <c r="P16" s="3">
        <f t="shared" si="6"/>
        <v>7.9338524859627313</v>
      </c>
      <c r="Q16">
        <f t="shared" si="7"/>
        <v>0.63845611489989906</v>
      </c>
      <c r="S16">
        <f t="shared" si="0"/>
        <v>-97.383763912703273</v>
      </c>
      <c r="U16">
        <f t="shared" si="1"/>
        <v>-77.807498610978357</v>
      </c>
    </row>
    <row r="17" spans="1:21" x14ac:dyDescent="0.25">
      <c r="A17" s="2">
        <v>17944</v>
      </c>
      <c r="B17" t="s">
        <v>19</v>
      </c>
      <c r="C17" s="3">
        <f>VLOOKUP($A17, quarterly_final!$A:$Z,MATCH("dY",quarterly_final!$A$22:$Z$22,0),FALSE)-VLOOKUP($A17, quarterly_final!$A:$Z,MATCH("dhours",quarterly_final!$A$22:$Z$22,0),FALSE)</f>
        <v>-2.8832655798385787</v>
      </c>
      <c r="D17" s="3">
        <f>VLOOKUP($A17, quarterly_final!$A:$Z,MATCH("dtfp",quarterly_final!$A$22:$Z$22,0),FALSE)</f>
        <v>-6.0645510527586994</v>
      </c>
      <c r="E17" s="3">
        <f>VLOOKUP($A17, quarterly_final!$A:$Z,MATCH("alpha",quarterly_final!$A$22:$Z$22,0),FALSE)*(VLOOKUP($A17, quarterly_final!$A:$Z,MATCH("dk",quarterly_final!$A$22:$Z$22,0),FALSE)-VLOOKUP($A17, quarterly_final!$A:$Z,MATCH("dhours",quarterly_final!$A$22:$Z$22,0),FALSE)-VLOOKUP($A17, quarterly_final!$A:$Z,MATCH("dLQ",quarterly_final!$A$22:$Z$22,0),FALSE))</f>
        <v>3.2144829866518845</v>
      </c>
      <c r="F17" s="3">
        <f>VLOOKUP($A17, quarterly_final!$A:$Z,MATCH("dLQ",quarterly_final!$A$22:$Z$22,0),FALSE)</f>
        <v>-3.3197513731764161E-2</v>
      </c>
      <c r="G17" s="3">
        <f>VLOOKUP($A17, quarterly_final!$A:$Z,MATCH("dutil",quarterly_final!$A$22:$Z$22,0),FALSE)</f>
        <v>-2.596164256102278</v>
      </c>
      <c r="H17" s="3">
        <f>VLOOKUP($A17, quarterly_final!$A:$Z,MATCH("dtfp_util",quarterly_final!$A$22:$Z$22,0),FALSE)</f>
        <v>-3.4683867966564215</v>
      </c>
      <c r="I17" s="3">
        <f>VLOOKUP($A17, quarterly_final!$A:$Z,MATCH("dtfp_util",quarterly_final!$A$22:$Z$22,0),FALSE)+(1-VLOOKUP($A17, quarterly_final!$A:$Z,MATCH("alpha",quarterly_final!$A$22:$Z$22,0),FALSE))*VLOOKUP($A17, quarterly_final!$A:$Z,MATCH("dLQ",quarterly_final!$A$22:$Z$22,0),FALSE)</f>
        <v>-3.4908640446691943</v>
      </c>
      <c r="K17">
        <f t="shared" si="2"/>
        <v>-4.658481801234581</v>
      </c>
      <c r="L17">
        <f t="shared" si="3"/>
        <v>5.3371700258815213</v>
      </c>
      <c r="M17">
        <f t="shared" si="4"/>
        <v>1.9781258025121595</v>
      </c>
      <c r="N17">
        <f t="shared" si="8"/>
        <v>6.6366076037467403</v>
      </c>
      <c r="O17">
        <f t="shared" si="5"/>
        <v>2.7288874869024036</v>
      </c>
      <c r="P17" s="3">
        <f t="shared" si="6"/>
        <v>7.0611364747954326</v>
      </c>
      <c r="Q17">
        <f t="shared" si="7"/>
        <v>0.63015673646695802</v>
      </c>
      <c r="S17">
        <f t="shared" si="0"/>
        <v>-98.104580307662914</v>
      </c>
      <c r="U17">
        <f t="shared" si="1"/>
        <v>-78.528315005937998</v>
      </c>
    </row>
    <row r="18" spans="1:21" x14ac:dyDescent="0.25">
      <c r="A18" s="2">
        <v>18033</v>
      </c>
      <c r="B18" t="s">
        <v>20</v>
      </c>
      <c r="C18" s="3">
        <f>VLOOKUP($A18, quarterly_final!$A:$Z,MATCH("dY",quarterly_final!$A$22:$Z$22,0),FALSE)-VLOOKUP($A18, quarterly_final!$A:$Z,MATCH("dhours",quarterly_final!$A$22:$Z$22,0),FALSE)</f>
        <v>1.7739783333205139</v>
      </c>
      <c r="D18" s="3">
        <f>VLOOKUP($A18, quarterly_final!$A:$Z,MATCH("dtfp",quarterly_final!$A$22:$Z$22,0),FALSE)</f>
        <v>-0.50825602317151453</v>
      </c>
      <c r="E18" s="3">
        <f>VLOOKUP($A18, quarterly_final!$A:$Z,MATCH("alpha",quarterly_final!$A$22:$Z$22,0),FALSE)*(VLOOKUP($A18, quarterly_final!$A:$Z,MATCH("dk",quarterly_final!$A$22:$Z$22,0),FALSE)-VLOOKUP($A18, quarterly_final!$A:$Z,MATCH("dhours",quarterly_final!$A$22:$Z$22,0),FALSE)-VLOOKUP($A18, quarterly_final!$A:$Z,MATCH("dLQ",quarterly_final!$A$22:$Z$22,0),FALSE))</f>
        <v>2.0327979104367437</v>
      </c>
      <c r="F18" s="3">
        <f>VLOOKUP($A18, quarterly_final!$A:$Z,MATCH("dLQ",quarterly_final!$A$22:$Z$22,0),FALSE)</f>
        <v>0.24943644605528448</v>
      </c>
      <c r="G18" s="3">
        <f>VLOOKUP($A18, quarterly_final!$A:$Z,MATCH("dutil",quarterly_final!$A$22:$Z$22,0),FALSE)</f>
        <v>-2.0423413815427014</v>
      </c>
      <c r="H18" s="3">
        <f>VLOOKUP($A18, quarterly_final!$A:$Z,MATCH("dtfp_util",quarterly_final!$A$22:$Z$22,0),FALSE)</f>
        <v>1.5340853583711869</v>
      </c>
      <c r="I18" s="3">
        <f>VLOOKUP($A18, quarterly_final!$A:$Z,MATCH("dtfp_util",quarterly_final!$A$22:$Z$22,0),FALSE)+(1-VLOOKUP($A18, quarterly_final!$A:$Z,MATCH("alpha",quarterly_final!$A$22:$Z$22,0),FALSE))*VLOOKUP($A18, quarterly_final!$A:$Z,MATCH("dLQ",quarterly_final!$A$22:$Z$22,0),FALSE)</f>
        <v>1.70291800337059</v>
      </c>
      <c r="K18">
        <f t="shared" si="2"/>
        <v>-5.1690671466202565</v>
      </c>
      <c r="L18">
        <f t="shared" si="3"/>
        <v>5.7806646092116498</v>
      </c>
      <c r="M18">
        <f t="shared" si="4"/>
        <v>1.8510617967192808</v>
      </c>
      <c r="N18">
        <f t="shared" si="8"/>
        <v>7.0201289433395369</v>
      </c>
      <c r="O18">
        <f t="shared" si="5"/>
        <v>3.2370869645115894</v>
      </c>
      <c r="P18" s="3">
        <f t="shared" si="6"/>
        <v>7.4868659756380804</v>
      </c>
      <c r="Q18">
        <f t="shared" si="7"/>
        <v>0.69251584798077914</v>
      </c>
      <c r="S18">
        <f t="shared" si="0"/>
        <v>-97.661085724332779</v>
      </c>
      <c r="U18">
        <f t="shared" si="1"/>
        <v>-78.084820422607862</v>
      </c>
    </row>
    <row r="19" spans="1:21" x14ac:dyDescent="0.25">
      <c r="A19" s="2">
        <v>18125</v>
      </c>
      <c r="B19" t="s">
        <v>21</v>
      </c>
      <c r="C19" s="3">
        <f>VLOOKUP($A19, quarterly_final!$A:$Z,MATCH("dY",quarterly_final!$A$22:$Z$22,0),FALSE)-VLOOKUP($A19, quarterly_final!$A:$Z,MATCH("dhours",quarterly_final!$A$22:$Z$22,0),FALSE)</f>
        <v>10.266355687697271</v>
      </c>
      <c r="D19" s="3">
        <f>VLOOKUP($A19, quarterly_final!$A:$Z,MATCH("dtfp",quarterly_final!$A$22:$Z$22,0),FALSE)</f>
        <v>6.8509403460078886</v>
      </c>
      <c r="E19" s="3">
        <f>VLOOKUP($A19, quarterly_final!$A:$Z,MATCH("alpha",quarterly_final!$A$22:$Z$22,0),FALSE)*(VLOOKUP($A19, quarterly_final!$A:$Z,MATCH("dk",quarterly_final!$A$22:$Z$22,0),FALSE)-VLOOKUP($A19, quarterly_final!$A:$Z,MATCH("dhours",quarterly_final!$A$22:$Z$22,0),FALSE)-VLOOKUP($A19, quarterly_final!$A:$Z,MATCH("dLQ",quarterly_final!$A$22:$Z$22,0),FALSE))</f>
        <v>2.8838730962417563</v>
      </c>
      <c r="F19" s="3">
        <f>VLOOKUP($A19, quarterly_final!$A:$Z,MATCH("dLQ",quarterly_final!$A$22:$Z$22,0),FALSE)</f>
        <v>0.53154224544762485</v>
      </c>
      <c r="G19" s="3">
        <f>VLOOKUP($A19, quarterly_final!$A:$Z,MATCH("dutil",quarterly_final!$A$22:$Z$22,0),FALSE)</f>
        <v>5.9768756960361218</v>
      </c>
      <c r="H19" s="3">
        <f>VLOOKUP($A19, quarterly_final!$A:$Z,MATCH("dtfp_util",quarterly_final!$A$22:$Z$22,0),FALSE)</f>
        <v>0.8740646499717668</v>
      </c>
      <c r="I19" s="3">
        <f>VLOOKUP($A19, quarterly_final!$A:$Z,MATCH("dtfp_util",quarterly_final!$A$22:$Z$22,0),FALSE)+(1-VLOOKUP($A19, quarterly_final!$A:$Z,MATCH("alpha",quarterly_final!$A$22:$Z$22,0),FALSE))*VLOOKUP($A19, quarterly_final!$A:$Z,MATCH("dLQ",quarterly_final!$A$22:$Z$22,0),FALSE)</f>
        <v>1.2326661082197856</v>
      </c>
      <c r="K19">
        <f t="shared" si="2"/>
        <v>-3.6748482226112262</v>
      </c>
      <c r="L19">
        <f t="shared" si="3"/>
        <v>8.3472535311359675</v>
      </c>
      <c r="M19">
        <f t="shared" si="4"/>
        <v>3.563796883221253</v>
      </c>
      <c r="N19">
        <f t="shared" si="8"/>
        <v>7.2386451058324788</v>
      </c>
      <c r="O19">
        <f t="shared" si="5"/>
        <v>3.9580552385720287</v>
      </c>
      <c r="P19" s="3">
        <f t="shared" si="6"/>
        <v>7.7950325026930267</v>
      </c>
      <c r="Q19">
        <f t="shared" si="7"/>
        <v>0.82540140934268535</v>
      </c>
      <c r="S19">
        <f t="shared" si="0"/>
        <v>-95.094496802408472</v>
      </c>
      <c r="U19">
        <f t="shared" si="1"/>
        <v>-75.518231500683555</v>
      </c>
    </row>
    <row r="20" spans="1:21" x14ac:dyDescent="0.25">
      <c r="A20" s="2">
        <v>18217</v>
      </c>
      <c r="B20" t="s">
        <v>22</v>
      </c>
      <c r="C20" s="3">
        <f>VLOOKUP($A20, quarterly_final!$A:$Z,MATCH("dY",quarterly_final!$A$22:$Z$22,0),FALSE)-VLOOKUP($A20, quarterly_final!$A:$Z,MATCH("dhours",quarterly_final!$A$22:$Z$22,0),FALSE)</f>
        <v>-2.1944426217679336E-2</v>
      </c>
      <c r="D20" s="3">
        <f>VLOOKUP($A20, quarterly_final!$A:$Z,MATCH("dtfp",quarterly_final!$A$22:$Z$22,0),FALSE)</f>
        <v>-2.755723867443014</v>
      </c>
      <c r="E20" s="3">
        <f>VLOOKUP($A20, quarterly_final!$A:$Z,MATCH("alpha",quarterly_final!$A$22:$Z$22,0),FALSE)*(VLOOKUP($A20, quarterly_final!$A:$Z,MATCH("dk",quarterly_final!$A$22:$Z$22,0),FALSE)-VLOOKUP($A20, quarterly_final!$A:$Z,MATCH("dhours",quarterly_final!$A$22:$Z$22,0),FALSE)-VLOOKUP($A20, quarterly_final!$A:$Z,MATCH("dLQ",quarterly_final!$A$22:$Z$22,0),FALSE))</f>
        <v>1.9212543332694707</v>
      </c>
      <c r="F20" s="3">
        <f>VLOOKUP($A20, quarterly_final!$A:$Z,MATCH("dLQ",quarterly_final!$A$22:$Z$22,0),FALSE)</f>
        <v>0.81252510795586375</v>
      </c>
      <c r="G20" s="3">
        <f>VLOOKUP($A20, quarterly_final!$A:$Z,MATCH("dutil",quarterly_final!$A$22:$Z$22,0),FALSE)</f>
        <v>3.103393307747691</v>
      </c>
      <c r="H20" s="3">
        <f>VLOOKUP($A20, quarterly_final!$A:$Z,MATCH("dtfp_util",quarterly_final!$A$22:$Z$22,0),FALSE)</f>
        <v>-5.859117175190705</v>
      </c>
      <c r="I20" s="3">
        <f>VLOOKUP($A20, quarterly_final!$A:$Z,MATCH("dtfp_util",quarterly_final!$A$22:$Z$22,0),FALSE)+(1-VLOOKUP($A20, quarterly_final!$A:$Z,MATCH("alpha",quarterly_final!$A$22:$Z$22,0),FALSE))*VLOOKUP($A20, quarterly_final!$A:$Z,MATCH("dLQ",quarterly_final!$A$22:$Z$22,0),FALSE)</f>
        <v>-5.3143700251528063</v>
      </c>
      <c r="K20">
        <f t="shared" si="2"/>
        <v>-2.8989998956743035</v>
      </c>
      <c r="L20">
        <f t="shared" si="3"/>
        <v>8.3417674245815476</v>
      </c>
      <c r="M20">
        <f t="shared" si="4"/>
        <v>2.8748659163604993</v>
      </c>
      <c r="N20">
        <f t="shared" si="8"/>
        <v>5.7738658120348028</v>
      </c>
      <c r="O20">
        <f t="shared" si="5"/>
        <v>4.4383688218893962</v>
      </c>
      <c r="P20" s="3">
        <f t="shared" si="6"/>
        <v>6.4664399964048247</v>
      </c>
      <c r="Q20">
        <f t="shared" si="7"/>
        <v>1.0285326863316513</v>
      </c>
      <c r="S20">
        <f t="shared" si="0"/>
        <v>-95.099982908962886</v>
      </c>
      <c r="U20">
        <f t="shared" si="1"/>
        <v>-75.52371760723797</v>
      </c>
    </row>
    <row r="21" spans="1:21" x14ac:dyDescent="0.25">
      <c r="A21" s="2">
        <v>18309</v>
      </c>
      <c r="B21" t="s">
        <v>23</v>
      </c>
      <c r="C21" s="3">
        <f>VLOOKUP($A21, quarterly_final!$A:$Z,MATCH("dY",quarterly_final!$A$22:$Z$22,0),FALSE)-VLOOKUP($A21, quarterly_final!$A:$Z,MATCH("dhours",quarterly_final!$A$22:$Z$22,0),FALSE)</f>
        <v>17.999147647109481</v>
      </c>
      <c r="D21" s="3">
        <f>VLOOKUP($A21, quarterly_final!$A:$Z,MATCH("dtfp",quarterly_final!$A$22:$Z$22,0),FALSE)</f>
        <v>16.914086436786629</v>
      </c>
      <c r="E21" s="3">
        <f>VLOOKUP($A21, quarterly_final!$A:$Z,MATCH("alpha",quarterly_final!$A$22:$Z$22,0),FALSE)*(VLOOKUP($A21, quarterly_final!$A:$Z,MATCH("dk",quarterly_final!$A$22:$Z$22,0),FALSE)-VLOOKUP($A21, quarterly_final!$A:$Z,MATCH("dhours",quarterly_final!$A$22:$Z$22,0),FALSE)-VLOOKUP($A21, quarterly_final!$A:$Z,MATCH("dLQ",quarterly_final!$A$22:$Z$22,0),FALSE))</f>
        <v>-6.7369302507768554E-3</v>
      </c>
      <c r="F21" s="3">
        <f>VLOOKUP($A21, quarterly_final!$A:$Z,MATCH("dLQ",quarterly_final!$A$22:$Z$22,0),FALSE)</f>
        <v>1.0917981405736299</v>
      </c>
      <c r="G21" s="3">
        <f>VLOOKUP($A21, quarterly_final!$A:$Z,MATCH("dutil",quarterly_final!$A$22:$Z$22,0),FALSE)</f>
        <v>7.0791053827070334</v>
      </c>
      <c r="H21" s="3">
        <f>VLOOKUP($A21, quarterly_final!$A:$Z,MATCH("dtfp_util",quarterly_final!$A$22:$Z$22,0),FALSE)</f>
        <v>9.834981054079595</v>
      </c>
      <c r="I21" s="3">
        <f>VLOOKUP($A21, quarterly_final!$A:$Z,MATCH("dtfp_util",quarterly_final!$A$22:$Z$22,0),FALSE)+(1-VLOOKUP($A21, quarterly_final!$A:$Z,MATCH("alpha",quarterly_final!$A$22:$Z$22,0),FALSE))*VLOOKUP($A21, quarterly_final!$A:$Z,MATCH("dLQ",quarterly_final!$A$22:$Z$22,0),FALSE)</f>
        <v>10.560195033754329</v>
      </c>
      <c r="K21">
        <f t="shared" si="2"/>
        <v>-1.1292235499975452</v>
      </c>
      <c r="L21">
        <f t="shared" si="3"/>
        <v>12.841554336358918</v>
      </c>
      <c r="M21">
        <f t="shared" si="4"/>
        <v>7.1033875255571566</v>
      </c>
      <c r="N21">
        <f t="shared" si="8"/>
        <v>8.2326110755547006</v>
      </c>
      <c r="O21">
        <f t="shared" si="5"/>
        <v>4.4366845893267017</v>
      </c>
      <c r="P21" s="3">
        <f t="shared" si="6"/>
        <v>9.1064887548434079</v>
      </c>
      <c r="Q21">
        <f t="shared" si="7"/>
        <v>1.3014822214750588</v>
      </c>
      <c r="S21">
        <f t="shared" si="0"/>
        <v>-90.600195997185523</v>
      </c>
      <c r="U21">
        <f t="shared" si="1"/>
        <v>-71.023930695460606</v>
      </c>
    </row>
    <row r="22" spans="1:21" x14ac:dyDescent="0.25">
      <c r="A22" s="2">
        <v>18398</v>
      </c>
      <c r="B22" t="s">
        <v>24</v>
      </c>
      <c r="C22" s="3">
        <f>VLOOKUP($A22, quarterly_final!$A:$Z,MATCH("dY",quarterly_final!$A$22:$Z$22,0),FALSE)-VLOOKUP($A22, quarterly_final!$A:$Z,MATCH("dhours",quarterly_final!$A$22:$Z$22,0),FALSE)</f>
        <v>6.5672262436539341</v>
      </c>
      <c r="D22" s="3">
        <f>VLOOKUP($A22, quarterly_final!$A:$Z,MATCH("dtfp",quarterly_final!$A$22:$Z$22,0),FALSE)</f>
        <v>8.0629416183393907</v>
      </c>
      <c r="E22" s="3">
        <f>VLOOKUP($A22, quarterly_final!$A:$Z,MATCH("alpha",quarterly_final!$A$22:$Z$22,0),FALSE)*(VLOOKUP($A22, quarterly_final!$A:$Z,MATCH("dk",quarterly_final!$A$22:$Z$22,0),FALSE)-VLOOKUP($A22, quarterly_final!$A:$Z,MATCH("dhours",quarterly_final!$A$22:$Z$22,0),FALSE)-VLOOKUP($A22, quarterly_final!$A:$Z,MATCH("dLQ",quarterly_final!$A$22:$Z$22,0),FALSE))</f>
        <v>-2.3362739537083117</v>
      </c>
      <c r="F22" s="3">
        <f>VLOOKUP($A22, quarterly_final!$A:$Z,MATCH("dLQ",quarterly_final!$A$22:$Z$22,0),FALSE)</f>
        <v>0.84055857902285425</v>
      </c>
      <c r="G22" s="3">
        <f>VLOOKUP($A22, quarterly_final!$A:$Z,MATCH("dutil",quarterly_final!$A$22:$Z$22,0),FALSE)</f>
        <v>2.3471518790301085</v>
      </c>
      <c r="H22" s="3">
        <f>VLOOKUP($A22, quarterly_final!$A:$Z,MATCH("dtfp_util",quarterly_final!$A$22:$Z$22,0),FALSE)</f>
        <v>5.7157897393092822</v>
      </c>
      <c r="I22" s="3">
        <f>VLOOKUP($A22, quarterly_final!$A:$Z,MATCH("dtfp_util",quarterly_final!$A$22:$Z$22,0),FALSE)+(1-VLOOKUP($A22, quarterly_final!$A:$Z,MATCH("alpha",quarterly_final!$A$22:$Z$22,0),FALSE))*VLOOKUP($A22, quarterly_final!$A:$Z,MATCH("dLQ",quarterly_final!$A$22:$Z$22,0),FALSE)</f>
        <v>6.2706532786805651</v>
      </c>
      <c r="K22">
        <f t="shared" si="2"/>
        <v>-0.54243558024001803</v>
      </c>
      <c r="L22">
        <f t="shared" si="3"/>
        <v>14.483360897272402</v>
      </c>
      <c r="M22">
        <f t="shared" si="4"/>
        <v>9.1191229301420051</v>
      </c>
      <c r="N22">
        <f t="shared" si="8"/>
        <v>9.6615585103820205</v>
      </c>
      <c r="O22">
        <f t="shared" si="5"/>
        <v>3.852616100899624</v>
      </c>
      <c r="P22" s="3">
        <f t="shared" si="6"/>
        <v>10.674152074513549</v>
      </c>
      <c r="Q22">
        <f t="shared" si="7"/>
        <v>1.5116218662307723</v>
      </c>
      <c r="S22">
        <f t="shared" si="0"/>
        <v>-88.958389436272029</v>
      </c>
      <c r="U22">
        <f t="shared" si="1"/>
        <v>-69.382124134547112</v>
      </c>
    </row>
    <row r="23" spans="1:21" x14ac:dyDescent="0.25">
      <c r="A23" s="2">
        <v>18490</v>
      </c>
      <c r="B23" t="s">
        <v>25</v>
      </c>
      <c r="C23" s="3">
        <f>VLOOKUP($A23, quarterly_final!$A:$Z,MATCH("dY",quarterly_final!$A$22:$Z$22,0),FALSE)-VLOOKUP($A23, quarterly_final!$A:$Z,MATCH("dhours",quarterly_final!$A$22:$Z$22,0),FALSE)</f>
        <v>6.213514434539924</v>
      </c>
      <c r="D23" s="3">
        <f>VLOOKUP($A23, quarterly_final!$A:$Z,MATCH("dtfp",quarterly_final!$A$22:$Z$22,0),FALSE)</f>
        <v>8.0632834753868767</v>
      </c>
      <c r="E23" s="3">
        <f>VLOOKUP($A23, quarterly_final!$A:$Z,MATCH("alpha",quarterly_final!$A$22:$Z$22,0),FALSE)*(VLOOKUP($A23, quarterly_final!$A:$Z,MATCH("dk",quarterly_final!$A$22:$Z$22,0),FALSE)-VLOOKUP($A23, quarterly_final!$A:$Z,MATCH("dhours",quarterly_final!$A$22:$Z$22,0),FALSE)-VLOOKUP($A23, quarterly_final!$A:$Z,MATCH("dLQ",quarterly_final!$A$22:$Z$22,0),FALSE))</f>
        <v>-2.4406637285259638</v>
      </c>
      <c r="F23" s="3">
        <f>VLOOKUP($A23, quarterly_final!$A:$Z,MATCH("dLQ",quarterly_final!$A$22:$Z$22,0),FALSE)</f>
        <v>0.5908946876790111</v>
      </c>
      <c r="G23" s="3">
        <f>VLOOKUP($A23, quarterly_final!$A:$Z,MATCH("dutil",quarterly_final!$A$22:$Z$22,0),FALSE)</f>
        <v>9.2844835797350598</v>
      </c>
      <c r="H23" s="3">
        <f>VLOOKUP($A23, quarterly_final!$A:$Z,MATCH("dtfp_util",quarterly_final!$A$22:$Z$22,0),FALSE)</f>
        <v>-1.221200104348183</v>
      </c>
      <c r="I23" s="3">
        <f>VLOOKUP($A23, quarterly_final!$A:$Z,MATCH("dtfp_util",quarterly_final!$A$22:$Z$22,0),FALSE)+(1-VLOOKUP($A23, quarterly_final!$A:$Z,MATCH("alpha",quarterly_final!$A$22:$Z$22,0),FALSE))*VLOOKUP($A23, quarterly_final!$A:$Z,MATCH("dLQ",quarterly_final!$A$22:$Z$22,0),FALSE)</f>
        <v>-0.83235507297456945</v>
      </c>
      <c r="K23">
        <f t="shared" si="2"/>
        <v>1.7786853146937469</v>
      </c>
      <c r="L23">
        <f t="shared" si="3"/>
        <v>16.036739505907384</v>
      </c>
      <c r="M23">
        <f t="shared" si="4"/>
        <v>11.134943798988724</v>
      </c>
      <c r="N23">
        <f t="shared" si="8"/>
        <v>9.3562584842949743</v>
      </c>
      <c r="O23">
        <f t="shared" si="5"/>
        <v>3.2424501687681331</v>
      </c>
      <c r="P23" s="3">
        <f t="shared" si="6"/>
        <v>10.466063306269906</v>
      </c>
      <c r="Q23">
        <f t="shared" si="7"/>
        <v>1.6593455381505251</v>
      </c>
      <c r="S23">
        <f t="shared" si="0"/>
        <v>-87.405010827637057</v>
      </c>
      <c r="U23">
        <f t="shared" si="1"/>
        <v>-67.82874552591214</v>
      </c>
    </row>
    <row r="24" spans="1:21" x14ac:dyDescent="0.25">
      <c r="A24" s="2">
        <v>18582</v>
      </c>
      <c r="B24" t="s">
        <v>26</v>
      </c>
      <c r="C24" s="3">
        <f>VLOOKUP($A24, quarterly_final!$A:$Z,MATCH("dY",quarterly_final!$A$22:$Z$22,0),FALSE)-VLOOKUP($A24, quarterly_final!$A:$Z,MATCH("dhours",quarterly_final!$A$22:$Z$22,0),FALSE)</f>
        <v>1.8532938782612973</v>
      </c>
      <c r="D24" s="3">
        <f>VLOOKUP($A24, quarterly_final!$A:$Z,MATCH("dtfp",quarterly_final!$A$22:$Z$22,0),FALSE)</f>
        <v>0.52825920384380987</v>
      </c>
      <c r="E24" s="3">
        <f>VLOOKUP($A24, quarterly_final!$A:$Z,MATCH("alpha",quarterly_final!$A$22:$Z$22,0),FALSE)*(VLOOKUP($A24, quarterly_final!$A:$Z,MATCH("dk",quarterly_final!$A$22:$Z$22,0),FALSE)-VLOOKUP($A24, quarterly_final!$A:$Z,MATCH("dhours",quarterly_final!$A$22:$Z$22,0),FALSE)-VLOOKUP($A24, quarterly_final!$A:$Z,MATCH("dLQ",quarterly_final!$A$22:$Z$22,0),FALSE))</f>
        <v>0.9827008326005211</v>
      </c>
      <c r="F24" s="3">
        <f>VLOOKUP($A24, quarterly_final!$A:$Z,MATCH("dLQ",quarterly_final!$A$22:$Z$22,0),FALSE)</f>
        <v>0.34233384181696636</v>
      </c>
      <c r="G24" s="3">
        <f>VLOOKUP($A24, quarterly_final!$A:$Z,MATCH("dutil",quarterly_final!$A$22:$Z$22,0),FALSE)</f>
        <v>-3.497493109164624</v>
      </c>
      <c r="H24" s="3">
        <f>VLOOKUP($A24, quarterly_final!$A:$Z,MATCH("dtfp_util",quarterly_final!$A$22:$Z$22,0),FALSE)</f>
        <v>4.0257523130084341</v>
      </c>
      <c r="I24" s="3">
        <f>VLOOKUP($A24, quarterly_final!$A:$Z,MATCH("dtfp_util",quarterly_final!$A$22:$Z$22,0),FALSE)+(1-VLOOKUP($A24, quarterly_final!$A:$Z,MATCH("alpha",quarterly_final!$A$22:$Z$22,0),FALSE))*VLOOKUP($A24, quarterly_final!$A:$Z,MATCH("dLQ",quarterly_final!$A$22:$Z$22,0),FALSE)</f>
        <v>4.2510367245184328</v>
      </c>
      <c r="K24">
        <f t="shared" si="2"/>
        <v>0.90431203740259092</v>
      </c>
      <c r="L24">
        <f t="shared" si="3"/>
        <v>16.500062975472709</v>
      </c>
      <c r="M24">
        <f t="shared" si="4"/>
        <v>11.267008599949676</v>
      </c>
      <c r="N24">
        <f t="shared" si="8"/>
        <v>10.362696562547082</v>
      </c>
      <c r="O24">
        <f t="shared" si="5"/>
        <v>3.4881253769182634</v>
      </c>
      <c r="P24" s="3">
        <f t="shared" si="6"/>
        <v>11.528822487399514</v>
      </c>
      <c r="Q24">
        <f t="shared" si="7"/>
        <v>1.7449289986047667</v>
      </c>
      <c r="S24">
        <f t="shared" si="0"/>
        <v>-86.941687358071732</v>
      </c>
      <c r="U24">
        <f t="shared" si="1"/>
        <v>-67.365422056346816</v>
      </c>
    </row>
    <row r="25" spans="1:21" x14ac:dyDescent="0.25">
      <c r="A25" s="2">
        <v>18674</v>
      </c>
      <c r="B25" t="s">
        <v>27</v>
      </c>
      <c r="C25" s="3">
        <f>VLOOKUP($A25, quarterly_final!$A:$Z,MATCH("dY",quarterly_final!$A$22:$Z$22,0),FALSE)-VLOOKUP($A25, quarterly_final!$A:$Z,MATCH("dhours",quarterly_final!$A$22:$Z$22,0),FALSE)</f>
        <v>-1.9595883492652177</v>
      </c>
      <c r="D25" s="3">
        <f>VLOOKUP($A25, quarterly_final!$A:$Z,MATCH("dtfp",quarterly_final!$A$22:$Z$22,0),FALSE)</f>
        <v>-2.2886135893489579</v>
      </c>
      <c r="E25" s="3">
        <f>VLOOKUP($A25, quarterly_final!$A:$Z,MATCH("alpha",quarterly_final!$A$22:$Z$22,0),FALSE)*(VLOOKUP($A25, quarterly_final!$A:$Z,MATCH("dk",quarterly_final!$A$22:$Z$22,0),FALSE)-VLOOKUP($A25, quarterly_final!$A:$Z,MATCH("dhours",quarterly_final!$A$22:$Z$22,0),FALSE)-VLOOKUP($A25, quarterly_final!$A:$Z,MATCH("dLQ",quarterly_final!$A$22:$Z$22,0),FALSE))</f>
        <v>0.23461493475234635</v>
      </c>
      <c r="F25" s="3">
        <f>VLOOKUP($A25, quarterly_final!$A:$Z,MATCH("dLQ",quarterly_final!$A$22:$Z$22,0),FALSE)</f>
        <v>9.4410305331393829E-2</v>
      </c>
      <c r="G25" s="3">
        <f>VLOOKUP($A25, quarterly_final!$A:$Z,MATCH("dutil",quarterly_final!$A$22:$Z$22,0),FALSE)</f>
        <v>1.6064131266113346</v>
      </c>
      <c r="H25" s="3">
        <f>VLOOKUP($A25, quarterly_final!$A:$Z,MATCH("dtfp_util",quarterly_final!$A$22:$Z$22,0),FALSE)</f>
        <v>-3.8950267159602925</v>
      </c>
      <c r="I25" s="3">
        <f>VLOOKUP($A25, quarterly_final!$A:$Z,MATCH("dtfp_util",quarterly_final!$A$22:$Z$22,0),FALSE)+(1-VLOOKUP($A25, quarterly_final!$A:$Z,MATCH("alpha",quarterly_final!$A$22:$Z$22,0),FALSE))*VLOOKUP($A25, quarterly_final!$A:$Z,MATCH("dLQ",quarterly_final!$A$22:$Z$22,0),FALSE)</f>
        <v>-3.832698889275961</v>
      </c>
      <c r="K25">
        <f t="shared" si="2"/>
        <v>1.3059153190554245</v>
      </c>
      <c r="L25">
        <f t="shared" si="3"/>
        <v>16.010165888156404</v>
      </c>
      <c r="M25">
        <f t="shared" si="4"/>
        <v>10.694855202612437</v>
      </c>
      <c r="N25">
        <f t="shared" si="8"/>
        <v>9.3889398835570095</v>
      </c>
      <c r="O25">
        <f t="shared" si="5"/>
        <v>3.5467791106063502</v>
      </c>
      <c r="P25" s="3">
        <f t="shared" si="6"/>
        <v>10.570647765080524</v>
      </c>
      <c r="Q25">
        <f t="shared" si="7"/>
        <v>1.7685315749376151</v>
      </c>
      <c r="S25">
        <f t="shared" si="0"/>
        <v>-87.431584445388026</v>
      </c>
      <c r="U25">
        <f t="shared" si="1"/>
        <v>-67.85531914366311</v>
      </c>
    </row>
    <row r="26" spans="1:21" x14ac:dyDescent="0.25">
      <c r="A26" s="2">
        <v>18763</v>
      </c>
      <c r="B26" t="s">
        <v>28</v>
      </c>
      <c r="C26" s="3">
        <f>VLOOKUP($A26, quarterly_final!$A:$Z,MATCH("dY",quarterly_final!$A$22:$Z$22,0),FALSE)-VLOOKUP($A26, quarterly_final!$A:$Z,MATCH("dhours",quarterly_final!$A$22:$Z$22,0),FALSE)</f>
        <v>1.7227674372627177</v>
      </c>
      <c r="D26" s="3">
        <f>VLOOKUP($A26, quarterly_final!$A:$Z,MATCH("dtfp",quarterly_final!$A$22:$Z$22,0),FALSE)</f>
        <v>0.65406803674608494</v>
      </c>
      <c r="E26" s="3">
        <f>VLOOKUP($A26, quarterly_final!$A:$Z,MATCH("alpha",quarterly_final!$A$22:$Z$22,0),FALSE)*(VLOOKUP($A26, quarterly_final!$A:$Z,MATCH("dk",quarterly_final!$A$22:$Z$22,0),FALSE)-VLOOKUP($A26, quarterly_final!$A:$Z,MATCH("dhours",quarterly_final!$A$22:$Z$22,0),FALSE)-VLOOKUP($A26, quarterly_final!$A:$Z,MATCH("dLQ",quarterly_final!$A$22:$Z$22,0),FALSE))</f>
        <v>0.95249074083487251</v>
      </c>
      <c r="F26" s="3">
        <f>VLOOKUP($A26, quarterly_final!$A:$Z,MATCH("dLQ",quarterly_final!$A$22:$Z$22,0),FALSE)</f>
        <v>0.1162086596817602</v>
      </c>
      <c r="G26" s="3">
        <f>VLOOKUP($A26, quarterly_final!$A:$Z,MATCH("dutil",quarterly_final!$A$22:$Z$22,0),FALSE)</f>
        <v>-4.9228339115898923</v>
      </c>
      <c r="H26" s="3">
        <f>VLOOKUP($A26, quarterly_final!$A:$Z,MATCH("dtfp_util",quarterly_final!$A$22:$Z$22,0),FALSE)</f>
        <v>5.5769019483359772</v>
      </c>
      <c r="I26" s="3">
        <f>VLOOKUP($A26, quarterly_final!$A:$Z,MATCH("dtfp_util",quarterly_final!$A$22:$Z$22,0),FALSE)+(1-VLOOKUP($A26, quarterly_final!$A:$Z,MATCH("alpha",quarterly_final!$A$22:$Z$22,0),FALSE))*VLOOKUP($A26, quarterly_final!$A:$Z,MATCH("dLQ",quarterly_final!$A$22:$Z$22,0),FALSE)</f>
        <v>5.6539639537970112</v>
      </c>
      <c r="K26">
        <f t="shared" si="2"/>
        <v>7.5206841157951398E-2</v>
      </c>
      <c r="L26">
        <f t="shared" si="3"/>
        <v>16.440857747472084</v>
      </c>
      <c r="M26">
        <f t="shared" si="4"/>
        <v>10.858372211798958</v>
      </c>
      <c r="N26">
        <f t="shared" si="8"/>
        <v>10.783165370641004</v>
      </c>
      <c r="O26">
        <f t="shared" si="5"/>
        <v>3.7849017958150681</v>
      </c>
      <c r="P26" s="3">
        <f t="shared" si="6"/>
        <v>11.984138753529777</v>
      </c>
      <c r="Q26">
        <f t="shared" si="7"/>
        <v>1.7975837398580552</v>
      </c>
      <c r="S26">
        <f t="shared" si="0"/>
        <v>-87.000892586072354</v>
      </c>
      <c r="U26">
        <f t="shared" si="1"/>
        <v>-67.424627284347437</v>
      </c>
    </row>
    <row r="27" spans="1:21" x14ac:dyDescent="0.25">
      <c r="A27" s="2">
        <v>18855</v>
      </c>
      <c r="B27" t="s">
        <v>29</v>
      </c>
      <c r="C27" s="3">
        <f>VLOOKUP($A27, quarterly_final!$A:$Z,MATCH("dY",quarterly_final!$A$22:$Z$22,0),FALSE)-VLOOKUP($A27, quarterly_final!$A:$Z,MATCH("dhours",quarterly_final!$A$22:$Z$22,0),FALSE)</f>
        <v>10.575846810397671</v>
      </c>
      <c r="D27" s="3">
        <f>VLOOKUP($A27, quarterly_final!$A:$Z,MATCH("dtfp",quarterly_final!$A$22:$Z$22,0),FALSE)</f>
        <v>7.4581870889435491</v>
      </c>
      <c r="E27" s="3">
        <f>VLOOKUP($A27, quarterly_final!$A:$Z,MATCH("alpha",quarterly_final!$A$22:$Z$22,0),FALSE)*(VLOOKUP($A27, quarterly_final!$A:$Z,MATCH("dk",quarterly_final!$A$22:$Z$22,0),FALSE)-VLOOKUP($A27, quarterly_final!$A:$Z,MATCH("dhours",quarterly_final!$A$22:$Z$22,0),FALSE)-VLOOKUP($A27, quarterly_final!$A:$Z,MATCH("dLQ",quarterly_final!$A$22:$Z$22,0),FALSE))</f>
        <v>2.9796717071567591</v>
      </c>
      <c r="F27" s="3">
        <f>VLOOKUP($A27, quarterly_final!$A:$Z,MATCH("dLQ",quarterly_final!$A$22:$Z$22,0),FALSE)</f>
        <v>0.13798801429736329</v>
      </c>
      <c r="G27" s="3">
        <f>VLOOKUP($A27, quarterly_final!$A:$Z,MATCH("dutil",quarterly_final!$A$22:$Z$22,0),FALSE)</f>
        <v>-7.9184299468836024</v>
      </c>
      <c r="H27" s="3">
        <f>VLOOKUP($A27, quarterly_final!$A:$Z,MATCH("dtfp_util",quarterly_final!$A$22:$Z$22,0),FALSE)</f>
        <v>15.376617035827152</v>
      </c>
      <c r="I27" s="3">
        <f>VLOOKUP($A27, quarterly_final!$A:$Z,MATCH("dtfp_util",quarterly_final!$A$22:$Z$22,0),FALSE)+(1-VLOOKUP($A27, quarterly_final!$A:$Z,MATCH("alpha",quarterly_final!$A$22:$Z$22,0),FALSE))*VLOOKUP($A27, quarterly_final!$A:$Z,MATCH("dLQ",quarterly_final!$A$22:$Z$22,0),FALSE)</f>
        <v>15.468647775899901</v>
      </c>
      <c r="K27">
        <f t="shared" si="2"/>
        <v>-1.9044006455629492</v>
      </c>
      <c r="L27">
        <f t="shared" si="3"/>
        <v>19.0848194500715</v>
      </c>
      <c r="M27">
        <f t="shared" si="4"/>
        <v>12.722918984034845</v>
      </c>
      <c r="N27">
        <f t="shared" si="8"/>
        <v>14.627319629597793</v>
      </c>
      <c r="O27">
        <f t="shared" si="5"/>
        <v>4.529819722604258</v>
      </c>
      <c r="P27" s="3">
        <f t="shared" si="6"/>
        <v>15.851300697504753</v>
      </c>
      <c r="Q27">
        <f t="shared" si="7"/>
        <v>1.832080743432396</v>
      </c>
      <c r="S27">
        <f t="shared" si="0"/>
        <v>-84.356930883472927</v>
      </c>
      <c r="U27">
        <f t="shared" si="1"/>
        <v>-64.780665581748011</v>
      </c>
    </row>
    <row r="28" spans="1:21" x14ac:dyDescent="0.25">
      <c r="A28" s="2">
        <v>18947</v>
      </c>
      <c r="B28" t="s">
        <v>30</v>
      </c>
      <c r="C28" s="3">
        <f>VLOOKUP($A28, quarterly_final!$A:$Z,MATCH("dY",quarterly_final!$A$22:$Z$22,0),FALSE)-VLOOKUP($A28, quarterly_final!$A:$Z,MATCH("dhours",quarterly_final!$A$22:$Z$22,0),FALSE)</f>
        <v>0.25099807137625163</v>
      </c>
      <c r="D28" s="3">
        <f>VLOOKUP($A28, quarterly_final!$A:$Z,MATCH("dtfp",quarterly_final!$A$22:$Z$22,0),FALSE)</f>
        <v>-0.57488263864713518</v>
      </c>
      <c r="E28" s="3">
        <f>VLOOKUP($A28, quarterly_final!$A:$Z,MATCH("alpha",quarterly_final!$A$22:$Z$22,0),FALSE)*(VLOOKUP($A28, quarterly_final!$A:$Z,MATCH("dk",quarterly_final!$A$22:$Z$22,0),FALSE)-VLOOKUP($A28, quarterly_final!$A:$Z,MATCH("dhours",quarterly_final!$A$22:$Z$22,0),FALSE)-VLOOKUP($A28, quarterly_final!$A:$Z,MATCH("dLQ",quarterly_final!$A$22:$Z$22,0),FALSE))</f>
        <v>0.66613588490729414</v>
      </c>
      <c r="F28" s="3">
        <f>VLOOKUP($A28, quarterly_final!$A:$Z,MATCH("dLQ",quarterly_final!$A$22:$Z$22,0),FALSE)</f>
        <v>0.15974482511609267</v>
      </c>
      <c r="G28" s="3">
        <f>VLOOKUP($A28, quarterly_final!$A:$Z,MATCH("dutil",quarterly_final!$A$22:$Z$22,0),FALSE)</f>
        <v>1.0252449839557514</v>
      </c>
      <c r="H28" s="3">
        <f>VLOOKUP($A28, quarterly_final!$A:$Z,MATCH("dtfp_util",quarterly_final!$A$22:$Z$22,0),FALSE)</f>
        <v>-1.6001276226028867</v>
      </c>
      <c r="I28" s="3">
        <f>VLOOKUP($A28, quarterly_final!$A:$Z,MATCH("dtfp_util",quarterly_final!$A$22:$Z$22,0),FALSE)+(1-VLOOKUP($A28, quarterly_final!$A:$Z,MATCH("alpha",quarterly_final!$A$22:$Z$22,0),FALSE))*VLOOKUP($A28, quarterly_final!$A:$Z,MATCH("dLQ",quarterly_final!$A$22:$Z$22,0),FALSE)</f>
        <v>-1.4928401235061914</v>
      </c>
      <c r="K28">
        <f t="shared" si="2"/>
        <v>-1.6480893995740113</v>
      </c>
      <c r="L28">
        <f t="shared" si="3"/>
        <v>19.147568967915561</v>
      </c>
      <c r="M28">
        <f t="shared" si="4"/>
        <v>12.579198324373062</v>
      </c>
      <c r="N28">
        <f t="shared" si="8"/>
        <v>14.227287723947072</v>
      </c>
      <c r="O28">
        <f t="shared" si="5"/>
        <v>4.6963536938310817</v>
      </c>
      <c r="P28" s="3">
        <f t="shared" si="6"/>
        <v>15.478090666628205</v>
      </c>
      <c r="Q28">
        <f t="shared" si="7"/>
        <v>1.8720169497114192</v>
      </c>
      <c r="S28">
        <f t="shared" si="0"/>
        <v>-84.294181365628873</v>
      </c>
      <c r="U28">
        <f t="shared" si="1"/>
        <v>-64.717916063903957</v>
      </c>
    </row>
    <row r="29" spans="1:21" x14ac:dyDescent="0.25">
      <c r="A29" s="2">
        <v>19039</v>
      </c>
      <c r="B29" t="s">
        <v>31</v>
      </c>
      <c r="C29" s="3">
        <f>VLOOKUP($A29, quarterly_final!$A:$Z,MATCH("dY",quarterly_final!$A$22:$Z$22,0),FALSE)-VLOOKUP($A29, quarterly_final!$A:$Z,MATCH("dhours",quarterly_final!$A$22:$Z$22,0),FALSE)</f>
        <v>0.66326052551790582</v>
      </c>
      <c r="D29" s="3">
        <f>VLOOKUP($A29, quarterly_final!$A:$Z,MATCH("dtfp",quarterly_final!$A$22:$Z$22,0),FALSE)</f>
        <v>8.4734027489856562E-3</v>
      </c>
      <c r="E29" s="3">
        <f>VLOOKUP($A29, quarterly_final!$A:$Z,MATCH("alpha",quarterly_final!$A$22:$Z$22,0),FALSE)*(VLOOKUP($A29, quarterly_final!$A:$Z,MATCH("dk",quarterly_final!$A$22:$Z$22,0),FALSE)-VLOOKUP($A29, quarterly_final!$A:$Z,MATCH("dhours",quarterly_final!$A$22:$Z$22,0),FALSE)-VLOOKUP($A29, quarterly_final!$A:$Z,MATCH("dLQ",quarterly_final!$A$22:$Z$22,0),FALSE))</f>
        <v>0.47331156250834017</v>
      </c>
      <c r="F29" s="3">
        <f>VLOOKUP($A29, quarterly_final!$A:$Z,MATCH("dLQ",quarterly_final!$A$22:$Z$22,0),FALSE)</f>
        <v>0.18147556026057998</v>
      </c>
      <c r="G29" s="3">
        <f>VLOOKUP($A29, quarterly_final!$A:$Z,MATCH("dutil",quarterly_final!$A$22:$Z$22,0),FALSE)</f>
        <v>6.7268851731024339</v>
      </c>
      <c r="H29" s="3">
        <f>VLOOKUP($A29, quarterly_final!$A:$Z,MATCH("dtfp_util",quarterly_final!$A$22:$Z$22,0),FALSE)</f>
        <v>-6.7184117703534483</v>
      </c>
      <c r="I29" s="3">
        <f>VLOOKUP($A29, quarterly_final!$A:$Z,MATCH("dtfp_util",quarterly_final!$A$22:$Z$22,0),FALSE)+(1-VLOOKUP($A29, quarterly_final!$A:$Z,MATCH("alpha",quarterly_final!$A$22:$Z$22,0),FALSE))*VLOOKUP($A29, quarterly_final!$A:$Z,MATCH("dLQ",quarterly_final!$A$22:$Z$22,0),FALSE)</f>
        <v>-6.5955261871905275</v>
      </c>
      <c r="K29">
        <f t="shared" si="2"/>
        <v>3.3631893701597138E-2</v>
      </c>
      <c r="L29">
        <f t="shared" si="3"/>
        <v>19.313384099295035</v>
      </c>
      <c r="M29">
        <f t="shared" si="4"/>
        <v>12.581316675060307</v>
      </c>
      <c r="N29">
        <f t="shared" si="8"/>
        <v>12.54768478135871</v>
      </c>
      <c r="O29">
        <f t="shared" si="5"/>
        <v>4.8146815844581665</v>
      </c>
      <c r="P29" s="3">
        <f t="shared" si="6"/>
        <v>13.829209119830573</v>
      </c>
      <c r="Q29">
        <f t="shared" si="7"/>
        <v>1.9173858397765642</v>
      </c>
      <c r="S29">
        <f t="shared" si="0"/>
        <v>-84.128366234249398</v>
      </c>
      <c r="U29">
        <f t="shared" si="1"/>
        <v>-64.552100932524482</v>
      </c>
    </row>
    <row r="30" spans="1:21" x14ac:dyDescent="0.25">
      <c r="A30" s="2">
        <v>19129</v>
      </c>
      <c r="B30" t="s">
        <v>32</v>
      </c>
      <c r="C30" s="3">
        <f>VLOOKUP($A30, quarterly_final!$A:$Z,MATCH("dY",quarterly_final!$A$22:$Z$22,0),FALSE)-VLOOKUP($A30, quarterly_final!$A:$Z,MATCH("dhours",quarterly_final!$A$22:$Z$22,0),FALSE)</f>
        <v>4.6893291001863346</v>
      </c>
      <c r="D30" s="3">
        <f>VLOOKUP($A30, quarterly_final!$A:$Z,MATCH("dtfp",quarterly_final!$A$22:$Z$22,0),FALSE)</f>
        <v>2.2751392458559443</v>
      </c>
      <c r="E30" s="3">
        <f>VLOOKUP($A30, quarterly_final!$A:$Z,MATCH("alpha",quarterly_final!$A$22:$Z$22,0),FALSE)*(VLOOKUP($A30, quarterly_final!$A:$Z,MATCH("dk",quarterly_final!$A$22:$Z$22,0),FALSE)-VLOOKUP($A30, quarterly_final!$A:$Z,MATCH("dhours",quarterly_final!$A$22:$Z$22,0),FALSE)-VLOOKUP($A30, quarterly_final!$A:$Z,MATCH("dLQ",quarterly_final!$A$22:$Z$22,0),FALSE))</f>
        <v>2.0639652203191923</v>
      </c>
      <c r="F30" s="3">
        <f>VLOOKUP($A30, quarterly_final!$A:$Z,MATCH("dLQ",quarterly_final!$A$22:$Z$22,0),FALSE)</f>
        <v>0.35022463401119808</v>
      </c>
      <c r="G30" s="3">
        <f>VLOOKUP($A30, quarterly_final!$A:$Z,MATCH("dutil",quarterly_final!$A$22:$Z$22,0),FALSE)</f>
        <v>2.5210440778810503</v>
      </c>
      <c r="H30" s="3">
        <f>VLOOKUP($A30, quarterly_final!$A:$Z,MATCH("dtfp_util",quarterly_final!$A$22:$Z$22,0),FALSE)</f>
        <v>-0.24590483202510605</v>
      </c>
      <c r="I30" s="3">
        <f>VLOOKUP($A30, quarterly_final!$A:$Z,MATCH("dtfp_util",quarterly_final!$A$22:$Z$22,0),FALSE)+(1-VLOOKUP($A30, quarterly_final!$A:$Z,MATCH("alpha",quarterly_final!$A$22:$Z$22,0),FALSE))*VLOOKUP($A30, quarterly_final!$A:$Z,MATCH("dLQ",quarterly_final!$A$22:$Z$22,0),FALSE)</f>
        <v>-7.1155422950958946E-3</v>
      </c>
      <c r="K30">
        <f t="shared" si="2"/>
        <v>0.66389291317185972</v>
      </c>
      <c r="L30">
        <f t="shared" si="3"/>
        <v>20.485716374341621</v>
      </c>
      <c r="M30">
        <f t="shared" si="4"/>
        <v>13.150101486524294</v>
      </c>
      <c r="N30">
        <f t="shared" si="8"/>
        <v>12.486208573352434</v>
      </c>
      <c r="O30">
        <f t="shared" si="5"/>
        <v>5.3306728895379649</v>
      </c>
      <c r="P30" s="3">
        <f t="shared" si="6"/>
        <v>13.827430234256799</v>
      </c>
      <c r="Q30">
        <f t="shared" si="7"/>
        <v>2.0049419982793637</v>
      </c>
      <c r="S30">
        <f t="shared" si="0"/>
        <v>-82.956033959202813</v>
      </c>
      <c r="U30">
        <f t="shared" si="1"/>
        <v>-63.379768657477896</v>
      </c>
    </row>
    <row r="31" spans="1:21" x14ac:dyDescent="0.25">
      <c r="A31" s="2">
        <v>19221</v>
      </c>
      <c r="B31" t="s">
        <v>33</v>
      </c>
      <c r="C31" s="3">
        <f>VLOOKUP($A31, quarterly_final!$A:$Z,MATCH("dY",quarterly_final!$A$22:$Z$22,0),FALSE)-VLOOKUP($A31, quarterly_final!$A:$Z,MATCH("dhours",quarterly_final!$A$22:$Z$22,0),FALSE)</f>
        <v>1.775800728408683</v>
      </c>
      <c r="D31" s="3">
        <f>VLOOKUP($A31, quarterly_final!$A:$Z,MATCH("dtfp",quarterly_final!$A$22:$Z$22,0),FALSE)</f>
        <v>0.69049798750818669</v>
      </c>
      <c r="E31" s="3">
        <f>VLOOKUP($A31, quarterly_final!$A:$Z,MATCH("alpha",quarterly_final!$A$22:$Z$22,0),FALSE)*(VLOOKUP($A31, quarterly_final!$A:$Z,MATCH("dk",quarterly_final!$A$22:$Z$22,0),FALSE)-VLOOKUP($A31, quarterly_final!$A:$Z,MATCH("dhours",quarterly_final!$A$22:$Z$22,0),FALSE)-VLOOKUP($A31, quarterly_final!$A:$Z,MATCH("dLQ",quarterly_final!$A$22:$Z$22,0),FALSE))</f>
        <v>0.56677187706163434</v>
      </c>
      <c r="F31" s="3">
        <f>VLOOKUP($A31, quarterly_final!$A:$Z,MATCH("dLQ",quarterly_final!$A$22:$Z$22,0),FALSE)</f>
        <v>0.51853086383886193</v>
      </c>
      <c r="G31" s="3">
        <f>VLOOKUP($A31, quarterly_final!$A:$Z,MATCH("dutil",quarterly_final!$A$22:$Z$22,0),FALSE)</f>
        <v>-1.9804792374078013</v>
      </c>
      <c r="H31" s="3">
        <f>VLOOKUP($A31, quarterly_final!$A:$Z,MATCH("dtfp_util",quarterly_final!$A$22:$Z$22,0),FALSE)</f>
        <v>2.6709772249159878</v>
      </c>
      <c r="I31" s="3">
        <f>VLOOKUP($A31, quarterly_final!$A:$Z,MATCH("dtfp_util",quarterly_final!$A$22:$Z$22,0),FALSE)+(1-VLOOKUP($A31, quarterly_final!$A:$Z,MATCH("alpha",quarterly_final!$A$22:$Z$22,0),FALSE))*VLOOKUP($A31, quarterly_final!$A:$Z,MATCH("dLQ",quarterly_final!$A$22:$Z$22,0),FALSE)</f>
        <v>3.0264977145154615</v>
      </c>
      <c r="K31">
        <f t="shared" si="2"/>
        <v>0.1687731038199094</v>
      </c>
      <c r="L31">
        <f t="shared" si="3"/>
        <v>20.929666556443792</v>
      </c>
      <c r="M31">
        <f t="shared" si="4"/>
        <v>13.322725983401341</v>
      </c>
      <c r="N31">
        <f t="shared" si="8"/>
        <v>13.15395287958143</v>
      </c>
      <c r="O31">
        <f t="shared" si="5"/>
        <v>5.4723658588033732</v>
      </c>
      <c r="P31" s="3">
        <f t="shared" si="6"/>
        <v>14.584054662885665</v>
      </c>
      <c r="Q31">
        <f t="shared" si="7"/>
        <v>2.1345747142390792</v>
      </c>
      <c r="S31">
        <f t="shared" si="0"/>
        <v>-82.512083777100642</v>
      </c>
      <c r="U31">
        <f t="shared" si="1"/>
        <v>-62.935818475375726</v>
      </c>
    </row>
    <row r="32" spans="1:21" x14ac:dyDescent="0.25">
      <c r="A32" s="2">
        <v>19313</v>
      </c>
      <c r="B32" t="s">
        <v>34</v>
      </c>
      <c r="C32" s="3">
        <f>VLOOKUP($A32, quarterly_final!$A:$Z,MATCH("dY",quarterly_final!$A$22:$Z$22,0),FALSE)-VLOOKUP($A32, quarterly_final!$A:$Z,MATCH("dhours",quarterly_final!$A$22:$Z$22,0),FALSE)</f>
        <v>5.573333599125263</v>
      </c>
      <c r="D32" s="3">
        <f>VLOOKUP($A32, quarterly_final!$A:$Z,MATCH("dtfp",quarterly_final!$A$22:$Z$22,0),FALSE)</f>
        <v>7.2088060729082368</v>
      </c>
      <c r="E32" s="3">
        <f>VLOOKUP($A32, quarterly_final!$A:$Z,MATCH("alpha",quarterly_final!$A$22:$Z$22,0),FALSE)*(VLOOKUP($A32, quarterly_final!$A:$Z,MATCH("dk",quarterly_final!$A$22:$Z$22,0),FALSE)-VLOOKUP($A32, quarterly_final!$A:$Z,MATCH("dhours",quarterly_final!$A$22:$Z$22,0),FALSE)-VLOOKUP($A32, quarterly_final!$A:$Z,MATCH("dLQ",quarterly_final!$A$22:$Z$22,0),FALSE))</f>
        <v>-2.3216555663000862</v>
      </c>
      <c r="F32" s="3">
        <f>VLOOKUP($A32, quarterly_final!$A:$Z,MATCH("dLQ",quarterly_final!$A$22:$Z$22,0),FALSE)</f>
        <v>0.68618309251711196</v>
      </c>
      <c r="G32" s="3">
        <f>VLOOKUP($A32, quarterly_final!$A:$Z,MATCH("dutil",quarterly_final!$A$22:$Z$22,0),FALSE)</f>
        <v>7.0172915584411788</v>
      </c>
      <c r="H32" s="3">
        <f>VLOOKUP($A32, quarterly_final!$A:$Z,MATCH("dtfp_util",quarterly_final!$A$22:$Z$22,0),FALSE)</f>
        <v>0.19151451446705803</v>
      </c>
      <c r="I32" s="3">
        <f>VLOOKUP($A32, quarterly_final!$A:$Z,MATCH("dtfp_util",quarterly_final!$A$22:$Z$22,0),FALSE)+(1-VLOOKUP($A32, quarterly_final!$A:$Z,MATCH("alpha",quarterly_final!$A$22:$Z$22,0),FALSE))*VLOOKUP($A32, quarterly_final!$A:$Z,MATCH("dLQ",quarterly_final!$A$22:$Z$22,0),FALSE)</f>
        <v>0.66401003165215311</v>
      </c>
      <c r="K32">
        <f t="shared" si="2"/>
        <v>1.9230959934302041</v>
      </c>
      <c r="L32">
        <f t="shared" si="3"/>
        <v>22.322999956225107</v>
      </c>
      <c r="M32">
        <f t="shared" si="4"/>
        <v>15.124927501628401</v>
      </c>
      <c r="N32">
        <f t="shared" si="8"/>
        <v>13.201831508198195</v>
      </c>
      <c r="O32">
        <f t="shared" si="5"/>
        <v>4.8919519672283514</v>
      </c>
      <c r="P32" s="3">
        <f t="shared" si="6"/>
        <v>14.750057170798703</v>
      </c>
      <c r="Q32">
        <f t="shared" si="7"/>
        <v>2.3061204873683572</v>
      </c>
      <c r="S32">
        <f t="shared" si="0"/>
        <v>-81.11875037731933</v>
      </c>
      <c r="U32">
        <f t="shared" si="1"/>
        <v>-61.542485075594414</v>
      </c>
    </row>
    <row r="33" spans="1:21" x14ac:dyDescent="0.25">
      <c r="A33" s="2">
        <v>19405</v>
      </c>
      <c r="B33" t="s">
        <v>35</v>
      </c>
      <c r="C33" s="3">
        <f>VLOOKUP($A33, quarterly_final!$A:$Z,MATCH("dY",quarterly_final!$A$22:$Z$22,0),FALSE)-VLOOKUP($A33, quarterly_final!$A:$Z,MATCH("dhours",quarterly_final!$A$22:$Z$22,0),FALSE)</f>
        <v>6.0027740576822808</v>
      </c>
      <c r="D33" s="3">
        <f>VLOOKUP($A33, quarterly_final!$A:$Z,MATCH("dtfp",quarterly_final!$A$22:$Z$22,0),FALSE)</f>
        <v>5.0008271119594019</v>
      </c>
      <c r="E33" s="3">
        <f>VLOOKUP($A33, quarterly_final!$A:$Z,MATCH("alpha",quarterly_final!$A$22:$Z$22,0),FALSE)*(VLOOKUP($A33, quarterly_final!$A:$Z,MATCH("dk",quarterly_final!$A$22:$Z$22,0),FALSE)-VLOOKUP($A33, quarterly_final!$A:$Z,MATCH("dhours",quarterly_final!$A$22:$Z$22,0),FALSE)-VLOOKUP($A33, quarterly_final!$A:$Z,MATCH("dLQ",quarterly_final!$A$22:$Z$22,0),FALSE))</f>
        <v>0.14897404294650629</v>
      </c>
      <c r="F33" s="3">
        <f>VLOOKUP($A33, quarterly_final!$A:$Z,MATCH("dLQ",quarterly_final!$A$22:$Z$22,0),FALSE)</f>
        <v>0.85297290277637217</v>
      </c>
      <c r="G33" s="3">
        <f>VLOOKUP($A33, quarterly_final!$A:$Z,MATCH("dutil",quarterly_final!$A$22:$Z$22,0),FALSE)</f>
        <v>-0.92808560031916354</v>
      </c>
      <c r="H33" s="3">
        <f>VLOOKUP($A33, quarterly_final!$A:$Z,MATCH("dtfp_util",quarterly_final!$A$22:$Z$22,0),FALSE)</f>
        <v>5.9289127122785654</v>
      </c>
      <c r="I33" s="3">
        <f>VLOOKUP($A33, quarterly_final!$A:$Z,MATCH("dtfp_util",quarterly_final!$A$22:$Z$22,0),FALSE)+(1-VLOOKUP($A33, quarterly_final!$A:$Z,MATCH("alpha",quarterly_final!$A$22:$Z$22,0),FALSE))*VLOOKUP($A33, quarterly_final!$A:$Z,MATCH("dLQ",quarterly_final!$A$22:$Z$22,0),FALSE)</f>
        <v>6.5180458201739695</v>
      </c>
      <c r="K33">
        <f t="shared" si="2"/>
        <v>1.6910745933504132</v>
      </c>
      <c r="L33">
        <f t="shared" si="3"/>
        <v>23.823693470645679</v>
      </c>
      <c r="M33">
        <f t="shared" si="4"/>
        <v>16.375134279618251</v>
      </c>
      <c r="N33">
        <f t="shared" si="8"/>
        <v>14.684059686267837</v>
      </c>
      <c r="O33">
        <f t="shared" si="5"/>
        <v>4.9291954779649778</v>
      </c>
      <c r="P33" s="3">
        <f t="shared" si="6"/>
        <v>16.379568625842197</v>
      </c>
      <c r="Q33">
        <f t="shared" si="7"/>
        <v>2.5193637130624502</v>
      </c>
      <c r="S33">
        <f t="shared" si="0"/>
        <v>-79.618056862898754</v>
      </c>
      <c r="U33">
        <f t="shared" si="1"/>
        <v>-60.041791561173838</v>
      </c>
    </row>
    <row r="34" spans="1:21" x14ac:dyDescent="0.25">
      <c r="A34" s="2">
        <v>19494</v>
      </c>
      <c r="B34" t="s">
        <v>36</v>
      </c>
      <c r="C34" s="3">
        <f>VLOOKUP($A34, quarterly_final!$A:$Z,MATCH("dY",quarterly_final!$A$22:$Z$22,0),FALSE)-VLOOKUP($A34, quarterly_final!$A:$Z,MATCH("dhours",quarterly_final!$A$22:$Z$22,0),FALSE)</f>
        <v>3.3020833976284081</v>
      </c>
      <c r="D34" s="3">
        <f>VLOOKUP($A34, quarterly_final!$A:$Z,MATCH("dtfp",quarterly_final!$A$22:$Z$22,0),FALSE)</f>
        <v>1.4273653138743829</v>
      </c>
      <c r="E34" s="3">
        <f>VLOOKUP($A34, quarterly_final!$A:$Z,MATCH("alpha",quarterly_final!$A$22:$Z$22,0),FALSE)*(VLOOKUP($A34, quarterly_final!$A:$Z,MATCH("dk",quarterly_final!$A$22:$Z$22,0),FALSE)-VLOOKUP($A34, quarterly_final!$A:$Z,MATCH("dhours",quarterly_final!$A$22:$Z$22,0),FALSE)-VLOOKUP($A34, quarterly_final!$A:$Z,MATCH("dLQ",quarterly_final!$A$22:$Z$22,0),FALSE))</f>
        <v>1.0188418796030516</v>
      </c>
      <c r="F34" s="3">
        <f>VLOOKUP($A34, quarterly_final!$A:$Z,MATCH("dLQ",quarterly_final!$A$22:$Z$22,0),FALSE)</f>
        <v>0.85587620415097376</v>
      </c>
      <c r="G34" s="3">
        <f>VLOOKUP($A34, quarterly_final!$A:$Z,MATCH("dutil",quarterly_final!$A$22:$Z$22,0),FALSE)</f>
        <v>-0.4389302807568814</v>
      </c>
      <c r="H34" s="3">
        <f>VLOOKUP($A34, quarterly_final!$A:$Z,MATCH("dtfp_util",quarterly_final!$A$22:$Z$22,0),FALSE)</f>
        <v>1.8662955946312643</v>
      </c>
      <c r="I34" s="3">
        <f>VLOOKUP($A34, quarterly_final!$A:$Z,MATCH("dtfp_util",quarterly_final!$A$22:$Z$22,0),FALSE)+(1-VLOOKUP($A34, quarterly_final!$A:$Z,MATCH("alpha",quarterly_final!$A$22:$Z$22,0),FALSE))*VLOOKUP($A34, quarterly_final!$A:$Z,MATCH("dLQ",quarterly_final!$A$22:$Z$22,0),FALSE)</f>
        <v>2.4588123897751006</v>
      </c>
      <c r="K34">
        <f t="shared" si="2"/>
        <v>1.5813420231611928</v>
      </c>
      <c r="L34">
        <f t="shared" si="3"/>
        <v>24.649214320052781</v>
      </c>
      <c r="M34">
        <f t="shared" si="4"/>
        <v>16.731975608086849</v>
      </c>
      <c r="N34">
        <f t="shared" si="8"/>
        <v>15.150633584925654</v>
      </c>
      <c r="O34">
        <f t="shared" si="5"/>
        <v>5.1839059478657408</v>
      </c>
      <c r="P34" s="3">
        <f t="shared" si="6"/>
        <v>16.994271723285973</v>
      </c>
      <c r="Q34">
        <f t="shared" si="7"/>
        <v>2.7333327641001937</v>
      </c>
      <c r="S34">
        <f t="shared" si="0"/>
        <v>-78.792536013491656</v>
      </c>
      <c r="U34">
        <f t="shared" si="1"/>
        <v>-59.21627071176674</v>
      </c>
    </row>
    <row r="35" spans="1:21" x14ac:dyDescent="0.25">
      <c r="A35" s="2">
        <v>19586</v>
      </c>
      <c r="B35" t="s">
        <v>37</v>
      </c>
      <c r="C35" s="3">
        <f>VLOOKUP($A35, quarterly_final!$A:$Z,MATCH("dY",quarterly_final!$A$22:$Z$22,0),FALSE)-VLOOKUP($A35, quarterly_final!$A:$Z,MATCH("dhours",quarterly_final!$A$22:$Z$22,0),FALSE)</f>
        <v>-0.10219248311891249</v>
      </c>
      <c r="D35" s="3">
        <f>VLOOKUP($A35, quarterly_final!$A:$Z,MATCH("dtfp",quarterly_final!$A$22:$Z$22,0),FALSE)</f>
        <v>-2.8029250318272361</v>
      </c>
      <c r="E35" s="3">
        <f>VLOOKUP($A35, quarterly_final!$A:$Z,MATCH("alpha",quarterly_final!$A$22:$Z$22,0),FALSE)*(VLOOKUP($A35, quarterly_final!$A:$Z,MATCH("dk",quarterly_final!$A$22:$Z$22,0),FALSE)-VLOOKUP($A35, quarterly_final!$A:$Z,MATCH("dhours",quarterly_final!$A$22:$Z$22,0),FALSE)-VLOOKUP($A35, quarterly_final!$A:$Z,MATCH("dLQ",quarterly_final!$A$22:$Z$22,0),FALSE))</f>
        <v>1.8419755257457595</v>
      </c>
      <c r="F35" s="3">
        <f>VLOOKUP($A35, quarterly_final!$A:$Z,MATCH("dLQ",quarterly_final!$A$22:$Z$22,0),FALSE)</f>
        <v>0.85875702296256406</v>
      </c>
      <c r="G35" s="3">
        <f>VLOOKUP($A35, quarterly_final!$A:$Z,MATCH("dutil",quarterly_final!$A$22:$Z$22,0),FALSE)</f>
        <v>-11.945315354902785</v>
      </c>
      <c r="H35" s="3">
        <f>VLOOKUP($A35, quarterly_final!$A:$Z,MATCH("dtfp_util",quarterly_final!$A$22:$Z$22,0),FALSE)</f>
        <v>9.1423903230755492</v>
      </c>
      <c r="I35" s="3">
        <f>VLOOKUP($A35, quarterly_final!$A:$Z,MATCH("dtfp_util",quarterly_final!$A$22:$Z$22,0),FALSE)+(1-VLOOKUP($A35, quarterly_final!$A:$Z,MATCH("alpha",quarterly_final!$A$22:$Z$22,0),FALSE))*VLOOKUP($A35, quarterly_final!$A:$Z,MATCH("dLQ",quarterly_final!$A$22:$Z$22,0),FALSE)</f>
        <v>9.7378668994987709</v>
      </c>
      <c r="K35">
        <f t="shared" si="2"/>
        <v>-1.4049868155645036</v>
      </c>
      <c r="L35">
        <f t="shared" si="3"/>
        <v>24.623666199273053</v>
      </c>
      <c r="M35">
        <f t="shared" si="4"/>
        <v>16.031244350130038</v>
      </c>
      <c r="N35">
        <f t="shared" si="8"/>
        <v>17.43623116569454</v>
      </c>
      <c r="O35">
        <f t="shared" si="5"/>
        <v>5.6443998293021806</v>
      </c>
      <c r="P35" s="3">
        <f t="shared" si="6"/>
        <v>19.428738448160665</v>
      </c>
      <c r="Q35">
        <f t="shared" si="7"/>
        <v>2.9480220198408347</v>
      </c>
      <c r="S35">
        <f t="shared" si="0"/>
        <v>-78.818084134271373</v>
      </c>
      <c r="U35">
        <f t="shared" si="1"/>
        <v>-59.241818832546457</v>
      </c>
    </row>
    <row r="36" spans="1:21" x14ac:dyDescent="0.25">
      <c r="A36" s="2">
        <v>19678</v>
      </c>
      <c r="B36" t="s">
        <v>38</v>
      </c>
      <c r="C36" s="3">
        <f>VLOOKUP($A36, quarterly_final!$A:$Z,MATCH("dY",quarterly_final!$A$22:$Z$22,0),FALSE)-VLOOKUP($A36, quarterly_final!$A:$Z,MATCH("dhours",quarterly_final!$A$22:$Z$22,0),FALSE)</f>
        <v>-2.3274488813218142</v>
      </c>
      <c r="D36" s="3">
        <f>VLOOKUP($A36, quarterly_final!$A:$Z,MATCH("dtfp",quarterly_final!$A$22:$Z$22,0),FALSE)</f>
        <v>-5.8481099977634523</v>
      </c>
      <c r="E36" s="3">
        <f>VLOOKUP($A36, quarterly_final!$A:$Z,MATCH("alpha",quarterly_final!$A$22:$Z$22,0),FALSE)*(VLOOKUP($A36, quarterly_final!$A:$Z,MATCH("dk",quarterly_final!$A$22:$Z$22,0),FALSE)-VLOOKUP($A36, quarterly_final!$A:$Z,MATCH("dhours",quarterly_final!$A$22:$Z$22,0),FALSE)-VLOOKUP($A36, quarterly_final!$A:$Z,MATCH("dLQ",quarterly_final!$A$22:$Z$22,0),FALSE))</f>
        <v>2.6590457148590558</v>
      </c>
      <c r="F36" s="3">
        <f>VLOOKUP($A36, quarterly_final!$A:$Z,MATCH("dLQ",quarterly_final!$A$22:$Z$22,0),FALSE)</f>
        <v>0.86161540158258276</v>
      </c>
      <c r="G36" s="3">
        <f>VLOOKUP($A36, quarterly_final!$A:$Z,MATCH("dutil",quarterly_final!$A$22:$Z$22,0),FALSE)</f>
        <v>-4.2392418341819109</v>
      </c>
      <c r="H36" s="3">
        <f>VLOOKUP($A36, quarterly_final!$A:$Z,MATCH("dtfp_util",quarterly_final!$A$22:$Z$22,0),FALSE)</f>
        <v>-1.6088681635815414</v>
      </c>
      <c r="I36" s="3">
        <f>VLOOKUP($A36, quarterly_final!$A:$Z,MATCH("dtfp_util",quarterly_final!$A$22:$Z$22,0),FALSE)+(1-VLOOKUP($A36, quarterly_final!$A:$Z,MATCH("alpha",quarterly_final!$A$22:$Z$22,0),FALSE))*VLOOKUP($A36, quarterly_final!$A:$Z,MATCH("dLQ",quarterly_final!$A$22:$Z$22,0),FALSE)</f>
        <v>-1.0108599615288369</v>
      </c>
      <c r="K36">
        <f t="shared" si="2"/>
        <v>-2.4647972741099813</v>
      </c>
      <c r="L36">
        <f t="shared" si="3"/>
        <v>24.0418039789426</v>
      </c>
      <c r="M36">
        <f t="shared" si="4"/>
        <v>14.569216850689175</v>
      </c>
      <c r="N36">
        <f t="shared" si="8"/>
        <v>17.034014124799153</v>
      </c>
      <c r="O36">
        <f t="shared" si="5"/>
        <v>6.3091612580169443</v>
      </c>
      <c r="P36" s="3">
        <f t="shared" si="6"/>
        <v>19.176023457778456</v>
      </c>
      <c r="Q36">
        <f t="shared" si="7"/>
        <v>3.1634258702364804</v>
      </c>
      <c r="S36">
        <f t="shared" si="0"/>
        <v>-79.399946354601838</v>
      </c>
      <c r="U36">
        <f t="shared" si="1"/>
        <v>-59.823681052876921</v>
      </c>
    </row>
    <row r="37" spans="1:21" x14ac:dyDescent="0.25">
      <c r="A37" s="2">
        <v>19770</v>
      </c>
      <c r="B37" t="s">
        <v>39</v>
      </c>
      <c r="C37" s="3">
        <f>VLOOKUP($A37, quarterly_final!$A:$Z,MATCH("dY",quarterly_final!$A$22:$Z$22,0),FALSE)-VLOOKUP($A37, quarterly_final!$A:$Z,MATCH("dhours",quarterly_final!$A$22:$Z$22,0),FALSE)</f>
        <v>1.5552520719110063</v>
      </c>
      <c r="D37" s="3">
        <f>VLOOKUP($A37, quarterly_final!$A:$Z,MATCH("dtfp",quarterly_final!$A$22:$Z$22,0),FALSE)</f>
        <v>-0.6387594602247253</v>
      </c>
      <c r="E37" s="3">
        <f>VLOOKUP($A37, quarterly_final!$A:$Z,MATCH("alpha",quarterly_final!$A$22:$Z$22,0),FALSE)*(VLOOKUP($A37, quarterly_final!$A:$Z,MATCH("dk",quarterly_final!$A$22:$Z$22,0),FALSE)-VLOOKUP($A37, quarterly_final!$A:$Z,MATCH("dhours",quarterly_final!$A$22:$Z$22,0),FALSE)-VLOOKUP($A37, quarterly_final!$A:$Z,MATCH("dLQ",quarterly_final!$A$22:$Z$22,0),FALSE))</f>
        <v>1.3295601483286239</v>
      </c>
      <c r="F37" s="3">
        <f>VLOOKUP($A37, quarterly_final!$A:$Z,MATCH("dLQ",quarterly_final!$A$22:$Z$22,0),FALSE)</f>
        <v>0.86445138380710773</v>
      </c>
      <c r="G37" s="3">
        <f>VLOOKUP($A37, quarterly_final!$A:$Z,MATCH("dutil",quarterly_final!$A$22:$Z$22,0),FALSE)</f>
        <v>0.17248757220338223</v>
      </c>
      <c r="H37" s="3">
        <f>VLOOKUP($A37, quarterly_final!$A:$Z,MATCH("dtfp_util",quarterly_final!$A$22:$Z$22,0),FALSE)</f>
        <v>-0.81124703242810758</v>
      </c>
      <c r="I37" s="3">
        <f>VLOOKUP($A37, quarterly_final!$A:$Z,MATCH("dtfp_util",quarterly_final!$A$22:$Z$22,0),FALSE)+(1-VLOOKUP($A37, quarterly_final!$A:$Z,MATCH("alpha",quarterly_final!$A$22:$Z$22,0),FALSE))*VLOOKUP($A37, quarterly_final!$A:$Z,MATCH("dLQ",quarterly_final!$A$22:$Z$22,0),FALSE)</f>
        <v>-0.21113954345548502</v>
      </c>
      <c r="K37">
        <f t="shared" si="2"/>
        <v>-2.4216753810591358</v>
      </c>
      <c r="L37">
        <f t="shared" si="3"/>
        <v>24.430616996920349</v>
      </c>
      <c r="M37">
        <f t="shared" si="4"/>
        <v>14.409526985632994</v>
      </c>
      <c r="N37">
        <f t="shared" si="8"/>
        <v>16.831202366692125</v>
      </c>
      <c r="O37">
        <f t="shared" si="5"/>
        <v>6.6415512950991005</v>
      </c>
      <c r="P37" s="3">
        <f t="shared" si="6"/>
        <v>19.123238571914584</v>
      </c>
      <c r="Q37">
        <f t="shared" si="7"/>
        <v>3.3795387161882573</v>
      </c>
      <c r="S37">
        <f t="shared" si="0"/>
        <v>-79.011133336624084</v>
      </c>
      <c r="U37">
        <f t="shared" si="1"/>
        <v>-59.434868034899168</v>
      </c>
    </row>
    <row r="38" spans="1:21" x14ac:dyDescent="0.25">
      <c r="A38" s="2">
        <v>19859</v>
      </c>
      <c r="B38" t="s">
        <v>40</v>
      </c>
      <c r="C38" s="3">
        <f>VLOOKUP($A38, quarterly_final!$A:$Z,MATCH("dY",quarterly_final!$A$22:$Z$22,0),FALSE)-VLOOKUP($A38, quarterly_final!$A:$Z,MATCH("dhours",quarterly_final!$A$22:$Z$22,0),FALSE)</f>
        <v>5.7187520425168614</v>
      </c>
      <c r="D38" s="3">
        <f>VLOOKUP($A38, quarterly_final!$A:$Z,MATCH("dtfp",quarterly_final!$A$22:$Z$22,0),FALSE)</f>
        <v>2.868203849325428</v>
      </c>
      <c r="E38" s="3">
        <f>VLOOKUP($A38, quarterly_final!$A:$Z,MATCH("alpha",quarterly_final!$A$22:$Z$22,0),FALSE)*(VLOOKUP($A38, quarterly_final!$A:$Z,MATCH("dk",quarterly_final!$A$22:$Z$22,0),FALSE)-VLOOKUP($A38, quarterly_final!$A:$Z,MATCH("dhours",quarterly_final!$A$22:$Z$22,0),FALSE)-VLOOKUP($A38, quarterly_final!$A:$Z,MATCH("dLQ",quarterly_final!$A$22:$Z$22,0),FALSE))</f>
        <v>2.1938475833467708</v>
      </c>
      <c r="F38" s="3">
        <f>VLOOKUP($A38, quarterly_final!$A:$Z,MATCH("dLQ",quarterly_final!$A$22:$Z$22,0),FALSE)</f>
        <v>0.65670060984466261</v>
      </c>
      <c r="G38" s="3">
        <f>VLOOKUP($A38, quarterly_final!$A:$Z,MATCH("dutil",quarterly_final!$A$22:$Z$22,0),FALSE)</f>
        <v>-2.861767915323882</v>
      </c>
      <c r="H38" s="3">
        <f>VLOOKUP($A38, quarterly_final!$A:$Z,MATCH("dtfp_util",quarterly_final!$A$22:$Z$22,0),FALSE)</f>
        <v>5.72997176464931</v>
      </c>
      <c r="I38" s="3">
        <f>VLOOKUP($A38, quarterly_final!$A:$Z,MATCH("dtfp_util",quarterly_final!$A$22:$Z$22,0),FALSE)+(1-VLOOKUP($A38, quarterly_final!$A:$Z,MATCH("alpha",quarterly_final!$A$22:$Z$22,0),FALSE))*VLOOKUP($A38, quarterly_final!$A:$Z,MATCH("dLQ",quarterly_final!$A$22:$Z$22,0),FALSE)</f>
        <v>6.1844382870860315</v>
      </c>
      <c r="K38">
        <f t="shared" si="2"/>
        <v>-3.1371173598901061</v>
      </c>
      <c r="L38">
        <f t="shared" si="3"/>
        <v>25.860305007549563</v>
      </c>
      <c r="M38">
        <f t="shared" si="4"/>
        <v>15.12657794796435</v>
      </c>
      <c r="N38">
        <f t="shared" si="8"/>
        <v>18.263695307854451</v>
      </c>
      <c r="O38">
        <f t="shared" si="5"/>
        <v>7.1900131909357929</v>
      </c>
      <c r="P38" s="3">
        <f t="shared" si="6"/>
        <v>20.669348143686094</v>
      </c>
      <c r="Q38">
        <f t="shared" si="7"/>
        <v>3.5437138686494229</v>
      </c>
      <c r="S38">
        <f t="shared" si="0"/>
        <v>-77.581445325994878</v>
      </c>
      <c r="U38">
        <f t="shared" si="1"/>
        <v>-58.005180024269961</v>
      </c>
    </row>
    <row r="39" spans="1:21" x14ac:dyDescent="0.25">
      <c r="A39" s="2">
        <v>19951</v>
      </c>
      <c r="B39" t="s">
        <v>41</v>
      </c>
      <c r="C39" s="3">
        <f>VLOOKUP($A39, quarterly_final!$A:$Z,MATCH("dY",quarterly_final!$A$22:$Z$22,0),FALSE)-VLOOKUP($A39, quarterly_final!$A:$Z,MATCH("dhours",quarterly_final!$A$22:$Z$22,0),FALSE)</f>
        <v>5.80223416483161</v>
      </c>
      <c r="D39" s="3">
        <f>VLOOKUP($A39, quarterly_final!$A:$Z,MATCH("dtfp",quarterly_final!$A$22:$Z$22,0),FALSE)</f>
        <v>4.3396640333243264</v>
      </c>
      <c r="E39" s="3">
        <f>VLOOKUP($A39, quarterly_final!$A:$Z,MATCH("alpha",quarterly_final!$A$22:$Z$22,0),FALSE)*(VLOOKUP($A39, quarterly_final!$A:$Z,MATCH("dk",quarterly_final!$A$22:$Z$22,0),FALSE)-VLOOKUP($A39, quarterly_final!$A:$Z,MATCH("dhours",quarterly_final!$A$22:$Z$22,0),FALSE)-VLOOKUP($A39, quarterly_final!$A:$Z,MATCH("dLQ",quarterly_final!$A$22:$Z$22,0),FALSE))</f>
        <v>1.0126010886900394</v>
      </c>
      <c r="F39" s="3">
        <f>VLOOKUP($A39, quarterly_final!$A:$Z,MATCH("dLQ",quarterly_final!$A$22:$Z$22,0),FALSE)</f>
        <v>0.44996904281724426</v>
      </c>
      <c r="G39" s="3">
        <f>VLOOKUP($A39, quarterly_final!$A:$Z,MATCH("dutil",quarterly_final!$A$22:$Z$22,0),FALSE)</f>
        <v>2.3826041433467231</v>
      </c>
      <c r="H39" s="3">
        <f>VLOOKUP($A39, quarterly_final!$A:$Z,MATCH("dtfp_util",quarterly_final!$A$22:$Z$22,0),FALSE)</f>
        <v>1.9570598899776033</v>
      </c>
      <c r="I39" s="3">
        <f>VLOOKUP($A39, quarterly_final!$A:$Z,MATCH("dtfp_util",quarterly_final!$A$22:$Z$22,0),FALSE)+(1-VLOOKUP($A39, quarterly_final!$A:$Z,MATCH("alpha",quarterly_final!$A$22:$Z$22,0),FALSE))*VLOOKUP($A39, quarterly_final!$A:$Z,MATCH("dLQ",quarterly_final!$A$22:$Z$22,0),FALSE)</f>
        <v>2.2664459301085458</v>
      </c>
      <c r="K39">
        <f t="shared" si="2"/>
        <v>-2.5414663240534252</v>
      </c>
      <c r="L39">
        <f t="shared" si="3"/>
        <v>27.310863548757467</v>
      </c>
      <c r="M39">
        <f t="shared" si="4"/>
        <v>16.211493956295431</v>
      </c>
      <c r="N39">
        <f t="shared" si="8"/>
        <v>18.752960280348852</v>
      </c>
      <c r="O39">
        <f t="shared" si="5"/>
        <v>7.443163463108303</v>
      </c>
      <c r="P39" s="3">
        <f t="shared" si="6"/>
        <v>21.23595962621323</v>
      </c>
      <c r="Q39">
        <f t="shared" si="7"/>
        <v>3.656206129353734</v>
      </c>
      <c r="S39">
        <f t="shared" si="0"/>
        <v>-76.130886784786966</v>
      </c>
      <c r="U39">
        <f t="shared" si="1"/>
        <v>-56.55462148306205</v>
      </c>
    </row>
    <row r="40" spans="1:21" x14ac:dyDescent="0.25">
      <c r="A40" s="2">
        <v>20043</v>
      </c>
      <c r="B40" t="s">
        <v>42</v>
      </c>
      <c r="C40" s="3">
        <f>VLOOKUP($A40, quarterly_final!$A:$Z,MATCH("dY",quarterly_final!$A$22:$Z$22,0),FALSE)-VLOOKUP($A40, quarterly_final!$A:$Z,MATCH("dhours",quarterly_final!$A$22:$Z$22,0),FALSE)</f>
        <v>6.3054439521485151</v>
      </c>
      <c r="D40" s="3">
        <f>VLOOKUP($A40, quarterly_final!$A:$Z,MATCH("dtfp",quarterly_final!$A$22:$Z$22,0),FALSE)</f>
        <v>6.2207065673545952</v>
      </c>
      <c r="E40" s="3">
        <f>VLOOKUP($A40, quarterly_final!$A:$Z,MATCH("alpha",quarterly_final!$A$22:$Z$22,0),FALSE)*(VLOOKUP($A40, quarterly_final!$A:$Z,MATCH("dk",quarterly_final!$A$22:$Z$22,0),FALSE)-VLOOKUP($A40, quarterly_final!$A:$Z,MATCH("dhours",quarterly_final!$A$22:$Z$22,0),FALSE)-VLOOKUP($A40, quarterly_final!$A:$Z,MATCH("dLQ",quarterly_final!$A$22:$Z$22,0),FALSE))</f>
        <v>-0.15919619678722566</v>
      </c>
      <c r="F40" s="3">
        <f>VLOOKUP($A40, quarterly_final!$A:$Z,MATCH("dLQ",quarterly_final!$A$22:$Z$22,0),FALSE)</f>
        <v>0.24393358158114609</v>
      </c>
      <c r="G40" s="3">
        <f>VLOOKUP($A40, quarterly_final!$A:$Z,MATCH("dutil",quarterly_final!$A$22:$Z$22,0),FALSE)</f>
        <v>3.6708811802345744</v>
      </c>
      <c r="H40" s="3">
        <f>VLOOKUP($A40, quarterly_final!$A:$Z,MATCH("dtfp_util",quarterly_final!$A$22:$Z$22,0),FALSE)</f>
        <v>2.5498253871200207</v>
      </c>
      <c r="I40" s="3">
        <f>VLOOKUP($A40, quarterly_final!$A:$Z,MATCH("dtfp_util",quarterly_final!$A$22:$Z$22,0),FALSE)+(1-VLOOKUP($A40, quarterly_final!$A:$Z,MATCH("alpha",quarterly_final!$A$22:$Z$22,0),FALSE))*VLOOKUP($A40, quarterly_final!$A:$Z,MATCH("dLQ",quarterly_final!$A$22:$Z$22,0),FALSE)</f>
        <v>2.7158919538982018</v>
      </c>
      <c r="K40">
        <f t="shared" si="2"/>
        <v>-1.6237460289947816</v>
      </c>
      <c r="L40">
        <f t="shared" si="3"/>
        <v>28.887224536794598</v>
      </c>
      <c r="M40">
        <f t="shared" si="4"/>
        <v>17.76667059813408</v>
      </c>
      <c r="N40">
        <f t="shared" si="8"/>
        <v>19.390416627128857</v>
      </c>
      <c r="O40">
        <f t="shared" si="5"/>
        <v>7.4033644139114969</v>
      </c>
      <c r="P40" s="3">
        <f t="shared" si="6"/>
        <v>21.914932614687782</v>
      </c>
      <c r="Q40">
        <f t="shared" si="7"/>
        <v>3.7171895247490205</v>
      </c>
      <c r="S40">
        <f t="shared" si="0"/>
        <v>-74.554525796749829</v>
      </c>
      <c r="U40">
        <f t="shared" si="1"/>
        <v>-54.978260495024912</v>
      </c>
    </row>
    <row r="41" spans="1:21" x14ac:dyDescent="0.25">
      <c r="A41" s="2">
        <v>20135</v>
      </c>
      <c r="B41" t="s">
        <v>43</v>
      </c>
      <c r="C41" s="3">
        <f>VLOOKUP($A41, quarterly_final!$A:$Z,MATCH("dY",quarterly_final!$A$22:$Z$22,0),FALSE)-VLOOKUP($A41, quarterly_final!$A:$Z,MATCH("dhours",quarterly_final!$A$22:$Z$22,0),FALSE)</f>
        <v>5.5907530933502869</v>
      </c>
      <c r="D41" s="3">
        <f>VLOOKUP($A41, quarterly_final!$A:$Z,MATCH("dtfp",quarterly_final!$A$22:$Z$22,0),FALSE)</f>
        <v>6.9859198547101764</v>
      </c>
      <c r="E41" s="3">
        <f>VLOOKUP($A41, quarterly_final!$A:$Z,MATCH("alpha",quarterly_final!$A$22:$Z$22,0),FALSE)*(VLOOKUP($A41, quarterly_final!$A:$Z,MATCH("dk",quarterly_final!$A$22:$Z$22,0),FALSE)-VLOOKUP($A41, quarterly_final!$A:$Z,MATCH("dhours",quarterly_final!$A$22:$Z$22,0),FALSE)-VLOOKUP($A41, quarterly_final!$A:$Z,MATCH("dLQ",quarterly_final!$A$22:$Z$22,0),FALSE))</f>
        <v>-1.4334414856089106</v>
      </c>
      <c r="F41" s="3">
        <f>VLOOKUP($A41, quarterly_final!$A:$Z,MATCH("dLQ",quarterly_final!$A$22:$Z$22,0),FALSE)</f>
        <v>3.8274724249021119E-2</v>
      </c>
      <c r="G41" s="3">
        <f>VLOOKUP($A41, quarterly_final!$A:$Z,MATCH("dutil",quarterly_final!$A$22:$Z$22,0),FALSE)</f>
        <v>8.6991123993049797</v>
      </c>
      <c r="H41" s="3">
        <f>VLOOKUP($A41, quarterly_final!$A:$Z,MATCH("dtfp_util",quarterly_final!$A$22:$Z$22,0),FALSE)</f>
        <v>-1.7131925445948033</v>
      </c>
      <c r="I41" s="3">
        <f>VLOOKUP($A41, quarterly_final!$A:$Z,MATCH("dtfp_util",quarterly_final!$A$22:$Z$22,0),FALSE)+(1-VLOOKUP($A41, quarterly_final!$A:$Z,MATCH("alpha",quarterly_final!$A$22:$Z$22,0),FALSE))*VLOOKUP($A41, quarterly_final!$A:$Z,MATCH("dLQ",quarterly_final!$A$22:$Z$22,0),FALSE)</f>
        <v>-1.6874838824108582</v>
      </c>
      <c r="K41">
        <f t="shared" si="2"/>
        <v>0.55103207083146333</v>
      </c>
      <c r="L41">
        <f t="shared" si="3"/>
        <v>30.28491281013217</v>
      </c>
      <c r="M41">
        <f t="shared" si="4"/>
        <v>19.513150561811624</v>
      </c>
      <c r="N41">
        <f t="shared" si="8"/>
        <v>18.962118490980156</v>
      </c>
      <c r="O41">
        <f t="shared" si="5"/>
        <v>7.0450040425092695</v>
      </c>
      <c r="P41" s="3">
        <f t="shared" si="6"/>
        <v>21.493061644085067</v>
      </c>
      <c r="Q41">
        <f t="shared" si="7"/>
        <v>3.7267582058112758</v>
      </c>
      <c r="S41">
        <f t="shared" si="0"/>
        <v>-73.156837523412264</v>
      </c>
      <c r="U41">
        <f t="shared" si="1"/>
        <v>-53.580572221687348</v>
      </c>
    </row>
    <row r="42" spans="1:21" x14ac:dyDescent="0.25">
      <c r="A42" s="2">
        <v>20224</v>
      </c>
      <c r="B42" t="s">
        <v>44</v>
      </c>
      <c r="C42" s="3">
        <f>VLOOKUP($A42, quarterly_final!$A:$Z,MATCH("dY",quarterly_final!$A$22:$Z$22,0),FALSE)-VLOOKUP($A42, quarterly_final!$A:$Z,MATCH("dhours",quarterly_final!$A$22:$Z$22,0),FALSE)</f>
        <v>4.4851828715199105</v>
      </c>
      <c r="D42" s="3">
        <f>VLOOKUP($A42, quarterly_final!$A:$Z,MATCH("dtfp",quarterly_final!$A$22:$Z$22,0),FALSE)</f>
        <v>4.7490416841138865</v>
      </c>
      <c r="E42" s="3">
        <f>VLOOKUP($A42, quarterly_final!$A:$Z,MATCH("alpha",quarterly_final!$A$22:$Z$22,0),FALSE)*(VLOOKUP($A42, quarterly_final!$A:$Z,MATCH("dk",quarterly_final!$A$22:$Z$22,0),FALSE)-VLOOKUP($A42, quarterly_final!$A:$Z,MATCH("dhours",quarterly_final!$A$22:$Z$22,0),FALSE)-VLOOKUP($A42, quarterly_final!$A:$Z,MATCH("dLQ",quarterly_final!$A$22:$Z$22,0),FALSE))</f>
        <v>-0.32363755597618604</v>
      </c>
      <c r="F42" s="3">
        <f>VLOOKUP($A42, quarterly_final!$A:$Z,MATCH("dLQ",quarterly_final!$A$22:$Z$22,0),FALSE)</f>
        <v>5.9778743382210564E-2</v>
      </c>
      <c r="G42" s="3">
        <f>VLOOKUP($A42, quarterly_final!$A:$Z,MATCH("dutil",quarterly_final!$A$22:$Z$22,0),FALSE)</f>
        <v>1.8961955219701641</v>
      </c>
      <c r="H42" s="3">
        <f>VLOOKUP($A42, quarterly_final!$A:$Z,MATCH("dtfp_util",quarterly_final!$A$22:$Z$22,0),FALSE)</f>
        <v>2.8528461621437224</v>
      </c>
      <c r="I42" s="3">
        <f>VLOOKUP($A42, quarterly_final!$A:$Z,MATCH("dtfp_util",quarterly_final!$A$22:$Z$22,0),FALSE)+(1-VLOOKUP($A42, quarterly_final!$A:$Z,MATCH("alpha",quarterly_final!$A$22:$Z$22,0),FALSE))*VLOOKUP($A42, quarterly_final!$A:$Z,MATCH("dLQ",quarterly_final!$A$22:$Z$22,0),FALSE)</f>
        <v>2.8926958085683592</v>
      </c>
      <c r="K42">
        <f t="shared" si="2"/>
        <v>1.0250809513240045</v>
      </c>
      <c r="L42">
        <f t="shared" si="3"/>
        <v>31.406208528012147</v>
      </c>
      <c r="M42">
        <f t="shared" si="4"/>
        <v>20.700410982840097</v>
      </c>
      <c r="N42">
        <f t="shared" si="8"/>
        <v>19.675330031516086</v>
      </c>
      <c r="O42">
        <f t="shared" si="5"/>
        <v>6.9640946535152226</v>
      </c>
      <c r="P42" s="3">
        <f t="shared" si="6"/>
        <v>22.216235596227158</v>
      </c>
      <c r="Q42">
        <f t="shared" si="7"/>
        <v>3.7417028916568285</v>
      </c>
      <c r="S42">
        <f t="shared" si="0"/>
        <v>-72.03554180553229</v>
      </c>
      <c r="U42">
        <f t="shared" si="1"/>
        <v>-52.459276503807374</v>
      </c>
    </row>
    <row r="43" spans="1:21" x14ac:dyDescent="0.25">
      <c r="A43" s="2">
        <v>20316</v>
      </c>
      <c r="B43" t="s">
        <v>45</v>
      </c>
      <c r="C43" s="3">
        <f>VLOOKUP($A43, quarterly_final!$A:$Z,MATCH("dY",quarterly_final!$A$22:$Z$22,0),FALSE)-VLOOKUP($A43, quarterly_final!$A:$Z,MATCH("dhours",quarterly_final!$A$22:$Z$22,0),FALSE)</f>
        <v>-0.50397749643433798</v>
      </c>
      <c r="D43" s="3">
        <f>VLOOKUP($A43, quarterly_final!$A:$Z,MATCH("dtfp",quarterly_final!$A$22:$Z$22,0),FALSE)</f>
        <v>0.24840502338483336</v>
      </c>
      <c r="E43" s="3">
        <f>VLOOKUP($A43, quarterly_final!$A:$Z,MATCH("alpha",quarterly_final!$A$22:$Z$22,0),FALSE)*(VLOOKUP($A43, quarterly_final!$A:$Z,MATCH("dk",quarterly_final!$A$22:$Z$22,0),FALSE)-VLOOKUP($A43, quarterly_final!$A:$Z,MATCH("dhours",quarterly_final!$A$22:$Z$22,0),FALSE)-VLOOKUP($A43, quarterly_final!$A:$Z,MATCH("dLQ",quarterly_final!$A$22:$Z$22,0),FALSE))</f>
        <v>-0.83365564236965617</v>
      </c>
      <c r="F43" s="3">
        <f>VLOOKUP($A43, quarterly_final!$A:$Z,MATCH("dLQ",quarterly_final!$A$22:$Z$22,0),FALSE)</f>
        <v>8.12731225504848E-2</v>
      </c>
      <c r="G43" s="3">
        <f>VLOOKUP($A43, quarterly_final!$A:$Z,MATCH("dutil",quarterly_final!$A$22:$Z$22,0),FALSE)</f>
        <v>-0.53172118534083013</v>
      </c>
      <c r="H43" s="3">
        <f>VLOOKUP($A43, quarterly_final!$A:$Z,MATCH("dtfp_util",quarterly_final!$A$22:$Z$22,0),FALSE)</f>
        <v>0.78012620872566352</v>
      </c>
      <c r="I43" s="3">
        <f>VLOOKUP($A43, quarterly_final!$A:$Z,MATCH("dtfp_util",quarterly_final!$A$22:$Z$22,0),FALSE)+(1-VLOOKUP($A43, quarterly_final!$A:$Z,MATCH("alpha",quarterly_final!$A$22:$Z$22,0),FALSE))*VLOOKUP($A43, quarterly_final!$A:$Z,MATCH("dLQ",quarterly_final!$A$22:$Z$22,0),FALSE)</f>
        <v>0.8342199621605485</v>
      </c>
      <c r="K43">
        <f t="shared" si="2"/>
        <v>0.89215065498879698</v>
      </c>
      <c r="L43">
        <f t="shared" si="3"/>
        <v>31.280214153903565</v>
      </c>
      <c r="M43">
        <f t="shared" si="4"/>
        <v>20.762512238686305</v>
      </c>
      <c r="N43">
        <f t="shared" si="8"/>
        <v>19.870361583697502</v>
      </c>
      <c r="O43">
        <f t="shared" si="5"/>
        <v>6.7556807429228085</v>
      </c>
      <c r="P43" s="3">
        <f t="shared" si="6"/>
        <v>22.424790586767294</v>
      </c>
      <c r="Q43">
        <f t="shared" si="7"/>
        <v>3.7620211722944497</v>
      </c>
      <c r="S43">
        <f t="shared" si="0"/>
        <v>-72.161536179640876</v>
      </c>
      <c r="U43">
        <f t="shared" si="1"/>
        <v>-52.58527087791596</v>
      </c>
    </row>
    <row r="44" spans="1:21" x14ac:dyDescent="0.25">
      <c r="A44" s="2">
        <v>20408</v>
      </c>
      <c r="B44" t="s">
        <v>46</v>
      </c>
      <c r="C44" s="3">
        <f>VLOOKUP($A44, quarterly_final!$A:$Z,MATCH("dY",quarterly_final!$A$22:$Z$22,0),FALSE)-VLOOKUP($A44, quarterly_final!$A:$Z,MATCH("dhours",quarterly_final!$A$22:$Z$22,0),FALSE)</f>
        <v>-2.0951426567041409</v>
      </c>
      <c r="D44" s="3">
        <f>VLOOKUP($A44, quarterly_final!$A:$Z,MATCH("dtfp",quarterly_final!$A$22:$Z$22,0),FALSE)</f>
        <v>-2.0455263342849483</v>
      </c>
      <c r="E44" s="3">
        <f>VLOOKUP($A44, quarterly_final!$A:$Z,MATCH("alpha",quarterly_final!$A$22:$Z$22,0),FALSE)*(VLOOKUP($A44, quarterly_final!$A:$Z,MATCH("dk",quarterly_final!$A$22:$Z$22,0),FALSE)-VLOOKUP($A44, quarterly_final!$A:$Z,MATCH("dhours",quarterly_final!$A$22:$Z$22,0),FALSE)-VLOOKUP($A44, quarterly_final!$A:$Z,MATCH("dLQ",quarterly_final!$A$22:$Z$22,0),FALSE))</f>
        <v>-0.15237072325686055</v>
      </c>
      <c r="F44" s="3">
        <f>VLOOKUP($A44, quarterly_final!$A:$Z,MATCH("dLQ",quarterly_final!$A$22:$Z$22,0),FALSE)</f>
        <v>0.10275440083766796</v>
      </c>
      <c r="G44" s="3">
        <f>VLOOKUP($A44, quarterly_final!$A:$Z,MATCH("dutil",quarterly_final!$A$22:$Z$22,0),FALSE)</f>
        <v>2.2683810467090981</v>
      </c>
      <c r="H44" s="3">
        <f>VLOOKUP($A44, quarterly_final!$A:$Z,MATCH("dtfp_util",quarterly_final!$A$22:$Z$22,0),FALSE)</f>
        <v>-4.3139073809940465</v>
      </c>
      <c r="I44" s="3">
        <f>VLOOKUP($A44, quarterly_final!$A:$Z,MATCH("dtfp_util",quarterly_final!$A$22:$Z$22,0),FALSE)+(1-VLOOKUP($A44, quarterly_final!$A:$Z,MATCH("alpha",quarterly_final!$A$22:$Z$22,0),FALSE))*VLOOKUP($A44, quarterly_final!$A:$Z,MATCH("dLQ",quarterly_final!$A$22:$Z$22,0),FALSE)</f>
        <v>-4.2452088424675685</v>
      </c>
      <c r="K44">
        <f t="shared" si="2"/>
        <v>1.4592459166660716</v>
      </c>
      <c r="L44">
        <f t="shared" si="3"/>
        <v>30.756428489727529</v>
      </c>
      <c r="M44">
        <f t="shared" si="4"/>
        <v>20.25113065511507</v>
      </c>
      <c r="N44">
        <f t="shared" si="8"/>
        <v>18.791884738448989</v>
      </c>
      <c r="O44">
        <f t="shared" si="5"/>
        <v>6.717588062108593</v>
      </c>
      <c r="P44" s="3">
        <f t="shared" si="6"/>
        <v>21.363488376150404</v>
      </c>
      <c r="Q44">
        <f t="shared" si="7"/>
        <v>3.7877097725038666</v>
      </c>
      <c r="S44">
        <f t="shared" si="0"/>
        <v>-72.685321843816908</v>
      </c>
      <c r="U44">
        <f t="shared" si="1"/>
        <v>-53.109056542091992</v>
      </c>
    </row>
    <row r="45" spans="1:21" x14ac:dyDescent="0.25">
      <c r="A45" s="2">
        <v>20500</v>
      </c>
      <c r="B45" t="s">
        <v>47</v>
      </c>
      <c r="C45" s="3">
        <f>VLOOKUP($A45, quarterly_final!$A:$Z,MATCH("dY",quarterly_final!$A$22:$Z$22,0),FALSE)-VLOOKUP($A45, quarterly_final!$A:$Z,MATCH("dhours",quarterly_final!$A$22:$Z$22,0),FALSE)</f>
        <v>-0.23257812020318624</v>
      </c>
      <c r="D45" s="3">
        <f>VLOOKUP($A45, quarterly_final!$A:$Z,MATCH("dtfp",quarterly_final!$A$22:$Z$22,0),FALSE)</f>
        <v>-2.0237297559338261</v>
      </c>
      <c r="E45" s="3">
        <f>VLOOKUP($A45, quarterly_final!$A:$Z,MATCH("alpha",quarterly_final!$A$22:$Z$22,0),FALSE)*(VLOOKUP($A45, quarterly_final!$A:$Z,MATCH("dk",quarterly_final!$A$22:$Z$22,0),FALSE)-VLOOKUP($A45, quarterly_final!$A:$Z,MATCH("dhours",quarterly_final!$A$22:$Z$22,0),FALSE)-VLOOKUP($A45, quarterly_final!$A:$Z,MATCH("dLQ",quarterly_final!$A$22:$Z$22,0),FALSE))</f>
        <v>1.6669325112805755</v>
      </c>
      <c r="F45" s="3">
        <f>VLOOKUP($A45, quarterly_final!$A:$Z,MATCH("dLQ",quarterly_final!$A$22:$Z$22,0),FALSE)</f>
        <v>0.12421912445006456</v>
      </c>
      <c r="G45" s="3">
        <f>VLOOKUP($A45, quarterly_final!$A:$Z,MATCH("dutil",quarterly_final!$A$22:$Z$22,0),FALSE)</f>
        <v>-4.508306385095513</v>
      </c>
      <c r="H45" s="3">
        <f>VLOOKUP($A45, quarterly_final!$A:$Z,MATCH("dtfp_util",quarterly_final!$A$22:$Z$22,0),FALSE)</f>
        <v>2.4845766291616869</v>
      </c>
      <c r="I45" s="3">
        <f>VLOOKUP($A45, quarterly_final!$A:$Z,MATCH("dtfp_util",quarterly_final!$A$22:$Z$22,0),FALSE)+(1-VLOOKUP($A45, quarterly_final!$A:$Z,MATCH("alpha",quarterly_final!$A$22:$Z$22,0),FALSE))*VLOOKUP($A45, quarterly_final!$A:$Z,MATCH("dLQ",quarterly_final!$A$22:$Z$22,0),FALSE)</f>
        <v>2.568497860733117</v>
      </c>
      <c r="K45">
        <f t="shared" si="2"/>
        <v>0.33216932039219338</v>
      </c>
      <c r="L45">
        <f t="shared" si="3"/>
        <v>30.698283959676733</v>
      </c>
      <c r="M45">
        <f t="shared" si="4"/>
        <v>19.745198216131612</v>
      </c>
      <c r="N45">
        <f t="shared" si="8"/>
        <v>19.413028895739409</v>
      </c>
      <c r="O45">
        <f t="shared" si="5"/>
        <v>7.1343211899287367</v>
      </c>
      <c r="P45" s="3">
        <f t="shared" si="6"/>
        <v>22.005612841333683</v>
      </c>
      <c r="Q45">
        <f t="shared" si="7"/>
        <v>3.8187645536163828</v>
      </c>
      <c r="S45">
        <f t="shared" si="0"/>
        <v>-72.743466373867705</v>
      </c>
      <c r="U45">
        <f t="shared" si="1"/>
        <v>-53.167201072142788</v>
      </c>
    </row>
    <row r="46" spans="1:21" x14ac:dyDescent="0.25">
      <c r="A46" s="2">
        <v>20590</v>
      </c>
      <c r="B46" t="s">
        <v>48</v>
      </c>
      <c r="C46" s="3">
        <f>VLOOKUP($A46, quarterly_final!$A:$Z,MATCH("dY",quarterly_final!$A$22:$Z$22,0),FALSE)-VLOOKUP($A46, quarterly_final!$A:$Z,MATCH("dhours",quarterly_final!$A$22:$Z$22,0),FALSE)</f>
        <v>2.6565718675605865</v>
      </c>
      <c r="D46" s="3">
        <f>VLOOKUP($A46, quarterly_final!$A:$Z,MATCH("dtfp",quarterly_final!$A$22:$Z$22,0),FALSE)</f>
        <v>1.6648737440705335</v>
      </c>
      <c r="E46" s="3">
        <f>VLOOKUP($A46, quarterly_final!$A:$Z,MATCH("alpha",quarterly_final!$A$22:$Z$22,0),FALSE)*(VLOOKUP($A46, quarterly_final!$A:$Z,MATCH("dk",quarterly_final!$A$22:$Z$22,0),FALSE)-VLOOKUP($A46, quarterly_final!$A:$Z,MATCH("dhours",quarterly_final!$A$22:$Z$22,0),FALSE)-VLOOKUP($A46, quarterly_final!$A:$Z,MATCH("dLQ",quarterly_final!$A$22:$Z$22,0),FALSE))</f>
        <v>0.77772333231629853</v>
      </c>
      <c r="F46" s="3">
        <f>VLOOKUP($A46, quarterly_final!$A:$Z,MATCH("dLQ",quarterly_final!$A$22:$Z$22,0),FALSE)</f>
        <v>0.2139747911737544</v>
      </c>
      <c r="G46" s="3">
        <f>VLOOKUP($A46, quarterly_final!$A:$Z,MATCH("dutil",quarterly_final!$A$22:$Z$22,0),FALSE)</f>
        <v>-7.3213504105403588</v>
      </c>
      <c r="H46" s="3">
        <f>VLOOKUP($A46, quarterly_final!$A:$Z,MATCH("dtfp_util",quarterly_final!$A$22:$Z$22,0),FALSE)</f>
        <v>8.986224154610893</v>
      </c>
      <c r="I46" s="3">
        <f>VLOOKUP($A46, quarterly_final!$A:$Z,MATCH("dtfp_util",quarterly_final!$A$22:$Z$22,0),FALSE)+(1-VLOOKUP($A46, quarterly_final!$A:$Z,MATCH("alpha",quarterly_final!$A$22:$Z$22,0),FALSE))*VLOOKUP($A46, quarterly_final!$A:$Z,MATCH("dLQ",quarterly_final!$A$22:$Z$22,0),FALSE)</f>
        <v>9.1318719970128335</v>
      </c>
      <c r="K46">
        <f t="shared" si="2"/>
        <v>-1.4981682822428963</v>
      </c>
      <c r="L46">
        <f t="shared" si="3"/>
        <v>31.362426926566879</v>
      </c>
      <c r="M46">
        <f t="shared" si="4"/>
        <v>20.161416652149246</v>
      </c>
      <c r="N46">
        <f t="shared" si="8"/>
        <v>21.659584934392132</v>
      </c>
      <c r="O46">
        <f t="shared" si="5"/>
        <v>7.3287520230078114</v>
      </c>
      <c r="P46" s="3">
        <f t="shared" si="6"/>
        <v>24.288580840586892</v>
      </c>
      <c r="Q46">
        <f t="shared" si="7"/>
        <v>3.8722582514098214</v>
      </c>
      <c r="S46">
        <f t="shared" si="0"/>
        <v>-72.079323406977551</v>
      </c>
      <c r="U46">
        <f t="shared" si="1"/>
        <v>-52.503058105252634</v>
      </c>
    </row>
    <row r="47" spans="1:21" x14ac:dyDescent="0.25">
      <c r="A47" s="2">
        <v>20682</v>
      </c>
      <c r="B47" t="s">
        <v>49</v>
      </c>
      <c r="C47" s="3">
        <f>VLOOKUP($A47, quarterly_final!$A:$Z,MATCH("dY",quarterly_final!$A$22:$Z$22,0),FALSE)-VLOOKUP($A47, quarterly_final!$A:$Z,MATCH("dhours",quarterly_final!$A$22:$Z$22,0),FALSE)</f>
        <v>0.47884635227166683</v>
      </c>
      <c r="D47" s="3">
        <f>VLOOKUP($A47, quarterly_final!$A:$Z,MATCH("dtfp",quarterly_final!$A$22:$Z$22,0),FALSE)</f>
        <v>-1.4256371616354004</v>
      </c>
      <c r="E47" s="3">
        <f>VLOOKUP($A47, quarterly_final!$A:$Z,MATCH("alpha",quarterly_final!$A$22:$Z$22,0),FALSE)*(VLOOKUP($A47, quarterly_final!$A:$Z,MATCH("dk",quarterly_final!$A$22:$Z$22,0),FALSE)-VLOOKUP($A47, quarterly_final!$A:$Z,MATCH("dhours",quarterly_final!$A$22:$Z$22,0),FALSE)-VLOOKUP($A47, quarterly_final!$A:$Z,MATCH("dLQ",quarterly_final!$A$22:$Z$22,0),FALSE))</f>
        <v>1.6008970262558366</v>
      </c>
      <c r="F47" s="3">
        <f>VLOOKUP($A47, quarterly_final!$A:$Z,MATCH("dLQ",quarterly_final!$A$22:$Z$22,0),FALSE)</f>
        <v>0.30358648765123064</v>
      </c>
      <c r="G47" s="3">
        <f>VLOOKUP($A47, quarterly_final!$A:$Z,MATCH("dutil",quarterly_final!$A$22:$Z$22,0),FALSE)</f>
        <v>-0.20322563501062979</v>
      </c>
      <c r="H47" s="3">
        <f>VLOOKUP($A47, quarterly_final!$A:$Z,MATCH("dtfp_util",quarterly_final!$A$22:$Z$22,0),FALSE)</f>
        <v>-1.2224115266247706</v>
      </c>
      <c r="I47" s="3">
        <f>VLOOKUP($A47, quarterly_final!$A:$Z,MATCH("dtfp_util",quarterly_final!$A$22:$Z$22,0),FALSE)+(1-VLOOKUP($A47, quarterly_final!$A:$Z,MATCH("alpha",quarterly_final!$A$22:$Z$22,0),FALSE))*VLOOKUP($A47, quarterly_final!$A:$Z,MATCH("dLQ",quarterly_final!$A$22:$Z$22,0),FALSE)</f>
        <v>-1.0148093087202998</v>
      </c>
      <c r="K47">
        <f t="shared" si="2"/>
        <v>-1.5489746909955537</v>
      </c>
      <c r="L47">
        <f t="shared" si="3"/>
        <v>31.482138514634798</v>
      </c>
      <c r="M47">
        <f t="shared" si="4"/>
        <v>19.805007361740394</v>
      </c>
      <c r="N47">
        <f t="shared" si="8"/>
        <v>21.35398205273594</v>
      </c>
      <c r="O47">
        <f t="shared" si="5"/>
        <v>7.7289762795717705</v>
      </c>
      <c r="P47" s="3">
        <f t="shared" si="6"/>
        <v>24.034878513406817</v>
      </c>
      <c r="Q47">
        <f t="shared" si="7"/>
        <v>3.948154873322629</v>
      </c>
      <c r="S47">
        <f t="shared" si="0"/>
        <v>-71.959611818909636</v>
      </c>
      <c r="U47">
        <f t="shared" si="1"/>
        <v>-52.383346517184719</v>
      </c>
    </row>
    <row r="48" spans="1:21" x14ac:dyDescent="0.25">
      <c r="A48" s="2">
        <v>20774</v>
      </c>
      <c r="B48" t="s">
        <v>50</v>
      </c>
      <c r="C48" s="3">
        <f>VLOOKUP($A48, quarterly_final!$A:$Z,MATCH("dY",quarterly_final!$A$22:$Z$22,0),FALSE)-VLOOKUP($A48, quarterly_final!$A:$Z,MATCH("dhours",quarterly_final!$A$22:$Z$22,0),FALSE)</f>
        <v>8.4056363173925064</v>
      </c>
      <c r="D48" s="3">
        <f>VLOOKUP($A48, quarterly_final!$A:$Z,MATCH("dtfp",quarterly_final!$A$22:$Z$22,0),FALSE)</f>
        <v>6.6330254434394096</v>
      </c>
      <c r="E48" s="3">
        <f>VLOOKUP($A48, quarterly_final!$A:$Z,MATCH("alpha",quarterly_final!$A$22:$Z$22,0),FALSE)*(VLOOKUP($A48, quarterly_final!$A:$Z,MATCH("dk",quarterly_final!$A$22:$Z$22,0),FALSE)-VLOOKUP($A48, quarterly_final!$A:$Z,MATCH("dhours",quarterly_final!$A$22:$Z$22,0),FALSE)-VLOOKUP($A48, quarterly_final!$A:$Z,MATCH("dLQ",quarterly_final!$A$22:$Z$22,0),FALSE))</f>
        <v>1.3796166466100728</v>
      </c>
      <c r="F48" s="3">
        <f>VLOOKUP($A48, quarterly_final!$A:$Z,MATCH("dLQ",quarterly_final!$A$22:$Z$22,0),FALSE)</f>
        <v>0.39299422734302425</v>
      </c>
      <c r="G48" s="3">
        <f>VLOOKUP($A48, quarterly_final!$A:$Z,MATCH("dutil",quarterly_final!$A$22:$Z$22,0),FALSE)</f>
        <v>3.0190011980991125</v>
      </c>
      <c r="H48" s="3">
        <f>VLOOKUP($A48, quarterly_final!$A:$Z,MATCH("dtfp_util",quarterly_final!$A$22:$Z$22,0),FALSE)</f>
        <v>3.6140242453402971</v>
      </c>
      <c r="I48" s="3">
        <f>VLOOKUP($A48, quarterly_final!$A:$Z,MATCH("dtfp_util",quarterly_final!$A$22:$Z$22,0),FALSE)+(1-VLOOKUP($A48, quarterly_final!$A:$Z,MATCH("alpha",quarterly_final!$A$22:$Z$22,0),FALSE))*VLOOKUP($A48, quarterly_final!$A:$Z,MATCH("dLQ",quarterly_final!$A$22:$Z$22,0),FALSE)</f>
        <v>3.8832465749437728</v>
      </c>
      <c r="K48">
        <f t="shared" si="2"/>
        <v>-0.79422439147077561</v>
      </c>
      <c r="L48">
        <f t="shared" si="3"/>
        <v>33.583547593982928</v>
      </c>
      <c r="M48">
        <f t="shared" si="4"/>
        <v>21.463263722600246</v>
      </c>
      <c r="N48">
        <f t="shared" si="8"/>
        <v>22.257488114071016</v>
      </c>
      <c r="O48">
        <f t="shared" si="5"/>
        <v>8.0738804412242882</v>
      </c>
      <c r="P48" s="3">
        <f t="shared" si="6"/>
        <v>25.005690157142759</v>
      </c>
      <c r="Q48">
        <f t="shared" si="7"/>
        <v>4.0464034301583851</v>
      </c>
      <c r="S48">
        <f t="shared" si="0"/>
        <v>-69.858202739561506</v>
      </c>
      <c r="U48">
        <f t="shared" si="1"/>
        <v>-50.281937437836589</v>
      </c>
    </row>
    <row r="49" spans="1:21" x14ac:dyDescent="0.25">
      <c r="A49" s="2">
        <v>20866</v>
      </c>
      <c r="B49" t="s">
        <v>51</v>
      </c>
      <c r="C49" s="3">
        <f>VLOOKUP($A49, quarterly_final!$A:$Z,MATCH("dY",quarterly_final!$A$22:$Z$22,0),FALSE)-VLOOKUP($A49, quarterly_final!$A:$Z,MATCH("dhours",quarterly_final!$A$22:$Z$22,0),FALSE)</f>
        <v>1.615137655916854</v>
      </c>
      <c r="D49" s="3">
        <f>VLOOKUP($A49, quarterly_final!$A:$Z,MATCH("dtfp",quarterly_final!$A$22:$Z$22,0),FALSE)</f>
        <v>0.10553984937109606</v>
      </c>
      <c r="E49" s="3">
        <f>VLOOKUP($A49, quarterly_final!$A:$Z,MATCH("alpha",quarterly_final!$A$22:$Z$22,0),FALSE)*(VLOOKUP($A49, quarterly_final!$A:$Z,MATCH("dk",quarterly_final!$A$22:$Z$22,0),FALSE)-VLOOKUP($A49, quarterly_final!$A:$Z,MATCH("dhours",quarterly_final!$A$22:$Z$22,0),FALSE)-VLOOKUP($A49, quarterly_final!$A:$Z,MATCH("dLQ",quarterly_final!$A$22:$Z$22,0),FALSE))</f>
        <v>1.027459326227119</v>
      </c>
      <c r="F49" s="3">
        <f>VLOOKUP($A49, quarterly_final!$A:$Z,MATCH("dLQ",quarterly_final!$A$22:$Z$22,0),FALSE)</f>
        <v>0.48213848031863904</v>
      </c>
      <c r="G49" s="3">
        <f>VLOOKUP($A49, quarterly_final!$A:$Z,MATCH("dutil",quarterly_final!$A$22:$Z$22,0),FALSE)</f>
        <v>-1.6290989592048801</v>
      </c>
      <c r="H49" s="3">
        <f>VLOOKUP($A49, quarterly_final!$A:$Z,MATCH("dtfp_util",quarterly_final!$A$22:$Z$22,0),FALSE)</f>
        <v>1.7346388085759763</v>
      </c>
      <c r="I49" s="3">
        <f>VLOOKUP($A49, quarterly_final!$A:$Z,MATCH("dtfp_util",quarterly_final!$A$22:$Z$22,0),FALSE)+(1-VLOOKUP($A49, quarterly_final!$A:$Z,MATCH("alpha",quarterly_final!$A$22:$Z$22,0),FALSE))*VLOOKUP($A49, quarterly_final!$A:$Z,MATCH("dLQ",quarterly_final!$A$22:$Z$22,0),FALSE)</f>
        <v>2.0645871101027837</v>
      </c>
      <c r="K49">
        <f t="shared" si="2"/>
        <v>-1.2014991312719956</v>
      </c>
      <c r="L49">
        <f t="shared" si="3"/>
        <v>33.987332007962138</v>
      </c>
      <c r="M49">
        <f t="shared" si="4"/>
        <v>21.48964868494302</v>
      </c>
      <c r="N49">
        <f t="shared" si="8"/>
        <v>22.691147816215011</v>
      </c>
      <c r="O49">
        <f t="shared" si="5"/>
        <v>8.3307452727810674</v>
      </c>
      <c r="P49" s="3">
        <f t="shared" si="6"/>
        <v>25.521836934668453</v>
      </c>
      <c r="Q49">
        <f t="shared" si="7"/>
        <v>4.1669380502380449</v>
      </c>
      <c r="S49">
        <f t="shared" si="0"/>
        <v>-69.454418325582296</v>
      </c>
      <c r="U49">
        <f t="shared" si="1"/>
        <v>-49.878153023857379</v>
      </c>
    </row>
    <row r="50" spans="1:21" x14ac:dyDescent="0.25">
      <c r="A50" s="2">
        <v>20955</v>
      </c>
      <c r="B50" t="s">
        <v>52</v>
      </c>
      <c r="C50" s="3">
        <f>VLOOKUP($A50, quarterly_final!$A:$Z,MATCH("dY",quarterly_final!$A$22:$Z$22,0),FALSE)-VLOOKUP($A50, quarterly_final!$A:$Z,MATCH("dhours",quarterly_final!$A$22:$Z$22,0),FALSE)</f>
        <v>0.57913959037811935</v>
      </c>
      <c r="D50" s="3">
        <f>VLOOKUP($A50, quarterly_final!$A:$Z,MATCH("dtfp",quarterly_final!$A$22:$Z$22,0),FALSE)</f>
        <v>-1.5635028728666538</v>
      </c>
      <c r="E50" s="3">
        <f>VLOOKUP($A50, quarterly_final!$A:$Z,MATCH("alpha",quarterly_final!$A$22:$Z$22,0),FALSE)*(VLOOKUP($A50, quarterly_final!$A:$Z,MATCH("dk",quarterly_final!$A$22:$Z$22,0),FALSE)-VLOOKUP($A50, quarterly_final!$A:$Z,MATCH("dhours",quarterly_final!$A$22:$Z$22,0),FALSE)-VLOOKUP($A50, quarterly_final!$A:$Z,MATCH("dLQ",quarterly_final!$A$22:$Z$22,0),FALSE))</f>
        <v>1.661979662792082</v>
      </c>
      <c r="F50" s="3">
        <f>VLOOKUP($A50, quarterly_final!$A:$Z,MATCH("dLQ",quarterly_final!$A$22:$Z$22,0),FALSE)</f>
        <v>0.48066280045269139</v>
      </c>
      <c r="G50" s="3">
        <f>VLOOKUP($A50, quarterly_final!$A:$Z,MATCH("dutil",quarterly_final!$A$22:$Z$22,0),FALSE)</f>
        <v>-3.4099280374878029</v>
      </c>
      <c r="H50" s="3">
        <f>VLOOKUP($A50, quarterly_final!$A:$Z,MATCH("dtfp_util",quarterly_final!$A$22:$Z$22,0),FALSE)</f>
        <v>1.8464251646211491</v>
      </c>
      <c r="I50" s="3">
        <f>VLOOKUP($A50, quarterly_final!$A:$Z,MATCH("dtfp_util",quarterly_final!$A$22:$Z$22,0),FALSE)+(1-VLOOKUP($A50, quarterly_final!$A:$Z,MATCH("alpha",quarterly_final!$A$22:$Z$22,0),FALSE))*VLOOKUP($A50, quarterly_final!$A:$Z,MATCH("dLQ",quarterly_final!$A$22:$Z$22,0),FALSE)</f>
        <v>2.1754408824167104</v>
      </c>
      <c r="K50">
        <f t="shared" si="2"/>
        <v>-2.0539811406439465</v>
      </c>
      <c r="L50">
        <f t="shared" si="3"/>
        <v>34.132116905556671</v>
      </c>
      <c r="M50">
        <f t="shared" si="4"/>
        <v>21.098772966726358</v>
      </c>
      <c r="N50">
        <f t="shared" si="8"/>
        <v>23.152754107370299</v>
      </c>
      <c r="O50">
        <f t="shared" si="5"/>
        <v>8.7462401884790886</v>
      </c>
      <c r="P50" s="3">
        <f t="shared" si="6"/>
        <v>26.06569715527263</v>
      </c>
      <c r="Q50">
        <f t="shared" si="7"/>
        <v>4.2871037503512177</v>
      </c>
      <c r="S50">
        <f t="shared" si="0"/>
        <v>-69.309633427987762</v>
      </c>
      <c r="U50">
        <f t="shared" si="1"/>
        <v>-49.733368126262846</v>
      </c>
    </row>
    <row r="51" spans="1:21" x14ac:dyDescent="0.25">
      <c r="A51" s="2">
        <v>21047</v>
      </c>
      <c r="B51" t="s">
        <v>53</v>
      </c>
      <c r="C51" s="3">
        <f>VLOOKUP($A51, quarterly_final!$A:$Z,MATCH("dY",quarterly_final!$A$22:$Z$22,0),FALSE)-VLOOKUP($A51, quarterly_final!$A:$Z,MATCH("dhours",quarterly_final!$A$22:$Z$22,0),FALSE)</f>
        <v>2.8109109290534562</v>
      </c>
      <c r="D51" s="3">
        <f>VLOOKUP($A51, quarterly_final!$A:$Z,MATCH("dtfp",quarterly_final!$A$22:$Z$22,0),FALSE)</f>
        <v>1.2735058576439731</v>
      </c>
      <c r="E51" s="3">
        <f>VLOOKUP($A51, quarterly_final!$A:$Z,MATCH("alpha",quarterly_final!$A$22:$Z$22,0),FALSE)*(VLOOKUP($A51, quarterly_final!$A:$Z,MATCH("dk",quarterly_final!$A$22:$Z$22,0),FALSE)-VLOOKUP($A51, quarterly_final!$A:$Z,MATCH("dhours",quarterly_final!$A$22:$Z$22,0),FALSE)-VLOOKUP($A51, quarterly_final!$A:$Z,MATCH("dLQ",quarterly_final!$A$22:$Z$22,0),FALSE))</f>
        <v>1.0582133337515698</v>
      </c>
      <c r="F51" s="3">
        <f>VLOOKUP($A51, quarterly_final!$A:$Z,MATCH("dLQ",quarterly_final!$A$22:$Z$22,0),FALSE)</f>
        <v>0.47919173765791356</v>
      </c>
      <c r="G51" s="3">
        <f>VLOOKUP($A51, quarterly_final!$A:$Z,MATCH("dutil",quarterly_final!$A$22:$Z$22,0),FALSE)</f>
        <v>-1.5029216538004326</v>
      </c>
      <c r="H51" s="3">
        <f>VLOOKUP($A51, quarterly_final!$A:$Z,MATCH("dtfp_util",quarterly_final!$A$22:$Z$22,0),FALSE)</f>
        <v>2.7764275114444059</v>
      </c>
      <c r="I51" s="3">
        <f>VLOOKUP($A51, quarterly_final!$A:$Z,MATCH("dtfp_util",quarterly_final!$A$22:$Z$22,0),FALSE)+(1-VLOOKUP($A51, quarterly_final!$A:$Z,MATCH("alpha",quarterly_final!$A$22:$Z$22,0),FALSE))*VLOOKUP($A51, quarterly_final!$A:$Z,MATCH("dLQ",quarterly_final!$A$22:$Z$22,0),FALSE)</f>
        <v>3.104930958571789</v>
      </c>
      <c r="K51">
        <f t="shared" si="2"/>
        <v>-2.4297115540940548</v>
      </c>
      <c r="L51">
        <f t="shared" si="3"/>
        <v>34.834844637820034</v>
      </c>
      <c r="M51">
        <f t="shared" si="4"/>
        <v>21.41714943113735</v>
      </c>
      <c r="N51">
        <f t="shared" si="8"/>
        <v>23.846860985231402</v>
      </c>
      <c r="O51">
        <f t="shared" si="5"/>
        <v>9.0107935219169804</v>
      </c>
      <c r="P51" s="3">
        <f t="shared" si="6"/>
        <v>26.841929894915577</v>
      </c>
      <c r="Q51">
        <f t="shared" si="7"/>
        <v>4.4069016847656961</v>
      </c>
      <c r="S51">
        <f t="shared" si="0"/>
        <v>-68.606905695724407</v>
      </c>
      <c r="U51">
        <f t="shared" si="1"/>
        <v>-49.030640393999491</v>
      </c>
    </row>
    <row r="52" spans="1:21" x14ac:dyDescent="0.25">
      <c r="A52" s="2">
        <v>21139</v>
      </c>
      <c r="B52" t="s">
        <v>54</v>
      </c>
      <c r="C52" s="3">
        <f>VLOOKUP($A52, quarterly_final!$A:$Z,MATCH("dY",quarterly_final!$A$22:$Z$22,0),FALSE)-VLOOKUP($A52, quarterly_final!$A:$Z,MATCH("dhours",quarterly_final!$A$22:$Z$22,0),FALSE)</f>
        <v>4.012275724096348</v>
      </c>
      <c r="D52" s="3">
        <f>VLOOKUP($A52, quarterly_final!$A:$Z,MATCH("dtfp",quarterly_final!$A$22:$Z$22,0),FALSE)</f>
        <v>-0.27555601118357353</v>
      </c>
      <c r="E52" s="3">
        <f>VLOOKUP($A52, quarterly_final!$A:$Z,MATCH("alpha",quarterly_final!$A$22:$Z$22,0),FALSE)*(VLOOKUP($A52, quarterly_final!$A:$Z,MATCH("dk",quarterly_final!$A$22:$Z$22,0),FALSE)-VLOOKUP($A52, quarterly_final!$A:$Z,MATCH("dhours",quarterly_final!$A$22:$Z$22,0),FALSE)-VLOOKUP($A52, quarterly_final!$A:$Z,MATCH("dLQ",quarterly_final!$A$22:$Z$22,0),FALSE))</f>
        <v>3.8101064692978341</v>
      </c>
      <c r="F52" s="3">
        <f>VLOOKUP($A52, quarterly_final!$A:$Z,MATCH("dLQ",quarterly_final!$A$22:$Z$22,0),FALSE)</f>
        <v>0.47772526598208742</v>
      </c>
      <c r="G52" s="3">
        <f>VLOOKUP($A52, quarterly_final!$A:$Z,MATCH("dutil",quarterly_final!$A$22:$Z$22,0),FALSE)</f>
        <v>-5.943736082670946</v>
      </c>
      <c r="H52" s="3">
        <f>VLOOKUP($A52, quarterly_final!$A:$Z,MATCH("dtfp_util",quarterly_final!$A$22:$Z$22,0),FALSE)</f>
        <v>5.668180071487372</v>
      </c>
      <c r="I52" s="3">
        <f>VLOOKUP($A52, quarterly_final!$A:$Z,MATCH("dtfp_util",quarterly_final!$A$22:$Z$22,0),FALSE)+(1-VLOOKUP($A52, quarterly_final!$A:$Z,MATCH("alpha",quarterly_final!$A$22:$Z$22,0),FALSE))*VLOOKUP($A52, quarterly_final!$A:$Z,MATCH("dLQ",quarterly_final!$A$22:$Z$22,0),FALSE)</f>
        <v>5.9965877112738006</v>
      </c>
      <c r="K52">
        <f t="shared" si="2"/>
        <v>-3.9156455747617915</v>
      </c>
      <c r="L52">
        <f t="shared" si="3"/>
        <v>35.837913568844122</v>
      </c>
      <c r="M52">
        <f t="shared" si="4"/>
        <v>21.348260428341458</v>
      </c>
      <c r="N52">
        <f t="shared" si="8"/>
        <v>25.263906003103244</v>
      </c>
      <c r="O52">
        <f t="shared" si="5"/>
        <v>9.9633201392414392</v>
      </c>
      <c r="P52" s="3">
        <f t="shared" si="6"/>
        <v>28.341076822734028</v>
      </c>
      <c r="Q52">
        <f t="shared" si="7"/>
        <v>4.526333001261218</v>
      </c>
      <c r="S52">
        <f t="shared" si="0"/>
        <v>-67.603836764700304</v>
      </c>
      <c r="U52">
        <f t="shared" si="1"/>
        <v>-48.027571462975388</v>
      </c>
    </row>
    <row r="53" spans="1:21" x14ac:dyDescent="0.25">
      <c r="A53" s="2">
        <v>21231</v>
      </c>
      <c r="B53" t="s">
        <v>55</v>
      </c>
      <c r="C53" s="3">
        <f>VLOOKUP($A53, quarterly_final!$A:$Z,MATCH("dY",quarterly_final!$A$22:$Z$22,0),FALSE)-VLOOKUP($A53, quarterly_final!$A:$Z,MATCH("dhours",quarterly_final!$A$22:$Z$22,0),FALSE)</f>
        <v>-1.8853240008114724</v>
      </c>
      <c r="D53" s="3">
        <f>VLOOKUP($A53, quarterly_final!$A:$Z,MATCH("dtfp",quarterly_final!$A$22:$Z$22,0),FALSE)</f>
        <v>-6.4580557200114637</v>
      </c>
      <c r="E53" s="3">
        <f>VLOOKUP($A53, quarterly_final!$A:$Z,MATCH("alpha",quarterly_final!$A$22:$Z$22,0),FALSE)*(VLOOKUP($A53, quarterly_final!$A:$Z,MATCH("dk",quarterly_final!$A$22:$Z$22,0),FALSE)-VLOOKUP($A53, quarterly_final!$A:$Z,MATCH("dhours",quarterly_final!$A$22:$Z$22,0),FALSE)-VLOOKUP($A53, quarterly_final!$A:$Z,MATCH("dLQ",quarterly_final!$A$22:$Z$22,0),FALSE))</f>
        <v>4.0964683603167469</v>
      </c>
      <c r="F53" s="3">
        <f>VLOOKUP($A53, quarterly_final!$A:$Z,MATCH("dLQ",quarterly_final!$A$22:$Z$22,0),FALSE)</f>
        <v>0.47626335888324434</v>
      </c>
      <c r="G53" s="3">
        <f>VLOOKUP($A53, quarterly_final!$A:$Z,MATCH("dutil",quarterly_final!$A$22:$Z$22,0),FALSE)</f>
        <v>-6.8366826520595918</v>
      </c>
      <c r="H53" s="3">
        <f>VLOOKUP($A53, quarterly_final!$A:$Z,MATCH("dtfp_util",quarterly_final!$A$22:$Z$22,0),FALSE)</f>
        <v>0.37862693204812814</v>
      </c>
      <c r="I53" s="3">
        <f>VLOOKUP($A53, quarterly_final!$A:$Z,MATCH("dtfp_util",quarterly_final!$A$22:$Z$22,0),FALSE)+(1-VLOOKUP($A53, quarterly_final!$A:$Z,MATCH("alpha",quarterly_final!$A$22:$Z$22,0),FALSE))*VLOOKUP($A53, quarterly_final!$A:$Z,MATCH("dLQ",quarterly_final!$A$22:$Z$22,0),FALSE)</f>
        <v>0.70735140153342912</v>
      </c>
      <c r="K53">
        <f t="shared" si="2"/>
        <v>-5.6248162377766899</v>
      </c>
      <c r="L53">
        <f t="shared" si="3"/>
        <v>35.366582568641256</v>
      </c>
      <c r="M53">
        <f t="shared" si="4"/>
        <v>19.733746498338594</v>
      </c>
      <c r="N53">
        <f t="shared" si="8"/>
        <v>25.358562736115275</v>
      </c>
      <c r="O53">
        <f t="shared" si="5"/>
        <v>10.987437229320626</v>
      </c>
      <c r="P53" s="3">
        <f t="shared" si="6"/>
        <v>28.517914673117385</v>
      </c>
      <c r="Q53">
        <f t="shared" si="7"/>
        <v>4.645398840982029</v>
      </c>
      <c r="S53">
        <f t="shared" si="0"/>
        <v>-68.075167764903171</v>
      </c>
      <c r="U53">
        <f t="shared" si="1"/>
        <v>-48.498902463178254</v>
      </c>
    </row>
    <row r="54" spans="1:21" x14ac:dyDescent="0.25">
      <c r="A54" s="2">
        <v>21320</v>
      </c>
      <c r="B54" t="s">
        <v>56</v>
      </c>
      <c r="C54" s="3">
        <f>VLOOKUP($A54, quarterly_final!$A:$Z,MATCH("dY",quarterly_final!$A$22:$Z$22,0),FALSE)-VLOOKUP($A54, quarterly_final!$A:$Z,MATCH("dhours",quarterly_final!$A$22:$Z$22,0),FALSE)</f>
        <v>4.8492448938919352</v>
      </c>
      <c r="D54" s="3">
        <f>VLOOKUP($A54, quarterly_final!$A:$Z,MATCH("dtfp",quarterly_final!$A$22:$Z$22,0),FALSE)</f>
        <v>2.8235498101127505</v>
      </c>
      <c r="E54" s="3">
        <f>VLOOKUP($A54, quarterly_final!$A:$Z,MATCH("alpha",quarterly_final!$A$22:$Z$22,0),FALSE)*(VLOOKUP($A54, quarterly_final!$A:$Z,MATCH("dk",quarterly_final!$A$22:$Z$22,0),FALSE)-VLOOKUP($A54, quarterly_final!$A:$Z,MATCH("dhours",quarterly_final!$A$22:$Z$22,0),FALSE)-VLOOKUP($A54, quarterly_final!$A:$Z,MATCH("dLQ",quarterly_final!$A$22:$Z$22,0),FALSE))</f>
        <v>1.6898883139270864</v>
      </c>
      <c r="F54" s="3">
        <f>VLOOKUP($A54, quarterly_final!$A:$Z,MATCH("dLQ",quarterly_final!$A$22:$Z$22,0),FALSE)</f>
        <v>0.33580676985209834</v>
      </c>
      <c r="G54" s="3">
        <f>VLOOKUP($A54, quarterly_final!$A:$Z,MATCH("dutil",quarterly_final!$A$22:$Z$22,0),FALSE)</f>
        <v>-4.4940436772380412</v>
      </c>
      <c r="H54" s="3">
        <f>VLOOKUP($A54, quarterly_final!$A:$Z,MATCH("dtfp_util",quarterly_final!$A$22:$Z$22,0),FALSE)</f>
        <v>7.3175934873507913</v>
      </c>
      <c r="I54" s="3">
        <f>VLOOKUP($A54, quarterly_final!$A:$Z,MATCH("dtfp_util",quarterly_final!$A$22:$Z$22,0),FALSE)+(1-VLOOKUP($A54, quarterly_final!$A:$Z,MATCH("alpha",quarterly_final!$A$22:$Z$22,0),FALSE))*VLOOKUP($A54, quarterly_final!$A:$Z,MATCH("dLQ",quarterly_final!$A$22:$Z$22,0),FALSE)</f>
        <v>7.549499684758306</v>
      </c>
      <c r="K54">
        <f t="shared" si="2"/>
        <v>-6.7483271570861998</v>
      </c>
      <c r="L54">
        <f t="shared" si="3"/>
        <v>36.578893792114243</v>
      </c>
      <c r="M54">
        <f t="shared" si="4"/>
        <v>20.439633950866781</v>
      </c>
      <c r="N54">
        <f t="shared" si="8"/>
        <v>27.187961107952972</v>
      </c>
      <c r="O54">
        <f t="shared" si="5"/>
        <v>11.409909307802398</v>
      </c>
      <c r="P54" s="3">
        <f t="shared" si="6"/>
        <v>30.405289594306961</v>
      </c>
      <c r="Q54">
        <f t="shared" si="7"/>
        <v>4.7293505334450536</v>
      </c>
      <c r="S54">
        <f t="shared" si="0"/>
        <v>-66.86285654143019</v>
      </c>
      <c r="U54">
        <f t="shared" si="1"/>
        <v>-47.286591239705274</v>
      </c>
    </row>
    <row r="55" spans="1:21" x14ac:dyDescent="0.25">
      <c r="A55" s="2">
        <v>21412</v>
      </c>
      <c r="B55" t="s">
        <v>57</v>
      </c>
      <c r="C55" s="3">
        <f>VLOOKUP($A55, quarterly_final!$A:$Z,MATCH("dY",quarterly_final!$A$22:$Z$22,0),FALSE)-VLOOKUP($A55, quarterly_final!$A:$Z,MATCH("dhours",quarterly_final!$A$22:$Z$22,0),FALSE)</f>
        <v>7.0191230226797074</v>
      </c>
      <c r="D55" s="3">
        <f>VLOOKUP($A55, quarterly_final!$A:$Z,MATCH("dtfp",quarterly_final!$A$22:$Z$22,0),FALSE)</f>
        <v>7.1232084859687115</v>
      </c>
      <c r="E55" s="3">
        <f>VLOOKUP($A55, quarterly_final!$A:$Z,MATCH("alpha",quarterly_final!$A$22:$Z$22,0),FALSE)*(VLOOKUP($A55, quarterly_final!$A:$Z,MATCH("dk",quarterly_final!$A$22:$Z$22,0),FALSE)-VLOOKUP($A55, quarterly_final!$A:$Z,MATCH("dhours",quarterly_final!$A$22:$Z$22,0),FALSE)-VLOOKUP($A55, quarterly_final!$A:$Z,MATCH("dLQ",quarterly_final!$A$22:$Z$22,0),FALSE))</f>
        <v>-0.29978877125881176</v>
      </c>
      <c r="F55" s="3">
        <f>VLOOKUP($A55, quarterly_final!$A:$Z,MATCH("dLQ",quarterly_final!$A$22:$Z$22,0),FALSE)</f>
        <v>0.19570330796980784</v>
      </c>
      <c r="G55" s="3">
        <f>VLOOKUP($A55, quarterly_final!$A:$Z,MATCH("dutil",quarterly_final!$A$22:$Z$22,0),FALSE)</f>
        <v>8.2483622955560119</v>
      </c>
      <c r="H55" s="3">
        <f>VLOOKUP($A55, quarterly_final!$A:$Z,MATCH("dtfp_util",quarterly_final!$A$22:$Z$22,0),FALSE)</f>
        <v>-1.1251538095873004</v>
      </c>
      <c r="I55" s="3">
        <f>VLOOKUP($A55, quarterly_final!$A:$Z,MATCH("dtfp_util",quarterly_final!$A$22:$Z$22,0),FALSE)+(1-VLOOKUP($A55, quarterly_final!$A:$Z,MATCH("alpha",quarterly_final!$A$22:$Z$22,0),FALSE))*VLOOKUP($A55, quarterly_final!$A:$Z,MATCH("dLQ",quarterly_final!$A$22:$Z$22,0),FALSE)</f>
        <v>-0.99039727622876461</v>
      </c>
      <c r="K55">
        <f t="shared" si="2"/>
        <v>-4.6862365831971964</v>
      </c>
      <c r="L55">
        <f t="shared" si="3"/>
        <v>38.33367454778417</v>
      </c>
      <c r="M55">
        <f t="shared" si="4"/>
        <v>22.220436072358961</v>
      </c>
      <c r="N55">
        <f t="shared" si="8"/>
        <v>26.906672655556147</v>
      </c>
      <c r="O55">
        <f t="shared" si="5"/>
        <v>11.334962114987695</v>
      </c>
      <c r="P55" s="3">
        <f t="shared" si="6"/>
        <v>30.15769027524977</v>
      </c>
      <c r="Q55">
        <f t="shared" si="7"/>
        <v>4.7782763604375056</v>
      </c>
      <c r="S55">
        <f t="shared" si="0"/>
        <v>-65.108075785760263</v>
      </c>
      <c r="U55">
        <f t="shared" si="1"/>
        <v>-45.531810484035347</v>
      </c>
    </row>
    <row r="56" spans="1:21" x14ac:dyDescent="0.25">
      <c r="A56" s="2">
        <v>21504</v>
      </c>
      <c r="B56" t="s">
        <v>58</v>
      </c>
      <c r="C56" s="3">
        <f>VLOOKUP($A56, quarterly_final!$A:$Z,MATCH("dY",quarterly_final!$A$22:$Z$22,0),FALSE)-VLOOKUP($A56, quarterly_final!$A:$Z,MATCH("dhours",quarterly_final!$A$22:$Z$22,0),FALSE)</f>
        <v>4.1231973665702526</v>
      </c>
      <c r="D56" s="3">
        <f>VLOOKUP($A56, quarterly_final!$A:$Z,MATCH("dtfp",quarterly_final!$A$22:$Z$22,0),FALSE)</f>
        <v>5.3147593711363514</v>
      </c>
      <c r="E56" s="3">
        <f>VLOOKUP($A56, quarterly_final!$A:$Z,MATCH("alpha",quarterly_final!$A$22:$Z$22,0),FALSE)*(VLOOKUP($A56, quarterly_final!$A:$Z,MATCH("dk",quarterly_final!$A$22:$Z$22,0),FALSE)-VLOOKUP($A56, quarterly_final!$A:$Z,MATCH("dhours",quarterly_final!$A$22:$Z$22,0),FALSE)-VLOOKUP($A56, quarterly_final!$A:$Z,MATCH("dLQ",quarterly_final!$A$22:$Z$22,0),FALSE))</f>
        <v>-1.2473673294484846</v>
      </c>
      <c r="F56" s="3">
        <f>VLOOKUP($A56, quarterly_final!$A:$Z,MATCH("dLQ",quarterly_final!$A$22:$Z$22,0),FALSE)</f>
        <v>5.5805324882385321E-2</v>
      </c>
      <c r="G56" s="3">
        <f>VLOOKUP($A56, quarterly_final!$A:$Z,MATCH("dutil",quarterly_final!$A$22:$Z$22,0),FALSE)</f>
        <v>7.990389401174375</v>
      </c>
      <c r="H56" s="3">
        <f>VLOOKUP($A56, quarterly_final!$A:$Z,MATCH("dtfp_util",quarterly_final!$A$22:$Z$22,0),FALSE)</f>
        <v>-2.6756300300380236</v>
      </c>
      <c r="I56" s="3">
        <f>VLOOKUP($A56, quarterly_final!$A:$Z,MATCH("dtfp_util",quarterly_final!$A$22:$Z$22,0),FALSE)+(1-VLOOKUP($A56, quarterly_final!$A:$Z,MATCH("alpha",quarterly_final!$A$22:$Z$22,0),FALSE))*VLOOKUP($A56, quarterly_final!$A:$Z,MATCH("dLQ",quarterly_final!$A$22:$Z$22,0),FALSE)</f>
        <v>-2.6374502478033857</v>
      </c>
      <c r="K56">
        <f t="shared" si="2"/>
        <v>-2.6886392329036024</v>
      </c>
      <c r="L56">
        <f t="shared" si="3"/>
        <v>39.364473889426733</v>
      </c>
      <c r="M56">
        <f t="shared" si="4"/>
        <v>23.549125915143048</v>
      </c>
      <c r="N56">
        <f t="shared" si="8"/>
        <v>26.237765148046641</v>
      </c>
      <c r="O56">
        <f t="shared" si="5"/>
        <v>11.023120282625573</v>
      </c>
      <c r="P56" s="3">
        <f t="shared" si="6"/>
        <v>29.498327713298924</v>
      </c>
      <c r="Q56">
        <f t="shared" si="7"/>
        <v>4.7922276916581019</v>
      </c>
      <c r="S56">
        <f t="shared" si="0"/>
        <v>-64.0772764441177</v>
      </c>
      <c r="U56">
        <f t="shared" si="1"/>
        <v>-44.501011142392784</v>
      </c>
    </row>
    <row r="57" spans="1:21" x14ac:dyDescent="0.25">
      <c r="A57" s="2">
        <v>21596</v>
      </c>
      <c r="B57" t="s">
        <v>59</v>
      </c>
      <c r="C57" s="3">
        <f>VLOOKUP($A57, quarterly_final!$A:$Z,MATCH("dY",quarterly_final!$A$22:$Z$22,0),FALSE)-VLOOKUP($A57, quarterly_final!$A:$Z,MATCH("dhours",quarterly_final!$A$22:$Z$22,0),FALSE)</f>
        <v>4.1103987354453864</v>
      </c>
      <c r="D57" s="3">
        <f>VLOOKUP($A57, quarterly_final!$A:$Z,MATCH("dtfp",quarterly_final!$A$22:$Z$22,0),FALSE)</f>
        <v>5.3520212603772537</v>
      </c>
      <c r="E57" s="3">
        <f>VLOOKUP($A57, quarterly_final!$A:$Z,MATCH("alpha",quarterly_final!$A$22:$Z$22,0),FALSE)*(VLOOKUP($A57, quarterly_final!$A:$Z,MATCH("dk",quarterly_final!$A$22:$Z$22,0),FALSE)-VLOOKUP($A57, quarterly_final!$A:$Z,MATCH("dhours",quarterly_final!$A$22:$Z$22,0),FALSE)-VLOOKUP($A57, quarterly_final!$A:$Z,MATCH("dLQ",quarterly_final!$A$22:$Z$22,0),FALSE))</f>
        <v>-1.1575884163655674</v>
      </c>
      <c r="F57" s="3">
        <f>VLOOKUP($A57, quarterly_final!$A:$Z,MATCH("dLQ",quarterly_final!$A$22:$Z$22,0),FALSE)</f>
        <v>-8.4034108566299892E-2</v>
      </c>
      <c r="G57" s="3">
        <f>VLOOKUP($A57, quarterly_final!$A:$Z,MATCH("dutil",quarterly_final!$A$22:$Z$22,0),FALSE)</f>
        <v>7.528476021541616</v>
      </c>
      <c r="H57" s="3">
        <f>VLOOKUP($A57, quarterly_final!$A:$Z,MATCH("dtfp_util",quarterly_final!$A$22:$Z$22,0),FALSE)</f>
        <v>-2.1764547611643623</v>
      </c>
      <c r="I57" s="3">
        <f>VLOOKUP($A57, quarterly_final!$A:$Z,MATCH("dtfp_util",quarterly_final!$A$22:$Z$22,0),FALSE)+(1-VLOOKUP($A57, quarterly_final!$A:$Z,MATCH("alpha",quarterly_final!$A$22:$Z$22,0),FALSE))*VLOOKUP($A57, quarterly_final!$A:$Z,MATCH("dLQ",quarterly_final!$A$22:$Z$22,0),FALSE)</f>
        <v>-2.2333750802761836</v>
      </c>
      <c r="K57">
        <f t="shared" si="2"/>
        <v>-0.80652022751819841</v>
      </c>
      <c r="L57">
        <f t="shared" si="3"/>
        <v>40.39207357328808</v>
      </c>
      <c r="M57">
        <f t="shared" si="4"/>
        <v>24.887131230237362</v>
      </c>
      <c r="N57">
        <f t="shared" si="8"/>
        <v>25.69365145775555</v>
      </c>
      <c r="O57">
        <f t="shared" si="5"/>
        <v>10.733723178534181</v>
      </c>
      <c r="P57" s="3">
        <f t="shared" si="6"/>
        <v>28.939983943229876</v>
      </c>
      <c r="Q57">
        <f t="shared" si="7"/>
        <v>4.7712191645165269</v>
      </c>
      <c r="S57">
        <f t="shared" si="0"/>
        <v>-63.049676760256354</v>
      </c>
      <c r="U57">
        <f t="shared" si="1"/>
        <v>-43.473411458531437</v>
      </c>
    </row>
    <row r="58" spans="1:21" x14ac:dyDescent="0.25">
      <c r="A58" s="2">
        <v>21685</v>
      </c>
      <c r="B58" t="s">
        <v>60</v>
      </c>
      <c r="C58" s="3">
        <f>VLOOKUP($A58, quarterly_final!$A:$Z,MATCH("dY",quarterly_final!$A$22:$Z$22,0),FALSE)-VLOOKUP($A58, quarterly_final!$A:$Z,MATCH("dhours",quarterly_final!$A$22:$Z$22,0),FALSE)</f>
        <v>2.5979599814091259</v>
      </c>
      <c r="D58" s="3">
        <f>VLOOKUP($A58, quarterly_final!$A:$Z,MATCH("dtfp",quarterly_final!$A$22:$Z$22,0),FALSE)</f>
        <v>4.59095884731037</v>
      </c>
      <c r="E58" s="3">
        <f>VLOOKUP($A58, quarterly_final!$A:$Z,MATCH("alpha",quarterly_final!$A$22:$Z$22,0),FALSE)*(VLOOKUP($A58, quarterly_final!$A:$Z,MATCH("dk",quarterly_final!$A$22:$Z$22,0),FALSE)-VLOOKUP($A58, quarterly_final!$A:$Z,MATCH("dhours",quarterly_final!$A$22:$Z$22,0),FALSE)-VLOOKUP($A58, quarterly_final!$A:$Z,MATCH("dLQ",quarterly_final!$A$22:$Z$22,0),FALSE))</f>
        <v>-2.1000620841818445</v>
      </c>
      <c r="F58" s="3">
        <f>VLOOKUP($A58, quarterly_final!$A:$Z,MATCH("dLQ",quarterly_final!$A$22:$Z$22,0),FALSE)</f>
        <v>0.10706321828060084</v>
      </c>
      <c r="G58" s="3">
        <f>VLOOKUP($A58, quarterly_final!$A:$Z,MATCH("dutil",quarterly_final!$A$22:$Z$22,0),FALSE)</f>
        <v>1.1692629397717287</v>
      </c>
      <c r="H58" s="3">
        <f>VLOOKUP($A58, quarterly_final!$A:$Z,MATCH("dtfp_util",quarterly_final!$A$22:$Z$22,0),FALSE)</f>
        <v>3.4216959075386413</v>
      </c>
      <c r="I58" s="3">
        <f>VLOOKUP($A58, quarterly_final!$A:$Z,MATCH("dtfp_util",quarterly_final!$A$22:$Z$22,0),FALSE)+(1-VLOOKUP($A58, quarterly_final!$A:$Z,MATCH("alpha",quarterly_final!$A$22:$Z$22,0),FALSE))*VLOOKUP($A58, quarterly_final!$A:$Z,MATCH("dLQ",quarterly_final!$A$22:$Z$22,0),FALSE)</f>
        <v>3.4938375127928829</v>
      </c>
      <c r="K58">
        <f t="shared" si="2"/>
        <v>-0.51420449257526624</v>
      </c>
      <c r="L58">
        <f t="shared" si="3"/>
        <v>41.041563568640363</v>
      </c>
      <c r="M58">
        <f t="shared" si="4"/>
        <v>26.034870942064956</v>
      </c>
      <c r="N58">
        <f t="shared" si="8"/>
        <v>26.549075434640208</v>
      </c>
      <c r="O58">
        <f t="shared" si="5"/>
        <v>10.20870765748872</v>
      </c>
      <c r="P58" s="3">
        <f t="shared" si="6"/>
        <v>29.813443321428096</v>
      </c>
      <c r="Q58">
        <f t="shared" si="7"/>
        <v>4.7979849690866772</v>
      </c>
      <c r="S58">
        <f t="shared" si="0"/>
        <v>-62.40018676490407</v>
      </c>
      <c r="U58">
        <f t="shared" si="1"/>
        <v>-42.823921463179154</v>
      </c>
    </row>
    <row r="59" spans="1:21" x14ac:dyDescent="0.25">
      <c r="A59" s="2">
        <v>21777</v>
      </c>
      <c r="B59" t="s">
        <v>61</v>
      </c>
      <c r="C59" s="3">
        <f>VLOOKUP($A59, quarterly_final!$A:$Z,MATCH("dY",quarterly_final!$A$22:$Z$22,0),FALSE)-VLOOKUP($A59, quarterly_final!$A:$Z,MATCH("dhours",quarterly_final!$A$22:$Z$22,0),FALSE)</f>
        <v>9.0380582905424944E-2</v>
      </c>
      <c r="D59" s="3">
        <f>VLOOKUP($A59, quarterly_final!$A:$Z,MATCH("dtfp",quarterly_final!$A$22:$Z$22,0),FALSE)</f>
        <v>-2.2386982834944322</v>
      </c>
      <c r="E59" s="3">
        <f>VLOOKUP($A59, quarterly_final!$A:$Z,MATCH("alpha",quarterly_final!$A$22:$Z$22,0),FALSE)*(VLOOKUP($A59, quarterly_final!$A:$Z,MATCH("dk",quarterly_final!$A$22:$Z$22,0),FALSE)-VLOOKUP($A59, quarterly_final!$A:$Z,MATCH("dhours",quarterly_final!$A$22:$Z$22,0),FALSE)-VLOOKUP($A59, quarterly_final!$A:$Z,MATCH("dLQ",quarterly_final!$A$22:$Z$22,0),FALSE))</f>
        <v>2.0310716769539314</v>
      </c>
      <c r="F59" s="3">
        <f>VLOOKUP($A59, quarterly_final!$A:$Z,MATCH("dLQ",quarterly_final!$A$22:$Z$22,0),FALSE)</f>
        <v>0.29800718944592575</v>
      </c>
      <c r="G59" s="3">
        <f>VLOOKUP($A59, quarterly_final!$A:$Z,MATCH("dutil",quarterly_final!$A$22:$Z$22,0),FALSE)</f>
        <v>-2.9951818273786741</v>
      </c>
      <c r="H59" s="3">
        <f>VLOOKUP($A59, quarterly_final!$A:$Z,MATCH("dtfp_util",quarterly_final!$A$22:$Z$22,0),FALSE)</f>
        <v>0.75648354388424188</v>
      </c>
      <c r="I59" s="3">
        <f>VLOOKUP($A59, quarterly_final!$A:$Z,MATCH("dtfp_util",quarterly_final!$A$22:$Z$22,0),FALSE)+(1-VLOOKUP($A59, quarterly_final!$A:$Z,MATCH("alpha",quarterly_final!$A$22:$Z$22,0),FALSE))*VLOOKUP($A59, quarterly_final!$A:$Z,MATCH("dLQ",quarterly_final!$A$22:$Z$22,0),FALSE)</f>
        <v>0.95721650093102495</v>
      </c>
      <c r="K59">
        <f t="shared" si="2"/>
        <v>-1.2629999494199349</v>
      </c>
      <c r="L59">
        <f t="shared" si="3"/>
        <v>41.064158714366719</v>
      </c>
      <c r="M59">
        <f t="shared" si="4"/>
        <v>25.475196371191348</v>
      </c>
      <c r="N59">
        <f t="shared" si="8"/>
        <v>26.738196320611269</v>
      </c>
      <c r="O59">
        <f t="shared" si="5"/>
        <v>10.716475576727202</v>
      </c>
      <c r="P59" s="3">
        <f t="shared" si="6"/>
        <v>30.052747446660852</v>
      </c>
      <c r="Q59">
        <f t="shared" si="7"/>
        <v>4.8724867664481586</v>
      </c>
      <c r="S59">
        <f t="shared" si="0"/>
        <v>-62.377591619177714</v>
      </c>
      <c r="U59">
        <f t="shared" si="1"/>
        <v>-42.801326317452798</v>
      </c>
    </row>
    <row r="60" spans="1:21" x14ac:dyDescent="0.25">
      <c r="A60" s="2">
        <v>21869</v>
      </c>
      <c r="B60" t="s">
        <v>62</v>
      </c>
      <c r="C60" s="3">
        <f>VLOOKUP($A60, quarterly_final!$A:$Z,MATCH("dY",quarterly_final!$A$22:$Z$22,0),FALSE)-VLOOKUP($A60, quarterly_final!$A:$Z,MATCH("dhours",quarterly_final!$A$22:$Z$22,0),FALSE)</f>
        <v>1.8041192330393585</v>
      </c>
      <c r="D60" s="3">
        <f>VLOOKUP($A60, quarterly_final!$A:$Z,MATCH("dtfp",quarterly_final!$A$22:$Z$22,0),FALSE)</f>
        <v>0.30440225054229392</v>
      </c>
      <c r="E60" s="3">
        <f>VLOOKUP($A60, quarterly_final!$A:$Z,MATCH("alpha",quarterly_final!$A$22:$Z$22,0),FALSE)*(VLOOKUP($A60, quarterly_final!$A:$Z,MATCH("dk",quarterly_final!$A$22:$Z$22,0),FALSE)-VLOOKUP($A60, quarterly_final!$A:$Z,MATCH("dhours",quarterly_final!$A$22:$Z$22,0),FALSE)-VLOOKUP($A60, quarterly_final!$A:$Z,MATCH("dLQ",quarterly_final!$A$22:$Z$22,0),FALSE))</f>
        <v>1.0111921790597356</v>
      </c>
      <c r="F60" s="3">
        <f>VLOOKUP($A60, quarterly_final!$A:$Z,MATCH("dLQ",quarterly_final!$A$22:$Z$22,0),FALSE)</f>
        <v>0.48852480343732907</v>
      </c>
      <c r="G60" s="3">
        <f>VLOOKUP($A60, quarterly_final!$A:$Z,MATCH("dutil",quarterly_final!$A$22:$Z$22,0),FALSE)</f>
        <v>-1.0297612524401667</v>
      </c>
      <c r="H60" s="3">
        <f>VLOOKUP($A60, quarterly_final!$A:$Z,MATCH("dtfp_util",quarterly_final!$A$22:$Z$22,0),FALSE)</f>
        <v>1.3341635029824606</v>
      </c>
      <c r="I60" s="3">
        <f>VLOOKUP($A60, quarterly_final!$A:$Z,MATCH("dtfp_util",quarterly_final!$A$22:$Z$22,0),FALSE)+(1-VLOOKUP($A60, quarterly_final!$A:$Z,MATCH("alpha",quarterly_final!$A$22:$Z$22,0),FALSE))*VLOOKUP($A60, quarterly_final!$A:$Z,MATCH("dLQ",quarterly_final!$A$22:$Z$22,0),FALSE)</f>
        <v>1.6647155745229272</v>
      </c>
      <c r="K60">
        <f t="shared" si="2"/>
        <v>-1.5204402625299767</v>
      </c>
      <c r="L60">
        <f t="shared" si="3"/>
        <v>41.515188522626559</v>
      </c>
      <c r="M60">
        <f t="shared" si="4"/>
        <v>25.551296933826922</v>
      </c>
      <c r="N60">
        <f t="shared" si="8"/>
        <v>27.071737196356885</v>
      </c>
      <c r="O60">
        <f t="shared" si="5"/>
        <v>10.969273621492135</v>
      </c>
      <c r="P60" s="3">
        <f t="shared" si="6"/>
        <v>30.468926340291585</v>
      </c>
      <c r="Q60">
        <f t="shared" si="7"/>
        <v>4.9946179673074909</v>
      </c>
      <c r="S60">
        <f t="shared" si="0"/>
        <v>-61.926561810917875</v>
      </c>
      <c r="U60">
        <f t="shared" si="1"/>
        <v>-42.350296509192958</v>
      </c>
    </row>
    <row r="61" spans="1:21" x14ac:dyDescent="0.25">
      <c r="A61" s="2">
        <v>21961</v>
      </c>
      <c r="B61" t="s">
        <v>63</v>
      </c>
      <c r="C61" s="3">
        <f>VLOOKUP($A61, quarterly_final!$A:$Z,MATCH("dY",quarterly_final!$A$22:$Z$22,0),FALSE)-VLOOKUP($A61, quarterly_final!$A:$Z,MATCH("dhours",quarterly_final!$A$22:$Z$22,0),FALSE)</f>
        <v>10.855007526021687</v>
      </c>
      <c r="D61" s="3">
        <f>VLOOKUP($A61, quarterly_final!$A:$Z,MATCH("dtfp",quarterly_final!$A$22:$Z$22,0),FALSE)</f>
        <v>8.8606040189791848</v>
      </c>
      <c r="E61" s="3">
        <f>VLOOKUP($A61, quarterly_final!$A:$Z,MATCH("alpha",quarterly_final!$A$22:$Z$22,0),FALSE)*(VLOOKUP($A61, quarterly_final!$A:$Z,MATCH("dk",quarterly_final!$A$22:$Z$22,0),FALSE)-VLOOKUP($A61, quarterly_final!$A:$Z,MATCH("dhours",quarterly_final!$A$22:$Z$22,0),FALSE)-VLOOKUP($A61, quarterly_final!$A:$Z,MATCH("dLQ",quarterly_final!$A$22:$Z$22,0),FALSE))</f>
        <v>1.3160584183649575</v>
      </c>
      <c r="F61" s="3">
        <f>VLOOKUP($A61, quarterly_final!$A:$Z,MATCH("dLQ",quarterly_final!$A$22:$Z$22,0),FALSE)</f>
        <v>0.6783450886775455</v>
      </c>
      <c r="G61" s="3">
        <f>VLOOKUP($A61, quarterly_final!$A:$Z,MATCH("dutil",quarterly_final!$A$22:$Z$22,0),FALSE)</f>
        <v>2.7425314105409182</v>
      </c>
      <c r="H61" s="3">
        <f>VLOOKUP($A61, quarterly_final!$A:$Z,MATCH("dtfp_util",quarterly_final!$A$22:$Z$22,0),FALSE)</f>
        <v>6.1180726084382666</v>
      </c>
      <c r="I61" s="3">
        <f>VLOOKUP($A61, quarterly_final!$A:$Z,MATCH("dtfp_util",quarterly_final!$A$22:$Z$22,0),FALSE)+(1-VLOOKUP($A61, quarterly_final!$A:$Z,MATCH("alpha",quarterly_final!$A$22:$Z$22,0),FALSE))*VLOOKUP($A61, quarterly_final!$A:$Z,MATCH("dLQ",quarterly_final!$A$22:$Z$22,0),FALSE)</f>
        <v>6.5813613353638099</v>
      </c>
      <c r="K61">
        <f t="shared" si="2"/>
        <v>-0.83480740989474711</v>
      </c>
      <c r="L61">
        <f t="shared" si="3"/>
        <v>44.228940404131983</v>
      </c>
      <c r="M61">
        <f t="shared" si="4"/>
        <v>27.766447938571719</v>
      </c>
      <c r="N61">
        <f t="shared" si="8"/>
        <v>28.601255348466452</v>
      </c>
      <c r="O61">
        <f t="shared" si="5"/>
        <v>11.298288226083375</v>
      </c>
      <c r="P61" s="3">
        <f t="shared" si="6"/>
        <v>32.114266674132537</v>
      </c>
      <c r="Q61">
        <f t="shared" si="7"/>
        <v>5.1642042394768772</v>
      </c>
      <c r="S61">
        <f t="shared" si="0"/>
        <v>-59.212809929412451</v>
      </c>
      <c r="U61">
        <f t="shared" si="1"/>
        <v>-39.636544627687535</v>
      </c>
    </row>
    <row r="62" spans="1:21" x14ac:dyDescent="0.25">
      <c r="A62" s="2">
        <v>22051</v>
      </c>
      <c r="B62" t="s">
        <v>64</v>
      </c>
      <c r="C62" s="3">
        <f>VLOOKUP($A62, quarterly_final!$A:$Z,MATCH("dY",quarterly_final!$A$22:$Z$22,0),FALSE)-VLOOKUP($A62, quarterly_final!$A:$Z,MATCH("dhours",quarterly_final!$A$22:$Z$22,0),FALSE)</f>
        <v>-6.825951923759277</v>
      </c>
      <c r="D62" s="3">
        <f>VLOOKUP($A62, quarterly_final!$A:$Z,MATCH("dtfp",quarterly_final!$A$22:$Z$22,0),FALSE)</f>
        <v>-6.979392744763607</v>
      </c>
      <c r="E62" s="3">
        <f>VLOOKUP($A62, quarterly_final!$A:$Z,MATCH("alpha",quarterly_final!$A$22:$Z$22,0),FALSE)*(VLOOKUP($A62, quarterly_final!$A:$Z,MATCH("dk",quarterly_final!$A$22:$Z$22,0),FALSE)-VLOOKUP($A62, quarterly_final!$A:$Z,MATCH("dhours",quarterly_final!$A$22:$Z$22,0),FALSE)-VLOOKUP($A62, quarterly_final!$A:$Z,MATCH("dLQ",quarterly_final!$A$22:$Z$22,0),FALSE))</f>
        <v>-0.44288519858867798</v>
      </c>
      <c r="F62" s="3">
        <f>VLOOKUP($A62, quarterly_final!$A:$Z,MATCH("dLQ",quarterly_final!$A$22:$Z$22,0),FALSE)</f>
        <v>0.59632601959300757</v>
      </c>
      <c r="G62" s="3">
        <f>VLOOKUP($A62, quarterly_final!$A:$Z,MATCH("dutil",quarterly_final!$A$22:$Z$22,0),FALSE)</f>
        <v>-3.9033732767458993</v>
      </c>
      <c r="H62" s="3">
        <f>VLOOKUP($A62, quarterly_final!$A:$Z,MATCH("dtfp_util",quarterly_final!$A$22:$Z$22,0),FALSE)</f>
        <v>-3.0760194680177078</v>
      </c>
      <c r="I62" s="3">
        <f>VLOOKUP($A62, quarterly_final!$A:$Z,MATCH("dtfp_util",quarterly_final!$A$22:$Z$22,0),FALSE)+(1-VLOOKUP($A62, quarterly_final!$A:$Z,MATCH("alpha",quarterly_final!$A$22:$Z$22,0),FALSE))*VLOOKUP($A62, quarterly_final!$A:$Z,MATCH("dLQ",quarterly_final!$A$22:$Z$22,0),FALSE)</f>
        <v>-2.6662274421805501</v>
      </c>
      <c r="K62">
        <f t="shared" si="2"/>
        <v>-1.8106507290812219</v>
      </c>
      <c r="L62">
        <f t="shared" si="3"/>
        <v>42.522452423192163</v>
      </c>
      <c r="M62">
        <f t="shared" si="4"/>
        <v>26.021599752380819</v>
      </c>
      <c r="N62">
        <f t="shared" si="8"/>
        <v>27.832250481462026</v>
      </c>
      <c r="O62">
        <f t="shared" si="5"/>
        <v>11.187566926436206</v>
      </c>
      <c r="P62" s="3">
        <f t="shared" si="6"/>
        <v>31.447709813587398</v>
      </c>
      <c r="Q62">
        <f t="shared" si="7"/>
        <v>5.3132857443751291</v>
      </c>
      <c r="S62">
        <f t="shared" si="0"/>
        <v>-60.91929791035227</v>
      </c>
      <c r="U62">
        <f t="shared" si="1"/>
        <v>-41.343032608627354</v>
      </c>
    </row>
    <row r="63" spans="1:21" x14ac:dyDescent="0.25">
      <c r="A63" s="2">
        <v>22143</v>
      </c>
      <c r="B63" t="s">
        <v>65</v>
      </c>
      <c r="C63" s="3">
        <f>VLOOKUP($A63, quarterly_final!$A:$Z,MATCH("dY",quarterly_final!$A$22:$Z$22,0),FALSE)-VLOOKUP($A63, quarterly_final!$A:$Z,MATCH("dhours",quarterly_final!$A$22:$Z$22,0),FALSE)</f>
        <v>0.26999181817028983</v>
      </c>
      <c r="D63" s="3">
        <f>VLOOKUP($A63, quarterly_final!$A:$Z,MATCH("dtfp",quarterly_final!$A$22:$Z$22,0),FALSE)</f>
        <v>-1.2468929320823259</v>
      </c>
      <c r="E63" s="3">
        <f>VLOOKUP($A63, quarterly_final!$A:$Z,MATCH("alpha",quarterly_final!$A$22:$Z$22,0),FALSE)*(VLOOKUP($A63, quarterly_final!$A:$Z,MATCH("dk",quarterly_final!$A$22:$Z$22,0),FALSE)-VLOOKUP($A63, quarterly_final!$A:$Z,MATCH("dhours",quarterly_final!$A$22:$Z$22,0),FALSE)-VLOOKUP($A63, quarterly_final!$A:$Z,MATCH("dLQ",quarterly_final!$A$22:$Z$22,0),FALSE))</f>
        <v>1.0022130784392551</v>
      </c>
      <c r="F63" s="3">
        <f>VLOOKUP($A63, quarterly_final!$A:$Z,MATCH("dLQ",quarterly_final!$A$22:$Z$22,0),FALSE)</f>
        <v>0.51467167181336038</v>
      </c>
      <c r="G63" s="3">
        <f>VLOOKUP($A63, quarterly_final!$A:$Z,MATCH("dutil",quarterly_final!$A$22:$Z$22,0),FALSE)</f>
        <v>-2.1996353713520245</v>
      </c>
      <c r="H63" s="3">
        <f>VLOOKUP($A63, quarterly_final!$A:$Z,MATCH("dtfp_util",quarterly_final!$A$22:$Z$22,0),FALSE)</f>
        <v>0.95274243926969859</v>
      </c>
      <c r="I63" s="3">
        <f>VLOOKUP($A63, quarterly_final!$A:$Z,MATCH("dtfp_util",quarterly_final!$A$22:$Z$22,0),FALSE)+(1-VLOOKUP($A63, quarterly_final!$A:$Z,MATCH("alpha",quarterly_final!$A$22:$Z$22,0),FALSE))*VLOOKUP($A63, quarterly_final!$A:$Z,MATCH("dLQ",quarterly_final!$A$22:$Z$22,0),FALSE)</f>
        <v>1.3075106154118903</v>
      </c>
      <c r="K63">
        <f t="shared" si="2"/>
        <v>-2.3605595719192278</v>
      </c>
      <c r="L63">
        <f t="shared" si="3"/>
        <v>42.589950377734738</v>
      </c>
      <c r="M63">
        <f t="shared" si="4"/>
        <v>25.709876519360236</v>
      </c>
      <c r="N63">
        <f t="shared" si="8"/>
        <v>28.070436091279451</v>
      </c>
      <c r="O63">
        <f t="shared" si="5"/>
        <v>11.43812019604602</v>
      </c>
      <c r="P63" s="3">
        <f t="shared" si="6"/>
        <v>31.774587467440369</v>
      </c>
      <c r="Q63">
        <f t="shared" si="7"/>
        <v>5.4419536623284692</v>
      </c>
      <c r="S63">
        <f t="shared" si="0"/>
        <v>-60.851799955809696</v>
      </c>
      <c r="U63">
        <f t="shared" si="1"/>
        <v>-41.27553465408478</v>
      </c>
    </row>
    <row r="64" spans="1:21" x14ac:dyDescent="0.25">
      <c r="A64" s="2">
        <v>22235</v>
      </c>
      <c r="B64" t="s">
        <v>66</v>
      </c>
      <c r="C64" s="3">
        <f>VLOOKUP($A64, quarterly_final!$A:$Z,MATCH("dY",quarterly_final!$A$22:$Z$22,0),FALSE)-VLOOKUP($A64, quarterly_final!$A:$Z,MATCH("dhours",quarterly_final!$A$22:$Z$22,0),FALSE)</f>
        <v>-1.0763599535932755</v>
      </c>
      <c r="D64" s="3">
        <f>VLOOKUP($A64, quarterly_final!$A:$Z,MATCH("dtfp",quarterly_final!$A$22:$Z$22,0),FALSE)</f>
        <v>-3.4264315944227297</v>
      </c>
      <c r="E64" s="3">
        <f>VLOOKUP($A64, quarterly_final!$A:$Z,MATCH("alpha",quarterly_final!$A$22:$Z$22,0),FALSE)*(VLOOKUP($A64, quarterly_final!$A:$Z,MATCH("dk",quarterly_final!$A$22:$Z$22,0),FALSE)-VLOOKUP($A64, quarterly_final!$A:$Z,MATCH("dhours",quarterly_final!$A$22:$Z$22,0),FALSE)-VLOOKUP($A64, quarterly_final!$A:$Z,MATCH("dLQ",quarterly_final!$A$22:$Z$22,0),FALSE))</f>
        <v>1.9167405539329385</v>
      </c>
      <c r="F64" s="3">
        <f>VLOOKUP($A64, quarterly_final!$A:$Z,MATCH("dLQ",quarterly_final!$A$22:$Z$22,0),FALSE)</f>
        <v>0.43333108689651567</v>
      </c>
      <c r="G64" s="3">
        <f>VLOOKUP($A64, quarterly_final!$A:$Z,MATCH("dutil",quarterly_final!$A$22:$Z$22,0),FALSE)</f>
        <v>-7.525806330545179</v>
      </c>
      <c r="H64" s="3">
        <f>VLOOKUP($A64, quarterly_final!$A:$Z,MATCH("dtfp_util",quarterly_final!$A$22:$Z$22,0),FALSE)</f>
        <v>4.0993747361224493</v>
      </c>
      <c r="I64" s="3">
        <f>VLOOKUP($A64, quarterly_final!$A:$Z,MATCH("dtfp_util",quarterly_final!$A$22:$Z$22,0),FALSE)+(1-VLOOKUP($A64, quarterly_final!$A:$Z,MATCH("alpha",quarterly_final!$A$22:$Z$22,0),FALSE))*VLOOKUP($A64, quarterly_final!$A:$Z,MATCH("dLQ",quarterly_final!$A$22:$Z$22,0),FALSE)</f>
        <v>4.3980760788190967</v>
      </c>
      <c r="K64">
        <f t="shared" si="2"/>
        <v>-4.2420111545555228</v>
      </c>
      <c r="L64">
        <f t="shared" si="3"/>
        <v>42.320860389336417</v>
      </c>
      <c r="M64">
        <f t="shared" si="4"/>
        <v>24.853268620754555</v>
      </c>
      <c r="N64">
        <f t="shared" si="8"/>
        <v>29.095279775310061</v>
      </c>
      <c r="O64">
        <f t="shared" si="5"/>
        <v>11.917305334529255</v>
      </c>
      <c r="P64" s="3">
        <f t="shared" si="6"/>
        <v>32.874106487145141</v>
      </c>
      <c r="Q64">
        <f t="shared" si="7"/>
        <v>5.5502864340525981</v>
      </c>
      <c r="S64">
        <f t="shared" si="0"/>
        <v>-61.120889944208017</v>
      </c>
      <c r="U64">
        <f t="shared" si="1"/>
        <v>-41.5446246424831</v>
      </c>
    </row>
    <row r="65" spans="1:21" x14ac:dyDescent="0.25">
      <c r="A65" s="2">
        <v>22327</v>
      </c>
      <c r="B65" t="s">
        <v>67</v>
      </c>
      <c r="C65" s="3">
        <f>VLOOKUP($A65, quarterly_final!$A:$Z,MATCH("dY",quarterly_final!$A$22:$Z$22,0),FALSE)-VLOOKUP($A65, quarterly_final!$A:$Z,MATCH("dhours",quarterly_final!$A$22:$Z$22,0),FALSE)</f>
        <v>3.3496283650661596</v>
      </c>
      <c r="D65" s="3">
        <f>VLOOKUP($A65, quarterly_final!$A:$Z,MATCH("dtfp",quarterly_final!$A$22:$Z$22,0),FALSE)</f>
        <v>1.8088283652504031</v>
      </c>
      <c r="E65" s="3">
        <f>VLOOKUP($A65, quarterly_final!$A:$Z,MATCH("alpha",quarterly_final!$A$22:$Z$22,0),FALSE)*(VLOOKUP($A65, quarterly_final!$A:$Z,MATCH("dk",quarterly_final!$A$22:$Z$22,0),FALSE)-VLOOKUP($A65, quarterly_final!$A:$Z,MATCH("dhours",quarterly_final!$A$22:$Z$22,0),FALSE)-VLOOKUP($A65, quarterly_final!$A:$Z,MATCH("dLQ",quarterly_final!$A$22:$Z$22,0),FALSE))</f>
        <v>1.1885460526113392</v>
      </c>
      <c r="F65" s="3">
        <f>VLOOKUP($A65, quarterly_final!$A:$Z,MATCH("dLQ",quarterly_final!$A$22:$Z$22,0),FALSE)</f>
        <v>0.35225394720441727</v>
      </c>
      <c r="G65" s="3">
        <f>VLOOKUP($A65, quarterly_final!$A:$Z,MATCH("dutil",quarterly_final!$A$22:$Z$22,0),FALSE)</f>
        <v>1.9496712888546379</v>
      </c>
      <c r="H65" s="3">
        <f>VLOOKUP($A65, quarterly_final!$A:$Z,MATCH("dtfp_util",quarterly_final!$A$22:$Z$22,0),FALSE)</f>
        <v>-0.14084292360423478</v>
      </c>
      <c r="I65" s="3">
        <f>VLOOKUP($A65, quarterly_final!$A:$Z,MATCH("dtfp_util",quarterly_final!$A$22:$Z$22,0),FALSE)+(1-VLOOKUP($A65, quarterly_final!$A:$Z,MATCH("alpha",quarterly_final!$A$22:$Z$22,0),FALSE))*VLOOKUP($A65, quarterly_final!$A:$Z,MATCH("dLQ",quarterly_final!$A$22:$Z$22,0),FALSE)</f>
        <v>0.1012290180350614</v>
      </c>
      <c r="K65">
        <f t="shared" si="2"/>
        <v>-3.7545933323418632</v>
      </c>
      <c r="L65">
        <f t="shared" si="3"/>
        <v>43.158267480602959</v>
      </c>
      <c r="M65">
        <f t="shared" si="4"/>
        <v>25.305475712067157</v>
      </c>
      <c r="N65">
        <f t="shared" si="8"/>
        <v>29.060069044409001</v>
      </c>
      <c r="O65">
        <f t="shared" si="5"/>
        <v>12.214441847682089</v>
      </c>
      <c r="P65" s="3">
        <f t="shared" si="6"/>
        <v>32.899413741653909</v>
      </c>
      <c r="Q65">
        <f t="shared" si="7"/>
        <v>5.6383499208537025</v>
      </c>
      <c r="S65">
        <f t="shared" si="0"/>
        <v>-60.283482852941475</v>
      </c>
      <c r="U65">
        <f t="shared" si="1"/>
        <v>-40.707217551216559</v>
      </c>
    </row>
    <row r="66" spans="1:21" x14ac:dyDescent="0.25">
      <c r="A66" s="2">
        <v>22416</v>
      </c>
      <c r="B66" t="s">
        <v>68</v>
      </c>
      <c r="C66" s="3">
        <f>VLOOKUP($A66, quarterly_final!$A:$Z,MATCH("dY",quarterly_final!$A$22:$Z$22,0),FALSE)-VLOOKUP($A66, quarterly_final!$A:$Z,MATCH("dhours",quarterly_final!$A$22:$Z$22,0),FALSE)</f>
        <v>13.065506920826309</v>
      </c>
      <c r="D66" s="3">
        <f>VLOOKUP($A66, quarterly_final!$A:$Z,MATCH("dtfp",quarterly_final!$A$22:$Z$22,0),FALSE)</f>
        <v>10.517168642278415</v>
      </c>
      <c r="E66" s="3">
        <f>VLOOKUP($A66, quarterly_final!$A:$Z,MATCH("alpha",quarterly_final!$A$22:$Z$22,0),FALSE)*(VLOOKUP($A66, quarterly_final!$A:$Z,MATCH("dk",quarterly_final!$A$22:$Z$22,0),FALSE)-VLOOKUP($A66, quarterly_final!$A:$Z,MATCH("dhours",quarterly_final!$A$22:$Z$22,0),FALSE)-VLOOKUP($A66, quarterly_final!$A:$Z,MATCH("dLQ",quarterly_final!$A$22:$Z$22,0),FALSE))</f>
        <v>1.9602494019559968</v>
      </c>
      <c r="F66" s="3">
        <f>VLOOKUP($A66, quarterly_final!$A:$Z,MATCH("dLQ",quarterly_final!$A$22:$Z$22,0),FALSE)</f>
        <v>0.58808887659189679</v>
      </c>
      <c r="G66" s="3">
        <f>VLOOKUP($A66, quarterly_final!$A:$Z,MATCH("dutil",quarterly_final!$A$22:$Z$22,0),FALSE)</f>
        <v>3.9790738650241577</v>
      </c>
      <c r="H66" s="3">
        <f>VLOOKUP($A66, quarterly_final!$A:$Z,MATCH("dtfp_util",quarterly_final!$A$22:$Z$22,0),FALSE)</f>
        <v>6.5380947772542575</v>
      </c>
      <c r="I66" s="3">
        <f>VLOOKUP($A66, quarterly_final!$A:$Z,MATCH("dtfp_util",quarterly_final!$A$22:$Z$22,0),FALSE)+(1-VLOOKUP($A66, quarterly_final!$A:$Z,MATCH("alpha",quarterly_final!$A$22:$Z$22,0),FALSE))*VLOOKUP($A66, quarterly_final!$A:$Z,MATCH("dLQ",quarterly_final!$A$22:$Z$22,0),FALSE)</f>
        <v>6.9411140132903872</v>
      </c>
      <c r="K66">
        <f t="shared" si="2"/>
        <v>-2.7598248660858236</v>
      </c>
      <c r="L66">
        <f t="shared" si="3"/>
        <v>46.424644210809532</v>
      </c>
      <c r="M66">
        <f t="shared" si="4"/>
        <v>27.934767872636762</v>
      </c>
      <c r="N66">
        <f t="shared" si="8"/>
        <v>30.694592738722566</v>
      </c>
      <c r="O66">
        <f t="shared" si="5"/>
        <v>12.704504198171088</v>
      </c>
      <c r="P66" s="3">
        <f t="shared" si="6"/>
        <v>34.634692244976506</v>
      </c>
      <c r="Q66">
        <f t="shared" si="7"/>
        <v>5.7853721400016767</v>
      </c>
      <c r="S66">
        <f t="shared" si="0"/>
        <v>-57.017106122734901</v>
      </c>
      <c r="U66">
        <f t="shared" si="1"/>
        <v>-37.440840821009985</v>
      </c>
    </row>
    <row r="67" spans="1:21" x14ac:dyDescent="0.25">
      <c r="A67" s="2">
        <v>22508</v>
      </c>
      <c r="B67" t="s">
        <v>69</v>
      </c>
      <c r="C67" s="3">
        <f>VLOOKUP($A67, quarterly_final!$A:$Z,MATCH("dY",quarterly_final!$A$22:$Z$22,0),FALSE)-VLOOKUP($A67, quarterly_final!$A:$Z,MATCH("dhours",quarterly_final!$A$22:$Z$22,0),FALSE)</f>
        <v>4.1324270937321828</v>
      </c>
      <c r="D67" s="3">
        <f>VLOOKUP($A67, quarterly_final!$A:$Z,MATCH("dtfp",quarterly_final!$A$22:$Z$22,0),FALSE)</f>
        <v>3.5903038443060953</v>
      </c>
      <c r="E67" s="3">
        <f>VLOOKUP($A67, quarterly_final!$A:$Z,MATCH("alpha",quarterly_final!$A$22:$Z$22,0),FALSE)*(VLOOKUP($A67, quarterly_final!$A:$Z,MATCH("dk",quarterly_final!$A$22:$Z$22,0),FALSE)-VLOOKUP($A67, quarterly_final!$A:$Z,MATCH("dhours",quarterly_final!$A$22:$Z$22,0),FALSE)-VLOOKUP($A67, quarterly_final!$A:$Z,MATCH("dLQ",quarterly_final!$A$22:$Z$22,0),FALSE))</f>
        <v>-0.28076169491657416</v>
      </c>
      <c r="F67" s="3">
        <f>VLOOKUP($A67, quarterly_final!$A:$Z,MATCH("dLQ",quarterly_final!$A$22:$Z$22,0),FALSE)</f>
        <v>0.82288494434266113</v>
      </c>
      <c r="G67" s="3">
        <f>VLOOKUP($A67, quarterly_final!$A:$Z,MATCH("dutil",quarterly_final!$A$22:$Z$22,0),FALSE)</f>
        <v>0.47454244296744458</v>
      </c>
      <c r="H67" s="3">
        <f>VLOOKUP($A67, quarterly_final!$A:$Z,MATCH("dtfp_util",quarterly_final!$A$22:$Z$22,0),FALSE)</f>
        <v>3.1157614013386508</v>
      </c>
      <c r="I67" s="3">
        <f>VLOOKUP($A67, quarterly_final!$A:$Z,MATCH("dtfp_util",quarterly_final!$A$22:$Z$22,0),FALSE)+(1-VLOOKUP($A67, quarterly_final!$A:$Z,MATCH("alpha",quarterly_final!$A$22:$Z$22,0),FALSE))*VLOOKUP($A67, quarterly_final!$A:$Z,MATCH("dLQ",quarterly_final!$A$22:$Z$22,0),FALSE)</f>
        <v>3.6782842379627114</v>
      </c>
      <c r="K67">
        <f t="shared" si="2"/>
        <v>-2.6411892553439622</v>
      </c>
      <c r="L67">
        <f t="shared" si="3"/>
        <v>47.45775098424258</v>
      </c>
      <c r="M67">
        <f t="shared" si="4"/>
        <v>28.832343833713285</v>
      </c>
      <c r="N67">
        <f t="shared" si="8"/>
        <v>31.473533089057227</v>
      </c>
      <c r="O67">
        <f t="shared" si="5"/>
        <v>12.634313774441944</v>
      </c>
      <c r="P67" s="3">
        <f t="shared" si="6"/>
        <v>35.554263304467185</v>
      </c>
      <c r="Q67">
        <f t="shared" si="7"/>
        <v>5.9910933760873419</v>
      </c>
      <c r="S67">
        <f t="shared" si="0"/>
        <v>-55.983999349301854</v>
      </c>
      <c r="U67">
        <f t="shared" si="1"/>
        <v>-36.407734047576938</v>
      </c>
    </row>
    <row r="68" spans="1:21" x14ac:dyDescent="0.25">
      <c r="A68" s="2">
        <v>22600</v>
      </c>
      <c r="B68" t="s">
        <v>70</v>
      </c>
      <c r="C68" s="3">
        <f>VLOOKUP($A68, quarterly_final!$A:$Z,MATCH("dY",quarterly_final!$A$22:$Z$22,0),FALSE)-VLOOKUP($A68, quarterly_final!$A:$Z,MATCH("dhours",quarterly_final!$A$22:$Z$22,0),FALSE)</f>
        <v>5.066963206630426</v>
      </c>
      <c r="D68" s="3">
        <f>VLOOKUP($A68, quarterly_final!$A:$Z,MATCH("dtfp",quarterly_final!$A$22:$Z$22,0),FALSE)</f>
        <v>4.6925984588</v>
      </c>
      <c r="E68" s="3">
        <f>VLOOKUP($A68, quarterly_final!$A:$Z,MATCH("alpha",quarterly_final!$A$22:$Z$22,0),FALSE)*(VLOOKUP($A68, quarterly_final!$A:$Z,MATCH("dk",quarterly_final!$A$22:$Z$22,0),FALSE)-VLOOKUP($A68, quarterly_final!$A:$Z,MATCH("dhours",quarterly_final!$A$22:$Z$22,0),FALSE)-VLOOKUP($A68, quarterly_final!$A:$Z,MATCH("dLQ",quarterly_final!$A$22:$Z$22,0),FALSE))</f>
        <v>-0.68186860195048471</v>
      </c>
      <c r="F68" s="3">
        <f>VLOOKUP($A68, quarterly_final!$A:$Z,MATCH("dLQ",quarterly_final!$A$22:$Z$22,0),FALSE)</f>
        <v>1.0562333497809107</v>
      </c>
      <c r="G68" s="3">
        <f>VLOOKUP($A68, quarterly_final!$A:$Z,MATCH("dutil",quarterly_final!$A$22:$Z$22,0),FALSE)</f>
        <v>8.9371232853106974</v>
      </c>
      <c r="H68" s="3">
        <f>VLOOKUP($A68, quarterly_final!$A:$Z,MATCH("dtfp_util",quarterly_final!$A$22:$Z$22,0),FALSE)</f>
        <v>-4.2445248265106974</v>
      </c>
      <c r="I68" s="3">
        <f>VLOOKUP($A68, quarterly_final!$A:$Z,MATCH("dtfp_util",quarterly_final!$A$22:$Z$22,0),FALSE)+(1-VLOOKUP($A68, quarterly_final!$A:$Z,MATCH("alpha",quarterly_final!$A$22:$Z$22,0),FALSE))*VLOOKUP($A68, quarterly_final!$A:$Z,MATCH("dLQ",quarterly_final!$A$22:$Z$22,0),FALSE)</f>
        <v>-3.5240744185761494</v>
      </c>
      <c r="K68">
        <f t="shared" si="2"/>
        <v>-0.40690843401628785</v>
      </c>
      <c r="L68">
        <f t="shared" si="3"/>
        <v>48.724491785900184</v>
      </c>
      <c r="M68">
        <f t="shared" si="4"/>
        <v>30.005493448413286</v>
      </c>
      <c r="N68">
        <f t="shared" si="8"/>
        <v>30.412401882429553</v>
      </c>
      <c r="O68">
        <f t="shared" si="5"/>
        <v>12.463846623954323</v>
      </c>
      <c r="P68" s="3">
        <f t="shared" si="6"/>
        <v>34.673244699823144</v>
      </c>
      <c r="Q68">
        <f t="shared" si="7"/>
        <v>6.2551517135325696</v>
      </c>
      <c r="S68">
        <f t="shared" si="0"/>
        <v>-54.717258547644249</v>
      </c>
      <c r="U68">
        <f t="shared" si="1"/>
        <v>-35.140993245919333</v>
      </c>
    </row>
    <row r="69" spans="1:21" x14ac:dyDescent="0.25">
      <c r="A69" s="2">
        <v>22692</v>
      </c>
      <c r="B69" t="s">
        <v>71</v>
      </c>
      <c r="C69" s="3">
        <f>VLOOKUP($A69, quarterly_final!$A:$Z,MATCH("dY",quarterly_final!$A$22:$Z$22,0),FALSE)-VLOOKUP($A69, quarterly_final!$A:$Z,MATCH("dhours",quarterly_final!$A$22:$Z$22,0),FALSE)</f>
        <v>2.2701824288837713</v>
      </c>
      <c r="D69" s="3">
        <f>VLOOKUP($A69, quarterly_final!$A:$Z,MATCH("dtfp",quarterly_final!$A$22:$Z$22,0),FALSE)</f>
        <v>1.6405501173925574</v>
      </c>
      <c r="E69" s="3">
        <f>VLOOKUP($A69, quarterly_final!$A:$Z,MATCH("alpha",quarterly_final!$A$22:$Z$22,0),FALSE)*(VLOOKUP($A69, quarterly_final!$A:$Z,MATCH("dk",quarterly_final!$A$22:$Z$22,0),FALSE)-VLOOKUP($A69, quarterly_final!$A:$Z,MATCH("dhours",quarterly_final!$A$22:$Z$22,0),FALSE)-VLOOKUP($A69, quarterly_final!$A:$Z,MATCH("dLQ",quarterly_final!$A$22:$Z$22,0),FALSE))</f>
        <v>-0.65810141977967651</v>
      </c>
      <c r="F69" s="3">
        <f>VLOOKUP($A69, quarterly_final!$A:$Z,MATCH("dLQ",quarterly_final!$A$22:$Z$22,0),FALSE)</f>
        <v>1.2877337312708903</v>
      </c>
      <c r="G69" s="3">
        <f>VLOOKUP($A69, quarterly_final!$A:$Z,MATCH("dutil",quarterly_final!$A$22:$Z$22,0),FALSE)</f>
        <v>0.61011250839419073</v>
      </c>
      <c r="H69" s="3">
        <f>VLOOKUP($A69, quarterly_final!$A:$Z,MATCH("dtfp_util",quarterly_final!$A$22:$Z$22,0),FALSE)</f>
        <v>1.0304376089983667</v>
      </c>
      <c r="I69" s="3">
        <f>VLOOKUP($A69, quarterly_final!$A:$Z,MATCH("dtfp_util",quarterly_final!$A$22:$Z$22,0),FALSE)+(1-VLOOKUP($A69, quarterly_final!$A:$Z,MATCH("alpha",quarterly_final!$A$22:$Z$22,0),FALSE))*VLOOKUP($A69, quarterly_final!$A:$Z,MATCH("dLQ",quarterly_final!$A$22:$Z$22,0),FALSE)</f>
        <v>1.9071138515736088</v>
      </c>
      <c r="K69">
        <f t="shared" si="2"/>
        <v>-0.25438030691774016</v>
      </c>
      <c r="L69">
        <f t="shared" si="3"/>
        <v>49.292037393121127</v>
      </c>
      <c r="M69">
        <f t="shared" si="4"/>
        <v>30.415630977761428</v>
      </c>
      <c r="N69">
        <f t="shared" si="8"/>
        <v>30.670011284679145</v>
      </c>
      <c r="O69">
        <f t="shared" si="5"/>
        <v>12.299321269009404</v>
      </c>
      <c r="P69" s="3">
        <f t="shared" si="6"/>
        <v>35.150023162716543</v>
      </c>
      <c r="Q69">
        <f t="shared" si="7"/>
        <v>6.5770851463502922</v>
      </c>
      <c r="S69">
        <f t="shared" si="0"/>
        <v>-54.149712940423306</v>
      </c>
      <c r="U69">
        <f t="shared" si="1"/>
        <v>-34.57344763869839</v>
      </c>
    </row>
    <row r="70" spans="1:21" x14ac:dyDescent="0.25">
      <c r="A70" s="2">
        <v>22781</v>
      </c>
      <c r="B70" t="s">
        <v>72</v>
      </c>
      <c r="C70" s="3">
        <f>VLOOKUP($A70, quarterly_final!$A:$Z,MATCH("dY",quarterly_final!$A$22:$Z$22,0),FALSE)-VLOOKUP($A70, quarterly_final!$A:$Z,MATCH("dhours",quarterly_final!$A$22:$Z$22,0),FALSE)</f>
        <v>2.3755438337687451</v>
      </c>
      <c r="D70" s="3">
        <f>VLOOKUP($A70, quarterly_final!$A:$Z,MATCH("dtfp",quarterly_final!$A$22:$Z$22,0),FALSE)</f>
        <v>1.3726762885744082</v>
      </c>
      <c r="E70" s="3">
        <f>VLOOKUP($A70, quarterly_final!$A:$Z,MATCH("alpha",quarterly_final!$A$22:$Z$22,0),FALSE)*(VLOOKUP($A70, quarterly_final!$A:$Z,MATCH("dk",quarterly_final!$A$22:$Z$22,0),FALSE)-VLOOKUP($A70, quarterly_final!$A:$Z,MATCH("dhours",quarterly_final!$A$22:$Z$22,0),FALSE)-VLOOKUP($A70, quarterly_final!$A:$Z,MATCH("dLQ",quarterly_final!$A$22:$Z$22,0),FALSE))</f>
        <v>3.9964055745218843E-2</v>
      </c>
      <c r="F70" s="3">
        <f>VLOOKUP($A70, quarterly_final!$A:$Z,MATCH("dLQ",quarterly_final!$A$22:$Z$22,0),FALSE)</f>
        <v>0.96290348944911841</v>
      </c>
      <c r="G70" s="3">
        <f>VLOOKUP($A70, quarterly_final!$A:$Z,MATCH("dutil",quarterly_final!$A$22:$Z$22,0),FALSE)</f>
        <v>3.0536994890498717</v>
      </c>
      <c r="H70" s="3">
        <f>VLOOKUP($A70, quarterly_final!$A:$Z,MATCH("dtfp_util",quarterly_final!$A$22:$Z$22,0),FALSE)</f>
        <v>-1.6810232004754635</v>
      </c>
      <c r="I70" s="3">
        <f>VLOOKUP($A70, quarterly_final!$A:$Z,MATCH("dtfp_util",quarterly_final!$A$22:$Z$22,0),FALSE)+(1-VLOOKUP($A70, quarterly_final!$A:$Z,MATCH("alpha",quarterly_final!$A$22:$Z$22,0),FALSE))*VLOOKUP($A70, quarterly_final!$A:$Z,MATCH("dLQ",quarterly_final!$A$22:$Z$22,0),FALSE)</f>
        <v>-1.0269088147242202</v>
      </c>
      <c r="K70">
        <f t="shared" si="2"/>
        <v>0.50904456534472775</v>
      </c>
      <c r="L70">
        <f t="shared" si="3"/>
        <v>49.885923351563314</v>
      </c>
      <c r="M70">
        <f t="shared" si="4"/>
        <v>30.75880004990503</v>
      </c>
      <c r="N70">
        <f t="shared" si="8"/>
        <v>30.249755484560279</v>
      </c>
      <c r="O70">
        <f t="shared" si="5"/>
        <v>12.309312282945708</v>
      </c>
      <c r="P70" s="3">
        <f t="shared" si="6"/>
        <v>34.893295959035491</v>
      </c>
      <c r="Q70">
        <f t="shared" si="7"/>
        <v>6.8178110187125718</v>
      </c>
      <c r="S70">
        <f t="shared" si="0"/>
        <v>-53.55582698198112</v>
      </c>
      <c r="U70">
        <f t="shared" si="1"/>
        <v>-33.979561680256204</v>
      </c>
    </row>
    <row r="71" spans="1:21" x14ac:dyDescent="0.25">
      <c r="A71" s="2">
        <v>22873</v>
      </c>
      <c r="B71" t="s">
        <v>73</v>
      </c>
      <c r="C71" s="3">
        <f>VLOOKUP($A71, quarterly_final!$A:$Z,MATCH("dY",quarterly_final!$A$22:$Z$22,0),FALSE)-VLOOKUP($A71, quarterly_final!$A:$Z,MATCH("dhours",quarterly_final!$A$22:$Z$22,0),FALSE)</f>
        <v>5.9711005258296979</v>
      </c>
      <c r="D71" s="3">
        <f>VLOOKUP($A71, quarterly_final!$A:$Z,MATCH("dtfp",quarterly_final!$A$22:$Z$22,0),FALSE)</f>
        <v>3.7389731848682355</v>
      </c>
      <c r="E71" s="3">
        <f>VLOOKUP($A71, quarterly_final!$A:$Z,MATCH("alpha",quarterly_final!$A$22:$Z$22,0),FALSE)*(VLOOKUP($A71, quarterly_final!$A:$Z,MATCH("dk",quarterly_final!$A$22:$Z$22,0),FALSE)-VLOOKUP($A71, quarterly_final!$A:$Z,MATCH("dhours",quarterly_final!$A$22:$Z$22,0),FALSE)-VLOOKUP($A71, quarterly_final!$A:$Z,MATCH("dLQ",quarterly_final!$A$22:$Z$22,0),FALSE))</f>
        <v>1.5917213141401239</v>
      </c>
      <c r="F71" s="3">
        <f>VLOOKUP($A71, quarterly_final!$A:$Z,MATCH("dLQ",quarterly_final!$A$22:$Z$22,0),FALSE)</f>
        <v>0.64040602682133851</v>
      </c>
      <c r="G71" s="3">
        <f>VLOOKUP($A71, quarterly_final!$A:$Z,MATCH("dutil",quarterly_final!$A$22:$Z$22,0),FALSE)</f>
        <v>-4.5121376561531727</v>
      </c>
      <c r="H71" s="3">
        <f>VLOOKUP($A71, quarterly_final!$A:$Z,MATCH("dtfp_util",quarterly_final!$A$22:$Z$22,0),FALSE)</f>
        <v>8.2511108410214078</v>
      </c>
      <c r="I71" s="3">
        <f>VLOOKUP($A71, quarterly_final!$A:$Z,MATCH("dtfp_util",quarterly_final!$A$22:$Z$22,0),FALSE)+(1-VLOOKUP($A71, quarterly_final!$A:$Z,MATCH("alpha",quarterly_final!$A$22:$Z$22,0),FALSE))*VLOOKUP($A71, quarterly_final!$A:$Z,MATCH("dLQ",quarterly_final!$A$22:$Z$22,0),FALSE)</f>
        <v>8.685093351138514</v>
      </c>
      <c r="K71">
        <f t="shared" si="2"/>
        <v>-0.61898984869356544</v>
      </c>
      <c r="L71">
        <f t="shared" si="3"/>
        <v>51.378698483020742</v>
      </c>
      <c r="M71">
        <f t="shared" si="4"/>
        <v>31.693543346122087</v>
      </c>
      <c r="N71">
        <f t="shared" si="8"/>
        <v>32.312533194815629</v>
      </c>
      <c r="O71">
        <f t="shared" si="5"/>
        <v>12.707242611480739</v>
      </c>
      <c r="P71" s="3">
        <f t="shared" si="6"/>
        <v>37.064569296820117</v>
      </c>
      <c r="Q71">
        <f t="shared" si="7"/>
        <v>6.9779125254179064</v>
      </c>
      <c r="S71">
        <f t="shared" si="0"/>
        <v>-52.063051850523692</v>
      </c>
      <c r="U71">
        <f t="shared" si="1"/>
        <v>-32.486786548798776</v>
      </c>
    </row>
    <row r="72" spans="1:21" x14ac:dyDescent="0.25">
      <c r="A72" s="2">
        <v>22965</v>
      </c>
      <c r="B72" t="s">
        <v>74</v>
      </c>
      <c r="C72" s="3">
        <f>VLOOKUP($A72, quarterly_final!$A:$Z,MATCH("dY",quarterly_final!$A$22:$Z$22,0),FALSE)-VLOOKUP($A72, quarterly_final!$A:$Z,MATCH("dhours",quarterly_final!$A$22:$Z$22,0),FALSE)</f>
        <v>5.9907703059984385</v>
      </c>
      <c r="D72" s="3">
        <f>VLOOKUP($A72, quarterly_final!$A:$Z,MATCH("dtfp",quarterly_final!$A$22:$Z$22,0),FALSE)</f>
        <v>3.7934125745003895</v>
      </c>
      <c r="E72" s="3">
        <f>VLOOKUP($A72, quarterly_final!$A:$Z,MATCH("alpha",quarterly_final!$A$22:$Z$22,0),FALSE)*(VLOOKUP($A72, quarterly_final!$A:$Z,MATCH("dk",quarterly_final!$A$22:$Z$22,0),FALSE)-VLOOKUP($A72, quarterly_final!$A:$Z,MATCH("dhours",quarterly_final!$A$22:$Z$22,0),FALSE)-VLOOKUP($A72, quarterly_final!$A:$Z,MATCH("dLQ",quarterly_final!$A$22:$Z$22,0),FALSE))</f>
        <v>1.87790493004518</v>
      </c>
      <c r="F72" s="3">
        <f>VLOOKUP($A72, quarterly_final!$A:$Z,MATCH("dLQ",quarterly_final!$A$22:$Z$22,0),FALSE)</f>
        <v>0.31945280145286858</v>
      </c>
      <c r="G72" s="3">
        <f>VLOOKUP($A72, quarterly_final!$A:$Z,MATCH("dutil",quarterly_final!$A$22:$Z$22,0),FALSE)</f>
        <v>-3.6430635756626515</v>
      </c>
      <c r="H72" s="3">
        <f>VLOOKUP($A72, quarterly_final!$A:$Z,MATCH("dtfp_util",quarterly_final!$A$22:$Z$22,0),FALSE)</f>
        <v>7.436476150163041</v>
      </c>
      <c r="I72" s="3">
        <f>VLOOKUP($A72, quarterly_final!$A:$Z,MATCH("dtfp_util",quarterly_final!$A$22:$Z$22,0),FALSE)+(1-VLOOKUP($A72, quarterly_final!$A:$Z,MATCH("alpha",quarterly_final!$A$22:$Z$22,0),FALSE))*VLOOKUP($A72, quarterly_final!$A:$Z,MATCH("dLQ",quarterly_final!$A$22:$Z$22,0),FALSE)</f>
        <v>7.6523781604671504</v>
      </c>
      <c r="K72">
        <f t="shared" si="2"/>
        <v>-1.5297557426092283</v>
      </c>
      <c r="L72">
        <f t="shared" si="3"/>
        <v>52.876391059520351</v>
      </c>
      <c r="M72">
        <f t="shared" si="4"/>
        <v>32.641896489747182</v>
      </c>
      <c r="N72">
        <f t="shared" si="8"/>
        <v>34.171652232356386</v>
      </c>
      <c r="O72">
        <f t="shared" si="5"/>
        <v>13.176718843992035</v>
      </c>
      <c r="P72" s="3">
        <f t="shared" si="6"/>
        <v>38.977663836936905</v>
      </c>
      <c r="Q72">
        <f t="shared" si="7"/>
        <v>7.0577757257811236</v>
      </c>
      <c r="S72">
        <f t="shared" si="0"/>
        <v>-50.565359274024082</v>
      </c>
      <c r="U72">
        <f t="shared" si="1"/>
        <v>-30.989093972299166</v>
      </c>
    </row>
    <row r="73" spans="1:21" x14ac:dyDescent="0.25">
      <c r="A73" s="2">
        <v>23057</v>
      </c>
      <c r="B73" t="s">
        <v>75</v>
      </c>
      <c r="C73" s="3">
        <f>VLOOKUP($A73, quarterly_final!$A:$Z,MATCH("dY",quarterly_final!$A$22:$Z$22,0),FALSE)-VLOOKUP($A73, quarterly_final!$A:$Z,MATCH("dhours",quarterly_final!$A$22:$Z$22,0),FALSE)</f>
        <v>1.0774855047730014</v>
      </c>
      <c r="D73" s="3">
        <f>VLOOKUP($A73, quarterly_final!$A:$Z,MATCH("dtfp",quarterly_final!$A$22:$Z$22,0),FALSE)</f>
        <v>0.912359231355658</v>
      </c>
      <c r="E73" s="3">
        <f>VLOOKUP($A73, quarterly_final!$A:$Z,MATCH("alpha",quarterly_final!$A$22:$Z$22,0),FALSE)*(VLOOKUP($A73, quarterly_final!$A:$Z,MATCH("dk",quarterly_final!$A$22:$Z$22,0),FALSE)-VLOOKUP($A73, quarterly_final!$A:$Z,MATCH("dhours",quarterly_final!$A$22:$Z$22,0),FALSE)-VLOOKUP($A73, quarterly_final!$A:$Z,MATCH("dLQ",quarterly_final!$A$22:$Z$22,0),FALSE))</f>
        <v>0.16585854350084669</v>
      </c>
      <c r="F73" s="3">
        <f>VLOOKUP($A73, quarterly_final!$A:$Z,MATCH("dLQ",quarterly_final!$A$22:$Z$22,0),FALSE)</f>
        <v>-7.322700835032947E-4</v>
      </c>
      <c r="G73" s="3">
        <f>VLOOKUP($A73, quarterly_final!$A:$Z,MATCH("dutil",quarterly_final!$A$22:$Z$22,0),FALSE)</f>
        <v>4.3733356517254114</v>
      </c>
      <c r="H73" s="3">
        <f>VLOOKUP($A73, quarterly_final!$A:$Z,MATCH("dtfp_util",quarterly_final!$A$22:$Z$22,0),FALSE)</f>
        <v>-3.4609764203697533</v>
      </c>
      <c r="I73" s="3">
        <f>VLOOKUP($A73, quarterly_final!$A:$Z,MATCH("dtfp_util",quarterly_final!$A$22:$Z$22,0),FALSE)+(1-VLOOKUP($A73, quarterly_final!$A:$Z,MATCH("alpha",quarterly_final!$A$22:$Z$22,0),FALSE))*VLOOKUP($A73, quarterly_final!$A:$Z,MATCH("dLQ",quarterly_final!$A$22:$Z$22,0),FALSE)</f>
        <v>-3.461469867732375</v>
      </c>
      <c r="K73">
        <f t="shared" si="2"/>
        <v>-0.43642182967787546</v>
      </c>
      <c r="L73">
        <f t="shared" si="3"/>
        <v>53.1457624357136</v>
      </c>
      <c r="M73">
        <f t="shared" si="4"/>
        <v>32.869986297586095</v>
      </c>
      <c r="N73">
        <f t="shared" si="8"/>
        <v>33.30640812726395</v>
      </c>
      <c r="O73">
        <f t="shared" si="5"/>
        <v>13.218183479867246</v>
      </c>
      <c r="P73" s="3">
        <f t="shared" si="6"/>
        <v>38.112296370003811</v>
      </c>
      <c r="Q73">
        <f t="shared" si="7"/>
        <v>7.0575926582602477</v>
      </c>
      <c r="S73">
        <f t="shared" ref="S73:S136" si="9">L73-L$169</f>
        <v>-50.295987897830834</v>
      </c>
      <c r="U73">
        <f t="shared" ref="U73:U113" si="10">S73-S$114</f>
        <v>-30.719722596105917</v>
      </c>
    </row>
    <row r="74" spans="1:21" x14ac:dyDescent="0.25">
      <c r="A74" s="2">
        <v>23146</v>
      </c>
      <c r="B74" t="s">
        <v>76</v>
      </c>
      <c r="C74" s="3">
        <f>VLOOKUP($A74, quarterly_final!$A:$Z,MATCH("dY",quarterly_final!$A$22:$Z$22,0),FALSE)-VLOOKUP($A74, quarterly_final!$A:$Z,MATCH("dhours",quarterly_final!$A$22:$Z$22,0),FALSE)</f>
        <v>3.4793291954500205</v>
      </c>
      <c r="D74" s="3">
        <f>VLOOKUP($A74, quarterly_final!$A:$Z,MATCH("dtfp",quarterly_final!$A$22:$Z$22,0),FALSE)</f>
        <v>3.2205828910670711</v>
      </c>
      <c r="E74" s="3">
        <f>VLOOKUP($A74, quarterly_final!$A:$Z,MATCH("alpha",quarterly_final!$A$22:$Z$22,0),FALSE)*(VLOOKUP($A74, quarterly_final!$A:$Z,MATCH("dk",quarterly_final!$A$22:$Z$22,0),FALSE)-VLOOKUP($A74, quarterly_final!$A:$Z,MATCH("dhours",quarterly_final!$A$22:$Z$22,0),FALSE)-VLOOKUP($A74, quarterly_final!$A:$Z,MATCH("dLQ",quarterly_final!$A$22:$Z$22,0),FALSE))</f>
        <v>0.23116988421513049</v>
      </c>
      <c r="F74" s="3">
        <f>VLOOKUP($A74, quarterly_final!$A:$Z,MATCH("dLQ",quarterly_final!$A$22:$Z$22,0),FALSE)</f>
        <v>2.7576420167818583E-2</v>
      </c>
      <c r="G74" s="3">
        <f>VLOOKUP($A74, quarterly_final!$A:$Z,MATCH("dutil",quarterly_final!$A$22:$Z$22,0),FALSE)</f>
        <v>-5.9468751370426176</v>
      </c>
      <c r="H74" s="3">
        <f>VLOOKUP($A74, quarterly_final!$A:$Z,MATCH("dtfp_util",quarterly_final!$A$22:$Z$22,0),FALSE)</f>
        <v>9.1674580281096887</v>
      </c>
      <c r="I74" s="3">
        <f>VLOOKUP($A74, quarterly_final!$A:$Z,MATCH("dtfp_util",quarterly_final!$A$22:$Z$22,0),FALSE)+(1-VLOOKUP($A74, quarterly_final!$A:$Z,MATCH("alpha",quarterly_final!$A$22:$Z$22,0),FALSE))*VLOOKUP($A74, quarterly_final!$A:$Z,MATCH("dLQ",quarterly_final!$A$22:$Z$22,0),FALSE)</f>
        <v>9.1859997414599324</v>
      </c>
      <c r="K74">
        <f t="shared" ref="K74:K137" si="11">K73+G74/4</f>
        <v>-1.9231406139385299</v>
      </c>
      <c r="L74">
        <f t="shared" ref="L74:L137" si="12">L73+C74/4</f>
        <v>54.015594734576105</v>
      </c>
      <c r="M74">
        <f t="shared" ref="M74:M137" si="13">M73+D74/4</f>
        <v>33.675132020352862</v>
      </c>
      <c r="N74">
        <f t="shared" si="8"/>
        <v>35.598272634291369</v>
      </c>
      <c r="O74">
        <f t="shared" ref="O74:O137" si="14">O73+E74/4</f>
        <v>13.275975950921028</v>
      </c>
      <c r="P74" s="3">
        <f t="shared" ref="P74:P137" si="15">P73+I74/4</f>
        <v>40.408796305368796</v>
      </c>
      <c r="Q74">
        <f t="shared" ref="Q74:Q137" si="16">Q73+F74/4</f>
        <v>7.0644867633022024</v>
      </c>
      <c r="S74">
        <f t="shared" si="9"/>
        <v>-49.426155598968329</v>
      </c>
      <c r="U74">
        <f t="shared" si="10"/>
        <v>-29.849890297243412</v>
      </c>
    </row>
    <row r="75" spans="1:21" x14ac:dyDescent="0.25">
      <c r="A75" s="2">
        <v>23238</v>
      </c>
      <c r="B75" t="s">
        <v>77</v>
      </c>
      <c r="C75" s="3">
        <f>VLOOKUP($A75, quarterly_final!$A:$Z,MATCH("dY",quarterly_final!$A$22:$Z$22,0),FALSE)-VLOOKUP($A75, quarterly_final!$A:$Z,MATCH("dhours",quarterly_final!$A$22:$Z$22,0),FALSE)</f>
        <v>7.1927392779358001</v>
      </c>
      <c r="D75" s="3">
        <f>VLOOKUP($A75, quarterly_final!$A:$Z,MATCH("dtfp",quarterly_final!$A$22:$Z$22,0),FALSE)</f>
        <v>5.9902573188960417</v>
      </c>
      <c r="E75" s="3">
        <f>VLOOKUP($A75, quarterly_final!$A:$Z,MATCH("alpha",quarterly_final!$A$22:$Z$22,0),FALSE)*(VLOOKUP($A75, quarterly_final!$A:$Z,MATCH("dk",quarterly_final!$A$22:$Z$22,0),FALSE)-VLOOKUP($A75, quarterly_final!$A:$Z,MATCH("dhours",quarterly_final!$A$22:$Z$22,0),FALSE)-VLOOKUP($A75, quarterly_final!$A:$Z,MATCH("dLQ",quarterly_final!$A$22:$Z$22,0),FALSE))</f>
        <v>1.1466027028045997</v>
      </c>
      <c r="F75" s="3">
        <f>VLOOKUP($A75, quarterly_final!$A:$Z,MATCH("dLQ",quarterly_final!$A$22:$Z$22,0),FALSE)</f>
        <v>5.5879256235158437E-2</v>
      </c>
      <c r="G75" s="3">
        <f>VLOOKUP($A75, quarterly_final!$A:$Z,MATCH("dutil",quarterly_final!$A$22:$Z$22,0),FALSE)</f>
        <v>4.7078943091675072</v>
      </c>
      <c r="H75" s="3">
        <f>VLOOKUP($A75, quarterly_final!$A:$Z,MATCH("dtfp_util",quarterly_final!$A$22:$Z$22,0),FALSE)</f>
        <v>1.2823630097285346</v>
      </c>
      <c r="I75" s="3">
        <f>VLOOKUP($A75, quarterly_final!$A:$Z,MATCH("dtfp_util",quarterly_final!$A$22:$Z$22,0),FALSE)+(1-VLOOKUP($A75, quarterly_final!$A:$Z,MATCH("alpha",quarterly_final!$A$22:$Z$22,0),FALSE))*VLOOKUP($A75, quarterly_final!$A:$Z,MATCH("dLQ",quarterly_final!$A$22:$Z$22,0),FALSE)</f>
        <v>1.3198801781361509</v>
      </c>
      <c r="K75">
        <f t="shared" si="11"/>
        <v>-0.74616703664665307</v>
      </c>
      <c r="L75">
        <f t="shared" si="12"/>
        <v>55.813779554060055</v>
      </c>
      <c r="M75">
        <f t="shared" si="13"/>
        <v>35.172696350076876</v>
      </c>
      <c r="N75">
        <f t="shared" ref="N75:N138" si="17">N74+H75/4</f>
        <v>35.918863386723501</v>
      </c>
      <c r="O75">
        <f t="shared" si="14"/>
        <v>13.562626626622178</v>
      </c>
      <c r="P75" s="3">
        <f t="shared" si="15"/>
        <v>40.738766349902832</v>
      </c>
      <c r="Q75">
        <f t="shared" si="16"/>
        <v>7.078456577360992</v>
      </c>
      <c r="S75">
        <f t="shared" si="9"/>
        <v>-47.627970779484379</v>
      </c>
      <c r="U75">
        <f t="shared" si="10"/>
        <v>-28.051705477759462</v>
      </c>
    </row>
    <row r="76" spans="1:21" x14ac:dyDescent="0.25">
      <c r="A76" s="2">
        <v>23330</v>
      </c>
      <c r="B76" t="s">
        <v>78</v>
      </c>
      <c r="C76" s="3">
        <f>VLOOKUP($A76, quarterly_final!$A:$Z,MATCH("dY",quarterly_final!$A$22:$Z$22,0),FALSE)-VLOOKUP($A76, quarterly_final!$A:$Z,MATCH("dhours",quarterly_final!$A$22:$Z$22,0),FALSE)</f>
        <v>1.1561740986591573</v>
      </c>
      <c r="D76" s="3">
        <f>VLOOKUP($A76, quarterly_final!$A:$Z,MATCH("dtfp",quarterly_final!$A$22:$Z$22,0),FALSE)</f>
        <v>0.64013815412798225</v>
      </c>
      <c r="E76" s="3">
        <f>VLOOKUP($A76, quarterly_final!$A:$Z,MATCH("alpha",quarterly_final!$A$22:$Z$22,0),FALSE)*(VLOOKUP($A76, quarterly_final!$A:$Z,MATCH("dk",quarterly_final!$A$22:$Z$22,0),FALSE)-VLOOKUP($A76, quarterly_final!$A:$Z,MATCH("dhours",quarterly_final!$A$22:$Z$22,0),FALSE)-VLOOKUP($A76, quarterly_final!$A:$Z,MATCH("dLQ",quarterly_final!$A$22:$Z$22,0),FALSE))</f>
        <v>0.43186571209749713</v>
      </c>
      <c r="F76" s="3">
        <f>VLOOKUP($A76, quarterly_final!$A:$Z,MATCH("dLQ",quarterly_final!$A$22:$Z$22,0),FALSE)</f>
        <v>8.4170232433677938E-2</v>
      </c>
      <c r="G76" s="3">
        <f>VLOOKUP($A76, quarterly_final!$A:$Z,MATCH("dutil",quarterly_final!$A$22:$Z$22,0),FALSE)</f>
        <v>3.7505766281710105</v>
      </c>
      <c r="H76" s="3">
        <f>VLOOKUP($A76, quarterly_final!$A:$Z,MATCH("dtfp_util",quarterly_final!$A$22:$Z$22,0),FALSE)</f>
        <v>-3.1104384740430282</v>
      </c>
      <c r="I76" s="3">
        <f>VLOOKUP($A76, quarterly_final!$A:$Z,MATCH("dtfp_util",quarterly_final!$A$22:$Z$22,0),FALSE)+(1-VLOOKUP($A76, quarterly_final!$A:$Z,MATCH("alpha",quarterly_final!$A$22:$Z$22,0),FALSE))*VLOOKUP($A76, quarterly_final!$A:$Z,MATCH("dLQ",quarterly_final!$A$22:$Z$22,0),FALSE)</f>
        <v>-3.0539666425415195</v>
      </c>
      <c r="K76">
        <f t="shared" si="11"/>
        <v>0.19147712039609954</v>
      </c>
      <c r="L76">
        <f t="shared" si="12"/>
        <v>56.102823078724846</v>
      </c>
      <c r="M76">
        <f t="shared" si="13"/>
        <v>35.332730888608872</v>
      </c>
      <c r="N76">
        <f t="shared" si="17"/>
        <v>35.141253768212742</v>
      </c>
      <c r="O76">
        <f t="shared" si="14"/>
        <v>13.670593054646552</v>
      </c>
      <c r="P76" s="3">
        <f t="shared" si="15"/>
        <v>39.975274689267451</v>
      </c>
      <c r="Q76">
        <f t="shared" si="16"/>
        <v>7.0994991354694115</v>
      </c>
      <c r="S76">
        <f t="shared" si="9"/>
        <v>-47.338927254819588</v>
      </c>
      <c r="U76">
        <f t="shared" si="10"/>
        <v>-27.762661953094671</v>
      </c>
    </row>
    <row r="77" spans="1:21" x14ac:dyDescent="0.25">
      <c r="A77" s="2">
        <v>23422</v>
      </c>
      <c r="B77" t="s">
        <v>79</v>
      </c>
      <c r="C77" s="3">
        <f>VLOOKUP($A77, quarterly_final!$A:$Z,MATCH("dY",quarterly_final!$A$22:$Z$22,0),FALSE)-VLOOKUP($A77, quarterly_final!$A:$Z,MATCH("dhours",quarterly_final!$A$22:$Z$22,0),FALSE)</f>
        <v>3.8935376298324442</v>
      </c>
      <c r="D77" s="3">
        <f>VLOOKUP($A77, quarterly_final!$A:$Z,MATCH("dtfp",quarterly_final!$A$22:$Z$22,0),FALSE)</f>
        <v>4.2019678342813007</v>
      </c>
      <c r="E77" s="3">
        <f>VLOOKUP($A77, quarterly_final!$A:$Z,MATCH("alpha",quarterly_final!$A$22:$Z$22,0),FALSE)*(VLOOKUP($A77, quarterly_final!$A:$Z,MATCH("dk",quarterly_final!$A$22:$Z$22,0),FALSE)-VLOOKUP($A77, quarterly_final!$A:$Z,MATCH("dhours",quarterly_final!$A$22:$Z$22,0),FALSE)-VLOOKUP($A77, quarterly_final!$A:$Z,MATCH("dLQ",quarterly_final!$A$22:$Z$22,0),FALSE))</f>
        <v>-0.42087355627737399</v>
      </c>
      <c r="F77" s="3">
        <f>VLOOKUP($A77, quarterly_final!$A:$Z,MATCH("dLQ",quarterly_final!$A$22:$Z$22,0),FALSE)</f>
        <v>0.11244335182851728</v>
      </c>
      <c r="G77" s="3">
        <f>VLOOKUP($A77, quarterly_final!$A:$Z,MATCH("dutil",quarterly_final!$A$22:$Z$22,0),FALSE)</f>
        <v>-1.0783089231112102</v>
      </c>
      <c r="H77" s="3">
        <f>VLOOKUP($A77, quarterly_final!$A:$Z,MATCH("dtfp_util",quarterly_final!$A$22:$Z$22,0),FALSE)</f>
        <v>5.2802767573925111</v>
      </c>
      <c r="I77" s="3">
        <f>VLOOKUP($A77, quarterly_final!$A:$Z,MATCH("dtfp_util",quarterly_final!$A$22:$Z$22,0),FALSE)+(1-VLOOKUP($A77, quarterly_final!$A:$Z,MATCH("alpha",quarterly_final!$A$22:$Z$22,0),FALSE))*VLOOKUP($A77, quarterly_final!$A:$Z,MATCH("dLQ",quarterly_final!$A$22:$Z$22,0),FALSE)</f>
        <v>5.3557213610483494</v>
      </c>
      <c r="K77">
        <f t="shared" si="11"/>
        <v>-7.8100110381703003E-2</v>
      </c>
      <c r="L77">
        <f t="shared" si="12"/>
        <v>57.076207486182959</v>
      </c>
      <c r="M77">
        <f t="shared" si="13"/>
        <v>36.383222847179198</v>
      </c>
      <c r="N77">
        <f t="shared" si="17"/>
        <v>36.461322957560867</v>
      </c>
      <c r="O77">
        <f t="shared" si="14"/>
        <v>13.56537466557721</v>
      </c>
      <c r="P77" s="3">
        <f t="shared" si="15"/>
        <v>41.314205029529539</v>
      </c>
      <c r="Q77">
        <f t="shared" si="16"/>
        <v>7.1276099734265408</v>
      </c>
      <c r="S77">
        <f t="shared" si="9"/>
        <v>-46.365542847361475</v>
      </c>
      <c r="U77">
        <f t="shared" si="10"/>
        <v>-26.789277545636558</v>
      </c>
    </row>
    <row r="78" spans="1:21" x14ac:dyDescent="0.25">
      <c r="A78" s="2">
        <v>23512</v>
      </c>
      <c r="B78" t="s">
        <v>80</v>
      </c>
      <c r="C78" s="3">
        <f>VLOOKUP($A78, quarterly_final!$A:$Z,MATCH("dY",quarterly_final!$A$22:$Z$22,0),FALSE)-VLOOKUP($A78, quarterly_final!$A:$Z,MATCH("dhours",quarterly_final!$A$22:$Z$22,0),FALSE)</f>
        <v>1.8531581963600274</v>
      </c>
      <c r="D78" s="3">
        <f>VLOOKUP($A78, quarterly_final!$A:$Z,MATCH("dtfp",quarterly_final!$A$22:$Z$22,0),FALSE)</f>
        <v>1.7461218516840158</v>
      </c>
      <c r="E78" s="3">
        <f>VLOOKUP($A78, quarterly_final!$A:$Z,MATCH("alpha",quarterly_final!$A$22:$Z$22,0),FALSE)*(VLOOKUP($A78, quarterly_final!$A:$Z,MATCH("dk",quarterly_final!$A$22:$Z$22,0),FALSE)-VLOOKUP($A78, quarterly_final!$A:$Z,MATCH("dhours",quarterly_final!$A$22:$Z$22,0),FALSE)-VLOOKUP($A78, quarterly_final!$A:$Z,MATCH("dLQ",quarterly_final!$A$22:$Z$22,0),FALSE))</f>
        <v>5.9467594820980178E-2</v>
      </c>
      <c r="F78" s="3">
        <f>VLOOKUP($A78, quarterly_final!$A:$Z,MATCH("dLQ",quarterly_final!$A$22:$Z$22,0),FALSE)</f>
        <v>4.7568749855031456E-2</v>
      </c>
      <c r="G78" s="3">
        <f>VLOOKUP($A78, quarterly_final!$A:$Z,MATCH("dutil",quarterly_final!$A$22:$Z$22,0),FALSE)</f>
        <v>5.1326622023141732</v>
      </c>
      <c r="H78" s="3">
        <f>VLOOKUP($A78, quarterly_final!$A:$Z,MATCH("dtfp_util",quarterly_final!$A$22:$Z$22,0),FALSE)</f>
        <v>-3.3865403506301575</v>
      </c>
      <c r="I78" s="3">
        <f>VLOOKUP($A78, quarterly_final!$A:$Z,MATCH("dtfp_util",quarterly_final!$A$22:$Z$22,0),FALSE)+(1-VLOOKUP($A78, quarterly_final!$A:$Z,MATCH("alpha",quarterly_final!$A$22:$Z$22,0),FALSE))*VLOOKUP($A78, quarterly_final!$A:$Z,MATCH("dLQ",quarterly_final!$A$22:$Z$22,0),FALSE)</f>
        <v>-3.3546640948366528</v>
      </c>
      <c r="K78">
        <f t="shared" si="11"/>
        <v>1.2050654401968404</v>
      </c>
      <c r="L78">
        <f t="shared" si="12"/>
        <v>57.539497035272966</v>
      </c>
      <c r="M78">
        <f t="shared" si="13"/>
        <v>36.819753310100204</v>
      </c>
      <c r="N78">
        <f t="shared" si="17"/>
        <v>35.614687869903328</v>
      </c>
      <c r="O78">
        <f t="shared" si="14"/>
        <v>13.580241564282455</v>
      </c>
      <c r="P78" s="3">
        <f t="shared" si="15"/>
        <v>40.475539005820373</v>
      </c>
      <c r="Q78">
        <f t="shared" si="16"/>
        <v>7.1395021608902987</v>
      </c>
      <c r="S78">
        <f t="shared" si="9"/>
        <v>-45.902253298271468</v>
      </c>
      <c r="U78">
        <f t="shared" si="10"/>
        <v>-26.325987996546552</v>
      </c>
    </row>
    <row r="79" spans="1:21" x14ac:dyDescent="0.25">
      <c r="A79" s="2">
        <v>23604</v>
      </c>
      <c r="B79" t="s">
        <v>81</v>
      </c>
      <c r="C79" s="3">
        <f>VLOOKUP($A79, quarterly_final!$A:$Z,MATCH("dY",quarterly_final!$A$22:$Z$22,0),FALSE)-VLOOKUP($A79, quarterly_final!$A:$Z,MATCH("dhours",quarterly_final!$A$22:$Z$22,0),FALSE)</f>
        <v>3.8071376366216825</v>
      </c>
      <c r="D79" s="3">
        <f>VLOOKUP($A79, quarterly_final!$A:$Z,MATCH("dtfp",quarterly_final!$A$22:$Z$22,0),FALSE)</f>
        <v>3.226594116013592</v>
      </c>
      <c r="E79" s="3">
        <f>VLOOKUP($A79, quarterly_final!$A:$Z,MATCH("alpha",quarterly_final!$A$22:$Z$22,0),FALSE)*(VLOOKUP($A79, quarterly_final!$A:$Z,MATCH("dk",quarterly_final!$A$22:$Z$22,0),FALSE)-VLOOKUP($A79, quarterly_final!$A:$Z,MATCH("dhours",quarterly_final!$A$22:$Z$22,0),FALSE)-VLOOKUP($A79, quarterly_final!$A:$Z,MATCH("dLQ",quarterly_final!$A$22:$Z$22,0),FALSE))</f>
        <v>0.5978262306029497</v>
      </c>
      <c r="F79" s="3">
        <f>VLOOKUP($A79, quarterly_final!$A:$Z,MATCH("dLQ",quarterly_final!$A$22:$Z$22,0),FALSE)</f>
        <v>-1.7282709994859147E-2</v>
      </c>
      <c r="G79" s="3">
        <f>VLOOKUP($A79, quarterly_final!$A:$Z,MATCH("dutil",quarterly_final!$A$22:$Z$22,0),FALSE)</f>
        <v>0.21328176441020144</v>
      </c>
      <c r="H79" s="3">
        <f>VLOOKUP($A79, quarterly_final!$A:$Z,MATCH("dtfp_util",quarterly_final!$A$22:$Z$22,0),FALSE)</f>
        <v>3.0133123516033904</v>
      </c>
      <c r="I79" s="3">
        <f>VLOOKUP($A79, quarterly_final!$A:$Z,MATCH("dtfp_util",quarterly_final!$A$22:$Z$22,0),FALSE)+(1-VLOOKUP($A79, quarterly_final!$A:$Z,MATCH("alpha",quarterly_final!$A$22:$Z$22,0),FALSE))*VLOOKUP($A79, quarterly_final!$A:$Z,MATCH("dLQ",quarterly_final!$A$22:$Z$22,0),FALSE)</f>
        <v>3.0017609010164681</v>
      </c>
      <c r="K79">
        <f t="shared" si="11"/>
        <v>1.2583858812993907</v>
      </c>
      <c r="L79">
        <f t="shared" si="12"/>
        <v>58.491281444428388</v>
      </c>
      <c r="M79">
        <f t="shared" si="13"/>
        <v>37.6264018391036</v>
      </c>
      <c r="N79">
        <f t="shared" si="17"/>
        <v>36.368015957804175</v>
      </c>
      <c r="O79">
        <f t="shared" si="14"/>
        <v>13.729698121933192</v>
      </c>
      <c r="P79" s="3">
        <f t="shared" si="15"/>
        <v>41.22597923107449</v>
      </c>
      <c r="Q79">
        <f t="shared" si="16"/>
        <v>7.1351814833915839</v>
      </c>
      <c r="S79">
        <f t="shared" si="9"/>
        <v>-44.950468889116046</v>
      </c>
      <c r="U79">
        <f t="shared" si="10"/>
        <v>-25.374203587391129</v>
      </c>
    </row>
    <row r="80" spans="1:21" x14ac:dyDescent="0.25">
      <c r="A80" s="2">
        <v>23696</v>
      </c>
      <c r="B80" t="s">
        <v>82</v>
      </c>
      <c r="C80" s="3">
        <f>VLOOKUP($A80, quarterly_final!$A:$Z,MATCH("dY",quarterly_final!$A$22:$Z$22,0),FALSE)-VLOOKUP($A80, quarterly_final!$A:$Z,MATCH("dhours",quarterly_final!$A$22:$Z$22,0),FALSE)</f>
        <v>-0.21690914641574466</v>
      </c>
      <c r="D80" s="3">
        <f>VLOOKUP($A80, quarterly_final!$A:$Z,MATCH("dtfp",quarterly_final!$A$22:$Z$22,0),FALSE)</f>
        <v>-0.69554631621368757</v>
      </c>
      <c r="E80" s="3">
        <f>VLOOKUP($A80, quarterly_final!$A:$Z,MATCH("alpha",quarterly_final!$A$22:$Z$22,0),FALSE)*(VLOOKUP($A80, quarterly_final!$A:$Z,MATCH("dk",quarterly_final!$A$22:$Z$22,0),FALSE)-VLOOKUP($A80, quarterly_final!$A:$Z,MATCH("dhours",quarterly_final!$A$22:$Z$22,0),FALSE)-VLOOKUP($A80, quarterly_final!$A:$Z,MATCH("dLQ",quarterly_final!$A$22:$Z$22,0),FALSE))</f>
        <v>0.5607797470284136</v>
      </c>
      <c r="F80" s="3">
        <f>VLOOKUP($A80, quarterly_final!$A:$Z,MATCH("dLQ",quarterly_final!$A$22:$Z$22,0),FALSE)</f>
        <v>-8.2142577230470692E-2</v>
      </c>
      <c r="G80" s="3">
        <f>VLOOKUP($A80, quarterly_final!$A:$Z,MATCH("dutil",quarterly_final!$A$22:$Z$22,0),FALSE)</f>
        <v>-0.68975603885927017</v>
      </c>
      <c r="H80" s="3">
        <f>VLOOKUP($A80, quarterly_final!$A:$Z,MATCH("dtfp_util",quarterly_final!$A$22:$Z$22,0),FALSE)</f>
        <v>-5.7902773544173947E-3</v>
      </c>
      <c r="I80" s="3">
        <f>VLOOKUP($A80, quarterly_final!$A:$Z,MATCH("dtfp_util",quarterly_final!$A$22:$Z$22,0),FALSE)+(1-VLOOKUP($A80, quarterly_final!$A:$Z,MATCH("alpha",quarterly_final!$A$22:$Z$22,0),FALSE))*VLOOKUP($A80, quarterly_final!$A:$Z,MATCH("dLQ",quarterly_final!$A$22:$Z$22,0),FALSE)</f>
        <v>-6.0478729542050691E-2</v>
      </c>
      <c r="K80">
        <f t="shared" si="11"/>
        <v>1.085946871584573</v>
      </c>
      <c r="L80">
        <f t="shared" si="12"/>
        <v>58.437054157824448</v>
      </c>
      <c r="M80">
        <f t="shared" si="13"/>
        <v>37.452515260050177</v>
      </c>
      <c r="N80">
        <f t="shared" si="17"/>
        <v>36.366568388465573</v>
      </c>
      <c r="O80">
        <f t="shared" si="14"/>
        <v>13.869893058690295</v>
      </c>
      <c r="P80" s="3">
        <f t="shared" si="15"/>
        <v>41.21085954868898</v>
      </c>
      <c r="Q80">
        <f t="shared" si="16"/>
        <v>7.1146458390839662</v>
      </c>
      <c r="S80">
        <f t="shared" si="9"/>
        <v>-45.004696175719985</v>
      </c>
      <c r="U80">
        <f t="shared" si="10"/>
        <v>-25.428430873995069</v>
      </c>
    </row>
    <row r="81" spans="1:21" x14ac:dyDescent="0.25">
      <c r="A81" s="2">
        <v>23788</v>
      </c>
      <c r="B81" t="s">
        <v>83</v>
      </c>
      <c r="C81" s="3">
        <f>VLOOKUP($A81, quarterly_final!$A:$Z,MATCH("dY",quarterly_final!$A$22:$Z$22,0),FALSE)-VLOOKUP($A81, quarterly_final!$A:$Z,MATCH("dhours",quarterly_final!$A$22:$Z$22,0),FALSE)</f>
        <v>6.4058326700569879</v>
      </c>
      <c r="D81" s="3">
        <f>VLOOKUP($A81, quarterly_final!$A:$Z,MATCH("dtfp",quarterly_final!$A$22:$Z$22,0),FALSE)</f>
        <v>6.5971819585147893</v>
      </c>
      <c r="E81" s="3">
        <f>VLOOKUP($A81, quarterly_final!$A:$Z,MATCH("alpha",quarterly_final!$A$22:$Z$22,0),FALSE)*(VLOOKUP($A81, quarterly_final!$A:$Z,MATCH("dk",quarterly_final!$A$22:$Z$22,0),FALSE)-VLOOKUP($A81, quarterly_final!$A:$Z,MATCH("dhours",quarterly_final!$A$22:$Z$22,0),FALSE)-VLOOKUP($A81, quarterly_final!$A:$Z,MATCH("dLQ",quarterly_final!$A$22:$Z$22,0),FALSE))</f>
        <v>-4.4306873869574069E-2</v>
      </c>
      <c r="F81" s="3">
        <f>VLOOKUP($A81, quarterly_final!$A:$Z,MATCH("dLQ",quarterly_final!$A$22:$Z$22,0),FALSE)</f>
        <v>-0.14704241458822764</v>
      </c>
      <c r="G81" s="3">
        <f>VLOOKUP($A81, quarterly_final!$A:$Z,MATCH("dutil",quarterly_final!$A$22:$Z$22,0),FALSE)</f>
        <v>7.1247658686651656</v>
      </c>
      <c r="H81" s="3">
        <f>VLOOKUP($A81, quarterly_final!$A:$Z,MATCH("dtfp_util",quarterly_final!$A$22:$Z$22,0),FALSE)</f>
        <v>-0.52758391015037631</v>
      </c>
      <c r="I81" s="3">
        <f>VLOOKUP($A81, quarterly_final!$A:$Z,MATCH("dtfp_util",quarterly_final!$A$22:$Z$22,0),FALSE)+(1-VLOOKUP($A81, quarterly_final!$A:$Z,MATCH("alpha",quarterly_final!$A$22:$Z$22,0),FALSE))*VLOOKUP($A81, quarterly_final!$A:$Z,MATCH("dLQ",quarterly_final!$A$22:$Z$22,0),FALSE)</f>
        <v>-0.62496828673616112</v>
      </c>
      <c r="K81">
        <f t="shared" si="11"/>
        <v>2.8671383387508644</v>
      </c>
      <c r="L81">
        <f t="shared" si="12"/>
        <v>60.038512325338694</v>
      </c>
      <c r="M81">
        <f t="shared" si="13"/>
        <v>39.101810749678876</v>
      </c>
      <c r="N81">
        <f t="shared" si="17"/>
        <v>36.234672410927978</v>
      </c>
      <c r="O81">
        <f t="shared" si="14"/>
        <v>13.858816340222901</v>
      </c>
      <c r="P81" s="3">
        <f t="shared" si="15"/>
        <v>41.054617477004939</v>
      </c>
      <c r="Q81">
        <f t="shared" si="16"/>
        <v>7.0778852354369093</v>
      </c>
      <c r="S81">
        <f t="shared" si="9"/>
        <v>-43.40323800820574</v>
      </c>
      <c r="U81">
        <f t="shared" si="10"/>
        <v>-23.826972706480824</v>
      </c>
    </row>
    <row r="82" spans="1:21" x14ac:dyDescent="0.25">
      <c r="A82" s="2">
        <v>23877</v>
      </c>
      <c r="B82" t="s">
        <v>84</v>
      </c>
      <c r="C82" s="3">
        <f>VLOOKUP($A82, quarterly_final!$A:$Z,MATCH("dY",quarterly_final!$A$22:$Z$22,0),FALSE)-VLOOKUP($A82, quarterly_final!$A:$Z,MATCH("dhours",quarterly_final!$A$22:$Z$22,0),FALSE)</f>
        <v>0.22180249265559837</v>
      </c>
      <c r="D82" s="3">
        <f>VLOOKUP($A82, quarterly_final!$A:$Z,MATCH("dtfp",quarterly_final!$A$22:$Z$22,0),FALSE)</f>
        <v>0.42528589423253432</v>
      </c>
      <c r="E82" s="3">
        <f>VLOOKUP($A82, quarterly_final!$A:$Z,MATCH("alpha",quarterly_final!$A$22:$Z$22,0),FALSE)*(VLOOKUP($A82, quarterly_final!$A:$Z,MATCH("dk",quarterly_final!$A$22:$Z$22,0),FALSE)-VLOOKUP($A82, quarterly_final!$A:$Z,MATCH("dhours",quarterly_final!$A$22:$Z$22,0),FALSE)-VLOOKUP($A82, quarterly_final!$A:$Z,MATCH("dLQ",quarterly_final!$A$22:$Z$22,0),FALSE))</f>
        <v>-7.1716427789685289E-2</v>
      </c>
      <c r="F82" s="3">
        <f>VLOOKUP($A82, quarterly_final!$A:$Z,MATCH("dLQ",quarterly_final!$A$22:$Z$22,0),FALSE)</f>
        <v>-0.13176697378725066</v>
      </c>
      <c r="G82" s="3">
        <f>VLOOKUP($A82, quarterly_final!$A:$Z,MATCH("dutil",quarterly_final!$A$22:$Z$22,0),FALSE)</f>
        <v>-1.362493373303818</v>
      </c>
      <c r="H82" s="3">
        <f>VLOOKUP($A82, quarterly_final!$A:$Z,MATCH("dtfp_util",quarterly_final!$A$22:$Z$22,0),FALSE)</f>
        <v>1.7877792675363524</v>
      </c>
      <c r="I82" s="3">
        <f>VLOOKUP($A82, quarterly_final!$A:$Z,MATCH("dtfp_util",quarterly_final!$A$22:$Z$22,0),FALSE)+(1-VLOOKUP($A82, quarterly_final!$A:$Z,MATCH("alpha",quarterly_final!$A$22:$Z$22,0),FALSE))*VLOOKUP($A82, quarterly_final!$A:$Z,MATCH("dLQ",quarterly_final!$A$22:$Z$22,0),FALSE)</f>
        <v>1.7007931956805724</v>
      </c>
      <c r="K82">
        <f t="shared" si="11"/>
        <v>2.5265149954249098</v>
      </c>
      <c r="L82">
        <f t="shared" si="12"/>
        <v>60.093962948502593</v>
      </c>
      <c r="M82">
        <f t="shared" si="13"/>
        <v>39.208132223237008</v>
      </c>
      <c r="N82">
        <f t="shared" si="17"/>
        <v>36.681617227812069</v>
      </c>
      <c r="O82">
        <f t="shared" si="14"/>
        <v>13.840887233275479</v>
      </c>
      <c r="P82" s="3">
        <f t="shared" si="15"/>
        <v>41.479815775925083</v>
      </c>
      <c r="Q82">
        <f t="shared" si="16"/>
        <v>7.0449434919900966</v>
      </c>
      <c r="S82">
        <f t="shared" si="9"/>
        <v>-43.34778738504184</v>
      </c>
      <c r="U82">
        <f t="shared" si="10"/>
        <v>-23.771522083316924</v>
      </c>
    </row>
    <row r="83" spans="1:21" x14ac:dyDescent="0.25">
      <c r="A83" s="2">
        <v>23969</v>
      </c>
      <c r="B83" t="s">
        <v>85</v>
      </c>
      <c r="C83" s="3">
        <f>VLOOKUP($A83, quarterly_final!$A:$Z,MATCH("dY",quarterly_final!$A$22:$Z$22,0),FALSE)-VLOOKUP($A83, quarterly_final!$A:$Z,MATCH("dhours",quarterly_final!$A$22:$Z$22,0),FALSE)</f>
        <v>7.685790347052901</v>
      </c>
      <c r="D83" s="3">
        <f>VLOOKUP($A83, quarterly_final!$A:$Z,MATCH("dtfp",quarterly_final!$A$22:$Z$22,0),FALSE)</f>
        <v>5.8330339680705441</v>
      </c>
      <c r="E83" s="3">
        <f>VLOOKUP($A83, quarterly_final!$A:$Z,MATCH("alpha",quarterly_final!$A$22:$Z$22,0),FALSE)*(VLOOKUP($A83, quarterly_final!$A:$Z,MATCH("dk",quarterly_final!$A$22:$Z$22,0),FALSE)-VLOOKUP($A83, quarterly_final!$A:$Z,MATCH("dhours",quarterly_final!$A$22:$Z$22,0),FALSE)-VLOOKUP($A83, quarterly_final!$A:$Z,MATCH("dLQ",quarterly_final!$A$22:$Z$22,0),FALSE))</f>
        <v>1.969232794570098</v>
      </c>
      <c r="F83" s="3">
        <f>VLOOKUP($A83, quarterly_final!$A:$Z,MATCH("dLQ",quarterly_final!$A$22:$Z$22,0),FALSE)</f>
        <v>-0.11647641558774069</v>
      </c>
      <c r="G83" s="3">
        <f>VLOOKUP($A83, quarterly_final!$A:$Z,MATCH("dutil",quarterly_final!$A$22:$Z$22,0),FALSE)</f>
        <v>-2.9234344236067122</v>
      </c>
      <c r="H83" s="3">
        <f>VLOOKUP($A83, quarterly_final!$A:$Z,MATCH("dtfp_util",quarterly_final!$A$22:$Z$22,0),FALSE)</f>
        <v>8.7564683916772559</v>
      </c>
      <c r="I83" s="3">
        <f>VLOOKUP($A83, quarterly_final!$A:$Z,MATCH("dtfp_util",quarterly_final!$A$22:$Z$22,0),FALSE)+(1-VLOOKUP($A83, quarterly_final!$A:$Z,MATCH("alpha",quarterly_final!$A$22:$Z$22,0),FALSE))*VLOOKUP($A83, quarterly_final!$A:$Z,MATCH("dLQ",quarterly_final!$A$22:$Z$22,0),FALSE)</f>
        <v>8.6796680221398184</v>
      </c>
      <c r="K83">
        <f t="shared" si="11"/>
        <v>1.7956563895232316</v>
      </c>
      <c r="L83">
        <f t="shared" si="12"/>
        <v>62.015410535265815</v>
      </c>
      <c r="M83">
        <f t="shared" si="13"/>
        <v>40.666390715254643</v>
      </c>
      <c r="N83">
        <f t="shared" si="17"/>
        <v>38.870734325731384</v>
      </c>
      <c r="O83">
        <f t="shared" si="14"/>
        <v>14.333195431918003</v>
      </c>
      <c r="P83" s="3">
        <f t="shared" si="15"/>
        <v>43.649732781460038</v>
      </c>
      <c r="Q83">
        <f t="shared" si="16"/>
        <v>7.0158243880931614</v>
      </c>
      <c r="S83">
        <f t="shared" si="9"/>
        <v>-41.426339798278619</v>
      </c>
      <c r="U83">
        <f t="shared" si="10"/>
        <v>-21.850074496553702</v>
      </c>
    </row>
    <row r="84" spans="1:21" x14ac:dyDescent="0.25">
      <c r="A84" s="2">
        <v>24061</v>
      </c>
      <c r="B84" t="s">
        <v>86</v>
      </c>
      <c r="C84" s="3">
        <f>VLOOKUP($A84, quarterly_final!$A:$Z,MATCH("dY",quarterly_final!$A$22:$Z$22,0),FALSE)-VLOOKUP($A84, quarterly_final!$A:$Z,MATCH("dhours",quarterly_final!$A$22:$Z$22,0),FALSE)</f>
        <v>5.705957326575728</v>
      </c>
      <c r="D84" s="3">
        <f>VLOOKUP($A84, quarterly_final!$A:$Z,MATCH("dtfp",quarterly_final!$A$22:$Z$22,0),FALSE)</f>
        <v>5.4765313845194159</v>
      </c>
      <c r="E84" s="3">
        <f>VLOOKUP($A84, quarterly_final!$A:$Z,MATCH("alpha",quarterly_final!$A$22:$Z$22,0),FALSE)*(VLOOKUP($A84, quarterly_final!$A:$Z,MATCH("dk",quarterly_final!$A$22:$Z$22,0),FALSE)-VLOOKUP($A84, quarterly_final!$A:$Z,MATCH("dhours",quarterly_final!$A$22:$Z$22,0),FALSE)-VLOOKUP($A84, quarterly_final!$A:$Z,MATCH("dLQ",quarterly_final!$A$22:$Z$22,0),FALSE))</f>
        <v>0.3305984265218625</v>
      </c>
      <c r="F84" s="3">
        <f>VLOOKUP($A84, quarterly_final!$A:$Z,MATCH("dLQ",quarterly_final!$A$22:$Z$22,0),FALSE)</f>
        <v>-0.10117248446555038</v>
      </c>
      <c r="G84" s="3">
        <f>VLOOKUP($A84, quarterly_final!$A:$Z,MATCH("dutil",quarterly_final!$A$22:$Z$22,0),FALSE)</f>
        <v>2.512945812636421</v>
      </c>
      <c r="H84" s="3">
        <f>VLOOKUP($A84, quarterly_final!$A:$Z,MATCH("dtfp_util",quarterly_final!$A$22:$Z$22,0),FALSE)</f>
        <v>2.9635855718829949</v>
      </c>
      <c r="I84" s="3">
        <f>VLOOKUP($A84, quarterly_final!$A:$Z,MATCH("dtfp_util",quarterly_final!$A$22:$Z$22,0),FALSE)+(1-VLOOKUP($A84, quarterly_final!$A:$Z,MATCH("alpha",quarterly_final!$A$22:$Z$22,0),FALSE))*VLOOKUP($A84, quarterly_final!$A:$Z,MATCH("dLQ",quarterly_final!$A$22:$Z$22,0),FALSE)</f>
        <v>2.8968190513509273</v>
      </c>
      <c r="K84">
        <f t="shared" si="11"/>
        <v>2.4238928426823367</v>
      </c>
      <c r="L84">
        <f t="shared" si="12"/>
        <v>63.44189986690975</v>
      </c>
      <c r="M84">
        <f t="shared" si="13"/>
        <v>42.035523561384494</v>
      </c>
      <c r="N84">
        <f t="shared" si="17"/>
        <v>39.611630718702131</v>
      </c>
      <c r="O84">
        <f t="shared" si="14"/>
        <v>14.415845038548468</v>
      </c>
      <c r="P84" s="3">
        <f t="shared" si="15"/>
        <v>44.373937544297767</v>
      </c>
      <c r="Q84">
        <f t="shared" si="16"/>
        <v>6.9905312669767738</v>
      </c>
      <c r="S84">
        <f t="shared" si="9"/>
        <v>-39.999850466634683</v>
      </c>
      <c r="U84">
        <f t="shared" si="10"/>
        <v>-20.423585164909767</v>
      </c>
    </row>
    <row r="85" spans="1:21" x14ac:dyDescent="0.25">
      <c r="A85" s="2">
        <v>24153</v>
      </c>
      <c r="B85" t="s">
        <v>87</v>
      </c>
      <c r="C85" s="3">
        <f>VLOOKUP($A85, quarterly_final!$A:$Z,MATCH("dY",quarterly_final!$A$22:$Z$22,0),FALSE)-VLOOKUP($A85, quarterly_final!$A:$Z,MATCH("dhours",quarterly_final!$A$22:$Z$22,0),FALSE)</f>
        <v>6.5217907316601043</v>
      </c>
      <c r="D85" s="3">
        <f>VLOOKUP($A85, quarterly_final!$A:$Z,MATCH("dtfp",quarterly_final!$A$22:$Z$22,0),FALSE)</f>
        <v>5.977797048100209</v>
      </c>
      <c r="E85" s="3">
        <f>VLOOKUP($A85, quarterly_final!$A:$Z,MATCH("alpha",quarterly_final!$A$22:$Z$22,0),FALSE)*(VLOOKUP($A85, quarterly_final!$A:$Z,MATCH("dk",quarterly_final!$A$22:$Z$22,0),FALSE)-VLOOKUP($A85, quarterly_final!$A:$Z,MATCH("dhours",quarterly_final!$A$22:$Z$22,0),FALSE)-VLOOKUP($A85, quarterly_final!$A:$Z,MATCH("dLQ",quarterly_final!$A$22:$Z$22,0),FALSE))</f>
        <v>0.62985061374251039</v>
      </c>
      <c r="F85" s="3">
        <f>VLOOKUP($A85, quarterly_final!$A:$Z,MATCH("dLQ",quarterly_final!$A$22:$Z$22,0),FALSE)</f>
        <v>-8.5856930182615088E-2</v>
      </c>
      <c r="G85" s="3">
        <f>VLOOKUP($A85, quarterly_final!$A:$Z,MATCH("dutil",quarterly_final!$A$22:$Z$22,0),FALSE)</f>
        <v>1.3413976373404795</v>
      </c>
      <c r="H85" s="3">
        <f>VLOOKUP($A85, quarterly_final!$A:$Z,MATCH("dtfp_util",quarterly_final!$A$22:$Z$22,0),FALSE)</f>
        <v>4.6363994107597293</v>
      </c>
      <c r="I85" s="3">
        <f>VLOOKUP($A85, quarterly_final!$A:$Z,MATCH("dtfp_util",quarterly_final!$A$22:$Z$22,0),FALSE)+(1-VLOOKUP($A85, quarterly_final!$A:$Z,MATCH("alpha",quarterly_final!$A$22:$Z$22,0),FALSE))*VLOOKUP($A85, quarterly_final!$A:$Z,MATCH("dLQ",quarterly_final!$A$22:$Z$22,0),FALSE)</f>
        <v>4.5795757406355007</v>
      </c>
      <c r="K85">
        <f t="shared" si="11"/>
        <v>2.7592422520174567</v>
      </c>
      <c r="L85">
        <f t="shared" si="12"/>
        <v>65.072347549824769</v>
      </c>
      <c r="M85">
        <f t="shared" si="13"/>
        <v>43.529972823409544</v>
      </c>
      <c r="N85">
        <f t="shared" si="17"/>
        <v>40.770730571392065</v>
      </c>
      <c r="O85">
        <f t="shared" si="14"/>
        <v>14.573307691984096</v>
      </c>
      <c r="P85" s="3">
        <f t="shared" si="15"/>
        <v>45.518831479456644</v>
      </c>
      <c r="Q85">
        <f t="shared" si="16"/>
        <v>6.9690670344311201</v>
      </c>
      <c r="S85">
        <f t="shared" si="9"/>
        <v>-38.369402783719664</v>
      </c>
      <c r="U85">
        <f t="shared" si="10"/>
        <v>-18.793137481994748</v>
      </c>
    </row>
    <row r="86" spans="1:21" x14ac:dyDescent="0.25">
      <c r="A86" s="2">
        <v>24242</v>
      </c>
      <c r="B86" t="s">
        <v>88</v>
      </c>
      <c r="C86" s="3">
        <f>VLOOKUP($A86, quarterly_final!$A:$Z,MATCH("dY",quarterly_final!$A$22:$Z$22,0),FALSE)-VLOOKUP($A86, quarterly_final!$A:$Z,MATCH("dhours",quarterly_final!$A$22:$Z$22,0),FALSE)</f>
        <v>-1.4769788725050859</v>
      </c>
      <c r="D86" s="3">
        <f>VLOOKUP($A86, quarterly_final!$A:$Z,MATCH("dtfp",quarterly_final!$A$22:$Z$22,0),FALSE)</f>
        <v>-2.5761567454719478</v>
      </c>
      <c r="E86" s="3">
        <f>VLOOKUP($A86, quarterly_final!$A:$Z,MATCH("alpha",quarterly_final!$A$22:$Z$22,0),FALSE)*(VLOOKUP($A86, quarterly_final!$A:$Z,MATCH("dk",quarterly_final!$A$22:$Z$22,0),FALSE)-VLOOKUP($A86, quarterly_final!$A:$Z,MATCH("dhours",quarterly_final!$A$22:$Z$22,0),FALSE)-VLOOKUP($A86, quarterly_final!$A:$Z,MATCH("dLQ",quarterly_final!$A$22:$Z$22,0),FALSE))</f>
        <v>1.0692869177291298</v>
      </c>
      <c r="F86" s="3">
        <f>VLOOKUP($A86, quarterly_final!$A:$Z,MATCH("dLQ",quarterly_final!$A$22:$Z$22,0),FALSE)</f>
        <v>2.9890955237732442E-2</v>
      </c>
      <c r="G86" s="3">
        <f>VLOOKUP($A86, quarterly_final!$A:$Z,MATCH("dutil",quarterly_final!$A$22:$Z$22,0),FALSE)</f>
        <v>-1.1979046595360883</v>
      </c>
      <c r="H86" s="3">
        <f>VLOOKUP($A86, quarterly_final!$A:$Z,MATCH("dtfp_util",quarterly_final!$A$22:$Z$22,0),FALSE)</f>
        <v>-1.3782520859358596</v>
      </c>
      <c r="I86" s="3">
        <f>VLOOKUP($A86, quarterly_final!$A:$Z,MATCH("dtfp_util",quarterly_final!$A$22:$Z$22,0),FALSE)+(1-VLOOKUP($A86, quarterly_final!$A:$Z,MATCH("alpha",quarterly_final!$A$22:$Z$22,0),FALSE))*VLOOKUP($A86, quarterly_final!$A:$Z,MATCH("dLQ",quarterly_final!$A$22:$Z$22,0),FALSE)</f>
        <v>-1.3584058557118148</v>
      </c>
      <c r="K86">
        <f t="shared" si="11"/>
        <v>2.4597660871334348</v>
      </c>
      <c r="L86">
        <f t="shared" si="12"/>
        <v>64.703102831698502</v>
      </c>
      <c r="M86">
        <f t="shared" si="13"/>
        <v>42.88593363704156</v>
      </c>
      <c r="N86">
        <f t="shared" si="17"/>
        <v>40.426167549908101</v>
      </c>
      <c r="O86">
        <f t="shared" si="14"/>
        <v>14.840629421416379</v>
      </c>
      <c r="P86" s="3">
        <f t="shared" si="15"/>
        <v>45.179230015528688</v>
      </c>
      <c r="Q86">
        <f t="shared" si="16"/>
        <v>6.9765397732405532</v>
      </c>
      <c r="S86">
        <f t="shared" si="9"/>
        <v>-38.738647501845932</v>
      </c>
      <c r="U86">
        <f t="shared" si="10"/>
        <v>-19.162382200121016</v>
      </c>
    </row>
    <row r="87" spans="1:21" x14ac:dyDescent="0.25">
      <c r="A87" s="2">
        <v>24334</v>
      </c>
      <c r="B87" t="s">
        <v>89</v>
      </c>
      <c r="C87" s="3">
        <f>VLOOKUP($A87, quarterly_final!$A:$Z,MATCH("dY",quarterly_final!$A$22:$Z$22,0),FALSE)-VLOOKUP($A87, quarterly_final!$A:$Z,MATCH("dhours",quarterly_final!$A$22:$Z$22,0),FALSE)</f>
        <v>0.65093760182470817</v>
      </c>
      <c r="D87" s="3">
        <f>VLOOKUP($A87, quarterly_final!$A:$Z,MATCH("dtfp",quarterly_final!$A$22:$Z$22,0),FALSE)</f>
        <v>-1.2223457127611816</v>
      </c>
      <c r="E87" s="3">
        <f>VLOOKUP($A87, quarterly_final!$A:$Z,MATCH("alpha",quarterly_final!$A$22:$Z$22,0),FALSE)*(VLOOKUP($A87, quarterly_final!$A:$Z,MATCH("dk",quarterly_final!$A$22:$Z$22,0),FALSE)-VLOOKUP($A87, quarterly_final!$A:$Z,MATCH("dhours",quarterly_final!$A$22:$Z$22,0),FALSE)-VLOOKUP($A87, quarterly_final!$A:$Z,MATCH("dLQ",quarterly_final!$A$22:$Z$22,0),FALSE))</f>
        <v>1.7276704162065351</v>
      </c>
      <c r="F87" s="3">
        <f>VLOOKUP($A87, quarterly_final!$A:$Z,MATCH("dLQ",quarterly_final!$A$22:$Z$22,0),FALSE)</f>
        <v>0.14561289837935476</v>
      </c>
      <c r="G87" s="3">
        <f>VLOOKUP($A87, quarterly_final!$A:$Z,MATCH("dutil",quarterly_final!$A$22:$Z$22,0),FALSE)</f>
        <v>-2.3626525867671027</v>
      </c>
      <c r="H87" s="3">
        <f>VLOOKUP($A87, quarterly_final!$A:$Z,MATCH("dtfp_util",quarterly_final!$A$22:$Z$22,0),FALSE)</f>
        <v>1.140306874005921</v>
      </c>
      <c r="I87" s="3">
        <f>VLOOKUP($A87, quarterly_final!$A:$Z,MATCH("dtfp_util",quarterly_final!$A$22:$Z$22,0),FALSE)+(1-VLOOKUP($A87, quarterly_final!$A:$Z,MATCH("alpha",quarterly_final!$A$22:$Z$22,0),FALSE))*VLOOKUP($A87, quarterly_final!$A:$Z,MATCH("dLQ",quarterly_final!$A$22:$Z$22,0),FALSE)</f>
        <v>1.237323881695088</v>
      </c>
      <c r="K87">
        <f t="shared" si="11"/>
        <v>1.869102940441659</v>
      </c>
      <c r="L87">
        <f t="shared" si="12"/>
        <v>64.865837232154675</v>
      </c>
      <c r="M87">
        <f t="shared" si="13"/>
        <v>42.580347208851265</v>
      </c>
      <c r="N87">
        <f t="shared" si="17"/>
        <v>40.71124426840958</v>
      </c>
      <c r="O87">
        <f t="shared" si="14"/>
        <v>15.272547025468013</v>
      </c>
      <c r="P87" s="3">
        <f t="shared" si="15"/>
        <v>45.488560985952461</v>
      </c>
      <c r="Q87">
        <f t="shared" si="16"/>
        <v>7.0129429978353919</v>
      </c>
      <c r="S87">
        <f t="shared" si="9"/>
        <v>-38.575913101389759</v>
      </c>
      <c r="U87">
        <f t="shared" si="10"/>
        <v>-18.999647799664842</v>
      </c>
    </row>
    <row r="88" spans="1:21" x14ac:dyDescent="0.25">
      <c r="A88" s="2">
        <v>24426</v>
      </c>
      <c r="B88" t="s">
        <v>90</v>
      </c>
      <c r="C88" s="3">
        <f>VLOOKUP($A88, quarterly_final!$A:$Z,MATCH("dY",quarterly_final!$A$22:$Z$22,0),FALSE)-VLOOKUP($A88, quarterly_final!$A:$Z,MATCH("dhours",quarterly_final!$A$22:$Z$22,0),FALSE)</f>
        <v>3.5003156750756048</v>
      </c>
      <c r="D88" s="3">
        <f>VLOOKUP($A88, quarterly_final!$A:$Z,MATCH("dtfp",quarterly_final!$A$22:$Z$22,0),FALSE)</f>
        <v>0.90899109332458083</v>
      </c>
      <c r="E88" s="3">
        <f>VLOOKUP($A88, quarterly_final!$A:$Z,MATCH("alpha",quarterly_final!$A$22:$Z$22,0),FALSE)*(VLOOKUP($A88, quarterly_final!$A:$Z,MATCH("dk",quarterly_final!$A$22:$Z$22,0),FALSE)-VLOOKUP($A88, quarterly_final!$A:$Z,MATCH("dhours",quarterly_final!$A$22:$Z$22,0),FALSE)-VLOOKUP($A88, quarterly_final!$A:$Z,MATCH("dLQ",quarterly_final!$A$22:$Z$22,0),FALSE))</f>
        <v>2.3301160515949699</v>
      </c>
      <c r="F88" s="3">
        <f>VLOOKUP($A88, quarterly_final!$A:$Z,MATCH("dLQ",quarterly_final!$A$22:$Z$22,0),FALSE)</f>
        <v>0.26120853015605405</v>
      </c>
      <c r="G88" s="3">
        <f>VLOOKUP($A88, quarterly_final!$A:$Z,MATCH("dutil",quarterly_final!$A$22:$Z$22,0),FALSE)</f>
        <v>-3.5424642374061501</v>
      </c>
      <c r="H88" s="3">
        <f>VLOOKUP($A88, quarterly_final!$A:$Z,MATCH("dtfp_util",quarterly_final!$A$22:$Z$22,0),FALSE)</f>
        <v>4.451455330730731</v>
      </c>
      <c r="I88" s="3">
        <f>VLOOKUP($A88, quarterly_final!$A:$Z,MATCH("dtfp_util",quarterly_final!$A$22:$Z$22,0),FALSE)+(1-VLOOKUP($A88, quarterly_final!$A:$Z,MATCH("alpha",quarterly_final!$A$22:$Z$22,0),FALSE))*VLOOKUP($A88, quarterly_final!$A:$Z,MATCH("dLQ",quarterly_final!$A$22:$Z$22,0),FALSE)</f>
        <v>4.6261458574343362</v>
      </c>
      <c r="K88">
        <f t="shared" si="11"/>
        <v>0.9834868810901215</v>
      </c>
      <c r="L88">
        <f t="shared" si="12"/>
        <v>65.740916150923582</v>
      </c>
      <c r="M88">
        <f t="shared" si="13"/>
        <v>42.807594982182408</v>
      </c>
      <c r="N88">
        <f t="shared" si="17"/>
        <v>41.824108101092264</v>
      </c>
      <c r="O88">
        <f t="shared" si="14"/>
        <v>15.855076038366755</v>
      </c>
      <c r="P88" s="3">
        <f t="shared" si="15"/>
        <v>46.645097450311042</v>
      </c>
      <c r="Q88">
        <f t="shared" si="16"/>
        <v>7.0782451303744054</v>
      </c>
      <c r="S88">
        <f t="shared" si="9"/>
        <v>-37.700834182620852</v>
      </c>
      <c r="U88">
        <f t="shared" si="10"/>
        <v>-18.124568880895936</v>
      </c>
    </row>
    <row r="89" spans="1:21" x14ac:dyDescent="0.25">
      <c r="A89" s="2">
        <v>24518</v>
      </c>
      <c r="B89" t="s">
        <v>91</v>
      </c>
      <c r="C89" s="3">
        <f>VLOOKUP($A89, quarterly_final!$A:$Z,MATCH("dY",quarterly_final!$A$22:$Z$22,0),FALSE)-VLOOKUP($A89, quarterly_final!$A:$Z,MATCH("dhours",quarterly_final!$A$22:$Z$22,0),FALSE)</f>
        <v>2.8118652939401301</v>
      </c>
      <c r="D89" s="3">
        <f>VLOOKUP($A89, quarterly_final!$A:$Z,MATCH("dtfp",quarterly_final!$A$22:$Z$22,0),FALSE)</f>
        <v>0.40771650100934492</v>
      </c>
      <c r="E89" s="3">
        <f>VLOOKUP($A89, quarterly_final!$A:$Z,MATCH("alpha",quarterly_final!$A$22:$Z$22,0),FALSE)*(VLOOKUP($A89, quarterly_final!$A:$Z,MATCH("dk",quarterly_final!$A$22:$Z$22,0),FALSE)-VLOOKUP($A89, quarterly_final!$A:$Z,MATCH("dhours",quarterly_final!$A$22:$Z$22,0),FALSE)-VLOOKUP($A89, quarterly_final!$A:$Z,MATCH("dLQ",quarterly_final!$A$22:$Z$22,0),FALSE))</f>
        <v>2.0275709474725705</v>
      </c>
      <c r="F89" s="3">
        <f>VLOOKUP($A89, quarterly_final!$A:$Z,MATCH("dLQ",quarterly_final!$A$22:$Z$22,0),FALSE)</f>
        <v>0.37657784545821471</v>
      </c>
      <c r="G89" s="3">
        <f>VLOOKUP($A89, quarterly_final!$A:$Z,MATCH("dutil",quarterly_final!$A$22:$Z$22,0),FALSE)</f>
        <v>-7.9056971911974667</v>
      </c>
      <c r="H89" s="3">
        <f>VLOOKUP($A89, quarterly_final!$A:$Z,MATCH("dtfp_util",quarterly_final!$A$22:$Z$22,0),FALSE)</f>
        <v>8.3134136922068116</v>
      </c>
      <c r="I89" s="3">
        <f>VLOOKUP($A89, quarterly_final!$A:$Z,MATCH("dtfp_util",quarterly_final!$A$22:$Z$22,0),FALSE)+(1-VLOOKUP($A89, quarterly_final!$A:$Z,MATCH("alpha",quarterly_final!$A$22:$Z$22,0),FALSE))*VLOOKUP($A89, quarterly_final!$A:$Z,MATCH("dLQ",quarterly_final!$A$22:$Z$22,0),FALSE)</f>
        <v>8.5662814690218472</v>
      </c>
      <c r="K89">
        <f t="shared" si="11"/>
        <v>-0.99293741670924518</v>
      </c>
      <c r="L89">
        <f t="shared" si="12"/>
        <v>66.443882474408611</v>
      </c>
      <c r="M89">
        <f t="shared" si="13"/>
        <v>42.909524107434741</v>
      </c>
      <c r="N89">
        <f t="shared" si="17"/>
        <v>43.902461524143966</v>
      </c>
      <c r="O89">
        <f t="shared" si="14"/>
        <v>16.361968775234899</v>
      </c>
      <c r="P89" s="3">
        <f t="shared" si="15"/>
        <v>48.786667817566503</v>
      </c>
      <c r="Q89">
        <f t="shared" si="16"/>
        <v>7.1723895917389591</v>
      </c>
      <c r="S89">
        <f t="shared" si="9"/>
        <v>-36.997867859135823</v>
      </c>
      <c r="U89">
        <f t="shared" si="10"/>
        <v>-17.421602557410907</v>
      </c>
    </row>
    <row r="90" spans="1:21" x14ac:dyDescent="0.25">
      <c r="A90" s="2">
        <v>24607</v>
      </c>
      <c r="B90" t="s">
        <v>92</v>
      </c>
      <c r="C90" s="3">
        <f>VLOOKUP($A90, quarterly_final!$A:$Z,MATCH("dY",quarterly_final!$A$22:$Z$22,0),FALSE)-VLOOKUP($A90, quarterly_final!$A:$Z,MATCH("dhours",quarterly_final!$A$22:$Z$22,0),FALSE)</f>
        <v>4.7342226405065801</v>
      </c>
      <c r="D90" s="3">
        <f>VLOOKUP($A90, quarterly_final!$A:$Z,MATCH("dtfp",quarterly_final!$A$22:$Z$22,0),FALSE)</f>
        <v>1.6476472998213212</v>
      </c>
      <c r="E90" s="3">
        <f>VLOOKUP($A90, quarterly_final!$A:$Z,MATCH("alpha",quarterly_final!$A$22:$Z$22,0),FALSE)*(VLOOKUP($A90, quarterly_final!$A:$Z,MATCH("dk",quarterly_final!$A$22:$Z$22,0),FALSE)-VLOOKUP($A90, quarterly_final!$A:$Z,MATCH("dhours",quarterly_final!$A$22:$Z$22,0),FALSE)-VLOOKUP($A90, quarterly_final!$A:$Z,MATCH("dLQ",quarterly_final!$A$22:$Z$22,0),FALSE))</f>
        <v>2.9349783451442883</v>
      </c>
      <c r="F90" s="3">
        <f>VLOOKUP($A90, quarterly_final!$A:$Z,MATCH("dLQ",quarterly_final!$A$22:$Z$22,0),FALSE)</f>
        <v>0.15159699554097017</v>
      </c>
      <c r="G90" s="3">
        <f>VLOOKUP($A90, quarterly_final!$A:$Z,MATCH("dutil",quarterly_final!$A$22:$Z$22,0),FALSE)</f>
        <v>-3.4184362469885343</v>
      </c>
      <c r="H90" s="3">
        <f>VLOOKUP($A90, quarterly_final!$A:$Z,MATCH("dtfp_util",quarterly_final!$A$22:$Z$22,0),FALSE)</f>
        <v>5.0660835468098551</v>
      </c>
      <c r="I90" s="3">
        <f>VLOOKUP($A90, quarterly_final!$A:$Z,MATCH("dtfp_util",quarterly_final!$A$22:$Z$22,0),FALSE)+(1-VLOOKUP($A90, quarterly_final!$A:$Z,MATCH("alpha",quarterly_final!$A$22:$Z$22,0),FALSE))*VLOOKUP($A90, quarterly_final!$A:$Z,MATCH("dLQ",quarterly_final!$A$22:$Z$22,0),FALSE)</f>
        <v>5.1681651651046154</v>
      </c>
      <c r="K90">
        <f t="shared" si="11"/>
        <v>-1.8475464784563789</v>
      </c>
      <c r="L90">
        <f t="shared" si="12"/>
        <v>67.627438134535254</v>
      </c>
      <c r="M90">
        <f t="shared" si="13"/>
        <v>43.321435932390074</v>
      </c>
      <c r="N90">
        <f t="shared" si="17"/>
        <v>45.168982410846432</v>
      </c>
      <c r="O90">
        <f t="shared" si="14"/>
        <v>17.095713361520971</v>
      </c>
      <c r="P90" s="3">
        <f t="shared" si="15"/>
        <v>50.078709108842659</v>
      </c>
      <c r="Q90">
        <f t="shared" si="16"/>
        <v>7.2102888406242016</v>
      </c>
      <c r="S90">
        <f t="shared" si="9"/>
        <v>-35.81431219900918</v>
      </c>
      <c r="U90">
        <f t="shared" si="10"/>
        <v>-16.238046897284264</v>
      </c>
    </row>
    <row r="91" spans="1:21" x14ac:dyDescent="0.25">
      <c r="A91" s="2">
        <v>24699</v>
      </c>
      <c r="B91" t="s">
        <v>93</v>
      </c>
      <c r="C91" s="3">
        <f>VLOOKUP($A91, quarterly_final!$A:$Z,MATCH("dY",quarterly_final!$A$22:$Z$22,0),FALSE)-VLOOKUP($A91, quarterly_final!$A:$Z,MATCH("dhours",quarterly_final!$A$22:$Z$22,0),FALSE)</f>
        <v>0.93466764433109972</v>
      </c>
      <c r="D91" s="3">
        <f>VLOOKUP($A91, quarterly_final!$A:$Z,MATCH("dtfp",quarterly_final!$A$22:$Z$22,0),FALSE)</f>
        <v>0.11219224605457651</v>
      </c>
      <c r="E91" s="3">
        <f>VLOOKUP($A91, quarterly_final!$A:$Z,MATCH("alpha",quarterly_final!$A$22:$Z$22,0),FALSE)*(VLOOKUP($A91, quarterly_final!$A:$Z,MATCH("dk",quarterly_final!$A$22:$Z$22,0),FALSE)-VLOOKUP($A91, quarterly_final!$A:$Z,MATCH("dhours",quarterly_final!$A$22:$Z$22,0),FALSE)-VLOOKUP($A91, quarterly_final!$A:$Z,MATCH("dLQ",quarterly_final!$A$22:$Z$22,0),FALSE))</f>
        <v>0.89560354991274915</v>
      </c>
      <c r="F91" s="3">
        <f>VLOOKUP($A91, quarterly_final!$A:$Z,MATCH("dLQ",quarterly_final!$A$22:$Z$22,0),FALSE)</f>
        <v>-7.312815163622588E-2</v>
      </c>
      <c r="G91" s="3">
        <f>VLOOKUP($A91, quarterly_final!$A:$Z,MATCH("dutil",quarterly_final!$A$22:$Z$22,0),FALSE)</f>
        <v>2.220636674313905</v>
      </c>
      <c r="H91" s="3">
        <f>VLOOKUP($A91, quarterly_final!$A:$Z,MATCH("dtfp_util",quarterly_final!$A$22:$Z$22,0),FALSE)</f>
        <v>-2.1084444282593284</v>
      </c>
      <c r="I91" s="3">
        <f>VLOOKUP($A91, quarterly_final!$A:$Z,MATCH("dtfp_util",quarterly_final!$A$22:$Z$22,0),FALSE)+(1-VLOOKUP($A91, quarterly_final!$A:$Z,MATCH("alpha",quarterly_final!$A$22:$Z$22,0),FALSE))*VLOOKUP($A91, quarterly_final!$A:$Z,MATCH("dLQ",quarterly_final!$A$22:$Z$22,0),FALSE)</f>
        <v>-2.1577647368722115</v>
      </c>
      <c r="K91">
        <f t="shared" si="11"/>
        <v>-1.2923873098779026</v>
      </c>
      <c r="L91">
        <f t="shared" si="12"/>
        <v>67.861105045618032</v>
      </c>
      <c r="M91">
        <f t="shared" si="13"/>
        <v>43.349483993903718</v>
      </c>
      <c r="N91">
        <f t="shared" si="17"/>
        <v>44.641871303781599</v>
      </c>
      <c r="O91">
        <f t="shared" si="14"/>
        <v>17.319614248999159</v>
      </c>
      <c r="P91" s="3">
        <f t="shared" si="15"/>
        <v>49.539267924624603</v>
      </c>
      <c r="Q91">
        <f t="shared" si="16"/>
        <v>7.1920068027151451</v>
      </c>
      <c r="S91">
        <f t="shared" si="9"/>
        <v>-35.580645287926401</v>
      </c>
      <c r="U91">
        <f t="shared" si="10"/>
        <v>-16.004379986201485</v>
      </c>
    </row>
    <row r="92" spans="1:21" x14ac:dyDescent="0.25">
      <c r="A92" s="2">
        <v>24791</v>
      </c>
      <c r="B92" t="s">
        <v>94</v>
      </c>
      <c r="C92" s="3">
        <f>VLOOKUP($A92, quarterly_final!$A:$Z,MATCH("dY",quarterly_final!$A$22:$Z$22,0),FALSE)-VLOOKUP($A92, quarterly_final!$A:$Z,MATCH("dhours",quarterly_final!$A$22:$Z$22,0),FALSE)</f>
        <v>1.7273201724572473</v>
      </c>
      <c r="D92" s="3">
        <f>VLOOKUP($A92, quarterly_final!$A:$Z,MATCH("dtfp",quarterly_final!$A$22:$Z$22,0),FALSE)</f>
        <v>0.98186099274293881</v>
      </c>
      <c r="E92" s="3">
        <f>VLOOKUP($A92, quarterly_final!$A:$Z,MATCH("alpha",quarterly_final!$A$22:$Z$22,0),FALSE)*(VLOOKUP($A92, quarterly_final!$A:$Z,MATCH("dk",quarterly_final!$A$22:$Z$22,0),FALSE)-VLOOKUP($A92, quarterly_final!$A:$Z,MATCH("dhours",quarterly_final!$A$22:$Z$22,0),FALSE)-VLOOKUP($A92, quarterly_final!$A:$Z,MATCH("dLQ",quarterly_final!$A$22:$Z$22,0),FALSE))</f>
        <v>1.0434357975371347</v>
      </c>
      <c r="F92" s="3">
        <f>VLOOKUP($A92, quarterly_final!$A:$Z,MATCH("dLQ",quarterly_final!$A$22:$Z$22,0),FALSE)</f>
        <v>-0.29797661782282603</v>
      </c>
      <c r="G92" s="3">
        <f>VLOOKUP($A92, quarterly_final!$A:$Z,MATCH("dutil",quarterly_final!$A$22:$Z$22,0),FALSE)</f>
        <v>-2.6131530729072985</v>
      </c>
      <c r="H92" s="3">
        <f>VLOOKUP($A92, quarterly_final!$A:$Z,MATCH("dtfp_util",quarterly_final!$A$22:$Z$22,0),FALSE)</f>
        <v>3.5950140656502372</v>
      </c>
      <c r="I92" s="3">
        <f>VLOOKUP($A92, quarterly_final!$A:$Z,MATCH("dtfp_util",quarterly_final!$A$22:$Z$22,0),FALSE)+(1-VLOOKUP($A92, quarterly_final!$A:$Z,MATCH("alpha",quarterly_final!$A$22:$Z$22,0),FALSE))*VLOOKUP($A92, quarterly_final!$A:$Z,MATCH("dLQ",quarterly_final!$A$22:$Z$22,0),FALSE)</f>
        <v>3.3939769989460293</v>
      </c>
      <c r="K92">
        <f t="shared" si="11"/>
        <v>-1.9456755781047272</v>
      </c>
      <c r="L92">
        <f t="shared" si="12"/>
        <v>68.292935088732349</v>
      </c>
      <c r="M92">
        <f t="shared" si="13"/>
        <v>43.594949242089456</v>
      </c>
      <c r="N92">
        <f t="shared" si="17"/>
        <v>45.540624820194161</v>
      </c>
      <c r="O92">
        <f t="shared" si="14"/>
        <v>17.580473198383441</v>
      </c>
      <c r="P92" s="3">
        <f t="shared" si="15"/>
        <v>50.387762174361107</v>
      </c>
      <c r="Q92">
        <f t="shared" si="16"/>
        <v>7.1175126482594386</v>
      </c>
      <c r="S92">
        <f t="shared" si="9"/>
        <v>-35.148815244812084</v>
      </c>
      <c r="U92">
        <f t="shared" si="10"/>
        <v>-15.572549943087168</v>
      </c>
    </row>
    <row r="93" spans="1:21" x14ac:dyDescent="0.25">
      <c r="A93" s="2">
        <v>24883</v>
      </c>
      <c r="B93" t="s">
        <v>95</v>
      </c>
      <c r="C93" s="3">
        <f>VLOOKUP($A93, quarterly_final!$A:$Z,MATCH("dY",quarterly_final!$A$22:$Z$22,0),FALSE)-VLOOKUP($A93, quarterly_final!$A:$Z,MATCH("dhours",quarterly_final!$A$22:$Z$22,0),FALSE)</f>
        <v>7.2395083144137118</v>
      </c>
      <c r="D93" s="3">
        <f>VLOOKUP($A93, quarterly_final!$A:$Z,MATCH("dtfp",quarterly_final!$A$22:$Z$22,0),FALSE)</f>
        <v>6.2167929694088064</v>
      </c>
      <c r="E93" s="3">
        <f>VLOOKUP($A93, quarterly_final!$A:$Z,MATCH("alpha",quarterly_final!$A$22:$Z$22,0),FALSE)*(VLOOKUP($A93, quarterly_final!$A:$Z,MATCH("dk",quarterly_final!$A$22:$Z$22,0),FALSE)-VLOOKUP($A93, quarterly_final!$A:$Z,MATCH("dhours",quarterly_final!$A$22:$Z$22,0),FALSE)-VLOOKUP($A93, quarterly_final!$A:$Z,MATCH("dLQ",quarterly_final!$A$22:$Z$22,0),FALSE))</f>
        <v>1.5460434639620719</v>
      </c>
      <c r="F93" s="3">
        <f>VLOOKUP($A93, quarterly_final!$A:$Z,MATCH("dLQ",quarterly_final!$A$22:$Z$22,0),FALSE)</f>
        <v>-0.52332811895716702</v>
      </c>
      <c r="G93" s="3">
        <f>VLOOKUP($A93, quarterly_final!$A:$Z,MATCH("dutil",quarterly_final!$A$22:$Z$22,0),FALSE)</f>
        <v>1.9715300287561939</v>
      </c>
      <c r="H93" s="3">
        <f>VLOOKUP($A93, quarterly_final!$A:$Z,MATCH("dtfp_util",quarterly_final!$A$22:$Z$22,0),FALSE)</f>
        <v>4.2452629406526121</v>
      </c>
      <c r="I93" s="3">
        <f>VLOOKUP($A93, quarterly_final!$A:$Z,MATCH("dtfp_util",quarterly_final!$A$22:$Z$22,0),FALSE)+(1-VLOOKUP($A93, quarterly_final!$A:$Z,MATCH("alpha",quarterly_final!$A$22:$Z$22,0),FALSE))*VLOOKUP($A93, quarterly_final!$A:$Z,MATCH("dLQ",quarterly_final!$A$22:$Z$22,0),FALSE)</f>
        <v>3.8924943792560329</v>
      </c>
      <c r="K93">
        <f t="shared" si="11"/>
        <v>-1.4527930709156789</v>
      </c>
      <c r="L93">
        <f t="shared" si="12"/>
        <v>70.10281216733577</v>
      </c>
      <c r="M93">
        <f t="shared" si="13"/>
        <v>45.149147484441656</v>
      </c>
      <c r="N93">
        <f t="shared" si="17"/>
        <v>46.601940555357316</v>
      </c>
      <c r="O93">
        <f t="shared" si="14"/>
        <v>17.96698406437396</v>
      </c>
      <c r="P93" s="3">
        <f t="shared" si="15"/>
        <v>51.360885769175113</v>
      </c>
      <c r="Q93">
        <f t="shared" si="16"/>
        <v>6.9866806185201469</v>
      </c>
      <c r="S93">
        <f t="shared" si="9"/>
        <v>-33.338938166208663</v>
      </c>
      <c r="U93">
        <f t="shared" si="10"/>
        <v>-13.762672864483747</v>
      </c>
    </row>
    <row r="94" spans="1:21" x14ac:dyDescent="0.25">
      <c r="A94" s="2">
        <v>24973</v>
      </c>
      <c r="B94" t="s">
        <v>96</v>
      </c>
      <c r="C94" s="3">
        <f>VLOOKUP($A94, quarterly_final!$A:$Z,MATCH("dY",quarterly_final!$A$22:$Z$22,0),FALSE)-VLOOKUP($A94, quarterly_final!$A:$Z,MATCH("dhours",quarterly_final!$A$22:$Z$22,0),FALSE)</f>
        <v>3.7313200845620287</v>
      </c>
      <c r="D94" s="3">
        <f>VLOOKUP($A94, quarterly_final!$A:$Z,MATCH("dtfp",quarterly_final!$A$22:$Z$22,0),FALSE)</f>
        <v>3.2636251392831865</v>
      </c>
      <c r="E94" s="3">
        <f>VLOOKUP($A94, quarterly_final!$A:$Z,MATCH("alpha",quarterly_final!$A$22:$Z$22,0),FALSE)*(VLOOKUP($A94, quarterly_final!$A:$Z,MATCH("dk",quarterly_final!$A$22:$Z$22,0),FALSE)-VLOOKUP($A94, quarterly_final!$A:$Z,MATCH("dhours",quarterly_final!$A$22:$Z$22,0),FALSE)-VLOOKUP($A94, quarterly_final!$A:$Z,MATCH("dLQ",quarterly_final!$A$22:$Z$22,0),FALSE))</f>
        <v>0.744704609982895</v>
      </c>
      <c r="F94" s="3">
        <f>VLOOKUP($A94, quarterly_final!$A:$Z,MATCH("dLQ",quarterly_final!$A$22:$Z$22,0),FALSE)</f>
        <v>-0.27700966470405319</v>
      </c>
      <c r="G94" s="3">
        <f>VLOOKUP($A94, quarterly_final!$A:$Z,MATCH("dutil",quarterly_final!$A$22:$Z$22,0),FALSE)</f>
        <v>1.865439944018392</v>
      </c>
      <c r="H94" s="3">
        <f>VLOOKUP($A94, quarterly_final!$A:$Z,MATCH("dtfp_util",quarterly_final!$A$22:$Z$22,0),FALSE)</f>
        <v>1.3981851952647946</v>
      </c>
      <c r="I94" s="3">
        <f>VLOOKUP($A94, quarterly_final!$A:$Z,MATCH("dtfp_util",quarterly_final!$A$22:$Z$22,0),FALSE)+(1-VLOOKUP($A94, quarterly_final!$A:$Z,MATCH("alpha",quarterly_final!$A$22:$Z$22,0),FALSE))*VLOOKUP($A94, quarterly_final!$A:$Z,MATCH("dLQ",quarterly_final!$A$22:$Z$22,0),FALSE)</f>
        <v>1.2113115663308338</v>
      </c>
      <c r="K94">
        <f t="shared" si="11"/>
        <v>-0.98643308491108095</v>
      </c>
      <c r="L94">
        <f t="shared" si="12"/>
        <v>71.035642188476274</v>
      </c>
      <c r="M94">
        <f t="shared" si="13"/>
        <v>45.965053769262454</v>
      </c>
      <c r="N94">
        <f t="shared" si="17"/>
        <v>46.951486854173517</v>
      </c>
      <c r="O94">
        <f t="shared" si="14"/>
        <v>18.153160216869683</v>
      </c>
      <c r="P94" s="3">
        <f t="shared" si="15"/>
        <v>51.663713660757821</v>
      </c>
      <c r="Q94">
        <f t="shared" si="16"/>
        <v>6.9174282023441336</v>
      </c>
      <c r="S94">
        <f t="shared" si="9"/>
        <v>-32.40610814506816</v>
      </c>
      <c r="U94">
        <f t="shared" si="10"/>
        <v>-12.829842843343243</v>
      </c>
    </row>
    <row r="95" spans="1:21" x14ac:dyDescent="0.25">
      <c r="A95" s="2">
        <v>25065</v>
      </c>
      <c r="B95" t="s">
        <v>97</v>
      </c>
      <c r="C95" s="3">
        <f>VLOOKUP($A95, quarterly_final!$A:$Z,MATCH("dY",quarterly_final!$A$22:$Z$22,0),FALSE)-VLOOKUP($A95, quarterly_final!$A:$Z,MATCH("dhours",quarterly_final!$A$22:$Z$22,0),FALSE)</f>
        <v>1.8466497648434554</v>
      </c>
      <c r="D95" s="3">
        <f>VLOOKUP($A95, quarterly_final!$A:$Z,MATCH("dtfp",quarterly_final!$A$22:$Z$22,0),FALSE)</f>
        <v>1.1523670481457142</v>
      </c>
      <c r="E95" s="3">
        <f>VLOOKUP($A95, quarterly_final!$A:$Z,MATCH("alpha",quarterly_final!$A$22:$Z$22,0),FALSE)*(VLOOKUP($A95, quarterly_final!$A:$Z,MATCH("dk",quarterly_final!$A$22:$Z$22,0),FALSE)-VLOOKUP($A95, quarterly_final!$A:$Z,MATCH("dhours",quarterly_final!$A$22:$Z$22,0),FALSE)-VLOOKUP($A95, quarterly_final!$A:$Z,MATCH("dLQ",quarterly_final!$A$22:$Z$22,0),FALSE))</f>
        <v>0.72446167594615818</v>
      </c>
      <c r="F95" s="3">
        <f>VLOOKUP($A95, quarterly_final!$A:$Z,MATCH("dLQ",quarterly_final!$A$22:$Z$22,0),FALSE)</f>
        <v>-3.0178959248416959E-2</v>
      </c>
      <c r="G95" s="3">
        <f>VLOOKUP($A95, quarterly_final!$A:$Z,MATCH("dutil",quarterly_final!$A$22:$Z$22,0),FALSE)</f>
        <v>1.6881993055369866</v>
      </c>
      <c r="H95" s="3">
        <f>VLOOKUP($A95, quarterly_final!$A:$Z,MATCH("dtfp_util",quarterly_final!$A$22:$Z$22,0),FALSE)</f>
        <v>-0.53583225739127238</v>
      </c>
      <c r="I95" s="3">
        <f>VLOOKUP($A95, quarterly_final!$A:$Z,MATCH("dtfp_util",quarterly_final!$A$22:$Z$22,0),FALSE)+(1-VLOOKUP($A95, quarterly_final!$A:$Z,MATCH("alpha",quarterly_final!$A$22:$Z$22,0),FALSE))*VLOOKUP($A95, quarterly_final!$A:$Z,MATCH("dLQ",quarterly_final!$A$22:$Z$22,0),FALSE)</f>
        <v>-0.55624063257891143</v>
      </c>
      <c r="K95">
        <f t="shared" si="11"/>
        <v>-0.56438325852683424</v>
      </c>
      <c r="L95">
        <f t="shared" si="12"/>
        <v>71.497304629687136</v>
      </c>
      <c r="M95">
        <f t="shared" si="13"/>
        <v>46.253145531298884</v>
      </c>
      <c r="N95">
        <f t="shared" si="17"/>
        <v>46.817528789825701</v>
      </c>
      <c r="O95">
        <f t="shared" si="14"/>
        <v>18.334275635856223</v>
      </c>
      <c r="P95" s="3">
        <f t="shared" si="15"/>
        <v>51.524653502613091</v>
      </c>
      <c r="Q95">
        <f t="shared" si="16"/>
        <v>6.9098834625320293</v>
      </c>
      <c r="S95">
        <f t="shared" si="9"/>
        <v>-31.944445703857298</v>
      </c>
      <c r="U95">
        <f t="shared" si="10"/>
        <v>-12.368180402132381</v>
      </c>
    </row>
    <row r="96" spans="1:21" x14ac:dyDescent="0.25">
      <c r="A96" s="2">
        <v>25157</v>
      </c>
      <c r="B96" t="s">
        <v>98</v>
      </c>
      <c r="C96" s="3">
        <f>VLOOKUP($A96, quarterly_final!$A:$Z,MATCH("dY",quarterly_final!$A$22:$Z$22,0),FALSE)-VLOOKUP($A96, quarterly_final!$A:$Z,MATCH("dhours",quarterly_final!$A$22:$Z$22,0),FALSE)</f>
        <v>-7.115368587129467E-2</v>
      </c>
      <c r="D96" s="3">
        <f>VLOOKUP($A96, quarterly_final!$A:$Z,MATCH("dtfp",quarterly_final!$A$22:$Z$22,0),FALSE)</f>
        <v>-0.92087675278756342</v>
      </c>
      <c r="E96" s="3">
        <f>VLOOKUP($A96, quarterly_final!$A:$Z,MATCH("alpha",quarterly_final!$A$22:$Z$22,0),FALSE)*(VLOOKUP($A96, quarterly_final!$A:$Z,MATCH("dk",quarterly_final!$A$22:$Z$22,0),FALSE)-VLOOKUP($A96, quarterly_final!$A:$Z,MATCH("dhours",quarterly_final!$A$22:$Z$22,0),FALSE)-VLOOKUP($A96, quarterly_final!$A:$Z,MATCH("dLQ",quarterly_final!$A$22:$Z$22,0),FALSE))</f>
        <v>0.63301546337393655</v>
      </c>
      <c r="F96" s="3">
        <f>VLOOKUP($A96, quarterly_final!$A:$Z,MATCH("dLQ",quarterly_final!$A$22:$Z$22,0),FALSE)</f>
        <v>0.21670760354233209</v>
      </c>
      <c r="G96" s="3">
        <f>VLOOKUP($A96, quarterly_final!$A:$Z,MATCH("dutil",quarterly_final!$A$22:$Z$22,0),FALSE)</f>
        <v>-0.92584819239814253</v>
      </c>
      <c r="H96" s="3">
        <f>VLOOKUP($A96, quarterly_final!$A:$Z,MATCH("dtfp_util",quarterly_final!$A$22:$Z$22,0),FALSE)</f>
        <v>4.9714396105791092E-3</v>
      </c>
      <c r="I96" s="3">
        <f>VLOOKUP($A96, quarterly_final!$A:$Z,MATCH("dtfp_util",quarterly_final!$A$22:$Z$22,0),FALSE)+(1-VLOOKUP($A96, quarterly_final!$A:$Z,MATCH("alpha",quarterly_final!$A$22:$Z$22,0),FALSE))*VLOOKUP($A96, quarterly_final!$A:$Z,MATCH("dLQ",quarterly_final!$A$22:$Z$22,0),FALSE)</f>
        <v>0.15211389799563088</v>
      </c>
      <c r="K96">
        <f t="shared" si="11"/>
        <v>-0.79584530662636987</v>
      </c>
      <c r="L96">
        <f t="shared" si="12"/>
        <v>71.479516208219309</v>
      </c>
      <c r="M96">
        <f t="shared" si="13"/>
        <v>46.022926343101993</v>
      </c>
      <c r="N96">
        <f t="shared" si="17"/>
        <v>46.818771649728347</v>
      </c>
      <c r="O96">
        <f t="shared" si="14"/>
        <v>18.492529501699707</v>
      </c>
      <c r="P96" s="3">
        <f t="shared" si="15"/>
        <v>51.562681977112</v>
      </c>
      <c r="Q96">
        <f t="shared" si="16"/>
        <v>6.9640603634176124</v>
      </c>
      <c r="S96">
        <f t="shared" si="9"/>
        <v>-31.962234125325125</v>
      </c>
      <c r="U96">
        <f t="shared" si="10"/>
        <v>-12.385968823600209</v>
      </c>
    </row>
    <row r="97" spans="1:21" x14ac:dyDescent="0.25">
      <c r="A97" s="2">
        <v>25249</v>
      </c>
      <c r="B97" t="s">
        <v>99</v>
      </c>
      <c r="C97" s="3">
        <f>VLOOKUP($A97, quarterly_final!$A:$Z,MATCH("dY",quarterly_final!$A$22:$Z$22,0),FALSE)-VLOOKUP($A97, quarterly_final!$A:$Z,MATCH("dhours",quarterly_final!$A$22:$Z$22,0),FALSE)</f>
        <v>-0.40648884587408673</v>
      </c>
      <c r="D97" s="3">
        <f>VLOOKUP($A97, quarterly_final!$A:$Z,MATCH("dtfp",quarterly_final!$A$22:$Z$22,0),FALSE)</f>
        <v>-0.46477167199709424</v>
      </c>
      <c r="E97" s="3">
        <f>VLOOKUP($A97, quarterly_final!$A:$Z,MATCH("alpha",quarterly_final!$A$22:$Z$22,0),FALSE)*(VLOOKUP($A97, quarterly_final!$A:$Z,MATCH("dk",quarterly_final!$A$22:$Z$22,0),FALSE)-VLOOKUP($A97, quarterly_final!$A:$Z,MATCH("dhours",quarterly_final!$A$22:$Z$22,0),FALSE)-VLOOKUP($A97, quarterly_final!$A:$Z,MATCH("dLQ",quarterly_final!$A$22:$Z$22,0),FALSE))</f>
        <v>-0.40491045995237318</v>
      </c>
      <c r="F97" s="3">
        <f>VLOOKUP($A97, quarterly_final!$A:$Z,MATCH("dLQ",quarterly_final!$A$22:$Z$22,0),FALSE)</f>
        <v>0.46319328607538068</v>
      </c>
      <c r="G97" s="3">
        <f>VLOOKUP($A97, quarterly_final!$A:$Z,MATCH("dutil",quarterly_final!$A$22:$Z$22,0),FALSE)</f>
        <v>-0.52669791639257446</v>
      </c>
      <c r="H97" s="3">
        <f>VLOOKUP($A97, quarterly_final!$A:$Z,MATCH("dtfp_util",quarterly_final!$A$22:$Z$22,0),FALSE)</f>
        <v>6.1926244395480223E-2</v>
      </c>
      <c r="I97" s="3">
        <f>VLOOKUP($A97, quarterly_final!$A:$Z,MATCH("dtfp_util",quarterly_final!$A$22:$Z$22,0),FALSE)+(1-VLOOKUP($A97, quarterly_final!$A:$Z,MATCH("alpha",quarterly_final!$A$22:$Z$22,0),FALSE))*VLOOKUP($A97, quarterly_final!$A:$Z,MATCH("dLQ",quarterly_final!$A$22:$Z$22,0),FALSE)</f>
        <v>0.37821651409398266</v>
      </c>
      <c r="K97">
        <f t="shared" si="11"/>
        <v>-0.92751978572451343</v>
      </c>
      <c r="L97">
        <f t="shared" si="12"/>
        <v>71.377893996750785</v>
      </c>
      <c r="M97">
        <f t="shared" si="13"/>
        <v>45.906733425102722</v>
      </c>
      <c r="N97">
        <f t="shared" si="17"/>
        <v>46.834253210827221</v>
      </c>
      <c r="O97">
        <f t="shared" si="14"/>
        <v>18.391301886711613</v>
      </c>
      <c r="P97" s="3">
        <f t="shared" si="15"/>
        <v>51.657236105635498</v>
      </c>
      <c r="Q97">
        <f t="shared" si="16"/>
        <v>7.0798586849364575</v>
      </c>
      <c r="S97">
        <f t="shared" si="9"/>
        <v>-32.063856336793648</v>
      </c>
      <c r="U97">
        <f t="shared" si="10"/>
        <v>-12.487591035068732</v>
      </c>
    </row>
    <row r="98" spans="1:21" x14ac:dyDescent="0.25">
      <c r="A98" s="2">
        <v>25338</v>
      </c>
      <c r="B98" t="s">
        <v>100</v>
      </c>
      <c r="C98" s="3">
        <f>VLOOKUP($A98, quarterly_final!$A:$Z,MATCH("dY",quarterly_final!$A$22:$Z$22,0),FALSE)-VLOOKUP($A98, quarterly_final!$A:$Z,MATCH("dhours",quarterly_final!$A$22:$Z$22,0),FALSE)</f>
        <v>0.63021665767575286</v>
      </c>
      <c r="D98" s="3">
        <f>VLOOKUP($A98, quarterly_final!$A:$Z,MATCH("dtfp",quarterly_final!$A$22:$Z$22,0),FALSE)</f>
        <v>-0.98978275717327679</v>
      </c>
      <c r="E98" s="3">
        <f>VLOOKUP($A98, quarterly_final!$A:$Z,MATCH("alpha",quarterly_final!$A$22:$Z$22,0),FALSE)*(VLOOKUP($A98, quarterly_final!$A:$Z,MATCH("dk",quarterly_final!$A$22:$Z$22,0),FALSE)-VLOOKUP($A98, quarterly_final!$A:$Z,MATCH("dhours",quarterly_final!$A$22:$Z$22,0),FALSE)-VLOOKUP($A98, quarterly_final!$A:$Z,MATCH("dLQ",quarterly_final!$A$22:$Z$22,0),FALSE))</f>
        <v>1.0958117134020533</v>
      </c>
      <c r="F98" s="3">
        <f>VLOOKUP($A98, quarterly_final!$A:$Z,MATCH("dLQ",quarterly_final!$A$22:$Z$22,0),FALSE)</f>
        <v>0.52418770144697646</v>
      </c>
      <c r="G98" s="3">
        <f>VLOOKUP($A98, quarterly_final!$A:$Z,MATCH("dutil",quarterly_final!$A$22:$Z$22,0),FALSE)</f>
        <v>0.62118498998372018</v>
      </c>
      <c r="H98" s="3">
        <f>VLOOKUP($A98, quarterly_final!$A:$Z,MATCH("dtfp_util",quarterly_final!$A$22:$Z$22,0),FALSE)</f>
        <v>-1.610967747156997</v>
      </c>
      <c r="I98" s="3">
        <f>VLOOKUP($A98, quarterly_final!$A:$Z,MATCH("dtfp_util",quarterly_final!$A$22:$Z$22,0),FALSE)+(1-VLOOKUP($A98, quarterly_final!$A:$Z,MATCH("alpha",quarterly_final!$A$22:$Z$22,0),FALSE))*VLOOKUP($A98, quarterly_final!$A:$Z,MATCH("dLQ",quarterly_final!$A$22:$Z$22,0),FALSE)</f>
        <v>-1.2507407431146538</v>
      </c>
      <c r="K98">
        <f t="shared" si="11"/>
        <v>-0.77222353822858336</v>
      </c>
      <c r="L98">
        <f t="shared" si="12"/>
        <v>71.535448161169725</v>
      </c>
      <c r="M98">
        <f t="shared" si="13"/>
        <v>45.6592877358094</v>
      </c>
      <c r="N98">
        <f t="shared" si="17"/>
        <v>46.431511274037973</v>
      </c>
      <c r="O98">
        <f t="shared" si="14"/>
        <v>18.665254815062127</v>
      </c>
      <c r="P98" s="3">
        <f t="shared" si="15"/>
        <v>51.344550919856836</v>
      </c>
      <c r="Q98">
        <f t="shared" si="16"/>
        <v>7.2109056102982017</v>
      </c>
      <c r="S98">
        <f t="shared" si="9"/>
        <v>-31.906302172374708</v>
      </c>
      <c r="U98">
        <f t="shared" si="10"/>
        <v>-12.330036870649792</v>
      </c>
    </row>
    <row r="99" spans="1:21" x14ac:dyDescent="0.25">
      <c r="A99" s="2">
        <v>25430</v>
      </c>
      <c r="B99" t="s">
        <v>101</v>
      </c>
      <c r="C99" s="3">
        <f>VLOOKUP($A99, quarterly_final!$A:$Z,MATCH("dY",quarterly_final!$A$22:$Z$22,0),FALSE)-VLOOKUP($A99, quarterly_final!$A:$Z,MATCH("dhours",quarterly_final!$A$22:$Z$22,0),FALSE)</f>
        <v>1.4063700219381303</v>
      </c>
      <c r="D99" s="3">
        <f>VLOOKUP($A99, quarterly_final!$A:$Z,MATCH("dtfp",quarterly_final!$A$22:$Z$22,0),FALSE)</f>
        <v>-0.17337504059678016</v>
      </c>
      <c r="E99" s="3">
        <f>VLOOKUP($A99, quarterly_final!$A:$Z,MATCH("alpha",quarterly_final!$A$22:$Z$22,0),FALSE)*(VLOOKUP($A99, quarterly_final!$A:$Z,MATCH("dk",quarterly_final!$A$22:$Z$22,0),FALSE)-VLOOKUP($A99, quarterly_final!$A:$Z,MATCH("dhours",quarterly_final!$A$22:$Z$22,0),FALSE)-VLOOKUP($A99, quarterly_final!$A:$Z,MATCH("dLQ",quarterly_final!$A$22:$Z$22,0),FALSE))</f>
        <v>0.99480314908890832</v>
      </c>
      <c r="F99" s="3">
        <f>VLOOKUP($A99, quarterly_final!$A:$Z,MATCH("dLQ",quarterly_final!$A$22:$Z$22,0),FALSE)</f>
        <v>0.5849419134460021</v>
      </c>
      <c r="G99" s="3">
        <f>VLOOKUP($A99, quarterly_final!$A:$Z,MATCH("dutil",quarterly_final!$A$22:$Z$22,0),FALSE)</f>
        <v>0.92603040362336309</v>
      </c>
      <c r="H99" s="3">
        <f>VLOOKUP($A99, quarterly_final!$A:$Z,MATCH("dtfp_util",quarterly_final!$A$22:$Z$22,0),FALSE)</f>
        <v>-1.0994054442201433</v>
      </c>
      <c r="I99" s="3">
        <f>VLOOKUP($A99, quarterly_final!$A:$Z,MATCH("dtfp_util",quarterly_final!$A$22:$Z$22,0),FALSE)+(1-VLOOKUP($A99, quarterly_final!$A:$Z,MATCH("alpha",quarterly_final!$A$22:$Z$22,0),FALSE))*VLOOKUP($A99, quarterly_final!$A:$Z,MATCH("dLQ",quarterly_final!$A$22:$Z$22,0),FALSE)</f>
        <v>-0.69457954793213372</v>
      </c>
      <c r="K99">
        <f t="shared" si="11"/>
        <v>-0.54071593732274259</v>
      </c>
      <c r="L99">
        <f t="shared" si="12"/>
        <v>71.887040666654258</v>
      </c>
      <c r="M99">
        <f t="shared" si="13"/>
        <v>45.615943975660208</v>
      </c>
      <c r="N99">
        <f t="shared" si="17"/>
        <v>46.156659912982938</v>
      </c>
      <c r="O99">
        <f t="shared" si="14"/>
        <v>18.913955602334354</v>
      </c>
      <c r="P99" s="3">
        <f t="shared" si="15"/>
        <v>51.170906032873802</v>
      </c>
      <c r="Q99">
        <f t="shared" si="16"/>
        <v>7.3571410886597022</v>
      </c>
      <c r="S99">
        <f t="shared" si="9"/>
        <v>-31.554709666890176</v>
      </c>
      <c r="U99">
        <f t="shared" si="10"/>
        <v>-11.978444365165259</v>
      </c>
    </row>
    <row r="100" spans="1:21" x14ac:dyDescent="0.25">
      <c r="A100" s="2">
        <v>25522</v>
      </c>
      <c r="B100" t="s">
        <v>102</v>
      </c>
      <c r="C100" s="3">
        <f>VLOOKUP($A100, quarterly_final!$A:$Z,MATCH("dY",quarterly_final!$A$22:$Z$22,0),FALSE)-VLOOKUP($A100, quarterly_final!$A:$Z,MATCH("dhours",quarterly_final!$A$22:$Z$22,0),FALSE)</f>
        <v>-0.25486359831212724</v>
      </c>
      <c r="D100" s="3">
        <f>VLOOKUP($A100, quarterly_final!$A:$Z,MATCH("dtfp",quarterly_final!$A$22:$Z$22,0),FALSE)</f>
        <v>-2.7425121183446457</v>
      </c>
      <c r="E100" s="3">
        <f>VLOOKUP($A100, quarterly_final!$A:$Z,MATCH("alpha",quarterly_final!$A$22:$Z$22,0),FALSE)*(VLOOKUP($A100, quarterly_final!$A:$Z,MATCH("dk",quarterly_final!$A$22:$Z$22,0),FALSE)-VLOOKUP($A100, quarterly_final!$A:$Z,MATCH("dhours",quarterly_final!$A$22:$Z$22,0),FALSE)-VLOOKUP($A100, quarterly_final!$A:$Z,MATCH("dLQ",quarterly_final!$A$22:$Z$22,0),FALSE))</f>
        <v>1.8422195711695044</v>
      </c>
      <c r="F100" s="3">
        <f>VLOOKUP($A100, quarterly_final!$A:$Z,MATCH("dLQ",quarterly_final!$A$22:$Z$22,0),FALSE)</f>
        <v>0.64542894886301383</v>
      </c>
      <c r="G100" s="3">
        <f>VLOOKUP($A100, quarterly_final!$A:$Z,MATCH("dutil",quarterly_final!$A$22:$Z$22,0),FALSE)</f>
        <v>-1.4866008739990084</v>
      </c>
      <c r="H100" s="3">
        <f>VLOOKUP($A100, quarterly_final!$A:$Z,MATCH("dtfp_util",quarterly_final!$A$22:$Z$22,0),FALSE)</f>
        <v>-1.2559112443456373</v>
      </c>
      <c r="I100" s="3">
        <f>VLOOKUP($A100, quarterly_final!$A:$Z,MATCH("dtfp_util",quarterly_final!$A$22:$Z$22,0),FALSE)+(1-VLOOKUP($A100, quarterly_final!$A:$Z,MATCH("alpha",quarterly_final!$A$22:$Z$22,0),FALSE))*VLOOKUP($A100, quarterly_final!$A:$Z,MATCH("dLQ",quarterly_final!$A$22:$Z$22,0),FALSE)</f>
        <v>-0.80575436394985323</v>
      </c>
      <c r="K100">
        <f t="shared" si="11"/>
        <v>-0.9123661558224947</v>
      </c>
      <c r="L100">
        <f t="shared" si="12"/>
        <v>71.82332476707623</v>
      </c>
      <c r="M100">
        <f t="shared" si="13"/>
        <v>44.930315946074046</v>
      </c>
      <c r="N100">
        <f t="shared" si="17"/>
        <v>45.842682101896528</v>
      </c>
      <c r="O100">
        <f t="shared" si="14"/>
        <v>19.374510495126732</v>
      </c>
      <c r="P100" s="3">
        <f t="shared" si="15"/>
        <v>50.969467441886337</v>
      </c>
      <c r="Q100">
        <f t="shared" si="16"/>
        <v>7.5184983258754556</v>
      </c>
      <c r="S100">
        <f t="shared" si="9"/>
        <v>-31.618425566468204</v>
      </c>
      <c r="U100">
        <f t="shared" si="10"/>
        <v>-12.042160264743288</v>
      </c>
    </row>
    <row r="101" spans="1:21" x14ac:dyDescent="0.25">
      <c r="A101" s="2">
        <v>25614</v>
      </c>
      <c r="B101" t="s">
        <v>103</v>
      </c>
      <c r="C101" s="3">
        <f>VLOOKUP($A101, quarterly_final!$A:$Z,MATCH("dY",quarterly_final!$A$22:$Z$22,0),FALSE)-VLOOKUP($A101, quarterly_final!$A:$Z,MATCH("dhours",quarterly_final!$A$22:$Z$22,0),FALSE)</f>
        <v>0.23885020240506094</v>
      </c>
      <c r="D101" s="3">
        <f>VLOOKUP($A101, quarterly_final!$A:$Z,MATCH("dtfp",quarterly_final!$A$22:$Z$22,0),FALSE)</f>
        <v>-2.181281645911739</v>
      </c>
      <c r="E101" s="3">
        <f>VLOOKUP($A101, quarterly_final!$A:$Z,MATCH("alpha",quarterly_final!$A$22:$Z$22,0),FALSE)*(VLOOKUP($A101, quarterly_final!$A:$Z,MATCH("dk",quarterly_final!$A$22:$Z$22,0),FALSE)-VLOOKUP($A101, quarterly_final!$A:$Z,MATCH("dhours",quarterly_final!$A$22:$Z$22,0),FALSE)-VLOOKUP($A101, quarterly_final!$A:$Z,MATCH("dLQ",quarterly_final!$A$22:$Z$22,0),FALSE))</f>
        <v>1.7145096111711244</v>
      </c>
      <c r="F101" s="3">
        <f>VLOOKUP($A101, quarterly_final!$A:$Z,MATCH("dLQ",quarterly_final!$A$22:$Z$22,0),FALSE)</f>
        <v>0.70562223714567551</v>
      </c>
      <c r="G101" s="3">
        <f>VLOOKUP($A101, quarterly_final!$A:$Z,MATCH("dutil",quarterly_final!$A$22:$Z$22,0),FALSE)</f>
        <v>-5.7355035957275886</v>
      </c>
      <c r="H101" s="3">
        <f>VLOOKUP($A101, quarterly_final!$A:$Z,MATCH("dtfp_util",quarterly_final!$A$22:$Z$22,0),FALSE)</f>
        <v>3.5542219498158496</v>
      </c>
      <c r="I101" s="3">
        <f>VLOOKUP($A101, quarterly_final!$A:$Z,MATCH("dtfp_util",quarterly_final!$A$22:$Z$22,0),FALSE)+(1-VLOOKUP($A101, quarterly_final!$A:$Z,MATCH("alpha",quarterly_final!$A$22:$Z$22,0),FALSE))*VLOOKUP($A101, quarterly_final!$A:$Z,MATCH("dLQ",quarterly_final!$A$22:$Z$22,0),FALSE)</f>
        <v>4.0505107593119281</v>
      </c>
      <c r="K101">
        <f t="shared" si="11"/>
        <v>-2.3462420547543918</v>
      </c>
      <c r="L101">
        <f t="shared" si="12"/>
        <v>71.883037317677491</v>
      </c>
      <c r="M101">
        <f t="shared" si="13"/>
        <v>44.384995534596108</v>
      </c>
      <c r="N101">
        <f t="shared" si="17"/>
        <v>46.731237589350492</v>
      </c>
      <c r="O101">
        <f t="shared" si="14"/>
        <v>19.803137897919513</v>
      </c>
      <c r="P101" s="3">
        <f t="shared" si="15"/>
        <v>51.982095131714317</v>
      </c>
      <c r="Q101">
        <f t="shared" si="16"/>
        <v>7.6949038851618745</v>
      </c>
      <c r="S101">
        <f t="shared" si="9"/>
        <v>-31.558713015866942</v>
      </c>
      <c r="U101">
        <f t="shared" si="10"/>
        <v>-11.982447714142026</v>
      </c>
    </row>
    <row r="102" spans="1:21" x14ac:dyDescent="0.25">
      <c r="A102" s="2">
        <v>25703</v>
      </c>
      <c r="B102" t="s">
        <v>104</v>
      </c>
      <c r="C102" s="3">
        <f>VLOOKUP($A102, quarterly_final!$A:$Z,MATCH("dY",quarterly_final!$A$22:$Z$22,0),FALSE)-VLOOKUP($A102, quarterly_final!$A:$Z,MATCH("dhours",quarterly_final!$A$22:$Z$22,0),FALSE)</f>
        <v>4.3089472384348682</v>
      </c>
      <c r="D102" s="3">
        <f>VLOOKUP($A102, quarterly_final!$A:$Z,MATCH("dtfp",quarterly_final!$A$22:$Z$22,0),FALSE)</f>
        <v>1.5569744388130662</v>
      </c>
      <c r="E102" s="3">
        <f>VLOOKUP($A102, quarterly_final!$A:$Z,MATCH("alpha",quarterly_final!$A$22:$Z$22,0),FALSE)*(VLOOKUP($A102, quarterly_final!$A:$Z,MATCH("dk",quarterly_final!$A$22:$Z$22,0),FALSE)-VLOOKUP($A102, quarterly_final!$A:$Z,MATCH("dhours",quarterly_final!$A$22:$Z$22,0),FALSE)-VLOOKUP($A102, quarterly_final!$A:$Z,MATCH("dLQ",quarterly_final!$A$22:$Z$22,0),FALSE))</f>
        <v>2.3890622825753578</v>
      </c>
      <c r="F102" s="3">
        <f>VLOOKUP($A102, quarterly_final!$A:$Z,MATCH("dLQ",quarterly_final!$A$22:$Z$22,0),FALSE)</f>
        <v>0.36291051704644417</v>
      </c>
      <c r="G102" s="3">
        <f>VLOOKUP($A102, quarterly_final!$A:$Z,MATCH("dutil",quarterly_final!$A$22:$Z$22,0),FALSE)</f>
        <v>-4.4000930516866372</v>
      </c>
      <c r="H102" s="3">
        <f>VLOOKUP($A102, quarterly_final!$A:$Z,MATCH("dtfp_util",quarterly_final!$A$22:$Z$22,0),FALSE)</f>
        <v>5.9570674904997034</v>
      </c>
      <c r="I102" s="3">
        <f>VLOOKUP($A102, quarterly_final!$A:$Z,MATCH("dtfp_util",quarterly_final!$A$22:$Z$22,0),FALSE)+(1-VLOOKUP($A102, quarterly_final!$A:$Z,MATCH("alpha",quarterly_final!$A$22:$Z$22,0),FALSE))*VLOOKUP($A102, quarterly_final!$A:$Z,MATCH("dLQ",quarterly_final!$A$22:$Z$22,0),FALSE)</f>
        <v>6.2134038883568534</v>
      </c>
      <c r="K102">
        <f t="shared" si="11"/>
        <v>-3.4462653176760512</v>
      </c>
      <c r="L102">
        <f t="shared" si="12"/>
        <v>72.960274127286212</v>
      </c>
      <c r="M102">
        <f t="shared" si="13"/>
        <v>44.774239144299372</v>
      </c>
      <c r="N102">
        <f t="shared" si="17"/>
        <v>48.220504461975416</v>
      </c>
      <c r="O102">
        <f t="shared" si="14"/>
        <v>20.400403468563351</v>
      </c>
      <c r="P102" s="3">
        <f t="shared" si="15"/>
        <v>53.53544610380353</v>
      </c>
      <c r="Q102">
        <f t="shared" si="16"/>
        <v>7.7856315144234856</v>
      </c>
      <c r="S102">
        <f t="shared" si="9"/>
        <v>-30.481476206258222</v>
      </c>
      <c r="U102">
        <f t="shared" si="10"/>
        <v>-10.905210904533305</v>
      </c>
    </row>
    <row r="103" spans="1:21" x14ac:dyDescent="0.25">
      <c r="A103" s="2">
        <v>25795</v>
      </c>
      <c r="B103" t="s">
        <v>105</v>
      </c>
      <c r="C103" s="3">
        <f>VLOOKUP($A103, quarterly_final!$A:$Z,MATCH("dY",quarterly_final!$A$22:$Z$22,0),FALSE)-VLOOKUP($A103, quarterly_final!$A:$Z,MATCH("dhours",quarterly_final!$A$22:$Z$22,0),FALSE)</f>
        <v>6.6304409601707803</v>
      </c>
      <c r="D103" s="3">
        <f>VLOOKUP($A103, quarterly_final!$A:$Z,MATCH("dtfp",quarterly_final!$A$22:$Z$22,0),FALSE)</f>
        <v>4.5168466677882284</v>
      </c>
      <c r="E103" s="3">
        <f>VLOOKUP($A103, quarterly_final!$A:$Z,MATCH("alpha",quarterly_final!$A$22:$Z$22,0),FALSE)*(VLOOKUP($A103, quarterly_final!$A:$Z,MATCH("dk",quarterly_final!$A$22:$Z$22,0),FALSE)-VLOOKUP($A103, quarterly_final!$A:$Z,MATCH("dhours",quarterly_final!$A$22:$Z$22,0),FALSE)-VLOOKUP($A103, quarterly_final!$A:$Z,MATCH("dLQ",quarterly_final!$A$22:$Z$22,0),FALSE))</f>
        <v>2.0924638613531035</v>
      </c>
      <c r="F103" s="3">
        <f>VLOOKUP($A103, quarterly_final!$A:$Z,MATCH("dLQ",quarterly_final!$A$22:$Z$22,0),FALSE)</f>
        <v>2.1130431029448005E-2</v>
      </c>
      <c r="G103" s="3">
        <f>VLOOKUP($A103, quarterly_final!$A:$Z,MATCH("dutil",quarterly_final!$A$22:$Z$22,0),FALSE)</f>
        <v>0.2848755822118112</v>
      </c>
      <c r="H103" s="3">
        <f>VLOOKUP($A103, quarterly_final!$A:$Z,MATCH("dtfp_util",quarterly_final!$A$22:$Z$22,0),FALSE)</f>
        <v>4.2319710855764168</v>
      </c>
      <c r="I103" s="3">
        <f>VLOOKUP($A103, quarterly_final!$A:$Z,MATCH("dtfp_util",quarterly_final!$A$22:$Z$22,0),FALSE)+(1-VLOOKUP($A103, quarterly_final!$A:$Z,MATCH("alpha",quarterly_final!$A$22:$Z$22,0),FALSE))*VLOOKUP($A103, quarterly_final!$A:$Z,MATCH("dLQ",quarterly_final!$A$22:$Z$22,0),FALSE)</f>
        <v>4.2468987593289507</v>
      </c>
      <c r="K103">
        <f t="shared" si="11"/>
        <v>-3.3750464221230985</v>
      </c>
      <c r="L103">
        <f t="shared" si="12"/>
        <v>74.617884367328912</v>
      </c>
      <c r="M103">
        <f t="shared" si="13"/>
        <v>45.903450811246429</v>
      </c>
      <c r="N103">
        <f t="shared" si="17"/>
        <v>49.278497233369521</v>
      </c>
      <c r="O103">
        <f t="shared" si="14"/>
        <v>20.923519433901628</v>
      </c>
      <c r="P103" s="3">
        <f t="shared" si="15"/>
        <v>54.597170793635769</v>
      </c>
      <c r="Q103">
        <f t="shared" si="16"/>
        <v>7.7909141221808476</v>
      </c>
      <c r="S103">
        <f t="shared" si="9"/>
        <v>-28.823865966215521</v>
      </c>
      <c r="U103">
        <f t="shared" si="10"/>
        <v>-9.247600664490605</v>
      </c>
    </row>
    <row r="104" spans="1:21" x14ac:dyDescent="0.25">
      <c r="A104" s="2">
        <v>25887</v>
      </c>
      <c r="B104" t="s">
        <v>106</v>
      </c>
      <c r="C104" s="3">
        <f>VLOOKUP($A104, quarterly_final!$A:$Z,MATCH("dY",quarterly_final!$A$22:$Z$22,0),FALSE)-VLOOKUP($A104, quarterly_final!$A:$Z,MATCH("dhours",quarterly_final!$A$22:$Z$22,0),FALSE)</f>
        <v>-2.0393500720787827</v>
      </c>
      <c r="D104" s="3">
        <f>VLOOKUP($A104, quarterly_final!$A:$Z,MATCH("dtfp",quarterly_final!$A$22:$Z$22,0),FALSE)</f>
        <v>-4.1352338539623616</v>
      </c>
      <c r="E104" s="3">
        <f>VLOOKUP($A104, quarterly_final!$A:$Z,MATCH("alpha",quarterly_final!$A$22:$Z$22,0),FALSE)*(VLOOKUP($A104, quarterly_final!$A:$Z,MATCH("dk",quarterly_final!$A$22:$Z$22,0),FALSE)-VLOOKUP($A104, quarterly_final!$A:$Z,MATCH("dhours",quarterly_final!$A$22:$Z$22,0),FALSE)-VLOOKUP($A104, quarterly_final!$A:$Z,MATCH("dLQ",quarterly_final!$A$22:$Z$22,0),FALSE))</f>
        <v>2.4164792534848165</v>
      </c>
      <c r="F104" s="3">
        <f>VLOOKUP($A104, quarterly_final!$A:$Z,MATCH("dLQ",quarterly_final!$A$22:$Z$22,0),FALSE)</f>
        <v>-0.32059547160123714</v>
      </c>
      <c r="G104" s="3">
        <f>VLOOKUP($A104, quarterly_final!$A:$Z,MATCH("dutil",quarterly_final!$A$22:$Z$22,0),FALSE)</f>
        <v>-4.6500077410155711</v>
      </c>
      <c r="H104" s="3">
        <f>VLOOKUP($A104, quarterly_final!$A:$Z,MATCH("dtfp_util",quarterly_final!$A$22:$Z$22,0),FALSE)</f>
        <v>0.51477388705320948</v>
      </c>
      <c r="I104" s="3">
        <f>VLOOKUP($A104, quarterly_final!$A:$Z,MATCH("dtfp_util",quarterly_final!$A$22:$Z$22,0),FALSE)+(1-VLOOKUP($A104, quarterly_final!$A:$Z,MATCH("alpha",quarterly_final!$A$22:$Z$22,0),FALSE))*VLOOKUP($A104, quarterly_final!$A:$Z,MATCH("dLQ",quarterly_final!$A$22:$Z$22,0),FALSE)</f>
        <v>0.2891735872426392</v>
      </c>
      <c r="K104">
        <f t="shared" si="11"/>
        <v>-4.5375483573769912</v>
      </c>
      <c r="L104">
        <f t="shared" si="12"/>
        <v>74.108046849309218</v>
      </c>
      <c r="M104">
        <f t="shared" si="13"/>
        <v>44.869642347755843</v>
      </c>
      <c r="N104">
        <f t="shared" si="17"/>
        <v>49.40719070513282</v>
      </c>
      <c r="O104">
        <f t="shared" si="14"/>
        <v>21.527639247272834</v>
      </c>
      <c r="P104" s="3">
        <f t="shared" si="15"/>
        <v>54.669464190446426</v>
      </c>
      <c r="Q104">
        <f t="shared" si="16"/>
        <v>7.7107652542805383</v>
      </c>
      <c r="S104">
        <f t="shared" si="9"/>
        <v>-29.333703484235215</v>
      </c>
      <c r="U104">
        <f t="shared" si="10"/>
        <v>-9.7574381825102989</v>
      </c>
    </row>
    <row r="105" spans="1:21" x14ac:dyDescent="0.25">
      <c r="A105" s="2">
        <v>25979</v>
      </c>
      <c r="B105" t="s">
        <v>107</v>
      </c>
      <c r="C105" s="3">
        <f>VLOOKUP($A105, quarterly_final!$A:$Z,MATCH("dY",quarterly_final!$A$22:$Z$22,0),FALSE)-VLOOKUP($A105, quarterly_final!$A:$Z,MATCH("dhours",quarterly_final!$A$22:$Z$22,0),FALSE)</f>
        <v>9.439451081437511</v>
      </c>
      <c r="D105" s="3">
        <f>VLOOKUP($A105, quarterly_final!$A:$Z,MATCH("dtfp",quarterly_final!$A$22:$Z$22,0),FALSE)</f>
        <v>9.2266365458925375</v>
      </c>
      <c r="E105" s="3">
        <f>VLOOKUP($A105, quarterly_final!$A:$Z,MATCH("alpha",quarterly_final!$A$22:$Z$22,0),FALSE)*(VLOOKUP($A105, quarterly_final!$A:$Z,MATCH("dk",quarterly_final!$A$22:$Z$22,0),FALSE)-VLOOKUP($A105, quarterly_final!$A:$Z,MATCH("dhours",quarterly_final!$A$22:$Z$22,0),FALSE)-VLOOKUP($A105, quarterly_final!$A:$Z,MATCH("dLQ",quarterly_final!$A$22:$Z$22,0),FALSE))</f>
        <v>0.87595871267435499</v>
      </c>
      <c r="F105" s="3">
        <f>VLOOKUP($A105, quarterly_final!$A:$Z,MATCH("dLQ",quarterly_final!$A$22:$Z$22,0),FALSE)</f>
        <v>-0.66314417712938223</v>
      </c>
      <c r="G105" s="3">
        <f>VLOOKUP($A105, quarterly_final!$A:$Z,MATCH("dutil",quarterly_final!$A$22:$Z$22,0),FALSE)</f>
        <v>2.7582564160851879</v>
      </c>
      <c r="H105" s="3">
        <f>VLOOKUP($A105, quarterly_final!$A:$Z,MATCH("dtfp_util",quarterly_final!$A$22:$Z$22,0),FALSE)</f>
        <v>6.4683801298073496</v>
      </c>
      <c r="I105" s="3">
        <f>VLOOKUP($A105, quarterly_final!$A:$Z,MATCH("dtfp_util",quarterly_final!$A$22:$Z$22,0),FALSE)+(1-VLOOKUP($A105, quarterly_final!$A:$Z,MATCH("alpha",quarterly_final!$A$22:$Z$22,0),FALSE))*VLOOKUP($A105, quarterly_final!$A:$Z,MATCH("dLQ",quarterly_final!$A$22:$Z$22,0),FALSE)</f>
        <v>6.005473696610621</v>
      </c>
      <c r="K105">
        <f t="shared" si="11"/>
        <v>-3.8479842533556941</v>
      </c>
      <c r="L105">
        <f t="shared" si="12"/>
        <v>76.467909619668603</v>
      </c>
      <c r="M105">
        <f t="shared" si="13"/>
        <v>47.176301484228979</v>
      </c>
      <c r="N105">
        <f t="shared" si="17"/>
        <v>51.024285737584655</v>
      </c>
      <c r="O105">
        <f t="shared" si="14"/>
        <v>21.746628925441424</v>
      </c>
      <c r="P105" s="3">
        <f t="shared" si="15"/>
        <v>56.170832614599078</v>
      </c>
      <c r="Q105">
        <f t="shared" si="16"/>
        <v>7.5449792099981927</v>
      </c>
      <c r="S105">
        <f t="shared" si="9"/>
        <v>-26.97384071387583</v>
      </c>
      <c r="U105">
        <f t="shared" si="10"/>
        <v>-7.3975754121509141</v>
      </c>
    </row>
    <row r="106" spans="1:21" x14ac:dyDescent="0.25">
      <c r="A106" s="2">
        <v>26068</v>
      </c>
      <c r="B106" t="s">
        <v>108</v>
      </c>
      <c r="C106" s="3">
        <f>VLOOKUP($A106, quarterly_final!$A:$Z,MATCH("dY",quarterly_final!$A$22:$Z$22,0),FALSE)-VLOOKUP($A106, quarterly_final!$A:$Z,MATCH("dhours",quarterly_final!$A$22:$Z$22,0),FALSE)</f>
        <v>0.57218623318178174</v>
      </c>
      <c r="D106" s="3">
        <f>VLOOKUP($A106, quarterly_final!$A:$Z,MATCH("dtfp",quarterly_final!$A$22:$Z$22,0),FALSE)</f>
        <v>0.40860142094367463</v>
      </c>
      <c r="E106" s="3">
        <f>VLOOKUP($A106, quarterly_final!$A:$Z,MATCH("alpha",quarterly_final!$A$22:$Z$22,0),FALSE)*(VLOOKUP($A106, quarterly_final!$A:$Z,MATCH("dk",quarterly_final!$A$22:$Z$22,0),FALSE)-VLOOKUP($A106, quarterly_final!$A:$Z,MATCH("dhours",quarterly_final!$A$22:$Z$22,0),FALSE)-VLOOKUP($A106, quarterly_final!$A:$Z,MATCH("dLQ",quarterly_final!$A$22:$Z$22,0),FALSE))</f>
        <v>0.57482111825293536</v>
      </c>
      <c r="F106" s="3">
        <f>VLOOKUP($A106, quarterly_final!$A:$Z,MATCH("dLQ",quarterly_final!$A$22:$Z$22,0),FALSE)</f>
        <v>-0.4112363060148283</v>
      </c>
      <c r="G106" s="3">
        <f>VLOOKUP($A106, quarterly_final!$A:$Z,MATCH("dutil",quarterly_final!$A$22:$Z$22,0),FALSE)</f>
        <v>-7.5698104343170966E-2</v>
      </c>
      <c r="H106" s="3">
        <f>VLOOKUP($A106, quarterly_final!$A:$Z,MATCH("dtfp_util",quarterly_final!$A$22:$Z$22,0),FALSE)</f>
        <v>0.48429952528684561</v>
      </c>
      <c r="I106" s="3">
        <f>VLOOKUP($A106, quarterly_final!$A:$Z,MATCH("dtfp_util",quarterly_final!$A$22:$Z$22,0),FALSE)+(1-VLOOKUP($A106, quarterly_final!$A:$Z,MATCH("alpha",quarterly_final!$A$22:$Z$22,0),FALSE))*VLOOKUP($A106, quarterly_final!$A:$Z,MATCH("dLQ",quarterly_final!$A$22:$Z$22,0),FALSE)</f>
        <v>0.19890378952218762</v>
      </c>
      <c r="K106">
        <f t="shared" si="11"/>
        <v>-3.8669087794414869</v>
      </c>
      <c r="L106">
        <f t="shared" si="12"/>
        <v>76.610956177964056</v>
      </c>
      <c r="M106">
        <f t="shared" si="13"/>
        <v>47.2784518394649</v>
      </c>
      <c r="N106">
        <f t="shared" si="17"/>
        <v>51.145360618906366</v>
      </c>
      <c r="O106">
        <f t="shared" si="14"/>
        <v>21.89033420500466</v>
      </c>
      <c r="P106" s="3">
        <f t="shared" si="15"/>
        <v>56.220558561979622</v>
      </c>
      <c r="Q106">
        <f t="shared" si="16"/>
        <v>7.4421701334944856</v>
      </c>
      <c r="S106">
        <f t="shared" si="9"/>
        <v>-26.830794155580378</v>
      </c>
      <c r="U106">
        <f t="shared" si="10"/>
        <v>-7.2545288538554615</v>
      </c>
    </row>
    <row r="107" spans="1:21" x14ac:dyDescent="0.25">
      <c r="A107" s="2">
        <v>26160</v>
      </c>
      <c r="B107" t="s">
        <v>109</v>
      </c>
      <c r="C107" s="3">
        <f>VLOOKUP($A107, quarterly_final!$A:$Z,MATCH("dY",quarterly_final!$A$22:$Z$22,0),FALSE)-VLOOKUP($A107, quarterly_final!$A:$Z,MATCH("dhours",quarterly_final!$A$22:$Z$22,0),FALSE)</f>
        <v>4.8183625883503112</v>
      </c>
      <c r="D107" s="3">
        <f>VLOOKUP($A107, quarterly_final!$A:$Z,MATCH("dtfp",quarterly_final!$A$22:$Z$22,0),FALSE)</f>
        <v>3.4194245195107951</v>
      </c>
      <c r="E107" s="3">
        <f>VLOOKUP($A107, quarterly_final!$A:$Z,MATCH("alpha",quarterly_final!$A$22:$Z$22,0),FALSE)*(VLOOKUP($A107, quarterly_final!$A:$Z,MATCH("dk",quarterly_final!$A$22:$Z$22,0),FALSE)-VLOOKUP($A107, quarterly_final!$A:$Z,MATCH("dhours",quarterly_final!$A$22:$Z$22,0),FALSE)-VLOOKUP($A107, quarterly_final!$A:$Z,MATCH("dLQ",quarterly_final!$A$22:$Z$22,0),FALSE))</f>
        <v>1.5574881624568095</v>
      </c>
      <c r="F107" s="3">
        <f>VLOOKUP($A107, quarterly_final!$A:$Z,MATCH("dLQ",quarterly_final!$A$22:$Z$22,0),FALSE)</f>
        <v>-0.15855009361729344</v>
      </c>
      <c r="G107" s="3">
        <f>VLOOKUP($A107, quarterly_final!$A:$Z,MATCH("dutil",quarterly_final!$A$22:$Z$22,0),FALSE)</f>
        <v>-5.5097908760632963</v>
      </c>
      <c r="H107" s="3">
        <f>VLOOKUP($A107, quarterly_final!$A:$Z,MATCH("dtfp_util",quarterly_final!$A$22:$Z$22,0),FALSE)</f>
        <v>8.9292153955740918</v>
      </c>
      <c r="I107" s="3">
        <f>VLOOKUP($A107, quarterly_final!$A:$Z,MATCH("dtfp_util",quarterly_final!$A$22:$Z$22,0),FALSE)+(1-VLOOKUP($A107, quarterly_final!$A:$Z,MATCH("alpha",quarterly_final!$A$22:$Z$22,0),FALSE))*VLOOKUP($A107, quarterly_final!$A:$Z,MATCH("dLQ",quarterly_final!$A$22:$Z$22,0),FALSE)</f>
        <v>8.8195730696808443</v>
      </c>
      <c r="K107">
        <f t="shared" si="11"/>
        <v>-5.2443564984573108</v>
      </c>
      <c r="L107">
        <f t="shared" si="12"/>
        <v>77.815546825051626</v>
      </c>
      <c r="M107">
        <f t="shared" si="13"/>
        <v>48.133307969342596</v>
      </c>
      <c r="N107">
        <f t="shared" si="17"/>
        <v>53.377664467799889</v>
      </c>
      <c r="O107">
        <f t="shared" si="14"/>
        <v>22.279706245618861</v>
      </c>
      <c r="P107" s="3">
        <f t="shared" si="15"/>
        <v>58.425451829399833</v>
      </c>
      <c r="Q107">
        <f t="shared" si="16"/>
        <v>7.4025326100901623</v>
      </c>
      <c r="S107">
        <f t="shared" si="9"/>
        <v>-25.626203508492807</v>
      </c>
      <c r="U107">
        <f t="shared" si="10"/>
        <v>-6.0499382067678908</v>
      </c>
    </row>
    <row r="108" spans="1:21" x14ac:dyDescent="0.25">
      <c r="A108" s="2">
        <v>26252</v>
      </c>
      <c r="B108" t="s">
        <v>110</v>
      </c>
      <c r="C108" s="3">
        <f>VLOOKUP($A108, quarterly_final!$A:$Z,MATCH("dY",quarterly_final!$A$22:$Z$22,0),FALSE)-VLOOKUP($A108, quarterly_final!$A:$Z,MATCH("dhours",quarterly_final!$A$22:$Z$22,0),FALSE)</f>
        <v>-0.46486657373350226</v>
      </c>
      <c r="D108" s="3">
        <f>VLOOKUP($A108, quarterly_final!$A:$Z,MATCH("dtfp",quarterly_final!$A$22:$Z$22,0),FALSE)</f>
        <v>-0.24422312431661969</v>
      </c>
      <c r="E108" s="3">
        <f>VLOOKUP($A108, quarterly_final!$A:$Z,MATCH("alpha",quarterly_final!$A$22:$Z$22,0),FALSE)*(VLOOKUP($A108, quarterly_final!$A:$Z,MATCH("dk",quarterly_final!$A$22:$Z$22,0),FALSE)-VLOOKUP($A108, quarterly_final!$A:$Z,MATCH("dhours",quarterly_final!$A$22:$Z$22,0),FALSE)-VLOOKUP($A108, quarterly_final!$A:$Z,MATCH("dLQ",quarterly_final!$A$22:$Z$22,0),FALSE))</f>
        <v>-0.31508015223478419</v>
      </c>
      <c r="F108" s="3">
        <f>VLOOKUP($A108, quarterly_final!$A:$Z,MATCH("dLQ",quarterly_final!$A$22:$Z$22,0),FALSE)</f>
        <v>9.4436702817901619E-2</v>
      </c>
      <c r="G108" s="3">
        <f>VLOOKUP($A108, quarterly_final!$A:$Z,MATCH("dutil",quarterly_final!$A$22:$Z$22,0),FALSE)</f>
        <v>8.3865935654827588</v>
      </c>
      <c r="H108" s="3">
        <f>VLOOKUP($A108, quarterly_final!$A:$Z,MATCH("dtfp_util",quarterly_final!$A$22:$Z$22,0),FALSE)</f>
        <v>-8.6308166897993779</v>
      </c>
      <c r="I108" s="3">
        <f>VLOOKUP($A108, quarterly_final!$A:$Z,MATCH("dtfp_util",quarterly_final!$A$22:$Z$22,0),FALSE)+(1-VLOOKUP($A108, quarterly_final!$A:$Z,MATCH("alpha",quarterly_final!$A$22:$Z$22,0),FALSE))*VLOOKUP($A108, quarterly_final!$A:$Z,MATCH("dLQ",quarterly_final!$A$22:$Z$22,0),FALSE)</f>
        <v>-8.56559324058321</v>
      </c>
      <c r="K108">
        <f t="shared" si="11"/>
        <v>-3.1477081070866211</v>
      </c>
      <c r="L108">
        <f t="shared" si="12"/>
        <v>77.699330181618251</v>
      </c>
      <c r="M108">
        <f t="shared" si="13"/>
        <v>48.072252188263441</v>
      </c>
      <c r="N108">
        <f t="shared" si="17"/>
        <v>51.219960295350042</v>
      </c>
      <c r="O108">
        <f t="shared" si="14"/>
        <v>22.200936207560165</v>
      </c>
      <c r="P108" s="3">
        <f t="shared" si="15"/>
        <v>56.28405351925403</v>
      </c>
      <c r="Q108">
        <f t="shared" si="16"/>
        <v>7.4261417857946377</v>
      </c>
      <c r="S108">
        <f t="shared" si="9"/>
        <v>-25.742420151926183</v>
      </c>
      <c r="U108">
        <f t="shared" si="10"/>
        <v>-6.1661548502012664</v>
      </c>
    </row>
    <row r="109" spans="1:21" x14ac:dyDescent="0.25">
      <c r="A109" s="2">
        <v>26344</v>
      </c>
      <c r="B109" t="s">
        <v>111</v>
      </c>
      <c r="C109" s="3">
        <f>VLOOKUP($A109, quarterly_final!$A:$Z,MATCH("dY",quarterly_final!$A$22:$Z$22,0),FALSE)-VLOOKUP($A109, quarterly_final!$A:$Z,MATCH("dhours",quarterly_final!$A$22:$Z$22,0),FALSE)</f>
        <v>2.9612760143901795</v>
      </c>
      <c r="D109" s="3">
        <f>VLOOKUP($A109, quarterly_final!$A:$Z,MATCH("dtfp",quarterly_final!$A$22:$Z$22,0),FALSE)</f>
        <v>3.3646353571973062</v>
      </c>
      <c r="E109" s="3">
        <f>VLOOKUP($A109, quarterly_final!$A:$Z,MATCH("alpha",quarterly_final!$A$22:$Z$22,0),FALSE)*(VLOOKUP($A109, quarterly_final!$A:$Z,MATCH("dk",quarterly_final!$A$22:$Z$22,0),FALSE)-VLOOKUP($A109, quarterly_final!$A:$Z,MATCH("dhours",quarterly_final!$A$22:$Z$22,0),FALSE)-VLOOKUP($A109, quarterly_final!$A:$Z,MATCH("dLQ",quarterly_final!$A$22:$Z$22,0),FALSE))</f>
        <v>-0.75060377276358814</v>
      </c>
      <c r="F109" s="3">
        <f>VLOOKUP($A109, quarterly_final!$A:$Z,MATCH("dLQ",quarterly_final!$A$22:$Z$22,0),FALSE)</f>
        <v>0.34724442995646143</v>
      </c>
      <c r="G109" s="3">
        <f>VLOOKUP($A109, quarterly_final!$A:$Z,MATCH("dutil",quarterly_final!$A$22:$Z$22,0),FALSE)</f>
        <v>2.2165510485048872</v>
      </c>
      <c r="H109" s="3">
        <f>VLOOKUP($A109, quarterly_final!$A:$Z,MATCH("dtfp_util",quarterly_final!$A$22:$Z$22,0),FALSE)</f>
        <v>1.1480843086924191</v>
      </c>
      <c r="I109" s="3">
        <f>VLOOKUP($A109, quarterly_final!$A:$Z,MATCH("dtfp_util",quarterly_final!$A$22:$Z$22,0),FALSE)+(1-VLOOKUP($A109, quarterly_final!$A:$Z,MATCH("alpha",quarterly_final!$A$22:$Z$22,0),FALSE))*VLOOKUP($A109, quarterly_final!$A:$Z,MATCH("dLQ",quarterly_final!$A$22:$Z$22,0),FALSE)</f>
        <v>1.3881602960868142</v>
      </c>
      <c r="K109">
        <f t="shared" si="11"/>
        <v>-2.5935703449603995</v>
      </c>
      <c r="L109">
        <f t="shared" si="12"/>
        <v>78.439649185215799</v>
      </c>
      <c r="M109">
        <f t="shared" si="13"/>
        <v>48.913411027562766</v>
      </c>
      <c r="N109">
        <f t="shared" si="17"/>
        <v>51.50698137252315</v>
      </c>
      <c r="O109">
        <f t="shared" si="14"/>
        <v>22.013285264369269</v>
      </c>
      <c r="P109" s="3">
        <f t="shared" si="15"/>
        <v>56.631093593275736</v>
      </c>
      <c r="Q109">
        <f t="shared" si="16"/>
        <v>7.512952893283753</v>
      </c>
      <c r="S109">
        <f t="shared" si="9"/>
        <v>-25.002101148328634</v>
      </c>
      <c r="U109">
        <f t="shared" si="10"/>
        <v>-5.425835846603718</v>
      </c>
    </row>
    <row r="110" spans="1:21" x14ac:dyDescent="0.25">
      <c r="A110" s="2">
        <v>26434</v>
      </c>
      <c r="B110" t="s">
        <v>112</v>
      </c>
      <c r="C110" s="3">
        <f>VLOOKUP($A110, quarterly_final!$A:$Z,MATCH("dY",quarterly_final!$A$22:$Z$22,0),FALSE)-VLOOKUP($A110, quarterly_final!$A:$Z,MATCH("dhours",quarterly_final!$A$22:$Z$22,0),FALSE)</f>
        <v>7.0083226200056359</v>
      </c>
      <c r="D110" s="3">
        <f>VLOOKUP($A110, quarterly_final!$A:$Z,MATCH("dtfp",quarterly_final!$A$22:$Z$22,0),FALSE)</f>
        <v>6.294588945554497</v>
      </c>
      <c r="E110" s="3">
        <f>VLOOKUP($A110, quarterly_final!$A:$Z,MATCH("alpha",quarterly_final!$A$22:$Z$22,0),FALSE)*(VLOOKUP($A110, quarterly_final!$A:$Z,MATCH("dk",quarterly_final!$A$22:$Z$22,0),FALSE)-VLOOKUP($A110, quarterly_final!$A:$Z,MATCH("dhours",quarterly_final!$A$22:$Z$22,0),FALSE)-VLOOKUP($A110, quarterly_final!$A:$Z,MATCH("dLQ",quarterly_final!$A$22:$Z$22,0),FALSE))</f>
        <v>0.6012349064034519</v>
      </c>
      <c r="F110" s="3">
        <f>VLOOKUP($A110, quarterly_final!$A:$Z,MATCH("dLQ",quarterly_final!$A$22:$Z$22,0),FALSE)</f>
        <v>0.11249876804768633</v>
      </c>
      <c r="G110" s="3">
        <f>VLOOKUP($A110, quarterly_final!$A:$Z,MATCH("dutil",quarterly_final!$A$22:$Z$22,0),FALSE)</f>
        <v>5.6440817679817794</v>
      </c>
      <c r="H110" s="3">
        <f>VLOOKUP($A110, quarterly_final!$A:$Z,MATCH("dtfp_util",quarterly_final!$A$22:$Z$22,0),FALSE)</f>
        <v>0.65050717757271759</v>
      </c>
      <c r="I110" s="3">
        <f>VLOOKUP($A110, quarterly_final!$A:$Z,MATCH("dtfp_util",quarterly_final!$A$22:$Z$22,0),FALSE)+(1-VLOOKUP($A110, quarterly_final!$A:$Z,MATCH("alpha",quarterly_final!$A$22:$Z$22,0),FALSE))*VLOOKUP($A110, quarterly_final!$A:$Z,MATCH("dLQ",quarterly_final!$A$22:$Z$22,0),FALSE)</f>
        <v>0.72833926231821144</v>
      </c>
      <c r="K110">
        <f t="shared" si="11"/>
        <v>-1.1825499029649547</v>
      </c>
      <c r="L110">
        <f t="shared" si="12"/>
        <v>80.191729840217207</v>
      </c>
      <c r="M110">
        <f t="shared" si="13"/>
        <v>50.48705826395139</v>
      </c>
      <c r="N110">
        <f t="shared" si="17"/>
        <v>51.669608166916326</v>
      </c>
      <c r="O110">
        <f t="shared" si="14"/>
        <v>22.163593990970131</v>
      </c>
      <c r="P110" s="3">
        <f t="shared" si="15"/>
        <v>56.813178408855286</v>
      </c>
      <c r="Q110">
        <f t="shared" si="16"/>
        <v>7.5410775852956746</v>
      </c>
      <c r="S110">
        <f t="shared" si="9"/>
        <v>-23.250020493327227</v>
      </c>
      <c r="U110">
        <f t="shared" si="10"/>
        <v>-3.6737551916023108</v>
      </c>
    </row>
    <row r="111" spans="1:21" x14ac:dyDescent="0.25">
      <c r="A111" s="2">
        <v>26526</v>
      </c>
      <c r="B111" t="s">
        <v>113</v>
      </c>
      <c r="C111" s="3">
        <f>VLOOKUP($A111, quarterly_final!$A:$Z,MATCH("dY",quarterly_final!$A$22:$Z$22,0),FALSE)-VLOOKUP($A111, quarterly_final!$A:$Z,MATCH("dhours",quarterly_final!$A$22:$Z$22,0),FALSE)</f>
        <v>2.8468782030115491</v>
      </c>
      <c r="D111" s="3">
        <f>VLOOKUP($A111, quarterly_final!$A:$Z,MATCH("dtfp",quarterly_final!$A$22:$Z$22,0),FALSE)</f>
        <v>2.5113562287623505</v>
      </c>
      <c r="E111" s="3">
        <f>VLOOKUP($A111, quarterly_final!$A:$Z,MATCH("alpha",quarterly_final!$A$22:$Z$22,0),FALSE)*(VLOOKUP($A111, quarterly_final!$A:$Z,MATCH("dk",quarterly_final!$A$22:$Z$22,0),FALSE)-VLOOKUP($A111, quarterly_final!$A:$Z,MATCH("dhours",quarterly_final!$A$22:$Z$22,0),FALSE)-VLOOKUP($A111, quarterly_final!$A:$Z,MATCH("dLQ",quarterly_final!$A$22:$Z$22,0),FALSE))</f>
        <v>0.45757083828024203</v>
      </c>
      <c r="F111" s="3">
        <f>VLOOKUP($A111, quarterly_final!$A:$Z,MATCH("dLQ",quarterly_final!$A$22:$Z$22,0),FALSE)</f>
        <v>-0.12204886403104354</v>
      </c>
      <c r="G111" s="3">
        <f>VLOOKUP($A111, quarterly_final!$A:$Z,MATCH("dutil",quarterly_final!$A$22:$Z$22,0),FALSE)</f>
        <v>-9.2109436876929754E-2</v>
      </c>
      <c r="H111" s="3">
        <f>VLOOKUP($A111, quarterly_final!$A:$Z,MATCH("dtfp_util",quarterly_final!$A$22:$Z$22,0),FALSE)</f>
        <v>2.6034656656392805</v>
      </c>
      <c r="I111" s="3">
        <f>VLOOKUP($A111, quarterly_final!$A:$Z,MATCH("dtfp_util",quarterly_final!$A$22:$Z$22,0),FALSE)+(1-VLOOKUP($A111, quarterly_final!$A:$Z,MATCH("alpha",quarterly_final!$A$22:$Z$22,0),FALSE))*VLOOKUP($A111, quarterly_final!$A:$Z,MATCH("dLQ",quarterly_final!$A$22:$Z$22,0),FALSE)</f>
        <v>2.5189982153432542</v>
      </c>
      <c r="K111">
        <f t="shared" si="11"/>
        <v>-1.2055772621841871</v>
      </c>
      <c r="L111">
        <f t="shared" si="12"/>
        <v>80.903449390970096</v>
      </c>
      <c r="M111">
        <f t="shared" si="13"/>
        <v>51.114897321141974</v>
      </c>
      <c r="N111">
        <f t="shared" si="17"/>
        <v>52.320474583326146</v>
      </c>
      <c r="O111">
        <f t="shared" si="14"/>
        <v>22.277986700540193</v>
      </c>
      <c r="P111" s="3">
        <f t="shared" si="15"/>
        <v>57.442927962691101</v>
      </c>
      <c r="Q111">
        <f t="shared" si="16"/>
        <v>7.5105653692879137</v>
      </c>
      <c r="S111">
        <f t="shared" si="9"/>
        <v>-22.538300942574338</v>
      </c>
      <c r="U111">
        <f t="shared" si="10"/>
        <v>-2.9620356408494217</v>
      </c>
    </row>
    <row r="112" spans="1:21" x14ac:dyDescent="0.25">
      <c r="A112" s="2">
        <v>26618</v>
      </c>
      <c r="B112" t="s">
        <v>114</v>
      </c>
      <c r="C112" s="3">
        <f>VLOOKUP($A112, quarterly_final!$A:$Z,MATCH("dY",quarterly_final!$A$22:$Z$22,0),FALSE)-VLOOKUP($A112, quarterly_final!$A:$Z,MATCH("dhours",quarterly_final!$A$22:$Z$22,0),FALSE)</f>
        <v>6.5685541515673407</v>
      </c>
      <c r="D112" s="3">
        <f>VLOOKUP($A112, quarterly_final!$A:$Z,MATCH("dtfp",quarterly_final!$A$22:$Z$22,0),FALSE)</f>
        <v>6.5272931102012555</v>
      </c>
      <c r="E112" s="3">
        <f>VLOOKUP($A112, quarterly_final!$A:$Z,MATCH("alpha",quarterly_final!$A$22:$Z$22,0),FALSE)*(VLOOKUP($A112, quarterly_final!$A:$Z,MATCH("dk",quarterly_final!$A$22:$Z$22,0),FALSE)-VLOOKUP($A112, quarterly_final!$A:$Z,MATCH("dhours",quarterly_final!$A$22:$Z$22,0),FALSE)-VLOOKUP($A112, quarterly_final!$A:$Z,MATCH("dLQ",quarterly_final!$A$22:$Z$22,0),FALSE))</f>
        <v>0.39807238393861211</v>
      </c>
      <c r="F112" s="3">
        <f>VLOOKUP($A112, quarterly_final!$A:$Z,MATCH("dLQ",quarterly_final!$A$22:$Z$22,0),FALSE)</f>
        <v>-0.35681134257252722</v>
      </c>
      <c r="G112" s="3">
        <f>VLOOKUP($A112, quarterly_final!$A:$Z,MATCH("dutil",quarterly_final!$A$22:$Z$22,0),FALSE)</f>
        <v>3.4208921331351267</v>
      </c>
      <c r="H112" s="3">
        <f>VLOOKUP($A112, quarterly_final!$A:$Z,MATCH("dtfp_util",quarterly_final!$A$22:$Z$22,0),FALSE)</f>
        <v>3.1064009770661287</v>
      </c>
      <c r="I112" s="3">
        <f>VLOOKUP($A112, quarterly_final!$A:$Z,MATCH("dtfp_util",quarterly_final!$A$22:$Z$22,0),FALSE)+(1-VLOOKUP($A112, quarterly_final!$A:$Z,MATCH("alpha",quarterly_final!$A$22:$Z$22,0),FALSE))*VLOOKUP($A112, quarterly_final!$A:$Z,MATCH("dLQ",quarterly_final!$A$22:$Z$22,0),FALSE)</f>
        <v>2.8594637995171808</v>
      </c>
      <c r="K112">
        <f t="shared" si="11"/>
        <v>-0.35035422890040546</v>
      </c>
      <c r="L112">
        <f t="shared" si="12"/>
        <v>82.545587928861934</v>
      </c>
      <c r="M112">
        <f t="shared" si="13"/>
        <v>52.746720598692285</v>
      </c>
      <c r="N112">
        <f t="shared" si="17"/>
        <v>53.097074827592678</v>
      </c>
      <c r="O112">
        <f t="shared" si="14"/>
        <v>22.377504796524846</v>
      </c>
      <c r="P112" s="3">
        <f t="shared" si="15"/>
        <v>58.157793912570398</v>
      </c>
      <c r="Q112">
        <f t="shared" si="16"/>
        <v>7.4213625336447819</v>
      </c>
      <c r="S112">
        <f t="shared" si="9"/>
        <v>-20.896162404682499</v>
      </c>
      <c r="U112">
        <f t="shared" si="10"/>
        <v>-1.319897102957583</v>
      </c>
    </row>
    <row r="113" spans="1:27" x14ac:dyDescent="0.25">
      <c r="A113" s="2">
        <v>26710</v>
      </c>
      <c r="B113" t="s">
        <v>115</v>
      </c>
      <c r="C113" s="3">
        <f>VLOOKUP($A113, quarterly_final!$A:$Z,MATCH("dY",quarterly_final!$A$22:$Z$22,0),FALSE)-VLOOKUP($A113, quarterly_final!$A:$Z,MATCH("dhours",quarterly_final!$A$22:$Z$22,0),FALSE)</f>
        <v>5.5878736773983917</v>
      </c>
      <c r="D113" s="3">
        <f>VLOOKUP($A113, quarterly_final!$A:$Z,MATCH("dtfp",quarterly_final!$A$22:$Z$22,0),FALSE)</f>
        <v>6.0076170462093783</v>
      </c>
      <c r="E113" s="3">
        <f>VLOOKUP($A113, quarterly_final!$A:$Z,MATCH("alpha",quarterly_final!$A$22:$Z$22,0),FALSE)*(VLOOKUP($A113, quarterly_final!$A:$Z,MATCH("dk",quarterly_final!$A$22:$Z$22,0),FALSE)-VLOOKUP($A113, quarterly_final!$A:$Z,MATCH("dhours",quarterly_final!$A$22:$Z$22,0),FALSE)-VLOOKUP($A113, quarterly_final!$A:$Z,MATCH("dLQ",quarterly_final!$A$22:$Z$22,0),FALSE))</f>
        <v>0.17245943901995767</v>
      </c>
      <c r="F113" s="3">
        <f>VLOOKUP($A113, quarterly_final!$A:$Z,MATCH("dLQ",quarterly_final!$A$22:$Z$22,0),FALSE)</f>
        <v>-0.59220280783094381</v>
      </c>
      <c r="G113" s="3">
        <f>VLOOKUP($A113, quarterly_final!$A:$Z,MATCH("dutil",quarterly_final!$A$22:$Z$22,0),FALSE)</f>
        <v>1.4200650070284804</v>
      </c>
      <c r="H113" s="3">
        <f>VLOOKUP($A113, quarterly_final!$A:$Z,MATCH("dtfp_util",quarterly_final!$A$22:$Z$22,0),FALSE)</f>
        <v>4.5875520391808982</v>
      </c>
      <c r="I113" s="3">
        <f>VLOOKUP($A113, quarterly_final!$A:$Z,MATCH("dtfp_util",quarterly_final!$A$22:$Z$22,0),FALSE)+(1-VLOOKUP($A113, quarterly_final!$A:$Z,MATCH("alpha",quarterly_final!$A$22:$Z$22,0),FALSE))*VLOOKUP($A113, quarterly_final!$A:$Z,MATCH("dLQ",quarterly_final!$A$22:$Z$22,0),FALSE)</f>
        <v>4.1778596411186815</v>
      </c>
      <c r="K113">
        <f t="shared" si="11"/>
        <v>4.6620228567146316E-3</v>
      </c>
      <c r="L113">
        <f t="shared" si="12"/>
        <v>83.942556348211525</v>
      </c>
      <c r="M113">
        <f t="shared" si="13"/>
        <v>54.248624860244632</v>
      </c>
      <c r="N113">
        <f t="shared" si="17"/>
        <v>54.243962837387905</v>
      </c>
      <c r="O113">
        <f t="shared" si="14"/>
        <v>22.420619656279836</v>
      </c>
      <c r="P113" s="3">
        <f t="shared" si="15"/>
        <v>59.202258822850069</v>
      </c>
      <c r="Q113">
        <f t="shared" si="16"/>
        <v>7.273311831687046</v>
      </c>
      <c r="S113">
        <f t="shared" si="9"/>
        <v>-19.499193985332909</v>
      </c>
      <c r="U113">
        <f t="shared" si="10"/>
        <v>7.7071316392007816E-2</v>
      </c>
    </row>
    <row r="114" spans="1:27" x14ac:dyDescent="0.25">
      <c r="A114" s="2">
        <v>26799</v>
      </c>
      <c r="B114" t="s">
        <v>116</v>
      </c>
      <c r="C114" s="3">
        <f>VLOOKUP($A114, quarterly_final!$A:$Z,MATCH("dY",quarterly_final!$A$22:$Z$22,0),FALSE)-VLOOKUP($A114, quarterly_final!$A:$Z,MATCH("dhours",quarterly_final!$A$22:$Z$22,0),FALSE)</f>
        <v>-0.30828526556803126</v>
      </c>
      <c r="D114" s="3">
        <f>VLOOKUP($A114, quarterly_final!$A:$Z,MATCH("dtfp",quarterly_final!$A$22:$Z$22,0),FALSE)</f>
        <v>-0.60763490253485142</v>
      </c>
      <c r="E114" s="3">
        <f>VLOOKUP($A114, quarterly_final!$A:$Z,MATCH("alpha",quarterly_final!$A$22:$Z$22,0),FALSE)*(VLOOKUP($A114, quarterly_final!$A:$Z,MATCH("dk",quarterly_final!$A$22:$Z$22,0),FALSE)-VLOOKUP($A114, quarterly_final!$A:$Z,MATCH("dhours",quarterly_final!$A$22:$Z$22,0),FALSE)-VLOOKUP($A114, quarterly_final!$A:$Z,MATCH("dLQ",quarterly_final!$A$22:$Z$22,0),FALSE))</f>
        <v>0.47195054286099147</v>
      </c>
      <c r="F114" s="3">
        <f>VLOOKUP($A114, quarterly_final!$A:$Z,MATCH("dLQ",quarterly_final!$A$22:$Z$22,0),FALSE)</f>
        <v>-0.17260090589417132</v>
      </c>
      <c r="G114" s="3">
        <f>VLOOKUP($A114, quarterly_final!$A:$Z,MATCH("dutil",quarterly_final!$A$22:$Z$22,0),FALSE)</f>
        <v>1.0150660410194026</v>
      </c>
      <c r="H114" s="3">
        <f>VLOOKUP($A114, quarterly_final!$A:$Z,MATCH("dtfp_util",quarterly_final!$A$22:$Z$22,0),FALSE)</f>
        <v>-1.6227009435542539</v>
      </c>
      <c r="I114" s="3">
        <f>VLOOKUP($A114, quarterly_final!$A:$Z,MATCH("dtfp_util",quarterly_final!$A$22:$Z$22,0),FALSE)+(1-VLOOKUP($A114, quarterly_final!$A:$Z,MATCH("alpha",quarterly_final!$A$22:$Z$22,0),FALSE))*VLOOKUP($A114, quarterly_final!$A:$Z,MATCH("dLQ",quarterly_final!$A$22:$Z$22,0),FALSE)</f>
        <v>-1.7422800536375236</v>
      </c>
      <c r="K114">
        <f t="shared" si="11"/>
        <v>0.25842853311156527</v>
      </c>
      <c r="L114">
        <f t="shared" si="12"/>
        <v>83.865485031819517</v>
      </c>
      <c r="M114">
        <f t="shared" si="13"/>
        <v>54.096716134610922</v>
      </c>
      <c r="N114">
        <f t="shared" si="17"/>
        <v>53.838287601499339</v>
      </c>
      <c r="O114">
        <f t="shared" si="14"/>
        <v>22.538607291995085</v>
      </c>
      <c r="P114" s="3">
        <f t="shared" si="15"/>
        <v>58.766688809440687</v>
      </c>
      <c r="Q114">
        <f t="shared" si="16"/>
        <v>7.2301616052135032</v>
      </c>
      <c r="R114">
        <v>80.057100000000005</v>
      </c>
      <c r="S114">
        <f t="shared" si="9"/>
        <v>-19.576265301724916</v>
      </c>
      <c r="U114">
        <f t="shared" ref="U114:U145" si="18">S114-S$114</f>
        <v>0</v>
      </c>
      <c r="V114">
        <f>R114-L$114</f>
        <v>-3.8083850318195118</v>
      </c>
      <c r="X114">
        <v>-2.4258799999999998</v>
      </c>
      <c r="Y114">
        <f>-3.178</f>
        <v>-3.1779999999999999</v>
      </c>
      <c r="Z114" s="215"/>
      <c r="AA114" s="215"/>
    </row>
    <row r="115" spans="1:27" x14ac:dyDescent="0.25">
      <c r="A115" s="2">
        <v>26891</v>
      </c>
      <c r="B115" t="s">
        <v>117</v>
      </c>
      <c r="C115" s="3">
        <f>VLOOKUP($A115, quarterly_final!$A:$Z,MATCH("dY",quarterly_final!$A$22:$Z$22,0),FALSE)-VLOOKUP($A115, quarterly_final!$A:$Z,MATCH("dhours",quarterly_final!$A$22:$Z$22,0),FALSE)</f>
        <v>-3.4040275767235784</v>
      </c>
      <c r="D115" s="3">
        <f>VLOOKUP($A115, quarterly_final!$A:$Z,MATCH("dtfp",quarterly_final!$A$22:$Z$22,0),FALSE)</f>
        <v>-4.5575808724018518</v>
      </c>
      <c r="E115" s="3">
        <f>VLOOKUP($A115, quarterly_final!$A:$Z,MATCH("alpha",quarterly_final!$A$22:$Z$22,0),FALSE)*(VLOOKUP($A115, quarterly_final!$A:$Z,MATCH("dk",quarterly_final!$A$22:$Z$22,0),FALSE)-VLOOKUP($A115, quarterly_final!$A:$Z,MATCH("dhours",quarterly_final!$A$22:$Z$22,0),FALSE)-VLOOKUP($A115, quarterly_final!$A:$Z,MATCH("dLQ",quarterly_final!$A$22:$Z$22,0),FALSE))</f>
        <v>0.9060090228617047</v>
      </c>
      <c r="F115" s="3">
        <f>VLOOKUP($A115, quarterly_final!$A:$Z,MATCH("dLQ",quarterly_final!$A$22:$Z$22,0),FALSE)</f>
        <v>0.24754427281656888</v>
      </c>
      <c r="G115" s="3">
        <f>VLOOKUP($A115, quarterly_final!$A:$Z,MATCH("dutil",quarterly_final!$A$22:$Z$22,0),FALSE)</f>
        <v>-1.268009663599192</v>
      </c>
      <c r="H115" s="3">
        <f>VLOOKUP($A115, quarterly_final!$A:$Z,MATCH("dtfp_util",quarterly_final!$A$22:$Z$22,0),FALSE)</f>
        <v>-3.2895712088026601</v>
      </c>
      <c r="I115" s="3">
        <f>VLOOKUP($A115, quarterly_final!$A:$Z,MATCH("dtfp_util",quarterly_final!$A$22:$Z$22,0),FALSE)+(1-VLOOKUP($A115, quarterly_final!$A:$Z,MATCH("alpha",quarterly_final!$A$22:$Z$22,0),FALSE))*VLOOKUP($A115, quarterly_final!$A:$Z,MATCH("dLQ",quarterly_final!$A$22:$Z$22,0),FALSE)</f>
        <v>-3.1175144489431741</v>
      </c>
      <c r="K115">
        <f t="shared" si="11"/>
        <v>-5.8573882788232723E-2</v>
      </c>
      <c r="L115">
        <f t="shared" si="12"/>
        <v>83.014478137638619</v>
      </c>
      <c r="M115">
        <f t="shared" si="13"/>
        <v>52.957320916510461</v>
      </c>
      <c r="N115">
        <f t="shared" si="17"/>
        <v>53.015894799298671</v>
      </c>
      <c r="O115">
        <f t="shared" si="14"/>
        <v>22.765109547710512</v>
      </c>
      <c r="P115" s="3">
        <f t="shared" si="15"/>
        <v>57.987310197204891</v>
      </c>
      <c r="Q115">
        <f t="shared" si="16"/>
        <v>7.2920476734176454</v>
      </c>
      <c r="R115">
        <f>R114+0.397</f>
        <v>80.454100000000011</v>
      </c>
      <c r="S115">
        <f t="shared" si="9"/>
        <v>-20.427272195905815</v>
      </c>
      <c r="U115">
        <f t="shared" si="18"/>
        <v>-0.85100689418089814</v>
      </c>
      <c r="V115">
        <f t="shared" ref="V115:V178" si="19">R115-L$114</f>
        <v>-3.4113850318195063</v>
      </c>
      <c r="X115">
        <v>-2.02488</v>
      </c>
      <c r="Z115" s="215"/>
      <c r="AA115" s="215"/>
    </row>
    <row r="116" spans="1:27" x14ac:dyDescent="0.25">
      <c r="A116" s="2">
        <v>26983</v>
      </c>
      <c r="B116" t="s">
        <v>118</v>
      </c>
      <c r="C116" s="3">
        <f>VLOOKUP($A116, quarterly_final!$A:$Z,MATCH("dY",quarterly_final!$A$22:$Z$22,0),FALSE)-VLOOKUP($A116, quarterly_final!$A:$Z,MATCH("dhours",quarterly_final!$A$22:$Z$22,0),FALSE)</f>
        <v>1.7793442738865295</v>
      </c>
      <c r="D116" s="3">
        <f>VLOOKUP($A116, quarterly_final!$A:$Z,MATCH("dtfp",quarterly_final!$A$22:$Z$22,0),FALSE)</f>
        <v>0.362089006203893</v>
      </c>
      <c r="E116" s="3">
        <f>VLOOKUP($A116, quarterly_final!$A:$Z,MATCH("alpha",quarterly_final!$A$22:$Z$22,0),FALSE)*(VLOOKUP($A116, quarterly_final!$A:$Z,MATCH("dk",quarterly_final!$A$22:$Z$22,0),FALSE)-VLOOKUP($A116, quarterly_final!$A:$Z,MATCH("dhours",quarterly_final!$A$22:$Z$22,0),FALSE)-VLOOKUP($A116, quarterly_final!$A:$Z,MATCH("dLQ",quarterly_final!$A$22:$Z$22,0),FALSE))</f>
        <v>0.75034481336091341</v>
      </c>
      <c r="F116" s="3">
        <f>VLOOKUP($A116, quarterly_final!$A:$Z,MATCH("dLQ",quarterly_final!$A$22:$Z$22,0),FALSE)</f>
        <v>0.66691045432172302</v>
      </c>
      <c r="G116" s="3">
        <f>VLOOKUP($A116, quarterly_final!$A:$Z,MATCH("dutil",quarterly_final!$A$22:$Z$22,0),FALSE)</f>
        <v>-2.7338715269706468</v>
      </c>
      <c r="H116" s="3">
        <f>VLOOKUP($A116, quarterly_final!$A:$Z,MATCH("dtfp_util",quarterly_final!$A$22:$Z$22,0),FALSE)</f>
        <v>3.0959605331745399</v>
      </c>
      <c r="I116" s="3">
        <f>VLOOKUP($A116, quarterly_final!$A:$Z,MATCH("dtfp_util",quarterly_final!$A$22:$Z$22,0),FALSE)+(1-VLOOKUP($A116, quarterly_final!$A:$Z,MATCH("alpha",quarterly_final!$A$22:$Z$22,0),FALSE))*VLOOKUP($A116, quarterly_final!$A:$Z,MATCH("dLQ",quarterly_final!$A$22:$Z$22,0),FALSE)</f>
        <v>3.5618332032704112</v>
      </c>
      <c r="K116">
        <f t="shared" si="11"/>
        <v>-0.74204176453089443</v>
      </c>
      <c r="L116">
        <f t="shared" si="12"/>
        <v>83.45931420611025</v>
      </c>
      <c r="M116">
        <f t="shared" si="13"/>
        <v>53.047843168061434</v>
      </c>
      <c r="N116">
        <f t="shared" si="17"/>
        <v>53.789884932592308</v>
      </c>
      <c r="O116">
        <f t="shared" si="14"/>
        <v>22.95269575105074</v>
      </c>
      <c r="P116" s="3">
        <f t="shared" si="15"/>
        <v>58.877768498022498</v>
      </c>
      <c r="Q116">
        <f t="shared" si="16"/>
        <v>7.4587752869980761</v>
      </c>
      <c r="R116">
        <f t="shared" ref="R116:R179" si="20">R115+0.397</f>
        <v>80.851100000000017</v>
      </c>
      <c r="S116">
        <f t="shared" si="9"/>
        <v>-19.982436127434184</v>
      </c>
      <c r="U116">
        <f t="shared" si="18"/>
        <v>-0.40617082570926755</v>
      </c>
      <c r="V116">
        <f t="shared" si="19"/>
        <v>-3.0143850318195007</v>
      </c>
      <c r="X116">
        <v>-1.62388</v>
      </c>
      <c r="Z116" s="215"/>
      <c r="AA116" s="215"/>
    </row>
    <row r="117" spans="1:27" x14ac:dyDescent="0.25">
      <c r="A117" s="2">
        <v>27075</v>
      </c>
      <c r="B117" t="s">
        <v>119</v>
      </c>
      <c r="C117" s="3">
        <f>VLOOKUP($A117, quarterly_final!$A:$Z,MATCH("dY",quarterly_final!$A$22:$Z$22,0),FALSE)-VLOOKUP($A117, quarterly_final!$A:$Z,MATCH("dhours",quarterly_final!$A$22:$Z$22,0),FALSE)</f>
        <v>-5.4849907506227424</v>
      </c>
      <c r="D117" s="3">
        <f>VLOOKUP($A117, quarterly_final!$A:$Z,MATCH("dtfp",quarterly_final!$A$22:$Z$22,0),FALSE)</f>
        <v>-7.7710676754973749</v>
      </c>
      <c r="E117" s="3">
        <f>VLOOKUP($A117, quarterly_final!$A:$Z,MATCH("alpha",quarterly_final!$A$22:$Z$22,0),FALSE)*(VLOOKUP($A117, quarterly_final!$A:$Z,MATCH("dk",quarterly_final!$A$22:$Z$22,0),FALSE)-VLOOKUP($A117, quarterly_final!$A:$Z,MATCH("dhours",quarterly_final!$A$22:$Z$22,0),FALSE)-VLOOKUP($A117, quarterly_final!$A:$Z,MATCH("dLQ",quarterly_final!$A$22:$Z$22,0),FALSE))</f>
        <v>1.201893405721518</v>
      </c>
      <c r="F117" s="3">
        <f>VLOOKUP($A117, quarterly_final!$A:$Z,MATCH("dLQ",quarterly_final!$A$22:$Z$22,0),FALSE)</f>
        <v>1.0841835191531146</v>
      </c>
      <c r="G117" s="3">
        <f>VLOOKUP($A117, quarterly_final!$A:$Z,MATCH("dutil",quarterly_final!$A$22:$Z$22,0),FALSE)</f>
        <v>-4.5330547937845527</v>
      </c>
      <c r="H117" s="3">
        <f>VLOOKUP($A117, quarterly_final!$A:$Z,MATCH("dtfp_util",quarterly_final!$A$22:$Z$22,0),FALSE)</f>
        <v>-3.2380128817128222</v>
      </c>
      <c r="I117" s="3">
        <f>VLOOKUP($A117, quarterly_final!$A:$Z,MATCH("dtfp_util",quarterly_final!$A$22:$Z$22,0),FALSE)+(1-VLOOKUP($A117, quarterly_final!$A:$Z,MATCH("alpha",quarterly_final!$A$22:$Z$22,0),FALSE))*VLOOKUP($A117, quarterly_final!$A:$Z,MATCH("dLQ",quarterly_final!$A$22:$Z$22,0),FALSE)</f>
        <v>-2.4755021144248639</v>
      </c>
      <c r="K117">
        <f t="shared" si="11"/>
        <v>-1.8753054629770327</v>
      </c>
      <c r="L117">
        <f t="shared" si="12"/>
        <v>82.088066518454568</v>
      </c>
      <c r="M117">
        <f t="shared" si="13"/>
        <v>51.105076249187093</v>
      </c>
      <c r="N117">
        <f t="shared" si="17"/>
        <v>52.980381712164103</v>
      </c>
      <c r="O117">
        <f t="shared" si="14"/>
        <v>23.25316910248112</v>
      </c>
      <c r="P117" s="3">
        <f t="shared" si="15"/>
        <v>58.25889296941628</v>
      </c>
      <c r="Q117">
        <f t="shared" si="16"/>
        <v>7.7298211667863548</v>
      </c>
      <c r="R117">
        <f t="shared" si="20"/>
        <v>81.248100000000022</v>
      </c>
      <c r="S117">
        <f t="shared" si="9"/>
        <v>-21.353683815089866</v>
      </c>
      <c r="U117">
        <f t="shared" si="18"/>
        <v>-1.7774185133649496</v>
      </c>
      <c r="V117">
        <f t="shared" si="19"/>
        <v>-2.6173850318194951</v>
      </c>
      <c r="X117">
        <v>-1.22288</v>
      </c>
      <c r="Z117" s="215"/>
      <c r="AA117" s="215"/>
    </row>
    <row r="118" spans="1:27" x14ac:dyDescent="0.25">
      <c r="A118" s="2">
        <v>27164</v>
      </c>
      <c r="B118" t="s">
        <v>120</v>
      </c>
      <c r="C118" s="3">
        <f>VLOOKUP($A118, quarterly_final!$A:$Z,MATCH("dY",quarterly_final!$A$22:$Z$22,0),FALSE)-VLOOKUP($A118, quarterly_final!$A:$Z,MATCH("dhours",quarterly_final!$A$22:$Z$22,0),FALSE)</f>
        <v>-0.26181510941398756</v>
      </c>
      <c r="D118" s="3">
        <f>VLOOKUP($A118, quarterly_final!$A:$Z,MATCH("dtfp",quarterly_final!$A$22:$Z$22,0),FALSE)</f>
        <v>-2.4886096039116716</v>
      </c>
      <c r="E118" s="3">
        <f>VLOOKUP($A118, quarterly_final!$A:$Z,MATCH("alpha",quarterly_final!$A$22:$Z$22,0),FALSE)*(VLOOKUP($A118, quarterly_final!$A:$Z,MATCH("dk",quarterly_final!$A$22:$Z$22,0),FALSE)-VLOOKUP($A118, quarterly_final!$A:$Z,MATCH("dhours",quarterly_final!$A$22:$Z$22,0),FALSE)-VLOOKUP($A118, quarterly_final!$A:$Z,MATCH("dLQ",quarterly_final!$A$22:$Z$22,0),FALSE))</f>
        <v>1.4409315821579323</v>
      </c>
      <c r="F118" s="3">
        <f>VLOOKUP($A118, quarterly_final!$A:$Z,MATCH("dLQ",quarterly_final!$A$22:$Z$22,0),FALSE)</f>
        <v>0.78586291233975203</v>
      </c>
      <c r="G118" s="3">
        <f>VLOOKUP($A118, quarterly_final!$A:$Z,MATCH("dutil",quarterly_final!$A$22:$Z$22,0),FALSE)</f>
        <v>-3.1951516011938117</v>
      </c>
      <c r="H118" s="3">
        <f>VLOOKUP($A118, quarterly_final!$A:$Z,MATCH("dtfp_util",quarterly_final!$A$22:$Z$22,0),FALSE)</f>
        <v>0.70654199728214007</v>
      </c>
      <c r="I118" s="3">
        <f>VLOOKUP($A118, quarterly_final!$A:$Z,MATCH("dtfp_util",quarterly_final!$A$22:$Z$22,0),FALSE)+(1-VLOOKUP($A118, quarterly_final!$A:$Z,MATCH("alpha",quarterly_final!$A$22:$Z$22,0),FALSE))*VLOOKUP($A118, quarterly_final!$A:$Z,MATCH("dLQ",quarterly_final!$A$22:$Z$22,0),FALSE)</f>
        <v>1.2603428148309259</v>
      </c>
      <c r="K118">
        <f t="shared" si="11"/>
        <v>-2.6740933632754857</v>
      </c>
      <c r="L118">
        <f t="shared" si="12"/>
        <v>82.022612741101071</v>
      </c>
      <c r="M118">
        <f t="shared" si="13"/>
        <v>50.482923848209175</v>
      </c>
      <c r="N118">
        <f t="shared" si="17"/>
        <v>53.157017211484636</v>
      </c>
      <c r="O118">
        <f t="shared" si="14"/>
        <v>23.613401998020603</v>
      </c>
      <c r="P118" s="3">
        <f t="shared" si="15"/>
        <v>58.57397867312401</v>
      </c>
      <c r="Q118">
        <f t="shared" si="16"/>
        <v>7.9262868948712928</v>
      </c>
      <c r="R118">
        <f t="shared" si="20"/>
        <v>81.645100000000028</v>
      </c>
      <c r="S118">
        <f t="shared" si="9"/>
        <v>-21.419137592443363</v>
      </c>
      <c r="U118">
        <f t="shared" si="18"/>
        <v>-1.8428722907184465</v>
      </c>
      <c r="V118">
        <f t="shared" si="19"/>
        <v>-2.2203850318194895</v>
      </c>
      <c r="X118">
        <v>-0.82189000000000001</v>
      </c>
      <c r="Z118" s="215"/>
      <c r="AA118" s="215"/>
    </row>
    <row r="119" spans="1:27" x14ac:dyDescent="0.25">
      <c r="A119" s="2">
        <v>27256</v>
      </c>
      <c r="B119" t="s">
        <v>121</v>
      </c>
      <c r="C119" s="3">
        <f>VLOOKUP($A119, quarterly_final!$A:$Z,MATCH("dY",quarterly_final!$A$22:$Z$22,0),FALSE)-VLOOKUP($A119, quarterly_final!$A:$Z,MATCH("dhours",quarterly_final!$A$22:$Z$22,0),FALSE)</f>
        <v>-2.3169691079829136</v>
      </c>
      <c r="D119" s="3">
        <f>VLOOKUP($A119, quarterly_final!$A:$Z,MATCH("dtfp",quarterly_final!$A$22:$Z$22,0),FALSE)</f>
        <v>-4.5981572901988867</v>
      </c>
      <c r="E119" s="3">
        <f>VLOOKUP($A119, quarterly_final!$A:$Z,MATCH("alpha",quarterly_final!$A$22:$Z$22,0),FALSE)*(VLOOKUP($A119, quarterly_final!$A:$Z,MATCH("dk",quarterly_final!$A$22:$Z$22,0),FALSE)-VLOOKUP($A119, quarterly_final!$A:$Z,MATCH("dhours",quarterly_final!$A$22:$Z$22,0),FALSE)-VLOOKUP($A119, quarterly_final!$A:$Z,MATCH("dLQ",quarterly_final!$A$22:$Z$22,0),FALSE))</f>
        <v>1.7918951314590172</v>
      </c>
      <c r="F119" s="3">
        <f>VLOOKUP($A119, quarterly_final!$A:$Z,MATCH("dLQ",quarterly_final!$A$22:$Z$22,0),FALSE)</f>
        <v>0.48929305075695595</v>
      </c>
      <c r="G119" s="3">
        <f>VLOOKUP($A119, quarterly_final!$A:$Z,MATCH("dutil",quarterly_final!$A$22:$Z$22,0),FALSE)</f>
        <v>1.8480404729413284</v>
      </c>
      <c r="H119" s="3">
        <f>VLOOKUP($A119, quarterly_final!$A:$Z,MATCH("dtfp_util",quarterly_final!$A$22:$Z$22,0),FALSE)</f>
        <v>-6.4461977631402156</v>
      </c>
      <c r="I119" s="3">
        <f>VLOOKUP($A119, quarterly_final!$A:$Z,MATCH("dtfp_util",quarterly_final!$A$22:$Z$22,0),FALSE)+(1-VLOOKUP($A119, quarterly_final!$A:$Z,MATCH("alpha",quarterly_final!$A$22:$Z$22,0),FALSE))*VLOOKUP($A119, quarterly_final!$A:$Z,MATCH("dLQ",quarterly_final!$A$22:$Z$22,0),FALSE)</f>
        <v>-6.1023454009828422</v>
      </c>
      <c r="K119">
        <f t="shared" si="11"/>
        <v>-2.2120832450401537</v>
      </c>
      <c r="L119">
        <f t="shared" si="12"/>
        <v>81.443370464105342</v>
      </c>
      <c r="M119">
        <f t="shared" si="13"/>
        <v>49.333384525659454</v>
      </c>
      <c r="N119">
        <f t="shared" si="17"/>
        <v>51.545467770699581</v>
      </c>
      <c r="O119">
        <f t="shared" si="14"/>
        <v>24.061375780885356</v>
      </c>
      <c r="P119" s="3">
        <f t="shared" si="15"/>
        <v>57.0483923228783</v>
      </c>
      <c r="Q119">
        <f t="shared" si="16"/>
        <v>8.0486101575605318</v>
      </c>
      <c r="R119">
        <f t="shared" si="20"/>
        <v>82.042100000000033</v>
      </c>
      <c r="S119">
        <f t="shared" si="9"/>
        <v>-21.998379869439091</v>
      </c>
      <c r="U119">
        <f t="shared" si="18"/>
        <v>-2.4221145677141749</v>
      </c>
      <c r="V119">
        <f t="shared" si="19"/>
        <v>-1.823385031819484</v>
      </c>
      <c r="X119">
        <v>-0.42088999999999999</v>
      </c>
      <c r="Z119" s="215"/>
      <c r="AA119" s="215"/>
    </row>
    <row r="120" spans="1:27" x14ac:dyDescent="0.25">
      <c r="A120" s="2">
        <v>27348</v>
      </c>
      <c r="B120" t="s">
        <v>122</v>
      </c>
      <c r="C120" s="3">
        <f>VLOOKUP($A120, quarterly_final!$A:$Z,MATCH("dY",quarterly_final!$A$22:$Z$22,0),FALSE)-VLOOKUP($A120, quarterly_final!$A:$Z,MATCH("dhours",quarterly_final!$A$22:$Z$22,0),FALSE)</f>
        <v>1.0023955262413509</v>
      </c>
      <c r="D120" s="3">
        <f>VLOOKUP($A120, quarterly_final!$A:$Z,MATCH("dtfp",quarterly_final!$A$22:$Z$22,0),FALSE)</f>
        <v>-2.3177281884124934</v>
      </c>
      <c r="E120" s="3">
        <f>VLOOKUP($A120, quarterly_final!$A:$Z,MATCH("alpha",quarterly_final!$A$22:$Z$22,0),FALSE)*(VLOOKUP($A120, quarterly_final!$A:$Z,MATCH("dk",quarterly_final!$A$22:$Z$22,0),FALSE)-VLOOKUP($A120, quarterly_final!$A:$Z,MATCH("dhours",quarterly_final!$A$22:$Z$22,0),FALSE)-VLOOKUP($A120, quarterly_final!$A:$Z,MATCH("dLQ",quarterly_final!$A$22:$Z$22,0),FALSE))</f>
        <v>3.1263145282845795</v>
      </c>
      <c r="F120" s="3">
        <f>VLOOKUP($A120, quarterly_final!$A:$Z,MATCH("dLQ",quarterly_final!$A$22:$Z$22,0),FALSE)</f>
        <v>0.19380918636926481</v>
      </c>
      <c r="G120" s="3">
        <f>VLOOKUP($A120, quarterly_final!$A:$Z,MATCH("dutil",quarterly_final!$A$22:$Z$22,0),FALSE)</f>
        <v>-6.3822265432212424</v>
      </c>
      <c r="H120" s="3">
        <f>VLOOKUP($A120, quarterly_final!$A:$Z,MATCH("dtfp_util",quarterly_final!$A$22:$Z$22,0),FALSE)</f>
        <v>4.064498354808749</v>
      </c>
      <c r="I120" s="3">
        <f>VLOOKUP($A120, quarterly_final!$A:$Z,MATCH("dtfp_util",quarterly_final!$A$22:$Z$22,0),FALSE)+(1-VLOOKUP($A120, quarterly_final!$A:$Z,MATCH("alpha",quarterly_final!$A$22:$Z$22,0),FALSE))*VLOOKUP($A120, quarterly_final!$A:$Z,MATCH("dLQ",quarterly_final!$A$22:$Z$22,0),FALSE)</f>
        <v>4.1996709765646285</v>
      </c>
      <c r="K120">
        <f t="shared" si="11"/>
        <v>-3.8076398808454641</v>
      </c>
      <c r="L120">
        <f t="shared" si="12"/>
        <v>81.693969345665678</v>
      </c>
      <c r="M120">
        <f t="shared" si="13"/>
        <v>48.753952478556329</v>
      </c>
      <c r="N120">
        <f t="shared" si="17"/>
        <v>52.561592359401772</v>
      </c>
      <c r="O120">
        <f t="shared" si="14"/>
        <v>24.842954412956502</v>
      </c>
      <c r="P120" s="3">
        <f t="shared" si="15"/>
        <v>58.098310067019455</v>
      </c>
      <c r="Q120">
        <f t="shared" si="16"/>
        <v>8.097062454152848</v>
      </c>
      <c r="R120">
        <f t="shared" si="20"/>
        <v>82.439100000000039</v>
      </c>
      <c r="S120">
        <f t="shared" si="9"/>
        <v>-21.747780987878755</v>
      </c>
      <c r="U120">
        <f t="shared" si="18"/>
        <v>-2.1715156861538389</v>
      </c>
      <c r="V120">
        <f t="shared" si="19"/>
        <v>-1.4263850318194784</v>
      </c>
      <c r="X120">
        <v>-1.9890000000000001E-2</v>
      </c>
      <c r="Z120" s="215"/>
      <c r="AA120" s="215"/>
    </row>
    <row r="121" spans="1:27" x14ac:dyDescent="0.25">
      <c r="A121" s="2">
        <v>27440</v>
      </c>
      <c r="B121" t="s">
        <v>123</v>
      </c>
      <c r="C121" s="3">
        <f>VLOOKUP($A121, quarterly_final!$A:$Z,MATCH("dY",quarterly_final!$A$22:$Z$22,0),FALSE)-VLOOKUP($A121, quarterly_final!$A:$Z,MATCH("dhours",quarterly_final!$A$22:$Z$22,0),FALSE)</f>
        <v>5.6725919517086609</v>
      </c>
      <c r="D121" s="3">
        <f>VLOOKUP($A121, quarterly_final!$A:$Z,MATCH("dtfp",quarterly_final!$A$22:$Z$22,0),FALSE)</f>
        <v>0.68701947439160826</v>
      </c>
      <c r="E121" s="3">
        <f>VLOOKUP($A121, quarterly_final!$A:$Z,MATCH("alpha",quarterly_final!$A$22:$Z$22,0),FALSE)*(VLOOKUP($A121, quarterly_final!$A:$Z,MATCH("dk",quarterly_final!$A$22:$Z$22,0),FALSE)-VLOOKUP($A121, quarterly_final!$A:$Z,MATCH("dhours",quarterly_final!$A$22:$Z$22,0),FALSE)-VLOOKUP($A121, quarterly_final!$A:$Z,MATCH("dLQ",quarterly_final!$A$22:$Z$22,0),FALSE))</f>
        <v>5.0868178483060866</v>
      </c>
      <c r="F121" s="3">
        <f>VLOOKUP($A121, quarterly_final!$A:$Z,MATCH("dLQ",quarterly_final!$A$22:$Z$22,0),FALSE)</f>
        <v>-0.10124537098903374</v>
      </c>
      <c r="G121" s="3">
        <f>VLOOKUP($A121, quarterly_final!$A:$Z,MATCH("dutil",quarterly_final!$A$22:$Z$22,0),FALSE)</f>
        <v>-7.8052678643733051</v>
      </c>
      <c r="H121" s="3">
        <f>VLOOKUP($A121, quarterly_final!$A:$Z,MATCH("dtfp_util",quarterly_final!$A$22:$Z$22,0),FALSE)</f>
        <v>8.492287338764914</v>
      </c>
      <c r="I121" s="3">
        <f>VLOOKUP($A121, quarterly_final!$A:$Z,MATCH("dtfp_util",quarterly_final!$A$22:$Z$22,0),FALSE)+(1-VLOOKUP($A121, quarterly_final!$A:$Z,MATCH("alpha",quarterly_final!$A$22:$Z$22,0),FALSE))*VLOOKUP($A121, quarterly_final!$A:$Z,MATCH("dLQ",quarterly_final!$A$22:$Z$22,0),FALSE)</f>
        <v>8.422549514827077</v>
      </c>
      <c r="K121">
        <f t="shared" si="11"/>
        <v>-5.7589568469387906</v>
      </c>
      <c r="L121">
        <f t="shared" si="12"/>
        <v>83.112117333592849</v>
      </c>
      <c r="M121">
        <f t="shared" si="13"/>
        <v>48.92570734715423</v>
      </c>
      <c r="N121">
        <f t="shared" si="17"/>
        <v>54.684664194093003</v>
      </c>
      <c r="O121">
        <f t="shared" si="14"/>
        <v>26.114658875033022</v>
      </c>
      <c r="P121" s="3">
        <f t="shared" si="15"/>
        <v>60.203947445726222</v>
      </c>
      <c r="Q121">
        <f t="shared" si="16"/>
        <v>8.0717511114055895</v>
      </c>
      <c r="R121">
        <f t="shared" si="20"/>
        <v>82.836100000000044</v>
      </c>
      <c r="S121">
        <f t="shared" si="9"/>
        <v>-20.329632999951585</v>
      </c>
      <c r="U121">
        <f t="shared" si="18"/>
        <v>-0.75336769822666838</v>
      </c>
      <c r="V121">
        <f t="shared" si="19"/>
        <v>-1.0293850318194728</v>
      </c>
      <c r="X121">
        <v>0.38111</v>
      </c>
      <c r="Z121" s="215"/>
      <c r="AA121" s="215"/>
    </row>
    <row r="122" spans="1:27" x14ac:dyDescent="0.25">
      <c r="A122" s="2">
        <v>27529</v>
      </c>
      <c r="B122" t="s">
        <v>124</v>
      </c>
      <c r="C122" s="3">
        <f>VLOOKUP($A122, quarterly_final!$A:$Z,MATCH("dY",quarterly_final!$A$22:$Z$22,0),FALSE)-VLOOKUP($A122, quarterly_final!$A:$Z,MATCH("dhours",quarterly_final!$A$22:$Z$22,0),FALSE)</f>
        <v>6.9332876473181315</v>
      </c>
      <c r="D122" s="3">
        <f>VLOOKUP($A122, quarterly_final!$A:$Z,MATCH("dtfp",quarterly_final!$A$22:$Z$22,0),FALSE)</f>
        <v>5.2233569359043566</v>
      </c>
      <c r="E122" s="3">
        <f>VLOOKUP($A122, quarterly_final!$A:$Z,MATCH("alpha",quarterly_final!$A$22:$Z$22,0),FALSE)*(VLOOKUP($A122, quarterly_final!$A:$Z,MATCH("dk",quarterly_final!$A$22:$Z$22,0),FALSE)-VLOOKUP($A122, quarterly_final!$A:$Z,MATCH("dhours",quarterly_final!$A$22:$Z$22,0),FALSE)-VLOOKUP($A122, quarterly_final!$A:$Z,MATCH("dLQ",quarterly_final!$A$22:$Z$22,0),FALSE))</f>
        <v>1.8766383410509051</v>
      </c>
      <c r="F122" s="3">
        <f>VLOOKUP($A122, quarterly_final!$A:$Z,MATCH("dLQ",quarterly_final!$A$22:$Z$22,0),FALSE)</f>
        <v>-0.16670762963713059</v>
      </c>
      <c r="G122" s="3">
        <f>VLOOKUP($A122, quarterly_final!$A:$Z,MATCH("dutil",quarterly_final!$A$22:$Z$22,0),FALSE)</f>
        <v>-0.99590687876972861</v>
      </c>
      <c r="H122" s="3">
        <f>VLOOKUP($A122, quarterly_final!$A:$Z,MATCH("dtfp_util",quarterly_final!$A$22:$Z$22,0),FALSE)</f>
        <v>6.2192638146740853</v>
      </c>
      <c r="I122" s="3">
        <f>VLOOKUP($A122, quarterly_final!$A:$Z,MATCH("dtfp_util",quarterly_final!$A$22:$Z$22,0),FALSE)+(1-VLOOKUP($A122, quarterly_final!$A:$Z,MATCH("alpha",quarterly_final!$A$22:$Z$22,0),FALSE))*VLOOKUP($A122, quarterly_final!$A:$Z,MATCH("dLQ",quarterly_final!$A$22:$Z$22,0),FALSE)</f>
        <v>6.1055048088176438</v>
      </c>
      <c r="K122">
        <f t="shared" si="11"/>
        <v>-6.0079335666312224</v>
      </c>
      <c r="L122">
        <f t="shared" si="12"/>
        <v>84.845439245422384</v>
      </c>
      <c r="M122">
        <f t="shared" si="13"/>
        <v>50.231546581130317</v>
      </c>
      <c r="N122">
        <f t="shared" si="17"/>
        <v>56.239480147761526</v>
      </c>
      <c r="O122">
        <f t="shared" si="14"/>
        <v>26.583818460295749</v>
      </c>
      <c r="P122" s="3">
        <f t="shared" si="15"/>
        <v>61.730323647930632</v>
      </c>
      <c r="Q122">
        <f t="shared" si="16"/>
        <v>8.0300742039963069</v>
      </c>
      <c r="R122">
        <f t="shared" si="20"/>
        <v>83.23310000000005</v>
      </c>
      <c r="S122">
        <f t="shared" si="9"/>
        <v>-18.59631108812205</v>
      </c>
      <c r="U122">
        <f t="shared" si="18"/>
        <v>0.97995421360286628</v>
      </c>
      <c r="V122">
        <f t="shared" si="19"/>
        <v>-0.63238503181946726</v>
      </c>
      <c r="X122">
        <v>0.78210999999999997</v>
      </c>
      <c r="Z122" s="215"/>
      <c r="AA122" s="215"/>
    </row>
    <row r="123" spans="1:27" x14ac:dyDescent="0.25">
      <c r="A123" s="2">
        <v>27621</v>
      </c>
      <c r="B123" t="s">
        <v>125</v>
      </c>
      <c r="C123" s="3">
        <f>VLOOKUP($A123, quarterly_final!$A:$Z,MATCH("dY",quarterly_final!$A$22:$Z$22,0),FALSE)-VLOOKUP($A123, quarterly_final!$A:$Z,MATCH("dhours",quarterly_final!$A$22:$Z$22,0),FALSE)</f>
        <v>4.9581797042778319</v>
      </c>
      <c r="D123" s="3">
        <f>VLOOKUP($A123, quarterly_final!$A:$Z,MATCH("dtfp",quarterly_final!$A$22:$Z$22,0),FALSE)</f>
        <v>5.6400844396400815</v>
      </c>
      <c r="E123" s="3">
        <f>VLOOKUP($A123, quarterly_final!$A:$Z,MATCH("alpha",quarterly_final!$A$22:$Z$22,0),FALSE)*(VLOOKUP($A123, quarterly_final!$A:$Z,MATCH("dk",quarterly_final!$A$22:$Z$22,0),FALSE)-VLOOKUP($A123, quarterly_final!$A:$Z,MATCH("dhours",quarterly_final!$A$22:$Z$22,0),FALSE)-VLOOKUP($A123, quarterly_final!$A:$Z,MATCH("dLQ",quarterly_final!$A$22:$Z$22,0),FALSE))</f>
        <v>-0.44965297026307111</v>
      </c>
      <c r="F123" s="3">
        <f>VLOOKUP($A123, quarterly_final!$A:$Z,MATCH("dLQ",quarterly_final!$A$22:$Z$22,0),FALSE)</f>
        <v>-0.23225176509917844</v>
      </c>
      <c r="G123" s="3">
        <f>VLOOKUP($A123, quarterly_final!$A:$Z,MATCH("dutil",quarterly_final!$A$22:$Z$22,0),FALSE)</f>
        <v>5.8552224575012151</v>
      </c>
      <c r="H123" s="3">
        <f>VLOOKUP($A123, quarterly_final!$A:$Z,MATCH("dtfp_util",quarterly_final!$A$22:$Z$22,0),FALSE)</f>
        <v>-0.21513801786113351</v>
      </c>
      <c r="I123" s="3">
        <f>VLOOKUP($A123, quarterly_final!$A:$Z,MATCH("dtfp_util",quarterly_final!$A$22:$Z$22,0),FALSE)+(1-VLOOKUP($A123, quarterly_final!$A:$Z,MATCH("alpha",quarterly_final!$A$22:$Z$22,0),FALSE))*VLOOKUP($A123, quarterly_final!$A:$Z,MATCH("dLQ",quarterly_final!$A$22:$Z$22,0),FALSE)</f>
        <v>-0.37265364538992618</v>
      </c>
      <c r="K123">
        <f t="shared" si="11"/>
        <v>-4.5441279522559181</v>
      </c>
      <c r="L123">
        <f t="shared" si="12"/>
        <v>86.08498417149184</v>
      </c>
      <c r="M123">
        <f t="shared" si="13"/>
        <v>51.641567691040336</v>
      </c>
      <c r="N123">
        <f t="shared" si="17"/>
        <v>56.185695643296242</v>
      </c>
      <c r="O123">
        <f t="shared" si="14"/>
        <v>26.471405217729981</v>
      </c>
      <c r="P123" s="3">
        <f t="shared" si="15"/>
        <v>61.637160236583149</v>
      </c>
      <c r="Q123">
        <f t="shared" si="16"/>
        <v>7.9720112627215123</v>
      </c>
      <c r="R123">
        <f t="shared" si="20"/>
        <v>83.630100000000056</v>
      </c>
      <c r="S123">
        <f t="shared" si="9"/>
        <v>-17.356766162052594</v>
      </c>
      <c r="U123">
        <f t="shared" si="18"/>
        <v>2.2194991396723225</v>
      </c>
      <c r="V123">
        <f t="shared" si="19"/>
        <v>-0.23538503181946169</v>
      </c>
      <c r="X123">
        <v>1.1831</v>
      </c>
      <c r="Z123" s="215"/>
      <c r="AA123" s="215"/>
    </row>
    <row r="124" spans="1:27" x14ac:dyDescent="0.25">
      <c r="A124" s="2">
        <v>27713</v>
      </c>
      <c r="B124" t="s">
        <v>126</v>
      </c>
      <c r="C124" s="3">
        <f>VLOOKUP($A124, quarterly_final!$A:$Z,MATCH("dY",quarterly_final!$A$22:$Z$22,0),FALSE)-VLOOKUP($A124, quarterly_final!$A:$Z,MATCH("dhours",quarterly_final!$A$22:$Z$22,0),FALSE)</f>
        <v>0.21527848646645253</v>
      </c>
      <c r="D124" s="3">
        <f>VLOOKUP($A124, quarterly_final!$A:$Z,MATCH("dtfp",quarterly_final!$A$22:$Z$22,0),FALSE)</f>
        <v>1.4537259636729547</v>
      </c>
      <c r="E124" s="3">
        <f>VLOOKUP($A124, quarterly_final!$A:$Z,MATCH("alpha",quarterly_final!$A$22:$Z$22,0),FALSE)*(VLOOKUP($A124, quarterly_final!$A:$Z,MATCH("dk",quarterly_final!$A$22:$Z$22,0),FALSE)-VLOOKUP($A124, quarterly_final!$A:$Z,MATCH("dhours",quarterly_final!$A$22:$Z$22,0),FALSE)-VLOOKUP($A124, quarterly_final!$A:$Z,MATCH("dLQ",quarterly_final!$A$22:$Z$22,0),FALSE))</f>
        <v>-0.94053737554194627</v>
      </c>
      <c r="F124" s="3">
        <f>VLOOKUP($A124, quarterly_final!$A:$Z,MATCH("dLQ",quarterly_final!$A$22:$Z$22,0),FALSE)</f>
        <v>-0.29791010166455578</v>
      </c>
      <c r="G124" s="3">
        <f>VLOOKUP($A124, quarterly_final!$A:$Z,MATCH("dutil",quarterly_final!$A$22:$Z$22,0),FALSE)</f>
        <v>5.5813019023251993</v>
      </c>
      <c r="H124" s="3">
        <f>VLOOKUP($A124, quarterly_final!$A:$Z,MATCH("dtfp_util",quarterly_final!$A$22:$Z$22,0),FALSE)</f>
        <v>-4.1275759386522441</v>
      </c>
      <c r="I124" s="3">
        <f>VLOOKUP($A124, quarterly_final!$A:$Z,MATCH("dtfp_util",quarterly_final!$A$22:$Z$22,0),FALSE)+(1-VLOOKUP($A124, quarterly_final!$A:$Z,MATCH("alpha",quarterly_final!$A$22:$Z$22,0),FALSE))*VLOOKUP($A124, quarterly_final!$A:$Z,MATCH("dLQ",quarterly_final!$A$22:$Z$22,0),FALSE)</f>
        <v>-4.3290445573714553</v>
      </c>
      <c r="K124">
        <f t="shared" si="11"/>
        <v>-3.1488024766746183</v>
      </c>
      <c r="L124">
        <f t="shared" si="12"/>
        <v>86.138803793108451</v>
      </c>
      <c r="M124">
        <f t="shared" si="13"/>
        <v>52.004999181958574</v>
      </c>
      <c r="N124">
        <f t="shared" si="17"/>
        <v>55.153801658633178</v>
      </c>
      <c r="O124">
        <f t="shared" si="14"/>
        <v>26.236270873844493</v>
      </c>
      <c r="P124" s="3">
        <f t="shared" si="15"/>
        <v>60.554899097240288</v>
      </c>
      <c r="Q124">
        <f t="shared" si="16"/>
        <v>7.8975337373053733</v>
      </c>
      <c r="R124">
        <f t="shared" si="20"/>
        <v>84.027100000000061</v>
      </c>
      <c r="S124">
        <f t="shared" si="9"/>
        <v>-17.302946540435983</v>
      </c>
      <c r="U124">
        <f t="shared" si="18"/>
        <v>2.2733187612889338</v>
      </c>
      <c r="V124">
        <f t="shared" si="19"/>
        <v>0.16161496818054388</v>
      </c>
      <c r="X124">
        <v>1.5841000000000001</v>
      </c>
      <c r="Z124" s="215"/>
      <c r="AA124" s="215"/>
    </row>
    <row r="125" spans="1:27" x14ac:dyDescent="0.25">
      <c r="A125" s="2">
        <v>27805</v>
      </c>
      <c r="B125" t="s">
        <v>127</v>
      </c>
      <c r="C125" s="3">
        <f>VLOOKUP($A125, quarterly_final!$A:$Z,MATCH("dY",quarterly_final!$A$22:$Z$22,0),FALSE)-VLOOKUP($A125, quarterly_final!$A:$Z,MATCH("dhours",quarterly_final!$A$22:$Z$22,0),FALSE)</f>
        <v>5.2582621693794351</v>
      </c>
      <c r="D125" s="3">
        <f>VLOOKUP($A125, quarterly_final!$A:$Z,MATCH("dtfp",quarterly_final!$A$22:$Z$22,0),FALSE)</f>
        <v>6.3820764848185743</v>
      </c>
      <c r="E125" s="3">
        <f>VLOOKUP($A125, quarterly_final!$A:$Z,MATCH("alpha",quarterly_final!$A$22:$Z$22,0),FALSE)*(VLOOKUP($A125, quarterly_final!$A:$Z,MATCH("dk",quarterly_final!$A$22:$Z$22,0),FALSE)-VLOOKUP($A125, quarterly_final!$A:$Z,MATCH("dhours",quarterly_final!$A$22:$Z$22,0),FALSE)-VLOOKUP($A125, quarterly_final!$A:$Z,MATCH("dLQ",quarterly_final!$A$22:$Z$22,0),FALSE))</f>
        <v>-0.76009916424067681</v>
      </c>
      <c r="F125" s="3">
        <f>VLOOKUP($A125, quarterly_final!$A:$Z,MATCH("dLQ",quarterly_final!$A$22:$Z$22,0),FALSE)</f>
        <v>-0.36371515119846265</v>
      </c>
      <c r="G125" s="3">
        <f>VLOOKUP($A125, quarterly_final!$A:$Z,MATCH("dutil",quarterly_final!$A$22:$Z$22,0),FALSE)</f>
        <v>4.568126518812158</v>
      </c>
      <c r="H125" s="3">
        <f>VLOOKUP($A125, quarterly_final!$A:$Z,MATCH("dtfp_util",quarterly_final!$A$22:$Z$22,0),FALSE)</f>
        <v>1.8139499660064162</v>
      </c>
      <c r="I125" s="3">
        <f>VLOOKUP($A125, quarterly_final!$A:$Z,MATCH("dtfp_util",quarterly_final!$A$22:$Z$22,0),FALSE)+(1-VLOOKUP($A125, quarterly_final!$A:$Z,MATCH("alpha",quarterly_final!$A$22:$Z$22,0),FALSE))*VLOOKUP($A125, quarterly_final!$A:$Z,MATCH("dLQ",quarterly_final!$A$22:$Z$22,0),FALSE)</f>
        <v>1.5678697915056359</v>
      </c>
      <c r="K125">
        <f t="shared" si="11"/>
        <v>-2.0067708469715786</v>
      </c>
      <c r="L125">
        <f t="shared" si="12"/>
        <v>87.453369335453317</v>
      </c>
      <c r="M125">
        <f t="shared" si="13"/>
        <v>53.60051830316322</v>
      </c>
      <c r="N125">
        <f t="shared" si="17"/>
        <v>55.607289150134783</v>
      </c>
      <c r="O125">
        <f t="shared" si="14"/>
        <v>26.046246082784325</v>
      </c>
      <c r="P125" s="3">
        <f t="shared" si="15"/>
        <v>60.946866545116698</v>
      </c>
      <c r="Q125">
        <f t="shared" si="16"/>
        <v>7.8066049495057577</v>
      </c>
      <c r="R125">
        <f t="shared" si="20"/>
        <v>84.424100000000067</v>
      </c>
      <c r="S125">
        <f t="shared" si="9"/>
        <v>-15.988380998091117</v>
      </c>
      <c r="U125">
        <f t="shared" si="18"/>
        <v>3.5878843036337997</v>
      </c>
      <c r="V125">
        <f t="shared" si="19"/>
        <v>0.55861496818054945</v>
      </c>
      <c r="X125">
        <v>1.9851000000000001</v>
      </c>
      <c r="Z125" s="215"/>
      <c r="AA125" s="215"/>
    </row>
    <row r="126" spans="1:27" x14ac:dyDescent="0.25">
      <c r="A126" s="2">
        <v>27895</v>
      </c>
      <c r="B126" t="s">
        <v>128</v>
      </c>
      <c r="C126" s="3">
        <f>VLOOKUP($A126, quarterly_final!$A:$Z,MATCH("dY",quarterly_final!$A$22:$Z$22,0),FALSE)-VLOOKUP($A126, quarterly_final!$A:$Z,MATCH("dhours",quarterly_final!$A$22:$Z$22,0),FALSE)</f>
        <v>2.3936505032787991</v>
      </c>
      <c r="D126" s="3">
        <f>VLOOKUP($A126, quarterly_final!$A:$Z,MATCH("dtfp",quarterly_final!$A$22:$Z$22,0),FALSE)</f>
        <v>1.7676245171885585</v>
      </c>
      <c r="E126" s="3">
        <f>VLOOKUP($A126, quarterly_final!$A:$Z,MATCH("alpha",quarterly_final!$A$22:$Z$22,0),FALSE)*(VLOOKUP($A126, quarterly_final!$A:$Z,MATCH("dk",quarterly_final!$A$22:$Z$22,0),FALSE)-VLOOKUP($A126, quarterly_final!$A:$Z,MATCH("dhours",quarterly_final!$A$22:$Z$22,0),FALSE)-VLOOKUP($A126, quarterly_final!$A:$Z,MATCH("dLQ",quarterly_final!$A$22:$Z$22,0),FALSE))</f>
        <v>0.88763113559592421</v>
      </c>
      <c r="F126" s="3">
        <f>VLOOKUP($A126, quarterly_final!$A:$Z,MATCH("dLQ",quarterly_final!$A$22:$Z$22,0),FALSE)</f>
        <v>-0.2616051495056837</v>
      </c>
      <c r="G126" s="3">
        <f>VLOOKUP($A126, quarterly_final!$A:$Z,MATCH("dutil",quarterly_final!$A$22:$Z$22,0),FALSE)</f>
        <v>-1.5977570257711657</v>
      </c>
      <c r="H126" s="3">
        <f>VLOOKUP($A126, quarterly_final!$A:$Z,MATCH("dtfp_util",quarterly_final!$A$22:$Z$22,0),FALSE)</f>
        <v>3.3653815429597245</v>
      </c>
      <c r="I126" s="3">
        <f>VLOOKUP($A126, quarterly_final!$A:$Z,MATCH("dtfp_util",quarterly_final!$A$22:$Z$22,0),FALSE)+(1-VLOOKUP($A126, quarterly_final!$A:$Z,MATCH("alpha",quarterly_final!$A$22:$Z$22,0),FALSE))*VLOOKUP($A126, quarterly_final!$A:$Z,MATCH("dLQ",quarterly_final!$A$22:$Z$22,0),FALSE)</f>
        <v>3.1884068242463233</v>
      </c>
      <c r="K126">
        <f t="shared" si="11"/>
        <v>-2.4062101034143701</v>
      </c>
      <c r="L126">
        <f t="shared" si="12"/>
        <v>88.051781961273022</v>
      </c>
      <c r="M126">
        <f t="shared" si="13"/>
        <v>54.042424432460358</v>
      </c>
      <c r="N126">
        <f t="shared" si="17"/>
        <v>56.448634535874717</v>
      </c>
      <c r="O126">
        <f t="shared" si="14"/>
        <v>26.268153866683306</v>
      </c>
      <c r="P126" s="3">
        <f t="shared" si="15"/>
        <v>61.743968251178281</v>
      </c>
      <c r="Q126">
        <f t="shared" si="16"/>
        <v>7.7412036621293367</v>
      </c>
      <c r="R126">
        <f t="shared" si="20"/>
        <v>84.821100000000072</v>
      </c>
      <c r="S126">
        <f t="shared" si="9"/>
        <v>-15.389968372271412</v>
      </c>
      <c r="U126">
        <f t="shared" si="18"/>
        <v>4.1862969294535048</v>
      </c>
      <c r="V126">
        <f t="shared" si="19"/>
        <v>0.95561496818055502</v>
      </c>
      <c r="X126">
        <v>2.3860999999999999</v>
      </c>
      <c r="Z126" s="215"/>
      <c r="AA126" s="215"/>
    </row>
    <row r="127" spans="1:27" x14ac:dyDescent="0.25">
      <c r="A127" s="2">
        <v>27987</v>
      </c>
      <c r="B127" t="s">
        <v>129</v>
      </c>
      <c r="C127" s="3">
        <f>VLOOKUP($A127, quarterly_final!$A:$Z,MATCH("dY",quarterly_final!$A$22:$Z$22,0),FALSE)-VLOOKUP($A127, quarterly_final!$A:$Z,MATCH("dhours",quarterly_final!$A$22:$Z$22,0),FALSE)</f>
        <v>0.89733943332834798</v>
      </c>
      <c r="D127" s="3">
        <f>VLOOKUP($A127, quarterly_final!$A:$Z,MATCH("dtfp",quarterly_final!$A$22:$Z$22,0),FALSE)</f>
        <v>0.49129487725124282</v>
      </c>
      <c r="E127" s="3">
        <f>VLOOKUP($A127, quarterly_final!$A:$Z,MATCH("alpha",quarterly_final!$A$22:$Z$22,0),FALSE)*(VLOOKUP($A127, quarterly_final!$A:$Z,MATCH("dk",quarterly_final!$A$22:$Z$22,0),FALSE)-VLOOKUP($A127, quarterly_final!$A:$Z,MATCH("dhours",quarterly_final!$A$22:$Z$22,0),FALSE)-VLOOKUP($A127, quarterly_final!$A:$Z,MATCH("dLQ",quarterly_final!$A$22:$Z$22,0),FALSE))</f>
        <v>0.5653390773005349</v>
      </c>
      <c r="F127" s="3">
        <f>VLOOKUP($A127, quarterly_final!$A:$Z,MATCH("dLQ",quarterly_final!$A$22:$Z$22,0),FALSE)</f>
        <v>-0.1592945212234298</v>
      </c>
      <c r="G127" s="3">
        <f>VLOOKUP($A127, quarterly_final!$A:$Z,MATCH("dutil",quarterly_final!$A$22:$Z$22,0),FALSE)</f>
        <v>0.83510633327966288</v>
      </c>
      <c r="H127" s="3">
        <f>VLOOKUP($A127, quarterly_final!$A:$Z,MATCH("dtfp_util",quarterly_final!$A$22:$Z$22,0),FALSE)</f>
        <v>-0.34381145602842006</v>
      </c>
      <c r="I127" s="3">
        <f>VLOOKUP($A127, quarterly_final!$A:$Z,MATCH("dtfp_util",quarterly_final!$A$22:$Z$22,0),FALSE)+(1-VLOOKUP($A127, quarterly_final!$A:$Z,MATCH("alpha",quarterly_final!$A$22:$Z$22,0),FALSE))*VLOOKUP($A127, quarterly_final!$A:$Z,MATCH("dLQ",quarterly_final!$A$22:$Z$22,0),FALSE)</f>
        <v>-0.45150063357732761</v>
      </c>
      <c r="K127">
        <f t="shared" si="11"/>
        <v>-2.1974335200944544</v>
      </c>
      <c r="L127">
        <f t="shared" si="12"/>
        <v>88.276116819605107</v>
      </c>
      <c r="M127">
        <f t="shared" si="13"/>
        <v>54.16524815177317</v>
      </c>
      <c r="N127">
        <f t="shared" si="17"/>
        <v>56.362681671867612</v>
      </c>
      <c r="O127">
        <f t="shared" si="14"/>
        <v>26.40948863600844</v>
      </c>
      <c r="P127" s="3">
        <f t="shared" si="15"/>
        <v>61.631093092783949</v>
      </c>
      <c r="Q127">
        <f t="shared" si="16"/>
        <v>7.7013800318234793</v>
      </c>
      <c r="R127">
        <f t="shared" si="20"/>
        <v>85.218100000000078</v>
      </c>
      <c r="S127">
        <f t="shared" si="9"/>
        <v>-15.165633513939326</v>
      </c>
      <c r="U127">
        <f t="shared" si="18"/>
        <v>4.4106317877855901</v>
      </c>
      <c r="V127">
        <f t="shared" si="19"/>
        <v>1.3526149681805606</v>
      </c>
      <c r="X127">
        <v>2.7870900000000001</v>
      </c>
      <c r="Z127" s="215"/>
      <c r="AA127" s="215"/>
    </row>
    <row r="128" spans="1:27" x14ac:dyDescent="0.25">
      <c r="A128" s="2">
        <v>28079</v>
      </c>
      <c r="B128" t="s">
        <v>130</v>
      </c>
      <c r="C128" s="3">
        <f>VLOOKUP($A128, quarterly_final!$A:$Z,MATCH("dY",quarterly_final!$A$22:$Z$22,0),FALSE)-VLOOKUP($A128, quarterly_final!$A:$Z,MATCH("dhours",quarterly_final!$A$22:$Z$22,0),FALSE)</f>
        <v>1.524682901750829</v>
      </c>
      <c r="D128" s="3">
        <f>VLOOKUP($A128, quarterly_final!$A:$Z,MATCH("dtfp",quarterly_final!$A$22:$Z$22,0),FALSE)</f>
        <v>0.79113540019643736</v>
      </c>
      <c r="E128" s="3">
        <f>VLOOKUP($A128, quarterly_final!$A:$Z,MATCH("alpha",quarterly_final!$A$22:$Z$22,0),FALSE)*(VLOOKUP($A128, quarterly_final!$A:$Z,MATCH("dk",quarterly_final!$A$22:$Z$22,0),FALSE)-VLOOKUP($A128, quarterly_final!$A:$Z,MATCH("dhours",quarterly_final!$A$22:$Z$22,0),FALSE)-VLOOKUP($A128, quarterly_final!$A:$Z,MATCH("dLQ",quarterly_final!$A$22:$Z$22,0),FALSE))</f>
        <v>0.79040908039112268</v>
      </c>
      <c r="F128" s="3">
        <f>VLOOKUP($A128, quarterly_final!$A:$Z,MATCH("dLQ",quarterly_final!$A$22:$Z$22,0),FALSE)</f>
        <v>-5.6861578836731042E-2</v>
      </c>
      <c r="G128" s="3">
        <f>VLOOKUP($A128, quarterly_final!$A:$Z,MATCH("dutil",quarterly_final!$A$22:$Z$22,0),FALSE)</f>
        <v>-2.0353321372795157</v>
      </c>
      <c r="H128" s="3">
        <f>VLOOKUP($A128, quarterly_final!$A:$Z,MATCH("dtfp_util",quarterly_final!$A$22:$Z$22,0),FALSE)</f>
        <v>2.8264675374759531</v>
      </c>
      <c r="I128" s="3">
        <f>VLOOKUP($A128, quarterly_final!$A:$Z,MATCH("dtfp_util",quarterly_final!$A$22:$Z$22,0),FALSE)+(1-VLOOKUP($A128, quarterly_final!$A:$Z,MATCH("alpha",quarterly_final!$A$22:$Z$22,0),FALSE))*VLOOKUP($A128, quarterly_final!$A:$Z,MATCH("dLQ",quarterly_final!$A$22:$Z$22,0),FALSE)</f>
        <v>2.7880744984611958</v>
      </c>
      <c r="K128">
        <f t="shared" si="11"/>
        <v>-2.7062665544143334</v>
      </c>
      <c r="L128">
        <f t="shared" si="12"/>
        <v>88.65728754504282</v>
      </c>
      <c r="M128">
        <f t="shared" si="13"/>
        <v>54.363032001822276</v>
      </c>
      <c r="N128">
        <f t="shared" si="17"/>
        <v>57.069298556236603</v>
      </c>
      <c r="O128">
        <f t="shared" si="14"/>
        <v>26.607090906106222</v>
      </c>
      <c r="P128" s="3">
        <f t="shared" si="15"/>
        <v>62.328111717399246</v>
      </c>
      <c r="Q128">
        <f t="shared" si="16"/>
        <v>7.6871646371142965</v>
      </c>
      <c r="R128">
        <f t="shared" si="20"/>
        <v>85.615100000000083</v>
      </c>
      <c r="S128">
        <f t="shared" si="9"/>
        <v>-14.784462788501614</v>
      </c>
      <c r="U128">
        <f t="shared" si="18"/>
        <v>4.7918025132233026</v>
      </c>
      <c r="V128">
        <f t="shared" si="19"/>
        <v>1.7496149681805662</v>
      </c>
      <c r="X128">
        <v>3.1880899999999999</v>
      </c>
      <c r="Z128" s="215"/>
      <c r="AA128" s="215"/>
    </row>
    <row r="129" spans="1:27" x14ac:dyDescent="0.25">
      <c r="A129" s="2">
        <v>28171</v>
      </c>
      <c r="B129" t="s">
        <v>131</v>
      </c>
      <c r="C129" s="3">
        <f>VLOOKUP($A129, quarterly_final!$A:$Z,MATCH("dY",quarterly_final!$A$22:$Z$22,0),FALSE)-VLOOKUP($A129, quarterly_final!$A:$Z,MATCH("dhours",quarterly_final!$A$22:$Z$22,0),FALSE)</f>
        <v>1.6037174640361584</v>
      </c>
      <c r="D129" s="3">
        <f>VLOOKUP($A129, quarterly_final!$A:$Z,MATCH("dtfp",quarterly_final!$A$22:$Z$22,0),FALSE)</f>
        <v>1.7221299626114603</v>
      </c>
      <c r="E129" s="3">
        <f>VLOOKUP($A129, quarterly_final!$A:$Z,MATCH("alpha",quarterly_final!$A$22:$Z$22,0),FALSE)*(VLOOKUP($A129, quarterly_final!$A:$Z,MATCH("dk",quarterly_final!$A$22:$Z$22,0),FALSE)-VLOOKUP($A129, quarterly_final!$A:$Z,MATCH("dhours",quarterly_final!$A$22:$Z$22,0),FALSE)-VLOOKUP($A129, quarterly_final!$A:$Z,MATCH("dLQ",quarterly_final!$A$22:$Z$22,0),FALSE))</f>
        <v>-0.16402755047527406</v>
      </c>
      <c r="F129" s="3">
        <f>VLOOKUP($A129, quarterly_final!$A:$Z,MATCH("dLQ",quarterly_final!$A$22:$Z$22,0),FALSE)</f>
        <v>4.5615051899972059E-2</v>
      </c>
      <c r="G129" s="3">
        <f>VLOOKUP($A129, quarterly_final!$A:$Z,MATCH("dutil",quarterly_final!$A$22:$Z$22,0),FALSE)</f>
        <v>0.79318305477852047</v>
      </c>
      <c r="H129" s="3">
        <f>VLOOKUP($A129, quarterly_final!$A:$Z,MATCH("dtfp_util",quarterly_final!$A$22:$Z$22,0),FALSE)</f>
        <v>0.92894690783293987</v>
      </c>
      <c r="I129" s="3">
        <f>VLOOKUP($A129, quarterly_final!$A:$Z,MATCH("dtfp_util",quarterly_final!$A$22:$Z$22,0),FALSE)+(1-VLOOKUP($A129, quarterly_final!$A:$Z,MATCH("alpha",quarterly_final!$A$22:$Z$22,0),FALSE))*VLOOKUP($A129, quarterly_final!$A:$Z,MATCH("dLQ",quarterly_final!$A$22:$Z$22,0),FALSE)</f>
        <v>0.95969083004869993</v>
      </c>
      <c r="K129">
        <f t="shared" si="11"/>
        <v>-2.5079707907197033</v>
      </c>
      <c r="L129">
        <f t="shared" si="12"/>
        <v>89.058216911051858</v>
      </c>
      <c r="M129">
        <f t="shared" si="13"/>
        <v>54.793564492475141</v>
      </c>
      <c r="N129">
        <f t="shared" si="17"/>
        <v>57.301535283194838</v>
      </c>
      <c r="O129">
        <f t="shared" si="14"/>
        <v>26.566084018487405</v>
      </c>
      <c r="P129" s="3">
        <f t="shared" si="15"/>
        <v>62.568034424911417</v>
      </c>
      <c r="Q129">
        <f t="shared" si="16"/>
        <v>7.6985684000892896</v>
      </c>
      <c r="R129">
        <f t="shared" si="20"/>
        <v>86.012100000000089</v>
      </c>
      <c r="S129">
        <f t="shared" si="9"/>
        <v>-14.383533422492576</v>
      </c>
      <c r="U129">
        <f t="shared" si="18"/>
        <v>5.1927318792323405</v>
      </c>
      <c r="V129">
        <f t="shared" si="19"/>
        <v>2.1466149681805717</v>
      </c>
      <c r="X129">
        <v>3.5890900000000001</v>
      </c>
      <c r="Z129" s="215"/>
      <c r="AA129" s="215"/>
    </row>
    <row r="130" spans="1:27" x14ac:dyDescent="0.25">
      <c r="A130" s="2">
        <v>28260</v>
      </c>
      <c r="B130" t="s">
        <v>132</v>
      </c>
      <c r="C130" s="3">
        <f>VLOOKUP($A130, quarterly_final!$A:$Z,MATCH("dY",quarterly_final!$A$22:$Z$22,0),FALSE)-VLOOKUP($A130, quarterly_final!$A:$Z,MATCH("dhours",quarterly_final!$A$22:$Z$22,0),FALSE)</f>
        <v>2.2497484365814557</v>
      </c>
      <c r="D130" s="3">
        <f>VLOOKUP($A130, quarterly_final!$A:$Z,MATCH("dtfp",quarterly_final!$A$22:$Z$22,0),FALSE)</f>
        <v>3.8207688728234306</v>
      </c>
      <c r="E130" s="3">
        <f>VLOOKUP($A130, quarterly_final!$A:$Z,MATCH("alpha",quarterly_final!$A$22:$Z$22,0),FALSE)*(VLOOKUP($A130, quarterly_final!$A:$Z,MATCH("dk",quarterly_final!$A$22:$Z$22,0),FALSE)-VLOOKUP($A130, quarterly_final!$A:$Z,MATCH("dhours",quarterly_final!$A$22:$Z$22,0),FALSE)-VLOOKUP($A130, quarterly_final!$A:$Z,MATCH("dLQ",quarterly_final!$A$22:$Z$22,0),FALSE))</f>
        <v>-1.6809742180345015</v>
      </c>
      <c r="F130" s="3">
        <f>VLOOKUP($A130, quarterly_final!$A:$Z,MATCH("dLQ",quarterly_final!$A$22:$Z$22,0),FALSE)</f>
        <v>0.10995378179252668</v>
      </c>
      <c r="G130" s="3">
        <f>VLOOKUP($A130, quarterly_final!$A:$Z,MATCH("dutil",quarterly_final!$A$22:$Z$22,0),FALSE)</f>
        <v>6.3094787943574913</v>
      </c>
      <c r="H130" s="3">
        <f>VLOOKUP($A130, quarterly_final!$A:$Z,MATCH("dtfp_util",quarterly_final!$A$22:$Z$22,0),FALSE)</f>
        <v>-2.4887099215340607</v>
      </c>
      <c r="I130" s="3">
        <f>VLOOKUP($A130, quarterly_final!$A:$Z,MATCH("dtfp_util",quarterly_final!$A$22:$Z$22,0),FALSE)+(1-VLOOKUP($A130, quarterly_final!$A:$Z,MATCH("alpha",quarterly_final!$A$22:$Z$22,0),FALSE))*VLOOKUP($A130, quarterly_final!$A:$Z,MATCH("dLQ",quarterly_final!$A$22:$Z$22,0),FALSE)</f>
        <v>-2.4147004578771716</v>
      </c>
      <c r="K130">
        <f t="shared" si="11"/>
        <v>-0.93060109213033049</v>
      </c>
      <c r="L130">
        <f t="shared" si="12"/>
        <v>89.620654020197222</v>
      </c>
      <c r="M130">
        <f t="shared" si="13"/>
        <v>55.748756710681</v>
      </c>
      <c r="N130">
        <f t="shared" si="17"/>
        <v>56.679357802811325</v>
      </c>
      <c r="O130">
        <f t="shared" si="14"/>
        <v>26.145840463978779</v>
      </c>
      <c r="P130" s="3">
        <f t="shared" si="15"/>
        <v>61.964359310442127</v>
      </c>
      <c r="Q130">
        <f t="shared" si="16"/>
        <v>7.7260568455374212</v>
      </c>
      <c r="R130">
        <f t="shared" si="20"/>
        <v>86.409100000000095</v>
      </c>
      <c r="S130">
        <f t="shared" si="9"/>
        <v>-13.821096313347212</v>
      </c>
      <c r="U130">
        <f t="shared" si="18"/>
        <v>5.7551689883777044</v>
      </c>
      <c r="V130">
        <f t="shared" si="19"/>
        <v>2.5436149681805773</v>
      </c>
      <c r="X130">
        <v>3.9900899999999999</v>
      </c>
      <c r="Z130" s="215"/>
      <c r="AA130" s="215"/>
    </row>
    <row r="131" spans="1:27" x14ac:dyDescent="0.25">
      <c r="A131" s="2">
        <v>28352</v>
      </c>
      <c r="B131" t="s">
        <v>133</v>
      </c>
      <c r="C131" s="3">
        <f>VLOOKUP($A131, quarterly_final!$A:$Z,MATCH("dY",quarterly_final!$A$22:$Z$22,0),FALSE)-VLOOKUP($A131, quarterly_final!$A:$Z,MATCH("dhours",quarterly_final!$A$22:$Z$22,0),FALSE)</f>
        <v>5.4615583477946927</v>
      </c>
      <c r="D131" s="3">
        <f>VLOOKUP($A131, quarterly_final!$A:$Z,MATCH("dtfp",quarterly_final!$A$22:$Z$22,0),FALSE)</f>
        <v>5.0001219584773828</v>
      </c>
      <c r="E131" s="3">
        <f>VLOOKUP($A131, quarterly_final!$A:$Z,MATCH("alpha",quarterly_final!$A$22:$Z$22,0),FALSE)*(VLOOKUP($A131, quarterly_final!$A:$Z,MATCH("dk",quarterly_final!$A$22:$Z$22,0),FALSE)-VLOOKUP($A131, quarterly_final!$A:$Z,MATCH("dhours",quarterly_final!$A$22:$Z$22,0),FALSE)-VLOOKUP($A131, quarterly_final!$A:$Z,MATCH("dLQ",quarterly_final!$A$22:$Z$22,0),FALSE))</f>
        <v>0.28719691722698915</v>
      </c>
      <c r="F131" s="3">
        <f>VLOOKUP($A131, quarterly_final!$A:$Z,MATCH("dLQ",quarterly_final!$A$22:$Z$22,0),FALSE)</f>
        <v>0.17423947209032065</v>
      </c>
      <c r="G131" s="3">
        <f>VLOOKUP($A131, quarterly_final!$A:$Z,MATCH("dutil",quarterly_final!$A$22:$Z$22,0),FALSE)</f>
        <v>-0.51200404053304538</v>
      </c>
      <c r="H131" s="3">
        <f>VLOOKUP($A131, quarterly_final!$A:$Z,MATCH("dtfp_util",quarterly_final!$A$22:$Z$22,0),FALSE)</f>
        <v>5.5121259990104283</v>
      </c>
      <c r="I131" s="3">
        <f>VLOOKUP($A131, quarterly_final!$A:$Z,MATCH("dtfp_util",quarterly_final!$A$22:$Z$22,0),FALSE)+(1-VLOOKUP($A131, quarterly_final!$A:$Z,MATCH("alpha",quarterly_final!$A$22:$Z$22,0),FALSE))*VLOOKUP($A131, quarterly_final!$A:$Z,MATCH("dLQ",quarterly_final!$A$22:$Z$22,0),FALSE)</f>
        <v>5.6293074605869649</v>
      </c>
      <c r="K131">
        <f t="shared" si="11"/>
        <v>-1.0586021022635919</v>
      </c>
      <c r="L131">
        <f t="shared" si="12"/>
        <v>90.986043607145888</v>
      </c>
      <c r="M131">
        <f t="shared" si="13"/>
        <v>56.998787200300349</v>
      </c>
      <c r="N131">
        <f t="shared" si="17"/>
        <v>58.057389302563934</v>
      </c>
      <c r="O131">
        <f t="shared" si="14"/>
        <v>26.217639693285527</v>
      </c>
      <c r="P131" s="3">
        <f t="shared" si="15"/>
        <v>63.37168617558887</v>
      </c>
      <c r="Q131">
        <f t="shared" si="16"/>
        <v>7.7696167135600014</v>
      </c>
      <c r="R131">
        <f t="shared" si="20"/>
        <v>86.8061000000001</v>
      </c>
      <c r="S131">
        <f t="shared" si="9"/>
        <v>-12.455706726398546</v>
      </c>
      <c r="U131">
        <f t="shared" si="18"/>
        <v>7.1205585753263705</v>
      </c>
      <c r="V131">
        <f t="shared" si="19"/>
        <v>2.9406149681805829</v>
      </c>
      <c r="X131">
        <v>4.3910799999999997</v>
      </c>
      <c r="Z131" s="215"/>
      <c r="AA131" s="215"/>
    </row>
    <row r="132" spans="1:27" x14ac:dyDescent="0.25">
      <c r="A132" s="2">
        <v>28444</v>
      </c>
      <c r="B132" t="s">
        <v>134</v>
      </c>
      <c r="C132" s="3">
        <f>VLOOKUP($A132, quarterly_final!$A:$Z,MATCH("dY",quarterly_final!$A$22:$Z$22,0),FALSE)-VLOOKUP($A132, quarterly_final!$A:$Z,MATCH("dhours",quarterly_final!$A$22:$Z$22,0),FALSE)</f>
        <v>-3.01677884439151</v>
      </c>
      <c r="D132" s="3">
        <f>VLOOKUP($A132, quarterly_final!$A:$Z,MATCH("dtfp",quarterly_final!$A$22:$Z$22,0),FALSE)</f>
        <v>-3.11954057073133</v>
      </c>
      <c r="E132" s="3">
        <f>VLOOKUP($A132, quarterly_final!$A:$Z,MATCH("alpha",quarterly_final!$A$22:$Z$22,0),FALSE)*(VLOOKUP($A132, quarterly_final!$A:$Z,MATCH("dk",quarterly_final!$A$22:$Z$22,0),FALSE)-VLOOKUP($A132, quarterly_final!$A:$Z,MATCH("dhours",quarterly_final!$A$22:$Z$22,0),FALSE)-VLOOKUP($A132, quarterly_final!$A:$Z,MATCH("dLQ",quarterly_final!$A$22:$Z$22,0),FALSE))</f>
        <v>-0.13567945639413045</v>
      </c>
      <c r="F132" s="3">
        <f>VLOOKUP($A132, quarterly_final!$A:$Z,MATCH("dLQ",quarterly_final!$A$22:$Z$22,0),FALSE)</f>
        <v>0.23844118273395054</v>
      </c>
      <c r="G132" s="3">
        <f>VLOOKUP($A132, quarterly_final!$A:$Z,MATCH("dutil",quarterly_final!$A$22:$Z$22,0),FALSE)</f>
        <v>1.870708869858217</v>
      </c>
      <c r="H132" s="3">
        <f>VLOOKUP($A132, quarterly_final!$A:$Z,MATCH("dtfp_util",quarterly_final!$A$22:$Z$22,0),FALSE)</f>
        <v>-4.9902494405895474</v>
      </c>
      <c r="I132" s="3">
        <f>VLOOKUP($A132, quarterly_final!$A:$Z,MATCH("dtfp_util",quarterly_final!$A$22:$Z$22,0),FALSE)+(1-VLOOKUP($A132, quarterly_final!$A:$Z,MATCH("alpha",quarterly_final!$A$22:$Z$22,0),FALSE))*VLOOKUP($A132, quarterly_final!$A:$Z,MATCH("dLQ",quarterly_final!$A$22:$Z$22,0),FALSE)</f>
        <v>-4.8299475185218155</v>
      </c>
      <c r="K132">
        <f t="shared" si="11"/>
        <v>-0.5909248847990376</v>
      </c>
      <c r="L132">
        <f t="shared" si="12"/>
        <v>90.231848896048007</v>
      </c>
      <c r="M132">
        <f t="shared" si="13"/>
        <v>56.21890205761752</v>
      </c>
      <c r="N132">
        <f t="shared" si="17"/>
        <v>56.809826942416549</v>
      </c>
      <c r="O132">
        <f t="shared" si="14"/>
        <v>26.183719829186995</v>
      </c>
      <c r="P132" s="3">
        <f t="shared" si="15"/>
        <v>62.164199295958419</v>
      </c>
      <c r="Q132">
        <f t="shared" si="16"/>
        <v>7.829227009243489</v>
      </c>
      <c r="R132">
        <f t="shared" si="20"/>
        <v>87.203100000000106</v>
      </c>
      <c r="S132">
        <f t="shared" si="9"/>
        <v>-13.209901437496427</v>
      </c>
      <c r="U132">
        <f t="shared" si="18"/>
        <v>6.3663638642284894</v>
      </c>
      <c r="V132">
        <f t="shared" si="19"/>
        <v>3.3376149681805884</v>
      </c>
      <c r="X132">
        <v>4.7920800000000003</v>
      </c>
      <c r="Z132" s="215"/>
      <c r="AA132" s="215"/>
    </row>
    <row r="133" spans="1:27" x14ac:dyDescent="0.25">
      <c r="A133" s="2">
        <v>28536</v>
      </c>
      <c r="B133" t="s">
        <v>135</v>
      </c>
      <c r="C133" s="3">
        <f>VLOOKUP($A133, quarterly_final!$A:$Z,MATCH("dY",quarterly_final!$A$22:$Z$22,0),FALSE)-VLOOKUP($A133, quarterly_final!$A:$Z,MATCH("dhours",quarterly_final!$A$22:$Z$22,0),FALSE)</f>
        <v>-0.71763754288944881</v>
      </c>
      <c r="D133" s="3">
        <f>VLOOKUP($A133, quarterly_final!$A:$Z,MATCH("dtfp",quarterly_final!$A$22:$Z$22,0),FALSE)</f>
        <v>-1.6078807018710275</v>
      </c>
      <c r="E133" s="3">
        <f>VLOOKUP($A133, quarterly_final!$A:$Z,MATCH("alpha",quarterly_final!$A$22:$Z$22,0),FALSE)*(VLOOKUP($A133, quarterly_final!$A:$Z,MATCH("dk",quarterly_final!$A$22:$Z$22,0),FALSE)-VLOOKUP($A133, quarterly_final!$A:$Z,MATCH("dhours",quarterly_final!$A$22:$Z$22,0),FALSE)-VLOOKUP($A133, quarterly_final!$A:$Z,MATCH("dLQ",quarterly_final!$A$22:$Z$22,0),FALSE))</f>
        <v>0.5877150509738297</v>
      </c>
      <c r="F133" s="3">
        <f>VLOOKUP($A133, quarterly_final!$A:$Z,MATCH("dLQ",quarterly_final!$A$22:$Z$22,0),FALSE)</f>
        <v>0.3025281080077491</v>
      </c>
      <c r="G133" s="3">
        <f>VLOOKUP($A133, quarterly_final!$A:$Z,MATCH("dutil",quarterly_final!$A$22:$Z$22,0),FALSE)</f>
        <v>-6.1947355404844178</v>
      </c>
      <c r="H133" s="3">
        <f>VLOOKUP($A133, quarterly_final!$A:$Z,MATCH("dtfp_util",quarterly_final!$A$22:$Z$22,0),FALSE)</f>
        <v>4.5868548386133901</v>
      </c>
      <c r="I133" s="3">
        <f>VLOOKUP($A133, quarterly_final!$A:$Z,MATCH("dtfp_util",quarterly_final!$A$22:$Z$22,0),FALSE)+(1-VLOOKUP($A133, quarterly_final!$A:$Z,MATCH("alpha",quarterly_final!$A$22:$Z$22,0),FALSE))*VLOOKUP($A133, quarterly_final!$A:$Z,MATCH("dLQ",quarterly_final!$A$22:$Z$22,0),FALSE)</f>
        <v>4.7902676661107595</v>
      </c>
      <c r="K133">
        <f t="shared" si="11"/>
        <v>-2.1396087699201418</v>
      </c>
      <c r="L133">
        <f t="shared" si="12"/>
        <v>90.052439510325641</v>
      </c>
      <c r="M133">
        <f t="shared" si="13"/>
        <v>55.81693188214976</v>
      </c>
      <c r="N133">
        <f t="shared" si="17"/>
        <v>57.956540652069897</v>
      </c>
      <c r="O133">
        <f t="shared" si="14"/>
        <v>26.330648591930451</v>
      </c>
      <c r="P133" s="3">
        <f t="shared" si="15"/>
        <v>63.36176621248611</v>
      </c>
      <c r="Q133">
        <f t="shared" si="16"/>
        <v>7.9048590362454263</v>
      </c>
      <c r="R133">
        <f t="shared" si="20"/>
        <v>87.600100000000111</v>
      </c>
      <c r="S133">
        <f t="shared" si="9"/>
        <v>-13.389310823218793</v>
      </c>
      <c r="U133">
        <f t="shared" si="18"/>
        <v>6.1869544785061237</v>
      </c>
      <c r="V133">
        <f t="shared" si="19"/>
        <v>3.734614968180594</v>
      </c>
      <c r="X133">
        <v>5.1930800000000001</v>
      </c>
      <c r="Z133" s="215"/>
      <c r="AA133" s="215"/>
    </row>
    <row r="134" spans="1:27" x14ac:dyDescent="0.25">
      <c r="A134" s="2">
        <v>28625</v>
      </c>
      <c r="B134" t="s">
        <v>136</v>
      </c>
      <c r="C134" s="3">
        <f>VLOOKUP($A134, quarterly_final!$A:$Z,MATCH("dY",quarterly_final!$A$22:$Z$22,0),FALSE)-VLOOKUP($A134, quarterly_final!$A:$Z,MATCH("dhours",quarterly_final!$A$22:$Z$22,0),FALSE)</f>
        <v>5.4337964771914216</v>
      </c>
      <c r="D134" s="3">
        <f>VLOOKUP($A134, quarterly_final!$A:$Z,MATCH("dtfp",quarterly_final!$A$22:$Z$22,0),FALSE)</f>
        <v>7.6876613365199784</v>
      </c>
      <c r="E134" s="3">
        <f>VLOOKUP($A134, quarterly_final!$A:$Z,MATCH("alpha",quarterly_final!$A$22:$Z$22,0),FALSE)*(VLOOKUP($A134, quarterly_final!$A:$Z,MATCH("dk",quarterly_final!$A$22:$Z$22,0),FALSE)-VLOOKUP($A134, quarterly_final!$A:$Z,MATCH("dhours",quarterly_final!$A$22:$Z$22,0),FALSE)-VLOOKUP($A134, quarterly_final!$A:$Z,MATCH("dLQ",quarterly_final!$A$22:$Z$22,0),FALSE))</f>
        <v>-2.325248374622189</v>
      </c>
      <c r="F134" s="3">
        <f>VLOOKUP($A134, quarterly_final!$A:$Z,MATCH("dLQ",quarterly_final!$A$22:$Z$22,0),FALSE)</f>
        <v>7.1383515293632627E-2</v>
      </c>
      <c r="G134" s="3">
        <f>VLOOKUP($A134, quarterly_final!$A:$Z,MATCH("dutil",quarterly_final!$A$22:$Z$22,0),FALSE)</f>
        <v>6.6535488087367503</v>
      </c>
      <c r="H134" s="3">
        <f>VLOOKUP($A134, quarterly_final!$A:$Z,MATCH("dtfp_util",quarterly_final!$A$22:$Z$22,0),FALSE)</f>
        <v>1.0341125277832282</v>
      </c>
      <c r="I134" s="3">
        <f>VLOOKUP($A134, quarterly_final!$A:$Z,MATCH("dtfp_util",quarterly_final!$A$22:$Z$22,0),FALSE)+(1-VLOOKUP($A134, quarterly_final!$A:$Z,MATCH("alpha",quarterly_final!$A$22:$Z$22,0),FALSE))*VLOOKUP($A134, quarterly_final!$A:$Z,MATCH("dLQ",quarterly_final!$A$22:$Z$22,0),FALSE)</f>
        <v>1.0821782162836944</v>
      </c>
      <c r="K134">
        <f t="shared" si="11"/>
        <v>-0.47622156773595425</v>
      </c>
      <c r="L134">
        <f t="shared" si="12"/>
        <v>91.4108886296235</v>
      </c>
      <c r="M134">
        <f t="shared" si="13"/>
        <v>57.738847216279751</v>
      </c>
      <c r="N134">
        <f t="shared" si="17"/>
        <v>58.215068784015706</v>
      </c>
      <c r="O134">
        <f t="shared" si="14"/>
        <v>25.749336498274904</v>
      </c>
      <c r="P134" s="3">
        <f t="shared" si="15"/>
        <v>63.632310766557033</v>
      </c>
      <c r="Q134">
        <f t="shared" si="16"/>
        <v>7.9227049150688345</v>
      </c>
      <c r="R134">
        <f t="shared" si="20"/>
        <v>87.997100000000117</v>
      </c>
      <c r="S134">
        <f t="shared" si="9"/>
        <v>-12.030861703920934</v>
      </c>
      <c r="U134">
        <f t="shared" si="18"/>
        <v>7.5454035978039826</v>
      </c>
      <c r="V134">
        <f t="shared" si="19"/>
        <v>4.1316149681805996</v>
      </c>
      <c r="X134">
        <v>5.5940799999999999</v>
      </c>
      <c r="Z134" s="215"/>
      <c r="AA134" s="215"/>
    </row>
    <row r="135" spans="1:27" x14ac:dyDescent="0.25">
      <c r="A135" s="2">
        <v>28717</v>
      </c>
      <c r="B135" t="s">
        <v>137</v>
      </c>
      <c r="C135" s="3">
        <f>VLOOKUP($A135, quarterly_final!$A:$Z,MATCH("dY",quarterly_final!$A$22:$Z$22,0),FALSE)-VLOOKUP($A135, quarterly_final!$A:$Z,MATCH("dhours",quarterly_final!$A$22:$Z$22,0),FALSE)</f>
        <v>2.8519448743047349E-2</v>
      </c>
      <c r="D135" s="3">
        <f>VLOOKUP($A135, quarterly_final!$A:$Z,MATCH("dtfp",quarterly_final!$A$22:$Z$22,0),FALSE)</f>
        <v>-0.3985921245218606</v>
      </c>
      <c r="E135" s="3">
        <f>VLOOKUP($A135, quarterly_final!$A:$Z,MATCH("alpha",quarterly_final!$A$22:$Z$22,0),FALSE)*(VLOOKUP($A135, quarterly_final!$A:$Z,MATCH("dk",quarterly_final!$A$22:$Z$22,0),FALSE)-VLOOKUP($A135, quarterly_final!$A:$Z,MATCH("dhours",quarterly_final!$A$22:$Z$22,0),FALSE)-VLOOKUP($A135, quarterly_final!$A:$Z,MATCH("dLQ",quarterly_final!$A$22:$Z$22,0),FALSE))</f>
        <v>0.58674890097660037</v>
      </c>
      <c r="F135" s="3">
        <f>VLOOKUP($A135, quarterly_final!$A:$Z,MATCH("dLQ",quarterly_final!$A$22:$Z$22,0),FALSE)</f>
        <v>-0.15963732771169248</v>
      </c>
      <c r="G135" s="3">
        <f>VLOOKUP($A135, quarterly_final!$A:$Z,MATCH("dutil",quarterly_final!$A$22:$Z$22,0),FALSE)</f>
        <v>-1.1967518312784193</v>
      </c>
      <c r="H135" s="3">
        <f>VLOOKUP($A135, quarterly_final!$A:$Z,MATCH("dtfp_util",quarterly_final!$A$22:$Z$22,0),FALSE)</f>
        <v>0.79815970675655867</v>
      </c>
      <c r="I135" s="3">
        <f>VLOOKUP($A135, quarterly_final!$A:$Z,MATCH("dtfp_util",quarterly_final!$A$22:$Z$22,0),FALSE)+(1-VLOOKUP($A135, quarterly_final!$A:$Z,MATCH("alpha",quarterly_final!$A$22:$Z$22,0),FALSE))*VLOOKUP($A135, quarterly_final!$A:$Z,MATCH("dLQ",quarterly_final!$A$22:$Z$22,0),FALSE)</f>
        <v>0.69037345901152014</v>
      </c>
      <c r="K135">
        <f t="shared" si="11"/>
        <v>-0.77540952555555909</v>
      </c>
      <c r="L135">
        <f t="shared" si="12"/>
        <v>91.418018491809264</v>
      </c>
      <c r="M135">
        <f t="shared" si="13"/>
        <v>57.639199185149288</v>
      </c>
      <c r="N135">
        <f t="shared" si="17"/>
        <v>58.414608710704847</v>
      </c>
      <c r="O135">
        <f t="shared" si="14"/>
        <v>25.896023723519054</v>
      </c>
      <c r="P135" s="3">
        <f t="shared" si="15"/>
        <v>63.804904131309911</v>
      </c>
      <c r="Q135">
        <f t="shared" si="16"/>
        <v>7.8827955831409113</v>
      </c>
      <c r="R135">
        <f t="shared" si="20"/>
        <v>88.394100000000122</v>
      </c>
      <c r="S135">
        <f t="shared" si="9"/>
        <v>-12.02373184173517</v>
      </c>
      <c r="U135">
        <f t="shared" si="18"/>
        <v>7.5525334599897462</v>
      </c>
      <c r="V135">
        <f t="shared" si="19"/>
        <v>4.5286149681806052</v>
      </c>
      <c r="X135">
        <v>5.9950799999999997</v>
      </c>
      <c r="Z135" s="215"/>
      <c r="AA135" s="215"/>
    </row>
    <row r="136" spans="1:27" x14ac:dyDescent="0.25">
      <c r="A136" s="2">
        <v>28809</v>
      </c>
      <c r="B136" t="s">
        <v>138</v>
      </c>
      <c r="C136" s="3">
        <f>VLOOKUP($A136, quarterly_final!$A:$Z,MATCH("dY",quarterly_final!$A$22:$Z$22,0),FALSE)-VLOOKUP($A136, quarterly_final!$A:$Z,MATCH("dhours",quarterly_final!$A$22:$Z$22,0),FALSE)</f>
        <v>0.32185421500727784</v>
      </c>
      <c r="D136" s="3">
        <f>VLOOKUP($A136, quarterly_final!$A:$Z,MATCH("dtfp",quarterly_final!$A$22:$Z$22,0),FALSE)</f>
        <v>0.30510920145280429</v>
      </c>
      <c r="E136" s="3">
        <f>VLOOKUP($A136, quarterly_final!$A:$Z,MATCH("alpha",quarterly_final!$A$22:$Z$22,0),FALSE)*(VLOOKUP($A136, quarterly_final!$A:$Z,MATCH("dk",quarterly_final!$A$22:$Z$22,0),FALSE)-VLOOKUP($A136, quarterly_final!$A:$Z,MATCH("dhours",quarterly_final!$A$22:$Z$22,0),FALSE)-VLOOKUP($A136, quarterly_final!$A:$Z,MATCH("dLQ",quarterly_final!$A$22:$Z$22,0),FALSE))</f>
        <v>0.40768000135168259</v>
      </c>
      <c r="F136" s="3">
        <f>VLOOKUP($A136, quarterly_final!$A:$Z,MATCH("dLQ",quarterly_final!$A$22:$Z$22,0),FALSE)</f>
        <v>-0.39093498779720903</v>
      </c>
      <c r="G136" s="3">
        <f>VLOOKUP($A136, quarterly_final!$A:$Z,MATCH("dutil",quarterly_final!$A$22:$Z$22,0),FALSE)</f>
        <v>0.65384003194694407</v>
      </c>
      <c r="H136" s="3">
        <f>VLOOKUP($A136, quarterly_final!$A:$Z,MATCH("dtfp_util",quarterly_final!$A$22:$Z$22,0),FALSE)</f>
        <v>-0.34873083049413978</v>
      </c>
      <c r="I136" s="3">
        <f>VLOOKUP($A136, quarterly_final!$A:$Z,MATCH("dtfp_util",quarterly_final!$A$22:$Z$22,0),FALSE)+(1-VLOOKUP($A136, quarterly_final!$A:$Z,MATCH("alpha",quarterly_final!$A$22:$Z$22,0),FALSE))*VLOOKUP($A136, quarterly_final!$A:$Z,MATCH("dLQ",quarterly_final!$A$22:$Z$22,0),FALSE)</f>
        <v>-0.61375622813618702</v>
      </c>
      <c r="K136">
        <f t="shared" si="11"/>
        <v>-0.6119495175688231</v>
      </c>
      <c r="L136">
        <f t="shared" si="12"/>
        <v>91.498482045561076</v>
      </c>
      <c r="M136">
        <f t="shared" si="13"/>
        <v>57.71547648551249</v>
      </c>
      <c r="N136">
        <f t="shared" si="17"/>
        <v>58.327426003081314</v>
      </c>
      <c r="O136">
        <f t="shared" si="14"/>
        <v>25.997943723856974</v>
      </c>
      <c r="P136" s="3">
        <f t="shared" si="15"/>
        <v>63.651465074275862</v>
      </c>
      <c r="Q136">
        <f t="shared" si="16"/>
        <v>7.7850618361916091</v>
      </c>
      <c r="R136">
        <f t="shared" si="20"/>
        <v>88.791100000000128</v>
      </c>
      <c r="S136">
        <f t="shared" si="9"/>
        <v>-11.943268287983358</v>
      </c>
      <c r="U136">
        <f t="shared" si="18"/>
        <v>7.6329970137415586</v>
      </c>
      <c r="V136">
        <f t="shared" si="19"/>
        <v>4.9256149681806107</v>
      </c>
      <c r="X136">
        <v>6.3960699999999999</v>
      </c>
      <c r="Z136" s="215"/>
      <c r="AA136" s="215"/>
    </row>
    <row r="137" spans="1:27" x14ac:dyDescent="0.25">
      <c r="A137" s="2">
        <v>28901</v>
      </c>
      <c r="B137" t="s">
        <v>139</v>
      </c>
      <c r="C137" s="3">
        <f>VLOOKUP($A137, quarterly_final!$A:$Z,MATCH("dY",quarterly_final!$A$22:$Z$22,0),FALSE)-VLOOKUP($A137, quarterly_final!$A:$Z,MATCH("dhours",quarterly_final!$A$22:$Z$22,0),FALSE)</f>
        <v>-0.36571505634075407</v>
      </c>
      <c r="D137" s="3">
        <f>VLOOKUP($A137, quarterly_final!$A:$Z,MATCH("dtfp",quarterly_final!$A$22:$Z$22,0),FALSE)</f>
        <v>-0.77351068420205138</v>
      </c>
      <c r="E137" s="3">
        <f>VLOOKUP($A137, quarterly_final!$A:$Z,MATCH("alpha",quarterly_final!$A$22:$Z$22,0),FALSE)*(VLOOKUP($A137, quarterly_final!$A:$Z,MATCH("dk",quarterly_final!$A$22:$Z$22,0),FALSE)-VLOOKUP($A137, quarterly_final!$A:$Z,MATCH("dhours",quarterly_final!$A$22:$Z$22,0),FALSE)-VLOOKUP($A137, quarterly_final!$A:$Z,MATCH("dLQ",quarterly_final!$A$22:$Z$22,0),FALSE))</f>
        <v>1.0307072608809378</v>
      </c>
      <c r="F137" s="3">
        <f>VLOOKUP($A137, quarterly_final!$A:$Z,MATCH("dLQ",quarterly_final!$A$22:$Z$22,0),FALSE)</f>
        <v>-0.62291163301964048</v>
      </c>
      <c r="G137" s="3">
        <f>VLOOKUP($A137, quarterly_final!$A:$Z,MATCH("dutil",quarterly_final!$A$22:$Z$22,0),FALSE)</f>
        <v>-1.5762275906224323</v>
      </c>
      <c r="H137" s="3">
        <f>VLOOKUP($A137, quarterly_final!$A:$Z,MATCH("dtfp_util",quarterly_final!$A$22:$Z$22,0),FALSE)</f>
        <v>0.80271690642038096</v>
      </c>
      <c r="I137" s="3">
        <f>VLOOKUP($A137, quarterly_final!$A:$Z,MATCH("dtfp_util",quarterly_final!$A$22:$Z$22,0),FALSE)+(1-VLOOKUP($A137, quarterly_final!$A:$Z,MATCH("alpha",quarterly_final!$A$22:$Z$22,0),FALSE))*VLOOKUP($A137, quarterly_final!$A:$Z,MATCH("dLQ",quarterly_final!$A$22:$Z$22,0),FALSE)</f>
        <v>0.37817650061610886</v>
      </c>
      <c r="K137">
        <f t="shared" si="11"/>
        <v>-1.0060064152244312</v>
      </c>
      <c r="L137">
        <f t="shared" si="12"/>
        <v>91.407053281475882</v>
      </c>
      <c r="M137">
        <f t="shared" si="13"/>
        <v>57.522098814461977</v>
      </c>
      <c r="N137">
        <f t="shared" si="17"/>
        <v>58.52810522968641</v>
      </c>
      <c r="O137">
        <f t="shared" si="14"/>
        <v>26.255620539077206</v>
      </c>
      <c r="P137" s="3">
        <f t="shared" si="15"/>
        <v>63.746009199429892</v>
      </c>
      <c r="Q137">
        <f t="shared" si="16"/>
        <v>7.629333927936699</v>
      </c>
      <c r="R137">
        <f t="shared" si="20"/>
        <v>89.188100000000134</v>
      </c>
      <c r="S137">
        <f t="shared" ref="S137:S168" si="21">L137-L$169</f>
        <v>-12.034697052068552</v>
      </c>
      <c r="U137">
        <f t="shared" si="18"/>
        <v>7.5415682496563647</v>
      </c>
      <c r="V137">
        <f t="shared" si="19"/>
        <v>5.3226149681806163</v>
      </c>
      <c r="X137">
        <v>6.7970699999999997</v>
      </c>
      <c r="Z137" s="215"/>
      <c r="AA137" s="215"/>
    </row>
    <row r="138" spans="1:27" x14ac:dyDescent="0.25">
      <c r="A138" s="2">
        <v>28990</v>
      </c>
      <c r="B138" t="s">
        <v>140</v>
      </c>
      <c r="C138" s="3">
        <f>VLOOKUP($A138, quarterly_final!$A:$Z,MATCH("dY",quarterly_final!$A$22:$Z$22,0),FALSE)-VLOOKUP($A138, quarterly_final!$A:$Z,MATCH("dhours",quarterly_final!$A$22:$Z$22,0),FALSE)</f>
        <v>-2.4068277185962828</v>
      </c>
      <c r="D138" s="3">
        <f>VLOOKUP($A138, quarterly_final!$A:$Z,MATCH("dtfp",quarterly_final!$A$22:$Z$22,0),FALSE)</f>
        <v>-4.6037899132869589</v>
      </c>
      <c r="E138" s="3">
        <f>VLOOKUP($A138, quarterly_final!$A:$Z,MATCH("alpha",quarterly_final!$A$22:$Z$22,0),FALSE)*(VLOOKUP($A138, quarterly_final!$A:$Z,MATCH("dk",quarterly_final!$A$22:$Z$22,0),FALSE)-VLOOKUP($A138, quarterly_final!$A:$Z,MATCH("dhours",quarterly_final!$A$22:$Z$22,0),FALSE)-VLOOKUP($A138, quarterly_final!$A:$Z,MATCH("dLQ",quarterly_final!$A$22:$Z$22,0),FALSE))</f>
        <v>1.0267560674252596</v>
      </c>
      <c r="F138" s="3">
        <f>VLOOKUP($A138, quarterly_final!$A:$Z,MATCH("dLQ",quarterly_final!$A$22:$Z$22,0),FALSE)</f>
        <v>1.1702061272654163</v>
      </c>
      <c r="G138" s="3">
        <f>VLOOKUP($A138, quarterly_final!$A:$Z,MATCH("dutil",quarterly_final!$A$22:$Z$22,0),FALSE)</f>
        <v>-8.8703487804131314</v>
      </c>
      <c r="H138" s="3">
        <f>VLOOKUP($A138, quarterly_final!$A:$Z,MATCH("dtfp_util",quarterly_final!$A$22:$Z$22,0),FALSE)</f>
        <v>4.2665588671261725</v>
      </c>
      <c r="I138" s="3">
        <f>VLOOKUP($A138, quarterly_final!$A:$Z,MATCH("dtfp_util",quarterly_final!$A$22:$Z$22,0),FALSE)+(1-VLOOKUP($A138, quarterly_final!$A:$Z,MATCH("alpha",quarterly_final!$A$22:$Z$22,0),FALSE))*VLOOKUP($A138, quarterly_final!$A:$Z,MATCH("dLQ",quarterly_final!$A$22:$Z$22,0),FALSE)</f>
        <v>5.068296180179483</v>
      </c>
      <c r="K138">
        <f t="shared" ref="K138:K201" si="22">K137+G138/4</f>
        <v>-3.2235936103277139</v>
      </c>
      <c r="L138">
        <f t="shared" ref="L138:L201" si="23">L137+C138/4</f>
        <v>90.805346351826813</v>
      </c>
      <c r="M138">
        <f t="shared" ref="M138:M201" si="24">M137+D138/4</f>
        <v>56.371151336140237</v>
      </c>
      <c r="N138">
        <f t="shared" si="17"/>
        <v>59.594744946467955</v>
      </c>
      <c r="O138">
        <f t="shared" ref="O138:O201" si="25">O137+E138/4</f>
        <v>26.51230955593352</v>
      </c>
      <c r="P138" s="3">
        <f t="shared" ref="P138:P201" si="26">P137+I138/4</f>
        <v>65.013083244474757</v>
      </c>
      <c r="Q138">
        <f t="shared" ref="Q138:Q201" si="27">Q137+F138/4</f>
        <v>7.921885459753053</v>
      </c>
      <c r="R138">
        <f t="shared" si="20"/>
        <v>89.585100000000139</v>
      </c>
      <c r="S138">
        <f t="shared" si="21"/>
        <v>-12.636403981717621</v>
      </c>
      <c r="U138">
        <f t="shared" si="18"/>
        <v>6.9398613200072958</v>
      </c>
      <c r="V138">
        <f t="shared" si="19"/>
        <v>5.7196149681806219</v>
      </c>
      <c r="X138">
        <v>7.1980700000000004</v>
      </c>
      <c r="Z138" s="215"/>
      <c r="AA138" s="215"/>
    </row>
    <row r="139" spans="1:27" x14ac:dyDescent="0.25">
      <c r="A139" s="2">
        <v>29082</v>
      </c>
      <c r="B139" t="s">
        <v>141</v>
      </c>
      <c r="C139" s="3">
        <f>VLOOKUP($A139, quarterly_final!$A:$Z,MATCH("dY",quarterly_final!$A$22:$Z$22,0),FALSE)-VLOOKUP($A139, quarterly_final!$A:$Z,MATCH("dhours",quarterly_final!$A$22:$Z$22,0),FALSE)</f>
        <v>-1.5513392146607075</v>
      </c>
      <c r="D139" s="3">
        <f>VLOOKUP($A139, quarterly_final!$A:$Z,MATCH("dtfp",quarterly_final!$A$22:$Z$22,0),FALSE)</f>
        <v>-1.5452335528893357</v>
      </c>
      <c r="E139" s="3">
        <f>VLOOKUP($A139, quarterly_final!$A:$Z,MATCH("alpha",quarterly_final!$A$22:$Z$22,0),FALSE)*(VLOOKUP($A139, quarterly_final!$A:$Z,MATCH("dk",quarterly_final!$A$22:$Z$22,0),FALSE)-VLOOKUP($A139, quarterly_final!$A:$Z,MATCH("dhours",quarterly_final!$A$22:$Z$22,0),FALSE)-VLOOKUP($A139, quarterly_final!$A:$Z,MATCH("dLQ",quarterly_final!$A$22:$Z$22,0),FALSE))</f>
        <v>0.90437835569296976</v>
      </c>
      <c r="F139" s="3">
        <f>VLOOKUP($A139, quarterly_final!$A:$Z,MATCH("dLQ",quarterly_final!$A$22:$Z$22,0),FALSE)</f>
        <v>-0.91048401746434138</v>
      </c>
      <c r="G139" s="3">
        <f>VLOOKUP($A139, quarterly_final!$A:$Z,MATCH("dutil",quarterly_final!$A$22:$Z$22,0),FALSE)</f>
        <v>4.764697270952901</v>
      </c>
      <c r="H139" s="3">
        <f>VLOOKUP($A139, quarterly_final!$A:$Z,MATCH("dtfp_util",quarterly_final!$A$22:$Z$22,0),FALSE)</f>
        <v>-6.3099308238422367</v>
      </c>
      <c r="I139" s="3">
        <f>VLOOKUP($A139, quarterly_final!$A:$Z,MATCH("dtfp_util",quarterly_final!$A$22:$Z$22,0),FALSE)+(1-VLOOKUP($A139, quarterly_final!$A:$Z,MATCH("alpha",quarterly_final!$A$22:$Z$22,0),FALSE))*VLOOKUP($A139, quarterly_final!$A:$Z,MATCH("dLQ",quarterly_final!$A$22:$Z$22,0),FALSE)</f>
        <v>-6.9369591256335532</v>
      </c>
      <c r="K139">
        <f t="shared" si="22"/>
        <v>-2.0324192925894886</v>
      </c>
      <c r="L139">
        <f t="shared" si="23"/>
        <v>90.417511548161642</v>
      </c>
      <c r="M139">
        <f t="shared" si="24"/>
        <v>55.984842947917905</v>
      </c>
      <c r="N139">
        <f t="shared" ref="N139:N202" si="28">N138+H139/4</f>
        <v>58.017262240507392</v>
      </c>
      <c r="O139">
        <f t="shared" si="25"/>
        <v>26.738404144856762</v>
      </c>
      <c r="P139" s="3">
        <f t="shared" si="26"/>
        <v>63.278843463066366</v>
      </c>
      <c r="Q139">
        <f t="shared" si="27"/>
        <v>7.6942644553869677</v>
      </c>
      <c r="R139">
        <f t="shared" si="20"/>
        <v>89.982100000000145</v>
      </c>
      <c r="S139">
        <f t="shared" si="21"/>
        <v>-13.024238785382792</v>
      </c>
      <c r="U139">
        <f t="shared" si="18"/>
        <v>6.5520265163421243</v>
      </c>
      <c r="V139">
        <f t="shared" si="19"/>
        <v>6.1166149681806274</v>
      </c>
      <c r="X139">
        <v>7.5990700000000002</v>
      </c>
      <c r="Z139" s="215"/>
      <c r="AA139" s="215"/>
    </row>
    <row r="140" spans="1:27" x14ac:dyDescent="0.25">
      <c r="A140" s="2">
        <v>29174</v>
      </c>
      <c r="B140" t="s">
        <v>142</v>
      </c>
      <c r="C140" s="3">
        <f>VLOOKUP($A140, quarterly_final!$A:$Z,MATCH("dY",quarterly_final!$A$22:$Z$22,0),FALSE)-VLOOKUP($A140, quarterly_final!$A:$Z,MATCH("dhours",quarterly_final!$A$22:$Z$22,0),FALSE)</f>
        <v>-0.41224585788821599</v>
      </c>
      <c r="D140" s="3">
        <f>VLOOKUP($A140, quarterly_final!$A:$Z,MATCH("dtfp",quarterly_final!$A$22:$Z$22,0),FALSE)</f>
        <v>-1.4901196796019598</v>
      </c>
      <c r="E140" s="3">
        <f>VLOOKUP($A140, quarterly_final!$A:$Z,MATCH("alpha",quarterly_final!$A$22:$Z$22,0),FALSE)*(VLOOKUP($A140, quarterly_final!$A:$Z,MATCH("dk",quarterly_final!$A$22:$Z$22,0),FALSE)-VLOOKUP($A140, quarterly_final!$A:$Z,MATCH("dhours",quarterly_final!$A$22:$Z$22,0),FALSE)-VLOOKUP($A140, quarterly_final!$A:$Z,MATCH("dLQ",quarterly_final!$A$22:$Z$22,0),FALSE))</f>
        <v>1.3208569334267461</v>
      </c>
      <c r="F140" s="3">
        <f>VLOOKUP($A140, quarterly_final!$A:$Z,MATCH("dLQ",quarterly_final!$A$22:$Z$22,0),FALSE)</f>
        <v>-0.24298311171300213</v>
      </c>
      <c r="G140" s="3">
        <f>VLOOKUP($A140, quarterly_final!$A:$Z,MATCH("dutil",quarterly_final!$A$22:$Z$22,0),FALSE)</f>
        <v>-2.1119489040165211</v>
      </c>
      <c r="H140" s="3">
        <f>VLOOKUP($A140, quarterly_final!$A:$Z,MATCH("dtfp_util",quarterly_final!$A$22:$Z$22,0),FALSE)</f>
        <v>0.62182922441456134</v>
      </c>
      <c r="I140" s="3">
        <f>VLOOKUP($A140, quarterly_final!$A:$Z,MATCH("dtfp_util",quarterly_final!$A$22:$Z$22,0),FALSE)+(1-VLOOKUP($A140, quarterly_final!$A:$Z,MATCH("alpha",quarterly_final!$A$22:$Z$22,0),FALSE))*VLOOKUP($A140, quarterly_final!$A:$Z,MATCH("dLQ",quarterly_final!$A$22:$Z$22,0),FALSE)</f>
        <v>0.45363759487007782</v>
      </c>
      <c r="K140">
        <f t="shared" si="22"/>
        <v>-2.5604065185936191</v>
      </c>
      <c r="L140">
        <f t="shared" si="23"/>
        <v>90.314450083689593</v>
      </c>
      <c r="M140">
        <f t="shared" si="24"/>
        <v>55.612313028017418</v>
      </c>
      <c r="N140">
        <f t="shared" si="28"/>
        <v>58.172719546611035</v>
      </c>
      <c r="O140">
        <f t="shared" si="25"/>
        <v>27.068618378213447</v>
      </c>
      <c r="P140" s="3">
        <f t="shared" si="26"/>
        <v>63.392252861783888</v>
      </c>
      <c r="Q140">
        <f t="shared" si="27"/>
        <v>7.6335186774587171</v>
      </c>
      <c r="R140">
        <f t="shared" si="20"/>
        <v>90.37910000000015</v>
      </c>
      <c r="S140">
        <f t="shared" si="21"/>
        <v>-13.127300249854841</v>
      </c>
      <c r="U140">
        <f t="shared" si="18"/>
        <v>6.4489650518700756</v>
      </c>
      <c r="V140">
        <f t="shared" si="19"/>
        <v>6.513614968180633</v>
      </c>
      <c r="X140">
        <v>8.0000599999999995</v>
      </c>
      <c r="Z140" s="215"/>
      <c r="AA140" s="215"/>
    </row>
    <row r="141" spans="1:27" x14ac:dyDescent="0.25">
      <c r="A141" s="2">
        <v>29266</v>
      </c>
      <c r="B141" t="s">
        <v>143</v>
      </c>
      <c r="C141" s="3">
        <f>VLOOKUP($A141, quarterly_final!$A:$Z,MATCH("dY",quarterly_final!$A$22:$Z$22,0),FALSE)-VLOOKUP($A141, quarterly_final!$A:$Z,MATCH("dhours",quarterly_final!$A$22:$Z$22,0),FALSE)</f>
        <v>1.9834649521802916</v>
      </c>
      <c r="D141" s="3">
        <f>VLOOKUP($A141, quarterly_final!$A:$Z,MATCH("dtfp",quarterly_final!$A$22:$Z$22,0),FALSE)</f>
        <v>-0.34636472617771463</v>
      </c>
      <c r="E141" s="3">
        <f>VLOOKUP($A141, quarterly_final!$A:$Z,MATCH("alpha",quarterly_final!$A$22:$Z$22,0),FALSE)*(VLOOKUP($A141, quarterly_final!$A:$Z,MATCH("dk",quarterly_final!$A$22:$Z$22,0),FALSE)-VLOOKUP($A141, quarterly_final!$A:$Z,MATCH("dhours",quarterly_final!$A$22:$Z$22,0),FALSE)-VLOOKUP($A141, quarterly_final!$A:$Z,MATCH("dLQ",quarterly_final!$A$22:$Z$22,0),FALSE))</f>
        <v>2.1036832531880911</v>
      </c>
      <c r="F141" s="3">
        <f>VLOOKUP($A141, quarterly_final!$A:$Z,MATCH("dLQ",quarterly_final!$A$22:$Z$22,0),FALSE)</f>
        <v>0.22614642516991523</v>
      </c>
      <c r="G141" s="3">
        <f>VLOOKUP($A141, quarterly_final!$A:$Z,MATCH("dutil",quarterly_final!$A$22:$Z$22,0),FALSE)</f>
        <v>-11.333380578469034</v>
      </c>
      <c r="H141" s="3">
        <f>VLOOKUP($A141, quarterly_final!$A:$Z,MATCH("dtfp_util",quarterly_final!$A$22:$Z$22,0),FALSE)</f>
        <v>10.98701585229132</v>
      </c>
      <c r="I141" s="3">
        <f>VLOOKUP($A141, quarterly_final!$A:$Z,MATCH("dtfp_util",quarterly_final!$A$22:$Z$22,0),FALSE)+(1-VLOOKUP($A141, quarterly_final!$A:$Z,MATCH("alpha",quarterly_final!$A$22:$Z$22,0),FALSE))*VLOOKUP($A141, quarterly_final!$A:$Z,MATCH("dLQ",quarterly_final!$A$22:$Z$22,0),FALSE)</f>
        <v>11.144341777097972</v>
      </c>
      <c r="K141">
        <f t="shared" si="22"/>
        <v>-5.3937516632108782</v>
      </c>
      <c r="L141">
        <f t="shared" si="23"/>
        <v>90.810316321734661</v>
      </c>
      <c r="M141">
        <f t="shared" si="24"/>
        <v>55.52572184647299</v>
      </c>
      <c r="N141">
        <f t="shared" si="28"/>
        <v>60.919473509683861</v>
      </c>
      <c r="O141">
        <f t="shared" si="25"/>
        <v>27.594539191510471</v>
      </c>
      <c r="P141" s="3">
        <f t="shared" si="26"/>
        <v>66.178338306058379</v>
      </c>
      <c r="Q141">
        <f t="shared" si="27"/>
        <v>7.690055283751196</v>
      </c>
      <c r="R141">
        <f t="shared" si="20"/>
        <v>90.776100000000156</v>
      </c>
      <c r="S141">
        <f t="shared" si="21"/>
        <v>-12.631434011809773</v>
      </c>
      <c r="U141">
        <f t="shared" si="18"/>
        <v>6.9448312899151432</v>
      </c>
      <c r="V141">
        <f t="shared" si="19"/>
        <v>6.9106149681806386</v>
      </c>
      <c r="X141">
        <v>8.4010599999999993</v>
      </c>
      <c r="Z141" s="215"/>
      <c r="AA141" s="215"/>
    </row>
    <row r="142" spans="1:27" x14ac:dyDescent="0.25">
      <c r="A142" s="2">
        <v>29356</v>
      </c>
      <c r="B142" t="s">
        <v>144</v>
      </c>
      <c r="C142" s="3">
        <f>VLOOKUP($A142, quarterly_final!$A:$Z,MATCH("dY",quarterly_final!$A$22:$Z$22,0),FALSE)-VLOOKUP($A142, quarterly_final!$A:$Z,MATCH("dhours",quarterly_final!$A$22:$Z$22,0),FALSE)</f>
        <v>-4.132622022898147</v>
      </c>
      <c r="D142" s="3">
        <f>VLOOKUP($A142, quarterly_final!$A:$Z,MATCH("dtfp",quarterly_final!$A$22:$Z$22,0),FALSE)</f>
        <v>-8.4614678800554408</v>
      </c>
      <c r="E142" s="3">
        <f>VLOOKUP($A142, quarterly_final!$A:$Z,MATCH("alpha",quarterly_final!$A$22:$Z$22,0),FALSE)*(VLOOKUP($A142, quarterly_final!$A:$Z,MATCH("dk",quarterly_final!$A$22:$Z$22,0),FALSE)-VLOOKUP($A142, quarterly_final!$A:$Z,MATCH("dhours",quarterly_final!$A$22:$Z$22,0),FALSE)-VLOOKUP($A142, quarterly_final!$A:$Z,MATCH("dLQ",quarterly_final!$A$22:$Z$22,0),FALSE))</f>
        <v>3.2616093956351806</v>
      </c>
      <c r="F142" s="3">
        <f>VLOOKUP($A142, quarterly_final!$A:$Z,MATCH("dLQ",quarterly_final!$A$22:$Z$22,0),FALSE)</f>
        <v>1.0672364615221142</v>
      </c>
      <c r="G142" s="3">
        <f>VLOOKUP($A142, quarterly_final!$A:$Z,MATCH("dutil",quarterly_final!$A$22:$Z$22,0),FALSE)</f>
        <v>-4.359962988443483</v>
      </c>
      <c r="H142" s="3">
        <f>VLOOKUP($A142, quarterly_final!$A:$Z,MATCH("dtfp_util",quarterly_final!$A$22:$Z$22,0),FALSE)</f>
        <v>-4.1015048916119579</v>
      </c>
      <c r="I142" s="3">
        <f>VLOOKUP($A142, quarterly_final!$A:$Z,MATCH("dtfp_util",quarterly_final!$A$22:$Z$22,0),FALSE)+(1-VLOOKUP($A142, quarterly_final!$A:$Z,MATCH("alpha",quarterly_final!$A$22:$Z$22,0),FALSE))*VLOOKUP($A142, quarterly_final!$A:$Z,MATCH("dLQ",quarterly_final!$A$22:$Z$22,0),FALSE)</f>
        <v>-3.3579952350861073</v>
      </c>
      <c r="K142">
        <f t="shared" si="22"/>
        <v>-6.4837424103217494</v>
      </c>
      <c r="L142">
        <f t="shared" si="23"/>
        <v>89.777160816010124</v>
      </c>
      <c r="M142">
        <f t="shared" si="24"/>
        <v>53.410354876459131</v>
      </c>
      <c r="N142">
        <f t="shared" si="28"/>
        <v>59.89409728678087</v>
      </c>
      <c r="O142">
        <f t="shared" si="25"/>
        <v>28.409941540419265</v>
      </c>
      <c r="P142" s="3">
        <f t="shared" si="26"/>
        <v>65.338839497286855</v>
      </c>
      <c r="Q142">
        <f t="shared" si="27"/>
        <v>7.9568643991317245</v>
      </c>
      <c r="R142">
        <f t="shared" si="20"/>
        <v>91.173100000000161</v>
      </c>
      <c r="S142">
        <f t="shared" si="21"/>
        <v>-13.66458951753431</v>
      </c>
      <c r="U142">
        <f t="shared" si="18"/>
        <v>5.9116757841906065</v>
      </c>
      <c r="V142">
        <f t="shared" si="19"/>
        <v>7.3076149681806442</v>
      </c>
      <c r="X142">
        <v>8.8020600000000009</v>
      </c>
      <c r="Z142" s="215"/>
      <c r="AA142" s="215"/>
    </row>
    <row r="143" spans="1:27" x14ac:dyDescent="0.25">
      <c r="A143" s="2">
        <v>29448</v>
      </c>
      <c r="B143" t="s">
        <v>145</v>
      </c>
      <c r="C143" s="3">
        <f>VLOOKUP($A143, quarterly_final!$A:$Z,MATCH("dY",quarterly_final!$A$22:$Z$22,0),FALSE)-VLOOKUP($A143, quarterly_final!$A:$Z,MATCH("dhours",quarterly_final!$A$22:$Z$22,0),FALSE)</f>
        <v>2.5569980282593718</v>
      </c>
      <c r="D143" s="3">
        <f>VLOOKUP($A143, quarterly_final!$A:$Z,MATCH("dtfp",quarterly_final!$A$22:$Z$22,0),FALSE)</f>
        <v>0.31337905002123112</v>
      </c>
      <c r="E143" s="3">
        <f>VLOOKUP($A143, quarterly_final!$A:$Z,MATCH("alpha",quarterly_final!$A$22:$Z$22,0),FALSE)*(VLOOKUP($A143, quarterly_final!$A:$Z,MATCH("dk",quarterly_final!$A$22:$Z$22,0),FALSE)-VLOOKUP($A143, quarterly_final!$A:$Z,MATCH("dhours",quarterly_final!$A$22:$Z$22,0),FALSE)-VLOOKUP($A143, quarterly_final!$A:$Z,MATCH("dLQ",quarterly_final!$A$22:$Z$22,0),FALSE))</f>
        <v>1.3182823249133921</v>
      </c>
      <c r="F143" s="3">
        <f>VLOOKUP($A143, quarterly_final!$A:$Z,MATCH("dLQ",quarterly_final!$A$22:$Z$22,0),FALSE)</f>
        <v>0.92533665332474868</v>
      </c>
      <c r="G143" s="3">
        <f>VLOOKUP($A143, quarterly_final!$A:$Z,MATCH("dutil",quarterly_final!$A$22:$Z$22,0),FALSE)</f>
        <v>3.5738180534418906</v>
      </c>
      <c r="H143" s="3">
        <f>VLOOKUP($A143, quarterly_final!$A:$Z,MATCH("dtfp_util",quarterly_final!$A$22:$Z$22,0),FALSE)</f>
        <v>-3.2604390034206596</v>
      </c>
      <c r="I143" s="3">
        <f>VLOOKUP($A143, quarterly_final!$A:$Z,MATCH("dtfp_util",quarterly_final!$A$22:$Z$22,0),FALSE)+(1-VLOOKUP($A143, quarterly_final!$A:$Z,MATCH("alpha",quarterly_final!$A$22:$Z$22,0),FALSE))*VLOOKUP($A143, quarterly_final!$A:$Z,MATCH("dLQ",quarterly_final!$A$22:$Z$22,0),FALSE)</f>
        <v>-2.6171873815206417</v>
      </c>
      <c r="K143">
        <f t="shared" si="22"/>
        <v>-5.5902878969612768</v>
      </c>
      <c r="L143">
        <f t="shared" si="23"/>
        <v>90.41641032307497</v>
      </c>
      <c r="M143">
        <f t="shared" si="24"/>
        <v>53.488699638964441</v>
      </c>
      <c r="N143">
        <f t="shared" si="28"/>
        <v>59.078987535925705</v>
      </c>
      <c r="O143">
        <f t="shared" si="25"/>
        <v>28.739512121647614</v>
      </c>
      <c r="P143" s="3">
        <f t="shared" si="26"/>
        <v>64.684542651906696</v>
      </c>
      <c r="Q143">
        <f t="shared" si="27"/>
        <v>8.1881985624629117</v>
      </c>
      <c r="R143">
        <f t="shared" si="20"/>
        <v>91.570100000000167</v>
      </c>
      <c r="S143">
        <f t="shared" si="21"/>
        <v>-13.025340010469463</v>
      </c>
      <c r="U143">
        <f t="shared" si="18"/>
        <v>6.550925291255453</v>
      </c>
      <c r="V143">
        <f t="shared" si="19"/>
        <v>7.7046149681806497</v>
      </c>
      <c r="X143">
        <v>9.2030600000000007</v>
      </c>
      <c r="Z143" s="215"/>
      <c r="AA143" s="215"/>
    </row>
    <row r="144" spans="1:27" x14ac:dyDescent="0.25">
      <c r="A144" s="2">
        <v>29540</v>
      </c>
      <c r="B144" t="s">
        <v>146</v>
      </c>
      <c r="C144" s="3">
        <f>VLOOKUP($A144, quarterly_final!$A:$Z,MATCH("dY",quarterly_final!$A$22:$Z$22,0),FALSE)-VLOOKUP($A144, quarterly_final!$A:$Z,MATCH("dhours",quarterly_final!$A$22:$Z$22,0),FALSE)</f>
        <v>6.109258431547282</v>
      </c>
      <c r="D144" s="3">
        <f>VLOOKUP($A144, quarterly_final!$A:$Z,MATCH("dtfp",quarterly_final!$A$22:$Z$22,0),FALSE)</f>
        <v>6.101525093568462</v>
      </c>
      <c r="E144" s="3">
        <f>VLOOKUP($A144, quarterly_final!$A:$Z,MATCH("alpha",quarterly_final!$A$22:$Z$22,0),FALSE)*(VLOOKUP($A144, quarterly_final!$A:$Z,MATCH("dk",quarterly_final!$A$22:$Z$22,0),FALSE)-VLOOKUP($A144, quarterly_final!$A:$Z,MATCH("dhours",quarterly_final!$A$22:$Z$22,0),FALSE)-VLOOKUP($A144, quarterly_final!$A:$Z,MATCH("dLQ",quarterly_final!$A$22:$Z$22,0),FALSE))</f>
        <v>-0.5279565269056834</v>
      </c>
      <c r="F144" s="3">
        <f>VLOOKUP($A144, quarterly_final!$A:$Z,MATCH("dLQ",quarterly_final!$A$22:$Z$22,0),FALSE)</f>
        <v>0.53568986488450321</v>
      </c>
      <c r="G144" s="3">
        <f>VLOOKUP($A144, quarterly_final!$A:$Z,MATCH("dutil",quarterly_final!$A$22:$Z$22,0),FALSE)</f>
        <v>10.078282865165008</v>
      </c>
      <c r="H144" s="3">
        <f>VLOOKUP($A144, quarterly_final!$A:$Z,MATCH("dtfp_util",quarterly_final!$A$22:$Z$22,0),FALSE)</f>
        <v>-3.9767577715965459</v>
      </c>
      <c r="I144" s="3">
        <f>VLOOKUP($A144, quarterly_final!$A:$Z,MATCH("dtfp_util",quarterly_final!$A$22:$Z$22,0),FALSE)+(1-VLOOKUP($A144, quarterly_final!$A:$Z,MATCH("alpha",quarterly_final!$A$22:$Z$22,0),FALSE))*VLOOKUP($A144, quarterly_final!$A:$Z,MATCH("dLQ",quarterly_final!$A$22:$Z$22,0),FALSE)</f>
        <v>-3.6065212456643012</v>
      </c>
      <c r="K144">
        <f t="shared" si="22"/>
        <v>-3.0707171806700249</v>
      </c>
      <c r="L144">
        <f t="shared" si="23"/>
        <v>91.943724930961793</v>
      </c>
      <c r="M144">
        <f t="shared" si="24"/>
        <v>55.014080912356555</v>
      </c>
      <c r="N144">
        <f t="shared" si="28"/>
        <v>58.084798093026571</v>
      </c>
      <c r="O144">
        <f t="shared" si="25"/>
        <v>28.607522989921193</v>
      </c>
      <c r="P144" s="3">
        <f t="shared" si="26"/>
        <v>63.782912340490618</v>
      </c>
      <c r="Q144">
        <f t="shared" si="27"/>
        <v>8.3221210286840375</v>
      </c>
      <c r="R144">
        <f t="shared" si="20"/>
        <v>91.967100000000173</v>
      </c>
      <c r="S144">
        <f t="shared" si="21"/>
        <v>-11.498025402582641</v>
      </c>
      <c r="U144">
        <f t="shared" si="18"/>
        <v>8.0782398991422752</v>
      </c>
      <c r="V144">
        <f t="shared" si="19"/>
        <v>8.1016149681806553</v>
      </c>
      <c r="X144">
        <v>9.6040500000000009</v>
      </c>
      <c r="Z144" s="215"/>
      <c r="AA144" s="215"/>
    </row>
    <row r="145" spans="1:27" x14ac:dyDescent="0.25">
      <c r="A145" s="2">
        <v>29632</v>
      </c>
      <c r="B145" t="s">
        <v>147</v>
      </c>
      <c r="C145" s="3">
        <f>VLOOKUP($A145, quarterly_final!$A:$Z,MATCH("dY",quarterly_final!$A$22:$Z$22,0),FALSE)-VLOOKUP($A145, quarterly_final!$A:$Z,MATCH("dhours",quarterly_final!$A$22:$Z$22,0),FALSE)</f>
        <v>4.8043596801649713</v>
      </c>
      <c r="D145" s="3">
        <f>VLOOKUP($A145, quarterly_final!$A:$Z,MATCH("dtfp",quarterly_final!$A$22:$Z$22,0),FALSE)</f>
        <v>4.1928149018213494</v>
      </c>
      <c r="E145" s="3">
        <f>VLOOKUP($A145, quarterly_final!$A:$Z,MATCH("alpha",quarterly_final!$A$22:$Z$22,0),FALSE)*(VLOOKUP($A145, quarterly_final!$A:$Z,MATCH("dk",quarterly_final!$A$22:$Z$22,0),FALSE)-VLOOKUP($A145, quarterly_final!$A:$Z,MATCH("dhours",quarterly_final!$A$22:$Z$22,0),FALSE)-VLOOKUP($A145, quarterly_final!$A:$Z,MATCH("dLQ",quarterly_final!$A$22:$Z$22,0),FALSE))</f>
        <v>0.7567395526798546</v>
      </c>
      <c r="F145" s="3">
        <f>VLOOKUP($A145, quarterly_final!$A:$Z,MATCH("dLQ",quarterly_final!$A$22:$Z$22,0),FALSE)</f>
        <v>-0.14519477433623251</v>
      </c>
      <c r="G145" s="3">
        <f>VLOOKUP($A145, quarterly_final!$A:$Z,MATCH("dutil",quarterly_final!$A$22:$Z$22,0),FALSE)</f>
        <v>-0.87795066430315472</v>
      </c>
      <c r="H145" s="3">
        <f>VLOOKUP($A145, quarterly_final!$A:$Z,MATCH("dtfp_util",quarterly_final!$A$22:$Z$22,0),FALSE)</f>
        <v>5.0707655661245044</v>
      </c>
      <c r="I145" s="3">
        <f>VLOOKUP($A145, quarterly_final!$A:$Z,MATCH("dtfp_util",quarterly_final!$A$22:$Z$22,0),FALSE)+(1-VLOOKUP($A145, quarterly_final!$A:$Z,MATCH("alpha",quarterly_final!$A$22:$Z$22,0),FALSE))*VLOOKUP($A145, quarterly_final!$A:$Z,MATCH("dLQ",quarterly_final!$A$22:$Z$22,0),FALSE)</f>
        <v>4.9713616308018445</v>
      </c>
      <c r="K145">
        <f t="shared" si="22"/>
        <v>-3.2902048467458136</v>
      </c>
      <c r="L145">
        <f t="shared" si="23"/>
        <v>93.144814851003034</v>
      </c>
      <c r="M145">
        <f t="shared" si="24"/>
        <v>56.062284637811892</v>
      </c>
      <c r="N145">
        <f t="shared" si="28"/>
        <v>59.352489484557694</v>
      </c>
      <c r="O145">
        <f t="shared" si="25"/>
        <v>28.796707878091159</v>
      </c>
      <c r="P145" s="3">
        <f t="shared" si="26"/>
        <v>65.025752748191081</v>
      </c>
      <c r="Q145">
        <f t="shared" si="27"/>
        <v>8.2858223350999793</v>
      </c>
      <c r="R145">
        <f t="shared" si="20"/>
        <v>92.364100000000178</v>
      </c>
      <c r="S145">
        <f t="shared" si="21"/>
        <v>-10.2969354825414</v>
      </c>
      <c r="U145">
        <f t="shared" si="18"/>
        <v>9.2793298191835163</v>
      </c>
      <c r="V145">
        <f t="shared" si="19"/>
        <v>8.4986149681806609</v>
      </c>
      <c r="X145">
        <v>10.005050000000001</v>
      </c>
      <c r="Z145" s="215"/>
      <c r="AA145" s="215"/>
    </row>
    <row r="146" spans="1:27" x14ac:dyDescent="0.25">
      <c r="A146" s="2">
        <v>29721</v>
      </c>
      <c r="B146" t="s">
        <v>148</v>
      </c>
      <c r="C146" s="3">
        <f>VLOOKUP($A146, quarterly_final!$A:$Z,MATCH("dY",quarterly_final!$A$22:$Z$22,0),FALSE)-VLOOKUP($A146, quarterly_final!$A:$Z,MATCH("dhours",quarterly_final!$A$22:$Z$22,0),FALSE)</f>
        <v>-1.5519178452494842</v>
      </c>
      <c r="D146" s="3">
        <f>VLOOKUP($A146, quarterly_final!$A:$Z,MATCH("dtfp",quarterly_final!$A$22:$Z$22,0),FALSE)</f>
        <v>-3.2003009530671038</v>
      </c>
      <c r="E146" s="3">
        <f>VLOOKUP($A146, quarterly_final!$A:$Z,MATCH("alpha",quarterly_final!$A$22:$Z$22,0),FALSE)*(VLOOKUP($A146, quarterly_final!$A:$Z,MATCH("dk",quarterly_final!$A$22:$Z$22,0),FALSE)-VLOOKUP($A146, quarterly_final!$A:$Z,MATCH("dhours",quarterly_final!$A$22:$Z$22,0),FALSE)-VLOOKUP($A146, quarterly_final!$A:$Z,MATCH("dLQ",quarterly_final!$A$22:$Z$22,0),FALSE))</f>
        <v>1.5304429940453563</v>
      </c>
      <c r="F146" s="3">
        <f>VLOOKUP($A146, quarterly_final!$A:$Z,MATCH("dLQ",quarterly_final!$A$22:$Z$22,0),FALSE)</f>
        <v>0.11794011377226354</v>
      </c>
      <c r="G146" s="3">
        <f>VLOOKUP($A146, quarterly_final!$A:$Z,MATCH("dutil",quarterly_final!$A$22:$Z$22,0),FALSE)</f>
        <v>0.11530494490715801</v>
      </c>
      <c r="H146" s="3">
        <f>VLOOKUP($A146, quarterly_final!$A:$Z,MATCH("dtfp_util",quarterly_final!$A$22:$Z$22,0),FALSE)</f>
        <v>-3.3156058979742618</v>
      </c>
      <c r="I146" s="3">
        <f>VLOOKUP($A146, quarterly_final!$A:$Z,MATCH("dtfp_util",quarterly_final!$A$22:$Z$22,0),FALSE)+(1-VLOOKUP($A146, quarterly_final!$A:$Z,MATCH("alpha",quarterly_final!$A$22:$Z$22,0),FALSE))*VLOOKUP($A146, quarterly_final!$A:$Z,MATCH("dLQ",quarterly_final!$A$22:$Z$22,0),FALSE)</f>
        <v>-3.2353736749155209</v>
      </c>
      <c r="K146">
        <f t="shared" si="22"/>
        <v>-3.2613786105190239</v>
      </c>
      <c r="L146">
        <f t="shared" si="23"/>
        <v>92.756835389690664</v>
      </c>
      <c r="M146">
        <f t="shared" si="24"/>
        <v>55.262209399545114</v>
      </c>
      <c r="N146">
        <f t="shared" si="28"/>
        <v>58.523588010064131</v>
      </c>
      <c r="O146">
        <f t="shared" si="25"/>
        <v>29.179318626602498</v>
      </c>
      <c r="P146" s="3">
        <f t="shared" si="26"/>
        <v>64.216909329462197</v>
      </c>
      <c r="Q146">
        <f t="shared" si="27"/>
        <v>8.3153073635430452</v>
      </c>
      <c r="R146">
        <f t="shared" si="20"/>
        <v>92.761100000000184</v>
      </c>
      <c r="S146">
        <f t="shared" si="21"/>
        <v>-10.684914943853769</v>
      </c>
      <c r="U146">
        <f t="shared" ref="U146:U177" si="29">S146-S$114</f>
        <v>8.891350357871147</v>
      </c>
      <c r="V146">
        <f t="shared" si="19"/>
        <v>8.8956149681806664</v>
      </c>
      <c r="X146">
        <v>10.40605</v>
      </c>
      <c r="Z146" s="215"/>
      <c r="AA146" s="215"/>
    </row>
    <row r="147" spans="1:27" x14ac:dyDescent="0.25">
      <c r="A147" s="2">
        <v>29813</v>
      </c>
      <c r="B147" t="s">
        <v>149</v>
      </c>
      <c r="C147" s="3">
        <f>VLOOKUP($A147, quarterly_final!$A:$Z,MATCH("dY",quarterly_final!$A$22:$Z$22,0),FALSE)-VLOOKUP($A147, quarterly_final!$A:$Z,MATCH("dhours",quarterly_final!$A$22:$Z$22,0),FALSE)</f>
        <v>5.7118379774570016</v>
      </c>
      <c r="D147" s="3">
        <f>VLOOKUP($A147, quarterly_final!$A:$Z,MATCH("dtfp",quarterly_final!$A$22:$Z$22,0),FALSE)</f>
        <v>4.1149360196783293</v>
      </c>
      <c r="E147" s="3">
        <f>VLOOKUP($A147, quarterly_final!$A:$Z,MATCH("alpha",quarterly_final!$A$22:$Z$22,0),FALSE)*(VLOOKUP($A147, quarterly_final!$A:$Z,MATCH("dk",quarterly_final!$A$22:$Z$22,0),FALSE)-VLOOKUP($A147, quarterly_final!$A:$Z,MATCH("dhours",quarterly_final!$A$22:$Z$22,0),FALSE)-VLOOKUP($A147, quarterly_final!$A:$Z,MATCH("dLQ",quarterly_final!$A$22:$Z$22,0),FALSE))</f>
        <v>1.3683428474754773</v>
      </c>
      <c r="F147" s="3">
        <f>VLOOKUP($A147, quarterly_final!$A:$Z,MATCH("dLQ",quarterly_final!$A$22:$Z$22,0),FALSE)</f>
        <v>0.22855911030319476</v>
      </c>
      <c r="G147" s="3">
        <f>VLOOKUP($A147, quarterly_final!$A:$Z,MATCH("dutil",quarterly_final!$A$22:$Z$22,0),FALSE)</f>
        <v>-3.0101346332444594</v>
      </c>
      <c r="H147" s="3">
        <f>VLOOKUP($A147, quarterly_final!$A:$Z,MATCH("dtfp_util",quarterly_final!$A$22:$Z$22,0),FALSE)</f>
        <v>7.1250706529227887</v>
      </c>
      <c r="I147" s="3">
        <f>VLOOKUP($A147, quarterly_final!$A:$Z,MATCH("dtfp_util",quarterly_final!$A$22:$Z$22,0),FALSE)+(1-VLOOKUP($A147, quarterly_final!$A:$Z,MATCH("alpha",quarterly_final!$A$22:$Z$22,0),FALSE))*VLOOKUP($A147, quarterly_final!$A:$Z,MATCH("dLQ",quarterly_final!$A$22:$Z$22,0),FALSE)</f>
        <v>7.2800573812527105</v>
      </c>
      <c r="K147">
        <f t="shared" si="22"/>
        <v>-4.013912268830139</v>
      </c>
      <c r="L147">
        <f t="shared" si="23"/>
        <v>94.184794884054909</v>
      </c>
      <c r="M147">
        <f t="shared" si="24"/>
        <v>56.290943404464699</v>
      </c>
      <c r="N147">
        <f t="shared" si="28"/>
        <v>60.304855673294831</v>
      </c>
      <c r="O147">
        <f t="shared" si="25"/>
        <v>29.521404338471367</v>
      </c>
      <c r="P147" s="3">
        <f t="shared" si="26"/>
        <v>66.03692367477538</v>
      </c>
      <c r="Q147">
        <f t="shared" si="27"/>
        <v>8.3724471411188439</v>
      </c>
      <c r="R147">
        <f t="shared" si="20"/>
        <v>93.158100000000189</v>
      </c>
      <c r="S147">
        <f t="shared" si="21"/>
        <v>-9.2569554494895243</v>
      </c>
      <c r="U147">
        <f t="shared" si="29"/>
        <v>10.319309852235392</v>
      </c>
      <c r="V147">
        <f t="shared" si="19"/>
        <v>9.292614968180672</v>
      </c>
      <c r="X147">
        <v>10.80705</v>
      </c>
      <c r="Z147" s="215"/>
      <c r="AA147" s="215"/>
    </row>
    <row r="148" spans="1:27" x14ac:dyDescent="0.25">
      <c r="A148" s="2">
        <v>29905</v>
      </c>
      <c r="B148" t="s">
        <v>150</v>
      </c>
      <c r="C148" s="3">
        <f>VLOOKUP($A148, quarterly_final!$A:$Z,MATCH("dY",quarterly_final!$A$22:$Z$22,0),FALSE)-VLOOKUP($A148, quarterly_final!$A:$Z,MATCH("dhours",quarterly_final!$A$22:$Z$22,0),FALSE)</f>
        <v>-5.3174828234933358</v>
      </c>
      <c r="D148" s="3">
        <f>VLOOKUP($A148, quarterly_final!$A:$Z,MATCH("dtfp",quarterly_final!$A$22:$Z$22,0),FALSE)</f>
        <v>-7.7810877733820947</v>
      </c>
      <c r="E148" s="3">
        <f>VLOOKUP($A148, quarterly_final!$A:$Z,MATCH("alpha",quarterly_final!$A$22:$Z$22,0),FALSE)*(VLOOKUP($A148, quarterly_final!$A:$Z,MATCH("dk",quarterly_final!$A$22:$Z$22,0),FALSE)-VLOOKUP($A148, quarterly_final!$A:$Z,MATCH("dhours",quarterly_final!$A$22:$Z$22,0),FALSE)-VLOOKUP($A148, quarterly_final!$A:$Z,MATCH("dLQ",quarterly_final!$A$22:$Z$22,0),FALSE))</f>
        <v>1.6315173876616573</v>
      </c>
      <c r="F148" s="3">
        <f>VLOOKUP($A148, quarterly_final!$A:$Z,MATCH("dLQ",quarterly_final!$A$22:$Z$22,0),FALSE)</f>
        <v>0.83208756222710178</v>
      </c>
      <c r="G148" s="3">
        <f>VLOOKUP($A148, quarterly_final!$A:$Z,MATCH("dutil",quarterly_final!$A$22:$Z$22,0),FALSE)</f>
        <v>-4.6108851146521097</v>
      </c>
      <c r="H148" s="3">
        <f>VLOOKUP($A148, quarterly_final!$A:$Z,MATCH("dtfp_util",quarterly_final!$A$22:$Z$22,0),FALSE)</f>
        <v>-3.170202658729985</v>
      </c>
      <c r="I148" s="3">
        <f>VLOOKUP($A148, quarterly_final!$A:$Z,MATCH("dtfp_util",quarterly_final!$A$22:$Z$22,0),FALSE)+(1-VLOOKUP($A148, quarterly_final!$A:$Z,MATCH("alpha",quarterly_final!$A$22:$Z$22,0),FALSE))*VLOOKUP($A148, quarterly_final!$A:$Z,MATCH("dLQ",quarterly_final!$A$22:$Z$22,0),FALSE)</f>
        <v>-2.6059664456310183</v>
      </c>
      <c r="K148">
        <f t="shared" si="22"/>
        <v>-5.1666335474931664</v>
      </c>
      <c r="L148">
        <f t="shared" si="23"/>
        <v>92.855424178181579</v>
      </c>
      <c r="M148">
        <f t="shared" si="24"/>
        <v>54.345671461119174</v>
      </c>
      <c r="N148">
        <f t="shared" si="28"/>
        <v>59.512305008612337</v>
      </c>
      <c r="O148">
        <f t="shared" si="25"/>
        <v>29.929283685386782</v>
      </c>
      <c r="P148" s="3">
        <f t="shared" si="26"/>
        <v>65.385432063367631</v>
      </c>
      <c r="Q148">
        <f t="shared" si="27"/>
        <v>8.5804690316756194</v>
      </c>
      <c r="R148">
        <f t="shared" si="20"/>
        <v>93.555100000000195</v>
      </c>
      <c r="S148">
        <f t="shared" si="21"/>
        <v>-10.586326155362855</v>
      </c>
      <c r="U148">
        <f t="shared" si="29"/>
        <v>8.9899391463620617</v>
      </c>
      <c r="V148">
        <f t="shared" si="19"/>
        <v>9.6896149681806776</v>
      </c>
      <c r="X148">
        <v>11.20805</v>
      </c>
      <c r="Z148" s="215"/>
      <c r="AA148" s="215"/>
    </row>
    <row r="149" spans="1:27" x14ac:dyDescent="0.25">
      <c r="A149" s="2">
        <v>29997</v>
      </c>
      <c r="B149" t="s">
        <v>151</v>
      </c>
      <c r="C149" s="3">
        <f>VLOOKUP($A149, quarterly_final!$A:$Z,MATCH("dY",quarterly_final!$A$22:$Z$22,0),FALSE)-VLOOKUP($A149, quarterly_final!$A:$Z,MATCH("dhours",quarterly_final!$A$22:$Z$22,0),FALSE)</f>
        <v>-0.41622217529404537</v>
      </c>
      <c r="D149" s="3">
        <f>VLOOKUP($A149, quarterly_final!$A:$Z,MATCH("dtfp",quarterly_final!$A$22:$Z$22,0),FALSE)</f>
        <v>-4.9933168119243501</v>
      </c>
      <c r="E149" s="3">
        <f>VLOOKUP($A149, quarterly_final!$A:$Z,MATCH("alpha",quarterly_final!$A$22:$Z$22,0),FALSE)*(VLOOKUP($A149, quarterly_final!$A:$Z,MATCH("dk",quarterly_final!$A$22:$Z$22,0),FALSE)-VLOOKUP($A149, quarterly_final!$A:$Z,MATCH("dhours",quarterly_final!$A$22:$Z$22,0),FALSE)-VLOOKUP($A149, quarterly_final!$A:$Z,MATCH("dLQ",quarterly_final!$A$22:$Z$22,0),FALSE))</f>
        <v>2.9380097030162613</v>
      </c>
      <c r="F149" s="3">
        <f>VLOOKUP($A149, quarterly_final!$A:$Z,MATCH("dLQ",quarterly_final!$A$22:$Z$22,0),FALSE)</f>
        <v>1.6390849336140434</v>
      </c>
      <c r="G149" s="3">
        <f>VLOOKUP($A149, quarterly_final!$A:$Z,MATCH("dutil",quarterly_final!$A$22:$Z$22,0),FALSE)</f>
        <v>-6.5374658409672843</v>
      </c>
      <c r="H149" s="3">
        <f>VLOOKUP($A149, quarterly_final!$A:$Z,MATCH("dtfp_util",quarterly_final!$A$22:$Z$22,0),FALSE)</f>
        <v>1.5441490290429343</v>
      </c>
      <c r="I149" s="3">
        <f>VLOOKUP($A149, quarterly_final!$A:$Z,MATCH("dtfp_util",quarterly_final!$A$22:$Z$22,0),FALSE)+(1-VLOOKUP($A149, quarterly_final!$A:$Z,MATCH("alpha",quarterly_final!$A$22:$Z$22,0),FALSE))*VLOOKUP($A149, quarterly_final!$A:$Z,MATCH("dLQ",quarterly_final!$A$22:$Z$22,0),FALSE)</f>
        <v>2.6591535693712247</v>
      </c>
      <c r="K149">
        <f t="shared" si="22"/>
        <v>-6.8010000077349879</v>
      </c>
      <c r="L149">
        <f t="shared" si="23"/>
        <v>92.751368634358073</v>
      </c>
      <c r="M149">
        <f t="shared" si="24"/>
        <v>53.097342258138085</v>
      </c>
      <c r="N149">
        <f t="shared" si="28"/>
        <v>59.898342265873069</v>
      </c>
      <c r="O149">
        <f t="shared" si="25"/>
        <v>30.663786111140848</v>
      </c>
      <c r="P149" s="3">
        <f t="shared" si="26"/>
        <v>66.050220455710431</v>
      </c>
      <c r="Q149">
        <f t="shared" si="27"/>
        <v>8.9902402650791302</v>
      </c>
      <c r="R149">
        <f t="shared" si="20"/>
        <v>93.9521000000002</v>
      </c>
      <c r="S149">
        <f t="shared" si="21"/>
        <v>-10.690381699186361</v>
      </c>
      <c r="U149">
        <f t="shared" si="29"/>
        <v>8.8858836025385557</v>
      </c>
      <c r="V149">
        <f t="shared" si="19"/>
        <v>10.086614968180683</v>
      </c>
      <c r="X149">
        <v>11.60904</v>
      </c>
      <c r="Z149" s="215"/>
      <c r="AA149" s="215"/>
    </row>
    <row r="150" spans="1:27" x14ac:dyDescent="0.25">
      <c r="A150" s="2">
        <v>30086</v>
      </c>
      <c r="B150" t="s">
        <v>152</v>
      </c>
      <c r="C150" s="3">
        <f>VLOOKUP($A150, quarterly_final!$A:$Z,MATCH("dY",quarterly_final!$A$22:$Z$22,0),FALSE)-VLOOKUP($A150, quarterly_final!$A:$Z,MATCH("dhours",quarterly_final!$A$22:$Z$22,0),FALSE)</f>
        <v>0.91754691875021166</v>
      </c>
      <c r="D150" s="3">
        <f>VLOOKUP($A150, quarterly_final!$A:$Z,MATCH("dtfp",quarterly_final!$A$22:$Z$22,0),FALSE)</f>
        <v>-0.63237568420897861</v>
      </c>
      <c r="E150" s="3">
        <f>VLOOKUP($A150, quarterly_final!$A:$Z,MATCH("alpha",quarterly_final!$A$22:$Z$22,0),FALSE)*(VLOOKUP($A150, quarterly_final!$A:$Z,MATCH("dk",quarterly_final!$A$22:$Z$22,0),FALSE)-VLOOKUP($A150, quarterly_final!$A:$Z,MATCH("dhours",quarterly_final!$A$22:$Z$22,0),FALSE)-VLOOKUP($A150, quarterly_final!$A:$Z,MATCH("dLQ",quarterly_final!$A$22:$Z$22,0),FALSE))</f>
        <v>0.54251871738116153</v>
      </c>
      <c r="F150" s="3">
        <f>VLOOKUP($A150, quarterly_final!$A:$Z,MATCH("dLQ",quarterly_final!$A$22:$Z$22,0),FALSE)</f>
        <v>1.0074038855780287</v>
      </c>
      <c r="G150" s="3">
        <f>VLOOKUP($A150, quarterly_final!$A:$Z,MATCH("dutil",quarterly_final!$A$22:$Z$22,0),FALSE)</f>
        <v>3.6891866810055114</v>
      </c>
      <c r="H150" s="3">
        <f>VLOOKUP($A150, quarterly_final!$A:$Z,MATCH("dtfp_util",quarterly_final!$A$22:$Z$22,0),FALSE)</f>
        <v>-4.3215623652144899</v>
      </c>
      <c r="I150" s="3">
        <f>VLOOKUP($A150, quarterly_final!$A:$Z,MATCH("dtfp_util",quarterly_final!$A$22:$Z$22,0),FALSE)+(1-VLOOKUP($A150, quarterly_final!$A:$Z,MATCH("alpha",quarterly_final!$A$22:$Z$22,0),FALSE))*VLOOKUP($A150, quarterly_final!$A:$Z,MATCH("dLQ",quarterly_final!$A$22:$Z$22,0),FALSE)</f>
        <v>-3.6354057586272157</v>
      </c>
      <c r="K150">
        <f t="shared" si="22"/>
        <v>-5.8787033374836097</v>
      </c>
      <c r="L150">
        <f t="shared" si="23"/>
        <v>92.980755364045621</v>
      </c>
      <c r="M150">
        <f t="shared" si="24"/>
        <v>52.939248337085843</v>
      </c>
      <c r="N150">
        <f t="shared" si="28"/>
        <v>58.817951674569443</v>
      </c>
      <c r="O150">
        <f t="shared" si="25"/>
        <v>30.799415790486137</v>
      </c>
      <c r="P150" s="3">
        <f t="shared" si="26"/>
        <v>65.141369016053631</v>
      </c>
      <c r="Q150">
        <f t="shared" si="27"/>
        <v>9.2420912364736374</v>
      </c>
      <c r="R150">
        <f t="shared" si="20"/>
        <v>94.349100000000206</v>
      </c>
      <c r="S150">
        <f t="shared" si="21"/>
        <v>-10.460994969498813</v>
      </c>
      <c r="U150">
        <f t="shared" si="29"/>
        <v>9.1152703322261033</v>
      </c>
      <c r="V150">
        <f t="shared" si="19"/>
        <v>10.483614968180689</v>
      </c>
      <c r="X150">
        <v>12.01004</v>
      </c>
      <c r="Z150" s="215"/>
      <c r="AA150" s="215"/>
    </row>
    <row r="151" spans="1:27" x14ac:dyDescent="0.25">
      <c r="A151" s="2">
        <v>30178</v>
      </c>
      <c r="B151" t="s">
        <v>153</v>
      </c>
      <c r="C151" s="3">
        <f>VLOOKUP($A151, quarterly_final!$A:$Z,MATCH("dY",quarterly_final!$A$22:$Z$22,0),FALSE)-VLOOKUP($A151, quarterly_final!$A:$Z,MATCH("dhours",quarterly_final!$A$22:$Z$22,0),FALSE)</f>
        <v>6.2169274142931386E-2</v>
      </c>
      <c r="D151" s="3">
        <f>VLOOKUP($A151, quarterly_final!$A:$Z,MATCH("dtfp",quarterly_final!$A$22:$Z$22,0),FALSE)</f>
        <v>-2.3635164113499396</v>
      </c>
      <c r="E151" s="3">
        <f>VLOOKUP($A151, quarterly_final!$A:$Z,MATCH("alpha",quarterly_final!$A$22:$Z$22,0),FALSE)*(VLOOKUP($A151, quarterly_final!$A:$Z,MATCH("dk",quarterly_final!$A$22:$Z$22,0),FALSE)-VLOOKUP($A151, quarterly_final!$A:$Z,MATCH("dhours",quarterly_final!$A$22:$Z$22,0),FALSE)-VLOOKUP($A151, quarterly_final!$A:$Z,MATCH("dLQ",quarterly_final!$A$22:$Z$22,0),FALSE))</f>
        <v>1.4300895219828555</v>
      </c>
      <c r="F151" s="3">
        <f>VLOOKUP($A151, quarterly_final!$A:$Z,MATCH("dLQ",quarterly_final!$A$22:$Z$22,0),FALSE)</f>
        <v>0.99559616351001523</v>
      </c>
      <c r="G151" s="3">
        <f>VLOOKUP($A151, quarterly_final!$A:$Z,MATCH("dutil",quarterly_final!$A$22:$Z$22,0),FALSE)</f>
        <v>1.8008905350774471E-2</v>
      </c>
      <c r="H151" s="3">
        <f>VLOOKUP($A151, quarterly_final!$A:$Z,MATCH("dtfp_util",quarterly_final!$A$22:$Z$22,0),FALSE)</f>
        <v>-2.381525316700714</v>
      </c>
      <c r="I151" s="3">
        <f>VLOOKUP($A151, quarterly_final!$A:$Z,MATCH("dtfp_util",quarterly_final!$A$22:$Z$22,0),FALSE)+(1-VLOOKUP($A151, quarterly_final!$A:$Z,MATCH("alpha",quarterly_final!$A$22:$Z$22,0),FALSE))*VLOOKUP($A151, quarterly_final!$A:$Z,MATCH("dLQ",quarterly_final!$A$22:$Z$22,0),FALSE)</f>
        <v>-1.7038656445988285</v>
      </c>
      <c r="K151">
        <f t="shared" si="22"/>
        <v>-5.8742011111459158</v>
      </c>
      <c r="L151">
        <f t="shared" si="23"/>
        <v>92.996297682581357</v>
      </c>
      <c r="M151">
        <f t="shared" si="24"/>
        <v>52.348369234248359</v>
      </c>
      <c r="N151">
        <f t="shared" si="28"/>
        <v>58.222570345394267</v>
      </c>
      <c r="O151">
        <f t="shared" si="25"/>
        <v>31.156938170981849</v>
      </c>
      <c r="P151" s="3">
        <f t="shared" si="26"/>
        <v>64.715402604903929</v>
      </c>
      <c r="Q151">
        <f t="shared" si="27"/>
        <v>9.4909902773511412</v>
      </c>
      <c r="R151">
        <f t="shared" si="20"/>
        <v>94.746100000000212</v>
      </c>
      <c r="S151">
        <f t="shared" si="21"/>
        <v>-10.445452650963077</v>
      </c>
      <c r="U151">
        <f t="shared" si="29"/>
        <v>9.1308126507618397</v>
      </c>
      <c r="V151">
        <f t="shared" si="19"/>
        <v>10.880614968180694</v>
      </c>
      <c r="X151">
        <v>12.41104</v>
      </c>
      <c r="Z151" s="215"/>
      <c r="AA151" s="215"/>
    </row>
    <row r="152" spans="1:27" x14ac:dyDescent="0.25">
      <c r="A152" s="2">
        <v>30270</v>
      </c>
      <c r="B152" t="s">
        <v>154</v>
      </c>
      <c r="C152" s="3">
        <f>VLOOKUP($A152, quarterly_final!$A:$Z,MATCH("dY",quarterly_final!$A$22:$Z$22,0),FALSE)-VLOOKUP($A152, quarterly_final!$A:$Z,MATCH("dhours",quarterly_final!$A$22:$Z$22,0),FALSE)</f>
        <v>2.4640810614146247</v>
      </c>
      <c r="D152" s="3">
        <f>VLOOKUP($A152, quarterly_final!$A:$Z,MATCH("dtfp",quarterly_final!$A$22:$Z$22,0),FALSE)</f>
        <v>0.68017029285138597</v>
      </c>
      <c r="E152" s="3">
        <f>VLOOKUP($A152, quarterly_final!$A:$Z,MATCH("alpha",quarterly_final!$A$22:$Z$22,0),FALSE)*(VLOOKUP($A152, quarterly_final!$A:$Z,MATCH("dk",quarterly_final!$A$22:$Z$22,0),FALSE)-VLOOKUP($A152, quarterly_final!$A:$Z,MATCH("dhours",quarterly_final!$A$22:$Z$22,0),FALSE)-VLOOKUP($A152, quarterly_final!$A:$Z,MATCH("dLQ",quarterly_final!$A$22:$Z$22,0),FALSE))</f>
        <v>1.7849704795630787</v>
      </c>
      <c r="F152" s="3">
        <f>VLOOKUP($A152, quarterly_final!$A:$Z,MATCH("dLQ",quarterly_final!$A$22:$Z$22,0),FALSE)</f>
        <v>-1.0597109998400356E-3</v>
      </c>
      <c r="G152" s="3">
        <f>VLOOKUP($A152, quarterly_final!$A:$Z,MATCH("dutil",quarterly_final!$A$22:$Z$22,0),FALSE)</f>
        <v>-0.66297249648056455</v>
      </c>
      <c r="H152" s="3">
        <f>VLOOKUP($A152, quarterly_final!$A:$Z,MATCH("dtfp_util",quarterly_final!$A$22:$Z$22,0),FALSE)</f>
        <v>1.3431427893319505</v>
      </c>
      <c r="I152" s="3">
        <f>VLOOKUP($A152, quarterly_final!$A:$Z,MATCH("dtfp_util",quarterly_final!$A$22:$Z$22,0),FALSE)+(1-VLOOKUP($A152, quarterly_final!$A:$Z,MATCH("alpha",quarterly_final!$A$22:$Z$22,0),FALSE))*VLOOKUP($A152, quarterly_final!$A:$Z,MATCH("dLQ",quarterly_final!$A$22:$Z$22,0),FALSE)</f>
        <v>1.3424233613368068</v>
      </c>
      <c r="K152">
        <f t="shared" si="22"/>
        <v>-6.0399442352660566</v>
      </c>
      <c r="L152">
        <f t="shared" si="23"/>
        <v>93.612317947935011</v>
      </c>
      <c r="M152">
        <f t="shared" si="24"/>
        <v>52.518411807461206</v>
      </c>
      <c r="N152">
        <f t="shared" si="28"/>
        <v>58.558356042727254</v>
      </c>
      <c r="O152">
        <f t="shared" si="25"/>
        <v>31.603180790872621</v>
      </c>
      <c r="P152" s="3">
        <f t="shared" si="26"/>
        <v>65.051008445238125</v>
      </c>
      <c r="Q152">
        <f t="shared" si="27"/>
        <v>9.4907253496011812</v>
      </c>
      <c r="R152">
        <f t="shared" si="20"/>
        <v>95.143100000000217</v>
      </c>
      <c r="S152">
        <f t="shared" si="21"/>
        <v>-9.8294323856094223</v>
      </c>
      <c r="U152">
        <f t="shared" si="29"/>
        <v>9.7468329161154941</v>
      </c>
      <c r="V152">
        <f t="shared" si="19"/>
        <v>11.2776149681807</v>
      </c>
      <c r="X152">
        <v>12.81204</v>
      </c>
      <c r="Z152" s="215"/>
      <c r="AA152" s="215"/>
    </row>
    <row r="153" spans="1:27" x14ac:dyDescent="0.25">
      <c r="A153" s="2">
        <v>30362</v>
      </c>
      <c r="B153" t="s">
        <v>155</v>
      </c>
      <c r="C153" s="3">
        <f>VLOOKUP($A153, quarterly_final!$A:$Z,MATCH("dY",quarterly_final!$A$22:$Z$22,0),FALSE)-VLOOKUP($A153, quarterly_final!$A:$Z,MATCH("dhours",quarterly_final!$A$22:$Z$22,0),FALSE)</f>
        <v>3.4513497073540123</v>
      </c>
      <c r="D153" s="3">
        <f>VLOOKUP($A153, quarterly_final!$A:$Z,MATCH("dtfp",quarterly_final!$A$22:$Z$22,0),FALSE)</f>
        <v>2.5497113201760828</v>
      </c>
      <c r="E153" s="3">
        <f>VLOOKUP($A153, quarterly_final!$A:$Z,MATCH("alpha",quarterly_final!$A$22:$Z$22,0),FALSE)*(VLOOKUP($A153, quarterly_final!$A:$Z,MATCH("dk",quarterly_final!$A$22:$Z$22,0),FALSE)-VLOOKUP($A153, quarterly_final!$A:$Z,MATCH("dhours",quarterly_final!$A$22:$Z$22,0),FALSE)-VLOOKUP($A153, quarterly_final!$A:$Z,MATCH("dLQ",quarterly_final!$A$22:$Z$22,0),FALSE))</f>
        <v>-0.81314702726643495</v>
      </c>
      <c r="F153" s="3">
        <f>VLOOKUP($A153, quarterly_final!$A:$Z,MATCH("dLQ",quarterly_final!$A$22:$Z$22,0),FALSE)</f>
        <v>1.7147854144443642</v>
      </c>
      <c r="G153" s="3">
        <f>VLOOKUP($A153, quarterly_final!$A:$Z,MATCH("dutil",quarterly_final!$A$22:$Z$22,0),FALSE)</f>
        <v>3.2866238964914039</v>
      </c>
      <c r="H153" s="3">
        <f>VLOOKUP($A153, quarterly_final!$A:$Z,MATCH("dtfp_util",quarterly_final!$A$22:$Z$22,0),FALSE)</f>
        <v>-0.73691257631532103</v>
      </c>
      <c r="I153" s="3">
        <f>VLOOKUP($A153, quarterly_final!$A:$Z,MATCH("dtfp_util",quarterly_final!$A$22:$Z$22,0),FALSE)+(1-VLOOKUP($A153, quarterly_final!$A:$Z,MATCH("alpha",quarterly_final!$A$22:$Z$22,0),FALSE))*VLOOKUP($A153, quarterly_final!$A:$Z,MATCH("dLQ",quarterly_final!$A$22:$Z$22,0),FALSE)</f>
        <v>0.42196417276409415</v>
      </c>
      <c r="K153">
        <f t="shared" si="22"/>
        <v>-5.218288261143206</v>
      </c>
      <c r="L153">
        <f t="shared" si="23"/>
        <v>94.475155374773522</v>
      </c>
      <c r="M153">
        <f t="shared" si="24"/>
        <v>53.155839637505224</v>
      </c>
      <c r="N153">
        <f t="shared" si="28"/>
        <v>58.374127898648425</v>
      </c>
      <c r="O153">
        <f t="shared" si="25"/>
        <v>31.399894034056011</v>
      </c>
      <c r="P153" s="3">
        <f t="shared" si="26"/>
        <v>65.156499488429148</v>
      </c>
      <c r="Q153">
        <f t="shared" si="27"/>
        <v>9.9194217032122722</v>
      </c>
      <c r="R153">
        <f t="shared" si="20"/>
        <v>95.540100000000223</v>
      </c>
      <c r="S153">
        <f t="shared" si="21"/>
        <v>-8.9665949587709122</v>
      </c>
      <c r="U153">
        <f t="shared" si="29"/>
        <v>10.609670342954004</v>
      </c>
      <c r="V153">
        <f t="shared" si="19"/>
        <v>11.674614968180705</v>
      </c>
      <c r="X153">
        <v>13.21303</v>
      </c>
      <c r="Z153" s="215"/>
      <c r="AA153" s="215"/>
    </row>
    <row r="154" spans="1:27" x14ac:dyDescent="0.25">
      <c r="A154" s="2">
        <v>30451</v>
      </c>
      <c r="B154" t="s">
        <v>156</v>
      </c>
      <c r="C154" s="3">
        <f>VLOOKUP($A154, quarterly_final!$A:$Z,MATCH("dY",quarterly_final!$A$22:$Z$22,0),FALSE)-VLOOKUP($A154, quarterly_final!$A:$Z,MATCH("dhours",quarterly_final!$A$22:$Z$22,0),FALSE)</f>
        <v>5.7246588500849072</v>
      </c>
      <c r="D154" s="3">
        <f>VLOOKUP($A154, quarterly_final!$A:$Z,MATCH("dtfp",quarterly_final!$A$22:$Z$22,0),FALSE)</f>
        <v>6.0829373701757907</v>
      </c>
      <c r="E154" s="3">
        <f>VLOOKUP($A154, quarterly_final!$A:$Z,MATCH("alpha",quarterly_final!$A$22:$Z$22,0),FALSE)*(VLOOKUP($A154, quarterly_final!$A:$Z,MATCH("dk",quarterly_final!$A$22:$Z$22,0),FALSE)-VLOOKUP($A154, quarterly_final!$A:$Z,MATCH("dhours",quarterly_final!$A$22:$Z$22,0),FALSE)-VLOOKUP($A154, quarterly_final!$A:$Z,MATCH("dLQ",quarterly_final!$A$22:$Z$22,0),FALSE))</f>
        <v>-0.73284559962129181</v>
      </c>
      <c r="F154" s="3">
        <f>VLOOKUP($A154, quarterly_final!$A:$Z,MATCH("dLQ",quarterly_final!$A$22:$Z$22,0),FALSE)</f>
        <v>0.37456707953040791</v>
      </c>
      <c r="G154" s="3">
        <f>VLOOKUP($A154, quarterly_final!$A:$Z,MATCH("dutil",quarterly_final!$A$22:$Z$22,0),FALSE)</f>
        <v>6.1314675297969217</v>
      </c>
      <c r="H154" s="3">
        <f>VLOOKUP($A154, quarterly_final!$A:$Z,MATCH("dtfp_util",quarterly_final!$A$22:$Z$22,0),FALSE)</f>
        <v>-4.8530159621130942E-2</v>
      </c>
      <c r="I154" s="3">
        <f>VLOOKUP($A154, quarterly_final!$A:$Z,MATCH("dtfp_util",quarterly_final!$A$22:$Z$22,0),FALSE)+(1-VLOOKUP($A154, quarterly_final!$A:$Z,MATCH("alpha",quarterly_final!$A$22:$Z$22,0),FALSE))*VLOOKUP($A154, quarterly_final!$A:$Z,MATCH("dLQ",quarterly_final!$A$22:$Z$22,0),FALSE)</f>
        <v>0.20354907961468521</v>
      </c>
      <c r="K154">
        <f t="shared" si="22"/>
        <v>-3.6854213786939756</v>
      </c>
      <c r="L154">
        <f t="shared" si="23"/>
        <v>95.906320087294745</v>
      </c>
      <c r="M154">
        <f t="shared" si="24"/>
        <v>54.67657398004917</v>
      </c>
      <c r="N154">
        <f t="shared" si="28"/>
        <v>58.361995358743144</v>
      </c>
      <c r="O154">
        <f t="shared" si="25"/>
        <v>31.21668263415069</v>
      </c>
      <c r="P154" s="3">
        <f t="shared" si="26"/>
        <v>65.207386758332817</v>
      </c>
      <c r="Q154">
        <f t="shared" si="27"/>
        <v>10.013063473094874</v>
      </c>
      <c r="R154">
        <f t="shared" si="20"/>
        <v>95.937100000000228</v>
      </c>
      <c r="S154">
        <f t="shared" si="21"/>
        <v>-7.5354302462496889</v>
      </c>
      <c r="U154">
        <f t="shared" si="29"/>
        <v>12.040835055475227</v>
      </c>
      <c r="V154">
        <f t="shared" si="19"/>
        <v>12.071614968180711</v>
      </c>
      <c r="X154">
        <v>13.61403</v>
      </c>
      <c r="Z154" s="215"/>
      <c r="AA154" s="215"/>
    </row>
    <row r="155" spans="1:27" x14ac:dyDescent="0.25">
      <c r="A155" s="2">
        <v>30543</v>
      </c>
      <c r="B155" t="s">
        <v>157</v>
      </c>
      <c r="C155" s="3">
        <f>VLOOKUP($A155, quarterly_final!$A:$Z,MATCH("dY",quarterly_final!$A$22:$Z$22,0),FALSE)-VLOOKUP($A155, quarterly_final!$A:$Z,MATCH("dhours",quarterly_final!$A$22:$Z$22,0),FALSE)</f>
        <v>5.4637844862526208E-2</v>
      </c>
      <c r="D155" s="3">
        <f>VLOOKUP($A155, quarterly_final!$A:$Z,MATCH("dtfp",quarterly_final!$A$22:$Z$22,0),FALSE)</f>
        <v>1.4957337454779407</v>
      </c>
      <c r="E155" s="3">
        <f>VLOOKUP($A155, quarterly_final!$A:$Z,MATCH("alpha",quarterly_final!$A$22:$Z$22,0),FALSE)*(VLOOKUP($A155, quarterly_final!$A:$Z,MATCH("dk",quarterly_final!$A$22:$Z$22,0),FALSE)-VLOOKUP($A155, quarterly_final!$A:$Z,MATCH("dhours",quarterly_final!$A$22:$Z$22,0),FALSE)-VLOOKUP($A155, quarterly_final!$A:$Z,MATCH("dLQ",quarterly_final!$A$22:$Z$22,0),FALSE))</f>
        <v>-1.7401405299510686</v>
      </c>
      <c r="F155" s="3">
        <f>VLOOKUP($A155, quarterly_final!$A:$Z,MATCH("dLQ",quarterly_final!$A$22:$Z$22,0),FALSE)</f>
        <v>0.29904462933565412</v>
      </c>
      <c r="G155" s="3">
        <f>VLOOKUP($A155, quarterly_final!$A:$Z,MATCH("dutil",quarterly_final!$A$22:$Z$22,0),FALSE)</f>
        <v>5.4342701402346592</v>
      </c>
      <c r="H155" s="3">
        <f>VLOOKUP($A155, quarterly_final!$A:$Z,MATCH("dtfp_util",quarterly_final!$A$22:$Z$22,0),FALSE)</f>
        <v>-3.9385363947567185</v>
      </c>
      <c r="I155" s="3">
        <f>VLOOKUP($A155, quarterly_final!$A:$Z,MATCH("dtfp_util",quarterly_final!$A$22:$Z$22,0),FALSE)+(1-VLOOKUP($A155, quarterly_final!$A:$Z,MATCH("alpha",quarterly_final!$A$22:$Z$22,0),FALSE))*VLOOKUP($A155, quarterly_final!$A:$Z,MATCH("dLQ",quarterly_final!$A$22:$Z$22,0),FALSE)</f>
        <v>-3.7380532452092932</v>
      </c>
      <c r="K155">
        <f t="shared" si="22"/>
        <v>-2.3268538436353108</v>
      </c>
      <c r="L155">
        <f t="shared" si="23"/>
        <v>95.919979548510383</v>
      </c>
      <c r="M155">
        <f t="shared" si="24"/>
        <v>55.050507416418654</v>
      </c>
      <c r="N155">
        <f t="shared" si="28"/>
        <v>57.377361260053966</v>
      </c>
      <c r="O155">
        <f t="shared" si="25"/>
        <v>30.781647501662924</v>
      </c>
      <c r="P155" s="3">
        <f t="shared" si="26"/>
        <v>64.272873447030491</v>
      </c>
      <c r="Q155">
        <f t="shared" si="27"/>
        <v>10.087824630428788</v>
      </c>
      <c r="R155">
        <f t="shared" si="20"/>
        <v>96.334100000000234</v>
      </c>
      <c r="S155">
        <f t="shared" si="21"/>
        <v>-7.5217707850340503</v>
      </c>
      <c r="U155">
        <f t="shared" si="29"/>
        <v>12.054494516690866</v>
      </c>
      <c r="V155">
        <f t="shared" si="19"/>
        <v>12.468614968180717</v>
      </c>
      <c r="X155">
        <v>14.015029999999999</v>
      </c>
      <c r="Z155" s="215"/>
      <c r="AA155" s="215"/>
    </row>
    <row r="156" spans="1:27" x14ac:dyDescent="0.25">
      <c r="A156" s="2">
        <v>30635</v>
      </c>
      <c r="B156" t="s">
        <v>158</v>
      </c>
      <c r="C156" s="3">
        <f>VLOOKUP($A156, quarterly_final!$A:$Z,MATCH("dY",quarterly_final!$A$22:$Z$22,0),FALSE)-VLOOKUP($A156, quarterly_final!$A:$Z,MATCH("dhours",quarterly_final!$A$22:$Z$22,0),FALSE)</f>
        <v>4.100992298879369</v>
      </c>
      <c r="D156" s="3">
        <f>VLOOKUP($A156, quarterly_final!$A:$Z,MATCH("dtfp",quarterly_final!$A$22:$Z$22,0),FALSE)</f>
        <v>4.6664575516831235</v>
      </c>
      <c r="E156" s="3">
        <f>VLOOKUP($A156, quarterly_final!$A:$Z,MATCH("alpha",quarterly_final!$A$22:$Z$22,0),FALSE)*(VLOOKUP($A156, quarterly_final!$A:$Z,MATCH("dk",quarterly_final!$A$22:$Z$22,0),FALSE)-VLOOKUP($A156, quarterly_final!$A:$Z,MATCH("dhours",quarterly_final!$A$22:$Z$22,0),FALSE)-VLOOKUP($A156, quarterly_final!$A:$Z,MATCH("dLQ",quarterly_final!$A$22:$Z$22,0),FALSE))</f>
        <v>-0.81657503548030563</v>
      </c>
      <c r="F156" s="3">
        <f>VLOOKUP($A156, quarterly_final!$A:$Z,MATCH("dLQ",quarterly_final!$A$22:$Z$22,0),FALSE)</f>
        <v>0.25110978267655071</v>
      </c>
      <c r="G156" s="3">
        <f>VLOOKUP($A156, quarterly_final!$A:$Z,MATCH("dutil",quarterly_final!$A$22:$Z$22,0),FALSE)</f>
        <v>4.909536906848885</v>
      </c>
      <c r="H156" s="3">
        <f>VLOOKUP($A156, quarterly_final!$A:$Z,MATCH("dtfp_util",quarterly_final!$A$22:$Z$22,0),FALSE)</f>
        <v>-0.24307935516576151</v>
      </c>
      <c r="I156" s="3">
        <f>VLOOKUP($A156, quarterly_final!$A:$Z,MATCH("dtfp_util",quarterly_final!$A$22:$Z$22,0),FALSE)+(1-VLOOKUP($A156, quarterly_final!$A:$Z,MATCH("alpha",quarterly_final!$A$22:$Z$22,0),FALSE))*VLOOKUP($A156, quarterly_final!$A:$Z,MATCH("dLQ",quarterly_final!$A$22:$Z$22,0),FALSE)</f>
        <v>-7.5316389229213326E-2</v>
      </c>
      <c r="K156">
        <f t="shared" si="22"/>
        <v>-1.0994696169230895</v>
      </c>
      <c r="L156">
        <f t="shared" si="23"/>
        <v>96.945227623230224</v>
      </c>
      <c r="M156">
        <f t="shared" si="24"/>
        <v>56.217121804339435</v>
      </c>
      <c r="N156">
        <f t="shared" si="28"/>
        <v>57.31659142126253</v>
      </c>
      <c r="O156">
        <f t="shared" si="25"/>
        <v>30.577503742792846</v>
      </c>
      <c r="P156" s="3">
        <f t="shared" si="26"/>
        <v>64.254044349723188</v>
      </c>
      <c r="Q156">
        <f t="shared" si="27"/>
        <v>10.150602076097925</v>
      </c>
      <c r="R156">
        <f t="shared" si="20"/>
        <v>96.731100000000239</v>
      </c>
      <c r="S156">
        <f t="shared" si="21"/>
        <v>-6.4965227103142098</v>
      </c>
      <c r="U156">
        <f t="shared" si="29"/>
        <v>13.079742591410707</v>
      </c>
      <c r="V156">
        <f t="shared" si="19"/>
        <v>12.865614968180722</v>
      </c>
      <c r="X156">
        <v>14.416029999999999</v>
      </c>
      <c r="Z156" s="215"/>
      <c r="AA156" s="215"/>
    </row>
    <row r="157" spans="1:27" x14ac:dyDescent="0.25">
      <c r="A157" s="2">
        <v>30727</v>
      </c>
      <c r="B157" t="s">
        <v>159</v>
      </c>
      <c r="C157" s="3">
        <f>VLOOKUP($A157, quarterly_final!$A:$Z,MATCH("dY",quarterly_final!$A$22:$Z$22,0),FALSE)-VLOOKUP($A157, quarterly_final!$A:$Z,MATCH("dhours",quarterly_final!$A$22:$Z$22,0),FALSE)</f>
        <v>4.0255156313870444</v>
      </c>
      <c r="D157" s="3">
        <f>VLOOKUP($A157, quarterly_final!$A:$Z,MATCH("dtfp",quarterly_final!$A$22:$Z$22,0),FALSE)</f>
        <v>5.1058146881016127</v>
      </c>
      <c r="E157" s="3">
        <f>VLOOKUP($A157, quarterly_final!$A:$Z,MATCH("alpha",quarterly_final!$A$22:$Z$22,0),FALSE)*(VLOOKUP($A157, quarterly_final!$A:$Z,MATCH("dk",quarterly_final!$A$22:$Z$22,0),FALSE)-VLOOKUP($A157, quarterly_final!$A:$Z,MATCH("dhours",quarterly_final!$A$22:$Z$22,0),FALSE)-VLOOKUP($A157, quarterly_final!$A:$Z,MATCH("dLQ",quarterly_final!$A$22:$Z$22,0),FALSE))</f>
        <v>-0.49448507358667615</v>
      </c>
      <c r="F157" s="3">
        <f>VLOOKUP($A157, quarterly_final!$A:$Z,MATCH("dLQ",quarterly_final!$A$22:$Z$22,0),FALSE)</f>
        <v>-0.5858139831278919</v>
      </c>
      <c r="G157" s="3">
        <f>VLOOKUP($A157, quarterly_final!$A:$Z,MATCH("dutil",quarterly_final!$A$22:$Z$22,0),FALSE)</f>
        <v>-0.2549681591411142</v>
      </c>
      <c r="H157" s="3">
        <f>VLOOKUP($A157, quarterly_final!$A:$Z,MATCH("dtfp_util",quarterly_final!$A$22:$Z$22,0),FALSE)</f>
        <v>5.360782847242727</v>
      </c>
      <c r="I157" s="3">
        <f>VLOOKUP($A157, quarterly_final!$A:$Z,MATCH("dtfp_util",quarterly_final!$A$22:$Z$22,0),FALSE)+(1-VLOOKUP($A157, quarterly_final!$A:$Z,MATCH("alpha",quarterly_final!$A$22:$Z$22,0),FALSE))*VLOOKUP($A157, quarterly_final!$A:$Z,MATCH("dLQ",quarterly_final!$A$22:$Z$22,0),FALSE)</f>
        <v>4.9706247306333768</v>
      </c>
      <c r="K157">
        <f t="shared" si="22"/>
        <v>-1.1632116567083681</v>
      </c>
      <c r="L157">
        <f t="shared" si="23"/>
        <v>97.95160653107699</v>
      </c>
      <c r="M157">
        <f t="shared" si="24"/>
        <v>57.493575476364839</v>
      </c>
      <c r="N157">
        <f t="shared" si="28"/>
        <v>58.656787133073209</v>
      </c>
      <c r="O157">
        <f t="shared" si="25"/>
        <v>30.453882474396178</v>
      </c>
      <c r="P157" s="3">
        <f t="shared" si="26"/>
        <v>65.496700532381539</v>
      </c>
      <c r="Q157">
        <f t="shared" si="27"/>
        <v>10.004148580315952</v>
      </c>
      <c r="R157">
        <f t="shared" si="20"/>
        <v>97.128100000000245</v>
      </c>
      <c r="S157">
        <f t="shared" si="21"/>
        <v>-5.4901438024674434</v>
      </c>
      <c r="U157">
        <f t="shared" si="29"/>
        <v>14.086121499257473</v>
      </c>
      <c r="V157">
        <f t="shared" si="19"/>
        <v>13.262614968180728</v>
      </c>
      <c r="X157">
        <v>14.817030000000001</v>
      </c>
      <c r="Z157" s="215"/>
      <c r="AA157" s="215"/>
    </row>
    <row r="158" spans="1:27" x14ac:dyDescent="0.25">
      <c r="A158" s="2">
        <v>30817</v>
      </c>
      <c r="B158" t="s">
        <v>160</v>
      </c>
      <c r="C158" s="3">
        <f>VLOOKUP($A158, quarterly_final!$A:$Z,MATCH("dY",quarterly_final!$A$22:$Z$22,0),FALSE)-VLOOKUP($A158, quarterly_final!$A:$Z,MATCH("dhours",quarterly_final!$A$22:$Z$22,0),FALSE)</f>
        <v>3.1686972666035373</v>
      </c>
      <c r="D158" s="3">
        <f>VLOOKUP($A158, quarterly_final!$A:$Z,MATCH("dtfp",quarterly_final!$A$22:$Z$22,0),FALSE)</f>
        <v>3.3427633166711712</v>
      </c>
      <c r="E158" s="3">
        <f>VLOOKUP($A158, quarterly_final!$A:$Z,MATCH("alpha",quarterly_final!$A$22:$Z$22,0),FALSE)*(VLOOKUP($A158, quarterly_final!$A:$Z,MATCH("dk",quarterly_final!$A$22:$Z$22,0),FALSE)-VLOOKUP($A158, quarterly_final!$A:$Z,MATCH("dhours",quarterly_final!$A$22:$Z$22,0),FALSE)-VLOOKUP($A158, quarterly_final!$A:$Z,MATCH("dLQ",quarterly_final!$A$22:$Z$22,0),FALSE))</f>
        <v>0.24223707239804379</v>
      </c>
      <c r="F158" s="3">
        <f>VLOOKUP($A158, quarterly_final!$A:$Z,MATCH("dLQ",quarterly_final!$A$22:$Z$22,0),FALSE)</f>
        <v>-0.41630312246567769</v>
      </c>
      <c r="G158" s="3">
        <f>VLOOKUP($A158, quarterly_final!$A:$Z,MATCH("dutil",quarterly_final!$A$22:$Z$22,0),FALSE)</f>
        <v>-0.27663143372391502</v>
      </c>
      <c r="H158" s="3">
        <f>VLOOKUP($A158, quarterly_final!$A:$Z,MATCH("dtfp_util",quarterly_final!$A$22:$Z$22,0),FALSE)</f>
        <v>3.6193947503950863</v>
      </c>
      <c r="I158" s="3">
        <f>VLOOKUP($A158, quarterly_final!$A:$Z,MATCH("dtfp_util",quarterly_final!$A$22:$Z$22,0),FALSE)+(1-VLOOKUP($A158, quarterly_final!$A:$Z,MATCH("alpha",quarterly_final!$A$22:$Z$22,0),FALSE))*VLOOKUP($A158, quarterly_final!$A:$Z,MATCH("dLQ",quarterly_final!$A$22:$Z$22,0),FALSE)</f>
        <v>3.3427303892152387</v>
      </c>
      <c r="K158">
        <f t="shared" si="22"/>
        <v>-1.2323695151393468</v>
      </c>
      <c r="L158">
        <f t="shared" si="23"/>
        <v>98.743780847727876</v>
      </c>
      <c r="M158">
        <f t="shared" si="24"/>
        <v>58.329266305532634</v>
      </c>
      <c r="N158">
        <f t="shared" si="28"/>
        <v>59.561635820671981</v>
      </c>
      <c r="O158">
        <f t="shared" si="25"/>
        <v>30.514441742495688</v>
      </c>
      <c r="P158" s="3">
        <f t="shared" si="26"/>
        <v>66.332383129685354</v>
      </c>
      <c r="Q158">
        <f t="shared" si="27"/>
        <v>9.900072799699533</v>
      </c>
      <c r="R158">
        <f t="shared" si="20"/>
        <v>97.525100000000251</v>
      </c>
      <c r="S158">
        <f t="shared" si="21"/>
        <v>-4.6979694858165573</v>
      </c>
      <c r="U158">
        <f t="shared" si="29"/>
        <v>14.878295815908359</v>
      </c>
      <c r="V158">
        <f t="shared" si="19"/>
        <v>13.659614968180733</v>
      </c>
      <c r="X158">
        <v>15.218019999999999</v>
      </c>
      <c r="Z158" s="215"/>
      <c r="AA158" s="215"/>
    </row>
    <row r="159" spans="1:27" x14ac:dyDescent="0.25">
      <c r="A159" s="2">
        <v>30909</v>
      </c>
      <c r="B159" t="s">
        <v>161</v>
      </c>
      <c r="C159" s="3">
        <f>VLOOKUP($A159, quarterly_final!$A:$Z,MATCH("dY",quarterly_final!$A$22:$Z$22,0),FALSE)-VLOOKUP($A159, quarterly_final!$A:$Z,MATCH("dhours",quarterly_final!$A$22:$Z$22,0),FALSE)</f>
        <v>2.3220732316801218</v>
      </c>
      <c r="D159" s="3">
        <f>VLOOKUP($A159, quarterly_final!$A:$Z,MATCH("dtfp",quarterly_final!$A$22:$Z$22,0),FALSE)</f>
        <v>0.38781805279476111</v>
      </c>
      <c r="E159" s="3">
        <f>VLOOKUP($A159, quarterly_final!$A:$Z,MATCH("alpha",quarterly_final!$A$22:$Z$22,0),FALSE)*(VLOOKUP($A159, quarterly_final!$A:$Z,MATCH("dk",quarterly_final!$A$22:$Z$22,0),FALSE)-VLOOKUP($A159, quarterly_final!$A:$Z,MATCH("dhours",quarterly_final!$A$22:$Z$22,0),FALSE)-VLOOKUP($A159, quarterly_final!$A:$Z,MATCH("dLQ",quarterly_final!$A$22:$Z$22,0),FALSE))</f>
        <v>0.77217061852302993</v>
      </c>
      <c r="F159" s="3">
        <f>VLOOKUP($A159, quarterly_final!$A:$Z,MATCH("dLQ",quarterly_final!$A$22:$Z$22,0),FALSE)</f>
        <v>1.1620845603623309</v>
      </c>
      <c r="G159" s="3">
        <f>VLOOKUP($A159, quarterly_final!$A:$Z,MATCH("dutil",quarterly_final!$A$22:$Z$22,0),FALSE)</f>
        <v>-1.0319005572230098</v>
      </c>
      <c r="H159" s="3">
        <f>VLOOKUP($A159, quarterly_final!$A:$Z,MATCH("dtfp_util",quarterly_final!$A$22:$Z$22,0),FALSE)</f>
        <v>1.419718610017771</v>
      </c>
      <c r="I159" s="3">
        <f>VLOOKUP($A159, quarterly_final!$A:$Z,MATCH("dtfp_util",quarterly_final!$A$22:$Z$22,0),FALSE)+(1-VLOOKUP($A159, quarterly_final!$A:$Z,MATCH("alpha",quarterly_final!$A$22:$Z$22,0),FALSE))*VLOOKUP($A159, quarterly_final!$A:$Z,MATCH("dLQ",quarterly_final!$A$22:$Z$22,0),FALSE)</f>
        <v>2.191085160844735</v>
      </c>
      <c r="K159">
        <f t="shared" si="22"/>
        <v>-1.4903446544450993</v>
      </c>
      <c r="L159">
        <f t="shared" si="23"/>
        <v>99.324299155647907</v>
      </c>
      <c r="M159">
        <f t="shared" si="24"/>
        <v>58.426220818731323</v>
      </c>
      <c r="N159">
        <f t="shared" si="28"/>
        <v>59.916565473176426</v>
      </c>
      <c r="O159">
        <f t="shared" si="25"/>
        <v>30.707484397126446</v>
      </c>
      <c r="P159" s="3">
        <f t="shared" si="26"/>
        <v>66.880154419896542</v>
      </c>
      <c r="Q159">
        <f t="shared" si="27"/>
        <v>10.190593939790116</v>
      </c>
      <c r="R159">
        <f t="shared" si="20"/>
        <v>97.922100000000256</v>
      </c>
      <c r="S159">
        <f t="shared" si="21"/>
        <v>-4.1174511778965268</v>
      </c>
      <c r="U159">
        <f t="shared" si="29"/>
        <v>15.45881412382839</v>
      </c>
      <c r="V159">
        <f t="shared" si="19"/>
        <v>14.056614968180739</v>
      </c>
      <c r="X159">
        <v>15.619020000000001</v>
      </c>
      <c r="Z159" s="215"/>
      <c r="AA159" s="215"/>
    </row>
    <row r="160" spans="1:27" x14ac:dyDescent="0.25">
      <c r="A160" s="2">
        <v>31001</v>
      </c>
      <c r="B160" t="s">
        <v>162</v>
      </c>
      <c r="C160" s="3">
        <f>VLOOKUP($A160, quarterly_final!$A:$Z,MATCH("dY",quarterly_final!$A$22:$Z$22,0),FALSE)-VLOOKUP($A160, quarterly_final!$A:$Z,MATCH("dhours",quarterly_final!$A$22:$Z$22,0),FALSE)</f>
        <v>1.4915037072936954</v>
      </c>
      <c r="D160" s="3">
        <f>VLOOKUP($A160, quarterly_final!$A:$Z,MATCH("dtfp",quarterly_final!$A$22:$Z$22,0),FALSE)</f>
        <v>-0.32344208543521169</v>
      </c>
      <c r="E160" s="3">
        <f>VLOOKUP($A160, quarterly_final!$A:$Z,MATCH("alpha",quarterly_final!$A$22:$Z$22,0),FALSE)*(VLOOKUP($A160, quarterly_final!$A:$Z,MATCH("dk",quarterly_final!$A$22:$Z$22,0),FALSE)-VLOOKUP($A160, quarterly_final!$A:$Z,MATCH("dhours",quarterly_final!$A$22:$Z$22,0),FALSE)-VLOOKUP($A160, quarterly_final!$A:$Z,MATCH("dLQ",quarterly_final!$A$22:$Z$22,0),FALSE))</f>
        <v>0.48325052566821192</v>
      </c>
      <c r="F160" s="3">
        <f>VLOOKUP($A160, quarterly_final!$A:$Z,MATCH("dLQ",quarterly_final!$A$22:$Z$22,0),FALSE)</f>
        <v>1.3316952670606952</v>
      </c>
      <c r="G160" s="3">
        <f>VLOOKUP($A160, quarterly_final!$A:$Z,MATCH("dutil",quarterly_final!$A$22:$Z$22,0),FALSE)</f>
        <v>-2.1593790259469716</v>
      </c>
      <c r="H160" s="3">
        <f>VLOOKUP($A160, quarterly_final!$A:$Z,MATCH("dtfp_util",quarterly_final!$A$22:$Z$22,0),FALSE)</f>
        <v>1.8359369405117598</v>
      </c>
      <c r="I160" s="3">
        <f>VLOOKUP($A160, quarterly_final!$A:$Z,MATCH("dtfp_util",quarterly_final!$A$22:$Z$22,0),FALSE)+(1-VLOOKUP($A160, quarterly_final!$A:$Z,MATCH("alpha",quarterly_final!$A$22:$Z$22,0),FALSE))*VLOOKUP($A160, quarterly_final!$A:$Z,MATCH("dLQ",quarterly_final!$A$22:$Z$22,0),FALSE)</f>
        <v>2.7196796273036945</v>
      </c>
      <c r="K160">
        <f t="shared" si="22"/>
        <v>-2.0301894109318424</v>
      </c>
      <c r="L160">
        <f t="shared" si="23"/>
        <v>99.697175082471333</v>
      </c>
      <c r="M160">
        <f t="shared" si="24"/>
        <v>58.345360297372522</v>
      </c>
      <c r="N160">
        <f t="shared" si="28"/>
        <v>60.375549708304369</v>
      </c>
      <c r="O160">
        <f t="shared" si="25"/>
        <v>30.828297028543499</v>
      </c>
      <c r="P160" s="3">
        <f t="shared" si="26"/>
        <v>67.560074326722471</v>
      </c>
      <c r="Q160">
        <f t="shared" si="27"/>
        <v>10.52351775655529</v>
      </c>
      <c r="R160">
        <f t="shared" si="20"/>
        <v>98.319100000000262</v>
      </c>
      <c r="S160">
        <f t="shared" si="21"/>
        <v>-3.7445752510731012</v>
      </c>
      <c r="U160">
        <f t="shared" si="29"/>
        <v>15.831690050651815</v>
      </c>
      <c r="V160">
        <f t="shared" si="19"/>
        <v>14.453614968180744</v>
      </c>
      <c r="W160">
        <v>0</v>
      </c>
      <c r="X160">
        <v>16.020019999999999</v>
      </c>
      <c r="Z160" s="215"/>
      <c r="AA160" s="215"/>
    </row>
    <row r="161" spans="1:27" x14ac:dyDescent="0.25">
      <c r="A161" s="2">
        <v>31093</v>
      </c>
      <c r="B161" t="s">
        <v>163</v>
      </c>
      <c r="C161" s="3">
        <f>VLOOKUP($A161, quarterly_final!$A:$Z,MATCH("dY",quarterly_final!$A$22:$Z$22,0),FALSE)-VLOOKUP($A161, quarterly_final!$A:$Z,MATCH("dhours",quarterly_final!$A$22:$Z$22,0),FALSE)</f>
        <v>1.0889786575303262</v>
      </c>
      <c r="D161" s="3">
        <f>VLOOKUP($A161, quarterly_final!$A:$Z,MATCH("dtfp",quarterly_final!$A$22:$Z$22,0),FALSE)</f>
        <v>1.6560436858632204</v>
      </c>
      <c r="E161" s="3">
        <f>VLOOKUP($A161, quarterly_final!$A:$Z,MATCH("alpha",quarterly_final!$A$22:$Z$22,0),FALSE)*(VLOOKUP($A161, quarterly_final!$A:$Z,MATCH("dk",quarterly_final!$A$22:$Z$22,0),FALSE)-VLOOKUP($A161, quarterly_final!$A:$Z,MATCH("dhours",quarterly_final!$A$22:$Z$22,0),FALSE)-VLOOKUP($A161, quarterly_final!$A:$Z,MATCH("dLQ",quarterly_final!$A$22:$Z$22,0),FALSE))</f>
        <v>1.0193404678850411</v>
      </c>
      <c r="F161" s="3">
        <f>VLOOKUP($A161, quarterly_final!$A:$Z,MATCH("dLQ",quarterly_final!$A$22:$Z$22,0),FALSE)</f>
        <v>-1.5864054962179353</v>
      </c>
      <c r="G161" s="3">
        <f>VLOOKUP($A161, quarterly_final!$A:$Z,MATCH("dutil",quarterly_final!$A$22:$Z$22,0),FALSE)</f>
        <v>-2.5710990573179298</v>
      </c>
      <c r="H161" s="3">
        <f>VLOOKUP($A161, quarterly_final!$A:$Z,MATCH("dtfp_util",quarterly_final!$A$22:$Z$22,0),FALSE)</f>
        <v>4.2271427431811501</v>
      </c>
      <c r="I161" s="3">
        <f>VLOOKUP($A161, quarterly_final!$A:$Z,MATCH("dtfp_util",quarterly_final!$A$22:$Z$22,0),FALSE)+(1-VLOOKUP($A161, quarterly_final!$A:$Z,MATCH("alpha",quarterly_final!$A$22:$Z$22,0),FALSE))*VLOOKUP($A161, quarterly_final!$A:$Z,MATCH("dLQ",quarterly_final!$A$22:$Z$22,0),FALSE)</f>
        <v>3.1736009524313529</v>
      </c>
      <c r="K161">
        <f t="shared" si="22"/>
        <v>-2.6729641752613249</v>
      </c>
      <c r="L161">
        <f t="shared" si="23"/>
        <v>99.969419746853916</v>
      </c>
      <c r="M161">
        <f t="shared" si="24"/>
        <v>58.759371218838325</v>
      </c>
      <c r="N161">
        <f t="shared" si="28"/>
        <v>61.43233539409966</v>
      </c>
      <c r="O161">
        <f t="shared" si="25"/>
        <v>31.08313214551476</v>
      </c>
      <c r="P161" s="3">
        <f t="shared" si="26"/>
        <v>68.353474564830307</v>
      </c>
      <c r="Q161">
        <f t="shared" si="27"/>
        <v>10.126916382500806</v>
      </c>
      <c r="R161">
        <f t="shared" si="20"/>
        <v>98.716100000000267</v>
      </c>
      <c r="S161">
        <f t="shared" si="21"/>
        <v>-3.4723305866905179</v>
      </c>
      <c r="T161">
        <f>R161-L$169</f>
        <v>-4.7256503335441664</v>
      </c>
      <c r="U161">
        <f t="shared" si="29"/>
        <v>16.103934715034399</v>
      </c>
      <c r="V161">
        <f t="shared" si="19"/>
        <v>14.85061496818075</v>
      </c>
      <c r="W161">
        <f>W160+F161/4</f>
        <v>-0.39660137405448381</v>
      </c>
      <c r="X161">
        <v>16.421009999999999</v>
      </c>
      <c r="Z161" s="215"/>
      <c r="AA161" s="215"/>
    </row>
    <row r="162" spans="1:27" x14ac:dyDescent="0.25">
      <c r="A162" s="2">
        <v>31182</v>
      </c>
      <c r="B162" t="s">
        <v>164</v>
      </c>
      <c r="C162" s="3">
        <f>VLOOKUP($A162, quarterly_final!$A:$Z,MATCH("dY",quarterly_final!$A$22:$Z$22,0),FALSE)-VLOOKUP($A162, quarterly_final!$A:$Z,MATCH("dhours",quarterly_final!$A$22:$Z$22,0),FALSE)</f>
        <v>1.4100027746424715</v>
      </c>
      <c r="D162" s="3">
        <f>VLOOKUP($A162, quarterly_final!$A:$Z,MATCH("dtfp",quarterly_final!$A$22:$Z$22,0),FALSE)</f>
        <v>-0.91707448912248946</v>
      </c>
      <c r="E162" s="3">
        <f>VLOOKUP($A162, quarterly_final!$A:$Z,MATCH("alpha",quarterly_final!$A$22:$Z$22,0),FALSE)*(VLOOKUP($A162, quarterly_final!$A:$Z,MATCH("dk",quarterly_final!$A$22:$Z$22,0),FALSE)-VLOOKUP($A162, quarterly_final!$A:$Z,MATCH("dhours",quarterly_final!$A$22:$Z$22,0),FALSE)-VLOOKUP($A162, quarterly_final!$A:$Z,MATCH("dLQ",quarterly_final!$A$22:$Z$22,0),FALSE))</f>
        <v>-1.7420687698292685E-2</v>
      </c>
      <c r="F162" s="3">
        <f>VLOOKUP($A162, quarterly_final!$A:$Z,MATCH("dLQ",quarterly_final!$A$22:$Z$22,0),FALSE)</f>
        <v>2.3444979514632536</v>
      </c>
      <c r="G162" s="3">
        <f>VLOOKUP($A162, quarterly_final!$A:$Z,MATCH("dutil",quarterly_final!$A$22:$Z$22,0),FALSE)</f>
        <v>0.32327532886272214</v>
      </c>
      <c r="H162" s="3">
        <f>VLOOKUP($A162, quarterly_final!$A:$Z,MATCH("dtfp_util",quarterly_final!$A$22:$Z$22,0),FALSE)</f>
        <v>-1.2403498179852117</v>
      </c>
      <c r="I162" s="3">
        <f>VLOOKUP($A162, quarterly_final!$A:$Z,MATCH("dtfp_util",quarterly_final!$A$22:$Z$22,0),FALSE)+(1-VLOOKUP($A162, quarterly_final!$A:$Z,MATCH("alpha",quarterly_final!$A$22:$Z$22,0),FALSE))*VLOOKUP($A162, quarterly_final!$A:$Z,MATCH("dLQ",quarterly_final!$A$22:$Z$22,0),FALSE)</f>
        <v>0.32080741762474307</v>
      </c>
      <c r="K162">
        <f t="shared" si="22"/>
        <v>-2.5921453430456443</v>
      </c>
      <c r="L162">
        <f t="shared" si="23"/>
        <v>100.32192044051453</v>
      </c>
      <c r="M162">
        <f t="shared" si="24"/>
        <v>58.530102596557704</v>
      </c>
      <c r="N162">
        <f t="shared" si="28"/>
        <v>61.122247939603355</v>
      </c>
      <c r="O162">
        <f t="shared" si="25"/>
        <v>31.078776973590188</v>
      </c>
      <c r="P162" s="3">
        <f t="shared" si="26"/>
        <v>68.433676419236491</v>
      </c>
      <c r="Q162">
        <f t="shared" si="27"/>
        <v>10.713040870366619</v>
      </c>
      <c r="R162">
        <f t="shared" si="20"/>
        <v>99.113100000000273</v>
      </c>
      <c r="S162">
        <f t="shared" si="21"/>
        <v>-3.1198298930299018</v>
      </c>
      <c r="T162">
        <f t="shared" ref="T162:T168" si="30">R162-L$169</f>
        <v>-4.3286503335441608</v>
      </c>
      <c r="U162">
        <f t="shared" si="29"/>
        <v>16.456435408695015</v>
      </c>
      <c r="V162">
        <f t="shared" si="19"/>
        <v>15.247614968180756</v>
      </c>
      <c r="W162">
        <f t="shared" ref="W162:W192" si="31">W161+F162/4</f>
        <v>0.18952311381132958</v>
      </c>
      <c r="X162">
        <v>16.822009999999999</v>
      </c>
      <c r="Z162" s="215"/>
      <c r="AA162" s="215"/>
    </row>
    <row r="163" spans="1:27" x14ac:dyDescent="0.25">
      <c r="A163" s="2">
        <v>31274</v>
      </c>
      <c r="B163" t="s">
        <v>165</v>
      </c>
      <c r="C163" s="3">
        <f>VLOOKUP($A163, quarterly_final!$A:$Z,MATCH("dY",quarterly_final!$A$22:$Z$22,0),FALSE)-VLOOKUP($A163, quarterly_final!$A:$Z,MATCH("dhours",quarterly_final!$A$22:$Z$22,0),FALSE)</f>
        <v>5.6146296920177363</v>
      </c>
      <c r="D163" s="3">
        <f>VLOOKUP($A163, quarterly_final!$A:$Z,MATCH("dtfp",quarterly_final!$A$22:$Z$22,0),FALSE)</f>
        <v>4.1966471587966439</v>
      </c>
      <c r="E163" s="3">
        <f>VLOOKUP($A163, quarterly_final!$A:$Z,MATCH("alpha",quarterly_final!$A$22:$Z$22,0),FALSE)*(VLOOKUP($A163, quarterly_final!$A:$Z,MATCH("dk",quarterly_final!$A$22:$Z$22,0),FALSE)-VLOOKUP($A163, quarterly_final!$A:$Z,MATCH("dhours",quarterly_final!$A$22:$Z$22,0),FALSE)-VLOOKUP($A163, quarterly_final!$A:$Z,MATCH("dLQ",quarterly_final!$A$22:$Z$22,0),FALSE))</f>
        <v>1.2309818820797036</v>
      </c>
      <c r="F163" s="3">
        <f>VLOOKUP($A163, quarterly_final!$A:$Z,MATCH("dLQ",quarterly_final!$A$22:$Z$22,0),FALSE)</f>
        <v>0.18700065114138908</v>
      </c>
      <c r="G163" s="3">
        <f>VLOOKUP($A163, quarterly_final!$A:$Z,MATCH("dutil",quarterly_final!$A$22:$Z$22,0),FALSE)</f>
        <v>1.8217871188041042</v>
      </c>
      <c r="H163" s="3">
        <f>VLOOKUP($A163, quarterly_final!$A:$Z,MATCH("dtfp_util",quarterly_final!$A$22:$Z$22,0),FALSE)</f>
        <v>2.3748600399925399</v>
      </c>
      <c r="I163" s="3">
        <f>VLOOKUP($A163, quarterly_final!$A:$Z,MATCH("dtfp_util",quarterly_final!$A$22:$Z$22,0),FALSE)+(1-VLOOKUP($A163, quarterly_final!$A:$Z,MATCH("alpha",quarterly_final!$A$22:$Z$22,0),FALSE))*VLOOKUP($A163, quarterly_final!$A:$Z,MATCH("dLQ",quarterly_final!$A$22:$Z$22,0),FALSE)</f>
        <v>2.499953629418286</v>
      </c>
      <c r="K163">
        <f t="shared" si="22"/>
        <v>-2.1366985633446181</v>
      </c>
      <c r="L163">
        <f t="shared" si="23"/>
        <v>101.72557786351896</v>
      </c>
      <c r="M163">
        <f t="shared" si="24"/>
        <v>59.579264386256867</v>
      </c>
      <c r="N163">
        <f t="shared" si="28"/>
        <v>61.71596294960149</v>
      </c>
      <c r="O163">
        <f t="shared" si="25"/>
        <v>31.386522444110113</v>
      </c>
      <c r="P163" s="3">
        <f t="shared" si="26"/>
        <v>69.05866482659107</v>
      </c>
      <c r="Q163">
        <f t="shared" si="27"/>
        <v>10.759791033151966</v>
      </c>
      <c r="R163">
        <f t="shared" si="20"/>
        <v>99.510100000000278</v>
      </c>
      <c r="S163">
        <f t="shared" si="21"/>
        <v>-1.7161724700254695</v>
      </c>
      <c r="T163">
        <f t="shared" si="30"/>
        <v>-3.9316503335441553</v>
      </c>
      <c r="U163">
        <f t="shared" si="29"/>
        <v>17.860092831699447</v>
      </c>
      <c r="V163">
        <f t="shared" si="19"/>
        <v>15.644614968180761</v>
      </c>
      <c r="W163">
        <f t="shared" si="31"/>
        <v>0.23627327659667685</v>
      </c>
      <c r="X163">
        <v>17.223009999999999</v>
      </c>
      <c r="Z163" s="215"/>
      <c r="AA163" s="215"/>
    </row>
    <row r="164" spans="1:27" x14ac:dyDescent="0.25">
      <c r="A164" s="2">
        <v>31366</v>
      </c>
      <c r="B164" t="s">
        <v>166</v>
      </c>
      <c r="C164" s="3">
        <f>VLOOKUP($A164, quarterly_final!$A:$Z,MATCH("dY",quarterly_final!$A$22:$Z$22,0),FALSE)-VLOOKUP($A164, quarterly_final!$A:$Z,MATCH("dhours",quarterly_final!$A$22:$Z$22,0),FALSE)</f>
        <v>0.98730519704979258</v>
      </c>
      <c r="D164" s="3">
        <f>VLOOKUP($A164, quarterly_final!$A:$Z,MATCH("dtfp",quarterly_final!$A$22:$Z$22,0),FALSE)</f>
        <v>-2.4529889879319228E-2</v>
      </c>
      <c r="E164" s="3">
        <f>VLOOKUP($A164, quarterly_final!$A:$Z,MATCH("alpha",quarterly_final!$A$22:$Z$22,0),FALSE)*(VLOOKUP($A164, quarterly_final!$A:$Z,MATCH("dk",quarterly_final!$A$22:$Z$22,0),FALSE)-VLOOKUP($A164, quarterly_final!$A:$Z,MATCH("dhours",quarterly_final!$A$22:$Z$22,0),FALSE)-VLOOKUP($A164, quarterly_final!$A:$Z,MATCH("dLQ",quarterly_final!$A$22:$Z$22,0),FALSE))</f>
        <v>0.84454092211351062</v>
      </c>
      <c r="F164" s="3">
        <f>VLOOKUP($A164, quarterly_final!$A:$Z,MATCH("dLQ",quarterly_final!$A$22:$Z$22,0),FALSE)</f>
        <v>0.16729416481560122</v>
      </c>
      <c r="G164" s="3">
        <f>VLOOKUP($A164, quarterly_final!$A:$Z,MATCH("dutil",quarterly_final!$A$22:$Z$22,0),FALSE)</f>
        <v>1.8663533230915514</v>
      </c>
      <c r="H164" s="3">
        <f>VLOOKUP($A164, quarterly_final!$A:$Z,MATCH("dtfp_util",quarterly_final!$A$22:$Z$22,0),FALSE)</f>
        <v>-1.8908832129708706</v>
      </c>
      <c r="I164" s="3">
        <f>VLOOKUP($A164, quarterly_final!$A:$Z,MATCH("dtfp_util",quarterly_final!$A$22:$Z$22,0),FALSE)+(1-VLOOKUP($A164, quarterly_final!$A:$Z,MATCH("alpha",quarterly_final!$A$22:$Z$22,0),FALSE))*VLOOKUP($A164, quarterly_final!$A:$Z,MATCH("dLQ",quarterly_final!$A$22:$Z$22,0),FALSE)</f>
        <v>-1.778243295683424</v>
      </c>
      <c r="K164">
        <f t="shared" si="22"/>
        <v>-1.6701102325717301</v>
      </c>
      <c r="L164">
        <f t="shared" si="23"/>
        <v>101.97240416278142</v>
      </c>
      <c r="M164">
        <f t="shared" si="24"/>
        <v>59.573131913787037</v>
      </c>
      <c r="N164">
        <f t="shared" si="28"/>
        <v>61.243242146358774</v>
      </c>
      <c r="O164">
        <f t="shared" si="25"/>
        <v>31.597657674638491</v>
      </c>
      <c r="P164" s="3">
        <f t="shared" si="26"/>
        <v>68.614104002670217</v>
      </c>
      <c r="Q164">
        <f t="shared" si="27"/>
        <v>10.801614574355867</v>
      </c>
      <c r="R164">
        <f t="shared" si="20"/>
        <v>99.907100000000284</v>
      </c>
      <c r="S164">
        <f t="shared" si="21"/>
        <v>-1.4693461707630178</v>
      </c>
      <c r="T164">
        <f t="shared" si="30"/>
        <v>-3.5346503335441497</v>
      </c>
      <c r="U164">
        <f t="shared" si="29"/>
        <v>18.106919130961899</v>
      </c>
      <c r="V164">
        <f t="shared" si="19"/>
        <v>16.041614968180767</v>
      </c>
      <c r="W164">
        <f t="shared" si="31"/>
        <v>0.27809681780057716</v>
      </c>
      <c r="X164">
        <v>17.624009999999998</v>
      </c>
      <c r="Z164" s="215"/>
      <c r="AA164" s="215"/>
    </row>
    <row r="165" spans="1:27" x14ac:dyDescent="0.25">
      <c r="A165" s="2">
        <v>31458</v>
      </c>
      <c r="B165" t="s">
        <v>167</v>
      </c>
      <c r="C165" s="3">
        <f>VLOOKUP($A165, quarterly_final!$A:$Z,MATCH("dY",quarterly_final!$A$22:$Z$22,0),FALSE)-VLOOKUP($A165, quarterly_final!$A:$Z,MATCH("dhours",quarterly_final!$A$22:$Z$22,0),FALSE)</f>
        <v>3.9460335296025661</v>
      </c>
      <c r="D165" s="3">
        <f>VLOOKUP($A165, quarterly_final!$A:$Z,MATCH("dtfp",quarterly_final!$A$22:$Z$22,0),FALSE)</f>
        <v>2.7123644108792915</v>
      </c>
      <c r="E165" s="3">
        <f>VLOOKUP($A165, quarterly_final!$A:$Z,MATCH("alpha",quarterly_final!$A$22:$Z$22,0),FALSE)*(VLOOKUP($A165, quarterly_final!$A:$Z,MATCH("dk",quarterly_final!$A$22:$Z$22,0),FALSE)-VLOOKUP($A165, quarterly_final!$A:$Z,MATCH("dhours",quarterly_final!$A$22:$Z$22,0),FALSE)-VLOOKUP($A165, quarterly_final!$A:$Z,MATCH("dLQ",quarterly_final!$A$22:$Z$22,0),FALSE))</f>
        <v>1.4128756647234624</v>
      </c>
      <c r="F165" s="3">
        <f>VLOOKUP($A165, quarterly_final!$A:$Z,MATCH("dLQ",quarterly_final!$A$22:$Z$22,0),FALSE)</f>
        <v>-0.17920654600018793</v>
      </c>
      <c r="G165" s="3">
        <f>VLOOKUP($A165, quarterly_final!$A:$Z,MATCH("dutil",quarterly_final!$A$22:$Z$22,0),FALSE)</f>
        <v>-7.2896401245586481E-3</v>
      </c>
      <c r="H165" s="3">
        <f>VLOOKUP($A165, quarterly_final!$A:$Z,MATCH("dtfp_util",quarterly_final!$A$22:$Z$22,0),FALSE)</f>
        <v>2.7196540510038503</v>
      </c>
      <c r="I165" s="3">
        <f>VLOOKUP($A165, quarterly_final!$A:$Z,MATCH("dtfp_util",quarterly_final!$A$22:$Z$22,0),FALSE)+(1-VLOOKUP($A165, quarterly_final!$A:$Z,MATCH("alpha",quarterly_final!$A$22:$Z$22,0),FALSE))*VLOOKUP($A165, quarterly_final!$A:$Z,MATCH("dLQ",quarterly_final!$A$22:$Z$22,0),FALSE)</f>
        <v>2.5979812697274038</v>
      </c>
      <c r="K165">
        <f t="shared" si="22"/>
        <v>-1.6719326426028698</v>
      </c>
      <c r="L165">
        <f t="shared" si="23"/>
        <v>102.95891254518206</v>
      </c>
      <c r="M165">
        <f t="shared" si="24"/>
        <v>60.251223016506863</v>
      </c>
      <c r="N165">
        <f t="shared" si="28"/>
        <v>61.923155659109739</v>
      </c>
      <c r="O165">
        <f t="shared" si="25"/>
        <v>31.950876590819355</v>
      </c>
      <c r="P165" s="3">
        <f t="shared" si="26"/>
        <v>69.263599320102074</v>
      </c>
      <c r="Q165">
        <f t="shared" si="27"/>
        <v>10.75681293785582</v>
      </c>
      <c r="R165">
        <f t="shared" si="20"/>
        <v>100.30410000000029</v>
      </c>
      <c r="S165">
        <f t="shared" si="21"/>
        <v>-0.48283778836237445</v>
      </c>
      <c r="T165">
        <f t="shared" si="30"/>
        <v>-3.1376503335441441</v>
      </c>
      <c r="U165">
        <f t="shared" si="29"/>
        <v>19.093427513362542</v>
      </c>
      <c r="V165">
        <f t="shared" si="19"/>
        <v>16.438614968180772</v>
      </c>
      <c r="W165">
        <f t="shared" si="31"/>
        <v>0.23329518130053017</v>
      </c>
      <c r="X165">
        <v>18.025010000000002</v>
      </c>
      <c r="Z165" s="215"/>
      <c r="AA165" s="215"/>
    </row>
    <row r="166" spans="1:27" x14ac:dyDescent="0.25">
      <c r="A166" s="2">
        <v>31547</v>
      </c>
      <c r="B166" t="s">
        <v>168</v>
      </c>
      <c r="C166" s="3">
        <f>VLOOKUP($A166, quarterly_final!$A:$Z,MATCH("dY",quarterly_final!$A$22:$Z$22,0),FALSE)-VLOOKUP($A166, quarterly_final!$A:$Z,MATCH("dhours",quarterly_final!$A$22:$Z$22,0),FALSE)</f>
        <v>2.0189611962265985</v>
      </c>
      <c r="D166" s="3">
        <f>VLOOKUP($A166, quarterly_final!$A:$Z,MATCH("dtfp",quarterly_final!$A$22:$Z$22,0),FALSE)</f>
        <v>0.13733785701980733</v>
      </c>
      <c r="E166" s="3">
        <f>VLOOKUP($A166, quarterly_final!$A:$Z,MATCH("alpha",quarterly_final!$A$22:$Z$22,0),FALSE)*(VLOOKUP($A166, quarterly_final!$A:$Z,MATCH("dk",quarterly_final!$A$22:$Z$22,0),FALSE)-VLOOKUP($A166, quarterly_final!$A:$Z,MATCH("dhours",quarterly_final!$A$22:$Z$22,0),FALSE)-VLOOKUP($A166, quarterly_final!$A:$Z,MATCH("dLQ",quarterly_final!$A$22:$Z$22,0),FALSE))</f>
        <v>1.3667938707071354</v>
      </c>
      <c r="F166" s="3">
        <f>VLOOKUP($A166, quarterly_final!$A:$Z,MATCH("dLQ",quarterly_final!$A$22:$Z$22,0),FALSE)</f>
        <v>0.51482946849965572</v>
      </c>
      <c r="G166" s="3">
        <f>VLOOKUP($A166, quarterly_final!$A:$Z,MATCH("dutil",quarterly_final!$A$22:$Z$22,0),FALSE)</f>
        <v>-3.9971769029718649</v>
      </c>
      <c r="H166" s="3">
        <f>VLOOKUP($A166, quarterly_final!$A:$Z,MATCH("dtfp_util",quarterly_final!$A$22:$Z$22,0),FALSE)</f>
        <v>4.1345147599916725</v>
      </c>
      <c r="I166" s="3">
        <f>VLOOKUP($A166, quarterly_final!$A:$Z,MATCH("dtfp_util",quarterly_final!$A$22:$Z$22,0),FALSE)+(1-VLOOKUP($A166, quarterly_final!$A:$Z,MATCH("alpha",quarterly_final!$A$22:$Z$22,0),FALSE))*VLOOKUP($A166, quarterly_final!$A:$Z,MATCH("dLQ",quarterly_final!$A$22:$Z$22,0),FALSE)</f>
        <v>4.4860783698821134</v>
      </c>
      <c r="K166">
        <f t="shared" si="22"/>
        <v>-2.671226868345836</v>
      </c>
      <c r="L166">
        <f t="shared" si="23"/>
        <v>103.46365284423871</v>
      </c>
      <c r="M166">
        <f t="shared" si="24"/>
        <v>60.285557480761817</v>
      </c>
      <c r="N166">
        <f t="shared" si="28"/>
        <v>62.956784349107657</v>
      </c>
      <c r="O166">
        <f t="shared" si="25"/>
        <v>32.292575058496141</v>
      </c>
      <c r="P166" s="3">
        <f t="shared" si="26"/>
        <v>70.385118912572608</v>
      </c>
      <c r="Q166">
        <f t="shared" si="27"/>
        <v>10.885520304980734</v>
      </c>
      <c r="R166">
        <f t="shared" si="20"/>
        <v>100.7011000000003</v>
      </c>
      <c r="S166">
        <f t="shared" si="21"/>
        <v>2.1902510694275179E-2</v>
      </c>
      <c r="T166">
        <f t="shared" si="30"/>
        <v>-2.7406503335441386</v>
      </c>
      <c r="U166">
        <f t="shared" si="29"/>
        <v>19.598167812419192</v>
      </c>
      <c r="V166">
        <f t="shared" si="19"/>
        <v>16.835614968180778</v>
      </c>
      <c r="W166">
        <f t="shared" si="31"/>
        <v>0.3620025484254441</v>
      </c>
      <c r="X166">
        <v>18.425999999999998</v>
      </c>
      <c r="Z166" s="215"/>
      <c r="AA166" s="215"/>
    </row>
    <row r="167" spans="1:27" x14ac:dyDescent="0.25">
      <c r="A167" s="2">
        <v>31639</v>
      </c>
      <c r="B167" t="s">
        <v>169</v>
      </c>
      <c r="C167" s="3">
        <f>VLOOKUP($A167, quarterly_final!$A:$Z,MATCH("dY",quarterly_final!$A$22:$Z$22,0),FALSE)-VLOOKUP($A167, quarterly_final!$A:$Z,MATCH("dhours",quarterly_final!$A$22:$Z$22,0),FALSE)</f>
        <v>1.3746504941538618</v>
      </c>
      <c r="D167" s="3">
        <f>VLOOKUP($A167, quarterly_final!$A:$Z,MATCH("dtfp",quarterly_final!$A$22:$Z$22,0),FALSE)</f>
        <v>0.79976697026699084</v>
      </c>
      <c r="E167" s="3">
        <f>VLOOKUP($A167, quarterly_final!$A:$Z,MATCH("alpha",quarterly_final!$A$22:$Z$22,0),FALSE)*(VLOOKUP($A167, quarterly_final!$A:$Z,MATCH("dk",quarterly_final!$A$22:$Z$22,0),FALSE)-VLOOKUP($A167, quarterly_final!$A:$Z,MATCH("dhours",quarterly_final!$A$22:$Z$22,0),FALSE)-VLOOKUP($A167, quarterly_final!$A:$Z,MATCH("dLQ",quarterly_final!$A$22:$Z$22,0),FALSE))</f>
        <v>0.30748419687042217</v>
      </c>
      <c r="F167" s="3">
        <f>VLOOKUP($A167, quarterly_final!$A:$Z,MATCH("dLQ",quarterly_final!$A$22:$Z$22,0),FALSE)</f>
        <v>0.26739932701644875</v>
      </c>
      <c r="G167" s="3">
        <f>VLOOKUP($A167, quarterly_final!$A:$Z,MATCH("dutil",quarterly_final!$A$22:$Z$22,0),FALSE)</f>
        <v>-4.9384232499966214E-2</v>
      </c>
      <c r="H167" s="3">
        <f>VLOOKUP($A167, quarterly_final!$A:$Z,MATCH("dtfp_util",quarterly_final!$A$22:$Z$22,0),FALSE)</f>
        <v>0.8491512027669571</v>
      </c>
      <c r="I167" s="3">
        <f>VLOOKUP($A167, quarterly_final!$A:$Z,MATCH("dtfp_util",quarterly_final!$A$22:$Z$22,0),FALSE)+(1-VLOOKUP($A167, quarterly_final!$A:$Z,MATCH("alpha",quarterly_final!$A$22:$Z$22,0),FALSE))*VLOOKUP($A167, quarterly_final!$A:$Z,MATCH("dLQ",quarterly_final!$A$22:$Z$22,0),FALSE)</f>
        <v>1.0323379032054854</v>
      </c>
      <c r="K167">
        <f t="shared" si="22"/>
        <v>-2.6835729264708275</v>
      </c>
      <c r="L167">
        <f t="shared" si="23"/>
        <v>103.80731546777717</v>
      </c>
      <c r="M167">
        <f t="shared" si="24"/>
        <v>60.485499223328567</v>
      </c>
      <c r="N167">
        <f t="shared" si="28"/>
        <v>63.169072149799398</v>
      </c>
      <c r="O167">
        <f t="shared" si="25"/>
        <v>32.369446107713749</v>
      </c>
      <c r="P167" s="3">
        <f t="shared" si="26"/>
        <v>70.643203388373976</v>
      </c>
      <c r="Q167">
        <f t="shared" si="27"/>
        <v>10.952370136734846</v>
      </c>
      <c r="R167">
        <f t="shared" si="20"/>
        <v>101.0981000000003</v>
      </c>
      <c r="S167">
        <f t="shared" si="21"/>
        <v>0.36556513423273884</v>
      </c>
      <c r="T167">
        <f t="shared" si="30"/>
        <v>-2.343650333544133</v>
      </c>
      <c r="U167">
        <f t="shared" si="29"/>
        <v>19.941830435957655</v>
      </c>
      <c r="V167">
        <f t="shared" si="19"/>
        <v>17.232614968180783</v>
      </c>
      <c r="W167">
        <f t="shared" si="31"/>
        <v>0.42885238017955629</v>
      </c>
      <c r="X167">
        <v>18.827000000000002</v>
      </c>
      <c r="Z167" s="215"/>
      <c r="AA167" s="215"/>
    </row>
    <row r="168" spans="1:27" x14ac:dyDescent="0.25">
      <c r="A168" s="2">
        <v>31731</v>
      </c>
      <c r="B168" t="s">
        <v>170</v>
      </c>
      <c r="C168" s="3">
        <f>VLOOKUP($A168, quarterly_final!$A:$Z,MATCH("dY",quarterly_final!$A$22:$Z$22,0),FALSE)-VLOOKUP($A168, quarterly_final!$A:$Z,MATCH("dhours",quarterly_final!$A$22:$Z$22,0),FALSE)</f>
        <v>-0.4432529744706315</v>
      </c>
      <c r="D168" s="3">
        <f>VLOOKUP($A168, quarterly_final!$A:$Z,MATCH("dtfp",quarterly_final!$A$22:$Z$22,0),FALSE)</f>
        <v>-1.1289421931852441</v>
      </c>
      <c r="E168" s="3">
        <f>VLOOKUP($A168, quarterly_final!$A:$Z,MATCH("alpha",quarterly_final!$A$22:$Z$22,0),FALSE)*(VLOOKUP($A168, quarterly_final!$A:$Z,MATCH("dk",quarterly_final!$A$22:$Z$22,0),FALSE)-VLOOKUP($A168, quarterly_final!$A:$Z,MATCH("dhours",quarterly_final!$A$22:$Z$22,0),FALSE)-VLOOKUP($A168, quarterly_final!$A:$Z,MATCH("dLQ",quarterly_final!$A$22:$Z$22,0),FALSE))</f>
        <v>-0.30622428568796256</v>
      </c>
      <c r="F168" s="3">
        <f>VLOOKUP($A168, quarterly_final!$A:$Z,MATCH("dLQ",quarterly_final!$A$22:$Z$22,0),FALSE)</f>
        <v>0.99191350440257509</v>
      </c>
      <c r="G168" s="3">
        <f>VLOOKUP($A168, quarterly_final!$A:$Z,MATCH("dutil",quarterly_final!$A$22:$Z$22,0),FALSE)</f>
        <v>-0.52626663036531751</v>
      </c>
      <c r="H168" s="3">
        <f>VLOOKUP($A168, quarterly_final!$A:$Z,MATCH("dtfp_util",quarterly_final!$A$22:$Z$22,0),FALSE)</f>
        <v>-0.60267556281992662</v>
      </c>
      <c r="I168" s="3">
        <f>VLOOKUP($A168, quarterly_final!$A:$Z,MATCH("dtfp_util",quarterly_final!$A$22:$Z$22,0),FALSE)+(1-VLOOKUP($A168, quarterly_final!$A:$Z,MATCH("alpha",quarterly_final!$A$22:$Z$22,0),FALSE))*VLOOKUP($A168, quarterly_final!$A:$Z,MATCH("dLQ",quarterly_final!$A$22:$Z$22,0),FALSE)</f>
        <v>7.7315674940964807E-2</v>
      </c>
      <c r="K168">
        <f t="shared" si="22"/>
        <v>-2.8151395840621567</v>
      </c>
      <c r="L168">
        <f t="shared" si="23"/>
        <v>103.69650222415952</v>
      </c>
      <c r="M168">
        <f t="shared" si="24"/>
        <v>60.203263675032254</v>
      </c>
      <c r="N168">
        <f t="shared" si="28"/>
        <v>63.018403259094413</v>
      </c>
      <c r="O168">
        <f t="shared" si="25"/>
        <v>32.292890036291759</v>
      </c>
      <c r="P168" s="3">
        <f t="shared" si="26"/>
        <v>70.662532307109217</v>
      </c>
      <c r="Q168">
        <f t="shared" si="27"/>
        <v>11.20034851283549</v>
      </c>
      <c r="R168">
        <f t="shared" si="20"/>
        <v>101.49510000000031</v>
      </c>
      <c r="S168">
        <f t="shared" si="21"/>
        <v>0.25475189061508274</v>
      </c>
      <c r="T168">
        <f t="shared" si="30"/>
        <v>-1.9466503335441274</v>
      </c>
      <c r="U168">
        <f t="shared" si="29"/>
        <v>19.831017192339999</v>
      </c>
      <c r="V168">
        <f t="shared" si="19"/>
        <v>17.629614968180789</v>
      </c>
      <c r="W168">
        <f t="shared" si="31"/>
        <v>0.67683075628020006</v>
      </c>
      <c r="X168">
        <v>19.228000000000002</v>
      </c>
      <c r="Z168" s="215"/>
      <c r="AA168" s="215"/>
    </row>
    <row r="169" spans="1:27" x14ac:dyDescent="0.25">
      <c r="A169" s="2">
        <v>31823</v>
      </c>
      <c r="B169" t="s">
        <v>171</v>
      </c>
      <c r="C169" s="3">
        <f>VLOOKUP($A169, quarterly_final!$A:$Z,MATCH("dY",quarterly_final!$A$22:$Z$22,0),FALSE)-VLOOKUP($A169, quarterly_final!$A:$Z,MATCH("dhours",quarterly_final!$A$22:$Z$22,0),FALSE)</f>
        <v>-1.0190075624603168</v>
      </c>
      <c r="D169" s="3">
        <f>VLOOKUP($A169, quarterly_final!$A:$Z,MATCH("dtfp",quarterly_final!$A$22:$Z$22,0),FALSE)</f>
        <v>-1.2965334404606952</v>
      </c>
      <c r="E169" s="3">
        <f>VLOOKUP($A169, quarterly_final!$A:$Z,MATCH("alpha",quarterly_final!$A$22:$Z$22,0),FALSE)*(VLOOKUP($A169, quarterly_final!$A:$Z,MATCH("dk",quarterly_final!$A$22:$Z$22,0),FALSE)-VLOOKUP($A169, quarterly_final!$A:$Z,MATCH("dhours",quarterly_final!$A$22:$Z$22,0),FALSE)-VLOOKUP($A169, quarterly_final!$A:$Z,MATCH("dLQ",quarterly_final!$A$22:$Z$22,0),FALSE))</f>
        <v>-0.83641159994037328</v>
      </c>
      <c r="F169" s="3">
        <f>VLOOKUP($A169, quarterly_final!$A:$Z,MATCH("dLQ",quarterly_final!$A$22:$Z$22,0),FALSE)</f>
        <v>1.1139374779407518</v>
      </c>
      <c r="G169" s="3">
        <f>VLOOKUP($A169, quarterly_final!$A:$Z,MATCH("dutil",quarterly_final!$A$22:$Z$22,0),FALSE)</f>
        <v>2.4872477192823705</v>
      </c>
      <c r="H169" s="3">
        <f>VLOOKUP($A169, quarterly_final!$A:$Z,MATCH("dtfp_util",quarterly_final!$A$22:$Z$22,0),FALSE)</f>
        <v>-3.7837811597430657</v>
      </c>
      <c r="I169" s="3">
        <f>VLOOKUP($A169, quarterly_final!$A:$Z,MATCH("dtfp_util",quarterly_final!$A$22:$Z$22,0),FALSE)+(1-VLOOKUP($A169, quarterly_final!$A:$Z,MATCH("alpha",quarterly_final!$A$22:$Z$22,0),FALSE))*VLOOKUP($A169, quarterly_final!$A:$Z,MATCH("dLQ",quarterly_final!$A$22:$Z$22,0),FALSE)</f>
        <v>-3.0215420539323108</v>
      </c>
      <c r="K169">
        <f t="shared" si="22"/>
        <v>-2.1933276542415641</v>
      </c>
      <c r="L169">
        <f t="shared" si="23"/>
        <v>103.44175033354443</v>
      </c>
      <c r="M169">
        <f t="shared" si="24"/>
        <v>59.879130314917077</v>
      </c>
      <c r="N169">
        <f t="shared" si="28"/>
        <v>62.072457969158648</v>
      </c>
      <c r="O169">
        <f t="shared" si="25"/>
        <v>32.083787136306668</v>
      </c>
      <c r="P169" s="3">
        <f t="shared" si="26"/>
        <v>69.90714679362614</v>
      </c>
      <c r="Q169">
        <f t="shared" si="27"/>
        <v>11.478832882320678</v>
      </c>
      <c r="R169">
        <f t="shared" si="20"/>
        <v>101.89210000000031</v>
      </c>
      <c r="S169">
        <f>L169-L$169</f>
        <v>0</v>
      </c>
      <c r="T169">
        <f>R169-L$169</f>
        <v>-1.5496503335441218</v>
      </c>
      <c r="U169">
        <f t="shared" si="29"/>
        <v>19.576265301724916</v>
      </c>
      <c r="V169">
        <f t="shared" si="19"/>
        <v>18.026614968180795</v>
      </c>
      <c r="W169">
        <f t="shared" si="31"/>
        <v>0.95531512576538802</v>
      </c>
      <c r="X169">
        <v>19.629000000000001</v>
      </c>
      <c r="Z169" s="215"/>
      <c r="AA169" s="215"/>
    </row>
    <row r="170" spans="1:27" x14ac:dyDescent="0.25">
      <c r="A170" s="2">
        <v>31912</v>
      </c>
      <c r="B170" t="s">
        <v>172</v>
      </c>
      <c r="C170" s="3">
        <f>VLOOKUP($A170, quarterly_final!$A:$Z,MATCH("dY",quarterly_final!$A$22:$Z$22,0),FALSE)-VLOOKUP($A170, quarterly_final!$A:$Z,MATCH("dhours",quarterly_final!$A$22:$Z$22,0),FALSE)</f>
        <v>3.7271867619047327</v>
      </c>
      <c r="D170" s="3">
        <f>VLOOKUP($A170, quarterly_final!$A:$Z,MATCH("dtfp",quarterly_final!$A$22:$Z$22,0),FALSE)</f>
        <v>4.6267379333102463</v>
      </c>
      <c r="E170" s="3">
        <f>VLOOKUP($A170, quarterly_final!$A:$Z,MATCH("alpha",quarterly_final!$A$22:$Z$22,0),FALSE)*(VLOOKUP($A170, quarterly_final!$A:$Z,MATCH("dk",quarterly_final!$A$22:$Z$22,0),FALSE)-VLOOKUP($A170, quarterly_final!$A:$Z,MATCH("dhours",quarterly_final!$A$22:$Z$22,0),FALSE)-VLOOKUP($A170, quarterly_final!$A:$Z,MATCH("dLQ",quarterly_final!$A$22:$Z$22,0),FALSE))</f>
        <v>0.66955152651924899</v>
      </c>
      <c r="F170" s="3">
        <f>VLOOKUP($A170, quarterly_final!$A:$Z,MATCH("dLQ",quarterly_final!$A$22:$Z$22,0),FALSE)</f>
        <v>-1.5691026979247624</v>
      </c>
      <c r="G170" s="3">
        <f>VLOOKUP($A170, quarterly_final!$A:$Z,MATCH("dutil",quarterly_final!$A$22:$Z$22,0),FALSE)</f>
        <v>-0.44169773799115508</v>
      </c>
      <c r="H170" s="3">
        <f>VLOOKUP($A170, quarterly_final!$A:$Z,MATCH("dtfp_util",quarterly_final!$A$22:$Z$22,0),FALSE)</f>
        <v>5.0684356713014012</v>
      </c>
      <c r="I170" s="3">
        <f>VLOOKUP($A170, quarterly_final!$A:$Z,MATCH("dtfp_util",quarterly_final!$A$22:$Z$22,0),FALSE)+(1-VLOOKUP($A170, quarterly_final!$A:$Z,MATCH("alpha",quarterly_final!$A$22:$Z$22,0),FALSE))*VLOOKUP($A170, quarterly_final!$A:$Z,MATCH("dLQ",quarterly_final!$A$22:$Z$22,0),FALSE)</f>
        <v>3.9964422899852154</v>
      </c>
      <c r="K170">
        <f t="shared" si="22"/>
        <v>-2.303752088739353</v>
      </c>
      <c r="L170">
        <f t="shared" si="23"/>
        <v>104.37354702402061</v>
      </c>
      <c r="M170">
        <f t="shared" si="24"/>
        <v>61.035814798244637</v>
      </c>
      <c r="N170">
        <f t="shared" si="28"/>
        <v>63.339566886984002</v>
      </c>
      <c r="O170">
        <f t="shared" si="25"/>
        <v>32.251175017936482</v>
      </c>
      <c r="P170" s="3">
        <f t="shared" si="26"/>
        <v>70.906257366122446</v>
      </c>
      <c r="Q170">
        <f t="shared" si="27"/>
        <v>11.086557207839487</v>
      </c>
      <c r="R170">
        <f t="shared" si="20"/>
        <v>102.28910000000032</v>
      </c>
      <c r="S170">
        <f t="shared" ref="S170:S233" si="32">L170-L$169</f>
        <v>0.93179669047617608</v>
      </c>
      <c r="T170">
        <f t="shared" ref="T170:T233" si="33">R170-L$169</f>
        <v>-1.1526503335441163</v>
      </c>
      <c r="U170">
        <f t="shared" si="29"/>
        <v>20.508061992201092</v>
      </c>
      <c r="V170">
        <f t="shared" si="19"/>
        <v>18.4236149681808</v>
      </c>
      <c r="W170">
        <f t="shared" si="31"/>
        <v>0.56303945128419741</v>
      </c>
      <c r="X170">
        <v>20.029990000000002</v>
      </c>
      <c r="Z170" s="215"/>
      <c r="AA170" s="215"/>
    </row>
    <row r="171" spans="1:27" x14ac:dyDescent="0.25">
      <c r="A171" s="2">
        <v>32004</v>
      </c>
      <c r="B171" t="s">
        <v>173</v>
      </c>
      <c r="C171" s="3">
        <f>VLOOKUP($A171, quarterly_final!$A:$Z,MATCH("dY",quarterly_final!$A$22:$Z$22,0),FALSE)-VLOOKUP($A171, quarterly_final!$A:$Z,MATCH("dhours",quarterly_final!$A$22:$Z$22,0),FALSE)</f>
        <v>2.1252193687105958</v>
      </c>
      <c r="D171" s="3">
        <f>VLOOKUP($A171, quarterly_final!$A:$Z,MATCH("dtfp",quarterly_final!$A$22:$Z$22,0),FALSE)</f>
        <v>1.5317638062296721</v>
      </c>
      <c r="E171" s="3">
        <f>VLOOKUP($A171, quarterly_final!$A:$Z,MATCH("alpha",quarterly_final!$A$22:$Z$22,0),FALSE)*(VLOOKUP($A171, quarterly_final!$A:$Z,MATCH("dk",quarterly_final!$A$22:$Z$22,0),FALSE)-VLOOKUP($A171, quarterly_final!$A:$Z,MATCH("dhours",quarterly_final!$A$22:$Z$22,0),FALSE)-VLOOKUP($A171, quarterly_final!$A:$Z,MATCH("dLQ",quarterly_final!$A$22:$Z$22,0),FALSE))</f>
        <v>0.10244811923395247</v>
      </c>
      <c r="F171" s="3">
        <f>VLOOKUP($A171, quarterly_final!$A:$Z,MATCH("dLQ",quarterly_final!$A$22:$Z$22,0),FALSE)</f>
        <v>0.49100744324697132</v>
      </c>
      <c r="G171" s="3">
        <f>VLOOKUP($A171, quarterly_final!$A:$Z,MATCH("dutil",quarterly_final!$A$22:$Z$22,0),FALSE)</f>
        <v>0.59129599743752659</v>
      </c>
      <c r="H171" s="3">
        <f>VLOOKUP($A171, quarterly_final!$A:$Z,MATCH("dtfp_util",quarterly_final!$A$22:$Z$22,0),FALSE)</f>
        <v>0.94046780879214553</v>
      </c>
      <c r="I171" s="3">
        <f>VLOOKUP($A171, quarterly_final!$A:$Z,MATCH("dtfp_util",quarterly_final!$A$22:$Z$22,0),FALSE)+(1-VLOOKUP($A171, quarterly_final!$A:$Z,MATCH("alpha",quarterly_final!$A$22:$Z$22,0),FALSE))*VLOOKUP($A171, quarterly_final!$A:$Z,MATCH("dLQ",quarterly_final!$A$22:$Z$22,0),FALSE)</f>
        <v>1.2754711105716074</v>
      </c>
      <c r="K171">
        <f t="shared" si="22"/>
        <v>-2.1559280893799713</v>
      </c>
      <c r="L171">
        <f t="shared" si="23"/>
        <v>104.90485186619826</v>
      </c>
      <c r="M171">
        <f t="shared" si="24"/>
        <v>61.418755749802052</v>
      </c>
      <c r="N171">
        <f t="shared" si="28"/>
        <v>63.574683839182036</v>
      </c>
      <c r="O171">
        <f t="shared" si="25"/>
        <v>32.276787047744968</v>
      </c>
      <c r="P171" s="3">
        <f t="shared" si="26"/>
        <v>71.225125143765354</v>
      </c>
      <c r="Q171">
        <f t="shared" si="27"/>
        <v>11.20930906865123</v>
      </c>
      <c r="R171">
        <f t="shared" si="20"/>
        <v>102.68610000000032</v>
      </c>
      <c r="S171">
        <f t="shared" si="32"/>
        <v>1.4631015326538233</v>
      </c>
      <c r="T171">
        <f t="shared" si="33"/>
        <v>-0.75565033354411071</v>
      </c>
      <c r="U171">
        <f t="shared" si="29"/>
        <v>21.03936683437874</v>
      </c>
      <c r="V171">
        <f t="shared" si="19"/>
        <v>18.820614968180806</v>
      </c>
      <c r="W171">
        <f t="shared" si="31"/>
        <v>0.68579131209594024</v>
      </c>
      <c r="X171">
        <v>20.430990000000001</v>
      </c>
      <c r="Z171" s="215"/>
      <c r="AA171" s="215"/>
    </row>
    <row r="172" spans="1:27" x14ac:dyDescent="0.25">
      <c r="A172" s="2">
        <v>32096</v>
      </c>
      <c r="B172" t="s">
        <v>174</v>
      </c>
      <c r="C172" s="3">
        <f>VLOOKUP($A172, quarterly_final!$A:$Z,MATCH("dY",quarterly_final!$A$22:$Z$22,0),FALSE)-VLOOKUP($A172, quarterly_final!$A:$Z,MATCH("dhours",quarterly_final!$A$22:$Z$22,0),FALSE)</f>
        <v>2.3163541953074684</v>
      </c>
      <c r="D172" s="3">
        <f>VLOOKUP($A172, quarterly_final!$A:$Z,MATCH("dtfp",quarterly_final!$A$22:$Z$22,0),FALSE)</f>
        <v>1.4830081823593928</v>
      </c>
      <c r="E172" s="3">
        <f>VLOOKUP($A172, quarterly_final!$A:$Z,MATCH("alpha",quarterly_final!$A$22:$Z$22,0),FALSE)*(VLOOKUP($A172, quarterly_final!$A:$Z,MATCH("dk",quarterly_final!$A$22:$Z$22,0),FALSE)-VLOOKUP($A172, quarterly_final!$A:$Z,MATCH("dhours",quarterly_final!$A$22:$Z$22,0),FALSE)-VLOOKUP($A172, quarterly_final!$A:$Z,MATCH("dLQ",quarterly_final!$A$22:$Z$22,0),FALSE))</f>
        <v>-0.33577191420030195</v>
      </c>
      <c r="F172" s="3">
        <f>VLOOKUP($A172, quarterly_final!$A:$Z,MATCH("dLQ",quarterly_final!$A$22:$Z$22,0),FALSE)</f>
        <v>1.1691179271483776</v>
      </c>
      <c r="G172" s="3">
        <f>VLOOKUP($A172, quarterly_final!$A:$Z,MATCH("dutil",quarterly_final!$A$22:$Z$22,0),FALSE)</f>
        <v>0.55184323713830552</v>
      </c>
      <c r="H172" s="3">
        <f>VLOOKUP($A172, quarterly_final!$A:$Z,MATCH("dtfp_util",quarterly_final!$A$22:$Z$22,0),FALSE)</f>
        <v>0.93116494522108728</v>
      </c>
      <c r="I172" s="3">
        <f>VLOOKUP($A172, quarterly_final!$A:$Z,MATCH("dtfp_util",quarterly_final!$A$22:$Z$22,0),FALSE)+(1-VLOOKUP($A172, quarterly_final!$A:$Z,MATCH("alpha",quarterly_final!$A$22:$Z$22,0),FALSE))*VLOOKUP($A172, quarterly_final!$A:$Z,MATCH("dLQ",quarterly_final!$A$22:$Z$22,0),FALSE)</f>
        <v>1.7279661885875539</v>
      </c>
      <c r="K172">
        <f t="shared" si="22"/>
        <v>-2.0179672800953949</v>
      </c>
      <c r="L172">
        <f t="shared" si="23"/>
        <v>105.48394041502513</v>
      </c>
      <c r="M172">
        <f t="shared" si="24"/>
        <v>61.789507795391899</v>
      </c>
      <c r="N172">
        <f t="shared" si="28"/>
        <v>63.807475075487311</v>
      </c>
      <c r="O172">
        <f t="shared" si="25"/>
        <v>32.192844069194891</v>
      </c>
      <c r="P172" s="3">
        <f t="shared" si="26"/>
        <v>71.657116690912247</v>
      </c>
      <c r="Q172">
        <f t="shared" si="27"/>
        <v>11.501588550438324</v>
      </c>
      <c r="R172">
        <f t="shared" si="20"/>
        <v>103.08310000000033</v>
      </c>
      <c r="S172">
        <f t="shared" si="32"/>
        <v>2.0421900814806975</v>
      </c>
      <c r="T172">
        <f t="shared" si="33"/>
        <v>-0.35865033354410514</v>
      </c>
      <c r="U172">
        <f t="shared" si="29"/>
        <v>21.618455383205614</v>
      </c>
      <c r="V172">
        <f t="shared" si="19"/>
        <v>19.217614968180811</v>
      </c>
      <c r="W172">
        <f t="shared" si="31"/>
        <v>0.97807079388303464</v>
      </c>
      <c r="X172">
        <v>20.831990000000001</v>
      </c>
      <c r="Z172" s="215"/>
      <c r="AA172" s="215"/>
    </row>
    <row r="173" spans="1:27" x14ac:dyDescent="0.25">
      <c r="A173" s="2">
        <v>32188</v>
      </c>
      <c r="B173" t="s">
        <v>175</v>
      </c>
      <c r="C173" s="3">
        <f>VLOOKUP($A173, quarterly_final!$A:$Z,MATCH("dY",quarterly_final!$A$22:$Z$22,0),FALSE)-VLOOKUP($A173, quarterly_final!$A:$Z,MATCH("dhours",quarterly_final!$A$22:$Z$22,0),FALSE)</f>
        <v>3.0444275272593302</v>
      </c>
      <c r="D173" s="3">
        <f>VLOOKUP($A173, quarterly_final!$A:$Z,MATCH("dtfp",quarterly_final!$A$22:$Z$22,0),FALSE)</f>
        <v>1.8199550362226926</v>
      </c>
      <c r="E173" s="3">
        <f>VLOOKUP($A173, quarterly_final!$A:$Z,MATCH("alpha",quarterly_final!$A$22:$Z$22,0),FALSE)*(VLOOKUP($A173, quarterly_final!$A:$Z,MATCH("dk",quarterly_final!$A$22:$Z$22,0),FALSE)-VLOOKUP($A173, quarterly_final!$A:$Z,MATCH("dhours",quarterly_final!$A$22:$Z$22,0),FALSE)-VLOOKUP($A173, quarterly_final!$A:$Z,MATCH("dLQ",quarterly_final!$A$22:$Z$22,0),FALSE))</f>
        <v>1.1603138261455699</v>
      </c>
      <c r="F173" s="3">
        <f>VLOOKUP($A173, quarterly_final!$A:$Z,MATCH("dLQ",quarterly_final!$A$22:$Z$22,0),FALSE)</f>
        <v>6.4158664891067474E-2</v>
      </c>
      <c r="G173" s="3">
        <f>VLOOKUP($A173, quarterly_final!$A:$Z,MATCH("dutil",quarterly_final!$A$22:$Z$22,0),FALSE)</f>
        <v>-2.5527982157496889</v>
      </c>
      <c r="H173" s="3">
        <f>VLOOKUP($A173, quarterly_final!$A:$Z,MATCH("dtfp_util",quarterly_final!$A$22:$Z$22,0),FALSE)</f>
        <v>4.372753251972382</v>
      </c>
      <c r="I173" s="3">
        <f>VLOOKUP($A173, quarterly_final!$A:$Z,MATCH("dtfp_util",quarterly_final!$A$22:$Z$22,0),FALSE)+(1-VLOOKUP($A173, quarterly_final!$A:$Z,MATCH("alpha",quarterly_final!$A$22:$Z$22,0),FALSE))*VLOOKUP($A173, quarterly_final!$A:$Z,MATCH("dLQ",quarterly_final!$A$22:$Z$22,0),FALSE)</f>
        <v>4.4164438939172559</v>
      </c>
      <c r="K173">
        <f t="shared" si="22"/>
        <v>-2.6561668340328173</v>
      </c>
      <c r="L173">
        <f t="shared" si="23"/>
        <v>106.24504729683997</v>
      </c>
      <c r="M173">
        <f t="shared" si="24"/>
        <v>62.244496554447572</v>
      </c>
      <c r="N173">
        <f t="shared" si="28"/>
        <v>64.90066338848041</v>
      </c>
      <c r="O173">
        <f t="shared" si="25"/>
        <v>32.482922525731283</v>
      </c>
      <c r="P173" s="3">
        <f t="shared" si="26"/>
        <v>72.761227664391555</v>
      </c>
      <c r="Q173">
        <f t="shared" si="27"/>
        <v>11.517628216661091</v>
      </c>
      <c r="R173">
        <f t="shared" si="20"/>
        <v>103.48010000000033</v>
      </c>
      <c r="S173">
        <f t="shared" si="32"/>
        <v>2.8032969632955371</v>
      </c>
      <c r="T173">
        <f t="shared" si="33"/>
        <v>3.8349666455900433E-2</v>
      </c>
      <c r="U173">
        <f t="shared" si="29"/>
        <v>22.379562265020454</v>
      </c>
      <c r="V173">
        <f t="shared" si="19"/>
        <v>19.614614968180817</v>
      </c>
      <c r="W173">
        <f t="shared" si="31"/>
        <v>0.99411046010580151</v>
      </c>
      <c r="X173">
        <v>21.232990000000001</v>
      </c>
      <c r="Z173" s="215"/>
      <c r="AA173" s="215"/>
    </row>
    <row r="174" spans="1:27" x14ac:dyDescent="0.25">
      <c r="A174" s="2">
        <v>32278</v>
      </c>
      <c r="B174" t="s">
        <v>176</v>
      </c>
      <c r="C174" s="3">
        <f>VLOOKUP($A174, quarterly_final!$A:$Z,MATCH("dY",quarterly_final!$A$22:$Z$22,0),FALSE)-VLOOKUP($A174, quarterly_final!$A:$Z,MATCH("dhours",quarterly_final!$A$22:$Z$22,0),FALSE)</f>
        <v>0.20377942050870956</v>
      </c>
      <c r="D174" s="3">
        <f>VLOOKUP($A174, quarterly_final!$A:$Z,MATCH("dtfp",quarterly_final!$A$22:$Z$22,0),FALSE)</f>
        <v>0.18218564317044267</v>
      </c>
      <c r="E174" s="3">
        <f>VLOOKUP($A174, quarterly_final!$A:$Z,MATCH("alpha",quarterly_final!$A$22:$Z$22,0),FALSE)*(VLOOKUP($A174, quarterly_final!$A:$Z,MATCH("dk",quarterly_final!$A$22:$Z$22,0),FALSE)-VLOOKUP($A174, quarterly_final!$A:$Z,MATCH("dhours",quarterly_final!$A$22:$Z$22,0),FALSE)-VLOOKUP($A174, quarterly_final!$A:$Z,MATCH("dLQ",quarterly_final!$A$22:$Z$22,0),FALSE))</f>
        <v>-0.68650574639092177</v>
      </c>
      <c r="F174" s="3">
        <f>VLOOKUP($A174, quarterly_final!$A:$Z,MATCH("dLQ",quarterly_final!$A$22:$Z$22,0),FALSE)</f>
        <v>0.70809952372918872</v>
      </c>
      <c r="G174" s="3">
        <f>VLOOKUP($A174, quarterly_final!$A:$Z,MATCH("dutil",quarterly_final!$A$22:$Z$22,0),FALSE)</f>
        <v>0.10919806801321189</v>
      </c>
      <c r="H174" s="3">
        <f>VLOOKUP($A174, quarterly_final!$A:$Z,MATCH("dtfp_util",quarterly_final!$A$22:$Z$22,0),FALSE)</f>
        <v>7.2987575157230783E-2</v>
      </c>
      <c r="I174" s="3">
        <f>VLOOKUP($A174, quarterly_final!$A:$Z,MATCH("dtfp_util",quarterly_final!$A$22:$Z$22,0),FALSE)+(1-VLOOKUP($A174, quarterly_final!$A:$Z,MATCH("alpha",quarterly_final!$A$22:$Z$22,0),FALSE))*VLOOKUP($A174, quarterly_final!$A:$Z,MATCH("dLQ",quarterly_final!$A$22:$Z$22,0),FALSE)</f>
        <v>0.55490919437117103</v>
      </c>
      <c r="K174">
        <f t="shared" si="22"/>
        <v>-2.6288673170295143</v>
      </c>
      <c r="L174">
        <f t="shared" si="23"/>
        <v>106.29599215196714</v>
      </c>
      <c r="M174">
        <f t="shared" si="24"/>
        <v>62.290042965240183</v>
      </c>
      <c r="N174">
        <f t="shared" si="28"/>
        <v>64.918910282269721</v>
      </c>
      <c r="O174">
        <f t="shared" si="25"/>
        <v>32.311296089133549</v>
      </c>
      <c r="P174" s="3">
        <f t="shared" si="26"/>
        <v>72.899954962984353</v>
      </c>
      <c r="Q174">
        <f t="shared" si="27"/>
        <v>11.694653097593388</v>
      </c>
      <c r="R174">
        <f t="shared" si="20"/>
        <v>103.87710000000034</v>
      </c>
      <c r="S174">
        <f t="shared" si="32"/>
        <v>2.8542418184227074</v>
      </c>
      <c r="T174">
        <f t="shared" si="33"/>
        <v>0.435349666455906</v>
      </c>
      <c r="U174">
        <f t="shared" si="29"/>
        <v>22.430507120147624</v>
      </c>
      <c r="V174">
        <f t="shared" si="19"/>
        <v>20.011614968180822</v>
      </c>
      <c r="W174">
        <f t="shared" si="31"/>
        <v>1.1711353410380987</v>
      </c>
      <c r="X174">
        <v>21.633990000000001</v>
      </c>
      <c r="Z174" s="215"/>
      <c r="AA174" s="215"/>
    </row>
    <row r="175" spans="1:27" x14ac:dyDescent="0.25">
      <c r="A175" s="2">
        <v>32370</v>
      </c>
      <c r="B175" t="s">
        <v>177</v>
      </c>
      <c r="C175" s="3">
        <f>VLOOKUP($A175, quarterly_final!$A:$Z,MATCH("dY",quarterly_final!$A$22:$Z$22,0),FALSE)-VLOOKUP($A175, quarterly_final!$A:$Z,MATCH("dhours",quarterly_final!$A$22:$Z$22,0),FALSE)</f>
        <v>1.9932925280087943</v>
      </c>
      <c r="D175" s="3">
        <f>VLOOKUP($A175, quarterly_final!$A:$Z,MATCH("dtfp",quarterly_final!$A$22:$Z$22,0),FALSE)</f>
        <v>1.0011272075395048</v>
      </c>
      <c r="E175" s="3">
        <f>VLOOKUP($A175, quarterly_final!$A:$Z,MATCH("alpha",quarterly_final!$A$22:$Z$22,0),FALSE)*(VLOOKUP($A175, quarterly_final!$A:$Z,MATCH("dk",quarterly_final!$A$22:$Z$22,0),FALSE)-VLOOKUP($A175, quarterly_final!$A:$Z,MATCH("dhours",quarterly_final!$A$22:$Z$22,0),FALSE)-VLOOKUP($A175, quarterly_final!$A:$Z,MATCH("dLQ",quarterly_final!$A$22:$Z$22,0),FALSE))</f>
        <v>1.1231842702170305</v>
      </c>
      <c r="F175" s="3">
        <f>VLOOKUP($A175, quarterly_final!$A:$Z,MATCH("dLQ",quarterly_final!$A$22:$Z$22,0),FALSE)</f>
        <v>-0.13101894974774098</v>
      </c>
      <c r="G175" s="3">
        <f>VLOOKUP($A175, quarterly_final!$A:$Z,MATCH("dutil",quarterly_final!$A$22:$Z$22,0),FALSE)</f>
        <v>-0.92962008551672604</v>
      </c>
      <c r="H175" s="3">
        <f>VLOOKUP($A175, quarterly_final!$A:$Z,MATCH("dtfp_util",quarterly_final!$A$22:$Z$22,0),FALSE)</f>
        <v>1.9307472930562308</v>
      </c>
      <c r="I175" s="3">
        <f>VLOOKUP($A175, quarterly_final!$A:$Z,MATCH("dtfp_util",quarterly_final!$A$22:$Z$22,0),FALSE)+(1-VLOOKUP($A175, quarterly_final!$A:$Z,MATCH("alpha",quarterly_final!$A$22:$Z$22,0),FALSE))*VLOOKUP($A175, quarterly_final!$A:$Z,MATCH("dLQ",quarterly_final!$A$22:$Z$22,0),FALSE)</f>
        <v>1.8416072209133234</v>
      </c>
      <c r="K175">
        <f t="shared" si="22"/>
        <v>-2.8612723384086958</v>
      </c>
      <c r="L175">
        <f t="shared" si="23"/>
        <v>106.79431528396934</v>
      </c>
      <c r="M175">
        <f t="shared" si="24"/>
        <v>62.540324767125057</v>
      </c>
      <c r="N175">
        <f t="shared" si="28"/>
        <v>65.401597105533781</v>
      </c>
      <c r="O175">
        <f t="shared" si="25"/>
        <v>32.592092156687805</v>
      </c>
      <c r="P175" s="3">
        <f t="shared" si="26"/>
        <v>73.360356768212682</v>
      </c>
      <c r="Q175">
        <f t="shared" si="27"/>
        <v>11.661898360156453</v>
      </c>
      <c r="R175">
        <f t="shared" si="20"/>
        <v>104.27410000000035</v>
      </c>
      <c r="S175">
        <f t="shared" si="32"/>
        <v>3.352564950424906</v>
      </c>
      <c r="T175">
        <f t="shared" si="33"/>
        <v>0.83234966645591157</v>
      </c>
      <c r="U175">
        <f t="shared" si="29"/>
        <v>22.928830252149822</v>
      </c>
      <c r="V175">
        <f t="shared" si="19"/>
        <v>20.408614968180828</v>
      </c>
      <c r="W175">
        <f t="shared" si="31"/>
        <v>1.1383806036011634</v>
      </c>
      <c r="X175">
        <v>22.034980000000001</v>
      </c>
      <c r="Z175" s="215"/>
      <c r="AA175" s="215"/>
    </row>
    <row r="176" spans="1:27" x14ac:dyDescent="0.25">
      <c r="A176" s="2">
        <v>32462</v>
      </c>
      <c r="B176" t="s">
        <v>178</v>
      </c>
      <c r="C176" s="3">
        <f>VLOOKUP($A176, quarterly_final!$A:$Z,MATCH("dY",quarterly_final!$A$22:$Z$22,0),FALSE)-VLOOKUP($A176, quarterly_final!$A:$Z,MATCH("dhours",quarterly_final!$A$22:$Z$22,0),FALSE)</f>
        <v>1.0067575655423155</v>
      </c>
      <c r="D176" s="3">
        <f>VLOOKUP($A176, quarterly_final!$A:$Z,MATCH("dtfp",quarterly_final!$A$22:$Z$22,0),FALSE)</f>
        <v>0.7466347110484931</v>
      </c>
      <c r="E176" s="3">
        <f>VLOOKUP($A176, quarterly_final!$A:$Z,MATCH("alpha",quarterly_final!$A$22:$Z$22,0),FALSE)*(VLOOKUP($A176, quarterly_final!$A:$Z,MATCH("dk",quarterly_final!$A$22:$Z$22,0),FALSE)-VLOOKUP($A176, quarterly_final!$A:$Z,MATCH("dhours",quarterly_final!$A$22:$Z$22,0),FALSE)-VLOOKUP($A176, quarterly_final!$A:$Z,MATCH("dLQ",quarterly_final!$A$22:$Z$22,0),FALSE))</f>
        <v>-0.32187471042292509</v>
      </c>
      <c r="F176" s="3">
        <f>VLOOKUP($A176, quarterly_final!$A:$Z,MATCH("dLQ",quarterly_final!$A$22:$Z$22,0),FALSE)</f>
        <v>0.58199756491674748</v>
      </c>
      <c r="G176" s="3">
        <f>VLOOKUP($A176, quarterly_final!$A:$Z,MATCH("dutil",quarterly_final!$A$22:$Z$22,0),FALSE)</f>
        <v>2.5738170085383887</v>
      </c>
      <c r="H176" s="3">
        <f>VLOOKUP($A176, quarterly_final!$A:$Z,MATCH("dtfp_util",quarterly_final!$A$22:$Z$22,0),FALSE)</f>
        <v>-1.8271822974898955</v>
      </c>
      <c r="I176" s="3">
        <f>VLOOKUP($A176, quarterly_final!$A:$Z,MATCH("dtfp_util",quarterly_final!$A$22:$Z$22,0),FALSE)+(1-VLOOKUP($A176, quarterly_final!$A:$Z,MATCH("alpha",quarterly_final!$A$22:$Z$22,0),FALSE))*VLOOKUP($A176, quarterly_final!$A:$Z,MATCH("dLQ",quarterly_final!$A$22:$Z$22,0),FALSE)</f>
        <v>-1.4312465965832009</v>
      </c>
      <c r="K176">
        <f t="shared" si="22"/>
        <v>-2.2178180862740984</v>
      </c>
      <c r="L176">
        <f t="shared" si="23"/>
        <v>107.04600467535492</v>
      </c>
      <c r="M176">
        <f t="shared" si="24"/>
        <v>62.726983444887182</v>
      </c>
      <c r="N176">
        <f t="shared" si="28"/>
        <v>64.944801531161303</v>
      </c>
      <c r="O176">
        <f t="shared" si="25"/>
        <v>32.511623479082076</v>
      </c>
      <c r="P176" s="3">
        <f t="shared" si="26"/>
        <v>73.00254511906688</v>
      </c>
      <c r="Q176">
        <f t="shared" si="27"/>
        <v>11.80739775138564</v>
      </c>
      <c r="R176">
        <f t="shared" si="20"/>
        <v>104.67110000000035</v>
      </c>
      <c r="S176">
        <f t="shared" si="32"/>
        <v>3.6042543418104884</v>
      </c>
      <c r="T176">
        <f t="shared" si="33"/>
        <v>1.2293496664559171</v>
      </c>
      <c r="U176">
        <f t="shared" si="29"/>
        <v>23.180519643535405</v>
      </c>
      <c r="V176">
        <f t="shared" si="19"/>
        <v>20.805614968180834</v>
      </c>
      <c r="W176">
        <f t="shared" si="31"/>
        <v>1.2838799948303503</v>
      </c>
      <c r="X176">
        <v>22.435980000000001</v>
      </c>
      <c r="Z176" s="215"/>
      <c r="AA176" s="215"/>
    </row>
    <row r="177" spans="1:27" x14ac:dyDescent="0.25">
      <c r="A177" s="2">
        <v>32554</v>
      </c>
      <c r="B177" t="s">
        <v>179</v>
      </c>
      <c r="C177" s="3">
        <f>VLOOKUP($A177, quarterly_final!$A:$Z,MATCH("dY",quarterly_final!$A$22:$Z$22,0),FALSE)-VLOOKUP($A177, quarterly_final!$A:$Z,MATCH("dhours",quarterly_final!$A$22:$Z$22,0),FALSE)</f>
        <v>-0.13038783408525489</v>
      </c>
      <c r="D177" s="3">
        <f>VLOOKUP($A177, quarterly_final!$A:$Z,MATCH("dtfp",quarterly_final!$A$22:$Z$22,0),FALSE)</f>
        <v>-0.90398533258311886</v>
      </c>
      <c r="E177" s="3">
        <f>VLOOKUP($A177, quarterly_final!$A:$Z,MATCH("alpha",quarterly_final!$A$22:$Z$22,0),FALSE)*(VLOOKUP($A177, quarterly_final!$A:$Z,MATCH("dk",quarterly_final!$A$22:$Z$22,0),FALSE)-VLOOKUP($A177, quarterly_final!$A:$Z,MATCH("dhours",quarterly_final!$A$22:$Z$22,0),FALSE)-VLOOKUP($A177, quarterly_final!$A:$Z,MATCH("dLQ",quarterly_final!$A$22:$Z$22,0),FALSE))</f>
        <v>-8.2567538697702433E-2</v>
      </c>
      <c r="F177" s="3">
        <f>VLOOKUP($A177, quarterly_final!$A:$Z,MATCH("dLQ",quarterly_final!$A$22:$Z$22,0),FALSE)</f>
        <v>0.85616503719556647</v>
      </c>
      <c r="G177" s="3">
        <f>VLOOKUP($A177, quarterly_final!$A:$Z,MATCH("dutil",quarterly_final!$A$22:$Z$22,0),FALSE)</f>
        <v>0.22155903993644008</v>
      </c>
      <c r="H177" s="3">
        <f>VLOOKUP($A177, quarterly_final!$A:$Z,MATCH("dtfp_util",quarterly_final!$A$22:$Z$22,0),FALSE)</f>
        <v>-1.1255443725195589</v>
      </c>
      <c r="I177" s="3">
        <f>VLOOKUP($A177, quarterly_final!$A:$Z,MATCH("dtfp_util",quarterly_final!$A$22:$Z$22,0),FALSE)+(1-VLOOKUP($A177, quarterly_final!$A:$Z,MATCH("alpha",quarterly_final!$A$22:$Z$22,0),FALSE))*VLOOKUP($A177, quarterly_final!$A:$Z,MATCH("dLQ",quarterly_final!$A$22:$Z$22,0),FALSE)</f>
        <v>-0.54299396989374371</v>
      </c>
      <c r="K177">
        <f t="shared" si="22"/>
        <v>-2.1624283262899882</v>
      </c>
      <c r="L177">
        <f t="shared" si="23"/>
        <v>107.01340771683361</v>
      </c>
      <c r="M177">
        <f t="shared" si="24"/>
        <v>62.500987111741402</v>
      </c>
      <c r="N177">
        <f t="shared" si="28"/>
        <v>64.663415438031407</v>
      </c>
      <c r="O177">
        <f t="shared" si="25"/>
        <v>32.49098159440765</v>
      </c>
      <c r="P177" s="3">
        <f t="shared" si="26"/>
        <v>72.866796626593441</v>
      </c>
      <c r="Q177">
        <f t="shared" si="27"/>
        <v>12.021439010684531</v>
      </c>
      <c r="R177">
        <f t="shared" si="20"/>
        <v>105.06810000000036</v>
      </c>
      <c r="S177">
        <f t="shared" si="32"/>
        <v>3.5716573832891783</v>
      </c>
      <c r="T177">
        <f t="shared" si="33"/>
        <v>1.6263496664559227</v>
      </c>
      <c r="U177">
        <f t="shared" si="29"/>
        <v>23.147922685014095</v>
      </c>
      <c r="V177">
        <f t="shared" si="19"/>
        <v>21.202614968180839</v>
      </c>
      <c r="W177">
        <f t="shared" si="31"/>
        <v>1.4979212541292419</v>
      </c>
      <c r="X177">
        <v>22.836980000000001</v>
      </c>
      <c r="Z177" s="215"/>
      <c r="AA177" s="215"/>
    </row>
    <row r="178" spans="1:27" x14ac:dyDescent="0.25">
      <c r="A178" s="2">
        <v>32643</v>
      </c>
      <c r="B178" t="s">
        <v>180</v>
      </c>
      <c r="C178" s="3">
        <f>VLOOKUP($A178, quarterly_final!$A:$Z,MATCH("dY",quarterly_final!$A$22:$Z$22,0),FALSE)-VLOOKUP($A178, quarterly_final!$A:$Z,MATCH("dhours",quarterly_final!$A$22:$Z$22,0),FALSE)</f>
        <v>-0.44992576106430704</v>
      </c>
      <c r="D178" s="3">
        <f>VLOOKUP($A178, quarterly_final!$A:$Z,MATCH("dtfp",quarterly_final!$A$22:$Z$22,0),FALSE)</f>
        <v>-3.0713888586962925</v>
      </c>
      <c r="E178" s="3">
        <f>VLOOKUP($A178, quarterly_final!$A:$Z,MATCH("alpha",quarterly_final!$A$22:$Z$22,0),FALSE)*(VLOOKUP($A178, quarterly_final!$A:$Z,MATCH("dk",quarterly_final!$A$22:$Z$22,0),FALSE)-VLOOKUP($A178, quarterly_final!$A:$Z,MATCH("dhours",quarterly_final!$A$22:$Z$22,0),FALSE)-VLOOKUP($A178, quarterly_final!$A:$Z,MATCH("dLQ",quarterly_final!$A$22:$Z$22,0),FALSE))</f>
        <v>0.15231524536541191</v>
      </c>
      <c r="F178" s="3">
        <f>VLOOKUP($A178, quarterly_final!$A:$Z,MATCH("dLQ",quarterly_final!$A$22:$Z$22,0),FALSE)</f>
        <v>2.4691478522665733</v>
      </c>
      <c r="G178" s="3">
        <f>VLOOKUP($A178, quarterly_final!$A:$Z,MATCH("dutil",quarterly_final!$A$22:$Z$22,0),FALSE)</f>
        <v>-1.8120293751273429</v>
      </c>
      <c r="H178" s="3">
        <f>VLOOKUP($A178, quarterly_final!$A:$Z,MATCH("dtfp_util",quarterly_final!$A$22:$Z$22,0),FALSE)</f>
        <v>-1.2593594835689497</v>
      </c>
      <c r="I178" s="3">
        <f>VLOOKUP($A178, quarterly_final!$A:$Z,MATCH("dtfp_util",quarterly_final!$A$22:$Z$22,0),FALSE)+(1-VLOOKUP($A178, quarterly_final!$A:$Z,MATCH("alpha",quarterly_final!$A$22:$Z$22,0),FALSE))*VLOOKUP($A178, quarterly_final!$A:$Z,MATCH("dLQ",quarterly_final!$A$22:$Z$22,0),FALSE)</f>
        <v>0.42283892570358894</v>
      </c>
      <c r="K178">
        <f t="shared" si="22"/>
        <v>-2.615435670071824</v>
      </c>
      <c r="L178">
        <f t="shared" si="23"/>
        <v>106.90092627656753</v>
      </c>
      <c r="M178">
        <f t="shared" si="24"/>
        <v>61.733139897067332</v>
      </c>
      <c r="N178">
        <f t="shared" si="28"/>
        <v>64.348575567139164</v>
      </c>
      <c r="O178">
        <f t="shared" si="25"/>
        <v>32.529060405749</v>
      </c>
      <c r="P178" s="3">
        <f t="shared" si="26"/>
        <v>72.972506358019345</v>
      </c>
      <c r="Q178">
        <f t="shared" si="27"/>
        <v>12.638725973751175</v>
      </c>
      <c r="R178">
        <f t="shared" si="20"/>
        <v>105.46510000000036</v>
      </c>
      <c r="S178">
        <f t="shared" si="32"/>
        <v>3.4591759430230979</v>
      </c>
      <c r="T178">
        <f t="shared" si="33"/>
        <v>2.0233496664559283</v>
      </c>
      <c r="U178">
        <f t="shared" ref="U178:U209" si="34">S178-S$114</f>
        <v>23.035441244748014</v>
      </c>
      <c r="V178">
        <f t="shared" si="19"/>
        <v>21.599614968180845</v>
      </c>
      <c r="W178">
        <f t="shared" si="31"/>
        <v>2.1152082171958853</v>
      </c>
      <c r="X178">
        <v>23.23798</v>
      </c>
      <c r="Z178" s="215"/>
      <c r="AA178" s="215"/>
    </row>
    <row r="179" spans="1:27" x14ac:dyDescent="0.25">
      <c r="A179" s="2">
        <v>32735</v>
      </c>
      <c r="B179" t="s">
        <v>181</v>
      </c>
      <c r="C179" s="3">
        <f>VLOOKUP($A179, quarterly_final!$A:$Z,MATCH("dY",quarterly_final!$A$22:$Z$22,0),FALSE)-VLOOKUP($A179, quarterly_final!$A:$Z,MATCH("dhours",quarterly_final!$A$22:$Z$22,0),FALSE)</f>
        <v>0.63660191364327545</v>
      </c>
      <c r="D179" s="3">
        <f>VLOOKUP($A179, quarterly_final!$A:$Z,MATCH("dtfp",quarterly_final!$A$22:$Z$22,0),FALSE)</f>
        <v>-4.4574079582883515E-2</v>
      </c>
      <c r="E179" s="3">
        <f>VLOOKUP($A179, quarterly_final!$A:$Z,MATCH("alpha",quarterly_final!$A$22:$Z$22,0),FALSE)*(VLOOKUP($A179, quarterly_final!$A:$Z,MATCH("dk",quarterly_final!$A$22:$Z$22,0),FALSE)-VLOOKUP($A179, quarterly_final!$A:$Z,MATCH("dhours",quarterly_final!$A$22:$Z$22,0),FALSE)-VLOOKUP($A179, quarterly_final!$A:$Z,MATCH("dLQ",quarterly_final!$A$22:$Z$22,0),FALSE))</f>
        <v>0.7172572559770567</v>
      </c>
      <c r="F179" s="3">
        <f>VLOOKUP($A179, quarterly_final!$A:$Z,MATCH("dLQ",quarterly_final!$A$22:$Z$22,0),FALSE)</f>
        <v>-3.6081262750897736E-2</v>
      </c>
      <c r="G179" s="3">
        <f>VLOOKUP($A179, quarterly_final!$A:$Z,MATCH("dutil",quarterly_final!$A$22:$Z$22,0),FALSE)</f>
        <v>-2.9222652250562255</v>
      </c>
      <c r="H179" s="3">
        <f>VLOOKUP($A179, quarterly_final!$A:$Z,MATCH("dtfp_util",quarterly_final!$A$22:$Z$22,0),FALSE)</f>
        <v>2.8776911454733418</v>
      </c>
      <c r="I179" s="3">
        <f>VLOOKUP($A179, quarterly_final!$A:$Z,MATCH("dtfp_util",quarterly_final!$A$22:$Z$22,0),FALSE)+(1-VLOOKUP($A179, quarterly_final!$A:$Z,MATCH("alpha",quarterly_final!$A$22:$Z$22,0),FALSE))*VLOOKUP($A179, quarterly_final!$A:$Z,MATCH("dLQ",quarterly_final!$A$22:$Z$22,0),FALSE)</f>
        <v>2.8530508622408184</v>
      </c>
      <c r="K179">
        <f t="shared" si="22"/>
        <v>-3.3460019763358804</v>
      </c>
      <c r="L179">
        <f t="shared" si="23"/>
        <v>107.06007675497835</v>
      </c>
      <c r="M179">
        <f t="shared" si="24"/>
        <v>61.721996377171614</v>
      </c>
      <c r="N179">
        <f t="shared" si="28"/>
        <v>65.067998353507505</v>
      </c>
      <c r="O179">
        <f t="shared" si="25"/>
        <v>32.708374719743261</v>
      </c>
      <c r="P179" s="3">
        <f t="shared" si="26"/>
        <v>73.68576907357955</v>
      </c>
      <c r="Q179">
        <f t="shared" si="27"/>
        <v>12.62970565806345</v>
      </c>
      <c r="R179">
        <f t="shared" si="20"/>
        <v>105.86210000000037</v>
      </c>
      <c r="S179">
        <f t="shared" si="32"/>
        <v>3.6183264214339204</v>
      </c>
      <c r="T179">
        <f t="shared" si="33"/>
        <v>2.4203496664559339</v>
      </c>
      <c r="U179">
        <f t="shared" si="34"/>
        <v>23.194591723158837</v>
      </c>
      <c r="V179">
        <f t="shared" ref="V179:V242" si="35">R179-L$114</f>
        <v>21.99661496818085</v>
      </c>
      <c r="W179">
        <f t="shared" si="31"/>
        <v>2.1061879015081608</v>
      </c>
      <c r="X179">
        <v>23.63898</v>
      </c>
      <c r="Z179" s="215"/>
      <c r="AA179" s="215"/>
    </row>
    <row r="180" spans="1:27" x14ac:dyDescent="0.25">
      <c r="A180" s="2">
        <v>32827</v>
      </c>
      <c r="B180" t="s">
        <v>182</v>
      </c>
      <c r="C180" s="3">
        <f>VLOOKUP($A180, quarterly_final!$A:$Z,MATCH("dY",quarterly_final!$A$22:$Z$22,0),FALSE)-VLOOKUP($A180, quarterly_final!$A:$Z,MATCH("dhours",quarterly_final!$A$22:$Z$22,0),FALSE)</f>
        <v>5.3942859373279362E-2</v>
      </c>
      <c r="D180" s="3">
        <f>VLOOKUP($A180, quarterly_final!$A:$Z,MATCH("dtfp",quarterly_final!$A$22:$Z$22,0),FALSE)</f>
        <v>-1.267012436327952</v>
      </c>
      <c r="E180" s="3">
        <f>VLOOKUP($A180, quarterly_final!$A:$Z,MATCH("alpha",quarterly_final!$A$22:$Z$22,0),FALSE)*(VLOOKUP($A180, quarterly_final!$A:$Z,MATCH("dk",quarterly_final!$A$22:$Z$22,0),FALSE)-VLOOKUP($A180, quarterly_final!$A:$Z,MATCH("dhours",quarterly_final!$A$22:$Z$22,0),FALSE)-VLOOKUP($A180, quarterly_final!$A:$Z,MATCH("dLQ",quarterly_final!$A$22:$Z$22,0),FALSE))</f>
        <v>1.0384772417744934</v>
      </c>
      <c r="F180" s="3">
        <f>VLOOKUP($A180, quarterly_final!$A:$Z,MATCH("dLQ",quarterly_final!$A$22:$Z$22,0),FALSE)</f>
        <v>0.28247805392673797</v>
      </c>
      <c r="G180" s="3">
        <f>VLOOKUP($A180, quarterly_final!$A:$Z,MATCH("dutil",quarterly_final!$A$22:$Z$22,0),FALSE)</f>
        <v>-0.25243574201446911</v>
      </c>
      <c r="H180" s="3">
        <f>VLOOKUP($A180, quarterly_final!$A:$Z,MATCH("dtfp_util",quarterly_final!$A$22:$Z$22,0),FALSE)</f>
        <v>-1.0145766943134829</v>
      </c>
      <c r="I180" s="3">
        <f>VLOOKUP($A180, quarterly_final!$A:$Z,MATCH("dtfp_util",quarterly_final!$A$22:$Z$22,0),FALSE)+(1-VLOOKUP($A180, quarterly_final!$A:$Z,MATCH("alpha",quarterly_final!$A$22:$Z$22,0),FALSE))*VLOOKUP($A180, quarterly_final!$A:$Z,MATCH("dLQ",quarterly_final!$A$22:$Z$22,0),FALSE)</f>
        <v>-0.82099742363242045</v>
      </c>
      <c r="K180">
        <f t="shared" si="22"/>
        <v>-3.4091109118394978</v>
      </c>
      <c r="L180">
        <f t="shared" si="23"/>
        <v>107.07356246982167</v>
      </c>
      <c r="M180">
        <f t="shared" si="24"/>
        <v>61.405243268089627</v>
      </c>
      <c r="N180">
        <f t="shared" si="28"/>
        <v>64.81435417992914</v>
      </c>
      <c r="O180">
        <f t="shared" si="25"/>
        <v>32.967994030186887</v>
      </c>
      <c r="P180" s="3">
        <f t="shared" si="26"/>
        <v>73.480519717671442</v>
      </c>
      <c r="Q180">
        <f t="shared" si="27"/>
        <v>12.700325171545135</v>
      </c>
      <c r="R180">
        <f t="shared" ref="R180:R210" si="36">R179+0.397</f>
        <v>106.25910000000037</v>
      </c>
      <c r="S180">
        <f t="shared" si="32"/>
        <v>3.6318121362772331</v>
      </c>
      <c r="T180">
        <f t="shared" si="33"/>
        <v>2.8173496664559394</v>
      </c>
      <c r="U180">
        <f t="shared" si="34"/>
        <v>23.20807743800215</v>
      </c>
      <c r="V180">
        <f t="shared" si="35"/>
        <v>22.393614968180856</v>
      </c>
      <c r="W180">
        <f t="shared" si="31"/>
        <v>2.1768074149898453</v>
      </c>
      <c r="X180">
        <v>24.03997</v>
      </c>
      <c r="Z180" s="215"/>
      <c r="AA180" s="215"/>
    </row>
    <row r="181" spans="1:27" x14ac:dyDescent="0.25">
      <c r="A181" s="2">
        <v>32919</v>
      </c>
      <c r="B181" t="s">
        <v>183</v>
      </c>
      <c r="C181" s="3">
        <f>VLOOKUP($A181, quarterly_final!$A:$Z,MATCH("dY",quarterly_final!$A$22:$Z$22,0),FALSE)-VLOOKUP($A181, quarterly_final!$A:$Z,MATCH("dhours",quarterly_final!$A$22:$Z$22,0),FALSE)</f>
        <v>4.0299595036366043</v>
      </c>
      <c r="D181" s="3">
        <f>VLOOKUP($A181, quarterly_final!$A:$Z,MATCH("dtfp",quarterly_final!$A$22:$Z$22,0),FALSE)</f>
        <v>2.980082282216538</v>
      </c>
      <c r="E181" s="3">
        <f>VLOOKUP($A181, quarterly_final!$A:$Z,MATCH("alpha",quarterly_final!$A$22:$Z$22,0),FALSE)*(VLOOKUP($A181, quarterly_final!$A:$Z,MATCH("dk",quarterly_final!$A$22:$Z$22,0),FALSE)-VLOOKUP($A181, quarterly_final!$A:$Z,MATCH("dhours",quarterly_final!$A$22:$Z$22,0),FALSE)-VLOOKUP($A181, quarterly_final!$A:$Z,MATCH("dLQ",quarterly_final!$A$22:$Z$22,0),FALSE))</f>
        <v>0.70886998167644799</v>
      </c>
      <c r="F181" s="3">
        <f>VLOOKUP($A181, quarterly_final!$A:$Z,MATCH("dLQ",quarterly_final!$A$22:$Z$22,0),FALSE)</f>
        <v>0.34100723974361813</v>
      </c>
      <c r="G181" s="3">
        <f>VLOOKUP($A181, quarterly_final!$A:$Z,MATCH("dutil",quarterly_final!$A$22:$Z$22,0),FALSE)</f>
        <v>1.099068289098883</v>
      </c>
      <c r="H181" s="3">
        <f>VLOOKUP($A181, quarterly_final!$A:$Z,MATCH("dtfp_util",quarterly_final!$A$22:$Z$22,0),FALSE)</f>
        <v>1.881013993117655</v>
      </c>
      <c r="I181" s="3">
        <f>VLOOKUP($A181, quarterly_final!$A:$Z,MATCH("dtfp_util",quarterly_final!$A$22:$Z$22,0),FALSE)+(1-VLOOKUP($A181, quarterly_final!$A:$Z,MATCH("alpha",quarterly_final!$A$22:$Z$22,0),FALSE))*VLOOKUP($A181, quarterly_final!$A:$Z,MATCH("dLQ",quarterly_final!$A$22:$Z$22,0),FALSE)</f>
        <v>2.1157713822420878</v>
      </c>
      <c r="K181">
        <f t="shared" si="22"/>
        <v>-3.1343438395647771</v>
      </c>
      <c r="L181">
        <f t="shared" si="23"/>
        <v>108.08105234573082</v>
      </c>
      <c r="M181">
        <f t="shared" si="24"/>
        <v>62.15026383864376</v>
      </c>
      <c r="N181">
        <f t="shared" si="28"/>
        <v>65.284607678208559</v>
      </c>
      <c r="O181">
        <f t="shared" si="25"/>
        <v>33.145211525606001</v>
      </c>
      <c r="P181" s="3">
        <f t="shared" si="26"/>
        <v>74.009462563231963</v>
      </c>
      <c r="Q181">
        <f t="shared" si="27"/>
        <v>12.785576981481039</v>
      </c>
      <c r="R181">
        <f t="shared" si="36"/>
        <v>106.65610000000038</v>
      </c>
      <c r="S181">
        <f t="shared" si="32"/>
        <v>4.6393020121863913</v>
      </c>
      <c r="T181">
        <f t="shared" si="33"/>
        <v>3.214349666455945</v>
      </c>
      <c r="U181">
        <f t="shared" si="34"/>
        <v>24.215567313911308</v>
      </c>
      <c r="V181">
        <f t="shared" si="35"/>
        <v>22.790614968180861</v>
      </c>
      <c r="W181">
        <f t="shared" si="31"/>
        <v>2.2620592249257498</v>
      </c>
      <c r="X181">
        <v>24.44097</v>
      </c>
      <c r="Z181" s="215"/>
      <c r="AA181" s="215"/>
    </row>
    <row r="182" spans="1:27" x14ac:dyDescent="0.25">
      <c r="A182" s="2">
        <v>33008</v>
      </c>
      <c r="B182" t="s">
        <v>184</v>
      </c>
      <c r="C182" s="3">
        <f>VLOOKUP($A182, quarterly_final!$A:$Z,MATCH("dY",quarterly_final!$A$22:$Z$22,0),FALSE)-VLOOKUP($A182, quarterly_final!$A:$Z,MATCH("dhours",quarterly_final!$A$22:$Z$22,0),FALSE)</f>
        <v>4.2315614328018114</v>
      </c>
      <c r="D182" s="3">
        <f>VLOOKUP($A182, quarterly_final!$A:$Z,MATCH("dtfp",quarterly_final!$A$22:$Z$22,0),FALSE)</f>
        <v>2.2201432499379412</v>
      </c>
      <c r="E182" s="3">
        <f>VLOOKUP($A182, quarterly_final!$A:$Z,MATCH("alpha",quarterly_final!$A$22:$Z$22,0),FALSE)*(VLOOKUP($A182, quarterly_final!$A:$Z,MATCH("dk",quarterly_final!$A$22:$Z$22,0),FALSE)-VLOOKUP($A182, quarterly_final!$A:$Z,MATCH("dhours",quarterly_final!$A$22:$Z$22,0),FALSE)-VLOOKUP($A182, quarterly_final!$A:$Z,MATCH("dLQ",quarterly_final!$A$22:$Z$22,0),FALSE))</f>
        <v>1.7415353029960481</v>
      </c>
      <c r="F182" s="3">
        <f>VLOOKUP($A182, quarterly_final!$A:$Z,MATCH("dLQ",quarterly_final!$A$22:$Z$22,0),FALSE)</f>
        <v>0.26988287986782211</v>
      </c>
      <c r="G182" s="3">
        <f>VLOOKUP($A182, quarterly_final!$A:$Z,MATCH("dutil",quarterly_final!$A$22:$Z$22,0),FALSE)</f>
        <v>0.87612196884009241</v>
      </c>
      <c r="H182" s="3">
        <f>VLOOKUP($A182, quarterly_final!$A:$Z,MATCH("dtfp_util",quarterly_final!$A$22:$Z$22,0),FALSE)</f>
        <v>1.3440212810978487</v>
      </c>
      <c r="I182" s="3">
        <f>VLOOKUP($A182, quarterly_final!$A:$Z,MATCH("dtfp_util",quarterly_final!$A$22:$Z$22,0),FALSE)+(1-VLOOKUP($A182, quarterly_final!$A:$Z,MATCH("alpha",quarterly_final!$A$22:$Z$22,0),FALSE))*VLOOKUP($A182, quarterly_final!$A:$Z,MATCH("dLQ",quarterly_final!$A$22:$Z$22,0),FALSE)</f>
        <v>1.5303018440490583</v>
      </c>
      <c r="K182">
        <f t="shared" si="22"/>
        <v>-2.9153133473547541</v>
      </c>
      <c r="L182">
        <f t="shared" si="23"/>
        <v>109.13894270393128</v>
      </c>
      <c r="M182">
        <f t="shared" si="24"/>
        <v>62.705299651128243</v>
      </c>
      <c r="N182">
        <f t="shared" si="28"/>
        <v>65.620612998483026</v>
      </c>
      <c r="O182">
        <f t="shared" si="25"/>
        <v>33.580595351355015</v>
      </c>
      <c r="P182" s="3">
        <f t="shared" si="26"/>
        <v>74.392038024244229</v>
      </c>
      <c r="Q182">
        <f t="shared" si="27"/>
        <v>12.853047701447995</v>
      </c>
      <c r="R182">
        <f t="shared" si="36"/>
        <v>107.05310000000038</v>
      </c>
      <c r="S182">
        <f t="shared" si="32"/>
        <v>5.6971923703868441</v>
      </c>
      <c r="T182">
        <f t="shared" si="33"/>
        <v>3.6113496664559506</v>
      </c>
      <c r="U182">
        <f t="shared" si="34"/>
        <v>25.273457672111761</v>
      </c>
      <c r="V182">
        <f t="shared" si="35"/>
        <v>23.187614968180867</v>
      </c>
      <c r="W182">
        <f t="shared" si="31"/>
        <v>2.3295299448927054</v>
      </c>
      <c r="X182">
        <v>24.84197</v>
      </c>
      <c r="Z182" s="215"/>
      <c r="AA182" s="215"/>
    </row>
    <row r="183" spans="1:27" x14ac:dyDescent="0.25">
      <c r="A183" s="2">
        <v>33100</v>
      </c>
      <c r="B183" t="s">
        <v>185</v>
      </c>
      <c r="C183" s="3">
        <f>VLOOKUP($A183, quarterly_final!$A:$Z,MATCH("dY",quarterly_final!$A$22:$Z$22,0),FALSE)-VLOOKUP($A183, quarterly_final!$A:$Z,MATCH("dhours",quarterly_final!$A$22:$Z$22,0),FALSE)</f>
        <v>1.9403845075594006</v>
      </c>
      <c r="D183" s="3">
        <f>VLOOKUP($A183, quarterly_final!$A:$Z,MATCH("dtfp",quarterly_final!$A$22:$Z$22,0),FALSE)</f>
        <v>-1.2538860019686231</v>
      </c>
      <c r="E183" s="3">
        <f>VLOOKUP($A183, quarterly_final!$A:$Z,MATCH("alpha",quarterly_final!$A$22:$Z$22,0),FALSE)*(VLOOKUP($A183, quarterly_final!$A:$Z,MATCH("dk",quarterly_final!$A$22:$Z$22,0),FALSE)-VLOOKUP($A183, quarterly_final!$A:$Z,MATCH("dhours",quarterly_final!$A$22:$Z$22,0),FALSE)-VLOOKUP($A183, quarterly_final!$A:$Z,MATCH("dLQ",quarterly_final!$A$22:$Z$22,0),FALSE))</f>
        <v>1.351637999086946</v>
      </c>
      <c r="F183" s="3">
        <f>VLOOKUP($A183, quarterly_final!$A:$Z,MATCH("dLQ",quarterly_final!$A$22:$Z$22,0),FALSE)</f>
        <v>1.8426325104410779</v>
      </c>
      <c r="G183" s="3">
        <f>VLOOKUP($A183, quarterly_final!$A:$Z,MATCH("dutil",quarterly_final!$A$22:$Z$22,0),FALSE)</f>
        <v>-1.3902904694912848</v>
      </c>
      <c r="H183" s="3">
        <f>VLOOKUP($A183, quarterly_final!$A:$Z,MATCH("dtfp_util",quarterly_final!$A$22:$Z$22,0),FALSE)</f>
        <v>0.13640446752266167</v>
      </c>
      <c r="I183" s="3">
        <f>VLOOKUP($A183, quarterly_final!$A:$Z,MATCH("dtfp_util",quarterly_final!$A$22:$Z$22,0),FALSE)+(1-VLOOKUP($A183, quarterly_final!$A:$Z,MATCH("alpha",quarterly_final!$A$22:$Z$22,0),FALSE))*VLOOKUP($A183, quarterly_final!$A:$Z,MATCH("dLQ",quarterly_final!$A$22:$Z$22,0),FALSE)</f>
        <v>1.4091133530916415</v>
      </c>
      <c r="K183">
        <f t="shared" si="22"/>
        <v>-3.2628859647275754</v>
      </c>
      <c r="L183">
        <f t="shared" si="23"/>
        <v>109.62403883082112</v>
      </c>
      <c r="M183">
        <f t="shared" si="24"/>
        <v>62.391828150636087</v>
      </c>
      <c r="N183">
        <f t="shared" si="28"/>
        <v>65.654714115363689</v>
      </c>
      <c r="O183">
        <f t="shared" si="25"/>
        <v>33.918504851126748</v>
      </c>
      <c r="P183" s="3">
        <f t="shared" si="26"/>
        <v>74.744316362517139</v>
      </c>
      <c r="Q183">
        <f t="shared" si="27"/>
        <v>13.313705829058264</v>
      </c>
      <c r="R183">
        <f t="shared" si="36"/>
        <v>107.45010000000039</v>
      </c>
      <c r="S183">
        <f t="shared" si="32"/>
        <v>6.1822884972766872</v>
      </c>
      <c r="T183">
        <f t="shared" si="33"/>
        <v>4.0083496664559561</v>
      </c>
      <c r="U183">
        <f t="shared" si="34"/>
        <v>25.758553799001604</v>
      </c>
      <c r="V183">
        <f t="shared" si="35"/>
        <v>23.584614968180873</v>
      </c>
      <c r="W183">
        <f t="shared" si="31"/>
        <v>2.7901880725029748</v>
      </c>
      <c r="X183">
        <v>25.24297</v>
      </c>
      <c r="Z183" s="215"/>
      <c r="AA183" s="215"/>
    </row>
    <row r="184" spans="1:27" x14ac:dyDescent="0.25">
      <c r="A184" s="2">
        <v>33192</v>
      </c>
      <c r="B184" t="s">
        <v>186</v>
      </c>
      <c r="C184" s="3">
        <f>VLOOKUP($A184, quarterly_final!$A:$Z,MATCH("dY",quarterly_final!$A$22:$Z$22,0),FALSE)-VLOOKUP($A184, quarterly_final!$A:$Z,MATCH("dhours",quarterly_final!$A$22:$Z$22,0),FALSE)</f>
        <v>-2.6410603842744962</v>
      </c>
      <c r="D184" s="3">
        <f>VLOOKUP($A184, quarterly_final!$A:$Z,MATCH("dtfp",quarterly_final!$A$22:$Z$22,0),FALSE)</f>
        <v>-4.0506251039212495</v>
      </c>
      <c r="E184" s="3">
        <f>VLOOKUP($A184, quarterly_final!$A:$Z,MATCH("alpha",quarterly_final!$A$22:$Z$22,0),FALSE)*(VLOOKUP($A184, quarterly_final!$A:$Z,MATCH("dk",quarterly_final!$A$22:$Z$22,0),FALSE)-VLOOKUP($A184, quarterly_final!$A:$Z,MATCH("dhours",quarterly_final!$A$22:$Z$22,0),FALSE)-VLOOKUP($A184, quarterly_final!$A:$Z,MATCH("dLQ",quarterly_final!$A$22:$Z$22,0),FALSE))</f>
        <v>1.3918758482689677</v>
      </c>
      <c r="F184" s="3">
        <f>VLOOKUP($A184, quarterly_final!$A:$Z,MATCH("dLQ",quarterly_final!$A$22:$Z$22,0),FALSE)</f>
        <v>1.7688871377785631E-2</v>
      </c>
      <c r="G184" s="3">
        <f>VLOOKUP($A184, quarterly_final!$A:$Z,MATCH("dutil",quarterly_final!$A$22:$Z$22,0),FALSE)</f>
        <v>-3.5802668479776227</v>
      </c>
      <c r="H184" s="3">
        <f>VLOOKUP($A184, quarterly_final!$A:$Z,MATCH("dtfp_util",quarterly_final!$A$22:$Z$22,0),FALSE)</f>
        <v>-0.47035825594362679</v>
      </c>
      <c r="I184" s="3">
        <f>VLOOKUP($A184, quarterly_final!$A:$Z,MATCH("dtfp_util",quarterly_final!$A$22:$Z$22,0),FALSE)+(1-VLOOKUP($A184, quarterly_final!$A:$Z,MATCH("alpha",quarterly_final!$A$22:$Z$22,0),FALSE))*VLOOKUP($A184, quarterly_final!$A:$Z,MATCH("dLQ",quarterly_final!$A$22:$Z$22,0),FALSE)</f>
        <v>-0.45815566804803887</v>
      </c>
      <c r="K184">
        <f t="shared" si="22"/>
        <v>-4.1579526767219814</v>
      </c>
      <c r="L184">
        <f t="shared" si="23"/>
        <v>108.96377373475249</v>
      </c>
      <c r="M184">
        <f t="shared" si="24"/>
        <v>61.379171874655775</v>
      </c>
      <c r="N184">
        <f t="shared" si="28"/>
        <v>65.537124551377786</v>
      </c>
      <c r="O184">
        <f t="shared" si="25"/>
        <v>34.26647381319399</v>
      </c>
      <c r="P184" s="3">
        <f t="shared" si="26"/>
        <v>74.629777445505127</v>
      </c>
      <c r="Q184">
        <f t="shared" si="27"/>
        <v>13.318128046902711</v>
      </c>
      <c r="R184">
        <f t="shared" si="36"/>
        <v>107.8471000000004</v>
      </c>
      <c r="S184">
        <f t="shared" si="32"/>
        <v>5.5220234012080596</v>
      </c>
      <c r="T184">
        <f t="shared" si="33"/>
        <v>4.4053496664559617</v>
      </c>
      <c r="U184">
        <f t="shared" si="34"/>
        <v>25.098288702932976</v>
      </c>
      <c r="V184">
        <f t="shared" si="35"/>
        <v>23.981614968180878</v>
      </c>
      <c r="W184">
        <f t="shared" si="31"/>
        <v>2.7946102903474213</v>
      </c>
      <c r="X184">
        <v>25.64396</v>
      </c>
      <c r="Z184" s="215"/>
      <c r="AA184" s="215"/>
    </row>
    <row r="185" spans="1:27" x14ac:dyDescent="0.25">
      <c r="A185" s="2">
        <v>33284</v>
      </c>
      <c r="B185" t="s">
        <v>187</v>
      </c>
      <c r="C185" s="3">
        <f>VLOOKUP($A185, quarterly_final!$A:$Z,MATCH("dY",quarterly_final!$A$22:$Z$22,0),FALSE)-VLOOKUP($A185, quarterly_final!$A:$Z,MATCH("dhours",quarterly_final!$A$22:$Z$22,0),FALSE)</f>
        <v>1.955452032953886</v>
      </c>
      <c r="D185" s="3">
        <f>VLOOKUP($A185, quarterly_final!$A:$Z,MATCH("dtfp",quarterly_final!$A$22:$Z$22,0),FALSE)</f>
        <v>-1.8018577076533153</v>
      </c>
      <c r="E185" s="3">
        <f>VLOOKUP($A185, quarterly_final!$A:$Z,MATCH("alpha",quarterly_final!$A$22:$Z$22,0),FALSE)*(VLOOKUP($A185, quarterly_final!$A:$Z,MATCH("dk",quarterly_final!$A$22:$Z$22,0),FALSE)-VLOOKUP($A185, quarterly_final!$A:$Z,MATCH("dhours",quarterly_final!$A$22:$Z$22,0),FALSE)-VLOOKUP($A185, quarterly_final!$A:$Z,MATCH("dLQ",quarterly_final!$A$22:$Z$22,0),FALSE))</f>
        <v>1.6830631876257944</v>
      </c>
      <c r="F185" s="3">
        <f>VLOOKUP($A185, quarterly_final!$A:$Z,MATCH("dLQ",quarterly_final!$A$22:$Z$22,0),FALSE)</f>
        <v>2.0742465529814069</v>
      </c>
      <c r="G185" s="3">
        <f>VLOOKUP($A185, quarterly_final!$A:$Z,MATCH("dutil",quarterly_final!$A$22:$Z$22,0),FALSE)</f>
        <v>-3.4017440191093944</v>
      </c>
      <c r="H185" s="3">
        <f>VLOOKUP($A185, quarterly_final!$A:$Z,MATCH("dtfp_util",quarterly_final!$A$22:$Z$22,0),FALSE)</f>
        <v>1.5998863114560791</v>
      </c>
      <c r="I185" s="3">
        <f>VLOOKUP($A185, quarterly_final!$A:$Z,MATCH("dtfp_util",quarterly_final!$A$22:$Z$22,0),FALSE)+(1-VLOOKUP($A185, quarterly_final!$A:$Z,MATCH("alpha",quarterly_final!$A$22:$Z$22,0),FALSE))*VLOOKUP($A185, quarterly_final!$A:$Z,MATCH("dLQ",quarterly_final!$A$22:$Z$22,0),FALSE)</f>
        <v>3.026261854458888</v>
      </c>
      <c r="K185">
        <f t="shared" si="22"/>
        <v>-5.0083886814993299</v>
      </c>
      <c r="L185">
        <f t="shared" si="23"/>
        <v>109.45263674299096</v>
      </c>
      <c r="M185">
        <f t="shared" si="24"/>
        <v>60.928707447742447</v>
      </c>
      <c r="N185">
        <f t="shared" si="28"/>
        <v>65.937096129241809</v>
      </c>
      <c r="O185">
        <f t="shared" si="25"/>
        <v>34.687239610100441</v>
      </c>
      <c r="P185" s="3">
        <f t="shared" si="26"/>
        <v>75.386342909119847</v>
      </c>
      <c r="Q185">
        <f t="shared" si="27"/>
        <v>13.836689685148063</v>
      </c>
      <c r="R185">
        <f t="shared" si="36"/>
        <v>108.2441000000004</v>
      </c>
      <c r="S185">
        <f t="shared" si="32"/>
        <v>6.0108864094465275</v>
      </c>
      <c r="T185">
        <f t="shared" si="33"/>
        <v>4.8023496664559673</v>
      </c>
      <c r="U185">
        <f t="shared" si="34"/>
        <v>25.587151711171444</v>
      </c>
      <c r="V185">
        <f t="shared" si="35"/>
        <v>24.378614968180884</v>
      </c>
      <c r="W185">
        <f t="shared" si="31"/>
        <v>3.313171928592773</v>
      </c>
      <c r="X185">
        <v>26.04496</v>
      </c>
      <c r="Z185" s="215"/>
      <c r="AA185" s="215"/>
    </row>
    <row r="186" spans="1:27" x14ac:dyDescent="0.25">
      <c r="A186" s="2">
        <v>33373</v>
      </c>
      <c r="B186" t="s">
        <v>188</v>
      </c>
      <c r="C186" s="3">
        <f>VLOOKUP($A186, quarterly_final!$A:$Z,MATCH("dY",quarterly_final!$A$22:$Z$22,0),FALSE)-VLOOKUP($A186, quarterly_final!$A:$Z,MATCH("dhours",quarterly_final!$A$22:$Z$22,0),FALSE)</f>
        <v>5.0079854501511534</v>
      </c>
      <c r="D186" s="3">
        <f>VLOOKUP($A186, quarterly_final!$A:$Z,MATCH("dtfp",quarterly_final!$A$22:$Z$22,0),FALSE)</f>
        <v>3.3689396543475061</v>
      </c>
      <c r="E186" s="3">
        <f>VLOOKUP($A186, quarterly_final!$A:$Z,MATCH("alpha",quarterly_final!$A$22:$Z$22,0),FALSE)*(VLOOKUP($A186, quarterly_final!$A:$Z,MATCH("dk",quarterly_final!$A$22:$Z$22,0),FALSE)-VLOOKUP($A186, quarterly_final!$A:$Z,MATCH("dhours",quarterly_final!$A$22:$Z$22,0),FALSE)-VLOOKUP($A186, quarterly_final!$A:$Z,MATCH("dLQ",quarterly_final!$A$22:$Z$22,0),FALSE))</f>
        <v>1.5490543285790546</v>
      </c>
      <c r="F186" s="3">
        <f>VLOOKUP($A186, quarterly_final!$A:$Z,MATCH("dLQ",quarterly_final!$A$22:$Z$22,0),FALSE)</f>
        <v>8.9991467224592725E-2</v>
      </c>
      <c r="G186" s="3">
        <f>VLOOKUP($A186, quarterly_final!$A:$Z,MATCH("dutil",quarterly_final!$A$22:$Z$22,0),FALSE)</f>
        <v>1.3280269124699251</v>
      </c>
      <c r="H186" s="3">
        <f>VLOOKUP($A186, quarterly_final!$A:$Z,MATCH("dtfp_util",quarterly_final!$A$22:$Z$22,0),FALSE)</f>
        <v>2.0409127418775812</v>
      </c>
      <c r="I186" s="3">
        <f>VLOOKUP($A186, quarterly_final!$A:$Z,MATCH("dtfp_util",quarterly_final!$A$22:$Z$22,0),FALSE)+(1-VLOOKUP($A186, quarterly_final!$A:$Z,MATCH("alpha",quarterly_final!$A$22:$Z$22,0),FALSE))*VLOOKUP($A186, quarterly_final!$A:$Z,MATCH("dLQ",quarterly_final!$A$22:$Z$22,0),FALSE)</f>
        <v>2.1027258494804215</v>
      </c>
      <c r="K186">
        <f t="shared" si="22"/>
        <v>-4.6763819533818483</v>
      </c>
      <c r="L186">
        <f t="shared" si="23"/>
        <v>110.70463310552876</v>
      </c>
      <c r="M186">
        <f t="shared" si="24"/>
        <v>61.770942361329325</v>
      </c>
      <c r="N186">
        <f t="shared" si="28"/>
        <v>66.44732431471121</v>
      </c>
      <c r="O186">
        <f t="shared" si="25"/>
        <v>35.074503192245203</v>
      </c>
      <c r="P186" s="3">
        <f t="shared" si="26"/>
        <v>75.912024371489949</v>
      </c>
      <c r="Q186">
        <f t="shared" si="27"/>
        <v>13.859187551954211</v>
      </c>
      <c r="R186">
        <f t="shared" si="36"/>
        <v>108.64110000000041</v>
      </c>
      <c r="S186">
        <f t="shared" si="32"/>
        <v>7.262882771984323</v>
      </c>
      <c r="T186">
        <f t="shared" si="33"/>
        <v>5.1993496664559729</v>
      </c>
      <c r="U186">
        <f t="shared" si="34"/>
        <v>26.839148073709239</v>
      </c>
      <c r="V186">
        <f t="shared" si="35"/>
        <v>24.775614968180889</v>
      </c>
      <c r="W186">
        <f t="shared" si="31"/>
        <v>3.3356697953989212</v>
      </c>
      <c r="X186">
        <v>26.445959999999999</v>
      </c>
      <c r="Z186" s="215"/>
      <c r="AA186" s="215"/>
    </row>
    <row r="187" spans="1:27" x14ac:dyDescent="0.25">
      <c r="A187" s="2">
        <v>33465</v>
      </c>
      <c r="B187" t="s">
        <v>189</v>
      </c>
      <c r="C187" s="3">
        <f>VLOOKUP($A187, quarterly_final!$A:$Z,MATCH("dY",quarterly_final!$A$22:$Z$22,0),FALSE)-VLOOKUP($A187, quarterly_final!$A:$Z,MATCH("dhours",quarterly_final!$A$22:$Z$22,0),FALSE)</f>
        <v>2.0064725841503872</v>
      </c>
      <c r="D187" s="3">
        <f>VLOOKUP($A187, quarterly_final!$A:$Z,MATCH("dtfp",quarterly_final!$A$22:$Z$22,0),FALSE)</f>
        <v>1.1990465242318975</v>
      </c>
      <c r="E187" s="3">
        <f>VLOOKUP($A187, quarterly_final!$A:$Z,MATCH("alpha",quarterly_final!$A$22:$Z$22,0),FALSE)*(VLOOKUP($A187, quarterly_final!$A:$Z,MATCH("dk",quarterly_final!$A$22:$Z$22,0),FALSE)-VLOOKUP($A187, quarterly_final!$A:$Z,MATCH("dhours",quarterly_final!$A$22:$Z$22,0),FALSE)-VLOOKUP($A187, quarterly_final!$A:$Z,MATCH("dLQ",quarterly_final!$A$22:$Z$22,0),FALSE))</f>
        <v>0.86866268126767066</v>
      </c>
      <c r="F187" s="3">
        <f>VLOOKUP($A187, quarterly_final!$A:$Z,MATCH("dLQ",quarterly_final!$A$22:$Z$22,0),FALSE)</f>
        <v>-6.1236621349181064E-2</v>
      </c>
      <c r="G187" s="3">
        <f>VLOOKUP($A187, quarterly_final!$A:$Z,MATCH("dutil",quarterly_final!$A$22:$Z$22,0),FALSE)</f>
        <v>2.4296868305632593</v>
      </c>
      <c r="H187" s="3">
        <f>VLOOKUP($A187, quarterly_final!$A:$Z,MATCH("dtfp_util",quarterly_final!$A$22:$Z$22,0),FALSE)</f>
        <v>-1.2306403063313618</v>
      </c>
      <c r="I187" s="3">
        <f>VLOOKUP($A187, quarterly_final!$A:$Z,MATCH("dtfp_util",quarterly_final!$A$22:$Z$22,0),FALSE)+(1-VLOOKUP($A187, quarterly_final!$A:$Z,MATCH("alpha",quarterly_final!$A$22:$Z$22,0),FALSE))*VLOOKUP($A187, quarterly_final!$A:$Z,MATCH("dLQ",quarterly_final!$A$22:$Z$22,0),FALSE)</f>
        <v>-1.2727404209885296</v>
      </c>
      <c r="K187">
        <f t="shared" si="22"/>
        <v>-4.0689602457410334</v>
      </c>
      <c r="L187">
        <f t="shared" si="23"/>
        <v>111.20625125156636</v>
      </c>
      <c r="M187">
        <f t="shared" si="24"/>
        <v>62.070703992387301</v>
      </c>
      <c r="N187">
        <f t="shared" si="28"/>
        <v>66.139664238128375</v>
      </c>
      <c r="O187">
        <f t="shared" si="25"/>
        <v>35.291668862562119</v>
      </c>
      <c r="P187" s="3">
        <f t="shared" si="26"/>
        <v>75.59383926624281</v>
      </c>
      <c r="Q187">
        <f t="shared" si="27"/>
        <v>13.843878396616915</v>
      </c>
      <c r="R187">
        <f t="shared" si="36"/>
        <v>109.03810000000041</v>
      </c>
      <c r="S187">
        <f t="shared" si="32"/>
        <v>7.7645009180219233</v>
      </c>
      <c r="T187">
        <f t="shared" si="33"/>
        <v>5.5963496664559784</v>
      </c>
      <c r="U187">
        <f t="shared" si="34"/>
        <v>27.34076621974684</v>
      </c>
      <c r="V187">
        <f t="shared" si="35"/>
        <v>25.172614968180895</v>
      </c>
      <c r="W187">
        <f t="shared" si="31"/>
        <v>3.3203606400616259</v>
      </c>
      <c r="X187">
        <v>26.846959999999999</v>
      </c>
      <c r="Z187" s="215"/>
      <c r="AA187" s="215"/>
    </row>
    <row r="188" spans="1:27" x14ac:dyDescent="0.25">
      <c r="A188" s="2">
        <v>33557</v>
      </c>
      <c r="B188" t="s">
        <v>190</v>
      </c>
      <c r="C188" s="3">
        <f>VLOOKUP($A188, quarterly_final!$A:$Z,MATCH("dY",quarterly_final!$A$22:$Z$22,0),FALSE)-VLOOKUP($A188, quarterly_final!$A:$Z,MATCH("dhours",quarterly_final!$A$22:$Z$22,0),FALSE)</f>
        <v>2.3967629290787329</v>
      </c>
      <c r="D188" s="3">
        <f>VLOOKUP($A188, quarterly_final!$A:$Z,MATCH("dtfp",quarterly_final!$A$22:$Z$22,0),FALSE)</f>
        <v>9.4002352893084895E-2</v>
      </c>
      <c r="E188" s="3">
        <f>VLOOKUP($A188, quarterly_final!$A:$Z,MATCH("alpha",quarterly_final!$A$22:$Z$22,0),FALSE)*(VLOOKUP($A188, quarterly_final!$A:$Z,MATCH("dk",quarterly_final!$A$22:$Z$22,0),FALSE)-VLOOKUP($A188, quarterly_final!$A:$Z,MATCH("dhours",quarterly_final!$A$22:$Z$22,0),FALSE)-VLOOKUP($A188, quarterly_final!$A:$Z,MATCH("dLQ",quarterly_final!$A$22:$Z$22,0),FALSE))</f>
        <v>0.30059478939489281</v>
      </c>
      <c r="F188" s="3">
        <f>VLOOKUP($A188, quarterly_final!$A:$Z,MATCH("dLQ",quarterly_final!$A$22:$Z$22,0),FALSE)</f>
        <v>2.002165786790755</v>
      </c>
      <c r="G188" s="3">
        <f>VLOOKUP($A188, quarterly_final!$A:$Z,MATCH("dutil",quarterly_final!$A$22:$Z$22,0),FALSE)</f>
        <v>0.43855746522424233</v>
      </c>
      <c r="H188" s="3">
        <f>VLOOKUP($A188, quarterly_final!$A:$Z,MATCH("dtfp_util",quarterly_final!$A$22:$Z$22,0),FALSE)</f>
        <v>-0.34455511233115743</v>
      </c>
      <c r="I188" s="3">
        <f>VLOOKUP($A188, quarterly_final!$A:$Z,MATCH("dtfp_util",quarterly_final!$A$22:$Z$22,0),FALSE)+(1-VLOOKUP($A188, quarterly_final!$A:$Z,MATCH("alpha",quarterly_final!$A$22:$Z$22,0),FALSE))*VLOOKUP($A188, quarterly_final!$A:$Z,MATCH("dLQ",quarterly_final!$A$22:$Z$22,0),FALSE)</f>
        <v>1.0359867413139308</v>
      </c>
      <c r="K188">
        <f t="shared" si="22"/>
        <v>-3.9593208794349728</v>
      </c>
      <c r="L188">
        <f t="shared" si="23"/>
        <v>111.80544198383603</v>
      </c>
      <c r="M188">
        <f t="shared" si="24"/>
        <v>62.094204580610572</v>
      </c>
      <c r="N188">
        <f t="shared" si="28"/>
        <v>66.053525460045591</v>
      </c>
      <c r="O188">
        <f t="shared" si="25"/>
        <v>35.366817559910842</v>
      </c>
      <c r="P188" s="3">
        <f t="shared" si="26"/>
        <v>75.852835951571294</v>
      </c>
      <c r="Q188">
        <f t="shared" si="27"/>
        <v>14.344419843314604</v>
      </c>
      <c r="R188">
        <f t="shared" si="36"/>
        <v>109.43510000000042</v>
      </c>
      <c r="S188">
        <f t="shared" si="32"/>
        <v>8.3636916502915994</v>
      </c>
      <c r="T188">
        <f t="shared" si="33"/>
        <v>5.993349666455984</v>
      </c>
      <c r="U188">
        <f t="shared" si="34"/>
        <v>27.939956952016516</v>
      </c>
      <c r="V188">
        <f t="shared" si="35"/>
        <v>25.5696149681809</v>
      </c>
      <c r="W188">
        <f t="shared" si="31"/>
        <v>3.8209020867593146</v>
      </c>
      <c r="X188">
        <v>27.247949999999999</v>
      </c>
      <c r="Z188" s="215"/>
      <c r="AA188" s="215"/>
    </row>
    <row r="189" spans="1:27" x14ac:dyDescent="0.25">
      <c r="A189" s="2">
        <v>33649</v>
      </c>
      <c r="B189" t="s">
        <v>191</v>
      </c>
      <c r="C189" s="3">
        <f>VLOOKUP($A189, quarterly_final!$A:$Z,MATCH("dY",quarterly_final!$A$22:$Z$22,0),FALSE)-VLOOKUP($A189, quarterly_final!$A:$Z,MATCH("dhours",quarterly_final!$A$22:$Z$22,0),FALSE)</f>
        <v>9.6944462033057732</v>
      </c>
      <c r="D189" s="3">
        <f>VLOOKUP($A189, quarterly_final!$A:$Z,MATCH("dtfp",quarterly_final!$A$22:$Z$22,0),FALSE)</f>
        <v>9.3793409757021671</v>
      </c>
      <c r="E189" s="3">
        <f>VLOOKUP($A189, quarterly_final!$A:$Z,MATCH("alpha",quarterly_final!$A$22:$Z$22,0),FALSE)*(VLOOKUP($A189, quarterly_final!$A:$Z,MATCH("dk",quarterly_final!$A$22:$Z$22,0),FALSE)-VLOOKUP($A189, quarterly_final!$A:$Z,MATCH("dhours",quarterly_final!$A$22:$Z$22,0),FALSE)-VLOOKUP($A189, quarterly_final!$A:$Z,MATCH("dLQ",quarterly_final!$A$22:$Z$22,0),FALSE))</f>
        <v>1.7526608705485494</v>
      </c>
      <c r="F189" s="3">
        <f>VLOOKUP($A189, quarterly_final!$A:$Z,MATCH("dLQ",quarterly_final!$A$22:$Z$22,0),FALSE)</f>
        <v>-1.4375556429449432</v>
      </c>
      <c r="G189" s="3">
        <f>VLOOKUP($A189, quarterly_final!$A:$Z,MATCH("dutil",quarterly_final!$A$22:$Z$22,0),FALSE)</f>
        <v>-1.0627391492811138</v>
      </c>
      <c r="H189" s="3">
        <f>VLOOKUP($A189, quarterly_final!$A:$Z,MATCH("dtfp_util",quarterly_final!$A$22:$Z$22,0),FALSE)</f>
        <v>10.442080124983281</v>
      </c>
      <c r="I189" s="3">
        <f>VLOOKUP($A189, quarterly_final!$A:$Z,MATCH("dtfp_util",quarterly_final!$A$22:$Z$22,0),FALSE)+(1-VLOOKUP($A189, quarterly_final!$A:$Z,MATCH("alpha",quarterly_final!$A$22:$Z$22,0),FALSE))*VLOOKUP($A189, quarterly_final!$A:$Z,MATCH("dLQ",quarterly_final!$A$22:$Z$22,0),FALSE)</f>
        <v>9.4459213014846242</v>
      </c>
      <c r="K189">
        <f t="shared" si="22"/>
        <v>-4.2250056667552514</v>
      </c>
      <c r="L189">
        <f t="shared" si="23"/>
        <v>114.22905353466248</v>
      </c>
      <c r="M189">
        <f t="shared" si="24"/>
        <v>64.43903982453611</v>
      </c>
      <c r="N189">
        <f t="shared" si="28"/>
        <v>68.664045491291418</v>
      </c>
      <c r="O189">
        <f t="shared" si="25"/>
        <v>35.804982777547977</v>
      </c>
      <c r="P189" s="3">
        <f t="shared" si="26"/>
        <v>78.214316276942455</v>
      </c>
      <c r="Q189">
        <f t="shared" si="27"/>
        <v>13.985030932578368</v>
      </c>
      <c r="R189">
        <f t="shared" si="36"/>
        <v>109.83210000000042</v>
      </c>
      <c r="S189">
        <f t="shared" si="32"/>
        <v>10.78730320111805</v>
      </c>
      <c r="T189">
        <f t="shared" si="33"/>
        <v>6.3903496664559896</v>
      </c>
      <c r="U189">
        <f t="shared" si="34"/>
        <v>30.363568502842966</v>
      </c>
      <c r="V189">
        <f t="shared" si="35"/>
        <v>25.966614968180906</v>
      </c>
      <c r="W189">
        <f t="shared" si="31"/>
        <v>3.4615131760230788</v>
      </c>
      <c r="X189">
        <v>27.648949999999999</v>
      </c>
      <c r="Z189" s="215"/>
      <c r="AA189" s="215"/>
    </row>
    <row r="190" spans="1:27" x14ac:dyDescent="0.25">
      <c r="A190" s="2">
        <v>33739</v>
      </c>
      <c r="B190" t="s">
        <v>192</v>
      </c>
      <c r="C190" s="3">
        <f>VLOOKUP($A190, quarterly_final!$A:$Z,MATCH("dY",quarterly_final!$A$22:$Z$22,0),FALSE)-VLOOKUP($A190, quarterly_final!$A:$Z,MATCH("dhours",quarterly_final!$A$22:$Z$22,0),FALSE)</f>
        <v>2.1034812196251806</v>
      </c>
      <c r="D190" s="3">
        <f>VLOOKUP($A190, quarterly_final!$A:$Z,MATCH("dtfp",quarterly_final!$A$22:$Z$22,0),FALSE)</f>
        <v>1.7879246394336819</v>
      </c>
      <c r="E190" s="3">
        <f>VLOOKUP($A190, quarterly_final!$A:$Z,MATCH("alpha",quarterly_final!$A$22:$Z$22,0),FALSE)*(VLOOKUP($A190, quarterly_final!$A:$Z,MATCH("dk",quarterly_final!$A$22:$Z$22,0),FALSE)-VLOOKUP($A190, quarterly_final!$A:$Z,MATCH("dhours",quarterly_final!$A$22:$Z$22,0),FALSE)-VLOOKUP($A190, quarterly_final!$A:$Z,MATCH("dLQ",quarterly_final!$A$22:$Z$22,0),FALSE))</f>
        <v>-0.2197935460586237</v>
      </c>
      <c r="F190" s="3">
        <f>VLOOKUP($A190, quarterly_final!$A:$Z,MATCH("dLQ",quarterly_final!$A$22:$Z$22,0),FALSE)</f>
        <v>0.53535012625012257</v>
      </c>
      <c r="G190" s="3">
        <f>VLOOKUP($A190, quarterly_final!$A:$Z,MATCH("dutil",quarterly_final!$A$22:$Z$22,0),FALSE)</f>
        <v>4.1895160495214387</v>
      </c>
      <c r="H190" s="3">
        <f>VLOOKUP($A190, quarterly_final!$A:$Z,MATCH("dtfp_util",quarterly_final!$A$22:$Z$22,0),FALSE)</f>
        <v>-2.4015914100877569</v>
      </c>
      <c r="I190" s="3">
        <f>VLOOKUP($A190, quarterly_final!$A:$Z,MATCH("dtfp_util",quarterly_final!$A$22:$Z$22,0),FALSE)+(1-VLOOKUP($A190, quarterly_final!$A:$Z,MATCH("alpha",quarterly_final!$A$22:$Z$22,0),FALSE))*VLOOKUP($A190, quarterly_final!$A:$Z,MATCH("dLQ",quarterly_final!$A$22:$Z$22,0),FALSE)</f>
        <v>-2.0294583562832371</v>
      </c>
      <c r="K190">
        <f t="shared" si="22"/>
        <v>-3.1776266543748917</v>
      </c>
      <c r="L190">
        <f t="shared" si="23"/>
        <v>114.75492383956878</v>
      </c>
      <c r="M190">
        <f t="shared" si="24"/>
        <v>64.886020984394534</v>
      </c>
      <c r="N190">
        <f t="shared" si="28"/>
        <v>68.063647638769481</v>
      </c>
      <c r="O190">
        <f t="shared" si="25"/>
        <v>35.750034391033324</v>
      </c>
      <c r="P190" s="3">
        <f t="shared" si="26"/>
        <v>77.706951687871651</v>
      </c>
      <c r="Q190">
        <f t="shared" si="27"/>
        <v>14.118868464140899</v>
      </c>
      <c r="R190">
        <f t="shared" si="36"/>
        <v>110.22910000000043</v>
      </c>
      <c r="S190">
        <f t="shared" si="32"/>
        <v>11.313173506024341</v>
      </c>
      <c r="T190">
        <f t="shared" si="33"/>
        <v>6.7873496664559951</v>
      </c>
      <c r="U190">
        <f t="shared" si="34"/>
        <v>30.889438807749258</v>
      </c>
      <c r="V190">
        <f t="shared" si="35"/>
        <v>26.363614968180912</v>
      </c>
      <c r="W190">
        <f t="shared" si="31"/>
        <v>3.5953507075856095</v>
      </c>
      <c r="X190">
        <v>28.049949999999999</v>
      </c>
      <c r="Z190" s="215"/>
      <c r="AA190" s="215"/>
    </row>
    <row r="191" spans="1:27" x14ac:dyDescent="0.25">
      <c r="A191" s="2">
        <v>33831</v>
      </c>
      <c r="B191" t="s">
        <v>193</v>
      </c>
      <c r="C191" s="3">
        <f>VLOOKUP($A191, quarterly_final!$A:$Z,MATCH("dY",quarterly_final!$A$22:$Z$22,0),FALSE)-VLOOKUP($A191, quarterly_final!$A:$Z,MATCH("dhours",quarterly_final!$A$22:$Z$22,0),FALSE)</f>
        <v>1.8951472610286402</v>
      </c>
      <c r="D191" s="3">
        <f>VLOOKUP($A191, quarterly_final!$A:$Z,MATCH("dtfp",quarterly_final!$A$22:$Z$22,0),FALSE)</f>
        <v>0.51800357557086774</v>
      </c>
      <c r="E191" s="3">
        <f>VLOOKUP($A191, quarterly_final!$A:$Z,MATCH("alpha",quarterly_final!$A$22:$Z$22,0),FALSE)*(VLOOKUP($A191, quarterly_final!$A:$Z,MATCH("dk",quarterly_final!$A$22:$Z$22,0),FALSE)-VLOOKUP($A191, quarterly_final!$A:$Z,MATCH("dhours",quarterly_final!$A$22:$Z$22,0),FALSE)-VLOOKUP($A191, quarterly_final!$A:$Z,MATCH("dLQ",quarterly_final!$A$22:$Z$22,0),FALSE))</f>
        <v>0.28617474724176428</v>
      </c>
      <c r="F191" s="3">
        <f>VLOOKUP($A191, quarterly_final!$A:$Z,MATCH("dLQ",quarterly_final!$A$22:$Z$22,0),FALSE)</f>
        <v>1.0909689382160082</v>
      </c>
      <c r="G191" s="3">
        <f>VLOOKUP($A191, quarterly_final!$A:$Z,MATCH("dutil",quarterly_final!$A$22:$Z$22,0),FALSE)</f>
        <v>-9.7111714224549409E-2</v>
      </c>
      <c r="H191" s="3">
        <f>VLOOKUP($A191, quarterly_final!$A:$Z,MATCH("dtfp_util",quarterly_final!$A$22:$Z$22,0),FALSE)</f>
        <v>0.61511528979541719</v>
      </c>
      <c r="I191" s="3">
        <f>VLOOKUP($A191, quarterly_final!$A:$Z,MATCH("dtfp_util",quarterly_final!$A$22:$Z$22,0),FALSE)+(1-VLOOKUP($A191, quarterly_final!$A:$Z,MATCH("alpha",quarterly_final!$A$22:$Z$22,0),FALSE))*VLOOKUP($A191, quarterly_final!$A:$Z,MATCH("dLQ",quarterly_final!$A$22:$Z$22,0),FALSE)</f>
        <v>1.3744593641602709</v>
      </c>
      <c r="K191">
        <f t="shared" si="22"/>
        <v>-3.2019045829310291</v>
      </c>
      <c r="L191">
        <f t="shared" si="23"/>
        <v>115.22871065482593</v>
      </c>
      <c r="M191">
        <f t="shared" si="24"/>
        <v>65.015521878287245</v>
      </c>
      <c r="N191">
        <f t="shared" si="28"/>
        <v>68.217426461218338</v>
      </c>
      <c r="O191">
        <f t="shared" si="25"/>
        <v>35.821578077843768</v>
      </c>
      <c r="P191" s="3">
        <f t="shared" si="26"/>
        <v>78.050566528911716</v>
      </c>
      <c r="Q191">
        <f t="shared" si="27"/>
        <v>14.391610698694901</v>
      </c>
      <c r="R191">
        <f t="shared" si="36"/>
        <v>110.62610000000043</v>
      </c>
      <c r="S191">
        <f t="shared" si="32"/>
        <v>11.786960321281498</v>
      </c>
      <c r="T191">
        <f t="shared" si="33"/>
        <v>7.1843496664560007</v>
      </c>
      <c r="U191">
        <f t="shared" si="34"/>
        <v>31.363225623006414</v>
      </c>
      <c r="V191">
        <f t="shared" si="35"/>
        <v>26.760614968180917</v>
      </c>
      <c r="W191">
        <f t="shared" si="31"/>
        <v>3.8680929421396115</v>
      </c>
      <c r="X191">
        <v>28.450949999999999</v>
      </c>
      <c r="Z191" s="215"/>
      <c r="AA191" s="215"/>
    </row>
    <row r="192" spans="1:27" x14ac:dyDescent="0.25">
      <c r="A192" s="2">
        <v>33923</v>
      </c>
      <c r="B192" t="s">
        <v>194</v>
      </c>
      <c r="C192" s="3">
        <f>VLOOKUP($A192, quarterly_final!$A:$Z,MATCH("dY",quarterly_final!$A$22:$Z$22,0),FALSE)-VLOOKUP($A192, quarterly_final!$A:$Z,MATCH("dhours",quarterly_final!$A$22:$Z$22,0),FALSE)</f>
        <v>2.0173877319361821</v>
      </c>
      <c r="D192" s="3">
        <f>VLOOKUP($A192, quarterly_final!$A:$Z,MATCH("dtfp",quarterly_final!$A$22:$Z$22,0),FALSE)</f>
        <v>0.76847781597015419</v>
      </c>
      <c r="E192" s="3">
        <f>VLOOKUP($A192, quarterly_final!$A:$Z,MATCH("alpha",quarterly_final!$A$22:$Z$22,0),FALSE)*(VLOOKUP($A192, quarterly_final!$A:$Z,MATCH("dk",quarterly_final!$A$22:$Z$22,0),FALSE)-VLOOKUP($A192, quarterly_final!$A:$Z,MATCH("dhours",quarterly_final!$A$22:$Z$22,0),FALSE)-VLOOKUP($A192, quarterly_final!$A:$Z,MATCH("dLQ",quarterly_final!$A$22:$Z$22,0),FALSE))</f>
        <v>-0.41010471760982248</v>
      </c>
      <c r="F192" s="3">
        <f>VLOOKUP($A192, quarterly_final!$A:$Z,MATCH("dLQ",quarterly_final!$A$22:$Z$22,0),FALSE)</f>
        <v>1.6590146335758504</v>
      </c>
      <c r="G192" s="3">
        <f>VLOOKUP($A192, quarterly_final!$A:$Z,MATCH("dutil",quarterly_final!$A$22:$Z$22,0),FALSE)</f>
        <v>0.86187937178355389</v>
      </c>
      <c r="H192" s="3">
        <f>VLOOKUP($A192, quarterly_final!$A:$Z,MATCH("dtfp_util",quarterly_final!$A$22:$Z$22,0),FALSE)</f>
        <v>-9.3401555813399706E-2</v>
      </c>
      <c r="I192" s="3">
        <f>VLOOKUP($A192, quarterly_final!$A:$Z,MATCH("dtfp_util",quarterly_final!$A$22:$Z$22,0),FALSE)+(1-VLOOKUP($A192, quarterly_final!$A:$Z,MATCH("alpha",quarterly_final!$A$22:$Z$22,0),FALSE))*VLOOKUP($A192, quarterly_final!$A:$Z,MATCH("dLQ",quarterly_final!$A$22:$Z$22,0),FALSE)</f>
        <v>1.060728844006896</v>
      </c>
      <c r="K192">
        <f t="shared" si="22"/>
        <v>-2.9864347399851408</v>
      </c>
      <c r="L192">
        <f t="shared" si="23"/>
        <v>115.73305758780998</v>
      </c>
      <c r="M192">
        <f t="shared" si="24"/>
        <v>65.207641332279778</v>
      </c>
      <c r="N192">
        <f t="shared" si="28"/>
        <v>68.194076072264991</v>
      </c>
      <c r="O192">
        <f t="shared" si="25"/>
        <v>35.719051898441315</v>
      </c>
      <c r="P192" s="3">
        <f t="shared" si="26"/>
        <v>78.315748739913445</v>
      </c>
      <c r="Q192">
        <f t="shared" si="27"/>
        <v>14.806364357088864</v>
      </c>
      <c r="R192">
        <f t="shared" si="36"/>
        <v>111.02310000000044</v>
      </c>
      <c r="S192">
        <f t="shared" si="32"/>
        <v>12.291307254265547</v>
      </c>
      <c r="T192">
        <f t="shared" si="33"/>
        <v>7.5813496664560063</v>
      </c>
      <c r="U192">
        <f t="shared" si="34"/>
        <v>31.867572555990463</v>
      </c>
      <c r="V192">
        <f t="shared" si="35"/>
        <v>27.157614968180923</v>
      </c>
      <c r="W192">
        <f t="shared" si="31"/>
        <v>4.2828466005335741</v>
      </c>
      <c r="X192">
        <v>28.851939999999999</v>
      </c>
      <c r="Z192" s="215"/>
      <c r="AA192" s="215"/>
    </row>
    <row r="193" spans="1:27" x14ac:dyDescent="0.25">
      <c r="A193" s="2">
        <v>34015</v>
      </c>
      <c r="B193" t="s">
        <v>195</v>
      </c>
      <c r="C193" s="3">
        <f>VLOOKUP($A193, quarterly_final!$A:$Z,MATCH("dY",quarterly_final!$A$22:$Z$22,0),FALSE)-VLOOKUP($A193, quarterly_final!$A:$Z,MATCH("dhours",quarterly_final!$A$22:$Z$22,0),FALSE)</f>
        <v>-4.6988636243209925</v>
      </c>
      <c r="D193" s="3">
        <f>VLOOKUP($A193, quarterly_final!$A:$Z,MATCH("dtfp",quarterly_final!$A$22:$Z$22,0),FALSE)</f>
        <v>-5.137817489917996</v>
      </c>
      <c r="E193" s="3">
        <f>VLOOKUP($A193, quarterly_final!$A:$Z,MATCH("alpha",quarterly_final!$A$22:$Z$22,0),FALSE)*(VLOOKUP($A193, quarterly_final!$A:$Z,MATCH("dk",quarterly_final!$A$22:$Z$22,0),FALSE)-VLOOKUP($A193, quarterly_final!$A:$Z,MATCH("dhours",quarterly_final!$A$22:$Z$22,0),FALSE)-VLOOKUP($A193, quarterly_final!$A:$Z,MATCH("dLQ",quarterly_final!$A$22:$Z$22,0),FALSE))</f>
        <v>2.8033784524940444E-2</v>
      </c>
      <c r="F193" s="3">
        <f>VLOOKUP($A193, quarterly_final!$A:$Z,MATCH("dLQ",quarterly_final!$A$22:$Z$22,0),FALSE)</f>
        <v>0.41092008107206368</v>
      </c>
      <c r="G193" s="3">
        <f>VLOOKUP($A193, quarterly_final!$A:$Z,MATCH("dutil",quarterly_final!$A$22:$Z$22,0),FALSE)</f>
        <v>2.4628654178686502</v>
      </c>
      <c r="H193" s="3">
        <f>VLOOKUP($A193, quarterly_final!$A:$Z,MATCH("dtfp_util",quarterly_final!$A$22:$Z$22,0),FALSE)</f>
        <v>-7.6006829077866467</v>
      </c>
      <c r="I193" s="3">
        <f>VLOOKUP($A193, quarterly_final!$A:$Z,MATCH("dtfp_util",quarterly_final!$A$22:$Z$22,0),FALSE)+(1-VLOOKUP($A193, quarterly_final!$A:$Z,MATCH("alpha",quarterly_final!$A$22:$Z$22,0),FALSE))*VLOOKUP($A193, quarterly_final!$A:$Z,MATCH("dLQ",quarterly_final!$A$22:$Z$22,0),FALSE)</f>
        <v>-7.3154813989259653</v>
      </c>
      <c r="K193">
        <f t="shared" si="22"/>
        <v>-2.3707183855179781</v>
      </c>
      <c r="L193">
        <f t="shared" si="23"/>
        <v>114.55834168172973</v>
      </c>
      <c r="M193">
        <f t="shared" si="24"/>
        <v>63.923186959800276</v>
      </c>
      <c r="N193">
        <f t="shared" si="28"/>
        <v>66.293905345318336</v>
      </c>
      <c r="O193">
        <f t="shared" si="25"/>
        <v>35.726060344572552</v>
      </c>
      <c r="P193" s="3">
        <f t="shared" si="26"/>
        <v>76.486878390181957</v>
      </c>
      <c r="Q193">
        <f t="shared" si="27"/>
        <v>14.90909437735688</v>
      </c>
      <c r="R193">
        <f t="shared" si="36"/>
        <v>111.42010000000045</v>
      </c>
      <c r="S193">
        <f t="shared" si="32"/>
        <v>11.116591348185295</v>
      </c>
      <c r="T193">
        <f t="shared" si="33"/>
        <v>7.9783496664560118</v>
      </c>
      <c r="U193">
        <f t="shared" si="34"/>
        <v>30.692856649910212</v>
      </c>
      <c r="V193">
        <f t="shared" si="35"/>
        <v>27.554614968180928</v>
      </c>
      <c r="W193">
        <f t="shared" ref="W193:W224" si="37">W192+F193/4</f>
        <v>4.3855766208015901</v>
      </c>
      <c r="X193">
        <v>29.252939999999999</v>
      </c>
      <c r="Z193" s="215"/>
      <c r="AA193" s="215"/>
    </row>
    <row r="194" spans="1:27" x14ac:dyDescent="0.25">
      <c r="A194" s="2">
        <v>34104</v>
      </c>
      <c r="B194" t="s">
        <v>196</v>
      </c>
      <c r="C194" s="3">
        <f>VLOOKUP($A194, quarterly_final!$A:$Z,MATCH("dY",quarterly_final!$A$22:$Z$22,0),FALSE)-VLOOKUP($A194, quarterly_final!$A:$Z,MATCH("dhours",quarterly_final!$A$22:$Z$22,0),FALSE)</f>
        <v>-6.4571754207420895E-2</v>
      </c>
      <c r="D194" s="3">
        <f>VLOOKUP($A194, quarterly_final!$A:$Z,MATCH("dtfp",quarterly_final!$A$22:$Z$22,0),FALSE)</f>
        <v>0.24703148488212298</v>
      </c>
      <c r="E194" s="3">
        <f>VLOOKUP($A194, quarterly_final!$A:$Z,MATCH("alpha",quarterly_final!$A$22:$Z$22,0),FALSE)*(VLOOKUP($A194, quarterly_final!$A:$Z,MATCH("dk",quarterly_final!$A$22:$Z$22,0),FALSE)-VLOOKUP($A194, quarterly_final!$A:$Z,MATCH("dhours",quarterly_final!$A$22:$Z$22,0),FALSE)-VLOOKUP($A194, quarterly_final!$A:$Z,MATCH("dLQ",quarterly_final!$A$22:$Z$22,0),FALSE))</f>
        <v>-0.33616246976107195</v>
      </c>
      <c r="F194" s="3">
        <f>VLOOKUP($A194, quarterly_final!$A:$Z,MATCH("dLQ",quarterly_final!$A$22:$Z$22,0),FALSE)</f>
        <v>2.4559230671528098E-2</v>
      </c>
      <c r="G194" s="3">
        <f>VLOOKUP($A194, quarterly_final!$A:$Z,MATCH("dutil",quarterly_final!$A$22:$Z$22,0),FALSE)</f>
        <v>2.5847845006276282</v>
      </c>
      <c r="H194" s="3">
        <f>VLOOKUP($A194, quarterly_final!$A:$Z,MATCH("dtfp_util",quarterly_final!$A$22:$Z$22,0),FALSE)</f>
        <v>-2.3377530157455051</v>
      </c>
      <c r="I194" s="3">
        <f>VLOOKUP($A194, quarterly_final!$A:$Z,MATCH("dtfp_util",quarterly_final!$A$22:$Z$22,0),FALSE)+(1-VLOOKUP($A194, quarterly_final!$A:$Z,MATCH("alpha",quarterly_final!$A$22:$Z$22,0),FALSE))*VLOOKUP($A194, quarterly_final!$A:$Z,MATCH("dLQ",quarterly_final!$A$22:$Z$22,0),FALSE)</f>
        <v>-2.3207605023223694</v>
      </c>
      <c r="K194">
        <f t="shared" si="22"/>
        <v>-1.724522260361071</v>
      </c>
      <c r="L194">
        <f t="shared" si="23"/>
        <v>114.54219874317788</v>
      </c>
      <c r="M194">
        <f t="shared" si="24"/>
        <v>63.984944831020805</v>
      </c>
      <c r="N194">
        <f t="shared" si="28"/>
        <v>65.709467091381967</v>
      </c>
      <c r="O194">
        <f t="shared" si="25"/>
        <v>35.642019727132286</v>
      </c>
      <c r="P194" s="3">
        <f t="shared" si="26"/>
        <v>75.906688264601371</v>
      </c>
      <c r="Q194">
        <f t="shared" si="27"/>
        <v>14.915234185024762</v>
      </c>
      <c r="R194">
        <f t="shared" si="36"/>
        <v>111.81710000000045</v>
      </c>
      <c r="S194">
        <f t="shared" si="32"/>
        <v>11.100448409633444</v>
      </c>
      <c r="T194">
        <f t="shared" si="33"/>
        <v>8.3753496664560174</v>
      </c>
      <c r="U194">
        <f t="shared" si="34"/>
        <v>30.67671371135836</v>
      </c>
      <c r="V194">
        <f t="shared" si="35"/>
        <v>27.951614968180934</v>
      </c>
      <c r="W194">
        <f t="shared" si="37"/>
        <v>4.3917164284694721</v>
      </c>
      <c r="X194">
        <v>29.653939999999999</v>
      </c>
      <c r="Z194" s="215"/>
      <c r="AA194" s="215"/>
    </row>
    <row r="195" spans="1:27" x14ac:dyDescent="0.25">
      <c r="A195" s="2">
        <v>34196</v>
      </c>
      <c r="B195" t="s">
        <v>197</v>
      </c>
      <c r="C195" s="3">
        <f>VLOOKUP($A195, quarterly_final!$A:$Z,MATCH("dY",quarterly_final!$A$22:$Z$22,0),FALSE)-VLOOKUP($A195, quarterly_final!$A:$Z,MATCH("dhours",quarterly_final!$A$22:$Z$22,0),FALSE)</f>
        <v>-0.91041823514288467</v>
      </c>
      <c r="D195" s="3">
        <f>VLOOKUP($A195, quarterly_final!$A:$Z,MATCH("dtfp",quarterly_final!$A$22:$Z$22,0),FALSE)</f>
        <v>-2.0040233211978715</v>
      </c>
      <c r="E195" s="3">
        <f>VLOOKUP($A195, quarterly_final!$A:$Z,MATCH("alpha",quarterly_final!$A$22:$Z$22,0),FALSE)*(VLOOKUP($A195, quarterly_final!$A:$Z,MATCH("dk",quarterly_final!$A$22:$Z$22,0),FALSE)-VLOOKUP($A195, quarterly_final!$A:$Z,MATCH("dhours",quarterly_final!$A$22:$Z$22,0),FALSE)-VLOOKUP($A195, quarterly_final!$A:$Z,MATCH("dLQ",quarterly_final!$A$22:$Z$22,0),FALSE))</f>
        <v>-1.6983769429109133E-2</v>
      </c>
      <c r="F195" s="3">
        <f>VLOOKUP($A195, quarterly_final!$A:$Z,MATCH("dLQ",quarterly_final!$A$22:$Z$22,0),FALSE)</f>
        <v>1.1105888554840959</v>
      </c>
      <c r="G195" s="3">
        <f>VLOOKUP($A195, quarterly_final!$A:$Z,MATCH("dutil",quarterly_final!$A$22:$Z$22,0),FALSE)</f>
        <v>1.3981430366617853</v>
      </c>
      <c r="H195" s="3">
        <f>VLOOKUP($A195, quarterly_final!$A:$Z,MATCH("dtfp_util",quarterly_final!$A$22:$Z$22,0),FALSE)</f>
        <v>-3.4021663578596568</v>
      </c>
      <c r="I195" s="3">
        <f>VLOOKUP($A195, quarterly_final!$A:$Z,MATCH("dtfp_util",quarterly_final!$A$22:$Z$22,0),FALSE)+(1-VLOOKUP($A195, quarterly_final!$A:$Z,MATCH("alpha",quarterly_final!$A$22:$Z$22,0),FALSE))*VLOOKUP($A195, quarterly_final!$A:$Z,MATCH("dLQ",quarterly_final!$A$22:$Z$22,0),FALSE)</f>
        <v>-2.6367459915877958</v>
      </c>
      <c r="K195">
        <f t="shared" si="22"/>
        <v>-1.3749865011956248</v>
      </c>
      <c r="L195">
        <f t="shared" si="23"/>
        <v>114.31459418439215</v>
      </c>
      <c r="M195">
        <f t="shared" si="24"/>
        <v>63.483939000721335</v>
      </c>
      <c r="N195">
        <f t="shared" si="28"/>
        <v>64.858925501917057</v>
      </c>
      <c r="O195">
        <f t="shared" si="25"/>
        <v>35.637773784775007</v>
      </c>
      <c r="P195" s="3">
        <f t="shared" si="26"/>
        <v>75.247501766704417</v>
      </c>
      <c r="Q195">
        <f t="shared" si="27"/>
        <v>15.192881398895786</v>
      </c>
      <c r="R195">
        <f t="shared" si="36"/>
        <v>112.21410000000046</v>
      </c>
      <c r="S195">
        <f t="shared" si="32"/>
        <v>10.872843850847715</v>
      </c>
      <c r="T195">
        <f t="shared" si="33"/>
        <v>8.772349666456023</v>
      </c>
      <c r="U195">
        <f t="shared" si="34"/>
        <v>30.449109152572632</v>
      </c>
      <c r="V195">
        <f t="shared" si="35"/>
        <v>28.348614968180939</v>
      </c>
      <c r="W195">
        <f t="shared" si="37"/>
        <v>4.6693636423404961</v>
      </c>
      <c r="X195">
        <v>30.054939999999998</v>
      </c>
      <c r="Z195" s="215"/>
      <c r="AA195" s="215"/>
    </row>
    <row r="196" spans="1:27" x14ac:dyDescent="0.25">
      <c r="A196" s="2">
        <v>34288</v>
      </c>
      <c r="B196" t="s">
        <v>198</v>
      </c>
      <c r="C196" s="3">
        <f>VLOOKUP($A196, quarterly_final!$A:$Z,MATCH("dY",quarterly_final!$A$22:$Z$22,0),FALSE)-VLOOKUP($A196, quarterly_final!$A:$Z,MATCH("dhours",quarterly_final!$A$22:$Z$22,0),FALSE)</f>
        <v>5.0922696098751885</v>
      </c>
      <c r="D196" s="3">
        <f>VLOOKUP($A196, quarterly_final!$A:$Z,MATCH("dtfp",quarterly_final!$A$22:$Z$22,0),FALSE)</f>
        <v>5.0339058182552456</v>
      </c>
      <c r="E196" s="3">
        <f>VLOOKUP($A196, quarterly_final!$A:$Z,MATCH("alpha",quarterly_final!$A$22:$Z$22,0),FALSE)*(VLOOKUP($A196, quarterly_final!$A:$Z,MATCH("dk",quarterly_final!$A$22:$Z$22,0),FALSE)-VLOOKUP($A196, quarterly_final!$A:$Z,MATCH("dhours",quarterly_final!$A$22:$Z$22,0),FALSE)-VLOOKUP($A196, quarterly_final!$A:$Z,MATCH("dLQ",quarterly_final!$A$22:$Z$22,0),FALSE))</f>
        <v>-0.13552175560402849</v>
      </c>
      <c r="F196" s="3">
        <f>VLOOKUP($A196, quarterly_final!$A:$Z,MATCH("dLQ",quarterly_final!$A$22:$Z$22,0),FALSE)</f>
        <v>0.19388554722397089</v>
      </c>
      <c r="G196" s="3">
        <f>VLOOKUP($A196, quarterly_final!$A:$Z,MATCH("dutil",quarterly_final!$A$22:$Z$22,0),FALSE)</f>
        <v>1.5453862710585717</v>
      </c>
      <c r="H196" s="3">
        <f>VLOOKUP($A196, quarterly_final!$A:$Z,MATCH("dtfp_util",quarterly_final!$A$22:$Z$22,0),FALSE)</f>
        <v>3.4885195471966739</v>
      </c>
      <c r="I196" s="3">
        <f>VLOOKUP($A196, quarterly_final!$A:$Z,MATCH("dtfp_util",quarterly_final!$A$22:$Z$22,0),FALSE)+(1-VLOOKUP($A196, quarterly_final!$A:$Z,MATCH("alpha",quarterly_final!$A$22:$Z$22,0),FALSE))*VLOOKUP($A196, quarterly_final!$A:$Z,MATCH("dLQ",quarterly_final!$A$22:$Z$22,0),FALSE)</f>
        <v>3.6215182396871768</v>
      </c>
      <c r="K196">
        <f t="shared" si="22"/>
        <v>-0.98863993343098189</v>
      </c>
      <c r="L196">
        <f t="shared" si="23"/>
        <v>115.58766158686095</v>
      </c>
      <c r="M196">
        <f t="shared" si="24"/>
        <v>64.742415455285141</v>
      </c>
      <c r="N196">
        <f t="shared" si="28"/>
        <v>65.731055388716229</v>
      </c>
      <c r="O196">
        <f t="shared" si="25"/>
        <v>35.603893345873999</v>
      </c>
      <c r="P196" s="3">
        <f t="shared" si="26"/>
        <v>76.152881326626215</v>
      </c>
      <c r="Q196">
        <f t="shared" si="27"/>
        <v>15.241352785701778</v>
      </c>
      <c r="R196">
        <f t="shared" si="36"/>
        <v>112.61110000000046</v>
      </c>
      <c r="S196">
        <f t="shared" si="32"/>
        <v>12.145911253316513</v>
      </c>
      <c r="T196">
        <f t="shared" si="33"/>
        <v>9.1693496664560286</v>
      </c>
      <c r="U196">
        <f t="shared" si="34"/>
        <v>31.722176555041429</v>
      </c>
      <c r="V196">
        <f t="shared" si="35"/>
        <v>28.745614968180945</v>
      </c>
      <c r="W196">
        <f t="shared" si="37"/>
        <v>4.7178350291464888</v>
      </c>
      <c r="X196">
        <v>30.455929999999999</v>
      </c>
      <c r="Z196" s="215"/>
      <c r="AA196" s="215"/>
    </row>
    <row r="197" spans="1:27" x14ac:dyDescent="0.25">
      <c r="A197" s="2">
        <v>34380</v>
      </c>
      <c r="B197" t="s">
        <v>199</v>
      </c>
      <c r="C197" s="3">
        <f>VLOOKUP($A197, quarterly_final!$A:$Z,MATCH("dY",quarterly_final!$A$22:$Z$22,0),FALSE)-VLOOKUP($A197, quarterly_final!$A:$Z,MATCH("dhours",quarterly_final!$A$22:$Z$22,0),FALSE)</f>
        <v>0.58542031654518212</v>
      </c>
      <c r="D197" s="3">
        <f>VLOOKUP($A197, quarterly_final!$A:$Z,MATCH("dtfp",quarterly_final!$A$22:$Z$22,0),FALSE)</f>
        <v>-1.6292250191858013</v>
      </c>
      <c r="E197" s="3">
        <f>VLOOKUP($A197, quarterly_final!$A:$Z,MATCH("alpha",quarterly_final!$A$22:$Z$22,0),FALSE)*(VLOOKUP($A197, quarterly_final!$A:$Z,MATCH("dk",quarterly_final!$A$22:$Z$22,0),FALSE)-VLOOKUP($A197, quarterly_final!$A:$Z,MATCH("dhours",quarterly_final!$A$22:$Z$22,0),FALSE)-VLOOKUP($A197, quarterly_final!$A:$Z,MATCH("dLQ",quarterly_final!$A$22:$Z$22,0),FALSE))</f>
        <v>-0.83283392612421836</v>
      </c>
      <c r="F197" s="3">
        <f>VLOOKUP($A197, quarterly_final!$A:$Z,MATCH("dLQ",quarterly_final!$A$22:$Z$22,0),FALSE)</f>
        <v>3.0474792618552016</v>
      </c>
      <c r="G197" s="3">
        <f>VLOOKUP($A197, quarterly_final!$A:$Z,MATCH("dutil",quarterly_final!$A$22:$Z$22,0),FALSE)</f>
        <v>0.59098425539382016</v>
      </c>
      <c r="H197" s="3">
        <f>VLOOKUP($A197, quarterly_final!$A:$Z,MATCH("dtfp_util",quarterly_final!$A$22:$Z$22,0),FALSE)</f>
        <v>-2.2202092745796214</v>
      </c>
      <c r="I197" s="3">
        <f>VLOOKUP($A197, quarterly_final!$A:$Z,MATCH("dtfp_util",quarterly_final!$A$22:$Z$22,0),FALSE)+(1-VLOOKUP($A197, quarterly_final!$A:$Z,MATCH("alpha",quarterly_final!$A$22:$Z$22,0),FALSE))*VLOOKUP($A197, quarterly_final!$A:$Z,MATCH("dLQ",quarterly_final!$A$22:$Z$22,0),FALSE)</f>
        <v>-0.14125755655918626</v>
      </c>
      <c r="K197">
        <f t="shared" si="22"/>
        <v>-0.84089386958252688</v>
      </c>
      <c r="L197">
        <f t="shared" si="23"/>
        <v>115.73401666599725</v>
      </c>
      <c r="M197">
        <f t="shared" si="24"/>
        <v>64.335109200488688</v>
      </c>
      <c r="N197">
        <f t="shared" si="28"/>
        <v>65.176003070071317</v>
      </c>
      <c r="O197">
        <f t="shared" si="25"/>
        <v>35.395684864342947</v>
      </c>
      <c r="P197" s="3">
        <f t="shared" si="26"/>
        <v>76.117566937486416</v>
      </c>
      <c r="Q197">
        <f t="shared" si="27"/>
        <v>16.003222601165579</v>
      </c>
      <c r="R197">
        <f t="shared" si="36"/>
        <v>113.00810000000047</v>
      </c>
      <c r="S197">
        <f t="shared" si="32"/>
        <v>12.292266332452812</v>
      </c>
      <c r="T197">
        <f t="shared" si="33"/>
        <v>9.5663496664560341</v>
      </c>
      <c r="U197">
        <f t="shared" si="34"/>
        <v>31.868531634177728</v>
      </c>
      <c r="V197">
        <f t="shared" si="35"/>
        <v>29.142614968180951</v>
      </c>
      <c r="W197">
        <f t="shared" si="37"/>
        <v>5.4797048446102892</v>
      </c>
      <c r="X197">
        <v>30.856929999999998</v>
      </c>
      <c r="Z197" s="215"/>
      <c r="AA197" s="215"/>
    </row>
    <row r="198" spans="1:27" x14ac:dyDescent="0.25">
      <c r="A198" s="2">
        <v>34469</v>
      </c>
      <c r="B198" t="s">
        <v>200</v>
      </c>
      <c r="C198" s="3">
        <f>VLOOKUP($A198, quarterly_final!$A:$Z,MATCH("dY",quarterly_final!$A$22:$Z$22,0),FALSE)-VLOOKUP($A198, quarterly_final!$A:$Z,MATCH("dhours",quarterly_final!$A$22:$Z$22,0),FALSE)</f>
        <v>8.284405122438443E-2</v>
      </c>
      <c r="D198" s="3">
        <f>VLOOKUP($A198, quarterly_final!$A:$Z,MATCH("dtfp",quarterly_final!$A$22:$Z$22,0),FALSE)</f>
        <v>1.0335479455074563</v>
      </c>
      <c r="E198" s="3">
        <f>VLOOKUP($A198, quarterly_final!$A:$Z,MATCH("alpha",quarterly_final!$A$22:$Z$22,0),FALSE)*(VLOOKUP($A198, quarterly_final!$A:$Z,MATCH("dk",quarterly_final!$A$22:$Z$22,0),FALSE)-VLOOKUP($A198, quarterly_final!$A:$Z,MATCH("dhours",quarterly_final!$A$22:$Z$22,0),FALSE)-VLOOKUP($A198, quarterly_final!$A:$Z,MATCH("dLQ",quarterly_final!$A$22:$Z$22,0),FALSE))</f>
        <v>-1.1882467609515772</v>
      </c>
      <c r="F198" s="3">
        <f>VLOOKUP($A198, quarterly_final!$A:$Z,MATCH("dLQ",quarterly_final!$A$22:$Z$22,0),FALSE)</f>
        <v>0.23754286666850533</v>
      </c>
      <c r="G198" s="3">
        <f>VLOOKUP($A198, quarterly_final!$A:$Z,MATCH("dutil",quarterly_final!$A$22:$Z$22,0),FALSE)</f>
        <v>2.473050813550437</v>
      </c>
      <c r="H198" s="3">
        <f>VLOOKUP($A198, quarterly_final!$A:$Z,MATCH("dtfp_util",quarterly_final!$A$22:$Z$22,0),FALSE)</f>
        <v>-1.4395028680429807</v>
      </c>
      <c r="I198" s="3">
        <f>VLOOKUP($A198, quarterly_final!$A:$Z,MATCH("dtfp_util",quarterly_final!$A$22:$Z$22,0),FALSE)+(1-VLOOKUP($A198, quarterly_final!$A:$Z,MATCH("alpha",quarterly_final!$A$22:$Z$22,0),FALSE))*VLOOKUP($A198, quarterly_final!$A:$Z,MATCH("dLQ",quarterly_final!$A$22:$Z$22,0),FALSE)</f>
        <v>-1.2782400134305143</v>
      </c>
      <c r="K198">
        <f t="shared" si="22"/>
        <v>-0.22263116619491763</v>
      </c>
      <c r="L198">
        <f t="shared" si="23"/>
        <v>115.75472767880333</v>
      </c>
      <c r="M198">
        <f t="shared" si="24"/>
        <v>64.593496186865551</v>
      </c>
      <c r="N198">
        <f t="shared" si="28"/>
        <v>64.816127353060565</v>
      </c>
      <c r="O198">
        <f t="shared" si="25"/>
        <v>35.09862317410505</v>
      </c>
      <c r="P198" s="3">
        <f t="shared" si="26"/>
        <v>75.798006934128793</v>
      </c>
      <c r="Q198">
        <f t="shared" si="27"/>
        <v>16.062608317832705</v>
      </c>
      <c r="R198">
        <f t="shared" si="36"/>
        <v>113.40510000000047</v>
      </c>
      <c r="S198">
        <f t="shared" si="32"/>
        <v>12.312977345258901</v>
      </c>
      <c r="T198">
        <f t="shared" si="33"/>
        <v>9.9633496664560397</v>
      </c>
      <c r="U198">
        <f t="shared" si="34"/>
        <v>31.889242646983817</v>
      </c>
      <c r="V198">
        <f t="shared" si="35"/>
        <v>29.539614968180956</v>
      </c>
      <c r="W198">
        <f t="shared" si="37"/>
        <v>5.5390905612774155</v>
      </c>
      <c r="X198">
        <v>31.257930000000002</v>
      </c>
      <c r="Z198" s="215"/>
      <c r="AA198" s="215"/>
    </row>
    <row r="199" spans="1:27" x14ac:dyDescent="0.25">
      <c r="A199" s="2">
        <v>34561</v>
      </c>
      <c r="B199" t="s">
        <v>201</v>
      </c>
      <c r="C199" s="3">
        <f>VLOOKUP($A199, quarterly_final!$A:$Z,MATCH("dY",quarterly_final!$A$22:$Z$22,0),FALSE)-VLOOKUP($A199, quarterly_final!$A:$Z,MATCH("dhours",quarterly_final!$A$22:$Z$22,0),FALSE)</f>
        <v>-1.2752602716510353</v>
      </c>
      <c r="D199" s="3">
        <f>VLOOKUP($A199, quarterly_final!$A:$Z,MATCH("dtfp",quarterly_final!$A$22:$Z$22,0),FALSE)</f>
        <v>-1.7698656732218057</v>
      </c>
      <c r="E199" s="3">
        <f>VLOOKUP($A199, quarterly_final!$A:$Z,MATCH("alpha",quarterly_final!$A$22:$Z$22,0),FALSE)*(VLOOKUP($A199, quarterly_final!$A:$Z,MATCH("dk",quarterly_final!$A$22:$Z$22,0),FALSE)-VLOOKUP($A199, quarterly_final!$A:$Z,MATCH("dhours",quarterly_final!$A$22:$Z$22,0),FALSE)-VLOOKUP($A199, quarterly_final!$A:$Z,MATCH("dLQ",quarterly_final!$A$22:$Z$22,0),FALSE))</f>
        <v>-0.81256226757951833</v>
      </c>
      <c r="F199" s="3">
        <f>VLOOKUP($A199, quarterly_final!$A:$Z,MATCH("dLQ",quarterly_final!$A$22:$Z$22,0),FALSE)</f>
        <v>1.3071676691502887</v>
      </c>
      <c r="G199" s="3">
        <f>VLOOKUP($A199, quarterly_final!$A:$Z,MATCH("dutil",quarterly_final!$A$22:$Z$22,0),FALSE)</f>
        <v>-1.4663622211087357</v>
      </c>
      <c r="H199" s="3">
        <f>VLOOKUP($A199, quarterly_final!$A:$Z,MATCH("dtfp_util",quarterly_final!$A$22:$Z$22,0),FALSE)</f>
        <v>-0.30350345211306995</v>
      </c>
      <c r="I199" s="3">
        <f>VLOOKUP($A199, quarterly_final!$A:$Z,MATCH("dtfp_util",quarterly_final!$A$22:$Z$22,0),FALSE)+(1-VLOOKUP($A199, quarterly_final!$A:$Z,MATCH("alpha",quarterly_final!$A$22:$Z$22,0),FALSE))*VLOOKUP($A199, quarterly_final!$A:$Z,MATCH("dLQ",quarterly_final!$A$22:$Z$22,0),FALSE)</f>
        <v>0.58019402346714477</v>
      </c>
      <c r="K199">
        <f t="shared" si="22"/>
        <v>-0.58922172147210161</v>
      </c>
      <c r="L199">
        <f t="shared" si="23"/>
        <v>115.43591261089057</v>
      </c>
      <c r="M199">
        <f t="shared" si="24"/>
        <v>64.151029768560093</v>
      </c>
      <c r="N199">
        <f t="shared" si="28"/>
        <v>64.740251490032293</v>
      </c>
      <c r="O199">
        <f t="shared" si="25"/>
        <v>34.89548260721017</v>
      </c>
      <c r="P199" s="3">
        <f t="shared" si="26"/>
        <v>75.943055439995575</v>
      </c>
      <c r="Q199">
        <f t="shared" si="27"/>
        <v>16.389400235120277</v>
      </c>
      <c r="R199">
        <f t="shared" si="36"/>
        <v>113.80210000000048</v>
      </c>
      <c r="S199">
        <f t="shared" si="32"/>
        <v>11.994162277346135</v>
      </c>
      <c r="T199">
        <f t="shared" si="33"/>
        <v>10.360349666456045</v>
      </c>
      <c r="U199">
        <f t="shared" si="34"/>
        <v>31.570427579071051</v>
      </c>
      <c r="V199">
        <f t="shared" si="35"/>
        <v>29.936614968180962</v>
      </c>
      <c r="W199">
        <f t="shared" si="37"/>
        <v>5.8658824785649877</v>
      </c>
      <c r="X199">
        <v>31.658930000000002</v>
      </c>
      <c r="Z199" s="215"/>
      <c r="AA199" s="215"/>
    </row>
    <row r="200" spans="1:27" x14ac:dyDescent="0.25">
      <c r="A200" s="2">
        <v>34653</v>
      </c>
      <c r="B200" t="s">
        <v>202</v>
      </c>
      <c r="C200" s="3">
        <f>VLOOKUP($A200, quarterly_final!$A:$Z,MATCH("dY",quarterly_final!$A$22:$Z$22,0),FALSE)-VLOOKUP($A200, quarterly_final!$A:$Z,MATCH("dhours",quarterly_final!$A$22:$Z$22,0),FALSE)</f>
        <v>3.3508221727171161</v>
      </c>
      <c r="D200" s="3">
        <f>VLOOKUP($A200, quarterly_final!$A:$Z,MATCH("dtfp",quarterly_final!$A$22:$Z$22,0),FALSE)</f>
        <v>3.900302043466076</v>
      </c>
      <c r="E200" s="3">
        <f>VLOOKUP($A200, quarterly_final!$A:$Z,MATCH("alpha",quarterly_final!$A$22:$Z$22,0),FALSE)*(VLOOKUP($A200, quarterly_final!$A:$Z,MATCH("dk",quarterly_final!$A$22:$Z$22,0),FALSE)-VLOOKUP($A200, quarterly_final!$A:$Z,MATCH("dhours",quarterly_final!$A$22:$Z$22,0),FALSE)-VLOOKUP($A200, quarterly_final!$A:$Z,MATCH("dLQ",quarterly_final!$A$22:$Z$22,0),FALSE))</f>
        <v>0.81631402168107392</v>
      </c>
      <c r="F200" s="3">
        <f>VLOOKUP($A200, quarterly_final!$A:$Z,MATCH("dLQ",quarterly_final!$A$22:$Z$22,0),FALSE)</f>
        <v>-1.3657938924300339</v>
      </c>
      <c r="G200" s="3">
        <f>VLOOKUP($A200, quarterly_final!$A:$Z,MATCH("dutil",quarterly_final!$A$22:$Z$22,0),FALSE)</f>
        <v>1.1130272597232829</v>
      </c>
      <c r="H200" s="3">
        <f>VLOOKUP($A200, quarterly_final!$A:$Z,MATCH("dtfp_util",quarterly_final!$A$22:$Z$22,0),FALSE)</f>
        <v>2.7872747837427934</v>
      </c>
      <c r="I200" s="3">
        <f>VLOOKUP($A200, quarterly_final!$A:$Z,MATCH("dtfp_util",quarterly_final!$A$22:$Z$22,0),FALSE)+(1-VLOOKUP($A200, quarterly_final!$A:$Z,MATCH("alpha",quarterly_final!$A$22:$Z$22,0),FALSE))*VLOOKUP($A200, quarterly_final!$A:$Z,MATCH("dLQ",quarterly_final!$A$22:$Z$22,0),FALSE)</f>
        <v>1.8671803009475414</v>
      </c>
      <c r="K200">
        <f t="shared" si="22"/>
        <v>-0.31096490654128089</v>
      </c>
      <c r="L200">
        <f t="shared" si="23"/>
        <v>116.27361815406985</v>
      </c>
      <c r="M200">
        <f t="shared" si="24"/>
        <v>65.126105279426611</v>
      </c>
      <c r="N200">
        <f t="shared" si="28"/>
        <v>65.437070185967997</v>
      </c>
      <c r="O200">
        <f t="shared" si="25"/>
        <v>35.09956111263044</v>
      </c>
      <c r="P200" s="3">
        <f t="shared" si="26"/>
        <v>76.409850515232463</v>
      </c>
      <c r="Q200">
        <f t="shared" si="27"/>
        <v>16.047951762012769</v>
      </c>
      <c r="R200">
        <f t="shared" si="36"/>
        <v>114.19910000000048</v>
      </c>
      <c r="S200">
        <f t="shared" si="32"/>
        <v>12.831867820525417</v>
      </c>
      <c r="T200">
        <f t="shared" si="33"/>
        <v>10.757349666456051</v>
      </c>
      <c r="U200">
        <f t="shared" si="34"/>
        <v>32.408133122250334</v>
      </c>
      <c r="V200">
        <f t="shared" si="35"/>
        <v>30.333614968180967</v>
      </c>
      <c r="W200">
        <f t="shared" si="37"/>
        <v>5.5244340054574792</v>
      </c>
      <c r="X200">
        <v>32.059930000000001</v>
      </c>
      <c r="Z200" s="215"/>
      <c r="AA200" s="215"/>
    </row>
    <row r="201" spans="1:27" x14ac:dyDescent="0.25">
      <c r="A201" s="2">
        <v>34745</v>
      </c>
      <c r="B201" t="s">
        <v>203</v>
      </c>
      <c r="C201" s="3">
        <f>VLOOKUP($A201, quarterly_final!$A:$Z,MATCH("dY",quarterly_final!$A$22:$Z$22,0),FALSE)-VLOOKUP($A201, quarterly_final!$A:$Z,MATCH("dhours",quarterly_final!$A$22:$Z$22,0),FALSE)</f>
        <v>-1.4411090869426602</v>
      </c>
      <c r="D201" s="3">
        <f>VLOOKUP($A201, quarterly_final!$A:$Z,MATCH("dtfp",quarterly_final!$A$22:$Z$22,0),FALSE)</f>
        <v>-2.2694617965415738</v>
      </c>
      <c r="E201" s="3">
        <f>VLOOKUP($A201, quarterly_final!$A:$Z,MATCH("alpha",quarterly_final!$A$22:$Z$22,0),FALSE)*(VLOOKUP($A201, quarterly_final!$A:$Z,MATCH("dk",quarterly_final!$A$22:$Z$22,0),FALSE)-VLOOKUP($A201, quarterly_final!$A:$Z,MATCH("dhours",quarterly_final!$A$22:$Z$22,0),FALSE)-VLOOKUP($A201, quarterly_final!$A:$Z,MATCH("dLQ",quarterly_final!$A$22:$Z$22,0),FALSE))</f>
        <v>5.2863013081829266E-2</v>
      </c>
      <c r="F201" s="3">
        <f>VLOOKUP($A201, quarterly_final!$A:$Z,MATCH("dLQ",quarterly_final!$A$22:$Z$22,0),FALSE)</f>
        <v>0.77548969651708433</v>
      </c>
      <c r="G201" s="3">
        <f>VLOOKUP($A201, quarterly_final!$A:$Z,MATCH("dutil",quarterly_final!$A$22:$Z$22,0),FALSE)</f>
        <v>-3.1063769067018416</v>
      </c>
      <c r="H201" s="3">
        <f>VLOOKUP($A201, quarterly_final!$A:$Z,MATCH("dtfp_util",quarterly_final!$A$22:$Z$22,0),FALSE)</f>
        <v>0.83691511016026787</v>
      </c>
      <c r="I201" s="3">
        <f>VLOOKUP($A201, quarterly_final!$A:$Z,MATCH("dtfp_util",quarterly_final!$A$22:$Z$22,0),FALSE)+(1-VLOOKUP($A201, quarterly_final!$A:$Z,MATCH("alpha",quarterly_final!$A$22:$Z$22,0),FALSE))*VLOOKUP($A201, quarterly_final!$A:$Z,MATCH("dLQ",quarterly_final!$A$22:$Z$22,0),FALSE)</f>
        <v>1.3578654844298002</v>
      </c>
      <c r="K201">
        <f t="shared" si="22"/>
        <v>-1.0875591332167414</v>
      </c>
      <c r="L201">
        <f t="shared" si="23"/>
        <v>115.91334088233418</v>
      </c>
      <c r="M201">
        <f t="shared" si="24"/>
        <v>64.558739830291216</v>
      </c>
      <c r="N201">
        <f t="shared" si="28"/>
        <v>65.646298963508059</v>
      </c>
      <c r="O201">
        <f t="shared" si="25"/>
        <v>35.112776865900898</v>
      </c>
      <c r="P201" s="3">
        <f t="shared" si="26"/>
        <v>76.749316886339912</v>
      </c>
      <c r="Q201">
        <f t="shared" si="27"/>
        <v>16.24182418614204</v>
      </c>
      <c r="R201">
        <f t="shared" si="36"/>
        <v>114.59610000000049</v>
      </c>
      <c r="S201">
        <f t="shared" si="32"/>
        <v>12.471590548789749</v>
      </c>
      <c r="T201">
        <f t="shared" si="33"/>
        <v>11.154349666456056</v>
      </c>
      <c r="U201">
        <f t="shared" si="34"/>
        <v>32.047855850514665</v>
      </c>
      <c r="V201">
        <f t="shared" si="35"/>
        <v>30.730614968180973</v>
      </c>
      <c r="W201">
        <f t="shared" si="37"/>
        <v>5.7183064295867503</v>
      </c>
      <c r="X201">
        <v>32.460920000000002</v>
      </c>
      <c r="Z201" s="215"/>
      <c r="AA201" s="215"/>
    </row>
    <row r="202" spans="1:27" x14ac:dyDescent="0.25">
      <c r="A202" s="2">
        <v>34834</v>
      </c>
      <c r="B202" t="s">
        <v>204</v>
      </c>
      <c r="C202" s="3">
        <f>VLOOKUP($A202, quarterly_final!$A:$Z,MATCH("dY",quarterly_final!$A$22:$Z$22,0),FALSE)-VLOOKUP($A202, quarterly_final!$A:$Z,MATCH("dhours",quarterly_final!$A$22:$Z$22,0),FALSE)</f>
        <v>1.5801042247883146</v>
      </c>
      <c r="D202" s="3">
        <f>VLOOKUP($A202, quarterly_final!$A:$Z,MATCH("dtfp",quarterly_final!$A$22:$Z$22,0),FALSE)</f>
        <v>-0.52034318861001538</v>
      </c>
      <c r="E202" s="3">
        <f>VLOOKUP($A202, quarterly_final!$A:$Z,MATCH("alpha",quarterly_final!$A$22:$Z$22,0),FALSE)*(VLOOKUP($A202, quarterly_final!$A:$Z,MATCH("dk",quarterly_final!$A$22:$Z$22,0),FALSE)-VLOOKUP($A202, quarterly_final!$A:$Z,MATCH("dhours",quarterly_final!$A$22:$Z$22,0),FALSE)-VLOOKUP($A202, quarterly_final!$A:$Z,MATCH("dLQ",quarterly_final!$A$22:$Z$22,0),FALSE))</f>
        <v>0.74023090299047767</v>
      </c>
      <c r="F202" s="3">
        <f>VLOOKUP($A202, quarterly_final!$A:$Z,MATCH("dLQ",quarterly_final!$A$22:$Z$22,0),FALSE)</f>
        <v>1.3602165104078523</v>
      </c>
      <c r="G202" s="3">
        <f>VLOOKUP($A202, quarterly_final!$A:$Z,MATCH("dutil",quarterly_final!$A$22:$Z$22,0),FALSE)</f>
        <v>-4.1709797781783218</v>
      </c>
      <c r="H202" s="3">
        <f>VLOOKUP($A202, quarterly_final!$A:$Z,MATCH("dtfp_util",quarterly_final!$A$22:$Z$22,0),FALSE)</f>
        <v>3.6506365895683066</v>
      </c>
      <c r="I202" s="3">
        <f>VLOOKUP($A202, quarterly_final!$A:$Z,MATCH("dtfp_util",quarterly_final!$A$22:$Z$22,0),FALSE)+(1-VLOOKUP($A202, quarterly_final!$A:$Z,MATCH("alpha",quarterly_final!$A$22:$Z$22,0),FALSE))*VLOOKUP($A202, quarterly_final!$A:$Z,MATCH("dLQ",quarterly_final!$A$22:$Z$22,0),FALSE)</f>
        <v>4.5620344367497019</v>
      </c>
      <c r="K202">
        <f t="shared" ref="K202:K269" si="38">K201+G202/4</f>
        <v>-2.1303040777613216</v>
      </c>
      <c r="L202">
        <f t="shared" ref="L202:L270" si="39">L201+C202/4</f>
        <v>116.30836693853126</v>
      </c>
      <c r="M202">
        <f t="shared" ref="M202:M270" si="40">M201+D202/4</f>
        <v>64.428654033138713</v>
      </c>
      <c r="N202">
        <f t="shared" si="28"/>
        <v>66.558958110900136</v>
      </c>
      <c r="O202">
        <f t="shared" ref="O202:O270" si="41">O201+E202/4</f>
        <v>35.297834591648517</v>
      </c>
      <c r="P202" s="3">
        <f t="shared" ref="P202:P270" si="42">P201+I202/4</f>
        <v>77.889825495527333</v>
      </c>
      <c r="Q202">
        <f t="shared" ref="Q202:Q270" si="43">Q201+F202/4</f>
        <v>16.581878313744003</v>
      </c>
      <c r="R202">
        <f t="shared" si="36"/>
        <v>114.9931000000005</v>
      </c>
      <c r="S202">
        <f t="shared" si="32"/>
        <v>12.866616604986831</v>
      </c>
      <c r="T202">
        <f t="shared" si="33"/>
        <v>11.551349666456062</v>
      </c>
      <c r="U202">
        <f t="shared" si="34"/>
        <v>32.442881906711747</v>
      </c>
      <c r="V202">
        <f t="shared" si="35"/>
        <v>31.127614968180978</v>
      </c>
      <c r="W202">
        <f t="shared" si="37"/>
        <v>6.0583605571887134</v>
      </c>
      <c r="X202">
        <v>32.861919999999998</v>
      </c>
      <c r="Z202" s="215"/>
      <c r="AA202" s="215"/>
    </row>
    <row r="203" spans="1:27" x14ac:dyDescent="0.25">
      <c r="A203" s="2">
        <v>34926</v>
      </c>
      <c r="B203" t="s">
        <v>205</v>
      </c>
      <c r="C203" s="3">
        <f>VLOOKUP($A203, quarterly_final!$A:$Z,MATCH("dY",quarterly_final!$A$22:$Z$22,0),FALSE)-VLOOKUP($A203, quarterly_final!$A:$Z,MATCH("dhours",quarterly_final!$A$22:$Z$22,0),FALSE)</f>
        <v>1.3557557455353475</v>
      </c>
      <c r="D203" s="3">
        <f>VLOOKUP($A203, quarterly_final!$A:$Z,MATCH("dtfp",quarterly_final!$A$22:$Z$22,0),FALSE)</f>
        <v>1.4788483909799748</v>
      </c>
      <c r="E203" s="3">
        <f>VLOOKUP($A203, quarterly_final!$A:$Z,MATCH("alpha",quarterly_final!$A$22:$Z$22,0),FALSE)*(VLOOKUP($A203, quarterly_final!$A:$Z,MATCH("dk",quarterly_final!$A$22:$Z$22,0),FALSE)-VLOOKUP($A203, quarterly_final!$A:$Z,MATCH("dhours",quarterly_final!$A$22:$Z$22,0),FALSE)-VLOOKUP($A203, quarterly_final!$A:$Z,MATCH("dLQ",quarterly_final!$A$22:$Z$22,0),FALSE))</f>
        <v>6.4875612816523653E-2</v>
      </c>
      <c r="F203" s="3">
        <f>VLOOKUP($A203, quarterly_final!$A:$Z,MATCH("dLQ",quarterly_final!$A$22:$Z$22,0),FALSE)</f>
        <v>-0.18796825826115082</v>
      </c>
      <c r="G203" s="3">
        <f>VLOOKUP($A203, quarterly_final!$A:$Z,MATCH("dutil",quarterly_final!$A$22:$Z$22,0),FALSE)</f>
        <v>-0.30452205307374258</v>
      </c>
      <c r="H203" s="3">
        <f>VLOOKUP($A203, quarterly_final!$A:$Z,MATCH("dtfp_util",quarterly_final!$A$22:$Z$22,0),FALSE)</f>
        <v>1.7833704440537175</v>
      </c>
      <c r="I203" s="3">
        <f>VLOOKUP($A203, quarterly_final!$A:$Z,MATCH("dtfp_util",quarterly_final!$A$22:$Z$22,0),FALSE)+(1-VLOOKUP($A203, quarterly_final!$A:$Z,MATCH("alpha",quarterly_final!$A$22:$Z$22,0),FALSE))*VLOOKUP($A203, quarterly_final!$A:$Z,MATCH("dLQ",quarterly_final!$A$22:$Z$22,0),FALSE)</f>
        <v>1.6577178338672178</v>
      </c>
      <c r="K203">
        <f t="shared" si="38"/>
        <v>-2.2064345910297574</v>
      </c>
      <c r="L203">
        <f t="shared" si="39"/>
        <v>116.64730587491511</v>
      </c>
      <c r="M203">
        <f t="shared" si="40"/>
        <v>64.798366130883707</v>
      </c>
      <c r="N203">
        <f t="shared" ref="N203:N266" si="44">N202+H203/4</f>
        <v>67.004800721913568</v>
      </c>
      <c r="O203">
        <f t="shared" si="41"/>
        <v>35.314053494852651</v>
      </c>
      <c r="P203" s="3">
        <f t="shared" si="42"/>
        <v>78.304254953994132</v>
      </c>
      <c r="Q203">
        <f t="shared" si="43"/>
        <v>16.534886249178715</v>
      </c>
      <c r="R203">
        <f t="shared" si="36"/>
        <v>115.3901000000005</v>
      </c>
      <c r="S203">
        <f t="shared" si="32"/>
        <v>13.205555541370671</v>
      </c>
      <c r="T203">
        <f t="shared" si="33"/>
        <v>11.948349666456068</v>
      </c>
      <c r="U203">
        <f t="shared" si="34"/>
        <v>32.781820843095588</v>
      </c>
      <c r="V203">
        <f t="shared" si="35"/>
        <v>31.524614968180984</v>
      </c>
      <c r="W203">
        <f t="shared" si="37"/>
        <v>6.0113684926234257</v>
      </c>
      <c r="X203">
        <v>33.262920000000001</v>
      </c>
      <c r="Z203" s="215"/>
      <c r="AA203" s="215"/>
    </row>
    <row r="204" spans="1:27" x14ac:dyDescent="0.25">
      <c r="A204" s="2">
        <v>35018</v>
      </c>
      <c r="B204" t="s">
        <v>206</v>
      </c>
      <c r="C204" s="3">
        <f>VLOOKUP($A204, quarterly_final!$A:$Z,MATCH("dY",quarterly_final!$A$22:$Z$22,0),FALSE)-VLOOKUP($A204, quarterly_final!$A:$Z,MATCH("dhours",quarterly_final!$A$22:$Z$22,0),FALSE)</f>
        <v>3.4609788486047677</v>
      </c>
      <c r="D204" s="3">
        <f>VLOOKUP($A204, quarterly_final!$A:$Z,MATCH("dtfp",quarterly_final!$A$22:$Z$22,0),FALSE)</f>
        <v>1.1045065049225513</v>
      </c>
      <c r="E204" s="3">
        <f>VLOOKUP($A204, quarterly_final!$A:$Z,MATCH("alpha",quarterly_final!$A$22:$Z$22,0),FALSE)*(VLOOKUP($A204, quarterly_final!$A:$Z,MATCH("dk",quarterly_final!$A$22:$Z$22,0),FALSE)-VLOOKUP($A204, quarterly_final!$A:$Z,MATCH("dhours",quarterly_final!$A$22:$Z$22,0),FALSE)-VLOOKUP($A204, quarterly_final!$A:$Z,MATCH("dLQ",quarterly_final!$A$22:$Z$22,0),FALSE))</f>
        <v>0.69011947585819911</v>
      </c>
      <c r="F204" s="3">
        <f>VLOOKUP($A204, quarterly_final!$A:$Z,MATCH("dLQ",quarterly_final!$A$22:$Z$22,0),FALSE)</f>
        <v>1.6663528678240169</v>
      </c>
      <c r="G204" s="3">
        <f>VLOOKUP($A204, quarterly_final!$A:$Z,MATCH("dutil",quarterly_final!$A$22:$Z$22,0),FALSE)</f>
        <v>-0.37946007709241641</v>
      </c>
      <c r="H204" s="3">
        <f>VLOOKUP($A204, quarterly_final!$A:$Z,MATCH("dtfp_util",quarterly_final!$A$22:$Z$22,0),FALSE)</f>
        <v>1.4839665820149677</v>
      </c>
      <c r="I204" s="3">
        <f>VLOOKUP($A204, quarterly_final!$A:$Z,MATCH("dtfp_util",quarterly_final!$A$22:$Z$22,0),FALSE)+(1-VLOOKUP($A204, quarterly_final!$A:$Z,MATCH("alpha",quarterly_final!$A$22:$Z$22,0),FALSE))*VLOOKUP($A204, quarterly_final!$A:$Z,MATCH("dLQ",quarterly_final!$A$22:$Z$22,0),FALSE)</f>
        <v>2.59556822114491</v>
      </c>
      <c r="K204">
        <f t="shared" si="38"/>
        <v>-2.3012996103028613</v>
      </c>
      <c r="L204">
        <f t="shared" si="39"/>
        <v>117.5125505870663</v>
      </c>
      <c r="M204">
        <f t="shared" si="40"/>
        <v>65.074492757114342</v>
      </c>
      <c r="N204">
        <f t="shared" si="44"/>
        <v>67.375792367417304</v>
      </c>
      <c r="O204">
        <f t="shared" si="41"/>
        <v>35.486583363817203</v>
      </c>
      <c r="P204" s="3">
        <f t="shared" si="42"/>
        <v>78.953147009280357</v>
      </c>
      <c r="Q204">
        <f t="shared" si="43"/>
        <v>16.951474466134719</v>
      </c>
      <c r="R204">
        <f t="shared" si="36"/>
        <v>115.78710000000051</v>
      </c>
      <c r="S204">
        <f t="shared" si="32"/>
        <v>14.070800253521867</v>
      </c>
      <c r="T204">
        <f t="shared" si="33"/>
        <v>12.345349666456073</v>
      </c>
      <c r="U204">
        <f t="shared" si="34"/>
        <v>33.647065555246783</v>
      </c>
      <c r="V204">
        <f t="shared" si="35"/>
        <v>31.92161496818099</v>
      </c>
      <c r="W204">
        <f t="shared" si="37"/>
        <v>6.4279567095794299</v>
      </c>
      <c r="X204">
        <v>34.089689999999997</v>
      </c>
      <c r="Z204" s="215"/>
      <c r="AA204" s="215"/>
    </row>
    <row r="205" spans="1:27" x14ac:dyDescent="0.25">
      <c r="A205" s="2">
        <v>35110</v>
      </c>
      <c r="B205" t="s">
        <v>207</v>
      </c>
      <c r="C205" s="3">
        <f>VLOOKUP($A205, quarterly_final!$A:$Z,MATCH("dY",quarterly_final!$A$22:$Z$22,0),FALSE)-VLOOKUP($A205, quarterly_final!$A:$Z,MATCH("dhours",quarterly_final!$A$22:$Z$22,0),FALSE)</f>
        <v>4.9731773538983504</v>
      </c>
      <c r="D205" s="3">
        <f>VLOOKUP($A205, quarterly_final!$A:$Z,MATCH("dtfp",quarterly_final!$A$22:$Z$22,0),FALSE)</f>
        <v>3.073524911044875</v>
      </c>
      <c r="E205" s="3">
        <f>VLOOKUP($A205, quarterly_final!$A:$Z,MATCH("alpha",quarterly_final!$A$22:$Z$22,0),FALSE)*(VLOOKUP($A205, quarterly_final!$A:$Z,MATCH("dk",quarterly_final!$A$22:$Z$22,0),FALSE)-VLOOKUP($A205, quarterly_final!$A:$Z,MATCH("dhours",quarterly_final!$A$22:$Z$22,0),FALSE)-VLOOKUP($A205, quarterly_final!$A:$Z,MATCH("dLQ",quarterly_final!$A$22:$Z$22,0),FALSE))</f>
        <v>1.3094899249247147</v>
      </c>
      <c r="F205" s="3">
        <f>VLOOKUP($A205, quarterly_final!$A:$Z,MATCH("dLQ",quarterly_final!$A$22:$Z$22,0),FALSE)</f>
        <v>0.59016251792876062</v>
      </c>
      <c r="G205" s="3">
        <f>VLOOKUP($A205, quarterly_final!$A:$Z,MATCH("dutil",quarterly_final!$A$22:$Z$22,0),FALSE)</f>
        <v>-4.2433167356837451</v>
      </c>
      <c r="H205" s="3">
        <f>VLOOKUP($A205, quarterly_final!$A:$Z,MATCH("dtfp_util",quarterly_final!$A$22:$Z$22,0),FALSE)</f>
        <v>7.3168416467286201</v>
      </c>
      <c r="I205" s="3">
        <f>VLOOKUP($A205, quarterly_final!$A:$Z,MATCH("dtfp_util",quarterly_final!$A$22:$Z$22,0),FALSE)+(1-VLOOKUP($A205, quarterly_final!$A:$Z,MATCH("alpha",quarterly_final!$A$22:$Z$22,0),FALSE))*VLOOKUP($A205, quarterly_final!$A:$Z,MATCH("dLQ",quarterly_final!$A$22:$Z$22,0),FALSE)</f>
        <v>7.7098102789214726</v>
      </c>
      <c r="K205">
        <f t="shared" si="38"/>
        <v>-3.3621287942237976</v>
      </c>
      <c r="L205">
        <f t="shared" si="39"/>
        <v>118.75584492554088</v>
      </c>
      <c r="M205">
        <f t="shared" si="40"/>
        <v>65.842873984875567</v>
      </c>
      <c r="N205">
        <f t="shared" si="44"/>
        <v>69.205002779099459</v>
      </c>
      <c r="O205">
        <f t="shared" si="41"/>
        <v>35.813955845048383</v>
      </c>
      <c r="P205" s="3">
        <f t="shared" si="42"/>
        <v>80.88059957901072</v>
      </c>
      <c r="Q205">
        <f t="shared" si="43"/>
        <v>17.09901509561691</v>
      </c>
      <c r="R205">
        <f t="shared" si="36"/>
        <v>116.18410000000051</v>
      </c>
      <c r="S205">
        <f t="shared" si="32"/>
        <v>15.314094591996451</v>
      </c>
      <c r="T205">
        <f t="shared" si="33"/>
        <v>12.742349666456079</v>
      </c>
      <c r="U205">
        <f t="shared" si="34"/>
        <v>34.890359893721367</v>
      </c>
      <c r="V205">
        <f t="shared" si="35"/>
        <v>32.318614968180995</v>
      </c>
      <c r="W205">
        <f t="shared" si="37"/>
        <v>6.57549733906162</v>
      </c>
      <c r="X205">
        <v>34.916460000000001</v>
      </c>
      <c r="Z205" s="215"/>
      <c r="AA205" s="215"/>
    </row>
    <row r="206" spans="1:27" x14ac:dyDescent="0.25">
      <c r="A206" s="2">
        <v>35200</v>
      </c>
      <c r="B206" t="s">
        <v>208</v>
      </c>
      <c r="C206" s="3">
        <f>VLOOKUP($A206, quarterly_final!$A:$Z,MATCH("dY",quarterly_final!$A$22:$Z$22,0),FALSE)-VLOOKUP($A206, quarterly_final!$A:$Z,MATCH("dhours",quarterly_final!$A$22:$Z$22,0),FALSE)</f>
        <v>4.6465521579023061</v>
      </c>
      <c r="D206" s="3">
        <f>VLOOKUP($A206, quarterly_final!$A:$Z,MATCH("dtfp",quarterly_final!$A$22:$Z$22,0),FALSE)</f>
        <v>3.9155743296598882</v>
      </c>
      <c r="E206" s="3">
        <f>VLOOKUP($A206, quarterly_final!$A:$Z,MATCH("alpha",quarterly_final!$A$22:$Z$22,0),FALSE)*(VLOOKUP($A206, quarterly_final!$A:$Z,MATCH("dk",quarterly_final!$A$22:$Z$22,0),FALSE)-VLOOKUP($A206, quarterly_final!$A:$Z,MATCH("dhours",quarterly_final!$A$22:$Z$22,0),FALSE)-VLOOKUP($A206, quarterly_final!$A:$Z,MATCH("dLQ",quarterly_final!$A$22:$Z$22,0),FALSE))</f>
        <v>0.32373646623803332</v>
      </c>
      <c r="F206" s="3">
        <f>VLOOKUP($A206, quarterly_final!$A:$Z,MATCH("dLQ",quarterly_final!$A$22:$Z$22,0),FALSE)</f>
        <v>0.40724136200438465</v>
      </c>
      <c r="G206" s="3">
        <f>VLOOKUP($A206, quarterly_final!$A:$Z,MATCH("dutil",quarterly_final!$A$22:$Z$22,0),FALSE)</f>
        <v>6.3990359706525002</v>
      </c>
      <c r="H206" s="3">
        <f>VLOOKUP($A206, quarterly_final!$A:$Z,MATCH("dtfp_util",quarterly_final!$A$22:$Z$22,0),FALSE)</f>
        <v>-2.483461640992612</v>
      </c>
      <c r="I206" s="3">
        <f>VLOOKUP($A206, quarterly_final!$A:$Z,MATCH("dtfp_util",quarterly_final!$A$22:$Z$22,0),FALSE)+(1-VLOOKUP($A206, quarterly_final!$A:$Z,MATCH("alpha",quarterly_final!$A$22:$Z$22,0),FALSE))*VLOOKUP($A206, quarterly_final!$A:$Z,MATCH("dLQ",quarterly_final!$A$22:$Z$22,0),FALSE)</f>
        <v>-2.2128456932619303</v>
      </c>
      <c r="K206">
        <f t="shared" si="38"/>
        <v>-1.7623698015606726</v>
      </c>
      <c r="L206">
        <f t="shared" si="39"/>
        <v>119.91748296501646</v>
      </c>
      <c r="M206">
        <f t="shared" si="40"/>
        <v>66.821767567290536</v>
      </c>
      <c r="N206">
        <f t="shared" si="44"/>
        <v>68.584137368851302</v>
      </c>
      <c r="O206">
        <f t="shared" si="41"/>
        <v>35.894889961607895</v>
      </c>
      <c r="P206" s="3">
        <f t="shared" si="42"/>
        <v>80.327388155695232</v>
      </c>
      <c r="Q206">
        <f t="shared" si="43"/>
        <v>17.200825436118006</v>
      </c>
      <c r="R206">
        <f t="shared" si="36"/>
        <v>116.58110000000052</v>
      </c>
      <c r="S206">
        <f t="shared" si="32"/>
        <v>16.475732631472027</v>
      </c>
      <c r="T206">
        <f t="shared" si="33"/>
        <v>13.139349666456084</v>
      </c>
      <c r="U206">
        <f t="shared" si="34"/>
        <v>36.051997933196944</v>
      </c>
      <c r="V206">
        <f t="shared" si="35"/>
        <v>32.715614968181001</v>
      </c>
      <c r="W206">
        <f t="shared" si="37"/>
        <v>6.6773076795627162</v>
      </c>
      <c r="X206">
        <v>35.743229999999997</v>
      </c>
      <c r="Z206" s="215"/>
      <c r="AA206" s="215"/>
    </row>
    <row r="207" spans="1:27" x14ac:dyDescent="0.25">
      <c r="A207" s="2">
        <v>35292</v>
      </c>
      <c r="B207" t="s">
        <v>209</v>
      </c>
      <c r="C207" s="3">
        <f>VLOOKUP($A207, quarterly_final!$A:$Z,MATCH("dY",quarterly_final!$A$22:$Z$22,0),FALSE)-VLOOKUP($A207, quarterly_final!$A:$Z,MATCH("dhours",quarterly_final!$A$22:$Z$22,0),FALSE)</f>
        <v>1.7420484987979989</v>
      </c>
      <c r="D207" s="3">
        <f>VLOOKUP($A207, quarterly_final!$A:$Z,MATCH("dtfp",quarterly_final!$A$22:$Z$22,0),FALSE)</f>
        <v>1.5691211206153672</v>
      </c>
      <c r="E207" s="3">
        <f>VLOOKUP($A207, quarterly_final!$A:$Z,MATCH("alpha",quarterly_final!$A$22:$Z$22,0),FALSE)*(VLOOKUP($A207, quarterly_final!$A:$Z,MATCH("dk",quarterly_final!$A$22:$Z$22,0),FALSE)-VLOOKUP($A207, quarterly_final!$A:$Z,MATCH("dhours",quarterly_final!$A$22:$Z$22,0),FALSE)-VLOOKUP($A207, quarterly_final!$A:$Z,MATCH("dLQ",quarterly_final!$A$22:$Z$22,0),FALSE))</f>
        <v>0.77071191979169051</v>
      </c>
      <c r="F207" s="3">
        <f>VLOOKUP($A207, quarterly_final!$A:$Z,MATCH("dLQ",quarterly_final!$A$22:$Z$22,0),FALSE)</f>
        <v>-0.59778454160905881</v>
      </c>
      <c r="G207" s="3">
        <f>VLOOKUP($A207, quarterly_final!$A:$Z,MATCH("dutil",quarterly_final!$A$22:$Z$22,0),FALSE)</f>
        <v>1.3109870024827637</v>
      </c>
      <c r="H207" s="3">
        <f>VLOOKUP($A207, quarterly_final!$A:$Z,MATCH("dtfp_util",quarterly_final!$A$22:$Z$22,0),FALSE)</f>
        <v>0.25813411813260356</v>
      </c>
      <c r="I207" s="3">
        <f>VLOOKUP($A207, quarterly_final!$A:$Z,MATCH("dtfp_util",quarterly_final!$A$22:$Z$22,0),FALSE)+(1-VLOOKUP($A207, quarterly_final!$A:$Z,MATCH("alpha",quarterly_final!$A$22:$Z$22,0),FALSE))*VLOOKUP($A207, quarterly_final!$A:$Z,MATCH("dLQ",quarterly_final!$A$22:$Z$22,0),FALSE)</f>
        <v>-0.13820968733699296</v>
      </c>
      <c r="K207">
        <f t="shared" si="38"/>
        <v>-1.4346230509399818</v>
      </c>
      <c r="L207">
        <f t="shared" si="39"/>
        <v>120.35299508971596</v>
      </c>
      <c r="M207">
        <f t="shared" si="40"/>
        <v>67.214047847444377</v>
      </c>
      <c r="N207">
        <f t="shared" si="44"/>
        <v>68.648670898384452</v>
      </c>
      <c r="O207">
        <f t="shared" si="41"/>
        <v>36.087567941555818</v>
      </c>
      <c r="P207" s="3">
        <f t="shared" si="42"/>
        <v>80.292835733860983</v>
      </c>
      <c r="Q207">
        <f t="shared" si="43"/>
        <v>17.051379300715741</v>
      </c>
      <c r="R207">
        <f t="shared" si="36"/>
        <v>116.97810000000052</v>
      </c>
      <c r="S207">
        <f t="shared" si="32"/>
        <v>16.911244756171527</v>
      </c>
      <c r="T207">
        <f t="shared" si="33"/>
        <v>13.53634966645609</v>
      </c>
      <c r="U207">
        <f t="shared" si="34"/>
        <v>36.487510057896444</v>
      </c>
      <c r="V207">
        <f t="shared" si="35"/>
        <v>33.112614968181006</v>
      </c>
      <c r="W207">
        <f t="shared" si="37"/>
        <v>6.5278615441604515</v>
      </c>
      <c r="X207">
        <v>36.57</v>
      </c>
      <c r="Z207" s="215"/>
      <c r="AA207" s="215"/>
    </row>
    <row r="208" spans="1:27" x14ac:dyDescent="0.25">
      <c r="A208" s="2">
        <v>35384</v>
      </c>
      <c r="B208" t="s">
        <v>210</v>
      </c>
      <c r="C208" s="3">
        <f>VLOOKUP($A208, quarterly_final!$A:$Z,MATCH("dY",quarterly_final!$A$22:$Z$22,0),FALSE)-VLOOKUP($A208, quarterly_final!$A:$Z,MATCH("dhours",quarterly_final!$A$22:$Z$22,0),FALSE)</f>
        <v>0.82390413452237965</v>
      </c>
      <c r="D208" s="3">
        <f>VLOOKUP($A208, quarterly_final!$A:$Z,MATCH("dtfp",quarterly_final!$A$22:$Z$22,0),FALSE)</f>
        <v>1.0319491209992164</v>
      </c>
      <c r="E208" s="3">
        <f>VLOOKUP($A208, quarterly_final!$A:$Z,MATCH("alpha",quarterly_final!$A$22:$Z$22,0),FALSE)*(VLOOKUP($A208, quarterly_final!$A:$Z,MATCH("dk",quarterly_final!$A$22:$Z$22,0),FALSE)-VLOOKUP($A208, quarterly_final!$A:$Z,MATCH("dhours",quarterly_final!$A$22:$Z$22,0),FALSE)-VLOOKUP($A208, quarterly_final!$A:$Z,MATCH("dLQ",quarterly_final!$A$22:$Z$22,0),FALSE))</f>
        <v>1.2775625054088462E-2</v>
      </c>
      <c r="F208" s="3">
        <f>VLOOKUP($A208, quarterly_final!$A:$Z,MATCH("dLQ",quarterly_final!$A$22:$Z$22,0),FALSE)</f>
        <v>-0.22082061153092525</v>
      </c>
      <c r="G208" s="3">
        <f>VLOOKUP($A208, quarterly_final!$A:$Z,MATCH("dutil",quarterly_final!$A$22:$Z$22,0),FALSE)</f>
        <v>-0.22505746652950426</v>
      </c>
      <c r="H208" s="3">
        <f>VLOOKUP($A208, quarterly_final!$A:$Z,MATCH("dtfp_util",quarterly_final!$A$22:$Z$22,0),FALSE)</f>
        <v>1.2570065875287206</v>
      </c>
      <c r="I208" s="3">
        <f>VLOOKUP($A208, quarterly_final!$A:$Z,MATCH("dtfp_util",quarterly_final!$A$22:$Z$22,0),FALSE)+(1-VLOOKUP($A208, quarterly_final!$A:$Z,MATCH("alpha",quarterly_final!$A$22:$Z$22,0),FALSE))*VLOOKUP($A208, quarterly_final!$A:$Z,MATCH("dLQ",quarterly_final!$A$22:$Z$22,0),FALSE)</f>
        <v>1.1109561239012979</v>
      </c>
      <c r="K208">
        <f t="shared" si="38"/>
        <v>-1.4908874175723579</v>
      </c>
      <c r="L208">
        <f t="shared" si="39"/>
        <v>120.55897112334655</v>
      </c>
      <c r="M208">
        <f t="shared" si="40"/>
        <v>67.472035127694184</v>
      </c>
      <c r="N208">
        <f t="shared" si="44"/>
        <v>68.962922545266636</v>
      </c>
      <c r="O208">
        <f t="shared" si="41"/>
        <v>36.090761847819337</v>
      </c>
      <c r="P208" s="3">
        <f t="shared" si="42"/>
        <v>80.570574764836309</v>
      </c>
      <c r="Q208">
        <f t="shared" si="43"/>
        <v>16.99617414783301</v>
      </c>
      <c r="R208">
        <f t="shared" si="36"/>
        <v>117.37510000000053</v>
      </c>
      <c r="S208">
        <f t="shared" si="32"/>
        <v>17.117220789802118</v>
      </c>
      <c r="T208">
        <f t="shared" si="33"/>
        <v>13.933349666456095</v>
      </c>
      <c r="U208">
        <f t="shared" si="34"/>
        <v>36.693486091527035</v>
      </c>
      <c r="V208">
        <f t="shared" si="35"/>
        <v>33.509614968181012</v>
      </c>
      <c r="W208">
        <f t="shared" si="37"/>
        <v>6.4726563912777202</v>
      </c>
      <c r="X208">
        <v>37.396769999999997</v>
      </c>
      <c r="Z208" s="215"/>
      <c r="AA208" s="215"/>
    </row>
    <row r="209" spans="1:27" x14ac:dyDescent="0.25">
      <c r="A209" s="2">
        <v>35476</v>
      </c>
      <c r="B209" t="s">
        <v>211</v>
      </c>
      <c r="C209" s="3">
        <f>VLOOKUP($A209, quarterly_final!$A:$Z,MATCH("dY",quarterly_final!$A$22:$Z$22,0),FALSE)-VLOOKUP($A209, quarterly_final!$A:$Z,MATCH("dhours",quarterly_final!$A$22:$Z$22,0),FALSE)</f>
        <v>-1.5238349479318458E-2</v>
      </c>
      <c r="D209" s="3">
        <f>VLOOKUP($A209, quarterly_final!$A:$Z,MATCH("dtfp",quarterly_final!$A$22:$Z$22,0),FALSE)</f>
        <v>-1.0770396706930314</v>
      </c>
      <c r="E209" s="3">
        <f>VLOOKUP($A209, quarterly_final!$A:$Z,MATCH("alpha",quarterly_final!$A$22:$Z$22,0),FALSE)*(VLOOKUP($A209, quarterly_final!$A:$Z,MATCH("dk",quarterly_final!$A$22:$Z$22,0),FALSE)-VLOOKUP($A209, quarterly_final!$A:$Z,MATCH("dhours",quarterly_final!$A$22:$Z$22,0),FALSE)-VLOOKUP($A209, quarterly_final!$A:$Z,MATCH("dLQ",quarterly_final!$A$22:$Z$22,0),FALSE))</f>
        <v>-0.39717483986914598</v>
      </c>
      <c r="F209" s="3">
        <f>VLOOKUP($A209, quarterly_final!$A:$Z,MATCH("dLQ",quarterly_final!$A$22:$Z$22,0),FALSE)</f>
        <v>1.4589761610828589</v>
      </c>
      <c r="G209" s="3">
        <f>VLOOKUP($A209, quarterly_final!$A:$Z,MATCH("dutil",quarterly_final!$A$22:$Z$22,0),FALSE)</f>
        <v>1.9675163382206713</v>
      </c>
      <c r="H209" s="3">
        <f>VLOOKUP($A209, quarterly_final!$A:$Z,MATCH("dtfp_util",quarterly_final!$A$22:$Z$22,0),FALSE)</f>
        <v>-3.0445560089137027</v>
      </c>
      <c r="I209" s="3">
        <f>VLOOKUP($A209, quarterly_final!$A:$Z,MATCH("dtfp_util",quarterly_final!$A$22:$Z$22,0),FALSE)+(1-VLOOKUP($A209, quarterly_final!$A:$Z,MATCH("alpha",quarterly_final!$A$22:$Z$22,0),FALSE))*VLOOKUP($A209, quarterly_final!$A:$Z,MATCH("dLQ",quarterly_final!$A$22:$Z$22,0),FALSE)</f>
        <v>-2.08215326003267</v>
      </c>
      <c r="K209">
        <f t="shared" si="38"/>
        <v>-0.99900833301719005</v>
      </c>
      <c r="L209">
        <f t="shared" si="39"/>
        <v>120.55516153597672</v>
      </c>
      <c r="M209">
        <f t="shared" si="40"/>
        <v>67.202775210020931</v>
      </c>
      <c r="N209">
        <f t="shared" si="44"/>
        <v>68.201783543038204</v>
      </c>
      <c r="O209">
        <f t="shared" si="41"/>
        <v>35.991468137852053</v>
      </c>
      <c r="P209" s="3">
        <f t="shared" si="42"/>
        <v>80.050036449828141</v>
      </c>
      <c r="Q209">
        <f t="shared" si="43"/>
        <v>17.360918188103724</v>
      </c>
      <c r="R209">
        <f t="shared" si="36"/>
        <v>117.77210000000053</v>
      </c>
      <c r="S209">
        <f t="shared" si="32"/>
        <v>17.113411202432289</v>
      </c>
      <c r="T209">
        <f t="shared" si="33"/>
        <v>14.330349666456101</v>
      </c>
      <c r="U209">
        <f t="shared" si="34"/>
        <v>36.689676504157205</v>
      </c>
      <c r="V209">
        <f t="shared" si="35"/>
        <v>33.906614968181017</v>
      </c>
      <c r="W209">
        <f t="shared" si="37"/>
        <v>6.8374004315484349</v>
      </c>
      <c r="X209">
        <v>38.22354</v>
      </c>
      <c r="Z209" s="215"/>
      <c r="AA209" s="215"/>
    </row>
    <row r="210" spans="1:27" x14ac:dyDescent="0.25">
      <c r="A210" s="2">
        <v>35565</v>
      </c>
      <c r="B210" t="s">
        <v>212</v>
      </c>
      <c r="C210" s="3">
        <f>VLOOKUP($A210, quarterly_final!$A:$Z,MATCH("dY",quarterly_final!$A$22:$Z$22,0),FALSE)-VLOOKUP($A210, quarterly_final!$A:$Z,MATCH("dhours",quarterly_final!$A$22:$Z$22,0),FALSE)</f>
        <v>4.1252897624929119</v>
      </c>
      <c r="D210" s="3">
        <f>VLOOKUP($A210, quarterly_final!$A:$Z,MATCH("dtfp",quarterly_final!$A$22:$Z$22,0),FALSE)</f>
        <v>2.9689749149710845</v>
      </c>
      <c r="E210" s="3">
        <f>VLOOKUP($A210, quarterly_final!$A:$Z,MATCH("alpha",quarterly_final!$A$22:$Z$22,0),FALSE)*(VLOOKUP($A210, quarterly_final!$A:$Z,MATCH("dk",quarterly_final!$A$22:$Z$22,0),FALSE)-VLOOKUP($A210, quarterly_final!$A:$Z,MATCH("dhours",quarterly_final!$A$22:$Z$22,0),FALSE)-VLOOKUP($A210, quarterly_final!$A:$Z,MATCH("dLQ",quarterly_final!$A$22:$Z$22,0),FALSE))</f>
        <v>0.98812388550972285</v>
      </c>
      <c r="F210" s="3">
        <f>VLOOKUP($A210, quarterly_final!$A:$Z,MATCH("dLQ",quarterly_final!$A$22:$Z$22,0),FALSE)</f>
        <v>0.16819096201210471</v>
      </c>
      <c r="G210" s="3">
        <f>VLOOKUP($A210, quarterly_final!$A:$Z,MATCH("dutil",quarterly_final!$A$22:$Z$22,0),FALSE)</f>
        <v>0.56729654063181589</v>
      </c>
      <c r="H210" s="3">
        <f>VLOOKUP($A210, quarterly_final!$A:$Z,MATCH("dtfp_util",quarterly_final!$A$22:$Z$22,0),FALSE)</f>
        <v>2.4016783743392685</v>
      </c>
      <c r="I210" s="3">
        <f>VLOOKUP($A210, quarterly_final!$A:$Z,MATCH("dtfp_util",quarterly_final!$A$22:$Z$22,0),FALSE)+(1-VLOOKUP($A210, quarterly_final!$A:$Z,MATCH("alpha",quarterly_final!$A$22:$Z$22,0),FALSE))*VLOOKUP($A210, quarterly_final!$A:$Z,MATCH("dLQ",quarterly_final!$A$22:$Z$22,0),FALSE)</f>
        <v>2.5126022061609121</v>
      </c>
      <c r="K210">
        <f t="shared" si="38"/>
        <v>-0.85718419785923605</v>
      </c>
      <c r="L210">
        <f t="shared" si="39"/>
        <v>121.58648397659995</v>
      </c>
      <c r="M210">
        <f t="shared" si="40"/>
        <v>67.945018938763695</v>
      </c>
      <c r="N210">
        <f t="shared" si="44"/>
        <v>68.802203136623021</v>
      </c>
      <c r="O210">
        <f t="shared" si="41"/>
        <v>36.238499109229487</v>
      </c>
      <c r="P210" s="3">
        <f t="shared" si="42"/>
        <v>80.678187001368372</v>
      </c>
      <c r="Q210">
        <f t="shared" si="43"/>
        <v>17.402965928606751</v>
      </c>
      <c r="R210">
        <f t="shared" si="36"/>
        <v>118.16910000000054</v>
      </c>
      <c r="S210">
        <f t="shared" si="32"/>
        <v>18.144733643055517</v>
      </c>
      <c r="T210">
        <f t="shared" si="33"/>
        <v>14.727349666456107</v>
      </c>
      <c r="U210">
        <f t="shared" ref="U210:U241" si="45">S210-S$114</f>
        <v>37.720998944780433</v>
      </c>
      <c r="V210">
        <f t="shared" si="35"/>
        <v>34.303614968181023</v>
      </c>
      <c r="W210">
        <f t="shared" si="37"/>
        <v>6.8794481720514611</v>
      </c>
      <c r="X210">
        <v>39.050310000000003</v>
      </c>
      <c r="Z210" s="215"/>
      <c r="AA210" s="215"/>
    </row>
    <row r="211" spans="1:27" x14ac:dyDescent="0.25">
      <c r="A211" s="2">
        <v>35657</v>
      </c>
      <c r="B211" t="s">
        <v>213</v>
      </c>
      <c r="C211" s="3">
        <f>VLOOKUP($A211, quarterly_final!$A:$Z,MATCH("dY",quarterly_final!$A$22:$Z$22,0),FALSE)-VLOOKUP($A211, quarterly_final!$A:$Z,MATCH("dhours",quarterly_final!$A$22:$Z$22,0),FALSE)</f>
        <v>4.7170491646181034</v>
      </c>
      <c r="D211" s="3">
        <f>VLOOKUP($A211, quarterly_final!$A:$Z,MATCH("dtfp",quarterly_final!$A$22:$Z$22,0),FALSE)</f>
        <v>3.706662219535644</v>
      </c>
      <c r="E211" s="3">
        <f>VLOOKUP($A211, quarterly_final!$A:$Z,MATCH("alpha",quarterly_final!$A$22:$Z$22,0),FALSE)*(VLOOKUP($A211, quarterly_final!$A:$Z,MATCH("dk",quarterly_final!$A$22:$Z$22,0),FALSE)-VLOOKUP($A211, quarterly_final!$A:$Z,MATCH("dhours",quarterly_final!$A$22:$Z$22,0),FALSE)-VLOOKUP($A211, quarterly_final!$A:$Z,MATCH("dLQ",quarterly_final!$A$22:$Z$22,0),FALSE))</f>
        <v>1.0981278137824408</v>
      </c>
      <c r="F211" s="3">
        <f>VLOOKUP($A211, quarterly_final!$A:$Z,MATCH("dLQ",quarterly_final!$A$22:$Z$22,0),FALSE)</f>
        <v>-8.7740868699981434E-2</v>
      </c>
      <c r="G211" s="3">
        <f>VLOOKUP($A211, quarterly_final!$A:$Z,MATCH("dutil",quarterly_final!$A$22:$Z$22,0),FALSE)</f>
        <v>0.17290620910308754</v>
      </c>
      <c r="H211" s="3">
        <f>VLOOKUP($A211, quarterly_final!$A:$Z,MATCH("dtfp_util",quarterly_final!$A$22:$Z$22,0),FALSE)</f>
        <v>3.5337560104325565</v>
      </c>
      <c r="I211" s="3">
        <f>VLOOKUP($A211, quarterly_final!$A:$Z,MATCH("dtfp_util",quarterly_final!$A$22:$Z$22,0),FALSE)+(1-VLOOKUP($A211, quarterly_final!$A:$Z,MATCH("alpha",quarterly_final!$A$22:$Z$22,0),FALSE))*VLOOKUP($A211, quarterly_final!$A:$Z,MATCH("dLQ",quarterly_final!$A$22:$Z$22,0),FALSE)</f>
        <v>3.4757588742601615</v>
      </c>
      <c r="K211">
        <f t="shared" si="38"/>
        <v>-0.81395764558346417</v>
      </c>
      <c r="L211">
        <f t="shared" si="39"/>
        <v>122.76574626775448</v>
      </c>
      <c r="M211">
        <f t="shared" si="40"/>
        <v>68.871684493647606</v>
      </c>
      <c r="N211">
        <f t="shared" si="44"/>
        <v>69.685642139231163</v>
      </c>
      <c r="O211">
        <f t="shared" si="41"/>
        <v>36.513031062675097</v>
      </c>
      <c r="P211" s="3">
        <f t="shared" si="42"/>
        <v>81.547126719933416</v>
      </c>
      <c r="Q211">
        <f t="shared" si="43"/>
        <v>17.381030711431755</v>
      </c>
      <c r="R211">
        <f>R210+0.397+0.529</f>
        <v>119.09510000000054</v>
      </c>
      <c r="S211">
        <f t="shared" si="32"/>
        <v>19.323995934210046</v>
      </c>
      <c r="T211">
        <f t="shared" si="33"/>
        <v>15.653349666456108</v>
      </c>
      <c r="U211">
        <f t="shared" si="45"/>
        <v>38.900261235934963</v>
      </c>
      <c r="V211">
        <f t="shared" si="35"/>
        <v>35.229614968181025</v>
      </c>
      <c r="W211">
        <f t="shared" si="37"/>
        <v>6.8575129548764657</v>
      </c>
      <c r="X211">
        <v>39.877079999999999</v>
      </c>
      <c r="Z211" s="215"/>
      <c r="AA211" s="215"/>
    </row>
    <row r="212" spans="1:27" x14ac:dyDescent="0.25">
      <c r="A212" s="2">
        <v>35749</v>
      </c>
      <c r="B212" t="s">
        <v>214</v>
      </c>
      <c r="C212" s="3">
        <f>VLOOKUP($A212, quarterly_final!$A:$Z,MATCH("dY",quarterly_final!$A$22:$Z$22,0),FALSE)-VLOOKUP($A212, quarterly_final!$A:$Z,MATCH("dhours",quarterly_final!$A$22:$Z$22,0),FALSE)</f>
        <v>3.2655092646344031</v>
      </c>
      <c r="D212" s="3">
        <f>VLOOKUP($A212, quarterly_final!$A:$Z,MATCH("dtfp",quarterly_final!$A$22:$Z$22,0),FALSE)</f>
        <v>1.1755768267317728</v>
      </c>
      <c r="E212" s="3">
        <f>VLOOKUP($A212, quarterly_final!$A:$Z,MATCH("alpha",quarterly_final!$A$22:$Z$22,0),FALSE)*(VLOOKUP($A212, quarterly_final!$A:$Z,MATCH("dk",quarterly_final!$A$22:$Z$22,0),FALSE)-VLOOKUP($A212, quarterly_final!$A:$Z,MATCH("dhours",quarterly_final!$A$22:$Z$22,0),FALSE)-VLOOKUP($A212, quarterly_final!$A:$Z,MATCH("dLQ",quarterly_final!$A$22:$Z$22,0),FALSE))</f>
        <v>1.1529953932768231</v>
      </c>
      <c r="F212" s="3">
        <f>VLOOKUP($A212, quarterly_final!$A:$Z,MATCH("dLQ",quarterly_final!$A$22:$Z$22,0),FALSE)</f>
        <v>0.9369370446258074</v>
      </c>
      <c r="G212" s="3">
        <f>VLOOKUP($A212, quarterly_final!$A:$Z,MATCH("dutil",quarterly_final!$A$22:$Z$22,0),FALSE)</f>
        <v>1.4604150294267124</v>
      </c>
      <c r="H212" s="3">
        <f>VLOOKUP($A212, quarterly_final!$A:$Z,MATCH("dtfp_util",quarterly_final!$A$22:$Z$22,0),FALSE)</f>
        <v>-0.28483820269493965</v>
      </c>
      <c r="I212" s="3">
        <f>VLOOKUP($A212, quarterly_final!$A:$Z,MATCH("dtfp_util",quarterly_final!$A$22:$Z$22,0),FALSE)+(1-VLOOKUP($A212, quarterly_final!$A:$Z,MATCH("alpha",quarterly_final!$A$22:$Z$22,0),FALSE))*VLOOKUP($A212, quarterly_final!$A:$Z,MATCH("dLQ",quarterly_final!$A$22:$Z$22,0),FALSE)</f>
        <v>0.33740344349060958</v>
      </c>
      <c r="K212">
        <f t="shared" si="38"/>
        <v>-0.44885388822678607</v>
      </c>
      <c r="L212">
        <f t="shared" si="39"/>
        <v>123.58212358391307</v>
      </c>
      <c r="M212">
        <f t="shared" si="40"/>
        <v>69.165578700330556</v>
      </c>
      <c r="N212">
        <f t="shared" si="44"/>
        <v>69.614432588557435</v>
      </c>
      <c r="O212">
        <f t="shared" si="41"/>
        <v>36.801279910994303</v>
      </c>
      <c r="P212" s="3">
        <f t="shared" si="42"/>
        <v>81.631477580806063</v>
      </c>
      <c r="Q212">
        <f t="shared" si="43"/>
        <v>17.615264972588207</v>
      </c>
      <c r="R212">
        <f t="shared" ref="R212:R235" si="46">R211+0.397+0.529</f>
        <v>120.02110000000054</v>
      </c>
      <c r="S212">
        <f t="shared" si="32"/>
        <v>20.14037325036864</v>
      </c>
      <c r="T212">
        <f t="shared" si="33"/>
        <v>16.57934966645611</v>
      </c>
      <c r="U212">
        <f t="shared" si="45"/>
        <v>39.716638552093556</v>
      </c>
      <c r="V212">
        <f t="shared" si="35"/>
        <v>36.155614968181027</v>
      </c>
      <c r="W212">
        <f t="shared" si="37"/>
        <v>7.0917472160329176</v>
      </c>
      <c r="X212">
        <v>40.703850000000003</v>
      </c>
      <c r="Z212" s="215"/>
      <c r="AA212" s="215"/>
    </row>
    <row r="213" spans="1:27" x14ac:dyDescent="0.25">
      <c r="A213" s="2">
        <v>35841</v>
      </c>
      <c r="B213" t="s">
        <v>215</v>
      </c>
      <c r="C213" s="3">
        <f>VLOOKUP($A213, quarterly_final!$A:$Z,MATCH("dY",quarterly_final!$A$22:$Z$22,0),FALSE)-VLOOKUP($A213, quarterly_final!$A:$Z,MATCH("dhours",quarterly_final!$A$22:$Z$22,0),FALSE)</f>
        <v>2.6576082588231742</v>
      </c>
      <c r="D213" s="3">
        <f>VLOOKUP($A213, quarterly_final!$A:$Z,MATCH("dtfp",quarterly_final!$A$22:$Z$22,0),FALSE)</f>
        <v>1.8788609445911497</v>
      </c>
      <c r="E213" s="3">
        <f>VLOOKUP($A213, quarterly_final!$A:$Z,MATCH("alpha",quarterly_final!$A$22:$Z$22,0),FALSE)*(VLOOKUP($A213, quarterly_final!$A:$Z,MATCH("dk",quarterly_final!$A$22:$Z$22,0),FALSE)-VLOOKUP($A213, quarterly_final!$A:$Z,MATCH("dhours",quarterly_final!$A$22:$Z$22,0),FALSE)-VLOOKUP($A213, quarterly_final!$A:$Z,MATCH("dLQ",quarterly_final!$A$22:$Z$22,0),FALSE))</f>
        <v>1.5106904496038176</v>
      </c>
      <c r="F213" s="3">
        <f>VLOOKUP($A213, quarterly_final!$A:$Z,MATCH("dLQ",quarterly_final!$A$22:$Z$22,0),FALSE)</f>
        <v>-0.73194313537179312</v>
      </c>
      <c r="G213" s="3">
        <f>VLOOKUP($A213, quarterly_final!$A:$Z,MATCH("dutil",quarterly_final!$A$22:$Z$22,0),FALSE)</f>
        <v>-1.3201561728539</v>
      </c>
      <c r="H213" s="3">
        <f>VLOOKUP($A213, quarterly_final!$A:$Z,MATCH("dtfp_util",quarterly_final!$A$22:$Z$22,0),FALSE)</f>
        <v>3.1990171174450497</v>
      </c>
      <c r="I213" s="3">
        <f>VLOOKUP($A213, quarterly_final!$A:$Z,MATCH("dtfp_util",quarterly_final!$A$22:$Z$22,0),FALSE)+(1-VLOOKUP($A213, quarterly_final!$A:$Z,MATCH("alpha",quarterly_final!$A$22:$Z$22,0),FALSE))*VLOOKUP($A213, quarterly_final!$A:$Z,MATCH("dLQ",quarterly_final!$A$22:$Z$22,0),FALSE)</f>
        <v>2.7094448880871096</v>
      </c>
      <c r="K213">
        <f t="shared" si="38"/>
        <v>-0.77889293144026106</v>
      </c>
      <c r="L213">
        <f t="shared" si="39"/>
        <v>124.24652564861887</v>
      </c>
      <c r="M213">
        <f t="shared" si="40"/>
        <v>69.635293936478348</v>
      </c>
      <c r="N213">
        <f t="shared" si="44"/>
        <v>70.414186867918701</v>
      </c>
      <c r="O213">
        <f t="shared" si="41"/>
        <v>37.17895252339526</v>
      </c>
      <c r="P213" s="3">
        <f t="shared" si="42"/>
        <v>82.308838802827836</v>
      </c>
      <c r="Q213">
        <f t="shared" si="43"/>
        <v>17.432279188745259</v>
      </c>
      <c r="R213">
        <f t="shared" si="46"/>
        <v>120.94710000000055</v>
      </c>
      <c r="S213">
        <f t="shared" si="32"/>
        <v>20.804775315074437</v>
      </c>
      <c r="T213">
        <f t="shared" si="33"/>
        <v>17.505349666456112</v>
      </c>
      <c r="U213">
        <f t="shared" si="45"/>
        <v>40.381040616799353</v>
      </c>
      <c r="V213">
        <f t="shared" si="35"/>
        <v>37.081614968181029</v>
      </c>
      <c r="W213">
        <f t="shared" si="37"/>
        <v>6.9087614321899693</v>
      </c>
      <c r="X213">
        <v>41.530619999999999</v>
      </c>
      <c r="Z213" s="215"/>
      <c r="AA213" s="215"/>
    </row>
    <row r="214" spans="1:27" x14ac:dyDescent="0.25">
      <c r="A214" s="2">
        <v>35930</v>
      </c>
      <c r="B214" t="s">
        <v>216</v>
      </c>
      <c r="C214" s="3">
        <f>VLOOKUP($A214, quarterly_final!$A:$Z,MATCH("dY",quarterly_final!$A$22:$Z$22,0),FALSE)-VLOOKUP($A214, quarterly_final!$A:$Z,MATCH("dhours",quarterly_final!$A$22:$Z$22,0),FALSE)</f>
        <v>3.354110767596552</v>
      </c>
      <c r="D214" s="3">
        <f>VLOOKUP($A214, quarterly_final!$A:$Z,MATCH("dtfp",quarterly_final!$A$22:$Z$22,0),FALSE)</f>
        <v>1.7139349100444683</v>
      </c>
      <c r="E214" s="3">
        <f>VLOOKUP($A214, quarterly_final!$A:$Z,MATCH("alpha",quarterly_final!$A$22:$Z$22,0),FALSE)*(VLOOKUP($A214, quarterly_final!$A:$Z,MATCH("dk",quarterly_final!$A$22:$Z$22,0),FALSE)-VLOOKUP($A214, quarterly_final!$A:$Z,MATCH("dhours",quarterly_final!$A$22:$Z$22,0),FALSE)-VLOOKUP($A214, quarterly_final!$A:$Z,MATCH("dLQ",quarterly_final!$A$22:$Z$22,0),FALSE))</f>
        <v>0.91327164152535911</v>
      </c>
      <c r="F214" s="3">
        <f>VLOOKUP($A214, quarterly_final!$A:$Z,MATCH("dLQ",quarterly_final!$A$22:$Z$22,0),FALSE)</f>
        <v>0.72690421602672473</v>
      </c>
      <c r="G214" s="3">
        <f>VLOOKUP($A214, quarterly_final!$A:$Z,MATCH("dutil",quarterly_final!$A$22:$Z$22,0),FALSE)</f>
        <v>-3.6891572329159481</v>
      </c>
      <c r="H214" s="3">
        <f>VLOOKUP($A214, quarterly_final!$A:$Z,MATCH("dtfp_util",quarterly_final!$A$22:$Z$22,0),FALSE)</f>
        <v>5.403092142960416</v>
      </c>
      <c r="I214" s="3">
        <f>VLOOKUP($A214, quarterly_final!$A:$Z,MATCH("dtfp_util",quarterly_final!$A$22:$Z$22,0),FALSE)+(1-VLOOKUP($A214, quarterly_final!$A:$Z,MATCH("alpha",quarterly_final!$A$22:$Z$22,0),FALSE))*VLOOKUP($A214, quarterly_final!$A:$Z,MATCH("dLQ",quarterly_final!$A$22:$Z$22,0),FALSE)</f>
        <v>5.8918670132922299</v>
      </c>
      <c r="K214">
        <f t="shared" si="38"/>
        <v>-1.7011822396692482</v>
      </c>
      <c r="L214">
        <f t="shared" si="39"/>
        <v>125.08505334051802</v>
      </c>
      <c r="M214">
        <f t="shared" si="40"/>
        <v>70.06377766398947</v>
      </c>
      <c r="N214">
        <f t="shared" si="44"/>
        <v>71.764959903658806</v>
      </c>
      <c r="O214">
        <f t="shared" si="41"/>
        <v>37.407270433776603</v>
      </c>
      <c r="P214" s="3">
        <f t="shared" si="42"/>
        <v>83.7818055561509</v>
      </c>
      <c r="Q214">
        <f t="shared" si="43"/>
        <v>17.61400524275194</v>
      </c>
      <c r="R214">
        <f t="shared" si="46"/>
        <v>121.87310000000055</v>
      </c>
      <c r="S214">
        <f t="shared" si="32"/>
        <v>21.643303006973582</v>
      </c>
      <c r="T214">
        <f t="shared" si="33"/>
        <v>18.431349666456114</v>
      </c>
      <c r="U214">
        <f t="shared" si="45"/>
        <v>41.219568308698499</v>
      </c>
      <c r="V214">
        <f t="shared" si="35"/>
        <v>38.007614968181031</v>
      </c>
      <c r="W214">
        <f t="shared" si="37"/>
        <v>7.0904874861966505</v>
      </c>
      <c r="X214">
        <v>42.357399999999998</v>
      </c>
      <c r="Z214" s="215"/>
      <c r="AA214" s="215"/>
    </row>
    <row r="215" spans="1:27" x14ac:dyDescent="0.25">
      <c r="A215" s="2">
        <v>36022</v>
      </c>
      <c r="B215" t="s">
        <v>217</v>
      </c>
      <c r="C215" s="3">
        <f>VLOOKUP($A215, quarterly_final!$A:$Z,MATCH("dY",quarterly_final!$A$22:$Z$22,0),FALSE)-VLOOKUP($A215, quarterly_final!$A:$Z,MATCH("dhours",quarterly_final!$A$22:$Z$22,0),FALSE)</f>
        <v>6.0080345745628705</v>
      </c>
      <c r="D215" s="3">
        <f>VLOOKUP($A215, quarterly_final!$A:$Z,MATCH("dtfp",quarterly_final!$A$22:$Z$22,0),FALSE)</f>
        <v>3.7142375079607586</v>
      </c>
      <c r="E215" s="3">
        <f>VLOOKUP($A215, quarterly_final!$A:$Z,MATCH("alpha",quarterly_final!$A$22:$Z$22,0),FALSE)*(VLOOKUP($A215, quarterly_final!$A:$Z,MATCH("dk",quarterly_final!$A$22:$Z$22,0),FALSE)-VLOOKUP($A215, quarterly_final!$A:$Z,MATCH("dhours",quarterly_final!$A$22:$Z$22,0),FALSE)-VLOOKUP($A215, quarterly_final!$A:$Z,MATCH("dLQ",quarterly_final!$A$22:$Z$22,0),FALSE))</f>
        <v>1.5072586451317718</v>
      </c>
      <c r="F215" s="3">
        <f>VLOOKUP($A215, quarterly_final!$A:$Z,MATCH("dLQ",quarterly_final!$A$22:$Z$22,0),FALSE)</f>
        <v>0.7865384214703397</v>
      </c>
      <c r="G215" s="3">
        <f>VLOOKUP($A215, quarterly_final!$A:$Z,MATCH("dutil",quarterly_final!$A$22:$Z$22,0),FALSE)</f>
        <v>-0.13347234376400574</v>
      </c>
      <c r="H215" s="3">
        <f>VLOOKUP($A215, quarterly_final!$A:$Z,MATCH("dtfp_util",quarterly_final!$A$22:$Z$22,0),FALSE)</f>
        <v>3.8477098517247645</v>
      </c>
      <c r="I215" s="3">
        <f>VLOOKUP($A215, quarterly_final!$A:$Z,MATCH("dtfp_util",quarterly_final!$A$22:$Z$22,0),FALSE)+(1-VLOOKUP($A215, quarterly_final!$A:$Z,MATCH("alpha",quarterly_final!$A$22:$Z$22,0),FALSE))*VLOOKUP($A215, quarterly_final!$A:$Z,MATCH("dLQ",quarterly_final!$A$22:$Z$22,0),FALSE)</f>
        <v>4.3784205530770892</v>
      </c>
      <c r="K215">
        <f t="shared" si="38"/>
        <v>-1.7345503256102497</v>
      </c>
      <c r="L215">
        <f t="shared" si="39"/>
        <v>126.58706198415874</v>
      </c>
      <c r="M215">
        <f t="shared" si="40"/>
        <v>70.992337040979663</v>
      </c>
      <c r="N215">
        <f t="shared" si="44"/>
        <v>72.726887366589992</v>
      </c>
      <c r="O215">
        <f t="shared" si="41"/>
        <v>37.784085095059545</v>
      </c>
      <c r="P215" s="3">
        <f t="shared" si="42"/>
        <v>84.876410694420173</v>
      </c>
      <c r="Q215">
        <f t="shared" si="43"/>
        <v>17.810639848119525</v>
      </c>
      <c r="R215">
        <f t="shared" si="46"/>
        <v>122.79910000000055</v>
      </c>
      <c r="S215">
        <f t="shared" si="32"/>
        <v>23.145311650614303</v>
      </c>
      <c r="T215">
        <f t="shared" si="33"/>
        <v>19.357349666456116</v>
      </c>
      <c r="U215">
        <f t="shared" si="45"/>
        <v>42.72157695233922</v>
      </c>
      <c r="V215">
        <f t="shared" si="35"/>
        <v>38.933614968181033</v>
      </c>
      <c r="W215">
        <f t="shared" si="37"/>
        <v>7.2871220915642354</v>
      </c>
      <c r="X215">
        <v>43.184170000000002</v>
      </c>
      <c r="Z215" s="215"/>
      <c r="AA215" s="215"/>
    </row>
    <row r="216" spans="1:27" x14ac:dyDescent="0.25">
      <c r="A216" s="2">
        <v>36114</v>
      </c>
      <c r="B216" t="s">
        <v>218</v>
      </c>
      <c r="C216" s="3">
        <f>VLOOKUP($A216, quarterly_final!$A:$Z,MATCH("dY",quarterly_final!$A$22:$Z$22,0),FALSE)-VLOOKUP($A216, quarterly_final!$A:$Z,MATCH("dhours",quarterly_final!$A$22:$Z$22,0),FALSE)</f>
        <v>0.95482527491839164</v>
      </c>
      <c r="D216" s="3">
        <f>VLOOKUP($A216, quarterly_final!$A:$Z,MATCH("dtfp",quarterly_final!$A$22:$Z$22,0),FALSE)</f>
        <v>-1.1710678821580389E-3</v>
      </c>
      <c r="E216" s="3">
        <f>VLOOKUP($A216, quarterly_final!$A:$Z,MATCH("alpha",quarterly_final!$A$22:$Z$22,0),FALSE)*(VLOOKUP($A216, quarterly_final!$A:$Z,MATCH("dk",quarterly_final!$A$22:$Z$22,0),FALSE)-VLOOKUP($A216, quarterly_final!$A:$Z,MATCH("dhours",quarterly_final!$A$22:$Z$22,0),FALSE)-VLOOKUP($A216, quarterly_final!$A:$Z,MATCH("dLQ",quarterly_final!$A$22:$Z$22,0),FALSE))</f>
        <v>-0.21602171101961781</v>
      </c>
      <c r="F216" s="3">
        <f>VLOOKUP($A216, quarterly_final!$A:$Z,MATCH("dLQ",quarterly_final!$A$22:$Z$22,0),FALSE)</f>
        <v>1.1720180538201674</v>
      </c>
      <c r="G216" s="3">
        <f>VLOOKUP($A216, quarterly_final!$A:$Z,MATCH("dutil",quarterly_final!$A$22:$Z$22,0),FALSE)</f>
        <v>1.6172477653685842</v>
      </c>
      <c r="H216" s="3">
        <f>VLOOKUP($A216, quarterly_final!$A:$Z,MATCH("dtfp_util",quarterly_final!$A$22:$Z$22,0),FALSE)</f>
        <v>-1.6184188332507423</v>
      </c>
      <c r="I216" s="3">
        <f>VLOOKUP($A216, quarterly_final!$A:$Z,MATCH("dtfp_util",quarterly_final!$A$22:$Z$22,0),FALSE)+(1-VLOOKUP($A216, quarterly_final!$A:$Z,MATCH("alpha",quarterly_final!$A$22:$Z$22,0),FALSE))*VLOOKUP($A216, quarterly_final!$A:$Z,MATCH("dLQ",quarterly_final!$A$22:$Z$22,0),FALSE)</f>
        <v>-0.82628142467062171</v>
      </c>
      <c r="K216">
        <f t="shared" si="38"/>
        <v>-1.3302383842681036</v>
      </c>
      <c r="L216">
        <f t="shared" si="39"/>
        <v>126.82576830288833</v>
      </c>
      <c r="M216">
        <f t="shared" si="40"/>
        <v>70.992044274009118</v>
      </c>
      <c r="N216">
        <f t="shared" si="44"/>
        <v>72.322282658277302</v>
      </c>
      <c r="O216">
        <f t="shared" si="41"/>
        <v>37.730079667304643</v>
      </c>
      <c r="P216" s="3">
        <f t="shared" si="42"/>
        <v>84.669840338252513</v>
      </c>
      <c r="Q216">
        <f t="shared" si="43"/>
        <v>18.103644361574567</v>
      </c>
      <c r="R216">
        <f t="shared" si="46"/>
        <v>123.72510000000055</v>
      </c>
      <c r="S216">
        <f t="shared" si="32"/>
        <v>23.384017969343901</v>
      </c>
      <c r="T216">
        <f t="shared" si="33"/>
        <v>20.283349666456118</v>
      </c>
      <c r="U216">
        <f t="shared" si="45"/>
        <v>42.960283271068818</v>
      </c>
      <c r="V216">
        <f t="shared" si="35"/>
        <v>39.859614968181035</v>
      </c>
      <c r="W216">
        <f t="shared" si="37"/>
        <v>7.5801266050192773</v>
      </c>
      <c r="X216">
        <v>44.010939999999998</v>
      </c>
      <c r="Z216" s="215"/>
      <c r="AA216" s="215"/>
    </row>
    <row r="217" spans="1:27" x14ac:dyDescent="0.25">
      <c r="A217" s="2">
        <v>36206</v>
      </c>
      <c r="B217" t="s">
        <v>219</v>
      </c>
      <c r="C217" s="3">
        <f>VLOOKUP($A217, quarterly_final!$A:$Z,MATCH("dY",quarterly_final!$A$22:$Z$22,0),FALSE)-VLOOKUP($A217, quarterly_final!$A:$Z,MATCH("dhours",quarterly_final!$A$22:$Z$22,0),FALSE)</f>
        <v>6.0861163270232055</v>
      </c>
      <c r="D217" s="3">
        <f>VLOOKUP($A217, quarterly_final!$A:$Z,MATCH("dtfp",quarterly_final!$A$22:$Z$22,0),FALSE)</f>
        <v>4.515425213695357</v>
      </c>
      <c r="E217" s="3">
        <f>VLOOKUP($A217, quarterly_final!$A:$Z,MATCH("alpha",quarterly_final!$A$22:$Z$22,0),FALSE)*(VLOOKUP($A217, quarterly_final!$A:$Z,MATCH("dk",quarterly_final!$A$22:$Z$22,0),FALSE)-VLOOKUP($A217, quarterly_final!$A:$Z,MATCH("dhours",quarterly_final!$A$22:$Z$22,0),FALSE)-VLOOKUP($A217, quarterly_final!$A:$Z,MATCH("dLQ",quarterly_final!$A$22:$Z$22,0),FALSE))</f>
        <v>2.4565000018629157</v>
      </c>
      <c r="F217" s="3">
        <f>VLOOKUP($A217, quarterly_final!$A:$Z,MATCH("dLQ",quarterly_final!$A$22:$Z$22,0),FALSE)</f>
        <v>-0.88580888853506679</v>
      </c>
      <c r="G217" s="3">
        <f>VLOOKUP($A217, quarterly_final!$A:$Z,MATCH("dutil",quarterly_final!$A$22:$Z$22,0),FALSE)</f>
        <v>-2.0208978729680109</v>
      </c>
      <c r="H217" s="3">
        <f>VLOOKUP($A217, quarterly_final!$A:$Z,MATCH("dtfp_util",quarterly_final!$A$22:$Z$22,0),FALSE)</f>
        <v>6.5363230866633675</v>
      </c>
      <c r="I217" s="3">
        <f>VLOOKUP($A217, quarterly_final!$A:$Z,MATCH("dtfp_util",quarterly_final!$A$22:$Z$22,0),FALSE)+(1-VLOOKUP($A217, quarterly_final!$A:$Z,MATCH("alpha",quarterly_final!$A$22:$Z$22,0),FALSE))*VLOOKUP($A217, quarterly_final!$A:$Z,MATCH("dLQ",quarterly_final!$A$22:$Z$22,0),FALSE)</f>
        <v>5.9376901920354106</v>
      </c>
      <c r="K217">
        <f t="shared" si="38"/>
        <v>-1.8354628525101062</v>
      </c>
      <c r="L217">
        <f t="shared" si="39"/>
        <v>128.34729738464415</v>
      </c>
      <c r="M217">
        <f t="shared" si="40"/>
        <v>72.120900577432963</v>
      </c>
      <c r="N217">
        <f t="shared" si="44"/>
        <v>73.956363429943138</v>
      </c>
      <c r="O217">
        <f t="shared" si="41"/>
        <v>38.34420466777037</v>
      </c>
      <c r="P217" s="3">
        <f t="shared" si="42"/>
        <v>86.154262886261364</v>
      </c>
      <c r="Q217">
        <f t="shared" si="43"/>
        <v>17.8821921394408</v>
      </c>
      <c r="R217">
        <f t="shared" si="46"/>
        <v>124.65110000000055</v>
      </c>
      <c r="S217">
        <f t="shared" si="32"/>
        <v>24.905547051099717</v>
      </c>
      <c r="T217">
        <f t="shared" si="33"/>
        <v>21.20934966645612</v>
      </c>
      <c r="U217">
        <f t="shared" si="45"/>
        <v>44.481812352824633</v>
      </c>
      <c r="V217">
        <f t="shared" si="35"/>
        <v>40.785614968181036</v>
      </c>
      <c r="W217">
        <f t="shared" si="37"/>
        <v>7.3586743828855106</v>
      </c>
      <c r="X217">
        <v>44.837710000000001</v>
      </c>
      <c r="Z217" s="215"/>
      <c r="AA217" s="215"/>
    </row>
    <row r="218" spans="1:27" x14ac:dyDescent="0.25">
      <c r="A218" s="2">
        <v>36295</v>
      </c>
      <c r="B218" t="s">
        <v>220</v>
      </c>
      <c r="C218" s="3">
        <f>VLOOKUP($A218, quarterly_final!$A:$Z,MATCH("dY",quarterly_final!$A$22:$Z$22,0),FALSE)-VLOOKUP($A218, quarterly_final!$A:$Z,MATCH("dhours",quarterly_final!$A$22:$Z$22,0),FALSE)</f>
        <v>0.30643807116632615</v>
      </c>
      <c r="D218" s="3">
        <f>VLOOKUP($A218, quarterly_final!$A:$Z,MATCH("dtfp",quarterly_final!$A$22:$Z$22,0),FALSE)</f>
        <v>-1.6197825980754865</v>
      </c>
      <c r="E218" s="3">
        <f>VLOOKUP($A218, quarterly_final!$A:$Z,MATCH("alpha",quarterly_final!$A$22:$Z$22,0),FALSE)*(VLOOKUP($A218, quarterly_final!$A:$Z,MATCH("dk",quarterly_final!$A$22:$Z$22,0),FALSE)-VLOOKUP($A218, quarterly_final!$A:$Z,MATCH("dhours",quarterly_final!$A$22:$Z$22,0),FALSE)-VLOOKUP($A218, quarterly_final!$A:$Z,MATCH("dLQ",quarterly_final!$A$22:$Z$22,0),FALSE))</f>
        <v>0.52242629896470105</v>
      </c>
      <c r="F218" s="3">
        <f>VLOOKUP($A218, quarterly_final!$A:$Z,MATCH("dLQ",quarterly_final!$A$22:$Z$22,0),FALSE)</f>
        <v>1.4037943702771116</v>
      </c>
      <c r="G218" s="3">
        <f>VLOOKUP($A218, quarterly_final!$A:$Z,MATCH("dutil",quarterly_final!$A$22:$Z$22,0),FALSE)</f>
        <v>-0.19196440746309962</v>
      </c>
      <c r="H218" s="3">
        <f>VLOOKUP($A218, quarterly_final!$A:$Z,MATCH("dtfp_util",quarterly_final!$A$22:$Z$22,0),FALSE)</f>
        <v>-1.427818190612387</v>
      </c>
      <c r="I218" s="3">
        <f>VLOOKUP($A218, quarterly_final!$A:$Z,MATCH("dtfp_util",quarterly_final!$A$22:$Z$22,0),FALSE)+(1-VLOOKUP($A218, quarterly_final!$A:$Z,MATCH("alpha",quarterly_final!$A$22:$Z$22,0),FALSE))*VLOOKUP($A218, quarterly_final!$A:$Z,MATCH("dLQ",quarterly_final!$A$22:$Z$22,0),FALSE)</f>
        <v>-0.47781667963663421</v>
      </c>
      <c r="K218">
        <f t="shared" si="38"/>
        <v>-1.883453954375881</v>
      </c>
      <c r="L218">
        <f t="shared" si="39"/>
        <v>128.42390690243573</v>
      </c>
      <c r="M218">
        <f t="shared" si="40"/>
        <v>71.715954927914098</v>
      </c>
      <c r="N218">
        <f t="shared" si="44"/>
        <v>73.599408882290035</v>
      </c>
      <c r="O218">
        <f t="shared" si="41"/>
        <v>38.474811242511542</v>
      </c>
      <c r="P218" s="3">
        <f t="shared" si="42"/>
        <v>86.034808716352202</v>
      </c>
      <c r="Q218">
        <f t="shared" si="43"/>
        <v>18.233140732010078</v>
      </c>
      <c r="R218">
        <f t="shared" si="46"/>
        <v>125.57710000000056</v>
      </c>
      <c r="S218">
        <f t="shared" si="32"/>
        <v>24.982156568891298</v>
      </c>
      <c r="T218">
        <f t="shared" si="33"/>
        <v>22.135349666456122</v>
      </c>
      <c r="U218">
        <f t="shared" si="45"/>
        <v>44.558421870616215</v>
      </c>
      <c r="V218">
        <f t="shared" si="35"/>
        <v>41.711614968181038</v>
      </c>
      <c r="W218">
        <f t="shared" si="37"/>
        <v>7.7096229754547885</v>
      </c>
      <c r="X218">
        <v>45.664479999999998</v>
      </c>
      <c r="Z218" s="215"/>
      <c r="AA218" s="215"/>
    </row>
    <row r="219" spans="1:27" x14ac:dyDescent="0.25">
      <c r="A219" s="2">
        <v>36387</v>
      </c>
      <c r="B219" t="s">
        <v>221</v>
      </c>
      <c r="C219" s="3">
        <f>VLOOKUP($A219, quarterly_final!$A:$Z,MATCH("dY",quarterly_final!$A$22:$Z$22,0),FALSE)-VLOOKUP($A219, quarterly_final!$A:$Z,MATCH("dhours",quarterly_final!$A$22:$Z$22,0),FALSE)</f>
        <v>2.506070702670371</v>
      </c>
      <c r="D219" s="3">
        <f>VLOOKUP($A219, quarterly_final!$A:$Z,MATCH("dtfp",quarterly_final!$A$22:$Z$22,0),FALSE)</f>
        <v>1.1234865442922315</v>
      </c>
      <c r="E219" s="3">
        <f>VLOOKUP($A219, quarterly_final!$A:$Z,MATCH("alpha",quarterly_final!$A$22:$Z$22,0),FALSE)*(VLOOKUP($A219, quarterly_final!$A:$Z,MATCH("dk",quarterly_final!$A$22:$Z$22,0),FALSE)-VLOOKUP($A219, quarterly_final!$A:$Z,MATCH("dhours",quarterly_final!$A$22:$Z$22,0),FALSE)-VLOOKUP($A219, quarterly_final!$A:$Z,MATCH("dLQ",quarterly_final!$A$22:$Z$22,0),FALSE))</f>
        <v>1.1188726769646307</v>
      </c>
      <c r="F219" s="3">
        <f>VLOOKUP($A219, quarterly_final!$A:$Z,MATCH("dLQ",quarterly_final!$A$22:$Z$22,0),FALSE)</f>
        <v>0.26371148141350886</v>
      </c>
      <c r="G219" s="3">
        <f>VLOOKUP($A219, quarterly_final!$A:$Z,MATCH("dutil",quarterly_final!$A$22:$Z$22,0),FALSE)</f>
        <v>0.38012049796349617</v>
      </c>
      <c r="H219" s="3">
        <f>VLOOKUP($A219, quarterly_final!$A:$Z,MATCH("dtfp_util",quarterly_final!$A$22:$Z$22,0),FALSE)</f>
        <v>0.74336604632873526</v>
      </c>
      <c r="I219" s="3">
        <f>VLOOKUP($A219, quarterly_final!$A:$Z,MATCH("dtfp_util",quarterly_final!$A$22:$Z$22,0),FALSE)+(1-VLOOKUP($A219, quarterly_final!$A:$Z,MATCH("alpha",quarterly_final!$A$22:$Z$22,0),FALSE))*VLOOKUP($A219, quarterly_final!$A:$Z,MATCH("dLQ",quarterly_final!$A$22:$Z$22,0),FALSE)</f>
        <v>0.92234145228919662</v>
      </c>
      <c r="K219">
        <f t="shared" si="38"/>
        <v>-1.788423829885007</v>
      </c>
      <c r="L219">
        <f t="shared" si="39"/>
        <v>129.05042457810333</v>
      </c>
      <c r="M219">
        <f t="shared" si="40"/>
        <v>71.996826563987156</v>
      </c>
      <c r="N219">
        <f t="shared" si="44"/>
        <v>73.785250393872218</v>
      </c>
      <c r="O219">
        <f t="shared" si="41"/>
        <v>38.754529411752699</v>
      </c>
      <c r="P219" s="3">
        <f t="shared" si="42"/>
        <v>86.265394079424496</v>
      </c>
      <c r="Q219">
        <f t="shared" si="43"/>
        <v>18.299068602363455</v>
      </c>
      <c r="R219">
        <f t="shared" si="46"/>
        <v>126.50310000000056</v>
      </c>
      <c r="S219">
        <f t="shared" si="32"/>
        <v>25.608674244558898</v>
      </c>
      <c r="T219">
        <f t="shared" si="33"/>
        <v>23.061349666456124</v>
      </c>
      <c r="U219">
        <f t="shared" si="45"/>
        <v>45.184939546283815</v>
      </c>
      <c r="V219">
        <f t="shared" si="35"/>
        <v>42.63761496818104</v>
      </c>
      <c r="W219">
        <f t="shared" si="37"/>
        <v>7.7755508458081657</v>
      </c>
      <c r="X219">
        <v>46.491250000000001</v>
      </c>
      <c r="Z219" s="215"/>
      <c r="AA219" s="215"/>
    </row>
    <row r="220" spans="1:27" x14ac:dyDescent="0.25">
      <c r="A220" s="2">
        <v>36479</v>
      </c>
      <c r="B220" t="s">
        <v>222</v>
      </c>
      <c r="C220" s="3">
        <f>VLOOKUP($A220, quarterly_final!$A:$Z,MATCH("dY",quarterly_final!$A$22:$Z$22,0),FALSE)-VLOOKUP($A220, quarterly_final!$A:$Z,MATCH("dhours",quarterly_final!$A$22:$Z$22,0),FALSE)</f>
        <v>5.9911153491192692</v>
      </c>
      <c r="D220" s="3">
        <f>VLOOKUP($A220, quarterly_final!$A:$Z,MATCH("dtfp",quarterly_final!$A$22:$Z$22,0),FALSE)</f>
        <v>4.4636580985095815</v>
      </c>
      <c r="E220" s="3">
        <f>VLOOKUP($A220, quarterly_final!$A:$Z,MATCH("alpha",quarterly_final!$A$22:$Z$22,0),FALSE)*(VLOOKUP($A220, quarterly_final!$A:$Z,MATCH("dk",quarterly_final!$A$22:$Z$22,0),FALSE)-VLOOKUP($A220, quarterly_final!$A:$Z,MATCH("dhours",quarterly_final!$A$22:$Z$22,0),FALSE)-VLOOKUP($A220, quarterly_final!$A:$Z,MATCH("dLQ",quarterly_final!$A$22:$Z$22,0),FALSE))</f>
        <v>1.5089213240663375</v>
      </c>
      <c r="F220" s="3">
        <f>VLOOKUP($A220, quarterly_final!$A:$Z,MATCH("dLQ",quarterly_final!$A$22:$Z$22,0),FALSE)</f>
        <v>1.8535926543350456E-2</v>
      </c>
      <c r="G220" s="3">
        <f>VLOOKUP($A220, quarterly_final!$A:$Z,MATCH("dutil",quarterly_final!$A$22:$Z$22,0),FALSE)</f>
        <v>-0.18267169806716715</v>
      </c>
      <c r="H220" s="3">
        <f>VLOOKUP($A220, quarterly_final!$A:$Z,MATCH("dtfp_util",quarterly_final!$A$22:$Z$22,0),FALSE)</f>
        <v>4.6463297965767483</v>
      </c>
      <c r="I220" s="3">
        <f>VLOOKUP($A220, quarterly_final!$A:$Z,MATCH("dtfp_util",quarterly_final!$A$22:$Z$22,0),FALSE)+(1-VLOOKUP($A220, quarterly_final!$A:$Z,MATCH("alpha",quarterly_final!$A$22:$Z$22,0),FALSE))*VLOOKUP($A220, quarterly_final!$A:$Z,MATCH("dLQ",quarterly_final!$A$22:$Z$22,0),FALSE)</f>
        <v>4.658964349813413</v>
      </c>
      <c r="K220">
        <f t="shared" si="38"/>
        <v>-1.8340917544017987</v>
      </c>
      <c r="L220">
        <f t="shared" si="39"/>
        <v>130.54820341538314</v>
      </c>
      <c r="M220">
        <f t="shared" si="40"/>
        <v>73.112741088614555</v>
      </c>
      <c r="N220">
        <f t="shared" si="44"/>
        <v>74.946832843016409</v>
      </c>
      <c r="O220">
        <f t="shared" si="41"/>
        <v>39.131759742769283</v>
      </c>
      <c r="P220" s="3">
        <f t="shared" si="42"/>
        <v>87.430135166877847</v>
      </c>
      <c r="Q220">
        <f t="shared" si="43"/>
        <v>18.303702583999293</v>
      </c>
      <c r="R220">
        <f t="shared" si="46"/>
        <v>127.42910000000056</v>
      </c>
      <c r="S220">
        <f t="shared" si="32"/>
        <v>27.106453081838708</v>
      </c>
      <c r="T220">
        <f t="shared" si="33"/>
        <v>23.987349666456126</v>
      </c>
      <c r="U220">
        <f t="shared" si="45"/>
        <v>46.682718383563625</v>
      </c>
      <c r="V220">
        <f t="shared" si="35"/>
        <v>43.563614968181042</v>
      </c>
      <c r="W220">
        <f t="shared" si="37"/>
        <v>7.7801848274440033</v>
      </c>
      <c r="X220">
        <v>47.318019999999997</v>
      </c>
      <c r="Z220" s="215"/>
      <c r="AA220" s="215"/>
    </row>
    <row r="221" spans="1:27" x14ac:dyDescent="0.25">
      <c r="A221" s="2">
        <v>36571</v>
      </c>
      <c r="B221" t="s">
        <v>223</v>
      </c>
      <c r="C221" s="3">
        <f>VLOOKUP($A221, quarterly_final!$A:$Z,MATCH("dY",quarterly_final!$A$22:$Z$22,0),FALSE)-VLOOKUP($A221, quarterly_final!$A:$Z,MATCH("dhours",quarterly_final!$A$22:$Z$22,0),FALSE)</f>
        <v>3.437868775058206</v>
      </c>
      <c r="D221" s="3">
        <f>VLOOKUP($A221, quarterly_final!$A:$Z,MATCH("dtfp",quarterly_final!$A$22:$Z$22,0),FALSE)</f>
        <v>1.6432126101052908</v>
      </c>
      <c r="E221" s="3">
        <f>VLOOKUP($A221, quarterly_final!$A:$Z,MATCH("alpha",quarterly_final!$A$22:$Z$22,0),FALSE)*(VLOOKUP($A221, quarterly_final!$A:$Z,MATCH("dk",quarterly_final!$A$22:$Z$22,0),FALSE)-VLOOKUP($A221, quarterly_final!$A:$Z,MATCH("dhours",quarterly_final!$A$22:$Z$22,0),FALSE)-VLOOKUP($A221, quarterly_final!$A:$Z,MATCH("dLQ",quarterly_final!$A$22:$Z$22,0),FALSE))</f>
        <v>1.0736015302873516</v>
      </c>
      <c r="F221" s="3">
        <f>VLOOKUP($A221, quarterly_final!$A:$Z,MATCH("dLQ",quarterly_final!$A$22:$Z$22,0),FALSE)</f>
        <v>0.7210546346655633</v>
      </c>
      <c r="G221" s="3">
        <f>VLOOKUP($A221, quarterly_final!$A:$Z,MATCH("dutil",quarterly_final!$A$22:$Z$22,0),FALSE)</f>
        <v>1.4582376568096509</v>
      </c>
      <c r="H221" s="3">
        <f>VLOOKUP($A221, quarterly_final!$A:$Z,MATCH("dtfp_util",quarterly_final!$A$22:$Z$22,0),FALSE)</f>
        <v>0.18497495329563995</v>
      </c>
      <c r="I221" s="3">
        <f>VLOOKUP($A221, quarterly_final!$A:$Z,MATCH("dtfp_util",quarterly_final!$A$22:$Z$22,0),FALSE)+(1-VLOOKUP($A221, quarterly_final!$A:$Z,MATCH("alpha",quarterly_final!$A$22:$Z$22,0),FALSE))*VLOOKUP($A221, quarterly_final!$A:$Z,MATCH("dLQ",quarterly_final!$A$22:$Z$22,0),FALSE)</f>
        <v>0.6793135560315029</v>
      </c>
      <c r="K221">
        <f t="shared" si="38"/>
        <v>-1.4695323401993861</v>
      </c>
      <c r="L221">
        <f t="shared" si="39"/>
        <v>131.40767060914769</v>
      </c>
      <c r="M221">
        <f t="shared" si="40"/>
        <v>73.523544241140883</v>
      </c>
      <c r="N221">
        <f t="shared" si="44"/>
        <v>74.993076581340318</v>
      </c>
      <c r="O221">
        <f t="shared" si="41"/>
        <v>39.400160125341124</v>
      </c>
      <c r="P221" s="3">
        <f t="shared" si="42"/>
        <v>87.599963555885722</v>
      </c>
      <c r="Q221">
        <f t="shared" si="43"/>
        <v>18.483966242665684</v>
      </c>
      <c r="R221">
        <f t="shared" si="46"/>
        <v>128.35510000000056</v>
      </c>
      <c r="S221">
        <f t="shared" si="32"/>
        <v>27.965920275603253</v>
      </c>
      <c r="T221">
        <f t="shared" si="33"/>
        <v>24.913349666456128</v>
      </c>
      <c r="U221">
        <f t="shared" si="45"/>
        <v>47.542185577328169</v>
      </c>
      <c r="V221">
        <f t="shared" si="35"/>
        <v>44.489614968181044</v>
      </c>
      <c r="W221">
        <f t="shared" si="37"/>
        <v>7.9604484861103941</v>
      </c>
      <c r="X221">
        <v>48.14479</v>
      </c>
      <c r="Z221" s="215"/>
      <c r="AA221" s="215"/>
    </row>
    <row r="222" spans="1:27" x14ac:dyDescent="0.25">
      <c r="A222" s="2">
        <v>36661</v>
      </c>
      <c r="B222" t="s">
        <v>224</v>
      </c>
      <c r="C222" s="3">
        <f>VLOOKUP($A222, quarterly_final!$A:$Z,MATCH("dY",quarterly_final!$A$22:$Z$22,0),FALSE)-VLOOKUP($A222, quarterly_final!$A:$Z,MATCH("dhours",quarterly_final!$A$22:$Z$22,0),FALSE)</f>
        <v>5.2079389095045059</v>
      </c>
      <c r="D222" s="3">
        <f>VLOOKUP($A222, quarterly_final!$A:$Z,MATCH("dtfp",quarterly_final!$A$22:$Z$22,0),FALSE)</f>
        <v>3.695316848177749</v>
      </c>
      <c r="E222" s="3">
        <f>VLOOKUP($A222, quarterly_final!$A:$Z,MATCH("alpha",quarterly_final!$A$22:$Z$22,0),FALSE)*(VLOOKUP($A222, quarterly_final!$A:$Z,MATCH("dk",quarterly_final!$A$22:$Z$22,0),FALSE)-VLOOKUP($A222, quarterly_final!$A:$Z,MATCH("dhours",quarterly_final!$A$22:$Z$22,0),FALSE)-VLOOKUP($A222, quarterly_final!$A:$Z,MATCH("dLQ",quarterly_final!$A$22:$Z$22,0),FALSE))</f>
        <v>2.1362436292878093</v>
      </c>
      <c r="F222" s="3">
        <f>VLOOKUP($A222, quarterly_final!$A:$Z,MATCH("dLQ",quarterly_final!$A$22:$Z$22,0),FALSE)</f>
        <v>-0.62362156796105239</v>
      </c>
      <c r="G222" s="3">
        <f>VLOOKUP($A222, quarterly_final!$A:$Z,MATCH("dutil",quarterly_final!$A$22:$Z$22,0),FALSE)</f>
        <v>-0.77636955310403777</v>
      </c>
      <c r="H222" s="3">
        <f>VLOOKUP($A222, quarterly_final!$A:$Z,MATCH("dtfp_util",quarterly_final!$A$22:$Z$22,0),FALSE)</f>
        <v>4.4716864012817865</v>
      </c>
      <c r="I222" s="3">
        <f>VLOOKUP($A222, quarterly_final!$A:$Z,MATCH("dtfp_util",quarterly_final!$A$22:$Z$22,0),FALSE)+(1-VLOOKUP($A222, quarterly_final!$A:$Z,MATCH("alpha",quarterly_final!$A$22:$Z$22,0),FALSE))*VLOOKUP($A222, quarterly_final!$A:$Z,MATCH("dLQ",quarterly_final!$A$22:$Z$22,0),FALSE)</f>
        <v>4.0421767345617639</v>
      </c>
      <c r="K222">
        <f t="shared" si="38"/>
        <v>-1.6636247284753956</v>
      </c>
      <c r="L222">
        <f t="shared" si="39"/>
        <v>132.70965533652381</v>
      </c>
      <c r="M222">
        <f t="shared" si="40"/>
        <v>74.447373453185321</v>
      </c>
      <c r="N222">
        <f t="shared" si="44"/>
        <v>76.110998181660761</v>
      </c>
      <c r="O222">
        <f t="shared" si="41"/>
        <v>39.934221032663075</v>
      </c>
      <c r="P222" s="3">
        <f t="shared" si="42"/>
        <v>88.610507739526156</v>
      </c>
      <c r="Q222">
        <f t="shared" si="43"/>
        <v>18.328060850675421</v>
      </c>
      <c r="R222">
        <f t="shared" si="46"/>
        <v>129.28110000000055</v>
      </c>
      <c r="S222">
        <f t="shared" si="32"/>
        <v>29.267905002979376</v>
      </c>
      <c r="T222">
        <f t="shared" si="33"/>
        <v>25.839349666456116</v>
      </c>
      <c r="U222">
        <f t="shared" si="45"/>
        <v>48.844170304704292</v>
      </c>
      <c r="V222">
        <f t="shared" si="35"/>
        <v>45.415614968181032</v>
      </c>
      <c r="W222">
        <f t="shared" si="37"/>
        <v>7.804543094120131</v>
      </c>
      <c r="X222">
        <v>48.971559999999997</v>
      </c>
      <c r="Z222" s="215"/>
      <c r="AA222" s="215"/>
    </row>
    <row r="223" spans="1:27" x14ac:dyDescent="0.25">
      <c r="A223" s="2">
        <v>36753</v>
      </c>
      <c r="B223" t="s">
        <v>225</v>
      </c>
      <c r="C223" s="3">
        <f>VLOOKUP($A223, quarterly_final!$A:$Z,MATCH("dY",quarterly_final!$A$22:$Z$22,0),FALSE)-VLOOKUP($A223, quarterly_final!$A:$Z,MATCH("dhours",quarterly_final!$A$22:$Z$22,0),FALSE)</f>
        <v>1.7615997532843153</v>
      </c>
      <c r="D223" s="3">
        <f>VLOOKUP($A223, quarterly_final!$A:$Z,MATCH("dtfp",quarterly_final!$A$22:$Z$22,0),FALSE)</f>
        <v>-1.3359470664882533</v>
      </c>
      <c r="E223" s="3">
        <f>VLOOKUP($A223, quarterly_final!$A:$Z,MATCH("alpha",quarterly_final!$A$22:$Z$22,0),FALSE)*(VLOOKUP($A223, quarterly_final!$A:$Z,MATCH("dk",quarterly_final!$A$22:$Z$22,0),FALSE)-VLOOKUP($A223, quarterly_final!$A:$Z,MATCH("dhours",quarterly_final!$A$22:$Z$22,0),FALSE)-VLOOKUP($A223, quarterly_final!$A:$Z,MATCH("dLQ",quarterly_final!$A$22:$Z$22,0),FALSE))</f>
        <v>1.4213420441452143</v>
      </c>
      <c r="F223" s="3">
        <f>VLOOKUP($A223, quarterly_final!$A:$Z,MATCH("dLQ",quarterly_final!$A$22:$Z$22,0),FALSE)</f>
        <v>1.6762047756273546</v>
      </c>
      <c r="G223" s="3">
        <f>VLOOKUP($A223, quarterly_final!$A:$Z,MATCH("dutil",quarterly_final!$A$22:$Z$22,0),FALSE)</f>
        <v>-2.6064366094285973</v>
      </c>
      <c r="H223" s="3">
        <f>VLOOKUP($A223, quarterly_final!$A:$Z,MATCH("dtfp_util",quarterly_final!$A$22:$Z$22,0),FALSE)</f>
        <v>1.270489542940344</v>
      </c>
      <c r="I223" s="3">
        <f>VLOOKUP($A223, quarterly_final!$A:$Z,MATCH("dtfp_util",quarterly_final!$A$22:$Z$22,0),FALSE)+(1-VLOOKUP($A223, quarterly_final!$A:$Z,MATCH("alpha",quarterly_final!$A$22:$Z$22,0),FALSE))*VLOOKUP($A223, quarterly_final!$A:$Z,MATCH("dLQ",quarterly_final!$A$22:$Z$22,0),FALSE)</f>
        <v>2.4289096005217363</v>
      </c>
      <c r="K223">
        <f t="shared" si="38"/>
        <v>-2.3152338808325448</v>
      </c>
      <c r="L223">
        <f t="shared" si="39"/>
        <v>133.15005527484487</v>
      </c>
      <c r="M223">
        <f t="shared" si="40"/>
        <v>74.11338668656326</v>
      </c>
      <c r="N223">
        <f t="shared" si="44"/>
        <v>76.428620567395853</v>
      </c>
      <c r="O223">
        <f t="shared" si="41"/>
        <v>40.289556543699376</v>
      </c>
      <c r="P223" s="3">
        <f t="shared" si="42"/>
        <v>89.217735139656597</v>
      </c>
      <c r="Q223">
        <f t="shared" si="43"/>
        <v>18.747112044582259</v>
      </c>
      <c r="R223">
        <f t="shared" si="46"/>
        <v>130.20710000000054</v>
      </c>
      <c r="S223">
        <f t="shared" si="32"/>
        <v>29.70830494130044</v>
      </c>
      <c r="T223">
        <f t="shared" si="33"/>
        <v>26.765349666456103</v>
      </c>
      <c r="U223">
        <f t="shared" si="45"/>
        <v>49.284570243025357</v>
      </c>
      <c r="V223">
        <f t="shared" si="35"/>
        <v>46.34161496818102</v>
      </c>
      <c r="W223">
        <f t="shared" si="37"/>
        <v>8.2235942880269697</v>
      </c>
      <c r="X223">
        <v>49.79833</v>
      </c>
      <c r="Z223" s="215"/>
      <c r="AA223" s="215"/>
    </row>
    <row r="224" spans="1:27" x14ac:dyDescent="0.25">
      <c r="A224" s="2">
        <v>36845</v>
      </c>
      <c r="B224" t="s">
        <v>226</v>
      </c>
      <c r="C224" s="3">
        <f>VLOOKUP($A224, quarterly_final!$A:$Z,MATCH("dY",quarterly_final!$A$22:$Z$22,0),FALSE)-VLOOKUP($A224, quarterly_final!$A:$Z,MATCH("dhours",quarterly_final!$A$22:$Z$22,0),FALSE)</f>
        <v>2.4139038305388993</v>
      </c>
      <c r="D224" s="3">
        <f>VLOOKUP($A224, quarterly_final!$A:$Z,MATCH("dtfp",quarterly_final!$A$22:$Z$22,0),FALSE)</f>
        <v>1.1099401684868668</v>
      </c>
      <c r="E224" s="3">
        <f>VLOOKUP($A224, quarterly_final!$A:$Z,MATCH("alpha",quarterly_final!$A$22:$Z$22,0),FALSE)*(VLOOKUP($A224, quarterly_final!$A:$Z,MATCH("dk",quarterly_final!$A$22:$Z$22,0),FALSE)-VLOOKUP($A224, quarterly_final!$A:$Z,MATCH("dhours",quarterly_final!$A$22:$Z$22,0),FALSE)-VLOOKUP($A224, quarterly_final!$A:$Z,MATCH("dLQ",quarterly_final!$A$22:$Z$22,0),FALSE))</f>
        <v>3.0821430905697778</v>
      </c>
      <c r="F224" s="3">
        <f>VLOOKUP($A224, quarterly_final!$A:$Z,MATCH("dLQ",quarterly_final!$A$22:$Z$22,0),FALSE)</f>
        <v>-1.7781794285177455</v>
      </c>
      <c r="G224" s="3">
        <f>VLOOKUP($A224, quarterly_final!$A:$Z,MATCH("dutil",quarterly_final!$A$22:$Z$22,0),FALSE)</f>
        <v>-2.6070699715546484</v>
      </c>
      <c r="H224" s="3">
        <f>VLOOKUP($A224, quarterly_final!$A:$Z,MATCH("dtfp_util",quarterly_final!$A$22:$Z$22,0),FALSE)</f>
        <v>3.7170101400415154</v>
      </c>
      <c r="I224" s="3">
        <f>VLOOKUP($A224, quarterly_final!$A:$Z,MATCH("dtfp_util",quarterly_final!$A$22:$Z$22,0),FALSE)+(1-VLOOKUP($A224, quarterly_final!$A:$Z,MATCH("alpha",quarterly_final!$A$22:$Z$22,0),FALSE))*VLOOKUP($A224, quarterly_final!$A:$Z,MATCH("dLQ",quarterly_final!$A$22:$Z$22,0),FALSE)</f>
        <v>2.4853279761086018</v>
      </c>
      <c r="K224">
        <f t="shared" si="38"/>
        <v>-2.9670013737212066</v>
      </c>
      <c r="L224">
        <f t="shared" si="39"/>
        <v>133.75353123247959</v>
      </c>
      <c r="M224">
        <f t="shared" si="40"/>
        <v>74.390871728684971</v>
      </c>
      <c r="N224">
        <f t="shared" si="44"/>
        <v>77.357873102406231</v>
      </c>
      <c r="O224">
        <f t="shared" si="41"/>
        <v>41.060092316341823</v>
      </c>
      <c r="P224" s="3">
        <f t="shared" si="42"/>
        <v>89.839067133683741</v>
      </c>
      <c r="Q224">
        <f t="shared" si="43"/>
        <v>18.302567187452823</v>
      </c>
      <c r="R224">
        <f t="shared" si="46"/>
        <v>131.13310000000052</v>
      </c>
      <c r="S224">
        <f t="shared" si="32"/>
        <v>30.311780898935154</v>
      </c>
      <c r="T224">
        <f t="shared" si="33"/>
        <v>27.691349666456091</v>
      </c>
      <c r="U224">
        <f t="shared" si="45"/>
        <v>49.888046200660071</v>
      </c>
      <c r="V224">
        <f t="shared" si="35"/>
        <v>47.267614968181007</v>
      </c>
      <c r="W224">
        <f t="shared" si="37"/>
        <v>7.7790494308975333</v>
      </c>
      <c r="X224">
        <v>50.625100000000003</v>
      </c>
      <c r="Z224" s="215"/>
      <c r="AA224" s="215"/>
    </row>
    <row r="225" spans="1:27" x14ac:dyDescent="0.25">
      <c r="A225" s="2">
        <v>36937</v>
      </c>
      <c r="B225" t="s">
        <v>227</v>
      </c>
      <c r="C225" s="3">
        <f>VLOOKUP($A225, quarterly_final!$A:$Z,MATCH("dY",quarterly_final!$A$22:$Z$22,0),FALSE)-VLOOKUP($A225, quarterly_final!$A:$Z,MATCH("dhours",quarterly_final!$A$22:$Z$22,0),FALSE)</f>
        <v>2.4216769007686878</v>
      </c>
      <c r="D225" s="3">
        <f>VLOOKUP($A225, quarterly_final!$A:$Z,MATCH("dtfp",quarterly_final!$A$22:$Z$22,0),FALSE)</f>
        <v>-1.3846038913956371</v>
      </c>
      <c r="E225" s="3">
        <f>VLOOKUP($A225, quarterly_final!$A:$Z,MATCH("alpha",quarterly_final!$A$22:$Z$22,0),FALSE)*(VLOOKUP($A225, quarterly_final!$A:$Z,MATCH("dk",quarterly_final!$A$22:$Z$22,0),FALSE)-VLOOKUP($A225, quarterly_final!$A:$Z,MATCH("dhours",quarterly_final!$A$22:$Z$22,0),FALSE)-VLOOKUP($A225, quarterly_final!$A:$Z,MATCH("dLQ",quarterly_final!$A$22:$Z$22,0),FALSE))</f>
        <v>0.96679987910864396</v>
      </c>
      <c r="F225" s="3">
        <f>VLOOKUP($A225, quarterly_final!$A:$Z,MATCH("dLQ",quarterly_final!$A$22:$Z$22,0),FALSE)</f>
        <v>2.8394809130556808</v>
      </c>
      <c r="G225" s="3">
        <f>VLOOKUP($A225, quarterly_final!$A:$Z,MATCH("dutil",quarterly_final!$A$22:$Z$22,0),FALSE)</f>
        <v>-1.9634790082975406</v>
      </c>
      <c r="H225" s="3">
        <f>VLOOKUP($A225, quarterly_final!$A:$Z,MATCH("dtfp_util",quarterly_final!$A$22:$Z$22,0),FALSE)</f>
        <v>0.57887511690190352</v>
      </c>
      <c r="I225" s="3">
        <f>VLOOKUP($A225, quarterly_final!$A:$Z,MATCH("dtfp_util",quarterly_final!$A$22:$Z$22,0),FALSE)+(1-VLOOKUP($A225, quarterly_final!$A:$Z,MATCH("alpha",quarterly_final!$A$22:$Z$22,0),FALSE))*VLOOKUP($A225, quarterly_final!$A:$Z,MATCH("dLQ",quarterly_final!$A$22:$Z$22,0),FALSE)</f>
        <v>2.5478782285202177</v>
      </c>
      <c r="K225">
        <f t="shared" si="38"/>
        <v>-3.4578711257955916</v>
      </c>
      <c r="L225">
        <f t="shared" si="39"/>
        <v>134.35895045767177</v>
      </c>
      <c r="M225">
        <f t="shared" si="40"/>
        <v>74.044720755836067</v>
      </c>
      <c r="N225">
        <f t="shared" si="44"/>
        <v>77.502591881631702</v>
      </c>
      <c r="O225">
        <f t="shared" si="41"/>
        <v>41.301792286118982</v>
      </c>
      <c r="P225" s="3">
        <f t="shared" si="42"/>
        <v>90.4760366908138</v>
      </c>
      <c r="Q225">
        <f t="shared" si="43"/>
        <v>19.012437415716743</v>
      </c>
      <c r="R225">
        <f t="shared" si="46"/>
        <v>132.05910000000051</v>
      </c>
      <c r="S225">
        <f t="shared" si="32"/>
        <v>30.917200124127334</v>
      </c>
      <c r="T225">
        <f t="shared" si="33"/>
        <v>28.617349666456079</v>
      </c>
      <c r="U225">
        <f t="shared" si="45"/>
        <v>50.49346542585225</v>
      </c>
      <c r="V225">
        <f t="shared" si="35"/>
        <v>48.193614968180995</v>
      </c>
      <c r="W225">
        <f t="shared" ref="W225:W256" si="47">W224+F225/4</f>
        <v>8.4889196591614535</v>
      </c>
      <c r="X225">
        <v>51.45187</v>
      </c>
      <c r="Z225" s="215"/>
      <c r="AA225" s="215"/>
    </row>
    <row r="226" spans="1:27" x14ac:dyDescent="0.25">
      <c r="A226" s="2">
        <v>37026</v>
      </c>
      <c r="B226" t="s">
        <v>228</v>
      </c>
      <c r="C226" s="3">
        <f>VLOOKUP($A226, quarterly_final!$A:$Z,MATCH("dY",quarterly_final!$A$22:$Z$22,0),FALSE)-VLOOKUP($A226, quarterly_final!$A:$Z,MATCH("dhours",quarterly_final!$A$22:$Z$22,0),FALSE)</f>
        <v>4.402864994322897</v>
      </c>
      <c r="D226" s="3">
        <f>VLOOKUP($A226, quarterly_final!$A:$Z,MATCH("dtfp",quarterly_final!$A$22:$Z$22,0),FALSE)</f>
        <v>1.6020080229215568</v>
      </c>
      <c r="E226" s="3">
        <f>VLOOKUP($A226, quarterly_final!$A:$Z,MATCH("alpha",quarterly_final!$A$22:$Z$22,0),FALSE)*(VLOOKUP($A226, quarterly_final!$A:$Z,MATCH("dk",quarterly_final!$A$22:$Z$22,0),FALSE)-VLOOKUP($A226, quarterly_final!$A:$Z,MATCH("dhours",quarterly_final!$A$22:$Z$22,0),FALSE)-VLOOKUP($A226, quarterly_final!$A:$Z,MATCH("dLQ",quarterly_final!$A$22:$Z$22,0),FALSE))</f>
        <v>2.7914157258350185</v>
      </c>
      <c r="F226" s="3">
        <f>VLOOKUP($A226, quarterly_final!$A:$Z,MATCH("dLQ",quarterly_final!$A$22:$Z$22,0),FALSE)</f>
        <v>9.4412455663217543E-3</v>
      </c>
      <c r="G226" s="3">
        <f>VLOOKUP($A226, quarterly_final!$A:$Z,MATCH("dutil",quarterly_final!$A$22:$Z$22,0),FALSE)</f>
        <v>-1.0047746017799881</v>
      </c>
      <c r="H226" s="3">
        <f>VLOOKUP($A226, quarterly_final!$A:$Z,MATCH("dtfp_util",quarterly_final!$A$22:$Z$22,0),FALSE)</f>
        <v>2.6067826247015446</v>
      </c>
      <c r="I226" s="3">
        <f>VLOOKUP($A226, quarterly_final!$A:$Z,MATCH("dtfp_util",quarterly_final!$A$22:$Z$22,0),FALSE)+(1-VLOOKUP($A226, quarterly_final!$A:$Z,MATCH("alpha",quarterly_final!$A$22:$Z$22,0),FALSE))*VLOOKUP($A226, quarterly_final!$A:$Z,MATCH("dLQ",quarterly_final!$A$22:$Z$22,0),FALSE)</f>
        <v>2.613323145920381</v>
      </c>
      <c r="K226">
        <f t="shared" si="38"/>
        <v>-3.7090647762405888</v>
      </c>
      <c r="L226">
        <f t="shared" si="39"/>
        <v>135.45966670625251</v>
      </c>
      <c r="M226">
        <f t="shared" si="40"/>
        <v>74.445222761566455</v>
      </c>
      <c r="N226">
        <f t="shared" si="44"/>
        <v>78.154287537807093</v>
      </c>
      <c r="O226">
        <f t="shared" si="41"/>
        <v>41.999646217577734</v>
      </c>
      <c r="P226" s="3">
        <f t="shared" si="42"/>
        <v>91.129367477293897</v>
      </c>
      <c r="Q226">
        <f t="shared" si="43"/>
        <v>19.014797727108323</v>
      </c>
      <c r="R226">
        <f t="shared" si="46"/>
        <v>132.9851000000005</v>
      </c>
      <c r="S226">
        <f t="shared" si="32"/>
        <v>32.017916372708072</v>
      </c>
      <c r="T226">
        <f t="shared" si="33"/>
        <v>29.543349666456066</v>
      </c>
      <c r="U226">
        <f t="shared" si="45"/>
        <v>51.594181674432988</v>
      </c>
      <c r="V226">
        <f t="shared" si="35"/>
        <v>49.119614968180983</v>
      </c>
      <c r="W226">
        <f t="shared" si="47"/>
        <v>8.491279970553034</v>
      </c>
      <c r="X226">
        <v>52.278640000000003</v>
      </c>
      <c r="Z226" s="215"/>
      <c r="AA226" s="215"/>
    </row>
    <row r="227" spans="1:27" x14ac:dyDescent="0.25">
      <c r="A227" s="2">
        <v>37118</v>
      </c>
      <c r="B227" t="s">
        <v>229</v>
      </c>
      <c r="C227" s="3">
        <f>VLOOKUP($A227, quarterly_final!$A:$Z,MATCH("dY",quarterly_final!$A$22:$Z$22,0),FALSE)-VLOOKUP($A227, quarterly_final!$A:$Z,MATCH("dhours",quarterly_final!$A$22:$Z$22,0),FALSE)</f>
        <v>2.1200170112432914</v>
      </c>
      <c r="D227" s="3">
        <f>VLOOKUP($A227, quarterly_final!$A:$Z,MATCH("dtfp",quarterly_final!$A$22:$Z$22,0),FALSE)</f>
        <v>-1.6809146158239561</v>
      </c>
      <c r="E227" s="3">
        <f>VLOOKUP($A227, quarterly_final!$A:$Z,MATCH("alpha",quarterly_final!$A$22:$Z$22,0),FALSE)*(VLOOKUP($A227, quarterly_final!$A:$Z,MATCH("dk",quarterly_final!$A$22:$Z$22,0),FALSE)-VLOOKUP($A227, quarterly_final!$A:$Z,MATCH("dhours",quarterly_final!$A$22:$Z$22,0),FALSE)-VLOOKUP($A227, quarterly_final!$A:$Z,MATCH("dLQ",quarterly_final!$A$22:$Z$22,0),FALSE))</f>
        <v>2.1086029966946613</v>
      </c>
      <c r="F227" s="3">
        <f>VLOOKUP($A227, quarterly_final!$A:$Z,MATCH("dLQ",quarterly_final!$A$22:$Z$22,0),FALSE)</f>
        <v>1.692328630372586</v>
      </c>
      <c r="G227" s="3">
        <f>VLOOKUP($A227, quarterly_final!$A:$Z,MATCH("dutil",quarterly_final!$A$22:$Z$22,0),FALSE)</f>
        <v>-1.556145683072772</v>
      </c>
      <c r="H227" s="3">
        <f>VLOOKUP($A227, quarterly_final!$A:$Z,MATCH("dtfp_util",quarterly_final!$A$22:$Z$22,0),FALSE)</f>
        <v>-0.12476893275118406</v>
      </c>
      <c r="I227" s="3">
        <f>VLOOKUP($A227, quarterly_final!$A:$Z,MATCH("dtfp_util",quarterly_final!$A$22:$Z$22,0),FALSE)+(1-VLOOKUP($A227, quarterly_final!$A:$Z,MATCH("alpha",quarterly_final!$A$22:$Z$22,0),FALSE))*VLOOKUP($A227, quarterly_final!$A:$Z,MATCH("dLQ",quarterly_final!$A$22:$Z$22,0),FALSE)</f>
        <v>1.0440088607255351</v>
      </c>
      <c r="K227">
        <f t="shared" si="38"/>
        <v>-4.0981011970087815</v>
      </c>
      <c r="L227">
        <f t="shared" si="39"/>
        <v>135.98967095906332</v>
      </c>
      <c r="M227">
        <f t="shared" si="40"/>
        <v>74.024994107610468</v>
      </c>
      <c r="N227">
        <f t="shared" si="44"/>
        <v>78.123095304619298</v>
      </c>
      <c r="O227">
        <f t="shared" si="41"/>
        <v>42.526796966751398</v>
      </c>
      <c r="P227" s="3">
        <f t="shared" si="42"/>
        <v>91.390369692475275</v>
      </c>
      <c r="Q227">
        <f t="shared" si="43"/>
        <v>19.43787988470147</v>
      </c>
      <c r="R227">
        <f t="shared" si="46"/>
        <v>133.91110000000049</v>
      </c>
      <c r="S227">
        <f t="shared" si="32"/>
        <v>32.547920625518884</v>
      </c>
      <c r="T227">
        <f t="shared" si="33"/>
        <v>30.469349666456054</v>
      </c>
      <c r="U227">
        <f t="shared" si="45"/>
        <v>52.124185927243801</v>
      </c>
      <c r="V227">
        <f t="shared" si="35"/>
        <v>50.045614968180971</v>
      </c>
      <c r="W227">
        <f t="shared" si="47"/>
        <v>8.9143621281461805</v>
      </c>
      <c r="X227">
        <v>53.105420000000002</v>
      </c>
      <c r="Z227" s="215"/>
      <c r="AA227" s="215"/>
    </row>
    <row r="228" spans="1:27" x14ac:dyDescent="0.25">
      <c r="A228" s="2">
        <v>37210</v>
      </c>
      <c r="B228" t="s">
        <v>230</v>
      </c>
      <c r="C228" s="3">
        <f>VLOOKUP($A228, quarterly_final!$A:$Z,MATCH("dY",quarterly_final!$A$22:$Z$22,0),FALSE)-VLOOKUP($A228, quarterly_final!$A:$Z,MATCH("dhours",quarterly_final!$A$22:$Z$22,0),FALSE)</f>
        <v>3.1549375244516398</v>
      </c>
      <c r="D228" s="3">
        <f>VLOOKUP($A228, quarterly_final!$A:$Z,MATCH("dtfp",quarterly_final!$A$22:$Z$22,0),FALSE)</f>
        <v>0.97610341424455338</v>
      </c>
      <c r="E228" s="3">
        <f>VLOOKUP($A228, quarterly_final!$A:$Z,MATCH("alpha",quarterly_final!$A$22:$Z$22,0),FALSE)*(VLOOKUP($A228, quarterly_final!$A:$Z,MATCH("dk",quarterly_final!$A$22:$Z$22,0),FALSE)-VLOOKUP($A228, quarterly_final!$A:$Z,MATCH("dhours",quarterly_final!$A$22:$Z$22,0),FALSE)-VLOOKUP($A228, quarterly_final!$A:$Z,MATCH("dLQ",quarterly_final!$A$22:$Z$22,0),FALSE))</f>
        <v>2.3551983344604199</v>
      </c>
      <c r="F228" s="3">
        <f>VLOOKUP($A228, quarterly_final!$A:$Z,MATCH("dLQ",quarterly_final!$A$22:$Z$22,0),FALSE)</f>
        <v>-0.17636422425333365</v>
      </c>
      <c r="G228" s="3">
        <f>VLOOKUP($A228, quarterly_final!$A:$Z,MATCH("dutil",quarterly_final!$A$22:$Z$22,0),FALSE)</f>
        <v>-3.2426375422630342</v>
      </c>
      <c r="H228" s="3">
        <f>VLOOKUP($A228, quarterly_final!$A:$Z,MATCH("dtfp_util",quarterly_final!$A$22:$Z$22,0),FALSE)</f>
        <v>4.2187409565075873</v>
      </c>
      <c r="I228" s="3">
        <f>VLOOKUP($A228, quarterly_final!$A:$Z,MATCH("dtfp_util",quarterly_final!$A$22:$Z$22,0),FALSE)+(1-VLOOKUP($A228, quarterly_final!$A:$Z,MATCH("alpha",quarterly_final!$A$22:$Z$22,0),FALSE))*VLOOKUP($A228, quarterly_final!$A:$Z,MATCH("dLQ",quarterly_final!$A$22:$Z$22,0),FALSE)</f>
        <v>4.0975690197798045</v>
      </c>
      <c r="K228">
        <f t="shared" si="38"/>
        <v>-4.9087605825745397</v>
      </c>
      <c r="L228">
        <f t="shared" si="39"/>
        <v>136.77840534017622</v>
      </c>
      <c r="M228">
        <f t="shared" si="40"/>
        <v>74.269019961171608</v>
      </c>
      <c r="N228">
        <f t="shared" si="44"/>
        <v>79.177780543746195</v>
      </c>
      <c r="O228">
        <f t="shared" si="41"/>
        <v>43.115596550366504</v>
      </c>
      <c r="P228" s="3">
        <f t="shared" si="42"/>
        <v>92.414761947420232</v>
      </c>
      <c r="Q228">
        <f t="shared" si="43"/>
        <v>19.393788828638137</v>
      </c>
      <c r="R228">
        <f t="shared" si="46"/>
        <v>134.83710000000048</v>
      </c>
      <c r="S228">
        <f t="shared" si="32"/>
        <v>33.336655006631787</v>
      </c>
      <c r="T228">
        <f t="shared" si="33"/>
        <v>31.395349666456042</v>
      </c>
      <c r="U228">
        <f t="shared" si="45"/>
        <v>52.912920308356703</v>
      </c>
      <c r="V228">
        <f t="shared" si="35"/>
        <v>50.971614968180958</v>
      </c>
      <c r="W228">
        <f t="shared" si="47"/>
        <v>8.870271072082847</v>
      </c>
      <c r="X228">
        <v>53.932189999999999</v>
      </c>
      <c r="Z228" s="215"/>
      <c r="AA228" s="215"/>
    </row>
    <row r="229" spans="1:27" x14ac:dyDescent="0.25">
      <c r="A229" s="2">
        <v>37302</v>
      </c>
      <c r="B229" t="s">
        <v>231</v>
      </c>
      <c r="C229" s="3">
        <f>VLOOKUP($A229, quarterly_final!$A:$Z,MATCH("dY",quarterly_final!$A$22:$Z$22,0),FALSE)-VLOOKUP($A229, quarterly_final!$A:$Z,MATCH("dhours",quarterly_final!$A$22:$Z$22,0),FALSE)</f>
        <v>8.5857890913512591</v>
      </c>
      <c r="D229" s="3">
        <f>VLOOKUP($A229, quarterly_final!$A:$Z,MATCH("dtfp",quarterly_final!$A$22:$Z$22,0),FALSE)</f>
        <v>6.7567291503146958</v>
      </c>
      <c r="E229" s="3">
        <f>VLOOKUP($A229, quarterly_final!$A:$Z,MATCH("alpha",quarterly_final!$A$22:$Z$22,0),FALSE)*(VLOOKUP($A229, quarterly_final!$A:$Z,MATCH("dk",quarterly_final!$A$22:$Z$22,0),FALSE)-VLOOKUP($A229, quarterly_final!$A:$Z,MATCH("dhours",quarterly_final!$A$22:$Z$22,0),FALSE)-VLOOKUP($A229, quarterly_final!$A:$Z,MATCH("dLQ",quarterly_final!$A$22:$Z$22,0),FALSE))</f>
        <v>2.1078174670483936</v>
      </c>
      <c r="F229" s="3">
        <f>VLOOKUP($A229, quarterly_final!$A:$Z,MATCH("dLQ",quarterly_final!$A$22:$Z$22,0),FALSE)</f>
        <v>-0.27875752601183024</v>
      </c>
      <c r="G229" s="3">
        <f>VLOOKUP($A229, quarterly_final!$A:$Z,MATCH("dutil",quarterly_final!$A$22:$Z$22,0),FALSE)</f>
        <v>2.0374307721979199</v>
      </c>
      <c r="H229" s="3">
        <f>VLOOKUP($A229, quarterly_final!$A:$Z,MATCH("dtfp_util",quarterly_final!$A$22:$Z$22,0),FALSE)</f>
        <v>4.7192983781167754</v>
      </c>
      <c r="I229" s="3">
        <f>VLOOKUP($A229, quarterly_final!$A:$Z,MATCH("dtfp_util",quarterly_final!$A$22:$Z$22,0),FALSE)+(1-VLOOKUP($A229, quarterly_final!$A:$Z,MATCH("alpha",quarterly_final!$A$22:$Z$22,0),FALSE))*VLOOKUP($A229, quarterly_final!$A:$Z,MATCH("dLQ",quarterly_final!$A$22:$Z$22,0),FALSE)</f>
        <v>4.5291782104030345</v>
      </c>
      <c r="K229">
        <f t="shared" si="38"/>
        <v>-4.3994028895250601</v>
      </c>
      <c r="L229">
        <f t="shared" si="39"/>
        <v>138.92485261301402</v>
      </c>
      <c r="M229">
        <f t="shared" si="40"/>
        <v>75.958202248750283</v>
      </c>
      <c r="N229">
        <f t="shared" si="44"/>
        <v>80.357605138275389</v>
      </c>
      <c r="O229">
        <f t="shared" si="41"/>
        <v>43.642550917128602</v>
      </c>
      <c r="P229" s="3">
        <f t="shared" si="42"/>
        <v>93.547056500020986</v>
      </c>
      <c r="Q229">
        <f t="shared" si="43"/>
        <v>19.324099447135179</v>
      </c>
      <c r="R229">
        <f t="shared" si="46"/>
        <v>135.76310000000046</v>
      </c>
      <c r="S229">
        <f t="shared" si="32"/>
        <v>35.483102279469591</v>
      </c>
      <c r="T229">
        <f t="shared" si="33"/>
        <v>32.32134966645603</v>
      </c>
      <c r="U229">
        <f t="shared" si="45"/>
        <v>55.059367581194508</v>
      </c>
      <c r="V229">
        <f t="shared" si="35"/>
        <v>51.897614968180946</v>
      </c>
      <c r="W229">
        <f t="shared" si="47"/>
        <v>8.8005816905798895</v>
      </c>
      <c r="X229">
        <v>54.758960000000002</v>
      </c>
      <c r="Z229" s="215"/>
      <c r="AA229" s="215"/>
    </row>
    <row r="230" spans="1:27" x14ac:dyDescent="0.25">
      <c r="A230" s="2">
        <v>37391</v>
      </c>
      <c r="B230" t="s">
        <v>232</v>
      </c>
      <c r="C230" s="3">
        <f>VLOOKUP($A230, quarterly_final!$A:$Z,MATCH("dY",quarterly_final!$A$22:$Z$22,0),FALSE)-VLOOKUP($A230, quarterly_final!$A:$Z,MATCH("dhours",quarterly_final!$A$22:$Z$22,0),FALSE)</f>
        <v>1.4120575307792649</v>
      </c>
      <c r="D230" s="3">
        <f>VLOOKUP($A230, quarterly_final!$A:$Z,MATCH("dtfp",quarterly_final!$A$22:$Z$22,0),FALSE)</f>
        <v>-0.12942633653405911</v>
      </c>
      <c r="E230" s="3">
        <f>VLOOKUP($A230, quarterly_final!$A:$Z,MATCH("alpha",quarterly_final!$A$22:$Z$22,0),FALSE)*(VLOOKUP($A230, quarterly_final!$A:$Z,MATCH("dk",quarterly_final!$A$22:$Z$22,0),FALSE)-VLOOKUP($A230, quarterly_final!$A:$Z,MATCH("dhours",quarterly_final!$A$22:$Z$22,0),FALSE)-VLOOKUP($A230, quarterly_final!$A:$Z,MATCH("dLQ",quarterly_final!$A$22:$Z$22,0),FALSE))</f>
        <v>0.23815364550639304</v>
      </c>
      <c r="F230" s="3">
        <f>VLOOKUP($A230, quarterly_final!$A:$Z,MATCH("dLQ",quarterly_final!$A$22:$Z$22,0),FALSE)</f>
        <v>1.3033302218069309</v>
      </c>
      <c r="G230" s="3">
        <f>VLOOKUP($A230, quarterly_final!$A:$Z,MATCH("dutil",quarterly_final!$A$22:$Z$22,0),FALSE)</f>
        <v>2.3302056888391847</v>
      </c>
      <c r="H230" s="3">
        <f>VLOOKUP($A230, quarterly_final!$A:$Z,MATCH("dtfp_util",quarterly_final!$A$22:$Z$22,0),FALSE)</f>
        <v>-2.459632025373244</v>
      </c>
      <c r="I230" s="3">
        <f>VLOOKUP($A230, quarterly_final!$A:$Z,MATCH("dtfp_util",quarterly_final!$A$22:$Z$22,0),FALSE)+(1-VLOOKUP($A230, quarterly_final!$A:$Z,MATCH("alpha",quarterly_final!$A$22:$Z$22,0),FALSE))*VLOOKUP($A230, quarterly_final!$A:$Z,MATCH("dLQ",quarterly_final!$A$22:$Z$22,0),FALSE)</f>
        <v>-1.5764272940950232</v>
      </c>
      <c r="K230">
        <f t="shared" si="38"/>
        <v>-3.816851467315264</v>
      </c>
      <c r="L230">
        <f t="shared" si="39"/>
        <v>139.27786699570885</v>
      </c>
      <c r="M230">
        <f t="shared" si="40"/>
        <v>75.925845664616773</v>
      </c>
      <c r="N230">
        <f t="shared" si="44"/>
        <v>79.742697131932076</v>
      </c>
      <c r="O230">
        <f t="shared" si="41"/>
        <v>43.702089328505203</v>
      </c>
      <c r="P230" s="3">
        <f t="shared" si="42"/>
        <v>93.152949676497229</v>
      </c>
      <c r="Q230">
        <f t="shared" si="43"/>
        <v>19.649932002586912</v>
      </c>
      <c r="R230">
        <f t="shared" si="46"/>
        <v>136.68910000000045</v>
      </c>
      <c r="S230">
        <f t="shared" si="32"/>
        <v>35.836116662164414</v>
      </c>
      <c r="T230">
        <f t="shared" si="33"/>
        <v>33.247349666456017</v>
      </c>
      <c r="U230">
        <f t="shared" si="45"/>
        <v>55.412381963889331</v>
      </c>
      <c r="V230">
        <f t="shared" si="35"/>
        <v>52.823614968180934</v>
      </c>
      <c r="W230">
        <f t="shared" si="47"/>
        <v>9.1264142460316222</v>
      </c>
      <c r="X230">
        <v>55.585729999999998</v>
      </c>
      <c r="Z230" s="215"/>
      <c r="AA230" s="215"/>
    </row>
    <row r="231" spans="1:27" x14ac:dyDescent="0.25">
      <c r="A231" s="2">
        <v>37483</v>
      </c>
      <c r="B231" t="s">
        <v>233</v>
      </c>
      <c r="C231" s="3">
        <f>VLOOKUP($A231, quarterly_final!$A:$Z,MATCH("dY",quarterly_final!$A$22:$Z$22,0),FALSE)-VLOOKUP($A231, quarterly_final!$A:$Z,MATCH("dhours",quarterly_final!$A$22:$Z$22,0),FALSE)</f>
        <v>2.5845827778873343</v>
      </c>
      <c r="D231" s="3">
        <f>VLOOKUP($A231, quarterly_final!$A:$Z,MATCH("dtfp",quarterly_final!$A$22:$Z$22,0),FALSE)</f>
        <v>0.97645829662679207</v>
      </c>
      <c r="E231" s="3">
        <f>VLOOKUP($A231, quarterly_final!$A:$Z,MATCH("alpha",quarterly_final!$A$22:$Z$22,0),FALSE)*(VLOOKUP($A231, quarterly_final!$A:$Z,MATCH("dk",quarterly_final!$A$22:$Z$22,0),FALSE)-VLOOKUP($A231, quarterly_final!$A:$Z,MATCH("dhours",quarterly_final!$A$22:$Z$22,0),FALSE)-VLOOKUP($A231, quarterly_final!$A:$Z,MATCH("dLQ",quarterly_final!$A$22:$Z$22,0),FALSE))</f>
        <v>1.2161584745141842</v>
      </c>
      <c r="F231" s="3">
        <f>VLOOKUP($A231, quarterly_final!$A:$Z,MATCH("dLQ",quarterly_final!$A$22:$Z$22,0),FALSE)</f>
        <v>0.39196600674635818</v>
      </c>
      <c r="G231" s="3">
        <f>VLOOKUP($A231, quarterly_final!$A:$Z,MATCH("dutil",quarterly_final!$A$22:$Z$22,0),FALSE)</f>
        <v>-1.0444617522209192</v>
      </c>
      <c r="H231" s="3">
        <f>VLOOKUP($A231, quarterly_final!$A:$Z,MATCH("dtfp_util",quarterly_final!$A$22:$Z$22,0),FALSE)</f>
        <v>2.020920048847711</v>
      </c>
      <c r="I231" s="3">
        <f>VLOOKUP($A231, quarterly_final!$A:$Z,MATCH("dtfp_util",quarterly_final!$A$22:$Z$22,0),FALSE)+(1-VLOOKUP($A231, quarterly_final!$A:$Z,MATCH("alpha",quarterly_final!$A$22:$Z$22,0),FALSE))*VLOOKUP($A231, quarterly_final!$A:$Z,MATCH("dLQ",quarterly_final!$A$22:$Z$22,0),FALSE)</f>
        <v>2.2850780570735565</v>
      </c>
      <c r="K231">
        <f t="shared" si="38"/>
        <v>-4.0779669053704941</v>
      </c>
      <c r="L231">
        <f t="shared" si="39"/>
        <v>139.92401269018069</v>
      </c>
      <c r="M231">
        <f t="shared" si="40"/>
        <v>76.16996023877347</v>
      </c>
      <c r="N231">
        <f t="shared" si="44"/>
        <v>80.247927144144001</v>
      </c>
      <c r="O231">
        <f t="shared" si="41"/>
        <v>44.006128947133746</v>
      </c>
      <c r="P231" s="3">
        <f t="shared" si="42"/>
        <v>93.724219190765623</v>
      </c>
      <c r="Q231">
        <f t="shared" si="43"/>
        <v>19.747923504273501</v>
      </c>
      <c r="R231">
        <f t="shared" si="46"/>
        <v>137.61510000000044</v>
      </c>
      <c r="S231">
        <f t="shared" si="32"/>
        <v>36.482262356636255</v>
      </c>
      <c r="T231">
        <f t="shared" si="33"/>
        <v>34.173349666456005</v>
      </c>
      <c r="U231">
        <f t="shared" si="45"/>
        <v>56.058527658361172</v>
      </c>
      <c r="V231">
        <f t="shared" si="35"/>
        <v>53.749614968180921</v>
      </c>
      <c r="W231">
        <f t="shared" si="47"/>
        <v>9.2244057477182118</v>
      </c>
      <c r="X231">
        <v>56.412500000000001</v>
      </c>
      <c r="Z231" s="215"/>
      <c r="AA231" s="215"/>
    </row>
    <row r="232" spans="1:27" x14ac:dyDescent="0.25">
      <c r="A232" s="2">
        <v>37575</v>
      </c>
      <c r="B232" t="s">
        <v>234</v>
      </c>
      <c r="C232" s="3">
        <f>VLOOKUP($A232, quarterly_final!$A:$Z,MATCH("dY",quarterly_final!$A$22:$Z$22,0),FALSE)-VLOOKUP($A232, quarterly_final!$A:$Z,MATCH("dhours",quarterly_final!$A$22:$Z$22,0),FALSE)</f>
        <v>0.57239269486828448</v>
      </c>
      <c r="D232" s="3">
        <f>VLOOKUP($A232, quarterly_final!$A:$Z,MATCH("dtfp",quarterly_final!$A$22:$Z$22,0),FALSE)</f>
        <v>4.5935572088044441E-2</v>
      </c>
      <c r="E232" s="3">
        <f>VLOOKUP($A232, quarterly_final!$A:$Z,MATCH("alpha",quarterly_final!$A$22:$Z$22,0),FALSE)*(VLOOKUP($A232, quarterly_final!$A:$Z,MATCH("dk",quarterly_final!$A$22:$Z$22,0),FALSE)-VLOOKUP($A232, quarterly_final!$A:$Z,MATCH("dhours",quarterly_final!$A$22:$Z$22,0),FALSE)-VLOOKUP($A232, quarterly_final!$A:$Z,MATCH("dLQ",quarterly_final!$A$22:$Z$22,0),FALSE))</f>
        <v>0.7185104602514053</v>
      </c>
      <c r="F232" s="3">
        <f>VLOOKUP($A232, quarterly_final!$A:$Z,MATCH("dLQ",quarterly_final!$A$22:$Z$22,0),FALSE)</f>
        <v>-0.19205333747116526</v>
      </c>
      <c r="G232" s="3">
        <f>VLOOKUP($A232, quarterly_final!$A:$Z,MATCH("dutil",quarterly_final!$A$22:$Z$22,0),FALSE)</f>
        <v>1.4969818301444251</v>
      </c>
      <c r="H232" s="3">
        <f>VLOOKUP($A232, quarterly_final!$A:$Z,MATCH("dtfp_util",quarterly_final!$A$22:$Z$22,0),FALSE)</f>
        <v>-1.4510462580563805</v>
      </c>
      <c r="I232" s="3">
        <f>VLOOKUP($A232, quarterly_final!$A:$Z,MATCH("dtfp_util",quarterly_final!$A$22:$Z$22,0),FALSE)+(1-VLOOKUP($A232, quarterly_final!$A:$Z,MATCH("alpha",quarterly_final!$A$22:$Z$22,0),FALSE))*VLOOKUP($A232, quarterly_final!$A:$Z,MATCH("dLQ",quarterly_final!$A$22:$Z$22,0),FALSE)</f>
        <v>-1.5798877064152812</v>
      </c>
      <c r="K232">
        <f t="shared" si="38"/>
        <v>-3.7037214478343881</v>
      </c>
      <c r="L232">
        <f t="shared" si="39"/>
        <v>140.06711086389777</v>
      </c>
      <c r="M232">
        <f t="shared" si="40"/>
        <v>76.181444131795487</v>
      </c>
      <c r="N232">
        <f t="shared" si="44"/>
        <v>79.885165579629899</v>
      </c>
      <c r="O232">
        <f t="shared" si="41"/>
        <v>44.185756562196595</v>
      </c>
      <c r="P232" s="3">
        <f t="shared" si="42"/>
        <v>93.329247264161808</v>
      </c>
      <c r="Q232">
        <f t="shared" si="43"/>
        <v>19.69991016990571</v>
      </c>
      <c r="R232">
        <f t="shared" si="46"/>
        <v>138.54110000000043</v>
      </c>
      <c r="S232">
        <f t="shared" si="32"/>
        <v>36.625360530353333</v>
      </c>
      <c r="T232">
        <f t="shared" si="33"/>
        <v>35.099349666455993</v>
      </c>
      <c r="U232">
        <f t="shared" si="45"/>
        <v>56.20162583207825</v>
      </c>
      <c r="V232">
        <f t="shared" si="35"/>
        <v>54.675614968180909</v>
      </c>
      <c r="W232">
        <f t="shared" si="47"/>
        <v>9.1763924133504204</v>
      </c>
      <c r="X232">
        <v>57.239269999999998</v>
      </c>
      <c r="Z232" s="215"/>
      <c r="AA232" s="215"/>
    </row>
    <row r="233" spans="1:27" x14ac:dyDescent="0.25">
      <c r="A233" s="2">
        <v>37667</v>
      </c>
      <c r="B233" t="s">
        <v>235</v>
      </c>
      <c r="C233" s="3">
        <f>VLOOKUP($A233, quarterly_final!$A:$Z,MATCH("dY",quarterly_final!$A$22:$Z$22,0),FALSE)-VLOOKUP($A233, quarterly_final!$A:$Z,MATCH("dhours",quarterly_final!$A$22:$Z$22,0),FALSE)</f>
        <v>3.1167056525717385</v>
      </c>
      <c r="D233" s="3">
        <f>VLOOKUP($A233, quarterly_final!$A:$Z,MATCH("dtfp",quarterly_final!$A$22:$Z$22,0),FALSE)</f>
        <v>1.8957800630236175</v>
      </c>
      <c r="E233" s="3">
        <f>VLOOKUP($A233, quarterly_final!$A:$Z,MATCH("alpha",quarterly_final!$A$22:$Z$22,0),FALSE)*(VLOOKUP($A233, quarterly_final!$A:$Z,MATCH("dk",quarterly_final!$A$22:$Z$22,0),FALSE)-VLOOKUP($A233, quarterly_final!$A:$Z,MATCH("dhours",quarterly_final!$A$22:$Z$22,0),FALSE)-VLOOKUP($A233, quarterly_final!$A:$Z,MATCH("dLQ",quarterly_final!$A$22:$Z$22,0),FALSE))</f>
        <v>1.5913965714410996</v>
      </c>
      <c r="F233" s="3">
        <f>VLOOKUP($A233, quarterly_final!$A:$Z,MATCH("dLQ",quarterly_final!$A$22:$Z$22,0),FALSE)</f>
        <v>-0.37047098189297856</v>
      </c>
      <c r="G233" s="3">
        <f>VLOOKUP($A233, quarterly_final!$A:$Z,MATCH("dutil",quarterly_final!$A$22:$Z$22,0),FALSE)</f>
        <v>5.6847776692342089E-2</v>
      </c>
      <c r="H233" s="3">
        <f>VLOOKUP($A233, quarterly_final!$A:$Z,MATCH("dtfp_util",quarterly_final!$A$22:$Z$22,0),FALSE)</f>
        <v>1.8389322863312754</v>
      </c>
      <c r="I233" s="3">
        <f>VLOOKUP($A233, quarterly_final!$A:$Z,MATCH("dtfp_util",quarterly_final!$A$22:$Z$22,0),FALSE)+(1-VLOOKUP($A233, quarterly_final!$A:$Z,MATCH("alpha",quarterly_final!$A$22:$Z$22,0),FALSE))*VLOOKUP($A233, quarterly_final!$A:$Z,MATCH("dLQ",quarterly_final!$A$22:$Z$22,0),FALSE)</f>
        <v>1.5912916598036984</v>
      </c>
      <c r="K233">
        <f t="shared" si="38"/>
        <v>-3.6895095036613026</v>
      </c>
      <c r="L233">
        <f t="shared" si="39"/>
        <v>140.84628727704069</v>
      </c>
      <c r="M233">
        <f t="shared" si="40"/>
        <v>76.655389147551389</v>
      </c>
      <c r="N233">
        <f t="shared" si="44"/>
        <v>80.344898651212716</v>
      </c>
      <c r="O233">
        <f t="shared" si="41"/>
        <v>44.583605705056868</v>
      </c>
      <c r="P233" s="3">
        <f t="shared" si="42"/>
        <v>93.727070179112729</v>
      </c>
      <c r="Q233">
        <f t="shared" si="43"/>
        <v>19.607292424432465</v>
      </c>
      <c r="R233">
        <f t="shared" si="46"/>
        <v>139.46710000000041</v>
      </c>
      <c r="S233">
        <f t="shared" si="32"/>
        <v>37.404536943496254</v>
      </c>
      <c r="T233">
        <f t="shared" si="33"/>
        <v>36.02534966645598</v>
      </c>
      <c r="U233">
        <f t="shared" si="45"/>
        <v>56.98080224522117</v>
      </c>
      <c r="V233">
        <f t="shared" si="35"/>
        <v>55.601614968180897</v>
      </c>
      <c r="W233">
        <f t="shared" si="47"/>
        <v>9.0837746678771758</v>
      </c>
      <c r="X233">
        <v>58.066040000000001</v>
      </c>
      <c r="Z233" s="215"/>
      <c r="AA233" s="215"/>
    </row>
    <row r="234" spans="1:27" x14ac:dyDescent="0.25">
      <c r="A234" s="2">
        <v>37756</v>
      </c>
      <c r="B234" t="s">
        <v>236</v>
      </c>
      <c r="C234" s="3">
        <f>VLOOKUP($A234, quarterly_final!$A:$Z,MATCH("dY",quarterly_final!$A$22:$Z$22,0),FALSE)-VLOOKUP($A234, quarterly_final!$A:$Z,MATCH("dhours",quarterly_final!$A$22:$Z$22,0),FALSE)</f>
        <v>6.6760365749797046</v>
      </c>
      <c r="D234" s="3">
        <f>VLOOKUP($A234, quarterly_final!$A:$Z,MATCH("dtfp",quarterly_final!$A$22:$Z$22,0),FALSE)</f>
        <v>4.6207144792356303</v>
      </c>
      <c r="E234" s="3">
        <f>VLOOKUP($A234, quarterly_final!$A:$Z,MATCH("alpha",quarterly_final!$A$22:$Z$22,0),FALSE)*(VLOOKUP($A234, quarterly_final!$A:$Z,MATCH("dk",quarterly_final!$A$22:$Z$22,0),FALSE)-VLOOKUP($A234, quarterly_final!$A:$Z,MATCH("dhours",quarterly_final!$A$22:$Z$22,0),FALSE)-VLOOKUP($A234, quarterly_final!$A:$Z,MATCH("dLQ",quarterly_final!$A$22:$Z$22,0),FALSE))</f>
        <v>1.046095580065511</v>
      </c>
      <c r="F234" s="3">
        <f>VLOOKUP($A234, quarterly_final!$A:$Z,MATCH("dLQ",quarterly_final!$A$22:$Z$22,0),FALSE)</f>
        <v>1.0092265156785629</v>
      </c>
      <c r="G234" s="3">
        <f>VLOOKUP($A234, quarterly_final!$A:$Z,MATCH("dutil",quarterly_final!$A$22:$Z$22,0),FALSE)</f>
        <v>-2.9346996174397946</v>
      </c>
      <c r="H234" s="3">
        <f>VLOOKUP($A234, quarterly_final!$A:$Z,MATCH("dtfp_util",quarterly_final!$A$22:$Z$22,0),FALSE)</f>
        <v>7.5554140966754249</v>
      </c>
      <c r="I234" s="3">
        <f>VLOOKUP($A234, quarterly_final!$A:$Z,MATCH("dtfp_util",quarterly_final!$A$22:$Z$22,0),FALSE)+(1-VLOOKUP($A234, quarterly_final!$A:$Z,MATCH("alpha",quarterly_final!$A$22:$Z$22,0),FALSE))*VLOOKUP($A234, quarterly_final!$A:$Z,MATCH("dLQ",quarterly_final!$A$22:$Z$22,0),FALSE)</f>
        <v>8.2277280873667689</v>
      </c>
      <c r="K234">
        <f t="shared" si="38"/>
        <v>-4.4231844080212515</v>
      </c>
      <c r="L234">
        <f t="shared" si="39"/>
        <v>142.5152964207856</v>
      </c>
      <c r="M234">
        <f t="shared" si="40"/>
        <v>77.810567767360297</v>
      </c>
      <c r="N234">
        <f t="shared" si="44"/>
        <v>82.233752175381568</v>
      </c>
      <c r="O234">
        <f t="shared" si="41"/>
        <v>44.845129600073243</v>
      </c>
      <c r="P234" s="3">
        <f t="shared" si="42"/>
        <v>95.784002200954419</v>
      </c>
      <c r="Q234">
        <f t="shared" si="43"/>
        <v>19.859599053352106</v>
      </c>
      <c r="R234">
        <f t="shared" si="46"/>
        <v>140.3931000000004</v>
      </c>
      <c r="S234">
        <f t="shared" ref="S234:S266" si="48">L234-L$169</f>
        <v>39.073546087241169</v>
      </c>
      <c r="T234">
        <f t="shared" ref="T234:T266" si="49">R234-L$169</f>
        <v>36.951349666455968</v>
      </c>
      <c r="U234">
        <f t="shared" si="45"/>
        <v>58.649811388966086</v>
      </c>
      <c r="V234">
        <f t="shared" si="35"/>
        <v>56.527614968180885</v>
      </c>
      <c r="W234">
        <f t="shared" si="47"/>
        <v>9.3360812967968165</v>
      </c>
      <c r="X234">
        <v>58.892809999999997</v>
      </c>
      <c r="Z234" s="215"/>
      <c r="AA234" s="215"/>
    </row>
    <row r="235" spans="1:27" x14ac:dyDescent="0.25">
      <c r="A235" s="2">
        <v>37848</v>
      </c>
      <c r="B235" t="s">
        <v>237</v>
      </c>
      <c r="C235" s="3">
        <f>VLOOKUP($A235, quarterly_final!$A:$Z,MATCH("dY",quarterly_final!$A$22:$Z$22,0),FALSE)-VLOOKUP($A235, quarterly_final!$A:$Z,MATCH("dhours",quarterly_final!$A$22:$Z$22,0),FALSE)</f>
        <v>5.5049600005862231</v>
      </c>
      <c r="D235" s="3">
        <f>VLOOKUP($A235, quarterly_final!$A:$Z,MATCH("dtfp",quarterly_final!$A$22:$Z$22,0),FALSE)</f>
        <v>4.7834435918961873</v>
      </c>
      <c r="E235" s="3">
        <f>VLOOKUP($A235, quarterly_final!$A:$Z,MATCH("alpha",quarterly_final!$A$22:$Z$22,0),FALSE)*(VLOOKUP($A235, quarterly_final!$A:$Z,MATCH("dk",quarterly_final!$A$22:$Z$22,0),FALSE)-VLOOKUP($A235, quarterly_final!$A:$Z,MATCH("dhours",quarterly_final!$A$22:$Z$22,0),FALSE)-VLOOKUP($A235, quarterly_final!$A:$Z,MATCH("dLQ",quarterly_final!$A$22:$Z$22,0),FALSE))</f>
        <v>7.7857954352409484E-2</v>
      </c>
      <c r="F235" s="3">
        <f>VLOOKUP($A235, quarterly_final!$A:$Z,MATCH("dLQ",quarterly_final!$A$22:$Z$22,0),FALSE)</f>
        <v>0.64365845433762559</v>
      </c>
      <c r="G235" s="3">
        <f>VLOOKUP($A235, quarterly_final!$A:$Z,MATCH("dutil",quarterly_final!$A$22:$Z$22,0),FALSE)</f>
        <v>-4.5812727270060166E-2</v>
      </c>
      <c r="H235" s="3">
        <f>VLOOKUP($A235, quarterly_final!$A:$Z,MATCH("dtfp_util",quarterly_final!$A$22:$Z$22,0),FALSE)</f>
        <v>4.8292563191662472</v>
      </c>
      <c r="I235" s="3">
        <f>VLOOKUP($A235, quarterly_final!$A:$Z,MATCH("dtfp_util",quarterly_final!$A$22:$Z$22,0),FALSE)+(1-VLOOKUP($A235, quarterly_final!$A:$Z,MATCH("alpha",quarterly_final!$A$22:$Z$22,0),FALSE))*VLOOKUP($A235, quarterly_final!$A:$Z,MATCH("dLQ",quarterly_final!$A$22:$Z$22,0),FALSE)</f>
        <v>5.2566592293604639</v>
      </c>
      <c r="K235">
        <f t="shared" si="38"/>
        <v>-4.4346375898387667</v>
      </c>
      <c r="L235">
        <f t="shared" si="39"/>
        <v>143.89153642093217</v>
      </c>
      <c r="M235">
        <f t="shared" si="40"/>
        <v>79.00642866533434</v>
      </c>
      <c r="N235">
        <f t="shared" si="44"/>
        <v>83.441066255173126</v>
      </c>
      <c r="O235">
        <f t="shared" si="41"/>
        <v>44.864594088661342</v>
      </c>
      <c r="P235" s="3">
        <f t="shared" si="42"/>
        <v>97.098167008294539</v>
      </c>
      <c r="Q235">
        <f t="shared" si="43"/>
        <v>20.020513666936512</v>
      </c>
      <c r="R235">
        <f t="shared" si="46"/>
        <v>141.31910000000039</v>
      </c>
      <c r="S235">
        <f t="shared" si="48"/>
        <v>40.449786087387736</v>
      </c>
      <c r="T235">
        <f t="shared" si="49"/>
        <v>37.877349666455956</v>
      </c>
      <c r="U235">
        <f t="shared" si="45"/>
        <v>60.026051389112652</v>
      </c>
      <c r="V235">
        <f t="shared" si="35"/>
        <v>57.453614968180872</v>
      </c>
      <c r="W235">
        <f t="shared" si="47"/>
        <v>9.4969959103812229</v>
      </c>
      <c r="X235">
        <v>59.719580000000001</v>
      </c>
      <c r="Z235" s="215"/>
      <c r="AA235" s="215"/>
    </row>
    <row r="236" spans="1:27" x14ac:dyDescent="0.25">
      <c r="A236" s="2">
        <v>37940</v>
      </c>
      <c r="B236" t="s">
        <v>238</v>
      </c>
      <c r="C236" s="3">
        <f>VLOOKUP($A236, quarterly_final!$A:$Z,MATCH("dY",quarterly_final!$A$22:$Z$22,0),FALSE)-VLOOKUP($A236, quarterly_final!$A:$Z,MATCH("dhours",quarterly_final!$A$22:$Z$22,0),FALSE)</f>
        <v>2.4896273166213234</v>
      </c>
      <c r="D236" s="3">
        <f>VLOOKUP($A236, quarterly_final!$A:$Z,MATCH("dtfp",quarterly_final!$A$22:$Z$22,0),FALSE)</f>
        <v>2.0366762921864865</v>
      </c>
      <c r="E236" s="3">
        <f>VLOOKUP($A236, quarterly_final!$A:$Z,MATCH("alpha",quarterly_final!$A$22:$Z$22,0),FALSE)*(VLOOKUP($A236, quarterly_final!$A:$Z,MATCH("dk",quarterly_final!$A$22:$Z$22,0),FALSE)-VLOOKUP($A236, quarterly_final!$A:$Z,MATCH("dhours",quarterly_final!$A$22:$Z$22,0),FALSE)-VLOOKUP($A236, quarterly_final!$A:$Z,MATCH("dLQ",quarterly_final!$A$22:$Z$22,0),FALSE))</f>
        <v>-9.9463492473846546E-2</v>
      </c>
      <c r="F236" s="3">
        <f>VLOOKUP($A236, quarterly_final!$A:$Z,MATCH("dLQ",quarterly_final!$A$22:$Z$22,0),FALSE)</f>
        <v>0.55241451690868359</v>
      </c>
      <c r="G236" s="3">
        <f>VLOOKUP($A236, quarterly_final!$A:$Z,MATCH("dutil",quarterly_final!$A$22:$Z$22,0),FALSE)</f>
        <v>5.2818414032981886</v>
      </c>
      <c r="H236" s="3">
        <f>VLOOKUP($A236, quarterly_final!$A:$Z,MATCH("dtfp_util",quarterly_final!$A$22:$Z$22,0),FALSE)</f>
        <v>-3.2451651111117021</v>
      </c>
      <c r="I236" s="3">
        <f>VLOOKUP($A236, quarterly_final!$A:$Z,MATCH("dtfp_util",quarterly_final!$A$22:$Z$22,0),FALSE)+(1-VLOOKUP($A236, quarterly_final!$A:$Z,MATCH("alpha",quarterly_final!$A$22:$Z$22,0),FALSE))*VLOOKUP($A236, quarterly_final!$A:$Z,MATCH("dLQ",quarterly_final!$A$22:$Z$22,0),FALSE)</f>
        <v>-2.8794616245734583</v>
      </c>
      <c r="K236">
        <f t="shared" si="38"/>
        <v>-3.1141772390142197</v>
      </c>
      <c r="L236">
        <f t="shared" si="39"/>
        <v>144.51394325008749</v>
      </c>
      <c r="M236">
        <f t="shared" si="40"/>
        <v>79.515597738380961</v>
      </c>
      <c r="N236">
        <f t="shared" si="44"/>
        <v>82.629774977395201</v>
      </c>
      <c r="O236">
        <f t="shared" si="41"/>
        <v>44.839728215542877</v>
      </c>
      <c r="P236" s="3">
        <f t="shared" si="42"/>
        <v>96.378301602151168</v>
      </c>
      <c r="Q236">
        <f t="shared" si="43"/>
        <v>20.158617296163683</v>
      </c>
      <c r="R236">
        <f>R235+0.397+0.529-0.5207</f>
        <v>141.72440000000037</v>
      </c>
      <c r="S236">
        <f t="shared" si="48"/>
        <v>41.072192916543059</v>
      </c>
      <c r="T236">
        <f t="shared" si="49"/>
        <v>38.282649666455939</v>
      </c>
      <c r="U236">
        <f t="shared" si="45"/>
        <v>60.648458218267976</v>
      </c>
      <c r="V236">
        <f t="shared" si="35"/>
        <v>57.858914968180855</v>
      </c>
      <c r="W236">
        <f t="shared" si="47"/>
        <v>9.6350995396083938</v>
      </c>
      <c r="X236">
        <v>60.184249999999999</v>
      </c>
      <c r="Z236" s="215"/>
      <c r="AA236" s="215"/>
    </row>
    <row r="237" spans="1:27" x14ac:dyDescent="0.25">
      <c r="A237" s="2">
        <v>38032</v>
      </c>
      <c r="B237" t="s">
        <v>239</v>
      </c>
      <c r="C237" s="3">
        <f>VLOOKUP($A237, quarterly_final!$A:$Z,MATCH("dY",quarterly_final!$A$22:$Z$22,0),FALSE)-VLOOKUP($A237, quarterly_final!$A:$Z,MATCH("dhours",quarterly_final!$A$22:$Z$22,0),FALSE)</f>
        <v>1.9351139460734856</v>
      </c>
      <c r="D237" s="3">
        <f>VLOOKUP($A237, quarterly_final!$A:$Z,MATCH("dtfp",quarterly_final!$A$22:$Z$22,0),FALSE)</f>
        <v>1.8739512060179158</v>
      </c>
      <c r="E237" s="3">
        <f>VLOOKUP($A237, quarterly_final!$A:$Z,MATCH("alpha",quarterly_final!$A$22:$Z$22,0),FALSE)*(VLOOKUP($A237, quarterly_final!$A:$Z,MATCH("dk",quarterly_final!$A$22:$Z$22,0),FALSE)-VLOOKUP($A237, quarterly_final!$A:$Z,MATCH("dhours",quarterly_final!$A$22:$Z$22,0),FALSE)-VLOOKUP($A237, quarterly_final!$A:$Z,MATCH("dLQ",quarterly_final!$A$22:$Z$22,0),FALSE))</f>
        <v>0.64832783634650115</v>
      </c>
      <c r="F237" s="3">
        <f>VLOOKUP($A237, quarterly_final!$A:$Z,MATCH("dLQ",quarterly_final!$A$22:$Z$22,0),FALSE)</f>
        <v>-0.58716509629093139</v>
      </c>
      <c r="G237" s="3">
        <f>VLOOKUP($A237, quarterly_final!$A:$Z,MATCH("dutil",quarterly_final!$A$22:$Z$22,0),FALSE)</f>
        <v>2.3938164760957807</v>
      </c>
      <c r="H237" s="3">
        <f>VLOOKUP($A237, quarterly_final!$A:$Z,MATCH("dtfp_util",quarterly_final!$A$22:$Z$22,0),FALSE)</f>
        <v>-0.51986527007786498</v>
      </c>
      <c r="I237" s="3">
        <f>VLOOKUP($A237, quarterly_final!$A:$Z,MATCH("dtfp_util",quarterly_final!$A$22:$Z$22,0),FALSE)+(1-VLOOKUP($A237, quarterly_final!$A:$Z,MATCH("alpha",quarterly_final!$A$22:$Z$22,0),FALSE))*VLOOKUP($A237, quarterly_final!$A:$Z,MATCH("dLQ",quarterly_final!$A$22:$Z$22,0),FALSE)</f>
        <v>-0.9074713376011303</v>
      </c>
      <c r="K237">
        <f t="shared" si="38"/>
        <v>-2.5157231199902745</v>
      </c>
      <c r="L237">
        <f t="shared" si="39"/>
        <v>144.99772173660585</v>
      </c>
      <c r="M237">
        <f t="shared" si="40"/>
        <v>79.984085539885442</v>
      </c>
      <c r="N237">
        <f t="shared" si="44"/>
        <v>82.49980865987574</v>
      </c>
      <c r="O237">
        <f t="shared" si="41"/>
        <v>45.001810174629505</v>
      </c>
      <c r="P237" s="3">
        <f t="shared" si="42"/>
        <v>96.151433767750888</v>
      </c>
      <c r="Q237">
        <f t="shared" si="43"/>
        <v>20.011826022090951</v>
      </c>
      <c r="R237">
        <f t="shared" ref="R237:R277" si="50">R236+0.397+0.529-0.5207</f>
        <v>142.12970000000035</v>
      </c>
      <c r="S237">
        <f t="shared" si="48"/>
        <v>41.55597140306142</v>
      </c>
      <c r="T237">
        <f t="shared" si="49"/>
        <v>38.687949666455921</v>
      </c>
      <c r="U237">
        <f t="shared" si="45"/>
        <v>61.132236704786337</v>
      </c>
      <c r="V237">
        <f t="shared" si="35"/>
        <v>58.264214968180838</v>
      </c>
      <c r="W237">
        <f t="shared" si="47"/>
        <v>9.488308265535661</v>
      </c>
      <c r="X237">
        <v>60.648919999999997</v>
      </c>
      <c r="Z237" s="215"/>
      <c r="AA237" s="215"/>
    </row>
    <row r="238" spans="1:27" x14ac:dyDescent="0.25">
      <c r="A238" s="2">
        <v>38122</v>
      </c>
      <c r="B238" t="s">
        <v>240</v>
      </c>
      <c r="C238" s="3">
        <f>VLOOKUP($A238, quarterly_final!$A:$Z,MATCH("dY",quarterly_final!$A$22:$Z$22,0),FALSE)-VLOOKUP($A238, quarterly_final!$A:$Z,MATCH("dhours",quarterly_final!$A$22:$Z$22,0),FALSE)</f>
        <v>3.8184492130859837</v>
      </c>
      <c r="D238" s="3">
        <f>VLOOKUP($A238, quarterly_final!$A:$Z,MATCH("dtfp",quarterly_final!$A$22:$Z$22,0),FALSE)</f>
        <v>2.8351976253266336</v>
      </c>
      <c r="E238" s="3">
        <f>VLOOKUP($A238, quarterly_final!$A:$Z,MATCH("alpha",quarterly_final!$A$22:$Z$22,0),FALSE)*(VLOOKUP($A238, quarterly_final!$A:$Z,MATCH("dk",quarterly_final!$A$22:$Z$22,0),FALSE)-VLOOKUP($A238, quarterly_final!$A:$Z,MATCH("dhours",quarterly_final!$A$22:$Z$22,0),FALSE)-VLOOKUP($A238, quarterly_final!$A:$Z,MATCH("dLQ",quarterly_final!$A$22:$Z$22,0),FALSE))</f>
        <v>0.57783017547513738</v>
      </c>
      <c r="F238" s="3">
        <f>VLOOKUP($A238, quarterly_final!$A:$Z,MATCH("dLQ",quarterly_final!$A$22:$Z$22,0),FALSE)</f>
        <v>0.40542141228421258</v>
      </c>
      <c r="G238" s="3">
        <f>VLOOKUP($A238, quarterly_final!$A:$Z,MATCH("dutil",quarterly_final!$A$22:$Z$22,0),FALSE)</f>
        <v>-1.4276461245754757</v>
      </c>
      <c r="H238" s="3">
        <f>VLOOKUP($A238, quarterly_final!$A:$Z,MATCH("dtfp_util",quarterly_final!$A$22:$Z$22,0),FALSE)</f>
        <v>4.2628437499021095</v>
      </c>
      <c r="I238" s="3">
        <f>VLOOKUP($A238, quarterly_final!$A:$Z,MATCH("dtfp_util",quarterly_final!$A$22:$Z$22,0),FALSE)+(1-VLOOKUP($A238, quarterly_final!$A:$Z,MATCH("alpha",quarterly_final!$A$22:$Z$22,0),FALSE))*VLOOKUP($A238, quarterly_final!$A:$Z,MATCH("dLQ",quarterly_final!$A$22:$Z$22,0),FALSE)</f>
        <v>4.5294861423726829</v>
      </c>
      <c r="K238">
        <f t="shared" si="38"/>
        <v>-2.8726346511341436</v>
      </c>
      <c r="L238">
        <f t="shared" si="39"/>
        <v>145.95233403987734</v>
      </c>
      <c r="M238">
        <f t="shared" si="40"/>
        <v>80.692884946217106</v>
      </c>
      <c r="N238">
        <f t="shared" si="44"/>
        <v>83.565519597351269</v>
      </c>
      <c r="O238">
        <f t="shared" si="41"/>
        <v>45.146267718498287</v>
      </c>
      <c r="P238" s="3">
        <f t="shared" si="42"/>
        <v>97.283805303344053</v>
      </c>
      <c r="Q238">
        <f t="shared" si="43"/>
        <v>20.113181375162004</v>
      </c>
      <c r="R238">
        <f t="shared" si="50"/>
        <v>142.53500000000034</v>
      </c>
      <c r="S238">
        <f t="shared" si="48"/>
        <v>42.510583706332909</v>
      </c>
      <c r="T238">
        <f t="shared" si="49"/>
        <v>39.093249666455904</v>
      </c>
      <c r="U238">
        <f t="shared" si="45"/>
        <v>62.086849008057825</v>
      </c>
      <c r="V238">
        <f t="shared" si="35"/>
        <v>58.66951496818082</v>
      </c>
      <c r="W238">
        <f t="shared" si="47"/>
        <v>9.5896636186067141</v>
      </c>
      <c r="X238">
        <v>61.113590000000002</v>
      </c>
      <c r="Z238" s="215"/>
      <c r="AA238" s="215"/>
    </row>
    <row r="239" spans="1:27" x14ac:dyDescent="0.25">
      <c r="A239" s="2">
        <v>38214</v>
      </c>
      <c r="B239" t="s">
        <v>241</v>
      </c>
      <c r="C239" s="3">
        <f>VLOOKUP($A239, quarterly_final!$A:$Z,MATCH("dY",quarterly_final!$A$22:$Z$22,0),FALSE)-VLOOKUP($A239, quarterly_final!$A:$Z,MATCH("dhours",quarterly_final!$A$22:$Z$22,0),FALSE)</f>
        <v>2.0942933301380862</v>
      </c>
      <c r="D239" s="3">
        <f>VLOOKUP($A239, quarterly_final!$A:$Z,MATCH("dtfp",quarterly_final!$A$22:$Z$22,0),FALSE)</f>
        <v>2.8062478705264779</v>
      </c>
      <c r="E239" s="3">
        <f>VLOOKUP($A239, quarterly_final!$A:$Z,MATCH("alpha",quarterly_final!$A$22:$Z$22,0),FALSE)*(VLOOKUP($A239, quarterly_final!$A:$Z,MATCH("dk",quarterly_final!$A$22:$Z$22,0),FALSE)-VLOOKUP($A239, quarterly_final!$A:$Z,MATCH("dhours",quarterly_final!$A$22:$Z$22,0),FALSE)-VLOOKUP($A239, quarterly_final!$A:$Z,MATCH("dLQ",quarterly_final!$A$22:$Z$22,0),FALSE))</f>
        <v>0.50794596131009773</v>
      </c>
      <c r="F239" s="3">
        <f>VLOOKUP($A239, quarterly_final!$A:$Z,MATCH("dLQ",quarterly_final!$A$22:$Z$22,0),FALSE)</f>
        <v>-1.2199005016984898</v>
      </c>
      <c r="G239" s="3">
        <f>VLOOKUP($A239, quarterly_final!$A:$Z,MATCH("dutil",quarterly_final!$A$22:$Z$22,0),FALSE)</f>
        <v>0.97205032432729488</v>
      </c>
      <c r="H239" s="3">
        <f>VLOOKUP($A239, quarterly_final!$A:$Z,MATCH("dtfp_util",quarterly_final!$A$22:$Z$22,0),FALSE)</f>
        <v>1.8341975461991831</v>
      </c>
      <c r="I239" s="3">
        <f>VLOOKUP($A239, quarterly_final!$A:$Z,MATCH("dtfp_util",quarterly_final!$A$22:$Z$22,0),FALSE)+(1-VLOOKUP($A239, quarterly_final!$A:$Z,MATCH("alpha",quarterly_final!$A$22:$Z$22,0),FALSE))*VLOOKUP($A239, quarterly_final!$A:$Z,MATCH("dLQ",quarterly_final!$A$22:$Z$22,0),FALSE)</f>
        <v>1.0355396150212419</v>
      </c>
      <c r="K239">
        <f t="shared" si="38"/>
        <v>-2.6296220700523198</v>
      </c>
      <c r="L239">
        <f t="shared" si="39"/>
        <v>146.47590737241185</v>
      </c>
      <c r="M239">
        <f t="shared" si="40"/>
        <v>81.394446913848725</v>
      </c>
      <c r="N239">
        <f t="shared" si="44"/>
        <v>84.02406898390106</v>
      </c>
      <c r="O239">
        <f t="shared" si="41"/>
        <v>45.273254208825811</v>
      </c>
      <c r="P239" s="3">
        <f t="shared" si="42"/>
        <v>97.542690207099369</v>
      </c>
      <c r="Q239">
        <f t="shared" si="43"/>
        <v>19.808206249737381</v>
      </c>
      <c r="R239">
        <f t="shared" si="50"/>
        <v>142.94030000000032</v>
      </c>
      <c r="S239">
        <f t="shared" si="48"/>
        <v>43.03415703886742</v>
      </c>
      <c r="T239">
        <f t="shared" si="49"/>
        <v>39.498549666455887</v>
      </c>
      <c r="U239">
        <f t="shared" si="45"/>
        <v>62.610422340592336</v>
      </c>
      <c r="V239">
        <f t="shared" si="35"/>
        <v>59.074814968180803</v>
      </c>
      <c r="W239">
        <f t="shared" si="47"/>
        <v>9.2846884931820917</v>
      </c>
      <c r="X239">
        <v>61.578270000000003</v>
      </c>
      <c r="Z239" s="215"/>
      <c r="AA239" s="215"/>
    </row>
    <row r="240" spans="1:27" x14ac:dyDescent="0.25">
      <c r="A240" s="2">
        <v>38306</v>
      </c>
      <c r="B240" t="s">
        <v>242</v>
      </c>
      <c r="C240" s="3">
        <f>VLOOKUP($A240, quarterly_final!$A:$Z,MATCH("dY",quarterly_final!$A$22:$Z$22,0),FALSE)-VLOOKUP($A240, quarterly_final!$A:$Z,MATCH("dhours",quarterly_final!$A$22:$Z$22,0),FALSE)</f>
        <v>1.7271772749140268</v>
      </c>
      <c r="D240" s="3">
        <f>VLOOKUP($A240, quarterly_final!$A:$Z,MATCH("dtfp",quarterly_final!$A$22:$Z$22,0),FALSE)</f>
        <v>-0.24964636122738715</v>
      </c>
      <c r="E240" s="3">
        <f>VLOOKUP($A240, quarterly_final!$A:$Z,MATCH("alpha",quarterly_final!$A$22:$Z$22,0),FALSE)*(VLOOKUP($A240, quarterly_final!$A:$Z,MATCH("dk",quarterly_final!$A$22:$Z$22,0),FALSE)-VLOOKUP($A240, quarterly_final!$A:$Z,MATCH("dhours",quarterly_final!$A$22:$Z$22,0),FALSE)-VLOOKUP($A240, quarterly_final!$A:$Z,MATCH("dLQ",quarterly_final!$A$22:$Z$22,0),FALSE))</f>
        <v>0.1072554002365636</v>
      </c>
      <c r="F240" s="3">
        <f>VLOOKUP($A240, quarterly_final!$A:$Z,MATCH("dLQ",quarterly_final!$A$22:$Z$22,0),FALSE)</f>
        <v>1.8695682359048504</v>
      </c>
      <c r="G240" s="3">
        <f>VLOOKUP($A240, quarterly_final!$A:$Z,MATCH("dutil",quarterly_final!$A$22:$Z$22,0),FALSE)</f>
        <v>-2.1805940719924815</v>
      </c>
      <c r="H240" s="3">
        <f>VLOOKUP($A240, quarterly_final!$A:$Z,MATCH("dtfp_util",quarterly_final!$A$22:$Z$22,0),FALSE)</f>
        <v>1.9309477107650943</v>
      </c>
      <c r="I240" s="3">
        <f>VLOOKUP($A240, quarterly_final!$A:$Z,MATCH("dtfp_util",quarterly_final!$A$22:$Z$22,0),FALSE)+(1-VLOOKUP($A240, quarterly_final!$A:$Z,MATCH("alpha",quarterly_final!$A$22:$Z$22,0),FALSE))*VLOOKUP($A240, quarterly_final!$A:$Z,MATCH("dLQ",quarterly_final!$A$22:$Z$22,0),FALSE)</f>
        <v>3.1482771392385325</v>
      </c>
      <c r="K240">
        <f t="shared" si="38"/>
        <v>-3.17477058805044</v>
      </c>
      <c r="L240">
        <f t="shared" si="39"/>
        <v>146.90770169114035</v>
      </c>
      <c r="M240">
        <f t="shared" si="40"/>
        <v>81.332035323541874</v>
      </c>
      <c r="N240">
        <f t="shared" si="44"/>
        <v>84.506805911592338</v>
      </c>
      <c r="O240">
        <f t="shared" si="41"/>
        <v>45.300068058884953</v>
      </c>
      <c r="P240" s="3">
        <f t="shared" si="42"/>
        <v>98.329759491909002</v>
      </c>
      <c r="Q240">
        <f t="shared" si="43"/>
        <v>20.275598308713594</v>
      </c>
      <c r="R240">
        <f t="shared" si="50"/>
        <v>143.3456000000003</v>
      </c>
      <c r="S240">
        <f t="shared" si="48"/>
        <v>43.465951357595912</v>
      </c>
      <c r="T240">
        <f t="shared" si="49"/>
        <v>39.903849666455869</v>
      </c>
      <c r="U240">
        <f t="shared" si="45"/>
        <v>63.042216659320829</v>
      </c>
      <c r="V240">
        <f t="shared" si="35"/>
        <v>59.480114968180786</v>
      </c>
      <c r="W240">
        <f t="shared" si="47"/>
        <v>9.7520805521583043</v>
      </c>
      <c r="X240">
        <v>62.042940000000002</v>
      </c>
      <c r="Z240" s="215"/>
      <c r="AA240" s="215"/>
    </row>
    <row r="241" spans="1:27" x14ac:dyDescent="0.25">
      <c r="A241" s="2">
        <v>38398</v>
      </c>
      <c r="B241" t="s">
        <v>243</v>
      </c>
      <c r="C241" s="3">
        <f>VLOOKUP($A241, quarterly_final!$A:$Z,MATCH("dY",quarterly_final!$A$22:$Z$22,0),FALSE)-VLOOKUP($A241, quarterly_final!$A:$Z,MATCH("dhours",quarterly_final!$A$22:$Z$22,0),FALSE)</f>
        <v>3.6270989632676276</v>
      </c>
      <c r="D241" s="3">
        <f>VLOOKUP($A241, quarterly_final!$A:$Z,MATCH("dtfp",quarterly_final!$A$22:$Z$22,0),FALSE)</f>
        <v>1.9825534873723205</v>
      </c>
      <c r="E241" s="3">
        <f>VLOOKUP($A241, quarterly_final!$A:$Z,MATCH("alpha",quarterly_final!$A$22:$Z$22,0),FALSE)*(VLOOKUP($A241, quarterly_final!$A:$Z,MATCH("dk",quarterly_final!$A$22:$Z$22,0),FALSE)-VLOOKUP($A241, quarterly_final!$A:$Z,MATCH("dhours",quarterly_final!$A$22:$Z$22,0),FALSE)-VLOOKUP($A241, quarterly_final!$A:$Z,MATCH("dLQ",quarterly_final!$A$22:$Z$22,0),FALSE))</f>
        <v>0.48976204329366019</v>
      </c>
      <c r="F241" s="3">
        <f>VLOOKUP($A241, quarterly_final!$A:$Z,MATCH("dLQ",quarterly_final!$A$22:$Z$22,0),FALSE)</f>
        <v>1.1547834326016471</v>
      </c>
      <c r="G241" s="3">
        <f>VLOOKUP($A241, quarterly_final!$A:$Z,MATCH("dutil",quarterly_final!$A$22:$Z$22,0),FALSE)</f>
        <v>0.23570259014384787</v>
      </c>
      <c r="H241" s="3">
        <f>VLOOKUP($A241, quarterly_final!$A:$Z,MATCH("dtfp_util",quarterly_final!$A$22:$Z$22,0),FALSE)</f>
        <v>1.7468508972284726</v>
      </c>
      <c r="I241" s="3">
        <f>VLOOKUP($A241, quarterly_final!$A:$Z,MATCH("dtfp_util",quarterly_final!$A$22:$Z$22,0),FALSE)+(1-VLOOKUP($A241, quarterly_final!$A:$Z,MATCH("alpha",quarterly_final!$A$22:$Z$22,0),FALSE))*VLOOKUP($A241, quarterly_final!$A:$Z,MATCH("dLQ",quarterly_final!$A$22:$Z$22,0),FALSE)</f>
        <v>2.4940012459915009</v>
      </c>
      <c r="K241">
        <f t="shared" si="38"/>
        <v>-3.1158449405144779</v>
      </c>
      <c r="L241">
        <f t="shared" si="39"/>
        <v>147.81447643195725</v>
      </c>
      <c r="M241">
        <f t="shared" si="40"/>
        <v>81.827673695384959</v>
      </c>
      <c r="N241">
        <f t="shared" si="44"/>
        <v>84.943518635899451</v>
      </c>
      <c r="O241">
        <f t="shared" si="41"/>
        <v>45.42250856970837</v>
      </c>
      <c r="P241" s="3">
        <f t="shared" si="42"/>
        <v>98.95325980340688</v>
      </c>
      <c r="Q241">
        <f t="shared" si="43"/>
        <v>20.564294166864006</v>
      </c>
      <c r="R241">
        <f t="shared" si="50"/>
        <v>143.75090000000029</v>
      </c>
      <c r="S241">
        <f t="shared" si="48"/>
        <v>44.372726098412812</v>
      </c>
      <c r="T241">
        <f t="shared" si="49"/>
        <v>40.309149666455852</v>
      </c>
      <c r="U241">
        <f t="shared" si="45"/>
        <v>63.948991400137729</v>
      </c>
      <c r="V241">
        <f t="shared" si="35"/>
        <v>59.885414968180768</v>
      </c>
      <c r="W241">
        <f t="shared" si="47"/>
        <v>10.040776410308716</v>
      </c>
      <c r="X241">
        <v>62.50761</v>
      </c>
      <c r="Z241" s="215"/>
      <c r="AA241" s="215"/>
    </row>
    <row r="242" spans="1:27" x14ac:dyDescent="0.25">
      <c r="A242" s="2">
        <v>38487</v>
      </c>
      <c r="B242" t="s">
        <v>244</v>
      </c>
      <c r="C242" s="3">
        <f>VLOOKUP($A242, quarterly_final!$A:$Z,MATCH("dY",quarterly_final!$A$22:$Z$22,0),FALSE)-VLOOKUP($A242, quarterly_final!$A:$Z,MATCH("dhours",quarterly_final!$A$22:$Z$22,0),FALSE)</f>
        <v>-0.47720411916714056</v>
      </c>
      <c r="D242" s="3">
        <f>VLOOKUP($A242, quarterly_final!$A:$Z,MATCH("dtfp",quarterly_final!$A$22:$Z$22,0),FALSE)</f>
        <v>0.15593613049102717</v>
      </c>
      <c r="E242" s="3">
        <f>VLOOKUP($A242, quarterly_final!$A:$Z,MATCH("alpha",quarterly_final!$A$22:$Z$22,0),FALSE)*(VLOOKUP($A242, quarterly_final!$A:$Z,MATCH("dk",quarterly_final!$A$22:$Z$22,0),FALSE)-VLOOKUP($A242, quarterly_final!$A:$Z,MATCH("dhours",quarterly_final!$A$22:$Z$22,0),FALSE)-VLOOKUP($A242, quarterly_final!$A:$Z,MATCH("dLQ",quarterly_final!$A$22:$Z$22,0),FALSE))</f>
        <v>0.35994525488223522</v>
      </c>
      <c r="F242" s="3">
        <f>VLOOKUP($A242, quarterly_final!$A:$Z,MATCH("dLQ",quarterly_final!$A$22:$Z$22,0),FALSE)</f>
        <v>-0.99308550454040301</v>
      </c>
      <c r="G242" s="3">
        <f>VLOOKUP($A242, quarterly_final!$A:$Z,MATCH("dutil",quarterly_final!$A$22:$Z$22,0),FALSE)</f>
        <v>-0.92656843734625483</v>
      </c>
      <c r="H242" s="3">
        <f>VLOOKUP($A242, quarterly_final!$A:$Z,MATCH("dtfp_util",quarterly_final!$A$22:$Z$22,0),FALSE)</f>
        <v>1.082504567837282</v>
      </c>
      <c r="I242" s="3">
        <f>VLOOKUP($A242, quarterly_final!$A:$Z,MATCH("dtfp_util",quarterly_final!$A$22:$Z$22,0),FALSE)+(1-VLOOKUP($A242, quarterly_final!$A:$Z,MATCH("alpha",quarterly_final!$A$22:$Z$22,0),FALSE))*VLOOKUP($A242, quarterly_final!$A:$Z,MATCH("dLQ",quarterly_final!$A$22:$Z$22,0),FALSE)</f>
        <v>0.44411441267427521</v>
      </c>
      <c r="K242">
        <f t="shared" si="38"/>
        <v>-3.3474870498510416</v>
      </c>
      <c r="L242">
        <f t="shared" si="39"/>
        <v>147.69517540216546</v>
      </c>
      <c r="M242">
        <f t="shared" si="40"/>
        <v>81.866657728007709</v>
      </c>
      <c r="N242">
        <f t="shared" si="44"/>
        <v>85.214144777858778</v>
      </c>
      <c r="O242">
        <f t="shared" si="41"/>
        <v>45.512494883428928</v>
      </c>
      <c r="P242" s="3">
        <f t="shared" si="42"/>
        <v>99.064288406575443</v>
      </c>
      <c r="Q242">
        <f t="shared" si="43"/>
        <v>20.316022790728905</v>
      </c>
      <c r="R242">
        <f t="shared" si="50"/>
        <v>144.15620000000027</v>
      </c>
      <c r="S242">
        <f t="shared" si="48"/>
        <v>44.253425068621027</v>
      </c>
      <c r="T242">
        <f t="shared" si="49"/>
        <v>40.714449666455835</v>
      </c>
      <c r="U242">
        <f t="shared" ref="U242:U268" si="51">S242-S$114</f>
        <v>63.829690370345944</v>
      </c>
      <c r="V242">
        <f t="shared" si="35"/>
        <v>60.290714968180751</v>
      </c>
      <c r="W242">
        <f t="shared" si="47"/>
        <v>9.7925050341736153</v>
      </c>
      <c r="X242">
        <v>62.972279999999998</v>
      </c>
      <c r="Z242" s="215"/>
      <c r="AA242" s="215"/>
    </row>
    <row r="243" spans="1:27" x14ac:dyDescent="0.25">
      <c r="A243" s="2">
        <v>38579</v>
      </c>
      <c r="B243" t="s">
        <v>245</v>
      </c>
      <c r="C243" s="3">
        <f>VLOOKUP($A243, quarterly_final!$A:$Z,MATCH("dY",quarterly_final!$A$22:$Z$22,0),FALSE)-VLOOKUP($A243, quarterly_final!$A:$Z,MATCH("dhours",quarterly_final!$A$22:$Z$22,0),FALSE)</f>
        <v>3.2993521601522247</v>
      </c>
      <c r="D243" s="3">
        <f>VLOOKUP($A243, quarterly_final!$A:$Z,MATCH("dtfp",quarterly_final!$A$22:$Z$22,0),FALSE)</f>
        <v>2.5698917170569189</v>
      </c>
      <c r="E243" s="3">
        <f>VLOOKUP($A243, quarterly_final!$A:$Z,MATCH("alpha",quarterly_final!$A$22:$Z$22,0),FALSE)*(VLOOKUP($A243, quarterly_final!$A:$Z,MATCH("dk",quarterly_final!$A$22:$Z$22,0),FALSE)-VLOOKUP($A243, quarterly_final!$A:$Z,MATCH("dhours",quarterly_final!$A$22:$Z$22,0),FALSE)-VLOOKUP($A243, quarterly_final!$A:$Z,MATCH("dLQ",quarterly_final!$A$22:$Z$22,0),FALSE))</f>
        <v>1.2740572106309713</v>
      </c>
      <c r="F243" s="3">
        <f>VLOOKUP($A243, quarterly_final!$A:$Z,MATCH("dLQ",quarterly_final!$A$22:$Z$22,0),FALSE)</f>
        <v>-0.54459676753566555</v>
      </c>
      <c r="G243" s="3">
        <f>VLOOKUP($A243, quarterly_final!$A:$Z,MATCH("dutil",quarterly_final!$A$22:$Z$22,0),FALSE)</f>
        <v>1.4517091494082115</v>
      </c>
      <c r="H243" s="3">
        <f>VLOOKUP($A243, quarterly_final!$A:$Z,MATCH("dtfp_util",quarterly_final!$A$22:$Z$22,0),FALSE)</f>
        <v>1.1181825676487074</v>
      </c>
      <c r="I243" s="3">
        <f>VLOOKUP($A243, quarterly_final!$A:$Z,MATCH("dtfp_util",quarterly_final!$A$22:$Z$22,0),FALSE)+(1-VLOOKUP($A243, quarterly_final!$A:$Z,MATCH("alpha",quarterly_final!$A$22:$Z$22,0),FALSE))*VLOOKUP($A243, quarterly_final!$A:$Z,MATCH("dLQ",quarterly_final!$A$22:$Z$22,0),FALSE)</f>
        <v>0.77039242864013657</v>
      </c>
      <c r="K243">
        <f t="shared" si="38"/>
        <v>-2.9845597624989888</v>
      </c>
      <c r="L243">
        <f t="shared" si="39"/>
        <v>148.52001344220352</v>
      </c>
      <c r="M243">
        <f t="shared" si="40"/>
        <v>82.509130657271939</v>
      </c>
      <c r="N243">
        <f t="shared" si="44"/>
        <v>85.493690419770957</v>
      </c>
      <c r="O243">
        <f t="shared" si="41"/>
        <v>45.831009186086675</v>
      </c>
      <c r="P243" s="3">
        <f t="shared" si="42"/>
        <v>99.256886513735481</v>
      </c>
      <c r="Q243">
        <f t="shared" si="43"/>
        <v>20.179873598844988</v>
      </c>
      <c r="R243">
        <f t="shared" si="50"/>
        <v>144.56150000000025</v>
      </c>
      <c r="S243">
        <f t="shared" si="48"/>
        <v>45.078263108659087</v>
      </c>
      <c r="T243">
        <f t="shared" si="49"/>
        <v>41.119749666455817</v>
      </c>
      <c r="U243">
        <f t="shared" si="51"/>
        <v>64.654528410384003</v>
      </c>
      <c r="V243">
        <f t="shared" ref="V243:V268" si="52">R243-L$114</f>
        <v>60.696014968180734</v>
      </c>
      <c r="W243">
        <f t="shared" si="47"/>
        <v>9.6563558422896989</v>
      </c>
      <c r="X243">
        <v>63.436950000000003</v>
      </c>
      <c r="Z243" s="215"/>
      <c r="AA243" s="215"/>
    </row>
    <row r="244" spans="1:27" x14ac:dyDescent="0.25">
      <c r="A244" s="2">
        <v>38671</v>
      </c>
      <c r="B244" t="s">
        <v>246</v>
      </c>
      <c r="C244" s="3">
        <f>VLOOKUP($A244, quarterly_final!$A:$Z,MATCH("dY",quarterly_final!$A$22:$Z$22,0),FALSE)-VLOOKUP($A244, quarterly_final!$A:$Z,MATCH("dhours",quarterly_final!$A$22:$Z$22,0),FALSE)</f>
        <v>2.6594571546759482</v>
      </c>
      <c r="D244" s="3">
        <f>VLOOKUP($A244, quarterly_final!$A:$Z,MATCH("dtfp",quarterly_final!$A$22:$Z$22,0),FALSE)</f>
        <v>1.2442908204576635</v>
      </c>
      <c r="E244" s="3">
        <f>VLOOKUP($A244, quarterly_final!$A:$Z,MATCH("alpha",quarterly_final!$A$22:$Z$22,0),FALSE)*(VLOOKUP($A244, quarterly_final!$A:$Z,MATCH("dk",quarterly_final!$A$22:$Z$22,0),FALSE)-VLOOKUP($A244, quarterly_final!$A:$Z,MATCH("dhours",quarterly_final!$A$22:$Z$22,0),FALSE)-VLOOKUP($A244, quarterly_final!$A:$Z,MATCH("dLQ",quarterly_final!$A$22:$Z$22,0),FALSE))</f>
        <v>0.23956119188886807</v>
      </c>
      <c r="F244" s="3">
        <f>VLOOKUP($A244, quarterly_final!$A:$Z,MATCH("dLQ",quarterly_final!$A$22:$Z$22,0),FALSE)</f>
        <v>1.1756051423294167</v>
      </c>
      <c r="G244" s="3">
        <f>VLOOKUP($A244, quarterly_final!$A:$Z,MATCH("dutil",quarterly_final!$A$22:$Z$22,0),FALSE)</f>
        <v>2.4530036131766186</v>
      </c>
      <c r="H244" s="3">
        <f>VLOOKUP($A244, quarterly_final!$A:$Z,MATCH("dtfp_util",quarterly_final!$A$22:$Z$22,0),FALSE)</f>
        <v>-1.2087127927189552</v>
      </c>
      <c r="I244" s="3">
        <f>VLOOKUP($A244, quarterly_final!$A:$Z,MATCH("dtfp_util",quarterly_final!$A$22:$Z$22,0),FALSE)+(1-VLOOKUP($A244, quarterly_final!$A:$Z,MATCH("alpha",quarterly_final!$A$22:$Z$22,0),FALSE))*VLOOKUP($A244, quarterly_final!$A:$Z,MATCH("dLQ",quarterly_final!$A$22:$Z$22,0),FALSE)</f>
        <v>-0.46295796039060733</v>
      </c>
      <c r="K244">
        <f t="shared" si="38"/>
        <v>-2.3713088592048344</v>
      </c>
      <c r="L244">
        <f t="shared" si="39"/>
        <v>149.1848777308725</v>
      </c>
      <c r="M244">
        <f t="shared" si="40"/>
        <v>82.820203362386351</v>
      </c>
      <c r="N244">
        <f t="shared" si="44"/>
        <v>85.191512221591225</v>
      </c>
      <c r="O244">
        <f t="shared" si="41"/>
        <v>45.890899484058892</v>
      </c>
      <c r="P244" s="3">
        <f t="shared" si="42"/>
        <v>99.141147023637828</v>
      </c>
      <c r="Q244">
        <f t="shared" si="43"/>
        <v>20.473774884427343</v>
      </c>
      <c r="R244">
        <f t="shared" si="50"/>
        <v>144.96680000000023</v>
      </c>
      <c r="S244">
        <f t="shared" si="48"/>
        <v>45.743127397328067</v>
      </c>
      <c r="T244">
        <f t="shared" si="49"/>
        <v>41.5250496664558</v>
      </c>
      <c r="U244">
        <f t="shared" si="51"/>
        <v>65.319392699052983</v>
      </c>
      <c r="V244">
        <f t="shared" si="52"/>
        <v>61.101314968180716</v>
      </c>
      <c r="W244">
        <f t="shared" si="47"/>
        <v>9.9502571278720531</v>
      </c>
      <c r="X244">
        <v>63.901620000000001</v>
      </c>
      <c r="Z244" s="215"/>
      <c r="AA244" s="215"/>
    </row>
    <row r="245" spans="1:27" x14ac:dyDescent="0.25">
      <c r="A245" s="2">
        <v>38763</v>
      </c>
      <c r="B245" t="s">
        <v>247</v>
      </c>
      <c r="C245" s="3">
        <f>VLOOKUP($A245, quarterly_final!$A:$Z,MATCH("dY",quarterly_final!$A$22:$Z$22,0),FALSE)-VLOOKUP($A245, quarterly_final!$A:$Z,MATCH("dhours",quarterly_final!$A$22:$Z$22,0),FALSE)</f>
        <v>4.5420729664016335</v>
      </c>
      <c r="D245" s="3">
        <f>VLOOKUP($A245, quarterly_final!$A:$Z,MATCH("dtfp",quarterly_final!$A$22:$Z$22,0),FALSE)</f>
        <v>4.0991573231995515</v>
      </c>
      <c r="E245" s="3">
        <f>VLOOKUP($A245, quarterly_final!$A:$Z,MATCH("alpha",quarterly_final!$A$22:$Z$22,0),FALSE)*(VLOOKUP($A245, quarterly_final!$A:$Z,MATCH("dk",quarterly_final!$A$22:$Z$22,0),FALSE)-VLOOKUP($A245, quarterly_final!$A:$Z,MATCH("dhours",quarterly_final!$A$22:$Z$22,0),FALSE)-VLOOKUP($A245, quarterly_final!$A:$Z,MATCH("dLQ",quarterly_final!$A$22:$Z$22,0),FALSE))</f>
        <v>1.2826624372022184E-2</v>
      </c>
      <c r="F245" s="3">
        <f>VLOOKUP($A245, quarterly_final!$A:$Z,MATCH("dLQ",quarterly_final!$A$22:$Z$22,0),FALSE)</f>
        <v>0.4300890188300599</v>
      </c>
      <c r="G245" s="3">
        <f>VLOOKUP($A245, quarterly_final!$A:$Z,MATCH("dutil",quarterly_final!$A$22:$Z$22,0),FALSE)</f>
        <v>0.16738657859450373</v>
      </c>
      <c r="H245" s="3">
        <f>VLOOKUP($A245, quarterly_final!$A:$Z,MATCH("dtfp_util",quarterly_final!$A$22:$Z$22,0),FALSE)</f>
        <v>3.9317707446050476</v>
      </c>
      <c r="I245" s="3">
        <f>VLOOKUP($A245, quarterly_final!$A:$Z,MATCH("dtfp_util",quarterly_final!$A$22:$Z$22,0),FALSE)+(1-VLOOKUP($A245, quarterly_final!$A:$Z,MATCH("alpha",quarterly_final!$A$22:$Z$22,0),FALSE))*VLOOKUP($A245, quarterly_final!$A:$Z,MATCH("dLQ",quarterly_final!$A$22:$Z$22,0),FALSE)</f>
        <v>4.2027488403308721</v>
      </c>
      <c r="K245">
        <f t="shared" si="38"/>
        <v>-2.3294622145562083</v>
      </c>
      <c r="L245">
        <f t="shared" si="39"/>
        <v>150.32039597247291</v>
      </c>
      <c r="M245">
        <f t="shared" si="40"/>
        <v>83.844992693186242</v>
      </c>
      <c r="N245">
        <f t="shared" si="44"/>
        <v>86.174454907742486</v>
      </c>
      <c r="O245">
        <f t="shared" si="41"/>
        <v>45.894106140151898</v>
      </c>
      <c r="P245" s="3">
        <f t="shared" si="42"/>
        <v>100.19183423372054</v>
      </c>
      <c r="Q245">
        <f t="shared" si="43"/>
        <v>20.581297139134858</v>
      </c>
      <c r="R245">
        <f t="shared" si="50"/>
        <v>145.37210000000022</v>
      </c>
      <c r="S245">
        <f t="shared" si="48"/>
        <v>46.878645638928475</v>
      </c>
      <c r="T245">
        <f t="shared" si="49"/>
        <v>41.930349666455783</v>
      </c>
      <c r="U245">
        <f t="shared" si="51"/>
        <v>66.454910940653392</v>
      </c>
      <c r="V245">
        <f t="shared" si="52"/>
        <v>61.506614968180699</v>
      </c>
      <c r="W245">
        <f t="shared" si="47"/>
        <v>10.057779382579568</v>
      </c>
      <c r="X245">
        <v>64.366290000000006</v>
      </c>
      <c r="Z245" s="215"/>
      <c r="AA245" s="215"/>
    </row>
    <row r="246" spans="1:27" x14ac:dyDescent="0.25">
      <c r="A246" s="2">
        <v>38852</v>
      </c>
      <c r="B246" t="s">
        <v>248</v>
      </c>
      <c r="C246" s="3">
        <f>VLOOKUP($A246, quarterly_final!$A:$Z,MATCH("dY",quarterly_final!$A$22:$Z$22,0),FALSE)-VLOOKUP($A246, quarterly_final!$A:$Z,MATCH("dhours",quarterly_final!$A$22:$Z$22,0),FALSE)</f>
        <v>-0.59131171692463624</v>
      </c>
      <c r="D246" s="3">
        <f>VLOOKUP($A246, quarterly_final!$A:$Z,MATCH("dtfp",quarterly_final!$A$22:$Z$22,0),FALSE)</f>
        <v>-1.5661869290766521</v>
      </c>
      <c r="E246" s="3">
        <f>VLOOKUP($A246, quarterly_final!$A:$Z,MATCH("alpha",quarterly_final!$A$22:$Z$22,0),FALSE)*(VLOOKUP($A246, quarterly_final!$A:$Z,MATCH("dk",quarterly_final!$A$22:$Z$22,0),FALSE)-VLOOKUP($A246, quarterly_final!$A:$Z,MATCH("dhours",quarterly_final!$A$22:$Z$22,0),FALSE)-VLOOKUP($A246, quarterly_final!$A:$Z,MATCH("dLQ",quarterly_final!$A$22:$Z$22,0),FALSE))</f>
        <v>0.7424391994507733</v>
      </c>
      <c r="F246" s="3">
        <f>VLOOKUP($A246, quarterly_final!$A:$Z,MATCH("dLQ",quarterly_final!$A$22:$Z$22,0),FALSE)</f>
        <v>0.23243601270124259</v>
      </c>
      <c r="G246" s="3">
        <f>VLOOKUP($A246, quarterly_final!$A:$Z,MATCH("dutil",quarterly_final!$A$22:$Z$22,0),FALSE)</f>
        <v>1.0008451540860153</v>
      </c>
      <c r="H246" s="3">
        <f>VLOOKUP($A246, quarterly_final!$A:$Z,MATCH("dtfp_util",quarterly_final!$A$22:$Z$22,0),FALSE)</f>
        <v>-2.5670320831626672</v>
      </c>
      <c r="I246" s="3">
        <f>VLOOKUP($A246, quarterly_final!$A:$Z,MATCH("dtfp_util",quarterly_final!$A$22:$Z$22,0),FALSE)+(1-VLOOKUP($A246, quarterly_final!$A:$Z,MATCH("alpha",quarterly_final!$A$22:$Z$22,0),FALSE))*VLOOKUP($A246, quarterly_final!$A:$Z,MATCH("dLQ",quarterly_final!$A$22:$Z$22,0),FALSE)</f>
        <v>-2.4210547607428055</v>
      </c>
      <c r="K246">
        <f t="shared" si="38"/>
        <v>-2.0792509260347045</v>
      </c>
      <c r="L246">
        <f t="shared" si="39"/>
        <v>150.17256804324174</v>
      </c>
      <c r="M246">
        <f t="shared" si="40"/>
        <v>83.45344596091708</v>
      </c>
      <c r="N246">
        <f t="shared" si="44"/>
        <v>85.532696886951825</v>
      </c>
      <c r="O246">
        <f t="shared" si="41"/>
        <v>46.079715940014594</v>
      </c>
      <c r="P246" s="3">
        <f t="shared" si="42"/>
        <v>99.586570543534833</v>
      </c>
      <c r="Q246">
        <f t="shared" si="43"/>
        <v>20.639406142310168</v>
      </c>
      <c r="R246">
        <f t="shared" si="50"/>
        <v>145.7774000000002</v>
      </c>
      <c r="S246">
        <f t="shared" si="48"/>
        <v>46.730817709697305</v>
      </c>
      <c r="T246">
        <f t="shared" si="49"/>
        <v>42.335649666455765</v>
      </c>
      <c r="U246">
        <f t="shared" si="51"/>
        <v>66.307083011422222</v>
      </c>
      <c r="V246">
        <f t="shared" si="52"/>
        <v>61.911914968180682</v>
      </c>
      <c r="W246">
        <f t="shared" si="47"/>
        <v>10.115888385754879</v>
      </c>
      <c r="X246">
        <v>64.830969999999994</v>
      </c>
      <c r="Z246" s="215"/>
      <c r="AA246" s="215"/>
    </row>
    <row r="247" spans="1:27" x14ac:dyDescent="0.25">
      <c r="A247" s="2">
        <v>38944</v>
      </c>
      <c r="B247" t="s">
        <v>249</v>
      </c>
      <c r="C247" s="3">
        <f>VLOOKUP($A247, quarterly_final!$A:$Z,MATCH("dY",quarterly_final!$A$22:$Z$22,0),FALSE)-VLOOKUP($A247, quarterly_final!$A:$Z,MATCH("dhours",quarterly_final!$A$22:$Z$22,0),FALSE)</f>
        <v>-1.3398564432140603</v>
      </c>
      <c r="D247" s="3">
        <f>VLOOKUP($A247, quarterly_final!$A:$Z,MATCH("dtfp",quarterly_final!$A$22:$Z$22,0),FALSE)</f>
        <v>-2.0888681579746575</v>
      </c>
      <c r="E247" s="3">
        <f>VLOOKUP($A247, quarterly_final!$A:$Z,MATCH("alpha",quarterly_final!$A$22:$Z$22,0),FALSE)*(VLOOKUP($A247, quarterly_final!$A:$Z,MATCH("dk",quarterly_final!$A$22:$Z$22,0),FALSE)-VLOOKUP($A247, quarterly_final!$A:$Z,MATCH("dhours",quarterly_final!$A$22:$Z$22,0),FALSE)-VLOOKUP($A247, quarterly_final!$A:$Z,MATCH("dLQ",quarterly_final!$A$22:$Z$22,0),FALSE))</f>
        <v>0.20928971276016614</v>
      </c>
      <c r="F247" s="3">
        <f>VLOOKUP($A247, quarterly_final!$A:$Z,MATCH("dLQ",quarterly_final!$A$22:$Z$22,0),FALSE)</f>
        <v>0.53972200200043119</v>
      </c>
      <c r="G247" s="3">
        <f>VLOOKUP($A247, quarterly_final!$A:$Z,MATCH("dutil",quarterly_final!$A$22:$Z$22,0),FALSE)</f>
        <v>0.55530678785510657</v>
      </c>
      <c r="H247" s="3">
        <f>VLOOKUP($A247, quarterly_final!$A:$Z,MATCH("dtfp_util",quarterly_final!$A$22:$Z$22,0),FALSE)</f>
        <v>-2.6441749458297643</v>
      </c>
      <c r="I247" s="3">
        <f>VLOOKUP($A247, quarterly_final!$A:$Z,MATCH("dtfp_util",quarterly_final!$A$22:$Z$22,0),FALSE)+(1-VLOOKUP($A247, quarterly_final!$A:$Z,MATCH("alpha",quarterly_final!$A$22:$Z$22,0),FALSE))*VLOOKUP($A247, quarterly_final!$A:$Z,MATCH("dLQ",quarterly_final!$A$22:$Z$22,0),FALSE)</f>
        <v>-2.3050667535330338</v>
      </c>
      <c r="K247">
        <f t="shared" si="38"/>
        <v>-1.9404242290709279</v>
      </c>
      <c r="L247">
        <f t="shared" si="39"/>
        <v>149.83760393243821</v>
      </c>
      <c r="M247">
        <f t="shared" si="40"/>
        <v>82.931228921423411</v>
      </c>
      <c r="N247">
        <f t="shared" si="44"/>
        <v>84.871653150494382</v>
      </c>
      <c r="O247">
        <f t="shared" si="41"/>
        <v>46.132038368204633</v>
      </c>
      <c r="P247" s="3">
        <f t="shared" si="42"/>
        <v>99.010303855151577</v>
      </c>
      <c r="Q247">
        <f t="shared" si="43"/>
        <v>20.774336642810276</v>
      </c>
      <c r="R247">
        <f t="shared" si="50"/>
        <v>146.18270000000018</v>
      </c>
      <c r="S247">
        <f t="shared" si="48"/>
        <v>46.39585359889378</v>
      </c>
      <c r="T247">
        <f t="shared" si="49"/>
        <v>42.740949666455748</v>
      </c>
      <c r="U247">
        <f t="shared" si="51"/>
        <v>65.972118900618696</v>
      </c>
      <c r="V247">
        <f t="shared" si="52"/>
        <v>62.317214968180664</v>
      </c>
      <c r="W247">
        <f t="shared" si="47"/>
        <v>10.250818886254986</v>
      </c>
      <c r="X247">
        <v>65.295640000000006</v>
      </c>
      <c r="Z247" s="215"/>
      <c r="AA247" s="215"/>
    </row>
    <row r="248" spans="1:27" x14ac:dyDescent="0.25">
      <c r="A248" s="2">
        <v>39036</v>
      </c>
      <c r="B248" t="s">
        <v>250</v>
      </c>
      <c r="C248" s="3">
        <f>VLOOKUP($A248, quarterly_final!$A:$Z,MATCH("dY",quarterly_final!$A$22:$Z$22,0),FALSE)-VLOOKUP($A248, quarterly_final!$A:$Z,MATCH("dhours",quarterly_final!$A$22:$Z$22,0),FALSE)</f>
        <v>1.5182618470092279</v>
      </c>
      <c r="D248" s="3">
        <f>VLOOKUP($A248, quarterly_final!$A:$Z,MATCH("dtfp",quarterly_final!$A$22:$Z$22,0),FALSE)</f>
        <v>1.2929624349997901</v>
      </c>
      <c r="E248" s="3">
        <f>VLOOKUP($A248, quarterly_final!$A:$Z,MATCH("alpha",quarterly_final!$A$22:$Z$22,0),FALSE)*(VLOOKUP($A248, quarterly_final!$A:$Z,MATCH("dk",quarterly_final!$A$22:$Z$22,0),FALSE)-VLOOKUP($A248, quarterly_final!$A:$Z,MATCH("dhours",quarterly_final!$A$22:$Z$22,0),FALSE)-VLOOKUP($A248, quarterly_final!$A:$Z,MATCH("dLQ",quarterly_final!$A$22:$Z$22,0),FALSE))</f>
        <v>0.84105595445074144</v>
      </c>
      <c r="F248" s="3">
        <f>VLOOKUP($A248, quarterly_final!$A:$Z,MATCH("dLQ",quarterly_final!$A$22:$Z$22,0),FALSE)</f>
        <v>-0.61575654244130362</v>
      </c>
      <c r="G248" s="3">
        <f>VLOOKUP($A248, quarterly_final!$A:$Z,MATCH("dutil",quarterly_final!$A$22:$Z$22,0),FALSE)</f>
        <v>-1.6989954334161099</v>
      </c>
      <c r="H248" s="3">
        <f>VLOOKUP($A248, quarterly_final!$A:$Z,MATCH("dtfp_util",quarterly_final!$A$22:$Z$22,0),FALSE)</f>
        <v>2.9919578684159003</v>
      </c>
      <c r="I248" s="3">
        <f>VLOOKUP($A248, quarterly_final!$A:$Z,MATCH("dtfp_util",quarterly_final!$A$22:$Z$22,0),FALSE)+(1-VLOOKUP($A248, quarterly_final!$A:$Z,MATCH("alpha",quarterly_final!$A$22:$Z$22,0),FALSE))*VLOOKUP($A248, quarterly_final!$A:$Z,MATCH("dLQ",quarterly_final!$A$22:$Z$22,0),FALSE)</f>
        <v>2.603502267472845</v>
      </c>
      <c r="K248">
        <f t="shared" si="38"/>
        <v>-2.3651730874249552</v>
      </c>
      <c r="L248">
        <f t="shared" si="39"/>
        <v>150.21716939419053</v>
      </c>
      <c r="M248">
        <f t="shared" si="40"/>
        <v>83.254469530173353</v>
      </c>
      <c r="N248">
        <f t="shared" si="44"/>
        <v>85.619642617598359</v>
      </c>
      <c r="O248">
        <f t="shared" si="41"/>
        <v>46.342302356817321</v>
      </c>
      <c r="P248" s="3">
        <f t="shared" si="42"/>
        <v>99.661179422019785</v>
      </c>
      <c r="Q248">
        <f t="shared" si="43"/>
        <v>20.62039750719995</v>
      </c>
      <c r="R248">
        <f t="shared" si="50"/>
        <v>146.58800000000016</v>
      </c>
      <c r="S248">
        <f t="shared" si="48"/>
        <v>46.775419060646101</v>
      </c>
      <c r="T248">
        <f t="shared" si="49"/>
        <v>43.146249666455731</v>
      </c>
      <c r="U248">
        <f t="shared" si="51"/>
        <v>66.351684362371017</v>
      </c>
      <c r="V248">
        <f t="shared" si="52"/>
        <v>62.722514968180647</v>
      </c>
      <c r="W248">
        <f>W247+F248/4</f>
        <v>10.096879750644661</v>
      </c>
      <c r="X248">
        <v>65.760310000000004</v>
      </c>
      <c r="Z248" s="215"/>
      <c r="AA248" s="215"/>
    </row>
    <row r="249" spans="1:27" x14ac:dyDescent="0.25">
      <c r="A249" s="2">
        <v>39128</v>
      </c>
      <c r="B249" t="s">
        <v>251</v>
      </c>
      <c r="C249" s="3">
        <f>VLOOKUP($A249, quarterly_final!$A:$Z,MATCH("dY",quarterly_final!$A$22:$Z$22,0),FALSE)-VLOOKUP($A249, quarterly_final!$A:$Z,MATCH("dhours",quarterly_final!$A$22:$Z$22,0),FALSE)</f>
        <v>-0.72943717921987172</v>
      </c>
      <c r="D249" s="3">
        <f>VLOOKUP($A249, quarterly_final!$A:$Z,MATCH("dtfp",quarterly_final!$A$22:$Z$22,0),FALSE)</f>
        <v>-1.8322787836431245</v>
      </c>
      <c r="E249" s="3">
        <f>VLOOKUP($A249, quarterly_final!$A:$Z,MATCH("alpha",quarterly_final!$A$22:$Z$22,0),FALSE)*(VLOOKUP($A249, quarterly_final!$A:$Z,MATCH("dk",quarterly_final!$A$22:$Z$22,0),FALSE)-VLOOKUP($A249, quarterly_final!$A:$Z,MATCH("dhours",quarterly_final!$A$22:$Z$22,0),FALSE)-VLOOKUP($A249, quarterly_final!$A:$Z,MATCH("dLQ",quarterly_final!$A$22:$Z$22,0),FALSE))</f>
        <v>0.81302078372501396</v>
      </c>
      <c r="F249" s="3">
        <f>VLOOKUP($A249, quarterly_final!$A:$Z,MATCH("dLQ",quarterly_final!$A$22:$Z$22,0),FALSE)</f>
        <v>0.28982082069823889</v>
      </c>
      <c r="G249" s="3">
        <f>VLOOKUP($A249, quarterly_final!$A:$Z,MATCH("dutil",quarterly_final!$A$22:$Z$22,0),FALSE)</f>
        <v>0.35730001074045342</v>
      </c>
      <c r="H249" s="3">
        <f>VLOOKUP($A249, quarterly_final!$A:$Z,MATCH("dtfp_util",quarterly_final!$A$22:$Z$22,0),FALSE)</f>
        <v>-2.1895787943835781</v>
      </c>
      <c r="I249" s="3">
        <f>VLOOKUP($A249, quarterly_final!$A:$Z,MATCH("dtfp_util",quarterly_final!$A$22:$Z$22,0),FALSE)+(1-VLOOKUP($A249, quarterly_final!$A:$Z,MATCH("alpha",quarterly_final!$A$22:$Z$22,0),FALSE))*VLOOKUP($A249, quarterly_final!$A:$Z,MATCH("dLQ",quarterly_final!$A$22:$Z$22,0),FALSE)</f>
        <v>-2.0053383251750292</v>
      </c>
      <c r="K249">
        <f t="shared" si="38"/>
        <v>-2.2758480847398417</v>
      </c>
      <c r="L249">
        <f t="shared" si="39"/>
        <v>150.03481009938557</v>
      </c>
      <c r="M249">
        <f t="shared" si="40"/>
        <v>82.796399834262573</v>
      </c>
      <c r="N249">
        <f t="shared" si="44"/>
        <v>85.072247919002464</v>
      </c>
      <c r="O249">
        <f t="shared" si="41"/>
        <v>46.545557552748576</v>
      </c>
      <c r="P249" s="3">
        <f t="shared" si="42"/>
        <v>99.159844840726024</v>
      </c>
      <c r="Q249">
        <f t="shared" si="43"/>
        <v>20.69285271237451</v>
      </c>
      <c r="R249">
        <f t="shared" si="50"/>
        <v>146.99330000000015</v>
      </c>
      <c r="S249">
        <f t="shared" si="48"/>
        <v>46.593059765841133</v>
      </c>
      <c r="T249">
        <f t="shared" si="49"/>
        <v>43.551549666455713</v>
      </c>
      <c r="U249">
        <f t="shared" si="51"/>
        <v>66.169325067566049</v>
      </c>
      <c r="V249">
        <f t="shared" si="52"/>
        <v>63.12781496818063</v>
      </c>
      <c r="W249">
        <f t="shared" si="47"/>
        <v>10.16933495581922</v>
      </c>
      <c r="X249">
        <v>66.224980000000002</v>
      </c>
      <c r="Z249" s="215"/>
      <c r="AA249" s="215"/>
    </row>
    <row r="250" spans="1:27" x14ac:dyDescent="0.25">
      <c r="A250" s="2">
        <v>39217</v>
      </c>
      <c r="B250" t="s">
        <v>252</v>
      </c>
      <c r="C250" s="3">
        <f>VLOOKUP($A250, quarterly_final!$A:$Z,MATCH("dY",quarterly_final!$A$22:$Z$22,0),FALSE)-VLOOKUP($A250, quarterly_final!$A:$Z,MATCH("dhours",quarterly_final!$A$22:$Z$22,0),FALSE)</f>
        <v>1.6891693080250292</v>
      </c>
      <c r="D250" s="3">
        <f>VLOOKUP($A250, quarterly_final!$A:$Z,MATCH("dtfp",quarterly_final!$A$22:$Z$22,0),FALSE)</f>
        <v>3.099172384239246E-2</v>
      </c>
      <c r="E250" s="3">
        <f>VLOOKUP($A250, quarterly_final!$A:$Z,MATCH("alpha",quarterly_final!$A$22:$Z$22,0),FALSE)*(VLOOKUP($A250, quarterly_final!$A:$Z,MATCH("dk",quarterly_final!$A$22:$Z$22,0),FALSE)-VLOOKUP($A250, quarterly_final!$A:$Z,MATCH("dhours",quarterly_final!$A$22:$Z$22,0),FALSE)-VLOOKUP($A250, quarterly_final!$A:$Z,MATCH("dLQ",quarterly_final!$A$22:$Z$22,0),FALSE))</f>
        <v>0.49918966846483487</v>
      </c>
      <c r="F250" s="3">
        <f>VLOOKUP($A250, quarterly_final!$A:$Z,MATCH("dLQ",quarterly_final!$A$22:$Z$22,0),FALSE)</f>
        <v>1.1589879157178018</v>
      </c>
      <c r="G250" s="3">
        <f>VLOOKUP($A250, quarterly_final!$A:$Z,MATCH("dutil",quarterly_final!$A$22:$Z$22,0),FALSE)</f>
        <v>2.5954514784374694</v>
      </c>
      <c r="H250" s="3">
        <f>VLOOKUP($A250, quarterly_final!$A:$Z,MATCH("dtfp_util",quarterly_final!$A$22:$Z$22,0),FALSE)</f>
        <v>-2.5644597545950769</v>
      </c>
      <c r="I250" s="3">
        <f>VLOOKUP($A250, quarterly_final!$A:$Z,MATCH("dtfp_util",quarterly_final!$A$22:$Z$22,0),FALSE)+(1-VLOOKUP($A250, quarterly_final!$A:$Z,MATCH("alpha",quarterly_final!$A$22:$Z$22,0),FALSE))*VLOOKUP($A250, quarterly_final!$A:$Z,MATCH("dLQ",quarterly_final!$A$22:$Z$22,0),FALSE)</f>
        <v>-1.8221583769653251</v>
      </c>
      <c r="K250">
        <f t="shared" si="38"/>
        <v>-1.6269852151304742</v>
      </c>
      <c r="L250">
        <f t="shared" si="39"/>
        <v>150.45710242639183</v>
      </c>
      <c r="M250">
        <f t="shared" si="40"/>
        <v>82.804147765223178</v>
      </c>
      <c r="N250">
        <f t="shared" si="44"/>
        <v>84.431132980353695</v>
      </c>
      <c r="O250">
        <f t="shared" si="41"/>
        <v>46.670354969864782</v>
      </c>
      <c r="P250" s="3">
        <f t="shared" si="42"/>
        <v>98.704305246484694</v>
      </c>
      <c r="Q250">
        <f t="shared" si="43"/>
        <v>20.98259969130396</v>
      </c>
      <c r="R250">
        <f t="shared" si="50"/>
        <v>147.39860000000013</v>
      </c>
      <c r="S250">
        <f t="shared" si="48"/>
        <v>47.015352092847394</v>
      </c>
      <c r="T250">
        <f t="shared" si="49"/>
        <v>43.956849666455696</v>
      </c>
      <c r="U250">
        <f t="shared" si="51"/>
        <v>66.59161739457231</v>
      </c>
      <c r="V250">
        <f t="shared" si="52"/>
        <v>63.533114968180612</v>
      </c>
      <c r="W250">
        <f t="shared" si="47"/>
        <v>10.459081934748671</v>
      </c>
      <c r="X250">
        <v>66.68965</v>
      </c>
      <c r="Z250" s="215"/>
      <c r="AA250" s="215"/>
    </row>
    <row r="251" spans="1:27" x14ac:dyDescent="0.25">
      <c r="A251" s="2">
        <v>39309</v>
      </c>
      <c r="B251" t="s">
        <v>253</v>
      </c>
      <c r="C251" s="3">
        <f>VLOOKUP($A251, quarterly_final!$A:$Z,MATCH("dY",quarterly_final!$A$22:$Z$22,0),FALSE)-VLOOKUP($A251, quarterly_final!$A:$Z,MATCH("dhours",quarterly_final!$A$22:$Z$22,0),FALSE)</f>
        <v>1.2618276025818886</v>
      </c>
      <c r="D251" s="3">
        <f>VLOOKUP($A251, quarterly_final!$A:$Z,MATCH("dtfp",quarterly_final!$A$22:$Z$22,0),FALSE)</f>
        <v>-1.378853867896497</v>
      </c>
      <c r="E251" s="3">
        <f>VLOOKUP($A251, quarterly_final!$A:$Z,MATCH("alpha",quarterly_final!$A$22:$Z$22,0),FALSE)*(VLOOKUP($A251, quarterly_final!$A:$Z,MATCH("dk",quarterly_final!$A$22:$Z$22,0),FALSE)-VLOOKUP($A251, quarterly_final!$A:$Z,MATCH("dhours",quarterly_final!$A$22:$Z$22,0),FALSE)-VLOOKUP($A251, quarterly_final!$A:$Z,MATCH("dLQ",quarterly_final!$A$22:$Z$22,0),FALSE))</f>
        <v>1.0267558219747186</v>
      </c>
      <c r="F251" s="3">
        <f>VLOOKUP($A251, quarterly_final!$A:$Z,MATCH("dLQ",quarterly_final!$A$22:$Z$22,0),FALSE)</f>
        <v>1.6139256485036668</v>
      </c>
      <c r="G251" s="3">
        <f>VLOOKUP($A251, quarterly_final!$A:$Z,MATCH("dutil",quarterly_final!$A$22:$Z$22,0),FALSE)</f>
        <v>-2.1447702508418405</v>
      </c>
      <c r="H251" s="3">
        <f>VLOOKUP($A251, quarterly_final!$A:$Z,MATCH("dtfp_util",quarterly_final!$A$22:$Z$22,0),FALSE)</f>
        <v>0.76591638294534348</v>
      </c>
      <c r="I251" s="3">
        <f>VLOOKUP($A251, quarterly_final!$A:$Z,MATCH("dtfp_util",quarterly_final!$A$22:$Z$22,0),FALSE)+(1-VLOOKUP($A251, quarterly_final!$A:$Z,MATCH("alpha",quarterly_final!$A$22:$Z$22,0),FALSE))*VLOOKUP($A251, quarterly_final!$A:$Z,MATCH("dLQ",quarterly_final!$A$22:$Z$22,0),FALSE)</f>
        <v>1.807166678324295</v>
      </c>
      <c r="K251">
        <f t="shared" si="38"/>
        <v>-2.1631777778409345</v>
      </c>
      <c r="L251">
        <f t="shared" si="39"/>
        <v>150.7725593270373</v>
      </c>
      <c r="M251">
        <f t="shared" si="40"/>
        <v>82.45943429824905</v>
      </c>
      <c r="N251">
        <f t="shared" si="44"/>
        <v>84.622612076090036</v>
      </c>
      <c r="O251">
        <f t="shared" si="41"/>
        <v>46.927043925358461</v>
      </c>
      <c r="P251" s="3">
        <f t="shared" si="42"/>
        <v>99.156096916065763</v>
      </c>
      <c r="Q251">
        <f t="shared" si="43"/>
        <v>21.386081103429877</v>
      </c>
      <c r="R251">
        <f t="shared" si="50"/>
        <v>147.80390000000011</v>
      </c>
      <c r="S251">
        <f t="shared" si="48"/>
        <v>47.330808993492866</v>
      </c>
      <c r="T251">
        <f t="shared" si="49"/>
        <v>44.362149666455679</v>
      </c>
      <c r="U251">
        <f t="shared" si="51"/>
        <v>66.907074295217782</v>
      </c>
      <c r="V251">
        <f t="shared" si="52"/>
        <v>63.938414968180595</v>
      </c>
      <c r="W251">
        <f t="shared" si="47"/>
        <v>10.862563346874587</v>
      </c>
      <c r="X251">
        <v>67.154330000000002</v>
      </c>
      <c r="Z251" s="215"/>
      <c r="AA251" s="215"/>
    </row>
    <row r="252" spans="1:27" x14ac:dyDescent="0.25">
      <c r="A252" s="2">
        <v>39401</v>
      </c>
      <c r="B252" t="s">
        <v>254</v>
      </c>
      <c r="C252" s="3">
        <f>VLOOKUP($A252, quarterly_final!$A:$Z,MATCH("dY",quarterly_final!$A$22:$Z$22,0),FALSE)-VLOOKUP($A252, quarterly_final!$A:$Z,MATCH("dhours",quarterly_final!$A$22:$Z$22,0),FALSE)</f>
        <v>0.13156690480649047</v>
      </c>
      <c r="D252" s="3">
        <f>VLOOKUP($A252, quarterly_final!$A:$Z,MATCH("dtfp",quarterly_final!$A$22:$Z$22,0),FALSE)</f>
        <v>-0.34275717253518967</v>
      </c>
      <c r="E252" s="3">
        <f>VLOOKUP($A252, quarterly_final!$A:$Z,MATCH("alpha",quarterly_final!$A$22:$Z$22,0),FALSE)*(VLOOKUP($A252, quarterly_final!$A:$Z,MATCH("dk",quarterly_final!$A$22:$Z$22,0),FALSE)-VLOOKUP($A252, quarterly_final!$A:$Z,MATCH("dhours",quarterly_final!$A$22:$Z$22,0),FALSE)-VLOOKUP($A252, quarterly_final!$A:$Z,MATCH("dLQ",quarterly_final!$A$22:$Z$22,0),FALSE))</f>
        <v>1.4706858711951756</v>
      </c>
      <c r="F252" s="3">
        <f>VLOOKUP($A252, quarterly_final!$A:$Z,MATCH("dLQ",quarterly_final!$A$22:$Z$22,0),FALSE)</f>
        <v>-0.99636179385349521</v>
      </c>
      <c r="G252" s="3">
        <f>VLOOKUP($A252, quarterly_final!$A:$Z,MATCH("dutil",quarterly_final!$A$22:$Z$22,0),FALSE)</f>
        <v>-1.5155607341191433</v>
      </c>
      <c r="H252" s="3">
        <f>VLOOKUP($A252, quarterly_final!$A:$Z,MATCH("dtfp_util",quarterly_final!$A$22:$Z$22,0),FALSE)</f>
        <v>1.1728035615839536</v>
      </c>
      <c r="I252" s="3">
        <f>VLOOKUP($A252, quarterly_final!$A:$Z,MATCH("dtfp_util",quarterly_final!$A$22:$Z$22,0),FALSE)+(1-VLOOKUP($A252, quarterly_final!$A:$Z,MATCH("alpha",quarterly_final!$A$22:$Z$22,0),FALSE))*VLOOKUP($A252, quarterly_final!$A:$Z,MATCH("dLQ",quarterly_final!$A$22:$Z$22,0),FALSE)</f>
        <v>0.52538558683832415</v>
      </c>
      <c r="K252">
        <f t="shared" si="38"/>
        <v>-2.5420679613707202</v>
      </c>
      <c r="L252">
        <f t="shared" si="39"/>
        <v>150.80545105323893</v>
      </c>
      <c r="M252">
        <f t="shared" si="40"/>
        <v>82.373745005115254</v>
      </c>
      <c r="N252">
        <f t="shared" si="44"/>
        <v>84.91581296648603</v>
      </c>
      <c r="O252">
        <f t="shared" si="41"/>
        <v>47.294715393157254</v>
      </c>
      <c r="P252" s="3">
        <f t="shared" si="42"/>
        <v>99.287443312775338</v>
      </c>
      <c r="Q252">
        <f t="shared" si="43"/>
        <v>21.136990654966503</v>
      </c>
      <c r="R252">
        <f t="shared" si="50"/>
        <v>148.2092000000001</v>
      </c>
      <c r="S252">
        <f t="shared" si="48"/>
        <v>47.363700719694492</v>
      </c>
      <c r="T252">
        <f t="shared" si="49"/>
        <v>44.767449666455661</v>
      </c>
      <c r="U252">
        <f t="shared" si="51"/>
        <v>66.939966021419409</v>
      </c>
      <c r="V252">
        <f t="shared" si="52"/>
        <v>64.343714968180578</v>
      </c>
      <c r="W252">
        <f t="shared" si="47"/>
        <v>10.613472898411214</v>
      </c>
      <c r="X252">
        <v>67.619</v>
      </c>
      <c r="Z252" s="215"/>
      <c r="AA252" s="215"/>
    </row>
    <row r="253" spans="1:27" x14ac:dyDescent="0.25">
      <c r="A253" s="2">
        <v>39493</v>
      </c>
      <c r="B253" t="s">
        <v>255</v>
      </c>
      <c r="C253" s="3">
        <f>VLOOKUP($A253, quarterly_final!$A:$Z,MATCH("dY",quarterly_final!$A$22:$Z$22,0),FALSE)-VLOOKUP($A253, quarterly_final!$A:$Z,MATCH("dhours",quarterly_final!$A$22:$Z$22,0),FALSE)</f>
        <v>-1.2058595182686815</v>
      </c>
      <c r="D253" s="3">
        <f>VLOOKUP($A253, quarterly_final!$A:$Z,MATCH("dtfp",quarterly_final!$A$22:$Z$22,0),FALSE)</f>
        <v>-4.3966794872965087</v>
      </c>
      <c r="E253" s="3">
        <f>VLOOKUP($A253, quarterly_final!$A:$Z,MATCH("alpha",quarterly_final!$A$22:$Z$22,0),FALSE)*(VLOOKUP($A253, quarterly_final!$A:$Z,MATCH("dk",quarterly_final!$A$22:$Z$22,0),FALSE)-VLOOKUP($A253, quarterly_final!$A:$Z,MATCH("dhours",quarterly_final!$A$22:$Z$22,0),FALSE)-VLOOKUP($A253, quarterly_final!$A:$Z,MATCH("dLQ",quarterly_final!$A$22:$Z$22,0),FALSE))</f>
        <v>0.50488423156559614</v>
      </c>
      <c r="F253" s="3">
        <f>VLOOKUP($A253, quarterly_final!$A:$Z,MATCH("dLQ",quarterly_final!$A$22:$Z$22,0),FALSE)</f>
        <v>2.6859357374622306</v>
      </c>
      <c r="G253" s="3">
        <f>VLOOKUP($A253, quarterly_final!$A:$Z,MATCH("dutil",quarterly_final!$A$22:$Z$22,0),FALSE)</f>
        <v>0.42297737464766139</v>
      </c>
      <c r="H253" s="3">
        <f>VLOOKUP($A253, quarterly_final!$A:$Z,MATCH("dtfp_util",quarterly_final!$A$22:$Z$22,0),FALSE)</f>
        <v>-4.8196568619441704</v>
      </c>
      <c r="I253" s="3">
        <f>VLOOKUP($A253, quarterly_final!$A:$Z,MATCH("dtfp_util",quarterly_final!$A$22:$Z$22,0),FALSE)+(1-VLOOKUP($A253, quarterly_final!$A:$Z,MATCH("alpha",quarterly_final!$A$22:$Z$22,0),FALSE))*VLOOKUP($A253, quarterly_final!$A:$Z,MATCH("dLQ",quarterly_final!$A$22:$Z$22,0),FALSE)</f>
        <v>-3.0621921681295659</v>
      </c>
      <c r="K253">
        <f t="shared" si="38"/>
        <v>-2.4363236177088048</v>
      </c>
      <c r="L253">
        <f t="shared" si="39"/>
        <v>150.50398617367176</v>
      </c>
      <c r="M253">
        <f t="shared" si="40"/>
        <v>81.274575133291123</v>
      </c>
      <c r="N253">
        <f t="shared" si="44"/>
        <v>83.710898750999988</v>
      </c>
      <c r="O253">
        <f t="shared" si="41"/>
        <v>47.420936451048654</v>
      </c>
      <c r="P253" s="3">
        <f t="shared" si="42"/>
        <v>98.521895270742945</v>
      </c>
      <c r="Q253">
        <f t="shared" si="43"/>
        <v>21.808474589332061</v>
      </c>
      <c r="R253">
        <f t="shared" si="50"/>
        <v>148.61450000000008</v>
      </c>
      <c r="S253">
        <f t="shared" si="48"/>
        <v>47.062235840127329</v>
      </c>
      <c r="T253">
        <f t="shared" si="49"/>
        <v>45.172749666455644</v>
      </c>
      <c r="U253">
        <f t="shared" si="51"/>
        <v>66.638501141852245</v>
      </c>
      <c r="V253">
        <f t="shared" si="52"/>
        <v>64.74901496818056</v>
      </c>
      <c r="W253">
        <f t="shared" si="47"/>
        <v>11.284956832776771</v>
      </c>
      <c r="X253">
        <v>68.083669999999998</v>
      </c>
      <c r="Z253" s="215"/>
      <c r="AA253" s="215"/>
    </row>
    <row r="254" spans="1:27" x14ac:dyDescent="0.25">
      <c r="A254" s="2">
        <v>39583</v>
      </c>
      <c r="B254" t="s">
        <v>256</v>
      </c>
      <c r="C254" s="3">
        <f>VLOOKUP($A254, quarterly_final!$A:$Z,MATCH("dY",quarterly_final!$A$22:$Z$22,0),FALSE)-VLOOKUP($A254, quarterly_final!$A:$Z,MATCH("dhours",quarterly_final!$A$22:$Z$22,0),FALSE)</f>
        <v>2.3338436810732333</v>
      </c>
      <c r="D254" s="3">
        <f>VLOOKUP($A254, quarterly_final!$A:$Z,MATCH("dtfp",quarterly_final!$A$22:$Z$22,0),FALSE)</f>
        <v>0.52277302983561347</v>
      </c>
      <c r="E254" s="3">
        <f>VLOOKUP($A254, quarterly_final!$A:$Z,MATCH("alpha",quarterly_final!$A$22:$Z$22,0),FALSE)*(VLOOKUP($A254, quarterly_final!$A:$Z,MATCH("dk",quarterly_final!$A$22:$Z$22,0),FALSE)-VLOOKUP($A254, quarterly_final!$A:$Z,MATCH("dhours",quarterly_final!$A$22:$Z$22,0),FALSE)-VLOOKUP($A254, quarterly_final!$A:$Z,MATCH("dLQ",quarterly_final!$A$22:$Z$22,0),FALSE))</f>
        <v>1.6853829967522018</v>
      </c>
      <c r="F254" s="3">
        <f>VLOOKUP($A254, quarterly_final!$A:$Z,MATCH("dLQ",quarterly_final!$A$22:$Z$22,0),FALSE)</f>
        <v>0.12568765448541797</v>
      </c>
      <c r="G254" s="3">
        <f>VLOOKUP($A254, quarterly_final!$A:$Z,MATCH("dutil",quarterly_final!$A$22:$Z$22,0),FALSE)</f>
        <v>-0.48020040776872874</v>
      </c>
      <c r="H254" s="3">
        <f>VLOOKUP($A254, quarterly_final!$A:$Z,MATCH("dtfp_util",quarterly_final!$A$22:$Z$22,0),FALSE)</f>
        <v>1.0029734376043422</v>
      </c>
      <c r="I254" s="3">
        <f>VLOOKUP($A254, quarterly_final!$A:$Z,MATCH("dtfp_util",quarterly_final!$A$22:$Z$22,0),FALSE)+(1-VLOOKUP($A254, quarterly_final!$A:$Z,MATCH("alpha",quarterly_final!$A$22:$Z$22,0),FALSE))*VLOOKUP($A254, quarterly_final!$A:$Z,MATCH("dLQ",quarterly_final!$A$22:$Z$22,0),FALSE)</f>
        <v>1.085430067931725</v>
      </c>
      <c r="K254">
        <f t="shared" si="38"/>
        <v>-2.556373719650987</v>
      </c>
      <c r="L254">
        <f t="shared" si="39"/>
        <v>151.08744709394006</v>
      </c>
      <c r="M254">
        <f t="shared" si="40"/>
        <v>81.405268390750024</v>
      </c>
      <c r="N254">
        <f t="shared" si="44"/>
        <v>83.961642110401073</v>
      </c>
      <c r="O254">
        <f t="shared" si="41"/>
        <v>47.842282200236703</v>
      </c>
      <c r="P254" s="3">
        <f t="shared" si="42"/>
        <v>98.793252787725876</v>
      </c>
      <c r="Q254">
        <f t="shared" si="43"/>
        <v>21.839896502953415</v>
      </c>
      <c r="R254">
        <f t="shared" si="50"/>
        <v>149.01980000000006</v>
      </c>
      <c r="S254">
        <f t="shared" si="48"/>
        <v>47.645696760395623</v>
      </c>
      <c r="T254">
        <f t="shared" si="49"/>
        <v>45.578049666455627</v>
      </c>
      <c r="U254">
        <f t="shared" si="51"/>
        <v>67.221962062120539</v>
      </c>
      <c r="V254">
        <f t="shared" si="52"/>
        <v>65.154314968180543</v>
      </c>
      <c r="W254">
        <f t="shared" si="47"/>
        <v>11.316378746398126</v>
      </c>
      <c r="X254">
        <v>68.548339999999996</v>
      </c>
      <c r="Z254" s="215"/>
      <c r="AA254" s="215"/>
    </row>
    <row r="255" spans="1:27" x14ac:dyDescent="0.25">
      <c r="A255" s="2">
        <v>39675</v>
      </c>
      <c r="B255" t="s">
        <v>257</v>
      </c>
      <c r="C255" s="3">
        <f>VLOOKUP($A255, quarterly_final!$A:$Z,MATCH("dY",quarterly_final!$A$22:$Z$22,0),FALSE)-VLOOKUP($A255, quarterly_final!$A:$Z,MATCH("dhours",quarterly_final!$A$22:$Z$22,0),FALSE)</f>
        <v>1.1058061770409466</v>
      </c>
      <c r="D255" s="3">
        <f>VLOOKUP($A255, quarterly_final!$A:$Z,MATCH("dtfp",quarterly_final!$A$22:$Z$22,0),FALSE)</f>
        <v>-1.5107899675716723</v>
      </c>
      <c r="E255" s="3">
        <f>VLOOKUP($A255, quarterly_final!$A:$Z,MATCH("alpha",quarterly_final!$A$22:$Z$22,0),FALSE)*(VLOOKUP($A255, quarterly_final!$A:$Z,MATCH("dk",quarterly_final!$A$22:$Z$22,0),FALSE)-VLOOKUP($A255, quarterly_final!$A:$Z,MATCH("dhours",quarterly_final!$A$22:$Z$22,0),FALSE)-VLOOKUP($A255, quarterly_final!$A:$Z,MATCH("dLQ",quarterly_final!$A$22:$Z$22,0),FALSE))</f>
        <v>2.2640832607241959</v>
      </c>
      <c r="F255" s="3">
        <f>VLOOKUP($A255, quarterly_final!$A:$Z,MATCH("dLQ",quarterly_final!$A$22:$Z$22,0),FALSE)</f>
        <v>0.35251288388842283</v>
      </c>
      <c r="G255" s="3">
        <f>VLOOKUP($A255, quarterly_final!$A:$Z,MATCH("dutil",quarterly_final!$A$22:$Z$22,0),FALSE)</f>
        <v>-2.009598140947273</v>
      </c>
      <c r="H255" s="3">
        <f>VLOOKUP($A255, quarterly_final!$A:$Z,MATCH("dtfp_util",quarterly_final!$A$22:$Z$22,0),FALSE)</f>
        <v>0.49880817337560068</v>
      </c>
      <c r="I255" s="3">
        <f>VLOOKUP($A255, quarterly_final!$A:$Z,MATCH("dtfp_util",quarterly_final!$A$22:$Z$22,0),FALSE)+(1-VLOOKUP($A255, quarterly_final!$A:$Z,MATCH("alpha",quarterly_final!$A$22:$Z$22,0),FALSE))*VLOOKUP($A255, quarterly_final!$A:$Z,MATCH("dLQ",quarterly_final!$A$22:$Z$22,0),FALSE)</f>
        <v>0.72968662291690878</v>
      </c>
      <c r="K255">
        <f t="shared" si="38"/>
        <v>-3.0587732548878055</v>
      </c>
      <c r="L255">
        <f t="shared" si="39"/>
        <v>151.36389863820028</v>
      </c>
      <c r="M255">
        <f t="shared" si="40"/>
        <v>81.027570898857107</v>
      </c>
      <c r="N255">
        <f t="shared" si="44"/>
        <v>84.086344153744975</v>
      </c>
      <c r="O255">
        <f t="shared" si="41"/>
        <v>48.408303015417751</v>
      </c>
      <c r="P255" s="3">
        <f t="shared" si="42"/>
        <v>98.975674443455105</v>
      </c>
      <c r="Q255">
        <f t="shared" si="43"/>
        <v>21.928024723925521</v>
      </c>
      <c r="R255">
        <f t="shared" si="50"/>
        <v>149.42510000000004</v>
      </c>
      <c r="S255">
        <f t="shared" si="48"/>
        <v>47.922148304655849</v>
      </c>
      <c r="T255">
        <f t="shared" si="49"/>
        <v>45.983349666455609</v>
      </c>
      <c r="U255">
        <f t="shared" si="51"/>
        <v>67.498413606380765</v>
      </c>
      <c r="V255">
        <f t="shared" si="52"/>
        <v>65.559614968180526</v>
      </c>
      <c r="W255">
        <f t="shared" si="47"/>
        <v>11.404506967370232</v>
      </c>
      <c r="X255">
        <v>69.013009999999994</v>
      </c>
      <c r="Z255" s="215"/>
      <c r="AA255" s="215"/>
    </row>
    <row r="256" spans="1:27" x14ac:dyDescent="0.25">
      <c r="A256" s="2">
        <v>39767</v>
      </c>
      <c r="B256" t="s">
        <v>258</v>
      </c>
      <c r="C256" s="3">
        <f>VLOOKUP($A256, quarterly_final!$A:$Z,MATCH("dY",quarterly_final!$A$22:$Z$22,0),FALSE)-VLOOKUP($A256, quarterly_final!$A:$Z,MATCH("dhours",quarterly_final!$A$22:$Z$22,0),FALSE)</f>
        <v>-1.9198755967124725</v>
      </c>
      <c r="D256" s="3">
        <f>VLOOKUP($A256, quarterly_final!$A:$Z,MATCH("dtfp",quarterly_final!$A$22:$Z$22,0),FALSE)</f>
        <v>-6.5174096524808824</v>
      </c>
      <c r="E256" s="3">
        <f>VLOOKUP($A256, quarterly_final!$A:$Z,MATCH("alpha",quarterly_final!$A$22:$Z$22,0),FALSE)*(VLOOKUP($A256, quarterly_final!$A:$Z,MATCH("dk",quarterly_final!$A$22:$Z$22,0),FALSE)-VLOOKUP($A256, quarterly_final!$A:$Z,MATCH("dhours",quarterly_final!$A$22:$Z$22,0),FALSE)-VLOOKUP($A256, quarterly_final!$A:$Z,MATCH("dLQ",quarterly_final!$A$22:$Z$22,0),FALSE))</f>
        <v>3.6748948504753587</v>
      </c>
      <c r="F256" s="3">
        <f>VLOOKUP($A256, quarterly_final!$A:$Z,MATCH("dLQ",quarterly_final!$A$22:$Z$22,0),FALSE)</f>
        <v>0.9226392052930521</v>
      </c>
      <c r="G256" s="3">
        <f>VLOOKUP($A256, quarterly_final!$A:$Z,MATCH("dutil",quarterly_final!$A$22:$Z$22,0),FALSE)</f>
        <v>-7.0135410033544145</v>
      </c>
      <c r="H256" s="3">
        <f>VLOOKUP($A256, quarterly_final!$A:$Z,MATCH("dtfp_util",quarterly_final!$A$22:$Z$22,0),FALSE)</f>
        <v>0.49613135087353211</v>
      </c>
      <c r="I256" s="3">
        <f>VLOOKUP($A256, quarterly_final!$A:$Z,MATCH("dtfp_util",quarterly_final!$A$22:$Z$22,0),FALSE)+(1-VLOOKUP($A256, quarterly_final!$A:$Z,MATCH("alpha",quarterly_final!$A$22:$Z$22,0),FALSE))*VLOOKUP($A256, quarterly_final!$A:$Z,MATCH("dLQ",quarterly_final!$A$22:$Z$22,0),FALSE)</f>
        <v>1.0968067383662539</v>
      </c>
      <c r="K256">
        <f t="shared" si="38"/>
        <v>-4.8121585057264094</v>
      </c>
      <c r="L256">
        <f t="shared" si="39"/>
        <v>150.88392973902216</v>
      </c>
      <c r="M256">
        <f t="shared" si="40"/>
        <v>79.398218485736891</v>
      </c>
      <c r="N256">
        <f t="shared" si="44"/>
        <v>84.210376991463363</v>
      </c>
      <c r="O256">
        <f t="shared" si="41"/>
        <v>49.327026728036593</v>
      </c>
      <c r="P256" s="3">
        <f t="shared" si="42"/>
        <v>99.249876128046665</v>
      </c>
      <c r="Q256">
        <f t="shared" si="43"/>
        <v>22.158684525248784</v>
      </c>
      <c r="R256">
        <f t="shared" si="50"/>
        <v>149.83040000000003</v>
      </c>
      <c r="S256">
        <f t="shared" si="48"/>
        <v>47.442179405477731</v>
      </c>
      <c r="T256">
        <f t="shared" si="49"/>
        <v>46.388649666455592</v>
      </c>
      <c r="U256">
        <f t="shared" si="51"/>
        <v>67.018444707202647</v>
      </c>
      <c r="V256">
        <f t="shared" si="52"/>
        <v>65.964914968180508</v>
      </c>
      <c r="W256">
        <f t="shared" si="47"/>
        <v>11.635166768693495</v>
      </c>
      <c r="X256">
        <v>69.477680000000007</v>
      </c>
      <c r="Z256" s="215"/>
      <c r="AA256" s="215"/>
    </row>
    <row r="257" spans="1:27" x14ac:dyDescent="0.25">
      <c r="A257" s="2">
        <v>39859</v>
      </c>
      <c r="B257" t="s">
        <v>259</v>
      </c>
      <c r="C257" s="3">
        <f>VLOOKUP($A257, quarterly_final!$A:$Z,MATCH("dY",quarterly_final!$A$22:$Z$22,0),FALSE)-VLOOKUP($A257, quarterly_final!$A:$Z,MATCH("dhours",quarterly_final!$A$22:$Z$22,0),FALSE)</f>
        <v>2.5877679255160047</v>
      </c>
      <c r="D257" s="3">
        <f>VLOOKUP($A257, quarterly_final!$A:$Z,MATCH("dtfp",quarterly_final!$A$22:$Z$22,0),FALSE)</f>
        <v>-2.6146651741423588</v>
      </c>
      <c r="E257" s="3">
        <f>VLOOKUP($A257, quarterly_final!$A:$Z,MATCH("alpha",quarterly_final!$A$22:$Z$22,0),FALSE)*(VLOOKUP($A257, quarterly_final!$A:$Z,MATCH("dk",quarterly_final!$A$22:$Z$22,0),FALSE)-VLOOKUP($A257, quarterly_final!$A:$Z,MATCH("dhours",quarterly_final!$A$22:$Z$22,0),FALSE)-VLOOKUP($A257, quarterly_final!$A:$Z,MATCH("dLQ",quarterly_final!$A$22:$Z$22,0),FALSE))</f>
        <v>3.3660034778644516</v>
      </c>
      <c r="F257" s="3">
        <f>VLOOKUP($A257, quarterly_final!$A:$Z,MATCH("dLQ",quarterly_final!$A$22:$Z$22,0),FALSE)</f>
        <v>1.8364296217939113</v>
      </c>
      <c r="G257" s="3">
        <f>VLOOKUP($A257, quarterly_final!$A:$Z,MATCH("dutil",quarterly_final!$A$22:$Z$22,0),FALSE)</f>
        <v>-8.1767670628313418</v>
      </c>
      <c r="H257" s="3">
        <f>VLOOKUP($A257, quarterly_final!$A:$Z,MATCH("dtfp_util",quarterly_final!$A$22:$Z$22,0),FALSE)</f>
        <v>5.562101888688983</v>
      </c>
      <c r="I257" s="3">
        <f>VLOOKUP($A257, quarterly_final!$A:$Z,MATCH("dtfp_util",quarterly_final!$A$22:$Z$22,0),FALSE)+(1-VLOOKUP($A257, quarterly_final!$A:$Z,MATCH("alpha",quarterly_final!$A$22:$Z$22,0),FALSE))*VLOOKUP($A257, quarterly_final!$A:$Z,MATCH("dLQ",quarterly_final!$A$22:$Z$22,0),FALSE)</f>
        <v>6.7453392015572398</v>
      </c>
      <c r="K257">
        <f t="shared" si="38"/>
        <v>-6.8563502714342448</v>
      </c>
      <c r="L257">
        <f t="shared" si="39"/>
        <v>151.53087172040117</v>
      </c>
      <c r="M257">
        <f t="shared" si="40"/>
        <v>78.744552192201297</v>
      </c>
      <c r="N257">
        <f t="shared" si="44"/>
        <v>85.600902463635606</v>
      </c>
      <c r="O257">
        <f t="shared" si="41"/>
        <v>50.168527597502703</v>
      </c>
      <c r="P257" s="3">
        <f t="shared" si="42"/>
        <v>100.93621092843597</v>
      </c>
      <c r="Q257">
        <f t="shared" si="43"/>
        <v>22.617791930697262</v>
      </c>
      <c r="R257">
        <f t="shared" si="50"/>
        <v>150.23570000000001</v>
      </c>
      <c r="S257">
        <f t="shared" si="48"/>
        <v>48.089121386856732</v>
      </c>
      <c r="T257">
        <f t="shared" si="49"/>
        <v>46.793949666455575</v>
      </c>
      <c r="U257">
        <f t="shared" si="51"/>
        <v>67.665386688581648</v>
      </c>
      <c r="V257">
        <f t="shared" si="52"/>
        <v>66.370214968180491</v>
      </c>
      <c r="W257">
        <f t="shared" ref="W257:W270" si="53">W256+F257/4</f>
        <v>12.094274174141972</v>
      </c>
      <c r="X257">
        <v>69.942350000000005</v>
      </c>
      <c r="Z257" s="215"/>
      <c r="AA257" s="215"/>
    </row>
    <row r="258" spans="1:27" x14ac:dyDescent="0.25">
      <c r="A258" s="2">
        <v>39948</v>
      </c>
      <c r="B258" t="s">
        <v>260</v>
      </c>
      <c r="C258" s="3">
        <f>VLOOKUP($A258, quarterly_final!$A:$Z,MATCH("dY",quarterly_final!$A$22:$Z$22,0),FALSE)-VLOOKUP($A258, quarterly_final!$A:$Z,MATCH("dhours",quarterly_final!$A$22:$Z$22,0),FALSE)</f>
        <v>8.0126105673780756</v>
      </c>
      <c r="D258" s="3">
        <f>VLOOKUP($A258, quarterly_final!$A:$Z,MATCH("dtfp",quarterly_final!$A$22:$Z$22,0),FALSE)</f>
        <v>3.4643436114559929</v>
      </c>
      <c r="E258" s="3">
        <f>VLOOKUP($A258, quarterly_final!$A:$Z,MATCH("alpha",quarterly_final!$A$22:$Z$22,0),FALSE)*(VLOOKUP($A258, quarterly_final!$A:$Z,MATCH("dk",quarterly_final!$A$22:$Z$22,0),FALSE)-VLOOKUP($A258, quarterly_final!$A:$Z,MATCH("dhours",quarterly_final!$A$22:$Z$22,0),FALSE)-VLOOKUP($A258, quarterly_final!$A:$Z,MATCH("dLQ",quarterly_final!$A$22:$Z$22,0),FALSE))</f>
        <v>2.3786446799672749</v>
      </c>
      <c r="F258" s="3">
        <f>VLOOKUP($A258, quarterly_final!$A:$Z,MATCH("dLQ",quarterly_final!$A$22:$Z$22,0),FALSE)</f>
        <v>2.1696222759548078</v>
      </c>
      <c r="G258" s="3">
        <f>VLOOKUP($A258, quarterly_final!$A:$Z,MATCH("dutil",quarterly_final!$A$22:$Z$22,0),FALSE)</f>
        <v>-4.6855419030675955</v>
      </c>
      <c r="H258" s="3">
        <f>VLOOKUP($A258, quarterly_final!$A:$Z,MATCH("dtfp_util",quarterly_final!$A$22:$Z$22,0),FALSE)</f>
        <v>8.1498855145235893</v>
      </c>
      <c r="I258" s="3">
        <f>VLOOKUP($A258, quarterly_final!$A:$Z,MATCH("dtfp_util",quarterly_final!$A$22:$Z$22,0),FALSE)+(1-VLOOKUP($A258, quarterly_final!$A:$Z,MATCH("alpha",quarterly_final!$A$22:$Z$22,0),FALSE))*VLOOKUP($A258, quarterly_final!$A:$Z,MATCH("dLQ",quarterly_final!$A$22:$Z$22,0),FALSE)</f>
        <v>9.5338154524400771</v>
      </c>
      <c r="K258">
        <f t="shared" si="38"/>
        <v>-8.0277357472011435</v>
      </c>
      <c r="L258">
        <f t="shared" si="39"/>
        <v>153.53402436224567</v>
      </c>
      <c r="M258">
        <f t="shared" si="40"/>
        <v>79.610638095065298</v>
      </c>
      <c r="N258">
        <f t="shared" si="44"/>
        <v>87.638373842266503</v>
      </c>
      <c r="O258">
        <f t="shared" si="41"/>
        <v>50.763188767494519</v>
      </c>
      <c r="P258" s="3">
        <f t="shared" si="42"/>
        <v>103.31966479154599</v>
      </c>
      <c r="Q258">
        <f t="shared" si="43"/>
        <v>23.160197499685964</v>
      </c>
      <c r="R258">
        <f t="shared" si="50"/>
        <v>150.64099999999999</v>
      </c>
      <c r="S258">
        <f t="shared" si="48"/>
        <v>50.09227402870124</v>
      </c>
      <c r="T258">
        <f t="shared" si="49"/>
        <v>47.199249666455557</v>
      </c>
      <c r="U258">
        <f t="shared" si="51"/>
        <v>69.668539330426157</v>
      </c>
      <c r="V258">
        <f t="shared" si="52"/>
        <v>66.775514968180474</v>
      </c>
      <c r="W258">
        <f t="shared" si="53"/>
        <v>12.636679743130674</v>
      </c>
      <c r="X258">
        <v>70.407030000000006</v>
      </c>
      <c r="Z258" s="215"/>
      <c r="AA258" s="215"/>
    </row>
    <row r="259" spans="1:27" x14ac:dyDescent="0.25">
      <c r="A259" s="2">
        <v>40040</v>
      </c>
      <c r="B259" t="s">
        <v>261</v>
      </c>
      <c r="C259" s="3">
        <f>VLOOKUP($A259, quarterly_final!$A:$Z,MATCH("dY",quarterly_final!$A$22:$Z$22,0),FALSE)-VLOOKUP($A259, quarterly_final!$A:$Z,MATCH("dhours",quarterly_final!$A$22:$Z$22,0),FALSE)</f>
        <v>6.8675287352053971</v>
      </c>
      <c r="D259" s="3">
        <f>VLOOKUP($A259, quarterly_final!$A:$Z,MATCH("dtfp",quarterly_final!$A$22:$Z$22,0),FALSE)</f>
        <v>4.8012573132361842</v>
      </c>
      <c r="E259" s="3">
        <f>VLOOKUP($A259, quarterly_final!$A:$Z,MATCH("alpha",quarterly_final!$A$22:$Z$22,0),FALSE)*(VLOOKUP($A259, quarterly_final!$A:$Z,MATCH("dk",quarterly_final!$A$22:$Z$22,0),FALSE)-VLOOKUP($A259, quarterly_final!$A:$Z,MATCH("dhours",quarterly_final!$A$22:$Z$22,0),FALSE)-VLOOKUP($A259, quarterly_final!$A:$Z,MATCH("dLQ",quarterly_final!$A$22:$Z$22,0),FALSE))</f>
        <v>1.6000008034651296</v>
      </c>
      <c r="F259" s="3">
        <f>VLOOKUP($A259, quarterly_final!$A:$Z,MATCH("dLQ",quarterly_final!$A$22:$Z$22,0),FALSE)</f>
        <v>0.46627061850408325</v>
      </c>
      <c r="G259" s="3">
        <f>VLOOKUP($A259, quarterly_final!$A:$Z,MATCH("dutil",quarterly_final!$A$22:$Z$22,0),FALSE)</f>
        <v>5.0351048978924471</v>
      </c>
      <c r="H259" s="3">
        <f>VLOOKUP($A259, quarterly_final!$A:$Z,MATCH("dtfp_util",quarterly_final!$A$22:$Z$22,0),FALSE)</f>
        <v>-0.23384758465626287</v>
      </c>
      <c r="I259" s="3">
        <f>VLOOKUP($A259, quarterly_final!$A:$Z,MATCH("dtfp_util",quarterly_final!$A$22:$Z$22,0),FALSE)+(1-VLOOKUP($A259, quarterly_final!$A:$Z,MATCH("alpha",quarterly_final!$A$22:$Z$22,0),FALSE))*VLOOKUP($A259, quarterly_final!$A:$Z,MATCH("dLQ",quarterly_final!$A$22:$Z$22,0),FALSE)</f>
        <v>6.0694950595424235E-2</v>
      </c>
      <c r="K259">
        <f t="shared" si="38"/>
        <v>-6.7689595227280321</v>
      </c>
      <c r="L259">
        <f t="shared" si="39"/>
        <v>155.25090654604702</v>
      </c>
      <c r="M259">
        <f t="shared" si="40"/>
        <v>80.810952423374346</v>
      </c>
      <c r="N259">
        <f t="shared" si="44"/>
        <v>87.579911946102442</v>
      </c>
      <c r="O259">
        <f t="shared" si="41"/>
        <v>51.163188968360799</v>
      </c>
      <c r="P259" s="3">
        <f t="shared" si="42"/>
        <v>103.33483852919484</v>
      </c>
      <c r="Q259">
        <f t="shared" si="43"/>
        <v>23.276765154311985</v>
      </c>
      <c r="R259">
        <f t="shared" si="50"/>
        <v>151.04629999999997</v>
      </c>
      <c r="S259">
        <f t="shared" si="48"/>
        <v>51.809156212502586</v>
      </c>
      <c r="T259">
        <f t="shared" si="49"/>
        <v>47.60454966645554</v>
      </c>
      <c r="U259">
        <f t="shared" si="51"/>
        <v>71.385421514227502</v>
      </c>
      <c r="V259">
        <f t="shared" si="52"/>
        <v>67.180814968180457</v>
      </c>
      <c r="W259">
        <f t="shared" si="53"/>
        <v>12.753247397756695</v>
      </c>
      <c r="X259">
        <v>70.871700000000004</v>
      </c>
      <c r="Z259" s="215"/>
      <c r="AA259" s="215"/>
    </row>
    <row r="260" spans="1:27" x14ac:dyDescent="0.25">
      <c r="A260" s="2">
        <v>40132</v>
      </c>
      <c r="B260" t="s">
        <v>262</v>
      </c>
      <c r="C260" s="3">
        <f>VLOOKUP($A260, quarterly_final!$A:$Z,MATCH("dY",quarterly_final!$A$22:$Z$22,0),FALSE)-VLOOKUP($A260, quarterly_final!$A:$Z,MATCH("dhours",quarterly_final!$A$22:$Z$22,0),FALSE)</f>
        <v>6.0773405387241297</v>
      </c>
      <c r="D260" s="3">
        <f>VLOOKUP($A260, quarterly_final!$A:$Z,MATCH("dtfp",quarterly_final!$A$22:$Z$22,0),FALSE)</f>
        <v>5.6452258968017217</v>
      </c>
      <c r="E260" s="3">
        <f>VLOOKUP($A260, quarterly_final!$A:$Z,MATCH("alpha",quarterly_final!$A$22:$Z$22,0),FALSE)*(VLOOKUP($A260, quarterly_final!$A:$Z,MATCH("dk",quarterly_final!$A$22:$Z$22,0),FALSE)-VLOOKUP($A260, quarterly_final!$A:$Z,MATCH("dhours",quarterly_final!$A$22:$Z$22,0),FALSE)-VLOOKUP($A260, quarterly_final!$A:$Z,MATCH("dLQ",quarterly_final!$A$22:$Z$22,0),FALSE))</f>
        <v>-0.12781404906106072</v>
      </c>
      <c r="F260" s="3">
        <f>VLOOKUP($A260, quarterly_final!$A:$Z,MATCH("dLQ",quarterly_final!$A$22:$Z$22,0),FALSE)</f>
        <v>0.55992869098346887</v>
      </c>
      <c r="G260" s="3">
        <f>VLOOKUP($A260, quarterly_final!$A:$Z,MATCH("dutil",quarterly_final!$A$22:$Z$22,0),FALSE)</f>
        <v>3.9157390909390339</v>
      </c>
      <c r="H260" s="3">
        <f>VLOOKUP($A260, quarterly_final!$A:$Z,MATCH("dtfp_util",quarterly_final!$A$22:$Z$22,0),FALSE)</f>
        <v>1.7294868058626878</v>
      </c>
      <c r="I260" s="3">
        <f>VLOOKUP($A260, quarterly_final!$A:$Z,MATCH("dtfp_util",quarterly_final!$A$22:$Z$22,0),FALSE)+(1-VLOOKUP($A260, quarterly_final!$A:$Z,MATCH("alpha",quarterly_final!$A$22:$Z$22,0),FALSE))*VLOOKUP($A260, quarterly_final!$A:$Z,MATCH("dLQ",quarterly_final!$A$22:$Z$22,0),FALSE)</f>
        <v>2.0798956436053557</v>
      </c>
      <c r="K260">
        <f t="shared" si="38"/>
        <v>-5.7900247499932735</v>
      </c>
      <c r="L260">
        <f t="shared" si="39"/>
        <v>156.77024168072805</v>
      </c>
      <c r="M260">
        <f t="shared" si="40"/>
        <v>82.222258897574775</v>
      </c>
      <c r="N260">
        <f t="shared" si="44"/>
        <v>88.012283647568111</v>
      </c>
      <c r="O260">
        <f t="shared" si="41"/>
        <v>51.131235456095531</v>
      </c>
      <c r="P260" s="3">
        <f t="shared" si="42"/>
        <v>103.85481244009618</v>
      </c>
      <c r="Q260">
        <f t="shared" si="43"/>
        <v>23.416747327057852</v>
      </c>
      <c r="R260">
        <f t="shared" si="50"/>
        <v>151.45159999999996</v>
      </c>
      <c r="S260">
        <f t="shared" si="48"/>
        <v>53.328491347183615</v>
      </c>
      <c r="T260">
        <f t="shared" si="49"/>
        <v>48.009849666455523</v>
      </c>
      <c r="U260">
        <f t="shared" si="51"/>
        <v>72.904756648908531</v>
      </c>
      <c r="V260">
        <f t="shared" si="52"/>
        <v>67.586114968180439</v>
      </c>
      <c r="W260">
        <f t="shared" si="53"/>
        <v>12.893229570502562</v>
      </c>
      <c r="X260">
        <v>71.336359999999999</v>
      </c>
      <c r="Z260" s="215"/>
      <c r="AA260" s="215"/>
    </row>
    <row r="261" spans="1:27" x14ac:dyDescent="0.25">
      <c r="A261" s="2">
        <v>40224</v>
      </c>
      <c r="B261" t="s">
        <v>263</v>
      </c>
      <c r="C261" s="3">
        <f>VLOOKUP($A261, quarterly_final!$A:$Z,MATCH("dY",quarterly_final!$A$22:$Z$22,0),FALSE)-VLOOKUP($A261, quarterly_final!$A:$Z,MATCH("dhours",quarterly_final!$A$22:$Z$22,0),FALSE)</f>
        <v>0.68876900154961618</v>
      </c>
      <c r="D261" s="3">
        <f>VLOOKUP($A261, quarterly_final!$A:$Z,MATCH("dtfp",quarterly_final!$A$22:$Z$22,0),FALSE)</f>
        <v>0.14788077046605652</v>
      </c>
      <c r="E261" s="3">
        <f>VLOOKUP($A261, quarterly_final!$A:$Z,MATCH("alpha",quarterly_final!$A$22:$Z$22,0),FALSE)*(VLOOKUP($A261, quarterly_final!$A:$Z,MATCH("dk",quarterly_final!$A$22:$Z$22,0),FALSE)-VLOOKUP($A261, quarterly_final!$A:$Z,MATCH("dhours",quarterly_final!$A$22:$Z$22,0),FALSE)-VLOOKUP($A261, quarterly_final!$A:$Z,MATCH("dLQ",quarterly_final!$A$22:$Z$22,0),FALSE))</f>
        <v>-0.26958844972741897</v>
      </c>
      <c r="F261" s="3">
        <f>VLOOKUP($A261, quarterly_final!$A:$Z,MATCH("dLQ",quarterly_final!$A$22:$Z$22,0),FALSE)</f>
        <v>0.81047668081097868</v>
      </c>
      <c r="G261" s="3">
        <f>VLOOKUP($A261, quarterly_final!$A:$Z,MATCH("dutil",quarterly_final!$A$22:$Z$22,0),FALSE)</f>
        <v>3.3699477689428936</v>
      </c>
      <c r="H261" s="3">
        <f>VLOOKUP($A261, quarterly_final!$A:$Z,MATCH("dtfp_util",quarterly_final!$A$22:$Z$22,0),FALSE)</f>
        <v>-3.2220669984768371</v>
      </c>
      <c r="I261" s="3">
        <f>VLOOKUP($A261, quarterly_final!$A:$Z,MATCH("dtfp_util",quarterly_final!$A$22:$Z$22,0),FALSE)+(1-VLOOKUP($A261, quarterly_final!$A:$Z,MATCH("alpha",quarterly_final!$A$22:$Z$22,0),FALSE))*VLOOKUP($A261, quarterly_final!$A:$Z,MATCH("dLQ",quarterly_final!$A$22:$Z$22,0),FALSE)</f>
        <v>-2.7194093725844968</v>
      </c>
      <c r="K261">
        <f t="shared" si="38"/>
        <v>-4.9475378077575503</v>
      </c>
      <c r="L261">
        <f t="shared" si="39"/>
        <v>156.94243393111546</v>
      </c>
      <c r="M261">
        <f t="shared" si="40"/>
        <v>82.259229090191283</v>
      </c>
      <c r="N261">
        <f t="shared" si="44"/>
        <v>87.206766897948896</v>
      </c>
      <c r="O261">
        <f t="shared" si="41"/>
        <v>51.063838343663676</v>
      </c>
      <c r="P261" s="3">
        <f t="shared" si="42"/>
        <v>103.17496009695006</v>
      </c>
      <c r="Q261">
        <f t="shared" si="43"/>
        <v>23.619366497260597</v>
      </c>
      <c r="R261">
        <f t="shared" si="50"/>
        <v>151.85689999999994</v>
      </c>
      <c r="S261">
        <f t="shared" si="48"/>
        <v>53.500683597571026</v>
      </c>
      <c r="T261">
        <f t="shared" si="49"/>
        <v>48.415149666455505</v>
      </c>
      <c r="U261">
        <f t="shared" si="51"/>
        <v>73.076948899295942</v>
      </c>
      <c r="V261">
        <f t="shared" si="52"/>
        <v>67.991414968180422</v>
      </c>
      <c r="W261">
        <f t="shared" si="53"/>
        <v>13.095848740705307</v>
      </c>
      <c r="X261">
        <v>71.80104</v>
      </c>
      <c r="Z261" s="215"/>
      <c r="AA261" s="215"/>
    </row>
    <row r="262" spans="1:27" x14ac:dyDescent="0.25">
      <c r="A262" s="2">
        <v>40313</v>
      </c>
      <c r="B262" t="s">
        <v>264</v>
      </c>
      <c r="C262" s="3">
        <f>VLOOKUP($A262, quarterly_final!$A:$Z,MATCH("dY",quarterly_final!$A$22:$Z$22,0),FALSE)-VLOOKUP($A262, quarterly_final!$A:$Z,MATCH("dhours",quarterly_final!$A$22:$Z$22,0),FALSE)</f>
        <v>0.57087715283365981</v>
      </c>
      <c r="D262" s="3">
        <f>VLOOKUP($A262, quarterly_final!$A:$Z,MATCH("dtfp",quarterly_final!$A$22:$Z$22,0),FALSE)</f>
        <v>2.4960928005701115</v>
      </c>
      <c r="E262" s="3">
        <f>VLOOKUP($A262, quarterly_final!$A:$Z,MATCH("alpha",quarterly_final!$A$22:$Z$22,0),FALSE)*(VLOOKUP($A262, quarterly_final!$A:$Z,MATCH("dk",quarterly_final!$A$22:$Z$22,0),FALSE)-VLOOKUP($A262, quarterly_final!$A:$Z,MATCH("dhours",quarterly_final!$A$22:$Z$22,0),FALSE)-VLOOKUP($A262, quarterly_final!$A:$Z,MATCH("dLQ",quarterly_final!$A$22:$Z$22,0),FALSE))</f>
        <v>-0.54547235223803725</v>
      </c>
      <c r="F262" s="3">
        <f>VLOOKUP($A262, quarterly_final!$A:$Z,MATCH("dLQ",quarterly_final!$A$22:$Z$22,0),FALSE)</f>
        <v>-1.3797432954984146</v>
      </c>
      <c r="G262" s="3">
        <f>VLOOKUP($A262, quarterly_final!$A:$Z,MATCH("dutil",quarterly_final!$A$22:$Z$22,0),FALSE)</f>
        <v>4.7046267963637494</v>
      </c>
      <c r="H262" s="3">
        <f>VLOOKUP($A262, quarterly_final!$A:$Z,MATCH("dtfp_util",quarterly_final!$A$22:$Z$22,0),FALSE)</f>
        <v>-2.2085339957936378</v>
      </c>
      <c r="I262" s="3">
        <f>VLOOKUP($A262, quarterly_final!$A:$Z,MATCH("dtfp_util",quarterly_final!$A$22:$Z$22,0),FALSE)+(1-VLOOKUP($A262, quarterly_final!$A:$Z,MATCH("alpha",quarterly_final!$A$22:$Z$22,0),FALSE))*VLOOKUP($A262, quarterly_final!$A:$Z,MATCH("dLQ",quarterly_final!$A$22:$Z$22,0),FALSE)</f>
        <v>-3.0590057068177399</v>
      </c>
      <c r="K262">
        <f t="shared" si="38"/>
        <v>-3.7713811086666129</v>
      </c>
      <c r="L262">
        <f t="shared" si="39"/>
        <v>157.08515321932387</v>
      </c>
      <c r="M262">
        <f t="shared" si="40"/>
        <v>82.883252290333814</v>
      </c>
      <c r="N262">
        <f t="shared" si="44"/>
        <v>86.654633399000488</v>
      </c>
      <c r="O262">
        <f t="shared" si="41"/>
        <v>50.927470255604163</v>
      </c>
      <c r="P262" s="3">
        <f t="shared" si="42"/>
        <v>102.41020867024562</v>
      </c>
      <c r="Q262">
        <f t="shared" si="43"/>
        <v>23.274430673385993</v>
      </c>
      <c r="R262">
        <f t="shared" si="50"/>
        <v>152.26219999999992</v>
      </c>
      <c r="S262">
        <f t="shared" si="48"/>
        <v>53.643402885779437</v>
      </c>
      <c r="T262">
        <f t="shared" si="49"/>
        <v>48.820449666455488</v>
      </c>
      <c r="U262">
        <f t="shared" si="51"/>
        <v>73.219668187504354</v>
      </c>
      <c r="V262">
        <f t="shared" si="52"/>
        <v>68.396714968180405</v>
      </c>
      <c r="W262">
        <f t="shared" si="53"/>
        <v>12.750912916830703</v>
      </c>
      <c r="X262">
        <v>72.265709999999999</v>
      </c>
      <c r="Z262" s="215"/>
      <c r="AA262" s="215"/>
    </row>
    <row r="263" spans="1:27" x14ac:dyDescent="0.25">
      <c r="A263" s="2">
        <v>40405</v>
      </c>
      <c r="B263" t="s">
        <v>265</v>
      </c>
      <c r="C263" s="3">
        <f>VLOOKUP($A263, quarterly_final!$A:$Z,MATCH("dY",quarterly_final!$A$22:$Z$22,0),FALSE)-VLOOKUP($A263, quarterly_final!$A:$Z,MATCH("dhours",quarterly_final!$A$22:$Z$22,0),FALSE)</f>
        <v>4.1478987696915937</v>
      </c>
      <c r="D263" s="3">
        <f>VLOOKUP($A263, quarterly_final!$A:$Z,MATCH("dtfp",quarterly_final!$A$22:$Z$22,0),FALSE)</f>
        <v>3.6207472590227776</v>
      </c>
      <c r="E263" s="3">
        <f>VLOOKUP($A263, quarterly_final!$A:$Z,MATCH("alpha",quarterly_final!$A$22:$Z$22,0),FALSE)*(VLOOKUP($A263, quarterly_final!$A:$Z,MATCH("dk",quarterly_final!$A$22:$Z$22,0),FALSE)-VLOOKUP($A263, quarterly_final!$A:$Z,MATCH("dhours",quarterly_final!$A$22:$Z$22,0),FALSE)-VLOOKUP($A263, quarterly_final!$A:$Z,MATCH("dLQ",quarterly_final!$A$22:$Z$22,0),FALSE))</f>
        <v>-0.62238087157456323</v>
      </c>
      <c r="F263" s="3">
        <f>VLOOKUP($A263, quarterly_final!$A:$Z,MATCH("dLQ",quarterly_final!$A$22:$Z$22,0),FALSE)</f>
        <v>1.1495323822433789</v>
      </c>
      <c r="G263" s="3">
        <f>VLOOKUP($A263, quarterly_final!$A:$Z,MATCH("dutil",quarterly_final!$A$22:$Z$22,0),FALSE)</f>
        <v>2.4528207204097465</v>
      </c>
      <c r="H263" s="3">
        <f>VLOOKUP($A263, quarterly_final!$A:$Z,MATCH("dtfp_util",quarterly_final!$A$22:$Z$22,0),FALSE)</f>
        <v>1.1679265386130311</v>
      </c>
      <c r="I263" s="3">
        <f>VLOOKUP($A263, quarterly_final!$A:$Z,MATCH("dtfp_util",quarterly_final!$A$22:$Z$22,0),FALSE)+(1-VLOOKUP($A263, quarterly_final!$A:$Z,MATCH("alpha",quarterly_final!$A$22:$Z$22,0),FALSE))*VLOOKUP($A263, quarterly_final!$A:$Z,MATCH("dLQ",quarterly_final!$A$22:$Z$22,0),FALSE)</f>
        <v>1.874205359099363</v>
      </c>
      <c r="K263">
        <f t="shared" si="38"/>
        <v>-3.1581759285641762</v>
      </c>
      <c r="L263">
        <f t="shared" si="39"/>
        <v>158.12212791174676</v>
      </c>
      <c r="M263">
        <f t="shared" si="40"/>
        <v>83.788439105089509</v>
      </c>
      <c r="N263">
        <f t="shared" si="44"/>
        <v>86.946615033653742</v>
      </c>
      <c r="O263">
        <f t="shared" si="41"/>
        <v>50.771875037710522</v>
      </c>
      <c r="P263" s="3">
        <f t="shared" si="42"/>
        <v>102.87876001002046</v>
      </c>
      <c r="Q263">
        <f t="shared" si="43"/>
        <v>23.561813768946838</v>
      </c>
      <c r="R263">
        <f t="shared" si="50"/>
        <v>152.6674999999999</v>
      </c>
      <c r="S263">
        <f t="shared" si="48"/>
        <v>54.680377578202325</v>
      </c>
      <c r="T263">
        <f t="shared" si="49"/>
        <v>49.225749666455471</v>
      </c>
      <c r="U263">
        <f t="shared" si="51"/>
        <v>74.256642879927242</v>
      </c>
      <c r="V263">
        <f t="shared" si="52"/>
        <v>68.802014968180387</v>
      </c>
      <c r="W263">
        <f t="shared" si="53"/>
        <v>13.038296012391548</v>
      </c>
      <c r="X263">
        <v>72.730379999999997</v>
      </c>
      <c r="Z263" s="215"/>
      <c r="AA263" s="215"/>
    </row>
    <row r="264" spans="1:27" x14ac:dyDescent="0.25">
      <c r="A264" s="2">
        <v>40497</v>
      </c>
      <c r="B264" t="s">
        <v>266</v>
      </c>
      <c r="C264" s="3">
        <f>VLOOKUP($A264, quarterly_final!$A:$Z,MATCH("dY",quarterly_final!$A$22:$Z$22,0),FALSE)-VLOOKUP($A264, quarterly_final!$A:$Z,MATCH("dhours",quarterly_final!$A$22:$Z$22,0),FALSE)</f>
        <v>0.7551241203348269</v>
      </c>
      <c r="D264" s="3">
        <f>VLOOKUP($A264, quarterly_final!$A:$Z,MATCH("dtfp",quarterly_final!$A$22:$Z$22,0),FALSE)</f>
        <v>0.48028570742430532</v>
      </c>
      <c r="E264" s="3">
        <f>VLOOKUP($A264, quarterly_final!$A:$Z,MATCH("alpha",quarterly_final!$A$22:$Z$22,0),FALSE)*(VLOOKUP($A264, quarterly_final!$A:$Z,MATCH("dk",quarterly_final!$A$22:$Z$22,0),FALSE)-VLOOKUP($A264, quarterly_final!$A:$Z,MATCH("dhours",quarterly_final!$A$22:$Z$22,0),FALSE)-VLOOKUP($A264, quarterly_final!$A:$Z,MATCH("dLQ",quarterly_final!$A$22:$Z$22,0),FALSE))</f>
        <v>-0.7717471256420696</v>
      </c>
      <c r="F264" s="3">
        <f>VLOOKUP($A264, quarterly_final!$A:$Z,MATCH("dLQ",quarterly_final!$A$22:$Z$22,0),FALSE)</f>
        <v>1.0465855385525913</v>
      </c>
      <c r="G264" s="3">
        <f>VLOOKUP($A264, quarterly_final!$A:$Z,MATCH("dutil",quarterly_final!$A$22:$Z$22,0),FALSE)</f>
        <v>2.4764367052185197</v>
      </c>
      <c r="H264" s="3">
        <f>VLOOKUP($A264, quarterly_final!$A:$Z,MATCH("dtfp_util",quarterly_final!$A$22:$Z$22,0),FALSE)</f>
        <v>-1.9961509977942145</v>
      </c>
      <c r="I264" s="3">
        <f>VLOOKUP($A264, quarterly_final!$A:$Z,MATCH("dtfp_util",quarterly_final!$A$22:$Z$22,0),FALSE)+(1-VLOOKUP($A264, quarterly_final!$A:$Z,MATCH("alpha",quarterly_final!$A$22:$Z$22,0),FALSE))*VLOOKUP($A264, quarterly_final!$A:$Z,MATCH("dLQ",quarterly_final!$A$22:$Z$22,0),FALSE)</f>
        <v>-1.3533167665707011</v>
      </c>
      <c r="K264">
        <f t="shared" si="38"/>
        <v>-2.5390667522595463</v>
      </c>
      <c r="L264">
        <f t="shared" si="39"/>
        <v>158.31090894183046</v>
      </c>
      <c r="M264">
        <f t="shared" si="40"/>
        <v>83.908510531945581</v>
      </c>
      <c r="N264">
        <f t="shared" si="44"/>
        <v>86.447577284205195</v>
      </c>
      <c r="O264">
        <f t="shared" si="41"/>
        <v>50.578938256300006</v>
      </c>
      <c r="P264" s="3">
        <f t="shared" si="42"/>
        <v>102.54043081837779</v>
      </c>
      <c r="Q264">
        <f t="shared" si="43"/>
        <v>23.823460153584985</v>
      </c>
      <c r="R264">
        <f t="shared" si="50"/>
        <v>153.07279999999989</v>
      </c>
      <c r="S264">
        <f t="shared" si="48"/>
        <v>54.869158608286028</v>
      </c>
      <c r="T264">
        <f t="shared" si="49"/>
        <v>49.631049666455453</v>
      </c>
      <c r="U264">
        <f t="shared" si="51"/>
        <v>74.445423910010945</v>
      </c>
      <c r="V264">
        <f t="shared" si="52"/>
        <v>69.20731496818037</v>
      </c>
      <c r="W264">
        <f t="shared" si="53"/>
        <v>13.299942397029696</v>
      </c>
      <c r="X264">
        <v>73.195049999999995</v>
      </c>
      <c r="Z264" s="215"/>
      <c r="AA264" s="215"/>
    </row>
    <row r="265" spans="1:27" x14ac:dyDescent="0.25">
      <c r="A265" s="2">
        <v>40589</v>
      </c>
      <c r="B265" t="s">
        <v>684</v>
      </c>
      <c r="C265" s="3">
        <f>VLOOKUP($A265, quarterly_final!$A:$Z,MATCH("dY",quarterly_final!$A$22:$Z$22,0),FALSE)-VLOOKUP($A265, quarterly_final!$A:$Z,MATCH("dhours",quarterly_final!$A$22:$Z$22,0),FALSE)</f>
        <v>-0.65510155923469426</v>
      </c>
      <c r="D265" s="3">
        <f>VLOOKUP($A265, quarterly_final!$A:$Z,MATCH("dtfp",quarterly_final!$A$22:$Z$22,0),FALSE)</f>
        <v>-0.39632154373437778</v>
      </c>
      <c r="E265" s="3">
        <f>VLOOKUP($A265, quarterly_final!$A:$Z,MATCH("alpha",quarterly_final!$A$22:$Z$22,0),FALSE)*(VLOOKUP($A265, quarterly_final!$A:$Z,MATCH("dk",quarterly_final!$A$22:$Z$22,0),FALSE)-VLOOKUP($A265, quarterly_final!$A:$Z,MATCH("dhours",quarterly_final!$A$22:$Z$22,0),FALSE)-VLOOKUP($A265, quarterly_final!$A:$Z,MATCH("dLQ",quarterly_final!$A$22:$Z$22,0),FALSE))</f>
        <v>0.44488639878915565</v>
      </c>
      <c r="F265" s="3">
        <f>VLOOKUP($A265, quarterly_final!$A:$Z,MATCH("dLQ",quarterly_final!$A$22:$Z$22,0),FALSE)</f>
        <v>-0.70366641428947219</v>
      </c>
      <c r="G265" s="3">
        <f>VLOOKUP($A265, quarterly_final!$A:$Z,MATCH("dutil",quarterly_final!$A$22:$Z$22,0),FALSE)</f>
        <v>-1.0173037455939122</v>
      </c>
      <c r="H265" s="3">
        <f>VLOOKUP($A265, quarterly_final!$A:$Z,MATCH("dtfp_util",quarterly_final!$A$22:$Z$22,0),FALSE)</f>
        <v>0.62098220185953446</v>
      </c>
      <c r="I265" s="3">
        <f>VLOOKUP($A265, quarterly_final!$A:$Z,MATCH("dtfp_util",quarterly_final!$A$22:$Z$22,0),FALSE)+(1-VLOOKUP($A265, quarterly_final!$A:$Z,MATCH("alpha",quarterly_final!$A$22:$Z$22,0),FALSE))*VLOOKUP($A265, quarterly_final!$A:$Z,MATCH("dLQ",quarterly_final!$A$22:$Z$22,0),FALSE)</f>
        <v>0.18763356898016181</v>
      </c>
      <c r="K265">
        <f t="shared" si="38"/>
        <v>-2.7933926886580243</v>
      </c>
      <c r="L265">
        <f t="shared" si="39"/>
        <v>158.14713355202178</v>
      </c>
      <c r="M265">
        <f t="shared" si="40"/>
        <v>83.809430146011991</v>
      </c>
      <c r="N265">
        <f t="shared" si="44"/>
        <v>86.602822834670079</v>
      </c>
      <c r="O265">
        <f t="shared" si="41"/>
        <v>50.690159855997294</v>
      </c>
      <c r="P265" s="3">
        <f t="shared" si="42"/>
        <v>102.58733921062283</v>
      </c>
      <c r="Q265">
        <f t="shared" si="43"/>
        <v>23.647543550012617</v>
      </c>
      <c r="R265">
        <f t="shared" si="50"/>
        <v>153.47809999999987</v>
      </c>
      <c r="S265">
        <f t="shared" si="48"/>
        <v>54.705383218477351</v>
      </c>
      <c r="T265">
        <f t="shared" si="49"/>
        <v>50.036349666455436</v>
      </c>
      <c r="U265">
        <f t="shared" si="51"/>
        <v>74.281648520202268</v>
      </c>
      <c r="V265">
        <f t="shared" si="52"/>
        <v>69.612614968180353</v>
      </c>
      <c r="W265">
        <f t="shared" si="53"/>
        <v>13.124025793457328</v>
      </c>
      <c r="X265">
        <v>73.659729999999996</v>
      </c>
      <c r="Z265" s="215"/>
      <c r="AA265" s="215"/>
    </row>
    <row r="266" spans="1:27" x14ac:dyDescent="0.25">
      <c r="A266" s="2">
        <v>40678</v>
      </c>
      <c r="B266" t="s">
        <v>685</v>
      </c>
      <c r="C266" s="3">
        <f>VLOOKUP($A266, quarterly_final!$A:$Z,MATCH("dY",quarterly_final!$A$22:$Z$22,0),FALSE)-VLOOKUP($A266, quarterly_final!$A:$Z,MATCH("dhours",quarterly_final!$A$22:$Z$22,0),FALSE)</f>
        <v>0.73950714060941891</v>
      </c>
      <c r="D266" s="3">
        <f>VLOOKUP($A266, quarterly_final!$A:$Z,MATCH("dtfp",quarterly_final!$A$22:$Z$22,0),FALSE)</f>
        <v>0.85242057561366735</v>
      </c>
      <c r="E266" s="3">
        <f>VLOOKUP($A266, quarterly_final!$A:$Z,MATCH("alpha",quarterly_final!$A$22:$Z$22,0),FALSE)*(VLOOKUP($A266, quarterly_final!$A:$Z,MATCH("dk",quarterly_final!$A$22:$Z$22,0),FALSE)-VLOOKUP($A266, quarterly_final!$A:$Z,MATCH("dhours",quarterly_final!$A$22:$Z$22,0),FALSE)-VLOOKUP($A266, quarterly_final!$A:$Z,MATCH("dLQ",quarterly_final!$A$22:$Z$22,0),FALSE))</f>
        <v>-0.68291041233706895</v>
      </c>
      <c r="F266" s="3">
        <f>VLOOKUP($A266, quarterly_final!$A:$Z,MATCH("dLQ",quarterly_final!$A$22:$Z$22,0),FALSE)</f>
        <v>0.56999697733282062</v>
      </c>
      <c r="G266" s="3">
        <f>VLOOKUP($A266, quarterly_final!$A:$Z,MATCH("dutil",quarterly_final!$A$22:$Z$22,0),FALSE)</f>
        <v>2.2235680011997436</v>
      </c>
      <c r="H266" s="3">
        <f>VLOOKUP($A266, quarterly_final!$A:$Z,MATCH("dtfp_util",quarterly_final!$A$22:$Z$22,0),FALSE)</f>
        <v>-1.3711474255860763</v>
      </c>
      <c r="I266" s="3">
        <f>VLOOKUP($A266, quarterly_final!$A:$Z,MATCH("dtfp_util",quarterly_final!$A$22:$Z$22,0),FALSE)+(1-VLOOKUP($A266, quarterly_final!$A:$Z,MATCH("alpha",quarterly_final!$A$22:$Z$22,0),FALSE))*VLOOKUP($A266, quarterly_final!$A:$Z,MATCH("dLQ",quarterly_final!$A$22:$Z$22,0),FALSE)</f>
        <v>-1.0195605561087642</v>
      </c>
      <c r="K266">
        <f t="shared" si="38"/>
        <v>-2.2375006883580886</v>
      </c>
      <c r="L266">
        <f t="shared" si="39"/>
        <v>158.33201033717415</v>
      </c>
      <c r="M266">
        <f t="shared" si="40"/>
        <v>84.02253528991541</v>
      </c>
      <c r="N266">
        <f t="shared" si="44"/>
        <v>86.260035978273564</v>
      </c>
      <c r="O266">
        <f t="shared" si="41"/>
        <v>50.519432252913028</v>
      </c>
      <c r="P266" s="3">
        <f t="shared" si="42"/>
        <v>102.33244907159563</v>
      </c>
      <c r="Q266">
        <f t="shared" si="43"/>
        <v>23.790042794345823</v>
      </c>
      <c r="R266">
        <f t="shared" si="50"/>
        <v>153.88339999999985</v>
      </c>
      <c r="S266">
        <f t="shared" si="48"/>
        <v>54.89026000362972</v>
      </c>
      <c r="T266">
        <f t="shared" si="49"/>
        <v>50.441649666455419</v>
      </c>
      <c r="U266">
        <f t="shared" si="51"/>
        <v>74.466525305354637</v>
      </c>
      <c r="V266">
        <f t="shared" si="52"/>
        <v>70.017914968180335</v>
      </c>
      <c r="W266">
        <f t="shared" si="53"/>
        <v>13.266525037790533</v>
      </c>
      <c r="X266">
        <v>74.124399999999994</v>
      </c>
      <c r="Z266" s="215"/>
      <c r="AA266" s="215"/>
    </row>
    <row r="267" spans="1:27" x14ac:dyDescent="0.25">
      <c r="A267" s="2">
        <v>40770</v>
      </c>
      <c r="B267" t="s">
        <v>689</v>
      </c>
      <c r="C267" s="3">
        <f>VLOOKUP($A267, quarterly_final!$A:$Z,MATCH("dY",quarterly_final!$A$22:$Z$22,0),FALSE)-VLOOKUP($A267, quarterly_final!$A:$Z,MATCH("dhours",quarterly_final!$A$22:$Z$22,0),FALSE)</f>
        <v>0.14888415484151096</v>
      </c>
      <c r="D267" s="3">
        <f>VLOOKUP($A267, quarterly_final!$A:$Z,MATCH("dtfp",quarterly_final!$A$22:$Z$22,0),FALSE)</f>
        <v>-1.0201014312249077</v>
      </c>
      <c r="E267" s="3">
        <f>VLOOKUP($A267, quarterly_final!$A:$Z,MATCH("alpha",quarterly_final!$A$22:$Z$22,0),FALSE)*(VLOOKUP($A267, quarterly_final!$A:$Z,MATCH("dk",quarterly_final!$A$22:$Z$22,0),FALSE)-VLOOKUP($A267, quarterly_final!$A:$Z,MATCH("dhours",quarterly_final!$A$22:$Z$22,0),FALSE)-VLOOKUP($A267, quarterly_final!$A:$Z,MATCH("dLQ",quarterly_final!$A$22:$Z$22,0),FALSE))</f>
        <v>-1.1332170976571456</v>
      </c>
      <c r="F267" s="3">
        <f>VLOOKUP($A267, quarterly_final!$A:$Z,MATCH("dLQ",quarterly_final!$A$22:$Z$22,0),FALSE)</f>
        <v>2.3022026837235643</v>
      </c>
      <c r="G267" s="3">
        <f>VLOOKUP($A267, quarterly_final!$A:$Z,MATCH("dutil",quarterly_final!$A$22:$Z$22,0),FALSE)</f>
        <v>-1.0779770072702965</v>
      </c>
      <c r="H267" s="3">
        <f>VLOOKUP($A267, quarterly_final!$A:$Z,MATCH("dtfp_util",quarterly_final!$A$22:$Z$22,0),FALSE)</f>
        <v>5.7875576045388843E-2</v>
      </c>
      <c r="I267" s="3">
        <f>VLOOKUP($A267, quarterly_final!$A:$Z,MATCH("dtfp_util",quarterly_final!$A$22:$Z$22,0),FALSE)+(1-VLOOKUP($A267, quarterly_final!$A:$Z,MATCH("alpha",quarterly_final!$A$22:$Z$22,0),FALSE))*VLOOKUP($A267, quarterly_final!$A:$Z,MATCH("dLQ",quarterly_final!$A$22:$Z$22,0),FALSE)</f>
        <v>1.4786935805418189</v>
      </c>
      <c r="K267">
        <f t="shared" si="38"/>
        <v>-2.5069949401756628</v>
      </c>
      <c r="L267">
        <f t="shared" si="39"/>
        <v>158.36923137588454</v>
      </c>
      <c r="M267">
        <f t="shared" si="40"/>
        <v>83.767509932109178</v>
      </c>
      <c r="N267">
        <f t="shared" ref="N267:N272" si="54">N266+H267/4</f>
        <v>86.274504872284908</v>
      </c>
      <c r="O267">
        <f t="shared" si="41"/>
        <v>50.236127978498743</v>
      </c>
      <c r="P267" s="3">
        <f t="shared" si="42"/>
        <v>102.70212246673108</v>
      </c>
      <c r="Q267">
        <f t="shared" si="43"/>
        <v>24.365593465276714</v>
      </c>
      <c r="R267">
        <f t="shared" si="50"/>
        <v>154.28869999999984</v>
      </c>
      <c r="S267">
        <f t="shared" ref="S267:S272" si="55">L267-L$169</f>
        <v>54.927481042340105</v>
      </c>
      <c r="T267">
        <f t="shared" ref="T267:T272" si="56">R267-L$169</f>
        <v>50.846949666455401</v>
      </c>
      <c r="U267">
        <f t="shared" si="51"/>
        <v>74.503746344065021</v>
      </c>
      <c r="V267">
        <f t="shared" si="52"/>
        <v>70.423214968180318</v>
      </c>
      <c r="W267">
        <f t="shared" si="53"/>
        <v>13.842075708721424</v>
      </c>
      <c r="X267">
        <v>74.589070000000007</v>
      </c>
      <c r="Z267" s="215"/>
      <c r="AA267" s="215"/>
    </row>
    <row r="268" spans="1:27" x14ac:dyDescent="0.25">
      <c r="A268" s="2">
        <v>40862</v>
      </c>
      <c r="B268" t="s">
        <v>690</v>
      </c>
      <c r="C268" s="3">
        <f>VLOOKUP($A268, quarterly_final!$A:$Z,MATCH("dY",quarterly_final!$A$22:$Z$22,0),FALSE)-VLOOKUP($A268, quarterly_final!$A:$Z,MATCH("dhours",quarterly_final!$A$22:$Z$22,0),FALSE)</f>
        <v>2.0932294639774085</v>
      </c>
      <c r="D268" s="3">
        <f>VLOOKUP($A268, quarterly_final!$A:$Z,MATCH("dtfp",quarterly_final!$A$22:$Z$22,0),FALSE)</f>
        <v>3.3460633788798155</v>
      </c>
      <c r="E268" s="3">
        <f>VLOOKUP($A268, quarterly_final!$A:$Z,MATCH("alpha",quarterly_final!$A$22:$Z$22,0),FALSE)*(VLOOKUP($A268, quarterly_final!$A:$Z,MATCH("dk",quarterly_final!$A$22:$Z$22,0),FALSE)-VLOOKUP($A268, quarterly_final!$A:$Z,MATCH("dhours",quarterly_final!$A$22:$Z$22,0),FALSE)-VLOOKUP($A268, quarterly_final!$A:$Z,MATCH("dLQ",quarterly_final!$A$22:$Z$22,0),FALSE))</f>
        <v>0.31645156892787801</v>
      </c>
      <c r="F268" s="3">
        <f>VLOOKUP($A268, quarterly_final!$A:$Z,MATCH("dLQ",quarterly_final!$A$22:$Z$22,0),FALSE)</f>
        <v>-1.569285483830285</v>
      </c>
      <c r="G268" s="3">
        <f>VLOOKUP($A268, quarterly_final!$A:$Z,MATCH("dutil",quarterly_final!$A$22:$Z$22,0),FALSE)</f>
        <v>2.113986243802255</v>
      </c>
      <c r="H268" s="3">
        <f>VLOOKUP($A268, quarterly_final!$A:$Z,MATCH("dtfp_util",quarterly_final!$A$22:$Z$22,0),FALSE)</f>
        <v>1.2320771350775606</v>
      </c>
      <c r="I268" s="3">
        <f>VLOOKUP($A268, quarterly_final!$A:$Z,MATCH("dtfp_util",quarterly_final!$A$22:$Z$22,0),FALSE)+(1-VLOOKUP($A268, quarterly_final!$A:$Z,MATCH("alpha",quarterly_final!$A$22:$Z$22,0),FALSE))*VLOOKUP($A268, quarterly_final!$A:$Z,MATCH("dLQ",quarterly_final!$A$22:$Z$22,0),FALSE)</f>
        <v>0.26407189915558948</v>
      </c>
      <c r="K268">
        <f t="shared" si="38"/>
        <v>-1.978498379225099</v>
      </c>
      <c r="L268">
        <f t="shared" si="39"/>
        <v>158.89253874187889</v>
      </c>
      <c r="M268">
        <f t="shared" si="40"/>
        <v>84.604025776829133</v>
      </c>
      <c r="N268">
        <f t="shared" si="54"/>
        <v>86.582524156054305</v>
      </c>
      <c r="O268">
        <f t="shared" si="41"/>
        <v>50.315240870730712</v>
      </c>
      <c r="P268" s="3">
        <f t="shared" si="42"/>
        <v>102.76814044151998</v>
      </c>
      <c r="Q268">
        <f t="shared" si="43"/>
        <v>23.973272094319142</v>
      </c>
      <c r="R268">
        <f t="shared" si="50"/>
        <v>154.69399999999982</v>
      </c>
      <c r="S268">
        <f t="shared" si="55"/>
        <v>55.450788408334461</v>
      </c>
      <c r="T268">
        <f t="shared" si="56"/>
        <v>51.252249666455384</v>
      </c>
      <c r="U268">
        <f t="shared" si="51"/>
        <v>75.027053710059377</v>
      </c>
      <c r="V268">
        <f t="shared" si="52"/>
        <v>70.828514968180301</v>
      </c>
      <c r="W268">
        <f t="shared" si="53"/>
        <v>13.449754337763853</v>
      </c>
      <c r="X268">
        <v>75.053740000000005</v>
      </c>
      <c r="Z268" s="215"/>
      <c r="AA268" s="215"/>
    </row>
    <row r="269" spans="1:27" x14ac:dyDescent="0.25">
      <c r="A269" s="2">
        <v>40954</v>
      </c>
      <c r="B269" t="s">
        <v>833</v>
      </c>
      <c r="C269" s="3">
        <f>VLOOKUP($A269, quarterly_final!$A:$Z,MATCH("dY",quarterly_final!$A$22:$Z$22,0),FALSE)-VLOOKUP($A269, quarterly_final!$A:$Z,MATCH("dhours",quarterly_final!$A$22:$Z$22,0),FALSE)</f>
        <v>2.5824163140192979</v>
      </c>
      <c r="D269" s="3">
        <f>VLOOKUP($A269, quarterly_final!$A:$Z,MATCH("dtfp",quarterly_final!$A$22:$Z$22,0),FALSE)</f>
        <v>2.7675479443609925</v>
      </c>
      <c r="E269" s="3">
        <f>VLOOKUP($A269, quarterly_final!$A:$Z,MATCH("alpha",quarterly_final!$A$22:$Z$22,0),FALSE)*(VLOOKUP($A269, quarterly_final!$A:$Z,MATCH("dk",quarterly_final!$A$22:$Z$22,0),FALSE)-VLOOKUP($A269, quarterly_final!$A:$Z,MATCH("dhours",quarterly_final!$A$22:$Z$22,0),FALSE)-VLOOKUP($A269, quarterly_final!$A:$Z,MATCH("dLQ",quarterly_final!$A$22:$Z$22,0),FALSE))</f>
        <v>-0.6859192315912358</v>
      </c>
      <c r="F269" s="3">
        <f>VLOOKUP($A269, quarterly_final!$A:$Z,MATCH("dLQ",quarterly_final!$A$22:$Z$22,0),FALSE)</f>
        <v>0.50078760124954158</v>
      </c>
      <c r="G269" s="3">
        <f>VLOOKUP($A269, quarterly_final!$A:$Z,MATCH("dutil",quarterly_final!$A$22:$Z$22,0),FALSE)</f>
        <v>1.6173915595209885</v>
      </c>
      <c r="H269" s="3">
        <f>VLOOKUP($A269, quarterly_final!$A:$Z,MATCH("dtfp_util",quarterly_final!$A$22:$Z$22,0),FALSE)</f>
        <v>1.150156384840004</v>
      </c>
      <c r="I269" s="3">
        <f>VLOOKUP($A269, quarterly_final!$A:$Z,MATCH("dtfp_util",quarterly_final!$A$22:$Z$22,0),FALSE)+(1-VLOOKUP($A269, quarterly_final!$A:$Z,MATCH("alpha",quarterly_final!$A$22:$Z$22,0),FALSE))*VLOOKUP($A269, quarterly_final!$A:$Z,MATCH("dLQ",quarterly_final!$A$22:$Z$22,0),FALSE)</f>
        <v>1.4585856175542715</v>
      </c>
      <c r="K269">
        <f t="shared" si="38"/>
        <v>-1.5741504893448519</v>
      </c>
      <c r="L269">
        <f t="shared" si="39"/>
        <v>159.53814282038371</v>
      </c>
      <c r="M269">
        <f t="shared" si="40"/>
        <v>85.295912762919386</v>
      </c>
      <c r="N269">
        <f t="shared" si="54"/>
        <v>86.870063252264302</v>
      </c>
      <c r="O269">
        <f t="shared" si="41"/>
        <v>50.143761062832901</v>
      </c>
      <c r="P269" s="3">
        <f t="shared" si="42"/>
        <v>103.13278684590854</v>
      </c>
      <c r="Q269">
        <f t="shared" si="43"/>
        <v>24.098468994631528</v>
      </c>
      <c r="R269">
        <f t="shared" si="50"/>
        <v>155.0992999999998</v>
      </c>
      <c r="S269">
        <f t="shared" si="55"/>
        <v>56.096392486839278</v>
      </c>
      <c r="T269">
        <f t="shared" si="56"/>
        <v>51.657549666455367</v>
      </c>
      <c r="U269">
        <f t="shared" ref="U269:U274" si="57">S269-S$114</f>
        <v>75.672657788564194</v>
      </c>
      <c r="V269">
        <f t="shared" ref="V269:V274" si="58">R269-L$114</f>
        <v>71.233814968180283</v>
      </c>
      <c r="W269">
        <f t="shared" si="53"/>
        <v>13.574951238076238</v>
      </c>
      <c r="X269">
        <v>75.518410000000003</v>
      </c>
      <c r="Z269" s="215"/>
      <c r="AA269" s="215"/>
    </row>
    <row r="270" spans="1:27" x14ac:dyDescent="0.25">
      <c r="A270" s="2">
        <v>41044</v>
      </c>
      <c r="B270" t="s">
        <v>860</v>
      </c>
      <c r="C270" s="3">
        <f>VLOOKUP($A270, quarterly_final!$A:$Z,MATCH("dY",quarterly_final!$A$22:$Z$22,0),FALSE)-VLOOKUP($A270, quarterly_final!$A:$Z,MATCH("dhours",quarterly_final!$A$22:$Z$22,0),FALSE)</f>
        <v>-4.4997257778334188E-2</v>
      </c>
      <c r="D270" s="3">
        <f>VLOOKUP($A270, quarterly_final!$A:$Z,MATCH("dtfp",quarterly_final!$A$22:$Z$22,0),FALSE)</f>
        <v>-2.3948610252031708</v>
      </c>
      <c r="E270" s="3">
        <f>VLOOKUP($A270, quarterly_final!$A:$Z,MATCH("alpha",quarterly_final!$A$22:$Z$22,0),FALSE)*(VLOOKUP($A270, quarterly_final!$A:$Z,MATCH("dk",quarterly_final!$A$22:$Z$22,0),FALSE)-VLOOKUP($A270, quarterly_final!$A:$Z,MATCH("dhours",quarterly_final!$A$22:$Z$22,0),FALSE)-VLOOKUP($A270, quarterly_final!$A:$Z,MATCH("dLQ",quarterly_final!$A$22:$Z$22,0),FALSE))</f>
        <v>-0.51957977325002858</v>
      </c>
      <c r="F270" s="3">
        <f>VLOOKUP($A270, quarterly_final!$A:$Z,MATCH("dLQ",quarterly_final!$A$22:$Z$22,0),FALSE)</f>
        <v>2.8694435406748653</v>
      </c>
      <c r="G270" s="3">
        <f>VLOOKUP($A270, quarterly_final!$A:$Z,MATCH("dutil",quarterly_final!$A$22:$Z$22,0),FALSE)</f>
        <v>-1.161248566865638</v>
      </c>
      <c r="H270" s="3">
        <f>VLOOKUP($A270, quarterly_final!$A:$Z,MATCH("dtfp_util",quarterly_final!$A$22:$Z$22,0),FALSE)</f>
        <v>-1.2336124583375327</v>
      </c>
      <c r="I270" s="3">
        <f>VLOOKUP($A270, quarterly_final!$A:$Z,MATCH("dtfp_util",quarterly_final!$A$22:$Z$22,0),FALSE)+(1-VLOOKUP($A270, quarterly_final!$A:$Z,MATCH("alpha",quarterly_final!$A$22:$Z$22,0),FALSE))*VLOOKUP($A270, quarterly_final!$A:$Z,MATCH("dLQ",quarterly_final!$A$22:$Z$22,0),FALSE)</f>
        <v>0.53174225331933722</v>
      </c>
      <c r="K270">
        <f t="shared" ref="K270:K275" si="59">K269+G270/4</f>
        <v>-1.8644626310612615</v>
      </c>
      <c r="L270">
        <f t="shared" si="39"/>
        <v>159.52689350593914</v>
      </c>
      <c r="M270">
        <f t="shared" si="40"/>
        <v>84.697197506618593</v>
      </c>
      <c r="N270">
        <f t="shared" si="54"/>
        <v>86.561660137679922</v>
      </c>
      <c r="O270">
        <f t="shared" si="41"/>
        <v>50.013866119520394</v>
      </c>
      <c r="P270" s="3">
        <f t="shared" si="42"/>
        <v>103.26572240923838</v>
      </c>
      <c r="Q270">
        <f t="shared" si="43"/>
        <v>24.815829879800244</v>
      </c>
      <c r="R270">
        <f t="shared" si="50"/>
        <v>155.50459999999978</v>
      </c>
      <c r="S270">
        <f t="shared" si="55"/>
        <v>56.085143172394709</v>
      </c>
      <c r="T270">
        <f t="shared" si="56"/>
        <v>52.06284966645535</v>
      </c>
      <c r="U270">
        <f t="shared" si="57"/>
        <v>75.661408474119625</v>
      </c>
      <c r="V270">
        <f t="shared" si="58"/>
        <v>71.639114968180266</v>
      </c>
      <c r="W270">
        <f t="shared" si="53"/>
        <v>14.292312123244955</v>
      </c>
      <c r="X270">
        <v>75.983090000000004</v>
      </c>
      <c r="Z270" s="215"/>
      <c r="AA270" s="215"/>
    </row>
    <row r="271" spans="1:27" x14ac:dyDescent="0.25">
      <c r="A271" s="2">
        <v>41136</v>
      </c>
      <c r="B271" t="s">
        <v>1067</v>
      </c>
      <c r="C271" s="3">
        <f>VLOOKUP($A271, quarterly_final!$A:$Z,MATCH("dY",quarterly_final!$A$22:$Z$22,0),FALSE)-VLOOKUP($A271, quarterly_final!$A:$Z,MATCH("dhours",quarterly_final!$A$22:$Z$22,0),FALSE)</f>
        <v>0.44991733667529843</v>
      </c>
      <c r="D271" s="3">
        <f>VLOOKUP($A271, quarterly_final!$A:$Z,MATCH("dtfp",quarterly_final!$A$22:$Z$22,0),FALSE)</f>
        <v>1.3654480917358527</v>
      </c>
      <c r="E271" s="3">
        <f>VLOOKUP($A271, quarterly_final!$A:$Z,MATCH("alpha",quarterly_final!$A$22:$Z$22,0),FALSE)*(VLOOKUP($A271, quarterly_final!$A:$Z,MATCH("dk",quarterly_final!$A$22:$Z$22,0),FALSE)-VLOOKUP($A271, quarterly_final!$A:$Z,MATCH("dhours",quarterly_final!$A$22:$Z$22,0),FALSE)-VLOOKUP($A271, quarterly_final!$A:$Z,MATCH("dLQ",quarterly_final!$A$22:$Z$22,0),FALSE))</f>
        <v>0.69531389474569916</v>
      </c>
      <c r="F271" s="3">
        <f>VLOOKUP($A271, quarterly_final!$A:$Z,MATCH("dLQ",quarterly_final!$A$22:$Z$22,0),FALSE)</f>
        <v>-1.6108446498062534</v>
      </c>
      <c r="G271" s="3">
        <f>VLOOKUP($A271, quarterly_final!$A:$Z,MATCH("dutil",quarterly_final!$A$22:$Z$22,0),FALSE)</f>
        <v>-1.0122966978484411</v>
      </c>
      <c r="H271" s="3">
        <f>VLOOKUP($A271, quarterly_final!$A:$Z,MATCH("dtfp_util",quarterly_final!$A$22:$Z$22,0),FALSE)</f>
        <v>2.3777447895842938</v>
      </c>
      <c r="I271" s="3">
        <f>VLOOKUP($A271, quarterly_final!$A:$Z,MATCH("dtfp_util",quarterly_final!$A$22:$Z$22,0),FALSE)+(1-VLOOKUP($A271, quarterly_final!$A:$Z,MATCH("alpha",quarterly_final!$A$22:$Z$22,0),FALSE))*VLOOKUP($A271, quarterly_final!$A:$Z,MATCH("dLQ",quarterly_final!$A$22:$Z$22,0),FALSE)</f>
        <v>1.3873073025616278</v>
      </c>
      <c r="K271">
        <f t="shared" si="59"/>
        <v>-2.1175368055233719</v>
      </c>
      <c r="L271">
        <f t="shared" ref="L271:M275" si="60">L270+C271/4</f>
        <v>159.63937284010797</v>
      </c>
      <c r="M271">
        <f t="shared" si="60"/>
        <v>85.038559529552558</v>
      </c>
      <c r="N271">
        <f t="shared" si="54"/>
        <v>87.156096335076001</v>
      </c>
      <c r="O271">
        <f t="shared" ref="O271:O276" si="61">O270+E271/4</f>
        <v>50.187694593206821</v>
      </c>
      <c r="P271" s="3">
        <f t="shared" ref="P271:P276" si="62">P270+I271/4</f>
        <v>103.61254923487878</v>
      </c>
      <c r="Q271">
        <f t="shared" ref="Q271:Q276" si="63">Q270+F271/4</f>
        <v>24.413118717348681</v>
      </c>
      <c r="R271">
        <f t="shared" si="50"/>
        <v>155.90989999999977</v>
      </c>
      <c r="S271">
        <f t="shared" si="55"/>
        <v>56.197622506563533</v>
      </c>
      <c r="T271">
        <f t="shared" si="56"/>
        <v>52.468149666455332</v>
      </c>
      <c r="U271">
        <f t="shared" si="57"/>
        <v>75.77388780828845</v>
      </c>
      <c r="V271">
        <f t="shared" si="58"/>
        <v>72.044414968180249</v>
      </c>
      <c r="W271">
        <f t="shared" ref="W271:W276" si="64">W270+F271/4</f>
        <v>13.889600960793391</v>
      </c>
      <c r="X271">
        <v>76.447749999999999</v>
      </c>
      <c r="Z271" s="215"/>
      <c r="AA271" s="215"/>
    </row>
    <row r="272" spans="1:27" x14ac:dyDescent="0.25">
      <c r="A272" s="2">
        <v>41228</v>
      </c>
      <c r="B272" t="s">
        <v>1068</v>
      </c>
      <c r="C272" s="3">
        <f>VLOOKUP($A272, quarterly_final!$A:$Z,MATCH("dY",quarterly_final!$A$22:$Z$22,0),FALSE)-VLOOKUP($A272, quarterly_final!$A:$Z,MATCH("dhours",quarterly_final!$A$22:$Z$22,0),FALSE)</f>
        <v>1.4185909248510598</v>
      </c>
      <c r="D272" s="3">
        <f>VLOOKUP($A272, quarterly_final!$A:$Z,MATCH("dtfp",quarterly_final!$A$22:$Z$22,0),FALSE)</f>
        <v>0.86381681072391114</v>
      </c>
      <c r="E272" s="3">
        <f>VLOOKUP($A272, quarterly_final!$A:$Z,MATCH("alpha",quarterly_final!$A$22:$Z$22,0),FALSE)*(VLOOKUP($A272, quarterly_final!$A:$Z,MATCH("dk",quarterly_final!$A$22:$Z$22,0),FALSE)-VLOOKUP($A272, quarterly_final!$A:$Z,MATCH("dhours",quarterly_final!$A$22:$Z$22,0),FALSE)-VLOOKUP($A272, quarterly_final!$A:$Z,MATCH("dLQ",quarterly_final!$A$22:$Z$22,0),FALSE))</f>
        <v>-0.46519451756092434</v>
      </c>
      <c r="F272" s="3">
        <f>VLOOKUP($A272, quarterly_final!$A:$Z,MATCH("dLQ",quarterly_final!$A$22:$Z$22,0),FALSE)</f>
        <v>1.0199686316880729</v>
      </c>
      <c r="G272" s="3">
        <f>VLOOKUP($A272, quarterly_final!$A:$Z,MATCH("dutil",quarterly_final!$A$22:$Z$22,0),FALSE)</f>
        <v>0.20036799054738813</v>
      </c>
      <c r="H272" s="3">
        <f>VLOOKUP($A272, quarterly_final!$A:$Z,MATCH("dtfp_util",quarterly_final!$A$22:$Z$22,0),FALSE)</f>
        <v>0.66344882017652296</v>
      </c>
      <c r="I272" s="3">
        <f>VLOOKUP($A272, quarterly_final!$A:$Z,MATCH("dtfp_util",quarterly_final!$A$22:$Z$22,0),FALSE)+(1-VLOOKUP($A272, quarterly_final!$A:$Z,MATCH("alpha",quarterly_final!$A$22:$Z$22,0),FALSE))*VLOOKUP($A272, quarterly_final!$A:$Z,MATCH("dLQ",quarterly_final!$A$22:$Z$22,0),FALSE)</f>
        <v>1.2905050613606837</v>
      </c>
      <c r="K272">
        <f t="shared" si="59"/>
        <v>-2.0674448078865248</v>
      </c>
      <c r="L272">
        <f t="shared" si="60"/>
        <v>159.99402057132073</v>
      </c>
      <c r="M272">
        <f t="shared" si="60"/>
        <v>85.254513732233534</v>
      </c>
      <c r="N272">
        <f t="shared" si="54"/>
        <v>87.321958540120136</v>
      </c>
      <c r="O272">
        <f t="shared" si="61"/>
        <v>50.071395963816592</v>
      </c>
      <c r="P272" s="3">
        <f t="shared" si="62"/>
        <v>103.93517550021896</v>
      </c>
      <c r="Q272">
        <f t="shared" si="63"/>
        <v>24.668110875270699</v>
      </c>
      <c r="R272">
        <f t="shared" si="50"/>
        <v>156.31519999999975</v>
      </c>
      <c r="S272">
        <f t="shared" si="55"/>
        <v>56.552270237776298</v>
      </c>
      <c r="T272">
        <f t="shared" si="56"/>
        <v>52.873449666455315</v>
      </c>
      <c r="U272">
        <f t="shared" si="57"/>
        <v>76.128535539501215</v>
      </c>
      <c r="V272">
        <f t="shared" si="58"/>
        <v>72.449714968180231</v>
      </c>
      <c r="W272">
        <f t="shared" si="64"/>
        <v>14.144593118715409</v>
      </c>
      <c r="X272">
        <v>76.912430000000001</v>
      </c>
      <c r="Z272" s="215"/>
      <c r="AA272" s="215"/>
    </row>
    <row r="273" spans="1:27" x14ac:dyDescent="0.25">
      <c r="A273" s="2">
        <v>41320</v>
      </c>
      <c r="B273" t="s">
        <v>1072</v>
      </c>
      <c r="C273" s="3">
        <f>VLOOKUP($A273, quarterly_final!$A:$Z,MATCH("dY",quarterly_final!$A$22:$Z$22,0),FALSE)-VLOOKUP($A273, quarterly_final!$A:$Z,MATCH("dhours",quarterly_final!$A$22:$Z$22,0),FALSE)</f>
        <v>1.128617767529505</v>
      </c>
      <c r="D273" s="3">
        <f>VLOOKUP($A273, quarterly_final!$A:$Z,MATCH("dtfp",quarterly_final!$A$22:$Z$22,0),FALSE)</f>
        <v>0.75297188823500882</v>
      </c>
      <c r="E273" s="3">
        <f>VLOOKUP($A273, quarterly_final!$A:$Z,MATCH("alpha",quarterly_final!$A$22:$Z$22,0),FALSE)*(VLOOKUP($A273, quarterly_final!$A:$Z,MATCH("dk",quarterly_final!$A$22:$Z$22,0),FALSE)-VLOOKUP($A273, quarterly_final!$A:$Z,MATCH("dhours",quarterly_final!$A$22:$Z$22,0),FALSE)-VLOOKUP($A273, quarterly_final!$A:$Z,MATCH("dLQ",quarterly_final!$A$22:$Z$22,0),FALSE))</f>
        <v>0.3637041361030392</v>
      </c>
      <c r="F273" s="3">
        <f>VLOOKUP($A273, quarterly_final!$A:$Z,MATCH("dLQ",quarterly_final!$A$22:$Z$22,0),FALSE)</f>
        <v>1.1941743191457022E-2</v>
      </c>
      <c r="G273" s="3">
        <f>VLOOKUP($A273, quarterly_final!$A:$Z,MATCH("dutil",quarterly_final!$A$22:$Z$22,0),FALSE)</f>
        <v>2.1450970238349014</v>
      </c>
      <c r="H273" s="3">
        <f>VLOOKUP($A273, quarterly_final!$A:$Z,MATCH("dtfp_util",quarterly_final!$A$22:$Z$22,0),FALSE)</f>
        <v>-1.3921251355998927</v>
      </c>
      <c r="I273" s="3">
        <f>VLOOKUP($A273, quarterly_final!$A:$Z,MATCH("dtfp_util",quarterly_final!$A$22:$Z$22,0),FALSE)+(1-VLOOKUP($A273, quarterly_final!$A:$Z,MATCH("alpha",quarterly_final!$A$22:$Z$22,0),FALSE))*VLOOKUP($A273, quarterly_final!$A:$Z,MATCH("dLQ",quarterly_final!$A$22:$Z$22,0),FALSE)</f>
        <v>-1.3847809962754853</v>
      </c>
      <c r="K273">
        <f t="shared" si="59"/>
        <v>-1.5311705519277994</v>
      </c>
      <c r="L273">
        <f t="shared" si="60"/>
        <v>160.2761750132031</v>
      </c>
      <c r="M273">
        <f t="shared" si="60"/>
        <v>85.442756704292279</v>
      </c>
      <c r="N273">
        <f>N272+H273/4</f>
        <v>86.973927256220165</v>
      </c>
      <c r="O273">
        <f t="shared" si="61"/>
        <v>50.162321997842355</v>
      </c>
      <c r="P273" s="3">
        <f t="shared" si="62"/>
        <v>103.58898025115009</v>
      </c>
      <c r="Q273">
        <f t="shared" si="63"/>
        <v>24.671096311068563</v>
      </c>
      <c r="R273">
        <f t="shared" si="50"/>
        <v>156.72049999999973</v>
      </c>
      <c r="S273">
        <f>L273-L$169</f>
        <v>56.834424679658667</v>
      </c>
      <c r="T273">
        <f>R273-L$169</f>
        <v>53.278749666455298</v>
      </c>
      <c r="U273">
        <f t="shared" si="57"/>
        <v>76.410689981383584</v>
      </c>
      <c r="V273">
        <f t="shared" si="58"/>
        <v>72.855014968180214</v>
      </c>
      <c r="W273">
        <f t="shared" si="64"/>
        <v>14.147578554513274</v>
      </c>
      <c r="X273">
        <v>77.377099999999999</v>
      </c>
      <c r="Z273" s="215"/>
      <c r="AA273" s="215"/>
    </row>
    <row r="274" spans="1:27" x14ac:dyDescent="0.25">
      <c r="A274" s="2">
        <v>41409</v>
      </c>
      <c r="B274" t="s">
        <v>1094</v>
      </c>
      <c r="C274" s="3">
        <f>VLOOKUP($A274, quarterly_final!$A:$Z,MATCH("dY",quarterly_final!$A$22:$Z$22,0),FALSE)-VLOOKUP($A274, quarterly_final!$A:$Z,MATCH("dhours",quarterly_final!$A$22:$Z$22,0),FALSE)</f>
        <v>2.4009647342364104</v>
      </c>
      <c r="D274" s="3">
        <f>VLOOKUP($A274, quarterly_final!$A:$Z,MATCH("dtfp",quarterly_final!$A$22:$Z$22,0),FALSE)</f>
        <v>1.9987479298216824</v>
      </c>
      <c r="E274" s="3">
        <f>VLOOKUP($A274, quarterly_final!$A:$Z,MATCH("alpha",quarterly_final!$A$22:$Z$22,0),FALSE)*(VLOOKUP($A274, quarterly_final!$A:$Z,MATCH("dk",quarterly_final!$A$22:$Z$22,0),FALSE)-VLOOKUP($A274, quarterly_final!$A:$Z,MATCH("dhours",quarterly_final!$A$22:$Z$22,0),FALSE)-VLOOKUP($A274, quarterly_final!$A:$Z,MATCH("dLQ",quarterly_final!$A$22:$Z$22,0),FALSE))</f>
        <v>0.13162160726405875</v>
      </c>
      <c r="F274" s="3">
        <f>VLOOKUP($A274, quarterly_final!$A:$Z,MATCH("dLQ",quarterly_final!$A$22:$Z$22,0),FALSE)</f>
        <v>0.27059519715066926</v>
      </c>
      <c r="G274" s="3">
        <f>VLOOKUP($A274, quarterly_final!$A:$Z,MATCH("dutil",quarterly_final!$A$22:$Z$22,0),FALSE)</f>
        <v>-0.79404636031490416</v>
      </c>
      <c r="H274" s="3">
        <f>VLOOKUP($A274, quarterly_final!$A:$Z,MATCH("dtfp_util",quarterly_final!$A$22:$Z$22,0),FALSE)</f>
        <v>2.7927942901365865</v>
      </c>
      <c r="I274" s="3">
        <f>VLOOKUP($A274, quarterly_final!$A:$Z,MATCH("dtfp_util",quarterly_final!$A$22:$Z$22,0),FALSE)+(1-VLOOKUP($A274, quarterly_final!$A:$Z,MATCH("alpha",quarterly_final!$A$22:$Z$22,0),FALSE))*VLOOKUP($A274, quarterly_final!$A:$Z,MATCH("dLQ",quarterly_final!$A$22:$Z$22,0),FALSE)</f>
        <v>2.9592537011403319</v>
      </c>
      <c r="K274">
        <f t="shared" si="59"/>
        <v>-1.7296821420065254</v>
      </c>
      <c r="L274">
        <f t="shared" si="60"/>
        <v>160.87641619676219</v>
      </c>
      <c r="M274">
        <f t="shared" si="60"/>
        <v>85.942443686747694</v>
      </c>
      <c r="N274">
        <f>N273+H274/4</f>
        <v>87.672125828754318</v>
      </c>
      <c r="O274">
        <f t="shared" si="61"/>
        <v>50.195227399658371</v>
      </c>
      <c r="P274" s="3">
        <f t="shared" si="62"/>
        <v>104.32879367643517</v>
      </c>
      <c r="Q274">
        <f t="shared" si="63"/>
        <v>24.738745110356231</v>
      </c>
      <c r="R274">
        <f t="shared" si="50"/>
        <v>157.12579999999971</v>
      </c>
      <c r="S274">
        <f>L274-L$169</f>
        <v>57.434665863217759</v>
      </c>
      <c r="T274">
        <f>R274-L$169</f>
        <v>53.68404966645528</v>
      </c>
      <c r="U274">
        <f t="shared" si="57"/>
        <v>77.010931164942676</v>
      </c>
      <c r="V274">
        <f t="shared" si="58"/>
        <v>73.260314968180197</v>
      </c>
      <c r="W274">
        <f t="shared" si="64"/>
        <v>14.215227353800941</v>
      </c>
      <c r="X274">
        <v>77.841769999999997</v>
      </c>
      <c r="Z274" s="215"/>
      <c r="AA274" s="215"/>
    </row>
    <row r="275" spans="1:27" x14ac:dyDescent="0.25">
      <c r="A275" s="2">
        <v>41501</v>
      </c>
      <c r="B275" t="s">
        <v>1206</v>
      </c>
      <c r="C275" s="3">
        <f>VLOOKUP($A275, quarterly_final!$A:$Z,MATCH("dY",quarterly_final!$A$22:$Z$22,0),FALSE)-VLOOKUP($A275, quarterly_final!$A:$Z,MATCH("dhours",quarterly_final!$A$22:$Z$22,0),FALSE)</f>
        <v>1.6175210029263809</v>
      </c>
      <c r="D275" s="3">
        <f>VLOOKUP($A275, quarterly_final!$A:$Z,MATCH("dtfp",quarterly_final!$A$22:$Z$22,0),FALSE)</f>
        <v>2.1938578623385858</v>
      </c>
      <c r="E275" s="3">
        <f>VLOOKUP($A275, quarterly_final!$A:$Z,MATCH("alpha",quarterly_final!$A$22:$Z$22,0),FALSE)*(VLOOKUP($A275, quarterly_final!$A:$Z,MATCH("dk",quarterly_final!$A$22:$Z$22,0),FALSE)-VLOOKUP($A275, quarterly_final!$A:$Z,MATCH("dhours",quarterly_final!$A$22:$Z$22,0),FALSE)-VLOOKUP($A275, quarterly_final!$A:$Z,MATCH("dLQ",quarterly_final!$A$22:$Z$22,0),FALSE))</f>
        <v>0.19820189024513377</v>
      </c>
      <c r="F275" s="3">
        <f>VLOOKUP($A275, quarterly_final!$A:$Z,MATCH("dLQ",quarterly_final!$A$22:$Z$22,0),FALSE)</f>
        <v>-0.7745387496573386</v>
      </c>
      <c r="G275" s="3">
        <f>VLOOKUP($A275, quarterly_final!$A:$Z,MATCH("dutil",quarterly_final!$A$22:$Z$22,0),FALSE)</f>
        <v>-2.6860988771996901</v>
      </c>
      <c r="H275" s="3">
        <f>VLOOKUP($A275, quarterly_final!$A:$Z,MATCH("dtfp_util",quarterly_final!$A$22:$Z$22,0),FALSE)</f>
        <v>4.8799567395382759</v>
      </c>
      <c r="I275" s="3">
        <f>VLOOKUP($A275, quarterly_final!$A:$Z,MATCH("dtfp_util",quarterly_final!$A$22:$Z$22,0),FALSE)+(1-VLOOKUP($A275, quarterly_final!$A:$Z,MATCH("alpha",quarterly_final!$A$22:$Z$22,0),FALSE))*VLOOKUP($A275, quarterly_final!$A:$Z,MATCH("dLQ",quarterly_final!$A$22:$Z$22,0),FALSE)</f>
        <v>4.4034071175587659</v>
      </c>
      <c r="K275">
        <f t="shared" si="59"/>
        <v>-2.4012068613064477</v>
      </c>
      <c r="L275">
        <f t="shared" si="60"/>
        <v>161.2807964474938</v>
      </c>
      <c r="M275">
        <f t="shared" si="60"/>
        <v>86.490908152332338</v>
      </c>
      <c r="N275">
        <f>N274+H275/4</f>
        <v>88.892115013638886</v>
      </c>
      <c r="O275">
        <f t="shared" si="61"/>
        <v>50.244777872219657</v>
      </c>
      <c r="P275" s="3">
        <f t="shared" si="62"/>
        <v>105.42964545582485</v>
      </c>
      <c r="Q275">
        <f t="shared" si="63"/>
        <v>24.545110422941896</v>
      </c>
      <c r="R275">
        <f t="shared" si="50"/>
        <v>157.5310999999997</v>
      </c>
      <c r="S275">
        <f>L275-L$169</f>
        <v>57.839046113949365</v>
      </c>
      <c r="T275">
        <f>R275-L$169</f>
        <v>54.089349666455263</v>
      </c>
      <c r="U275">
        <f>S275-S$114</f>
        <v>77.415311415674282</v>
      </c>
      <c r="V275">
        <f>R275-L$114</f>
        <v>73.665614968180179</v>
      </c>
      <c r="W275">
        <f t="shared" si="64"/>
        <v>14.021592666386606</v>
      </c>
      <c r="X275">
        <v>78.306439999999995</v>
      </c>
      <c r="Z275" s="215"/>
      <c r="AA275" s="215"/>
    </row>
    <row r="276" spans="1:27" x14ac:dyDescent="0.25">
      <c r="A276" s="2">
        <v>41593</v>
      </c>
      <c r="B276" t="s">
        <v>1214</v>
      </c>
      <c r="C276" s="3">
        <f>VLOOKUP($A276, quarterly_final!$A:$Z,MATCH("dY",quarterly_final!$A$22:$Z$22,0),FALSE)-VLOOKUP($A276, quarterly_final!$A:$Z,MATCH("dhours",quarterly_final!$A$22:$Z$22,0),FALSE)</f>
        <v>2.0620281049332334</v>
      </c>
      <c r="D276" s="3">
        <f>VLOOKUP($A276, quarterly_final!$A:$Z,MATCH("dtfp",quarterly_final!$A$22:$Z$22,0),FALSE)</f>
        <v>1.5297872648504707</v>
      </c>
      <c r="E276" s="3">
        <f>VLOOKUP($A276, quarterly_final!$A:$Z,MATCH("alpha",quarterly_final!$A$22:$Z$22,0),FALSE)*(VLOOKUP($A276, quarterly_final!$A:$Z,MATCH("dk",quarterly_final!$A$22:$Z$22,0),FALSE)-VLOOKUP($A276, quarterly_final!$A:$Z,MATCH("dhours",quarterly_final!$A$22:$Z$22,0),FALSE)-VLOOKUP($A276, quarterly_final!$A:$Z,MATCH("dLQ",quarterly_final!$A$22:$Z$22,0),FALSE))</f>
        <v>6.9366061727491754E-2</v>
      </c>
      <c r="F276" s="3">
        <f>VLOOKUP($A276, quarterly_final!$A:$Z,MATCH("dLQ",quarterly_final!$A$22:$Z$22,0),FALSE)</f>
        <v>0.46287477835527113</v>
      </c>
      <c r="G276" s="3">
        <f>VLOOKUP($A276, quarterly_final!$A:$Z,MATCH("dutil",quarterly_final!$A$22:$Z$22,0),FALSE)</f>
        <v>0.3597995432314906</v>
      </c>
      <c r="H276" s="3">
        <f>VLOOKUP($A276, quarterly_final!$A:$Z,MATCH("dtfp_util",quarterly_final!$A$22:$Z$22,0),FALSE)</f>
        <v>1.16998772161898</v>
      </c>
      <c r="I276" s="3">
        <f>VLOOKUP($A276, quarterly_final!$A:$Z,MATCH("dtfp_util",quarterly_final!$A$22:$Z$22,0),FALSE)+(1-VLOOKUP($A276, quarterly_final!$A:$Z,MATCH("alpha",quarterly_final!$A$22:$Z$22,0),FALSE))*VLOOKUP($A276, quarterly_final!$A:$Z,MATCH("dLQ",quarterly_final!$A$22:$Z$22,0),FALSE)</f>
        <v>1.4548053370642822</v>
      </c>
      <c r="K276">
        <f>K275+G276/4</f>
        <v>-2.311256975498575</v>
      </c>
      <c r="L276">
        <f>L275+C276/4</f>
        <v>161.79630347372711</v>
      </c>
      <c r="M276">
        <f>M275+D276/4</f>
        <v>86.873354968544959</v>
      </c>
      <c r="N276">
        <f>N275+H276/4</f>
        <v>89.184611944043624</v>
      </c>
      <c r="O276">
        <f t="shared" si="61"/>
        <v>50.262119387651531</v>
      </c>
      <c r="P276" s="3">
        <f t="shared" si="62"/>
        <v>105.79334679009092</v>
      </c>
      <c r="Q276">
        <f t="shared" si="63"/>
        <v>24.660829117530714</v>
      </c>
      <c r="R276">
        <f t="shared" si="50"/>
        <v>157.93639999999968</v>
      </c>
      <c r="S276">
        <f>L276-L$169</f>
        <v>58.354553140182674</v>
      </c>
      <c r="T276">
        <f>R276-L$169</f>
        <v>54.494649666455246</v>
      </c>
      <c r="U276">
        <f>S276-S$114</f>
        <v>77.93081844190759</v>
      </c>
      <c r="V276">
        <f>R276-L$114</f>
        <v>74.070914968180162</v>
      </c>
      <c r="W276">
        <f t="shared" si="64"/>
        <v>14.137311360975424</v>
      </c>
      <c r="X276">
        <v>78.771109999999993</v>
      </c>
      <c r="Z276" s="215"/>
      <c r="AA276" s="215"/>
    </row>
    <row r="277" spans="1:27" x14ac:dyDescent="0.25">
      <c r="A277" s="2">
        <v>41685</v>
      </c>
      <c r="B277" t="s">
        <v>1371</v>
      </c>
      <c r="C277" s="3">
        <f>VLOOKUP($A277, quarterly_final!$A:$Z,MATCH("dY",quarterly_final!$A$22:$Z$22,0),FALSE)-VLOOKUP($A277, quarterly_final!$A:$Z,MATCH("dhours",quarterly_final!$A$22:$Z$22,0),FALSE)</f>
        <v>-1.8432163882078356</v>
      </c>
      <c r="D277" s="3">
        <f>VLOOKUP($A277, quarterly_final!$A:$Z,MATCH("dtfp",quarterly_final!$A$22:$Z$22,0),FALSE)</f>
        <v>-3.5104052959447585</v>
      </c>
      <c r="E277" s="3">
        <f>VLOOKUP($A277, quarterly_final!$A:$Z,MATCH("alpha",quarterly_final!$A$22:$Z$22,0),FALSE)*(VLOOKUP($A277, quarterly_final!$A:$Z,MATCH("dk",quarterly_final!$A$22:$Z$22,0),FALSE)-VLOOKUP($A277, quarterly_final!$A:$Z,MATCH("dhours",quarterly_final!$A$22:$Z$22,0),FALSE)-VLOOKUP($A277, quarterly_final!$A:$Z,MATCH("dLQ",quarterly_final!$A$22:$Z$22,0),FALSE))</f>
        <v>-0.74451314150389314</v>
      </c>
      <c r="F277" s="3">
        <f>VLOOKUP($A277, quarterly_final!$A:$Z,MATCH("dLQ",quarterly_final!$A$22:$Z$22,0),FALSE)</f>
        <v>2.4117020492408159</v>
      </c>
      <c r="G277" s="3">
        <f>VLOOKUP($A277, quarterly_final!$A:$Z,MATCH("dutil",quarterly_final!$A$22:$Z$22,0),FALSE)</f>
        <v>-0.95332482521850692</v>
      </c>
      <c r="H277" s="3">
        <f>VLOOKUP($A277, quarterly_final!$A:$Z,MATCH("dtfp_util",quarterly_final!$A$22:$Z$22,0),FALSE)</f>
        <v>-2.5570804707262518</v>
      </c>
      <c r="I277" s="3">
        <f>VLOOKUP($A277, quarterly_final!$A:$Z,MATCH("dtfp_util",quarterly_final!$A$22:$Z$22,0),FALSE)+(1-VLOOKUP($A277, quarterly_final!$A:$Z,MATCH("alpha",quarterly_final!$A$22:$Z$22,0),FALSE))*VLOOKUP($A277, quarterly_final!$A:$Z,MATCH("dLQ",quarterly_final!$A$22:$Z$22,0),FALSE)</f>
        <v>-1.0742725558248325</v>
      </c>
      <c r="K277">
        <f t="shared" ref="K277" si="65">K276+G277/4</f>
        <v>-2.5495881818032018</v>
      </c>
      <c r="L277">
        <f t="shared" ref="L277" si="66">L276+C277/4</f>
        <v>161.33549937667516</v>
      </c>
      <c r="M277">
        <f t="shared" ref="M277" si="67">M276+D277/4</f>
        <v>85.995753644558775</v>
      </c>
      <c r="N277">
        <f>N276+H277/4</f>
        <v>88.545341826362062</v>
      </c>
      <c r="O277">
        <f t="shared" ref="O277" si="68">O276+E277/4</f>
        <v>50.075991102275559</v>
      </c>
      <c r="P277" s="3">
        <f t="shared" ref="P277" si="69">P276+I277/4</f>
        <v>105.52477865113471</v>
      </c>
      <c r="Q277">
        <f t="shared" ref="Q277" si="70">Q276+F277/4</f>
        <v>25.263754629840918</v>
      </c>
      <c r="R277">
        <f t="shared" si="50"/>
        <v>158.34169999999966</v>
      </c>
      <c r="S277">
        <f>L277-L$169</f>
        <v>57.893749043130725</v>
      </c>
      <c r="T277">
        <f>R277-L$169</f>
        <v>54.899949666455228</v>
      </c>
      <c r="U277">
        <f t="shared" ref="U277" si="71">S277-S$114</f>
        <v>77.470014344855642</v>
      </c>
      <c r="V277">
        <f t="shared" ref="V277" si="72">R277-L$114</f>
        <v>74.476214968180145</v>
      </c>
      <c r="W277">
        <f t="shared" ref="W277" si="73">W276+F277/4</f>
        <v>14.740236873285628</v>
      </c>
      <c r="X277">
        <v>79.235780000000005</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Q270"/>
  <sheetViews>
    <sheetView zoomScale="70" zoomScaleNormal="70" workbookViewId="0">
      <pane xSplit="1" ySplit="1" topLeftCell="B241" activePane="bottomRight" state="frozen"/>
      <selection pane="topRight" activeCell="B1" sqref="B1"/>
      <selection pane="bottomLeft" activeCell="A2" sqref="A2"/>
      <selection pane="bottomRight" activeCell="D276" sqref="D276"/>
    </sheetView>
  </sheetViews>
  <sheetFormatPr defaultRowHeight="15" x14ac:dyDescent="0.25"/>
  <cols>
    <col min="1" max="1" width="12.28515625" customWidth="1"/>
    <col min="8" max="8" width="10.7109375" style="2" bestFit="1" customWidth="1"/>
    <col min="12" max="12" width="9.7109375" bestFit="1" customWidth="1"/>
    <col min="13" max="13" width="11.28515625" style="4" customWidth="1"/>
  </cols>
  <sheetData>
    <row r="1" spans="1:12" x14ac:dyDescent="0.25">
      <c r="A1" t="s">
        <v>551</v>
      </c>
      <c r="B1" t="s">
        <v>561</v>
      </c>
      <c r="C1" t="s">
        <v>566</v>
      </c>
      <c r="D1" t="s">
        <v>562</v>
      </c>
      <c r="E1" t="s">
        <v>567</v>
      </c>
      <c r="F1" t="s">
        <v>531</v>
      </c>
      <c r="H1" s="2" t="s">
        <v>0</v>
      </c>
      <c r="I1" t="s">
        <v>568</v>
      </c>
      <c r="J1" t="s">
        <v>569</v>
      </c>
      <c r="K1" t="s">
        <v>570</v>
      </c>
      <c r="L1" t="s">
        <v>567</v>
      </c>
    </row>
    <row r="2" spans="1:12" x14ac:dyDescent="0.25">
      <c r="A2" s="2">
        <v>17213</v>
      </c>
      <c r="H2" s="2">
        <f>'NRF Investment TFP'!A2</f>
        <v>17213</v>
      </c>
      <c r="I2">
        <v>0</v>
      </c>
      <c r="J2">
        <v>0</v>
      </c>
      <c r="K2">
        <v>0</v>
      </c>
      <c r="L2">
        <v>0</v>
      </c>
    </row>
    <row r="3" spans="1:12" x14ac:dyDescent="0.25">
      <c r="A3" s="2">
        <v>17302</v>
      </c>
      <c r="B3" s="3">
        <f>dk_input!AE12</f>
        <v>12.554497459130957</v>
      </c>
      <c r="C3" s="3">
        <f>dk_input!AG12</f>
        <v>2.5950227173609619</v>
      </c>
      <c r="D3" s="3">
        <f>dk_input!AF12</f>
        <v>7.1327315534600961</v>
      </c>
      <c r="E3" s="3">
        <f>quarterly_final!G24</f>
        <v>4.2191924639024698</v>
      </c>
      <c r="F3" s="3">
        <f>quarterly_final!D24</f>
        <v>1.3569205551984709</v>
      </c>
      <c r="G3" s="3"/>
      <c r="H3" s="2">
        <f>'NRF Investment TFP'!A3</f>
        <v>17302</v>
      </c>
      <c r="I3">
        <f t="shared" ref="I3:I19" si="0">I2+B3/4-$F3/4</f>
        <v>2.7993942259831215</v>
      </c>
      <c r="J3">
        <f t="shared" ref="J3:L18" si="1">J2+C3/4-$F3/4</f>
        <v>0.30952554054062276</v>
      </c>
      <c r="K3">
        <f>K2+D3/4-$F3/4</f>
        <v>1.4439527495654063</v>
      </c>
      <c r="L3">
        <f>L2+E3/4-$F3/4</f>
        <v>0.71556797717599974</v>
      </c>
    </row>
    <row r="4" spans="1:12" x14ac:dyDescent="0.25">
      <c r="A4" s="2">
        <v>17394</v>
      </c>
      <c r="B4" s="3">
        <f>dk_input!AE13</f>
        <v>11.415592830450034</v>
      </c>
      <c r="C4" s="3">
        <f>dk_input!AG13</f>
        <v>2.5347344403868988</v>
      </c>
      <c r="D4" s="3">
        <f>dk_input!AF13</f>
        <v>6.5734454004290193</v>
      </c>
      <c r="E4" s="3">
        <f>quarterly_final!G25</f>
        <v>3.3703886909098721</v>
      </c>
      <c r="F4" s="3">
        <f>quarterly_final!D25</f>
        <v>0.16085672796659622</v>
      </c>
      <c r="G4" s="3"/>
      <c r="H4" s="2">
        <f>'NRF Investment TFP'!A4</f>
        <v>17394</v>
      </c>
      <c r="I4">
        <f t="shared" si="0"/>
        <v>5.613078251603981</v>
      </c>
      <c r="J4">
        <f t="shared" si="1"/>
        <v>0.90299496864569839</v>
      </c>
      <c r="K4">
        <f t="shared" si="1"/>
        <v>3.0470999176810123</v>
      </c>
      <c r="L4">
        <f>L3+E4/4-$F4/4</f>
        <v>1.5179509679118186</v>
      </c>
    </row>
    <row r="5" spans="1:12" x14ac:dyDescent="0.25">
      <c r="A5" s="2">
        <v>17486</v>
      </c>
      <c r="B5" s="3">
        <f>dk_input!AE14</f>
        <v>9.9574750246440829</v>
      </c>
      <c r="C5" s="3">
        <f>dk_input!AG14</f>
        <v>2.5369819779690772</v>
      </c>
      <c r="D5" s="3">
        <f>dk_input!AF14</f>
        <v>5.8402013421478882</v>
      </c>
      <c r="E5" s="3">
        <f>quarterly_final!G26</f>
        <v>3.6476857632578783</v>
      </c>
      <c r="F5" s="3">
        <f>quarterly_final!D26</f>
        <v>6.6102850016360293</v>
      </c>
      <c r="G5" s="3"/>
      <c r="H5" s="2">
        <f>'NRF Investment TFP'!A5</f>
        <v>17486</v>
      </c>
      <c r="I5">
        <f t="shared" si="0"/>
        <v>6.4498757573559935</v>
      </c>
      <c r="J5">
        <f t="shared" si="1"/>
        <v>-0.11533078727103963</v>
      </c>
      <c r="K5">
        <f t="shared" si="1"/>
        <v>2.8545790028089773</v>
      </c>
      <c r="L5">
        <f>L4+E5/4-$F5/4</f>
        <v>0.77730115831728064</v>
      </c>
    </row>
    <row r="6" spans="1:12" x14ac:dyDescent="0.25">
      <c r="A6" s="2">
        <v>17578</v>
      </c>
      <c r="B6" s="3">
        <f>dk_input!AE15</f>
        <v>10.797710172135144</v>
      </c>
      <c r="C6" s="3">
        <f>dk_input!AG15</f>
        <v>2.4318955907034479</v>
      </c>
      <c r="D6" s="3">
        <f>dk_input!AF15</f>
        <v>5.9924646796788297</v>
      </c>
      <c r="E6" s="3">
        <f>quarterly_final!G27</f>
        <v>4.6233146077835512</v>
      </c>
      <c r="F6" s="3">
        <f>quarterly_final!D27</f>
        <v>9.9684296951016549</v>
      </c>
      <c r="G6" s="3"/>
      <c r="H6" s="2">
        <f>'NRF Investment TFP'!A6</f>
        <v>17578</v>
      </c>
      <c r="I6">
        <f t="shared" si="0"/>
        <v>6.6571958766143648</v>
      </c>
      <c r="J6">
        <f t="shared" si="1"/>
        <v>-1.9994643133705914</v>
      </c>
      <c r="K6">
        <f t="shared" si="1"/>
        <v>1.8605877489532707</v>
      </c>
      <c r="L6">
        <f t="shared" si="1"/>
        <v>-0.55897761351224529</v>
      </c>
    </row>
    <row r="7" spans="1:12" x14ac:dyDescent="0.25">
      <c r="A7" s="2">
        <v>17668</v>
      </c>
      <c r="B7" s="3">
        <f>dk_input!AE16</f>
        <v>12.045153608956836</v>
      </c>
      <c r="C7" s="3">
        <f>dk_input!AG16</f>
        <v>2.5046180816183039</v>
      </c>
      <c r="D7" s="3">
        <f>dk_input!AF16</f>
        <v>6.5334612546841315</v>
      </c>
      <c r="E7" s="3">
        <f>quarterly_final!G28</f>
        <v>5.0526952900633928</v>
      </c>
      <c r="F7" s="3">
        <f>quarterly_final!D28</f>
        <v>9.8303777880957455</v>
      </c>
      <c r="G7" s="3"/>
      <c r="H7" s="2">
        <f>'NRF Investment TFP'!A7</f>
        <v>17668</v>
      </c>
      <c r="I7">
        <f t="shared" si="0"/>
        <v>7.2108898318296379</v>
      </c>
      <c r="J7">
        <f t="shared" si="1"/>
        <v>-3.8309042399899518</v>
      </c>
      <c r="K7">
        <f t="shared" si="1"/>
        <v>1.036358615600367</v>
      </c>
      <c r="L7">
        <f t="shared" si="1"/>
        <v>-1.7533982380203335</v>
      </c>
    </row>
    <row r="8" spans="1:12" x14ac:dyDescent="0.25">
      <c r="A8" s="2">
        <v>17760</v>
      </c>
      <c r="B8" s="3">
        <f>dk_input!AE17</f>
        <v>9.8636801706893102</v>
      </c>
      <c r="C8" s="3">
        <f>dk_input!AG17</f>
        <v>2.6130495557161737</v>
      </c>
      <c r="D8" s="3">
        <f>dk_input!AF17</f>
        <v>5.7484753145103982</v>
      </c>
      <c r="E8" s="3">
        <f>quarterly_final!G29</f>
        <v>5.1168187456935748</v>
      </c>
      <c r="F8" s="3">
        <f>quarterly_final!D29</f>
        <v>0.65466734055590337</v>
      </c>
      <c r="G8" s="3"/>
      <c r="H8" s="2">
        <f>'NRF Investment TFP'!A8</f>
        <v>17760</v>
      </c>
      <c r="I8">
        <f t="shared" si="0"/>
        <v>9.5131430393629905</v>
      </c>
      <c r="J8">
        <f t="shared" si="1"/>
        <v>-3.3413086861998842</v>
      </c>
      <c r="K8">
        <f t="shared" si="1"/>
        <v>2.3098106090889905</v>
      </c>
      <c r="L8">
        <f t="shared" si="1"/>
        <v>-0.63786038673591561</v>
      </c>
    </row>
    <row r="9" spans="1:12" x14ac:dyDescent="0.25">
      <c r="A9" s="2">
        <v>17852</v>
      </c>
      <c r="B9" s="3">
        <f>dk_input!AE18</f>
        <v>9.0895770283843706</v>
      </c>
      <c r="C9" s="3">
        <f>dk_input!AG18</f>
        <v>2.7327938689218456</v>
      </c>
      <c r="D9" s="3">
        <f>dk_input!AF18</f>
        <v>5.4893116396136197</v>
      </c>
      <c r="E9" s="3">
        <f>quarterly_final!G30</f>
        <v>4.9257326144868587</v>
      </c>
      <c r="F9" s="3">
        <f>quarterly_final!D30</f>
        <v>0.42286643374840338</v>
      </c>
      <c r="G9" s="3"/>
      <c r="H9" s="2">
        <f>'NRF Investment TFP'!A9</f>
        <v>17852</v>
      </c>
      <c r="I9">
        <f t="shared" si="0"/>
        <v>11.679820688021982</v>
      </c>
      <c r="J9">
        <f t="shared" si="1"/>
        <v>-2.7638268274065236</v>
      </c>
      <c r="K9">
        <f t="shared" si="1"/>
        <v>3.5764219105552946</v>
      </c>
      <c r="L9">
        <f t="shared" si="1"/>
        <v>0.48785615844869823</v>
      </c>
    </row>
    <row r="10" spans="1:12" x14ac:dyDescent="0.25">
      <c r="A10" s="2">
        <v>17944</v>
      </c>
      <c r="B10" s="3">
        <f>dk_input!AE19</f>
        <v>9.2488923294976484</v>
      </c>
      <c r="C10" s="3">
        <f>dk_input!AG19</f>
        <v>2.7718828493441094</v>
      </c>
      <c r="D10" s="3">
        <f>dk_input!AF19</f>
        <v>5.6056009144971384</v>
      </c>
      <c r="E10" s="3">
        <f>quarterly_final!G31</f>
        <v>4.2818385600579898</v>
      </c>
      <c r="F10" s="3">
        <f>quarterly_final!D31</f>
        <v>-8.5225390247813948</v>
      </c>
      <c r="G10" s="3"/>
      <c r="H10" s="2">
        <f>'NRF Investment TFP'!A10</f>
        <v>17944</v>
      </c>
      <c r="I10">
        <f t="shared" si="0"/>
        <v>16.122678526591741</v>
      </c>
      <c r="J10">
        <f t="shared" si="1"/>
        <v>5.9778641124852427E-2</v>
      </c>
      <c r="K10">
        <f t="shared" si="1"/>
        <v>7.1084568953749283</v>
      </c>
      <c r="L10">
        <f t="shared" si="1"/>
        <v>3.6889505546585442</v>
      </c>
    </row>
    <row r="11" spans="1:12" x14ac:dyDescent="0.25">
      <c r="A11" s="2">
        <v>18033</v>
      </c>
      <c r="B11" s="3">
        <f>dk_input!AE20</f>
        <v>7.5105284237828256</v>
      </c>
      <c r="C11" s="3">
        <f>dk_input!AG20</f>
        <v>2.6357729394256069</v>
      </c>
      <c r="D11" s="3">
        <f>dk_input!AF20</f>
        <v>4.8271503464716048</v>
      </c>
      <c r="E11" s="3">
        <f>quarterly_final!G32</f>
        <v>2.8902442430632074</v>
      </c>
      <c r="F11" s="3">
        <f>quarterly_final!D32</f>
        <v>-1.875908349159161</v>
      </c>
      <c r="G11" s="3"/>
      <c r="H11" s="2">
        <f>'NRF Investment TFP'!A11</f>
        <v>18033</v>
      </c>
      <c r="I11">
        <f t="shared" si="0"/>
        <v>18.469287719827239</v>
      </c>
      <c r="J11">
        <f t="shared" si="1"/>
        <v>1.1876989632710444</v>
      </c>
      <c r="K11">
        <f t="shared" si="1"/>
        <v>8.7842215692826198</v>
      </c>
      <c r="L11">
        <f t="shared" si="1"/>
        <v>4.8804887027141364</v>
      </c>
    </row>
    <row r="12" spans="1:12" x14ac:dyDescent="0.25">
      <c r="A12" s="2">
        <v>18125</v>
      </c>
      <c r="B12" s="3">
        <f>dk_input!AE21</f>
        <v>6.3302824994627285</v>
      </c>
      <c r="C12" s="3">
        <f>dk_input!AG21</f>
        <v>2.4810037988032718</v>
      </c>
      <c r="D12" s="3">
        <f>dk_input!AF21</f>
        <v>4.2373122371299692</v>
      </c>
      <c r="E12" s="3">
        <f>quarterly_final!G33</f>
        <v>2.8272155467483095</v>
      </c>
      <c r="F12" s="3">
        <f>quarterly_final!D33</f>
        <v>3.6982993507542972</v>
      </c>
      <c r="G12" s="3"/>
      <c r="H12" s="2">
        <f>'NRF Investment TFP'!A12</f>
        <v>18125</v>
      </c>
      <c r="I12">
        <f t="shared" si="0"/>
        <v>19.127283507004346</v>
      </c>
      <c r="J12">
        <f t="shared" si="1"/>
        <v>0.88337507528328807</v>
      </c>
      <c r="K12">
        <f t="shared" si="1"/>
        <v>8.918974790876538</v>
      </c>
      <c r="L12">
        <f t="shared" si="1"/>
        <v>4.6627177517126395</v>
      </c>
    </row>
    <row r="13" spans="1:12" x14ac:dyDescent="0.25">
      <c r="A13" s="2">
        <v>18217</v>
      </c>
      <c r="B13" s="3">
        <f>dk_input!AE22</f>
        <v>5.0807284825033872</v>
      </c>
      <c r="C13" s="3">
        <f>dk_input!AG22</f>
        <v>2.2283408166536844</v>
      </c>
      <c r="D13" s="3">
        <f>dk_input!AF22</f>
        <v>3.5509666725995728</v>
      </c>
      <c r="E13" s="3">
        <f>quarterly_final!G34</f>
        <v>1.5143315852211452</v>
      </c>
      <c r="F13" s="3">
        <f>quarterly_final!D34</f>
        <v>-5.1498462516375909</v>
      </c>
      <c r="G13" s="3"/>
      <c r="H13" s="2">
        <f>'NRF Investment TFP'!A13</f>
        <v>18217</v>
      </c>
      <c r="I13">
        <f t="shared" si="0"/>
        <v>21.68492719053959</v>
      </c>
      <c r="J13">
        <f t="shared" si="1"/>
        <v>2.7279218423561069</v>
      </c>
      <c r="K13">
        <f t="shared" si="1"/>
        <v>11.094178021935829</v>
      </c>
      <c r="L13">
        <f t="shared" si="1"/>
        <v>6.3287622109273238</v>
      </c>
    </row>
    <row r="14" spans="1:12" x14ac:dyDescent="0.25">
      <c r="A14" s="2">
        <v>18309</v>
      </c>
      <c r="B14" s="3">
        <f>dk_input!AE23</f>
        <v>4.7072887138408142</v>
      </c>
      <c r="C14" s="3">
        <f>dk_input!AG23</f>
        <v>2.0710745625585503</v>
      </c>
      <c r="D14" s="3">
        <f>dk_input!AF23</f>
        <v>3.3284481814271705</v>
      </c>
      <c r="E14" s="3">
        <f>quarterly_final!G35</f>
        <v>2.2794970687183835</v>
      </c>
      <c r="F14" s="3">
        <f>quarterly_final!D35</f>
        <v>19.206911184436848</v>
      </c>
      <c r="G14" s="3"/>
      <c r="H14" s="2">
        <f>'NRF Investment TFP'!A14</f>
        <v>18309</v>
      </c>
      <c r="I14">
        <f t="shared" si="0"/>
        <v>18.06002157289058</v>
      </c>
      <c r="J14">
        <f t="shared" si="1"/>
        <v>-1.5560373131134675</v>
      </c>
      <c r="K14">
        <f t="shared" si="1"/>
        <v>7.1245622711834091</v>
      </c>
      <c r="L14">
        <f t="shared" si="1"/>
        <v>2.0969086819977081</v>
      </c>
    </row>
    <row r="15" spans="1:12" x14ac:dyDescent="0.25">
      <c r="A15" s="2">
        <v>18398</v>
      </c>
      <c r="B15" s="3">
        <f>dk_input!AE24</f>
        <v>4.7282878851117962</v>
      </c>
      <c r="C15" s="3">
        <f>dk_input!AG24</f>
        <v>2.2667535517769011</v>
      </c>
      <c r="D15" s="3">
        <f>dk_input!AF24</f>
        <v>3.4675165782866069</v>
      </c>
      <c r="E15" s="3">
        <f>quarterly_final!G36</f>
        <v>2.7498654291997928</v>
      </c>
      <c r="F15" s="3">
        <f>quarterly_final!D36</f>
        <v>15.350209014603422</v>
      </c>
      <c r="G15" s="3"/>
      <c r="H15" s="2">
        <f>'NRF Investment TFP'!A15</f>
        <v>18398</v>
      </c>
      <c r="I15">
        <f t="shared" si="0"/>
        <v>15.404541290517674</v>
      </c>
      <c r="J15">
        <f t="shared" si="1"/>
        <v>-4.8269011788200977</v>
      </c>
      <c r="K15">
        <f t="shared" si="1"/>
        <v>4.1538891621042051</v>
      </c>
      <c r="L15">
        <f t="shared" si="1"/>
        <v>-1.053177214353199</v>
      </c>
    </row>
    <row r="16" spans="1:12" x14ac:dyDescent="0.25">
      <c r="A16" s="2">
        <v>18490</v>
      </c>
      <c r="B16" s="3">
        <f>dk_input!AE25</f>
        <v>6.3146142453537815</v>
      </c>
      <c r="C16" s="3">
        <f>dk_input!AG25</f>
        <v>2.4813061414867832</v>
      </c>
      <c r="D16" s="3">
        <f>dk_input!AF25</f>
        <v>4.2597694734604321</v>
      </c>
      <c r="E16" s="3">
        <f>quarterly_final!G37</f>
        <v>3.6119286867909124</v>
      </c>
      <c r="F16" s="3">
        <f>quarterly_final!D37</f>
        <v>16.372275158695082</v>
      </c>
      <c r="G16" s="3"/>
      <c r="H16" s="2">
        <f>'NRF Investment TFP'!A16</f>
        <v>18490</v>
      </c>
      <c r="I16">
        <f t="shared" si="0"/>
        <v>12.890126062182349</v>
      </c>
      <c r="J16">
        <f t="shared" si="1"/>
        <v>-8.2996434331221725</v>
      </c>
      <c r="K16">
        <f t="shared" si="1"/>
        <v>1.1257627407955422</v>
      </c>
      <c r="L16">
        <f t="shared" si="1"/>
        <v>-4.2432638323292418</v>
      </c>
    </row>
    <row r="17" spans="1:12" x14ac:dyDescent="0.25">
      <c r="A17" s="2">
        <v>18582</v>
      </c>
      <c r="B17" s="3">
        <f>dk_input!AE26</f>
        <v>7.959456081647132</v>
      </c>
      <c r="C17" s="3">
        <f>dk_input!AG26</f>
        <v>2.7398763058805287</v>
      </c>
      <c r="D17" s="3">
        <f>dk_input!AF26</f>
        <v>5.1005699924817511</v>
      </c>
      <c r="E17" s="3">
        <f>quarterly_final!G38</f>
        <v>5.6418418202090868</v>
      </c>
      <c r="F17" s="3">
        <f>quarterly_final!D38</f>
        <v>4.2787019956065819</v>
      </c>
      <c r="G17" s="3"/>
      <c r="H17" s="2">
        <f>'NRF Investment TFP'!A17</f>
        <v>18582</v>
      </c>
      <c r="I17">
        <f t="shared" si="0"/>
        <v>13.810314583692486</v>
      </c>
      <c r="J17">
        <f t="shared" si="1"/>
        <v>-8.6843498555536858</v>
      </c>
      <c r="K17">
        <f t="shared" si="1"/>
        <v>1.3312297400143347</v>
      </c>
      <c r="L17">
        <f t="shared" si="1"/>
        <v>-3.9024788761786153</v>
      </c>
    </row>
    <row r="18" spans="1:12" x14ac:dyDescent="0.25">
      <c r="A18" s="2">
        <v>18674</v>
      </c>
      <c r="B18" s="3">
        <f>dk_input!AE27</f>
        <v>7.1368364879659509</v>
      </c>
      <c r="C18" s="3">
        <f>dk_input!AG27</f>
        <v>2.8384108103594485</v>
      </c>
      <c r="D18" s="3">
        <f>dk_input!AF27</f>
        <v>4.8082558374926379</v>
      </c>
      <c r="E18" s="3">
        <f>quarterly_final!G39</f>
        <v>4.8587860962699558</v>
      </c>
      <c r="F18" s="3">
        <f>quarterly_final!D39</f>
        <v>2.1143773312530811</v>
      </c>
      <c r="G18" s="3"/>
      <c r="H18" s="2">
        <f>'NRF Investment TFP'!A18</f>
        <v>18674</v>
      </c>
      <c r="I18">
        <f t="shared" si="0"/>
        <v>15.065929372870704</v>
      </c>
      <c r="J18">
        <f t="shared" si="1"/>
        <v>-8.5033414857770939</v>
      </c>
      <c r="K18">
        <f t="shared" si="1"/>
        <v>2.0046993665742239</v>
      </c>
      <c r="L18">
        <f t="shared" si="1"/>
        <v>-3.2163766849243967</v>
      </c>
    </row>
    <row r="19" spans="1:12" x14ac:dyDescent="0.25">
      <c r="A19" s="2">
        <v>18763</v>
      </c>
      <c r="B19" s="3">
        <f>dk_input!AE28</f>
        <v>6.1155012595707898</v>
      </c>
      <c r="C19" s="3">
        <f>dk_input!AG28</f>
        <v>2.8176689067883842</v>
      </c>
      <c r="D19" s="3">
        <f>dk_input!AF28</f>
        <v>4.3400545788625671</v>
      </c>
      <c r="E19" s="3">
        <f>quarterly_final!G40</f>
        <v>5.0027785628620194</v>
      </c>
      <c r="F19" s="3">
        <f>quarterly_final!D40</f>
        <v>3.7818243752838043</v>
      </c>
      <c r="G19" s="3"/>
      <c r="H19" s="2">
        <f>'NRF Investment TFP'!A19</f>
        <v>18763</v>
      </c>
      <c r="I19">
        <f t="shared" si="0"/>
        <v>15.649348593942449</v>
      </c>
      <c r="J19">
        <f>J18+C19/4-$F19/4</f>
        <v>-8.7443803529009489</v>
      </c>
      <c r="K19">
        <f>K18+D19/4-$F19/4</f>
        <v>2.1442569174689146</v>
      </c>
      <c r="L19">
        <f>L18+E19/4-$F19/4</f>
        <v>-2.9111381380298429</v>
      </c>
    </row>
    <row r="20" spans="1:12" x14ac:dyDescent="0.25">
      <c r="A20" s="2">
        <v>18855</v>
      </c>
      <c r="B20" s="3">
        <f>dk_input!AE29</f>
        <v>5.7848847529778391</v>
      </c>
      <c r="C20" s="3">
        <f>dk_input!AG29</f>
        <v>2.9608298465888083</v>
      </c>
      <c r="D20" s="3">
        <f>dk_input!AF29</f>
        <v>4.2525208720147383</v>
      </c>
      <c r="E20" s="3">
        <f>quarterly_final!G41</f>
        <v>4.2934024284889887</v>
      </c>
      <c r="F20" s="3">
        <f>quarterly_final!D41</f>
        <v>5.7847127387267605</v>
      </c>
      <c r="G20" s="3"/>
      <c r="H20" s="2">
        <f>'NRF Investment TFP'!A20</f>
        <v>18855</v>
      </c>
      <c r="I20">
        <f t="shared" ref="I20:L35" si="2">I19+B20/4-$F20/4</f>
        <v>15.64939159750522</v>
      </c>
      <c r="J20">
        <f t="shared" si="2"/>
        <v>-9.450351075935437</v>
      </c>
      <c r="K20">
        <f t="shared" si="2"/>
        <v>1.761208950790909</v>
      </c>
      <c r="L20">
        <f t="shared" si="2"/>
        <v>-3.2839657155892858</v>
      </c>
    </row>
    <row r="21" spans="1:12" x14ac:dyDescent="0.25">
      <c r="A21" s="2">
        <v>18947</v>
      </c>
      <c r="B21" s="3">
        <f>dk_input!AE30</f>
        <v>5.774842797103017</v>
      </c>
      <c r="C21" s="3">
        <f>dk_input!AG30</f>
        <v>2.8871725615751131</v>
      </c>
      <c r="D21" s="3">
        <f>dk_input!AF30</f>
        <v>4.2413784009862443</v>
      </c>
      <c r="E21" s="3">
        <f>quarterly_final!G42</f>
        <v>3.5669780488461598</v>
      </c>
      <c r="F21" s="3">
        <f>quarterly_final!D42</f>
        <v>1.6296917466222638</v>
      </c>
      <c r="G21" s="3"/>
      <c r="H21" s="2">
        <f>'NRF Investment TFP'!A21</f>
        <v>18947</v>
      </c>
      <c r="I21">
        <f t="shared" si="2"/>
        <v>16.685679360125405</v>
      </c>
      <c r="J21">
        <f t="shared" si="2"/>
        <v>-9.1359808721972247</v>
      </c>
      <c r="K21">
        <f t="shared" si="2"/>
        <v>2.4141306143819041</v>
      </c>
      <c r="L21">
        <f t="shared" si="2"/>
        <v>-2.7996441400333119</v>
      </c>
    </row>
    <row r="22" spans="1:12" x14ac:dyDescent="0.25">
      <c r="A22" s="2">
        <v>19039</v>
      </c>
      <c r="B22" s="3">
        <f>dk_input!AE31</f>
        <v>5.3301479062048429</v>
      </c>
      <c r="C22" s="3">
        <f>dk_input!AG31</f>
        <v>2.6403644470889276</v>
      </c>
      <c r="D22" s="3">
        <f>dk_input!AF31</f>
        <v>4.0028614486165637</v>
      </c>
      <c r="E22" s="3">
        <f>quarterly_final!G43</f>
        <v>3.466982557835613</v>
      </c>
      <c r="F22" s="3">
        <f>quarterly_final!D43</f>
        <v>2.4827406488915571</v>
      </c>
      <c r="G22" s="3"/>
      <c r="H22" s="2">
        <f>'NRF Investment TFP'!A22</f>
        <v>19039</v>
      </c>
      <c r="I22">
        <f t="shared" si="2"/>
        <v>17.397531174453725</v>
      </c>
      <c r="J22">
        <f t="shared" si="2"/>
        <v>-9.096574922647882</v>
      </c>
      <c r="K22">
        <f t="shared" si="2"/>
        <v>2.7941608143131558</v>
      </c>
      <c r="L22">
        <f t="shared" si="2"/>
        <v>-2.5535836627972976</v>
      </c>
    </row>
    <row r="23" spans="1:12" x14ac:dyDescent="0.25">
      <c r="A23" s="2">
        <v>19129</v>
      </c>
      <c r="B23" s="3">
        <f>dk_input!AE32</f>
        <v>5.1694528110720777</v>
      </c>
      <c r="C23" s="3">
        <f>dk_input!AG32</f>
        <v>2.6124667826991299</v>
      </c>
      <c r="D23" s="3">
        <f>dk_input!AF32</f>
        <v>4.0369286087776146</v>
      </c>
      <c r="E23" s="3">
        <f>quarterly_final!G44</f>
        <v>2.6708642545217796</v>
      </c>
      <c r="F23" s="3">
        <f>quarterly_final!D44</f>
        <v>0.52323447528426215</v>
      </c>
      <c r="G23" s="3"/>
      <c r="H23" s="2">
        <f>'NRF Investment TFP'!A23</f>
        <v>19129</v>
      </c>
      <c r="I23">
        <f t="shared" si="2"/>
        <v>18.559085758400677</v>
      </c>
      <c r="J23">
        <f t="shared" si="2"/>
        <v>-8.5742668457941651</v>
      </c>
      <c r="K23">
        <f t="shared" si="2"/>
        <v>3.6725843476864939</v>
      </c>
      <c r="L23">
        <f t="shared" si="2"/>
        <v>-2.0166762179879183</v>
      </c>
    </row>
    <row r="24" spans="1:12" x14ac:dyDescent="0.25">
      <c r="A24" s="2">
        <v>19221</v>
      </c>
      <c r="B24" s="3">
        <f>dk_input!AE33</f>
        <v>5.1560385384001268</v>
      </c>
      <c r="C24" s="3">
        <f>dk_input!AG33</f>
        <v>2.615754077508825</v>
      </c>
      <c r="D24" s="3">
        <f>dk_input!AF33</f>
        <v>4.0865922675421356</v>
      </c>
      <c r="E24" s="3">
        <f>quarterly_final!G45</f>
        <v>3.6068557666297787</v>
      </c>
      <c r="F24" s="3">
        <f>quarterly_final!D45</f>
        <v>3.0612421498037889</v>
      </c>
      <c r="G24" s="3"/>
      <c r="H24" s="2">
        <f>'NRF Investment TFP'!A24</f>
        <v>19221</v>
      </c>
      <c r="I24">
        <f t="shared" si="2"/>
        <v>19.082784855549761</v>
      </c>
      <c r="J24">
        <f t="shared" si="2"/>
        <v>-8.6856388638679061</v>
      </c>
      <c r="K24">
        <f t="shared" si="2"/>
        <v>3.9289218771210805</v>
      </c>
      <c r="L24">
        <f t="shared" si="2"/>
        <v>-1.8802728137814209</v>
      </c>
    </row>
    <row r="25" spans="1:12" x14ac:dyDescent="0.25">
      <c r="A25" s="2">
        <v>19313</v>
      </c>
      <c r="B25" s="3">
        <f>dk_input!AE34</f>
        <v>2.5405662784393619</v>
      </c>
      <c r="C25" s="3">
        <f>dk_input!AG34</f>
        <v>2.6248903125747347</v>
      </c>
      <c r="D25" s="3">
        <f>dk_input!AF34</f>
        <v>2.9073700124266186</v>
      </c>
      <c r="E25" s="3">
        <f>quarterly_final!G46</f>
        <v>2.8636098140687456</v>
      </c>
      <c r="F25" s="3">
        <f>quarterly_final!D46</f>
        <v>15.205947145498655</v>
      </c>
      <c r="G25" s="3"/>
      <c r="H25" s="2">
        <f>'NRF Investment TFP'!A25</f>
        <v>19313</v>
      </c>
      <c r="I25">
        <f t="shared" si="2"/>
        <v>15.916439638784937</v>
      </c>
      <c r="J25">
        <f t="shared" si="2"/>
        <v>-11.830903072098886</v>
      </c>
      <c r="K25">
        <f t="shared" si="2"/>
        <v>0.85427759385307134</v>
      </c>
      <c r="L25">
        <f t="shared" si="2"/>
        <v>-4.9658571466388981</v>
      </c>
    </row>
    <row r="26" spans="1:12" x14ac:dyDescent="0.25">
      <c r="A26" s="2">
        <v>19405</v>
      </c>
      <c r="B26" s="3">
        <f>dk_input!AE35</f>
        <v>4.3706358190511763</v>
      </c>
      <c r="C26" s="3">
        <f>dk_input!AG35</f>
        <v>2.7881394601202203</v>
      </c>
      <c r="D26" s="3">
        <f>dk_input!AF35</f>
        <v>3.8802084707383169</v>
      </c>
      <c r="E26" s="3">
        <f>quarterly_final!G47</f>
        <v>3.3234110636601253</v>
      </c>
      <c r="F26" s="3">
        <f>quarterly_final!D47</f>
        <v>7.9915910821194203</v>
      </c>
      <c r="G26" s="3"/>
      <c r="H26" s="2">
        <f>'NRF Investment TFP'!A26</f>
        <v>19405</v>
      </c>
      <c r="I26">
        <f t="shared" si="2"/>
        <v>15.011200823017875</v>
      </c>
      <c r="J26">
        <f t="shared" si="2"/>
        <v>-13.131765977598686</v>
      </c>
      <c r="K26">
        <f t="shared" si="2"/>
        <v>-0.1735680589922044</v>
      </c>
      <c r="L26">
        <f t="shared" si="2"/>
        <v>-6.1329021512537221</v>
      </c>
    </row>
    <row r="27" spans="1:12" x14ac:dyDescent="0.25">
      <c r="A27" s="2">
        <v>19494</v>
      </c>
      <c r="B27" s="3">
        <f>dk_input!AE36</f>
        <v>5.3018092150874629</v>
      </c>
      <c r="C27" s="3">
        <f>dk_input!AG36</f>
        <v>2.9105709696665372</v>
      </c>
      <c r="D27" s="3">
        <f>dk_input!AF36</f>
        <v>4.3817223027200134</v>
      </c>
      <c r="E27" s="3">
        <f>quarterly_final!G48</f>
        <v>3.6102721828165225</v>
      </c>
      <c r="F27" s="3">
        <f>quarterly_final!D48</f>
        <v>2.7454052672194251</v>
      </c>
      <c r="G27" s="3"/>
      <c r="H27" s="2">
        <f>'NRF Investment TFP'!A27</f>
        <v>19494</v>
      </c>
      <c r="I27">
        <f t="shared" si="2"/>
        <v>15.650301809984885</v>
      </c>
      <c r="J27">
        <f t="shared" si="2"/>
        <v>-13.090474551986908</v>
      </c>
      <c r="K27">
        <f t="shared" si="2"/>
        <v>0.23551119988294267</v>
      </c>
      <c r="L27">
        <f t="shared" si="2"/>
        <v>-5.9166854223544476</v>
      </c>
    </row>
    <row r="28" spans="1:12" x14ac:dyDescent="0.25">
      <c r="A28" s="2">
        <v>19586</v>
      </c>
      <c r="B28" s="3">
        <f>dk_input!AE37</f>
        <v>4.9308376187239995</v>
      </c>
      <c r="C28" s="3">
        <f>dk_input!AG37</f>
        <v>2.9750449600740581</v>
      </c>
      <c r="D28" s="3">
        <f>dk_input!AF37</f>
        <v>4.2774804002445954</v>
      </c>
      <c r="E28" s="3">
        <f>quarterly_final!G49</f>
        <v>3.3411575163815428</v>
      </c>
      <c r="F28" s="3">
        <f>quarterly_final!D49</f>
        <v>-3.627869838439679</v>
      </c>
      <c r="G28" s="3"/>
      <c r="H28" s="2">
        <f>'NRF Investment TFP'!A28</f>
        <v>19586</v>
      </c>
      <c r="I28">
        <f t="shared" si="2"/>
        <v>17.789978674275805</v>
      </c>
      <c r="J28">
        <f t="shared" si="2"/>
        <v>-11.439745852358474</v>
      </c>
      <c r="K28">
        <f t="shared" si="2"/>
        <v>2.2118487595540115</v>
      </c>
      <c r="L28">
        <f t="shared" si="2"/>
        <v>-4.1744285836491422</v>
      </c>
    </row>
    <row r="29" spans="1:12" x14ac:dyDescent="0.25">
      <c r="A29" s="2">
        <v>19678</v>
      </c>
      <c r="B29" s="3">
        <f>dk_input!AE38</f>
        <v>5.2566024022772639</v>
      </c>
      <c r="C29" s="3">
        <f>dk_input!AG38</f>
        <v>2.9646487187243054</v>
      </c>
      <c r="D29" s="3">
        <f>dk_input!AF38</f>
        <v>4.4267593921216628</v>
      </c>
      <c r="E29" s="3">
        <f>quarterly_final!G50</f>
        <v>2.8959966645425999</v>
      </c>
      <c r="F29" s="3">
        <f>quarterly_final!D50</f>
        <v>-8.9843125673642277</v>
      </c>
      <c r="G29" s="3"/>
      <c r="H29" s="2">
        <f>'NRF Investment TFP'!A29</f>
        <v>19678</v>
      </c>
      <c r="I29">
        <f t="shared" si="2"/>
        <v>21.350207416686178</v>
      </c>
      <c r="J29">
        <f t="shared" si="2"/>
        <v>-8.4525055308363406</v>
      </c>
      <c r="K29">
        <f t="shared" si="2"/>
        <v>5.5646167494254843</v>
      </c>
      <c r="L29">
        <f t="shared" si="2"/>
        <v>-1.2043512756724351</v>
      </c>
    </row>
    <row r="30" spans="1:12" x14ac:dyDescent="0.25">
      <c r="A30" s="2">
        <v>19770</v>
      </c>
      <c r="B30" s="3">
        <f>dk_input!AE39</f>
        <v>4.4840939588707194</v>
      </c>
      <c r="C30" s="3">
        <f>dk_input!AG39</f>
        <v>3.0204833183681501</v>
      </c>
      <c r="D30" s="3">
        <f>dk_input!AF39</f>
        <v>4.1048518010597475</v>
      </c>
      <c r="E30" s="3">
        <f>quarterly_final!G51</f>
        <v>2.7122973946587936</v>
      </c>
      <c r="F30" s="3">
        <f>quarterly_final!D51</f>
        <v>-0.94479923030785784</v>
      </c>
      <c r="G30" s="3"/>
      <c r="H30" s="2">
        <f>'NRF Investment TFP'!A30</f>
        <v>19770</v>
      </c>
      <c r="I30">
        <f t="shared" si="2"/>
        <v>22.70743071398082</v>
      </c>
      <c r="J30">
        <f t="shared" si="2"/>
        <v>-7.4611848936673386</v>
      </c>
      <c r="K30">
        <f t="shared" si="2"/>
        <v>6.8270295072673859</v>
      </c>
      <c r="L30">
        <f t="shared" si="2"/>
        <v>-0.29007711943077219</v>
      </c>
    </row>
    <row r="31" spans="1:12" x14ac:dyDescent="0.25">
      <c r="A31" s="2">
        <v>19859</v>
      </c>
      <c r="B31" s="3">
        <f>dk_input!AE40</f>
        <v>3.2964321232336515</v>
      </c>
      <c r="C31" s="3">
        <f>dk_input!AG40</f>
        <v>3.0349098836090604</v>
      </c>
      <c r="D31" s="3">
        <f>dk_input!AF40</f>
        <v>3.5568988418731675</v>
      </c>
      <c r="E31" s="3">
        <f>quarterly_final!G52</f>
        <v>2.2276965812098766</v>
      </c>
      <c r="F31" s="3">
        <f>quarterly_final!D52</f>
        <v>0.1658201718663932</v>
      </c>
      <c r="G31" s="3"/>
      <c r="H31" s="2">
        <f>'NRF Investment TFP'!A31</f>
        <v>19859</v>
      </c>
      <c r="I31">
        <f t="shared" si="2"/>
        <v>23.490083701822634</v>
      </c>
      <c r="J31">
        <f t="shared" si="2"/>
        <v>-6.7439124657316718</v>
      </c>
      <c r="K31">
        <f t="shared" si="2"/>
        <v>7.6747991747690794</v>
      </c>
      <c r="L31">
        <f t="shared" si="2"/>
        <v>0.22539198290509865</v>
      </c>
    </row>
    <row r="32" spans="1:12" x14ac:dyDescent="0.25">
      <c r="A32" s="2">
        <v>19951</v>
      </c>
      <c r="B32" s="3">
        <f>dk_input!AE41</f>
        <v>2.7614837068014362</v>
      </c>
      <c r="C32" s="3">
        <f>dk_input!AG41</f>
        <v>3.0312085846496473</v>
      </c>
      <c r="D32" s="3">
        <f>dk_input!AF41</f>
        <v>3.292610734875292</v>
      </c>
      <c r="E32" s="3">
        <f>quarterly_final!G53</f>
        <v>2.1567158192331544</v>
      </c>
      <c r="F32" s="3">
        <f>quarterly_final!D53</f>
        <v>4.2679124341942654</v>
      </c>
      <c r="G32" s="3"/>
      <c r="H32" s="2">
        <f>'NRF Investment TFP'!A32</f>
        <v>19951</v>
      </c>
      <c r="I32">
        <f t="shared" si="2"/>
        <v>23.113476519974427</v>
      </c>
      <c r="J32">
        <f t="shared" si="2"/>
        <v>-7.0530884281178263</v>
      </c>
      <c r="K32">
        <f t="shared" si="2"/>
        <v>7.4309737499393353</v>
      </c>
      <c r="L32">
        <f t="shared" si="2"/>
        <v>-0.3024071708351791</v>
      </c>
    </row>
    <row r="33" spans="1:12" x14ac:dyDescent="0.25">
      <c r="A33" s="2">
        <v>20043</v>
      </c>
      <c r="B33" s="3">
        <f>dk_input!AE42</f>
        <v>3.3931914994412473</v>
      </c>
      <c r="C33" s="3">
        <f>dk_input!AG42</f>
        <v>2.9768964224629713</v>
      </c>
      <c r="D33" s="3">
        <f>dk_input!AF42</f>
        <v>3.5475639737733613</v>
      </c>
      <c r="E33" s="3">
        <f>quarterly_final!G54</f>
        <v>2.5489949303542088</v>
      </c>
      <c r="F33" s="3">
        <f>quarterly_final!D54</f>
        <v>9.1092183767299773</v>
      </c>
      <c r="G33" s="3"/>
      <c r="H33" s="2">
        <f>'NRF Investment TFP'!A33</f>
        <v>20043</v>
      </c>
      <c r="I33">
        <f t="shared" si="2"/>
        <v>21.684469800652245</v>
      </c>
      <c r="J33">
        <f t="shared" si="2"/>
        <v>-8.5861689166845778</v>
      </c>
      <c r="K33">
        <f t="shared" si="2"/>
        <v>6.0405601492001821</v>
      </c>
      <c r="L33">
        <f t="shared" si="2"/>
        <v>-1.9424630324291212</v>
      </c>
    </row>
    <row r="34" spans="1:12" x14ac:dyDescent="0.25">
      <c r="A34" s="2">
        <v>20135</v>
      </c>
      <c r="B34" s="3">
        <f>dk_input!AE43</f>
        <v>3.3879610445952157</v>
      </c>
      <c r="C34" s="3">
        <f>dk_input!AG43</f>
        <v>2.9127029478345889</v>
      </c>
      <c r="D34" s="3">
        <f>dk_input!AF43</f>
        <v>3.495697290724717</v>
      </c>
      <c r="E34" s="3">
        <f>quarterly_final!G55</f>
        <v>3.0198595151187853</v>
      </c>
      <c r="F34" s="3">
        <f>quarterly_final!D55</f>
        <v>12.938429449314981</v>
      </c>
      <c r="G34" s="3"/>
      <c r="H34" s="2">
        <f>'NRF Investment TFP'!A34</f>
        <v>20135</v>
      </c>
      <c r="I34">
        <f t="shared" si="2"/>
        <v>19.296852699472304</v>
      </c>
      <c r="J34">
        <f t="shared" si="2"/>
        <v>-11.092600542054676</v>
      </c>
      <c r="K34">
        <f t="shared" si="2"/>
        <v>3.6798771095526162</v>
      </c>
      <c r="L34">
        <f t="shared" si="2"/>
        <v>-4.4221055159781706</v>
      </c>
    </row>
    <row r="35" spans="1:12" x14ac:dyDescent="0.25">
      <c r="A35" s="2">
        <v>20224</v>
      </c>
      <c r="B35" s="3">
        <f>dk_input!AE44</f>
        <v>3.5170766012994861</v>
      </c>
      <c r="C35" s="3">
        <f>dk_input!AG44</f>
        <v>3.0409211700067829</v>
      </c>
      <c r="D35" s="3">
        <f>dk_input!AF44</f>
        <v>3.5862562175232373</v>
      </c>
      <c r="E35" s="3">
        <f>quarterly_final!G56</f>
        <v>3.2609099524331167</v>
      </c>
      <c r="F35" s="3">
        <f>quarterly_final!D56</f>
        <v>8.6570879419621605</v>
      </c>
      <c r="G35" s="3"/>
      <c r="H35" s="2">
        <f>'NRF Investment TFP'!A35</f>
        <v>20224</v>
      </c>
      <c r="I35">
        <f t="shared" si="2"/>
        <v>18.011849864306637</v>
      </c>
      <c r="J35">
        <f t="shared" si="2"/>
        <v>-12.49664223504352</v>
      </c>
      <c r="K35">
        <f t="shared" si="2"/>
        <v>2.4121691784428858</v>
      </c>
      <c r="L35">
        <f t="shared" si="2"/>
        <v>-5.7711500133604314</v>
      </c>
    </row>
    <row r="36" spans="1:12" x14ac:dyDescent="0.25">
      <c r="A36" s="2">
        <v>20316</v>
      </c>
      <c r="B36" s="3">
        <f>dk_input!AE45</f>
        <v>4.7845016981456663</v>
      </c>
      <c r="C36" s="3">
        <f>dk_input!AG45</f>
        <v>3.1363239616041483</v>
      </c>
      <c r="D36" s="3">
        <f>dk_input!AF45</f>
        <v>4.1876270026606663</v>
      </c>
      <c r="E36" s="3">
        <f>quarterly_final!G57</f>
        <v>3.6117085275712633</v>
      </c>
      <c r="F36" s="3">
        <f>quarterly_final!D57</f>
        <v>5.5192971242076894</v>
      </c>
      <c r="G36" s="3"/>
      <c r="H36" s="2">
        <f>'NRF Investment TFP'!A36</f>
        <v>20316</v>
      </c>
      <c r="I36">
        <f t="shared" ref="I36:L51" si="3">I35+B36/4-$F36/4</f>
        <v>17.828151007791128</v>
      </c>
      <c r="J36">
        <f t="shared" si="3"/>
        <v>-13.092385525694406</v>
      </c>
      <c r="K36">
        <f t="shared" si="3"/>
        <v>2.0792516480561298</v>
      </c>
      <c r="L36">
        <f t="shared" si="3"/>
        <v>-6.248047162519538</v>
      </c>
    </row>
    <row r="37" spans="1:12" x14ac:dyDescent="0.25">
      <c r="A37" s="2">
        <v>20408</v>
      </c>
      <c r="B37" s="3">
        <f>dk_input!AE46</f>
        <v>5.6164979782369455</v>
      </c>
      <c r="C37" s="3">
        <f>dk_input!AG46</f>
        <v>3.278943092188058</v>
      </c>
      <c r="D37" s="3">
        <f>dk_input!AF46</f>
        <v>4.6677817295172179</v>
      </c>
      <c r="E37" s="3">
        <f>quarterly_final!G58</f>
        <v>4.121570692325176</v>
      </c>
      <c r="F37" s="3">
        <f>quarterly_final!D58</f>
        <v>2.3834112925879225</v>
      </c>
      <c r="G37" s="3"/>
      <c r="H37" s="2">
        <f>'NRF Investment TFP'!A37</f>
        <v>20408</v>
      </c>
      <c r="I37">
        <f t="shared" si="3"/>
        <v>18.636422679203385</v>
      </c>
      <c r="J37">
        <f t="shared" si="3"/>
        <v>-12.868502575794372</v>
      </c>
      <c r="K37">
        <f t="shared" si="3"/>
        <v>2.6503442572884537</v>
      </c>
      <c r="L37">
        <f t="shared" si="3"/>
        <v>-5.8135073125852248</v>
      </c>
    </row>
    <row r="38" spans="1:12" x14ac:dyDescent="0.25">
      <c r="A38" s="2">
        <v>20500</v>
      </c>
      <c r="B38" s="3">
        <f>dk_input!AE47</f>
        <v>5.8271452868000759</v>
      </c>
      <c r="C38" s="3">
        <f>dk_input!AG47</f>
        <v>3.3741248453786454</v>
      </c>
      <c r="D38" s="3">
        <f>dk_input!AF47</f>
        <v>4.8988143095975643</v>
      </c>
      <c r="E38" s="3">
        <f>quarterly_final!G59</f>
        <v>4.1875013326820367</v>
      </c>
      <c r="F38" s="3">
        <f>quarterly_final!D59</f>
        <v>-1.3076513513546217</v>
      </c>
      <c r="G38" s="3"/>
      <c r="H38" s="2">
        <f>'NRF Investment TFP'!A38</f>
        <v>20500</v>
      </c>
      <c r="I38">
        <f t="shared" si="3"/>
        <v>20.420121838742059</v>
      </c>
      <c r="J38">
        <f t="shared" si="3"/>
        <v>-11.698058526611055</v>
      </c>
      <c r="K38">
        <f t="shared" si="3"/>
        <v>4.2019606725265</v>
      </c>
      <c r="L38">
        <f t="shared" si="3"/>
        <v>-4.4397191415760604</v>
      </c>
    </row>
    <row r="39" spans="1:12" x14ac:dyDescent="0.25">
      <c r="A39" s="2">
        <v>20590</v>
      </c>
      <c r="B39" s="3">
        <f>dk_input!AE48</f>
        <v>4.6376859267608079</v>
      </c>
      <c r="C39" s="3">
        <f>dk_input!AG48</f>
        <v>3.506591132288861</v>
      </c>
      <c r="D39" s="3">
        <f>dk_input!AF48</f>
        <v>4.4774986207973733</v>
      </c>
      <c r="E39" s="3">
        <f>quarterly_final!G60</f>
        <v>3.7577258718793742</v>
      </c>
      <c r="F39" s="3">
        <f>quarterly_final!D60</f>
        <v>3.7647804483501801</v>
      </c>
      <c r="G39" s="3"/>
      <c r="H39" s="2">
        <f>'NRF Investment TFP'!A39</f>
        <v>20590</v>
      </c>
      <c r="I39">
        <f t="shared" si="3"/>
        <v>20.638348208344716</v>
      </c>
      <c r="J39">
        <f t="shared" si="3"/>
        <v>-11.762605855626385</v>
      </c>
      <c r="K39">
        <f t="shared" si="3"/>
        <v>4.3801402156382983</v>
      </c>
      <c r="L39">
        <f t="shared" si="3"/>
        <v>-4.4414827856937613</v>
      </c>
    </row>
    <row r="40" spans="1:12" x14ac:dyDescent="0.25">
      <c r="A40" s="2">
        <v>20682</v>
      </c>
      <c r="B40" s="3">
        <f>dk_input!AE49</f>
        <v>4.4589185974497303</v>
      </c>
      <c r="C40" s="3">
        <f>dk_input!AG49</f>
        <v>3.6673738718320692</v>
      </c>
      <c r="D40" s="3">
        <f>dk_input!AF49</f>
        <v>4.4942199457434482</v>
      </c>
      <c r="E40" s="3">
        <f>quarterly_final!G61</f>
        <v>3.7201969929123626</v>
      </c>
      <c r="F40" s="3">
        <f>quarterly_final!D61</f>
        <v>-1.1679843352228048</v>
      </c>
      <c r="G40" s="3"/>
      <c r="H40" s="2">
        <f>'NRF Investment TFP'!A40</f>
        <v>20682</v>
      </c>
      <c r="I40">
        <f t="shared" si="3"/>
        <v>22.045073941512847</v>
      </c>
      <c r="J40">
        <f t="shared" si="3"/>
        <v>-10.553766303862666</v>
      </c>
      <c r="K40">
        <f t="shared" si="3"/>
        <v>5.7956912858798617</v>
      </c>
      <c r="L40">
        <f t="shared" si="3"/>
        <v>-3.2194374536599693</v>
      </c>
    </row>
    <row r="41" spans="1:12" x14ac:dyDescent="0.25">
      <c r="A41" s="2">
        <v>20774</v>
      </c>
      <c r="B41" s="3">
        <f>dk_input!AE50</f>
        <v>4.3946541006733106</v>
      </c>
      <c r="C41" s="3">
        <f>dk_input!AG50</f>
        <v>3.6495910196634895</v>
      </c>
      <c r="D41" s="3">
        <f>dk_input!AF50</f>
        <v>4.4505450319228492</v>
      </c>
      <c r="E41" s="3">
        <f>quarterly_final!G62</f>
        <v>3.6940577926667055</v>
      </c>
      <c r="F41" s="3">
        <f>quarterly_final!D62</f>
        <v>7.3262113553042241</v>
      </c>
      <c r="G41" s="3"/>
      <c r="H41" s="2">
        <f>'NRF Investment TFP'!A41</f>
        <v>20774</v>
      </c>
      <c r="I41">
        <f t="shared" si="3"/>
        <v>21.312184627855117</v>
      </c>
      <c r="J41">
        <f t="shared" si="3"/>
        <v>-11.47292138777285</v>
      </c>
      <c r="K41">
        <f t="shared" si="3"/>
        <v>5.0767747050345182</v>
      </c>
      <c r="L41">
        <f t="shared" si="3"/>
        <v>-4.1274758443193491</v>
      </c>
    </row>
    <row r="42" spans="1:12" x14ac:dyDescent="0.25">
      <c r="A42" s="2">
        <v>20866</v>
      </c>
      <c r="B42" s="3">
        <f>dk_input!AE51</f>
        <v>4.2298164447241353</v>
      </c>
      <c r="C42" s="3">
        <f>dk_input!AG51</f>
        <v>3.5788491049459026</v>
      </c>
      <c r="D42" s="3">
        <f>dk_input!AF51</f>
        <v>4.3425572328486419</v>
      </c>
      <c r="E42" s="3">
        <f>quarterly_final!G63</f>
        <v>3.5302405076336569</v>
      </c>
      <c r="F42" s="3">
        <f>quarterly_final!D63</f>
        <v>1.4082485788851073</v>
      </c>
      <c r="G42" s="3"/>
      <c r="H42" s="2">
        <f>'NRF Investment TFP'!A42</f>
        <v>20866</v>
      </c>
      <c r="I42">
        <f t="shared" si="3"/>
        <v>22.017576594314875</v>
      </c>
      <c r="J42">
        <f t="shared" si="3"/>
        <v>-10.930271256257651</v>
      </c>
      <c r="K42">
        <f t="shared" si="3"/>
        <v>5.8103518685254016</v>
      </c>
      <c r="L42">
        <f t="shared" si="3"/>
        <v>-3.5969778621322117</v>
      </c>
    </row>
    <row r="43" spans="1:12" x14ac:dyDescent="0.25">
      <c r="A43" s="2">
        <v>20955</v>
      </c>
      <c r="B43" s="3">
        <f>dk_input!AE52</f>
        <v>4.3561917515552011</v>
      </c>
      <c r="C43" s="3">
        <f>dk_input!AG52</f>
        <v>3.4721320970980685</v>
      </c>
      <c r="D43" s="3">
        <f>dk_input!AF52</f>
        <v>4.2857041391397557</v>
      </c>
      <c r="E43" s="3">
        <f>quarterly_final!G64</f>
        <v>3.5528967961882909</v>
      </c>
      <c r="F43" s="3">
        <f>quarterly_final!D64</f>
        <v>-1.6164613436174591</v>
      </c>
      <c r="G43" s="3"/>
      <c r="H43" s="2">
        <f>'NRF Investment TFP'!A43</f>
        <v>20955</v>
      </c>
      <c r="I43">
        <f t="shared" si="3"/>
        <v>23.51073986810804</v>
      </c>
      <c r="J43">
        <f t="shared" si="3"/>
        <v>-9.6581228960787691</v>
      </c>
      <c r="K43">
        <f t="shared" si="3"/>
        <v>7.2858932392147056</v>
      </c>
      <c r="L43">
        <f t="shared" si="3"/>
        <v>-2.3046383271807742</v>
      </c>
    </row>
    <row r="44" spans="1:12" x14ac:dyDescent="0.25">
      <c r="A44" s="2">
        <v>21047</v>
      </c>
      <c r="B44" s="3">
        <f>dk_input!AE53</f>
        <v>4.1223264520743435</v>
      </c>
      <c r="C44" s="3">
        <f>dk_input!AG53</f>
        <v>3.4160499044489256</v>
      </c>
      <c r="D44" s="3">
        <f>dk_input!AF53</f>
        <v>4.110489624595024</v>
      </c>
      <c r="E44" s="3">
        <f>quarterly_final!G65</f>
        <v>3.5152925180830232</v>
      </c>
      <c r="F44" s="3">
        <f>quarterly_final!D65</f>
        <v>2.4818724247479551</v>
      </c>
      <c r="G44" s="3"/>
      <c r="H44" s="2">
        <f>'NRF Investment TFP'!A44</f>
        <v>21047</v>
      </c>
      <c r="I44">
        <f t="shared" si="3"/>
        <v>23.920853374939639</v>
      </c>
      <c r="J44">
        <f t="shared" si="3"/>
        <v>-9.4245785261535264</v>
      </c>
      <c r="K44">
        <f t="shared" si="3"/>
        <v>7.6930475391764723</v>
      </c>
      <c r="L44">
        <f t="shared" si="3"/>
        <v>-2.046283303847007</v>
      </c>
    </row>
    <row r="45" spans="1:12" x14ac:dyDescent="0.25">
      <c r="A45" s="2">
        <v>21139</v>
      </c>
      <c r="B45" s="3">
        <f>dk_input!AE54</f>
        <v>4.5854434773171331</v>
      </c>
      <c r="C45" s="3">
        <f>dk_input!AG54</f>
        <v>3.3663102953070734</v>
      </c>
      <c r="D45" s="3">
        <f>dk_input!AF54</f>
        <v>4.2628776639310697</v>
      </c>
      <c r="E45" s="3">
        <f>quarterly_final!G66</f>
        <v>3.2398662049207223</v>
      </c>
      <c r="F45" s="3">
        <f>quarterly_final!D66</f>
        <v>-5.4155984935166046</v>
      </c>
      <c r="G45" s="3"/>
      <c r="H45" s="2">
        <f>'NRF Investment TFP'!A45</f>
        <v>21139</v>
      </c>
      <c r="I45">
        <f t="shared" si="3"/>
        <v>26.421113867648074</v>
      </c>
      <c r="J45">
        <f t="shared" si="3"/>
        <v>-7.2291013289476069</v>
      </c>
      <c r="K45">
        <f t="shared" si="3"/>
        <v>10.112666578538391</v>
      </c>
      <c r="L45">
        <f t="shared" si="3"/>
        <v>0.11758287076232476</v>
      </c>
    </row>
    <row r="46" spans="1:12" x14ac:dyDescent="0.25">
      <c r="A46" s="2">
        <v>21231</v>
      </c>
      <c r="B46" s="3">
        <f>dk_input!AE55</f>
        <v>3.7337479021874151</v>
      </c>
      <c r="C46" s="3">
        <f>dk_input!AG55</f>
        <v>-2.3993796796937499</v>
      </c>
      <c r="D46" s="3">
        <f>dk_input!AF55</f>
        <v>2.4668604288620468</v>
      </c>
      <c r="E46" s="3">
        <f>quarterly_final!G67</f>
        <v>2.8589195908267686</v>
      </c>
      <c r="F46" s="3">
        <f>quarterly_final!D67</f>
        <v>-12.726284869449067</v>
      </c>
      <c r="G46" s="3"/>
      <c r="H46" s="2">
        <f>'NRF Investment TFP'!A46</f>
        <v>21231</v>
      </c>
      <c r="I46">
        <f t="shared" si="3"/>
        <v>30.536122060557197</v>
      </c>
      <c r="J46">
        <f t="shared" si="3"/>
        <v>-4.6473750315087781</v>
      </c>
      <c r="K46">
        <f t="shared" si="3"/>
        <v>13.91095290311617</v>
      </c>
      <c r="L46">
        <f t="shared" si="3"/>
        <v>4.013883985831284</v>
      </c>
    </row>
    <row r="47" spans="1:12" x14ac:dyDescent="0.25">
      <c r="A47" s="2">
        <v>21320</v>
      </c>
      <c r="B47" s="3">
        <f>dk_input!AE56</f>
        <v>1.9039130806594886</v>
      </c>
      <c r="C47" s="3">
        <f>dk_input!AG56</f>
        <v>3.1537910415833337</v>
      </c>
      <c r="D47" s="3">
        <f>dk_input!AF56</f>
        <v>2.9291085714453025</v>
      </c>
      <c r="E47" s="3">
        <f>quarterly_final!G68</f>
        <v>2.1841465342318913</v>
      </c>
      <c r="F47" s="3">
        <f>quarterly_final!D68</f>
        <v>1.2358636806194312</v>
      </c>
      <c r="G47" s="3"/>
      <c r="H47" s="2">
        <f>'NRF Investment TFP'!A47</f>
        <v>21320</v>
      </c>
      <c r="I47">
        <f t="shared" si="3"/>
        <v>30.703134410567213</v>
      </c>
      <c r="J47">
        <f t="shared" si="3"/>
        <v>-4.1678931912678028</v>
      </c>
      <c r="K47">
        <f t="shared" si="3"/>
        <v>14.334264125822639</v>
      </c>
      <c r="L47">
        <f t="shared" si="3"/>
        <v>4.2509546992343994</v>
      </c>
    </row>
    <row r="48" spans="1:12" x14ac:dyDescent="0.25">
      <c r="A48" s="2">
        <v>21412</v>
      </c>
      <c r="B48" s="3">
        <f>dk_input!AE57</f>
        <v>1.1491515542985227</v>
      </c>
      <c r="C48" s="3">
        <f>dk_input!AG57</f>
        <v>2.8836559368315577</v>
      </c>
      <c r="D48" s="3">
        <f>dk_input!AF57</f>
        <v>2.4459348962043084</v>
      </c>
      <c r="E48" s="3">
        <f>quarterly_final!G69</f>
        <v>2.160358647713454</v>
      </c>
      <c r="F48" s="3">
        <f>quarterly_final!D69</f>
        <v>9.9464159195665758</v>
      </c>
      <c r="G48" s="3"/>
      <c r="H48" s="2">
        <f>'NRF Investment TFP'!A48</f>
        <v>21412</v>
      </c>
      <c r="I48">
        <f t="shared" si="3"/>
        <v>28.5038183192502</v>
      </c>
      <c r="J48">
        <f t="shared" si="3"/>
        <v>-5.933583186951557</v>
      </c>
      <c r="K48">
        <f t="shared" si="3"/>
        <v>12.459143869982071</v>
      </c>
      <c r="L48">
        <f t="shared" si="3"/>
        <v>2.3044403812711192</v>
      </c>
    </row>
    <row r="49" spans="1:12" x14ac:dyDescent="0.25">
      <c r="A49" s="2">
        <v>21504</v>
      </c>
      <c r="B49" s="3">
        <f>dk_input!AE58</f>
        <v>1.0138649908896236</v>
      </c>
      <c r="C49" s="3">
        <f>dk_input!AG58</f>
        <v>2.7557306163235675</v>
      </c>
      <c r="D49" s="3">
        <f>dk_input!AF58</f>
        <v>2.3393757348506918</v>
      </c>
      <c r="E49" s="3">
        <f>quarterly_final!G70</f>
        <v>2.2392758003884365</v>
      </c>
      <c r="F49" s="3">
        <f>quarterly_final!D70</f>
        <v>10.256034988309537</v>
      </c>
      <c r="G49" s="3"/>
      <c r="H49" s="2">
        <f>'NRF Investment TFP'!A49</f>
        <v>21504</v>
      </c>
      <c r="I49">
        <f t="shared" si="3"/>
        <v>26.193275819895224</v>
      </c>
      <c r="J49">
        <f t="shared" si="3"/>
        <v>-7.8086592799480492</v>
      </c>
      <c r="K49">
        <f t="shared" si="3"/>
        <v>10.47997905661736</v>
      </c>
      <c r="L49">
        <f t="shared" si="3"/>
        <v>0.30025058429084428</v>
      </c>
    </row>
    <row r="50" spans="1:12" x14ac:dyDescent="0.25">
      <c r="A50" s="2">
        <v>21596</v>
      </c>
      <c r="B50" s="3">
        <f>dk_input!AE59</f>
        <v>1.7020394035291482</v>
      </c>
      <c r="C50" s="3">
        <f>dk_input!AG59</f>
        <v>2.8123319763977506</v>
      </c>
      <c r="D50" s="3">
        <f>dk_input!AF59</f>
        <v>2.7087890029218289</v>
      </c>
      <c r="E50" s="3">
        <f>quarterly_final!G71</f>
        <v>2.4165298533249389</v>
      </c>
      <c r="F50" s="3">
        <f>quarterly_final!D71</f>
        <v>10.19869103089448</v>
      </c>
      <c r="G50" s="3"/>
      <c r="H50" s="2">
        <f>'NRF Investment TFP'!A50</f>
        <v>21596</v>
      </c>
      <c r="I50">
        <f t="shared" si="3"/>
        <v>24.069112913053889</v>
      </c>
      <c r="J50">
        <f t="shared" si="3"/>
        <v>-9.6552490435722316</v>
      </c>
      <c r="K50">
        <f t="shared" si="3"/>
        <v>8.6075035496241963</v>
      </c>
      <c r="L50">
        <f t="shared" si="3"/>
        <v>-1.6452897101015411</v>
      </c>
    </row>
    <row r="51" spans="1:12" x14ac:dyDescent="0.25">
      <c r="A51" s="2">
        <v>21685</v>
      </c>
      <c r="B51" s="3">
        <f>dk_input!AE60</f>
        <v>2.4260748804179348</v>
      </c>
      <c r="C51" s="3">
        <f>dk_input!AG60</f>
        <v>2.7704278694867153</v>
      </c>
      <c r="D51" s="3">
        <f>dk_input!AF60</f>
        <v>3.0271736166540486</v>
      </c>
      <c r="E51" s="3">
        <f>quarterly_final!G72</f>
        <v>3.0602606341122529</v>
      </c>
      <c r="F51" s="3">
        <f>quarterly_final!D72</f>
        <v>11.989560032075097</v>
      </c>
      <c r="G51" s="3"/>
      <c r="H51" s="2">
        <f>'NRF Investment TFP'!A51</f>
        <v>21685</v>
      </c>
      <c r="I51">
        <f t="shared" si="3"/>
        <v>21.678241625139599</v>
      </c>
      <c r="J51">
        <f t="shared" si="3"/>
        <v>-11.960032084219327</v>
      </c>
      <c r="K51">
        <f t="shared" si="3"/>
        <v>6.3669069457689336</v>
      </c>
      <c r="L51">
        <f t="shared" si="3"/>
        <v>-3.877614559592252</v>
      </c>
    </row>
    <row r="52" spans="1:12" x14ac:dyDescent="0.25">
      <c r="A52" s="2">
        <v>21777</v>
      </c>
      <c r="B52" s="3">
        <f>dk_input!AE61</f>
        <v>2.8218304769393239</v>
      </c>
      <c r="C52" s="3">
        <f>dk_input!AG61</f>
        <v>2.9121026851947884</v>
      </c>
      <c r="D52" s="3">
        <f>dk_input!AF61</f>
        <v>3.2706213471703274</v>
      </c>
      <c r="E52" s="3">
        <f>quarterly_final!G73</f>
        <v>2.7671147704143566</v>
      </c>
      <c r="F52" s="3">
        <f>quarterly_final!D73</f>
        <v>-3.6628581562560214</v>
      </c>
      <c r="G52" s="3"/>
      <c r="H52" s="2">
        <f>'NRF Investment TFP'!A52</f>
        <v>21777</v>
      </c>
      <c r="I52">
        <f t="shared" ref="I52:L67" si="4">I51+B52/4-$F52/4</f>
        <v>23.299413783438435</v>
      </c>
      <c r="J52">
        <f t="shared" si="4"/>
        <v>-10.316291873856624</v>
      </c>
      <c r="K52">
        <f t="shared" si="4"/>
        <v>8.1002768216255205</v>
      </c>
      <c r="L52">
        <f t="shared" si="4"/>
        <v>-2.2701213279246577</v>
      </c>
    </row>
    <row r="53" spans="1:12" x14ac:dyDescent="0.25">
      <c r="A53" s="2">
        <v>21869</v>
      </c>
      <c r="B53" s="3">
        <f>dk_input!AE62</f>
        <v>3.1939479537029518</v>
      </c>
      <c r="C53" s="3">
        <f>dk_input!AG62</f>
        <v>3.0456380995400747</v>
      </c>
      <c r="D53" s="3">
        <f>dk_input!AF62</f>
        <v>3.4712506400545209</v>
      </c>
      <c r="E53" s="3">
        <f>quarterly_final!G74</f>
        <v>3.2498506729794125</v>
      </c>
      <c r="F53" s="3">
        <f>quarterly_final!D74</f>
        <v>1.4383708627370595</v>
      </c>
      <c r="G53" s="3"/>
      <c r="H53" s="2">
        <f>'NRF Investment TFP'!A53</f>
        <v>21869</v>
      </c>
      <c r="I53">
        <f t="shared" si="4"/>
        <v>23.738308056179907</v>
      </c>
      <c r="J53">
        <f t="shared" si="4"/>
        <v>-9.9144750646558695</v>
      </c>
      <c r="K53">
        <f t="shared" si="4"/>
        <v>8.6084967659548859</v>
      </c>
      <c r="L53">
        <f t="shared" si="4"/>
        <v>-1.8172513753640693</v>
      </c>
    </row>
    <row r="54" spans="1:12" x14ac:dyDescent="0.25">
      <c r="A54" s="2">
        <v>21961</v>
      </c>
      <c r="B54" s="3">
        <f>dk_input!AE63</f>
        <v>2.9681373028845495</v>
      </c>
      <c r="C54" s="3">
        <f>dk_input!AG63</f>
        <v>2.9636553625199786</v>
      </c>
      <c r="D54" s="3">
        <f>dk_input!AF63</f>
        <v>3.3275182305310747</v>
      </c>
      <c r="E54" s="3">
        <f>quarterly_final!G75</f>
        <v>3.7438776532843399</v>
      </c>
      <c r="F54" s="3">
        <f>quarterly_final!D75</f>
        <v>9.7693410410505166</v>
      </c>
      <c r="G54" s="3"/>
      <c r="H54" s="2">
        <f>'NRF Investment TFP'!A54</f>
        <v>21961</v>
      </c>
      <c r="I54">
        <f t="shared" si="4"/>
        <v>22.038007121638415</v>
      </c>
      <c r="J54">
        <f t="shared" si="4"/>
        <v>-11.615896484288504</v>
      </c>
      <c r="K54">
        <f t="shared" si="4"/>
        <v>6.9980410633250258</v>
      </c>
      <c r="L54">
        <f t="shared" si="4"/>
        <v>-3.3236172223056135</v>
      </c>
    </row>
    <row r="55" spans="1:12" x14ac:dyDescent="0.25">
      <c r="A55" s="2">
        <v>22051</v>
      </c>
      <c r="B55" s="3">
        <f>dk_input!AE64</f>
        <v>3.315062952201735</v>
      </c>
      <c r="C55" s="3">
        <f>dk_input!AG64</f>
        <v>3.1420969272325587</v>
      </c>
      <c r="D55" s="3">
        <f>dk_input!AF64</f>
        <v>3.594270216791561</v>
      </c>
      <c r="E55" s="3">
        <f>quarterly_final!G76</f>
        <v>3.1491726925539996</v>
      </c>
      <c r="F55" s="3">
        <f>quarterly_final!D76</f>
        <v>-2.8572562556991699</v>
      </c>
      <c r="G55" s="3"/>
      <c r="H55" s="2">
        <f>'NRF Investment TFP'!A55</f>
        <v>22051</v>
      </c>
      <c r="I55">
        <f t="shared" si="4"/>
        <v>23.58108692361364</v>
      </c>
      <c r="J55">
        <f t="shared" si="4"/>
        <v>-10.116058188555572</v>
      </c>
      <c r="K55">
        <f t="shared" si="4"/>
        <v>8.6109226814477076</v>
      </c>
      <c r="L55">
        <f t="shared" si="4"/>
        <v>-1.8220099852423211</v>
      </c>
    </row>
    <row r="56" spans="1:12" x14ac:dyDescent="0.25">
      <c r="A56" s="2">
        <v>22143</v>
      </c>
      <c r="B56" s="3">
        <f>dk_input!AE65</f>
        <v>3.3765733908918119</v>
      </c>
      <c r="C56" s="3">
        <f>dk_input!AG65</f>
        <v>3.1533663677410817</v>
      </c>
      <c r="D56" s="3">
        <f>dk_input!AF65</f>
        <v>3.6384734587633942</v>
      </c>
      <c r="E56" s="3">
        <f>quarterly_final!G77</f>
        <v>3.1614458323630021</v>
      </c>
      <c r="F56" s="3">
        <f>quarterly_final!D77</f>
        <v>-0.30899640019814711</v>
      </c>
      <c r="G56" s="3"/>
      <c r="H56" s="2">
        <f>'NRF Investment TFP'!A56</f>
        <v>22143</v>
      </c>
      <c r="I56">
        <f t="shared" si="4"/>
        <v>24.50247937138613</v>
      </c>
      <c r="J56">
        <f t="shared" si="4"/>
        <v>-9.2504674965707654</v>
      </c>
      <c r="K56">
        <f t="shared" si="4"/>
        <v>9.5977901461880926</v>
      </c>
      <c r="L56">
        <f t="shared" si="4"/>
        <v>-0.95439942710203374</v>
      </c>
    </row>
    <row r="57" spans="1:12" x14ac:dyDescent="0.25">
      <c r="A57" s="2">
        <v>22235</v>
      </c>
      <c r="B57" s="3">
        <f>dk_input!AE66</f>
        <v>2.5749717137744659</v>
      </c>
      <c r="C57" s="3">
        <f>dk_input!AG66</f>
        <v>3.1206364605600436</v>
      </c>
      <c r="D57" s="3">
        <f>dk_input!AF66</f>
        <v>3.2930165463164505</v>
      </c>
      <c r="E57" s="3">
        <f>quarterly_final!G78</f>
        <v>2.0289960199441928</v>
      </c>
      <c r="F57" s="3">
        <f>quarterly_final!D78</f>
        <v>-5.6500840546755526</v>
      </c>
      <c r="G57" s="3"/>
      <c r="H57" s="2">
        <f>'NRF Investment TFP'!A57</f>
        <v>22235</v>
      </c>
      <c r="I57">
        <f t="shared" si="4"/>
        <v>26.558743313498631</v>
      </c>
      <c r="J57">
        <f t="shared" si="4"/>
        <v>-7.0577873677618665</v>
      </c>
      <c r="K57">
        <f t="shared" si="4"/>
        <v>11.833565296436094</v>
      </c>
      <c r="L57">
        <f t="shared" si="4"/>
        <v>0.96537059155290261</v>
      </c>
    </row>
    <row r="58" spans="1:12" x14ac:dyDescent="0.25">
      <c r="A58" s="2">
        <v>22327</v>
      </c>
      <c r="B58" s="3">
        <f>dk_input!AE67</f>
        <v>1.9353871221362675</v>
      </c>
      <c r="C58" s="3">
        <f>dk_input!AG67</f>
        <v>3.2943452094225099</v>
      </c>
      <c r="D58" s="3">
        <f>dk_input!AF67</f>
        <v>3.0759175767612321</v>
      </c>
      <c r="E58" s="3">
        <f>quarterly_final!G79</f>
        <v>1.9722161580944555</v>
      </c>
      <c r="F58" s="3">
        <f>quarterly_final!D79</f>
        <v>1.1697864580403561</v>
      </c>
      <c r="G58" s="3"/>
      <c r="H58" s="2">
        <f>'NRF Investment TFP'!A58</f>
        <v>22327</v>
      </c>
      <c r="I58">
        <f t="shared" si="4"/>
        <v>26.750143479522606</v>
      </c>
      <c r="J58">
        <f t="shared" si="4"/>
        <v>-6.5266476799163282</v>
      </c>
      <c r="K58">
        <f t="shared" si="4"/>
        <v>12.310098076116313</v>
      </c>
      <c r="L58">
        <f t="shared" si="4"/>
        <v>1.1659780165664275</v>
      </c>
    </row>
    <row r="59" spans="1:12" x14ac:dyDescent="0.25">
      <c r="A59" s="2">
        <v>22416</v>
      </c>
      <c r="B59" s="3">
        <f>dk_input!AE68</f>
        <v>1.4475409214939101</v>
      </c>
      <c r="C59" s="3">
        <f>dk_input!AG68</f>
        <v>3.231020564237975</v>
      </c>
      <c r="D59" s="3">
        <f>dk_input!AF68</f>
        <v>2.8260960045989436</v>
      </c>
      <c r="E59" s="3">
        <f>quarterly_final!G80</f>
        <v>2.192771142283362</v>
      </c>
      <c r="F59" s="3">
        <f>quarterly_final!D80</f>
        <v>8.4411779603957626</v>
      </c>
      <c r="G59" s="3"/>
      <c r="H59" s="2">
        <f>'NRF Investment TFP'!A59</f>
        <v>22416</v>
      </c>
      <c r="I59">
        <f t="shared" si="4"/>
        <v>25.001734219797143</v>
      </c>
      <c r="J59">
        <f t="shared" si="4"/>
        <v>-7.8291870289557748</v>
      </c>
      <c r="K59">
        <f t="shared" si="4"/>
        <v>10.906327587167109</v>
      </c>
      <c r="L59">
        <f t="shared" si="4"/>
        <v>-0.39612368796167274</v>
      </c>
    </row>
    <row r="60" spans="1:12" x14ac:dyDescent="0.25">
      <c r="A60" s="2">
        <v>22508</v>
      </c>
      <c r="B60" s="3">
        <f>dk_input!AE69</f>
        <v>2.0481197855102202</v>
      </c>
      <c r="C60" s="3">
        <f>dk_input!AG69</f>
        <v>3.1008272423488368</v>
      </c>
      <c r="D60" s="3">
        <f>dk_input!AF69</f>
        <v>3.0663774886636257</v>
      </c>
      <c r="E60" s="3">
        <f>quarterly_final!G81</f>
        <v>2.7812352036112737</v>
      </c>
      <c r="F60" s="3">
        <f>quarterly_final!D81</f>
        <v>6.978136015593428</v>
      </c>
      <c r="G60" s="3"/>
      <c r="H60" s="2">
        <f>'NRF Investment TFP'!A60</f>
        <v>22508</v>
      </c>
      <c r="I60">
        <f t="shared" si="4"/>
        <v>23.769230162276344</v>
      </c>
      <c r="J60">
        <f t="shared" si="4"/>
        <v>-8.7985142222669221</v>
      </c>
      <c r="K60">
        <f t="shared" si="4"/>
        <v>9.9283879554346584</v>
      </c>
      <c r="L60">
        <f t="shared" si="4"/>
        <v>-1.4453488909572112</v>
      </c>
    </row>
    <row r="61" spans="1:12" x14ac:dyDescent="0.25">
      <c r="A61" s="2">
        <v>22600</v>
      </c>
      <c r="B61" s="3">
        <f>dk_input!AE70</f>
        <v>2.1211356742837775</v>
      </c>
      <c r="C61" s="3">
        <f>dk_input!AG70</f>
        <v>3.0656503893456941</v>
      </c>
      <c r="D61" s="3">
        <f>dk_input!AF70</f>
        <v>3.0877117376388985</v>
      </c>
      <c r="E61" s="3">
        <f>quarterly_final!G82</f>
        <v>2.7812186534164796</v>
      </c>
      <c r="F61" s="3">
        <f>quarterly_final!D82</f>
        <v>8.9368232724810426</v>
      </c>
      <c r="G61" s="3"/>
      <c r="H61" s="2">
        <f>'NRF Investment TFP'!A61</f>
        <v>22600</v>
      </c>
      <c r="I61">
        <f t="shared" si="4"/>
        <v>22.065308262727029</v>
      </c>
      <c r="J61">
        <f t="shared" si="4"/>
        <v>-10.26630744305076</v>
      </c>
      <c r="K61">
        <f t="shared" si="4"/>
        <v>8.4661100717241222</v>
      </c>
      <c r="L61">
        <f t="shared" si="4"/>
        <v>-2.9842500457233521</v>
      </c>
    </row>
    <row r="62" spans="1:12" x14ac:dyDescent="0.25">
      <c r="A62" s="2">
        <v>22692</v>
      </c>
      <c r="B62" s="3">
        <f>dk_input!AE71</f>
        <v>2.8713606908224945</v>
      </c>
      <c r="C62" s="3">
        <f>dk_input!AG71</f>
        <v>3.0003688984509922</v>
      </c>
      <c r="D62" s="3">
        <f>dk_input!AF71</f>
        <v>3.3929579026523022</v>
      </c>
      <c r="E62" s="3">
        <f>quarterly_final!G83</f>
        <v>3.3220694913057387</v>
      </c>
      <c r="F62" s="3">
        <f>quarterly_final!D83</f>
        <v>6.3661748188383882</v>
      </c>
      <c r="G62" s="3"/>
      <c r="H62" s="2">
        <f>'NRF Investment TFP'!A62</f>
        <v>22692</v>
      </c>
      <c r="I62">
        <f t="shared" si="4"/>
        <v>21.191604730723057</v>
      </c>
      <c r="J62">
        <f t="shared" si="4"/>
        <v>-11.107758923147609</v>
      </c>
      <c r="K62">
        <f t="shared" si="4"/>
        <v>7.7228058426776016</v>
      </c>
      <c r="L62">
        <f t="shared" si="4"/>
        <v>-3.7452763776065146</v>
      </c>
    </row>
    <row r="63" spans="1:12" x14ac:dyDescent="0.25">
      <c r="A63" s="2">
        <v>22781</v>
      </c>
      <c r="B63" s="3">
        <f>dk_input!AE72</f>
        <v>3.1372033160468265</v>
      </c>
      <c r="C63" s="3">
        <f>dk_input!AG72</f>
        <v>3.060783197346189</v>
      </c>
      <c r="D63" s="3">
        <f>dk_input!AF72</f>
        <v>3.5140882474500694</v>
      </c>
      <c r="E63" s="3">
        <f>quarterly_final!G84</f>
        <v>3.2071533835400303</v>
      </c>
      <c r="F63" s="3">
        <f>quarterly_final!D84</f>
        <v>4.4951729809849184</v>
      </c>
      <c r="G63" s="3"/>
      <c r="H63" s="2">
        <f>'NRF Investment TFP'!A63</f>
        <v>22781</v>
      </c>
      <c r="I63">
        <f t="shared" si="4"/>
        <v>20.852112314488533</v>
      </c>
      <c r="J63">
        <f t="shared" si="4"/>
        <v>-11.466356369057291</v>
      </c>
      <c r="K63">
        <f t="shared" si="4"/>
        <v>7.4775346592938892</v>
      </c>
      <c r="L63">
        <f t="shared" si="4"/>
        <v>-4.0672812769677371</v>
      </c>
    </row>
    <row r="64" spans="1:12" x14ac:dyDescent="0.25">
      <c r="A64" s="2">
        <v>22873</v>
      </c>
      <c r="B64" s="3">
        <f>dk_input!AE73</f>
        <v>3.4099342515506126</v>
      </c>
      <c r="C64" s="3">
        <f>dk_input!AG73</f>
        <v>3.2061116149714404</v>
      </c>
      <c r="D64" s="3">
        <f>dk_input!AF73</f>
        <v>3.6965605055596384</v>
      </c>
      <c r="E64" s="3">
        <f>quarterly_final!G85</f>
        <v>3.4656622004448723</v>
      </c>
      <c r="F64" s="3">
        <f>quarterly_final!D85</f>
        <v>3.8582181633490364</v>
      </c>
      <c r="G64" s="3"/>
      <c r="H64" s="2">
        <f>'NRF Investment TFP'!A64</f>
        <v>22873</v>
      </c>
      <c r="I64">
        <f t="shared" si="4"/>
        <v>20.740041336538926</v>
      </c>
      <c r="J64">
        <f t="shared" si="4"/>
        <v>-11.62938300615169</v>
      </c>
      <c r="K64">
        <f t="shared" si="4"/>
        <v>7.4371202448465397</v>
      </c>
      <c r="L64">
        <f t="shared" si="4"/>
        <v>-4.1654202676937784</v>
      </c>
    </row>
    <row r="65" spans="1:12" x14ac:dyDescent="0.25">
      <c r="A65" s="2">
        <v>22965</v>
      </c>
      <c r="B65" s="3">
        <f>dk_input!AE74</f>
        <v>3.3144898048176499</v>
      </c>
      <c r="C65" s="3">
        <f>dk_input!AG74</f>
        <v>3.2849904998835462</v>
      </c>
      <c r="D65" s="3">
        <f>dk_input!AF74</f>
        <v>3.6821876743310549</v>
      </c>
      <c r="E65" s="3">
        <f>quarterly_final!G86</f>
        <v>3.2894382475811783</v>
      </c>
      <c r="F65" s="3">
        <f>quarterly_final!D86</f>
        <v>3.1674442369759248</v>
      </c>
      <c r="G65" s="3"/>
      <c r="H65" s="2">
        <f>'NRF Investment TFP'!A65</f>
        <v>22965</v>
      </c>
      <c r="I65">
        <f t="shared" si="4"/>
        <v>20.776802728499359</v>
      </c>
      <c r="J65">
        <f t="shared" si="4"/>
        <v>-11.599996440424784</v>
      </c>
      <c r="K65">
        <f t="shared" si="4"/>
        <v>7.565806104185322</v>
      </c>
      <c r="L65">
        <f t="shared" si="4"/>
        <v>-4.1349217650424652</v>
      </c>
    </row>
    <row r="66" spans="1:12" x14ac:dyDescent="0.25">
      <c r="A66" s="2">
        <v>23057</v>
      </c>
      <c r="B66" s="3">
        <f>dk_input!AE75</f>
        <v>3.1731692635322459</v>
      </c>
      <c r="C66" s="3">
        <f>dk_input!AG75</f>
        <v>3.1048722030530063</v>
      </c>
      <c r="D66" s="3">
        <f>dk_input!AF75</f>
        <v>3.5558341991733244</v>
      </c>
      <c r="E66" s="3">
        <f>quarterly_final!G87</f>
        <v>3.5267508813755883</v>
      </c>
      <c r="F66" s="3">
        <f>quarterly_final!D87</f>
        <v>4.0964188455154371</v>
      </c>
      <c r="G66" s="3"/>
      <c r="H66" s="2">
        <f>'NRF Investment TFP'!A66</f>
        <v>23057</v>
      </c>
      <c r="I66">
        <f t="shared" si="4"/>
        <v>20.545990333003559</v>
      </c>
      <c r="J66">
        <f t="shared" si="4"/>
        <v>-11.847883101040392</v>
      </c>
      <c r="K66">
        <f t="shared" si="4"/>
        <v>7.4306599425997941</v>
      </c>
      <c r="L66">
        <f t="shared" si="4"/>
        <v>-4.2773387560774276</v>
      </c>
    </row>
    <row r="67" spans="1:12" x14ac:dyDescent="0.25">
      <c r="A67" s="2">
        <v>23146</v>
      </c>
      <c r="B67" s="3">
        <f>dk_input!AE76</f>
        <v>3.1898410078255739</v>
      </c>
      <c r="C67" s="3">
        <f>dk_input!AG76</f>
        <v>2.8727176769094345</v>
      </c>
      <c r="D67" s="3">
        <f>dk_input!AF76</f>
        <v>3.4948067771576934</v>
      </c>
      <c r="E67" s="3">
        <f>quarterly_final!G88</f>
        <v>3.2405944859091673</v>
      </c>
      <c r="F67" s="3">
        <f>quarterly_final!D88</f>
        <v>5.9867529363305749</v>
      </c>
      <c r="G67" s="3"/>
      <c r="H67" s="2">
        <f>'NRF Investment TFP'!A67</f>
        <v>23146</v>
      </c>
      <c r="I67">
        <f t="shared" si="4"/>
        <v>19.846762350877309</v>
      </c>
      <c r="J67">
        <f t="shared" si="4"/>
        <v>-12.626391915895677</v>
      </c>
      <c r="K67">
        <f t="shared" si="4"/>
        <v>6.8076734028065733</v>
      </c>
      <c r="L67">
        <f t="shared" si="4"/>
        <v>-4.9638783686827797</v>
      </c>
    </row>
    <row r="68" spans="1:12" x14ac:dyDescent="0.25">
      <c r="A68" s="2">
        <v>23238</v>
      </c>
      <c r="B68" s="3">
        <f>dk_input!AE77</f>
        <v>3.2547656041056614</v>
      </c>
      <c r="C68" s="3">
        <f>dk_input!AG77</f>
        <v>3.0793638653105311</v>
      </c>
      <c r="D68" s="3">
        <f>dk_input!AF77</f>
        <v>3.668091280017046</v>
      </c>
      <c r="E68" s="3">
        <f>quarterly_final!G89</f>
        <v>3.3977494697210613</v>
      </c>
      <c r="F68" s="3">
        <f>quarterly_final!D89</f>
        <v>7.0452837223857756</v>
      </c>
      <c r="G68" s="3"/>
      <c r="H68" s="2">
        <f>'NRF Investment TFP'!A68</f>
        <v>23238</v>
      </c>
      <c r="I68">
        <f t="shared" ref="I68:L83" si="5">I67+B68/4-$F68/4</f>
        <v>18.89913282130728</v>
      </c>
      <c r="J68">
        <f t="shared" si="5"/>
        <v>-13.617871880164488</v>
      </c>
      <c r="K68">
        <f t="shared" si="5"/>
        <v>5.9633752922143906</v>
      </c>
      <c r="L68">
        <f t="shared" si="5"/>
        <v>-5.8757619318489578</v>
      </c>
    </row>
    <row r="69" spans="1:12" x14ac:dyDescent="0.25">
      <c r="A69" s="2">
        <v>23330</v>
      </c>
      <c r="B69" s="3">
        <f>dk_input!AE78</f>
        <v>4.0831004727074154</v>
      </c>
      <c r="C69" s="3">
        <f>dk_input!AG78</f>
        <v>3.0740344755600364</v>
      </c>
      <c r="D69" s="3">
        <f>dk_input!AF78</f>
        <v>4.0599435768368988</v>
      </c>
      <c r="E69" s="3">
        <f>quarterly_final!G90</f>
        <v>3.5226642780833184</v>
      </c>
      <c r="F69" s="3">
        <f>quarterly_final!D90</f>
        <v>3.2823094469096148</v>
      </c>
      <c r="G69" s="3"/>
      <c r="H69" s="2">
        <f>'NRF Investment TFP'!A69</f>
        <v>23330</v>
      </c>
      <c r="I69">
        <f t="shared" si="5"/>
        <v>19.099330577756731</v>
      </c>
      <c r="J69">
        <f t="shared" si="5"/>
        <v>-13.669940623001883</v>
      </c>
      <c r="K69">
        <f t="shared" si="5"/>
        <v>6.157783824696212</v>
      </c>
      <c r="L69">
        <f t="shared" si="5"/>
        <v>-5.8156732240555318</v>
      </c>
    </row>
    <row r="70" spans="1:12" x14ac:dyDescent="0.25">
      <c r="A70" s="2">
        <v>23422</v>
      </c>
      <c r="B70" s="3">
        <f>dk_input!AE79</f>
        <v>4.4925271092635173</v>
      </c>
      <c r="C70" s="3">
        <f>dk_input!AG79</f>
        <v>3.1388567908033083</v>
      </c>
      <c r="D70" s="3">
        <f>dk_input!AF79</f>
        <v>4.2695893168917314</v>
      </c>
      <c r="E70" s="3">
        <f>quarterly_final!G91</f>
        <v>3.6586062622127513</v>
      </c>
      <c r="F70" s="3">
        <f>quarterly_final!D91</f>
        <v>8.7187825551795939</v>
      </c>
      <c r="G70" s="3"/>
      <c r="H70" s="2">
        <f>'NRF Investment TFP'!A70</f>
        <v>23422</v>
      </c>
      <c r="I70">
        <f t="shared" si="5"/>
        <v>18.042766716277711</v>
      </c>
      <c r="J70">
        <f t="shared" si="5"/>
        <v>-15.064922064095954</v>
      </c>
      <c r="K70">
        <f t="shared" si="5"/>
        <v>5.0454855151242466</v>
      </c>
      <c r="L70">
        <f t="shared" si="5"/>
        <v>-7.0807172972972428</v>
      </c>
    </row>
    <row r="71" spans="1:12" x14ac:dyDescent="0.25">
      <c r="A71" s="2">
        <v>23512</v>
      </c>
      <c r="B71" s="3">
        <f>dk_input!AE80</f>
        <v>4.8267436439864673</v>
      </c>
      <c r="C71" s="3">
        <f>dk_input!AG80</f>
        <v>3.236667054194589</v>
      </c>
      <c r="D71" s="3">
        <f>dk_input!AF80</f>
        <v>4.4228562726008969</v>
      </c>
      <c r="E71" s="3">
        <f>quarterly_final!G92</f>
        <v>3.7828291550305964</v>
      </c>
      <c r="F71" s="3">
        <f>quarterly_final!D92</f>
        <v>5.4081541304178415</v>
      </c>
      <c r="G71" s="3"/>
      <c r="H71" s="2">
        <f>'NRF Investment TFP'!A71</f>
        <v>23512</v>
      </c>
      <c r="I71">
        <f t="shared" si="5"/>
        <v>17.897414094669866</v>
      </c>
      <c r="J71">
        <f t="shared" si="5"/>
        <v>-15.607793833151767</v>
      </c>
      <c r="K71">
        <f t="shared" si="5"/>
        <v>4.7991610506700102</v>
      </c>
      <c r="L71">
        <f t="shared" si="5"/>
        <v>-7.4870485411440537</v>
      </c>
    </row>
    <row r="72" spans="1:12" x14ac:dyDescent="0.25">
      <c r="A72" s="2">
        <v>23604</v>
      </c>
      <c r="B72" s="3">
        <f>dk_input!AE81</f>
        <v>5.0399531786756873</v>
      </c>
      <c r="C72" s="3">
        <f>dk_input!AG81</f>
        <v>3.3842258910762464</v>
      </c>
      <c r="D72" s="3">
        <f>dk_input!AF81</f>
        <v>4.5614894657941685</v>
      </c>
      <c r="E72" s="3">
        <f>quarterly_final!G93</f>
        <v>3.9800419957007636</v>
      </c>
      <c r="F72" s="3">
        <f>quarterly_final!D93</f>
        <v>6.0017071997874538</v>
      </c>
      <c r="G72" s="3"/>
      <c r="H72" s="2">
        <f>'NRF Investment TFP'!A72</f>
        <v>23604</v>
      </c>
      <c r="I72">
        <f t="shared" si="5"/>
        <v>17.656975589391926</v>
      </c>
      <c r="J72">
        <f t="shared" si="5"/>
        <v>-16.262164160329569</v>
      </c>
      <c r="K72">
        <f t="shared" si="5"/>
        <v>4.4391066171716886</v>
      </c>
      <c r="L72">
        <f t="shared" si="5"/>
        <v>-7.9924648421657265</v>
      </c>
    </row>
    <row r="73" spans="1:12" x14ac:dyDescent="0.25">
      <c r="A73" s="2">
        <v>23696</v>
      </c>
      <c r="B73" s="3">
        <f>dk_input!AE82</f>
        <v>5.3152895322289364</v>
      </c>
      <c r="C73" s="3">
        <f>dk_input!AG82</f>
        <v>3.5178798511628084</v>
      </c>
      <c r="D73" s="3">
        <f>dk_input!AF82</f>
        <v>4.7313855033690873</v>
      </c>
      <c r="E73" s="3">
        <f>quarterly_final!G94</f>
        <v>4.1204775296849814</v>
      </c>
      <c r="F73" s="3">
        <f>quarterly_final!D94</f>
        <v>2.3078613256018343</v>
      </c>
      <c r="G73" s="3"/>
      <c r="H73" s="2">
        <f>'NRF Investment TFP'!A73</f>
        <v>23696</v>
      </c>
      <c r="I73">
        <f t="shared" si="5"/>
        <v>18.408832641048701</v>
      </c>
      <c r="J73">
        <f t="shared" si="5"/>
        <v>-15.959659528939325</v>
      </c>
      <c r="K73">
        <f t="shared" si="5"/>
        <v>5.0449876616135017</v>
      </c>
      <c r="L73">
        <f t="shared" si="5"/>
        <v>-7.5393107911449402</v>
      </c>
    </row>
    <row r="74" spans="1:12" x14ac:dyDescent="0.25">
      <c r="A74" s="2">
        <v>23788</v>
      </c>
      <c r="B74" s="3">
        <f>dk_input!AE83</f>
        <v>5.4536562112370666</v>
      </c>
      <c r="C74" s="3">
        <f>dk_input!AG83</f>
        <v>3.5108351520414081</v>
      </c>
      <c r="D74" s="3">
        <f>dk_input!AF83</f>
        <v>4.7807787079447186</v>
      </c>
      <c r="E74" s="3">
        <f>quarterly_final!G95</f>
        <v>4.6220061848686571</v>
      </c>
      <c r="F74" s="3">
        <f>quarterly_final!D95</f>
        <v>11.306078352175852</v>
      </c>
      <c r="G74" s="3"/>
      <c r="H74" s="2">
        <f>'NRF Investment TFP'!A74</f>
        <v>23788</v>
      </c>
      <c r="I74">
        <f t="shared" si="5"/>
        <v>16.945727105814001</v>
      </c>
      <c r="J74">
        <f t="shared" si="5"/>
        <v>-17.908470328972935</v>
      </c>
      <c r="K74">
        <f t="shared" si="5"/>
        <v>3.4136627505557184</v>
      </c>
      <c r="L74">
        <f t="shared" si="5"/>
        <v>-9.2103288329717401</v>
      </c>
    </row>
    <row r="75" spans="1:12" x14ac:dyDescent="0.25">
      <c r="A75" s="2">
        <v>23877</v>
      </c>
      <c r="B75" s="3">
        <f>dk_input!AE84</f>
        <v>6.5537979370002883</v>
      </c>
      <c r="C75" s="3">
        <f>dk_input!AG84</f>
        <v>3.751113258941118</v>
      </c>
      <c r="D75" s="3">
        <f>dk_input!AF84</f>
        <v>5.4376884486056021</v>
      </c>
      <c r="E75" s="3">
        <f>quarterly_final!G96</f>
        <v>4.8318104654419614</v>
      </c>
      <c r="F75" s="3">
        <f>quarterly_final!D96</f>
        <v>5.3964041911804372</v>
      </c>
      <c r="G75" s="3"/>
      <c r="H75" s="2">
        <f>'NRF Investment TFP'!A75</f>
        <v>23877</v>
      </c>
      <c r="I75">
        <f t="shared" si="5"/>
        <v>17.235075542268962</v>
      </c>
      <c r="J75">
        <f t="shared" si="5"/>
        <v>-18.319793062032765</v>
      </c>
      <c r="K75">
        <f t="shared" si="5"/>
        <v>3.4239838149120096</v>
      </c>
      <c r="L75">
        <f t="shared" si="5"/>
        <v>-9.3514772644063591</v>
      </c>
    </row>
    <row r="76" spans="1:12" x14ac:dyDescent="0.25">
      <c r="A76" s="2">
        <v>23969</v>
      </c>
      <c r="B76" s="3">
        <f>dk_input!AE85</f>
        <v>6.4901458936181244</v>
      </c>
      <c r="C76" s="3">
        <f>dk_input!AG85</f>
        <v>4.1092069906150837</v>
      </c>
      <c r="D76" s="3">
        <f>dk_input!AF85</f>
        <v>5.602138431122059</v>
      </c>
      <c r="E76" s="3">
        <f>quarterly_final!G97</f>
        <v>4.97175749757149</v>
      </c>
      <c r="F76" s="3">
        <f>quarterly_final!D97</f>
        <v>6.9929749823039344</v>
      </c>
      <c r="G76" s="3"/>
      <c r="H76" s="2">
        <f>'NRF Investment TFP'!A76</f>
        <v>23969</v>
      </c>
      <c r="I76">
        <f t="shared" si="5"/>
        <v>17.109368270097509</v>
      </c>
      <c r="J76">
        <f t="shared" si="5"/>
        <v>-19.040735059954979</v>
      </c>
      <c r="K76">
        <f t="shared" si="5"/>
        <v>3.0762746771165403</v>
      </c>
      <c r="L76">
        <f t="shared" si="5"/>
        <v>-9.8567816355894706</v>
      </c>
    </row>
    <row r="77" spans="1:12" x14ac:dyDescent="0.25">
      <c r="A77" s="2">
        <v>24061</v>
      </c>
      <c r="B77" s="3">
        <f>dk_input!AE86</f>
        <v>7.0765764229378014</v>
      </c>
      <c r="C77" s="3">
        <f>dk_input!AG86</f>
        <v>4.1127001824571732</v>
      </c>
      <c r="D77" s="3">
        <f>dk_input!AF86</f>
        <v>5.9064424248145722</v>
      </c>
      <c r="E77" s="3">
        <f>quarterly_final!G98</f>
        <v>5.0099749308989585</v>
      </c>
      <c r="F77" s="3">
        <f>quarterly_final!D98</f>
        <v>9.8449632772720008</v>
      </c>
      <c r="G77" s="3"/>
      <c r="H77" s="2">
        <f>'NRF Investment TFP'!A77</f>
        <v>24061</v>
      </c>
      <c r="I77">
        <f t="shared" si="5"/>
        <v>16.41727155651396</v>
      </c>
      <c r="J77">
        <f t="shared" si="5"/>
        <v>-20.473800833658686</v>
      </c>
      <c r="K77">
        <f t="shared" si="5"/>
        <v>2.091644464002183</v>
      </c>
      <c r="L77">
        <f t="shared" si="5"/>
        <v>-11.065528722182732</v>
      </c>
    </row>
    <row r="78" spans="1:12" x14ac:dyDescent="0.25">
      <c r="A78" s="2">
        <v>24153</v>
      </c>
      <c r="B78" s="3">
        <f>dk_input!AE87</f>
        <v>7.962303717160613</v>
      </c>
      <c r="C78" s="3">
        <f>dk_input!AG87</f>
        <v>4.3521920941883323</v>
      </c>
      <c r="D78" s="3">
        <f>dk_input!AF87</f>
        <v>6.4463609215432935</v>
      </c>
      <c r="E78" s="3">
        <f>quarterly_final!G99</f>
        <v>5.7251130976409126</v>
      </c>
      <c r="F78" s="3">
        <f>quarterly_final!D99</f>
        <v>10.470171437415843</v>
      </c>
      <c r="G78" s="3"/>
      <c r="H78" s="2">
        <f>'NRF Investment TFP'!A78</f>
        <v>24153</v>
      </c>
      <c r="I78">
        <f t="shared" si="5"/>
        <v>15.790304626450151</v>
      </c>
      <c r="J78">
        <f t="shared" si="5"/>
        <v>-22.003295669465565</v>
      </c>
      <c r="K78">
        <f t="shared" si="5"/>
        <v>1.0856918350340456</v>
      </c>
      <c r="L78">
        <f t="shared" si="5"/>
        <v>-12.251793307126464</v>
      </c>
    </row>
    <row r="79" spans="1:12" x14ac:dyDescent="0.25">
      <c r="A79" s="2">
        <v>24242</v>
      </c>
      <c r="B79" s="3">
        <f>dk_input!AE88</f>
        <v>8.5376967894182627</v>
      </c>
      <c r="C79" s="3">
        <f>dk_input!AG88</f>
        <v>4.4440705230926305</v>
      </c>
      <c r="D79" s="3">
        <f>dk_input!AF88</f>
        <v>6.7836656869088161</v>
      </c>
      <c r="E79" s="3">
        <f>quarterly_final!G100</f>
        <v>6.0557805313611865</v>
      </c>
      <c r="F79" s="3">
        <f>quarterly_final!D100</f>
        <v>1.3669413265990471</v>
      </c>
      <c r="G79" s="3"/>
      <c r="H79" s="2">
        <f>'NRF Investment TFP'!A79</f>
        <v>24242</v>
      </c>
      <c r="I79">
        <f t="shared" si="5"/>
        <v>17.582993492154955</v>
      </c>
      <c r="J79">
        <f t="shared" si="5"/>
        <v>-21.234013370342169</v>
      </c>
      <c r="K79">
        <f t="shared" si="5"/>
        <v>2.4398729251114881</v>
      </c>
      <c r="L79">
        <f t="shared" si="5"/>
        <v>-11.079583505935929</v>
      </c>
    </row>
    <row r="80" spans="1:12" x14ac:dyDescent="0.25">
      <c r="A80" s="2">
        <v>24334</v>
      </c>
      <c r="B80" s="3">
        <f>dk_input!AE89</f>
        <v>8.6297762887597536</v>
      </c>
      <c r="C80" s="3">
        <f>dk_input!AG89</f>
        <v>4.2496261142221128</v>
      </c>
      <c r="D80" s="3">
        <f>dk_input!AF89</f>
        <v>6.7827453265079285</v>
      </c>
      <c r="E80" s="3">
        <f>quarterly_final!G101</f>
        <v>6.0945288333856418</v>
      </c>
      <c r="F80" s="3">
        <f>quarterly_final!D101</f>
        <v>1.4230558040363661</v>
      </c>
      <c r="G80" s="3"/>
      <c r="H80" s="2">
        <f>'NRF Investment TFP'!A80</f>
        <v>24334</v>
      </c>
      <c r="I80">
        <f t="shared" si="5"/>
        <v>19.384673613335803</v>
      </c>
      <c r="J80">
        <f t="shared" si="5"/>
        <v>-20.527370792795733</v>
      </c>
      <c r="K80">
        <f t="shared" si="5"/>
        <v>3.7797953057293787</v>
      </c>
      <c r="L80">
        <f t="shared" si="5"/>
        <v>-9.9117152485986111</v>
      </c>
    </row>
    <row r="81" spans="1:12" x14ac:dyDescent="0.25">
      <c r="A81" s="2">
        <v>24426</v>
      </c>
      <c r="B81" s="3">
        <f>dk_input!AE90</f>
        <v>8.1867905621674719</v>
      </c>
      <c r="C81" s="3">
        <f>dk_input!AG90</f>
        <v>4.3337506680895039</v>
      </c>
      <c r="D81" s="3">
        <f>dk_input!AF90</f>
        <v>6.651641726654872</v>
      </c>
      <c r="E81" s="3">
        <f>quarterly_final!G102</f>
        <v>6.4013026382489846</v>
      </c>
      <c r="F81" s="3">
        <f>quarterly_final!D102</f>
        <v>2.6055018490682258</v>
      </c>
      <c r="G81" s="3"/>
      <c r="H81" s="2">
        <f>'NRF Investment TFP'!A81</f>
        <v>24426</v>
      </c>
      <c r="I81">
        <f t="shared" si="5"/>
        <v>20.779995791610617</v>
      </c>
      <c r="J81">
        <f t="shared" si="5"/>
        <v>-20.09530858804041</v>
      </c>
      <c r="K81">
        <f t="shared" si="5"/>
        <v>4.7913302751260405</v>
      </c>
      <c r="L81">
        <f t="shared" si="5"/>
        <v>-8.9627650513034212</v>
      </c>
    </row>
    <row r="82" spans="1:12" x14ac:dyDescent="0.25">
      <c r="A82" s="2">
        <v>24518</v>
      </c>
      <c r="B82" s="3">
        <f>dk_input!AE91</f>
        <v>7.9684824629462145</v>
      </c>
      <c r="C82" s="3">
        <f>dk_input!AG91</f>
        <v>4.0345408780517946</v>
      </c>
      <c r="D82" s="3">
        <f>dk_input!AF91</f>
        <v>6.4533875215522372</v>
      </c>
      <c r="E82" s="3">
        <f>quarterly_final!G103</f>
        <v>6.3092110971316222</v>
      </c>
      <c r="F82" s="3">
        <f>quarterly_final!D103</f>
        <v>2.5725005240524013</v>
      </c>
      <c r="G82" s="3"/>
      <c r="H82" s="2">
        <f>'NRF Investment TFP'!A82</f>
        <v>24518</v>
      </c>
      <c r="I82">
        <f t="shared" si="5"/>
        <v>22.128991276334069</v>
      </c>
      <c r="J82">
        <f t="shared" si="5"/>
        <v>-19.729798499540561</v>
      </c>
      <c r="K82">
        <f t="shared" si="5"/>
        <v>5.7615520245009995</v>
      </c>
      <c r="L82">
        <f t="shared" si="5"/>
        <v>-8.0285874080336157</v>
      </c>
    </row>
    <row r="83" spans="1:12" x14ac:dyDescent="0.25">
      <c r="A83" s="2">
        <v>24607</v>
      </c>
      <c r="B83" s="3">
        <f>dk_input!AE92</f>
        <v>6.6548201292173861</v>
      </c>
      <c r="C83" s="3">
        <f>dk_input!AG92</f>
        <v>4.0300092479484304</v>
      </c>
      <c r="D83" s="3">
        <f>dk_input!AF92</f>
        <v>5.8341918154055303</v>
      </c>
      <c r="E83" s="3">
        <f>quarterly_final!G104</f>
        <v>5.1639287139686436</v>
      </c>
      <c r="F83" s="3">
        <f>quarterly_final!D104</f>
        <v>0.7607821837714468</v>
      </c>
      <c r="G83" s="3"/>
      <c r="H83" s="2">
        <f>'NRF Investment TFP'!A83</f>
        <v>24607</v>
      </c>
      <c r="I83">
        <f t="shared" si="5"/>
        <v>23.602500762695556</v>
      </c>
      <c r="J83">
        <f t="shared" si="5"/>
        <v>-18.912491733496317</v>
      </c>
      <c r="K83">
        <f t="shared" si="5"/>
        <v>7.0299044324095199</v>
      </c>
      <c r="L83">
        <f t="shared" si="5"/>
        <v>-6.9278007754843163</v>
      </c>
    </row>
    <row r="84" spans="1:12" x14ac:dyDescent="0.25">
      <c r="A84" s="2">
        <v>24699</v>
      </c>
      <c r="B84" s="3">
        <f>dk_input!AE93</f>
        <v>6.9429691684048924</v>
      </c>
      <c r="C84" s="3">
        <f>dk_input!AG93</f>
        <v>3.7796961329075964</v>
      </c>
      <c r="D84" s="3">
        <f>dk_input!AF93</f>
        <v>5.825525114732498</v>
      </c>
      <c r="E84" s="3">
        <f>quarterly_final!G105</f>
        <v>5.1380978720898129</v>
      </c>
      <c r="F84" s="3">
        <f>quarterly_final!D105</f>
        <v>3.3949585186718423</v>
      </c>
      <c r="G84" s="3"/>
      <c r="H84" s="2">
        <f>'NRF Investment TFP'!A84</f>
        <v>24699</v>
      </c>
      <c r="I84">
        <f t="shared" ref="I84:L99" si="6">I83+B84/4-$F84/4</f>
        <v>24.489503425128817</v>
      </c>
      <c r="J84">
        <f t="shared" si="6"/>
        <v>-18.816307329937377</v>
      </c>
      <c r="K84">
        <f t="shared" si="6"/>
        <v>7.6375460814246843</v>
      </c>
      <c r="L84">
        <f t="shared" si="6"/>
        <v>-6.4920159371298238</v>
      </c>
    </row>
    <row r="85" spans="1:12" x14ac:dyDescent="0.25">
      <c r="A85" s="2">
        <v>24791</v>
      </c>
      <c r="B85" s="3">
        <f>dk_input!AE94</f>
        <v>6.3033226097848392</v>
      </c>
      <c r="C85" s="3">
        <f>dk_input!AG94</f>
        <v>3.7864334552353673</v>
      </c>
      <c r="D85" s="3">
        <f>dk_input!AF94</f>
        <v>5.5003380265677437</v>
      </c>
      <c r="E85" s="3">
        <f>quarterly_final!G106</f>
        <v>4.7293791172159159</v>
      </c>
      <c r="F85" s="3">
        <f>quarterly_final!D106</f>
        <v>3.5473217751777142</v>
      </c>
      <c r="G85" s="3"/>
      <c r="H85" s="2">
        <f>'NRF Investment TFP'!A85</f>
        <v>24791</v>
      </c>
      <c r="I85">
        <f t="shared" si="6"/>
        <v>25.178503633780601</v>
      </c>
      <c r="J85">
        <f t="shared" si="6"/>
        <v>-18.756529409922962</v>
      </c>
      <c r="K85">
        <f t="shared" si="6"/>
        <v>8.1258001442721923</v>
      </c>
      <c r="L85">
        <f t="shared" si="6"/>
        <v>-6.1965016016202732</v>
      </c>
    </row>
    <row r="86" spans="1:12" x14ac:dyDescent="0.25">
      <c r="A86" s="2">
        <v>24883</v>
      </c>
      <c r="B86" s="3">
        <f>dk_input!AE95</f>
        <v>6.5097310700136592</v>
      </c>
      <c r="C86" s="3">
        <f>dk_input!AG95</f>
        <v>3.7344078457469818</v>
      </c>
      <c r="D86" s="3">
        <f>dk_input!AF95</f>
        <v>5.5605670191527015</v>
      </c>
      <c r="E86" s="3">
        <f>quarterly_final!G107</f>
        <v>4.5699235211741378</v>
      </c>
      <c r="F86" s="3">
        <f>quarterly_final!D107</f>
        <v>7.5890327228776755</v>
      </c>
      <c r="G86" s="3"/>
      <c r="H86" s="2">
        <f>'NRF Investment TFP'!A86</f>
        <v>24883</v>
      </c>
      <c r="I86">
        <f t="shared" si="6"/>
        <v>24.908678220564596</v>
      </c>
      <c r="J86">
        <f t="shared" si="6"/>
        <v>-19.720185629205634</v>
      </c>
      <c r="K86">
        <f t="shared" si="6"/>
        <v>7.6186837183409484</v>
      </c>
      <c r="L86">
        <f t="shared" si="6"/>
        <v>-6.9512789020461572</v>
      </c>
    </row>
    <row r="87" spans="1:12" x14ac:dyDescent="0.25">
      <c r="A87" s="2">
        <v>24973</v>
      </c>
      <c r="B87" s="3">
        <f>dk_input!AE96</f>
        <v>6.8448193990786752</v>
      </c>
      <c r="C87" s="3">
        <f>dk_input!AG96</f>
        <v>3.7958529214502237</v>
      </c>
      <c r="D87" s="3">
        <f>dk_input!AF96</f>
        <v>5.7383058539964766</v>
      </c>
      <c r="E87" s="3">
        <f>quarterly_final!G108</f>
        <v>5.0889602757970778</v>
      </c>
      <c r="F87" s="3">
        <f>quarterly_final!D108</f>
        <v>6.8086340779444754</v>
      </c>
      <c r="G87" s="3"/>
      <c r="H87" s="2">
        <f>'NRF Investment TFP'!A87</f>
        <v>24973</v>
      </c>
      <c r="I87">
        <f t="shared" si="6"/>
        <v>24.917724550848146</v>
      </c>
      <c r="J87">
        <f t="shared" si="6"/>
        <v>-20.473380918329198</v>
      </c>
      <c r="K87">
        <f t="shared" si="6"/>
        <v>7.3511016623539494</v>
      </c>
      <c r="L87">
        <f t="shared" si="6"/>
        <v>-7.3811973525830066</v>
      </c>
    </row>
    <row r="88" spans="1:12" x14ac:dyDescent="0.25">
      <c r="A88" s="2">
        <v>25065</v>
      </c>
      <c r="B88" s="3">
        <f>dk_input!AE97</f>
        <v>5.9740343916765486</v>
      </c>
      <c r="C88" s="3">
        <f>dk_input!AG97</f>
        <v>3.6770815933759802</v>
      </c>
      <c r="D88" s="3">
        <f>dk_input!AF97</f>
        <v>5.2905055028838923</v>
      </c>
      <c r="E88" s="3">
        <f>quarterly_final!G109</f>
        <v>4.4153797126712382</v>
      </c>
      <c r="F88" s="3">
        <f>quarterly_final!D109</f>
        <v>4.0545224131419033</v>
      </c>
      <c r="G88" s="3"/>
      <c r="H88" s="2">
        <f>'NRF Investment TFP'!A88</f>
        <v>25065</v>
      </c>
      <c r="I88">
        <f t="shared" si="6"/>
        <v>25.39760254548181</v>
      </c>
      <c r="J88">
        <f t="shared" si="6"/>
        <v>-20.567741123270679</v>
      </c>
      <c r="K88">
        <f t="shared" si="6"/>
        <v>7.6600974347894475</v>
      </c>
      <c r="L88">
        <f t="shared" si="6"/>
        <v>-7.2909830277006726</v>
      </c>
    </row>
    <row r="89" spans="1:12" x14ac:dyDescent="0.25">
      <c r="A89" s="2">
        <v>25157</v>
      </c>
      <c r="B89" s="3">
        <f>dk_input!AE98</f>
        <v>6.4478859083835722</v>
      </c>
      <c r="C89" s="3">
        <f>dk_input!AG98</f>
        <v>3.5821866607826198</v>
      </c>
      <c r="D89" s="3">
        <f>dk_input!AF98</f>
        <v>5.4839729417349554</v>
      </c>
      <c r="E89" s="3">
        <f>quarterly_final!G110</f>
        <v>4.5227529187948514</v>
      </c>
      <c r="F89" s="3">
        <f>quarterly_final!D110</f>
        <v>2.2629376607255836</v>
      </c>
      <c r="G89" s="3"/>
      <c r="H89" s="2">
        <f>'NRF Investment TFP'!A89</f>
        <v>25157</v>
      </c>
      <c r="I89">
        <f t="shared" si="6"/>
        <v>26.443839607396306</v>
      </c>
      <c r="J89">
        <f t="shared" si="6"/>
        <v>-20.237928873256418</v>
      </c>
      <c r="K89">
        <f t="shared" si="6"/>
        <v>8.4653562550417902</v>
      </c>
      <c r="L89">
        <f t="shared" si="6"/>
        <v>-6.7260292131833559</v>
      </c>
    </row>
    <row r="90" spans="1:12" x14ac:dyDescent="0.25">
      <c r="A90" s="2">
        <v>25249</v>
      </c>
      <c r="B90" s="3">
        <f>dk_input!AE99</f>
        <v>6.6694480780979655</v>
      </c>
      <c r="C90" s="3">
        <f>dk_input!AG99</f>
        <v>3.6575310511108117</v>
      </c>
      <c r="D90" s="3">
        <f>dk_input!AF99</f>
        <v>5.625901572776252</v>
      </c>
      <c r="E90" s="3">
        <f>quarterly_final!G111</f>
        <v>4.894644265714331</v>
      </c>
      <c r="F90" s="3">
        <f>quarterly_final!D111</f>
        <v>5.3016670724195691</v>
      </c>
      <c r="G90" s="3"/>
      <c r="H90" s="2">
        <f>'NRF Investment TFP'!A90</f>
        <v>25249</v>
      </c>
      <c r="I90">
        <f t="shared" si="6"/>
        <v>26.785784858815909</v>
      </c>
      <c r="J90">
        <f t="shared" si="6"/>
        <v>-20.64896287858361</v>
      </c>
      <c r="K90">
        <f t="shared" si="6"/>
        <v>8.5464148801309605</v>
      </c>
      <c r="L90">
        <f t="shared" si="6"/>
        <v>-6.8277849148596657</v>
      </c>
    </row>
    <row r="91" spans="1:12" x14ac:dyDescent="0.25">
      <c r="A91" s="2">
        <v>25338</v>
      </c>
      <c r="B91" s="3">
        <f>dk_input!AE100</f>
        <v>6.8543582630349569</v>
      </c>
      <c r="C91" s="3">
        <f>dk_input!AG100</f>
        <v>3.6998598361641029</v>
      </c>
      <c r="D91" s="3">
        <f>dk_input!AF100</f>
        <v>5.7188025627270074</v>
      </c>
      <c r="E91" s="3">
        <f>quarterly_final!G112</f>
        <v>4.8625759801364108</v>
      </c>
      <c r="F91" s="3">
        <f>quarterly_final!D112</f>
        <v>1.4652591202070298</v>
      </c>
      <c r="G91" s="3"/>
      <c r="H91" s="2">
        <f>'NRF Investment TFP'!A91</f>
        <v>25338</v>
      </c>
      <c r="I91">
        <f t="shared" si="6"/>
        <v>28.133059644522888</v>
      </c>
      <c r="J91">
        <f t="shared" si="6"/>
        <v>-20.090312699594342</v>
      </c>
      <c r="K91">
        <f t="shared" si="6"/>
        <v>9.6098007407609547</v>
      </c>
      <c r="L91">
        <f t="shared" si="6"/>
        <v>-5.9784556998773208</v>
      </c>
    </row>
    <row r="92" spans="1:12" x14ac:dyDescent="0.25">
      <c r="A92" s="2">
        <v>25430</v>
      </c>
      <c r="B92" s="3">
        <f>dk_input!AE101</f>
        <v>6.929106569220175</v>
      </c>
      <c r="C92" s="3">
        <f>dk_input!AG101</f>
        <v>3.6908040096964623</v>
      </c>
      <c r="D92" s="3">
        <f>dk_input!AF101</f>
        <v>5.794405623868923</v>
      </c>
      <c r="E92" s="3">
        <f>quarterly_final!G113</f>
        <v>4.9794277675345153</v>
      </c>
      <c r="F92" s="3">
        <f>quarterly_final!D113</f>
        <v>2.5701489865902261</v>
      </c>
      <c r="G92" s="3"/>
      <c r="H92" s="2">
        <f>'NRF Investment TFP'!A92</f>
        <v>25430</v>
      </c>
      <c r="I92">
        <f t="shared" si="6"/>
        <v>29.222799040180377</v>
      </c>
      <c r="J92">
        <f t="shared" si="6"/>
        <v>-19.810148943817783</v>
      </c>
      <c r="K92">
        <f t="shared" si="6"/>
        <v>10.41586490008063</v>
      </c>
      <c r="L92">
        <f t="shared" si="6"/>
        <v>-5.3761360046412481</v>
      </c>
    </row>
    <row r="93" spans="1:12" x14ac:dyDescent="0.25">
      <c r="A93" s="2">
        <v>25522</v>
      </c>
      <c r="B93" s="3">
        <f>dk_input!AE102</f>
        <v>6.8317562572377124</v>
      </c>
      <c r="C93" s="3">
        <f>dk_input!AG102</f>
        <v>3.9050077275137216</v>
      </c>
      <c r="D93" s="3">
        <f>dk_input!AF102</f>
        <v>5.8618847225970967</v>
      </c>
      <c r="E93" s="3">
        <f>quarterly_final!G114</f>
        <v>4.7890125394449488</v>
      </c>
      <c r="F93" s="3">
        <f>quarterly_final!D114</f>
        <v>-2.2003323270297415</v>
      </c>
      <c r="G93" s="3"/>
      <c r="H93" s="2">
        <f>'NRF Investment TFP'!A93</f>
        <v>25522</v>
      </c>
      <c r="I93">
        <f t="shared" si="6"/>
        <v>31.48082118624724</v>
      </c>
      <c r="J93">
        <f t="shared" si="6"/>
        <v>-18.283813930181918</v>
      </c>
      <c r="K93">
        <f t="shared" si="6"/>
        <v>12.431419162487339</v>
      </c>
      <c r="L93">
        <f t="shared" si="6"/>
        <v>-3.628799788022576</v>
      </c>
    </row>
    <row r="94" spans="1:12" x14ac:dyDescent="0.25">
      <c r="A94" s="2">
        <v>25614</v>
      </c>
      <c r="B94" s="3">
        <f>dk_input!AE103</f>
        <v>6.3228675573216444</v>
      </c>
      <c r="C94" s="3">
        <f>dk_input!AG103</f>
        <v>3.7932593305181683</v>
      </c>
      <c r="D94" s="3">
        <f>dk_input!AF103</f>
        <v>5.6010086940600017</v>
      </c>
      <c r="E94" s="3">
        <f>quarterly_final!G115</f>
        <v>4.3809774490721036</v>
      </c>
      <c r="F94" s="3">
        <f>quarterly_final!D115</f>
        <v>-1.8650727498201292</v>
      </c>
      <c r="G94" s="3"/>
      <c r="H94" s="2">
        <f>'NRF Investment TFP'!A94</f>
        <v>25614</v>
      </c>
      <c r="I94">
        <f t="shared" si="6"/>
        <v>33.527806263032687</v>
      </c>
      <c r="J94">
        <f t="shared" si="6"/>
        <v>-16.869230910097343</v>
      </c>
      <c r="K94">
        <f t="shared" si="6"/>
        <v>14.297939523457371</v>
      </c>
      <c r="L94">
        <f t="shared" si="6"/>
        <v>-2.0672872382995178</v>
      </c>
    </row>
    <row r="95" spans="1:12" x14ac:dyDescent="0.25">
      <c r="A95" s="2">
        <v>25703</v>
      </c>
      <c r="B95" s="3">
        <f>dk_input!AE104</f>
        <v>6.0370537981544139</v>
      </c>
      <c r="C95" s="3">
        <f>dk_input!AG104</f>
        <v>3.6845023241527755</v>
      </c>
      <c r="D95" s="3">
        <f>dk_input!AF104</f>
        <v>5.3985208292963947</v>
      </c>
      <c r="E95" s="3">
        <f>quarterly_final!G116</f>
        <v>4.5639316906832272</v>
      </c>
      <c r="F95" s="3">
        <f>quarterly_final!D116</f>
        <v>0.3746365433126897</v>
      </c>
      <c r="G95" s="3"/>
      <c r="H95" s="2">
        <f>'NRF Investment TFP'!A95</f>
        <v>25703</v>
      </c>
      <c r="I95">
        <f t="shared" si="6"/>
        <v>34.943410576743119</v>
      </c>
      <c r="J95">
        <f t="shared" si="6"/>
        <v>-16.041764464887322</v>
      </c>
      <c r="K95">
        <f t="shared" si="6"/>
        <v>15.553910594953297</v>
      </c>
      <c r="L95">
        <f t="shared" si="6"/>
        <v>-1.0199634514568834</v>
      </c>
    </row>
    <row r="96" spans="1:12" x14ac:dyDescent="0.25">
      <c r="A96" s="2">
        <v>25795</v>
      </c>
      <c r="B96" s="3">
        <f>dk_input!AE105</f>
        <v>5.6174832728023425</v>
      </c>
      <c r="C96" s="3">
        <f>dk_input!AG105</f>
        <v>3.5777301895704632</v>
      </c>
      <c r="D96" s="3">
        <f>dk_input!AF105</f>
        <v>5.0866345023612132</v>
      </c>
      <c r="E96" s="3">
        <f>quarterly_final!G117</f>
        <v>4.4745297729422102</v>
      </c>
      <c r="F96" s="3">
        <f>quarterly_final!D117</f>
        <v>3.9556130750570517</v>
      </c>
      <c r="G96" s="3"/>
      <c r="H96" s="2">
        <f>'NRF Investment TFP'!A96</f>
        <v>25795</v>
      </c>
      <c r="I96">
        <f t="shared" si="6"/>
        <v>35.358878126179441</v>
      </c>
      <c r="J96">
        <f t="shared" si="6"/>
        <v>-16.136235186258972</v>
      </c>
      <c r="K96">
        <f t="shared" si="6"/>
        <v>15.836665951779336</v>
      </c>
      <c r="L96">
        <f t="shared" si="6"/>
        <v>-0.89023427698559376</v>
      </c>
    </row>
    <row r="97" spans="1:12" x14ac:dyDescent="0.25">
      <c r="A97" s="2">
        <v>25887</v>
      </c>
      <c r="B97" s="3">
        <f>dk_input!AE106</f>
        <v>5.2028995210035545</v>
      </c>
      <c r="C97" s="3">
        <f>dk_input!AG106</f>
        <v>3.5415222118667478</v>
      </c>
      <c r="D97" s="3">
        <f>dk_input!AF106</f>
        <v>4.7722132765801621</v>
      </c>
      <c r="E97" s="3">
        <f>quarterly_final!G118</f>
        <v>3.9813314836239604</v>
      </c>
      <c r="F97" s="3">
        <f>quarterly_final!D118</f>
        <v>-5.8927039725242381</v>
      </c>
      <c r="G97" s="3"/>
      <c r="H97" s="2">
        <f>'NRF Investment TFP'!A97</f>
        <v>25887</v>
      </c>
      <c r="I97">
        <f t="shared" si="6"/>
        <v>38.132778999561388</v>
      </c>
      <c r="J97">
        <f t="shared" si="6"/>
        <v>-13.777678640161225</v>
      </c>
      <c r="K97">
        <f t="shared" si="6"/>
        <v>18.502895264055439</v>
      </c>
      <c r="L97">
        <f t="shared" si="6"/>
        <v>1.5782745870514558</v>
      </c>
    </row>
    <row r="98" spans="1:12" x14ac:dyDescent="0.25">
      <c r="A98" s="2">
        <v>25979</v>
      </c>
      <c r="B98" s="3">
        <f>dk_input!AE107</f>
        <v>4.0463057820822028</v>
      </c>
      <c r="C98" s="3">
        <f>dk_input!AG107</f>
        <v>3.4211437299336778</v>
      </c>
      <c r="D98" s="3">
        <f>dk_input!AF107</f>
        <v>4.0040327270181812</v>
      </c>
      <c r="E98" s="3">
        <f>quarterly_final!G119</f>
        <v>4.172202687892943</v>
      </c>
      <c r="F98" s="3">
        <f>quarterly_final!D119</f>
        <v>11.37381180714776</v>
      </c>
      <c r="G98" s="3"/>
      <c r="H98" s="2">
        <f>'NRF Investment TFP'!A98</f>
        <v>25979</v>
      </c>
      <c r="I98">
        <f t="shared" si="6"/>
        <v>36.300902493294998</v>
      </c>
      <c r="J98">
        <f t="shared" si="6"/>
        <v>-15.765845659464746</v>
      </c>
      <c r="K98">
        <f t="shared" si="6"/>
        <v>16.660450494023046</v>
      </c>
      <c r="L98">
        <f t="shared" si="6"/>
        <v>-0.22212769276224842</v>
      </c>
    </row>
    <row r="99" spans="1:12" x14ac:dyDescent="0.25">
      <c r="A99" s="2">
        <v>26068</v>
      </c>
      <c r="B99" s="3">
        <f>dk_input!AE108</f>
        <v>4.0845951222967081</v>
      </c>
      <c r="C99" s="3">
        <f>dk_input!AG108</f>
        <v>3.3548183824380082</v>
      </c>
      <c r="D99" s="3">
        <f>dk_input!AF108</f>
        <v>3.93756702203201</v>
      </c>
      <c r="E99" s="3">
        <f>quarterly_final!G120</f>
        <v>3.8100742327610813</v>
      </c>
      <c r="F99" s="3">
        <f>quarterly_final!D120</f>
        <v>2.9150301310348681</v>
      </c>
      <c r="G99" s="3"/>
      <c r="H99" s="2">
        <f>'NRF Investment TFP'!A99</f>
        <v>26068</v>
      </c>
      <c r="I99">
        <f t="shared" si="6"/>
        <v>36.593293741110458</v>
      </c>
      <c r="J99">
        <f t="shared" si="6"/>
        <v>-15.655898596613962</v>
      </c>
      <c r="K99">
        <f t="shared" si="6"/>
        <v>16.916084716772332</v>
      </c>
      <c r="L99">
        <f t="shared" si="6"/>
        <v>1.6333326693048766E-3</v>
      </c>
    </row>
    <row r="100" spans="1:12" x14ac:dyDescent="0.25">
      <c r="A100" s="2">
        <v>26160</v>
      </c>
      <c r="B100" s="3">
        <f>dk_input!AE109</f>
        <v>4.8148099012077425</v>
      </c>
      <c r="C100" s="3">
        <f>dk_input!AG109</f>
        <v>3.285797073794424</v>
      </c>
      <c r="D100" s="3">
        <f>dk_input!AF109</f>
        <v>4.2805858066589693</v>
      </c>
      <c r="E100" s="3">
        <f>quarterly_final!G121</f>
        <v>3.8058011252047121</v>
      </c>
      <c r="F100" s="3">
        <f>quarterly_final!D121</f>
        <v>3.7336202693385445</v>
      </c>
      <c r="G100" s="3"/>
      <c r="H100" s="2">
        <f>'NRF Investment TFP'!A100</f>
        <v>26160</v>
      </c>
      <c r="I100">
        <f t="shared" ref="I100:L115" si="7">I99+B100/4-$F100/4</f>
        <v>36.863591149077763</v>
      </c>
      <c r="J100">
        <f t="shared" si="7"/>
        <v>-15.767854395499992</v>
      </c>
      <c r="K100">
        <f t="shared" si="7"/>
        <v>17.052826101102436</v>
      </c>
      <c r="L100">
        <f t="shared" si="7"/>
        <v>1.9678546635846783E-2</v>
      </c>
    </row>
    <row r="101" spans="1:12" x14ac:dyDescent="0.25">
      <c r="A101" s="2">
        <v>26252</v>
      </c>
      <c r="B101" s="3">
        <f>dk_input!AE110</f>
        <v>4.5282428887390056</v>
      </c>
      <c r="C101" s="3">
        <f>dk_input!AG110</f>
        <v>3.2115043999368131</v>
      </c>
      <c r="D101" s="3">
        <f>dk_input!AF110</f>
        <v>4.104150096626749</v>
      </c>
      <c r="E101" s="3">
        <f>quarterly_final!G122</f>
        <v>3.1210830636359823</v>
      </c>
      <c r="F101" s="3">
        <f>quarterly_final!D122</f>
        <v>3.5803288027494773</v>
      </c>
      <c r="G101" s="3"/>
      <c r="H101" s="2">
        <f>'NRF Investment TFP'!A101</f>
        <v>26252</v>
      </c>
      <c r="I101">
        <f t="shared" si="7"/>
        <v>37.100569670575148</v>
      </c>
      <c r="J101">
        <f t="shared" si="7"/>
        <v>-15.860060496203157</v>
      </c>
      <c r="K101">
        <f t="shared" si="7"/>
        <v>17.183781424571755</v>
      </c>
      <c r="L101">
        <f t="shared" si="7"/>
        <v>-9.5132888142526961E-2</v>
      </c>
    </row>
    <row r="102" spans="1:12" x14ac:dyDescent="0.25">
      <c r="A102" s="2">
        <v>26344</v>
      </c>
      <c r="B102" s="3">
        <f>dk_input!AE111</f>
        <v>5.0585531514122763</v>
      </c>
      <c r="C102" s="3">
        <f>dk_input!AG111</f>
        <v>3.1459898607019983</v>
      </c>
      <c r="D102" s="3">
        <f>dk_input!AF111</f>
        <v>4.3642923421758315</v>
      </c>
      <c r="E102" s="3">
        <f>quarterly_final!G123</f>
        <v>3.2261317095434205</v>
      </c>
      <c r="F102" s="3">
        <f>quarterly_final!D123</f>
        <v>8.2722503241260625</v>
      </c>
      <c r="G102" s="3"/>
      <c r="H102" s="2">
        <f>'NRF Investment TFP'!A102</f>
        <v>26344</v>
      </c>
      <c r="I102">
        <f t="shared" si="7"/>
        <v>36.297145377396703</v>
      </c>
      <c r="J102">
        <f t="shared" si="7"/>
        <v>-17.141625612059173</v>
      </c>
      <c r="K102">
        <f t="shared" si="7"/>
        <v>16.206791929084197</v>
      </c>
      <c r="L102">
        <f t="shared" si="7"/>
        <v>-1.3566625417881875</v>
      </c>
    </row>
    <row r="103" spans="1:12" x14ac:dyDescent="0.25">
      <c r="A103" s="2">
        <v>26434</v>
      </c>
      <c r="B103" s="3">
        <f>dk_input!AE112</f>
        <v>5.5660355681098768</v>
      </c>
      <c r="C103" s="3">
        <f>dk_input!AG112</f>
        <v>3.2402863289216484</v>
      </c>
      <c r="D103" s="3">
        <f>dk_input!AF112</f>
        <v>4.6673558137504214</v>
      </c>
      <c r="E103" s="3">
        <f>quarterly_final!G124</f>
        <v>4.0386491998259375</v>
      </c>
      <c r="F103" s="3">
        <f>quarterly_final!D124</f>
        <v>8.9833724608203269</v>
      </c>
      <c r="G103" s="3"/>
      <c r="H103" s="2">
        <f>'NRF Investment TFP'!A103</f>
        <v>26434</v>
      </c>
      <c r="I103">
        <f t="shared" si="7"/>
        <v>35.442811154219086</v>
      </c>
      <c r="J103">
        <f t="shared" si="7"/>
        <v>-18.577397145033842</v>
      </c>
      <c r="K103">
        <f t="shared" si="7"/>
        <v>15.12778776731672</v>
      </c>
      <c r="L103">
        <f t="shared" si="7"/>
        <v>-2.5928433570367848</v>
      </c>
    </row>
    <row r="104" spans="1:12" x14ac:dyDescent="0.25">
      <c r="A104" s="2">
        <v>26526</v>
      </c>
      <c r="B104" s="3">
        <f>dk_input!AE113</f>
        <v>5.6421064920727408</v>
      </c>
      <c r="C104" s="3">
        <f>dk_input!AG113</f>
        <v>3.2200351284564599</v>
      </c>
      <c r="D104" s="3">
        <f>dk_input!AF113</f>
        <v>4.7038931723891446</v>
      </c>
      <c r="E104" s="3">
        <f>quarterly_final!G125</f>
        <v>4.4371608122059456</v>
      </c>
      <c r="F104" s="3">
        <f>quarterly_final!D125</f>
        <v>5.9200873413336907</v>
      </c>
      <c r="G104" s="3"/>
      <c r="H104" s="2">
        <f>'NRF Investment TFP'!A104</f>
        <v>26526</v>
      </c>
      <c r="I104">
        <f t="shared" si="7"/>
        <v>35.373315941903847</v>
      </c>
      <c r="J104">
        <f t="shared" si="7"/>
        <v>-19.252410198253152</v>
      </c>
      <c r="K104">
        <f t="shared" si="7"/>
        <v>14.823739225080585</v>
      </c>
      <c r="L104">
        <f t="shared" si="7"/>
        <v>-2.9635749893187211</v>
      </c>
    </row>
    <row r="105" spans="1:12" x14ac:dyDescent="0.25">
      <c r="A105" s="2">
        <v>26618</v>
      </c>
      <c r="B105" s="3">
        <f>dk_input!AE114</f>
        <v>5.6530670651317374</v>
      </c>
      <c r="C105" s="3">
        <f>dk_input!AG114</f>
        <v>3.2053786481507776</v>
      </c>
      <c r="D105" s="3">
        <f>dk_input!AF114</f>
        <v>4.6805938031642826</v>
      </c>
      <c r="E105" s="3">
        <f>quarterly_final!G126</f>
        <v>4.5371761090565634</v>
      </c>
      <c r="F105" s="3">
        <f>quarterly_final!D126</f>
        <v>10.169819681498993</v>
      </c>
      <c r="G105" s="3"/>
      <c r="H105" s="2">
        <f>'NRF Investment TFP'!A105</f>
        <v>26618</v>
      </c>
      <c r="I105">
        <f t="shared" si="7"/>
        <v>34.244127787812033</v>
      </c>
      <c r="J105">
        <f t="shared" si="7"/>
        <v>-20.993520456590204</v>
      </c>
      <c r="K105">
        <f t="shared" si="7"/>
        <v>13.451432755496908</v>
      </c>
      <c r="L105">
        <f t="shared" si="7"/>
        <v>-4.3717358824293289</v>
      </c>
    </row>
    <row r="106" spans="1:12" x14ac:dyDescent="0.25">
      <c r="A106" s="2">
        <v>26710</v>
      </c>
      <c r="B106" s="3">
        <f>dk_input!AE115</f>
        <v>6.6611293008577492</v>
      </c>
      <c r="C106" s="3">
        <f>dk_input!AG115</f>
        <v>3.2766959252311376</v>
      </c>
      <c r="D106" s="3">
        <f>dk_input!AF115</f>
        <v>5.1791552741035112</v>
      </c>
      <c r="E106" s="3">
        <f>quarterly_final!G127</f>
        <v>5.2977642982645747</v>
      </c>
      <c r="F106" s="3">
        <f>quarterly_final!D127</f>
        <v>10.918250981717748</v>
      </c>
      <c r="G106" s="3"/>
      <c r="H106" s="2">
        <f>'NRF Investment TFP'!A106</f>
        <v>26710</v>
      </c>
      <c r="I106">
        <f t="shared" si="7"/>
        <v>33.179847367597034</v>
      </c>
      <c r="J106">
        <f t="shared" si="7"/>
        <v>-22.903909220711856</v>
      </c>
      <c r="K106">
        <f t="shared" si="7"/>
        <v>12.01665882859335</v>
      </c>
      <c r="L106">
        <f t="shared" si="7"/>
        <v>-5.7768575532926221</v>
      </c>
    </row>
    <row r="107" spans="1:12" x14ac:dyDescent="0.25">
      <c r="A107" s="2">
        <v>26799</v>
      </c>
      <c r="B107" s="3">
        <f>dk_input!AE116</f>
        <v>7.2917236835160582</v>
      </c>
      <c r="C107" s="3">
        <f>dk_input!AG116</f>
        <v>3.4531334995997423</v>
      </c>
      <c r="D107" s="3">
        <f>dk_input!AF116</f>
        <v>5.5375338453788014</v>
      </c>
      <c r="E107" s="3">
        <f>quarterly_final!G128</f>
        <v>5.6454398458018948</v>
      </c>
      <c r="F107" s="3">
        <f>quarterly_final!D128</f>
        <v>3.9734233044423917</v>
      </c>
      <c r="G107" s="3"/>
      <c r="H107" s="2">
        <f>'NRF Investment TFP'!A107</f>
        <v>26799</v>
      </c>
      <c r="I107">
        <f t="shared" si="7"/>
        <v>34.00942246236545</v>
      </c>
      <c r="J107">
        <f t="shared" si="7"/>
        <v>-23.033981671922518</v>
      </c>
      <c r="K107">
        <f t="shared" si="7"/>
        <v>12.407686463827453</v>
      </c>
      <c r="L107">
        <f t="shared" si="7"/>
        <v>-5.3588534179527461</v>
      </c>
    </row>
    <row r="108" spans="1:12" x14ac:dyDescent="0.25">
      <c r="A108" s="2">
        <v>26891</v>
      </c>
      <c r="B108" s="3">
        <f>dk_input!AE117</f>
        <v>7.8475055385285613</v>
      </c>
      <c r="C108" s="3">
        <f>dk_input!AG117</f>
        <v>3.5923700909077412</v>
      </c>
      <c r="D108" s="3">
        <f>dk_input!AF117</f>
        <v>5.8394481424514453</v>
      </c>
      <c r="E108" s="3">
        <f>quarterly_final!G129</f>
        <v>5.5000896211300798</v>
      </c>
      <c r="F108" s="3">
        <f>quarterly_final!D129</f>
        <v>-1.122534471938863</v>
      </c>
      <c r="G108" s="3"/>
      <c r="H108" s="2">
        <f>'NRF Investment TFP'!A108</f>
        <v>26891</v>
      </c>
      <c r="I108">
        <f t="shared" si="7"/>
        <v>36.251932464982303</v>
      </c>
      <c r="J108">
        <f t="shared" si="7"/>
        <v>-21.855255531210869</v>
      </c>
      <c r="K108">
        <f t="shared" si="7"/>
        <v>14.14818211742503</v>
      </c>
      <c r="L108">
        <f t="shared" si="7"/>
        <v>-3.7031973946855103</v>
      </c>
    </row>
    <row r="109" spans="1:12" x14ac:dyDescent="0.25">
      <c r="A109" s="2">
        <v>26983</v>
      </c>
      <c r="B109" s="3">
        <f>dk_input!AE118</f>
        <v>7.4967921917371267</v>
      </c>
      <c r="C109" s="3">
        <f>dk_input!AG118</f>
        <v>3.6758140201721896</v>
      </c>
      <c r="D109" s="3">
        <f>dk_input!AF118</f>
        <v>5.6632245347283821</v>
      </c>
      <c r="E109" s="3">
        <f>quarterly_final!G130</f>
        <v>5.5141917056351604</v>
      </c>
      <c r="F109" s="3">
        <f>quarterly_final!D130</f>
        <v>4.1374775160162969</v>
      </c>
      <c r="G109" s="3"/>
      <c r="H109" s="2">
        <f>'NRF Investment TFP'!A109</f>
        <v>26983</v>
      </c>
      <c r="I109">
        <f t="shared" si="7"/>
        <v>37.091761133912506</v>
      </c>
      <c r="J109">
        <f t="shared" si="7"/>
        <v>-21.970671405171899</v>
      </c>
      <c r="K109">
        <f t="shared" si="7"/>
        <v>14.529618872103052</v>
      </c>
      <c r="L109">
        <f t="shared" si="7"/>
        <v>-3.3590188472807947</v>
      </c>
    </row>
    <row r="110" spans="1:12" x14ac:dyDescent="0.25">
      <c r="A110" s="2">
        <v>27075</v>
      </c>
      <c r="B110" s="3">
        <f>dk_input!AE119</f>
        <v>7.6392237658295779</v>
      </c>
      <c r="C110" s="3">
        <f>dk_input!AG119</f>
        <v>3.5660378635007586</v>
      </c>
      <c r="D110" s="3">
        <f>dk_input!AF119</f>
        <v>5.668680680353603</v>
      </c>
      <c r="E110" s="3">
        <f>quarterly_final!G131</f>
        <v>5.1015211761009951</v>
      </c>
      <c r="F110" s="3">
        <f>quarterly_final!D131</f>
        <v>-5.5185806736655962</v>
      </c>
      <c r="G110" s="3"/>
      <c r="H110" s="2">
        <f>'NRF Investment TFP'!A110</f>
        <v>27075</v>
      </c>
      <c r="I110">
        <f t="shared" si="7"/>
        <v>40.381212243786294</v>
      </c>
      <c r="J110">
        <f t="shared" si="7"/>
        <v>-19.699516770880312</v>
      </c>
      <c r="K110">
        <f t="shared" si="7"/>
        <v>17.32643421060785</v>
      </c>
      <c r="L110">
        <f t="shared" si="7"/>
        <v>-0.70399338483914686</v>
      </c>
    </row>
    <row r="111" spans="1:12" x14ac:dyDescent="0.25">
      <c r="A111" s="2">
        <v>27164</v>
      </c>
      <c r="B111" s="3">
        <f>dk_input!AE120</f>
        <v>7.2085159924806783</v>
      </c>
      <c r="C111" s="3">
        <f>dk_input!AG120</f>
        <v>3.4826903319910714</v>
      </c>
      <c r="D111" s="3">
        <f>dk_input!AF120</f>
        <v>5.3927828839906304</v>
      </c>
      <c r="E111" s="3">
        <f>quarterly_final!G132</f>
        <v>4.8753059734804696</v>
      </c>
      <c r="F111" s="3">
        <f>quarterly_final!D132</f>
        <v>-1.0519914047087298</v>
      </c>
      <c r="G111" s="3"/>
      <c r="H111" s="2">
        <f>'NRF Investment TFP'!A111</f>
        <v>27164</v>
      </c>
      <c r="I111">
        <f t="shared" si="7"/>
        <v>42.446339093083644</v>
      </c>
      <c r="J111">
        <f t="shared" si="7"/>
        <v>-18.565846336705363</v>
      </c>
      <c r="K111">
        <f t="shared" si="7"/>
        <v>18.937627782782691</v>
      </c>
      <c r="L111">
        <f t="shared" si="7"/>
        <v>0.77783095970815297</v>
      </c>
    </row>
    <row r="112" spans="1:12" x14ac:dyDescent="0.25">
      <c r="A112" s="2">
        <v>27256</v>
      </c>
      <c r="B112" s="3">
        <f>dk_input!AE121</f>
        <v>6.6625747032076754</v>
      </c>
      <c r="C112" s="3">
        <f>dk_input!AG121</f>
        <v>3.3845614651620397</v>
      </c>
      <c r="D112" s="3">
        <f>dk_input!AF121</f>
        <v>5.0490510631062371</v>
      </c>
      <c r="E112" s="3">
        <f>quarterly_final!G133</f>
        <v>4.2787196819709701</v>
      </c>
      <c r="F112" s="3">
        <f>quarterly_final!D133</f>
        <v>-4.5558543883135627</v>
      </c>
      <c r="G112" s="3"/>
      <c r="H112" s="2">
        <f>'NRF Investment TFP'!A112</f>
        <v>27256</v>
      </c>
      <c r="I112">
        <f t="shared" si="7"/>
        <v>45.250946365963955</v>
      </c>
      <c r="J112">
        <f t="shared" si="7"/>
        <v>-16.580742373336463</v>
      </c>
      <c r="K112">
        <f t="shared" si="7"/>
        <v>21.33885414563764</v>
      </c>
      <c r="L112">
        <f t="shared" si="7"/>
        <v>2.9864744772792862</v>
      </c>
    </row>
    <row r="113" spans="1:12" x14ac:dyDescent="0.25">
      <c r="A113" s="2">
        <v>27348</v>
      </c>
      <c r="B113" s="3">
        <f>dk_input!AE122</f>
        <v>6.9436377066534076</v>
      </c>
      <c r="C113" s="3">
        <f>dk_input!AG122</f>
        <v>3.0479492839360947</v>
      </c>
      <c r="D113" s="3">
        <f>dk_input!AF122</f>
        <v>5.0418702887048079</v>
      </c>
      <c r="E113" s="3">
        <f>quarterly_final!G134</f>
        <v>4.5367315917322264</v>
      </c>
      <c r="F113" s="3">
        <f>quarterly_final!D134</f>
        <v>-4.9879694813990127</v>
      </c>
      <c r="G113" s="3"/>
      <c r="H113" s="2">
        <f>'NRF Investment TFP'!A113</f>
        <v>27348</v>
      </c>
      <c r="I113">
        <f t="shared" si="7"/>
        <v>48.233848162977061</v>
      </c>
      <c r="J113">
        <f t="shared" si="7"/>
        <v>-14.571762682002687</v>
      </c>
      <c r="K113">
        <f t="shared" si="7"/>
        <v>23.846314088163595</v>
      </c>
      <c r="L113">
        <f t="shared" si="7"/>
        <v>5.3676497455620957</v>
      </c>
    </row>
    <row r="114" spans="1:12" x14ac:dyDescent="0.25">
      <c r="A114" s="2">
        <v>27440</v>
      </c>
      <c r="B114" s="3">
        <f>dk_input!AE123</f>
        <v>5.8606445920778292</v>
      </c>
      <c r="C114" s="3">
        <f>dk_input!AG123</f>
        <v>2.9553398980799965</v>
      </c>
      <c r="D114" s="3">
        <f>dk_input!AF123</f>
        <v>4.5160190987495747</v>
      </c>
      <c r="E114" s="3">
        <f>quarterly_final!G135</f>
        <v>3.343705154313442</v>
      </c>
      <c r="F114" s="3">
        <f>quarterly_final!D135</f>
        <v>-7.2282796642218372</v>
      </c>
      <c r="G114" s="3"/>
      <c r="H114" s="2">
        <f>'NRF Investment TFP'!A114</f>
        <v>27440</v>
      </c>
      <c r="I114">
        <f t="shared" si="7"/>
        <v>51.506079227051977</v>
      </c>
      <c r="J114">
        <f t="shared" si="7"/>
        <v>-12.025857791427228</v>
      </c>
      <c r="K114">
        <f t="shared" si="7"/>
        <v>26.782388778906451</v>
      </c>
      <c r="L114">
        <f t="shared" si="7"/>
        <v>8.0106459501959151</v>
      </c>
    </row>
    <row r="115" spans="1:12" x14ac:dyDescent="0.25">
      <c r="A115" s="2">
        <v>27529</v>
      </c>
      <c r="B115" s="3">
        <f>dk_input!AE124</f>
        <v>4.2249692329062007</v>
      </c>
      <c r="C115" s="3">
        <f>dk_input!AG124</f>
        <v>2.5733810830713728</v>
      </c>
      <c r="D115" s="3">
        <f>dk_input!AF124</f>
        <v>3.5869369703871072</v>
      </c>
      <c r="E115" s="3">
        <f>quarterly_final!G136</f>
        <v>2.4699318833082455</v>
      </c>
      <c r="F115" s="3">
        <f>quarterly_final!D136</f>
        <v>3.6613707675881457</v>
      </c>
      <c r="G115" s="3"/>
      <c r="H115" s="2">
        <f>'NRF Investment TFP'!A115</f>
        <v>27529</v>
      </c>
      <c r="I115">
        <f t="shared" si="7"/>
        <v>51.64697884338149</v>
      </c>
      <c r="J115">
        <f t="shared" si="7"/>
        <v>-12.297855212556421</v>
      </c>
      <c r="K115">
        <f t="shared" si="7"/>
        <v>26.763780329606192</v>
      </c>
      <c r="L115">
        <f t="shared" si="7"/>
        <v>7.7127862291259408</v>
      </c>
    </row>
    <row r="116" spans="1:12" x14ac:dyDescent="0.25">
      <c r="A116" s="2">
        <v>27621</v>
      </c>
      <c r="B116" s="3">
        <f>dk_input!AE125</f>
        <v>3.54650667146249</v>
      </c>
      <c r="C116" s="3">
        <f>dk_input!AG125</f>
        <v>2.3155781702201756</v>
      </c>
      <c r="D116" s="3">
        <f>dk_input!AF125</f>
        <v>3.0971279887198468</v>
      </c>
      <c r="E116" s="3">
        <f>quarterly_final!G137</f>
        <v>2.4517010435649924</v>
      </c>
      <c r="F116" s="3">
        <f>quarterly_final!D137</f>
        <v>9.03948457608994</v>
      </c>
      <c r="G116" s="3"/>
      <c r="H116" s="2">
        <f>'NRF Investment TFP'!A116</f>
        <v>27621</v>
      </c>
      <c r="I116">
        <f t="shared" ref="I116:L131" si="8">I115+B116/4-$F116/4</f>
        <v>50.273734367224627</v>
      </c>
      <c r="J116">
        <f t="shared" si="8"/>
        <v>-13.978831814023861</v>
      </c>
      <c r="K116">
        <f t="shared" si="8"/>
        <v>25.27819118276367</v>
      </c>
      <c r="L116">
        <f t="shared" si="8"/>
        <v>6.0658403459947046</v>
      </c>
    </row>
    <row r="117" spans="1:12" x14ac:dyDescent="0.25">
      <c r="A117" s="2">
        <v>27713</v>
      </c>
      <c r="B117" s="3">
        <f>dk_input!AE126</f>
        <v>3.5000010400265475</v>
      </c>
      <c r="C117" s="3">
        <f>dk_input!AG126</f>
        <v>2.2921750118984234</v>
      </c>
      <c r="D117" s="3">
        <f>dk_input!AF126</f>
        <v>3.0329279499475579</v>
      </c>
      <c r="E117" s="3">
        <f>quarterly_final!G138</f>
        <v>2.504348777982206</v>
      </c>
      <c r="F117" s="3">
        <f>quarterly_final!D138</f>
        <v>5.9228803431162547</v>
      </c>
      <c r="G117" s="3"/>
      <c r="H117" s="2">
        <f>'NRF Investment TFP'!A117</f>
        <v>27713</v>
      </c>
      <c r="I117">
        <f t="shared" si="8"/>
        <v>49.668014541452202</v>
      </c>
      <c r="J117">
        <f t="shared" si="8"/>
        <v>-14.886508146828319</v>
      </c>
      <c r="K117">
        <f t="shared" si="8"/>
        <v>24.555703084471496</v>
      </c>
      <c r="L117">
        <f t="shared" si="8"/>
        <v>5.2112074547111922</v>
      </c>
    </row>
    <row r="118" spans="1:12" x14ac:dyDescent="0.25">
      <c r="A118" s="2">
        <v>27805</v>
      </c>
      <c r="B118" s="3">
        <f>dk_input!AE127</f>
        <v>3.687658476767472</v>
      </c>
      <c r="C118" s="3">
        <f>dk_input!AG127</f>
        <v>2.2538674496604352</v>
      </c>
      <c r="D118" s="3">
        <f>dk_input!AF127</f>
        <v>3.0984996903141195</v>
      </c>
      <c r="E118" s="3">
        <f>quarterly_final!G139</f>
        <v>3.0339018534940094</v>
      </c>
      <c r="F118" s="3">
        <f>quarterly_final!D139</f>
        <v>11.006026980519934</v>
      </c>
      <c r="G118" s="3"/>
      <c r="H118" s="2">
        <f>'NRF Investment TFP'!A118</f>
        <v>27805</v>
      </c>
      <c r="I118">
        <f t="shared" si="8"/>
        <v>47.838422415514088</v>
      </c>
      <c r="J118">
        <f t="shared" si="8"/>
        <v>-17.074548029543195</v>
      </c>
      <c r="K118">
        <f t="shared" si="8"/>
        <v>22.578821261920041</v>
      </c>
      <c r="L118">
        <f t="shared" si="8"/>
        <v>3.2181761729547107</v>
      </c>
    </row>
    <row r="119" spans="1:12" x14ac:dyDescent="0.25">
      <c r="A119" s="2">
        <v>27895</v>
      </c>
      <c r="B119" s="3">
        <f>dk_input!AE128</f>
        <v>3.8204978821138429</v>
      </c>
      <c r="C119" s="3">
        <f>dk_input!AG128</f>
        <v>2.3681531418087736</v>
      </c>
      <c r="D119" s="3">
        <f>dk_input!AF128</f>
        <v>3.2564391421552901</v>
      </c>
      <c r="E119" s="3">
        <f>quarterly_final!G140</f>
        <v>3.3759079654045587</v>
      </c>
      <c r="F119" s="3">
        <f>quarterly_final!D140</f>
        <v>3.2873648006761513</v>
      </c>
      <c r="G119" s="3"/>
      <c r="H119" s="2">
        <f>'NRF Investment TFP'!A119</f>
        <v>27895</v>
      </c>
      <c r="I119">
        <f t="shared" si="8"/>
        <v>47.971705685873509</v>
      </c>
      <c r="J119">
        <f t="shared" si="8"/>
        <v>-17.304350944260037</v>
      </c>
      <c r="K119">
        <f t="shared" si="8"/>
        <v>22.571089847289826</v>
      </c>
      <c r="L119">
        <f t="shared" si="8"/>
        <v>3.2403119641368123</v>
      </c>
    </row>
    <row r="120" spans="1:12" x14ac:dyDescent="0.25">
      <c r="A120" s="2">
        <v>27987</v>
      </c>
      <c r="B120" s="3">
        <f>dk_input!AE129</f>
        <v>4.1921275763320551</v>
      </c>
      <c r="C120" s="3">
        <f>dk_input!AG129</f>
        <v>2.3241197421438886</v>
      </c>
      <c r="D120" s="3">
        <f>dk_input!AF129</f>
        <v>3.4438948175543662</v>
      </c>
      <c r="E120" s="3">
        <f>quarterly_final!G141</f>
        <v>3.4413007750544753</v>
      </c>
      <c r="F120" s="3">
        <f>quarterly_final!D141</f>
        <v>2.752855417365474</v>
      </c>
      <c r="G120" s="3"/>
      <c r="H120" s="2">
        <f>'NRF Investment TFP'!A120</f>
        <v>27987</v>
      </c>
      <c r="I120">
        <f t="shared" si="8"/>
        <v>48.331523725615156</v>
      </c>
      <c r="J120">
        <f t="shared" si="8"/>
        <v>-17.411534863065434</v>
      </c>
      <c r="K120">
        <f t="shared" si="8"/>
        <v>22.743849697337048</v>
      </c>
      <c r="L120">
        <f t="shared" si="8"/>
        <v>3.4124233035590628</v>
      </c>
    </row>
    <row r="121" spans="1:12" x14ac:dyDescent="0.25">
      <c r="A121" s="2">
        <v>28079</v>
      </c>
      <c r="B121" s="3">
        <f>dk_input!AE130</f>
        <v>4.5031343819632017</v>
      </c>
      <c r="C121" s="3">
        <f>dk_input!AG130</f>
        <v>2.3337879268275104</v>
      </c>
      <c r="D121" s="3">
        <f>dk_input!AF130</f>
        <v>3.6331379498126783</v>
      </c>
      <c r="E121" s="3">
        <f>quarterly_final!G142</f>
        <v>3.2472261385040442</v>
      </c>
      <c r="F121" s="3">
        <f>quarterly_final!D142</f>
        <v>2.395231818993615</v>
      </c>
      <c r="G121" s="3"/>
      <c r="H121" s="2">
        <f>'NRF Investment TFP'!A121</f>
        <v>28079</v>
      </c>
      <c r="I121">
        <f t="shared" si="8"/>
        <v>48.858499366357556</v>
      </c>
      <c r="J121">
        <f t="shared" si="8"/>
        <v>-17.426895836106958</v>
      </c>
      <c r="K121">
        <f t="shared" si="8"/>
        <v>23.053326230041812</v>
      </c>
      <c r="L121">
        <f t="shared" si="8"/>
        <v>3.6254218834366698</v>
      </c>
    </row>
    <row r="122" spans="1:12" x14ac:dyDescent="0.25">
      <c r="A122" s="2">
        <v>28171</v>
      </c>
      <c r="B122" s="3">
        <f>dk_input!AE131</f>
        <v>4.8947106657958157</v>
      </c>
      <c r="C122" s="3">
        <f>dk_input!AG131</f>
        <v>2.3148709623134094</v>
      </c>
      <c r="D122" s="3">
        <f>dk_input!AF131</f>
        <v>3.8423823811268707</v>
      </c>
      <c r="E122" s="3">
        <f>quarterly_final!G143</f>
        <v>3.5351653760652533</v>
      </c>
      <c r="F122" s="3">
        <f>quarterly_final!D143</f>
        <v>5.5963987128075487</v>
      </c>
      <c r="G122" s="3"/>
      <c r="H122" s="2">
        <f>'NRF Investment TFP'!A122</f>
        <v>28171</v>
      </c>
      <c r="I122">
        <f t="shared" si="8"/>
        <v>48.683077354604627</v>
      </c>
      <c r="J122">
        <f t="shared" si="8"/>
        <v>-18.247277773730495</v>
      </c>
      <c r="K122">
        <f t="shared" si="8"/>
        <v>22.614822147121643</v>
      </c>
      <c r="L122">
        <f t="shared" si="8"/>
        <v>3.1101135492510963</v>
      </c>
    </row>
    <row r="123" spans="1:12" x14ac:dyDescent="0.25">
      <c r="A123" s="2">
        <v>28260</v>
      </c>
      <c r="B123" s="3">
        <f>dk_input!AE132</f>
        <v>5.6606526026866346</v>
      </c>
      <c r="C123" s="3">
        <f>dk_input!AG132</f>
        <v>2.2530719692637424</v>
      </c>
      <c r="D123" s="3">
        <f>dk_input!AF132</f>
        <v>4.1501342998805733</v>
      </c>
      <c r="E123" s="3">
        <f>quarterly_final!G144</f>
        <v>3.8440551429590597</v>
      </c>
      <c r="F123" s="3">
        <f>quarterly_final!D144</f>
        <v>11.125955197304194</v>
      </c>
      <c r="G123" s="3"/>
      <c r="H123" s="2">
        <f>'NRF Investment TFP'!A123</f>
        <v>28260</v>
      </c>
      <c r="I123">
        <f t="shared" si="8"/>
        <v>47.316751705950239</v>
      </c>
      <c r="J123">
        <f t="shared" si="8"/>
        <v>-20.465498580740608</v>
      </c>
      <c r="K123">
        <f t="shared" si="8"/>
        <v>20.870866922765739</v>
      </c>
      <c r="L123">
        <f t="shared" si="8"/>
        <v>1.289638535664813</v>
      </c>
    </row>
    <row r="124" spans="1:12" x14ac:dyDescent="0.25">
      <c r="A124" s="2">
        <v>28352</v>
      </c>
      <c r="B124" s="3">
        <f>dk_input!AE133</f>
        <v>5.8460718326340411</v>
      </c>
      <c r="C124" s="3">
        <f>dk_input!AG133</f>
        <v>2.4012560499585307</v>
      </c>
      <c r="D124" s="3">
        <f>dk_input!AF133</f>
        <v>4.317262491944212</v>
      </c>
      <c r="E124" s="3">
        <f>quarterly_final!G145</f>
        <v>4.1706863385250763</v>
      </c>
      <c r="F124" s="3">
        <f>quarterly_final!D145</f>
        <v>8.5809848135355082</v>
      </c>
      <c r="G124" s="3"/>
      <c r="H124" s="2">
        <f>'NRF Investment TFP'!A124</f>
        <v>28352</v>
      </c>
      <c r="I124">
        <f t="shared" si="8"/>
        <v>46.633023460724871</v>
      </c>
      <c r="J124">
        <f t="shared" si="8"/>
        <v>-22.010430771634852</v>
      </c>
      <c r="K124">
        <f t="shared" si="8"/>
        <v>19.804936342367913</v>
      </c>
      <c r="L124">
        <f t="shared" si="8"/>
        <v>0.18706391691220503</v>
      </c>
    </row>
    <row r="125" spans="1:12" x14ac:dyDescent="0.25">
      <c r="A125" s="2">
        <v>28444</v>
      </c>
      <c r="B125" s="3">
        <f>dk_input!AE134</f>
        <v>5.9674259878607279</v>
      </c>
      <c r="C125" s="3">
        <f>dk_input!AG134</f>
        <v>2.4448884772663759</v>
      </c>
      <c r="D125" s="3">
        <f>dk_input!AF134</f>
        <v>4.4003087868923974</v>
      </c>
      <c r="E125" s="3">
        <f>quarterly_final!G146</f>
        <v>3.8668857642111671</v>
      </c>
      <c r="F125" s="3">
        <f>quarterly_final!D146</f>
        <v>1.0256902591951444</v>
      </c>
      <c r="G125" s="3"/>
      <c r="H125" s="2">
        <f>'NRF Investment TFP'!A125</f>
        <v>28444</v>
      </c>
      <c r="I125">
        <f t="shared" si="8"/>
        <v>47.868457392891273</v>
      </c>
      <c r="J125">
        <f t="shared" si="8"/>
        <v>-21.655631217117044</v>
      </c>
      <c r="K125">
        <f t="shared" si="8"/>
        <v>20.648590974292226</v>
      </c>
      <c r="L125">
        <f t="shared" si="8"/>
        <v>0.8973627931662107</v>
      </c>
    </row>
    <row r="126" spans="1:12" x14ac:dyDescent="0.25">
      <c r="A126" s="2">
        <v>28536</v>
      </c>
      <c r="B126" s="3">
        <f>dk_input!AE135</f>
        <v>6.5726317671059116</v>
      </c>
      <c r="C126" s="3">
        <f>dk_input!AG135</f>
        <v>2.4516139311162362</v>
      </c>
      <c r="D126" s="3">
        <f>dk_input!AF135</f>
        <v>4.7175190782056537</v>
      </c>
      <c r="E126" s="3">
        <f>quarterly_final!G147</f>
        <v>4.1239344325792571</v>
      </c>
      <c r="F126" s="3">
        <f>quarterly_final!D147</f>
        <v>1.3098948048014591</v>
      </c>
      <c r="G126" s="3"/>
      <c r="H126" s="2">
        <f>'NRF Investment TFP'!A126</f>
        <v>28536</v>
      </c>
      <c r="I126">
        <f t="shared" si="8"/>
        <v>49.184141633467391</v>
      </c>
      <c r="J126">
        <f t="shared" si="8"/>
        <v>-21.370201435538348</v>
      </c>
      <c r="K126">
        <f t="shared" si="8"/>
        <v>21.500497042643275</v>
      </c>
      <c r="L126">
        <f t="shared" si="8"/>
        <v>1.6008727001106602</v>
      </c>
    </row>
    <row r="127" spans="1:12" x14ac:dyDescent="0.25">
      <c r="A127" s="2">
        <v>28625</v>
      </c>
      <c r="B127" s="3">
        <f>dk_input!AE136</f>
        <v>6.5486456034880902</v>
      </c>
      <c r="C127" s="3">
        <f>dk_input!AG136</f>
        <v>2.4772647401187364</v>
      </c>
      <c r="D127" s="3">
        <f>dk_input!AF136</f>
        <v>4.7274474504471309</v>
      </c>
      <c r="E127" s="3">
        <f>quarterly_final!G148</f>
        <v>4.1807450658154508</v>
      </c>
      <c r="F127" s="3">
        <f>quarterly_final!D148</f>
        <v>16.6615059073699</v>
      </c>
      <c r="G127" s="3"/>
      <c r="H127" s="2">
        <f>'NRF Investment TFP'!A127</f>
        <v>28625</v>
      </c>
      <c r="I127">
        <f t="shared" si="8"/>
        <v>46.65592655749694</v>
      </c>
      <c r="J127">
        <f t="shared" si="8"/>
        <v>-24.916261727351138</v>
      </c>
      <c r="K127">
        <f t="shared" si="8"/>
        <v>18.516982428412582</v>
      </c>
      <c r="L127">
        <f t="shared" si="8"/>
        <v>-1.5193175102779524</v>
      </c>
    </row>
    <row r="128" spans="1:12" x14ac:dyDescent="0.25">
      <c r="A128" s="2">
        <v>28717</v>
      </c>
      <c r="B128" s="3">
        <f>dk_input!AE137</f>
        <v>7.8153935410496747</v>
      </c>
      <c r="C128" s="3">
        <f>dk_input!AG137</f>
        <v>2.9349183611957095</v>
      </c>
      <c r="D128" s="3">
        <f>dk_input!AF137</f>
        <v>5.5758189114380503</v>
      </c>
      <c r="E128" s="3">
        <f>quarterly_final!G149</f>
        <v>4.9073871623966792</v>
      </c>
      <c r="F128" s="3">
        <f>quarterly_final!D149</f>
        <v>3.2890815344055468</v>
      </c>
      <c r="G128" s="3"/>
      <c r="H128" s="2">
        <f>'NRF Investment TFP'!A128</f>
        <v>28717</v>
      </c>
      <c r="I128">
        <f t="shared" si="8"/>
        <v>47.787504559157973</v>
      </c>
      <c r="J128">
        <f t="shared" si="8"/>
        <v>-25.004802520653598</v>
      </c>
      <c r="K128">
        <f t="shared" si="8"/>
        <v>19.088666772670706</v>
      </c>
      <c r="L128">
        <f t="shared" si="8"/>
        <v>-1.1147411032801693</v>
      </c>
    </row>
    <row r="129" spans="1:12" x14ac:dyDescent="0.25">
      <c r="A129" s="2">
        <v>28809</v>
      </c>
      <c r="B129" s="3">
        <f>dk_input!AE138</f>
        <v>7.9103664993858294</v>
      </c>
      <c r="C129" s="3">
        <f>dk_input!AG138</f>
        <v>3.2843417295906612</v>
      </c>
      <c r="D129" s="3">
        <f>dk_input!AF138</f>
        <v>5.7856358718053542</v>
      </c>
      <c r="E129" s="3">
        <f>quarterly_final!G150</f>
        <v>5.1933190319719271</v>
      </c>
      <c r="F129" s="3">
        <f>quarterly_final!D150</f>
        <v>4.640308098685253</v>
      </c>
      <c r="G129" s="3"/>
      <c r="H129" s="2">
        <f>'NRF Investment TFP'!A129</f>
        <v>28809</v>
      </c>
      <c r="I129">
        <f t="shared" si="8"/>
        <v>48.605019159333111</v>
      </c>
      <c r="J129">
        <f t="shared" si="8"/>
        <v>-25.343794112927245</v>
      </c>
      <c r="K129">
        <f t="shared" si="8"/>
        <v>19.374998715950731</v>
      </c>
      <c r="L129">
        <f t="shared" si="8"/>
        <v>-0.97648836995850075</v>
      </c>
    </row>
    <row r="130" spans="1:12" x14ac:dyDescent="0.25">
      <c r="A130" s="2">
        <v>28901</v>
      </c>
      <c r="B130" s="3">
        <f>dk_input!AE139</f>
        <v>8.2243534908333089</v>
      </c>
      <c r="C130" s="3">
        <f>dk_input!AG139</f>
        <v>3.4947537649439688</v>
      </c>
      <c r="D130" s="3">
        <f>dk_input!AF139</f>
        <v>6.0698962422689862</v>
      </c>
      <c r="E130" s="3">
        <f>quarterly_final!G151</f>
        <v>5.3853957628782085</v>
      </c>
      <c r="F130" s="3">
        <f>quarterly_final!D151</f>
        <v>2.4060365544608331</v>
      </c>
      <c r="G130" s="3"/>
      <c r="H130" s="2">
        <f>'NRF Investment TFP'!A130</f>
        <v>28901</v>
      </c>
      <c r="I130">
        <f t="shared" si="8"/>
        <v>50.059598393426235</v>
      </c>
      <c r="J130">
        <f t="shared" si="8"/>
        <v>-25.071614810306464</v>
      </c>
      <c r="K130">
        <f t="shared" si="8"/>
        <v>20.29096363790277</v>
      </c>
      <c r="L130">
        <f t="shared" si="8"/>
        <v>-0.23164856785415688</v>
      </c>
    </row>
    <row r="131" spans="1:12" x14ac:dyDescent="0.25">
      <c r="A131" s="2">
        <v>28990</v>
      </c>
      <c r="B131" s="3">
        <f>dk_input!AE140</f>
        <v>8.4700636294523424</v>
      </c>
      <c r="C131" s="3">
        <f>dk_input!AG140</f>
        <v>3.4580049512050985</v>
      </c>
      <c r="D131" s="3">
        <f>dk_input!AF140</f>
        <v>6.2387069274176943</v>
      </c>
      <c r="E131" s="3">
        <f>quarterly_final!G152</f>
        <v>5.6268725184911093</v>
      </c>
      <c r="F131" s="3">
        <f>quarterly_final!D152</f>
        <v>-1.2109969665472065</v>
      </c>
      <c r="G131" s="3"/>
      <c r="H131" s="2">
        <f>'NRF Investment TFP'!A131</f>
        <v>28990</v>
      </c>
      <c r="I131">
        <f t="shared" si="8"/>
        <v>52.479863542426124</v>
      </c>
      <c r="J131">
        <f t="shared" si="8"/>
        <v>-23.90436433086839</v>
      </c>
      <c r="K131">
        <f t="shared" si="8"/>
        <v>22.153389611393997</v>
      </c>
      <c r="L131">
        <f t="shared" si="8"/>
        <v>1.477818803405422</v>
      </c>
    </row>
    <row r="132" spans="1:12" x14ac:dyDescent="0.25">
      <c r="A132" s="2">
        <v>29082</v>
      </c>
      <c r="B132" s="3">
        <f>dk_input!AE141</f>
        <v>7.7027133059278885</v>
      </c>
      <c r="C132" s="3">
        <f>dk_input!AG141</f>
        <v>3.4883858166647936</v>
      </c>
      <c r="D132" s="3">
        <f>dk_input!AF141</f>
        <v>5.9379297085223497</v>
      </c>
      <c r="E132" s="3">
        <f>quarterly_final!G153</f>
        <v>5.2936530985805001</v>
      </c>
      <c r="F132" s="3">
        <f>quarterly_final!D153</f>
        <v>1.7478572243403434</v>
      </c>
      <c r="G132" s="3"/>
      <c r="H132" s="2">
        <f>'NRF Investment TFP'!A132</f>
        <v>29082</v>
      </c>
      <c r="I132">
        <f t="shared" ref="I132:L147" si="9">I131+B132/4-$F132/4</f>
        <v>53.968577562823008</v>
      </c>
      <c r="J132">
        <f t="shared" si="9"/>
        <v>-23.46923218278728</v>
      </c>
      <c r="K132">
        <f t="shared" si="9"/>
        <v>23.200907732439497</v>
      </c>
      <c r="L132">
        <f t="shared" si="9"/>
        <v>2.3642677719654612</v>
      </c>
    </row>
    <row r="133" spans="1:12" x14ac:dyDescent="0.25">
      <c r="A133" s="2">
        <v>29174</v>
      </c>
      <c r="B133" s="3">
        <f>dk_input!AE142</f>
        <v>7.7117416190254255</v>
      </c>
      <c r="C133" s="3">
        <f>dk_input!AG142</f>
        <v>3.6537225105015807</v>
      </c>
      <c r="D133" s="3">
        <f>dk_input!AF142</f>
        <v>6.0601873952802476</v>
      </c>
      <c r="E133" s="3">
        <f>quarterly_final!G154</f>
        <v>5.4165747593653029</v>
      </c>
      <c r="F133" s="3">
        <f>quarterly_final!D154</f>
        <v>0.9561023927071588</v>
      </c>
      <c r="G133" s="3"/>
      <c r="H133" s="2">
        <f>'NRF Investment TFP'!A133</f>
        <v>29174</v>
      </c>
      <c r="I133">
        <f t="shared" si="9"/>
        <v>55.657487369402574</v>
      </c>
      <c r="J133">
        <f t="shared" si="9"/>
        <v>-22.794827153338673</v>
      </c>
      <c r="K133">
        <f t="shared" si="9"/>
        <v>24.476928983082772</v>
      </c>
      <c r="L133">
        <f t="shared" si="9"/>
        <v>3.4793858636299975</v>
      </c>
    </row>
    <row r="134" spans="1:12" x14ac:dyDescent="0.25">
      <c r="A134" s="2">
        <v>29266</v>
      </c>
      <c r="B134" s="3">
        <f>dk_input!AE143</f>
        <v>7.0336641802383744</v>
      </c>
      <c r="C134" s="3">
        <f>dk_input!AG143</f>
        <v>3.7147020684076351</v>
      </c>
      <c r="D134" s="3">
        <f>dk_input!AF143</f>
        <v>5.7723988775363919</v>
      </c>
      <c r="E134" s="3">
        <f>quarterly_final!G155</f>
        <v>5.2310008965139003</v>
      </c>
      <c r="F134" s="3">
        <f>quarterly_final!D155</f>
        <v>7.554714074284874E-2</v>
      </c>
      <c r="G134" s="3"/>
      <c r="H134" s="2">
        <f>'NRF Investment TFP'!A134</f>
        <v>29266</v>
      </c>
      <c r="I134">
        <f t="shared" si="9"/>
        <v>57.39701662927645</v>
      </c>
      <c r="J134">
        <f t="shared" si="9"/>
        <v>-21.885038421422479</v>
      </c>
      <c r="K134">
        <f t="shared" si="9"/>
        <v>25.901141917281159</v>
      </c>
      <c r="L134">
        <f t="shared" si="9"/>
        <v>4.7682493025727606</v>
      </c>
    </row>
    <row r="135" spans="1:12" x14ac:dyDescent="0.25">
      <c r="A135" s="2">
        <v>29356</v>
      </c>
      <c r="B135" s="3">
        <f>dk_input!AE144</f>
        <v>6.68124212407775</v>
      </c>
      <c r="C135" s="3">
        <f>dk_input!AG144</f>
        <v>3.6508585866796537</v>
      </c>
      <c r="D135" s="3">
        <f>dk_input!AF144</f>
        <v>5.5971843078319097</v>
      </c>
      <c r="E135" s="3">
        <f>quarterly_final!G156</f>
        <v>5.0105229231058956</v>
      </c>
      <c r="F135" s="3">
        <f>quarterly_final!D156</f>
        <v>-10.941946764780042</v>
      </c>
      <c r="G135" s="3"/>
      <c r="H135" s="2">
        <f>'NRF Investment TFP'!A135</f>
        <v>29356</v>
      </c>
      <c r="I135">
        <f t="shared" si="9"/>
        <v>61.802813851490896</v>
      </c>
      <c r="J135">
        <f t="shared" si="9"/>
        <v>-18.236837083557557</v>
      </c>
      <c r="K135">
        <f t="shared" si="9"/>
        <v>30.035924685434146</v>
      </c>
      <c r="L135">
        <f t="shared" si="9"/>
        <v>8.7563667245442449</v>
      </c>
    </row>
    <row r="136" spans="1:12" x14ac:dyDescent="0.25">
      <c r="A136" s="2">
        <v>29448</v>
      </c>
      <c r="B136" s="3">
        <f>dk_input!AE145</f>
        <v>5.1348660041535847</v>
      </c>
      <c r="C136" s="3">
        <f>dk_input!AG145</f>
        <v>3.3665284193801397</v>
      </c>
      <c r="D136" s="3">
        <f>dk_input!AF145</f>
        <v>4.6701460823375873</v>
      </c>
      <c r="E136" s="3">
        <f>quarterly_final!G157</f>
        <v>3.7533348998341163</v>
      </c>
      <c r="F136" s="3">
        <f>quarterly_final!D157</f>
        <v>1.0605734278300361</v>
      </c>
      <c r="G136" s="3"/>
      <c r="H136" s="2">
        <f>'NRF Investment TFP'!A136</f>
        <v>29448</v>
      </c>
      <c r="I136">
        <f t="shared" si="9"/>
        <v>62.821386995571785</v>
      </c>
      <c r="J136">
        <f t="shared" si="9"/>
        <v>-17.660348335670029</v>
      </c>
      <c r="K136">
        <f t="shared" si="9"/>
        <v>30.938317849061033</v>
      </c>
      <c r="L136">
        <f t="shared" si="9"/>
        <v>9.4295570925452648</v>
      </c>
    </row>
    <row r="137" spans="1:12" x14ac:dyDescent="0.25">
      <c r="A137" s="2">
        <v>29540</v>
      </c>
      <c r="B137" s="3">
        <f>dk_input!AE146</f>
        <v>5.1233693043573325</v>
      </c>
      <c r="C137" s="3">
        <f>dk_input!AG146</f>
        <v>3.1548209981150275</v>
      </c>
      <c r="D137" s="3">
        <f>dk_input!AF146</f>
        <v>4.57310770721074</v>
      </c>
      <c r="E137" s="3">
        <f>quarterly_final!G158</f>
        <v>3.8640151613101876</v>
      </c>
      <c r="F137" s="3">
        <f>quarterly_final!D158</f>
        <v>11.146953646730573</v>
      </c>
      <c r="G137" s="3"/>
      <c r="H137" s="2">
        <f>'NRF Investment TFP'!A137</f>
        <v>29540</v>
      </c>
      <c r="I137">
        <f t="shared" si="9"/>
        <v>61.315490909978472</v>
      </c>
      <c r="J137">
        <f t="shared" si="9"/>
        <v>-19.658381497823918</v>
      </c>
      <c r="K137">
        <f t="shared" si="9"/>
        <v>29.294856364181079</v>
      </c>
      <c r="L137">
        <f t="shared" si="9"/>
        <v>7.6088224711901677</v>
      </c>
    </row>
    <row r="138" spans="1:12" x14ac:dyDescent="0.25">
      <c r="A138" s="2">
        <v>29632</v>
      </c>
      <c r="B138" s="3">
        <f>dk_input!AE147</f>
        <v>5.0331811959153718</v>
      </c>
      <c r="C138" s="3">
        <f>dk_input!AG147</f>
        <v>3.2889339107116586</v>
      </c>
      <c r="D138" s="3">
        <f>dk_input!AF147</f>
        <v>4.5848851646131292</v>
      </c>
      <c r="E138" s="3">
        <f>quarterly_final!G159</f>
        <v>4.415721459589764</v>
      </c>
      <c r="F138" s="3">
        <f>quarterly_final!D159</f>
        <v>6.9657866068501662</v>
      </c>
      <c r="G138" s="3"/>
      <c r="H138" s="2">
        <f>'NRF Investment TFP'!A138</f>
        <v>29632</v>
      </c>
      <c r="I138">
        <f t="shared" si="9"/>
        <v>60.832339557244772</v>
      </c>
      <c r="J138">
        <f t="shared" si="9"/>
        <v>-20.577594671858542</v>
      </c>
      <c r="K138">
        <f t="shared" si="9"/>
        <v>28.699631003621818</v>
      </c>
      <c r="L138">
        <f t="shared" si="9"/>
        <v>6.9713061843750666</v>
      </c>
    </row>
    <row r="139" spans="1:12" x14ac:dyDescent="0.25">
      <c r="A139" s="2">
        <v>29721</v>
      </c>
      <c r="B139" s="3">
        <f>dk_input!AE148</f>
        <v>5.3095704960053878</v>
      </c>
      <c r="C139" s="3">
        <f>dk_input!AG148</f>
        <v>3.5424226999533306</v>
      </c>
      <c r="D139" s="3">
        <f>dk_input!AF148</f>
        <v>4.8629962118446626</v>
      </c>
      <c r="E139" s="3">
        <f>quarterly_final!G160</f>
        <v>4.2464000966276574</v>
      </c>
      <c r="F139" s="3">
        <f>quarterly_final!D160</f>
        <v>-2.2102708456761988</v>
      </c>
      <c r="G139" s="3"/>
      <c r="H139" s="2">
        <f>'NRF Investment TFP'!A139</f>
        <v>29721</v>
      </c>
      <c r="I139">
        <f t="shared" si="9"/>
        <v>62.712299892665172</v>
      </c>
      <c r="J139">
        <f t="shared" si="9"/>
        <v>-19.139421285451157</v>
      </c>
      <c r="K139">
        <f t="shared" si="9"/>
        <v>30.467947768002034</v>
      </c>
      <c r="L139">
        <f t="shared" si="9"/>
        <v>8.5854739199510313</v>
      </c>
    </row>
    <row r="140" spans="1:12" x14ac:dyDescent="0.25">
      <c r="A140" s="2">
        <v>29813</v>
      </c>
      <c r="B140" s="3">
        <f>dk_input!AE149</f>
        <v>5.0864283408430255</v>
      </c>
      <c r="C140" s="3">
        <f>dk_input!AG149</f>
        <v>3.8293217756280851</v>
      </c>
      <c r="D140" s="3">
        <f>dk_input!AF149</f>
        <v>4.8412478809358683</v>
      </c>
      <c r="E140" s="3">
        <f>quarterly_final!G161</f>
        <v>4.6466601863888091</v>
      </c>
      <c r="F140" s="3">
        <f>quarterly_final!D161</f>
        <v>5.8790610009284094</v>
      </c>
      <c r="G140" s="3"/>
      <c r="H140" s="2">
        <f>'NRF Investment TFP'!A140</f>
        <v>29813</v>
      </c>
      <c r="I140">
        <f t="shared" si="9"/>
        <v>62.514141727643825</v>
      </c>
      <c r="J140">
        <f t="shared" si="9"/>
        <v>-19.651856091776239</v>
      </c>
      <c r="K140">
        <f t="shared" si="9"/>
        <v>30.2084944880039</v>
      </c>
      <c r="L140">
        <f t="shared" si="9"/>
        <v>8.2773737163161307</v>
      </c>
    </row>
    <row r="141" spans="1:12" x14ac:dyDescent="0.25">
      <c r="A141" s="2">
        <v>29905</v>
      </c>
      <c r="B141" s="3">
        <f>dk_input!AE150</f>
        <v>5.275771153490334</v>
      </c>
      <c r="C141" s="3">
        <f>dk_input!AG150</f>
        <v>4.0743817142339003</v>
      </c>
      <c r="D141" s="3">
        <f>dk_input!AF150</f>
        <v>5.0276091970537529</v>
      </c>
      <c r="E141" s="3">
        <f>quarterly_final!G162</f>
        <v>4.5556120016926709</v>
      </c>
      <c r="F141" s="3">
        <f>quarterly_final!D162</f>
        <v>-6.6623118952175986</v>
      </c>
      <c r="G141" s="3"/>
      <c r="H141" s="2">
        <f>'NRF Investment TFP'!A141</f>
        <v>29905</v>
      </c>
      <c r="I141">
        <f t="shared" si="9"/>
        <v>65.498662489820802</v>
      </c>
      <c r="J141">
        <f t="shared" si="9"/>
        <v>-16.967682689413365</v>
      </c>
      <c r="K141">
        <f t="shared" si="9"/>
        <v>33.130974761071741</v>
      </c>
      <c r="L141">
        <f t="shared" si="9"/>
        <v>11.081854690543699</v>
      </c>
    </row>
    <row r="142" spans="1:12" x14ac:dyDescent="0.25">
      <c r="A142" s="2">
        <v>29997</v>
      </c>
      <c r="B142" s="3">
        <f>dk_input!AE151</f>
        <v>5.170318527829262</v>
      </c>
      <c r="C142" s="3">
        <f>dk_input!AG151</f>
        <v>4.5336970882838825</v>
      </c>
      <c r="D142" s="3">
        <f>dk_input!AF151</f>
        <v>5.1831663797679113</v>
      </c>
      <c r="E142" s="3">
        <f>quarterly_final!G163</f>
        <v>4.2469591669721254</v>
      </c>
      <c r="F142" s="3">
        <f>quarterly_final!D163</f>
        <v>-6.9971050500464926</v>
      </c>
      <c r="G142" s="3"/>
      <c r="H142" s="2">
        <f>'NRF Investment TFP'!A142</f>
        <v>29997</v>
      </c>
      <c r="I142">
        <f t="shared" si="9"/>
        <v>68.54051838428974</v>
      </c>
      <c r="J142">
        <f t="shared" si="9"/>
        <v>-14.084982154830772</v>
      </c>
      <c r="K142">
        <f t="shared" si="9"/>
        <v>36.176042618525337</v>
      </c>
      <c r="L142">
        <f t="shared" si="9"/>
        <v>13.892870744798353</v>
      </c>
    </row>
    <row r="143" spans="1:12" x14ac:dyDescent="0.25">
      <c r="A143" s="2">
        <v>30086</v>
      </c>
      <c r="B143" s="3">
        <f>dk_input!AE152</f>
        <v>4.1717391452499601</v>
      </c>
      <c r="C143" s="3">
        <f>dk_input!AG152</f>
        <v>4.3149749960381358</v>
      </c>
      <c r="D143" s="3">
        <f>dk_input!AF152</f>
        <v>4.6196001263885762</v>
      </c>
      <c r="E143" s="3">
        <f>quarterly_final!G164</f>
        <v>3.6996642530234265</v>
      </c>
      <c r="F143" s="3">
        <f>quarterly_final!D164</f>
        <v>1.9085151675335865</v>
      </c>
      <c r="G143" s="3"/>
      <c r="H143" s="2">
        <f>'NRF Investment TFP'!A143</f>
        <v>30086</v>
      </c>
      <c r="I143">
        <f t="shared" si="9"/>
        <v>69.106324378718824</v>
      </c>
      <c r="J143">
        <f t="shared" si="9"/>
        <v>-13.483367197704634</v>
      </c>
      <c r="K143">
        <f t="shared" si="9"/>
        <v>36.853813858239086</v>
      </c>
      <c r="L143">
        <f t="shared" si="9"/>
        <v>14.340658016170813</v>
      </c>
    </row>
    <row r="144" spans="1:12" x14ac:dyDescent="0.25">
      <c r="A144" s="2">
        <v>30178</v>
      </c>
      <c r="B144" s="3">
        <f>dk_input!AE153</f>
        <v>2.9534799412180646</v>
      </c>
      <c r="C144" s="3">
        <f>dk_input!AG153</f>
        <v>4.0898534620556761</v>
      </c>
      <c r="D144" s="3">
        <f>dk_input!AF153</f>
        <v>3.8862347472757439</v>
      </c>
      <c r="E144" s="3">
        <f>quarterly_final!G165</f>
        <v>2.9243470674469654</v>
      </c>
      <c r="F144" s="3">
        <f>quarterly_final!D165</f>
        <v>-2.4873063861502231</v>
      </c>
      <c r="G144" s="3"/>
      <c r="H144" s="2">
        <f>'NRF Investment TFP'!A144</f>
        <v>30178</v>
      </c>
      <c r="I144">
        <f t="shared" si="9"/>
        <v>70.466520960560899</v>
      </c>
      <c r="J144">
        <f t="shared" si="9"/>
        <v>-11.839077235653159</v>
      </c>
      <c r="K144">
        <f t="shared" si="9"/>
        <v>38.447199141595576</v>
      </c>
      <c r="L144">
        <f t="shared" si="9"/>
        <v>15.693571379570111</v>
      </c>
    </row>
    <row r="145" spans="1:17" x14ac:dyDescent="0.25">
      <c r="A145" s="2">
        <v>30270</v>
      </c>
      <c r="B145" s="3">
        <f>dk_input!AE154</f>
        <v>2.5465099336296904</v>
      </c>
      <c r="C145" s="3">
        <f>dk_input!AG154</f>
        <v>3.7110695815340033</v>
      </c>
      <c r="D145" s="3">
        <f>dk_input!AF154</f>
        <v>3.4904587990290441</v>
      </c>
      <c r="E145" s="3">
        <f>quarterly_final!G166</f>
        <v>1.8991420083311112</v>
      </c>
      <c r="F145" s="3">
        <f>quarterly_final!D166</f>
        <v>-1.1944810290158259</v>
      </c>
      <c r="G145" s="3"/>
      <c r="H145" s="2">
        <f>'NRF Investment TFP'!A145</f>
        <v>30270</v>
      </c>
      <c r="I145">
        <f t="shared" si="9"/>
        <v>71.401768701222281</v>
      </c>
      <c r="J145">
        <f t="shared" si="9"/>
        <v>-10.612689583015701</v>
      </c>
      <c r="K145">
        <f t="shared" si="9"/>
        <v>39.618434098606798</v>
      </c>
      <c r="L145">
        <f t="shared" si="9"/>
        <v>16.466977138906849</v>
      </c>
    </row>
    <row r="146" spans="1:17" x14ac:dyDescent="0.25">
      <c r="A146" s="2">
        <v>30362</v>
      </c>
      <c r="B146" s="3">
        <f>dk_input!AE155</f>
        <v>2.086407832490301</v>
      </c>
      <c r="C146" s="3">
        <f>dk_input!AG155</f>
        <v>3.5389745614126333</v>
      </c>
      <c r="D146" s="3">
        <f>dk_input!AF155</f>
        <v>3.1307665877078503</v>
      </c>
      <c r="E146" s="3">
        <f>quarterly_final!G167</f>
        <v>1.3108836927027228</v>
      </c>
      <c r="F146" s="3">
        <f>quarterly_final!D167</f>
        <v>5.5557245228019525</v>
      </c>
      <c r="G146" s="3"/>
      <c r="H146" s="2">
        <f>'NRF Investment TFP'!A146</f>
        <v>30362</v>
      </c>
      <c r="I146">
        <f t="shared" si="9"/>
        <v>70.53443952864437</v>
      </c>
      <c r="J146">
        <f t="shared" si="9"/>
        <v>-11.116877073363032</v>
      </c>
      <c r="K146">
        <f t="shared" si="9"/>
        <v>39.012194614833277</v>
      </c>
      <c r="L146">
        <f t="shared" si="9"/>
        <v>15.40576693138204</v>
      </c>
    </row>
    <row r="147" spans="1:17" x14ac:dyDescent="0.25">
      <c r="A147" s="2">
        <v>30451</v>
      </c>
      <c r="B147" s="3">
        <f>dk_input!AE156</f>
        <v>2.2659401756135922</v>
      </c>
      <c r="C147" s="3">
        <f>dk_input!AG156</f>
        <v>3.3241559280726043</v>
      </c>
      <c r="D147" s="3">
        <f>dk_input!AF156</f>
        <v>3.1708992585330975</v>
      </c>
      <c r="E147" s="3">
        <f>quarterly_final!G168</f>
        <v>2.1547055923830505</v>
      </c>
      <c r="F147" s="3">
        <f>quarterly_final!D168</f>
        <v>9.7458348025451613</v>
      </c>
      <c r="G147" s="3"/>
      <c r="H147" s="2">
        <f>'NRF Investment TFP'!A147</f>
        <v>30451</v>
      </c>
      <c r="I147">
        <f t="shared" si="9"/>
        <v>68.664465871911474</v>
      </c>
      <c r="J147">
        <f t="shared" si="9"/>
        <v>-12.72229679198117</v>
      </c>
      <c r="K147">
        <f t="shared" si="9"/>
        <v>37.368460728830257</v>
      </c>
      <c r="L147">
        <f t="shared" si="9"/>
        <v>13.507984628841513</v>
      </c>
    </row>
    <row r="148" spans="1:17" x14ac:dyDescent="0.25">
      <c r="A148" s="2">
        <v>30543</v>
      </c>
      <c r="B148" s="3">
        <f>dk_input!AE157</f>
        <v>2.9992838787561591</v>
      </c>
      <c r="C148" s="3">
        <f>dk_input!AG157</f>
        <v>2.9257363651662875</v>
      </c>
      <c r="D148" s="3">
        <f>dk_input!AF157</f>
        <v>3.4370924586674398</v>
      </c>
      <c r="E148" s="3">
        <f>quarterly_final!G169</f>
        <v>2.957534712897409</v>
      </c>
      <c r="F148" s="3">
        <f>quarterly_final!D169</f>
        <v>7.9928749542325761</v>
      </c>
      <c r="G148" s="3"/>
      <c r="H148" s="2">
        <f>'NRF Investment TFP'!A148</f>
        <v>30543</v>
      </c>
      <c r="I148">
        <f t="shared" ref="I148:L163" si="10">I147+B148/4-$F148/4</f>
        <v>67.416068103042363</v>
      </c>
      <c r="J148">
        <f t="shared" si="10"/>
        <v>-13.989081439247743</v>
      </c>
      <c r="K148">
        <f t="shared" si="10"/>
        <v>36.229515104938976</v>
      </c>
      <c r="L148">
        <f t="shared" si="10"/>
        <v>12.24914956850772</v>
      </c>
    </row>
    <row r="149" spans="1:17" x14ac:dyDescent="0.25">
      <c r="A149" s="2">
        <v>30635</v>
      </c>
      <c r="B149" s="3">
        <f>dk_input!AE158</f>
        <v>3.8920486690031666</v>
      </c>
      <c r="C149" s="3">
        <f>dk_input!AG158</f>
        <v>3.0262369744325701</v>
      </c>
      <c r="D149" s="3">
        <f>dk_input!AF158</f>
        <v>3.9792953915239258</v>
      </c>
      <c r="E149" s="3">
        <f>quarterly_final!G170</f>
        <v>4.1444267739618805</v>
      </c>
      <c r="F149" s="3">
        <f>quarterly_final!D170</f>
        <v>10.4545109837483</v>
      </c>
      <c r="G149" s="3"/>
      <c r="H149" s="2">
        <f>'NRF Investment TFP'!A149</f>
        <v>30635</v>
      </c>
      <c r="I149">
        <f t="shared" si="10"/>
        <v>65.775452524356069</v>
      </c>
      <c r="J149">
        <f t="shared" si="10"/>
        <v>-15.846149941576675</v>
      </c>
      <c r="K149">
        <f t="shared" si="10"/>
        <v>34.610711206882883</v>
      </c>
      <c r="L149">
        <f t="shared" si="10"/>
        <v>10.671628516061116</v>
      </c>
    </row>
    <row r="150" spans="1:17" x14ac:dyDescent="0.25">
      <c r="A150" s="2">
        <v>30727</v>
      </c>
      <c r="B150" s="3">
        <f>dk_input!AE159</f>
        <v>5.0630948846001465</v>
      </c>
      <c r="C150" s="3">
        <f>dk_input!AG159</f>
        <v>3.1725342324187906</v>
      </c>
      <c r="D150" s="3">
        <f>dk_input!AF159</f>
        <v>4.643196191152474</v>
      </c>
      <c r="E150" s="3">
        <f>quarterly_final!G171</f>
        <v>5.6349565069076846</v>
      </c>
      <c r="F150" s="3">
        <f>quarterly_final!D171</f>
        <v>11.726825783787653</v>
      </c>
      <c r="G150" s="3"/>
      <c r="H150" s="2">
        <f>'NRF Investment TFP'!A150</f>
        <v>30727</v>
      </c>
      <c r="I150">
        <f t="shared" si="10"/>
        <v>64.109519799559195</v>
      </c>
      <c r="J150">
        <f t="shared" si="10"/>
        <v>-17.984722829418892</v>
      </c>
      <c r="K150">
        <f t="shared" si="10"/>
        <v>32.839803808724085</v>
      </c>
      <c r="L150">
        <f t="shared" si="10"/>
        <v>9.1486611968411236</v>
      </c>
    </row>
    <row r="151" spans="1:17" x14ac:dyDescent="0.25">
      <c r="A151" s="2">
        <v>30817</v>
      </c>
      <c r="B151" s="3">
        <f>dk_input!AE160</f>
        <v>5.2785811105096343</v>
      </c>
      <c r="C151" s="3">
        <f>dk_input!AG160</f>
        <v>3.4286183157857226</v>
      </c>
      <c r="D151" s="3">
        <f>dk_input!AF160</f>
        <v>4.8745861816613862</v>
      </c>
      <c r="E151" s="3">
        <f>quarterly_final!G172</f>
        <v>5.3926514939451984</v>
      </c>
      <c r="F151" s="3">
        <f>quarterly_final!D172</f>
        <v>8.2554738238018288</v>
      </c>
      <c r="G151" s="3"/>
      <c r="H151" s="2">
        <f>'NRF Investment TFP'!A151</f>
        <v>30817</v>
      </c>
      <c r="I151">
        <f t="shared" si="10"/>
        <v>63.365296621236155</v>
      </c>
      <c r="J151">
        <f t="shared" si="10"/>
        <v>-19.19143670642292</v>
      </c>
      <c r="K151">
        <f t="shared" si="10"/>
        <v>31.994581898188976</v>
      </c>
      <c r="L151">
        <f t="shared" si="10"/>
        <v>8.4329556143769668</v>
      </c>
    </row>
    <row r="152" spans="1:17" x14ac:dyDescent="0.25">
      <c r="A152" s="2">
        <v>30909</v>
      </c>
      <c r="B152" s="3">
        <f>dk_input!AE161</f>
        <v>6.0807838264006291</v>
      </c>
      <c r="C152" s="3">
        <f>dk_input!AG161</f>
        <v>3.5579451038832914</v>
      </c>
      <c r="D152" s="3">
        <f>dk_input!AF161</f>
        <v>5.3367458570099053</v>
      </c>
      <c r="E152" s="3">
        <f>quarterly_final!G173</f>
        <v>5.3862486790773634</v>
      </c>
      <c r="F152" s="3">
        <f>quarterly_final!D173</f>
        <v>4.2496256461685533</v>
      </c>
      <c r="G152" s="3"/>
      <c r="H152" s="2">
        <f>'NRF Investment TFP'!A152</f>
        <v>30909</v>
      </c>
      <c r="I152">
        <f t="shared" si="10"/>
        <v>63.823086166294175</v>
      </c>
      <c r="J152">
        <f t="shared" si="10"/>
        <v>-19.364356841994233</v>
      </c>
      <c r="K152">
        <f t="shared" si="10"/>
        <v>32.266361950899309</v>
      </c>
      <c r="L152">
        <f t="shared" si="10"/>
        <v>8.7171113726041689</v>
      </c>
      <c r="M152" s="4" t="s">
        <v>0</v>
      </c>
      <c r="N152" t="s">
        <v>568</v>
      </c>
      <c r="O152" t="s">
        <v>569</v>
      </c>
      <c r="P152" t="s">
        <v>570</v>
      </c>
      <c r="Q152" t="s">
        <v>571</v>
      </c>
    </row>
    <row r="153" spans="1:17" x14ac:dyDescent="0.25">
      <c r="A153" s="2">
        <v>31001</v>
      </c>
      <c r="B153" s="3">
        <f>dk_input!AE162</f>
        <v>6.557873862472869</v>
      </c>
      <c r="C153" s="3">
        <f>dk_input!AG162</f>
        <v>3.6693113430343769</v>
      </c>
      <c r="D153" s="3">
        <f>dk_input!AF162</f>
        <v>5.6610212333755836</v>
      </c>
      <c r="E153" s="3">
        <f>quarterly_final!G174</f>
        <v>5.0444011274552834</v>
      </c>
      <c r="F153" s="3">
        <f>quarterly_final!D174</f>
        <v>3.7675788478678029</v>
      </c>
      <c r="G153" s="3"/>
      <c r="H153" s="2">
        <f>'NRF Investment TFP'!A153</f>
        <v>31001</v>
      </c>
      <c r="I153">
        <f t="shared" si="10"/>
        <v>64.520659919945444</v>
      </c>
      <c r="J153">
        <f t="shared" si="10"/>
        <v>-19.388923718202591</v>
      </c>
      <c r="K153">
        <f t="shared" si="10"/>
        <v>32.739722547276251</v>
      </c>
      <c r="L153">
        <f t="shared" si="10"/>
        <v>9.0363169425010383</v>
      </c>
      <c r="M153" s="2">
        <f>H153</f>
        <v>31001</v>
      </c>
      <c r="N153">
        <v>0</v>
      </c>
      <c r="O153">
        <v>0</v>
      </c>
      <c r="P153">
        <v>0</v>
      </c>
      <c r="Q153">
        <v>0</v>
      </c>
    </row>
    <row r="154" spans="1:17" x14ac:dyDescent="0.25">
      <c r="A154" s="2">
        <v>31093</v>
      </c>
      <c r="B154" s="3">
        <f>dk_input!AE163</f>
        <v>6.783753549410914</v>
      </c>
      <c r="C154" s="3">
        <f>dk_input!AG163</f>
        <v>3.5870444335383018</v>
      </c>
      <c r="D154" s="3">
        <f>dk_input!AF163</f>
        <v>5.7936913655877067</v>
      </c>
      <c r="E154" s="3">
        <f>quarterly_final!G175</f>
        <v>4.5119622436342182</v>
      </c>
      <c r="F154" s="3">
        <f>quarterly_final!D175</f>
        <v>4.1526354493933937</v>
      </c>
      <c r="G154" s="3"/>
      <c r="H154" s="2">
        <f>'NRF Investment TFP'!A154</f>
        <v>31093</v>
      </c>
      <c r="I154">
        <f t="shared" si="10"/>
        <v>65.178439444949817</v>
      </c>
      <c r="J154">
        <f t="shared" si="10"/>
        <v>-19.530321472166364</v>
      </c>
      <c r="K154">
        <f t="shared" si="10"/>
        <v>33.149986526324831</v>
      </c>
      <c r="L154">
        <f t="shared" si="10"/>
        <v>9.1261486410612438</v>
      </c>
      <c r="M154" s="2">
        <f t="shared" ref="M154:M217" si="11">H154</f>
        <v>31093</v>
      </c>
      <c r="N154">
        <f t="shared" ref="N154:Q169" si="12">N153+B154/4-$F154/4</f>
        <v>0.65777952500438008</v>
      </c>
      <c r="O154">
        <f t="shared" si="12"/>
        <v>-0.14139775396377297</v>
      </c>
      <c r="P154">
        <f>P153+D154/4-$F154/4</f>
        <v>0.41026397904857825</v>
      </c>
      <c r="Q154">
        <f t="shared" si="12"/>
        <v>8.9831698560206119E-2</v>
      </c>
    </row>
    <row r="155" spans="1:17" x14ac:dyDescent="0.25">
      <c r="A155" s="2">
        <v>31182</v>
      </c>
      <c r="B155" s="3">
        <f>dk_input!AE164</f>
        <v>5.8925455273056251</v>
      </c>
      <c r="C155" s="3">
        <f>dk_input!AG164</f>
        <v>3.7301521642519733</v>
      </c>
      <c r="D155" s="3">
        <f>dk_input!AF164</f>
        <v>5.4172199866828992</v>
      </c>
      <c r="E155" s="3">
        <f>quarterly_final!G176</f>
        <v>4.3689125573039798</v>
      </c>
      <c r="F155" s="3">
        <f>quarterly_final!D176</f>
        <v>3.4865565911678331</v>
      </c>
      <c r="G155" s="3"/>
      <c r="H155" s="2">
        <f>'NRF Investment TFP'!A155</f>
        <v>31182</v>
      </c>
      <c r="I155">
        <f t="shared" si="10"/>
        <v>65.779936678984271</v>
      </c>
      <c r="J155">
        <f t="shared" si="10"/>
        <v>-19.469422578895326</v>
      </c>
      <c r="K155">
        <f t="shared" si="10"/>
        <v>33.632652375203598</v>
      </c>
      <c r="L155">
        <f t="shared" si="10"/>
        <v>9.3467376325952802</v>
      </c>
      <c r="M155" s="2">
        <f t="shared" si="11"/>
        <v>31182</v>
      </c>
      <c r="N155">
        <f t="shared" si="12"/>
        <v>1.2592767590388281</v>
      </c>
      <c r="O155">
        <f t="shared" si="12"/>
        <v>-8.0498860692737928E-2</v>
      </c>
      <c r="P155">
        <f t="shared" si="12"/>
        <v>0.89292982792734477</v>
      </c>
      <c r="Q155">
        <f t="shared" si="12"/>
        <v>0.31042069009424278</v>
      </c>
    </row>
    <row r="156" spans="1:17" x14ac:dyDescent="0.25">
      <c r="A156" s="2">
        <v>31274</v>
      </c>
      <c r="B156" s="3">
        <f>dk_input!AE165</f>
        <v>6.056303569850555</v>
      </c>
      <c r="C156" s="3">
        <f>dk_input!AG165</f>
        <v>3.5721567675031394</v>
      </c>
      <c r="D156" s="3">
        <f>dk_input!AF165</f>
        <v>5.4186143094227068</v>
      </c>
      <c r="E156" s="3">
        <f>quarterly_final!G177</f>
        <v>4.4322482033761164</v>
      </c>
      <c r="F156" s="3">
        <f>quarterly_final!D177</f>
        <v>6.1414902442441743</v>
      </c>
      <c r="G156" s="3"/>
      <c r="H156" s="2">
        <f>'NRF Investment TFP'!A156</f>
        <v>31274</v>
      </c>
      <c r="I156">
        <f t="shared" si="10"/>
        <v>65.758640010385875</v>
      </c>
      <c r="J156">
        <f t="shared" si="10"/>
        <v>-20.111755948080585</v>
      </c>
      <c r="K156">
        <f t="shared" si="10"/>
        <v>33.45193339149823</v>
      </c>
      <c r="L156">
        <f>L155+E156/4-$F156/4</f>
        <v>8.9194271223782664</v>
      </c>
      <c r="M156" s="2">
        <f t="shared" si="11"/>
        <v>31274</v>
      </c>
      <c r="N156">
        <f t="shared" si="12"/>
        <v>1.2379800904404235</v>
      </c>
      <c r="O156">
        <f t="shared" si="12"/>
        <v>-0.72283222987799667</v>
      </c>
      <c r="P156">
        <f t="shared" si="12"/>
        <v>0.71221084422197789</v>
      </c>
      <c r="Q156">
        <f t="shared" si="12"/>
        <v>-0.11688982012277171</v>
      </c>
    </row>
    <row r="157" spans="1:17" x14ac:dyDescent="0.25">
      <c r="A157" s="2">
        <v>31366</v>
      </c>
      <c r="B157" s="3">
        <f>dk_input!AE166</f>
        <v>5.2290830799958581</v>
      </c>
      <c r="C157" s="3">
        <f>dk_input!AG166</f>
        <v>3.3652557648404513</v>
      </c>
      <c r="D157" s="3">
        <f>dk_input!AF166</f>
        <v>4.8956071291967111</v>
      </c>
      <c r="E157" s="3">
        <f>quarterly_final!G178</f>
        <v>4.2538987638526038</v>
      </c>
      <c r="F157" s="3">
        <f>quarterly_final!D178</f>
        <v>2.4888084616517148</v>
      </c>
      <c r="G157" s="3"/>
      <c r="H157" s="2">
        <f>'NRF Investment TFP'!A157</f>
        <v>31366</v>
      </c>
      <c r="I157">
        <f t="shared" si="10"/>
        <v>66.443708664971908</v>
      </c>
      <c r="J157">
        <f t="shared" si="10"/>
        <v>-19.8926441222834</v>
      </c>
      <c r="K157">
        <f t="shared" si="10"/>
        <v>34.053633058384477</v>
      </c>
      <c r="L157">
        <f t="shared" si="10"/>
        <v>9.3606996979284887</v>
      </c>
      <c r="M157" s="2">
        <f t="shared" si="11"/>
        <v>31366</v>
      </c>
      <c r="N157">
        <f t="shared" si="12"/>
        <v>1.9230487450264593</v>
      </c>
      <c r="O157">
        <f t="shared" si="12"/>
        <v>-0.50372040408081253</v>
      </c>
      <c r="P157">
        <f t="shared" si="12"/>
        <v>1.313910511108227</v>
      </c>
      <c r="Q157">
        <f t="shared" si="12"/>
        <v>0.32438275542745054</v>
      </c>
    </row>
    <row r="158" spans="1:17" x14ac:dyDescent="0.25">
      <c r="A158" s="2">
        <v>31458</v>
      </c>
      <c r="B158" s="3">
        <f>dk_input!AE167</f>
        <v>5.3673294756995764</v>
      </c>
      <c r="C158" s="3">
        <f>dk_input!AG167</f>
        <v>3.3731682368216136</v>
      </c>
      <c r="D158" s="3">
        <f>dk_input!AF167</f>
        <v>4.9781675914036931</v>
      </c>
      <c r="E158" s="3">
        <f>quarterly_final!G179</f>
        <v>4.3621051896008156</v>
      </c>
      <c r="F158" s="3">
        <f>quarterly_final!D179</f>
        <v>4.0865109200398209</v>
      </c>
      <c r="G158" s="3"/>
      <c r="H158" s="2">
        <f>'NRF Investment TFP'!A158</f>
        <v>31458</v>
      </c>
      <c r="I158">
        <f t="shared" si="10"/>
        <v>66.763913303886852</v>
      </c>
      <c r="J158">
        <f t="shared" si="10"/>
        <v>-20.07097979308795</v>
      </c>
      <c r="K158">
        <f t="shared" si="10"/>
        <v>34.276547226225446</v>
      </c>
      <c r="L158">
        <f t="shared" si="10"/>
        <v>9.429598265318738</v>
      </c>
      <c r="M158" s="2">
        <f t="shared" si="11"/>
        <v>31458</v>
      </c>
      <c r="N158">
        <f t="shared" si="12"/>
        <v>2.2432533839413979</v>
      </c>
      <c r="O158">
        <f t="shared" si="12"/>
        <v>-0.68205607488536435</v>
      </c>
      <c r="P158">
        <f t="shared" si="12"/>
        <v>1.5368246789491948</v>
      </c>
      <c r="Q158">
        <f t="shared" si="12"/>
        <v>0.39328132281769923</v>
      </c>
    </row>
    <row r="159" spans="1:17" x14ac:dyDescent="0.25">
      <c r="A159" s="2">
        <v>31547</v>
      </c>
      <c r="B159" s="3">
        <f>dk_input!AE168</f>
        <v>4.9303477919262626</v>
      </c>
      <c r="C159" s="3">
        <f>dk_input!AG168</f>
        <v>3.1705858706042815</v>
      </c>
      <c r="D159" s="3">
        <f>dk_input!AF168</f>
        <v>4.6764918073983397</v>
      </c>
      <c r="E159" s="3">
        <f>quarterly_final!G180</f>
        <v>3.9013964939526158</v>
      </c>
      <c r="F159" s="3">
        <f>quarterly_final!D180</f>
        <v>1.0955900141514263</v>
      </c>
      <c r="G159" s="3"/>
      <c r="H159" s="2">
        <f>'NRF Investment TFP'!A159</f>
        <v>31547</v>
      </c>
      <c r="I159">
        <f t="shared" si="10"/>
        <v>67.722602748330559</v>
      </c>
      <c r="J159">
        <f t="shared" si="10"/>
        <v>-19.552230828974736</v>
      </c>
      <c r="K159">
        <f t="shared" si="10"/>
        <v>35.171772674537181</v>
      </c>
      <c r="L159">
        <f t="shared" si="10"/>
        <v>10.131049885269036</v>
      </c>
      <c r="M159" s="2">
        <f t="shared" si="11"/>
        <v>31547</v>
      </c>
      <c r="N159">
        <f t="shared" si="12"/>
        <v>3.201942828385107</v>
      </c>
      <c r="O159">
        <f t="shared" si="12"/>
        <v>-0.16330711077215054</v>
      </c>
      <c r="P159">
        <f t="shared" si="12"/>
        <v>2.432050127260923</v>
      </c>
      <c r="Q159">
        <f t="shared" si="12"/>
        <v>1.0947329427679966</v>
      </c>
    </row>
    <row r="160" spans="1:17" x14ac:dyDescent="0.25">
      <c r="A160" s="2">
        <v>31639</v>
      </c>
      <c r="B160" s="3">
        <f>dk_input!AE169</f>
        <v>4.9262237663947364</v>
      </c>
      <c r="C160" s="3">
        <f>dk_input!AG169</f>
        <v>2.4521200408815234</v>
      </c>
      <c r="D160" s="3">
        <f>dk_input!AF169</f>
        <v>4.3953092196296248</v>
      </c>
      <c r="E160" s="3">
        <f>quarterly_final!G181</f>
        <v>3.3965323121796707</v>
      </c>
      <c r="F160" s="3">
        <f>quarterly_final!D181</f>
        <v>3.5274326557827251</v>
      </c>
      <c r="G160" s="3"/>
      <c r="H160" s="2">
        <f>'NRF Investment TFP'!A160</f>
        <v>31639</v>
      </c>
      <c r="I160">
        <f t="shared" si="10"/>
        <v>68.072300525983565</v>
      </c>
      <c r="J160">
        <f t="shared" si="10"/>
        <v>-19.821058982700038</v>
      </c>
      <c r="K160">
        <f t="shared" si="10"/>
        <v>35.388741815498911</v>
      </c>
      <c r="L160">
        <f t="shared" si="10"/>
        <v>10.098324799368273</v>
      </c>
      <c r="M160" s="2">
        <f t="shared" si="11"/>
        <v>31639</v>
      </c>
      <c r="N160">
        <f t="shared" si="12"/>
        <v>3.5516406060381094</v>
      </c>
      <c r="O160">
        <f t="shared" si="12"/>
        <v>-0.43213526449745099</v>
      </c>
      <c r="P160">
        <f t="shared" si="12"/>
        <v>2.6490192682226477</v>
      </c>
      <c r="Q160">
        <f t="shared" si="12"/>
        <v>1.0620078568672331</v>
      </c>
    </row>
    <row r="161" spans="1:17" x14ac:dyDescent="0.25">
      <c r="A161" s="2">
        <v>31731</v>
      </c>
      <c r="B161" s="3">
        <f>dk_input!AE170</f>
        <v>4.2647738531484114</v>
      </c>
      <c r="C161" s="3">
        <f>dk_input!AG170</f>
        <v>2.2494934330755743</v>
      </c>
      <c r="D161" s="3">
        <f>dk_input!AF170</f>
        <v>3.9729946641067224</v>
      </c>
      <c r="E161" s="3">
        <f>quarterly_final!G182</f>
        <v>2.95708674136438</v>
      </c>
      <c r="F161" s="3">
        <f>quarterly_final!D182</f>
        <v>2.4957141747380618</v>
      </c>
      <c r="G161" s="3"/>
      <c r="H161" s="2">
        <f>'NRF Investment TFP'!A161</f>
        <v>31731</v>
      </c>
      <c r="I161">
        <f t="shared" si="10"/>
        <v>68.514565445586157</v>
      </c>
      <c r="J161">
        <f t="shared" si="10"/>
        <v>-19.882614168115659</v>
      </c>
      <c r="K161">
        <f t="shared" si="10"/>
        <v>35.758061937841077</v>
      </c>
      <c r="L161">
        <f t="shared" si="10"/>
        <v>10.213667941024852</v>
      </c>
      <c r="M161" s="2">
        <f t="shared" si="11"/>
        <v>31731</v>
      </c>
      <c r="N161">
        <f t="shared" si="12"/>
        <v>3.993905525640697</v>
      </c>
      <c r="O161">
        <f t="shared" si="12"/>
        <v>-0.49369044991307287</v>
      </c>
      <c r="P161">
        <f t="shared" si="12"/>
        <v>3.0183393905648126</v>
      </c>
      <c r="Q161">
        <f t="shared" si="12"/>
        <v>1.1773509985238126</v>
      </c>
    </row>
    <row r="162" spans="1:17" x14ac:dyDescent="0.25">
      <c r="A162" s="2">
        <v>31823</v>
      </c>
      <c r="B162" s="3">
        <f>dk_input!AE171</f>
        <v>4.2141733723132111</v>
      </c>
      <c r="C162" s="3">
        <f>dk_input!AG171</f>
        <v>2.3061715158886922</v>
      </c>
      <c r="D162" s="3">
        <f>dk_input!AF171</f>
        <v>3.947336695269982</v>
      </c>
      <c r="E162" s="3">
        <f>quarterly_final!G183</f>
        <v>3.0576171125744804</v>
      </c>
      <c r="F162" s="3">
        <f>quarterly_final!D183</f>
        <v>3.573846199751074</v>
      </c>
      <c r="G162" s="3"/>
      <c r="H162" s="2">
        <f>'NRF Investment TFP'!A162</f>
        <v>31823</v>
      </c>
      <c r="I162">
        <f t="shared" si="10"/>
        <v>68.674647238726692</v>
      </c>
      <c r="J162">
        <f t="shared" si="10"/>
        <v>-20.199532839081254</v>
      </c>
      <c r="K162">
        <f t="shared" si="10"/>
        <v>35.851434561720808</v>
      </c>
      <c r="L162">
        <f t="shared" si="10"/>
        <v>10.084610669230704</v>
      </c>
      <c r="M162" s="2">
        <f t="shared" si="11"/>
        <v>31823</v>
      </c>
      <c r="N162">
        <f t="shared" si="12"/>
        <v>4.1539873187812315</v>
      </c>
      <c r="O162">
        <f t="shared" si="12"/>
        <v>-0.81060912087866832</v>
      </c>
      <c r="P162">
        <f t="shared" si="12"/>
        <v>3.1117120144445396</v>
      </c>
      <c r="Q162">
        <f t="shared" si="12"/>
        <v>1.0482937267296641</v>
      </c>
    </row>
    <row r="163" spans="1:17" x14ac:dyDescent="0.25">
      <c r="A163" s="2">
        <v>31912</v>
      </c>
      <c r="B163" s="3">
        <f>dk_input!AE172</f>
        <v>3.641035745268224</v>
      </c>
      <c r="C163" s="3">
        <f>dk_input!AG172</f>
        <v>2.2120163179350047</v>
      </c>
      <c r="D163" s="3">
        <f>dk_input!AF172</f>
        <v>3.6145852137446113</v>
      </c>
      <c r="E163" s="3">
        <f>quarterly_final!G184</f>
        <v>3.0237234434873876</v>
      </c>
      <c r="F163" s="3">
        <f>quarterly_final!D184</f>
        <v>6.2066042996953286</v>
      </c>
      <c r="G163" s="3"/>
      <c r="H163" s="2">
        <f>'NRF Investment TFP'!A163</f>
        <v>31912</v>
      </c>
      <c r="I163">
        <f t="shared" si="10"/>
        <v>68.033255100119902</v>
      </c>
      <c r="J163">
        <f t="shared" si="10"/>
        <v>-21.198179834521333</v>
      </c>
      <c r="K163">
        <f t="shared" si="10"/>
        <v>35.20342979023313</v>
      </c>
      <c r="L163">
        <f t="shared" si="10"/>
        <v>9.2888904551787199</v>
      </c>
      <c r="M163" s="2">
        <f t="shared" si="11"/>
        <v>31912</v>
      </c>
      <c r="N163">
        <f t="shared" si="12"/>
        <v>3.512595180174455</v>
      </c>
      <c r="O163">
        <f t="shared" si="12"/>
        <v>-1.8092561163187493</v>
      </c>
      <c r="P163">
        <f t="shared" si="12"/>
        <v>2.4637072429568603</v>
      </c>
      <c r="Q163">
        <f t="shared" si="12"/>
        <v>0.25257351267767891</v>
      </c>
    </row>
    <row r="164" spans="1:17" x14ac:dyDescent="0.25">
      <c r="A164" s="2">
        <v>32004</v>
      </c>
      <c r="B164" s="3">
        <f>dk_input!AE173</f>
        <v>3.8966211592275557</v>
      </c>
      <c r="C164" s="3">
        <f>dk_input!AG173</f>
        <v>2.2547260211122873</v>
      </c>
      <c r="D164" s="3">
        <f>dk_input!AF173</f>
        <v>3.7374227822680397</v>
      </c>
      <c r="E164" s="3">
        <f>quarterly_final!G185</f>
        <v>3.3228341698038237</v>
      </c>
      <c r="F164" s="3">
        <f>quarterly_final!D185</f>
        <v>4.6346008792793825</v>
      </c>
      <c r="G164" s="3"/>
      <c r="H164" s="2">
        <f>'NRF Investment TFP'!A164</f>
        <v>32004</v>
      </c>
      <c r="I164">
        <f t="shared" ref="I164:L179" si="13">I163+B164/4-$F164/4</f>
        <v>67.848760170106942</v>
      </c>
      <c r="J164">
        <f t="shared" si="13"/>
        <v>-21.793148549063105</v>
      </c>
      <c r="K164">
        <f t="shared" si="13"/>
        <v>34.97913526598029</v>
      </c>
      <c r="L164">
        <f t="shared" si="13"/>
        <v>8.9609487778098309</v>
      </c>
      <c r="M164" s="2">
        <f t="shared" si="11"/>
        <v>32004</v>
      </c>
      <c r="N164">
        <f t="shared" si="12"/>
        <v>3.3281002501614987</v>
      </c>
      <c r="O164">
        <f t="shared" si="12"/>
        <v>-2.4042248308605232</v>
      </c>
      <c r="P164">
        <f t="shared" si="12"/>
        <v>2.2394127187040245</v>
      </c>
      <c r="Q164">
        <f t="shared" si="12"/>
        <v>-7.5368164691210771E-2</v>
      </c>
    </row>
    <row r="165" spans="1:17" x14ac:dyDescent="0.25">
      <c r="A165" s="2">
        <v>32096</v>
      </c>
      <c r="B165" s="3">
        <f>dk_input!AE174</f>
        <v>4.152663341006356</v>
      </c>
      <c r="C165" s="3">
        <f>dk_input!AG174</f>
        <v>2.480788725122959</v>
      </c>
      <c r="D165" s="3">
        <f>dk_input!AF174</f>
        <v>3.9438369628179091</v>
      </c>
      <c r="E165" s="3">
        <f>quarterly_final!G186</f>
        <v>4.1608987953383565</v>
      </c>
      <c r="F165" s="3">
        <f>quarterly_final!D186</f>
        <v>6.3624981404807102</v>
      </c>
      <c r="G165" s="3"/>
      <c r="H165" s="2">
        <f>'NRF Investment TFP'!A165</f>
        <v>32096</v>
      </c>
      <c r="I165">
        <f t="shared" si="13"/>
        <v>67.296301470238348</v>
      </c>
      <c r="J165">
        <f t="shared" si="13"/>
        <v>-22.763575902902542</v>
      </c>
      <c r="K165">
        <f t="shared" si="13"/>
        <v>34.374469971564587</v>
      </c>
      <c r="L165">
        <f t="shared" si="13"/>
        <v>8.410548941524242</v>
      </c>
      <c r="M165" s="2">
        <f t="shared" si="11"/>
        <v>32096</v>
      </c>
      <c r="N165">
        <f t="shared" si="12"/>
        <v>2.7756415502929102</v>
      </c>
      <c r="O165">
        <f t="shared" si="12"/>
        <v>-3.3746521846999609</v>
      </c>
      <c r="P165">
        <f t="shared" si="12"/>
        <v>1.6347474242883244</v>
      </c>
      <c r="Q165">
        <f t="shared" si="12"/>
        <v>-0.62576800097679919</v>
      </c>
    </row>
    <row r="166" spans="1:17" x14ac:dyDescent="0.25">
      <c r="A166" s="2">
        <v>32188</v>
      </c>
      <c r="B166" s="3">
        <f>dk_input!AE175</f>
        <v>3.5626333530740046</v>
      </c>
      <c r="C166" s="3">
        <f>dk_input!AG175</f>
        <v>2.5775539163063481</v>
      </c>
      <c r="D166" s="3">
        <f>dk_input!AF175</f>
        <v>3.7068218691746644</v>
      </c>
      <c r="E166" s="3">
        <f>quarterly_final!G187</f>
        <v>3.974322299752429</v>
      </c>
      <c r="F166" s="3">
        <f>quarterly_final!D187</f>
        <v>3.3174941090322818</v>
      </c>
      <c r="G166" s="3"/>
      <c r="H166" s="2">
        <f>'NRF Investment TFP'!A166</f>
        <v>32188</v>
      </c>
      <c r="I166">
        <f t="shared" si="13"/>
        <v>67.357586281248771</v>
      </c>
      <c r="J166">
        <f t="shared" si="13"/>
        <v>-22.948560951084026</v>
      </c>
      <c r="K166">
        <f t="shared" si="13"/>
        <v>34.471801911600181</v>
      </c>
      <c r="L166">
        <f t="shared" si="13"/>
        <v>8.5747559892042791</v>
      </c>
      <c r="M166" s="2">
        <f t="shared" si="11"/>
        <v>32188</v>
      </c>
      <c r="N166">
        <f t="shared" si="12"/>
        <v>2.8369263613033411</v>
      </c>
      <c r="O166">
        <f t="shared" si="12"/>
        <v>-3.5596372328814443</v>
      </c>
      <c r="P166">
        <f t="shared" si="12"/>
        <v>1.7320793643239201</v>
      </c>
      <c r="Q166">
        <f t="shared" si="12"/>
        <v>-0.46156095329676239</v>
      </c>
    </row>
    <row r="167" spans="1:17" x14ac:dyDescent="0.25">
      <c r="A167" s="2">
        <v>32278</v>
      </c>
      <c r="B167" s="3">
        <f>dk_input!AE176</f>
        <v>3.8137914853566715</v>
      </c>
      <c r="C167" s="3">
        <f>dk_input!AG176</f>
        <v>2.368605109935741</v>
      </c>
      <c r="D167" s="3">
        <f>dk_input!AF176</f>
        <v>3.7482206633660122</v>
      </c>
      <c r="E167" s="3">
        <f>quarterly_final!G188</f>
        <v>4.0343621350472434</v>
      </c>
      <c r="F167" s="3">
        <f>quarterly_final!D188</f>
        <v>5.6792987998502298</v>
      </c>
      <c r="G167" s="3"/>
      <c r="H167" s="2">
        <f>'NRF Investment TFP'!A167</f>
        <v>32278</v>
      </c>
      <c r="I167">
        <f t="shared" si="13"/>
        <v>66.891209452625375</v>
      </c>
      <c r="J167">
        <f t="shared" si="13"/>
        <v>-23.776234373562648</v>
      </c>
      <c r="K167">
        <f t="shared" si="13"/>
        <v>33.98903237747912</v>
      </c>
      <c r="L167">
        <f t="shared" si="13"/>
        <v>8.1635218230035331</v>
      </c>
      <c r="M167" s="2">
        <f t="shared" si="11"/>
        <v>32278</v>
      </c>
      <c r="N167">
        <f t="shared" si="12"/>
        <v>2.3705495326799513</v>
      </c>
      <c r="O167">
        <f t="shared" si="12"/>
        <v>-4.387310655360066</v>
      </c>
      <c r="P167">
        <f t="shared" si="12"/>
        <v>1.2493098302028658</v>
      </c>
      <c r="Q167">
        <f t="shared" si="12"/>
        <v>-0.87279511949750899</v>
      </c>
    </row>
    <row r="168" spans="1:17" x14ac:dyDescent="0.25">
      <c r="A168" s="2">
        <v>32370</v>
      </c>
      <c r="B168" s="3">
        <f>dk_input!AE177</f>
        <v>4.0748963512716534</v>
      </c>
      <c r="C168" s="3">
        <f>dk_input!AG177</f>
        <v>2.4639459188227431</v>
      </c>
      <c r="D168" s="3">
        <f>dk_input!AF177</f>
        <v>3.9307426114477653</v>
      </c>
      <c r="E168" s="3">
        <f>quarterly_final!G189</f>
        <v>4.1634263520129009</v>
      </c>
      <c r="F168" s="3">
        <f>quarterly_final!D189</f>
        <v>2.7738322078089794</v>
      </c>
      <c r="G168" s="3"/>
      <c r="H168" s="2">
        <f>'NRF Investment TFP'!A168</f>
        <v>32370</v>
      </c>
      <c r="I168">
        <f t="shared" si="13"/>
        <v>67.216475488491042</v>
      </c>
      <c r="J168">
        <f t="shared" si="13"/>
        <v>-23.853705945809207</v>
      </c>
      <c r="K168">
        <f t="shared" si="13"/>
        <v>34.278259978388817</v>
      </c>
      <c r="L168">
        <f t="shared" si="13"/>
        <v>8.5109203590545128</v>
      </c>
      <c r="M168" s="2">
        <f t="shared" si="11"/>
        <v>32370</v>
      </c>
      <c r="N168">
        <f t="shared" si="12"/>
        <v>2.69581556854562</v>
      </c>
      <c r="O168">
        <f t="shared" si="12"/>
        <v>-4.4647822276066247</v>
      </c>
      <c r="P168">
        <f t="shared" si="12"/>
        <v>1.5385374311125624</v>
      </c>
      <c r="Q168">
        <f t="shared" si="12"/>
        <v>-0.52539658344652862</v>
      </c>
    </row>
    <row r="169" spans="1:17" x14ac:dyDescent="0.25">
      <c r="A169" s="2">
        <v>32462</v>
      </c>
      <c r="B169" s="3">
        <f>dk_input!AE178</f>
        <v>4.0185307300145379</v>
      </c>
      <c r="C169" s="3">
        <f>dk_input!AG178</f>
        <v>2.3807581099266328</v>
      </c>
      <c r="D169" s="3">
        <f>dk_input!AF178</f>
        <v>3.9208477348256983</v>
      </c>
      <c r="E169" s="3">
        <f>quarterly_final!G190</f>
        <v>4.1875078084257433</v>
      </c>
      <c r="F169" s="3">
        <f>quarterly_final!D190</f>
        <v>5.6190850774427759</v>
      </c>
      <c r="G169" s="3"/>
      <c r="H169" s="2">
        <f>'NRF Investment TFP'!A169</f>
        <v>32462</v>
      </c>
      <c r="I169">
        <f t="shared" si="13"/>
        <v>66.816336901633989</v>
      </c>
      <c r="J169">
        <f t="shared" si="13"/>
        <v>-24.663287687688243</v>
      </c>
      <c r="K169">
        <f t="shared" si="13"/>
        <v>33.853700642734545</v>
      </c>
      <c r="L169">
        <f t="shared" si="13"/>
        <v>8.1530260418002545</v>
      </c>
      <c r="M169" s="2">
        <f t="shared" si="11"/>
        <v>32462</v>
      </c>
      <c r="N169">
        <f t="shared" si="12"/>
        <v>2.2956769816885605</v>
      </c>
      <c r="O169">
        <f t="shared" si="12"/>
        <v>-5.2743639694856608</v>
      </c>
      <c r="P169">
        <f t="shared" si="12"/>
        <v>1.1139780954582932</v>
      </c>
      <c r="Q169">
        <f t="shared" si="12"/>
        <v>-0.88329090070078675</v>
      </c>
    </row>
    <row r="170" spans="1:17" x14ac:dyDescent="0.25">
      <c r="A170" s="2">
        <v>32554</v>
      </c>
      <c r="B170" s="3">
        <f>dk_input!AE179</f>
        <v>3.9416392047412718</v>
      </c>
      <c r="C170" s="3">
        <f>dk_input!AG179</f>
        <v>2.3708813569335767</v>
      </c>
      <c r="D170" s="3">
        <f>dk_input!AF179</f>
        <v>3.9666373710210503</v>
      </c>
      <c r="E170" s="3">
        <f>quarterly_final!G191</f>
        <v>4.3429546072817029</v>
      </c>
      <c r="F170" s="3">
        <f>quarterly_final!D191</f>
        <v>3.6147630621464089</v>
      </c>
      <c r="G170" s="3"/>
      <c r="H170" s="2">
        <f>'NRF Investment TFP'!A170</f>
        <v>32554</v>
      </c>
      <c r="I170">
        <f t="shared" si="13"/>
        <v>66.898055937282692</v>
      </c>
      <c r="J170">
        <f t="shared" si="13"/>
        <v>-24.97425811399145</v>
      </c>
      <c r="K170">
        <f t="shared" si="13"/>
        <v>33.941669219953205</v>
      </c>
      <c r="L170">
        <f t="shared" si="13"/>
        <v>8.3350739280840784</v>
      </c>
      <c r="M170" s="2">
        <f t="shared" si="11"/>
        <v>32554</v>
      </c>
      <c r="N170">
        <f t="shared" ref="N170:Q201" si="14">N169+B170/4-$F170/4</f>
        <v>2.3773960173372761</v>
      </c>
      <c r="O170">
        <f t="shared" si="14"/>
        <v>-5.5853343957888688</v>
      </c>
      <c r="P170">
        <f t="shared" si="14"/>
        <v>1.2019466726769537</v>
      </c>
      <c r="Q170">
        <f t="shared" si="14"/>
        <v>-0.70124301441696324</v>
      </c>
    </row>
    <row r="171" spans="1:17" x14ac:dyDescent="0.25">
      <c r="A171" s="2">
        <v>32643</v>
      </c>
      <c r="B171" s="3">
        <f>dk_input!AE180</f>
        <v>3.977272771131612</v>
      </c>
      <c r="C171" s="3">
        <f>dk_input!AG180</f>
        <v>2.455792578007566</v>
      </c>
      <c r="D171" s="3">
        <f>dk_input!AF180</f>
        <v>4.0774519999826788</v>
      </c>
      <c r="E171" s="3">
        <f>quarterly_final!G192</f>
        <v>3.9983946779098498</v>
      </c>
      <c r="F171" s="3">
        <f>quarterly_final!D192</f>
        <v>0.6014137932673691</v>
      </c>
      <c r="G171" s="3"/>
      <c r="H171" s="2">
        <f>'NRF Investment TFP'!A171</f>
        <v>32643</v>
      </c>
      <c r="I171">
        <f t="shared" si="13"/>
        <v>67.742020681748755</v>
      </c>
      <c r="J171">
        <f t="shared" si="13"/>
        <v>-24.510663417806402</v>
      </c>
      <c r="K171">
        <f t="shared" si="13"/>
        <v>34.810678771632034</v>
      </c>
      <c r="L171">
        <f t="shared" si="13"/>
        <v>9.1843191492446987</v>
      </c>
      <c r="M171" s="2">
        <f t="shared" si="11"/>
        <v>32643</v>
      </c>
      <c r="N171">
        <f t="shared" si="14"/>
        <v>3.2213607618033366</v>
      </c>
      <c r="O171">
        <f t="shared" si="14"/>
        <v>-5.12173969960382</v>
      </c>
      <c r="P171">
        <f t="shared" si="14"/>
        <v>2.0709562243557809</v>
      </c>
      <c r="Q171">
        <f t="shared" si="14"/>
        <v>0.14800220674365694</v>
      </c>
    </row>
    <row r="172" spans="1:17" x14ac:dyDescent="0.25">
      <c r="A172" s="2">
        <v>32735</v>
      </c>
      <c r="B172" s="3">
        <f>dk_input!AE181</f>
        <v>4.313437237103658</v>
      </c>
      <c r="C172" s="3">
        <f>dk_input!AG181</f>
        <v>2.384050930649551</v>
      </c>
      <c r="D172" s="3">
        <f>dk_input!AF181</f>
        <v>4.2670349100343117</v>
      </c>
      <c r="E172" s="3">
        <f>quarterly_final!G193</f>
        <v>3.6562987625270758</v>
      </c>
      <c r="F172" s="3">
        <f>quarterly_final!D193</f>
        <v>2.0669774076367275</v>
      </c>
      <c r="G172" s="3"/>
      <c r="H172" s="2">
        <f>'NRF Investment TFP'!A172</f>
        <v>32735</v>
      </c>
      <c r="I172">
        <f t="shared" si="13"/>
        <v>68.303635639115484</v>
      </c>
      <c r="J172">
        <f t="shared" si="13"/>
        <v>-24.431395037053196</v>
      </c>
      <c r="K172">
        <f t="shared" si="13"/>
        <v>35.36069314723143</v>
      </c>
      <c r="L172">
        <f t="shared" si="13"/>
        <v>9.5816494879672867</v>
      </c>
      <c r="M172" s="2">
        <f t="shared" si="11"/>
        <v>32735</v>
      </c>
      <c r="N172">
        <f t="shared" si="14"/>
        <v>3.7829757191700697</v>
      </c>
      <c r="O172">
        <f t="shared" si="14"/>
        <v>-5.0424713188506143</v>
      </c>
      <c r="P172">
        <f t="shared" si="14"/>
        <v>2.6209705999551769</v>
      </c>
      <c r="Q172">
        <f t="shared" si="14"/>
        <v>0.54533254546624388</v>
      </c>
    </row>
    <row r="173" spans="1:17" x14ac:dyDescent="0.25">
      <c r="A173" s="2">
        <v>32827</v>
      </c>
      <c r="B173" s="3">
        <f>dk_input!AE182</f>
        <v>4.4131759105931545</v>
      </c>
      <c r="C173" s="3">
        <f>dk_input!AG182</f>
        <v>2.5254887524281502</v>
      </c>
      <c r="D173" s="3">
        <f>dk_input!AF182</f>
        <v>4.4246983938636735</v>
      </c>
      <c r="E173" s="3">
        <f>quarterly_final!G194</f>
        <v>3.5179434047874794</v>
      </c>
      <c r="F173" s="3">
        <f>quarterly_final!D194</f>
        <v>-1.0378576419611818E-2</v>
      </c>
      <c r="G173" s="3"/>
      <c r="H173" s="2">
        <f>'NRF Investment TFP'!A173</f>
        <v>32827</v>
      </c>
      <c r="I173">
        <f t="shared" si="13"/>
        <v>69.409524260868679</v>
      </c>
      <c r="J173">
        <f t="shared" si="13"/>
        <v>-23.797428204841257</v>
      </c>
      <c r="K173">
        <f t="shared" si="13"/>
        <v>36.469462389802253</v>
      </c>
      <c r="L173">
        <f t="shared" si="13"/>
        <v>10.46372998326906</v>
      </c>
      <c r="M173" s="2">
        <f t="shared" si="11"/>
        <v>32827</v>
      </c>
      <c r="N173">
        <f t="shared" si="14"/>
        <v>4.8888643409232611</v>
      </c>
      <c r="O173">
        <f t="shared" si="14"/>
        <v>-4.408504486638674</v>
      </c>
      <c r="P173">
        <f t="shared" si="14"/>
        <v>3.7297398425259982</v>
      </c>
      <c r="Q173">
        <f t="shared" si="14"/>
        <v>1.4274130407680166</v>
      </c>
    </row>
    <row r="174" spans="1:17" x14ac:dyDescent="0.25">
      <c r="A174" s="2">
        <v>32919</v>
      </c>
      <c r="B174" s="3">
        <f>dk_input!AE183</f>
        <v>3.7412650948724391</v>
      </c>
      <c r="C174" s="3">
        <f>dk_input!AG183</f>
        <v>2.4378097087970922</v>
      </c>
      <c r="D174" s="3">
        <f>dk_input!AF183</f>
        <v>4.1099486036034785</v>
      </c>
      <c r="E174" s="3">
        <f>quarterly_final!G195</f>
        <v>3.0275929717298813</v>
      </c>
      <c r="F174" s="3">
        <f>quarterly_final!D195</f>
        <v>4.4414380766021111</v>
      </c>
      <c r="G174" s="3"/>
      <c r="H174" s="2">
        <f>'NRF Investment TFP'!A174</f>
        <v>32919</v>
      </c>
      <c r="I174">
        <f t="shared" si="13"/>
        <v>69.234481015436273</v>
      </c>
      <c r="J174">
        <f t="shared" si="13"/>
        <v>-24.298335296792512</v>
      </c>
      <c r="K174">
        <f t="shared" si="13"/>
        <v>36.386590021552593</v>
      </c>
      <c r="L174">
        <f t="shared" si="13"/>
        <v>10.110268707051002</v>
      </c>
      <c r="M174" s="2">
        <f t="shared" si="11"/>
        <v>32919</v>
      </c>
      <c r="N174">
        <f t="shared" si="14"/>
        <v>4.713821095490843</v>
      </c>
      <c r="O174">
        <f t="shared" si="14"/>
        <v>-4.9094115785899284</v>
      </c>
      <c r="P174">
        <f t="shared" si="14"/>
        <v>3.6468674742763403</v>
      </c>
      <c r="Q174">
        <f t="shared" si="14"/>
        <v>1.073951764549959</v>
      </c>
    </row>
    <row r="175" spans="1:17" x14ac:dyDescent="0.25">
      <c r="A175" s="2">
        <v>33008</v>
      </c>
      <c r="B175" s="3">
        <f>dk_input!AE184</f>
        <v>3.5419161766354872</v>
      </c>
      <c r="C175" s="3">
        <f>dk_input!AG184</f>
        <v>2.4888209520544673</v>
      </c>
      <c r="D175" s="3">
        <f>dk_input!AF184</f>
        <v>3.999222224482327</v>
      </c>
      <c r="E175" s="3">
        <f>quarterly_final!G196</f>
        <v>3.3821317297821882</v>
      </c>
      <c r="F175" s="3">
        <f>quarterly_final!D196</f>
        <v>1.7218301714130746</v>
      </c>
      <c r="G175" s="3"/>
      <c r="H175" s="2">
        <f>'NRF Investment TFP'!A175</f>
        <v>33008</v>
      </c>
      <c r="I175">
        <f t="shared" si="13"/>
        <v>69.689502516741868</v>
      </c>
      <c r="J175">
        <f t="shared" si="13"/>
        <v>-24.106587601632164</v>
      </c>
      <c r="K175">
        <f t="shared" si="13"/>
        <v>36.955938034819908</v>
      </c>
      <c r="L175">
        <f t="shared" si="13"/>
        <v>10.525344096643281</v>
      </c>
      <c r="M175" s="2">
        <f t="shared" si="11"/>
        <v>33008</v>
      </c>
      <c r="N175">
        <f t="shared" si="14"/>
        <v>5.1688425967964466</v>
      </c>
      <c r="O175">
        <f t="shared" si="14"/>
        <v>-4.7176638834295801</v>
      </c>
      <c r="P175">
        <f t="shared" si="14"/>
        <v>4.2162154875436535</v>
      </c>
      <c r="Q175">
        <f t="shared" si="14"/>
        <v>1.4890271541422373</v>
      </c>
    </row>
    <row r="176" spans="1:17" x14ac:dyDescent="0.25">
      <c r="A176" s="2">
        <v>33100</v>
      </c>
      <c r="B176" s="3">
        <f>dk_input!AE185</f>
        <v>2.8056516576862771</v>
      </c>
      <c r="C176" s="3">
        <f>dk_input!AG185</f>
        <v>2.4184560775504766</v>
      </c>
      <c r="D176" s="3">
        <f>dk_input!AF185</f>
        <v>3.6074691683774258</v>
      </c>
      <c r="E176" s="3">
        <f>quarterly_final!G197</f>
        <v>3.2616856370620324</v>
      </c>
      <c r="F176" s="3">
        <f>quarterly_final!D197</f>
        <v>-1.0105726808404825</v>
      </c>
      <c r="G176" s="3"/>
      <c r="H176" s="2">
        <f>'NRF Investment TFP'!A176</f>
        <v>33100</v>
      </c>
      <c r="I176">
        <f t="shared" si="13"/>
        <v>70.643558601373556</v>
      </c>
      <c r="J176">
        <f t="shared" si="13"/>
        <v>-23.249330412034425</v>
      </c>
      <c r="K176">
        <f t="shared" si="13"/>
        <v>38.110448497124388</v>
      </c>
      <c r="L176">
        <f t="shared" si="13"/>
        <v>11.593408676118909</v>
      </c>
      <c r="M176" s="2">
        <f t="shared" si="11"/>
        <v>33100</v>
      </c>
      <c r="N176">
        <f t="shared" si="14"/>
        <v>6.1228986814281363</v>
      </c>
      <c r="O176">
        <f t="shared" si="14"/>
        <v>-3.8604066938318402</v>
      </c>
      <c r="P176">
        <f t="shared" si="14"/>
        <v>5.370725949848131</v>
      </c>
      <c r="Q176">
        <f t="shared" si="14"/>
        <v>2.5570917336178658</v>
      </c>
    </row>
    <row r="177" spans="1:17" x14ac:dyDescent="0.25">
      <c r="A177" s="2">
        <v>33192</v>
      </c>
      <c r="B177" s="3">
        <f>dk_input!AE186</f>
        <v>2.7012353208089919</v>
      </c>
      <c r="C177" s="3">
        <f>dk_input!AG186</f>
        <v>2.3654814686961423</v>
      </c>
      <c r="D177" s="3">
        <f>dk_input!AF186</f>
        <v>3.4069803609456404</v>
      </c>
      <c r="E177" s="3">
        <f>quarterly_final!G198</f>
        <v>3.1393683546839166</v>
      </c>
      <c r="F177" s="3">
        <f>quarterly_final!D198</f>
        <v>-4.0070660404197156</v>
      </c>
      <c r="G177" s="3"/>
      <c r="H177" s="2">
        <f>'NRF Investment TFP'!A177</f>
        <v>33192</v>
      </c>
      <c r="I177">
        <f t="shared" si="13"/>
        <v>72.32063394168074</v>
      </c>
      <c r="J177">
        <f t="shared" si="13"/>
        <v>-21.656193534755459</v>
      </c>
      <c r="K177">
        <f t="shared" si="13"/>
        <v>39.96396009746573</v>
      </c>
      <c r="L177">
        <f t="shared" si="13"/>
        <v>13.380017274894817</v>
      </c>
      <c r="M177" s="2">
        <f t="shared" si="11"/>
        <v>33192</v>
      </c>
      <c r="N177">
        <f t="shared" si="14"/>
        <v>7.7999740217353128</v>
      </c>
      <c r="O177">
        <f t="shared" si="14"/>
        <v>-2.2672698165528757</v>
      </c>
      <c r="P177">
        <f t="shared" si="14"/>
        <v>7.2242375501894696</v>
      </c>
      <c r="Q177">
        <f t="shared" si="14"/>
        <v>4.343700332393774</v>
      </c>
    </row>
    <row r="178" spans="1:17" x14ac:dyDescent="0.25">
      <c r="A178" s="2">
        <v>33284</v>
      </c>
      <c r="B178" s="3">
        <f>dk_input!AE187</f>
        <v>2.5200850845890472</v>
      </c>
      <c r="C178" s="3">
        <f>dk_input!AG187</f>
        <v>2.1176477781142093</v>
      </c>
      <c r="D178" s="3">
        <f>dk_input!AF187</f>
        <v>3.2746195957126685</v>
      </c>
      <c r="E178" s="3">
        <f>quarterly_final!G199</f>
        <v>3.2352882471561166</v>
      </c>
      <c r="F178" s="3">
        <f>quarterly_final!D199</f>
        <v>-2.2720604165396452</v>
      </c>
      <c r="G178" s="3"/>
      <c r="H178" s="2">
        <f>'NRF Investment TFP'!A178</f>
        <v>33284</v>
      </c>
      <c r="I178">
        <f t="shared" si="13"/>
        <v>73.518670316962911</v>
      </c>
      <c r="J178">
        <f t="shared" si="13"/>
        <v>-20.558766486091997</v>
      </c>
      <c r="K178">
        <f t="shared" si="13"/>
        <v>41.350630100528804</v>
      </c>
      <c r="L178">
        <f t="shared" si="13"/>
        <v>14.756854440818756</v>
      </c>
      <c r="M178" s="2">
        <f t="shared" si="11"/>
        <v>33284</v>
      </c>
      <c r="N178">
        <f t="shared" si="14"/>
        <v>8.9980103970174863</v>
      </c>
      <c r="O178">
        <f t="shared" si="14"/>
        <v>-1.1698427678894121</v>
      </c>
      <c r="P178">
        <f t="shared" si="14"/>
        <v>8.6109075532525488</v>
      </c>
      <c r="Q178">
        <f t="shared" si="14"/>
        <v>5.7205374983177144</v>
      </c>
    </row>
    <row r="179" spans="1:17" x14ac:dyDescent="0.25">
      <c r="A179" s="2">
        <v>33373</v>
      </c>
      <c r="B179" s="3">
        <f>dk_input!AE188</f>
        <v>1.7460340300230692</v>
      </c>
      <c r="C179" s="3">
        <f>dk_input!AG188</f>
        <v>1.9969377724578128</v>
      </c>
      <c r="D179" s="3">
        <f>dk_input!AF188</f>
        <v>2.8633090863696169</v>
      </c>
      <c r="E179" s="3">
        <f>quarterly_final!G200</f>
        <v>2.6163668645944793</v>
      </c>
      <c r="F179" s="3">
        <f>quarterly_final!D200</f>
        <v>2.5872427856228342</v>
      </c>
      <c r="G179" s="3"/>
      <c r="H179" s="2">
        <f>'NRF Investment TFP'!A179</f>
        <v>33373</v>
      </c>
      <c r="I179">
        <f t="shared" si="13"/>
        <v>73.308368128062966</v>
      </c>
      <c r="J179">
        <f t="shared" si="13"/>
        <v>-20.706342739383253</v>
      </c>
      <c r="K179">
        <f t="shared" si="13"/>
        <v>41.419646675715498</v>
      </c>
      <c r="L179">
        <f t="shared" si="13"/>
        <v>14.764135460561668</v>
      </c>
      <c r="M179" s="2">
        <f t="shared" si="11"/>
        <v>33373</v>
      </c>
      <c r="N179">
        <f t="shared" si="14"/>
        <v>8.7877082081175448</v>
      </c>
      <c r="O179">
        <f t="shared" si="14"/>
        <v>-1.3174190211806676</v>
      </c>
      <c r="P179">
        <f t="shared" si="14"/>
        <v>8.6799241284392448</v>
      </c>
      <c r="Q179">
        <f t="shared" si="14"/>
        <v>5.7278185180606256</v>
      </c>
    </row>
    <row r="180" spans="1:17" x14ac:dyDescent="0.25">
      <c r="A180" s="2">
        <v>33465</v>
      </c>
      <c r="B180" s="3">
        <f>dk_input!AE189</f>
        <v>1.6206790941347895</v>
      </c>
      <c r="C180" s="3">
        <f>dk_input!AG189</f>
        <v>1.8507892655815528</v>
      </c>
      <c r="D180" s="3">
        <f>dk_input!AF189</f>
        <v>2.7530708337954692</v>
      </c>
      <c r="E180" s="3">
        <f>quarterly_final!G201</f>
        <v>2.3948950921075522</v>
      </c>
      <c r="F180" s="3">
        <f>quarterly_final!D201</f>
        <v>1.6828927991049625</v>
      </c>
      <c r="G180" s="3"/>
      <c r="H180" s="2">
        <f>'NRF Investment TFP'!A180</f>
        <v>33465</v>
      </c>
      <c r="I180">
        <f t="shared" ref="I180:L195" si="15">I179+B180/4-$F180/4</f>
        <v>73.292814701820419</v>
      </c>
      <c r="J180">
        <f t="shared" si="15"/>
        <v>-20.664368622764105</v>
      </c>
      <c r="K180">
        <f t="shared" si="15"/>
        <v>41.687191184388126</v>
      </c>
      <c r="L180">
        <f t="shared" si="15"/>
        <v>14.942136033812316</v>
      </c>
      <c r="M180" s="2">
        <f t="shared" si="11"/>
        <v>33465</v>
      </c>
      <c r="N180">
        <f t="shared" si="14"/>
        <v>8.7721547818750008</v>
      </c>
      <c r="O180">
        <f t="shared" si="14"/>
        <v>-1.2754449045615199</v>
      </c>
      <c r="P180">
        <f t="shared" si="14"/>
        <v>8.9474686371118715</v>
      </c>
      <c r="Q180">
        <f t="shared" si="14"/>
        <v>5.9058190913112734</v>
      </c>
    </row>
    <row r="181" spans="1:17" x14ac:dyDescent="0.25">
      <c r="A181" s="2">
        <v>33557</v>
      </c>
      <c r="B181" s="3">
        <f>dk_input!AE190</f>
        <v>1.88639025695018</v>
      </c>
      <c r="C181" s="3">
        <f>dk_input!AG190</f>
        <v>1.544101156660997</v>
      </c>
      <c r="D181" s="3">
        <f>dk_input!AF190</f>
        <v>2.6861751630248412</v>
      </c>
      <c r="E181" s="3">
        <f>quarterly_final!G202</f>
        <v>2.2824184020756055</v>
      </c>
      <c r="F181" s="3">
        <f>quarterly_final!D202</f>
        <v>1.7088407831884922</v>
      </c>
      <c r="G181" s="3"/>
      <c r="H181" s="2">
        <f>'NRF Investment TFP'!A181</f>
        <v>33557</v>
      </c>
      <c r="I181">
        <f t="shared" si="15"/>
        <v>73.337202070260844</v>
      </c>
      <c r="J181">
        <f t="shared" si="15"/>
        <v>-20.705553529395978</v>
      </c>
      <c r="K181">
        <f t="shared" si="15"/>
        <v>41.931524779347214</v>
      </c>
      <c r="L181">
        <f t="shared" si="15"/>
        <v>15.085530438534095</v>
      </c>
      <c r="M181" s="2">
        <f t="shared" si="11"/>
        <v>33557</v>
      </c>
      <c r="N181">
        <f t="shared" si="14"/>
        <v>8.8165421503154224</v>
      </c>
      <c r="O181">
        <f t="shared" si="14"/>
        <v>-1.3166298111933936</v>
      </c>
      <c r="P181">
        <f t="shared" si="14"/>
        <v>9.1918022320709589</v>
      </c>
      <c r="Q181">
        <f t="shared" si="14"/>
        <v>6.0492134960330519</v>
      </c>
    </row>
    <row r="182" spans="1:17" x14ac:dyDescent="0.25">
      <c r="A182" s="2">
        <v>33649</v>
      </c>
      <c r="B182" s="3">
        <f>dk_input!AE191</f>
        <v>1.9536965815747511</v>
      </c>
      <c r="C182" s="3">
        <f>dk_input!AG191</f>
        <v>1.4547603966509961</v>
      </c>
      <c r="D182" s="3">
        <f>dk_input!AF191</f>
        <v>2.7281122949712819</v>
      </c>
      <c r="E182" s="3">
        <f>quarterly_final!G203</f>
        <v>1.9450834395801471</v>
      </c>
      <c r="F182" s="3">
        <f>quarterly_final!D203</f>
        <v>7.3689618612295504</v>
      </c>
      <c r="G182" s="3"/>
      <c r="H182" s="2">
        <f>'NRF Investment TFP'!A182</f>
        <v>33649</v>
      </c>
      <c r="I182">
        <f t="shared" si="15"/>
        <v>71.983385750347153</v>
      </c>
      <c r="J182">
        <f t="shared" si="15"/>
        <v>-22.184103895540616</v>
      </c>
      <c r="K182">
        <f t="shared" si="15"/>
        <v>40.771312387782643</v>
      </c>
      <c r="L182">
        <f t="shared" si="15"/>
        <v>13.729560833121743</v>
      </c>
      <c r="M182" s="2">
        <f t="shared" si="11"/>
        <v>33649</v>
      </c>
      <c r="N182">
        <f t="shared" si="14"/>
        <v>7.4627258304017232</v>
      </c>
      <c r="O182">
        <f t="shared" si="14"/>
        <v>-2.7951801773380325</v>
      </c>
      <c r="P182">
        <f t="shared" si="14"/>
        <v>8.0315898405063919</v>
      </c>
      <c r="Q182">
        <f t="shared" si="14"/>
        <v>4.6932438906207015</v>
      </c>
    </row>
    <row r="183" spans="1:17" x14ac:dyDescent="0.25">
      <c r="A183" s="2">
        <v>33739</v>
      </c>
      <c r="B183" s="3">
        <f>dk_input!AE192</f>
        <v>1.7366101770952689</v>
      </c>
      <c r="C183" s="3">
        <f>dk_input!AG192</f>
        <v>1.3783475215922569</v>
      </c>
      <c r="D183" s="3">
        <f>dk_input!AF192</f>
        <v>2.5838868234199932</v>
      </c>
      <c r="E183" s="3">
        <f>quarterly_final!G204</f>
        <v>2.1177034106293804</v>
      </c>
      <c r="F183" s="3">
        <f>quarterly_final!D204</f>
        <v>4.4067548150255931</v>
      </c>
      <c r="G183" s="3"/>
      <c r="H183" s="2">
        <f>'NRF Investment TFP'!A183</f>
        <v>33739</v>
      </c>
      <c r="I183">
        <f t="shared" si="15"/>
        <v>71.315849590864573</v>
      </c>
      <c r="J183">
        <f t="shared" si="15"/>
        <v>-22.941205718898949</v>
      </c>
      <c r="K183">
        <f t="shared" si="15"/>
        <v>40.315595389881238</v>
      </c>
      <c r="L183">
        <f t="shared" si="15"/>
        <v>13.157297982022691</v>
      </c>
      <c r="M183" s="2">
        <f t="shared" si="11"/>
        <v>33739</v>
      </c>
      <c r="N183">
        <f t="shared" si="14"/>
        <v>6.7951896709191422</v>
      </c>
      <c r="O183">
        <f t="shared" si="14"/>
        <v>-3.5522820006963665</v>
      </c>
      <c r="P183">
        <f t="shared" si="14"/>
        <v>7.5758728426049924</v>
      </c>
      <c r="Q183">
        <f t="shared" si="14"/>
        <v>4.1209810395216486</v>
      </c>
    </row>
    <row r="184" spans="1:17" x14ac:dyDescent="0.25">
      <c r="A184" s="2">
        <v>33831</v>
      </c>
      <c r="B184" s="3">
        <f>dk_input!AE193</f>
        <v>2.6988253775755022</v>
      </c>
      <c r="C184" s="3">
        <f>dk_input!AG193</f>
        <v>1.349431042134047</v>
      </c>
      <c r="D184" s="3">
        <f>dk_input!AF193</f>
        <v>3.0226189741349949</v>
      </c>
      <c r="E184" s="3">
        <f>quarterly_final!G205</f>
        <v>2.6494173221648878</v>
      </c>
      <c r="F184" s="3">
        <f>quarterly_final!D205</f>
        <v>2.5121470559998471</v>
      </c>
      <c r="G184" s="3"/>
      <c r="H184" s="2">
        <f>'NRF Investment TFP'!A184</f>
        <v>33831</v>
      </c>
      <c r="I184">
        <f t="shared" si="15"/>
        <v>71.362519171258484</v>
      </c>
      <c r="J184">
        <f t="shared" si="15"/>
        <v>-23.2318847223654</v>
      </c>
      <c r="K184">
        <f t="shared" si="15"/>
        <v>40.44321336941502</v>
      </c>
      <c r="L184">
        <f t="shared" si="15"/>
        <v>13.19161554856395</v>
      </c>
      <c r="M184" s="2">
        <f t="shared" si="11"/>
        <v>33831</v>
      </c>
      <c r="N184">
        <f t="shared" si="14"/>
        <v>6.8418592513130561</v>
      </c>
      <c r="O184">
        <f t="shared" si="14"/>
        <v>-3.8429610041628166</v>
      </c>
      <c r="P184">
        <f t="shared" si="14"/>
        <v>7.7034908221387788</v>
      </c>
      <c r="Q184">
        <f t="shared" si="14"/>
        <v>4.1552986060629085</v>
      </c>
    </row>
    <row r="185" spans="1:17" x14ac:dyDescent="0.25">
      <c r="A185" s="2">
        <v>33923</v>
      </c>
      <c r="B185" s="3">
        <f>dk_input!AE194</f>
        <v>2.9941155006725348</v>
      </c>
      <c r="C185" s="3">
        <f>dk_input!AG194</f>
        <v>1.360115251075334</v>
      </c>
      <c r="D185" s="3">
        <f>dk_input!AF194</f>
        <v>3.138196252283322</v>
      </c>
      <c r="E185" s="3">
        <f>quarterly_final!G206</f>
        <v>2.9418494321968454</v>
      </c>
      <c r="F185" s="3">
        <f>quarterly_final!D206</f>
        <v>4.6477982366795345</v>
      </c>
      <c r="G185" s="3"/>
      <c r="H185" s="2">
        <f>'NRF Investment TFP'!A185</f>
        <v>33923</v>
      </c>
      <c r="I185">
        <f t="shared" si="15"/>
        <v>70.949098487256734</v>
      </c>
      <c r="J185">
        <f t="shared" si="15"/>
        <v>-24.053805468766452</v>
      </c>
      <c r="K185">
        <f t="shared" si="15"/>
        <v>40.065812873315963</v>
      </c>
      <c r="L185">
        <f t="shared" si="15"/>
        <v>12.765128347443278</v>
      </c>
      <c r="M185" s="2">
        <f t="shared" si="11"/>
        <v>33923</v>
      </c>
      <c r="N185">
        <f t="shared" si="14"/>
        <v>6.4284385673113063</v>
      </c>
      <c r="O185">
        <f t="shared" si="14"/>
        <v>-4.6648817505638664</v>
      </c>
      <c r="P185">
        <f t="shared" si="14"/>
        <v>7.3260903260397257</v>
      </c>
      <c r="Q185">
        <f t="shared" si="14"/>
        <v>3.7288114049422365</v>
      </c>
    </row>
    <row r="186" spans="1:17" x14ac:dyDescent="0.25">
      <c r="A186" s="2">
        <v>34015</v>
      </c>
      <c r="B186" s="3">
        <f>dk_input!AE195</f>
        <v>3.2790835662573707</v>
      </c>
      <c r="C186" s="3">
        <f>dk_input!AG195</f>
        <v>1.4059670293259929</v>
      </c>
      <c r="D186" s="3">
        <f>dk_input!AF195</f>
        <v>3.3166019121578807</v>
      </c>
      <c r="E186" s="3">
        <f>quarterly_final!G207</f>
        <v>3.365225166640383</v>
      </c>
      <c r="F186" s="3">
        <f>quarterly_final!D207</f>
        <v>-1.8361889542681809</v>
      </c>
      <c r="G186" s="3"/>
      <c r="H186" s="2">
        <f>'NRF Investment TFP'!A186</f>
        <v>34015</v>
      </c>
      <c r="I186">
        <f t="shared" si="15"/>
        <v>72.227916617388132</v>
      </c>
      <c r="J186">
        <f t="shared" si="15"/>
        <v>-23.243266472867909</v>
      </c>
      <c r="K186">
        <f t="shared" si="15"/>
        <v>41.354010589922481</v>
      </c>
      <c r="L186">
        <f t="shared" si="15"/>
        <v>14.06548187767042</v>
      </c>
      <c r="M186" s="2">
        <f t="shared" si="11"/>
        <v>34015</v>
      </c>
      <c r="N186">
        <f t="shared" si="14"/>
        <v>7.7072566974426939</v>
      </c>
      <c r="O186">
        <f t="shared" si="14"/>
        <v>-3.8543427546653231</v>
      </c>
      <c r="P186">
        <f t="shared" si="14"/>
        <v>8.6142880426462405</v>
      </c>
      <c r="Q186">
        <f t="shared" si="14"/>
        <v>5.0291649351693772</v>
      </c>
    </row>
    <row r="187" spans="1:17" x14ac:dyDescent="0.25">
      <c r="A187" s="2">
        <v>34104</v>
      </c>
      <c r="B187" s="3">
        <f>dk_input!AE196</f>
        <v>3.4888951670001065</v>
      </c>
      <c r="C187" s="3">
        <f>dk_input!AG196</f>
        <v>1.3464110757748919</v>
      </c>
      <c r="D187" s="3">
        <f>dk_input!AF196</f>
        <v>3.3578388247144169</v>
      </c>
      <c r="E187" s="3">
        <f>quarterly_final!G208</f>
        <v>3.2413808300326825</v>
      </c>
      <c r="F187" s="3">
        <f>quarterly_final!D208</f>
        <v>4.2433295521068004</v>
      </c>
      <c r="G187" s="3"/>
      <c r="H187" s="2">
        <f>'NRF Investment TFP'!A187</f>
        <v>34104</v>
      </c>
      <c r="I187">
        <f t="shared" si="15"/>
        <v>72.039308021111466</v>
      </c>
      <c r="J187">
        <f t="shared" si="15"/>
        <v>-23.967496091950885</v>
      </c>
      <c r="K187">
        <f t="shared" si="15"/>
        <v>41.132637908074386</v>
      </c>
      <c r="L187">
        <f t="shared" si="15"/>
        <v>13.81499469715189</v>
      </c>
      <c r="M187" s="2">
        <f t="shared" si="11"/>
        <v>34104</v>
      </c>
      <c r="N187">
        <f t="shared" si="14"/>
        <v>7.5186481011660202</v>
      </c>
      <c r="O187">
        <f t="shared" si="14"/>
        <v>-4.5785723737483002</v>
      </c>
      <c r="P187">
        <f t="shared" si="14"/>
        <v>8.3929153607981455</v>
      </c>
      <c r="Q187">
        <f t="shared" si="14"/>
        <v>4.7786777546508477</v>
      </c>
    </row>
    <row r="188" spans="1:17" x14ac:dyDescent="0.25">
      <c r="A188" s="2">
        <v>34196</v>
      </c>
      <c r="B188" s="3">
        <f>dk_input!AE197</f>
        <v>3.8208640450023719</v>
      </c>
      <c r="C188" s="3">
        <f>dk_input!AG197</f>
        <v>1.2745067968674115</v>
      </c>
      <c r="D188" s="3">
        <f>dk_input!AF197</f>
        <v>3.4447644339952501</v>
      </c>
      <c r="E188" s="3">
        <f>quarterly_final!G209</f>
        <v>3.0978982027050712</v>
      </c>
      <c r="F188" s="3">
        <f>quarterly_final!D209</f>
        <v>1.1315368449348995</v>
      </c>
      <c r="G188" s="3"/>
      <c r="H188" s="2">
        <f>'NRF Investment TFP'!A188</f>
        <v>34196</v>
      </c>
      <c r="I188">
        <f t="shared" si="15"/>
        <v>72.711639821128344</v>
      </c>
      <c r="J188">
        <f t="shared" si="15"/>
        <v>-23.931753603967756</v>
      </c>
      <c r="K188">
        <f t="shared" si="15"/>
        <v>41.71094480533948</v>
      </c>
      <c r="L188">
        <f t="shared" si="15"/>
        <v>14.306585036594434</v>
      </c>
      <c r="M188" s="2">
        <f t="shared" si="11"/>
        <v>34196</v>
      </c>
      <c r="N188">
        <f t="shared" si="14"/>
        <v>8.1909799011828888</v>
      </c>
      <c r="O188">
        <f t="shared" si="14"/>
        <v>-4.5428298857651725</v>
      </c>
      <c r="P188">
        <f t="shared" si="14"/>
        <v>8.9712222580632339</v>
      </c>
      <c r="Q188">
        <f t="shared" si="14"/>
        <v>5.2702680940933906</v>
      </c>
    </row>
    <row r="189" spans="1:17" x14ac:dyDescent="0.25">
      <c r="A189" s="2">
        <v>34288</v>
      </c>
      <c r="B189" s="3">
        <f>dk_input!AE198</f>
        <v>3.9357155563594013</v>
      </c>
      <c r="C189" s="3">
        <f>dk_input!AG198</f>
        <v>1.280555410595718</v>
      </c>
      <c r="D189" s="3">
        <f>dk_input!AF198</f>
        <v>3.44602577550714</v>
      </c>
      <c r="E189" s="3">
        <f>quarterly_final!G210</f>
        <v>3.081394245453585</v>
      </c>
      <c r="F189" s="3">
        <f>quarterly_final!D210</f>
        <v>8.4113281042153432</v>
      </c>
      <c r="G189" s="3"/>
      <c r="H189" s="2">
        <f>'NRF Investment TFP'!A189</f>
        <v>34288</v>
      </c>
      <c r="I189">
        <f t="shared" si="15"/>
        <v>71.592736684164365</v>
      </c>
      <c r="J189">
        <f t="shared" si="15"/>
        <v>-25.714446777372661</v>
      </c>
      <c r="K189">
        <f t="shared" si="15"/>
        <v>40.469619223162425</v>
      </c>
      <c r="L189">
        <f t="shared" si="15"/>
        <v>12.974101571903995</v>
      </c>
      <c r="M189" s="2">
        <f t="shared" si="11"/>
        <v>34288</v>
      </c>
      <c r="N189">
        <f t="shared" si="14"/>
        <v>7.0720767642189024</v>
      </c>
      <c r="O189">
        <f t="shared" si="14"/>
        <v>-6.3255230591700791</v>
      </c>
      <c r="P189">
        <f t="shared" si="14"/>
        <v>7.7298966758861827</v>
      </c>
      <c r="Q189">
        <f t="shared" si="14"/>
        <v>3.9377846294029508</v>
      </c>
    </row>
    <row r="190" spans="1:17" x14ac:dyDescent="0.25">
      <c r="A190" s="2">
        <v>34380</v>
      </c>
      <c r="B190" s="3">
        <f>dk_input!AE199</f>
        <v>4.4760082583501415</v>
      </c>
      <c r="C190" s="3">
        <f>dk_input!AG199</f>
        <v>1.3870185394402039</v>
      </c>
      <c r="D190" s="3">
        <f>dk_input!AF199</f>
        <v>3.6470538620606177</v>
      </c>
      <c r="E190" s="3">
        <f>quarterly_final!G211</f>
        <v>3.3415729492011446</v>
      </c>
      <c r="F190" s="3">
        <f>quarterly_final!D211</f>
        <v>3.5000322685384333</v>
      </c>
      <c r="G190" s="3"/>
      <c r="H190" s="2">
        <f>'NRF Investment TFP'!A190</f>
        <v>34380</v>
      </c>
      <c r="I190">
        <f t="shared" si="15"/>
        <v>71.836730681617297</v>
      </c>
      <c r="J190">
        <f t="shared" si="15"/>
        <v>-26.242700209647218</v>
      </c>
      <c r="K190">
        <f t="shared" si="15"/>
        <v>40.506374621542975</v>
      </c>
      <c r="L190">
        <f t="shared" si="15"/>
        <v>12.934486742069673</v>
      </c>
      <c r="M190" s="2">
        <f t="shared" si="11"/>
        <v>34380</v>
      </c>
      <c r="N190">
        <f t="shared" si="14"/>
        <v>7.3160707616718295</v>
      </c>
      <c r="O190">
        <f t="shared" si="14"/>
        <v>-6.853776491444636</v>
      </c>
      <c r="P190">
        <f t="shared" si="14"/>
        <v>7.7666520742667284</v>
      </c>
      <c r="Q190">
        <f t="shared" si="14"/>
        <v>3.8981697995686284</v>
      </c>
    </row>
    <row r="191" spans="1:17" x14ac:dyDescent="0.25">
      <c r="A191" s="2">
        <v>34469</v>
      </c>
      <c r="B191" s="3">
        <f>dk_input!AE200</f>
        <v>4.7842163602205998</v>
      </c>
      <c r="C191" s="3">
        <f>dk_input!AG200</f>
        <v>1.2573731540478925</v>
      </c>
      <c r="D191" s="3">
        <f>dk_input!AF200</f>
        <v>3.7357811631863562</v>
      </c>
      <c r="E191" s="3">
        <f>quarterly_final!G212</f>
        <v>3.6093304660860186</v>
      </c>
      <c r="F191" s="3">
        <f>quarterly_final!D212</f>
        <v>7.154939690691009</v>
      </c>
      <c r="G191" s="3"/>
      <c r="H191" s="2">
        <f>'NRF Investment TFP'!A191</f>
        <v>34469</v>
      </c>
      <c r="I191">
        <f t="shared" si="15"/>
        <v>71.244049848999708</v>
      </c>
      <c r="J191">
        <f t="shared" si="15"/>
        <v>-27.717091843807996</v>
      </c>
      <c r="K191">
        <f t="shared" si="15"/>
        <v>39.651584989666809</v>
      </c>
      <c r="L191">
        <f t="shared" si="15"/>
        <v>12.048084435918426</v>
      </c>
      <c r="M191" s="2">
        <f t="shared" si="11"/>
        <v>34469</v>
      </c>
      <c r="N191">
        <f t="shared" si="14"/>
        <v>6.7233899290542265</v>
      </c>
      <c r="O191">
        <f t="shared" si="14"/>
        <v>-8.3281681256054156</v>
      </c>
      <c r="P191">
        <f t="shared" si="14"/>
        <v>6.9118624423905644</v>
      </c>
      <c r="Q191">
        <f t="shared" si="14"/>
        <v>3.0117674934173806</v>
      </c>
    </row>
    <row r="192" spans="1:17" x14ac:dyDescent="0.25">
      <c r="A192" s="2">
        <v>34561</v>
      </c>
      <c r="B192" s="3">
        <f>dk_input!AE201</f>
        <v>4.6922351635666013</v>
      </c>
      <c r="C192" s="3">
        <f>dk_input!AG201</f>
        <v>1.4075521870232024</v>
      </c>
      <c r="D192" s="3">
        <f>dk_input!AF201</f>
        <v>3.7095183907567795</v>
      </c>
      <c r="E192" s="3">
        <f>quarterly_final!G213</f>
        <v>3.3957504355180905</v>
      </c>
      <c r="F192" s="3">
        <f>quarterly_final!D213</f>
        <v>3.3215394636535223</v>
      </c>
      <c r="G192" s="3"/>
      <c r="H192" s="2">
        <f>'NRF Investment TFP'!A192</f>
        <v>34561</v>
      </c>
      <c r="I192">
        <f t="shared" si="15"/>
        <v>71.58672377397798</v>
      </c>
      <c r="J192">
        <f t="shared" si="15"/>
        <v>-28.195588662965577</v>
      </c>
      <c r="K192">
        <f t="shared" si="15"/>
        <v>39.748579721442624</v>
      </c>
      <c r="L192">
        <f t="shared" si="15"/>
        <v>12.066637178884568</v>
      </c>
      <c r="M192" s="2">
        <f t="shared" si="11"/>
        <v>34561</v>
      </c>
      <c r="N192">
        <f t="shared" si="14"/>
        <v>7.066063854032496</v>
      </c>
      <c r="O192">
        <f t="shared" si="14"/>
        <v>-8.8066649447629963</v>
      </c>
      <c r="P192">
        <f t="shared" si="14"/>
        <v>7.008857174166379</v>
      </c>
      <c r="Q192">
        <f t="shared" si="14"/>
        <v>3.0303202363835227</v>
      </c>
    </row>
    <row r="193" spans="1:17" x14ac:dyDescent="0.25">
      <c r="A193" s="2">
        <v>34653</v>
      </c>
      <c r="B193" s="3">
        <f>dk_input!AE202</f>
        <v>4.918061748544841</v>
      </c>
      <c r="C193" s="3">
        <f>dk_input!AG202</f>
        <v>1.3689874905256556</v>
      </c>
      <c r="D193" s="3">
        <f>dk_input!AF202</f>
        <v>3.7846178709476725</v>
      </c>
      <c r="E193" s="3">
        <f>quarterly_final!G214</f>
        <v>3.5454376782910679</v>
      </c>
      <c r="F193" s="3">
        <f>quarterly_final!D214</f>
        <v>5.7605545692961613</v>
      </c>
      <c r="G193" s="3"/>
      <c r="H193" s="2">
        <f>'NRF Investment TFP'!A193</f>
        <v>34653</v>
      </c>
      <c r="I193">
        <f t="shared" si="15"/>
        <v>71.37610056879015</v>
      </c>
      <c r="J193">
        <f t="shared" si="15"/>
        <v>-29.293480432658203</v>
      </c>
      <c r="K193">
        <f t="shared" si="15"/>
        <v>39.254595546855498</v>
      </c>
      <c r="L193">
        <f t="shared" si="15"/>
        <v>11.512857956133294</v>
      </c>
      <c r="M193" s="2">
        <f t="shared" si="11"/>
        <v>34653</v>
      </c>
      <c r="N193">
        <f t="shared" si="14"/>
        <v>6.8554406488446666</v>
      </c>
      <c r="O193">
        <f t="shared" si="14"/>
        <v>-9.904556714455623</v>
      </c>
      <c r="P193">
        <f t="shared" si="14"/>
        <v>6.5148729995792571</v>
      </c>
      <c r="Q193">
        <f t="shared" si="14"/>
        <v>2.4765410136322492</v>
      </c>
    </row>
    <row r="194" spans="1:17" x14ac:dyDescent="0.25">
      <c r="A194" s="2">
        <v>34745</v>
      </c>
      <c r="B194" s="3">
        <f>dk_input!AE203</f>
        <v>5.8224354384430539</v>
      </c>
      <c r="C194" s="3">
        <f>dk_input!AG203</f>
        <v>1.4134327028101203</v>
      </c>
      <c r="D194" s="3">
        <f>dk_input!AF203</f>
        <v>4.1986639297516408</v>
      </c>
      <c r="E194" s="3">
        <f>quarterly_final!G215</f>
        <v>3.8035015441816049</v>
      </c>
      <c r="F194" s="3">
        <f>quarterly_final!D215</f>
        <v>1.4258481872680306</v>
      </c>
      <c r="G194" s="3"/>
      <c r="H194" s="2">
        <f>'NRF Investment TFP'!A194</f>
        <v>34745</v>
      </c>
      <c r="I194">
        <f t="shared" si="15"/>
        <v>72.475247381583898</v>
      </c>
      <c r="J194">
        <f t="shared" si="15"/>
        <v>-29.296584303772679</v>
      </c>
      <c r="K194">
        <f t="shared" si="15"/>
        <v>39.947799482476398</v>
      </c>
      <c r="L194">
        <f t="shared" si="15"/>
        <v>12.107271295361688</v>
      </c>
      <c r="M194" s="2">
        <f t="shared" si="11"/>
        <v>34745</v>
      </c>
      <c r="N194">
        <f t="shared" si="14"/>
        <v>7.9545874616384218</v>
      </c>
      <c r="O194">
        <f t="shared" si="14"/>
        <v>-9.9076605855701008</v>
      </c>
      <c r="P194">
        <f t="shared" si="14"/>
        <v>7.2080769352001592</v>
      </c>
      <c r="Q194">
        <f t="shared" si="14"/>
        <v>3.0709543528606429</v>
      </c>
    </row>
    <row r="195" spans="1:17" x14ac:dyDescent="0.25">
      <c r="A195" s="2">
        <v>34834</v>
      </c>
      <c r="B195" s="3">
        <f>dk_input!AE204</f>
        <v>6.5264060878934229</v>
      </c>
      <c r="C195" s="3">
        <f>dk_input!AG204</f>
        <v>1.515745016813945</v>
      </c>
      <c r="D195" s="3">
        <f>dk_input!AF204</f>
        <v>4.5494063027825105</v>
      </c>
      <c r="E195" s="3">
        <f>quarterly_final!G216</f>
        <v>3.9529208917291241</v>
      </c>
      <c r="F195" s="3">
        <f>quarterly_final!D216</f>
        <v>1.9294208456194895</v>
      </c>
      <c r="G195" s="3"/>
      <c r="H195" s="2">
        <f>'NRF Investment TFP'!A195</f>
        <v>34834</v>
      </c>
      <c r="I195">
        <f t="shared" si="15"/>
        <v>73.624493692152384</v>
      </c>
      <c r="J195">
        <f t="shared" si="15"/>
        <v>-29.400003260974064</v>
      </c>
      <c r="K195">
        <f t="shared" si="15"/>
        <v>40.602795846767151</v>
      </c>
      <c r="L195">
        <f t="shared" si="15"/>
        <v>12.613146306889096</v>
      </c>
      <c r="M195" s="2">
        <f t="shared" si="11"/>
        <v>34834</v>
      </c>
      <c r="N195">
        <f t="shared" si="14"/>
        <v>9.1038337722069045</v>
      </c>
      <c r="O195">
        <f t="shared" si="14"/>
        <v>-10.011079542771487</v>
      </c>
      <c r="P195">
        <f t="shared" si="14"/>
        <v>7.8630732994909138</v>
      </c>
      <c r="Q195">
        <f t="shared" si="14"/>
        <v>3.5768293643880513</v>
      </c>
    </row>
    <row r="196" spans="1:17" x14ac:dyDescent="0.25">
      <c r="A196" s="2">
        <v>34926</v>
      </c>
      <c r="B196" s="3">
        <f>dk_input!AE205</f>
        <v>6.5023063159681511</v>
      </c>
      <c r="C196" s="3">
        <f>dk_input!AG205</f>
        <v>1.6109140221900407</v>
      </c>
      <c r="D196" s="3">
        <f>dk_input!AF205</f>
        <v>4.6169467340151469</v>
      </c>
      <c r="E196" s="3">
        <f>quarterly_final!G217</f>
        <v>3.866396096593439</v>
      </c>
      <c r="F196" s="3">
        <f>quarterly_final!D217</f>
        <v>5.2144299917010528</v>
      </c>
      <c r="G196" s="3"/>
      <c r="H196" s="2">
        <f>'NRF Investment TFP'!A196</f>
        <v>34926</v>
      </c>
      <c r="I196">
        <f t="shared" ref="I196:L211" si="16">I195+B196/4-$F196/4</f>
        <v>73.946462773219167</v>
      </c>
      <c r="J196">
        <f t="shared" si="16"/>
        <v>-30.300882253351816</v>
      </c>
      <c r="K196">
        <f t="shared" si="16"/>
        <v>40.453425032345677</v>
      </c>
      <c r="L196">
        <f t="shared" si="16"/>
        <v>12.276137833112193</v>
      </c>
      <c r="M196" s="2">
        <f t="shared" si="11"/>
        <v>34926</v>
      </c>
      <c r="N196">
        <f t="shared" si="14"/>
        <v>9.4258028532736784</v>
      </c>
      <c r="O196">
        <f t="shared" si="14"/>
        <v>-10.911958535149241</v>
      </c>
      <c r="P196">
        <f t="shared" si="14"/>
        <v>7.7137024850694367</v>
      </c>
      <c r="Q196">
        <f t="shared" si="14"/>
        <v>3.2398208906111474</v>
      </c>
    </row>
    <row r="197" spans="1:17" x14ac:dyDescent="0.25">
      <c r="A197" s="2">
        <v>35018</v>
      </c>
      <c r="B197" s="3">
        <f>dk_input!AE206</f>
        <v>6.2367190871532099</v>
      </c>
      <c r="C197" s="3">
        <f>dk_input!AG206</f>
        <v>1.6158403148352858</v>
      </c>
      <c r="D197" s="3">
        <f>dk_input!AF206</f>
        <v>4.5409321816840471</v>
      </c>
      <c r="E197" s="3">
        <f>quarterly_final!G218</f>
        <v>3.831796640639574</v>
      </c>
      <c r="F197" s="3">
        <f>quarterly_final!D218</f>
        <v>3.5534527779020664</v>
      </c>
      <c r="G197" s="3"/>
      <c r="H197" s="2">
        <f>'NRF Investment TFP'!A197</f>
        <v>35018</v>
      </c>
      <c r="I197">
        <f t="shared" si="16"/>
        <v>74.617279350531959</v>
      </c>
      <c r="J197">
        <f t="shared" si="16"/>
        <v>-30.785285369118512</v>
      </c>
      <c r="K197">
        <f t="shared" si="16"/>
        <v>40.700294883291171</v>
      </c>
      <c r="L197">
        <f t="shared" si="16"/>
        <v>12.34572379879657</v>
      </c>
      <c r="M197" s="2">
        <f t="shared" si="11"/>
        <v>35018</v>
      </c>
      <c r="N197">
        <f t="shared" si="14"/>
        <v>10.096619430586465</v>
      </c>
      <c r="O197">
        <f t="shared" si="14"/>
        <v>-11.396361650915935</v>
      </c>
      <c r="P197">
        <f t="shared" si="14"/>
        <v>7.9605723360149323</v>
      </c>
      <c r="Q197">
        <f t="shared" si="14"/>
        <v>3.3094068562955243</v>
      </c>
    </row>
    <row r="198" spans="1:17" x14ac:dyDescent="0.25">
      <c r="A198" s="2">
        <v>35110</v>
      </c>
      <c r="B198" s="3">
        <f>dk_input!AE207</f>
        <v>6.6747795323876833</v>
      </c>
      <c r="C198" s="3">
        <f>dk_input!AG207</f>
        <v>1.5718527645147777</v>
      </c>
      <c r="D198" s="3">
        <f>dk_input!AF207</f>
        <v>4.8081677256328952</v>
      </c>
      <c r="E198" s="3">
        <f>quarterly_final!G219</f>
        <v>3.9942990178349649</v>
      </c>
      <c r="F198" s="3">
        <f>quarterly_final!D219</f>
        <v>4.4582680456048962</v>
      </c>
      <c r="G198" s="3"/>
      <c r="H198" s="2">
        <f>'NRF Investment TFP'!A198</f>
        <v>35110</v>
      </c>
      <c r="I198">
        <f t="shared" si="16"/>
        <v>75.171407222227657</v>
      </c>
      <c r="J198">
        <f t="shared" si="16"/>
        <v>-31.506889189391043</v>
      </c>
      <c r="K198">
        <f t="shared" si="16"/>
        <v>40.787769803298175</v>
      </c>
      <c r="L198">
        <f t="shared" si="16"/>
        <v>12.229731541854086</v>
      </c>
      <c r="M198" s="2">
        <f t="shared" si="11"/>
        <v>35110</v>
      </c>
      <c r="N198">
        <f t="shared" si="14"/>
        <v>10.650747302282161</v>
      </c>
      <c r="O198">
        <f t="shared" si="14"/>
        <v>-12.117965471188464</v>
      </c>
      <c r="P198">
        <f t="shared" si="14"/>
        <v>8.0480472560219312</v>
      </c>
      <c r="Q198">
        <f t="shared" si="14"/>
        <v>3.1934145993530416</v>
      </c>
    </row>
    <row r="199" spans="1:17" x14ac:dyDescent="0.25">
      <c r="A199" s="2">
        <v>35200</v>
      </c>
      <c r="B199" s="3">
        <f>dk_input!AE208</f>
        <v>6.7458141149193533</v>
      </c>
      <c r="C199" s="3">
        <f>dk_input!AG208</f>
        <v>1.6358804238472775</v>
      </c>
      <c r="D199" s="3">
        <f>dk_input!AF208</f>
        <v>4.9345718781281471</v>
      </c>
      <c r="E199" s="3">
        <f>quarterly_final!G220</f>
        <v>4.2240191133870493</v>
      </c>
      <c r="F199" s="3">
        <f>quarterly_final!D220</f>
        <v>7.4983639097883525</v>
      </c>
      <c r="G199" s="3"/>
      <c r="H199" s="2">
        <f>'NRF Investment TFP'!A199</f>
        <v>35200</v>
      </c>
      <c r="I199">
        <f t="shared" si="16"/>
        <v>74.983269773510415</v>
      </c>
      <c r="J199">
        <f t="shared" si="16"/>
        <v>-32.97251006087631</v>
      </c>
      <c r="K199">
        <f t="shared" si="16"/>
        <v>40.146821795383119</v>
      </c>
      <c r="L199">
        <f t="shared" si="16"/>
        <v>11.411145342753761</v>
      </c>
      <c r="M199" s="2">
        <f t="shared" si="11"/>
        <v>35200</v>
      </c>
      <c r="N199">
        <f t="shared" si="14"/>
        <v>10.462609853564912</v>
      </c>
      <c r="O199">
        <f t="shared" si="14"/>
        <v>-13.583586342673733</v>
      </c>
      <c r="P199">
        <f t="shared" si="14"/>
        <v>7.4070992481068796</v>
      </c>
      <c r="Q199">
        <f t="shared" si="14"/>
        <v>2.3748284002527154</v>
      </c>
    </row>
    <row r="200" spans="1:17" x14ac:dyDescent="0.25">
      <c r="A200" s="2">
        <v>35292</v>
      </c>
      <c r="B200" s="3">
        <f>dk_input!AE209</f>
        <v>6.8894713326319259</v>
      </c>
      <c r="C200" s="3">
        <f>dk_input!AG209</f>
        <v>1.7059475667516881</v>
      </c>
      <c r="D200" s="3">
        <f>dk_input!AF209</f>
        <v>5.0827535720848562</v>
      </c>
      <c r="E200" s="3">
        <f>quarterly_final!G221</f>
        <v>4.5130245014836383</v>
      </c>
      <c r="F200" s="3">
        <f>quarterly_final!D221</f>
        <v>4.5657348848013868</v>
      </c>
      <c r="G200" s="3"/>
      <c r="H200" s="2">
        <f>'NRF Investment TFP'!A200</f>
        <v>35292</v>
      </c>
      <c r="I200">
        <f t="shared" si="16"/>
        <v>75.564203885468046</v>
      </c>
      <c r="J200">
        <f t="shared" si="16"/>
        <v>-33.687456890388731</v>
      </c>
      <c r="K200">
        <f t="shared" si="16"/>
        <v>40.276076467203993</v>
      </c>
      <c r="L200">
        <f t="shared" si="16"/>
        <v>11.397967746924323</v>
      </c>
      <c r="M200" s="2">
        <f t="shared" si="11"/>
        <v>35292</v>
      </c>
      <c r="N200">
        <f t="shared" si="14"/>
        <v>11.043543965522547</v>
      </c>
      <c r="O200">
        <f t="shared" si="14"/>
        <v>-14.298533172186158</v>
      </c>
      <c r="P200">
        <f t="shared" si="14"/>
        <v>7.5363539199277465</v>
      </c>
      <c r="Q200">
        <f t="shared" si="14"/>
        <v>2.3616508044232782</v>
      </c>
    </row>
    <row r="201" spans="1:17" x14ac:dyDescent="0.25">
      <c r="A201" s="2">
        <v>35384</v>
      </c>
      <c r="B201" s="3">
        <f>dk_input!AE210</f>
        <v>7.318125190685719</v>
      </c>
      <c r="C201" s="3">
        <f>dk_input!AG210</f>
        <v>1.7435051642124477</v>
      </c>
      <c r="D201" s="3">
        <f>dk_input!AF210</f>
        <v>5.3698796920361538</v>
      </c>
      <c r="E201" s="3">
        <f>quarterly_final!G222</f>
        <v>4.602094878290254</v>
      </c>
      <c r="F201" s="3">
        <f>quarterly_final!D222</f>
        <v>5.6090890404643545</v>
      </c>
      <c r="G201" s="3"/>
      <c r="H201" s="2">
        <f>'NRF Investment TFP'!A201</f>
        <v>35384</v>
      </c>
      <c r="I201">
        <f t="shared" si="16"/>
        <v>75.991462923023377</v>
      </c>
      <c r="J201">
        <f t="shared" si="16"/>
        <v>-34.653852859451703</v>
      </c>
      <c r="K201">
        <f t="shared" si="16"/>
        <v>40.216274130096949</v>
      </c>
      <c r="L201">
        <f t="shared" si="16"/>
        <v>11.146219206380797</v>
      </c>
      <c r="M201" s="2">
        <f t="shared" si="11"/>
        <v>35384</v>
      </c>
      <c r="N201">
        <f t="shared" si="14"/>
        <v>11.470803003077888</v>
      </c>
      <c r="O201">
        <f t="shared" si="14"/>
        <v>-15.264929141249134</v>
      </c>
      <c r="P201">
        <f t="shared" si="14"/>
        <v>7.4765515828206972</v>
      </c>
      <c r="Q201">
        <f t="shared" si="14"/>
        <v>2.1099022638797531</v>
      </c>
    </row>
    <row r="202" spans="1:17" x14ac:dyDescent="0.25">
      <c r="A202" s="2">
        <v>35476</v>
      </c>
      <c r="B202" s="3">
        <f>dk_input!AE211</f>
        <v>7.1153038601566916</v>
      </c>
      <c r="C202" s="3">
        <f>dk_input!AG211</f>
        <v>1.9489798780769949</v>
      </c>
      <c r="D202" s="3">
        <f>dk_input!AF211</f>
        <v>5.4426873029587934</v>
      </c>
      <c r="E202" s="3">
        <f>quarterly_final!G223</f>
        <v>4.714389353786486</v>
      </c>
      <c r="F202" s="3">
        <f>quarterly_final!D223</f>
        <v>4.4071092962422398</v>
      </c>
      <c r="G202" s="3"/>
      <c r="H202" s="2">
        <f>'NRF Investment TFP'!A202</f>
        <v>35476</v>
      </c>
      <c r="I202">
        <f t="shared" si="16"/>
        <v>76.668511564001989</v>
      </c>
      <c r="J202">
        <f t="shared" si="16"/>
        <v>-35.268385213993014</v>
      </c>
      <c r="K202">
        <f t="shared" si="16"/>
        <v>40.475168631776086</v>
      </c>
      <c r="L202">
        <f t="shared" si="16"/>
        <v>11.223039220766859</v>
      </c>
      <c r="M202" s="2">
        <f t="shared" si="11"/>
        <v>35476</v>
      </c>
      <c r="N202">
        <f t="shared" ref="N202:Q233" si="17">N201+B202/4-$F202/4</f>
        <v>12.147851644056502</v>
      </c>
      <c r="O202">
        <f t="shared" si="17"/>
        <v>-15.879461495790444</v>
      </c>
      <c r="P202">
        <f t="shared" si="17"/>
        <v>7.7354460844998361</v>
      </c>
      <c r="Q202">
        <f t="shared" si="17"/>
        <v>2.1867222782658144</v>
      </c>
    </row>
    <row r="203" spans="1:17" x14ac:dyDescent="0.25">
      <c r="A203" s="2">
        <v>35565</v>
      </c>
      <c r="B203" s="3">
        <f>dk_input!AE212</f>
        <v>7.2364577347950325</v>
      </c>
      <c r="C203" s="3">
        <f>dk_input!AG212</f>
        <v>1.8862976371251807</v>
      </c>
      <c r="D203" s="3">
        <f>dk_input!AF212</f>
        <v>5.7138087767635035</v>
      </c>
      <c r="E203" s="3">
        <f>quarterly_final!G224</f>
        <v>5.3095215267709115</v>
      </c>
      <c r="F203" s="3">
        <f>quarterly_final!D224</f>
        <v>6.3645453264914664</v>
      </c>
      <c r="G203" s="3"/>
      <c r="H203" s="2">
        <f>'NRF Investment TFP'!A203</f>
        <v>35565</v>
      </c>
      <c r="I203">
        <f t="shared" si="16"/>
        <v>76.886489666077878</v>
      </c>
      <c r="J203">
        <f t="shared" si="16"/>
        <v>-36.387947136334589</v>
      </c>
      <c r="K203">
        <f t="shared" si="16"/>
        <v>40.312484494344091</v>
      </c>
      <c r="L203">
        <f t="shared" si="16"/>
        <v>10.959283270836721</v>
      </c>
      <c r="M203" s="2">
        <f t="shared" si="11"/>
        <v>35565</v>
      </c>
      <c r="N203">
        <f t="shared" si="17"/>
        <v>12.365829746132393</v>
      </c>
      <c r="O203">
        <f t="shared" si="17"/>
        <v>-16.999023418132015</v>
      </c>
      <c r="P203">
        <f t="shared" si="17"/>
        <v>7.5727619470678462</v>
      </c>
      <c r="Q203">
        <f t="shared" si="17"/>
        <v>1.9229663283356757</v>
      </c>
    </row>
    <row r="204" spans="1:17" x14ac:dyDescent="0.25">
      <c r="A204" s="2">
        <v>35657</v>
      </c>
      <c r="B204" s="3">
        <f>dk_input!AE213</f>
        <v>7.5730536385162237</v>
      </c>
      <c r="C204" s="3">
        <f>dk_input!AG213</f>
        <v>1.7912925554434667</v>
      </c>
      <c r="D204" s="3">
        <f>dk_input!AF213</f>
        <v>5.8529607243222657</v>
      </c>
      <c r="E204" s="3">
        <f>quarterly_final!G225</f>
        <v>5.3093695799298191</v>
      </c>
      <c r="F204" s="3">
        <f>quarterly_final!D225</f>
        <v>6.874798573555907</v>
      </c>
      <c r="G204" s="3"/>
      <c r="H204" s="2">
        <f>'NRF Investment TFP'!A204</f>
        <v>35657</v>
      </c>
      <c r="I204">
        <f t="shared" si="16"/>
        <v>77.061053432317962</v>
      </c>
      <c r="J204">
        <f t="shared" si="16"/>
        <v>-37.658823640862693</v>
      </c>
      <c r="K204">
        <f t="shared" si="16"/>
        <v>40.057025032035682</v>
      </c>
      <c r="L204">
        <f t="shared" si="16"/>
        <v>10.5679260224302</v>
      </c>
      <c r="M204" s="2">
        <f t="shared" si="11"/>
        <v>35657</v>
      </c>
      <c r="N204">
        <f t="shared" si="17"/>
        <v>12.540393512372471</v>
      </c>
      <c r="O204">
        <f t="shared" si="17"/>
        <v>-18.269899922660127</v>
      </c>
      <c r="P204">
        <f t="shared" si="17"/>
        <v>7.3173024847594359</v>
      </c>
      <c r="Q204">
        <f t="shared" si="17"/>
        <v>1.5316090799291535</v>
      </c>
    </row>
    <row r="205" spans="1:17" x14ac:dyDescent="0.25">
      <c r="A205" s="2">
        <v>35749</v>
      </c>
      <c r="B205" s="3">
        <f>dk_input!AE214</f>
        <v>8.2819833204873134</v>
      </c>
      <c r="C205" s="3">
        <f>dk_input!AG214</f>
        <v>1.9486364924574182</v>
      </c>
      <c r="D205" s="3">
        <f>dk_input!AF214</f>
        <v>6.3107526981607558</v>
      </c>
      <c r="E205" s="3">
        <f>quarterly_final!G226</f>
        <v>5.8056121263889997</v>
      </c>
      <c r="F205" s="3">
        <f>quarterly_final!D226</f>
        <v>4.7013915518469673</v>
      </c>
      <c r="G205" s="3"/>
      <c r="H205" s="2">
        <f>'NRF Investment TFP'!A205</f>
        <v>35749</v>
      </c>
      <c r="I205">
        <f t="shared" si="16"/>
        <v>77.956201374478042</v>
      </c>
      <c r="J205">
        <f t="shared" si="16"/>
        <v>-38.347012405710082</v>
      </c>
      <c r="K205">
        <f t="shared" si="16"/>
        <v>40.459365318614132</v>
      </c>
      <c r="L205">
        <f t="shared" si="16"/>
        <v>10.843981166065708</v>
      </c>
      <c r="M205" s="2">
        <f t="shared" si="11"/>
        <v>35749</v>
      </c>
      <c r="N205">
        <f t="shared" si="17"/>
        <v>13.435541454532558</v>
      </c>
      <c r="O205">
        <f t="shared" si="17"/>
        <v>-18.958088687507512</v>
      </c>
      <c r="P205">
        <f t="shared" si="17"/>
        <v>7.7196427713378828</v>
      </c>
      <c r="Q205">
        <f t="shared" si="17"/>
        <v>1.8076642235646618</v>
      </c>
    </row>
    <row r="206" spans="1:17" x14ac:dyDescent="0.25">
      <c r="A206" s="2">
        <v>35841</v>
      </c>
      <c r="B206" s="3">
        <f>dk_input!AE215</f>
        <v>7.6199569548650219</v>
      </c>
      <c r="C206" s="3">
        <f>dk_input!AG215</f>
        <v>1.9473218269038388</v>
      </c>
      <c r="D206" s="3">
        <f>dk_input!AF215</f>
        <v>6.0678748142101604</v>
      </c>
      <c r="E206" s="3">
        <f>quarterly_final!G227</f>
        <v>5.8204416611377781</v>
      </c>
      <c r="F206" s="3">
        <f>quarterly_final!D227</f>
        <v>4.6478138629339583</v>
      </c>
      <c r="G206" s="3"/>
      <c r="H206" s="2">
        <f>'NRF Investment TFP'!A206</f>
        <v>35841</v>
      </c>
      <c r="I206">
        <f t="shared" si="16"/>
        <v>78.699237147460806</v>
      </c>
      <c r="J206">
        <f t="shared" si="16"/>
        <v>-39.02213541471761</v>
      </c>
      <c r="K206">
        <f t="shared" si="16"/>
        <v>40.814380556433186</v>
      </c>
      <c r="L206">
        <f t="shared" si="16"/>
        <v>11.137138115616663</v>
      </c>
      <c r="M206" s="2">
        <f t="shared" si="11"/>
        <v>35841</v>
      </c>
      <c r="N206">
        <f t="shared" si="17"/>
        <v>14.178577227515325</v>
      </c>
      <c r="O206">
        <f t="shared" si="17"/>
        <v>-19.633211696515041</v>
      </c>
      <c r="P206">
        <f t="shared" si="17"/>
        <v>8.0746580091569342</v>
      </c>
      <c r="Q206">
        <f t="shared" si="17"/>
        <v>2.1008211731156168</v>
      </c>
    </row>
    <row r="207" spans="1:17" x14ac:dyDescent="0.25">
      <c r="A207" s="2">
        <v>35930</v>
      </c>
      <c r="B207" s="3">
        <f>dk_input!AE216</f>
        <v>8.2647698710654129</v>
      </c>
      <c r="C207" s="3">
        <f>dk_input!AG216</f>
        <v>1.8930381209907867</v>
      </c>
      <c r="D207" s="3">
        <f>dk_input!AF216</f>
        <v>6.3549487809410303</v>
      </c>
      <c r="E207" s="3">
        <f>quarterly_final!G228</f>
        <v>5.6955964635632075</v>
      </c>
      <c r="F207" s="3">
        <f>quarterly_final!D228</f>
        <v>5.5349861475178841</v>
      </c>
      <c r="G207" s="3"/>
      <c r="H207" s="2">
        <f>'NRF Investment TFP'!A207</f>
        <v>35930</v>
      </c>
      <c r="I207">
        <f t="shared" si="16"/>
        <v>79.381683078347692</v>
      </c>
      <c r="J207">
        <f t="shared" si="16"/>
        <v>-39.932622421349386</v>
      </c>
      <c r="K207">
        <f t="shared" si="16"/>
        <v>41.019371214788976</v>
      </c>
      <c r="L207">
        <f t="shared" si="16"/>
        <v>11.177290694627994</v>
      </c>
      <c r="M207" s="2">
        <f t="shared" si="11"/>
        <v>35930</v>
      </c>
      <c r="N207">
        <f t="shared" si="17"/>
        <v>14.861023158402208</v>
      </c>
      <c r="O207">
        <f t="shared" si="17"/>
        <v>-20.543698703146816</v>
      </c>
      <c r="P207">
        <f t="shared" si="17"/>
        <v>8.2796486675127206</v>
      </c>
      <c r="Q207">
        <f t="shared" si="17"/>
        <v>2.1409737521269476</v>
      </c>
    </row>
    <row r="208" spans="1:17" x14ac:dyDescent="0.25">
      <c r="A208" s="2">
        <v>36022</v>
      </c>
      <c r="B208" s="3">
        <f>dk_input!AE217</f>
        <v>8.3013632658789707</v>
      </c>
      <c r="C208" s="3">
        <f>dk_input!AG217</f>
        <v>2.100155331713824</v>
      </c>
      <c r="D208" s="3">
        <f>dk_input!AF217</f>
        <v>6.4235359820721305</v>
      </c>
      <c r="E208" s="3">
        <f>quarterly_final!G229</f>
        <v>5.8515555423074446</v>
      </c>
      <c r="F208" s="3">
        <f>quarterly_final!D229</f>
        <v>6.4390079923072108</v>
      </c>
      <c r="G208" s="3"/>
      <c r="H208" s="2">
        <f>'NRF Investment TFP'!A208</f>
        <v>36022</v>
      </c>
      <c r="I208">
        <f t="shared" si="16"/>
        <v>79.847271896740637</v>
      </c>
      <c r="J208">
        <f t="shared" si="16"/>
        <v>-41.01733558649773</v>
      </c>
      <c r="K208">
        <f t="shared" si="16"/>
        <v>41.015503212230207</v>
      </c>
      <c r="L208">
        <f t="shared" si="16"/>
        <v>11.030427582128052</v>
      </c>
      <c r="M208" s="2">
        <f t="shared" si="11"/>
        <v>36022</v>
      </c>
      <c r="N208">
        <f t="shared" si="17"/>
        <v>15.326611976795149</v>
      </c>
      <c r="O208">
        <f t="shared" si="17"/>
        <v>-21.628411868295164</v>
      </c>
      <c r="P208">
        <f t="shared" si="17"/>
        <v>8.2757806649539507</v>
      </c>
      <c r="Q208">
        <f t="shared" si="17"/>
        <v>1.9941106396270061</v>
      </c>
    </row>
    <row r="209" spans="1:17" x14ac:dyDescent="0.25">
      <c r="A209" s="2">
        <v>36114</v>
      </c>
      <c r="B209" s="3">
        <f>dk_input!AE218</f>
        <v>7.9492367099705614</v>
      </c>
      <c r="C209" s="3">
        <f>dk_input!AG218</f>
        <v>2.0586068035093259</v>
      </c>
      <c r="D209" s="3">
        <f>dk_input!AF218</f>
        <v>6.2798154512040094</v>
      </c>
      <c r="E209" s="3">
        <f>quarterly_final!G230</f>
        <v>5.7569464663364105</v>
      </c>
      <c r="F209" s="3">
        <f>quarterly_final!D230</f>
        <v>6.2062297201162409</v>
      </c>
      <c r="G209" s="3"/>
      <c r="H209" s="2">
        <f>'NRF Investment TFP'!A209</f>
        <v>36114</v>
      </c>
      <c r="I209">
        <f t="shared" si="16"/>
        <v>80.283023644204206</v>
      </c>
      <c r="J209">
        <f t="shared" si="16"/>
        <v>-42.054241315649463</v>
      </c>
      <c r="K209">
        <f t="shared" si="16"/>
        <v>41.033899645002151</v>
      </c>
      <c r="L209">
        <f t="shared" si="16"/>
        <v>10.918106768683094</v>
      </c>
      <c r="M209" s="2">
        <f t="shared" si="11"/>
        <v>36114</v>
      </c>
      <c r="N209">
        <f t="shared" si="17"/>
        <v>15.76236372425873</v>
      </c>
      <c r="O209">
        <f t="shared" si="17"/>
        <v>-22.665317597446894</v>
      </c>
      <c r="P209">
        <f t="shared" si="17"/>
        <v>8.2941770977258926</v>
      </c>
      <c r="Q209">
        <f t="shared" si="17"/>
        <v>1.8817898261820485</v>
      </c>
    </row>
    <row r="210" spans="1:17" x14ac:dyDescent="0.25">
      <c r="A210" s="2">
        <v>36206</v>
      </c>
      <c r="B210" s="3">
        <f>dk_input!AE219</f>
        <v>8.3554216918063968</v>
      </c>
      <c r="C210" s="3">
        <f>dk_input!AG219</f>
        <v>2.0106355784091479</v>
      </c>
      <c r="D210" s="3">
        <f>dk_input!AF219</f>
        <v>6.4936314392148597</v>
      </c>
      <c r="E210" s="3">
        <f>quarterly_final!G231</f>
        <v>6.0531959161367785</v>
      </c>
      <c r="F210" s="3">
        <f>quarterly_final!D231</f>
        <v>5.4479225409227894</v>
      </c>
      <c r="G210" s="3"/>
      <c r="H210" s="2">
        <f>'NRF Investment TFP'!A210</f>
        <v>36206</v>
      </c>
      <c r="I210">
        <f t="shared" si="16"/>
        <v>81.009898431925109</v>
      </c>
      <c r="J210">
        <f t="shared" si="16"/>
        <v>-42.91356305627788</v>
      </c>
      <c r="K210">
        <f t="shared" si="16"/>
        <v>41.295326869575163</v>
      </c>
      <c r="L210">
        <f t="shared" si="16"/>
        <v>11.069425112486591</v>
      </c>
      <c r="M210" s="2">
        <f t="shared" si="11"/>
        <v>36206</v>
      </c>
      <c r="N210">
        <f t="shared" si="17"/>
        <v>16.489238511979632</v>
      </c>
      <c r="O210">
        <f t="shared" si="17"/>
        <v>-23.524639338075303</v>
      </c>
      <c r="P210">
        <f t="shared" si="17"/>
        <v>8.55560432229891</v>
      </c>
      <c r="Q210">
        <f t="shared" si="17"/>
        <v>2.033108169985546</v>
      </c>
    </row>
    <row r="211" spans="1:17" x14ac:dyDescent="0.25">
      <c r="A211" s="2">
        <v>36295</v>
      </c>
      <c r="B211" s="3">
        <f>dk_input!AE220</f>
        <v>8.5986750506927994</v>
      </c>
      <c r="C211" s="3">
        <f>dk_input!AG220</f>
        <v>2.0117567037034569</v>
      </c>
      <c r="D211" s="3">
        <f>dk_input!AF220</f>
        <v>6.6570361105043494</v>
      </c>
      <c r="E211" s="3">
        <f>quarterly_final!G232</f>
        <v>5.9672232732331745</v>
      </c>
      <c r="F211" s="3">
        <f>quarterly_final!D232</f>
        <v>3.253757151459169</v>
      </c>
      <c r="G211" s="3"/>
      <c r="H211" s="2">
        <f>'NRF Investment TFP'!A211</f>
        <v>36295</v>
      </c>
      <c r="I211">
        <f t="shared" si="16"/>
        <v>82.346127906733514</v>
      </c>
      <c r="J211">
        <f t="shared" si="16"/>
        <v>-43.224063168216802</v>
      </c>
      <c r="K211">
        <f t="shared" si="16"/>
        <v>42.146146609336455</v>
      </c>
      <c r="L211">
        <f t="shared" si="16"/>
        <v>11.747791642930093</v>
      </c>
      <c r="M211" s="2">
        <f t="shared" si="11"/>
        <v>36295</v>
      </c>
      <c r="N211">
        <f t="shared" si="17"/>
        <v>17.825467986788041</v>
      </c>
      <c r="O211">
        <f t="shared" si="17"/>
        <v>-23.835139450014232</v>
      </c>
      <c r="P211">
        <f t="shared" si="17"/>
        <v>9.4064240620602053</v>
      </c>
      <c r="Q211">
        <f t="shared" si="17"/>
        <v>2.7114747004290471</v>
      </c>
    </row>
    <row r="212" spans="1:17" x14ac:dyDescent="0.25">
      <c r="A212" s="2">
        <v>36387</v>
      </c>
      <c r="B212" s="3">
        <f>dk_input!AE221</f>
        <v>8.9562300331439619</v>
      </c>
      <c r="C212" s="3">
        <f>dk_input!AG221</f>
        <v>1.9540826928508575</v>
      </c>
      <c r="D212" s="3">
        <f>dk_input!AF221</f>
        <v>6.9722834115185472</v>
      </c>
      <c r="E212" s="3">
        <f>quarterly_final!G233</f>
        <v>6.2480729231702954</v>
      </c>
      <c r="F212" s="3">
        <f>quarterly_final!D233</f>
        <v>5.0083311670348962</v>
      </c>
      <c r="G212" s="3"/>
      <c r="H212" s="2">
        <f>'NRF Investment TFP'!A212</f>
        <v>36387</v>
      </c>
      <c r="I212">
        <f t="shared" ref="I212:L227" si="18">I211+B212/4-$F212/4</f>
        <v>83.333102623260785</v>
      </c>
      <c r="J212">
        <f t="shared" si="18"/>
        <v>-43.987625286762814</v>
      </c>
      <c r="K212">
        <f t="shared" si="18"/>
        <v>42.637134670457371</v>
      </c>
      <c r="L212">
        <f t="shared" si="18"/>
        <v>12.057727081963943</v>
      </c>
      <c r="M212" s="2">
        <f t="shared" si="11"/>
        <v>36387</v>
      </c>
      <c r="N212">
        <f t="shared" si="17"/>
        <v>18.812442703315309</v>
      </c>
      <c r="O212">
        <f t="shared" si="17"/>
        <v>-24.598701568560241</v>
      </c>
      <c r="P212">
        <f t="shared" si="17"/>
        <v>9.8974121231811178</v>
      </c>
      <c r="Q212">
        <f t="shared" si="17"/>
        <v>3.0214101394628967</v>
      </c>
    </row>
    <row r="213" spans="1:17" x14ac:dyDescent="0.25">
      <c r="A213" s="2">
        <v>36479</v>
      </c>
      <c r="B213" s="3">
        <f>dk_input!AE222</f>
        <v>8.9911910385232101</v>
      </c>
      <c r="C213" s="3">
        <f>dk_input!AG222</f>
        <v>1.9695991378543463</v>
      </c>
      <c r="D213" s="3">
        <f>dk_input!AF222</f>
        <v>7.0912688518857454</v>
      </c>
      <c r="E213" s="3">
        <f>quarterly_final!G234</f>
        <v>6.537350054755974</v>
      </c>
      <c r="F213" s="3">
        <f>quarterly_final!D234</f>
        <v>7.7704809847407574</v>
      </c>
      <c r="G213" s="3"/>
      <c r="H213" s="2">
        <f>'NRF Investment TFP'!A213</f>
        <v>36479</v>
      </c>
      <c r="I213">
        <f t="shared" si="18"/>
        <v>83.638280136706399</v>
      </c>
      <c r="J213">
        <f t="shared" si="18"/>
        <v>-45.43784574848442</v>
      </c>
      <c r="K213">
        <f t="shared" si="18"/>
        <v>42.467331637243618</v>
      </c>
      <c r="L213">
        <f t="shared" si="18"/>
        <v>11.749444349467748</v>
      </c>
      <c r="M213" s="2">
        <f t="shared" si="11"/>
        <v>36479</v>
      </c>
      <c r="N213">
        <f t="shared" si="17"/>
        <v>19.117620216760923</v>
      </c>
      <c r="O213">
        <f t="shared" si="17"/>
        <v>-26.048922030281844</v>
      </c>
      <c r="P213">
        <f t="shared" si="17"/>
        <v>9.7276090899673644</v>
      </c>
      <c r="Q213">
        <f t="shared" si="17"/>
        <v>2.7131274069667004</v>
      </c>
    </row>
    <row r="214" spans="1:17" x14ac:dyDescent="0.25">
      <c r="A214" s="2">
        <v>36571</v>
      </c>
      <c r="B214" s="3">
        <f>dk_input!AE223</f>
        <v>8.0620621426223273</v>
      </c>
      <c r="C214" s="3">
        <f>dk_input!AG223</f>
        <v>2.0016220078924327</v>
      </c>
      <c r="D214" s="3">
        <f>dk_input!AF223</f>
        <v>6.604005548419515</v>
      </c>
      <c r="E214" s="3">
        <f>quarterly_final!G235</f>
        <v>5.8047861584036671</v>
      </c>
      <c r="F214" s="3">
        <f>quarterly_final!D235</f>
        <v>5.1070850013612556</v>
      </c>
      <c r="G214" s="3"/>
      <c r="H214" s="2">
        <f>'NRF Investment TFP'!A214</f>
        <v>36571</v>
      </c>
      <c r="I214">
        <f t="shared" si="18"/>
        <v>84.377024422021663</v>
      </c>
      <c r="J214">
        <f t="shared" si="18"/>
        <v>-46.214211496851632</v>
      </c>
      <c r="K214">
        <f t="shared" si="18"/>
        <v>42.841561774008184</v>
      </c>
      <c r="L214">
        <f t="shared" si="18"/>
        <v>11.92386963872835</v>
      </c>
      <c r="M214" s="2">
        <f t="shared" si="11"/>
        <v>36571</v>
      </c>
      <c r="N214">
        <f t="shared" si="17"/>
        <v>19.85636450207619</v>
      </c>
      <c r="O214">
        <f t="shared" si="17"/>
        <v>-26.825287778649049</v>
      </c>
      <c r="P214">
        <f t="shared" si="17"/>
        <v>10.101839226731929</v>
      </c>
      <c r="Q214">
        <f t="shared" si="17"/>
        <v>2.8875526962273028</v>
      </c>
    </row>
    <row r="215" spans="1:17" x14ac:dyDescent="0.25">
      <c r="A215" s="2">
        <v>36661</v>
      </c>
      <c r="B215" s="3">
        <f>dk_input!AE224</f>
        <v>8.461202997889453</v>
      </c>
      <c r="C215" s="3">
        <f>dk_input!AG224</f>
        <v>2.0763433625263445</v>
      </c>
      <c r="D215" s="3">
        <f>dk_input!AF224</f>
        <v>6.843097828513339</v>
      </c>
      <c r="E215" s="3">
        <f>quarterly_final!G236</f>
        <v>6.2906070385576429</v>
      </c>
      <c r="F215" s="3">
        <f>quarterly_final!D236</f>
        <v>5.2590767259893312</v>
      </c>
      <c r="G215" s="3"/>
      <c r="H215" s="2">
        <f>'NRF Investment TFP'!A215</f>
        <v>36661</v>
      </c>
      <c r="I215">
        <f t="shared" si="18"/>
        <v>85.177555989996705</v>
      </c>
      <c r="J215">
        <f t="shared" si="18"/>
        <v>-47.009894837717376</v>
      </c>
      <c r="K215">
        <f t="shared" si="18"/>
        <v>43.237567049639189</v>
      </c>
      <c r="L215">
        <f t="shared" si="18"/>
        <v>12.181752216870429</v>
      </c>
      <c r="M215" s="2">
        <f t="shared" si="11"/>
        <v>36661</v>
      </c>
      <c r="N215">
        <f t="shared" si="17"/>
        <v>20.656896070051221</v>
      </c>
      <c r="O215">
        <f t="shared" si="17"/>
        <v>-27.620971119514795</v>
      </c>
      <c r="P215">
        <f t="shared" si="17"/>
        <v>10.497844502362931</v>
      </c>
      <c r="Q215">
        <f t="shared" si="17"/>
        <v>3.1454352743693805</v>
      </c>
    </row>
    <row r="216" spans="1:17" x14ac:dyDescent="0.25">
      <c r="A216" s="2">
        <v>36753</v>
      </c>
      <c r="B216" s="3">
        <f>dk_input!AE225</f>
        <v>8.8668353726752329</v>
      </c>
      <c r="C216" s="3">
        <f>dk_input!AG225</f>
        <v>2.2594548565545831</v>
      </c>
      <c r="D216" s="3">
        <f>dk_input!AF225</f>
        <v>7.027811411068976</v>
      </c>
      <c r="E216" s="3">
        <f>quarterly_final!G237</f>
        <v>6.2920709234317727</v>
      </c>
      <c r="F216" s="3">
        <f>quarterly_final!D237</f>
        <v>1.7762093572741833</v>
      </c>
      <c r="G216" s="3"/>
      <c r="H216" s="2">
        <f>'NRF Investment TFP'!A216</f>
        <v>36753</v>
      </c>
      <c r="I216">
        <f t="shared" si="18"/>
        <v>86.950212493846962</v>
      </c>
      <c r="J216">
        <f t="shared" si="18"/>
        <v>-46.889083462897275</v>
      </c>
      <c r="K216">
        <f t="shared" si="18"/>
        <v>44.550467563087885</v>
      </c>
      <c r="L216">
        <f t="shared" si="18"/>
        <v>13.310717608409826</v>
      </c>
      <c r="M216" s="2">
        <f t="shared" si="11"/>
        <v>36753</v>
      </c>
      <c r="N216">
        <f t="shared" si="17"/>
        <v>22.429552573901482</v>
      </c>
      <c r="O216">
        <f t="shared" si="17"/>
        <v>-27.500159744694695</v>
      </c>
      <c r="P216">
        <f t="shared" si="17"/>
        <v>11.810745015811628</v>
      </c>
      <c r="Q216">
        <f t="shared" si="17"/>
        <v>4.2744006659087779</v>
      </c>
    </row>
    <row r="217" spans="1:17" x14ac:dyDescent="0.25">
      <c r="A217" s="2">
        <v>36845</v>
      </c>
      <c r="B217" s="3">
        <f>dk_input!AE226</f>
        <v>8.3484677297454457</v>
      </c>
      <c r="C217" s="3">
        <f>dk_input!AG226</f>
        <v>2.4441889446244072</v>
      </c>
      <c r="D217" s="3">
        <f>dk_input!AF226</f>
        <v>6.6793043441988402</v>
      </c>
      <c r="E217" s="3">
        <f>quarterly_final!G238</f>
        <v>5.9685216026314185</v>
      </c>
      <c r="F217" s="3">
        <f>quarterly_final!D238</f>
        <v>0.13200308348366718</v>
      </c>
      <c r="G217" s="3"/>
      <c r="H217" s="2">
        <f>'NRF Investment TFP'!A217</f>
        <v>36845</v>
      </c>
      <c r="I217">
        <f t="shared" si="18"/>
        <v>89.004328655412408</v>
      </c>
      <c r="J217">
        <f t="shared" si="18"/>
        <v>-46.311036997612092</v>
      </c>
      <c r="K217">
        <f t="shared" si="18"/>
        <v>46.187292878266675</v>
      </c>
      <c r="L217">
        <f t="shared" si="18"/>
        <v>14.769847238196764</v>
      </c>
      <c r="M217" s="2">
        <f t="shared" si="11"/>
        <v>36845</v>
      </c>
      <c r="N217">
        <f t="shared" si="17"/>
        <v>24.483668735466928</v>
      </c>
      <c r="O217">
        <f t="shared" si="17"/>
        <v>-26.922113279409512</v>
      </c>
      <c r="P217">
        <f t="shared" si="17"/>
        <v>13.447570330990422</v>
      </c>
      <c r="Q217">
        <f t="shared" si="17"/>
        <v>5.7335302956957159</v>
      </c>
    </row>
    <row r="218" spans="1:17" x14ac:dyDescent="0.25">
      <c r="A218" s="2">
        <v>36937</v>
      </c>
      <c r="B218" s="3">
        <f>dk_input!AE227</f>
        <v>7.7131388833773507</v>
      </c>
      <c r="C218" s="3">
        <f>dk_input!AG227</f>
        <v>2.4607109504895401</v>
      </c>
      <c r="D218" s="3">
        <f>dk_input!AF227</f>
        <v>6.3378277458237724</v>
      </c>
      <c r="E218" s="3">
        <f>quarterly_final!G239</f>
        <v>5.3203960372037864</v>
      </c>
      <c r="F218" s="3">
        <f>quarterly_final!D239</f>
        <v>1.7489104503372488</v>
      </c>
      <c r="G218" s="3"/>
      <c r="H218" s="2">
        <f>'NRF Investment TFP'!A218</f>
        <v>36937</v>
      </c>
      <c r="I218">
        <f t="shared" si="18"/>
        <v>90.495385763672431</v>
      </c>
      <c r="J218">
        <f t="shared" si="18"/>
        <v>-46.133086872574026</v>
      </c>
      <c r="K218">
        <f t="shared" si="18"/>
        <v>47.334522202138302</v>
      </c>
      <c r="L218">
        <f t="shared" si="18"/>
        <v>15.6627186349134</v>
      </c>
      <c r="M218" s="2">
        <f t="shared" ref="M218:M258" si="19">H218</f>
        <v>36937</v>
      </c>
      <c r="N218">
        <f t="shared" si="17"/>
        <v>25.974725843726954</v>
      </c>
      <c r="O218">
        <f t="shared" si="17"/>
        <v>-26.744163154371439</v>
      </c>
      <c r="P218">
        <f t="shared" si="17"/>
        <v>14.594799654862053</v>
      </c>
      <c r="Q218">
        <f t="shared" si="17"/>
        <v>6.6264016924123501</v>
      </c>
    </row>
    <row r="219" spans="1:17" x14ac:dyDescent="0.25">
      <c r="A219" s="2">
        <v>37026</v>
      </c>
      <c r="B219" s="3">
        <f>dk_input!AE228</f>
        <v>7.0740495974024524</v>
      </c>
      <c r="C219" s="3">
        <f>dk_input!AG228</f>
        <v>2.2639166677490272</v>
      </c>
      <c r="D219" s="3">
        <f>dk_input!AF228</f>
        <v>5.8419772918896831</v>
      </c>
      <c r="E219" s="3">
        <f>quarterly_final!G240</f>
        <v>4.9563110769932592</v>
      </c>
      <c r="F219" s="3">
        <f>quarterly_final!D240</f>
        <v>0.26426575381073292</v>
      </c>
      <c r="G219" s="3"/>
      <c r="H219" s="2">
        <f>'NRF Investment TFP'!A219</f>
        <v>37026</v>
      </c>
      <c r="I219">
        <f t="shared" si="18"/>
        <v>92.197831724570364</v>
      </c>
      <c r="J219">
        <f t="shared" si="18"/>
        <v>-45.633174144089452</v>
      </c>
      <c r="K219">
        <f t="shared" si="18"/>
        <v>48.728950086658045</v>
      </c>
      <c r="L219">
        <f t="shared" si="18"/>
        <v>16.835729965709032</v>
      </c>
      <c r="M219" s="2">
        <f t="shared" si="19"/>
        <v>37026</v>
      </c>
      <c r="N219">
        <f t="shared" si="17"/>
        <v>27.677171804624884</v>
      </c>
      <c r="O219">
        <f t="shared" si="17"/>
        <v>-26.244250425886865</v>
      </c>
      <c r="P219">
        <f t="shared" si="17"/>
        <v>15.98922753938179</v>
      </c>
      <c r="Q219">
        <f t="shared" si="17"/>
        <v>7.7994130232079817</v>
      </c>
    </row>
    <row r="220" spans="1:17" x14ac:dyDescent="0.25">
      <c r="A220" s="2">
        <v>37118</v>
      </c>
      <c r="B220" s="3">
        <f>dk_input!AE229</f>
        <v>5.6515206003103895</v>
      </c>
      <c r="C220" s="3">
        <f>dk_input!AG229</f>
        <v>2.2534451970864553</v>
      </c>
      <c r="D220" s="3">
        <f>dk_input!AF229</f>
        <v>4.8602974797313747</v>
      </c>
      <c r="E220" s="3">
        <f>quarterly_final!G241</f>
        <v>4.0181491289541844</v>
      </c>
      <c r="F220" s="3">
        <f>quarterly_final!D241</f>
        <v>-2.3700225173563183</v>
      </c>
      <c r="G220" s="3"/>
      <c r="H220" s="2">
        <f>'NRF Investment TFP'!A220</f>
        <v>37118</v>
      </c>
      <c r="I220">
        <f t="shared" si="18"/>
        <v>94.203217503987048</v>
      </c>
      <c r="J220">
        <f t="shared" si="18"/>
        <v>-44.47730721547876</v>
      </c>
      <c r="K220">
        <f t="shared" si="18"/>
        <v>50.536530085929968</v>
      </c>
      <c r="L220">
        <f t="shared" si="18"/>
        <v>18.432772877286656</v>
      </c>
      <c r="M220" s="2">
        <f t="shared" si="19"/>
        <v>37118</v>
      </c>
      <c r="N220">
        <f t="shared" si="17"/>
        <v>29.682557584041561</v>
      </c>
      <c r="O220">
        <f t="shared" si="17"/>
        <v>-25.088383497276173</v>
      </c>
      <c r="P220">
        <f t="shared" si="17"/>
        <v>17.796807538653713</v>
      </c>
      <c r="Q220">
        <f t="shared" si="17"/>
        <v>9.3964559347856067</v>
      </c>
    </row>
    <row r="221" spans="1:17" x14ac:dyDescent="0.25">
      <c r="A221" s="2">
        <v>37210</v>
      </c>
      <c r="B221" s="3">
        <f>dk_input!AE230</f>
        <v>4.6513804450386917</v>
      </c>
      <c r="C221" s="3">
        <f>dk_input!AG230</f>
        <v>2.2352204954175061</v>
      </c>
      <c r="D221" s="3">
        <f>dk_input!AF230</f>
        <v>4.1541132675584338</v>
      </c>
      <c r="E221" s="3">
        <f>quarterly_final!G242</f>
        <v>3.2114116695453121</v>
      </c>
      <c r="F221" s="3">
        <f>quarterly_final!D242</f>
        <v>-0.98320634051241029</v>
      </c>
      <c r="G221" s="3"/>
      <c r="H221" s="2">
        <f>'NRF Investment TFP'!A221</f>
        <v>37210</v>
      </c>
      <c r="I221">
        <f t="shared" si="18"/>
        <v>95.611864200374825</v>
      </c>
      <c r="J221">
        <f t="shared" si="18"/>
        <v>-43.672700506496284</v>
      </c>
      <c r="K221">
        <f t="shared" si="18"/>
        <v>51.820859987947685</v>
      </c>
      <c r="L221">
        <f t="shared" si="18"/>
        <v>19.481427379801087</v>
      </c>
      <c r="M221" s="2">
        <f t="shared" si="19"/>
        <v>37210</v>
      </c>
      <c r="N221">
        <f t="shared" si="17"/>
        <v>31.091204280429338</v>
      </c>
      <c r="O221">
        <f t="shared" si="17"/>
        <v>-24.283776788293693</v>
      </c>
      <c r="P221">
        <f t="shared" si="17"/>
        <v>19.081137440671423</v>
      </c>
      <c r="Q221">
        <f t="shared" si="17"/>
        <v>10.445110437300038</v>
      </c>
    </row>
    <row r="222" spans="1:17" x14ac:dyDescent="0.25">
      <c r="A222" s="2">
        <v>37302</v>
      </c>
      <c r="B222" s="3">
        <f>dk_input!AE231</f>
        <v>4.4478086851363434</v>
      </c>
      <c r="C222" s="3">
        <f>dk_input!AG231</f>
        <v>1.8133528450152581</v>
      </c>
      <c r="D222" s="3">
        <f>dk_input!AF231</f>
        <v>3.6426943839750816</v>
      </c>
      <c r="E222" s="3">
        <f>quarterly_final!G243</f>
        <v>3.0545096867338541</v>
      </c>
      <c r="F222" s="3">
        <f>quarterly_final!D243</f>
        <v>5.2901360194589131</v>
      </c>
      <c r="G222" s="3"/>
      <c r="H222" s="2">
        <f>'NRF Investment TFP'!A222</f>
        <v>37302</v>
      </c>
      <c r="I222">
        <f t="shared" si="18"/>
        <v>95.401282366794192</v>
      </c>
      <c r="J222">
        <f t="shared" si="18"/>
        <v>-44.541896300107197</v>
      </c>
      <c r="K222">
        <f t="shared" si="18"/>
        <v>51.408999579076728</v>
      </c>
      <c r="L222">
        <f t="shared" si="18"/>
        <v>18.922520796619821</v>
      </c>
      <c r="M222" s="2">
        <f t="shared" si="19"/>
        <v>37302</v>
      </c>
      <c r="N222">
        <f t="shared" si="17"/>
        <v>30.880622446848697</v>
      </c>
      <c r="O222">
        <f t="shared" si="17"/>
        <v>-25.152972581904606</v>
      </c>
      <c r="P222">
        <f t="shared" si="17"/>
        <v>18.669277031800465</v>
      </c>
      <c r="Q222">
        <f t="shared" si="17"/>
        <v>9.8862038541187722</v>
      </c>
    </row>
    <row r="223" spans="1:17" x14ac:dyDescent="0.25">
      <c r="A223" s="2">
        <v>37391</v>
      </c>
      <c r="B223" s="3">
        <f>dk_input!AE232</f>
        <v>4.002226949054922</v>
      </c>
      <c r="C223" s="3">
        <f>dk_input!AG232</f>
        <v>1.6828437817919568</v>
      </c>
      <c r="D223" s="3">
        <f>dk_input!AF232</f>
        <v>3.3134556180172745</v>
      </c>
      <c r="E223" s="3">
        <f>quarterly_final!G244</f>
        <v>2.8800690706298058</v>
      </c>
      <c r="F223" s="3">
        <f>quarterly_final!D244</f>
        <v>2.2499865463036173</v>
      </c>
      <c r="G223" s="3"/>
      <c r="H223" s="2">
        <f>'NRF Investment TFP'!A223</f>
        <v>37391</v>
      </c>
      <c r="I223">
        <f t="shared" si="18"/>
        <v>95.839342467482027</v>
      </c>
      <c r="J223">
        <f t="shared" si="18"/>
        <v>-44.683681991235119</v>
      </c>
      <c r="K223">
        <f t="shared" si="18"/>
        <v>51.674866847005148</v>
      </c>
      <c r="L223">
        <f t="shared" si="18"/>
        <v>19.080041427701367</v>
      </c>
      <c r="M223" s="2">
        <f t="shared" si="19"/>
        <v>37391</v>
      </c>
      <c r="N223">
        <f t="shared" si="17"/>
        <v>31.318682547536522</v>
      </c>
      <c r="O223">
        <f t="shared" si="17"/>
        <v>-25.294758273032521</v>
      </c>
      <c r="P223">
        <f t="shared" si="17"/>
        <v>18.935144299728879</v>
      </c>
      <c r="Q223">
        <f t="shared" si="17"/>
        <v>10.04372448520032</v>
      </c>
    </row>
    <row r="224" spans="1:17" x14ac:dyDescent="0.25">
      <c r="A224" s="2">
        <v>37483</v>
      </c>
      <c r="B224" s="3">
        <f>dk_input!AE233</f>
        <v>3.5499770596338474</v>
      </c>
      <c r="C224" s="3">
        <f>dk_input!AG233</f>
        <v>1.4164663930103489</v>
      </c>
      <c r="D224" s="3">
        <f>dk_input!AF233</f>
        <v>3.0760521838325898</v>
      </c>
      <c r="E224" s="3">
        <f>quarterly_final!G245</f>
        <v>2.7088554874197839</v>
      </c>
      <c r="F224" s="3">
        <f>quarterly_final!D245</f>
        <v>1.1717152297034517</v>
      </c>
      <c r="G224" s="3"/>
      <c r="H224" s="2">
        <f>'NRF Investment TFP'!A224</f>
        <v>37483</v>
      </c>
      <c r="I224">
        <f t="shared" si="18"/>
        <v>96.433907924964629</v>
      </c>
      <c r="J224">
        <f t="shared" si="18"/>
        <v>-44.622494200408397</v>
      </c>
      <c r="K224">
        <f t="shared" si="18"/>
        <v>52.150951085537429</v>
      </c>
      <c r="L224">
        <f t="shared" si="18"/>
        <v>19.46432649213045</v>
      </c>
      <c r="M224" s="2">
        <f t="shared" si="19"/>
        <v>37483</v>
      </c>
      <c r="N224">
        <f t="shared" si="17"/>
        <v>31.913248005019124</v>
      </c>
      <c r="O224">
        <f t="shared" si="17"/>
        <v>-25.233570482205796</v>
      </c>
      <c r="P224">
        <f t="shared" si="17"/>
        <v>19.411228538261163</v>
      </c>
      <c r="Q224">
        <f t="shared" si="17"/>
        <v>10.428009549629403</v>
      </c>
    </row>
    <row r="225" spans="1:17" x14ac:dyDescent="0.25">
      <c r="A225" s="2">
        <v>37575</v>
      </c>
      <c r="B225" s="3">
        <f>dk_input!AE234</f>
        <v>3.4525189055500483</v>
      </c>
      <c r="C225" s="3">
        <f>dk_input!AG234</f>
        <v>1.1267556609261933</v>
      </c>
      <c r="D225" s="3">
        <f>dk_input!AF234</f>
        <v>2.9578524079300146</v>
      </c>
      <c r="E225" s="3">
        <f>quarterly_final!G246</f>
        <v>2.6310050977119137</v>
      </c>
      <c r="F225" s="3">
        <f>quarterly_final!D246</f>
        <v>1.2124388227597649</v>
      </c>
      <c r="G225" s="3"/>
      <c r="H225" s="2">
        <f>'NRF Investment TFP'!A225</f>
        <v>37575</v>
      </c>
      <c r="I225">
        <f t="shared" si="18"/>
        <v>96.993927945662193</v>
      </c>
      <c r="J225">
        <f t="shared" si="18"/>
        <v>-44.64391499086679</v>
      </c>
      <c r="K225">
        <f t="shared" si="18"/>
        <v>52.587304481829989</v>
      </c>
      <c r="L225">
        <f t="shared" si="18"/>
        <v>19.818968060868489</v>
      </c>
      <c r="M225" s="2">
        <f t="shared" si="19"/>
        <v>37575</v>
      </c>
      <c r="N225">
        <f t="shared" si="17"/>
        <v>32.473268025716692</v>
      </c>
      <c r="O225">
        <f t="shared" si="17"/>
        <v>-25.254991272664189</v>
      </c>
      <c r="P225">
        <f t="shared" si="17"/>
        <v>19.847581934553727</v>
      </c>
      <c r="Q225">
        <f t="shared" si="17"/>
        <v>10.78265111836744</v>
      </c>
    </row>
    <row r="226" spans="1:17" x14ac:dyDescent="0.25">
      <c r="A226" s="2">
        <v>37667</v>
      </c>
      <c r="B226" s="3">
        <f>dk_input!AE235</f>
        <v>2.9283010819816249</v>
      </c>
      <c r="C226" s="3">
        <f>dk_input!AG235</f>
        <v>1.0435684957598039</v>
      </c>
      <c r="D226" s="3">
        <f>dk_input!AF235</f>
        <v>2.4990441421269738</v>
      </c>
      <c r="E226" s="3">
        <f>quarterly_final!G247</f>
        <v>2.2559530985323195</v>
      </c>
      <c r="F226" s="3">
        <f>quarterly_final!D247</f>
        <v>0.94328812504080872</v>
      </c>
      <c r="G226" s="3"/>
      <c r="H226" s="2">
        <f>'NRF Investment TFP'!A226</f>
        <v>37667</v>
      </c>
      <c r="I226">
        <f t="shared" si="18"/>
        <v>97.490181184897395</v>
      </c>
      <c r="J226">
        <f t="shared" si="18"/>
        <v>-44.618844898187035</v>
      </c>
      <c r="K226">
        <f t="shared" si="18"/>
        <v>52.976243486101524</v>
      </c>
      <c r="L226">
        <f t="shared" si="18"/>
        <v>20.147134304241366</v>
      </c>
      <c r="M226" s="2">
        <f t="shared" si="19"/>
        <v>37667</v>
      </c>
      <c r="N226">
        <f t="shared" si="17"/>
        <v>32.969521264951894</v>
      </c>
      <c r="O226">
        <f t="shared" si="17"/>
        <v>-25.229921179984441</v>
      </c>
      <c r="P226">
        <f t="shared" si="17"/>
        <v>20.236520938825269</v>
      </c>
      <c r="Q226">
        <f t="shared" si="17"/>
        <v>11.110817361740317</v>
      </c>
    </row>
    <row r="227" spans="1:17" x14ac:dyDescent="0.25">
      <c r="A227" s="2">
        <v>37756</v>
      </c>
      <c r="B227" s="3">
        <f>dk_input!AE236</f>
        <v>2.8552866972332391</v>
      </c>
      <c r="C227" s="3">
        <f>dk_input!AG236</f>
        <v>0.97453265962817714</v>
      </c>
      <c r="D227" s="3">
        <f>dk_input!AF236</f>
        <v>2.4886490421787126</v>
      </c>
      <c r="E227" s="3">
        <f>quarterly_final!G248</f>
        <v>2.0852693211798083</v>
      </c>
      <c r="F227" s="3">
        <f>quarterly_final!D248</f>
        <v>4.6184843994801383</v>
      </c>
      <c r="G227" s="3"/>
      <c r="H227" s="2">
        <f>'NRF Investment TFP'!A227</f>
        <v>37756</v>
      </c>
      <c r="I227">
        <f t="shared" si="18"/>
        <v>97.04938175933566</v>
      </c>
      <c r="J227">
        <f t="shared" si="18"/>
        <v>-45.529832833150024</v>
      </c>
      <c r="K227">
        <f t="shared" si="18"/>
        <v>52.443784646776166</v>
      </c>
      <c r="L227">
        <f t="shared" si="18"/>
        <v>19.513830534666283</v>
      </c>
      <c r="M227" s="2">
        <f t="shared" si="19"/>
        <v>37756</v>
      </c>
      <c r="N227">
        <f t="shared" si="17"/>
        <v>32.528721839390165</v>
      </c>
      <c r="O227">
        <f t="shared" si="17"/>
        <v>-26.14090911494743</v>
      </c>
      <c r="P227">
        <f t="shared" si="17"/>
        <v>19.704062099499911</v>
      </c>
      <c r="Q227">
        <f t="shared" si="17"/>
        <v>10.477513592165234</v>
      </c>
    </row>
    <row r="228" spans="1:17" x14ac:dyDescent="0.25">
      <c r="A228" s="2">
        <v>37848</v>
      </c>
      <c r="B228" s="3">
        <f>dk_input!AE237</f>
        <v>3.1340448218232053</v>
      </c>
      <c r="C228" s="3">
        <f>dk_input!AG237</f>
        <v>1.0457766094349494</v>
      </c>
      <c r="D228" s="3">
        <f>dk_input!AF237</f>
        <v>2.6280389174070975</v>
      </c>
      <c r="E228" s="3">
        <f>quarterly_final!G249</f>
        <v>2.162120869257905</v>
      </c>
      <c r="F228" s="3">
        <f>quarterly_final!D249</f>
        <v>6.7916876373075752</v>
      </c>
      <c r="G228" s="3"/>
      <c r="H228" s="2">
        <f>'NRF Investment TFP'!A228</f>
        <v>37848</v>
      </c>
      <c r="I228">
        <f t="shared" ref="I228:L243" si="20">I227+B228/4-$F228/4</f>
        <v>96.134971055464561</v>
      </c>
      <c r="J228">
        <f t="shared" si="20"/>
        <v>-46.966310590118184</v>
      </c>
      <c r="K228">
        <f t="shared" si="20"/>
        <v>51.40287246680105</v>
      </c>
      <c r="L228">
        <f t="shared" si="20"/>
        <v>18.356438842653866</v>
      </c>
      <c r="M228" s="2">
        <f t="shared" si="19"/>
        <v>37848</v>
      </c>
      <c r="N228">
        <f t="shared" si="17"/>
        <v>31.614311135519074</v>
      </c>
      <c r="O228">
        <f t="shared" si="17"/>
        <v>-27.577386871915586</v>
      </c>
      <c r="P228">
        <f t="shared" si="17"/>
        <v>18.663149919524791</v>
      </c>
      <c r="Q228">
        <f t="shared" si="17"/>
        <v>9.3201219001528166</v>
      </c>
    </row>
    <row r="229" spans="1:17" x14ac:dyDescent="0.25">
      <c r="A229" s="2">
        <v>37940</v>
      </c>
      <c r="B229" s="3">
        <f>dk_input!AE238</f>
        <v>3.5325451127152978</v>
      </c>
      <c r="C229" s="3">
        <f>dk_input!AG238</f>
        <v>1.0212767708682029</v>
      </c>
      <c r="D229" s="3">
        <f>dk_input!AF238</f>
        <v>2.9825229089697523</v>
      </c>
      <c r="E229" s="3">
        <f>quarterly_final!G250</f>
        <v>2.5009561865199941</v>
      </c>
      <c r="F229" s="3">
        <f>quarterly_final!D250</f>
        <v>4.7324476747277799</v>
      </c>
      <c r="G229" s="3"/>
      <c r="H229" s="2">
        <f>'NRF Investment TFP'!A229</f>
        <v>37940</v>
      </c>
      <c r="I229">
        <f t="shared" si="20"/>
        <v>95.83499541496144</v>
      </c>
      <c r="J229">
        <f t="shared" si="20"/>
        <v>-47.894103316083076</v>
      </c>
      <c r="K229">
        <f t="shared" si="20"/>
        <v>50.96539127536154</v>
      </c>
      <c r="L229">
        <f t="shared" si="20"/>
        <v>17.798565970601921</v>
      </c>
      <c r="M229" s="2">
        <f t="shared" si="19"/>
        <v>37940</v>
      </c>
      <c r="N229">
        <f t="shared" si="17"/>
        <v>31.314335495015953</v>
      </c>
      <c r="O229">
        <f t="shared" si="17"/>
        <v>-28.505179597880481</v>
      </c>
      <c r="P229">
        <f t="shared" si="17"/>
        <v>18.225668728085285</v>
      </c>
      <c r="Q229">
        <f t="shared" si="17"/>
        <v>8.7622490281008698</v>
      </c>
    </row>
    <row r="230" spans="1:17" x14ac:dyDescent="0.25">
      <c r="A230" s="2">
        <v>38032</v>
      </c>
      <c r="B230" s="3">
        <f>dk_input!AE239</f>
        <v>3.7801462530274099</v>
      </c>
      <c r="C230" s="3">
        <f>dk_input!AG239</f>
        <v>0.99663740795473321</v>
      </c>
      <c r="D230" s="3">
        <f>dk_input!AF239</f>
        <v>3.1679533876686694</v>
      </c>
      <c r="E230" s="3">
        <f>quarterly_final!G251</f>
        <v>2.6149797197785225</v>
      </c>
      <c r="F230" s="3">
        <f>quarterly_final!D251</f>
        <v>3.229675433003365</v>
      </c>
      <c r="G230" s="3"/>
      <c r="H230" s="2">
        <f>'NRF Investment TFP'!A230</f>
        <v>38032</v>
      </c>
      <c r="I230">
        <f t="shared" si="20"/>
        <v>95.972613119967448</v>
      </c>
      <c r="J230">
        <f t="shared" si="20"/>
        <v>-48.452362822345236</v>
      </c>
      <c r="K230">
        <f t="shared" si="20"/>
        <v>50.949960764027864</v>
      </c>
      <c r="L230">
        <f t="shared" si="20"/>
        <v>17.644892042295709</v>
      </c>
      <c r="M230" s="2">
        <f t="shared" si="19"/>
        <v>38032</v>
      </c>
      <c r="N230">
        <f t="shared" si="17"/>
        <v>31.451953200021961</v>
      </c>
      <c r="O230">
        <f t="shared" si="17"/>
        <v>-29.063439104142638</v>
      </c>
      <c r="P230">
        <f t="shared" si="17"/>
        <v>18.210238216751613</v>
      </c>
      <c r="Q230">
        <f t="shared" si="17"/>
        <v>8.6085750997946597</v>
      </c>
    </row>
    <row r="231" spans="1:17" x14ac:dyDescent="0.25">
      <c r="A231" s="2">
        <v>38122</v>
      </c>
      <c r="B231" s="3">
        <f>dk_input!AE240</f>
        <v>3.269285535133057</v>
      </c>
      <c r="C231" s="3">
        <f>dk_input!AG240</f>
        <v>0.90640065180974794</v>
      </c>
      <c r="D231" s="3">
        <f>dk_input!AF240</f>
        <v>2.8610868775483076</v>
      </c>
      <c r="E231" s="3">
        <f>quarterly_final!G252</f>
        <v>2.5673421446333404</v>
      </c>
      <c r="F231" s="3">
        <f>quarterly_final!D252</f>
        <v>4.2923285821501622</v>
      </c>
      <c r="G231" s="3"/>
      <c r="H231" s="2">
        <f>'NRF Investment TFP'!A231</f>
        <v>38122</v>
      </c>
      <c r="I231">
        <f t="shared" si="20"/>
        <v>95.716852358213174</v>
      </c>
      <c r="J231">
        <f t="shared" si="20"/>
        <v>-49.29884480493034</v>
      </c>
      <c r="K231">
        <f t="shared" si="20"/>
        <v>50.592150337877399</v>
      </c>
      <c r="L231">
        <f t="shared" si="20"/>
        <v>17.213645432916504</v>
      </c>
      <c r="M231" s="2">
        <f t="shared" si="19"/>
        <v>38122</v>
      </c>
      <c r="N231">
        <f t="shared" si="17"/>
        <v>31.196192438267687</v>
      </c>
      <c r="O231">
        <f t="shared" si="17"/>
        <v>-29.909921086727742</v>
      </c>
      <c r="P231">
        <f t="shared" si="17"/>
        <v>17.852427790601148</v>
      </c>
      <c r="Q231">
        <f t="shared" si="17"/>
        <v>8.1773284904154551</v>
      </c>
    </row>
    <row r="232" spans="1:17" x14ac:dyDescent="0.25">
      <c r="A232" s="2">
        <v>38214</v>
      </c>
      <c r="B232" s="3">
        <f>dk_input!AE241</f>
        <v>3.6936629774006358</v>
      </c>
      <c r="C232" s="3">
        <f>dk_input!AG241</f>
        <v>0.90964693433460964</v>
      </c>
      <c r="D232" s="3">
        <f>dk_input!AF241</f>
        <v>3.0118995083035527</v>
      </c>
      <c r="E232" s="3">
        <f>quarterly_final!G253</f>
        <v>2.8170798249180189</v>
      </c>
      <c r="F232" s="3">
        <f>quarterly_final!D253</f>
        <v>4.6602838366322175</v>
      </c>
      <c r="G232" s="3"/>
      <c r="H232" s="2">
        <f>'NRF Investment TFP'!A232</f>
        <v>38214</v>
      </c>
      <c r="I232">
        <f t="shared" si="20"/>
        <v>95.475197143405282</v>
      </c>
      <c r="J232">
        <f t="shared" si="20"/>
        <v>-50.236504030504747</v>
      </c>
      <c r="K232">
        <f t="shared" si="20"/>
        <v>50.180054255795227</v>
      </c>
      <c r="L232">
        <f t="shared" si="20"/>
        <v>16.752844429987956</v>
      </c>
      <c r="M232" s="2">
        <f t="shared" si="19"/>
        <v>38214</v>
      </c>
      <c r="N232">
        <f t="shared" si="17"/>
        <v>30.954537223459791</v>
      </c>
      <c r="O232">
        <f t="shared" si="17"/>
        <v>-30.847580312302146</v>
      </c>
      <c r="P232">
        <f t="shared" si="17"/>
        <v>17.440331708518983</v>
      </c>
      <c r="Q232">
        <f t="shared" si="17"/>
        <v>7.7165274874869052</v>
      </c>
    </row>
    <row r="233" spans="1:17" x14ac:dyDescent="0.25">
      <c r="A233" s="2">
        <v>38306</v>
      </c>
      <c r="B233" s="3">
        <f>dk_input!AE242</f>
        <v>4.0462589587262876</v>
      </c>
      <c r="C233" s="3">
        <f>dk_input!AG242</f>
        <v>0.94981199277501327</v>
      </c>
      <c r="D233" s="3">
        <f>dk_input!AF242</f>
        <v>3.2713099779473911</v>
      </c>
      <c r="E233" s="3">
        <f>quarterly_final!G254</f>
        <v>3.2078929548863653</v>
      </c>
      <c r="F233" s="3">
        <f>quarterly_final!D254</f>
        <v>2.7580666080723404</v>
      </c>
      <c r="G233" s="3"/>
      <c r="H233" s="2">
        <f>'NRF Investment TFP'!A233</f>
        <v>38306</v>
      </c>
      <c r="I233">
        <f t="shared" si="20"/>
        <v>95.797245231068771</v>
      </c>
      <c r="J233">
        <f t="shared" si="20"/>
        <v>-50.68856768432908</v>
      </c>
      <c r="K233">
        <f t="shared" si="20"/>
        <v>50.308365098263991</v>
      </c>
      <c r="L233">
        <f t="shared" si="20"/>
        <v>16.865301016691461</v>
      </c>
      <c r="M233" s="2">
        <f t="shared" si="19"/>
        <v>38306</v>
      </c>
      <c r="N233">
        <f t="shared" si="17"/>
        <v>31.276585311123277</v>
      </c>
      <c r="O233">
        <f t="shared" si="17"/>
        <v>-31.299643966126478</v>
      </c>
      <c r="P233">
        <f t="shared" si="17"/>
        <v>17.568642550987747</v>
      </c>
      <c r="Q233">
        <f t="shared" si="17"/>
        <v>7.8289840741904122</v>
      </c>
    </row>
    <row r="234" spans="1:17" x14ac:dyDescent="0.25">
      <c r="A234" s="2">
        <v>38398</v>
      </c>
      <c r="B234" s="3">
        <f>dk_input!AE243</f>
        <v>4.359956642731686</v>
      </c>
      <c r="C234" s="3">
        <f>dk_input!AG243</f>
        <v>0.94455241702001125</v>
      </c>
      <c r="D234" s="3">
        <f>dk_input!AF243</f>
        <v>3.4735870374905744</v>
      </c>
      <c r="E234" s="3">
        <f>quarterly_final!G255</f>
        <v>3.6384213510750709</v>
      </c>
      <c r="F234" s="3">
        <f>quarterly_final!D255</f>
        <v>4.7232903865086939</v>
      </c>
      <c r="G234" s="3"/>
      <c r="H234" s="2">
        <f>'NRF Investment TFP'!A234</f>
        <v>38398</v>
      </c>
      <c r="I234">
        <f t="shared" si="20"/>
        <v>95.706411795124524</v>
      </c>
      <c r="J234">
        <f t="shared" si="20"/>
        <v>-51.633252176701248</v>
      </c>
      <c r="K234">
        <f t="shared" si="20"/>
        <v>49.995939261009461</v>
      </c>
      <c r="L234">
        <f t="shared" si="20"/>
        <v>16.594083757833054</v>
      </c>
      <c r="M234" s="2">
        <f t="shared" si="19"/>
        <v>38398</v>
      </c>
      <c r="N234">
        <f t="shared" ref="N234:Q258" si="21">N233+B234/4-$F234/4</f>
        <v>31.185751875179022</v>
      </c>
      <c r="O234">
        <f t="shared" si="21"/>
        <v>-32.24432845849865</v>
      </c>
      <c r="P234">
        <f t="shared" si="21"/>
        <v>17.256216713733217</v>
      </c>
      <c r="Q234">
        <f t="shared" si="21"/>
        <v>7.5577668153320072</v>
      </c>
    </row>
    <row r="235" spans="1:17" x14ac:dyDescent="0.25">
      <c r="A235" s="2">
        <v>38487</v>
      </c>
      <c r="B235" s="3">
        <f>dk_input!AE244</f>
        <v>4.1955216392093373</v>
      </c>
      <c r="C235" s="3">
        <f>dk_input!AG244</f>
        <v>0.92678064009759864</v>
      </c>
      <c r="D235" s="3">
        <f>dk_input!AF244</f>
        <v>3.3775568433608112</v>
      </c>
      <c r="E235" s="3">
        <f>quarterly_final!G256</f>
        <v>3.3901828419272508</v>
      </c>
      <c r="F235" s="3">
        <f>quarterly_final!D256</f>
        <v>2.8982798972293722</v>
      </c>
      <c r="G235" s="3"/>
      <c r="H235" s="2">
        <f>'NRF Investment TFP'!A235</f>
        <v>38487</v>
      </c>
      <c r="I235">
        <f t="shared" si="20"/>
        <v>96.030722230619517</v>
      </c>
      <c r="J235">
        <f t="shared" si="20"/>
        <v>-52.12612699098419</v>
      </c>
      <c r="K235">
        <f t="shared" si="20"/>
        <v>50.115758497542323</v>
      </c>
      <c r="L235">
        <f t="shared" si="20"/>
        <v>16.717059494007525</v>
      </c>
      <c r="M235" s="2">
        <f t="shared" si="19"/>
        <v>38487</v>
      </c>
      <c r="N235">
        <f t="shared" si="21"/>
        <v>31.510062310674016</v>
      </c>
      <c r="O235">
        <f t="shared" si="21"/>
        <v>-32.737203272781592</v>
      </c>
      <c r="P235">
        <f t="shared" si="21"/>
        <v>17.376035950266076</v>
      </c>
      <c r="Q235">
        <f t="shared" si="21"/>
        <v>7.6807425515064764</v>
      </c>
    </row>
    <row r="236" spans="1:17" x14ac:dyDescent="0.25">
      <c r="A236" s="2">
        <v>38579</v>
      </c>
      <c r="B236" s="3">
        <f>dk_input!AE245</f>
        <v>4.3583107523406026</v>
      </c>
      <c r="C236" s="3">
        <f>dk_input!AG245</f>
        <v>0.86611280954570569</v>
      </c>
      <c r="D236" s="3">
        <f>dk_input!AF245</f>
        <v>3.4554544254648376</v>
      </c>
      <c r="E236" s="3">
        <f>quarterly_final!G257</f>
        <v>3.4821899269694243</v>
      </c>
      <c r="F236" s="3">
        <f>quarterly_final!D257</f>
        <v>3.8006100462126824</v>
      </c>
      <c r="G236" s="3"/>
      <c r="H236" s="2">
        <f>'NRF Investment TFP'!A236</f>
        <v>38579</v>
      </c>
      <c r="I236">
        <f t="shared" si="20"/>
        <v>96.170147407151504</v>
      </c>
      <c r="J236">
        <f t="shared" si="20"/>
        <v>-52.859751300150933</v>
      </c>
      <c r="K236">
        <f t="shared" si="20"/>
        <v>50.029469592355362</v>
      </c>
      <c r="L236">
        <f t="shared" si="20"/>
        <v>16.637454464196711</v>
      </c>
      <c r="M236" s="2">
        <f t="shared" si="19"/>
        <v>38579</v>
      </c>
      <c r="N236">
        <f t="shared" si="21"/>
        <v>31.649487487205995</v>
      </c>
      <c r="O236">
        <f t="shared" si="21"/>
        <v>-33.470827581948335</v>
      </c>
      <c r="P236">
        <f t="shared" si="21"/>
        <v>17.289747045079114</v>
      </c>
      <c r="Q236">
        <f t="shared" si="21"/>
        <v>7.6011375216956623</v>
      </c>
    </row>
    <row r="237" spans="1:17" x14ac:dyDescent="0.25">
      <c r="A237" s="2">
        <v>38671</v>
      </c>
      <c r="B237" s="3">
        <f>dk_input!AE246</f>
        <v>4.7260916802505264</v>
      </c>
      <c r="C237" s="3">
        <f>dk_input!AG246</f>
        <v>0.85121518199047086</v>
      </c>
      <c r="D237" s="3">
        <f>dk_input!AF246</f>
        <v>3.5256529887533641</v>
      </c>
      <c r="E237" s="3">
        <f>quarterly_final!G258</f>
        <v>3.8555962444814007</v>
      </c>
      <c r="F237" s="3">
        <f>quarterly_final!D258</f>
        <v>4.6842681568382005</v>
      </c>
      <c r="G237" s="3"/>
      <c r="H237" s="2">
        <f>'NRF Investment TFP'!A237</f>
        <v>38671</v>
      </c>
      <c r="I237">
        <f t="shared" si="20"/>
        <v>96.18060328800459</v>
      </c>
      <c r="J237">
        <f t="shared" si="20"/>
        <v>-53.818014543862859</v>
      </c>
      <c r="K237">
        <f t="shared" si="20"/>
        <v>49.739815800334156</v>
      </c>
      <c r="L237">
        <f t="shared" si="20"/>
        <v>16.430286486107512</v>
      </c>
      <c r="M237" s="2">
        <f t="shared" si="19"/>
        <v>38671</v>
      </c>
      <c r="N237">
        <f t="shared" si="21"/>
        <v>31.659943368059078</v>
      </c>
      <c r="O237">
        <f t="shared" si="21"/>
        <v>-34.429090825660268</v>
      </c>
      <c r="P237">
        <f t="shared" si="21"/>
        <v>17.000093253057905</v>
      </c>
      <c r="Q237">
        <f t="shared" si="21"/>
        <v>7.3939695436064632</v>
      </c>
    </row>
    <row r="238" spans="1:17" x14ac:dyDescent="0.25">
      <c r="A238" s="2">
        <v>38763</v>
      </c>
      <c r="B238" s="3">
        <f>dk_input!AE247</f>
        <v>4.6662930138365848</v>
      </c>
      <c r="C238" s="3">
        <f>dk_input!AG247</f>
        <v>0.91249084833539851</v>
      </c>
      <c r="D238" s="3">
        <f>dk_input!AF247</f>
        <v>3.3531883248540928</v>
      </c>
      <c r="E238" s="3">
        <f>quarterly_final!G259</f>
        <v>3.7209218188354889</v>
      </c>
      <c r="F238" s="3">
        <f>quarterly_final!D259</f>
        <v>7.7982344177438989</v>
      </c>
      <c r="G238" s="3"/>
      <c r="H238" s="2">
        <f>'NRF Investment TFP'!A238</f>
        <v>38763</v>
      </c>
      <c r="I238">
        <f t="shared" si="20"/>
        <v>95.397617937027761</v>
      </c>
      <c r="J238">
        <f t="shared" si="20"/>
        <v>-55.539450436214977</v>
      </c>
      <c r="K238">
        <f t="shared" si="20"/>
        <v>48.628554277111704</v>
      </c>
      <c r="L238">
        <f t="shared" si="20"/>
        <v>15.410958336380411</v>
      </c>
      <c r="M238" s="2">
        <f t="shared" si="19"/>
        <v>38763</v>
      </c>
      <c r="N238">
        <f t="shared" si="21"/>
        <v>30.876958017082249</v>
      </c>
      <c r="O238">
        <f t="shared" si="21"/>
        <v>-36.150526718012387</v>
      </c>
      <c r="P238">
        <f t="shared" si="21"/>
        <v>15.888831729835452</v>
      </c>
      <c r="Q238">
        <f t="shared" si="21"/>
        <v>6.3746413938793616</v>
      </c>
    </row>
    <row r="239" spans="1:17" x14ac:dyDescent="0.25">
      <c r="A239" s="2">
        <v>38852</v>
      </c>
      <c r="B239" s="3">
        <f>dk_input!AE248</f>
        <v>5.4161137097108325</v>
      </c>
      <c r="C239" s="3">
        <f>dk_input!AG248</f>
        <v>0.98053052892832482</v>
      </c>
      <c r="D239" s="3">
        <f>dk_input!AF248</f>
        <v>3.6654730757380229</v>
      </c>
      <c r="E239" s="3">
        <f>quarterly_final!G260</f>
        <v>3.741872180897504</v>
      </c>
      <c r="F239" s="3">
        <f>quarterly_final!D260</f>
        <v>0.9221468736352989</v>
      </c>
      <c r="G239" s="3"/>
      <c r="H239" s="2">
        <f>'NRF Investment TFP'!A239</f>
        <v>38852</v>
      </c>
      <c r="I239">
        <f t="shared" si="20"/>
        <v>96.521109646046639</v>
      </c>
      <c r="J239">
        <f t="shared" si="20"/>
        <v>-55.52485452239172</v>
      </c>
      <c r="K239">
        <f t="shared" si="20"/>
        <v>49.314385827637381</v>
      </c>
      <c r="L239">
        <f t="shared" si="20"/>
        <v>16.115889663195961</v>
      </c>
      <c r="M239" s="2">
        <f t="shared" si="19"/>
        <v>38852</v>
      </c>
      <c r="N239">
        <f t="shared" si="21"/>
        <v>32.000449726101138</v>
      </c>
      <c r="O239">
        <f t="shared" si="21"/>
        <v>-36.13593080418913</v>
      </c>
      <c r="P239">
        <f t="shared" si="21"/>
        <v>16.574663280361133</v>
      </c>
      <c r="Q239">
        <f t="shared" si="21"/>
        <v>7.0795727206949124</v>
      </c>
    </row>
    <row r="240" spans="1:17" x14ac:dyDescent="0.25">
      <c r="A240" s="2">
        <v>38944</v>
      </c>
      <c r="B240" s="3">
        <f>dk_input!AE249</f>
        <v>5.1838048908379228</v>
      </c>
      <c r="C240" s="3">
        <f>dk_input!AG249</f>
        <v>1.1061500547344287</v>
      </c>
      <c r="D240" s="3">
        <f>dk_input!AF249</f>
        <v>3.5804543281339494</v>
      </c>
      <c r="E240" s="3">
        <f>quarterly_final!G261</f>
        <v>3.4189341688945905</v>
      </c>
      <c r="F240" s="3">
        <f>quarterly_final!D261</f>
        <v>0.97629247825423704</v>
      </c>
      <c r="G240" s="3"/>
      <c r="H240" s="2">
        <f>'NRF Investment TFP'!A240</f>
        <v>38944</v>
      </c>
      <c r="I240">
        <f t="shared" si="20"/>
        <v>97.572987749192549</v>
      </c>
      <c r="J240">
        <f t="shared" si="20"/>
        <v>-55.492390128271673</v>
      </c>
      <c r="K240">
        <f t="shared" si="20"/>
        <v>49.96542629010731</v>
      </c>
      <c r="L240">
        <f t="shared" si="20"/>
        <v>16.726550085856051</v>
      </c>
      <c r="M240" s="2">
        <f t="shared" si="19"/>
        <v>38944</v>
      </c>
      <c r="N240">
        <f t="shared" si="21"/>
        <v>33.052327829247062</v>
      </c>
      <c r="O240">
        <f t="shared" si="21"/>
        <v>-36.103466410069082</v>
      </c>
      <c r="P240">
        <f t="shared" si="21"/>
        <v>17.225703742831062</v>
      </c>
      <c r="Q240">
        <f t="shared" si="21"/>
        <v>7.6902331433550009</v>
      </c>
    </row>
    <row r="241" spans="1:17" x14ac:dyDescent="0.25">
      <c r="A241" s="2">
        <v>39036</v>
      </c>
      <c r="B241" s="3">
        <f>dk_input!AE250</f>
        <v>5.0639456435161057</v>
      </c>
      <c r="C241" s="3">
        <f>dk_input!AG250</f>
        <v>1.1989924077958665</v>
      </c>
      <c r="D241" s="3">
        <f>dk_input!AF250</f>
        <v>3.5869595532916891</v>
      </c>
      <c r="E241" s="3">
        <f>quarterly_final!G262</f>
        <v>3.0998286968020965</v>
      </c>
      <c r="F241" s="3">
        <f>quarterly_final!D262</f>
        <v>2.9554328258512896</v>
      </c>
      <c r="G241" s="3"/>
      <c r="H241" s="2">
        <f>'NRF Investment TFP'!A241</f>
        <v>39036</v>
      </c>
      <c r="I241">
        <f t="shared" si="20"/>
        <v>98.10011595360875</v>
      </c>
      <c r="J241">
        <f t="shared" si="20"/>
        <v>-55.931500232785531</v>
      </c>
      <c r="K241">
        <f t="shared" si="20"/>
        <v>50.123307971967407</v>
      </c>
      <c r="L241">
        <f t="shared" si="20"/>
        <v>16.762649053593751</v>
      </c>
      <c r="M241" s="2">
        <f t="shared" si="19"/>
        <v>39036</v>
      </c>
      <c r="N241">
        <f t="shared" si="21"/>
        <v>33.579456033663263</v>
      </c>
      <c r="O241">
        <f t="shared" si="21"/>
        <v>-36.54257651458294</v>
      </c>
      <c r="P241">
        <f t="shared" si="21"/>
        <v>17.383585424691162</v>
      </c>
      <c r="Q241">
        <f t="shared" si="21"/>
        <v>7.7263321110927023</v>
      </c>
    </row>
    <row r="242" spans="1:17" x14ac:dyDescent="0.25">
      <c r="A242" s="2">
        <v>39128</v>
      </c>
      <c r="B242" s="3">
        <f>dk_input!AE251</f>
        <v>4.835484282262362</v>
      </c>
      <c r="C242" s="3">
        <f>dk_input!AG251</f>
        <v>1.2015462138916269</v>
      </c>
      <c r="D242" s="3">
        <f>dk_input!AF251</f>
        <v>3.5067478653262558</v>
      </c>
      <c r="E242" s="3">
        <f>quarterly_final!G263</f>
        <v>2.7763797196283253</v>
      </c>
      <c r="F242" s="3">
        <f>quarterly_final!D263</f>
        <v>-0.47464155308887257</v>
      </c>
      <c r="G242" s="3"/>
      <c r="H242" s="2">
        <f>'NRF Investment TFP'!A242</f>
        <v>39128</v>
      </c>
      <c r="I242">
        <f t="shared" si="20"/>
        <v>99.427647412446561</v>
      </c>
      <c r="J242">
        <f t="shared" si="20"/>
        <v>-55.512453291040408</v>
      </c>
      <c r="K242">
        <f t="shared" si="20"/>
        <v>51.118655326571186</v>
      </c>
      <c r="L242">
        <f t="shared" si="20"/>
        <v>17.57540437177305</v>
      </c>
      <c r="M242" s="2">
        <f t="shared" si="19"/>
        <v>39128</v>
      </c>
      <c r="N242">
        <f t="shared" si="21"/>
        <v>34.906987492501074</v>
      </c>
      <c r="O242">
        <f t="shared" si="21"/>
        <v>-36.123529572837818</v>
      </c>
      <c r="P242">
        <f t="shared" si="21"/>
        <v>18.378932779294946</v>
      </c>
      <c r="Q242">
        <f t="shared" si="21"/>
        <v>8.5390874292720014</v>
      </c>
    </row>
    <row r="243" spans="1:17" x14ac:dyDescent="0.25">
      <c r="A243" s="2">
        <v>39217</v>
      </c>
      <c r="B243" s="3">
        <f>dk_input!AE252</f>
        <v>4.9321963260903958</v>
      </c>
      <c r="C243" s="3">
        <f>dk_input!AG252</f>
        <v>1.3492241739961905</v>
      </c>
      <c r="D243" s="3">
        <f>dk_input!AF252</f>
        <v>3.6007005474650082</v>
      </c>
      <c r="E243" s="3">
        <f>quarterly_final!G264</f>
        <v>3.0238493762425023</v>
      </c>
      <c r="F243" s="3">
        <f>quarterly_final!D264</f>
        <v>2.1655654822541948</v>
      </c>
      <c r="G243" s="3"/>
      <c r="H243" s="2">
        <f>'NRF Investment TFP'!A243</f>
        <v>39217</v>
      </c>
      <c r="I243">
        <f t="shared" si="20"/>
        <v>100.11930512340561</v>
      </c>
      <c r="J243">
        <f t="shared" si="20"/>
        <v>-55.716538618104906</v>
      </c>
      <c r="K243">
        <f t="shared" si="20"/>
        <v>51.477439092873894</v>
      </c>
      <c r="L243">
        <f t="shared" si="20"/>
        <v>17.789975345270125</v>
      </c>
      <c r="M243" s="2">
        <f t="shared" si="19"/>
        <v>39217</v>
      </c>
      <c r="N243">
        <f t="shared" si="21"/>
        <v>35.598645203460123</v>
      </c>
      <c r="O243">
        <f t="shared" si="21"/>
        <v>-36.327614899902315</v>
      </c>
      <c r="P243">
        <f t="shared" si="21"/>
        <v>18.73771654559765</v>
      </c>
      <c r="Q243">
        <f t="shared" si="21"/>
        <v>8.7536584027690783</v>
      </c>
    </row>
    <row r="244" spans="1:17" x14ac:dyDescent="0.25">
      <c r="A244" s="2">
        <v>39309</v>
      </c>
      <c r="B244" s="3">
        <f>dk_input!AE253</f>
        <v>4.7779972295876458</v>
      </c>
      <c r="C244" s="3">
        <f>dk_input!AG253</f>
        <v>1.5565496075905472</v>
      </c>
      <c r="D244" s="3">
        <f>dk_input!AF253</f>
        <v>3.4989320003844457</v>
      </c>
      <c r="E244" s="3">
        <f>quarterly_final!G265</f>
        <v>3.0547708756040608</v>
      </c>
      <c r="F244" s="3">
        <f>quarterly_final!D265</f>
        <v>-0.19095188595059653</v>
      </c>
      <c r="G244" s="3"/>
      <c r="H244" s="2">
        <f>'NRF Investment TFP'!A244</f>
        <v>39309</v>
      </c>
      <c r="I244">
        <f t="shared" ref="I244:L258" si="22">I243+B244/4-$F244/4</f>
        <v>101.36154240229017</v>
      </c>
      <c r="J244">
        <f t="shared" si="22"/>
        <v>-55.279663244719622</v>
      </c>
      <c r="K244">
        <f t="shared" si="22"/>
        <v>52.399910064457657</v>
      </c>
      <c r="L244">
        <f t="shared" si="22"/>
        <v>18.60140603565879</v>
      </c>
      <c r="M244" s="2">
        <f t="shared" si="19"/>
        <v>39309</v>
      </c>
      <c r="N244">
        <f t="shared" si="21"/>
        <v>36.840882482344682</v>
      </c>
      <c r="O244">
        <f t="shared" si="21"/>
        <v>-35.890739526517031</v>
      </c>
      <c r="P244">
        <f t="shared" si="21"/>
        <v>19.660187517181409</v>
      </c>
      <c r="Q244">
        <f t="shared" si="21"/>
        <v>9.5650890931577432</v>
      </c>
    </row>
    <row r="245" spans="1:17" x14ac:dyDescent="0.25">
      <c r="A245" s="2">
        <v>39401</v>
      </c>
      <c r="B245" s="3">
        <f>dk_input!AE254</f>
        <v>4.7131450965391268</v>
      </c>
      <c r="C245" s="3">
        <f>dk_input!AG254</f>
        <v>1.7117425230049335</v>
      </c>
      <c r="D245" s="3">
        <f>dk_input!AF254</f>
        <v>3.4207204335931611</v>
      </c>
      <c r="E245" s="3">
        <f>quarterly_final!G266</f>
        <v>3.0315051276159628</v>
      </c>
      <c r="F245" s="3">
        <f>quarterly_final!D266</f>
        <v>-3.9910402160003855E-2</v>
      </c>
      <c r="G245" s="3"/>
      <c r="H245" s="2">
        <f>'NRF Investment TFP'!A245</f>
        <v>39401</v>
      </c>
      <c r="I245">
        <f t="shared" si="22"/>
        <v>102.54980627696494</v>
      </c>
      <c r="J245">
        <f t="shared" si="22"/>
        <v>-54.841750013428381</v>
      </c>
      <c r="K245">
        <f t="shared" si="22"/>
        <v>53.265067773395955</v>
      </c>
      <c r="L245">
        <f t="shared" si="22"/>
        <v>19.369259918102781</v>
      </c>
      <c r="M245" s="2">
        <f t="shared" si="19"/>
        <v>39401</v>
      </c>
      <c r="N245">
        <f t="shared" si="21"/>
        <v>38.029146357019471</v>
      </c>
      <c r="O245">
        <f t="shared" si="21"/>
        <v>-35.45282629522579</v>
      </c>
      <c r="P245">
        <f t="shared" si="21"/>
        <v>20.5253452261197</v>
      </c>
      <c r="Q245">
        <f t="shared" si="21"/>
        <v>10.332942975601735</v>
      </c>
    </row>
    <row r="246" spans="1:17" x14ac:dyDescent="0.25">
      <c r="A246" s="2">
        <v>39493</v>
      </c>
      <c r="B246" s="3">
        <f>dk_input!AE255</f>
        <v>4.8469483649473188</v>
      </c>
      <c r="C246" s="3">
        <f>dk_input!AG255</f>
        <v>1.7720174288259101</v>
      </c>
      <c r="D246" s="3">
        <f>dk_input!AF255</f>
        <v>3.4780365195671616</v>
      </c>
      <c r="E246" s="3">
        <f>quarterly_final!G267</f>
        <v>3.0758369844202464</v>
      </c>
      <c r="F246" s="3">
        <f>quarterly_final!D267</f>
        <v>-2.2765171224683911</v>
      </c>
      <c r="G246" s="3"/>
      <c r="H246" s="2">
        <f>'NRF Investment TFP'!A246</f>
        <v>39493</v>
      </c>
      <c r="I246">
        <f t="shared" si="22"/>
        <v>104.33067264881888</v>
      </c>
      <c r="J246">
        <f t="shared" si="22"/>
        <v>-53.829616375604807</v>
      </c>
      <c r="K246">
        <f t="shared" si="22"/>
        <v>54.703706183904842</v>
      </c>
      <c r="L246">
        <f t="shared" si="22"/>
        <v>20.707348444824941</v>
      </c>
      <c r="M246" s="2">
        <f t="shared" si="19"/>
        <v>39493</v>
      </c>
      <c r="N246">
        <f t="shared" si="21"/>
        <v>39.810012728873396</v>
      </c>
      <c r="O246">
        <f t="shared" si="21"/>
        <v>-34.440692657402217</v>
      </c>
      <c r="P246">
        <f t="shared" si="21"/>
        <v>21.963983636628587</v>
      </c>
      <c r="Q246">
        <f t="shared" si="21"/>
        <v>11.671031502323896</v>
      </c>
    </row>
    <row r="247" spans="1:17" x14ac:dyDescent="0.25">
      <c r="A247" s="2">
        <v>39583</v>
      </c>
      <c r="B247" s="3">
        <f>dk_input!AE256</f>
        <v>4.4325647993214377</v>
      </c>
      <c r="C247" s="3">
        <f>dk_input!AG256</f>
        <v>1.7604497765034282</v>
      </c>
      <c r="D247" s="3">
        <f>dk_input!AF256</f>
        <v>3.3620518293996104</v>
      </c>
      <c r="E247" s="3">
        <f>quarterly_final!G268</f>
        <v>2.8941256272967859</v>
      </c>
      <c r="F247" s="3">
        <f>quarterly_final!D268</f>
        <v>0.2022858777721126</v>
      </c>
      <c r="G247" s="3"/>
      <c r="H247" s="2">
        <f>'NRF Investment TFP'!A247</f>
        <v>39583</v>
      </c>
      <c r="I247">
        <f t="shared" si="22"/>
        <v>105.3882423792062</v>
      </c>
      <c r="J247">
        <f t="shared" si="22"/>
        <v>-53.440075400921977</v>
      </c>
      <c r="K247">
        <f t="shared" si="22"/>
        <v>55.493647671811715</v>
      </c>
      <c r="L247">
        <f t="shared" si="22"/>
        <v>21.38030838220611</v>
      </c>
      <c r="M247" s="2">
        <f t="shared" si="19"/>
        <v>39583</v>
      </c>
      <c r="N247">
        <f t="shared" si="21"/>
        <v>40.867582459260724</v>
      </c>
      <c r="O247">
        <f t="shared" si="21"/>
        <v>-34.051151682719386</v>
      </c>
      <c r="P247">
        <f t="shared" si="21"/>
        <v>22.75392512453546</v>
      </c>
      <c r="Q247">
        <f t="shared" si="21"/>
        <v>12.343991439705064</v>
      </c>
    </row>
    <row r="248" spans="1:17" x14ac:dyDescent="0.25">
      <c r="A248" s="2">
        <v>39675</v>
      </c>
      <c r="B248" s="3">
        <f>dk_input!AE257</f>
        <v>3.7388089489897438</v>
      </c>
      <c r="C248" s="3">
        <f>dk_input!AG257</f>
        <v>1.8223409127068757</v>
      </c>
      <c r="D248" s="3">
        <f>dk_input!AF257</f>
        <v>3.0695063899436055</v>
      </c>
      <c r="E248" s="3">
        <f>quarterly_final!G269</f>
        <v>2.5682907988310948</v>
      </c>
      <c r="F248" s="3">
        <f>quarterly_final!D269</f>
        <v>-3.2400324756057586</v>
      </c>
      <c r="G248" s="3"/>
      <c r="H248" s="2">
        <f>'NRF Investment TFP'!A248</f>
        <v>39675</v>
      </c>
      <c r="I248">
        <f t="shared" si="22"/>
        <v>107.13295273535508</v>
      </c>
      <c r="J248">
        <f t="shared" si="22"/>
        <v>-52.174482053843818</v>
      </c>
      <c r="K248">
        <f t="shared" si="22"/>
        <v>57.071032388199058</v>
      </c>
      <c r="L248">
        <f t="shared" si="22"/>
        <v>22.832389200815324</v>
      </c>
      <c r="M248" s="2">
        <f t="shared" si="19"/>
        <v>39675</v>
      </c>
      <c r="N248">
        <f t="shared" si="21"/>
        <v>42.612292815409603</v>
      </c>
      <c r="O248">
        <f t="shared" si="21"/>
        <v>-32.785558335641227</v>
      </c>
      <c r="P248">
        <f t="shared" si="21"/>
        <v>24.331309840922803</v>
      </c>
      <c r="Q248">
        <f t="shared" si="21"/>
        <v>13.796072258314277</v>
      </c>
    </row>
    <row r="249" spans="1:17" x14ac:dyDescent="0.25">
      <c r="A249" s="2">
        <v>39767</v>
      </c>
      <c r="B249" s="3">
        <f>dk_input!AE258</f>
        <v>2.5288652342437357</v>
      </c>
      <c r="C249" s="3">
        <f>dk_input!AG258</f>
        <v>1.7840537213253955</v>
      </c>
      <c r="D249" s="3">
        <f>dk_input!AF258</f>
        <v>2.5048546238374176</v>
      </c>
      <c r="E249" s="3">
        <f>quarterly_final!G270</f>
        <v>1.8794681180683244</v>
      </c>
      <c r="F249" s="3">
        <f>quarterly_final!D270</f>
        <v>-11.494050097745756</v>
      </c>
      <c r="G249" s="3"/>
      <c r="H249" s="2">
        <f>'NRF Investment TFP'!A249</f>
        <v>39767</v>
      </c>
      <c r="I249">
        <f t="shared" si="22"/>
        <v>110.63868156835244</v>
      </c>
      <c r="J249">
        <f t="shared" si="22"/>
        <v>-48.854956099076034</v>
      </c>
      <c r="K249">
        <f t="shared" si="22"/>
        <v>60.570758568594854</v>
      </c>
      <c r="L249">
        <f t="shared" si="22"/>
        <v>26.175768754768846</v>
      </c>
      <c r="M249" s="2">
        <f t="shared" si="19"/>
        <v>39767</v>
      </c>
      <c r="N249">
        <f t="shared" si="21"/>
        <v>46.11802164840698</v>
      </c>
      <c r="O249">
        <f t="shared" si="21"/>
        <v>-29.46603238087344</v>
      </c>
      <c r="P249">
        <f t="shared" si="21"/>
        <v>27.831036021318596</v>
      </c>
      <c r="Q249">
        <f t="shared" si="21"/>
        <v>17.139451812267797</v>
      </c>
    </row>
    <row r="250" spans="1:17" x14ac:dyDescent="0.25">
      <c r="A250" s="2">
        <v>39859</v>
      </c>
      <c r="B250" s="3">
        <f>dk_input!AE259</f>
        <v>0.46649657861583144</v>
      </c>
      <c r="C250" s="3">
        <f>dk_input!AG259</f>
        <v>1.6532536931249482</v>
      </c>
      <c r="D250" s="3">
        <f>dk_input!AF259</f>
        <v>1.5456005534195818</v>
      </c>
      <c r="E250" s="3">
        <f>quarterly_final!G271</f>
        <v>0.74854186678558721</v>
      </c>
      <c r="F250" s="3">
        <f>quarterly_final!D271</f>
        <v>-7.9635326856212885</v>
      </c>
      <c r="G250" s="3"/>
      <c r="H250" s="2">
        <f>'NRF Investment TFP'!A250</f>
        <v>39859</v>
      </c>
      <c r="I250">
        <f t="shared" si="22"/>
        <v>112.74618888441171</v>
      </c>
      <c r="J250">
        <f t="shared" si="22"/>
        <v>-46.450759504389474</v>
      </c>
      <c r="K250">
        <f t="shared" si="22"/>
        <v>62.94804187835507</v>
      </c>
      <c r="L250">
        <f t="shared" si="22"/>
        <v>28.353787392870565</v>
      </c>
      <c r="M250" s="2">
        <f t="shared" si="19"/>
        <v>39859</v>
      </c>
      <c r="N250">
        <f t="shared" si="21"/>
        <v>48.225528964466257</v>
      </c>
      <c r="O250">
        <f t="shared" si="21"/>
        <v>-27.061835786186879</v>
      </c>
      <c r="P250">
        <f t="shared" si="21"/>
        <v>30.208319331078812</v>
      </c>
      <c r="Q250">
        <f t="shared" si="21"/>
        <v>19.317470450369516</v>
      </c>
    </row>
    <row r="251" spans="1:17" x14ac:dyDescent="0.25">
      <c r="A251" s="2">
        <v>39948</v>
      </c>
      <c r="B251" s="3">
        <f>dk_input!AE260</f>
        <v>-1.0231269761644992</v>
      </c>
      <c r="C251" s="3">
        <f>dk_input!AG260</f>
        <v>1.2860103582247608</v>
      </c>
      <c r="D251" s="3">
        <f>dk_input!AF260</f>
        <v>0.70819554148694308</v>
      </c>
      <c r="E251" s="3">
        <f>quarterly_final!G272</f>
        <v>-1.9191044630813947E-2</v>
      </c>
      <c r="F251" s="3">
        <f>quarterly_final!D272</f>
        <v>-0.7446268479665008</v>
      </c>
      <c r="G251" s="3"/>
      <c r="H251" s="2">
        <f>'NRF Investment TFP'!A251</f>
        <v>39948</v>
      </c>
      <c r="I251">
        <f t="shared" si="22"/>
        <v>112.67656385236221</v>
      </c>
      <c r="J251">
        <f t="shared" si="22"/>
        <v>-45.943100202841663</v>
      </c>
      <c r="K251">
        <f t="shared" si="22"/>
        <v>63.311247475718432</v>
      </c>
      <c r="L251">
        <f t="shared" si="22"/>
        <v>28.535146343704486</v>
      </c>
      <c r="M251" s="2">
        <f t="shared" si="19"/>
        <v>39948</v>
      </c>
      <c r="N251">
        <f t="shared" si="21"/>
        <v>48.155903932416763</v>
      </c>
      <c r="O251">
        <f t="shared" si="21"/>
        <v>-26.554176484639065</v>
      </c>
      <c r="P251">
        <f t="shared" si="21"/>
        <v>30.571524928442173</v>
      </c>
      <c r="Q251">
        <f t="shared" si="21"/>
        <v>19.498829401203437</v>
      </c>
    </row>
    <row r="252" spans="1:17" x14ac:dyDescent="0.25">
      <c r="A252" s="2">
        <v>40040</v>
      </c>
      <c r="B252" s="3">
        <f>dk_input!AE261</f>
        <v>-1.3473253523906763</v>
      </c>
      <c r="C252" s="3">
        <f>dk_input!AG261</f>
        <v>0.94300357036904447</v>
      </c>
      <c r="D252" s="3">
        <f>dk_input!AF261</f>
        <v>0.47206440168777819</v>
      </c>
      <c r="E252" s="3">
        <f>quarterly_final!G273</f>
        <v>-0.16885905305429305</v>
      </c>
      <c r="F252" s="3">
        <f>quarterly_final!D273</f>
        <v>1.8881278756769149</v>
      </c>
      <c r="G252" s="3"/>
      <c r="H252" s="2">
        <f>'NRF Investment TFP'!A252</f>
        <v>40040</v>
      </c>
      <c r="I252">
        <f t="shared" si="22"/>
        <v>111.86770054534531</v>
      </c>
      <c r="J252">
        <f t="shared" si="22"/>
        <v>-46.179381279168624</v>
      </c>
      <c r="K252">
        <f t="shared" si="22"/>
        <v>62.957231607221146</v>
      </c>
      <c r="L252">
        <f t="shared" si="22"/>
        <v>28.020899611521685</v>
      </c>
      <c r="M252" s="2">
        <f t="shared" si="19"/>
        <v>40040</v>
      </c>
      <c r="N252">
        <f t="shared" si="21"/>
        <v>47.34704062539987</v>
      </c>
      <c r="O252">
        <f t="shared" si="21"/>
        <v>-26.790457560966033</v>
      </c>
      <c r="P252">
        <f t="shared" si="21"/>
        <v>30.217509059944888</v>
      </c>
      <c r="Q252">
        <f t="shared" si="21"/>
        <v>18.984582669020636</v>
      </c>
    </row>
    <row r="253" spans="1:17" x14ac:dyDescent="0.25">
      <c r="A253" s="2">
        <v>40132</v>
      </c>
      <c r="B253" s="3">
        <f>dk_input!AE262</f>
        <v>-1.0141316338876158</v>
      </c>
      <c r="C253" s="3">
        <f>dk_input!AG262</f>
        <v>0.6656197359734749</v>
      </c>
      <c r="D253" s="3">
        <f>dk_input!AF262</f>
        <v>0.4836951573079416</v>
      </c>
      <c r="E253" s="3">
        <f>quarterly_final!G274</f>
        <v>0.14144808331066649</v>
      </c>
      <c r="F253" s="3">
        <f>quarterly_final!D274</f>
        <v>6.0004349754830599</v>
      </c>
      <c r="G253" s="3"/>
      <c r="H253" s="2">
        <f>'NRF Investment TFP'!A253</f>
        <v>40132</v>
      </c>
      <c r="I253">
        <f t="shared" si="22"/>
        <v>110.11405889300264</v>
      </c>
      <c r="J253">
        <f t="shared" si="22"/>
        <v>-47.513085089046015</v>
      </c>
      <c r="K253">
        <f t="shared" si="22"/>
        <v>61.578046652677372</v>
      </c>
      <c r="L253">
        <f t="shared" si="22"/>
        <v>26.556152888478586</v>
      </c>
      <c r="M253" s="2">
        <f t="shared" si="19"/>
        <v>40132</v>
      </c>
      <c r="N253">
        <f t="shared" si="21"/>
        <v>45.593398973057205</v>
      </c>
      <c r="O253">
        <f t="shared" si="21"/>
        <v>-28.124161370843428</v>
      </c>
      <c r="P253">
        <f t="shared" si="21"/>
        <v>28.838324105401107</v>
      </c>
      <c r="Q253">
        <f t="shared" si="21"/>
        <v>17.519835945977537</v>
      </c>
    </row>
    <row r="254" spans="1:17" x14ac:dyDescent="0.25">
      <c r="A254" s="2">
        <v>40224</v>
      </c>
      <c r="B254" s="3">
        <f>dk_input!AE263</f>
        <v>-0.53012217054363331</v>
      </c>
      <c r="C254" s="3">
        <f>dk_input!AG263</f>
        <v>0.40751067499476995</v>
      </c>
      <c r="D254" s="3">
        <f>dk_input!AF263</f>
        <v>0.60935152352941724</v>
      </c>
      <c r="E254" s="3">
        <f>quarterly_final!G275</f>
        <v>0.45672973307708897</v>
      </c>
      <c r="F254" s="3">
        <f>quarterly_final!D275</f>
        <v>1.0448389037758687</v>
      </c>
      <c r="G254" s="3"/>
      <c r="H254" s="2">
        <f>'NRF Investment TFP'!A254</f>
        <v>40224</v>
      </c>
      <c r="I254">
        <f t="shared" si="22"/>
        <v>109.72031862442276</v>
      </c>
      <c r="J254">
        <f t="shared" si="22"/>
        <v>-47.672417146241287</v>
      </c>
      <c r="K254">
        <f t="shared" si="22"/>
        <v>61.469174807615758</v>
      </c>
      <c r="L254">
        <f t="shared" si="22"/>
        <v>26.409125595803889</v>
      </c>
      <c r="M254" s="2">
        <f t="shared" si="19"/>
        <v>40224</v>
      </c>
      <c r="N254">
        <f t="shared" si="21"/>
        <v>45.199658704477329</v>
      </c>
      <c r="O254">
        <f t="shared" si="21"/>
        <v>-28.283493428038703</v>
      </c>
      <c r="P254">
        <f t="shared" si="21"/>
        <v>28.729452260339492</v>
      </c>
      <c r="Q254">
        <f t="shared" si="21"/>
        <v>17.37280865330284</v>
      </c>
    </row>
    <row r="255" spans="1:17" x14ac:dyDescent="0.25">
      <c r="A255" s="2">
        <v>40313</v>
      </c>
      <c r="B255" s="3">
        <f>dk_input!AE264</f>
        <v>0.29302664462491124</v>
      </c>
      <c r="C255" s="3">
        <f>dk_input!AG264</f>
        <v>0.27430345979800508</v>
      </c>
      <c r="D255" s="3">
        <f>dk_input!AF264</f>
        <v>0.71978159848501888</v>
      </c>
      <c r="E255" s="3">
        <f>quarterly_final!G276</f>
        <v>0.7416539325509397</v>
      </c>
      <c r="F255" s="3">
        <f>quarterly_final!D276</f>
        <v>4.1142510049024139</v>
      </c>
      <c r="G255" s="3"/>
      <c r="H255" s="2">
        <f>'NRF Investment TFP'!A255</f>
        <v>40313</v>
      </c>
      <c r="I255">
        <f t="shared" si="22"/>
        <v>108.76501253435337</v>
      </c>
      <c r="J255">
        <f t="shared" si="22"/>
        <v>-48.632404032517385</v>
      </c>
      <c r="K255">
        <f t="shared" si="22"/>
        <v>60.620557456011412</v>
      </c>
      <c r="L255">
        <f t="shared" si="22"/>
        <v>25.565976327716022</v>
      </c>
      <c r="M255" s="2">
        <f t="shared" si="19"/>
        <v>40313</v>
      </c>
      <c r="N255">
        <f t="shared" si="21"/>
        <v>44.244352614407958</v>
      </c>
      <c r="O255">
        <f t="shared" si="21"/>
        <v>-29.243480314314805</v>
      </c>
      <c r="P255">
        <f t="shared" si="21"/>
        <v>27.880834908735142</v>
      </c>
      <c r="Q255">
        <f t="shared" si="21"/>
        <v>16.529659385214973</v>
      </c>
    </row>
    <row r="256" spans="1:17" x14ac:dyDescent="0.25">
      <c r="A256" s="2">
        <v>40405</v>
      </c>
      <c r="B256" s="3">
        <f>dk_input!AE265</f>
        <v>0.81710901684224657</v>
      </c>
      <c r="C256" s="3">
        <f>dk_input!AG265</f>
        <v>0.36092710301686803</v>
      </c>
      <c r="D256" s="3">
        <f>dk_input!AF265</f>
        <v>0.82381477678798298</v>
      </c>
      <c r="E256" s="3">
        <f>quarterly_final!G277</f>
        <v>1.035926210795634</v>
      </c>
      <c r="F256" s="3">
        <f>quarterly_final!D277</f>
        <v>5.6483731780542001</v>
      </c>
      <c r="G256" s="3"/>
      <c r="H256" s="2">
        <f>'NRF Investment TFP'!A256</f>
        <v>40405</v>
      </c>
      <c r="I256">
        <f t="shared" si="22"/>
        <v>107.55719649405039</v>
      </c>
      <c r="J256">
        <f t="shared" si="22"/>
        <v>-49.95426555127672</v>
      </c>
      <c r="K256">
        <f t="shared" si="22"/>
        <v>59.41441785569485</v>
      </c>
      <c r="L256">
        <f t="shared" si="22"/>
        <v>24.412864585901382</v>
      </c>
      <c r="M256" s="2">
        <f t="shared" si="19"/>
        <v>40405</v>
      </c>
      <c r="N256">
        <f t="shared" si="21"/>
        <v>43.036536574104971</v>
      </c>
      <c r="O256">
        <f t="shared" si="21"/>
        <v>-30.56534183307414</v>
      </c>
      <c r="P256">
        <f t="shared" si="21"/>
        <v>26.674695308418588</v>
      </c>
      <c r="Q256">
        <f t="shared" si="21"/>
        <v>15.376547643400333</v>
      </c>
    </row>
    <row r="257" spans="1:17" x14ac:dyDescent="0.25">
      <c r="A257" s="2">
        <v>40497</v>
      </c>
      <c r="B257" s="3">
        <f>dk_input!AE266</f>
        <v>1.2077766029390666</v>
      </c>
      <c r="C257" s="3">
        <f>dk_input!AG266</f>
        <v>0.31352228830736278</v>
      </c>
      <c r="D257" s="3">
        <f>dk_input!AF266</f>
        <v>0.98666244545648318</v>
      </c>
      <c r="E257" s="3">
        <f>quarterly_final!G278</f>
        <v>1.1929684355614547</v>
      </c>
      <c r="F257" s="3">
        <f>quarterly_final!D278</f>
        <v>2.9019943630309797</v>
      </c>
      <c r="G257" s="3"/>
      <c r="H257" s="2">
        <f>'NRF Investment TFP'!A257</f>
        <v>40497</v>
      </c>
      <c r="I257">
        <f t="shared" si="22"/>
        <v>107.1336420540274</v>
      </c>
      <c r="J257">
        <f t="shared" si="22"/>
        <v>-50.601383569957626</v>
      </c>
      <c r="K257">
        <f t="shared" si="22"/>
        <v>58.935584876301228</v>
      </c>
      <c r="L257">
        <f t="shared" si="22"/>
        <v>23.985608104034</v>
      </c>
      <c r="M257" s="2">
        <f t="shared" si="19"/>
        <v>40497</v>
      </c>
      <c r="N257">
        <f t="shared" si="21"/>
        <v>42.612982134081996</v>
      </c>
      <c r="O257">
        <f t="shared" si="21"/>
        <v>-31.212459851755042</v>
      </c>
      <c r="P257">
        <f t="shared" si="21"/>
        <v>26.195862329024965</v>
      </c>
      <c r="Q257">
        <f t="shared" si="21"/>
        <v>14.949291161532951</v>
      </c>
    </row>
    <row r="258" spans="1:17" x14ac:dyDescent="0.25">
      <c r="A258" s="2">
        <v>40589</v>
      </c>
      <c r="B258" s="3">
        <f>dk_input!AE267</f>
        <v>1.4589851757636245</v>
      </c>
      <c r="C258" s="3">
        <f>dk_input!AG267</f>
        <v>0.30840442697026604</v>
      </c>
      <c r="D258" s="3">
        <f>dk_input!AF267</f>
        <v>1.1378851333332005</v>
      </c>
      <c r="E258" s="3">
        <f>quarterly_final!G279</f>
        <v>1.4106236136704553</v>
      </c>
      <c r="F258" s="3">
        <f>quarterly_final!D279</f>
        <v>0.30110106741148002</v>
      </c>
      <c r="G258" s="3"/>
      <c r="H258" s="2">
        <f>'NRF Investment TFP'!A258</f>
        <v>40589</v>
      </c>
      <c r="I258">
        <f t="shared" si="22"/>
        <v>107.42311308111545</v>
      </c>
      <c r="J258">
        <f t="shared" si="22"/>
        <v>-50.599557730067929</v>
      </c>
      <c r="K258">
        <f t="shared" si="22"/>
        <v>59.144780892781661</v>
      </c>
      <c r="L258">
        <f t="shared" si="22"/>
        <v>24.262988740598743</v>
      </c>
      <c r="M258" s="2">
        <f t="shared" si="19"/>
        <v>40589</v>
      </c>
      <c r="N258">
        <f t="shared" si="21"/>
        <v>42.90245316117003</v>
      </c>
      <c r="O258">
        <f t="shared" si="21"/>
        <v>-31.210634011865345</v>
      </c>
      <c r="P258">
        <f t="shared" si="21"/>
        <v>26.405058345505395</v>
      </c>
      <c r="Q258">
        <f t="shared" si="21"/>
        <v>15.226671798097694</v>
      </c>
    </row>
    <row r="259" spans="1:17" x14ac:dyDescent="0.25">
      <c r="A259" s="2">
        <v>40678</v>
      </c>
      <c r="B259" s="3">
        <f>dk_input!AE268</f>
        <v>1.6970162509066973</v>
      </c>
      <c r="C259" s="3">
        <f>dk_input!AG268</f>
        <v>0.11033552624930063</v>
      </c>
      <c r="D259" s="3">
        <f>dk_input!AF268</f>
        <v>1.2195595367919367</v>
      </c>
      <c r="E259" s="3">
        <f>quarterly_final!G280</f>
        <v>1.4577620940712528</v>
      </c>
      <c r="F259" s="3">
        <f>quarterly_final!D280</f>
        <v>3.4095014528883638</v>
      </c>
      <c r="G259" s="3"/>
      <c r="H259" s="2">
        <f>'NRF Investment TFP'!A259</f>
        <v>40678</v>
      </c>
      <c r="I259">
        <f t="shared" ref="I259:L261" si="23">I258+B259/4-$F259/4</f>
        <v>106.99499178062003</v>
      </c>
      <c r="J259">
        <f t="shared" si="23"/>
        <v>-51.424349211727701</v>
      </c>
      <c r="K259">
        <f t="shared" si="23"/>
        <v>58.59729541375755</v>
      </c>
      <c r="L259">
        <f t="shared" si="23"/>
        <v>23.775053900894466</v>
      </c>
      <c r="M259" s="2">
        <f t="shared" ref="M259:M265" si="24">H259</f>
        <v>40678</v>
      </c>
      <c r="N259">
        <f t="shared" ref="N259:Q261" si="25">N258+B259/4-$F259/4</f>
        <v>42.47433186067461</v>
      </c>
      <c r="O259">
        <f t="shared" si="25"/>
        <v>-32.035425493525111</v>
      </c>
      <c r="P259">
        <f t="shared" si="25"/>
        <v>25.857572866481288</v>
      </c>
      <c r="Q259">
        <f t="shared" si="25"/>
        <v>14.738736958393417</v>
      </c>
    </row>
    <row r="260" spans="1:17" x14ac:dyDescent="0.25">
      <c r="A260" s="2">
        <v>40770</v>
      </c>
      <c r="B260" s="3">
        <f>dk_input!AE269</f>
        <v>1.863851855398805</v>
      </c>
      <c r="C260" s="3">
        <f>dk_input!AG269</f>
        <v>0.30972639893831072</v>
      </c>
      <c r="D260" s="3">
        <f>dk_input!AF269</f>
        <v>1.4341566766567131</v>
      </c>
      <c r="E260" s="3">
        <f>quarterly_final!G281</f>
        <v>1.4897202036807915</v>
      </c>
      <c r="F260" s="3">
        <f>quarterly_final!D281</f>
        <v>2.2963980361552672</v>
      </c>
      <c r="G260" s="3"/>
      <c r="H260" s="2">
        <f>'NRF Investment TFP'!A260</f>
        <v>40770</v>
      </c>
      <c r="I260">
        <f t="shared" si="23"/>
        <v>106.88685523543091</v>
      </c>
      <c r="J260">
        <f t="shared" si="23"/>
        <v>-51.921017121031937</v>
      </c>
      <c r="K260">
        <f t="shared" si="23"/>
        <v>58.381735073882915</v>
      </c>
      <c r="L260">
        <f t="shared" si="23"/>
        <v>23.573384442775847</v>
      </c>
      <c r="M260" s="2">
        <f t="shared" si="24"/>
        <v>40770</v>
      </c>
      <c r="N260">
        <f t="shared" si="25"/>
        <v>42.366195315485491</v>
      </c>
      <c r="O260">
        <f t="shared" si="25"/>
        <v>-32.532093402829346</v>
      </c>
      <c r="P260">
        <f t="shared" si="25"/>
        <v>25.642012526606649</v>
      </c>
      <c r="Q260">
        <f t="shared" si="25"/>
        <v>14.537067500274798</v>
      </c>
    </row>
    <row r="261" spans="1:17" x14ac:dyDescent="0.25">
      <c r="A261" s="2">
        <v>40862</v>
      </c>
      <c r="B261" s="3">
        <f>dk_input!AE270</f>
        <v>2.419607026213856</v>
      </c>
      <c r="C261" s="3">
        <f>dk_input!AG270</f>
        <v>0.49270921690198788</v>
      </c>
      <c r="D261" s="3">
        <f>dk_input!AF270</f>
        <v>1.7725223384663709</v>
      </c>
      <c r="E261" s="3">
        <f>quarterly_final!G282</f>
        <v>1.8675302040649759</v>
      </c>
      <c r="F261" s="3">
        <f>quarterly_final!D282</f>
        <v>4.7041360102014096</v>
      </c>
      <c r="G261" s="3"/>
      <c r="H261" s="2">
        <f>'NRF Investment TFP'!A261</f>
        <v>40862</v>
      </c>
      <c r="I261">
        <f t="shared" si="23"/>
        <v>106.31572298943402</v>
      </c>
      <c r="J261">
        <f t="shared" si="23"/>
        <v>-52.97387381935679</v>
      </c>
      <c r="K261">
        <f t="shared" si="23"/>
        <v>57.648831655949152</v>
      </c>
      <c r="L261">
        <f t="shared" si="23"/>
        <v>22.864232991241739</v>
      </c>
      <c r="M261" s="2">
        <f t="shared" si="24"/>
        <v>40862</v>
      </c>
      <c r="N261">
        <f t="shared" si="25"/>
        <v>41.795063069488606</v>
      </c>
      <c r="O261">
        <f t="shared" si="25"/>
        <v>-33.584950101154199</v>
      </c>
      <c r="P261">
        <f t="shared" si="25"/>
        <v>24.90910910867289</v>
      </c>
      <c r="Q261">
        <f t="shared" si="25"/>
        <v>13.82791604874069</v>
      </c>
    </row>
    <row r="262" spans="1:17" x14ac:dyDescent="0.25">
      <c r="A262" s="2">
        <v>40954</v>
      </c>
      <c r="B262" s="3">
        <f>dk_input!AE271</f>
        <v>2.6629478567159626</v>
      </c>
      <c r="C262" s="3">
        <f>dk_input!AG271</f>
        <v>0.6117542846183176</v>
      </c>
      <c r="D262" s="3">
        <f>dk_input!AF271</f>
        <v>1.9691953811910083</v>
      </c>
      <c r="E262" s="3">
        <f>quarterly_final!G283</f>
        <v>1.992527401098672</v>
      </c>
      <c r="F262" s="3">
        <f>quarterly_final!D283</f>
        <v>5.8598847476424964</v>
      </c>
      <c r="H262" s="2">
        <f>'NRF Investment TFP'!A262</f>
        <v>40954</v>
      </c>
      <c r="I262">
        <f t="shared" ref="I262:L263" si="26">I261+B262/4-$F262/4</f>
        <v>105.51648876670239</v>
      </c>
      <c r="J262">
        <f t="shared" si="26"/>
        <v>-54.285906435112835</v>
      </c>
      <c r="K262">
        <f t="shared" si="26"/>
        <v>56.676159314336282</v>
      </c>
      <c r="L262">
        <f t="shared" si="26"/>
        <v>21.897393654605782</v>
      </c>
      <c r="M262" s="2">
        <f t="shared" si="24"/>
        <v>40954</v>
      </c>
      <c r="N262">
        <f t="shared" ref="N262:Q263" si="27">N261+B262/4-$F262/4</f>
        <v>40.995828846756972</v>
      </c>
      <c r="O262">
        <f t="shared" si="27"/>
        <v>-34.896982716910244</v>
      </c>
      <c r="P262">
        <f t="shared" si="27"/>
        <v>23.93643676706002</v>
      </c>
      <c r="Q262">
        <f t="shared" si="27"/>
        <v>12.861076712104733</v>
      </c>
    </row>
    <row r="263" spans="1:17" x14ac:dyDescent="0.25">
      <c r="A263" s="2">
        <v>41044</v>
      </c>
      <c r="B263" s="3">
        <f>dk_input!AE272</f>
        <v>2.9373913602796438</v>
      </c>
      <c r="C263" s="3">
        <f>dk_input!AG272</f>
        <v>0.68067302095235449</v>
      </c>
      <c r="D263" s="3">
        <f>dk_input!AF272</f>
        <v>2.064676997635821</v>
      </c>
      <c r="E263" s="3">
        <f>quarterly_final!G284</f>
        <v>1.966401490115546</v>
      </c>
      <c r="F263" s="3">
        <f>quarterly_final!D284</f>
        <v>0.40230930948474963</v>
      </c>
      <c r="G263" s="3"/>
      <c r="H263" s="2">
        <f>'NRF Investment TFP'!A263</f>
        <v>41044</v>
      </c>
      <c r="I263">
        <f t="shared" si="26"/>
        <v>106.15025927940113</v>
      </c>
      <c r="J263">
        <f t="shared" si="26"/>
        <v>-54.216315507245938</v>
      </c>
      <c r="K263">
        <f t="shared" si="26"/>
        <v>57.091751236374051</v>
      </c>
      <c r="L263">
        <f t="shared" si="26"/>
        <v>22.288416699763481</v>
      </c>
      <c r="M263" s="2">
        <f t="shared" si="24"/>
        <v>41044</v>
      </c>
      <c r="N263">
        <f t="shared" si="27"/>
        <v>41.629599359455696</v>
      </c>
      <c r="O263">
        <f t="shared" si="27"/>
        <v>-34.827391789043347</v>
      </c>
      <c r="P263">
        <f t="shared" si="27"/>
        <v>24.352028689097786</v>
      </c>
      <c r="Q263">
        <f t="shared" si="27"/>
        <v>13.252099757262432</v>
      </c>
    </row>
    <row r="264" spans="1:17" x14ac:dyDescent="0.25">
      <c r="A264" s="2">
        <v>41136</v>
      </c>
      <c r="B264" s="3">
        <f>dk_input!AE273</f>
        <v>2.9017580180423335</v>
      </c>
      <c r="C264" s="3">
        <f>dk_input!AG273</f>
        <v>0.74644712485402764</v>
      </c>
      <c r="D264" s="3">
        <f>dk_input!AF273</f>
        <v>2.0832687132346535</v>
      </c>
      <c r="E264" s="3">
        <f>quarterly_final!G285</f>
        <v>1.9940779389624048</v>
      </c>
      <c r="F264" s="3">
        <f>quarterly_final!D285</f>
        <v>2.2495050833029495</v>
      </c>
      <c r="H264" s="2">
        <f>'NRF Investment TFP'!A264</f>
        <v>41136</v>
      </c>
      <c r="I264">
        <f t="shared" ref="I264:L268" si="28">I263+B264/4-$F264/4</f>
        <v>106.31332251308598</v>
      </c>
      <c r="J264">
        <f t="shared" si="28"/>
        <v>-54.592079996858168</v>
      </c>
      <c r="K264">
        <f t="shared" si="28"/>
        <v>57.050192143856975</v>
      </c>
      <c r="L264">
        <f t="shared" si="28"/>
        <v>22.224559913678345</v>
      </c>
      <c r="M264" s="2">
        <f t="shared" si="24"/>
        <v>41136</v>
      </c>
      <c r="N264">
        <f t="shared" ref="N264:Q268" si="29">N263+B264/4-$F264/4</f>
        <v>41.792662593140541</v>
      </c>
      <c r="O264">
        <f t="shared" si="29"/>
        <v>-35.203156278655577</v>
      </c>
      <c r="P264">
        <f t="shared" si="29"/>
        <v>24.310469596580713</v>
      </c>
      <c r="Q264">
        <f t="shared" si="29"/>
        <v>13.188242971177296</v>
      </c>
    </row>
    <row r="265" spans="1:17" x14ac:dyDescent="0.25">
      <c r="A265" s="2">
        <v>41228</v>
      </c>
      <c r="B265" s="3">
        <f>dk_input!AE274</f>
        <v>2.5146866132973043</v>
      </c>
      <c r="C265" s="3">
        <f>dk_input!AG274</f>
        <v>0.79659610973909978</v>
      </c>
      <c r="D265" s="3">
        <f>dk_input!AF274</f>
        <v>1.9532872358426394</v>
      </c>
      <c r="E265" s="3">
        <f>quarterly_final!G286</f>
        <v>1.6802717016504001</v>
      </c>
      <c r="F265" s="3">
        <f>quarterly_final!D286</f>
        <v>3.2865011535921695</v>
      </c>
      <c r="G265" s="3"/>
      <c r="H265" s="2">
        <f>'NRF Investment TFP'!A265</f>
        <v>41228</v>
      </c>
      <c r="I265">
        <f t="shared" si="28"/>
        <v>106.12036887801227</v>
      </c>
      <c r="J265">
        <f t="shared" si="28"/>
        <v>-55.214556257821428</v>
      </c>
      <c r="K265">
        <f t="shared" si="28"/>
        <v>56.716888664419599</v>
      </c>
      <c r="L265">
        <f t="shared" si="28"/>
        <v>21.823002550692902</v>
      </c>
      <c r="M265" s="2">
        <f t="shared" si="24"/>
        <v>41228</v>
      </c>
      <c r="N265">
        <f t="shared" si="29"/>
        <v>41.599708958066827</v>
      </c>
      <c r="O265">
        <f t="shared" si="29"/>
        <v>-35.825632539618837</v>
      </c>
      <c r="P265">
        <f t="shared" si="29"/>
        <v>23.97716611714333</v>
      </c>
      <c r="Q265">
        <f t="shared" si="29"/>
        <v>12.786685608191853</v>
      </c>
    </row>
    <row r="266" spans="1:17" x14ac:dyDescent="0.25">
      <c r="A266" s="2">
        <v>41320</v>
      </c>
      <c r="B266" s="3">
        <f>dk_input!AE275</f>
        <v>2.9038953000552663</v>
      </c>
      <c r="C266" s="3">
        <f>dk_input!AG275</f>
        <v>0.93814874017484473</v>
      </c>
      <c r="D266" s="3">
        <f>dk_input!AF275</f>
        <v>2.2131625341042076</v>
      </c>
      <c r="E266" s="3">
        <f>quarterly_final!G287</f>
        <v>2.0434901893091131</v>
      </c>
      <c r="F266" s="3">
        <f>quarterly_final!D287</f>
        <v>2.215486872710315</v>
      </c>
      <c r="H266" s="2">
        <f>'NRF Investment TFP'!A266</f>
        <v>41320</v>
      </c>
      <c r="I266">
        <f t="shared" si="28"/>
        <v>106.29247098484851</v>
      </c>
      <c r="J266">
        <f t="shared" si="28"/>
        <v>-55.533890790955297</v>
      </c>
      <c r="K266">
        <f t="shared" si="28"/>
        <v>56.71630757976807</v>
      </c>
      <c r="L266">
        <f t="shared" si="28"/>
        <v>21.780003379842601</v>
      </c>
      <c r="M266" s="2">
        <f>H266</f>
        <v>41320</v>
      </c>
      <c r="N266">
        <f t="shared" si="29"/>
        <v>41.771811064903062</v>
      </c>
      <c r="O266">
        <f t="shared" si="29"/>
        <v>-36.144967072752706</v>
      </c>
      <c r="P266">
        <f t="shared" si="29"/>
        <v>23.976585032491805</v>
      </c>
      <c r="Q266">
        <f t="shared" si="29"/>
        <v>12.743686437341552</v>
      </c>
    </row>
    <row r="267" spans="1:17" x14ac:dyDescent="0.25">
      <c r="A267" s="2">
        <v>41409</v>
      </c>
      <c r="B267" s="3">
        <f>dk_input!AE276</f>
        <v>2.7765812157297605</v>
      </c>
      <c r="C267" s="3">
        <f>dk_input!AG276</f>
        <v>0.69511572071775152</v>
      </c>
      <c r="D267" s="3">
        <f>dk_input!AF276</f>
        <v>2.0847731448504252</v>
      </c>
      <c r="E267" s="3">
        <f>quarterly_final!G288</f>
        <v>1.97749597368666</v>
      </c>
      <c r="F267" s="3">
        <f>quarterly_final!D288</f>
        <v>3.7658488411459246</v>
      </c>
      <c r="H267" s="2">
        <f>'NRF Investment TFP'!A267</f>
        <v>41409</v>
      </c>
      <c r="I267">
        <f t="shared" si="28"/>
        <v>106.04515407849448</v>
      </c>
      <c r="J267">
        <f t="shared" si="28"/>
        <v>-56.30157407106234</v>
      </c>
      <c r="K267">
        <f t="shared" si="28"/>
        <v>56.296038655694197</v>
      </c>
      <c r="L267">
        <f t="shared" si="28"/>
        <v>21.332915162977784</v>
      </c>
      <c r="M267" s="2">
        <f>H267</f>
        <v>41409</v>
      </c>
      <c r="N267">
        <f t="shared" si="29"/>
        <v>41.524494158549018</v>
      </c>
      <c r="O267">
        <f t="shared" si="29"/>
        <v>-36.91265035285975</v>
      </c>
      <c r="P267">
        <f t="shared" si="29"/>
        <v>23.556316108417931</v>
      </c>
      <c r="Q267">
        <f t="shared" si="29"/>
        <v>12.296598220476735</v>
      </c>
    </row>
    <row r="268" spans="1:17" x14ac:dyDescent="0.25">
      <c r="A268" s="2">
        <v>41501</v>
      </c>
      <c r="B268" s="3">
        <f>dk_input!AE277</f>
        <v>2.7463204241301518</v>
      </c>
      <c r="C268" s="3">
        <f>dk_input!AG277</f>
        <v>0.81938503390809725</v>
      </c>
      <c r="D268" s="3">
        <f>dk_input!AF277</f>
        <v>1.9948566287844562</v>
      </c>
      <c r="E268" s="3">
        <f>quarterly_final!G289</f>
        <v>2.0604874621704363</v>
      </c>
      <c r="F268" s="3">
        <f>quarterly_final!D289</f>
        <v>3.9373772639358151</v>
      </c>
      <c r="G268" s="3"/>
      <c r="H268" s="2">
        <f>'NRF Investment TFP'!A268</f>
        <v>41501</v>
      </c>
      <c r="I268">
        <f t="shared" si="28"/>
        <v>105.74738986854305</v>
      </c>
      <c r="J268">
        <f t="shared" si="28"/>
        <v>-57.081072128569268</v>
      </c>
      <c r="K268">
        <f t="shared" si="28"/>
        <v>55.810408496906355</v>
      </c>
      <c r="L268">
        <f t="shared" si="28"/>
        <v>20.863692712536441</v>
      </c>
      <c r="M268" s="2">
        <f>H268</f>
        <v>41501</v>
      </c>
      <c r="N268">
        <f t="shared" si="29"/>
        <v>41.226729948597601</v>
      </c>
      <c r="O268">
        <f t="shared" si="29"/>
        <v>-37.692148410366677</v>
      </c>
      <c r="P268">
        <f t="shared" si="29"/>
        <v>23.070685949630093</v>
      </c>
      <c r="Q268">
        <f t="shared" si="29"/>
        <v>11.82737577003539</v>
      </c>
    </row>
    <row r="269" spans="1:17" x14ac:dyDescent="0.25">
      <c r="A269" s="2">
        <v>41593</v>
      </c>
      <c r="B269" s="3">
        <f>dk_input!AE278</f>
        <v>2.6284365578094393</v>
      </c>
      <c r="C269" s="3">
        <f>dk_input!AG278</f>
        <v>0.91003197811179459</v>
      </c>
      <c r="D269" s="3">
        <f>dk_input!AF278</f>
        <v>2.0455170739408759</v>
      </c>
      <c r="E269" s="3">
        <f>quarterly_final!G290</f>
        <v>2.0858352526450399</v>
      </c>
      <c r="F269" s="3">
        <f>quarterly_final!D290</f>
        <v>3.5046655867482457</v>
      </c>
      <c r="H269" s="2">
        <f>'NRF Investment TFP'!A269</f>
        <v>41593</v>
      </c>
      <c r="I269">
        <f t="shared" ref="I269:I270" si="30">I268+B269/4-$F269/4</f>
        <v>105.52833261130834</v>
      </c>
      <c r="J269">
        <f t="shared" ref="J269:J270" si="31">J268+C269/4-$F269/4</f>
        <v>-57.729730530728382</v>
      </c>
      <c r="K269">
        <f t="shared" ref="K269:K270" si="32">K268+D269/4-$F269/4</f>
        <v>55.445621368704515</v>
      </c>
      <c r="L269">
        <f t="shared" ref="L269:L270" si="33">L268+E269/4-$F269/4</f>
        <v>20.50898512901064</v>
      </c>
      <c r="M269" s="2">
        <f>H269</f>
        <v>41593</v>
      </c>
      <c r="N269">
        <f t="shared" ref="N269:N270" si="34">N268+B269/4-$F269/4</f>
        <v>41.007672691362899</v>
      </c>
      <c r="O269">
        <f t="shared" ref="O269:O270" si="35">O268+C269/4-$F269/4</f>
        <v>-38.340806812525791</v>
      </c>
      <c r="P269">
        <f t="shared" ref="P269:P270" si="36">P268+D269/4-$F269/4</f>
        <v>22.705898821428249</v>
      </c>
      <c r="Q269">
        <f t="shared" ref="Q269:Q270" si="37">Q268+E269/4-$F269/4</f>
        <v>11.472668186509589</v>
      </c>
    </row>
    <row r="270" spans="1:17" x14ac:dyDescent="0.25">
      <c r="A270" s="2">
        <v>41685</v>
      </c>
      <c r="B270" s="3">
        <f>dk_input!AE279</f>
        <v>2.9787043180340507</v>
      </c>
      <c r="C270" s="3">
        <f>dk_input!AG279</f>
        <v>0.87463797179632752</v>
      </c>
      <c r="D270" s="3">
        <f>dk_input!AF279</f>
        <v>2.1679127519419721</v>
      </c>
      <c r="E270" s="3">
        <f>quarterly_final!G291</f>
        <v>2.1146745995716594</v>
      </c>
      <c r="F270" s="3">
        <f>quarterly_final!D291</f>
        <v>-0.20725298060497721</v>
      </c>
      <c r="H270" s="2">
        <f>'NRF Investment TFP'!A270</f>
        <v>41685</v>
      </c>
      <c r="I270">
        <f t="shared" si="30"/>
        <v>106.32482193596809</v>
      </c>
      <c r="J270">
        <f t="shared" si="31"/>
        <v>-57.459257792628058</v>
      </c>
      <c r="K270">
        <f t="shared" si="32"/>
        <v>56.039412801841252</v>
      </c>
      <c r="L270">
        <f t="shared" si="33"/>
        <v>21.089467024054798</v>
      </c>
      <c r="M270" s="2">
        <f>H270</f>
        <v>41685</v>
      </c>
      <c r="N270">
        <f t="shared" si="34"/>
        <v>41.804162016022659</v>
      </c>
      <c r="O270">
        <f t="shared" si="35"/>
        <v>-38.070334074425467</v>
      </c>
      <c r="P270">
        <f t="shared" si="36"/>
        <v>23.299690254564986</v>
      </c>
      <c r="Q270">
        <f t="shared" si="37"/>
        <v>12.053150081553747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1:W273"/>
  <sheetViews>
    <sheetView zoomScale="70" zoomScaleNormal="70" workbookViewId="0">
      <pane xSplit="1" ySplit="4" topLeftCell="B207" activePane="bottomRight" state="frozen"/>
      <selection activeCell="T247" sqref="T247"/>
      <selection pane="topRight" activeCell="T247" sqref="T247"/>
      <selection pane="bottomLeft" activeCell="T247" sqref="T247"/>
      <selection pane="bottomRight" activeCell="O232" sqref="O232"/>
    </sheetView>
  </sheetViews>
  <sheetFormatPr defaultRowHeight="15" x14ac:dyDescent="0.25"/>
  <cols>
    <col min="1" max="1" width="11.140625" customWidth="1"/>
    <col min="10" max="10" width="9.140625" customWidth="1"/>
    <col min="15" max="15" width="11.42578125" customWidth="1"/>
    <col min="19" max="19" width="9.5703125" bestFit="1" customWidth="1"/>
    <col min="20" max="20" width="11.140625" customWidth="1"/>
  </cols>
  <sheetData>
    <row r="1" spans="1:23" x14ac:dyDescent="0.25">
      <c r="S1">
        <f>MATCH("d"&amp;J4,quarterly_final!A22:V22,0)</f>
        <v>17</v>
      </c>
    </row>
    <row r="3" spans="1:23" x14ac:dyDescent="0.25">
      <c r="B3" t="s">
        <v>583</v>
      </c>
      <c r="D3" t="s">
        <v>584</v>
      </c>
      <c r="F3" t="s">
        <v>585</v>
      </c>
      <c r="J3" t="s">
        <v>698</v>
      </c>
      <c r="O3" t="s">
        <v>550</v>
      </c>
      <c r="T3">
        <v>1973</v>
      </c>
    </row>
    <row r="4" spans="1:23" x14ac:dyDescent="0.25">
      <c r="A4" t="s">
        <v>551</v>
      </c>
      <c r="B4" t="s">
        <v>586</v>
      </c>
      <c r="C4" t="s">
        <v>587</v>
      </c>
      <c r="D4" t="s">
        <v>586</v>
      </c>
      <c r="E4" t="s">
        <v>587</v>
      </c>
      <c r="F4" t="s">
        <v>588</v>
      </c>
      <c r="G4" t="s">
        <v>589</v>
      </c>
      <c r="H4" t="s">
        <v>590</v>
      </c>
      <c r="J4" t="s">
        <v>701</v>
      </c>
      <c r="K4" t="s">
        <v>699</v>
      </c>
      <c r="L4" t="s">
        <v>702</v>
      </c>
      <c r="M4" t="s">
        <v>700</v>
      </c>
      <c r="O4" t="s">
        <v>551</v>
      </c>
      <c r="P4" t="s">
        <v>588</v>
      </c>
      <c r="Q4" t="s">
        <v>589</v>
      </c>
      <c r="R4" t="s">
        <v>590</v>
      </c>
      <c r="T4" t="s">
        <v>821</v>
      </c>
      <c r="U4" t="s">
        <v>588</v>
      </c>
      <c r="V4" t="s">
        <v>589</v>
      </c>
      <c r="W4" t="s">
        <v>590</v>
      </c>
    </row>
    <row r="5" spans="1:23" x14ac:dyDescent="0.25">
      <c r="A5" s="2">
        <v>17213</v>
      </c>
      <c r="B5">
        <v>0</v>
      </c>
      <c r="C5">
        <v>0</v>
      </c>
      <c r="D5">
        <v>0</v>
      </c>
      <c r="E5">
        <v>0</v>
      </c>
      <c r="F5">
        <v>0</v>
      </c>
      <c r="G5">
        <v>0</v>
      </c>
      <c r="H5">
        <v>0</v>
      </c>
      <c r="J5">
        <v>0</v>
      </c>
      <c r="K5">
        <v>0</v>
      </c>
      <c r="L5">
        <v>0</v>
      </c>
      <c r="M5">
        <v>0</v>
      </c>
      <c r="O5" s="2">
        <f>A156</f>
        <v>31001</v>
      </c>
      <c r="P5">
        <v>0</v>
      </c>
      <c r="Q5">
        <v>0</v>
      </c>
      <c r="R5">
        <v>0</v>
      </c>
      <c r="T5" s="2">
        <v>26799</v>
      </c>
      <c r="U5">
        <f>F110-F$110</f>
        <v>0</v>
      </c>
      <c r="V5">
        <f>G110-G$110</f>
        <v>0</v>
      </c>
      <c r="W5">
        <f>H110-H$110</f>
        <v>0</v>
      </c>
    </row>
    <row r="6" spans="1:23" x14ac:dyDescent="0.25">
      <c r="A6" s="2">
        <v>17302</v>
      </c>
      <c r="B6">
        <f>B5+'NRF Investment TFP'!C3/4</f>
        <v>-1.748901733671214</v>
      </c>
      <c r="C6">
        <f>C5+'NRF Investment TFP'!B3/4</f>
        <v>0.25633222296639996</v>
      </c>
      <c r="D6">
        <f>D5+'NRF Investment TFP'!I3/4</f>
        <v>-0.61750426233545153</v>
      </c>
      <c r="E6">
        <f>E5+'NRF Investment TFP'!D3/4</f>
        <v>0.25318158367985294</v>
      </c>
      <c r="F6">
        <f>F5+'NRF Investment TFP'!L3/4</f>
        <v>-2.3791313612019462</v>
      </c>
      <c r="G6">
        <f>G5+'NRF Investment TFP'!K3/4</f>
        <v>-0.92636156957837335</v>
      </c>
      <c r="H6">
        <f>H5+'NRF Investment TFP'!J3/4</f>
        <v>0.56157241955738701</v>
      </c>
      <c r="J6" s="3">
        <f>VLOOKUP($A6,quarterly_final!$A:$V,MATCH("d"&amp;J$4,quarterly_final!$A$22:$Z$22,0),FALSE)/4+J5</f>
        <v>-0.92508217634467049</v>
      </c>
      <c r="K6" s="3">
        <f>VLOOKUP($A6,quarterly_final!$A:$V,MATCH("d"&amp;K$4,quarterly_final!$A$22:$Z$22,0),FALSE)/4+K5</f>
        <v>0.22730351518127534</v>
      </c>
      <c r="L6" s="3">
        <f>VLOOKUP($A6,quarterly_final!$A:$V,MATCH("d"&amp;L$4,quarterly_final!$A$22:$Z$22,0),FALSE)/4+L5</f>
        <v>-1.6032579399226738</v>
      </c>
      <c r="M6" s="3">
        <f>VLOOKUP($A6,quarterly_final!$A:$V,MATCH("d"&amp;M$4,quarterly_final!$A$22:$Z$22,0),FALSE)/4+M5</f>
        <v>-0.83642330677653154</v>
      </c>
      <c r="O6" s="2">
        <f t="shared" ref="O6:O69" si="0">A157</f>
        <v>31093</v>
      </c>
      <c r="P6">
        <f>P5+'NRF Investment TFP'!L154/4</f>
        <v>0.9931354724061896</v>
      </c>
      <c r="Q6">
        <f>Q5+'NRF Investment TFP'!K154/4</f>
        <v>1.3182171286228865</v>
      </c>
      <c r="R6">
        <f>R5+'NRF Investment TFP'!J154/4</f>
        <v>-1.9755938239213677E-2</v>
      </c>
      <c r="T6" s="2">
        <v>26891</v>
      </c>
      <c r="U6">
        <f t="shared" ref="U6:U69" si="1">F111-F$110</f>
        <v>-2.212739648877097</v>
      </c>
      <c r="V6">
        <f t="shared" ref="V6:V69" si="2">G111-G$110</f>
        <v>0.15196809229402675</v>
      </c>
      <c r="W6">
        <f t="shared" ref="W6:W69" si="3">H111-H$110</f>
        <v>-1.389976039205763</v>
      </c>
    </row>
    <row r="7" spans="1:23" x14ac:dyDescent="0.25">
      <c r="A7" s="2">
        <v>17394</v>
      </c>
      <c r="B7">
        <f>B6+'NRF Investment TFP'!C4/4</f>
        <v>-2.9346139112282414</v>
      </c>
      <c r="C7">
        <f>C6+'NRF Investment TFP'!B4/4</f>
        <v>-0.53709820197072422</v>
      </c>
      <c r="D7">
        <f>D6+'NRF Investment TFP'!I4/4</f>
        <v>-0.80557380789407673</v>
      </c>
      <c r="E7">
        <f>E6+'NRF Investment TFP'!D4/4</f>
        <v>-0.55256332826418131</v>
      </c>
      <c r="F7">
        <f>F6+'NRF Investment TFP'!L4/4</f>
        <v>-3.5195851615729712</v>
      </c>
      <c r="G7">
        <f>G6+'NRF Investment TFP'!K4/4</f>
        <v>-0.67189761571214723</v>
      </c>
      <c r="H7">
        <f>H6+'NRF Investment TFP'!J4/4</f>
        <v>-0.52746089583528177</v>
      </c>
      <c r="J7" s="3">
        <f>VLOOKUP($A7,quarterly_final!$A:$V,MATCH("d"&amp;J$4,quarterly_final!$A$22:$Z$22,0),FALSE)/4+J6</f>
        <v>-0.67083927915979424</v>
      </c>
      <c r="K7" s="3">
        <f>VLOOKUP($A7,quarterly_final!$A:$V,MATCH("d"&amp;K$4,quarterly_final!$A$22:$Z$22,0),FALSE)/4+K6</f>
        <v>-0.86806394402221987</v>
      </c>
      <c r="L7" s="3">
        <f>VLOOKUP($A7,quarterly_final!$A:$V,MATCH("d"&amp;L$4,quarterly_final!$A$22:$Z$22,0),FALSE)/4+L6</f>
        <v>2.1441197159393681</v>
      </c>
      <c r="M7" s="3">
        <f>VLOOKUP($A7,quarterly_final!$A:$V,MATCH("d"&amp;M$4,quarterly_final!$A$22:$Z$22,0),FALSE)/4+M6</f>
        <v>0.31553027703612602</v>
      </c>
      <c r="O7" s="2">
        <f t="shared" si="0"/>
        <v>31182</v>
      </c>
      <c r="P7">
        <f>P6+'NRF Investment TFP'!L155/4</f>
        <v>0.98577629923437637</v>
      </c>
      <c r="Q7">
        <f>Q6+'NRF Investment TFP'!K155/4</f>
        <v>1.355439948810051</v>
      </c>
      <c r="R7">
        <f>R6+'NRF Investment TFP'!J155/4</f>
        <v>-0.38617050517400126</v>
      </c>
      <c r="T7" s="2">
        <v>26983</v>
      </c>
      <c r="U7">
        <f t="shared" si="1"/>
        <v>-2.4030241703810589</v>
      </c>
      <c r="V7">
        <f t="shared" si="2"/>
        <v>1.5221655405953385</v>
      </c>
      <c r="W7">
        <f t="shared" si="3"/>
        <v>-1.6769387680361092</v>
      </c>
    </row>
    <row r="8" spans="1:23" x14ac:dyDescent="0.25">
      <c r="A8" s="2">
        <v>17486</v>
      </c>
      <c r="B8">
        <f>B7+'NRF Investment TFP'!C5/4</f>
        <v>-1.7671158914204841</v>
      </c>
      <c r="C8">
        <f>C7+'NRF Investment TFP'!B5/4</f>
        <v>0.17043142461749838</v>
      </c>
      <c r="D8">
        <f>D7+'NRF Investment TFP'!I5/4</f>
        <v>-0.36348259173208131</v>
      </c>
      <c r="E8">
        <f>E7+'NRF Investment TFP'!D5/4</f>
        <v>0.14489798373475971</v>
      </c>
      <c r="F8">
        <f>F7+'NRF Investment TFP'!L5/4</f>
        <v>-3.2511102981368154</v>
      </c>
      <c r="G8">
        <f>G7+'NRF Investment TFP'!K5/4</f>
        <v>1.153472532370279</v>
      </c>
      <c r="H8">
        <f>H7+'NRF Investment TFP'!J5/4</f>
        <v>2.1950970256001567E-2</v>
      </c>
      <c r="J8" s="3">
        <f>VLOOKUP($A8,quarterly_final!$A:$V,MATCH("d"&amp;J$4,quarterly_final!$A$22:$Z$22,0),FALSE)/4+J7</f>
        <v>1.1532422860672904</v>
      </c>
      <c r="K8" s="3">
        <f>VLOOKUP($A8,quarterly_final!$A:$V,MATCH("d"&amp;K$4,quarterly_final!$A$22:$Z$22,0),FALSE)/4+K7</f>
        <v>-0.3564142386864787</v>
      </c>
      <c r="L8" s="3">
        <f>VLOOKUP($A8,quarterly_final!$A:$V,MATCH("d"&amp;L$4,quarterly_final!$A$22:$Z$22,0),FALSE)/4+L7</f>
        <v>0.14175750151912592</v>
      </c>
      <c r="M8" s="3">
        <f>VLOOKUP($A8,quarterly_final!$A:$V,MATCH("d"&amp;M$4,quarterly_final!$A$22:$Z$22,0),FALSE)/4+M7</f>
        <v>-0.24214767795100867</v>
      </c>
      <c r="O8" s="2">
        <f t="shared" si="0"/>
        <v>31274</v>
      </c>
      <c r="P8">
        <f>P7+'NRF Investment TFP'!L156/4</f>
        <v>1.9117425893338491</v>
      </c>
      <c r="Q8">
        <f>Q7+'NRF Investment TFP'!K156/4</f>
        <v>2.840602392801908</v>
      </c>
      <c r="R8">
        <f>R7+'NRF Investment TFP'!J156/4</f>
        <v>0.52555558131909197</v>
      </c>
      <c r="T8" s="2">
        <v>27075</v>
      </c>
      <c r="U8">
        <f t="shared" si="1"/>
        <v>-4.4698536809743601</v>
      </c>
      <c r="V8">
        <f t="shared" si="2"/>
        <v>0.59738546854524088</v>
      </c>
      <c r="W8">
        <f t="shared" si="3"/>
        <v>-3.9345934141284715</v>
      </c>
    </row>
    <row r="9" spans="1:23" x14ac:dyDescent="0.25">
      <c r="A9" s="2">
        <v>17578</v>
      </c>
      <c r="B9">
        <f>B8+'NRF Investment TFP'!C6/4</f>
        <v>1.1369829532606546</v>
      </c>
      <c r="C9">
        <f>C8+'NRF Investment TFP'!B6/4</f>
        <v>2.4786467325668746</v>
      </c>
      <c r="D9">
        <f>D8+'NRF Investment TFP'!I6/4</f>
        <v>0.55322185529694989</v>
      </c>
      <c r="E9">
        <f>E8+'NRF Investment TFP'!D6/4</f>
        <v>2.4388095989520595</v>
      </c>
      <c r="F9">
        <f>F8+'NRF Investment TFP'!L6/4</f>
        <v>-1.7527540812374456</v>
      </c>
      <c r="G9">
        <f>G8+'NRF Investment TFP'!K6/4</f>
        <v>4.5254352117254815</v>
      </c>
      <c r="H9">
        <f>H8+'NRF Investment TFP'!J6/4</f>
        <v>2.2700808433462223</v>
      </c>
      <c r="J9" s="3">
        <f>VLOOKUP($A9,quarterly_final!$A:$V,MATCH("d"&amp;J$4,quarterly_final!$A$22:$Z$22,0),FALSE)/4+J8</f>
        <v>4.5254907574542411</v>
      </c>
      <c r="K9" s="3">
        <f>VLOOKUP($A9,quarterly_final!$A:$V,MATCH("d"&amp;K$4,quarterly_final!$A$22:$Z$22,0),FALSE)/4+K8</f>
        <v>1.7907563625312601</v>
      </c>
      <c r="L9" s="3">
        <f>VLOOKUP($A9,quarterly_final!$A:$V,MATCH("d"&amp;L$4,quarterly_final!$A$22:$Z$22,0),FALSE)/4+L8</f>
        <v>5.4593605332111315</v>
      </c>
      <c r="M9" s="3">
        <f>VLOOKUP($A9,quarterly_final!$A:$V,MATCH("d"&amp;M$4,quarterly_final!$A$22:$Z$22,0),FALSE)/4+M8</f>
        <v>2.1792673938867089</v>
      </c>
      <c r="O9" s="2">
        <f t="shared" si="0"/>
        <v>31366</v>
      </c>
      <c r="P9">
        <f>P8+'NRF Investment TFP'!L157/4</f>
        <v>1.3294185609947495</v>
      </c>
      <c r="Q9">
        <f>Q8+'NRF Investment TFP'!K157/4</f>
        <v>2.857829924964602</v>
      </c>
      <c r="R9">
        <f>R8+'NRF Investment TFP'!J157/4</f>
        <v>0.61483500363803079</v>
      </c>
      <c r="T9" s="2">
        <v>27164</v>
      </c>
      <c r="U9">
        <f t="shared" si="1"/>
        <v>-5.9503630564163572</v>
      </c>
      <c r="V9">
        <f t="shared" si="2"/>
        <v>-0.14714344429778237</v>
      </c>
      <c r="W9">
        <f t="shared" si="3"/>
        <v>-4.3712733494664775</v>
      </c>
    </row>
    <row r="10" spans="1:23" x14ac:dyDescent="0.25">
      <c r="A10" s="2">
        <v>17668</v>
      </c>
      <c r="B10">
        <f>B9+'NRF Investment TFP'!C7/4</f>
        <v>1.3719613694974357</v>
      </c>
      <c r="C10">
        <f>C9+'NRF Investment TFP'!B7/4</f>
        <v>4.6862024085090557</v>
      </c>
      <c r="D10">
        <f>D9+'NRF Investment TFP'!I7/4</f>
        <v>0.5968400963845103</v>
      </c>
      <c r="E10">
        <f>E9+'NRF Investment TFP'!D7/4</f>
        <v>4.6270108565918022</v>
      </c>
      <c r="F10">
        <f>F9+'NRF Investment TFP'!L7/4</f>
        <v>-0.35871674958516797</v>
      </c>
      <c r="G10">
        <f>G9+'NRF Investment TFP'!K7/4</f>
        <v>5.6432541316852847</v>
      </c>
      <c r="H10">
        <f>H9+'NRF Investment TFP'!J7/4</f>
        <v>4.5534734004309225</v>
      </c>
      <c r="J10" s="3">
        <f>VLOOKUP($A10,quarterly_final!$A:$V,MATCH("d"&amp;J$4,quarterly_final!$A$22:$Z$22,0),FALSE)/4+J9</f>
        <v>5.6418757776045876</v>
      </c>
      <c r="K10" s="3">
        <f>VLOOKUP($A10,quarterly_final!$A:$V,MATCH("d"&amp;K$4,quarterly_final!$A$22:$Z$22,0),FALSE)/4+K9</f>
        <v>3.9512645078544049</v>
      </c>
      <c r="L10" s="3">
        <f>VLOOKUP($A10,quarterly_final!$A:$V,MATCH("d"&amp;L$4,quarterly_final!$A$22:$Z$22,0),FALSE)/4+L9</f>
        <v>9.0925375367167121</v>
      </c>
      <c r="M10" s="3">
        <f>VLOOKUP($A10,quarterly_final!$A:$V,MATCH("d"&amp;M$4,quarterly_final!$A$22:$Z$22,0),FALSE)/4+M9</f>
        <v>5.0181505041683279</v>
      </c>
      <c r="O10" s="2">
        <f t="shared" si="0"/>
        <v>31458</v>
      </c>
      <c r="P10">
        <f>P9+'NRF Investment TFP'!L158/4</f>
        <v>1.5058573944779707</v>
      </c>
      <c r="Q10">
        <f>Q9+'NRF Investment TFP'!K158/4</f>
        <v>3.7861479967814313</v>
      </c>
      <c r="R10">
        <f>R9+'NRF Investment TFP'!J158/4</f>
        <v>1.294121401141046</v>
      </c>
      <c r="T10" s="2">
        <v>27256</v>
      </c>
      <c r="U10">
        <f t="shared" si="1"/>
        <v>-7.5476266462154982</v>
      </c>
      <c r="V10">
        <f t="shared" si="2"/>
        <v>-1.6637675895493658</v>
      </c>
      <c r="W10">
        <f t="shared" si="3"/>
        <v>-5.3213845325370954</v>
      </c>
    </row>
    <row r="11" spans="1:23" x14ac:dyDescent="0.25">
      <c r="A11" s="2">
        <v>17760</v>
      </c>
      <c r="B11">
        <f>B10+'NRF Investment TFP'!C8/4</f>
        <v>-1.2280937459813577</v>
      </c>
      <c r="C11">
        <f>C10+'NRF Investment TFP'!B8/4</f>
        <v>4.020838877629437</v>
      </c>
      <c r="D11">
        <f>D10+'NRF Investment TFP'!I8/4</f>
        <v>-0.21018995428473308</v>
      </c>
      <c r="E11">
        <f>E10+'NRF Investment TFP'!D8/4</f>
        <v>3.9511546073675126</v>
      </c>
      <c r="F11">
        <f>F10+'NRF Investment TFP'!L8/4</f>
        <v>-1.8965091674142456</v>
      </c>
      <c r="G11">
        <f>G10+'NRF Investment TFP'!K8/4</f>
        <v>2.9139887173292367</v>
      </c>
      <c r="H11">
        <f>H10+'NRF Investment TFP'!J8/4</f>
        <v>4.2464027869803891</v>
      </c>
      <c r="J11" s="3">
        <f>VLOOKUP($A11,quarterly_final!$A:$V,MATCH("d"&amp;J$4,quarterly_final!$A$22:$Z$22,0),FALSE)/4+J10</f>
        <v>2.9126436391789383</v>
      </c>
      <c r="K11" s="3">
        <f>VLOOKUP($A11,quarterly_final!$A:$V,MATCH("d"&amp;K$4,quarterly_final!$A$22:$Z$22,0),FALSE)/4+K10</f>
        <v>3.473758418433361</v>
      </c>
      <c r="L11" s="3">
        <f>VLOOKUP($A11,quarterly_final!$A:$V,MATCH("d"&amp;L$4,quarterly_final!$A$22:$Z$22,0),FALSE)/4+L10</f>
        <v>6.978739254148155</v>
      </c>
      <c r="M11" s="3">
        <f>VLOOKUP($A11,quarterly_final!$A:$V,MATCH("d"&amp;M$4,quarterly_final!$A$22:$Z$22,0),FALSE)/4+M10</f>
        <v>5.7228225069669838</v>
      </c>
      <c r="O11" s="2">
        <f t="shared" si="0"/>
        <v>31547</v>
      </c>
      <c r="P11">
        <f>P10+'NRF Investment TFP'!L159/4</f>
        <v>0.89644986972561802</v>
      </c>
      <c r="Q11">
        <f>Q10+'NRF Investment TFP'!K159/4</f>
        <v>3.3983147908828952</v>
      </c>
      <c r="R11">
        <f>R10+'NRF Investment TFP'!J159/4</f>
        <v>1.5997687624445316</v>
      </c>
      <c r="T11" s="2">
        <v>27348</v>
      </c>
      <c r="U11">
        <f t="shared" si="1"/>
        <v>-8.3441450765213325</v>
      </c>
      <c r="V11">
        <f t="shared" si="2"/>
        <v>-2.7788587952186106</v>
      </c>
      <c r="W11">
        <f t="shared" si="3"/>
        <v>-5.7001262377137891</v>
      </c>
    </row>
    <row r="12" spans="1:23" x14ac:dyDescent="0.25">
      <c r="A12" s="2">
        <v>17852</v>
      </c>
      <c r="B12">
        <f>B11+'NRF Investment TFP'!C9/4</f>
        <v>-2.6995825928515398</v>
      </c>
      <c r="C12">
        <f>C11+'NRF Investment TFP'!B9/4</f>
        <v>4.380023630982488</v>
      </c>
      <c r="D12">
        <f>D11+'NRF Investment TFP'!I9/4</f>
        <v>-0.67888965068589657</v>
      </c>
      <c r="E12">
        <f>E11+'NRF Investment TFP'!D9/4</f>
        <v>4.2968787531724848</v>
      </c>
      <c r="F12">
        <f>F11+'NRF Investment TFP'!L9/4</f>
        <v>-2.6191146363809148</v>
      </c>
      <c r="G12">
        <f>G11+'NRF Investment TFP'!K9/4</f>
        <v>2.0953286179846589</v>
      </c>
      <c r="H12">
        <f>H11+'NRF Investment TFP'!J9/4</f>
        <v>4.7595505993109013</v>
      </c>
      <c r="J12" s="3">
        <f>VLOOKUP($A12,quarterly_final!$A:$V,MATCH("d"&amp;J$4,quarterly_final!$A$22:$Z$22,0),FALSE)/4+J11</f>
        <v>2.096289060633751</v>
      </c>
      <c r="K12" s="3">
        <f>VLOOKUP($A12,quarterly_final!$A:$V,MATCH("d"&amp;K$4,quarterly_final!$A$22:$Z$22,0),FALSE)/4+K11</f>
        <v>3.8209351355000045</v>
      </c>
      <c r="L12" s="3">
        <f>VLOOKUP($A12,quarterly_final!$A:$V,MATCH("d"&amp;L$4,quarterly_final!$A$22:$Z$22,0),FALSE)/4+L11</f>
        <v>7.3282361267364058</v>
      </c>
      <c r="M12" s="3">
        <f>VLOOKUP($A12,quarterly_final!$A:$V,MATCH("d"&amp;M$4,quarterly_final!$A$22:$Z$22,0),FALSE)/4+M11</f>
        <v>7.5535174959332805</v>
      </c>
      <c r="O12" s="2">
        <f t="shared" si="0"/>
        <v>31639</v>
      </c>
      <c r="P12">
        <f>P11+'NRF Investment TFP'!L160/4</f>
        <v>0.44248074561841977</v>
      </c>
      <c r="Q12">
        <f>Q11+'NRF Investment TFP'!K160/4</f>
        <v>3.1075019674590334</v>
      </c>
      <c r="R12">
        <f>R11+'NRF Investment TFP'!J160/4</f>
        <v>2.1064779449836393</v>
      </c>
      <c r="T12" s="2">
        <v>27440</v>
      </c>
      <c r="U12">
        <f t="shared" si="1"/>
        <v>-8.4829117818504258</v>
      </c>
      <c r="V12">
        <f t="shared" si="2"/>
        <v>-2.9859693887637633</v>
      </c>
      <c r="W12">
        <f t="shared" si="3"/>
        <v>-5.3649090204831893</v>
      </c>
    </row>
    <row r="13" spans="1:23" x14ac:dyDescent="0.25">
      <c r="A13" s="2">
        <v>17944</v>
      </c>
      <c r="B13">
        <f>B12+'NRF Investment TFP'!C10/4</f>
        <v>-4.1348206262373832</v>
      </c>
      <c r="C13">
        <f>C12+'NRF Investment TFP'!B10/4</f>
        <v>2.8523171658389286</v>
      </c>
      <c r="D13">
        <f>D12+'NRF Investment TFP'!I10/4</f>
        <v>-1.2423834126821029</v>
      </c>
      <c r="E13">
        <f>E12+'NRF Investment TFP'!D10/4</f>
        <v>2.7793826569463587</v>
      </c>
      <c r="F13">
        <f>F12+'NRF Investment TFP'!L10/4</f>
        <v>-4.6118914883082365</v>
      </c>
      <c r="G13">
        <f>G12+'NRF Investment TFP'!K10/4</f>
        <v>0.10849759389375202</v>
      </c>
      <c r="H13">
        <f>H12+'NRF Investment TFP'!J10/4</f>
        <v>3.4408342617078036</v>
      </c>
      <c r="J13" s="3">
        <f>VLOOKUP($A13,quarterly_final!$A:$V,MATCH("d"&amp;J$4,quarterly_final!$A$22:$Z$22,0),FALSE)/4+J12</f>
        <v>0.11065568487279709</v>
      </c>
      <c r="K13" s="3">
        <f>VLOOKUP($A13,quarterly_final!$A:$V,MATCH("d"&amp;K$4,quarterly_final!$A$22:$Z$22,0),FALSE)/4+K12</f>
        <v>2.414668501579448</v>
      </c>
      <c r="L13" s="3">
        <f>VLOOKUP($A13,quarterly_final!$A:$V,MATCH("d"&amp;L$4,quarterly_final!$A$22:$Z$22,0),FALSE)/4+L12</f>
        <v>7.088025964415225</v>
      </c>
      <c r="M13" s="3">
        <f>VLOOKUP($A13,quarterly_final!$A:$V,MATCH("d"&amp;M$4,quarterly_final!$A$22:$Z$22,0),FALSE)/4+M12</f>
        <v>6.5397171218416865</v>
      </c>
      <c r="O13" s="2">
        <f t="shared" si="0"/>
        <v>31731</v>
      </c>
      <c r="P13">
        <f>P12+'NRF Investment TFP'!L161/4</f>
        <v>-0.2563513811074043</v>
      </c>
      <c r="Q13">
        <f>Q12+'NRF Investment TFP'!K161/4</f>
        <v>2.7776261252490468</v>
      </c>
      <c r="R13">
        <f>R12+'NRF Investment TFP'!J161/4</f>
        <v>1.9176101074792915</v>
      </c>
      <c r="T13" s="2">
        <v>27529</v>
      </c>
      <c r="U13">
        <f t="shared" si="1"/>
        <v>-7.6076453310622192</v>
      </c>
      <c r="V13">
        <f t="shared" si="2"/>
        <v>-2.6752398703341669</v>
      </c>
      <c r="W13">
        <f t="shared" si="3"/>
        <v>-3.6862621489072964</v>
      </c>
    </row>
    <row r="14" spans="1:23" x14ac:dyDescent="0.25">
      <c r="A14" s="2">
        <v>18033</v>
      </c>
      <c r="B14">
        <f>B13+'NRF Investment TFP'!C11/4</f>
        <v>-4.7957208538682918</v>
      </c>
      <c r="C14">
        <f>C13+'NRF Investment TFP'!B11/4</f>
        <v>2.8000011035315175</v>
      </c>
      <c r="D14">
        <f>D13+'NRF Investment TFP'!I11/4</f>
        <v>-1.6409387749480913</v>
      </c>
      <c r="E14">
        <f>E13+'NRF Investment TFP'!D11/4</f>
        <v>2.7327278889328848</v>
      </c>
      <c r="F14">
        <f>F13+'NRF Investment TFP'!L11/4</f>
        <v>-4.8685404190048143</v>
      </c>
      <c r="G14">
        <f>G13+'NRF Investment TFP'!K11/4</f>
        <v>-0.58084069269670546</v>
      </c>
      <c r="H14">
        <f>H13+'NRF Investment TFP'!J11/4</f>
        <v>3.4934021216788484</v>
      </c>
      <c r="J14" s="3">
        <f>VLOOKUP($A14,quarterly_final!$A:$V,MATCH("d"&amp;J$4,quarterly_final!$A$22:$Z$22,0),FALSE)/4+J13</f>
        <v>-0.57873346119023739</v>
      </c>
      <c r="K14" s="3">
        <f>VLOOKUP($A14,quarterly_final!$A:$V,MATCH("d"&amp;K$4,quarterly_final!$A$22:$Z$22,0),FALSE)/4+K13</f>
        <v>2.4270887139695234</v>
      </c>
      <c r="L14" s="3">
        <f>VLOOKUP($A14,quarterly_final!$A:$V,MATCH("d"&amp;L$4,quarterly_final!$A$22:$Z$22,0),FALSE)/4+L13</f>
        <v>8.445053682386078</v>
      </c>
      <c r="M14" s="3">
        <f>VLOOKUP($A14,quarterly_final!$A:$V,MATCH("d"&amp;M$4,quarterly_final!$A$22:$Z$22,0),FALSE)/4+M13</f>
        <v>6.6817611267754895</v>
      </c>
      <c r="O14" s="2">
        <f t="shared" si="0"/>
        <v>31823</v>
      </c>
      <c r="P14">
        <f>P13+'NRF Investment TFP'!L162/4</f>
        <v>-0.84555536213245919</v>
      </c>
      <c r="Q14">
        <f>Q13+'NRF Investment TFP'!K162/4</f>
        <v>2.4147691348075599</v>
      </c>
      <c r="R14">
        <f>R13+'NRF Investment TFP'!J162/4</f>
        <v>1.6532521699309619</v>
      </c>
      <c r="T14" s="2">
        <v>27621</v>
      </c>
      <c r="U14">
        <f t="shared" si="1"/>
        <v>-5.2893216061385502</v>
      </c>
      <c r="V14">
        <f t="shared" si="2"/>
        <v>-0.71932273236757283</v>
      </c>
      <c r="W14">
        <f t="shared" si="3"/>
        <v>-2.5817191657039231</v>
      </c>
    </row>
    <row r="15" spans="1:23" x14ac:dyDescent="0.25">
      <c r="A15" s="2">
        <v>18125</v>
      </c>
      <c r="B15">
        <f>B14+'NRF Investment TFP'!C12/4</f>
        <v>-3.5449510445192094</v>
      </c>
      <c r="C15">
        <f>C14+'NRF Investment TFP'!B12/4</f>
        <v>4.573234402445383</v>
      </c>
      <c r="D15">
        <f>D14+'NRF Investment TFP'!I12/4</f>
        <v>-1.2957254688315056</v>
      </c>
      <c r="E15">
        <f>E14+'NRF Investment TFP'!D12/4</f>
        <v>4.5018620301535712</v>
      </c>
      <c r="F15">
        <f>F14+'NRF Investment TFP'!L12/4</f>
        <v>-2.3556270082288573</v>
      </c>
      <c r="G15">
        <f>G14+'NRF Investment TFP'!K12/4</f>
        <v>1.1376502999873694</v>
      </c>
      <c r="H15">
        <f>H14+'NRF Investment TFP'!J12/4</f>
        <v>5.0844566851168054</v>
      </c>
      <c r="J15" s="3">
        <f>VLOOKUP($A15,quarterly_final!$A:$V,MATCH("d"&amp;J$4,quarterly_final!$A$22:$Z$22,0),FALSE)/4+J14</f>
        <v>1.139972448944067</v>
      </c>
      <c r="K15" s="3">
        <f>VLOOKUP($A15,quarterly_final!$A:$V,MATCH("d"&amp;K$4,quarterly_final!$A$22:$Z$22,0),FALSE)/4+K14</f>
        <v>4.1383550240666374</v>
      </c>
      <c r="L15" s="3">
        <f>VLOOKUP($A15,quarterly_final!$A:$V,MATCH("d"&amp;L$4,quarterly_final!$A$22:$Z$22,0),FALSE)/4+L14</f>
        <v>6.5132301453732619</v>
      </c>
      <c r="M15" s="3">
        <f>VLOOKUP($A15,quarterly_final!$A:$V,MATCH("d"&amp;M$4,quarterly_final!$A$22:$Z$22,0),FALSE)/4+M14</f>
        <v>7.4292442136907981</v>
      </c>
      <c r="O15" s="2">
        <f t="shared" si="0"/>
        <v>31912</v>
      </c>
      <c r="P15">
        <f>P14+'NRF Investment TFP'!L163/4</f>
        <v>0.15610499245186915</v>
      </c>
      <c r="Q15">
        <f>Q14+'NRF Investment TFP'!K163/4</f>
        <v>3.8138488023467296</v>
      </c>
      <c r="R15">
        <f>R14+'NRF Investment TFP'!J163/4</f>
        <v>2.7487167398141805</v>
      </c>
      <c r="T15" s="2">
        <v>27713</v>
      </c>
      <c r="U15">
        <f t="shared" si="1"/>
        <v>-4.8894639265717323</v>
      </c>
      <c r="V15">
        <f t="shared" si="2"/>
        <v>-0.29748085036344207</v>
      </c>
      <c r="W15">
        <f t="shared" si="3"/>
        <v>-2.2423062278448356</v>
      </c>
    </row>
    <row r="16" spans="1:23" x14ac:dyDescent="0.25">
      <c r="A16" s="2">
        <v>18217</v>
      </c>
      <c r="B16">
        <f>B15+'NRF Investment TFP'!C13/4</f>
        <v>-4.0288965422957697</v>
      </c>
      <c r="C16">
        <f>C15+'NRF Investment TFP'!B13/4</f>
        <v>3.8576386591183929</v>
      </c>
      <c r="D16">
        <f>D15+'NRF Investment TFP'!I13/4</f>
        <v>-1.3023854332143088</v>
      </c>
      <c r="E16">
        <f>E15+'NRF Investment TFP'!D13/4</f>
        <v>3.7806795220817859</v>
      </c>
      <c r="F16">
        <f>F15+'NRF Investment TFP'!L13/4</f>
        <v>-3.4988549412572265</v>
      </c>
      <c r="G16">
        <f>G15+'NRF Investment TFP'!K13/4</f>
        <v>0.53658906506962345</v>
      </c>
      <c r="H16">
        <f>H15+'NRF Investment TFP'!J13/4</f>
        <v>4.4446882244470043</v>
      </c>
      <c r="J16" s="3">
        <f>VLOOKUP($A16,quarterly_final!$A:$V,MATCH("d"&amp;J$4,quarterly_final!$A$22:$Z$22,0),FALSE)/4+J15</f>
        <v>0.53652979962266079</v>
      </c>
      <c r="K16" s="3">
        <f>VLOOKUP($A16,quarterly_final!$A:$V,MATCH("d"&amp;K$4,quarterly_final!$A$22:$Z$22,0),FALSE)/4+K15</f>
        <v>3.4275571978917538</v>
      </c>
      <c r="L16" s="3">
        <f>VLOOKUP($A16,quarterly_final!$A:$V,MATCH("d"&amp;L$4,quarterly_final!$A$22:$Z$22,0),FALSE)/4+L15</f>
        <v>7.8548051647361614</v>
      </c>
      <c r="M16" s="3">
        <f>VLOOKUP($A16,quarterly_final!$A:$V,MATCH("d"&amp;M$4,quarterly_final!$A$22:$Z$22,0),FALSE)/4+M15</f>
        <v>5.2466340312077797</v>
      </c>
      <c r="O16" s="2">
        <f t="shared" si="0"/>
        <v>32004</v>
      </c>
      <c r="P16">
        <f>P15+'NRF Investment TFP'!L164/4</f>
        <v>0.51739124777265655</v>
      </c>
      <c r="Q16">
        <f>Q15+'NRF Investment TFP'!K164/4</f>
        <v>4.6658021810010792</v>
      </c>
      <c r="R16">
        <f>R15+'NRF Investment TFP'!J164/4</f>
        <v>2.9602867195102154</v>
      </c>
      <c r="T16" s="2">
        <v>27805</v>
      </c>
      <c r="U16">
        <f t="shared" si="1"/>
        <v>-2.9501214665241982</v>
      </c>
      <c r="V16">
        <f t="shared" si="2"/>
        <v>0.92596946013701142</v>
      </c>
      <c r="W16">
        <f t="shared" si="3"/>
        <v>-0.57804417931018293</v>
      </c>
    </row>
    <row r="17" spans="1:23" x14ac:dyDescent="0.25">
      <c r="A17" s="2">
        <v>18309</v>
      </c>
      <c r="B17">
        <f>B16+'NRF Investment TFP'!C14/4</f>
        <v>-0.2948535153840095</v>
      </c>
      <c r="C17">
        <f>C16+'NRF Investment TFP'!B14/4</f>
        <v>8.1494688743883827</v>
      </c>
      <c r="D17">
        <f>D16+'NRF Investment TFP'!I14/4</f>
        <v>-0.25482260775019694</v>
      </c>
      <c r="E17">
        <f>E16+'NRF Investment TFP'!D14/4</f>
        <v>8.0697136468150923</v>
      </c>
      <c r="F17">
        <f>F16+'NRF Investment TFP'!L14/4</f>
        <v>0.48525793490752589</v>
      </c>
      <c r="G17">
        <f>G16+'NRF Investment TFP'!K14/4</f>
        <v>4.4521872550524106</v>
      </c>
      <c r="H17">
        <f>H16+'NRF Investment TFP'!J14/4</f>
        <v>8.8073777442391261</v>
      </c>
      <c r="J17" s="3">
        <f>VLOOKUP($A17,quarterly_final!$A:$V,MATCH("d"&amp;J$4,quarterly_final!$A$22:$Z$22,0),FALSE)/4+J16</f>
        <v>4.4513698262285075</v>
      </c>
      <c r="K17" s="3">
        <f>VLOOKUP($A17,quarterly_final!$A:$V,MATCH("d"&amp;K$4,quarterly_final!$A$22:$Z$22,0),FALSE)/4+K16</f>
        <v>7.7346678487482592</v>
      </c>
      <c r="L17" s="3">
        <f>VLOOKUP($A17,quarterly_final!$A:$V,MATCH("d"&amp;L$4,quarterly_final!$A$22:$Z$22,0),FALSE)/4+L16</f>
        <v>6.5303368650458324</v>
      </c>
      <c r="M17" s="3">
        <f>VLOOKUP($A17,quarterly_final!$A:$V,MATCH("d"&amp;M$4,quarterly_final!$A$22:$Z$22,0),FALSE)/4+M16</f>
        <v>8.6532166713169083</v>
      </c>
      <c r="O17" s="2">
        <f t="shared" si="0"/>
        <v>32096</v>
      </c>
      <c r="P17">
        <f>P16+'NRF Investment TFP'!L165/4</f>
        <v>0.35923083980497705</v>
      </c>
      <c r="Q17">
        <f>Q16+'NRF Investment TFP'!K165/4</f>
        <v>4.8136782304338919</v>
      </c>
      <c r="R17">
        <f>R16+'NRF Investment TFP'!J165/4</f>
        <v>3.5016361314395299</v>
      </c>
      <c r="T17" s="2">
        <v>27895</v>
      </c>
      <c r="U17">
        <f t="shared" si="1"/>
        <v>-3.9618820338806557</v>
      </c>
      <c r="V17">
        <f t="shared" si="2"/>
        <v>1.2330176290520996</v>
      </c>
      <c r="W17">
        <f t="shared" si="3"/>
        <v>0.1346726181614315</v>
      </c>
    </row>
    <row r="18" spans="1:23" x14ac:dyDescent="0.25">
      <c r="A18" s="2">
        <v>18398</v>
      </c>
      <c r="B18">
        <f>B17+'NRF Investment TFP'!C15/4</f>
        <v>1.4963872330123817</v>
      </c>
      <c r="C18">
        <f>C17+'NRF Investment TFP'!B15/4</f>
        <v>10.195587014397232</v>
      </c>
      <c r="D18">
        <f>D17+'NRF Investment TFP'!I15/4</f>
        <v>8.662603434503402E-2</v>
      </c>
      <c r="E18">
        <f>E17+'NRF Investment TFP'!D15/4</f>
        <v>10.124995824031631</v>
      </c>
      <c r="F18">
        <f>F17+'NRF Investment TFP'!L15/4</f>
        <v>1.515063262097589</v>
      </c>
      <c r="G18">
        <f>G17+'NRF Investment TFP'!K15/4</f>
        <v>6.0192611689874074</v>
      </c>
      <c r="H18">
        <f>H17+'NRF Investment TFP'!J15/4</f>
        <v>11.141498459910739</v>
      </c>
      <c r="J18" s="3">
        <f>VLOOKUP($A18,quarterly_final!$A:$V,MATCH("d"&amp;J$4,quarterly_final!$A$22:$Z$22,0),FALSE)/4+J17</f>
        <v>6.0137317346993431</v>
      </c>
      <c r="K18" s="3">
        <f>VLOOKUP($A18,quarterly_final!$A:$V,MATCH("d"&amp;K$4,quarterly_final!$A$22:$Z$22,0),FALSE)/4+K17</f>
        <v>9.8660429346795908</v>
      </c>
      <c r="L18" s="3">
        <f>VLOOKUP($A18,quarterly_final!$A:$V,MATCH("d"&amp;L$4,quarterly_final!$A$22:$Z$22,0),FALSE)/4+L17</f>
        <v>4.5774048369142619</v>
      </c>
      <c r="M18" s="3">
        <f>VLOOKUP($A18,quarterly_final!$A:$V,MATCH("d"&amp;M$4,quarterly_final!$A$22:$Z$22,0),FALSE)/4+M17</f>
        <v>10.944762971761275</v>
      </c>
      <c r="O18" s="2">
        <f t="shared" si="0"/>
        <v>32188</v>
      </c>
      <c r="P18">
        <f>P17+'NRF Investment TFP'!L166/4</f>
        <v>0.53833802521275831</v>
      </c>
      <c r="Q18">
        <f>Q17+'NRF Investment TFP'!K166/4</f>
        <v>5.8163995995268092</v>
      </c>
      <c r="R18">
        <f>R17+'NRF Investment TFP'!J166/4</f>
        <v>3.802032131977318</v>
      </c>
      <c r="T18" s="2">
        <v>27987</v>
      </c>
      <c r="U18">
        <f t="shared" si="1"/>
        <v>-4.0583559953005839</v>
      </c>
      <c r="V18">
        <f t="shared" si="2"/>
        <v>1.4367473785954701</v>
      </c>
      <c r="W18">
        <f t="shared" si="3"/>
        <v>0.26455018886874626</v>
      </c>
    </row>
    <row r="19" spans="1:23" x14ac:dyDescent="0.25">
      <c r="A19" s="2">
        <v>18490</v>
      </c>
      <c r="B19">
        <f>B18+'NRF Investment TFP'!C16/4</f>
        <v>3.5610684286824528</v>
      </c>
      <c r="C19">
        <f>C18+'NRF Investment TFP'!B16/4</f>
        <v>12.204498998378416</v>
      </c>
      <c r="D19">
        <f>D18+'NRF Investment TFP'!I16/4</f>
        <v>0.72806353290329673</v>
      </c>
      <c r="E19">
        <f>E18+'NRF Investment TFP'!D16/4</f>
        <v>12.134171669115656</v>
      </c>
      <c r="F19">
        <f>F18+'NRF Investment TFP'!L16/4</f>
        <v>2.4299965661440024</v>
      </c>
      <c r="G19">
        <f>G18+'NRF Investment TFP'!K16/4</f>
        <v>8.5301161610383325</v>
      </c>
      <c r="H19">
        <f>H18+'NRF Investment TFP'!J16/4</f>
        <v>13.199663456854571</v>
      </c>
      <c r="J19" s="3">
        <f>VLOOKUP($A19,quarterly_final!$A:$V,MATCH("d"&amp;J$4,quarterly_final!$A$22:$Z$22,0),FALSE)/4+J18</f>
        <v>8.5203854597210551</v>
      </c>
      <c r="K19" s="3">
        <f>VLOOKUP($A19,quarterly_final!$A:$V,MATCH("d"&amp;K$4,quarterly_final!$A$22:$Z$22,0),FALSE)/4+K18</f>
        <v>11.735973936955405</v>
      </c>
      <c r="L19" s="3">
        <f>VLOOKUP($A19,quarterly_final!$A:$V,MATCH("d"&amp;L$4,quarterly_final!$A$22:$Z$22,0),FALSE)/4+L18</f>
        <v>3.8800980097549496</v>
      </c>
      <c r="M19" s="3">
        <f>VLOOKUP($A19,quarterly_final!$A:$V,MATCH("d"&amp;M$4,quarterly_final!$A$22:$Z$22,0),FALSE)/4+M18</f>
        <v>10.75597882105591</v>
      </c>
      <c r="O19" s="2">
        <f t="shared" si="0"/>
        <v>32278</v>
      </c>
      <c r="P19">
        <f>P18+'NRF Investment TFP'!L167/4</f>
        <v>0.48945572185327346</v>
      </c>
      <c r="Q19">
        <f>Q18+'NRF Investment TFP'!K167/4</f>
        <v>6.2552369521914972</v>
      </c>
      <c r="R19">
        <f>R18+'NRF Investment TFP'!J167/4</f>
        <v>3.7204639116164979</v>
      </c>
      <c r="T19" s="2">
        <v>28079</v>
      </c>
      <c r="U19">
        <f t="shared" si="1"/>
        <v>-3.8640928404325656</v>
      </c>
      <c r="V19">
        <f t="shared" si="2"/>
        <v>1.6826413724848663</v>
      </c>
      <c r="W19">
        <f t="shared" si="3"/>
        <v>0.44651191628230436</v>
      </c>
    </row>
    <row r="20" spans="1:23" x14ac:dyDescent="0.25">
      <c r="A20" s="2">
        <v>18582</v>
      </c>
      <c r="B20">
        <f>B19+'NRF Investment TFP'!C17/4</f>
        <v>2.2149899056855107</v>
      </c>
      <c r="C20">
        <f>C19+'NRF Investment TFP'!B17/4</f>
        <v>12.545101172230511</v>
      </c>
      <c r="D20">
        <f>D19+'NRF Investment TFP'!I17/4</f>
        <v>0.45120931991820334</v>
      </c>
      <c r="E20">
        <f>E19+'NRF Investment TFP'!D17/4</f>
        <v>12.450551625547975</v>
      </c>
      <c r="F20">
        <f>F19+'NRF Investment TFP'!L17/4</f>
        <v>3.1819823679236334</v>
      </c>
      <c r="G20">
        <f>G19+'NRF Investment TFP'!K17/4</f>
        <v>8.4732942180817847</v>
      </c>
      <c r="H20">
        <f>H19+'NRF Investment TFP'!J17/4</f>
        <v>13.277238996255203</v>
      </c>
      <c r="J20" s="3">
        <f>VLOOKUP($A20,quarterly_final!$A:$V,MATCH("d"&amp;J$4,quarterly_final!$A$22:$Z$22,0),FALSE)/4+J19</f>
        <v>8.4604953943994676</v>
      </c>
      <c r="K20" s="3">
        <f>VLOOKUP($A20,quarterly_final!$A:$V,MATCH("d"&amp;K$4,quarterly_final!$A$22:$Z$22,0),FALSE)/4+K19</f>
        <v>11.918280125392869</v>
      </c>
      <c r="L20" s="3">
        <f>VLOOKUP($A20,quarterly_final!$A:$V,MATCH("d"&amp;L$4,quarterly_final!$A$22:$Z$22,0),FALSE)/4+L19</f>
        <v>5.5623340901950655</v>
      </c>
      <c r="M20" s="3">
        <f>VLOOKUP($A20,quarterly_final!$A:$V,MATCH("d"&amp;M$4,quarterly_final!$A$22:$Z$22,0),FALSE)/4+M19</f>
        <v>11.585536625620119</v>
      </c>
      <c r="O20" s="2">
        <f t="shared" si="0"/>
        <v>32370</v>
      </c>
      <c r="P20">
        <f>P19+'NRF Investment TFP'!L168/4</f>
        <v>1.2001964490658907</v>
      </c>
      <c r="Q20">
        <f>Q19+'NRF Investment TFP'!K168/4</f>
        <v>7.3284777059230537</v>
      </c>
      <c r="R20">
        <f>R19+'NRF Investment TFP'!J168/4</f>
        <v>3.6011006231140303</v>
      </c>
      <c r="T20" s="2">
        <v>28171</v>
      </c>
      <c r="U20">
        <f t="shared" si="1"/>
        <v>-4.6251790038775127</v>
      </c>
      <c r="V20">
        <f t="shared" si="2"/>
        <v>2.3994021762709963</v>
      </c>
      <c r="W20">
        <f t="shared" si="3"/>
        <v>0.97846997323149765</v>
      </c>
    </row>
    <row r="21" spans="1:23" x14ac:dyDescent="0.25">
      <c r="A21" s="2">
        <v>18674</v>
      </c>
      <c r="B21">
        <f>B20+'NRF Investment TFP'!C18/4</f>
        <v>1.4375582205060398</v>
      </c>
      <c r="C21">
        <f>C20+'NRF Investment TFP'!B18/4</f>
        <v>12.000719735595643</v>
      </c>
      <c r="D21">
        <f>D20+'NRF Investment TFP'!I18/4</f>
        <v>0.30031111535270905</v>
      </c>
      <c r="E21">
        <f>E20+'NRF Investment TFP'!D18/4</f>
        <v>11.899359277902844</v>
      </c>
      <c r="F21">
        <f>F20+'NRF Investment TFP'!L18/4</f>
        <v>2.3827738037302102</v>
      </c>
      <c r="G21">
        <f>G20+'NRF Investment TFP'!K18/4</f>
        <v>7.8014472840990852</v>
      </c>
      <c r="H21">
        <f>H20+'NRF Investment TFP'!J18/4</f>
        <v>12.774584475914764</v>
      </c>
      <c r="J21" s="3">
        <f>VLOOKUP($A21,quarterly_final!$A:$V,MATCH("d"&amp;J$4,quarterly_final!$A$22:$Z$22,0),FALSE)/4+J20</f>
        <v>7.7894473146448222</v>
      </c>
      <c r="K21" s="3">
        <f>VLOOKUP($A21,quarterly_final!$A:$V,MATCH("d"&amp;K$4,quarterly_final!$A$22:$Z$22,0),FALSE)/4+K20</f>
        <v>11.371732987895292</v>
      </c>
      <c r="L21" s="3">
        <f>VLOOKUP($A21,quarterly_final!$A:$V,MATCH("d"&amp;L$4,quarterly_final!$A$22:$Z$22,0),FALSE)/4+L20</f>
        <v>4.6891607007027289</v>
      </c>
      <c r="M21" s="3">
        <f>VLOOKUP($A21,quarterly_final!$A:$V,MATCH("d"&amp;M$4,quarterly_final!$A$22:$Z$22,0),FALSE)/4+M20</f>
        <v>10.585736464984224</v>
      </c>
      <c r="O21" s="2">
        <f t="shared" si="0"/>
        <v>32462</v>
      </c>
      <c r="P21">
        <f>P20+'NRF Investment TFP'!L169/4</f>
        <v>1.1705865646376175</v>
      </c>
      <c r="Q21">
        <f>Q20+'NRF Investment TFP'!K169/4</f>
        <v>7.4933923268862666</v>
      </c>
      <c r="R21">
        <f>R20+'NRF Investment TFP'!J169/4</f>
        <v>3.8311030312255512</v>
      </c>
      <c r="T21" s="2">
        <v>28260</v>
      </c>
      <c r="U21">
        <f t="shared" si="1"/>
        <v>-4.484933238750795</v>
      </c>
      <c r="V21">
        <f t="shared" si="2"/>
        <v>3.9333176038164765</v>
      </c>
      <c r="W21">
        <f t="shared" si="3"/>
        <v>1.8770627492593022</v>
      </c>
    </row>
    <row r="22" spans="1:23" x14ac:dyDescent="0.25">
      <c r="A22" s="2">
        <v>18763</v>
      </c>
      <c r="B22">
        <f>B21+'NRF Investment TFP'!C19/4</f>
        <v>0.76563008681979816</v>
      </c>
      <c r="C22">
        <f>C21+'NRF Investment TFP'!B19/4</f>
        <v>12.27861714464705</v>
      </c>
      <c r="D22">
        <f>D21+'NRF Investment TFP'!I19/4</f>
        <v>0.22198676708963688</v>
      </c>
      <c r="E22">
        <f>E21+'NRF Investment TFP'!D19/4</f>
        <v>12.162384044937253</v>
      </c>
      <c r="F22">
        <f>F21+'NRF Investment TFP'!L19/4</f>
        <v>1.7978593279221715</v>
      </c>
      <c r="G22">
        <f>G21+'NRF Investment TFP'!K19/4</f>
        <v>7.9509373078219312</v>
      </c>
      <c r="H22">
        <f>H21+'NRF Investment TFP'!J19/4</f>
        <v>13.056327151717779</v>
      </c>
      <c r="J22" s="3">
        <f>VLOOKUP($A22,quarterly_final!$A:$V,MATCH("d"&amp;J$4,quarterly_final!$A$22:$Z$22,0),FALSE)/4+J21</f>
        <v>7.9440197228051064</v>
      </c>
      <c r="K22" s="3">
        <f>VLOOKUP($A22,quarterly_final!$A:$V,MATCH("d"&amp;K$4,quarterly_final!$A$22:$Z$22,0),FALSE)/4+K21</f>
        <v>11.537287958491596</v>
      </c>
      <c r="L22" s="3">
        <f>VLOOKUP($A22,quarterly_final!$A:$V,MATCH("d"&amp;L$4,quarterly_final!$A$22:$Z$22,0),FALSE)/4+L21</f>
        <v>6.2799766554139458</v>
      </c>
      <c r="M22" s="3">
        <f>VLOOKUP($A22,quarterly_final!$A:$V,MATCH("d"&amp;M$4,quarterly_final!$A$22:$Z$22,0),FALSE)/4+M21</f>
        <v>11.935170263162233</v>
      </c>
      <c r="O22" s="2">
        <f t="shared" si="0"/>
        <v>32554</v>
      </c>
      <c r="P22">
        <f>P21+'NRF Investment TFP'!L170/4</f>
        <v>1.119305605114489</v>
      </c>
      <c r="Q22">
        <f>Q21+'NRF Investment TFP'!K170/4</f>
        <v>7.7312930346937065</v>
      </c>
      <c r="R22">
        <f>R21+'NRF Investment TFP'!J170/4</f>
        <v>3.4122766108443727</v>
      </c>
      <c r="T22" s="2">
        <v>28352</v>
      </c>
      <c r="U22">
        <f t="shared" si="1"/>
        <v>-4.8030699465536451</v>
      </c>
      <c r="V22">
        <f t="shared" si="2"/>
        <v>5.2098308325808773</v>
      </c>
      <c r="W22">
        <f t="shared" si="3"/>
        <v>3.4050141368236808</v>
      </c>
    </row>
    <row r="23" spans="1:23" x14ac:dyDescent="0.25">
      <c r="A23" s="2">
        <v>18855</v>
      </c>
      <c r="B23">
        <f>B22+'NRF Investment TFP'!C20/4</f>
        <v>1.9648655567409015</v>
      </c>
      <c r="C23">
        <f>C22+'NRF Investment TFP'!B20/4</f>
        <v>14.234650774451046</v>
      </c>
      <c r="D23">
        <f>D22+'NRF Investment TFP'!I20/4</f>
        <v>0.72440647014092696</v>
      </c>
      <c r="E23">
        <f>E22+'NRF Investment TFP'!D20/4</f>
        <v>14.105018715596318</v>
      </c>
      <c r="F23">
        <f>F22+'NRF Investment TFP'!L20/4</f>
        <v>2.96259082534081</v>
      </c>
      <c r="G23">
        <f>G22+'NRF Investment TFP'!K20/4</f>
        <v>9.8664749019801707</v>
      </c>
      <c r="H23">
        <f>H22+'NRF Investment TFP'!J20/4</f>
        <v>15.008614943665462</v>
      </c>
      <c r="J23" s="3">
        <f>VLOOKUP($A23,quarterly_final!$A:$V,MATCH("d"&amp;J$4,quarterly_final!$A$22:$Z$22,0),FALSE)/4+J22</f>
        <v>9.8617504565457743</v>
      </c>
      <c r="K23" s="3">
        <f>VLOOKUP($A23,quarterly_final!$A:$V,MATCH("d"&amp;K$4,quarterly_final!$A$22:$Z$22,0),FALSE)/4+K22</f>
        <v>13.389930902124464</v>
      </c>
      <c r="L23" s="3">
        <f>VLOOKUP($A23,quarterly_final!$A:$V,MATCH("d"&amp;L$4,quarterly_final!$A$22:$Z$22,0),FALSE)/4+L22</f>
        <v>10.610929384181382</v>
      </c>
      <c r="M23" s="3">
        <f>VLOOKUP($A23,quarterly_final!$A:$V,MATCH("d"&amp;M$4,quarterly_final!$A$22:$Z$22,0),FALSE)/4+M22</f>
        <v>15.670367509800233</v>
      </c>
      <c r="O23" s="2">
        <f t="shared" si="0"/>
        <v>32643</v>
      </c>
      <c r="P23">
        <f>P22+'NRF Investment TFP'!L171/4</f>
        <v>0.21587810243264483</v>
      </c>
      <c r="Q23">
        <f>Q22+'NRF Investment TFP'!K171/4</f>
        <v>7.8943654605622058</v>
      </c>
      <c r="R23">
        <f>R22+'NRF Investment TFP'!J171/4</f>
        <v>2.3360864164985604</v>
      </c>
      <c r="T23" s="2">
        <v>28444</v>
      </c>
      <c r="U23">
        <f t="shared" si="1"/>
        <v>-6.8263849145373712</v>
      </c>
      <c r="V23">
        <f t="shared" si="2"/>
        <v>4.4119464342011128</v>
      </c>
      <c r="W23">
        <f t="shared" si="3"/>
        <v>2.8622416473511905</v>
      </c>
    </row>
    <row r="24" spans="1:23" x14ac:dyDescent="0.25">
      <c r="A24" s="2">
        <v>18947</v>
      </c>
      <c r="B24">
        <f>B23+'NRF Investment TFP'!C21/4</f>
        <v>2.0126285549498819</v>
      </c>
      <c r="C24">
        <f>C23+'NRF Investment TFP'!B21/4</f>
        <v>14.06517064915035</v>
      </c>
      <c r="D24">
        <f>D23+'NRF Investment TFP'!I21/4</f>
        <v>0.71015453808651774</v>
      </c>
      <c r="E24">
        <f>E23+'NRF Investment TFP'!D21/4</f>
        <v>13.939098109682948</v>
      </c>
      <c r="F24">
        <f>F23+'NRF Investment TFP'!L21/4</f>
        <v>3.172992383323058</v>
      </c>
      <c r="G24">
        <f>G23+'NRF Investment TFP'!K21/4</f>
        <v>9.9539310363467859</v>
      </c>
      <c r="H24">
        <f>H23+'NRF Investment TFP'!J21/4</f>
        <v>14.756058772740305</v>
      </c>
      <c r="J24" s="3">
        <f>VLOOKUP($A24,quarterly_final!$A:$V,MATCH("d"&amp;J$4,quarterly_final!$A$22:$Z$22,0),FALSE)/4+J23</f>
        <v>9.9488478152761513</v>
      </c>
      <c r="K24" s="3">
        <f>VLOOKUP($A24,quarterly_final!$A:$V,MATCH("d"&amp;K$4,quarterly_final!$A$22:$Z$22,0),FALSE)/4+K23</f>
        <v>13.194863628400578</v>
      </c>
      <c r="L24" s="3">
        <f>VLOOKUP($A24,quarterly_final!$A:$V,MATCH("d"&amp;L$4,quarterly_final!$A$22:$Z$22,0),FALSE)/4+L23</f>
        <v>10.140357134347026</v>
      </c>
      <c r="M24" s="3">
        <f>VLOOKUP($A24,quarterly_final!$A:$V,MATCH("d"&amp;M$4,quarterly_final!$A$22:$Z$22,0),FALSE)/4+M23</f>
        <v>15.286027653902972</v>
      </c>
      <c r="O24" s="2">
        <f t="shared" si="0"/>
        <v>32735</v>
      </c>
      <c r="P24">
        <f>P23+'NRF Investment TFP'!L172/4</f>
        <v>0.2754550421513241</v>
      </c>
      <c r="Q24">
        <f>Q23+'NRF Investment TFP'!K172/4</f>
        <v>8.1318635275228903</v>
      </c>
      <c r="R24">
        <f>R23+'NRF Investment TFP'!J172/4</f>
        <v>2.2243194789372756</v>
      </c>
      <c r="T24" s="2">
        <v>28536</v>
      </c>
      <c r="U24">
        <f t="shared" si="1"/>
        <v>-7.7652432328590884</v>
      </c>
      <c r="V24">
        <f t="shared" si="2"/>
        <v>4.7183830325595153</v>
      </c>
      <c r="W24">
        <f t="shared" si="3"/>
        <v>2.3042450947596862</v>
      </c>
    </row>
    <row r="25" spans="1:23" x14ac:dyDescent="0.25">
      <c r="A25" s="2">
        <v>19039</v>
      </c>
      <c r="B25">
        <f>B24+'NRF Investment TFP'!C22/4</f>
        <v>1.3728487619443142</v>
      </c>
      <c r="C25">
        <f>C24+'NRF Investment TFP'!B22/4</f>
        <v>14.154515576855086</v>
      </c>
      <c r="D25">
        <f>D24+'NRF Investment TFP'!I22/4</f>
        <v>0.56064240916707164</v>
      </c>
      <c r="E25">
        <f>E24+'NRF Investment TFP'!D22/4</f>
        <v>14.017914985563303</v>
      </c>
      <c r="F25">
        <f>F24+'NRF Investment TFP'!L22/4</f>
        <v>2.4370338961475699</v>
      </c>
      <c r="G25">
        <f>G24+'NRF Investment TFP'!K22/4</f>
        <v>9.3651127489100396</v>
      </c>
      <c r="H25">
        <f>H24+'NRF Investment TFP'!J22/4</f>
        <v>15.01733206120061</v>
      </c>
      <c r="J25" s="3">
        <f>VLOOKUP($A25,quarterly_final!$A:$V,MATCH("d"&amp;J$4,quarterly_final!$A$22:$Z$22,0),FALSE)/4+J24</f>
        <v>9.3590074272539585</v>
      </c>
      <c r="K25" s="3">
        <f>VLOOKUP($A25,quarterly_final!$A:$V,MATCH("d"&amp;K$4,quarterly_final!$A$22:$Z$22,0),FALSE)/4+K24</f>
        <v>13.330203590847484</v>
      </c>
      <c r="L25" s="3">
        <f>VLOOKUP($A25,quarterly_final!$A:$V,MATCH("d"&amp;L$4,quarterly_final!$A$22:$Z$22,0),FALSE)/4+L24</f>
        <v>7.1142087890345529</v>
      </c>
      <c r="M25" s="3">
        <f>VLOOKUP($A25,quarterly_final!$A:$V,MATCH("d"&amp;M$4,quarterly_final!$A$22:$Z$22,0),FALSE)/4+M24</f>
        <v>13.909467705915151</v>
      </c>
      <c r="O25" s="2">
        <f t="shared" si="0"/>
        <v>32827</v>
      </c>
      <c r="P25">
        <f>P24+'NRF Investment TFP'!L173/4</f>
        <v>-0.25908115339785442</v>
      </c>
      <c r="Q25">
        <f>Q24+'NRF Investment TFP'!K173/4</f>
        <v>7.9809094834550383</v>
      </c>
      <c r="R25">
        <f>R24+'NRF Investment TFP'!J173/4</f>
        <v>1.8832597549414136</v>
      </c>
      <c r="T25" s="2">
        <v>28625</v>
      </c>
      <c r="U25">
        <f t="shared" si="1"/>
        <v>-6.9609968692688291</v>
      </c>
      <c r="V25">
        <f t="shared" si="2"/>
        <v>7.0301337881420238</v>
      </c>
      <c r="W25">
        <f t="shared" si="3"/>
        <v>4.2985831970234543</v>
      </c>
    </row>
    <row r="26" spans="1:23" x14ac:dyDescent="0.25">
      <c r="A26" s="2">
        <v>19129</v>
      </c>
      <c r="B26">
        <f>B25+'NRF Investment TFP'!C23/4</f>
        <v>1.9636558089122316</v>
      </c>
      <c r="C26">
        <f>C25+'NRF Investment TFP'!B23/4</f>
        <v>14.720232699482338</v>
      </c>
      <c r="D26">
        <f>D25+'NRF Investment TFP'!I23/4</f>
        <v>0.64618444064101432</v>
      </c>
      <c r="E26">
        <f>E25+'NRF Investment TFP'!D23/4</f>
        <v>14.589919407104611</v>
      </c>
      <c r="F26">
        <f>F25+'NRF Investment TFP'!L23/4</f>
        <v>2.8388932256833441</v>
      </c>
      <c r="G26">
        <f>G25+'NRF Investment TFP'!K23/4</f>
        <v>10.605538037351394</v>
      </c>
      <c r="H26">
        <f>H25+'NRF Investment TFP'!J23/4</f>
        <v>15.433700189753978</v>
      </c>
      <c r="J26" s="3">
        <f>VLOOKUP($A26,quarterly_final!$A:$V,MATCH("d"&amp;J$4,quarterly_final!$A$22:$Z$22,0),FALSE)/4+J25</f>
        <v>10.599413425098012</v>
      </c>
      <c r="K26" s="3">
        <f>VLOOKUP($A26,quarterly_final!$A:$V,MATCH("d"&amp;K$4,quarterly_final!$A$22:$Z$22,0),FALSE)/4+K25</f>
        <v>13.744693236855822</v>
      </c>
      <c r="L26" s="3">
        <f>VLOOKUP($A26,quarterly_final!$A:$V,MATCH("d"&amp;L$4,quarterly_final!$A$22:$Z$22,0),FALSE)/4+L25</f>
        <v>8.5000270837521992</v>
      </c>
      <c r="M26" s="3">
        <f>VLOOKUP($A26,quarterly_final!$A:$V,MATCH("d"&amp;M$4,quarterly_final!$A$22:$Z$22,0),FALSE)/4+M25</f>
        <v>13.515496708748865</v>
      </c>
      <c r="O26" s="2">
        <f t="shared" si="0"/>
        <v>32919</v>
      </c>
      <c r="P26">
        <f>P25+'NRF Investment TFP'!L174/4</f>
        <v>0.77315169558922359</v>
      </c>
      <c r="Q26">
        <f>Q25+'NRF Investment TFP'!K174/4</f>
        <v>9.3043645124263801</v>
      </c>
      <c r="R26">
        <f>R25+'NRF Investment TFP'!J174/4</f>
        <v>2.3807309427645333</v>
      </c>
      <c r="T26" s="2">
        <v>28717</v>
      </c>
      <c r="U26">
        <f t="shared" si="1"/>
        <v>-8.0010392390322487</v>
      </c>
      <c r="V26">
        <f t="shared" si="2"/>
        <v>7.1036924304639939</v>
      </c>
      <c r="W26">
        <f t="shared" si="3"/>
        <v>4.324729771382458</v>
      </c>
    </row>
    <row r="27" spans="1:23" x14ac:dyDescent="0.25">
      <c r="A27" s="2">
        <v>19221</v>
      </c>
      <c r="B27">
        <f>B26+'NRF Investment TFP'!C24/4</f>
        <v>3.0427947881871962</v>
      </c>
      <c r="C27">
        <f>C26+'NRF Investment TFP'!B24/4</f>
        <v>14.779927872391355</v>
      </c>
      <c r="D27">
        <f>D26+'NRF Investment TFP'!I24/4</f>
        <v>1.0067142570879117</v>
      </c>
      <c r="E27">
        <f>E26+'NRF Investment TFP'!D24/4</f>
        <v>14.6603832946734</v>
      </c>
      <c r="F27">
        <f>F26+'NRF Investment TFP'!L24/4</f>
        <v>3.1261942332122632</v>
      </c>
      <c r="G27">
        <f>G26+'NRF Investment TFP'!K24/4</f>
        <v>10.880200343114348</v>
      </c>
      <c r="H27">
        <f>H26+'NRF Investment TFP'!J24/4</f>
        <v>15.5662163135139</v>
      </c>
      <c r="J27" s="3">
        <f>VLOOKUP($A27,quarterly_final!$A:$V,MATCH("d"&amp;J$4,quarterly_final!$A$22:$Z$22,0),FALSE)/4+J26</f>
        <v>10.873784630887107</v>
      </c>
      <c r="K27" s="3">
        <f>VLOOKUP($A27,quarterly_final!$A:$V,MATCH("d"&amp;K$4,quarterly_final!$A$22:$Z$22,0),FALSE)/4+K26</f>
        <v>13.89664786516148</v>
      </c>
      <c r="L27" s="3">
        <f>VLOOKUP($A27,quarterly_final!$A:$V,MATCH("d"&amp;L$4,quarterly_final!$A$22:$Z$22,0),FALSE)/4+L26</f>
        <v>10.335457112471365</v>
      </c>
      <c r="M27" s="3">
        <f>VLOOKUP($A27,quarterly_final!$A:$V,MATCH("d"&amp;M$4,quarterly_final!$A$22:$Z$22,0),FALSE)/4+M26</f>
        <v>13.946025377492985</v>
      </c>
      <c r="O27" s="2">
        <f t="shared" si="0"/>
        <v>33008</v>
      </c>
      <c r="P27">
        <f>P26+'NRF Investment TFP'!L175/4</f>
        <v>1.6915077267779361</v>
      </c>
      <c r="Q27">
        <f>Q26+'NRF Investment TFP'!K175/4</f>
        <v>10.612212968796879</v>
      </c>
      <c r="R27">
        <f>R26+'NRF Investment TFP'!J175/4</f>
        <v>2.6312240977193806</v>
      </c>
      <c r="T27" s="2">
        <v>28809</v>
      </c>
      <c r="U27">
        <f t="shared" si="1"/>
        <v>-8.5331943872957439</v>
      </c>
      <c r="V27">
        <f t="shared" si="2"/>
        <v>7.7114192328881757</v>
      </c>
      <c r="W27">
        <f t="shared" si="3"/>
        <v>4.3274756585626406</v>
      </c>
    </row>
    <row r="28" spans="1:23" x14ac:dyDescent="0.25">
      <c r="A28" s="2">
        <v>19313</v>
      </c>
      <c r="B28">
        <f>B27+'NRF Investment TFP'!C25/4</f>
        <v>5.0368780792353469</v>
      </c>
      <c r="C28">
        <f>C27+'NRF Investment TFP'!B25/4</f>
        <v>16.557086126065023</v>
      </c>
      <c r="D28">
        <f>D27+'NRF Investment TFP'!I25/4</f>
        <v>1.6470409768905303</v>
      </c>
      <c r="E28">
        <f>E27+'NRF Investment TFP'!D25/4</f>
        <v>16.437931984972391</v>
      </c>
      <c r="F28">
        <f>F27+'NRF Investment TFP'!L25/4</f>
        <v>5.4241686929069743</v>
      </c>
      <c r="G28">
        <f>G27+'NRF Investment TFP'!K25/4</f>
        <v>14.32583498683173</v>
      </c>
      <c r="H28">
        <f>H27+'NRF Investment TFP'!J25/4</f>
        <v>16.873054783977803</v>
      </c>
      <c r="J28" s="3">
        <f>VLOOKUP($A28,quarterly_final!$A:$V,MATCH("d"&amp;J$4,quarterly_final!$A$22:$Z$22,0),FALSE)/4+J27</f>
        <v>14.320223596853612</v>
      </c>
      <c r="K28" s="3">
        <f>VLOOKUP($A28,quarterly_final!$A:$V,MATCH("d"&amp;K$4,quarterly_final!$A$22:$Z$22,0),FALSE)/4+K27</f>
        <v>15.329350525661942</v>
      </c>
      <c r="L28" s="3">
        <f>VLOOKUP($A28,quarterly_final!$A:$V,MATCH("d"&amp;L$4,quarterly_final!$A$22:$Z$22,0),FALSE)/4+L27</f>
        <v>8.8730920496855479</v>
      </c>
      <c r="M28" s="3">
        <f>VLOOKUP($A28,quarterly_final!$A:$V,MATCH("d"&amp;M$4,quarterly_final!$A$22:$Z$22,0),FALSE)/4+M27</f>
        <v>14.333291312748008</v>
      </c>
      <c r="O28" s="2">
        <f t="shared" si="0"/>
        <v>33100</v>
      </c>
      <c r="P28">
        <f>P27+'NRF Investment TFP'!L176/4</f>
        <v>1.5453109815354913</v>
      </c>
      <c r="Q28">
        <f>Q27+'NRF Investment TFP'!K176/4</f>
        <v>10.701057075250414</v>
      </c>
      <c r="R28">
        <f>R27+'NRF Investment TFP'!J176/4</f>
        <v>2.1607130272018789</v>
      </c>
      <c r="T28" s="2">
        <v>28901</v>
      </c>
      <c r="U28">
        <f t="shared" si="1"/>
        <v>-9.1290987638304593</v>
      </c>
      <c r="V28">
        <f t="shared" si="2"/>
        <v>7.7347480821651544</v>
      </c>
      <c r="W28">
        <f t="shared" si="3"/>
        <v>4.1337896324870442</v>
      </c>
    </row>
    <row r="29" spans="1:23" x14ac:dyDescent="0.25">
      <c r="A29" s="2">
        <v>19405</v>
      </c>
      <c r="B29">
        <f>B28+'NRF Investment TFP'!C26/4</f>
        <v>6.2432545484543693</v>
      </c>
      <c r="C29">
        <f>C28+'NRF Investment TFP'!B26/4</f>
        <v>17.813244002012983</v>
      </c>
      <c r="D29">
        <f>D28+'NRF Investment TFP'!I26/4</f>
        <v>2.0662492141965987</v>
      </c>
      <c r="E29">
        <f>E28+'NRF Investment TFP'!D26/4</f>
        <v>17.690293638581473</v>
      </c>
      <c r="F29">
        <f>F28+'NRF Investment TFP'!L26/4</f>
        <v>6.5164472971071454</v>
      </c>
      <c r="G29">
        <f>G28+'NRF Investment TFP'!K26/4</f>
        <v>15.009919986755003</v>
      </c>
      <c r="H29">
        <f>H28+'NRF Investment TFP'!J26/4</f>
        <v>18.298611548789456</v>
      </c>
      <c r="J29" s="3">
        <f>VLOOKUP($A29,quarterly_final!$A:$V,MATCH("d"&amp;J$4,quarterly_final!$A$22:$Z$22,0),FALSE)/4+J28</f>
        <v>15.004041080946903</v>
      </c>
      <c r="K29" s="3">
        <f>VLOOKUP($A29,quarterly_final!$A:$V,MATCH("d"&amp;K$4,quarterly_final!$A$22:$Z$22,0),FALSE)/4+K28</f>
        <v>16.711928426181657</v>
      </c>
      <c r="L29" s="3">
        <f>VLOOKUP($A29,quarterly_final!$A:$V,MATCH("d"&amp;L$4,quarterly_final!$A$22:$Z$22,0),FALSE)/4+L28</f>
        <v>10.287543119669301</v>
      </c>
      <c r="M29" s="3">
        <f>VLOOKUP($A29,quarterly_final!$A:$V,MATCH("d"&amp;M$4,quarterly_final!$A$22:$Z$22,0),FALSE)/4+M28</f>
        <v>15.831359712332844</v>
      </c>
      <c r="O29" s="2">
        <f t="shared" si="0"/>
        <v>33192</v>
      </c>
      <c r="P29">
        <f>P28+'NRF Investment TFP'!L177/4</f>
        <v>0.90133612611663505</v>
      </c>
      <c r="Q29">
        <f>Q28+'NRF Investment TFP'!K177/4</f>
        <v>9.9600321651851207</v>
      </c>
      <c r="R29">
        <f>R28+'NRF Investment TFP'!J177/4</f>
        <v>1.0097128865357883</v>
      </c>
      <c r="T29" s="2">
        <v>28990</v>
      </c>
      <c r="U29">
        <f t="shared" si="1"/>
        <v>-10.846672026218606</v>
      </c>
      <c r="V29">
        <f t="shared" si="2"/>
        <v>7.4509058754156996</v>
      </c>
      <c r="W29">
        <f t="shared" si="3"/>
        <v>2.7811204025596723</v>
      </c>
    </row>
    <row r="30" spans="1:23" x14ac:dyDescent="0.25">
      <c r="A30" s="2">
        <v>19494</v>
      </c>
      <c r="B30">
        <f>B29+'NRF Investment TFP'!C27/4</f>
        <v>5.8031465909889919</v>
      </c>
      <c r="C30">
        <f>C29+'NRF Investment TFP'!B27/4</f>
        <v>18.279587641361157</v>
      </c>
      <c r="D30">
        <f>D29+'NRF Investment TFP'!I27/4</f>
        <v>2.0420550385373364</v>
      </c>
      <c r="E30">
        <f>E29+'NRF Investment TFP'!D27/4</f>
        <v>18.137872968476028</v>
      </c>
      <c r="F30">
        <f>F29+'NRF Investment TFP'!L27/4</f>
        <v>6.3103936962901104</v>
      </c>
      <c r="G30">
        <f>G29+'NRF Investment TFP'!K27/4</f>
        <v>15.191086987940194</v>
      </c>
      <c r="H30">
        <f>H29+'NRF Investment TFP'!J27/4</f>
        <v>18.786300186280716</v>
      </c>
      <c r="J30" s="3">
        <f>VLOOKUP($A30,quarterly_final!$A:$V,MATCH("d"&amp;J$4,quarterly_final!$A$22:$Z$22,0),FALSE)/4+J29</f>
        <v>15.185001381561378</v>
      </c>
      <c r="K30" s="3">
        <f>VLOOKUP($A30,quarterly_final!$A:$V,MATCH("d"&amp;K$4,quarterly_final!$A$22:$Z$22,0),FALSE)/4+K29</f>
        <v>17.109561643599797</v>
      </c>
      <c r="L30" s="3">
        <f>VLOOKUP($A30,quarterly_final!$A:$V,MATCH("d"&amp;L$4,quarterly_final!$A$22:$Z$22,0),FALSE)/4+L29</f>
        <v>10.874186863586822</v>
      </c>
      <c r="M30" s="3">
        <f>VLOOKUP($A30,quarterly_final!$A:$V,MATCH("d"&amp;M$4,quarterly_final!$A$22:$Z$22,0),FALSE)/4+M29</f>
        <v>16.270085946840748</v>
      </c>
      <c r="O30" s="2">
        <f t="shared" si="0"/>
        <v>33284</v>
      </c>
      <c r="P30">
        <f>P29+'NRF Investment TFP'!L178/4</f>
        <v>0.699278364064854</v>
      </c>
      <c r="Q30">
        <f>Q29+'NRF Investment TFP'!K178/4</f>
        <v>9.413864596139959</v>
      </c>
      <c r="R30">
        <f>R29+'NRF Investment TFP'!J178/4</f>
        <v>0.55787789842310787</v>
      </c>
      <c r="T30" s="2">
        <v>29082</v>
      </c>
      <c r="U30">
        <f t="shared" si="1"/>
        <v>-12.360430660293517</v>
      </c>
      <c r="V30">
        <f t="shared" si="2"/>
        <v>7.6241479530581131</v>
      </c>
      <c r="W30">
        <f t="shared" si="3"/>
        <v>2.4185447060691985</v>
      </c>
    </row>
    <row r="31" spans="1:23" x14ac:dyDescent="0.25">
      <c r="A31" s="2">
        <v>19586</v>
      </c>
      <c r="B31">
        <f>B30+'NRF Investment TFP'!C28/4</f>
        <v>4.7142560565958194</v>
      </c>
      <c r="C31">
        <f>C30+'NRF Investment TFP'!B28/4</f>
        <v>17.634008510811672</v>
      </c>
      <c r="D31">
        <f>D30+'NRF Investment TFP'!I28/4</f>
        <v>1.8000597355666101</v>
      </c>
      <c r="E31">
        <f>E30+'NRF Investment TFP'!D28/4</f>
        <v>17.480325648748458</v>
      </c>
      <c r="F31">
        <f>F30+'NRF Investment TFP'!L28/4</f>
        <v>4.9973278672976154</v>
      </c>
      <c r="G31">
        <f>G30+'NRF Investment TFP'!K28/4</f>
        <v>15.105562505426212</v>
      </c>
      <c r="H31">
        <f>H30+'NRF Investment TFP'!J28/4</f>
        <v>18.010405991841719</v>
      </c>
      <c r="J31" s="3">
        <f>VLOOKUP($A31,quarterly_final!$A:$V,MATCH("d"&amp;J$4,quarterly_final!$A$22:$Z$22,0),FALSE)/4+J30</f>
        <v>15.099639679302854</v>
      </c>
      <c r="K31" s="3">
        <f>VLOOKUP($A31,quarterly_final!$A:$V,MATCH("d"&amp;K$4,quarterly_final!$A$22:$Z$22,0),FALSE)/4+K30</f>
        <v>16.264262819854672</v>
      </c>
      <c r="L31" s="3">
        <f>VLOOKUP($A31,quarterly_final!$A:$V,MATCH("d"&amp;L$4,quarterly_final!$A$22:$Z$22,0),FALSE)/4+L30</f>
        <v>14.973785369821211</v>
      </c>
      <c r="M31" s="3">
        <f>VLOOKUP($A31,quarterly_final!$A:$V,MATCH("d"&amp;M$4,quarterly_final!$A$22:$Z$22,0),FALSE)/4+M30</f>
        <v>18.129523839168886</v>
      </c>
      <c r="O31" s="2">
        <f t="shared" si="0"/>
        <v>33373</v>
      </c>
      <c r="P31">
        <f>P30+'NRF Investment TFP'!L179/4</f>
        <v>1.7502418590123363</v>
      </c>
      <c r="Q31">
        <f>Q30+'NRF Investment TFP'!K179/4</f>
        <v>10.648844614816149</v>
      </c>
      <c r="R31">
        <f>R30+'NRF Investment TFP'!J179/4</f>
        <v>1.2500005337177784</v>
      </c>
      <c r="T31" s="2">
        <v>29174</v>
      </c>
      <c r="U31">
        <f t="shared" si="1"/>
        <v>-13.220608646616231</v>
      </c>
      <c r="V31">
        <f t="shared" si="2"/>
        <v>7.2712289760334698</v>
      </c>
      <c r="W31">
        <f t="shared" si="3"/>
        <v>2.1372323284740062</v>
      </c>
    </row>
    <row r="32" spans="1:23" x14ac:dyDescent="0.25">
      <c r="A32" s="2">
        <v>19678</v>
      </c>
      <c r="B32">
        <f>B31+'NRF Investment TFP'!C29/4</f>
        <v>3.6690815699192241</v>
      </c>
      <c r="C32">
        <f>C31+'NRF Investment TFP'!B29/4</f>
        <v>16.112037364634347</v>
      </c>
      <c r="D32">
        <f>D31+'NRF Investment TFP'!I29/4</f>
        <v>1.4750433642805967</v>
      </c>
      <c r="E32">
        <f>E31+'NRF Investment TFP'!D29/4</f>
        <v>15.964589855264061</v>
      </c>
      <c r="F32">
        <f>F31+'NRF Investment TFP'!L29/4</f>
        <v>4.0696051216216684</v>
      </c>
      <c r="G32">
        <f>G31+'NRF Investment TFP'!K29/4</f>
        <v>13.84695961403623</v>
      </c>
      <c r="H32">
        <f>H31+'NRF Investment TFP'!J29/4</f>
        <v>16.412795351624133</v>
      </c>
      <c r="J32" s="3">
        <f>VLOOKUP($A32,quarterly_final!$A:$V,MATCH("d"&amp;J$4,quarterly_final!$A$22:$Z$22,0),FALSE)/4+J31</f>
        <v>13.841726257623916</v>
      </c>
      <c r="K32" s="3">
        <f>VLOOKUP($A32,quarterly_final!$A:$V,MATCH("d"&amp;K$4,quarterly_final!$A$22:$Z$22,0),FALSE)/4+K31</f>
        <v>14.754697482611604</v>
      </c>
      <c r="L32" s="3">
        <f>VLOOKUP($A32,quarterly_final!$A:$V,MATCH("d"&amp;L$4,quarterly_final!$A$22:$Z$22,0),FALSE)/4+L31</f>
        <v>16.078462389127225</v>
      </c>
      <c r="M32" s="3">
        <f>VLOOKUP($A32,quarterly_final!$A:$V,MATCH("d"&amp;M$4,quarterly_final!$A$22:$Z$22,0),FALSE)/4+M31</f>
        <v>17.376353614620427</v>
      </c>
      <c r="O32" s="2">
        <f t="shared" si="0"/>
        <v>33465</v>
      </c>
      <c r="P32">
        <f>P31+'NRF Investment TFP'!L180/4</f>
        <v>2.367489754790614</v>
      </c>
      <c r="Q32">
        <f>Q31+'NRF Investment TFP'!K180/4</f>
        <v>11.452018032244169</v>
      </c>
      <c r="R32">
        <f>R31+'NRF Investment TFP'!J180/4</f>
        <v>1.3518695786595689</v>
      </c>
      <c r="T32" s="2">
        <v>29266</v>
      </c>
      <c r="U32">
        <f t="shared" si="1"/>
        <v>-13.26307058185591</v>
      </c>
      <c r="V32">
        <f t="shared" si="2"/>
        <v>6.7516401942827997</v>
      </c>
      <c r="W32">
        <f t="shared" si="3"/>
        <v>2.1966283545988006</v>
      </c>
    </row>
    <row r="33" spans="1:23" x14ac:dyDescent="0.25">
      <c r="A33" s="2">
        <v>19770</v>
      </c>
      <c r="B33">
        <f>B32+'NRF Investment TFP'!C30/4</f>
        <v>3.7147557355773038</v>
      </c>
      <c r="C33">
        <f>C32+'NRF Investment TFP'!B30/4</f>
        <v>15.92346229070429</v>
      </c>
      <c r="D33">
        <f>D32+'NRF Investment TFP'!I30/4</f>
        <v>1.1180257960047348</v>
      </c>
      <c r="E33">
        <f>E32+'NRF Investment TFP'!D30/4</f>
        <v>15.801286651314113</v>
      </c>
      <c r="F33">
        <f>F32+'NRF Investment TFP'!L30/4</f>
        <v>5.2132995129532365</v>
      </c>
      <c r="G33">
        <f>G32+'NRF Investment TFP'!K30/4</f>
        <v>13.039532426183957</v>
      </c>
      <c r="H33">
        <f>H32+'NRF Investment TFP'!J30/4</f>
        <v>16.224526635924789</v>
      </c>
      <c r="J33" s="3">
        <f>VLOOKUP($A33,quarterly_final!$A:$V,MATCH("d"&amp;J$4,quarterly_final!$A$22:$Z$22,0),FALSE)/4+J32</f>
        <v>13.034186444972395</v>
      </c>
      <c r="K33" s="3">
        <f>VLOOKUP($A33,quarterly_final!$A:$V,MATCH("d"&amp;K$4,quarterly_final!$A$22:$Z$22,0),FALSE)/4+K32</f>
        <v>14.741560329743393</v>
      </c>
      <c r="L33" s="3">
        <f>VLOOKUP($A33,quarterly_final!$A:$V,MATCH("d"&amp;L$4,quarterly_final!$A$22:$Z$22,0),FALSE)/4+L32</f>
        <v>15.739229860097151</v>
      </c>
      <c r="M33" s="3">
        <f>VLOOKUP($A33,quarterly_final!$A:$V,MATCH("d"&amp;M$4,quarterly_final!$A$22:$Z$22,0),FALSE)/4+M32</f>
        <v>17.204402141447829</v>
      </c>
      <c r="O33" s="2">
        <f t="shared" si="0"/>
        <v>33557</v>
      </c>
      <c r="P33">
        <f>P32+'NRF Investment TFP'!L181/4</f>
        <v>3.3691320430011311</v>
      </c>
      <c r="Q33">
        <f>Q32+'NRF Investment TFP'!K181/4</f>
        <v>11.763942601774652</v>
      </c>
      <c r="R33">
        <f>R32+'NRF Investment TFP'!J181/4</f>
        <v>1.1670426409291472</v>
      </c>
      <c r="T33" s="2">
        <v>29356</v>
      </c>
      <c r="U33">
        <f t="shared" si="1"/>
        <v>-15.365035369168492</v>
      </c>
      <c r="V33">
        <f t="shared" si="2"/>
        <v>4.4499553046189391</v>
      </c>
      <c r="W33">
        <f t="shared" si="3"/>
        <v>0.13983865474259005</v>
      </c>
    </row>
    <row r="34" spans="1:23" x14ac:dyDescent="0.25">
      <c r="A34" s="2">
        <v>19859</v>
      </c>
      <c r="B34">
        <f>B33+'NRF Investment TFP'!C31/4</f>
        <v>3.9971460249216477</v>
      </c>
      <c r="C34">
        <f>C33+'NRF Investment TFP'!B31/4</f>
        <v>16.701624911880344</v>
      </c>
      <c r="D34">
        <f>D33+'NRF Investment TFP'!I31/4</f>
        <v>0.88277975297971456</v>
      </c>
      <c r="E34">
        <f>E33+'NRF Investment TFP'!D31/4</f>
        <v>16.591837158247071</v>
      </c>
      <c r="F34">
        <f>F33+'NRF Investment TFP'!L31/4</f>
        <v>6.080169495991135</v>
      </c>
      <c r="G34">
        <f>G33+'NRF Investment TFP'!K31/4</f>
        <v>14.613934211882338</v>
      </c>
      <c r="H34">
        <f>H33+'NRF Investment TFP'!J31/4</f>
        <v>16.689395671901973</v>
      </c>
      <c r="J34" s="3">
        <f>VLOOKUP($A34,quarterly_final!$A:$V,MATCH("d"&amp;J$4,quarterly_final!$A$22:$Z$22,0),FALSE)/4+J33</f>
        <v>14.609543634079984</v>
      </c>
      <c r="K34" s="3">
        <f>VLOOKUP($A34,quarterly_final!$A:$V,MATCH("d"&amp;K$4,quarterly_final!$A$22:$Z$22,0),FALSE)/4+K33</f>
        <v>15.26140521854164</v>
      </c>
      <c r="L34" s="3">
        <f>VLOOKUP($A34,quarterly_final!$A:$V,MATCH("d"&amp;L$4,quarterly_final!$A$22:$Z$22,0),FALSE)/4+L33</f>
        <v>18.307038078257218</v>
      </c>
      <c r="M34" s="3">
        <f>VLOOKUP($A34,quarterly_final!$A:$V,MATCH("d"&amp;M$4,quarterly_final!$A$22:$Z$22,0),FALSE)/4+M33</f>
        <v>18.376042882061867</v>
      </c>
      <c r="O34" s="2">
        <f t="shared" si="0"/>
        <v>33649</v>
      </c>
      <c r="P34">
        <f>P33+'NRF Investment TFP'!L182/4</f>
        <v>6.0949081230361495</v>
      </c>
      <c r="Q34">
        <f>Q33+'NRF Investment TFP'!K182/4</f>
        <v>14.361767013596065</v>
      </c>
      <c r="R34">
        <f>R33+'NRF Investment TFP'!J182/4</f>
        <v>3.3865843579733079</v>
      </c>
      <c r="T34" s="2">
        <v>29448</v>
      </c>
      <c r="U34">
        <f t="shared" si="1"/>
        <v>-15.222530950701447</v>
      </c>
      <c r="V34">
        <f t="shared" si="2"/>
        <v>4.8126780889842138</v>
      </c>
      <c r="W34">
        <f t="shared" si="3"/>
        <v>0.11058534063612058</v>
      </c>
    </row>
    <row r="35" spans="1:23" x14ac:dyDescent="0.25">
      <c r="A35" s="2">
        <v>19951</v>
      </c>
      <c r="B35">
        <f>B34+'NRF Investment TFP'!C32/4</f>
        <v>5.4861977476526356</v>
      </c>
      <c r="C35">
        <f>C34+'NRF Investment TFP'!B32/4</f>
        <v>17.729332480290914</v>
      </c>
      <c r="D35">
        <f>D34+'NRF Investment TFP'!I32/4</f>
        <v>1.5269162182824949</v>
      </c>
      <c r="E35">
        <f>E34+'NRF Investment TFP'!D32/4</f>
        <v>17.616607084267102</v>
      </c>
      <c r="F35">
        <f>F34+'NRF Investment TFP'!L32/4</f>
        <v>6.2024776543503508</v>
      </c>
      <c r="G35">
        <f>G34+'NRF Investment TFP'!K32/4</f>
        <v>16.843296829078184</v>
      </c>
      <c r="H35">
        <f>H34+'NRF Investment TFP'!J32/4</f>
        <v>17.629112731956187</v>
      </c>
      <c r="J35" s="3">
        <f>VLOOKUP($A35,quarterly_final!$A:$V,MATCH("d"&amp;J$4,quarterly_final!$A$22:$Z$22,0),FALSE)/4+J34</f>
        <v>16.837579133209235</v>
      </c>
      <c r="K35" s="3">
        <f>VLOOKUP($A35,quarterly_final!$A:$V,MATCH("d"&amp;K$4,quarterly_final!$A$22:$Z$22,0),FALSE)/4+K34</f>
        <v>16.085931581610673</v>
      </c>
      <c r="L35" s="3">
        <f>VLOOKUP($A35,quarterly_final!$A:$V,MATCH("d"&amp;L$4,quarterly_final!$A$22:$Z$22,0),FALSE)/4+L34</f>
        <v>19.859552942783004</v>
      </c>
      <c r="M35" s="3">
        <f>VLOOKUP($A35,quarterly_final!$A:$V,MATCH("d"&amp;M$4,quarterly_final!$A$22:$Z$22,0),FALSE)/4+M34</f>
        <v>18.623111597349901</v>
      </c>
      <c r="O35" s="2">
        <f t="shared" si="0"/>
        <v>33739</v>
      </c>
      <c r="P35">
        <f>P34+'NRF Investment TFP'!L183/4</f>
        <v>6.2096865931361664</v>
      </c>
      <c r="Q35">
        <f>Q34+'NRF Investment TFP'!K183/4</f>
        <v>15.239557797903611</v>
      </c>
      <c r="R35">
        <f>R34+'NRF Investment TFP'!J183/4</f>
        <v>3.7397726505804547</v>
      </c>
      <c r="T35" s="2">
        <v>29540</v>
      </c>
      <c r="U35">
        <f t="shared" si="1"/>
        <v>-13.873802634506298</v>
      </c>
      <c r="V35">
        <f t="shared" si="2"/>
        <v>7.2473652476817989</v>
      </c>
      <c r="W35">
        <f t="shared" si="3"/>
        <v>1.3625005148713996</v>
      </c>
    </row>
    <row r="36" spans="1:23" x14ac:dyDescent="0.25">
      <c r="A36" s="2">
        <v>20043</v>
      </c>
      <c r="B36">
        <f>B35+'NRF Investment TFP'!C33/4</f>
        <v>6.7568037134405801</v>
      </c>
      <c r="C36">
        <f>C35+'NRF Investment TFP'!B33/4</f>
        <v>19.323763729570601</v>
      </c>
      <c r="D36">
        <f>D35+'NRF Investment TFP'!I33/4</f>
        <v>1.9261431534220244</v>
      </c>
      <c r="E36">
        <f>E35+'NRF Investment TFP'!D33/4</f>
        <v>19.207183945865424</v>
      </c>
      <c r="F36">
        <f>F35+'NRF Investment TFP'!L33/4</f>
        <v>7.63897208045372</v>
      </c>
      <c r="G36">
        <f>G35+'NRF Investment TFP'!K33/4</f>
        <v>18.55791952934176</v>
      </c>
      <c r="H36">
        <f>H35+'NRF Investment TFP'!J33/4</f>
        <v>19.161181725569662</v>
      </c>
      <c r="J36" s="3">
        <f>VLOOKUP($A36,quarterly_final!$A:$V,MATCH("d"&amp;J$4,quarterly_final!$A$22:$Z$22,0),FALSE)/4+J35</f>
        <v>18.552117546332411</v>
      </c>
      <c r="K36" s="3">
        <f>VLOOKUP($A36,quarterly_final!$A:$V,MATCH("d"&amp;K$4,quarterly_final!$A$22:$Z$22,0),FALSE)/4+K35</f>
        <v>17.604308919148099</v>
      </c>
      <c r="L36" s="3">
        <f>VLOOKUP($A36,quarterly_final!$A:$V,MATCH("d"&amp;L$4,quarterly_final!$A$22:$Z$22,0),FALSE)/4+L35</f>
        <v>19.53055350445306</v>
      </c>
      <c r="M36" s="3">
        <f>VLOOKUP($A36,quarterly_final!$A:$V,MATCH("d"&amp;M$4,quarterly_final!$A$22:$Z$22,0),FALSE)/4+M35</f>
        <v>19.483738785187132</v>
      </c>
      <c r="O36" s="2">
        <f t="shared" si="0"/>
        <v>33831</v>
      </c>
      <c r="P36">
        <f>P35+'NRF Investment TFP'!L184/4</f>
        <v>6.1363036817825272</v>
      </c>
      <c r="Q36">
        <f>Q35+'NRF Investment TFP'!K184/4</f>
        <v>15.792331361359206</v>
      </c>
      <c r="R36">
        <f>R35+'NRF Investment TFP'!J184/4</f>
        <v>3.7609822141192661</v>
      </c>
      <c r="T36" s="2">
        <v>29632</v>
      </c>
      <c r="U36">
        <f t="shared" si="1"/>
        <v>-13.440326585576535</v>
      </c>
      <c r="V36">
        <f t="shared" si="2"/>
        <v>9.3497394005973717</v>
      </c>
      <c r="W36">
        <f t="shared" si="3"/>
        <v>2.169345755846706</v>
      </c>
    </row>
    <row r="37" spans="1:23" x14ac:dyDescent="0.25">
      <c r="A37" s="2">
        <v>20135</v>
      </c>
      <c r="B37">
        <f>B36+'NRF Investment TFP'!C34/4</f>
        <v>9.227975088091025</v>
      </c>
      <c r="C37">
        <f>C36+'NRF Investment TFP'!B34/4</f>
        <v>20.972911796840702</v>
      </c>
      <c r="D37">
        <f>D36+'NRF Investment TFP'!I34/4</f>
        <v>2.8221590405648644</v>
      </c>
      <c r="E37">
        <f>E36+'NRF Investment TFP'!D34/4</f>
        <v>20.859964856358292</v>
      </c>
      <c r="F37">
        <f>F36+'NRF Investment TFP'!L34/4</f>
        <v>9.4449047835732429</v>
      </c>
      <c r="G37">
        <f>G36+'NRF Investment TFP'!K34/4</f>
        <v>20.51505428843215</v>
      </c>
      <c r="H37">
        <f>H36+'NRF Investment TFP'!J34/4</f>
        <v>20.83923824702357</v>
      </c>
      <c r="J37" s="3">
        <f>VLOOKUP($A37,quarterly_final!$A:$V,MATCH("d"&amp;J$4,quarterly_final!$A$22:$Z$22,0),FALSE)/4+J36</f>
        <v>20.509437764073951</v>
      </c>
      <c r="K37" s="3">
        <f>VLOOKUP($A37,quarterly_final!$A:$V,MATCH("d"&amp;K$4,quarterly_final!$A$22:$Z$22,0),FALSE)/4+K36</f>
        <v>19.301124289646125</v>
      </c>
      <c r="L37" s="3">
        <f>VLOOKUP($A37,quarterly_final!$A:$V,MATCH("d"&amp;L$4,quarterly_final!$A$22:$Z$22,0),FALSE)/4+L36</f>
        <v>17.118922612613485</v>
      </c>
      <c r="M37" s="3">
        <f>VLOOKUP($A37,quarterly_final!$A:$V,MATCH("d"&amp;M$4,quarterly_final!$A$22:$Z$22,0),FALSE)/4+M36</f>
        <v>19.522625698156727</v>
      </c>
      <c r="O37" s="2">
        <f t="shared" si="0"/>
        <v>33923</v>
      </c>
      <c r="P37">
        <f>P36+'NRF Investment TFP'!L185/4</f>
        <v>5.9354729605153009</v>
      </c>
      <c r="Q37">
        <f>Q36+'NRF Investment TFP'!K185/4</f>
        <v>16.720256320808435</v>
      </c>
      <c r="R37">
        <f>R36+'NRF Investment TFP'!J185/4</f>
        <v>3.7685502699954476</v>
      </c>
      <c r="T37" s="2">
        <v>29721</v>
      </c>
      <c r="U37">
        <f t="shared" si="1"/>
        <v>-15.031905207786828</v>
      </c>
      <c r="V37">
        <f t="shared" si="2"/>
        <v>8.438648318412703</v>
      </c>
      <c r="W37">
        <f t="shared" si="3"/>
        <v>1.5500227564545312</v>
      </c>
    </row>
    <row r="38" spans="1:23" x14ac:dyDescent="0.25">
      <c r="A38" s="2">
        <v>20224</v>
      </c>
      <c r="B38">
        <f>B37+'NRF Investment TFP'!C35/4</f>
        <v>10.06504552321659</v>
      </c>
      <c r="C38">
        <f>C37+'NRF Investment TFP'!B35/4</f>
        <v>22.2094782165548</v>
      </c>
      <c r="D38">
        <f>D37+'NRF Investment TFP'!I35/4</f>
        <v>3.1176382457793093</v>
      </c>
      <c r="E38">
        <f>E37+'NRF Investment TFP'!D35/4</f>
        <v>22.088514108093307</v>
      </c>
      <c r="F38">
        <f>F37+'NRF Investment TFP'!L35/4</f>
        <v>10.075838219645481</v>
      </c>
      <c r="G38">
        <f>G37+'NRF Investment TFP'!K35/4</f>
        <v>21.501482345055599</v>
      </c>
      <c r="H38">
        <f>H37+'NRF Investment TFP'!J35/4</f>
        <v>22.183230572487535</v>
      </c>
      <c r="J38" s="3">
        <f>VLOOKUP($A38,quarterly_final!$A:$V,MATCH("d"&amp;J$4,quarterly_final!$A$22:$Z$22,0),FALSE)/4+J37</f>
        <v>21.495168489821232</v>
      </c>
      <c r="K38" s="3">
        <f>VLOOKUP($A38,quarterly_final!$A:$V,MATCH("d"&amp;K$4,quarterly_final!$A$22:$Z$22,0),FALSE)/4+K37</f>
        <v>20.538711626866743</v>
      </c>
      <c r="L38" s="3">
        <f>VLOOKUP($A38,quarterly_final!$A:$V,MATCH("d"&amp;L$4,quarterly_final!$A$22:$Z$22,0),FALSE)/4+L37</f>
        <v>17.53197678950724</v>
      </c>
      <c r="M38" s="3">
        <f>VLOOKUP($A38,quarterly_final!$A:$V,MATCH("d"&amp;M$4,quarterly_final!$A$22:$Z$22,0),FALSE)/4+M37</f>
        <v>20.310793906807486</v>
      </c>
      <c r="O38" s="2">
        <f t="shared" si="0"/>
        <v>34015</v>
      </c>
      <c r="P38">
        <f>P37+'NRF Investment TFP'!L186/4</f>
        <v>4.3353777877009936</v>
      </c>
      <c r="Q38">
        <f>Q37+'NRF Investment TFP'!K186/4</f>
        <v>16.128387622600631</v>
      </c>
      <c r="R38">
        <f>R37+'NRF Investment TFP'!J186/4</f>
        <v>2.301405434513252</v>
      </c>
      <c r="T38" s="2">
        <v>29813</v>
      </c>
      <c r="U38">
        <f t="shared" si="1"/>
        <v>-14.22694481439154</v>
      </c>
      <c r="V38">
        <f t="shared" si="2"/>
        <v>9.9594199527474672</v>
      </c>
      <c r="W38">
        <f t="shared" si="3"/>
        <v>2.4534576664828833</v>
      </c>
    </row>
    <row r="39" spans="1:23" x14ac:dyDescent="0.25">
      <c r="A39" s="2">
        <v>20316</v>
      </c>
      <c r="B39">
        <f>B38+'NRF Investment TFP'!C36/4</f>
        <v>9.2406003514196033</v>
      </c>
      <c r="C39">
        <f>C38+'NRF Investment TFP'!B36/4</f>
        <v>22.402746182963806</v>
      </c>
      <c r="D39">
        <f>D38+'NRF Investment TFP'!I36/4</f>
        <v>2.8137514532695538</v>
      </c>
      <c r="E39">
        <f>E38+'NRF Investment TFP'!D36/4</f>
        <v>22.270797860441331</v>
      </c>
      <c r="F39">
        <f>F38+'NRF Investment TFP'!L36/4</f>
        <v>9.9190816190683755</v>
      </c>
      <c r="G39">
        <f>G38+'NRF Investment TFP'!K36/4</f>
        <v>21.048404393882013</v>
      </c>
      <c r="H39">
        <f>H38+'NRF Investment TFP'!J36/4</f>
        <v>22.441085828237394</v>
      </c>
      <c r="J39" s="3">
        <f>VLOOKUP($A39,quarterly_final!$A:$V,MATCH("d"&amp;J$4,quarterly_final!$A$22:$Z$22,0),FALSE)/4+J38</f>
        <v>21.042224177826185</v>
      </c>
      <c r="K39" s="3">
        <f>VLOOKUP($A39,quarterly_final!$A:$V,MATCH("d"&amp;K$4,quarterly_final!$A$22:$Z$22,0),FALSE)/4+K38</f>
        <v>20.734896536704984</v>
      </c>
      <c r="L39" s="3">
        <f>VLOOKUP($A39,quarterly_final!$A:$V,MATCH("d"&amp;L$4,quarterly_final!$A$22:$Z$22,0),FALSE)/4+L38</f>
        <v>17.4155958494113</v>
      </c>
      <c r="M39" s="3">
        <f>VLOOKUP($A39,quarterly_final!$A:$V,MATCH("d"&amp;M$4,quarterly_final!$A$22:$Z$22,0),FALSE)/4+M38</f>
        <v>20.586896586420064</v>
      </c>
      <c r="O39" s="2">
        <f t="shared" si="0"/>
        <v>34104</v>
      </c>
      <c r="P39">
        <f>P38+'NRF Investment TFP'!L187/4</f>
        <v>4.0262774755829627</v>
      </c>
      <c r="Q39">
        <f>Q38+'NRF Investment TFP'!K187/4</f>
        <v>16.640770325749429</v>
      </c>
      <c r="R39">
        <f>R38+'NRF Investment TFP'!J187/4</f>
        <v>2.2618167236706701</v>
      </c>
      <c r="T39" s="2">
        <v>29905</v>
      </c>
      <c r="U39">
        <f t="shared" si="1"/>
        <v>-17.300636853955979</v>
      </c>
      <c r="V39">
        <f t="shared" si="2"/>
        <v>8.1497855117656997</v>
      </c>
      <c r="W39">
        <f t="shared" si="3"/>
        <v>0.66628524648078979</v>
      </c>
    </row>
    <row r="40" spans="1:23" x14ac:dyDescent="0.25">
      <c r="A40" s="2">
        <v>20408</v>
      </c>
      <c r="B40">
        <f>B39+'NRF Investment TFP'!C37/4</f>
        <v>7.1871995520036478</v>
      </c>
      <c r="C40">
        <f>C39+'NRF Investment TFP'!B37/4</f>
        <v>22.128869848137782</v>
      </c>
      <c r="D40">
        <f>D39+'NRF Investment TFP'!I37/4</f>
        <v>2.1642230005701744</v>
      </c>
      <c r="E40">
        <f>E39+'NRF Investment TFP'!D37/4</f>
        <v>21.969319389335659</v>
      </c>
      <c r="F40">
        <f>F39+'NRF Investment TFP'!L37/4</f>
        <v>9.068686764002031</v>
      </c>
      <c r="G40">
        <f>G39+'NRF Investment TFP'!K37/4</f>
        <v>20.167882041594481</v>
      </c>
      <c r="H40">
        <f>H39+'NRF Investment TFP'!J37/4</f>
        <v>22.098680971335</v>
      </c>
      <c r="J40" s="3">
        <f>VLOOKUP($A40,quarterly_final!$A:$V,MATCH("d"&amp;J$4,quarterly_final!$A$22:$Z$22,0),FALSE)/4+J39</f>
        <v>20.162358650794694</v>
      </c>
      <c r="K40" s="3">
        <f>VLOOKUP($A40,quarterly_final!$A:$V,MATCH("d"&amp;K$4,quarterly_final!$A$22:$Z$22,0),FALSE)/4+K39</f>
        <v>20.318459319178565</v>
      </c>
      <c r="L40" s="3">
        <f>VLOOKUP($A40,quarterly_final!$A:$V,MATCH("d"&amp;L$4,quarterly_final!$A$22:$Z$22,0),FALSE)/4+L39</f>
        <v>15.940276426508305</v>
      </c>
      <c r="M40" s="3">
        <f>VLOOKUP($A40,quarterly_final!$A:$V,MATCH("d"&amp;M$4,quarterly_final!$A$22:$Z$22,0),FALSE)/4+M39</f>
        <v>19.610671053945676</v>
      </c>
      <c r="O40" s="2">
        <f t="shared" si="0"/>
        <v>34196</v>
      </c>
      <c r="P40">
        <f>P39+'NRF Investment TFP'!L188/4</f>
        <v>3.1388274044812619</v>
      </c>
      <c r="Q40">
        <f>Q39+'NRF Investment TFP'!K188/4</f>
        <v>16.522435155295732</v>
      </c>
      <c r="R40">
        <f>R39+'NRF Investment TFP'!J188/4</f>
        <v>1.6846988630716784</v>
      </c>
      <c r="T40" s="2">
        <v>29997</v>
      </c>
      <c r="U40">
        <f t="shared" si="1"/>
        <v>-19.182466956305394</v>
      </c>
      <c r="V40">
        <f t="shared" si="2"/>
        <v>7.4467203708292828</v>
      </c>
      <c r="W40">
        <f t="shared" si="3"/>
        <v>-0.65262557159144308</v>
      </c>
    </row>
    <row r="41" spans="1:23" x14ac:dyDescent="0.25">
      <c r="A41" s="2">
        <v>20500</v>
      </c>
      <c r="B41">
        <f>B40+'NRF Investment TFP'!C38/4</f>
        <v>4.709877620199153</v>
      </c>
      <c r="C41">
        <f>C40+'NRF Investment TFP'!B38/4</f>
        <v>21.92974092891799</v>
      </c>
      <c r="D41">
        <f>D40+'NRF Investment TFP'!I38/4</f>
        <v>1.6557214749172562</v>
      </c>
      <c r="E41">
        <f>E40+'NRF Investment TFP'!D38/4</f>
        <v>21.712726957369973</v>
      </c>
      <c r="F41">
        <f>F40+'NRF Investment TFP'!L38/4</f>
        <v>7.2838359635466237</v>
      </c>
      <c r="G41">
        <f>G40+'NRF Investment TFP'!K38/4</f>
        <v>19.713342311445999</v>
      </c>
      <c r="H41">
        <f>H40+'NRF Investment TFP'!J38/4</f>
        <v>21.796611830178644</v>
      </c>
      <c r="J41" s="3">
        <f>VLOOKUP($A41,quarterly_final!$A:$V,MATCH("d"&amp;J$4,quarterly_final!$A$22:$Z$22,0),FALSE)/4+J40</f>
        <v>19.707451052005606</v>
      </c>
      <c r="K41" s="3">
        <f>VLOOKUP($A41,quarterly_final!$A:$V,MATCH("d"&amp;K$4,quarterly_final!$A$22:$Z$22,0),FALSE)/4+K40</f>
        <v>19.799959185565953</v>
      </c>
      <c r="L41" s="3">
        <f>VLOOKUP($A41,quarterly_final!$A:$V,MATCH("d"&amp;L$4,quarterly_final!$A$22:$Z$22,0),FALSE)/4+L40</f>
        <v>18.502780468060973</v>
      </c>
      <c r="M41" s="3">
        <f>VLOOKUP($A41,quarterly_final!$A:$V,MATCH("d"&amp;M$4,quarterly_final!$A$22:$Z$22,0),FALSE)/4+M40</f>
        <v>19.753647752058207</v>
      </c>
      <c r="O41" s="2">
        <f t="shared" si="0"/>
        <v>34288</v>
      </c>
      <c r="P41">
        <f>P40+'NRF Investment TFP'!L189/4</f>
        <v>4.3674604054094122</v>
      </c>
      <c r="Q41">
        <f>Q40+'NRF Investment TFP'!K189/4</f>
        <v>17.910822749128144</v>
      </c>
      <c r="R41">
        <f>R40+'NRF Investment TFP'!J189/4</f>
        <v>2.903268146746818</v>
      </c>
      <c r="T41" s="2">
        <v>30086</v>
      </c>
      <c r="U41">
        <f t="shared" si="1"/>
        <v>-19.320269228791492</v>
      </c>
      <c r="V41">
        <f t="shared" si="2"/>
        <v>7.4098108186350231</v>
      </c>
      <c r="W41">
        <f t="shared" si="3"/>
        <v>-0.85342020447304634</v>
      </c>
    </row>
    <row r="42" spans="1:23" x14ac:dyDescent="0.25">
      <c r="A42" s="2">
        <v>20590</v>
      </c>
      <c r="B42">
        <f>B41+'NRF Investment TFP'!C39/4</f>
        <v>5.3273836140599409</v>
      </c>
      <c r="C42">
        <f>C41+'NRF Investment TFP'!B39/4</f>
        <v>22.314047130224292</v>
      </c>
      <c r="D42">
        <f>D41+'NRF Investment TFP'!I39/4</f>
        <v>1.6143064179681879</v>
      </c>
      <c r="E42">
        <f>E41+'NRF Investment TFP'!D39/4</f>
        <v>22.117722338842</v>
      </c>
      <c r="F42">
        <f>F41+'NRF Investment TFP'!L39/4</f>
        <v>7.8634088808743083</v>
      </c>
      <c r="G42">
        <f>G41+'NRF Investment TFP'!K39/4</f>
        <v>20.245899848464635</v>
      </c>
      <c r="H42">
        <f>H41+'NRF Investment TFP'!J39/4</f>
        <v>22.151018973860158</v>
      </c>
      <c r="J42" s="3">
        <f>VLOOKUP($A42,quarterly_final!$A:$V,MATCH("d"&amp;J$4,quarterly_final!$A$22:$Z$22,0),FALSE)/4+J41</f>
        <v>20.240121456126836</v>
      </c>
      <c r="K42" s="3">
        <f>VLOOKUP($A42,quarterly_final!$A:$V,MATCH("d"&amp;K$4,quarterly_final!$A$22:$Z$22,0),FALSE)/4+K41</f>
        <v>20.187499453683117</v>
      </c>
      <c r="L42" s="3">
        <f>VLOOKUP($A42,quarterly_final!$A:$V,MATCH("d"&amp;L$4,quarterly_final!$A$22:$Z$22,0),FALSE)/4+L41</f>
        <v>21.757409125721381</v>
      </c>
      <c r="M42" s="3">
        <f>VLOOKUP($A42,quarterly_final!$A:$V,MATCH("d"&amp;M$4,quarterly_final!$A$22:$Z$22,0),FALSE)/4+M41</f>
        <v>21.751949713991081</v>
      </c>
      <c r="O42" s="2">
        <f t="shared" si="0"/>
        <v>34380</v>
      </c>
      <c r="P42">
        <f>P41+'NRF Investment TFP'!L190/4</f>
        <v>3.19836791885289</v>
      </c>
      <c r="Q42">
        <f>Q41+'NRF Investment TFP'!K190/4</f>
        <v>17.672163556711244</v>
      </c>
      <c r="R42">
        <f>R41+'NRF Investment TFP'!J190/4</f>
        <v>2.5412692251515088</v>
      </c>
      <c r="T42" s="2">
        <v>30178</v>
      </c>
      <c r="U42">
        <f t="shared" si="1"/>
        <v>-19.075891511066764</v>
      </c>
      <c r="V42">
        <f t="shared" si="2"/>
        <v>7.5254425397374263</v>
      </c>
      <c r="W42">
        <f t="shared" si="3"/>
        <v>-1.8048059443515143</v>
      </c>
    </row>
    <row r="43" spans="1:23" x14ac:dyDescent="0.25">
      <c r="A43" s="2">
        <v>20682</v>
      </c>
      <c r="B43">
        <f>B42+'NRF Investment TFP'!C40/4</f>
        <v>3.584074342256323</v>
      </c>
      <c r="C43">
        <f>C42+'NRF Investment TFP'!B40/4</f>
        <v>22.183443328115747</v>
      </c>
      <c r="D43">
        <f>D42+'NRF Investment TFP'!I40/4</f>
        <v>1.0583169091148874</v>
      </c>
      <c r="E43">
        <f>E42+'NRF Investment TFP'!D40/4</f>
        <v>21.957758862964656</v>
      </c>
      <c r="F43">
        <f>F42+'NRF Investment TFP'!L40/4</f>
        <v>7.3880163012774531</v>
      </c>
      <c r="G43">
        <f>G42+'NRF Investment TFP'!K40/4</f>
        <v>19.267485189044272</v>
      </c>
      <c r="H43">
        <f>H42+'NRF Investment TFP'!J40/4</f>
        <v>21.995371385568529</v>
      </c>
      <c r="J43" s="3">
        <f>VLOOKUP($A43,quarterly_final!$A:$V,MATCH("d"&amp;J$4,quarterly_final!$A$22:$Z$22,0),FALSE)/4+J42</f>
        <v>19.261774578740397</v>
      </c>
      <c r="K43" s="3">
        <f>VLOOKUP($A43,quarterly_final!$A:$V,MATCH("d"&amp;K$4,quarterly_final!$A$22:$Z$22,0),FALSE)/4+K42</f>
        <v>19.984914203043441</v>
      </c>
      <c r="L43" s="3">
        <f>VLOOKUP($A43,quarterly_final!$A:$V,MATCH("d"&amp;L$4,quarterly_final!$A$22:$Z$22,0),FALSE)/4+L42</f>
        <v>19.854662371414417</v>
      </c>
      <c r="M43" s="3">
        <f>VLOOKUP($A43,quarterly_final!$A:$V,MATCH("d"&amp;M$4,quarterly_final!$A$22:$Z$22,0),FALSE)/4+M42</f>
        <v>21.841368982029429</v>
      </c>
      <c r="O43" s="2">
        <f t="shared" si="0"/>
        <v>34469</v>
      </c>
      <c r="P43">
        <f>P42+'NRF Investment TFP'!L191/4</f>
        <v>3.2169595682315686</v>
      </c>
      <c r="Q43">
        <f>Q42+'NRF Investment TFP'!K191/4</f>
        <v>17.990737356725599</v>
      </c>
      <c r="R43">
        <f>R42+'NRF Investment TFP'!J191/4</f>
        <v>2.812334382996025</v>
      </c>
      <c r="T43" s="2">
        <v>30270</v>
      </c>
      <c r="U43">
        <f t="shared" si="1"/>
        <v>-18.009297372416686</v>
      </c>
      <c r="V43">
        <f t="shared" si="2"/>
        <v>8.0562435496927662</v>
      </c>
      <c r="W43">
        <f t="shared" si="3"/>
        <v>-1.8976272755463697</v>
      </c>
    </row>
    <row r="44" spans="1:23" x14ac:dyDescent="0.25">
      <c r="A44" s="2">
        <v>20774</v>
      </c>
      <c r="B44">
        <f>B43+'NRF Investment TFP'!C41/4</f>
        <v>4.5221840413474279</v>
      </c>
      <c r="C44">
        <f>C43+'NRF Investment TFP'!B41/4</f>
        <v>23.957918019948639</v>
      </c>
      <c r="D44">
        <f>D43+'NRF Investment TFP'!I41/4</f>
        <v>1.2972627805046038</v>
      </c>
      <c r="E44">
        <f>E43+'NRF Investment TFP'!D41/4</f>
        <v>23.723449107016389</v>
      </c>
      <c r="F44">
        <f>F43+'NRF Investment TFP'!L41/4</f>
        <v>9.4481877296158085</v>
      </c>
      <c r="G44">
        <f>G43+'NRF Investment TFP'!K41/4</f>
        <v>20.160298526566482</v>
      </c>
      <c r="H44">
        <f>H43+'NRF Investment TFP'!J41/4</f>
        <v>23.810768008692918</v>
      </c>
      <c r="J44" s="3">
        <f>VLOOKUP($A44,quarterly_final!$A:$V,MATCH("d"&amp;J$4,quarterly_final!$A$22:$Z$22,0),FALSE)/4+J43</f>
        <v>20.154192815797337</v>
      </c>
      <c r="K44" s="3">
        <f>VLOOKUP($A44,quarterly_final!$A:$V,MATCH("d"&amp;K$4,quarterly_final!$A$22:$Z$22,0),FALSE)/4+K43</f>
        <v>21.835342321719242</v>
      </c>
      <c r="L44" s="3">
        <f>VLOOKUP($A44,quarterly_final!$A:$V,MATCH("d"&amp;L$4,quarterly_final!$A$22:$Z$22,0),FALSE)/4+L43</f>
        <v>18.673470385495641</v>
      </c>
      <c r="M44" s="3">
        <f>VLOOKUP($A44,quarterly_final!$A:$V,MATCH("d"&amp;M$4,quarterly_final!$A$22:$Z$22,0),FALSE)/4+M43</f>
        <v>23.267988317311868</v>
      </c>
      <c r="O44" s="2">
        <f t="shared" si="0"/>
        <v>34561</v>
      </c>
      <c r="P44">
        <f>P43+'NRF Investment TFP'!L192/4</f>
        <v>2.1414187213357936</v>
      </c>
      <c r="Q44">
        <f>Q43+'NRF Investment TFP'!K192/4</f>
        <v>17.719214561371491</v>
      </c>
      <c r="R44">
        <f>R43+'NRF Investment TFP'!J192/4</f>
        <v>2.3976958957430492</v>
      </c>
      <c r="T44" s="2">
        <v>30362</v>
      </c>
      <c r="U44">
        <f t="shared" si="1"/>
        <v>-15.925330801904288</v>
      </c>
      <c r="V44">
        <f t="shared" si="2"/>
        <v>9.0672071688051119</v>
      </c>
      <c r="W44">
        <f t="shared" si="3"/>
        <v>-1.6183599137843174</v>
      </c>
    </row>
    <row r="45" spans="1:23" x14ac:dyDescent="0.25">
      <c r="A45" s="2">
        <v>20866</v>
      </c>
      <c r="B45">
        <f>B44+'NRF Investment TFP'!C42/4</f>
        <v>4.1777715249699812</v>
      </c>
      <c r="C45">
        <f>C44+'NRF Investment TFP'!B42/4</f>
        <v>24.04420103654622</v>
      </c>
      <c r="D45">
        <f>D44+'NRF Investment TFP'!I42/4</f>
        <v>1.0764539323395348</v>
      </c>
      <c r="E45">
        <f>E44+'NRF Investment TFP'!D42/4</f>
        <v>23.809855460558914</v>
      </c>
      <c r="F45">
        <f>F44+'NRF Investment TFP'!L42/4</f>
        <v>10.298838600938268</v>
      </c>
      <c r="G45">
        <f>G44+'NRF Investment TFP'!K42/4</f>
        <v>20.105503045050828</v>
      </c>
      <c r="H45">
        <f>H44+'NRF Investment TFP'!J42/4</f>
        <v>23.727848405976491</v>
      </c>
      <c r="J45" s="3">
        <f>VLOOKUP($A45,quarterly_final!$A:$V,MATCH("d"&amp;J$4,quarterly_final!$A$22:$Z$22,0),FALSE)/4+J44</f>
        <v>20.098054535241992</v>
      </c>
      <c r="K45" s="3">
        <f>VLOOKUP($A45,quarterly_final!$A:$V,MATCH("d"&amp;K$4,quarterly_final!$A$22:$Z$22,0),FALSE)/4+K44</f>
        <v>21.882632076336673</v>
      </c>
      <c r="L45" s="3">
        <f>VLOOKUP($A45,quarterly_final!$A:$V,MATCH("d"&amp;L$4,quarterly_final!$A$22:$Z$22,0),FALSE)/4+L44</f>
        <v>19.94469251911601</v>
      </c>
      <c r="M45" s="3">
        <f>VLOOKUP($A45,quarterly_final!$A:$V,MATCH("d"&amp;M$4,quarterly_final!$A$22:$Z$22,0),FALSE)/4+M44</f>
        <v>23.489476659822238</v>
      </c>
      <c r="O45" s="2">
        <f t="shared" si="0"/>
        <v>34653</v>
      </c>
      <c r="P45">
        <f>P44+'NRF Investment TFP'!L193/4</f>
        <v>2.2691356131805152</v>
      </c>
      <c r="Q45">
        <f>Q44+'NRF Investment TFP'!K193/4</f>
        <v>19.221026578656176</v>
      </c>
      <c r="R45">
        <f>R44+'NRF Investment TFP'!J193/4</f>
        <v>3.3021763518106479</v>
      </c>
      <c r="T45" s="2">
        <v>30451</v>
      </c>
      <c r="U45">
        <f t="shared" si="1"/>
        <v>-13.521716699543664</v>
      </c>
      <c r="V45">
        <f t="shared" si="2"/>
        <v>11.023553495483952</v>
      </c>
      <c r="W45">
        <f t="shared" si="3"/>
        <v>-0.38646341066408496</v>
      </c>
    </row>
    <row r="46" spans="1:23" x14ac:dyDescent="0.25">
      <c r="A46" s="2">
        <v>20955</v>
      </c>
      <c r="B46">
        <f>B45+'NRF Investment TFP'!C43/4</f>
        <v>3.8024644152044238</v>
      </c>
      <c r="C46">
        <f>C45+'NRF Investment TFP'!B43/4</f>
        <v>23.650807922680837</v>
      </c>
      <c r="D46">
        <f>D45+'NRF Investment TFP'!I43/4</f>
        <v>1.0999199194438289</v>
      </c>
      <c r="E46">
        <f>E45+'NRF Investment TFP'!D43/4</f>
        <v>23.40613745699331</v>
      </c>
      <c r="F46">
        <f>F45+'NRF Investment TFP'!L43/4</f>
        <v>9.8272193311351721</v>
      </c>
      <c r="G46">
        <f>G45+'NRF Investment TFP'!K43/4</f>
        <v>19.507932669180843</v>
      </c>
      <c r="H46">
        <f>H45+'NRF Investment TFP'!J43/4</f>
        <v>23.41001064091191</v>
      </c>
      <c r="J46" s="3">
        <f>VLOOKUP($A46,quarterly_final!$A:$V,MATCH("d"&amp;J$4,quarterly_final!$A$22:$Z$22,0),FALSE)/4+J45</f>
        <v>19.500570590772181</v>
      </c>
      <c r="K46" s="3">
        <f>VLOOKUP($A46,quarterly_final!$A:$V,MATCH("d"&amp;K$4,quarterly_final!$A$22:$Z$22,0),FALSE)/4+K45</f>
        <v>21.543596489036887</v>
      </c>
      <c r="L46" s="3">
        <f>VLOOKUP($A46,quarterly_final!$A:$V,MATCH("d"&amp;L$4,quarterly_final!$A$22:$Z$22,0),FALSE)/4+L45</f>
        <v>22.15462473303344</v>
      </c>
      <c r="M46" s="3">
        <f>VLOOKUP($A46,quarterly_final!$A:$V,MATCH("d"&amp;M$4,quarterly_final!$A$22:$Z$22,0),FALSE)/4+M45</f>
        <v>23.512409978632704</v>
      </c>
      <c r="O46" s="2">
        <f t="shared" si="0"/>
        <v>34745</v>
      </c>
      <c r="P46">
        <f>P45+'NRF Investment TFP'!L194/4</f>
        <v>1.0059664441385185</v>
      </c>
      <c r="Q46">
        <f>Q45+'NRF Investment TFP'!K194/4</f>
        <v>18.850589691081165</v>
      </c>
      <c r="R46">
        <f>R45+'NRF Investment TFP'!J194/4</f>
        <v>2.7596922699058828</v>
      </c>
      <c r="T46" s="2">
        <v>30543</v>
      </c>
      <c r="U46">
        <f t="shared" si="1"/>
        <v>-12.35869072638474</v>
      </c>
      <c r="V46">
        <f t="shared" si="2"/>
        <v>12.190438557695046</v>
      </c>
      <c r="W46">
        <f t="shared" si="3"/>
        <v>-0.41364651592687096</v>
      </c>
    </row>
    <row r="47" spans="1:23" x14ac:dyDescent="0.25">
      <c r="A47" s="2">
        <v>21047</v>
      </c>
      <c r="B47">
        <f>B46+'NRF Investment TFP'!C44/4</f>
        <v>4.2056621254769304</v>
      </c>
      <c r="C47">
        <f>C46+'NRF Investment TFP'!B44/4</f>
        <v>23.955283484886909</v>
      </c>
      <c r="D47">
        <f>D46+'NRF Investment TFP'!I44/4</f>
        <v>1.2089191620537139</v>
      </c>
      <c r="E47">
        <f>E46+'NRF Investment TFP'!D44/4</f>
        <v>23.714478587555408</v>
      </c>
      <c r="F47">
        <f>F46+'NRF Investment TFP'!L44/4</f>
        <v>10.285890870434072</v>
      </c>
      <c r="G47">
        <f>G46+'NRF Investment TFP'!K44/4</f>
        <v>20.247056161884693</v>
      </c>
      <c r="H47">
        <f>H46+'NRF Investment TFP'!J44/4</f>
        <v>23.584480478056861</v>
      </c>
      <c r="J47" s="3">
        <f>VLOOKUP($A47,quarterly_final!$A:$V,MATCH("d"&amp;J$4,quarterly_final!$A$22:$Z$22,0),FALSE)/4+J46</f>
        <v>20.239459420566092</v>
      </c>
      <c r="K47" s="3">
        <f>VLOOKUP($A47,quarterly_final!$A:$V,MATCH("d"&amp;K$4,quarterly_final!$A$22:$Z$22,0),FALSE)/4+K46</f>
        <v>21.75667347623429</v>
      </c>
      <c r="L47" s="3">
        <f>VLOOKUP($A47,quarterly_final!$A:$V,MATCH("d"&amp;L$4,quarterly_final!$A$22:$Z$22,0),FALSE)/4+L46</f>
        <v>23.470861620027797</v>
      </c>
      <c r="M47" s="3">
        <f>VLOOKUP($A47,quarterly_final!$A:$V,MATCH("d"&amp;M$4,quarterly_final!$A$22:$Z$22,0),FALSE)/4+M46</f>
        <v>24.050730796169599</v>
      </c>
      <c r="O47" s="2">
        <f t="shared" si="0"/>
        <v>34834</v>
      </c>
      <c r="P47">
        <f>P46+'NRF Investment TFP'!L195/4</f>
        <v>0.73402211238477477</v>
      </c>
      <c r="Q47">
        <f>Q46+'NRF Investment TFP'!K195/4</f>
        <v>19.065071175496293</v>
      </c>
      <c r="R47">
        <f>R46+'NRF Investment TFP'!J195/4</f>
        <v>2.5259055230949947</v>
      </c>
      <c r="T47" s="2">
        <v>30635</v>
      </c>
      <c r="U47">
        <f t="shared" si="1"/>
        <v>-10.987825003987293</v>
      </c>
      <c r="V47">
        <f t="shared" si="2"/>
        <v>13.62122954639409</v>
      </c>
      <c r="W47">
        <f t="shared" si="3"/>
        <v>0.62436776637678548</v>
      </c>
    </row>
    <row r="48" spans="1:23" x14ac:dyDescent="0.25">
      <c r="A48" s="2">
        <v>21139</v>
      </c>
      <c r="B48">
        <f>B47+'NRF Investment TFP'!C45/4</f>
        <v>3.9581316201185257</v>
      </c>
      <c r="C48">
        <f>C47+'NRF Investment TFP'!B45/4</f>
        <v>23.915663739671324</v>
      </c>
      <c r="D48">
        <f>D47+'NRF Investment TFP'!I45/4</f>
        <v>0.89752341326428586</v>
      </c>
      <c r="E48">
        <f>E47+'NRF Investment TFP'!D45/4</f>
        <v>23.687497725426173</v>
      </c>
      <c r="F48">
        <f>F47+'NRF Investment TFP'!L45/4</f>
        <v>11.047049998875005</v>
      </c>
      <c r="G48">
        <f>G47+'NRF Investment TFP'!K45/4</f>
        <v>19.99801087370243</v>
      </c>
      <c r="H48">
        <f>H47+'NRF Investment TFP'!J45/4</f>
        <v>23.436855804219686</v>
      </c>
      <c r="J48" s="3">
        <f>VLOOKUP($A48,quarterly_final!$A:$V,MATCH("d"&amp;J$4,quarterly_final!$A$22:$Z$22,0),FALSE)/4+J47</f>
        <v>19.990683445483899</v>
      </c>
      <c r="K48" s="3">
        <f>VLOOKUP($A48,quarterly_final!$A:$V,MATCH("d"&amp;K$4,quarterly_final!$A$22:$Z$22,0),FALSE)/4+K47</f>
        <v>21.732919966650254</v>
      </c>
      <c r="L48" s="3">
        <f>VLOOKUP($A48,quarterly_final!$A:$V,MATCH("d"&amp;L$4,quarterly_final!$A$22:$Z$22,0),FALSE)/4+L47</f>
        <v>25.637028529426409</v>
      </c>
      <c r="M48" s="3">
        <f>VLOOKUP($A48,quarterly_final!$A:$V,MATCH("d"&amp;M$4,quarterly_final!$A$22:$Z$22,0),FALSE)/4+M47</f>
        <v>25.279813419543828</v>
      </c>
      <c r="O48" s="2">
        <f t="shared" si="0"/>
        <v>34926</v>
      </c>
      <c r="P48">
        <f>P47+'NRF Investment TFP'!L196/4</f>
        <v>0.81328935078661679</v>
      </c>
      <c r="Q48">
        <f>Q47+'NRF Investment TFP'!K196/4</f>
        <v>19.94891632617648</v>
      </c>
      <c r="R48">
        <f>R47+'NRF Investment TFP'!J196/4</f>
        <v>2.7516952667956267</v>
      </c>
      <c r="T48" s="2">
        <v>30727</v>
      </c>
      <c r="U48">
        <f t="shared" si="1"/>
        <v>-9.307718492050828</v>
      </c>
      <c r="V48">
        <f t="shared" si="2"/>
        <v>15.622581790983091</v>
      </c>
      <c r="W48">
        <f t="shared" si="3"/>
        <v>1.5750753326129114</v>
      </c>
    </row>
    <row r="49" spans="1:23" x14ac:dyDescent="0.25">
      <c r="A49" s="2">
        <v>21231</v>
      </c>
      <c r="B49">
        <f>B48+'NRF Investment TFP'!C46/4</f>
        <v>4.4261234603134225</v>
      </c>
      <c r="C49">
        <f>C48+'NRF Investment TFP'!B46/4</f>
        <v>21.978958187220073</v>
      </c>
      <c r="D49">
        <f>D48+'NRF Investment TFP'!I46/4</f>
        <v>0.69909524062689332</v>
      </c>
      <c r="E49">
        <f>E48+'NRF Investment TFP'!D46/4</f>
        <v>21.818188593433632</v>
      </c>
      <c r="F49">
        <f>F48+'NRF Investment TFP'!L46/4</f>
        <v>11.619744045633672</v>
      </c>
      <c r="G49">
        <f>G48+'NRF Investment TFP'!K46/4</f>
        <v>18.030243866381351</v>
      </c>
      <c r="H49">
        <f>H48+'NRF Investment TFP'!J46/4</f>
        <v>21.584741400268335</v>
      </c>
      <c r="J49" s="3">
        <f>VLOOKUP($A49,quarterly_final!$A:$V,MATCH("d"&amp;J$4,quarterly_final!$A$22:$Z$22,0),FALSE)/4+J48</f>
        <v>18.019185563427214</v>
      </c>
      <c r="K49" s="3">
        <f>VLOOKUP($A49,quarterly_final!$A:$V,MATCH("d"&amp;K$4,quarterly_final!$A$22:$Z$22,0),FALSE)/4+K48</f>
        <v>20.203099880305793</v>
      </c>
      <c r="L49" s="3">
        <f>VLOOKUP($A49,quarterly_final!$A:$V,MATCH("d"&amp;L$4,quarterly_final!$A$22:$Z$22,0),FALSE)/4+L48</f>
        <v>27.53912796983203</v>
      </c>
      <c r="M49" s="3">
        <f>VLOOKUP($A49,quarterly_final!$A:$V,MATCH("d"&amp;M$4,quarterly_final!$A$22:$Z$22,0),FALSE)/4+M48</f>
        <v>24.945657402848724</v>
      </c>
      <c r="O49" s="2">
        <f t="shared" si="0"/>
        <v>35018</v>
      </c>
      <c r="P49">
        <f>P48+'NRF Investment TFP'!L197/4</f>
        <v>0.73684698553674255</v>
      </c>
      <c r="Q49">
        <f>Q48+'NRF Investment TFP'!K197/4</f>
        <v>20.920247730924498</v>
      </c>
      <c r="R49">
        <f>R48+'NRF Investment TFP'!J197/4</f>
        <v>2.8257512603048447</v>
      </c>
      <c r="T49" s="2">
        <v>30817</v>
      </c>
      <c r="U49">
        <f t="shared" si="1"/>
        <v>-8.648893623611869</v>
      </c>
      <c r="V49">
        <f t="shared" si="2"/>
        <v>16.856212528578922</v>
      </c>
      <c r="W49">
        <f t="shared" si="3"/>
        <v>2.3010315636120637</v>
      </c>
    </row>
    <row r="50" spans="1:23" x14ac:dyDescent="0.25">
      <c r="A50" s="2">
        <v>21320</v>
      </c>
      <c r="B50">
        <f>B49+'NRF Investment TFP'!C47/4</f>
        <v>4.6908173168726881</v>
      </c>
      <c r="C50">
        <f>C49+'NRF Investment TFP'!B47/4</f>
        <v>22.750293683250618</v>
      </c>
      <c r="D50">
        <f>D49+'NRF Investment TFP'!I47/4</f>
        <v>0.79914457511196624</v>
      </c>
      <c r="E50">
        <f>E49+'NRF Investment TFP'!D47/4</f>
        <v>22.580173982297985</v>
      </c>
      <c r="F50">
        <f>F49+'NRF Investment TFP'!L47/4</f>
        <v>12.158590252439062</v>
      </c>
      <c r="G50">
        <f>G49+'NRF Investment TFP'!K47/4</f>
        <v>18.881952059177969</v>
      </c>
      <c r="H50">
        <f>H49+'NRF Investment TFP'!J47/4</f>
        <v>22.277250860799821</v>
      </c>
      <c r="J50" s="3">
        <f>VLOOKUP($A50,quarterly_final!$A:$V,MATCH("d"&amp;J$4,quarterly_final!$A$22:$Z$22,0),FALSE)/4+J49</f>
        <v>18.871083056465626</v>
      </c>
      <c r="K50" s="3">
        <f>VLOOKUP($A50,quarterly_final!$A:$V,MATCH("d"&amp;K$4,quarterly_final!$A$22:$Z$22,0),FALSE)/4+K49</f>
        <v>20.875664736639365</v>
      </c>
      <c r="L50" s="3">
        <f>VLOOKUP($A50,quarterly_final!$A:$V,MATCH("d"&amp;L$4,quarterly_final!$A$22:$Z$22,0),FALSE)/4+L49</f>
        <v>28.848550286722521</v>
      </c>
      <c r="M50" s="3">
        <f>VLOOKUP($A50,quarterly_final!$A:$V,MATCH("d"&amp;M$4,quarterly_final!$A$22:$Z$22,0),FALSE)/4+M49</f>
        <v>26.893725367882389</v>
      </c>
      <c r="O50" s="2">
        <f t="shared" si="0"/>
        <v>35110</v>
      </c>
      <c r="P50">
        <f>P49+'NRF Investment TFP'!L198/4</f>
        <v>1.5884556910436285</v>
      </c>
      <c r="Q50">
        <f>Q49+'NRF Investment TFP'!K198/4</f>
        <v>22.264312595750145</v>
      </c>
      <c r="R50">
        <f>R49+'NRF Investment TFP'!J198/4</f>
        <v>3.3731113034617097</v>
      </c>
      <c r="T50" s="2">
        <v>30909</v>
      </c>
      <c r="U50">
        <f t="shared" si="1"/>
        <v>-8.6732817897379668</v>
      </c>
      <c r="V50">
        <f t="shared" si="2"/>
        <v>17.524783854923385</v>
      </c>
      <c r="W50">
        <f t="shared" si="3"/>
        <v>2.2162530557692577</v>
      </c>
    </row>
    <row r="51" spans="1:23" x14ac:dyDescent="0.25">
      <c r="A51" s="2">
        <v>21412</v>
      </c>
      <c r="B51">
        <f>B50+'NRF Investment TFP'!C48/4</f>
        <v>6.4245348995373099</v>
      </c>
      <c r="C51">
        <f>C50+'NRF Investment TFP'!B48/4</f>
        <v>24.537749970337387</v>
      </c>
      <c r="D51">
        <f>D50+'NRF Investment TFP'!I48/4</f>
        <v>1.4662684315863568</v>
      </c>
      <c r="E51">
        <f>E50+'NRF Investment TFP'!D48/4</f>
        <v>24.36407910844029</v>
      </c>
      <c r="F51">
        <f>F50+'NRF Investment TFP'!L48/4</f>
        <v>13.963380779808389</v>
      </c>
      <c r="G51">
        <f>G50+'NRF Investment TFP'!K48/4</f>
        <v>20.856679266411749</v>
      </c>
      <c r="H51">
        <f>H50+'NRF Investment TFP'!J48/4</f>
        <v>24.005142629852841</v>
      </c>
      <c r="J51" s="3">
        <f>VLOOKUP($A51,quarterly_final!$A:$V,MATCH("d"&amp;J$4,quarterly_final!$A$22:$Z$22,0),FALSE)/4+J50</f>
        <v>20.845782568872565</v>
      </c>
      <c r="K51" s="3">
        <f>VLOOKUP($A51,quarterly_final!$A:$V,MATCH("d"&amp;K$4,quarterly_final!$A$22:$Z$22,0),FALSE)/4+K50</f>
        <v>22.613454190820416</v>
      </c>
      <c r="L51" s="3">
        <f>VLOOKUP($A51,quarterly_final!$A:$V,MATCH("d"&amp;L$4,quarterly_final!$A$22:$Z$22,0),FALSE)/4+L50</f>
        <v>28.039661201372255</v>
      </c>
      <c r="M51" s="3">
        <f>VLOOKUP($A51,quarterly_final!$A:$V,MATCH("d"&amp;M$4,quarterly_final!$A$22:$Z$22,0),FALSE)/4+M50</f>
        <v>26.729475677024869</v>
      </c>
      <c r="O51" s="2">
        <f t="shared" si="0"/>
        <v>35200</v>
      </c>
      <c r="P51">
        <f>P50+'NRF Investment TFP'!L199/4</f>
        <v>2.6177688614489529</v>
      </c>
      <c r="Q51">
        <f>Q50+'NRF Investment TFP'!K199/4</f>
        <v>24.351748784645906</v>
      </c>
      <c r="R51">
        <f>R50+'NRF Investment TFP'!J199/4</f>
        <v>3.9419251832443463</v>
      </c>
      <c r="T51" s="2">
        <v>31001</v>
      </c>
      <c r="U51">
        <f t="shared" si="1"/>
        <v>-9.0331379609334803</v>
      </c>
      <c r="V51">
        <f t="shared" si="2"/>
        <v>17.900904234306154</v>
      </c>
      <c r="W51">
        <f t="shared" si="3"/>
        <v>2.0193614095451551</v>
      </c>
    </row>
    <row r="52" spans="1:23" x14ac:dyDescent="0.25">
      <c r="A52" s="2">
        <v>21504</v>
      </c>
      <c r="B52">
        <f>B51+'NRF Investment TFP'!C49/4</f>
        <v>7.5789119092746278</v>
      </c>
      <c r="C52">
        <f>C51+'NRF Investment TFP'!B49/4</f>
        <v>25.89133444727155</v>
      </c>
      <c r="D52">
        <f>D51+'NRF Investment TFP'!I49/4</f>
        <v>1.8941139443293888</v>
      </c>
      <c r="E52">
        <f>E51+'NRF Investment TFP'!D49/4</f>
        <v>25.712911434388737</v>
      </c>
      <c r="F52">
        <f>F51+'NRF Investment TFP'!L49/4</f>
        <v>15.183497385891464</v>
      </c>
      <c r="G52">
        <f>G51+'NRF Investment TFP'!K49/4</f>
        <v>22.361380197186904</v>
      </c>
      <c r="H52">
        <f>H51+'NRF Investment TFP'!J49/4</f>
        <v>25.304911262125103</v>
      </c>
      <c r="J52" s="3">
        <f>VLOOKUP($A52,quarterly_final!$A:$V,MATCH("d"&amp;J$4,quarterly_final!$A$22:$Z$22,0),FALSE)/4+J51</f>
        <v>22.350334423730526</v>
      </c>
      <c r="K52" s="3">
        <f>VLOOKUP($A52,quarterly_final!$A:$V,MATCH("d"&amp;K$4,quarterly_final!$A$22:$Z$22,0),FALSE)/4+K51</f>
        <v>23.902645905118273</v>
      </c>
      <c r="L52" s="3">
        <f>VLOOKUP($A52,quarterly_final!$A:$V,MATCH("d"&amp;L$4,quarterly_final!$A$22:$Z$22,0),FALSE)/4+L51</f>
        <v>26.308230559652419</v>
      </c>
      <c r="M52" s="3">
        <f>VLOOKUP($A52,quarterly_final!$A:$V,MATCH("d"&amp;M$4,quarterly_final!$A$22:$Z$22,0),FALSE)/4+M51</f>
        <v>26.299207968865577</v>
      </c>
      <c r="O52" s="2">
        <f t="shared" si="0"/>
        <v>35292</v>
      </c>
      <c r="P52">
        <f>P51+'NRF Investment TFP'!L200/4</f>
        <v>2.2918326485889793</v>
      </c>
      <c r="Q52">
        <f>Q51+'NRF Investment TFP'!K200/4</f>
        <v>25.433786784012455</v>
      </c>
      <c r="R52">
        <f>R51+'NRF Investment TFP'!J200/4</f>
        <v>4.1837577357230753</v>
      </c>
      <c r="T52" s="2">
        <v>31093</v>
      </c>
      <c r="U52">
        <f t="shared" si="1"/>
        <v>-8.0400024885272892</v>
      </c>
      <c r="V52">
        <f t="shared" si="2"/>
        <v>19.219121362929044</v>
      </c>
      <c r="W52">
        <f t="shared" si="3"/>
        <v>1.9996054713059408</v>
      </c>
    </row>
    <row r="53" spans="1:23" x14ac:dyDescent="0.25">
      <c r="A53" s="2">
        <v>21596</v>
      </c>
      <c r="B53">
        <f>B52+'NRF Investment TFP'!C50/4</f>
        <v>9.2127856924945544</v>
      </c>
      <c r="C53">
        <f>C52+'NRF Investment TFP'!B50/4</f>
        <v>27.186678490456316</v>
      </c>
      <c r="D53">
        <f>D52+'NRF Investment TFP'!I50/4</f>
        <v>2.2831228801733916</v>
      </c>
      <c r="E53">
        <f>E52+'NRF Investment TFP'!D50/4</f>
        <v>27.027533056296953</v>
      </c>
      <c r="F53">
        <f>F52+'NRF Investment TFP'!L50/4</f>
        <v>17.048222257589735</v>
      </c>
      <c r="G53">
        <f>G52+'NRF Investment TFP'!K50/4</f>
        <v>22.838525823692866</v>
      </c>
      <c r="H53">
        <f>H52+'NRF Investment TFP'!J50/4</f>
        <v>26.793332773891596</v>
      </c>
      <c r="J53" s="3">
        <f>VLOOKUP($A53,quarterly_final!$A:$V,MATCH("d"&amp;J$4,quarterly_final!$A$22:$Z$22,0),FALSE)/4+J52</f>
        <v>22.828448608758698</v>
      </c>
      <c r="K53" s="3">
        <f>VLOOKUP($A53,quarterly_final!$A:$V,MATCH("d"&amp;K$4,quarterly_final!$A$22:$Z$22,0),FALSE)/4+K52</f>
        <v>25.443349220948789</v>
      </c>
      <c r="L53" s="3">
        <f>VLOOKUP($A53,quarterly_final!$A:$V,MATCH("d"&amp;L$4,quarterly_final!$A$22:$Z$22,0),FALSE)/4+L52</f>
        <v>22.794065896895191</v>
      </c>
      <c r="M53" s="3">
        <f>VLOOKUP($A53,quarterly_final!$A:$V,MATCH("d"&amp;M$4,quarterly_final!$A$22:$Z$22,0),FALSE)/4+M52</f>
        <v>26.455210110862687</v>
      </c>
      <c r="O53" s="2">
        <f t="shared" si="0"/>
        <v>35384</v>
      </c>
      <c r="P53">
        <f>P52+'NRF Investment TFP'!L201/4</f>
        <v>2.3552634889052042</v>
      </c>
      <c r="Q53">
        <f>Q52+'NRF Investment TFP'!K201/4</f>
        <v>26.483071523527819</v>
      </c>
      <c r="R53">
        <f>R52+'NRF Investment TFP'!J201/4</f>
        <v>4.1805153418051324</v>
      </c>
      <c r="T53" s="2">
        <v>31182</v>
      </c>
      <c r="U53">
        <f t="shared" si="1"/>
        <v>-8.0473616616991031</v>
      </c>
      <c r="V53">
        <f t="shared" si="2"/>
        <v>19.256344183116212</v>
      </c>
      <c r="W53">
        <f t="shared" si="3"/>
        <v>1.6331909043711548</v>
      </c>
    </row>
    <row r="54" spans="1:23" x14ac:dyDescent="0.25">
      <c r="A54" s="2">
        <v>21685</v>
      </c>
      <c r="B54">
        <f>B53+'NRF Investment TFP'!C51/4</f>
        <v>9.9960978420828752</v>
      </c>
      <c r="C54">
        <f>C53+'NRF Investment TFP'!B51/4</f>
        <v>28.38720911083259</v>
      </c>
      <c r="D54">
        <f>D53+'NRF Investment TFP'!I51/4</f>
        <v>2.5480588249023208</v>
      </c>
      <c r="E54">
        <f>E53+'NRF Investment TFP'!D51/4</f>
        <v>28.221043934096969</v>
      </c>
      <c r="F54">
        <f>F53+'NRF Investment TFP'!L51/4</f>
        <v>18.169028440141759</v>
      </c>
      <c r="G54">
        <f>G53+'NRF Investment TFP'!K51/4</f>
        <v>23.715230150837705</v>
      </c>
      <c r="H54">
        <f>H53+'NRF Investment TFP'!J51/4</f>
        <v>28.020732185058815</v>
      </c>
      <c r="J54" s="3">
        <f>VLOOKUP($A54,quarterly_final!$A:$V,MATCH("d"&amp;J$4,quarterly_final!$A$22:$Z$22,0),FALSE)/4+J53</f>
        <v>23.705092466239083</v>
      </c>
      <c r="K54" s="3">
        <f>VLOOKUP($A54,quarterly_final!$A:$V,MATCH("d"&amp;K$4,quarterly_final!$A$22:$Z$22,0),FALSE)/4+K53</f>
        <v>26.655739207883862</v>
      </c>
      <c r="L54" s="3">
        <f>VLOOKUP($A54,quarterly_final!$A:$V,MATCH("d"&amp;L$4,quarterly_final!$A$22:$Z$22,0),FALSE)/4+L53</f>
        <v>23.088356338034998</v>
      </c>
      <c r="M54" s="3">
        <f>VLOOKUP($A54,quarterly_final!$A:$V,MATCH("d"&amp;M$4,quarterly_final!$A$22:$Z$22,0),FALSE)/4+M53</f>
        <v>27.444451838466161</v>
      </c>
      <c r="O54" s="2">
        <f t="shared" si="0"/>
        <v>35476</v>
      </c>
      <c r="P54">
        <f>P53+'NRF Investment TFP'!L202/4</f>
        <v>1.8119317875525156</v>
      </c>
      <c r="Q54">
        <f>Q53+'NRF Investment TFP'!K202/4</f>
        <v>27.002225214894594</v>
      </c>
      <c r="R54">
        <f>R53+'NRF Investment TFP'!J202/4</f>
        <v>3.6590919677804949</v>
      </c>
      <c r="T54" s="2">
        <v>31274</v>
      </c>
      <c r="U54">
        <f t="shared" si="1"/>
        <v>-7.121395371599629</v>
      </c>
      <c r="V54">
        <f t="shared" si="2"/>
        <v>20.741506627108066</v>
      </c>
      <c r="W54">
        <f t="shared" si="3"/>
        <v>2.5449169908642446</v>
      </c>
    </row>
    <row r="55" spans="1:23" x14ac:dyDescent="0.25">
      <c r="A55" s="2">
        <v>21777</v>
      </c>
      <c r="B55">
        <f>B54+'NRF Investment TFP'!C52/4</f>
        <v>9.4010443073045202</v>
      </c>
      <c r="C55">
        <f>C54+'NRF Investment TFP'!B52/4</f>
        <v>27.832859984442706</v>
      </c>
      <c r="D55">
        <f>D54+'NRF Investment TFP'!I52/4</f>
        <v>2.3202059355629112</v>
      </c>
      <c r="E55">
        <f>E54+'NRF Investment TFP'!D52/4</f>
        <v>27.667129126878383</v>
      </c>
      <c r="F55">
        <f>F54+'NRF Investment TFP'!L52/4</f>
        <v>17.881959654425739</v>
      </c>
      <c r="G55">
        <f>G54+'NRF Investment TFP'!K52/4</f>
        <v>23.33364785285443</v>
      </c>
      <c r="H55">
        <f>H54+'NRF Investment TFP'!J52/4</f>
        <v>27.364854715754309</v>
      </c>
      <c r="J55" s="3">
        <f>VLOOKUP($A55,quarterly_final!$A:$V,MATCH("d"&amp;J$4,quarterly_final!$A$22:$Z$22,0),FALSE)/4+J54</f>
        <v>23.323673183997155</v>
      </c>
      <c r="K55" s="3">
        <f>VLOOKUP($A55,quarterly_final!$A:$V,MATCH("d"&amp;K$4,quarterly_final!$A$22:$Z$22,0),FALSE)/4+K54</f>
        <v>26.052208601059817</v>
      </c>
      <c r="L55" s="3">
        <f>VLOOKUP($A55,quarterly_final!$A:$V,MATCH("d"&amp;L$4,quarterly_final!$A$22:$Z$22,0),FALSE)/4+L54</f>
        <v>24.127848880621841</v>
      </c>
      <c r="M55" s="3">
        <f>VLOOKUP($A55,quarterly_final!$A:$V,MATCH("d"&amp;M$4,quarterly_final!$A$22:$Z$22,0),FALSE)/4+M54</f>
        <v>27.424356323453836</v>
      </c>
      <c r="O55" s="2">
        <f t="shared" si="0"/>
        <v>35565</v>
      </c>
      <c r="P55">
        <f>P54+'NRF Investment TFP'!L203/4</f>
        <v>2.3259274336075411</v>
      </c>
      <c r="Q55">
        <f>Q54+'NRF Investment TFP'!K203/4</f>
        <v>28.790480484237783</v>
      </c>
      <c r="R55">
        <f>R54+'NRF Investment TFP'!J203/4</f>
        <v>4.053347929003273</v>
      </c>
      <c r="T55" s="2">
        <v>31366</v>
      </c>
      <c r="U55">
        <f t="shared" si="1"/>
        <v>-7.703719399938727</v>
      </c>
      <c r="V55">
        <f t="shared" si="2"/>
        <v>20.758734159270759</v>
      </c>
      <c r="W55">
        <f t="shared" si="3"/>
        <v>2.634196413183183</v>
      </c>
    </row>
    <row r="56" spans="1:23" x14ac:dyDescent="0.25">
      <c r="A56" s="2">
        <v>21869</v>
      </c>
      <c r="B56">
        <f>B55+'NRF Investment TFP'!C53/4</f>
        <v>9.665579376106308</v>
      </c>
      <c r="C56">
        <f>C55+'NRF Investment TFP'!B53/4</f>
        <v>27.880775677308023</v>
      </c>
      <c r="D56">
        <f>D55+'NRF Investment TFP'!I53/4</f>
        <v>2.3966204849959691</v>
      </c>
      <c r="E56">
        <f>E55+'NRF Investment TFP'!D53/4</f>
        <v>27.720491496665883</v>
      </c>
      <c r="F56">
        <f>F55+'NRF Investment TFP'!L53/4</f>
        <v>18.240387282352874</v>
      </c>
      <c r="G56">
        <f>G55+'NRF Investment TFP'!K53/4</f>
        <v>23.647838128460847</v>
      </c>
      <c r="H56">
        <f>H55+'NRF Investment TFP'!J53/4</f>
        <v>27.330614449947753</v>
      </c>
      <c r="J56" s="3">
        <f>VLOOKUP($A56,quarterly_final!$A:$V,MATCH("d"&amp;J$4,quarterly_final!$A$22:$Z$22,0),FALSE)/4+J55</f>
        <v>23.637150059484643</v>
      </c>
      <c r="K56" s="3">
        <f>VLOOKUP($A56,quarterly_final!$A:$V,MATCH("d"&amp;K$4,quarterly_final!$A$22:$Z$22,0),FALSE)/4+K55</f>
        <v>26.072142038501209</v>
      </c>
      <c r="L56" s="3">
        <f>VLOOKUP($A56,quarterly_final!$A:$V,MATCH("d"&amp;L$4,quarterly_final!$A$22:$Z$22,0),FALSE)/4+L55</f>
        <v>26.203941405929481</v>
      </c>
      <c r="M56" s="3">
        <f>VLOOKUP($A56,quarterly_final!$A:$V,MATCH("d"&amp;M$4,quarterly_final!$A$22:$Z$22,0),FALSE)/4+M55</f>
        <v>27.345580926011156</v>
      </c>
      <c r="O56" s="2">
        <f t="shared" si="0"/>
        <v>35657</v>
      </c>
      <c r="P56">
        <f>P55+'NRF Investment TFP'!L204/4</f>
        <v>2.5182083220901879</v>
      </c>
      <c r="Q56">
        <f>Q55+'NRF Investment TFP'!K204/4</f>
        <v>30.443680853350799</v>
      </c>
      <c r="R56">
        <f>R55+'NRF Investment TFP'!J204/4</f>
        <v>4.8138013661031582</v>
      </c>
      <c r="T56" s="2">
        <v>31458</v>
      </c>
      <c r="U56">
        <f t="shared" si="1"/>
        <v>-7.5272805664555058</v>
      </c>
      <c r="V56">
        <f t="shared" si="2"/>
        <v>21.687052231087591</v>
      </c>
      <c r="W56">
        <f t="shared" si="3"/>
        <v>3.313482810686196</v>
      </c>
    </row>
    <row r="57" spans="1:23" x14ac:dyDescent="0.25">
      <c r="A57" s="2">
        <v>21961</v>
      </c>
      <c r="B57">
        <f>B56+'NRF Investment TFP'!C54/4</f>
        <v>11.868215914328839</v>
      </c>
      <c r="C57">
        <f>C56+'NRF Investment TFP'!B54/4</f>
        <v>30.097816922845148</v>
      </c>
      <c r="D57">
        <f>D56+'NRF Investment TFP'!I54/4</f>
        <v>3.2755950172756303</v>
      </c>
      <c r="E57">
        <f>E56+'NRF Investment TFP'!D54/4</f>
        <v>29.932282535774139</v>
      </c>
      <c r="F57">
        <f>F56+'NRF Investment TFP'!L54/4</f>
        <v>20.19425451927674</v>
      </c>
      <c r="G57">
        <f>G56+'NRF Investment TFP'!K54/4</f>
        <v>26.045775770496746</v>
      </c>
      <c r="H57">
        <f>H56+'NRF Investment TFP'!J54/4</f>
        <v>29.537623055181061</v>
      </c>
      <c r="J57" s="3">
        <f>VLOOKUP($A57,quarterly_final!$A:$V,MATCH("d"&amp;J$4,quarterly_final!$A$22:$Z$22,0),FALSE)/4+J56</f>
        <v>26.034900721884419</v>
      </c>
      <c r="K57" s="3">
        <f>VLOOKUP($A57,quarterly_final!$A:$V,MATCH("d"&amp;K$4,quarterly_final!$A$22:$Z$22,0),FALSE)/4+K56</f>
        <v>28.243917080802767</v>
      </c>
      <c r="L57" s="3">
        <f>VLOOKUP($A57,quarterly_final!$A:$V,MATCH("d"&amp;L$4,quarterly_final!$A$22:$Z$22,0),FALSE)/4+L56</f>
        <v>25.095000414682904</v>
      </c>
      <c r="M57" s="3">
        <f>VLOOKUP($A57,quarterly_final!$A:$V,MATCH("d"&amp;M$4,quarterly_final!$A$22:$Z$22,0),FALSE)/4+M56</f>
        <v>29.501856576902416</v>
      </c>
      <c r="O57" s="2">
        <f t="shared" si="0"/>
        <v>35749</v>
      </c>
      <c r="P57">
        <f>P56+'NRF Investment TFP'!L205/4</f>
        <v>2.1462296525535374</v>
      </c>
      <c r="Q57">
        <f>Q56+'NRF Investment TFP'!K205/4</f>
        <v>31.698522924124259</v>
      </c>
      <c r="R57">
        <f>R56+'NRF Investment TFP'!J205/4</f>
        <v>4.8453081956949386</v>
      </c>
      <c r="T57" s="2">
        <v>31547</v>
      </c>
      <c r="U57">
        <f t="shared" si="1"/>
        <v>-8.1366880912078585</v>
      </c>
      <c r="V57">
        <f t="shared" si="2"/>
        <v>21.299219025189061</v>
      </c>
      <c r="W57">
        <f t="shared" si="3"/>
        <v>3.6191301719896813</v>
      </c>
    </row>
    <row r="58" spans="1:23" x14ac:dyDescent="0.25">
      <c r="A58" s="2">
        <v>22051</v>
      </c>
      <c r="B58">
        <f>B57+'NRF Investment TFP'!C55/4</f>
        <v>10.502021914176614</v>
      </c>
      <c r="C58">
        <f>C57+'NRF Investment TFP'!B55/4</f>
        <v>28.294367493576832</v>
      </c>
      <c r="D58">
        <f>D57+'NRF Investment TFP'!I55/4</f>
        <v>2.6112202553072397</v>
      </c>
      <c r="E58">
        <f>E57+'NRF Investment TFP'!D55/4</f>
        <v>28.147925330841431</v>
      </c>
      <c r="F58">
        <f>F57+'NRF Investment TFP'!L55/4</f>
        <v>18.851330788872922</v>
      </c>
      <c r="G58">
        <f>G57+'NRF Investment TFP'!K55/4</f>
        <v>24.544489412186454</v>
      </c>
      <c r="H58">
        <f>H57+'NRF Investment TFP'!J55/4</f>
        <v>27.661063369556356</v>
      </c>
      <c r="J58" s="3">
        <f>VLOOKUP($A58,quarterly_final!$A:$V,MATCH("d"&amp;J$4,quarterly_final!$A$22:$Z$22,0),FALSE)/4+J57</f>
        <v>24.532636693429605</v>
      </c>
      <c r="K58" s="3">
        <f>VLOOKUP($A58,quarterly_final!$A:$V,MATCH("d"&amp;K$4,quarterly_final!$A$22:$Z$22,0),FALSE)/4+K57</f>
        <v>26.439537737140007</v>
      </c>
      <c r="L58" s="3">
        <f>VLOOKUP($A58,quarterly_final!$A:$V,MATCH("d"&amp;L$4,quarterly_final!$A$22:$Z$22,0),FALSE)/4+L57</f>
        <v>27.062759399539612</v>
      </c>
      <c r="M58" s="3">
        <f>VLOOKUP($A58,quarterly_final!$A:$V,MATCH("d"&amp;M$4,quarterly_final!$A$22:$Z$22,0),FALSE)/4+M57</f>
        <v>28.061238520690164</v>
      </c>
      <c r="O58" s="2">
        <f t="shared" si="0"/>
        <v>35841</v>
      </c>
      <c r="P58">
        <f>P57+'NRF Investment TFP'!L206/4</f>
        <v>1.8842931362313882</v>
      </c>
      <c r="Q58">
        <f>Q57+'NRF Investment TFP'!K206/4</f>
        <v>33.124233733535469</v>
      </c>
      <c r="R58">
        <f>R57+'NRF Investment TFP'!J206/4</f>
        <v>5.0614126996205666</v>
      </c>
      <c r="T58" s="2">
        <v>31639</v>
      </c>
      <c r="U58">
        <f t="shared" si="1"/>
        <v>-8.5906572153150584</v>
      </c>
      <c r="V58">
        <f t="shared" si="2"/>
        <v>21.008406201765197</v>
      </c>
      <c r="W58">
        <f t="shared" si="3"/>
        <v>4.1258393545287859</v>
      </c>
    </row>
    <row r="59" spans="1:23" x14ac:dyDescent="0.25">
      <c r="A59" s="2">
        <v>22143</v>
      </c>
      <c r="B59">
        <f>B58+'NRF Investment TFP'!C56/4</f>
        <v>10.59187880120953</v>
      </c>
      <c r="C59">
        <f>C58+'NRF Investment TFP'!B56/4</f>
        <v>27.921926470007403</v>
      </c>
      <c r="D59">
        <f>D58+'NRF Investment TFP'!I56/4</f>
        <v>2.5544525222983063</v>
      </c>
      <c r="E59">
        <f>E58+'NRF Investment TFP'!D56/4</f>
        <v>27.790894895570172</v>
      </c>
      <c r="F59">
        <f>F58+'NRF Investment TFP'!L56/4</f>
        <v>18.998590172106695</v>
      </c>
      <c r="G59">
        <f>G58+'NRF Investment TFP'!K56/4</f>
        <v>24.584697734033238</v>
      </c>
      <c r="H59">
        <f>H58+'NRF Investment TFP'!J56/4</f>
        <v>27.1829625036453</v>
      </c>
      <c r="J59" s="3">
        <f>VLOOKUP($A59,quarterly_final!$A:$V,MATCH("d"&amp;J$4,quarterly_final!$A$22:$Z$22,0),FALSE)/4+J58</f>
        <v>24.57194320031385</v>
      </c>
      <c r="K59" s="3">
        <f>VLOOKUP($A59,quarterly_final!$A:$V,MATCH("d"&amp;K$4,quarterly_final!$A$22:$Z$22,0),FALSE)/4+K58</f>
        <v>26.043717865967256</v>
      </c>
      <c r="L59" s="3">
        <f>VLOOKUP($A59,quarterly_final!$A:$V,MATCH("d"&amp;L$4,quarterly_final!$A$22:$Z$22,0),FALSE)/4+L58</f>
        <v>27.995600049032998</v>
      </c>
      <c r="M59" s="3">
        <f>VLOOKUP($A59,quarterly_final!$A:$V,MATCH("d"&amp;M$4,quarterly_final!$A$22:$Z$22,0),FALSE)/4+M58</f>
        <v>28.13300474527815</v>
      </c>
      <c r="O59" s="2">
        <f t="shared" si="0"/>
        <v>35930</v>
      </c>
      <c r="P59">
        <f>P58+'NRF Investment TFP'!L207/4</f>
        <v>1.5192631855781655</v>
      </c>
      <c r="Q59">
        <f>Q58+'NRF Investment TFP'!K207/4</f>
        <v>34.455962831955759</v>
      </c>
      <c r="R59">
        <f>R58+'NRF Investment TFP'!J207/4</f>
        <v>5.2611199726973386</v>
      </c>
      <c r="T59" s="2">
        <v>31731</v>
      </c>
      <c r="U59">
        <f t="shared" si="1"/>
        <v>-9.2894893420408842</v>
      </c>
      <c r="V59">
        <f t="shared" si="2"/>
        <v>20.678530359555211</v>
      </c>
      <c r="W59">
        <f t="shared" si="3"/>
        <v>3.936971517024439</v>
      </c>
    </row>
    <row r="60" spans="1:23" x14ac:dyDescent="0.25">
      <c r="A60" s="2">
        <v>22235</v>
      </c>
      <c r="B60">
        <f>B59+'NRF Investment TFP'!C57/4</f>
        <v>10.519157455051934</v>
      </c>
      <c r="C60">
        <f>C59+'NRF Investment TFP'!B57/4</f>
        <v>26.945298691144671</v>
      </c>
      <c r="D60">
        <f>D59+'NRF Investment TFP'!I57/4</f>
        <v>2.4381764174184912</v>
      </c>
      <c r="E60">
        <f>E59+'NRF Investment TFP'!D57/4</f>
        <v>26.838398802885475</v>
      </c>
      <c r="F60">
        <f>F59+'NRF Investment TFP'!L57/4</f>
        <v>18.775125660795695</v>
      </c>
      <c r="G60">
        <f>G59+'NRF Investment TFP'!K57/4</f>
        <v>24.24352615226973</v>
      </c>
      <c r="H60">
        <f>H59+'NRF Investment TFP'!J57/4</f>
        <v>26.08660775066167</v>
      </c>
      <c r="J60" s="3">
        <f>VLOOKUP($A60,quarterly_final!$A:$V,MATCH("d"&amp;J$4,quarterly_final!$A$22:$Z$22,0),FALSE)/4+J59</f>
        <v>24.232045198112644</v>
      </c>
      <c r="K60" s="3">
        <f>VLOOKUP($A60,quarterly_final!$A:$V,MATCH("d"&amp;K$4,quarterly_final!$A$22:$Z$22,0),FALSE)/4+K59</f>
        <v>25.064763264511395</v>
      </c>
      <c r="L60" s="3">
        <f>VLOOKUP($A60,quarterly_final!$A:$V,MATCH("d"&amp;L$4,quarterly_final!$A$22:$Z$22,0),FALSE)/4+L59</f>
        <v>30.794530093556123</v>
      </c>
      <c r="M60" s="3">
        <f>VLOOKUP($A60,quarterly_final!$A:$V,MATCH("d"&amp;M$4,quarterly_final!$A$22:$Z$22,0),FALSE)/4+M59</f>
        <v>28.737779802235622</v>
      </c>
      <c r="O60" s="2">
        <f t="shared" si="0"/>
        <v>36022</v>
      </c>
      <c r="P60">
        <f>P59+'NRF Investment TFP'!L208/4</f>
        <v>1.7135398439387821</v>
      </c>
      <c r="Q60">
        <f>Q59+'NRF Investment TFP'!K208/4</f>
        <v>36.323562212390073</v>
      </c>
      <c r="R60">
        <f>R59+'NRF Investment TFP'!J208/4</f>
        <v>5.9391622311580123</v>
      </c>
      <c r="T60" s="2">
        <v>31823</v>
      </c>
      <c r="U60">
        <f t="shared" si="1"/>
        <v>-9.8786933230659386</v>
      </c>
      <c r="V60">
        <f t="shared" si="2"/>
        <v>20.315673369113725</v>
      </c>
      <c r="W60">
        <f t="shared" si="3"/>
        <v>3.6726135794761063</v>
      </c>
    </row>
    <row r="61" spans="1:23" x14ac:dyDescent="0.25">
      <c r="A61" s="2">
        <v>22327</v>
      </c>
      <c r="B61">
        <f>B60+'NRF Investment TFP'!C58/4</f>
        <v>11.154755134995488</v>
      </c>
      <c r="C61">
        <f>C60+'NRF Investment TFP'!B58/4</f>
        <v>27.370178547630118</v>
      </c>
      <c r="D61">
        <f>D60+'NRF Investment TFP'!I58/4</f>
        <v>2.7299011813206966</v>
      </c>
      <c r="E61">
        <f>E60+'NRF Investment TFP'!D58/4</f>
        <v>27.264793970937589</v>
      </c>
      <c r="F61">
        <f>F60+'NRF Investment TFP'!L58/4</f>
        <v>19.454973874263505</v>
      </c>
      <c r="G61">
        <f>G60+'NRF Investment TFP'!K58/4</f>
        <v>24.824650931163724</v>
      </c>
      <c r="H61">
        <f>H60+'NRF Investment TFP'!J58/4</f>
        <v>26.471069657107993</v>
      </c>
      <c r="J61" s="3">
        <f>VLOOKUP($A61,quarterly_final!$A:$V,MATCH("d"&amp;J$4,quarterly_final!$A$22:$Z$22,0),FALSE)/4+J60</f>
        <v>24.812836509986681</v>
      </c>
      <c r="K61" s="3">
        <f>VLOOKUP($A61,quarterly_final!$A:$V,MATCH("d"&amp;K$4,quarterly_final!$A$22:$Z$22,0),FALSE)/4+K60</f>
        <v>25.488309570791127</v>
      </c>
      <c r="L61" s="3">
        <f>VLOOKUP($A61,quarterly_final!$A:$V,MATCH("d"&amp;L$4,quarterly_final!$A$22:$Z$22,0),FALSE)/4+L60</f>
        <v>31.992185749881738</v>
      </c>
      <c r="M61" s="3">
        <f>VLOOKUP($A61,quarterly_final!$A:$V,MATCH("d"&amp;M$4,quarterly_final!$A$22:$Z$22,0),FALSE)/4+M60</f>
        <v>28.42776926818398</v>
      </c>
      <c r="O61" s="2">
        <f t="shared" si="0"/>
        <v>36114</v>
      </c>
      <c r="P61">
        <f>P60+'NRF Investment TFP'!L209/4</f>
        <v>0.85995677808628046</v>
      </c>
      <c r="Q61">
        <f>Q60+'NRF Investment TFP'!K209/4</f>
        <v>36.955193883266688</v>
      </c>
      <c r="R61">
        <f>R60+'NRF Investment TFP'!J209/4</f>
        <v>5.8206645368820817</v>
      </c>
      <c r="T61" s="2">
        <v>31912</v>
      </c>
      <c r="U61">
        <f t="shared" si="1"/>
        <v>-8.8770329684816112</v>
      </c>
      <c r="V61">
        <f t="shared" si="2"/>
        <v>21.714753036652894</v>
      </c>
      <c r="W61">
        <f t="shared" si="3"/>
        <v>4.7680781493593258</v>
      </c>
    </row>
    <row r="62" spans="1:23" x14ac:dyDescent="0.25">
      <c r="A62" s="2">
        <v>22416</v>
      </c>
      <c r="B62">
        <f>B61+'NRF Investment TFP'!C59/4</f>
        <v>13.903293488165376</v>
      </c>
      <c r="C62">
        <f>C61+'NRF Investment TFP'!B59/4</f>
        <v>29.981777739659982</v>
      </c>
      <c r="D62">
        <f>D61+'NRF Investment TFP'!I59/4</f>
        <v>3.8748868080401824</v>
      </c>
      <c r="E62">
        <f>E61+'NRF Investment TFP'!D59/4</f>
        <v>29.874162233369802</v>
      </c>
      <c r="F62">
        <f>F61+'NRF Investment TFP'!L59/4</f>
        <v>21.842734240611364</v>
      </c>
      <c r="G62">
        <f>G61+'NRF Investment TFP'!K59/4</f>
        <v>27.356140042438383</v>
      </c>
      <c r="H62">
        <f>H61+'NRF Investment TFP'!J59/4</f>
        <v>29.161400646085987</v>
      </c>
      <c r="J62" s="3">
        <f>VLOOKUP($A62,quarterly_final!$A:$V,MATCH("d"&amp;J$4,quarterly_final!$A$22:$Z$22,0),FALSE)/4+J61</f>
        <v>27.344710529914835</v>
      </c>
      <c r="K62" s="3">
        <f>VLOOKUP($A62,quarterly_final!$A:$V,MATCH("d"&amp;K$4,quarterly_final!$A$22:$Z$22,0),FALSE)/4+K61</f>
        <v>28.139537305918257</v>
      </c>
      <c r="L62" s="3">
        <f>VLOOKUP($A62,quarterly_final!$A:$V,MATCH("d"&amp;L$4,quarterly_final!$A$22:$Z$22,0),FALSE)/4+L61</f>
        <v>31.557082087649697</v>
      </c>
      <c r="M62" s="3">
        <f>VLOOKUP($A62,quarterly_final!$A:$V,MATCH("d"&amp;M$4,quarterly_final!$A$22:$Z$22,0),FALSE)/4+M61</f>
        <v>30.528309506098953</v>
      </c>
      <c r="O62" s="2">
        <f t="shared" si="0"/>
        <v>36206</v>
      </c>
      <c r="P62">
        <f>P61+'NRF Investment TFP'!L210/4</f>
        <v>1.293711026115715</v>
      </c>
      <c r="Q62">
        <f>Q61+'NRF Investment TFP'!K210/4</f>
        <v>38.780140179595328</v>
      </c>
      <c r="R62">
        <f>R61+'NRF Investment TFP'!J210/4</f>
        <v>6.7812417894490471</v>
      </c>
      <c r="T62" s="2">
        <v>32004</v>
      </c>
      <c r="U62">
        <f t="shared" si="1"/>
        <v>-8.5157467131608229</v>
      </c>
      <c r="V62">
        <f t="shared" si="2"/>
        <v>22.566706415307237</v>
      </c>
      <c r="W62">
        <f t="shared" si="3"/>
        <v>4.9796481290553629</v>
      </c>
    </row>
    <row r="63" spans="1:23" x14ac:dyDescent="0.25">
      <c r="A63" s="2">
        <v>22508</v>
      </c>
      <c r="B63">
        <f>B62+'NRF Investment TFP'!C60/4</f>
        <v>15.056966257049021</v>
      </c>
      <c r="C63">
        <f>C62+'NRF Investment TFP'!B60/4</f>
        <v>30.841764549810634</v>
      </c>
      <c r="D63">
        <f>D62+'NRF Investment TFP'!I60/4</f>
        <v>4.3793505753203341</v>
      </c>
      <c r="E63">
        <f>E62+'NRF Investment TFP'!D60/4</f>
        <v>30.736169001176396</v>
      </c>
      <c r="F63">
        <f>F62+'NRF Investment TFP'!L60/4</f>
        <v>22.844219319227314</v>
      </c>
      <c r="G63">
        <f>G62+'NRF Investment TFP'!K60/4</f>
        <v>28.23970794447882</v>
      </c>
      <c r="H63">
        <f>H62+'NRF Investment TFP'!J60/4</f>
        <v>30.046968190600047</v>
      </c>
      <c r="J63" s="3">
        <f>VLOOKUP($A63,quarterly_final!$A:$V,MATCH("d"&amp;J$4,quarterly_final!$A$22:$Z$22,0),FALSE)/4+J62</f>
        <v>28.228369690694237</v>
      </c>
      <c r="K63" s="3">
        <f>VLOOKUP($A63,quarterly_final!$A:$V,MATCH("d"&amp;K$4,quarterly_final!$A$22:$Z$22,0),FALSE)/4+K62</f>
        <v>29.040255521848806</v>
      </c>
      <c r="L63" s="3">
        <f>VLOOKUP($A63,quarterly_final!$A:$V,MATCH("d"&amp;L$4,quarterly_final!$A$22:$Z$22,0),FALSE)/4+L62</f>
        <v>33.265004732397081</v>
      </c>
      <c r="M63" s="3">
        <f>VLOOKUP($A63,quarterly_final!$A:$V,MATCH("d"&amp;M$4,quarterly_final!$A$22:$Z$22,0),FALSE)/4+M62</f>
        <v>31.097496244856199</v>
      </c>
      <c r="O63" s="2">
        <f t="shared" si="0"/>
        <v>36295</v>
      </c>
      <c r="P63">
        <f>P62+'NRF Investment TFP'!L211/4</f>
        <v>0.15479437304659349</v>
      </c>
      <c r="Q63">
        <f>Q62+'NRF Investment TFP'!K211/4</f>
        <v>39.029326724513396</v>
      </c>
      <c r="R63">
        <f>R62+'NRF Investment TFP'!J211/4</f>
        <v>6.2229236480718049</v>
      </c>
      <c r="T63" s="2">
        <v>32096</v>
      </c>
      <c r="U63">
        <f t="shared" si="1"/>
        <v>-8.6739071211285008</v>
      </c>
      <c r="V63">
        <f t="shared" si="2"/>
        <v>22.714582464740047</v>
      </c>
      <c r="W63">
        <f t="shared" si="3"/>
        <v>5.5209975409846805</v>
      </c>
    </row>
    <row r="64" spans="1:23" x14ac:dyDescent="0.25">
      <c r="A64" s="2">
        <v>22600</v>
      </c>
      <c r="B64">
        <f>B63+'NRF Investment TFP'!C61/4</f>
        <v>16.361704257638578</v>
      </c>
      <c r="C64">
        <f>C63+'NRF Investment TFP'!B61/4</f>
        <v>31.995459071508229</v>
      </c>
      <c r="D64">
        <f>D63+'NRF Investment TFP'!I61/4</f>
        <v>4.9560362290581281</v>
      </c>
      <c r="E64">
        <f>E63+'NRF Investment TFP'!D61/4</f>
        <v>31.887166011875308</v>
      </c>
      <c r="F64">
        <f>F63+'NRF Investment TFP'!L61/4</f>
        <v>24.125801117109468</v>
      </c>
      <c r="G64">
        <f>G63+'NRF Investment TFP'!K61/4</f>
        <v>29.728136554930551</v>
      </c>
      <c r="H64">
        <f>H63+'NRF Investment TFP'!J61/4</f>
        <v>31.119517610966607</v>
      </c>
      <c r="J64" s="3">
        <f>VLOOKUP($A64,quarterly_final!$A:$V,MATCH("d"&amp;J$4,quarterly_final!$A$22:$Z$22,0),FALSE)/4+J63</f>
        <v>29.716786578035169</v>
      </c>
      <c r="K64" s="3">
        <f>VLOOKUP($A64,quarterly_final!$A:$V,MATCH("d"&amp;K$4,quarterly_final!$A$22:$Z$22,0),FALSE)/4+K63</f>
        <v>30.140136988109557</v>
      </c>
      <c r="L64" s="3">
        <f>VLOOKUP($A64,quarterly_final!$A:$V,MATCH("d"&amp;L$4,quarterly_final!$A$22:$Z$22,0),FALSE)/4+L63</f>
        <v>28.619326694872345</v>
      </c>
      <c r="M64" s="3">
        <f>VLOOKUP($A64,quarterly_final!$A:$V,MATCH("d"&amp;M$4,quarterly_final!$A$22:$Z$22,0),FALSE)/4+M63</f>
        <v>30.869414111459562</v>
      </c>
      <c r="O64" s="2">
        <f t="shared" si="0"/>
        <v>36387</v>
      </c>
      <c r="P64">
        <f>P63+'NRF Investment TFP'!L212/4</f>
        <v>-7.877355503975722E-2</v>
      </c>
      <c r="Q64">
        <f>Q63+'NRF Investment TFP'!K212/4</f>
        <v>40.158904779439332</v>
      </c>
      <c r="R64">
        <f>R63+'NRF Investment TFP'!J212/4</f>
        <v>6.2320551792941705</v>
      </c>
      <c r="T64" s="2">
        <v>32188</v>
      </c>
      <c r="U64">
        <f t="shared" si="1"/>
        <v>-8.4947999357207209</v>
      </c>
      <c r="V64">
        <f t="shared" si="2"/>
        <v>23.717303833832958</v>
      </c>
      <c r="W64">
        <f t="shared" si="3"/>
        <v>5.8213935415224682</v>
      </c>
    </row>
    <row r="65" spans="1:23" x14ac:dyDescent="0.25">
      <c r="A65" s="2">
        <v>22692</v>
      </c>
      <c r="B65">
        <f>B64+'NRF Investment TFP'!C62/4</f>
        <v>17.154005465735782</v>
      </c>
      <c r="C65">
        <f>C64+'NRF Investment TFP'!B62/4</f>
        <v>32.349343315468758</v>
      </c>
      <c r="D65">
        <f>D64+'NRF Investment TFP'!I62/4</f>
        <v>5.2885222730732355</v>
      </c>
      <c r="E65">
        <f>E64+'NRF Investment TFP'!D62/4</f>
        <v>32.247711125066971</v>
      </c>
      <c r="F65">
        <f>F64+'NRF Investment TFP'!L62/4</f>
        <v>24.799361861038939</v>
      </c>
      <c r="G65">
        <f>G64+'NRF Investment TFP'!K62/4</f>
        <v>30.575181861117635</v>
      </c>
      <c r="H65">
        <f>H64+'NRF Investment TFP'!J62/4</f>
        <v>31.374110391891453</v>
      </c>
      <c r="J65" s="3">
        <f>VLOOKUP($A65,quarterly_final!$A:$V,MATCH("d"&amp;J$4,quarterly_final!$A$22:$Z$22,0),FALSE)/4+J64</f>
        <v>30.563689471986393</v>
      </c>
      <c r="K65" s="3">
        <f>VLOOKUP($A65,quarterly_final!$A:$V,MATCH("d"&amp;K$4,quarterly_final!$A$22:$Z$22,0),FALSE)/4+K64</f>
        <v>30.449188578089061</v>
      </c>
      <c r="L65" s="3">
        <f>VLOOKUP($A65,quarterly_final!$A:$V,MATCH("d"&amp;L$4,quarterly_final!$A$22:$Z$22,0),FALSE)/4+L64</f>
        <v>29.643846183126747</v>
      </c>
      <c r="M65" s="3">
        <f>VLOOKUP($A65,quarterly_final!$A:$V,MATCH("d"&amp;M$4,quarterly_final!$A$22:$Z$22,0),FALSE)/4+M64</f>
        <v>30.949528151810373</v>
      </c>
      <c r="O65" s="2">
        <f t="shared" si="0"/>
        <v>36479</v>
      </c>
      <c r="P65">
        <f>P64+'NRF Investment TFP'!L213/4</f>
        <v>0.56995094089374376</v>
      </c>
      <c r="Q65">
        <f>Q64+'NRF Investment TFP'!K213/4</f>
        <v>41.878652267356721</v>
      </c>
      <c r="R65">
        <f>R64+'NRF Investment TFP'!J213/4</f>
        <v>7.1765446857378654</v>
      </c>
      <c r="T65" s="2">
        <v>32278</v>
      </c>
      <c r="U65">
        <f t="shared" si="1"/>
        <v>-8.543682239080205</v>
      </c>
      <c r="V65">
        <f t="shared" si="2"/>
        <v>24.156141186497649</v>
      </c>
      <c r="W65">
        <f t="shared" si="3"/>
        <v>5.7398253211616463</v>
      </c>
    </row>
    <row r="66" spans="1:23" x14ac:dyDescent="0.25">
      <c r="A66" s="2">
        <v>22781</v>
      </c>
      <c r="B66">
        <f>B65+'NRF Investment TFP'!C63/4</f>
        <v>17.596071822350488</v>
      </c>
      <c r="C66">
        <f>C65+'NRF Investment TFP'!B63/4</f>
        <v>32.677682633360696</v>
      </c>
      <c r="D66">
        <f>D65+'NRF Investment TFP'!I63/4</f>
        <v>5.5044983745303613</v>
      </c>
      <c r="E66">
        <f>E65+'NRF Investment TFP'!D63/4</f>
        <v>32.574923262255865</v>
      </c>
      <c r="F66">
        <f>F65+'NRF Investment TFP'!L63/4</f>
        <v>25.267730339281215</v>
      </c>
      <c r="G66">
        <f>G65+'NRF Investment TFP'!K63/4</f>
        <v>31.083678708401905</v>
      </c>
      <c r="H66">
        <f>H65+'NRF Investment TFP'!J63/4</f>
        <v>31.65318596368861</v>
      </c>
      <c r="J66" s="3">
        <f>VLOOKUP($A66,quarterly_final!$A:$V,MATCH("d"&amp;J$4,quarterly_final!$A$22:$Z$22,0),FALSE)/4+J65</f>
        <v>31.072440042346972</v>
      </c>
      <c r="K66" s="3">
        <f>VLOOKUP($A66,quarterly_final!$A:$V,MATCH("d"&amp;K$4,quarterly_final!$A$22:$Z$22,0),FALSE)/4+K65</f>
        <v>30.753420329974073</v>
      </c>
      <c r="L66" s="3">
        <f>VLOOKUP($A66,quarterly_final!$A:$V,MATCH("d"&amp;L$4,quarterly_final!$A$22:$Z$22,0),FALSE)/4+L65</f>
        <v>28.862220457431491</v>
      </c>
      <c r="M66" s="3">
        <f>VLOOKUP($A66,quarterly_final!$A:$V,MATCH("d"&amp;M$4,quarterly_final!$A$22:$Z$22,0),FALSE)/4+M65</f>
        <v>30.614250303186743</v>
      </c>
      <c r="O66" s="2">
        <f t="shared" si="0"/>
        <v>36571</v>
      </c>
      <c r="P66">
        <f>P65+'NRF Investment TFP'!L214/4</f>
        <v>8.3689613090687898E-2</v>
      </c>
      <c r="Q66">
        <f>Q65+'NRF Investment TFP'!K214/4</f>
        <v>43.042487492622641</v>
      </c>
      <c r="R66">
        <f>R65+'NRF Investment TFP'!J214/4</f>
        <v>7.4106782771866229</v>
      </c>
      <c r="T66" s="2">
        <v>32370</v>
      </c>
      <c r="U66">
        <f t="shared" si="1"/>
        <v>-7.8329415118675882</v>
      </c>
      <c r="V66">
        <f t="shared" si="2"/>
        <v>25.229381940229203</v>
      </c>
      <c r="W66">
        <f t="shared" si="3"/>
        <v>5.6204620326591765</v>
      </c>
    </row>
    <row r="67" spans="1:23" x14ac:dyDescent="0.25">
      <c r="A67" s="2">
        <v>22873</v>
      </c>
      <c r="B67">
        <f>B66+'NRF Investment TFP'!C64/4</f>
        <v>18.721259502684585</v>
      </c>
      <c r="C67">
        <f>C66+'NRF Investment TFP'!B64/4</f>
        <v>33.583790103297687</v>
      </c>
      <c r="D67">
        <f>D66+'NRF Investment TFP'!I64/4</f>
        <v>5.9205400944349025</v>
      </c>
      <c r="E67">
        <f>E66+'NRF Investment TFP'!D64/4</f>
        <v>33.486796580103778</v>
      </c>
      <c r="F67">
        <f>F66+'NRF Investment TFP'!L64/4</f>
        <v>26.424615102523674</v>
      </c>
      <c r="G67">
        <f>G66+'NRF Investment TFP'!K64/4</f>
        <v>31.984081188049309</v>
      </c>
      <c r="H67">
        <f>H66+'NRF Investment TFP'!J64/4</f>
        <v>32.563057051443408</v>
      </c>
      <c r="J67" s="3">
        <f>VLOOKUP($A67,quarterly_final!$A:$V,MATCH("d"&amp;J$4,quarterly_final!$A$22:$Z$22,0),FALSE)/4+J66</f>
        <v>31.972853052174571</v>
      </c>
      <c r="K67" s="3">
        <f>VLOOKUP($A67,quarterly_final!$A:$V,MATCH("d"&amp;K$4,quarterly_final!$A$22:$Z$22,0),FALSE)/4+K66</f>
        <v>31.696219823854772</v>
      </c>
      <c r="L67" s="3">
        <f>VLOOKUP($A67,quarterly_final!$A:$V,MATCH("d"&amp;L$4,quarterly_final!$A$22:$Z$22,0),FALSE)/4+L66</f>
        <v>30.693687771090882</v>
      </c>
      <c r="M67" s="3">
        <f>VLOOKUP($A67,quarterly_final!$A:$V,MATCH("d"&amp;M$4,quarterly_final!$A$22:$Z$22,0),FALSE)/4+M66</f>
        <v>32.731309013474878</v>
      </c>
      <c r="O67" s="2">
        <f t="shared" si="0"/>
        <v>36661</v>
      </c>
      <c r="P67">
        <f>P66+'NRF Investment TFP'!L215/4</f>
        <v>0.60065830660023078</v>
      </c>
      <c r="Q67">
        <f>Q66+'NRF Investment TFP'!K215/4</f>
        <v>44.586694680637045</v>
      </c>
      <c r="R67">
        <f>R66+'NRF Investment TFP'!J215/4</f>
        <v>8.1420819148135326</v>
      </c>
      <c r="T67" s="2">
        <v>32462</v>
      </c>
      <c r="U67">
        <f t="shared" si="1"/>
        <v>-7.86255139629586</v>
      </c>
      <c r="V67">
        <f t="shared" si="2"/>
        <v>25.394296561192419</v>
      </c>
      <c r="W67">
        <f t="shared" si="3"/>
        <v>5.8504644407707005</v>
      </c>
    </row>
    <row r="68" spans="1:23" x14ac:dyDescent="0.25">
      <c r="A68" s="2">
        <v>22965</v>
      </c>
      <c r="B68">
        <f>B67+'NRF Investment TFP'!C65/4</f>
        <v>19.693899055463373</v>
      </c>
      <c r="C68">
        <f>C67+'NRF Investment TFP'!B65/4</f>
        <v>34.528520509568942</v>
      </c>
      <c r="D68">
        <f>D67+'NRF Investment TFP'!I65/4</f>
        <v>6.3885262845799256</v>
      </c>
      <c r="E68">
        <f>E67+'NRF Investment TFP'!D65/4</f>
        <v>34.425147315570221</v>
      </c>
      <c r="F68">
        <f>F67+'NRF Investment TFP'!L65/4</f>
        <v>27.311484027330799</v>
      </c>
      <c r="G68">
        <f>G67+'NRF Investment TFP'!K65/4</f>
        <v>33.258477448928033</v>
      </c>
      <c r="H68">
        <f>H67+'NRF Investment TFP'!J65/4</f>
        <v>33.430301684137085</v>
      </c>
      <c r="J68" s="3">
        <f>VLOOKUP($A68,quarterly_final!$A:$V,MATCH("d"&amp;J$4,quarterly_final!$A$22:$Z$22,0),FALSE)/4+J67</f>
        <v>33.247239946526015</v>
      </c>
      <c r="K68" s="3">
        <f>VLOOKUP($A68,quarterly_final!$A:$V,MATCH("d"&amp;K$4,quarterly_final!$A$22:$Z$22,0),FALSE)/4+K67</f>
        <v>32.566059757766254</v>
      </c>
      <c r="L68" s="3">
        <f>VLOOKUP($A68,quarterly_final!$A:$V,MATCH("d"&amp;L$4,quarterly_final!$A$22:$Z$22,0),FALSE)/4+L67</f>
        <v>32.989460835297663</v>
      </c>
      <c r="M68" s="3">
        <f>VLOOKUP($A68,quarterly_final!$A:$V,MATCH("d"&amp;M$4,quarterly_final!$A$22:$Z$22,0),FALSE)/4+M67</f>
        <v>34.48527602582945</v>
      </c>
      <c r="O68" s="2">
        <f t="shared" si="0"/>
        <v>36753</v>
      </c>
      <c r="P68">
        <f>P67+'NRF Investment TFP'!L216/4</f>
        <v>-0.13240577274723297</v>
      </c>
      <c r="Q68">
        <f>Q67+'NRF Investment TFP'!K216/4</f>
        <v>44.96821902395741</v>
      </c>
      <c r="R68">
        <f>R67+'NRF Investment TFP'!J216/4</f>
        <v>7.574443760765706</v>
      </c>
      <c r="T68" s="2">
        <v>32554</v>
      </c>
      <c r="U68">
        <f t="shared" si="1"/>
        <v>-7.9138323558189896</v>
      </c>
      <c r="V68">
        <f t="shared" si="2"/>
        <v>25.63219726899986</v>
      </c>
      <c r="W68">
        <f t="shared" si="3"/>
        <v>5.4316380203895207</v>
      </c>
    </row>
    <row r="69" spans="1:23" x14ac:dyDescent="0.25">
      <c r="A69" s="2">
        <v>23057</v>
      </c>
      <c r="B69">
        <f>B68+'NRF Investment TFP'!C66/4</f>
        <v>20.210891850942115</v>
      </c>
      <c r="C69">
        <f>C68+'NRF Investment TFP'!B66/4</f>
        <v>34.714114504279344</v>
      </c>
      <c r="D69">
        <f>D68+'NRF Investment TFP'!I66/4</f>
        <v>6.6401690547057592</v>
      </c>
      <c r="E69">
        <f>E68+'NRF Investment TFP'!D66/4</f>
        <v>34.613338623490307</v>
      </c>
      <c r="F69">
        <f>F68+'NRF Investment TFP'!L66/4</f>
        <v>27.785305508741573</v>
      </c>
      <c r="G69">
        <f>G68+'NRF Investment TFP'!K66/4</f>
        <v>33.913162250226002</v>
      </c>
      <c r="H69">
        <f>H68+'NRF Investment TFP'!J66/4</f>
        <v>33.502216151145774</v>
      </c>
      <c r="J69" s="3">
        <f>VLOOKUP($A69,quarterly_final!$A:$V,MATCH("d"&amp;J$4,quarterly_final!$A$22:$Z$22,0),FALSE)/4+J68</f>
        <v>33.901752752573955</v>
      </c>
      <c r="K69" s="3">
        <f>VLOOKUP($A69,quarterly_final!$A:$V,MATCH("d"&amp;K$4,quarterly_final!$A$22:$Z$22,0),FALSE)/4+K68</f>
        <v>32.690694589940989</v>
      </c>
      <c r="L69" s="3">
        <f>VLOOKUP($A69,quarterly_final!$A:$V,MATCH("d"&amp;L$4,quarterly_final!$A$22:$Z$22,0),FALSE)/4+L68</f>
        <v>32.657438076709241</v>
      </c>
      <c r="M69" s="3">
        <f>VLOOKUP($A69,quarterly_final!$A:$V,MATCH("d"&amp;M$4,quarterly_final!$A$22:$Z$22,0),FALSE)/4+M68</f>
        <v>33.490666474553564</v>
      </c>
      <c r="O69" s="2">
        <f t="shared" si="0"/>
        <v>36845</v>
      </c>
      <c r="P69">
        <f>P68+'NRF Investment TFP'!L217/4</f>
        <v>-0.38911615397857696</v>
      </c>
      <c r="Q69">
        <f>Q68+'NRF Investment TFP'!K217/4</f>
        <v>45.996950110788447</v>
      </c>
      <c r="R69">
        <f>R68+'NRF Investment TFP'!J217/4</f>
        <v>7.6285881283049637</v>
      </c>
      <c r="T69" s="2">
        <v>32643</v>
      </c>
      <c r="U69">
        <f t="shared" si="1"/>
        <v>-8.817259858500833</v>
      </c>
      <c r="V69">
        <f t="shared" si="2"/>
        <v>25.795269694868367</v>
      </c>
      <c r="W69">
        <f t="shared" si="3"/>
        <v>4.3554478260437079</v>
      </c>
    </row>
    <row r="70" spans="1:23" x14ac:dyDescent="0.25">
      <c r="A70" s="2">
        <v>23146</v>
      </c>
      <c r="B70">
        <f>B69+'NRF Investment TFP'!C67/4</f>
        <v>21.001845728242881</v>
      </c>
      <c r="C70">
        <f>C69+'NRF Investment TFP'!B67/4</f>
        <v>35.521385511614376</v>
      </c>
      <c r="D70">
        <f>D69+'NRF Investment TFP'!I67/4</f>
        <v>6.9971106100742748</v>
      </c>
      <c r="E70">
        <f>E69+'NRF Investment TFP'!D67/4</f>
        <v>35.415992987758138</v>
      </c>
      <c r="F70">
        <f>F69+'NRF Investment TFP'!L67/4</f>
        <v>28.729091658955575</v>
      </c>
      <c r="G70">
        <f>G69+'NRF Investment TFP'!K67/4</f>
        <v>34.576810692364027</v>
      </c>
      <c r="H70">
        <f>H69+'NRF Investment TFP'!J67/4</f>
        <v>34.32550894712184</v>
      </c>
      <c r="J70" s="3">
        <f>VLOOKUP($A70,quarterly_final!$A:$V,MATCH("d"&amp;J$4,quarterly_final!$A$22:$Z$22,0),FALSE)/4+J69</f>
        <v>34.565703322608577</v>
      </c>
      <c r="K70" s="3">
        <f>VLOOKUP($A70,quarterly_final!$A:$V,MATCH("d"&amp;K$4,quarterly_final!$A$22:$Z$22,0),FALSE)/4+K69</f>
        <v>33.530458210560361</v>
      </c>
      <c r="L70" s="3">
        <f>VLOOKUP($A70,quarterly_final!$A:$V,MATCH("d"&amp;L$4,quarterly_final!$A$22:$Z$22,0),FALSE)/4+L69</f>
        <v>34.981204442699692</v>
      </c>
      <c r="M70" s="3">
        <f>VLOOKUP($A70,quarterly_final!$A:$V,MATCH("d"&amp;M$4,quarterly_final!$A$22:$Z$22,0),FALSE)/4+M69</f>
        <v>35.774709358292078</v>
      </c>
      <c r="O70" s="2">
        <f t="shared" ref="O70:O101" si="4">A221</f>
        <v>36937</v>
      </c>
      <c r="P70">
        <f>P69+'NRF Investment TFP'!L218/4</f>
        <v>-1.6208373601364583</v>
      </c>
      <c r="Q70">
        <f>Q69+'NRF Investment TFP'!K218/4</f>
        <v>46.849004582349352</v>
      </c>
      <c r="R70">
        <f>R69+'NRF Investment TFP'!J218/4</f>
        <v>6.9327512728811094</v>
      </c>
      <c r="T70" s="2">
        <v>32735</v>
      </c>
      <c r="U70">
        <f t="shared" ref="U70:U133" si="5">F175-F$110</f>
        <v>-8.7576829187821552</v>
      </c>
      <c r="V70">
        <f t="shared" ref="V70:V133" si="6">G175-G$110</f>
        <v>26.032767761829049</v>
      </c>
      <c r="W70">
        <f t="shared" ref="W70:W133" si="7">H175-H$110</f>
        <v>4.2436808884824231</v>
      </c>
    </row>
    <row r="71" spans="1:23" x14ac:dyDescent="0.25">
      <c r="A71" s="2">
        <v>23238</v>
      </c>
      <c r="B71">
        <f>B70+'NRF Investment TFP'!C68/4</f>
        <v>22.467122427256445</v>
      </c>
      <c r="C71">
        <f>C70+'NRF Investment TFP'!B68/4</f>
        <v>37.023814086552044</v>
      </c>
      <c r="D71">
        <f>D70+'NRF Investment TFP'!I68/4</f>
        <v>7.5963298782309021</v>
      </c>
      <c r="E71">
        <f>E70+'NRF Investment TFP'!D68/4</f>
        <v>36.914229480455845</v>
      </c>
      <c r="F71">
        <f>F70+'NRF Investment TFP'!L68/4</f>
        <v>30.879029653275651</v>
      </c>
      <c r="G71">
        <f>G70+'NRF Investment TFP'!K68/4</f>
        <v>35.967115646733511</v>
      </c>
      <c r="H71">
        <f>H70+'NRF Investment TFP'!J68/4</f>
        <v>35.751272806062254</v>
      </c>
      <c r="J71" s="3">
        <f>VLOOKUP($A71,quarterly_final!$A:$V,MATCH("d"&amp;J$4,quarterly_final!$A$22:$Z$22,0),FALSE)/4+J70</f>
        <v>35.955497042926289</v>
      </c>
      <c r="K71" s="3">
        <f>VLOOKUP($A71,quarterly_final!$A:$V,MATCH("d"&amp;K$4,quarterly_final!$A$22:$Z$22,0),FALSE)/4+K70</f>
        <v>35.054510351434381</v>
      </c>
      <c r="L71" s="3">
        <f>VLOOKUP($A71,quarterly_final!$A:$V,MATCH("d"&amp;L$4,quarterly_final!$A$22:$Z$22,0),FALSE)/4+L70</f>
        <v>34.968547123558238</v>
      </c>
      <c r="M71" s="3">
        <f>VLOOKUP($A71,quarterly_final!$A:$V,MATCH("d"&amp;M$4,quarterly_final!$A$22:$Z$22,0),FALSE)/4+M70</f>
        <v>36.177205669527055</v>
      </c>
      <c r="O71" s="2">
        <f t="shared" si="4"/>
        <v>37026</v>
      </c>
      <c r="P71">
        <f>P70+'NRF Investment TFP'!L219/4</f>
        <v>-2.0127045455523236</v>
      </c>
      <c r="Q71">
        <f>Q70+'NRF Investment TFP'!K219/4</f>
        <v>48.386255289040463</v>
      </c>
      <c r="R71">
        <f>R70+'NRF Investment TFP'!J219/4</f>
        <v>7.0150317417797048</v>
      </c>
      <c r="T71" s="2">
        <v>32827</v>
      </c>
      <c r="U71">
        <f t="shared" si="5"/>
        <v>-9.2922191143313349</v>
      </c>
      <c r="V71">
        <f t="shared" si="6"/>
        <v>25.88181371776119</v>
      </c>
      <c r="W71">
        <f t="shared" si="7"/>
        <v>3.9026211644865612</v>
      </c>
    </row>
    <row r="72" spans="1:23" x14ac:dyDescent="0.25">
      <c r="A72" s="2">
        <v>23330</v>
      </c>
      <c r="B72">
        <f>B71+'NRF Investment TFP'!C69/4</f>
        <v>23.069582535385273</v>
      </c>
      <c r="C72">
        <f>C71+'NRF Investment TFP'!B69/4</f>
        <v>37.11604547726099</v>
      </c>
      <c r="D72">
        <f>D71+'NRF Investment TFP'!I69/4</f>
        <v>7.8454641083023144</v>
      </c>
      <c r="E72">
        <f>E71+'NRF Investment TFP'!D69/4</f>
        <v>37.015594368482404</v>
      </c>
      <c r="F72">
        <f>F71+'NRF Investment TFP'!L69/4</f>
        <v>31.054374758445714</v>
      </c>
      <c r="G72">
        <f>G71+'NRF Investment TFP'!K69/4</f>
        <v>36.379320548788172</v>
      </c>
      <c r="H72">
        <f>H71+'NRF Investment TFP'!J69/4</f>
        <v>35.835976507262856</v>
      </c>
      <c r="J72" s="3">
        <f>VLOOKUP($A72,quarterly_final!$A:$V,MATCH("d"&amp;J$4,quarterly_final!$A$22:$Z$22,0),FALSE)/4+J71</f>
        <v>36.367808100313276</v>
      </c>
      <c r="K72" s="3">
        <f>VLOOKUP($A72,quarterly_final!$A:$V,MATCH("d"&amp;K$4,quarterly_final!$A$22:$Z$22,0),FALSE)/4+K71</f>
        <v>35.151738999929805</v>
      </c>
      <c r="L72" s="3">
        <f>VLOOKUP($A72,quarterly_final!$A:$V,MATCH("d"&amp;L$4,quarterly_final!$A$22:$Z$22,0),FALSE)/4+L71</f>
        <v>33.889834894378779</v>
      </c>
      <c r="M72" s="3">
        <f>VLOOKUP($A72,quarterly_final!$A:$V,MATCH("d"&amp;M$4,quarterly_final!$A$22:$Z$22,0),FALSE)/4+M71</f>
        <v>35.474557516083344</v>
      </c>
      <c r="O72" s="2">
        <f t="shared" si="4"/>
        <v>37118</v>
      </c>
      <c r="P72">
        <f>P71+'NRF Investment TFP'!L220/4</f>
        <v>-3.9327020086752746</v>
      </c>
      <c r="Q72">
        <f>Q71+'NRF Investment TFP'!K220/4</f>
        <v>48.782229333302226</v>
      </c>
      <c r="R72">
        <f>R71+'NRF Investment TFP'!J220/4</f>
        <v>6.5263923086167228</v>
      </c>
      <c r="T72" s="2">
        <v>32919</v>
      </c>
      <c r="U72">
        <f t="shared" si="5"/>
        <v>-8.2599862653442564</v>
      </c>
      <c r="V72">
        <f t="shared" si="6"/>
        <v>27.205268746732528</v>
      </c>
      <c r="W72">
        <f t="shared" si="7"/>
        <v>4.4000923523096844</v>
      </c>
    </row>
    <row r="73" spans="1:23" x14ac:dyDescent="0.25">
      <c r="A73" s="2">
        <v>23422</v>
      </c>
      <c r="B73">
        <f>B72+'NRF Investment TFP'!C70/4</f>
        <v>24.413594277217985</v>
      </c>
      <c r="C73">
        <f>C72+'NRF Investment TFP'!B70/4</f>
        <v>38.121868567183093</v>
      </c>
      <c r="D73">
        <f>D72+'NRF Investment TFP'!I70/4</f>
        <v>8.3325139317250532</v>
      </c>
      <c r="E73">
        <f>E72+'NRF Investment TFP'!D70/4</f>
        <v>38.030497212948411</v>
      </c>
      <c r="F73">
        <f>F72+'NRF Investment TFP'!L70/4</f>
        <v>32.98952295496148</v>
      </c>
      <c r="G73">
        <f>G72+'NRF Investment TFP'!K70/4</f>
        <v>37.545743425081803</v>
      </c>
      <c r="H73">
        <f>H72+'NRF Investment TFP'!J70/4</f>
        <v>36.708385978256729</v>
      </c>
      <c r="J73" s="3">
        <f>VLOOKUP($A73,quarterly_final!$A:$V,MATCH("d"&amp;J$4,quarterly_final!$A$22:$Z$22,0),FALSE)/4+J72</f>
        <v>37.534990246361097</v>
      </c>
      <c r="K73" s="3">
        <f>VLOOKUP($A73,quarterly_final!$A:$V,MATCH("d"&amp;K$4,quarterly_final!$A$22:$Z$22,0),FALSE)/4+K72</f>
        <v>36.173016517116345</v>
      </c>
      <c r="L73" s="3">
        <f>VLOOKUP($A73,quarterly_final!$A:$V,MATCH("d"&amp;L$4,quarterly_final!$A$22:$Z$22,0),FALSE)/4+L72</f>
        <v>35.825649796337231</v>
      </c>
      <c r="M73" s="3">
        <f>VLOOKUP($A73,quarterly_final!$A:$V,MATCH("d"&amp;M$4,quarterly_final!$A$22:$Z$22,0),FALSE)/4+M72</f>
        <v>36.640469210125012</v>
      </c>
      <c r="O73" s="2">
        <f t="shared" si="4"/>
        <v>37210</v>
      </c>
      <c r="P73">
        <f>P72+'NRF Investment TFP'!L221/4</f>
        <v>-4.2254566227425387</v>
      </c>
      <c r="Q73">
        <f>Q72+'NRF Investment TFP'!K221/4</f>
        <v>49.487961522912016</v>
      </c>
      <c r="R73">
        <f>R72+'NRF Investment TFP'!J221/4</f>
        <v>6.6711788897401298</v>
      </c>
      <c r="T73" s="2">
        <v>33008</v>
      </c>
      <c r="U73">
        <f t="shared" si="5"/>
        <v>-7.3416302341555451</v>
      </c>
      <c r="V73">
        <f t="shared" si="6"/>
        <v>28.513117203103022</v>
      </c>
      <c r="W73">
        <f t="shared" si="7"/>
        <v>4.6505855072645303</v>
      </c>
    </row>
    <row r="74" spans="1:23" x14ac:dyDescent="0.25">
      <c r="A74" s="2">
        <v>23512</v>
      </c>
      <c r="B74">
        <f>B73+'NRF Investment TFP'!C71/4</f>
        <v>24.526858956165682</v>
      </c>
      <c r="C74">
        <f>C73+'NRF Investment TFP'!B71/4</f>
        <v>38.608539076440273</v>
      </c>
      <c r="D74">
        <f>D73+'NRF Investment TFP'!I71/4</f>
        <v>8.518389565487654</v>
      </c>
      <c r="E74">
        <f>E73+'NRF Investment TFP'!D71/4</f>
        <v>38.497608445650563</v>
      </c>
      <c r="F74">
        <f>F73+'NRF Investment TFP'!L71/4</f>
        <v>32.269714494990019</v>
      </c>
      <c r="G74">
        <f>G73+'NRF Investment TFP'!K71/4</f>
        <v>38.193441038384954</v>
      </c>
      <c r="H74">
        <f>H73+'NRF Investment TFP'!J71/4</f>
        <v>37.268658747259849</v>
      </c>
      <c r="J74" s="3">
        <f>VLOOKUP($A74,quarterly_final!$A:$V,MATCH("d"&amp;J$4,quarterly_final!$A$22:$Z$22,0),FALSE)/4+J73</f>
        <v>38.183589765844097</v>
      </c>
      <c r="K74" s="3">
        <f>VLOOKUP($A74,quarterly_final!$A:$V,MATCH("d"&amp;K$4,quarterly_final!$A$22:$Z$22,0),FALSE)/4+K73</f>
        <v>36.555776629758491</v>
      </c>
      <c r="L74" s="3">
        <f>VLOOKUP($A74,quarterly_final!$A:$V,MATCH("d"&amp;L$4,quarterly_final!$A$22:$Z$22,0),FALSE)/4+L73</f>
        <v>34.109664822952119</v>
      </c>
      <c r="M74" s="3">
        <f>VLOOKUP($A74,quarterly_final!$A:$V,MATCH("d"&amp;M$4,quarterly_final!$A$22:$Z$22,0),FALSE)/4+M73</f>
        <v>36.014258773891299</v>
      </c>
      <c r="O74" s="2">
        <f t="shared" si="4"/>
        <v>37302</v>
      </c>
      <c r="P74">
        <f>P73+'NRF Investment TFP'!L222/4</f>
        <v>-2.8122887163625903</v>
      </c>
      <c r="Q74">
        <f>Q73+'NRF Investment TFP'!K222/4</f>
        <v>51.742814672134557</v>
      </c>
      <c r="R74">
        <f>R73+'NRF Investment TFP'!J222/4</f>
        <v>8.1856402974721707</v>
      </c>
      <c r="T74" s="2">
        <v>33100</v>
      </c>
      <c r="U74">
        <f t="shared" si="5"/>
        <v>-7.4878269793979904</v>
      </c>
      <c r="V74">
        <f t="shared" si="6"/>
        <v>28.601961309556557</v>
      </c>
      <c r="W74">
        <f t="shared" si="7"/>
        <v>4.1800744367470273</v>
      </c>
    </row>
    <row r="75" spans="1:23" x14ac:dyDescent="0.25">
      <c r="A75" s="2">
        <v>23604</v>
      </c>
      <c r="B75">
        <f>B74+'NRF Investment TFP'!C72/4</f>
        <v>25.753471024210995</v>
      </c>
      <c r="C75">
        <f>C74+'NRF Investment TFP'!B72/4</f>
        <v>39.34889181480883</v>
      </c>
      <c r="D75">
        <f>D74+'NRF Investment TFP'!I72/4</f>
        <v>9.0160649206268033</v>
      </c>
      <c r="E75">
        <f>E74+'NRF Investment TFP'!D72/4</f>
        <v>39.246093249357067</v>
      </c>
      <c r="F75">
        <f>F74+'NRF Investment TFP'!L72/4</f>
        <v>33.293416439533345</v>
      </c>
      <c r="G75">
        <f>G74+'NRF Investment TFP'!K72/4</f>
        <v>39.507849380269342</v>
      </c>
      <c r="H75">
        <f>H74+'NRF Investment TFP'!J72/4</f>
        <v>37.888883213135344</v>
      </c>
      <c r="J75" s="3">
        <f>VLOOKUP($A75,quarterly_final!$A:$V,MATCH("d"&amp;J$4,quarterly_final!$A$22:$Z$22,0),FALSE)/4+J74</f>
        <v>39.497793860200609</v>
      </c>
      <c r="K75" s="3">
        <f>VLOOKUP($A75,quarterly_final!$A:$V,MATCH("d"&amp;K$4,quarterly_final!$A$22:$Z$22,0),FALSE)/4+K74</f>
        <v>37.231420151695254</v>
      </c>
      <c r="L75" s="3">
        <f>VLOOKUP($A75,quarterly_final!$A:$V,MATCH("d"&amp;L$4,quarterly_final!$A$22:$Z$22,0),FALSE)/4+L74</f>
        <v>35.046982612246886</v>
      </c>
      <c r="M75" s="3">
        <f>VLOOKUP($A75,quarterly_final!$A:$V,MATCH("d"&amp;M$4,quarterly_final!$A$22:$Z$22,0),FALSE)/4+M74</f>
        <v>36.720097337931776</v>
      </c>
      <c r="O75" s="2">
        <f t="shared" si="4"/>
        <v>37391</v>
      </c>
      <c r="P75">
        <f>P74+'NRF Investment TFP'!L223/4</f>
        <v>-3.2400757990886504</v>
      </c>
      <c r="Q75">
        <f>Q74+'NRF Investment TFP'!K223/4</f>
        <v>52.550493778387633</v>
      </c>
      <c r="R75">
        <f>R74+'NRF Investment TFP'!J223/4</f>
        <v>7.8953568101718705</v>
      </c>
      <c r="T75" s="2">
        <v>33192</v>
      </c>
      <c r="U75">
        <f t="shared" si="5"/>
        <v>-8.1318018348168479</v>
      </c>
      <c r="V75">
        <f t="shared" si="6"/>
        <v>27.860936399491266</v>
      </c>
      <c r="W75">
        <f t="shared" si="7"/>
        <v>3.0290742960809354</v>
      </c>
    </row>
    <row r="76" spans="1:23" x14ac:dyDescent="0.25">
      <c r="A76" s="2">
        <v>23696</v>
      </c>
      <c r="B76">
        <f>B75+'NRF Investment TFP'!C73/4</f>
        <v>25.286589834221637</v>
      </c>
      <c r="C76">
        <f>C75+'NRF Investment TFP'!B73/4</f>
        <v>39.222238149913998</v>
      </c>
      <c r="D76">
        <f>D75+'NRF Investment TFP'!I73/4</f>
        <v>9.0518499200679532</v>
      </c>
      <c r="E76">
        <f>E75+'NRF Investment TFP'!D73/4</f>
        <v>39.093599848424411</v>
      </c>
      <c r="F76">
        <f>F75+'NRF Investment TFP'!L73/4</f>
        <v>31.611223774524039</v>
      </c>
      <c r="G76">
        <f>G75+'NRF Investment TFP'!K73/4</f>
        <v>39.851628243894382</v>
      </c>
      <c r="H76">
        <f>H75+'NRF Investment TFP'!J73/4</f>
        <v>37.802645922088935</v>
      </c>
      <c r="J76" s="3">
        <f>VLOOKUP($A76,quarterly_final!$A:$V,MATCH("d"&amp;J$4,quarterly_final!$A$22:$Z$22,0),FALSE)/4+J75</f>
        <v>39.841497652975313</v>
      </c>
      <c r="K76" s="3">
        <f>VLOOKUP($A76,quarterly_final!$A:$V,MATCH("d"&amp;K$4,quarterly_final!$A$22:$Z$22,0),FALSE)/4+K75</f>
        <v>36.926011764864</v>
      </c>
      <c r="L76" s="3">
        <f>VLOOKUP($A76,quarterly_final!$A:$V,MATCH("d"&amp;L$4,quarterly_final!$A$22:$Z$22,0),FALSE)/4+L75</f>
        <v>36.685050105541627</v>
      </c>
      <c r="M76" s="3">
        <f>VLOOKUP($A76,quarterly_final!$A:$V,MATCH("d"&amp;M$4,quarterly_final!$A$22:$Z$22,0),FALSE)/4+M75</f>
        <v>36.302042357302064</v>
      </c>
      <c r="O76" s="2">
        <f t="shared" si="4"/>
        <v>37483</v>
      </c>
      <c r="P76">
        <f>P75+'NRF Investment TFP'!L224/4</f>
        <v>-3.2352716837748887</v>
      </c>
      <c r="Q76">
        <f>Q75+'NRF Investment TFP'!K224/4</f>
        <v>53.496166214597196</v>
      </c>
      <c r="R76">
        <f>R75+'NRF Investment TFP'!J224/4</f>
        <v>7.9082957764787469</v>
      </c>
      <c r="T76" s="2">
        <v>33284</v>
      </c>
      <c r="U76">
        <f t="shared" si="5"/>
        <v>-8.3338595968686278</v>
      </c>
      <c r="V76">
        <f t="shared" si="6"/>
        <v>27.314768830446098</v>
      </c>
      <c r="W76">
        <f t="shared" si="7"/>
        <v>2.5772393079682558</v>
      </c>
    </row>
    <row r="77" spans="1:23" x14ac:dyDescent="0.25">
      <c r="A77" s="2">
        <v>23788</v>
      </c>
      <c r="B77">
        <f>B76+'NRF Investment TFP'!C74/4</f>
        <v>27.110486872553356</v>
      </c>
      <c r="C77">
        <f>C76+'NRF Investment TFP'!B74/4</f>
        <v>40.842463624886463</v>
      </c>
      <c r="D77">
        <f>D76+'NRF Investment TFP'!I74/4</f>
        <v>9.7518800152699647</v>
      </c>
      <c r="E77">
        <f>E76+'NRF Investment TFP'!D74/4</f>
        <v>40.718009232526441</v>
      </c>
      <c r="F77">
        <f>F76+'NRF Investment TFP'!L74/4</f>
        <v>33.587366168798489</v>
      </c>
      <c r="G77">
        <f>G76+'NRF Investment TFP'!K74/4</f>
        <v>41.785593123344526</v>
      </c>
      <c r="H77">
        <f>H76+'NRF Investment TFP'!J74/4</f>
        <v>39.311007570756182</v>
      </c>
      <c r="J77" s="3">
        <f>VLOOKUP($A77,quarterly_final!$A:$V,MATCH("d"&amp;J$4,quarterly_final!$A$22:$Z$22,0),FALSE)/4+J76</f>
        <v>41.775527113396691</v>
      </c>
      <c r="K77" s="3">
        <f>VLOOKUP($A77,quarterly_final!$A:$V,MATCH("d"&amp;K$4,quarterly_final!$A$22:$Z$22,0),FALSE)/4+K76</f>
        <v>38.498764480069795</v>
      </c>
      <c r="L77" s="3">
        <f>VLOOKUP($A77,quarterly_final!$A:$V,MATCH("d"&amp;L$4,quarterly_final!$A$22:$Z$22,0),FALSE)/4+L76</f>
        <v>33.92176186356938</v>
      </c>
      <c r="M77" s="3">
        <f>VLOOKUP($A77,quarterly_final!$A:$V,MATCH("d"&amp;M$4,quarterly_final!$A$22:$Z$22,0),FALSE)/4+M76</f>
        <v>36.877522685984864</v>
      </c>
      <c r="O77" s="2">
        <f t="shared" si="4"/>
        <v>37575</v>
      </c>
      <c r="P77">
        <f>P76+'NRF Investment TFP'!L225/4</f>
        <v>-4.3242639211156702</v>
      </c>
      <c r="Q77">
        <f>Q76+'NRF Investment TFP'!K225/4</f>
        <v>54.332172744640147</v>
      </c>
      <c r="R77">
        <f>R76+'NRF Investment TFP'!J225/4</f>
        <v>7.7840782160748931</v>
      </c>
      <c r="T77" s="2">
        <v>33373</v>
      </c>
      <c r="U77">
        <f t="shared" si="5"/>
        <v>-7.2828961019211462</v>
      </c>
      <c r="V77">
        <f t="shared" si="6"/>
        <v>28.549748849122295</v>
      </c>
      <c r="W77">
        <f t="shared" si="7"/>
        <v>3.2693619432629291</v>
      </c>
    </row>
    <row r="78" spans="1:23" x14ac:dyDescent="0.25">
      <c r="A78" s="2">
        <v>23877</v>
      </c>
      <c r="B78">
        <f>B77+'NRF Investment TFP'!C75/4</f>
        <v>27.324973316430263</v>
      </c>
      <c r="C78">
        <f>C77+'NRF Investment TFP'!B75/4</f>
        <v>40.930299527697493</v>
      </c>
      <c r="D78">
        <f>D77+'NRF Investment TFP'!I75/4</f>
        <v>9.9358303304120916</v>
      </c>
      <c r="E78">
        <f>E77+'NRF Investment TFP'!D75/4</f>
        <v>40.799434794469136</v>
      </c>
      <c r="F78">
        <f>F77+'NRF Investment TFP'!L75/4</f>
        <v>33.732314025173309</v>
      </c>
      <c r="G78">
        <f>G77+'NRF Investment TFP'!K75/4</f>
        <v>42.475941111410108</v>
      </c>
      <c r="H78">
        <f>H77+'NRF Investment TFP'!J75/4</f>
        <v>39.230448776926558</v>
      </c>
      <c r="J78" s="3">
        <f>VLOOKUP($A78,quarterly_final!$A:$V,MATCH("d"&amp;J$4,quarterly_final!$A$22:$Z$22,0),FALSE)/4+J77</f>
        <v>42.466101175871934</v>
      </c>
      <c r="K78" s="3">
        <f>VLOOKUP($A78,quarterly_final!$A:$V,MATCH("d"&amp;K$4,quarterly_final!$A$22:$Z$22,0),FALSE)/4+K77</f>
        <v>38.449768473189174</v>
      </c>
      <c r="L78" s="3">
        <f>VLOOKUP($A78,quarterly_final!$A:$V,MATCH("d"&amp;L$4,quarterly_final!$A$22:$Z$22,0),FALSE)/4+L77</f>
        <v>35.803998716224427</v>
      </c>
      <c r="M78" s="3">
        <f>VLOOKUP($A78,quarterly_final!$A:$V,MATCH("d"&amp;M$4,quarterly_final!$A$22:$Z$22,0),FALSE)/4+M77</f>
        <v>36.942910027697231</v>
      </c>
      <c r="O78" s="2">
        <f t="shared" si="4"/>
        <v>37667</v>
      </c>
      <c r="P78">
        <f>P77+'NRF Investment TFP'!L226/4</f>
        <v>-5.2689564243353066</v>
      </c>
      <c r="Q78">
        <f>Q77+'NRF Investment TFP'!K226/4</f>
        <v>56.172269438842306</v>
      </c>
      <c r="R78">
        <f>R77+'NRF Investment TFP'!J226/4</f>
        <v>7.9822558794855718</v>
      </c>
      <c r="T78" s="2">
        <v>33465</v>
      </c>
      <c r="U78">
        <f t="shared" si="5"/>
        <v>-6.665648206142869</v>
      </c>
      <c r="V78">
        <f t="shared" si="6"/>
        <v>29.352922266550323</v>
      </c>
      <c r="W78">
        <f t="shared" si="7"/>
        <v>3.3712309882047222</v>
      </c>
    </row>
    <row r="79" spans="1:23" x14ac:dyDescent="0.25">
      <c r="A79" s="2">
        <v>23969</v>
      </c>
      <c r="B79">
        <f>B78+'NRF Investment TFP'!C76/4</f>
        <v>28.796375962012483</v>
      </c>
      <c r="C79">
        <f>C78+'NRF Investment TFP'!B76/4</f>
        <v>42.386275060030627</v>
      </c>
      <c r="D79">
        <f>D78+'NRF Investment TFP'!I76/4</f>
        <v>10.480604480843628</v>
      </c>
      <c r="E79">
        <f>E78+'NRF Investment TFP'!D76/4</f>
        <v>42.25677709181614</v>
      </c>
      <c r="F79">
        <f>F78+'NRF Investment TFP'!L76/4</f>
        <v>35.418177235554609</v>
      </c>
      <c r="G79">
        <f>G78+'NRF Investment TFP'!K76/4</f>
        <v>44.348565152920095</v>
      </c>
      <c r="H79">
        <f>H78+'NRF Investment TFP'!J76/4</f>
        <v>40.521702726311197</v>
      </c>
      <c r="J79" s="3">
        <f>VLOOKUP($A79,quarterly_final!$A:$V,MATCH("d"&amp;J$4,quarterly_final!$A$22:$Z$22,0),FALSE)/4+J78</f>
        <v>44.338467748891809</v>
      </c>
      <c r="K79" s="3">
        <f>VLOOKUP($A79,quarterly_final!$A:$V,MATCH("d"&amp;K$4,quarterly_final!$A$22:$Z$22,0),FALSE)/4+K78</f>
        <v>39.795775252545909</v>
      </c>
      <c r="L79" s="3">
        <f>VLOOKUP($A79,quarterly_final!$A:$V,MATCH("d"&amp;L$4,quarterly_final!$A$22:$Z$22,0),FALSE)/4+L78</f>
        <v>39.584578220485987</v>
      </c>
      <c r="M79" s="3">
        <f>VLOOKUP($A79,quarterly_final!$A:$V,MATCH("d"&amp;M$4,quarterly_final!$A$22:$Z$22,0),FALSE)/4+M78</f>
        <v>38.700631581933848</v>
      </c>
      <c r="O79" s="2">
        <f t="shared" si="4"/>
        <v>37756</v>
      </c>
      <c r="P79">
        <f>P78+'NRF Investment TFP'!L227/4</f>
        <v>-4.1030739411246895</v>
      </c>
      <c r="Q79">
        <f>Q78+'NRF Investment TFP'!K227/4</f>
        <v>58.048116536379737</v>
      </c>
      <c r="R79">
        <f>R78+'NRF Investment TFP'!J227/4</f>
        <v>8.8659733305976101</v>
      </c>
      <c r="T79" s="2">
        <v>33557</v>
      </c>
      <c r="U79">
        <f t="shared" si="5"/>
        <v>-5.6640059179323536</v>
      </c>
      <c r="V79">
        <f t="shared" si="6"/>
        <v>29.664846836080798</v>
      </c>
      <c r="W79">
        <f t="shared" si="7"/>
        <v>3.1864040504743016</v>
      </c>
    </row>
    <row r="80" spans="1:23" x14ac:dyDescent="0.25">
      <c r="A80" s="2">
        <v>24061</v>
      </c>
      <c r="B80">
        <f>B79+'NRF Investment TFP'!C77/4</f>
        <v>29.945528566844679</v>
      </c>
      <c r="C80">
        <f>C79+'NRF Investment TFP'!B77/4</f>
        <v>43.794265792418166</v>
      </c>
      <c r="D80">
        <f>D79+'NRF Investment TFP'!I77/4</f>
        <v>11.203799545302557</v>
      </c>
      <c r="E80">
        <f>E79+'NRF Investment TFP'!D77/4</f>
        <v>43.631034393547978</v>
      </c>
      <c r="F80">
        <f>F79+'NRF Investment TFP'!L77/4</f>
        <v>34.923629786674631</v>
      </c>
      <c r="G80">
        <f>G79+'NRF Investment TFP'!K77/4</f>
        <v>46.612528341065982</v>
      </c>
      <c r="H80">
        <f>H79+'NRF Investment TFP'!J77/4</f>
        <v>41.908261406921767</v>
      </c>
      <c r="J80" s="3">
        <f>VLOOKUP($A80,quarterly_final!$A:$V,MATCH("d"&amp;J$4,quarterly_final!$A$22:$Z$22,0),FALSE)/4+J79</f>
        <v>46.602138280836414</v>
      </c>
      <c r="K80" s="3">
        <f>VLOOKUP($A80,quarterly_final!$A:$V,MATCH("d"&amp;K$4,quarterly_final!$A$22:$Z$22,0),FALSE)/4+K79</f>
        <v>40.920994722935887</v>
      </c>
      <c r="L80" s="3">
        <f>VLOOKUP($A80,quarterly_final!$A:$V,MATCH("d"&amp;L$4,quarterly_final!$A$22:$Z$22,0),FALSE)/4+L79</f>
        <v>40.147010804866746</v>
      </c>
      <c r="M80" s="3">
        <f>VLOOKUP($A80,quarterly_final!$A:$V,MATCH("d"&amp;M$4,quarterly_final!$A$22:$Z$22,0),FALSE)/4+M79</f>
        <v>39.49018965868926</v>
      </c>
      <c r="O80" s="2">
        <f t="shared" si="4"/>
        <v>37848</v>
      </c>
      <c r="P80">
        <f>P79+'NRF Investment TFP'!L228/4</f>
        <v>-3.1757625078645333</v>
      </c>
      <c r="Q80">
        <f>Q79+'NRF Investment TFP'!K228/4</f>
        <v>60.180485342221083</v>
      </c>
      <c r="R80">
        <f>R79+'NRF Investment TFP'!J228/4</f>
        <v>9.7527394327979948</v>
      </c>
      <c r="T80" s="2">
        <v>33649</v>
      </c>
      <c r="U80">
        <f t="shared" si="5"/>
        <v>-2.9382298378973353</v>
      </c>
      <c r="V80">
        <f t="shared" si="6"/>
        <v>32.262671247902219</v>
      </c>
      <c r="W80">
        <f t="shared" si="7"/>
        <v>5.4059457675184603</v>
      </c>
    </row>
    <row r="81" spans="1:23" x14ac:dyDescent="0.25">
      <c r="A81" s="2">
        <v>24153</v>
      </c>
      <c r="B81">
        <f>B80+'NRF Investment TFP'!C78/4</f>
        <v>32.116173346360405</v>
      </c>
      <c r="C81">
        <f>C80+'NRF Investment TFP'!B78/4</f>
        <v>45.168207490065043</v>
      </c>
      <c r="D81">
        <f>D80+'NRF Investment TFP'!I78/4</f>
        <v>11.994046974510024</v>
      </c>
      <c r="E81">
        <f>E80+'NRF Investment TFP'!D78/4</f>
        <v>45.024559089014168</v>
      </c>
      <c r="F81">
        <f>F80+'NRF Investment TFP'!L78/4</f>
        <v>37.781208532202761</v>
      </c>
      <c r="G81">
        <f>G80+'NRF Investment TFP'!K78/4</f>
        <v>48.682626375819709</v>
      </c>
      <c r="H81">
        <f>H80+'NRF Investment TFP'!J78/4</f>
        <v>43.000841988100518</v>
      </c>
      <c r="J81" s="3">
        <f>VLOOKUP($A81,quarterly_final!$A:$V,MATCH("d"&amp;J$4,quarterly_final!$A$22:$Z$22,0),FALSE)/4+J80</f>
        <v>48.670979247526127</v>
      </c>
      <c r="K81" s="3">
        <f>VLOOKUP($A81,quarterly_final!$A:$V,MATCH("d"&amp;K$4,quarterly_final!$A$22:$Z$22,0),FALSE)/4+K80</f>
        <v>42.256001784034581</v>
      </c>
      <c r="L81" s="3">
        <f>VLOOKUP($A81,quarterly_final!$A:$V,MATCH("d"&amp;L$4,quarterly_final!$A$22:$Z$22,0),FALSE)/4+L80</f>
        <v>41.59905544644451</v>
      </c>
      <c r="M81" s="3">
        <f>VLOOKUP($A81,quarterly_final!$A:$V,MATCH("d"&amp;M$4,quarterly_final!$A$22:$Z$22,0),FALSE)/4+M80</f>
        <v>40.567972595569181</v>
      </c>
      <c r="O81" s="2">
        <f t="shared" si="4"/>
        <v>37940</v>
      </c>
      <c r="P81">
        <f>P80+'NRF Investment TFP'!L229/4</f>
        <v>-3.9432568918931796</v>
      </c>
      <c r="Q81">
        <f>Q80+'NRF Investment TFP'!K229/4</f>
        <v>61.526944882428602</v>
      </c>
      <c r="R81">
        <f>R80+'NRF Investment TFP'!J229/4</f>
        <v>10.161825440958665</v>
      </c>
      <c r="T81" s="2">
        <v>33739</v>
      </c>
      <c r="U81">
        <f t="shared" si="5"/>
        <v>-2.8234513677973183</v>
      </c>
      <c r="V81">
        <f t="shared" si="6"/>
        <v>33.140462032209768</v>
      </c>
      <c r="W81">
        <f t="shared" si="7"/>
        <v>5.7591340601256036</v>
      </c>
    </row>
    <row r="82" spans="1:23" x14ac:dyDescent="0.25">
      <c r="A82" s="2">
        <v>24242</v>
      </c>
      <c r="B82">
        <f>B81+'NRF Investment TFP'!C79/4</f>
        <v>31.232932595272189</v>
      </c>
      <c r="C82">
        <f>C81+'NRF Investment TFP'!B79/4</f>
        <v>44.567586101306127</v>
      </c>
      <c r="D82">
        <f>D81+'NRF Investment TFP'!I79/4</f>
        <v>11.888580213942792</v>
      </c>
      <c r="E82">
        <f>E81+'NRF Investment TFP'!D79/4</f>
        <v>44.394019017330315</v>
      </c>
      <c r="F82">
        <f>F81+'NRF Investment TFP'!L79/4</f>
        <v>35.144041079456954</v>
      </c>
      <c r="G82">
        <f>G81+'NRF Investment TFP'!K79/4</f>
        <v>48.563355567159093</v>
      </c>
      <c r="H82">
        <f>H81+'NRF Investment TFP'!J79/4</f>
        <v>42.496010753201723</v>
      </c>
      <c r="J82" s="3">
        <f>VLOOKUP($A82,quarterly_final!$A:$V,MATCH("d"&amp;J$4,quarterly_final!$A$22:$Z$22,0),FALSE)/4+J81</f>
        <v>48.555533173266994</v>
      </c>
      <c r="K82" s="3">
        <f>VLOOKUP($A82,quarterly_final!$A:$V,MATCH("d"&amp;K$4,quarterly_final!$A$22:$Z$22,0),FALSE)/4+K81</f>
        <v>41.467422080147742</v>
      </c>
      <c r="L82" s="3">
        <f>VLOOKUP($A82,quarterly_final!$A:$V,MATCH("d"&amp;L$4,quarterly_final!$A$22:$Z$22,0),FALSE)/4+L81</f>
        <v>42.367983581977242</v>
      </c>
      <c r="M82" s="3">
        <f>VLOOKUP($A82,quarterly_final!$A:$V,MATCH("d"&amp;M$4,quarterly_final!$A$22:$Z$22,0),FALSE)/4+M81</f>
        <v>39.918932303381176</v>
      </c>
      <c r="O82" s="2">
        <f t="shared" si="4"/>
        <v>38032</v>
      </c>
      <c r="P82">
        <f>P81+'NRF Investment TFP'!L230/4</f>
        <v>-4.8880423104415023</v>
      </c>
      <c r="Q82">
        <f>Q81+'NRF Investment TFP'!K230/4</f>
        <v>62.812729524916207</v>
      </c>
      <c r="R82">
        <f>R81+'NRF Investment TFP'!J230/4</f>
        <v>10.566612598050868</v>
      </c>
      <c r="T82" s="2">
        <v>33831</v>
      </c>
      <c r="U82">
        <f t="shared" si="5"/>
        <v>-2.8968342791509585</v>
      </c>
      <c r="V82">
        <f t="shared" si="6"/>
        <v>33.693235595665357</v>
      </c>
      <c r="W82">
        <f t="shared" si="7"/>
        <v>5.7803436236644146</v>
      </c>
    </row>
    <row r="83" spans="1:23" x14ac:dyDescent="0.25">
      <c r="A83" s="2">
        <v>24334</v>
      </c>
      <c r="B83">
        <f>B82+'NRF Investment TFP'!C80/4</f>
        <v>31.522862827278935</v>
      </c>
      <c r="C83">
        <f>C82+'NRF Investment TFP'!B80/4</f>
        <v>44.153613656271972</v>
      </c>
      <c r="D83">
        <f>D82+'NRF Investment TFP'!I80/4</f>
        <v>11.978694809615529</v>
      </c>
      <c r="E83">
        <f>E82+'NRF Investment TFP'!D80/4</f>
        <v>43.998671677222823</v>
      </c>
      <c r="F83">
        <f>F82+'NRF Investment TFP'!L80/4</f>
        <v>35.891417577545056</v>
      </c>
      <c r="G83">
        <f>G82+'NRF Investment TFP'!K80/4</f>
        <v>48.7061797817288</v>
      </c>
      <c r="H83">
        <f>H82+'NRF Investment TFP'!J80/4</f>
        <v>41.890213078308854</v>
      </c>
      <c r="J83" s="3">
        <f>VLOOKUP($A83,quarterly_final!$A:$V,MATCH("d"&amp;J$4,quarterly_final!$A$22:$Z$22,0),FALSE)/4+J82</f>
        <v>48.696924708976056</v>
      </c>
      <c r="K83" s="3">
        <f>VLOOKUP($A83,quarterly_final!$A:$V,MATCH("d"&amp;K$4,quarterly_final!$A$22:$Z$22,0),FALSE)/4+K82</f>
        <v>41.037769525095648</v>
      </c>
      <c r="L83" s="3">
        <f>VLOOKUP($A83,quarterly_final!$A:$V,MATCH("d"&amp;L$4,quarterly_final!$A$22:$Z$22,0),FALSE)/4+L82</f>
        <v>43.644864942394747</v>
      </c>
      <c r="M83" s="3">
        <f>VLOOKUP($A83,quarterly_final!$A:$V,MATCH("d"&amp;M$4,quarterly_final!$A$22:$Z$22,0),FALSE)/4+M82</f>
        <v>39.928717239145506</v>
      </c>
      <c r="O83" s="2">
        <f t="shared" si="4"/>
        <v>38122</v>
      </c>
      <c r="P83">
        <f>P82+'NRF Investment TFP'!L231/4</f>
        <v>-5.5209715710966254</v>
      </c>
      <c r="Q83">
        <f>Q82+'NRF Investment TFP'!K231/4</f>
        <v>64.167008203435572</v>
      </c>
      <c r="R83">
        <f>R82+'NRF Investment TFP'!J231/4</f>
        <v>11.269064473630907</v>
      </c>
      <c r="T83" s="2">
        <v>33923</v>
      </c>
      <c r="U83">
        <f t="shared" si="5"/>
        <v>-3.0976650004181856</v>
      </c>
      <c r="V83">
        <f t="shared" si="6"/>
        <v>34.621160555114585</v>
      </c>
      <c r="W83">
        <f t="shared" si="7"/>
        <v>5.7879116795405992</v>
      </c>
    </row>
    <row r="84" spans="1:23" x14ac:dyDescent="0.25">
      <c r="A84" s="2">
        <v>24426</v>
      </c>
      <c r="B84">
        <f>B83+'NRF Investment TFP'!C81/4</f>
        <v>31.62951711066437</v>
      </c>
      <c r="C84">
        <f>C83+'NRF Investment TFP'!B81/4</f>
        <v>44.402655698509321</v>
      </c>
      <c r="D84">
        <f>D83+'NRF Investment TFP'!I81/4</f>
        <v>12.086352218270227</v>
      </c>
      <c r="E84">
        <f>E83+'NRF Investment TFP'!D81/4</f>
        <v>44.237399009325188</v>
      </c>
      <c r="F84">
        <f>F83+'NRF Investment TFP'!L81/4</f>
        <v>35.256996493416281</v>
      </c>
      <c r="G84">
        <f>G83+'NRF Investment TFP'!K81/4</f>
        <v>49.236296221555222</v>
      </c>
      <c r="H84">
        <f>H83+'NRF Investment TFP'!J81/4</f>
        <v>42.140601701984771</v>
      </c>
      <c r="J84" s="3">
        <f>VLOOKUP($A84,quarterly_final!$A:$V,MATCH("d"&amp;J$4,quarterly_final!$A$22:$Z$22,0),FALSE)/4+J83</f>
        <v>49.230121207633267</v>
      </c>
      <c r="K84" s="3">
        <f>VLOOKUP($A84,quarterly_final!$A:$V,MATCH("d"&amp;K$4,quarterly_final!$A$22:$Z$22,0),FALSE)/4+K83</f>
        <v>41.180255937282269</v>
      </c>
      <c r="L84" s="3">
        <f>VLOOKUP($A84,quarterly_final!$A:$V,MATCH("d"&amp;L$4,quarterly_final!$A$22:$Z$22,0),FALSE)/4+L83</f>
        <v>45.888970751131367</v>
      </c>
      <c r="M84" s="3">
        <f>VLOOKUP($A84,quarterly_final!$A:$V,MATCH("d"&amp;M$4,quarterly_final!$A$22:$Z$22,0),FALSE)/4+M83</f>
        <v>40.728176890876099</v>
      </c>
      <c r="O84" s="2">
        <f t="shared" si="4"/>
        <v>38214</v>
      </c>
      <c r="P84">
        <f>P83+'NRF Investment TFP'!L232/4</f>
        <v>-6.4711584905889659</v>
      </c>
      <c r="Q84">
        <f>Q83+'NRF Investment TFP'!K232/4</f>
        <v>65.874049784816194</v>
      </c>
      <c r="R84">
        <f>R83+'NRF Investment TFP'!J232/4</f>
        <v>11.88654619547874</v>
      </c>
      <c r="T84" s="2">
        <v>34015</v>
      </c>
      <c r="U84">
        <f t="shared" si="5"/>
        <v>-4.6977601732324921</v>
      </c>
      <c r="V84">
        <f t="shared" si="6"/>
        <v>34.029291856906781</v>
      </c>
      <c r="W84">
        <f t="shared" si="7"/>
        <v>4.3207668440584044</v>
      </c>
    </row>
    <row r="85" spans="1:23" x14ac:dyDescent="0.25">
      <c r="A85" s="2">
        <v>24518</v>
      </c>
      <c r="B85">
        <f>B84+'NRF Investment TFP'!C82/4</f>
        <v>31.560143877660892</v>
      </c>
      <c r="C85">
        <f>C84+'NRF Investment TFP'!B82/4</f>
        <v>44.534675576780245</v>
      </c>
      <c r="D85">
        <f>D84+'NRF Investment TFP'!I82/4</f>
        <v>12.038540423606504</v>
      </c>
      <c r="E85">
        <f>E84+'NRF Investment TFP'!D82/4</f>
        <v>44.366652435122219</v>
      </c>
      <c r="F85">
        <f>F84+'NRF Investment TFP'!L82/4</f>
        <v>35.368063853434755</v>
      </c>
      <c r="G85">
        <f>G84+'NRF Investment TFP'!K82/4</f>
        <v>49.539292024019055</v>
      </c>
      <c r="H85">
        <f>H84+'NRF Investment TFP'!J82/4</f>
        <v>42.180911003028385</v>
      </c>
      <c r="J85" s="3">
        <f>VLOOKUP($A85,quarterly_final!$A:$V,MATCH("d"&amp;J$4,quarterly_final!$A$22:$Z$22,0),FALSE)/4+J84</f>
        <v>49.53302946022297</v>
      </c>
      <c r="K85" s="3">
        <f>VLOOKUP($A85,quarterly_final!$A:$V,MATCH("d"&amp;K$4,quarterly_final!$A$22:$Z$22,0),FALSE)/4+K84</f>
        <v>41.228926562831319</v>
      </c>
      <c r="L85" s="3">
        <f>VLOOKUP($A85,quarterly_final!$A:$V,MATCH("d"&amp;L$4,quarterly_final!$A$22:$Z$22,0),FALSE)/4+L84</f>
        <v>50.050019453690751</v>
      </c>
      <c r="M85" s="3">
        <f>VLOOKUP($A85,quarterly_final!$A:$V,MATCH("d"&amp;M$4,quarterly_final!$A$22:$Z$22,0),FALSE)/4+M84</f>
        <v>42.254626106783434</v>
      </c>
      <c r="O85" s="2">
        <f t="shared" si="4"/>
        <v>38306</v>
      </c>
      <c r="P85">
        <f>P84+'NRF Investment TFP'!L233/4</f>
        <v>-7.7079122687082648</v>
      </c>
      <c r="Q85">
        <f>Q84+'NRF Investment TFP'!K233/4</f>
        <v>66.541496651157445</v>
      </c>
      <c r="R85">
        <f>R84+'NRF Investment TFP'!J233/4</f>
        <v>11.7599340220924</v>
      </c>
      <c r="T85" s="2">
        <v>34104</v>
      </c>
      <c r="U85">
        <f t="shared" si="5"/>
        <v>-5.0068604853505221</v>
      </c>
      <c r="V85">
        <f t="shared" si="6"/>
        <v>34.541674560055583</v>
      </c>
      <c r="W85">
        <f t="shared" si="7"/>
        <v>4.2811781332158247</v>
      </c>
    </row>
    <row r="86" spans="1:23" x14ac:dyDescent="0.25">
      <c r="A86" s="2">
        <v>24607</v>
      </c>
      <c r="B86">
        <f>B85+'NRF Investment TFP'!C83/4</f>
        <v>31.896255201983191</v>
      </c>
      <c r="C86">
        <f>C85+'NRF Investment TFP'!B83/4</f>
        <v>44.959914515332834</v>
      </c>
      <c r="D86">
        <f>D85+'NRF Investment TFP'!I83/4</f>
        <v>12.171444078663711</v>
      </c>
      <c r="E86">
        <f>E85+'NRF Investment TFP'!D83/4</f>
        <v>44.78977925464752</v>
      </c>
      <c r="F86">
        <f>F85+'NRF Investment TFP'!L83/4</f>
        <v>35.827165261798044</v>
      </c>
      <c r="G86">
        <f>G85+'NRF Investment TFP'!K83/4</f>
        <v>49.934730463756949</v>
      </c>
      <c r="H86">
        <f>H85+'NRF Investment TFP'!J83/4</f>
        <v>42.591332630819508</v>
      </c>
      <c r="J86" s="3">
        <f>VLOOKUP($A86,quarterly_final!$A:$V,MATCH("d"&amp;J$4,quarterly_final!$A$22:$Z$22,0),FALSE)/4+J85</f>
        <v>49.928581412067089</v>
      </c>
      <c r="K86" s="3">
        <f>VLOOKUP($A86,quarterly_final!$A:$V,MATCH("d"&amp;K$4,quarterly_final!$A$22:$Z$22,0),FALSE)/4+K85</f>
        <v>41.645341716582926</v>
      </c>
      <c r="L86" s="3">
        <f>VLOOKUP($A86,quarterly_final!$A:$V,MATCH("d"&amp;L$4,quarterly_final!$A$22:$Z$22,0),FALSE)/4+L85</f>
        <v>51.420089112217255</v>
      </c>
      <c r="M86" s="3">
        <f>VLOOKUP($A86,quarterly_final!$A:$V,MATCH("d"&amp;M$4,quarterly_final!$A$22:$Z$22,0),FALSE)/4+M85</f>
        <v>43.492643461532779</v>
      </c>
      <c r="O86" s="2">
        <f t="shared" si="4"/>
        <v>38398</v>
      </c>
      <c r="P86">
        <f>P85+'NRF Investment TFP'!L234/4</f>
        <v>-8.1636351351735055</v>
      </c>
      <c r="Q86">
        <f>Q85+'NRF Investment TFP'!K234/4</f>
        <v>67.705759705705361</v>
      </c>
      <c r="R86">
        <f>R85+'NRF Investment TFP'!J234/4</f>
        <v>12.179150607934897</v>
      </c>
      <c r="T86" s="2">
        <v>34196</v>
      </c>
      <c r="U86">
        <f t="shared" si="5"/>
        <v>-5.894310556452222</v>
      </c>
      <c r="V86">
        <f t="shared" si="6"/>
        <v>34.423339389601892</v>
      </c>
      <c r="W86">
        <f t="shared" si="7"/>
        <v>3.7040602726168359</v>
      </c>
    </row>
    <row r="87" spans="1:23" x14ac:dyDescent="0.25">
      <c r="A87" s="2">
        <v>24699</v>
      </c>
      <c r="B87">
        <f>B86+'NRF Investment TFP'!C84/4</f>
        <v>32.135299787475773</v>
      </c>
      <c r="C87">
        <f>C86+'NRF Investment TFP'!B84/4</f>
        <v>44.951377008982107</v>
      </c>
      <c r="D87">
        <f>D86+'NRF Investment TFP'!I84/4</f>
        <v>12.270535043309794</v>
      </c>
      <c r="E87">
        <f>E86+'NRF Investment TFP'!D84/4</f>
        <v>44.786777142794065</v>
      </c>
      <c r="F87">
        <f>F86+'NRF Investment TFP'!L84/4</f>
        <v>36.116886094887519</v>
      </c>
      <c r="G87">
        <f>G86+'NRF Investment TFP'!K84/4</f>
        <v>49.957618298021295</v>
      </c>
      <c r="H87">
        <f>H86+'NRF Investment TFP'!J84/4</f>
        <v>42.583282164229573</v>
      </c>
      <c r="J87" s="3">
        <f>VLOOKUP($A87,quarterly_final!$A:$V,MATCH("d"&amp;J$4,quarterly_final!$A$22:$Z$22,0),FALSE)/4+J86</f>
        <v>49.951719484513994</v>
      </c>
      <c r="K87" s="3">
        <f>VLOOKUP($A87,quarterly_final!$A:$V,MATCH("d"&amp;K$4,quarterly_final!$A$22:$Z$22,0),FALSE)/4+K86</f>
        <v>41.674713778186728</v>
      </c>
      <c r="L87" s="3">
        <f>VLOOKUP($A87,quarterly_final!$A:$V,MATCH("d"&amp;L$4,quarterly_final!$A$22:$Z$22,0),FALSE)/4+L86</f>
        <v>49.599491638005091</v>
      </c>
      <c r="M87" s="3">
        <f>VLOOKUP($A87,quarterly_final!$A:$V,MATCH("d"&amp;M$4,quarterly_final!$A$22:$Z$22,0),FALSE)/4+M86</f>
        <v>43.314326627416904</v>
      </c>
      <c r="O87" s="2">
        <f t="shared" si="4"/>
        <v>38487</v>
      </c>
      <c r="P87">
        <f>P86+'NRF Investment TFP'!L235/4</f>
        <v>-9.3450951426766622</v>
      </c>
      <c r="Q87">
        <f>Q86+'NRF Investment TFP'!K235/4</f>
        <v>68.342636233171305</v>
      </c>
      <c r="R87">
        <f>R86+'NRF Investment TFP'!J235/4</f>
        <v>12.219478911074082</v>
      </c>
      <c r="T87" s="2">
        <v>34288</v>
      </c>
      <c r="U87">
        <f t="shared" si="5"/>
        <v>-4.6656775555240699</v>
      </c>
      <c r="V87">
        <f t="shared" si="6"/>
        <v>35.811726983434298</v>
      </c>
      <c r="W87">
        <f t="shared" si="7"/>
        <v>4.9226295562919731</v>
      </c>
    </row>
    <row r="88" spans="1:23" x14ac:dyDescent="0.25">
      <c r="A88" s="2">
        <v>24791</v>
      </c>
      <c r="B88">
        <f>B87+'NRF Investment TFP'!C85/4</f>
        <v>32.257755623006702</v>
      </c>
      <c r="C88">
        <f>C87+'NRF Investment TFP'!B85/4</f>
        <v>45.218507236766904</v>
      </c>
      <c r="D88">
        <f>D87+'NRF Investment TFP'!I85/4</f>
        <v>12.405613609727054</v>
      </c>
      <c r="E88">
        <f>E87+'NRF Investment TFP'!D85/4</f>
        <v>45.041748673923962</v>
      </c>
      <c r="F88">
        <f>F87+'NRF Investment TFP'!L85/4</f>
        <v>35.650501516383166</v>
      </c>
      <c r="G88">
        <f>G87+'NRF Investment TFP'!K85/4</f>
        <v>50.217330450064878</v>
      </c>
      <c r="H88">
        <f>H87+'NRF Investment TFP'!J85/4</f>
        <v>42.93070926041279</v>
      </c>
      <c r="J88" s="3">
        <f>VLOOKUP($A88,quarterly_final!$A:$V,MATCH("d"&amp;J$4,quarterly_final!$A$22:$Z$22,0),FALSE)/4+J87</f>
        <v>50.21010276896579</v>
      </c>
      <c r="K88" s="3">
        <f>VLOOKUP($A88,quarterly_final!$A:$V,MATCH("d"&amp;K$4,quarterly_final!$A$22:$Z$22,0),FALSE)/4+K87</f>
        <v>41.9166642762357</v>
      </c>
      <c r="L88" s="3">
        <f>VLOOKUP($A88,quarterly_final!$A:$V,MATCH("d"&amp;L$4,quarterly_final!$A$22:$Z$22,0),FALSE)/4+L87</f>
        <v>52.170577804549112</v>
      </c>
      <c r="M88" s="3">
        <f>VLOOKUP($A88,quarterly_final!$A:$V,MATCH("d"&amp;M$4,quarterly_final!$A$22:$Z$22,0),FALSE)/4+M87</f>
        <v>43.758070474426177</v>
      </c>
      <c r="O88" s="2">
        <f t="shared" si="4"/>
        <v>38579</v>
      </c>
      <c r="P88">
        <f>P87+'NRF Investment TFP'!L236/4</f>
        <v>-10.56973699015896</v>
      </c>
      <c r="Q88">
        <f>Q87+'NRF Investment TFP'!K236/4</f>
        <v>70.461205459197686</v>
      </c>
      <c r="R88">
        <f>R87+'NRF Investment TFP'!J236/4</f>
        <v>12.656993684737841</v>
      </c>
      <c r="T88" s="2">
        <v>34380</v>
      </c>
      <c r="U88">
        <f t="shared" si="5"/>
        <v>-5.8347700420805921</v>
      </c>
      <c r="V88">
        <f t="shared" si="6"/>
        <v>35.573067791017394</v>
      </c>
      <c r="W88">
        <f t="shared" si="7"/>
        <v>4.5606306346966647</v>
      </c>
    </row>
    <row r="89" spans="1:23" x14ac:dyDescent="0.25">
      <c r="A89" s="2">
        <v>24883</v>
      </c>
      <c r="B89">
        <f>B88+'NRF Investment TFP'!C86/4</f>
        <v>34.033207814507918</v>
      </c>
      <c r="C89">
        <f>C88+'NRF Investment TFP'!B86/4</f>
        <v>46.733582208807427</v>
      </c>
      <c r="D89">
        <f>D88+'NRF Investment TFP'!I86/4</f>
        <v>13.245328950375892</v>
      </c>
      <c r="E89">
        <f>E88+'NRF Investment TFP'!D86/4</f>
        <v>46.549467663036097</v>
      </c>
      <c r="F89">
        <f>F88+'NRF Investment TFP'!L86/4</f>
        <v>36.669278648272979</v>
      </c>
      <c r="G89">
        <f>G88+'NRF Investment TFP'!K86/4</f>
        <v>52.243838916352978</v>
      </c>
      <c r="H89">
        <f>H88+'NRF Investment TFP'!J86/4</f>
        <v>44.413310596771787</v>
      </c>
      <c r="J89" s="3">
        <f>VLOOKUP($A89,quarterly_final!$A:$V,MATCH("d"&amp;J$4,quarterly_final!$A$22:$Z$22,0),FALSE)/4+J88</f>
        <v>52.236628040603428</v>
      </c>
      <c r="K89" s="3">
        <f>VLOOKUP($A89,quarterly_final!$A:$V,MATCH("d"&amp;K$4,quarterly_final!$A$22:$Z$22,0),FALSE)/4+K88</f>
        <v>43.338982346959966</v>
      </c>
      <c r="L89" s="3">
        <f>VLOOKUP($A89,quarterly_final!$A:$V,MATCH("d"&amp;L$4,quarterly_final!$A$22:$Z$22,0),FALSE)/4+L88</f>
        <v>51.837280087701188</v>
      </c>
      <c r="M89" s="3">
        <f>VLOOKUP($A89,quarterly_final!$A:$V,MATCH("d"&amp;M$4,quarterly_final!$A$22:$Z$22,0),FALSE)/4+M88</f>
        <v>45.208781374384557</v>
      </c>
      <c r="O89" s="2">
        <f t="shared" si="4"/>
        <v>38671</v>
      </c>
      <c r="P89">
        <f>P88+'NRF Investment TFP'!L237/4</f>
        <v>-11.95125355186687</v>
      </c>
      <c r="Q89">
        <f>Q88+'NRF Investment TFP'!K237/4</f>
        <v>71.56271309591763</v>
      </c>
      <c r="R89">
        <f>R88+'NRF Investment TFP'!J237/4</f>
        <v>13.002772635713326</v>
      </c>
      <c r="T89" s="2">
        <v>34469</v>
      </c>
      <c r="U89">
        <f t="shared" si="5"/>
        <v>-5.8161783927019144</v>
      </c>
      <c r="V89">
        <f t="shared" si="6"/>
        <v>35.891641591031757</v>
      </c>
      <c r="W89">
        <f t="shared" si="7"/>
        <v>4.8316957925411828</v>
      </c>
    </row>
    <row r="90" spans="1:23" x14ac:dyDescent="0.25">
      <c r="A90" s="2">
        <v>24973</v>
      </c>
      <c r="B90">
        <f>B89+'NRF Investment TFP'!C87/4</f>
        <v>34.923482104996324</v>
      </c>
      <c r="C90">
        <f>C89+'NRF Investment TFP'!B87/4</f>
        <v>47.536812949768077</v>
      </c>
      <c r="D90">
        <f>D89+'NRF Investment TFP'!I87/4</f>
        <v>13.655026684582257</v>
      </c>
      <c r="E90">
        <f>E89+'NRF Investment TFP'!D87/4</f>
        <v>47.349758586406587</v>
      </c>
      <c r="F90">
        <f>F89+'NRF Investment TFP'!L87/4</f>
        <v>37.55233286618585</v>
      </c>
      <c r="G90">
        <f>G89+'NRF Investment TFP'!K87/4</f>
        <v>53.468937067227415</v>
      </c>
      <c r="H90">
        <f>H89+'NRF Investment TFP'!J87/4</f>
        <v>45.091073179026175</v>
      </c>
      <c r="J90" s="3">
        <f>VLOOKUP($A90,quarterly_final!$A:$V,MATCH("d"&amp;J$4,quarterly_final!$A$22:$Z$22,0),FALSE)/4+J89</f>
        <v>53.461583965397864</v>
      </c>
      <c r="K90" s="3">
        <f>VLOOKUP($A90,quarterly_final!$A:$V,MATCH("d"&amp;K$4,quarterly_final!$A$22:$Z$22,0),FALSE)/4+K89</f>
        <v>44.043100457588281</v>
      </c>
      <c r="L90" s="3">
        <f>VLOOKUP($A90,quarterly_final!$A:$V,MATCH("d"&amp;L$4,quarterly_final!$A$22:$Z$22,0),FALSE)/4+L89</f>
        <v>52.299232707539311</v>
      </c>
      <c r="M90" s="3">
        <f>VLOOKUP($A90,quarterly_final!$A:$V,MATCH("d"&amp;M$4,quarterly_final!$A$22:$Z$22,0),FALSE)/4+M89</f>
        <v>45.527608425053891</v>
      </c>
      <c r="O90" s="2">
        <f t="shared" si="4"/>
        <v>38763</v>
      </c>
      <c r="P90">
        <f>P89+'NRF Investment TFP'!L238/4</f>
        <v>-12.278840712740962</v>
      </c>
      <c r="Q90">
        <f>Q89+'NRF Investment TFP'!K238/4</f>
        <v>73.248158894581934</v>
      </c>
      <c r="R90">
        <f>R89+'NRF Investment TFP'!J238/4</f>
        <v>14.041250897262001</v>
      </c>
      <c r="T90" s="2">
        <v>34561</v>
      </c>
      <c r="U90">
        <f t="shared" si="5"/>
        <v>-6.8917192395976912</v>
      </c>
      <c r="V90">
        <f t="shared" si="6"/>
        <v>35.620118795677641</v>
      </c>
      <c r="W90">
        <f t="shared" si="7"/>
        <v>4.4170573052882105</v>
      </c>
    </row>
    <row r="91" spans="1:23" x14ac:dyDescent="0.25">
      <c r="A91" s="2">
        <v>25065</v>
      </c>
      <c r="B91">
        <f>B90+'NRF Investment TFP'!C88/4</f>
        <v>35.112844085378995</v>
      </c>
      <c r="C91">
        <f>C90+'NRF Investment TFP'!B88/4</f>
        <v>47.841883015314089</v>
      </c>
      <c r="D91">
        <f>D90+'NRF Investment TFP'!I88/4</f>
        <v>13.728512219485646</v>
      </c>
      <c r="E91">
        <f>E90+'NRF Investment TFP'!D88/4</f>
        <v>47.652315551242765</v>
      </c>
      <c r="F91">
        <f>F90+'NRF Investment TFP'!L88/4</f>
        <v>38.166311490882428</v>
      </c>
      <c r="G91">
        <f>G90+'NRF Investment TFP'!K88/4</f>
        <v>53.653604980579694</v>
      </c>
      <c r="H91">
        <f>H90+'NRF Investment TFP'!J88/4</f>
        <v>45.364619035096709</v>
      </c>
      <c r="J91" s="3">
        <f>VLOOKUP($A91,quarterly_final!$A:$V,MATCH("d"&amp;J$4,quarterly_final!$A$22:$Z$22,0),FALSE)/4+J90</f>
        <v>53.646333751309179</v>
      </c>
      <c r="K91" s="3">
        <f>VLOOKUP($A91,quarterly_final!$A:$V,MATCH("d"&amp;K$4,quarterly_final!$A$22:$Z$22,0),FALSE)/4+K90</f>
        <v>44.360473049051826</v>
      </c>
      <c r="L91" s="3">
        <f>VLOOKUP($A91,quarterly_final!$A:$V,MATCH("d"&amp;L$4,quarterly_final!$A$22:$Z$22,0),FALSE)/4+L90</f>
        <v>52.119092642572603</v>
      </c>
      <c r="M91" s="3">
        <f>VLOOKUP($A91,quarterly_final!$A:$V,MATCH("d"&amp;M$4,quarterly_final!$A$22:$Z$22,0),FALSE)/4+M90</f>
        <v>45.4067355302899</v>
      </c>
      <c r="O91" s="2">
        <f t="shared" si="4"/>
        <v>38852</v>
      </c>
      <c r="P91">
        <f>P90+'NRF Investment TFP'!L239/4</f>
        <v>-13.345513265552063</v>
      </c>
      <c r="Q91">
        <f>Q90+'NRF Investment TFP'!K239/4</f>
        <v>73.823433573794915</v>
      </c>
      <c r="R91">
        <f>R90+'NRF Investment TFP'!J239/4</f>
        <v>13.417694760902359</v>
      </c>
      <c r="T91" s="2">
        <v>34653</v>
      </c>
      <c r="U91">
        <f t="shared" si="5"/>
        <v>-6.7640023477529709</v>
      </c>
      <c r="V91">
        <f t="shared" si="6"/>
        <v>37.121930812962333</v>
      </c>
      <c r="W91">
        <f t="shared" si="7"/>
        <v>5.3215377613558061</v>
      </c>
    </row>
    <row r="92" spans="1:23" x14ac:dyDescent="0.25">
      <c r="A92" s="2">
        <v>25157</v>
      </c>
      <c r="B92">
        <f>B91+'NRF Investment TFP'!C89/4</f>
        <v>34.549508788617423</v>
      </c>
      <c r="C92">
        <f>C91+'NRF Investment TFP'!B89/4</f>
        <v>47.670560182901873</v>
      </c>
      <c r="D92">
        <f>D91+'NRF Investment TFP'!I89/4</f>
        <v>13.696649795315169</v>
      </c>
      <c r="E92">
        <f>E91+'NRF Investment TFP'!D89/4</f>
        <v>47.45115736757613</v>
      </c>
      <c r="F92">
        <f>F91+'NRF Investment TFP'!L89/4</f>
        <v>36.047375379132596</v>
      </c>
      <c r="G92">
        <f>G91+'NRF Investment TFP'!K89/4</f>
        <v>53.818854131886582</v>
      </c>
      <c r="H92">
        <f>H91+'NRF Investment TFP'!J89/4</f>
        <v>45.294763433169102</v>
      </c>
      <c r="J92" s="3">
        <f>VLOOKUP($A92,quarterly_final!$A:$V,MATCH("d"&amp;J$4,quarterly_final!$A$22:$Z$22,0),FALSE)/4+J91</f>
        <v>53.808171165920129</v>
      </c>
      <c r="K92" s="3">
        <f>VLOOKUP($A92,quarterly_final!$A:$V,MATCH("d"&amp;K$4,quarterly_final!$A$22:$Z$22,0),FALSE)/4+K91</f>
        <v>44.018892528695623</v>
      </c>
      <c r="L92" s="3">
        <f>VLOOKUP($A92,quarterly_final!$A:$V,MATCH("d"&amp;L$4,quarterly_final!$A$22:$Z$22,0),FALSE)/4+L91</f>
        <v>52.051778530705825</v>
      </c>
      <c r="M92" s="3">
        <f>VLOOKUP($A92,quarterly_final!$A:$V,MATCH("d"&amp;M$4,quarterly_final!$A$22:$Z$22,0),FALSE)/4+M91</f>
        <v>45.427451587813437</v>
      </c>
      <c r="O92" s="2">
        <f t="shared" si="4"/>
        <v>38944</v>
      </c>
      <c r="P92">
        <f>P91+'NRF Investment TFP'!L240/4</f>
        <v>-14.102661325988809</v>
      </c>
      <c r="Q92">
        <f>Q91+'NRF Investment TFP'!K240/4</f>
        <v>73.982888451321926</v>
      </c>
      <c r="R92">
        <f>R91+'NRF Investment TFP'!J240/4</f>
        <v>12.684585318824437</v>
      </c>
      <c r="T92" s="2">
        <v>34745</v>
      </c>
      <c r="U92">
        <f t="shared" si="5"/>
        <v>-8.0271715167949687</v>
      </c>
      <c r="V92">
        <f t="shared" si="6"/>
        <v>36.751493925387322</v>
      </c>
      <c r="W92">
        <f t="shared" si="7"/>
        <v>4.7790536794510388</v>
      </c>
    </row>
    <row r="93" spans="1:23" x14ac:dyDescent="0.25">
      <c r="A93" s="2">
        <v>25249</v>
      </c>
      <c r="B93">
        <f>B92+'NRF Investment TFP'!C90/4</f>
        <v>34.636560495731253</v>
      </c>
      <c r="C93">
        <f>C92+'NRF Investment TFP'!B90/4</f>
        <v>47.518196082771397</v>
      </c>
      <c r="D93">
        <f>D92+'NRF Investment TFP'!I90/4</f>
        <v>13.87441506727785</v>
      </c>
      <c r="E93">
        <f>E92+'NRF Investment TFP'!D90/4</f>
        <v>47.290370059093362</v>
      </c>
      <c r="F93">
        <f>F92+'NRF Investment TFP'!L90/4</f>
        <v>35.216594035733927</v>
      </c>
      <c r="G93">
        <f>G92+'NRF Investment TFP'!K90/4</f>
        <v>54.172538991536769</v>
      </c>
      <c r="H93">
        <f>H92+'NRF Investment TFP'!J90/4</f>
        <v>45.135417271164783</v>
      </c>
      <c r="J93" s="3">
        <f>VLOOKUP($A93,quarterly_final!$A:$V,MATCH("d"&amp;J$4,quarterly_final!$A$22:$Z$22,0),FALSE)/4+J92</f>
        <v>54.161343989030307</v>
      </c>
      <c r="K93" s="3">
        <f>VLOOKUP($A93,quarterly_final!$A:$V,MATCH("d"&amp;K$4,quarterly_final!$A$22:$Z$22,0),FALSE)/4+K92</f>
        <v>43.769021482957349</v>
      </c>
      <c r="L93" s="3">
        <f>VLOOKUP($A93,quarterly_final!$A:$V,MATCH("d"&amp;L$4,quarterly_final!$A$22:$Z$22,0),FALSE)/4+L92</f>
        <v>53.524935756740334</v>
      </c>
      <c r="M93" s="3">
        <f>VLOOKUP($A93,quarterly_final!$A:$V,MATCH("d"&amp;M$4,quarterly_final!$A$22:$Z$22,0),FALSE)/4+M92</f>
        <v>45.027778533497241</v>
      </c>
      <c r="O93" s="2">
        <f t="shared" si="4"/>
        <v>39036</v>
      </c>
      <c r="P93">
        <f>P92+'NRF Investment TFP'!L241/4</f>
        <v>-15.032931882450868</v>
      </c>
      <c r="Q93">
        <f>Q92+'NRF Investment TFP'!K241/4</f>
        <v>74.55465103173259</v>
      </c>
      <c r="R93">
        <f>R92+'NRF Investment TFP'!J241/4</f>
        <v>13.137205108892594</v>
      </c>
      <c r="T93" s="2">
        <v>34834</v>
      </c>
      <c r="U93">
        <f t="shared" si="5"/>
        <v>-8.2991158485487126</v>
      </c>
      <c r="V93">
        <f t="shared" si="6"/>
        <v>36.965975409802454</v>
      </c>
      <c r="W93">
        <f t="shared" si="7"/>
        <v>4.5452669326401534</v>
      </c>
    </row>
    <row r="94" spans="1:23" x14ac:dyDescent="0.25">
      <c r="A94" s="2">
        <v>25338</v>
      </c>
      <c r="B94">
        <f>B93+'NRF Investment TFP'!C91/4</f>
        <v>34.683826744356018</v>
      </c>
      <c r="C94">
        <f>C93+'NRF Investment TFP'!B91/4</f>
        <v>47.217896874166506</v>
      </c>
      <c r="D94">
        <f>D93+'NRF Investment TFP'!I91/4</f>
        <v>14.045555699959989</v>
      </c>
      <c r="E94">
        <f>E93+'NRF Investment TFP'!D91/4</f>
        <v>46.983412470828448</v>
      </c>
      <c r="F94">
        <f>F93+'NRF Investment TFP'!L91/4</f>
        <v>34.769719796437435</v>
      </c>
      <c r="G94">
        <f>G93+'NRF Investment TFP'!K91/4</f>
        <v>54.555641266020068</v>
      </c>
      <c r="H94">
        <f>H93+'NRF Investment TFP'!J91/4</f>
        <v>44.712244406007741</v>
      </c>
      <c r="J94" s="3">
        <f>VLOOKUP($A94,quarterly_final!$A:$V,MATCH("d"&amp;J$4,quarterly_final!$A$22:$Z$22,0),FALSE)/4+J93</f>
        <v>54.544447813203654</v>
      </c>
      <c r="K94" s="3">
        <f>VLOOKUP($A94,quarterly_final!$A:$V,MATCH("d"&amp;K$4,quarterly_final!$A$22:$Z$22,0),FALSE)/4+K93</f>
        <v>43.342651521170026</v>
      </c>
      <c r="L94" s="3">
        <f>VLOOKUP($A94,quarterly_final!$A:$V,MATCH("d"&amp;L$4,quarterly_final!$A$22:$Z$22,0),FALSE)/4+L93</f>
        <v>54.017656270487983</v>
      </c>
      <c r="M94" s="3">
        <f>VLOOKUP($A94,quarterly_final!$A:$V,MATCH("d"&amp;M$4,quarterly_final!$A$22:$Z$22,0),FALSE)/4+M93</f>
        <v>44.370940821378397</v>
      </c>
      <c r="O94" s="2">
        <f t="shared" si="4"/>
        <v>39128</v>
      </c>
      <c r="P94">
        <f>P93+'NRF Investment TFP'!L242/4</f>
        <v>-15.284301101729067</v>
      </c>
      <c r="Q94">
        <f>Q93+'NRF Investment TFP'!K242/4</f>
        <v>75.073538293748811</v>
      </c>
      <c r="R94">
        <f>R93+'NRF Investment TFP'!J242/4</f>
        <v>12.283421071176768</v>
      </c>
      <c r="T94" s="2">
        <v>34926</v>
      </c>
      <c r="U94">
        <f t="shared" si="5"/>
        <v>-8.2198486101468689</v>
      </c>
      <c r="V94">
        <f t="shared" si="6"/>
        <v>37.849820560482641</v>
      </c>
      <c r="W94">
        <f t="shared" si="7"/>
        <v>4.771056676340784</v>
      </c>
    </row>
    <row r="95" spans="1:23" x14ac:dyDescent="0.25">
      <c r="A95" s="2">
        <v>25430</v>
      </c>
      <c r="B95">
        <f>B94+'NRF Investment TFP'!C92/4</f>
        <v>34.58775483240445</v>
      </c>
      <c r="C95">
        <f>C94+'NRF Investment TFP'!B92/4</f>
        <v>47.18420456576041</v>
      </c>
      <c r="D95">
        <f>D94+'NRF Investment TFP'!I92/4</f>
        <v>14.072545654936638</v>
      </c>
      <c r="E95">
        <f>E94+'NRF Investment TFP'!D92/4</f>
        <v>46.941508397837545</v>
      </c>
      <c r="F95">
        <f>F94+'NRF Investment TFP'!L92/4</f>
        <v>34.926405183367748</v>
      </c>
      <c r="G95">
        <f>G94+'NRF Investment TFP'!K92/4</f>
        <v>54.853730794404818</v>
      </c>
      <c r="H95">
        <f>H94+'NRF Investment TFP'!J92/4</f>
        <v>44.525914375039321</v>
      </c>
      <c r="J95" s="3">
        <f>VLOOKUP($A95,quarterly_final!$A:$V,MATCH("d"&amp;J$4,quarterly_final!$A$22:$Z$22,0),FALSE)/4+J94</f>
        <v>54.842685504355579</v>
      </c>
      <c r="K95" s="3">
        <f>VLOOKUP($A95,quarterly_final!$A:$V,MATCH("d"&amp;K$4,quarterly_final!$A$22:$Z$22,0),FALSE)/4+K94</f>
        <v>43.202923108392753</v>
      </c>
      <c r="L95" s="3">
        <f>VLOOKUP($A95,quarterly_final!$A:$V,MATCH("d"&amp;L$4,quarterly_final!$A$22:$Z$22,0),FALSE)/4+L94</f>
        <v>53.935047406342065</v>
      </c>
      <c r="M95" s="3">
        <f>VLOOKUP($A95,quarterly_final!$A:$V,MATCH("d"&amp;M$4,quarterly_final!$A$22:$Z$22,0),FALSE)/4+M94</f>
        <v>44.041844049120968</v>
      </c>
      <c r="O95" s="2">
        <f t="shared" si="4"/>
        <v>39217</v>
      </c>
      <c r="P95">
        <f>P94+'NRF Investment TFP'!L243/4</f>
        <v>-14.720424432267183</v>
      </c>
      <c r="Q95">
        <f>Q94+'NRF Investment TFP'!K243/4</f>
        <v>75.738041803355287</v>
      </c>
      <c r="R95">
        <f>R94+'NRF Investment TFP'!J243/4</f>
        <v>11.9578412358682</v>
      </c>
      <c r="T95" s="2">
        <v>35018</v>
      </c>
      <c r="U95">
        <f t="shared" si="5"/>
        <v>-8.2962909753967438</v>
      </c>
      <c r="V95">
        <f t="shared" si="6"/>
        <v>38.821151965230655</v>
      </c>
      <c r="W95">
        <f t="shared" si="7"/>
        <v>4.8451126698500033</v>
      </c>
    </row>
    <row r="96" spans="1:23" x14ac:dyDescent="0.25">
      <c r="A96" s="2">
        <v>25522</v>
      </c>
      <c r="B96">
        <f>B95+'NRF Investment TFP'!C93/4</f>
        <v>33.68145344294507</v>
      </c>
      <c r="C96">
        <f>C95+'NRF Investment TFP'!B93/4</f>
        <v>46.539102340869462</v>
      </c>
      <c r="D96">
        <f>D95+'NRF Investment TFP'!I93/4</f>
        <v>13.829192337158847</v>
      </c>
      <c r="E96">
        <f>E95+'NRF Investment TFP'!D93/4</f>
        <v>46.275578590149024</v>
      </c>
      <c r="F96">
        <f>F95+'NRF Investment TFP'!L93/4</f>
        <v>33.680207188819857</v>
      </c>
      <c r="G96">
        <f>G95+'NRF Investment TFP'!K93/4</f>
        <v>54.528450001062019</v>
      </c>
      <c r="H96">
        <f>H95+'NRF Investment TFP'!J93/4</f>
        <v>43.808615685647638</v>
      </c>
      <c r="J96" s="3">
        <f>VLOOKUP($A96,quarterly_final!$A:$V,MATCH("d"&amp;J$4,quarterly_final!$A$22:$Z$22,0),FALSE)/4+J95</f>
        <v>54.518205869418047</v>
      </c>
      <c r="K96" s="3">
        <f>VLOOKUP($A96,quarterly_final!$A:$V,MATCH("d"&amp;K$4,quarterly_final!$A$22:$Z$22,0),FALSE)/4+K95</f>
        <v>42.415532781153182</v>
      </c>
      <c r="L96" s="3">
        <f>VLOOKUP($A96,quarterly_final!$A:$V,MATCH("d"&amp;L$4,quarterly_final!$A$22:$Z$22,0),FALSE)/4+L95</f>
        <v>54.835300689249394</v>
      </c>
      <c r="M96" s="3">
        <f>VLOOKUP($A96,quarterly_final!$A:$V,MATCH("d"&amp;M$4,quarterly_final!$A$22:$Z$22,0),FALSE)/4+M95</f>
        <v>43.385727250743095</v>
      </c>
      <c r="O96" s="2">
        <f t="shared" si="4"/>
        <v>39309</v>
      </c>
      <c r="P96">
        <f>P95+'NRF Investment TFP'!L244/4</f>
        <v>-15.235037972490488</v>
      </c>
      <c r="Q96">
        <f>Q95+'NRF Investment TFP'!K244/4</f>
        <v>76.080131973055359</v>
      </c>
      <c r="R96">
        <f>R95+'NRF Investment TFP'!J244/4</f>
        <v>11.393568582872618</v>
      </c>
      <c r="T96" s="2">
        <v>35110</v>
      </c>
      <c r="U96">
        <f t="shared" si="5"/>
        <v>-7.4446822698898565</v>
      </c>
      <c r="V96">
        <f t="shared" si="6"/>
        <v>40.165216830056295</v>
      </c>
      <c r="W96">
        <f t="shared" si="7"/>
        <v>5.3924727130068675</v>
      </c>
    </row>
    <row r="97" spans="1:23" x14ac:dyDescent="0.25">
      <c r="A97" s="2">
        <v>25614</v>
      </c>
      <c r="B97">
        <f>B96+'NRF Investment TFP'!C94/4</f>
        <v>33.006339372166302</v>
      </c>
      <c r="C97">
        <f>C96+'NRF Investment TFP'!B94/4</f>
        <v>46.017495705987521</v>
      </c>
      <c r="D97">
        <f>D96+'NRF Investment TFP'!I94/4</f>
        <v>13.516530934315982</v>
      </c>
      <c r="E97">
        <f>E96+'NRF Investment TFP'!D94/4</f>
        <v>45.751135102493699</v>
      </c>
      <c r="F97">
        <f>F96+'NRF Investment TFP'!L94/4</f>
        <v>33.610784963803773</v>
      </c>
      <c r="G97">
        <f>G96+'NRF Investment TFP'!K94/4</f>
        <v>54.246010172237149</v>
      </c>
      <c r="H97">
        <f>H96+'NRF Investment TFP'!J94/4</f>
        <v>43.107954147472654</v>
      </c>
      <c r="J97" s="3">
        <f>VLOOKUP($A97,quarterly_final!$A:$V,MATCH("d"&amp;J$4,quarterly_final!$A$22:$Z$22,0),FALSE)/4+J96</f>
        <v>54.235415877744039</v>
      </c>
      <c r="K97" s="3">
        <f>VLOOKUP($A97,quarterly_final!$A:$V,MATCH("d"&amp;K$4,quarterly_final!$A$22:$Z$22,0),FALSE)/4+K96</f>
        <v>41.797456927437949</v>
      </c>
      <c r="L97" s="3">
        <f>VLOOKUP($A97,quarterly_final!$A:$V,MATCH("d"&amp;L$4,quarterly_final!$A$22:$Z$22,0),FALSE)/4+L96</f>
        <v>57.626226376465816</v>
      </c>
      <c r="M97" s="3">
        <f>VLOOKUP($A97,quarterly_final!$A:$V,MATCH("d"&amp;M$4,quarterly_final!$A$22:$Z$22,0),FALSE)/4+M96</f>
        <v>43.747076080446156</v>
      </c>
      <c r="O97" s="2">
        <f t="shared" si="4"/>
        <v>39401</v>
      </c>
      <c r="P97">
        <f>P96+'NRF Investment TFP'!L245/4</f>
        <v>-15.617866801599281</v>
      </c>
      <c r="Q97">
        <f>Q96+'NRF Investment TFP'!K245/4</f>
        <v>76.685235666760249</v>
      </c>
      <c r="R97">
        <f>R96+'NRF Investment TFP'!J245/4</f>
        <v>11.107117217924273</v>
      </c>
      <c r="T97" s="2">
        <v>35200</v>
      </c>
      <c r="U97">
        <f t="shared" si="5"/>
        <v>-6.4153690994845327</v>
      </c>
      <c r="V97">
        <f t="shared" si="6"/>
        <v>42.25265301895206</v>
      </c>
      <c r="W97">
        <f t="shared" si="7"/>
        <v>5.9612865927895058</v>
      </c>
    </row>
    <row r="98" spans="1:23" x14ac:dyDescent="0.25">
      <c r="A98" s="2">
        <v>25703</v>
      </c>
      <c r="B98">
        <f>B97+'NRF Investment TFP'!C95/4</f>
        <v>32.776007028729936</v>
      </c>
      <c r="C98">
        <f>C97+'NRF Investment TFP'!B95/4</f>
        <v>46.519168542114066</v>
      </c>
      <c r="D98">
        <f>D97+'NRF Investment TFP'!I95/4</f>
        <v>13.740977285952113</v>
      </c>
      <c r="E98">
        <f>E97+'NRF Investment TFP'!D95/4</f>
        <v>46.205278783252687</v>
      </c>
      <c r="F98">
        <f>F97+'NRF Investment TFP'!L95/4</f>
        <v>31.958328302793646</v>
      </c>
      <c r="G98">
        <f>G97+'NRF Investment TFP'!K95/4</f>
        <v>55.29774657860645</v>
      </c>
      <c r="H98">
        <f>H97+'NRF Investment TFP'!J95/4</f>
        <v>43.587993182653037</v>
      </c>
      <c r="J98" s="3">
        <f>VLOOKUP($A98,quarterly_final!$A:$V,MATCH("d"&amp;J$4,quarterly_final!$A$22:$Z$22,0),FALSE)/4+J97</f>
        <v>55.289274745097153</v>
      </c>
      <c r="K98" s="3">
        <f>VLOOKUP($A98,quarterly_final!$A:$V,MATCH("d"&amp;K$4,quarterly_final!$A$22:$Z$22,0),FALSE)/4+K97</f>
        <v>42.003660325028115</v>
      </c>
      <c r="L98" s="3">
        <f>VLOOKUP($A98,quarterly_final!$A:$V,MATCH("d"&amp;L$4,quarterly_final!$A$22:$Z$22,0),FALSE)/4+L97</f>
        <v>59.991310635101712</v>
      </c>
      <c r="M98" s="3">
        <f>VLOOKUP($A98,quarterly_final!$A:$V,MATCH("d"&amp;M$4,quarterly_final!$A$22:$Z$22,0),FALSE)/4+M97</f>
        <v>44.995136031829666</v>
      </c>
      <c r="O98" s="2">
        <f t="shared" si="4"/>
        <v>39493</v>
      </c>
      <c r="P98">
        <f>P97+'NRF Investment TFP'!L246/4</f>
        <v>-16.688746432675146</v>
      </c>
      <c r="Q98">
        <f>Q97+'NRF Investment TFP'!K246/4</f>
        <v>76.023568866420248</v>
      </c>
      <c r="R98">
        <f>R97+'NRF Investment TFP'!J246/4</f>
        <v>9.8492538453170813</v>
      </c>
      <c r="T98" s="2">
        <v>35292</v>
      </c>
      <c r="U98">
        <f t="shared" si="5"/>
        <v>-6.7413053123445081</v>
      </c>
      <c r="V98">
        <f t="shared" si="6"/>
        <v>43.334691018318608</v>
      </c>
      <c r="W98">
        <f t="shared" si="7"/>
        <v>6.2031191452682322</v>
      </c>
    </row>
    <row r="99" spans="1:23" x14ac:dyDescent="0.25">
      <c r="A99" s="2">
        <v>25795</v>
      </c>
      <c r="B99">
        <f>B98+'NRF Investment TFP'!C96/4</f>
        <v>33.966421902037744</v>
      </c>
      <c r="C99">
        <f>C98+'NRF Investment TFP'!B96/4</f>
        <v>47.637340556157149</v>
      </c>
      <c r="D99">
        <f>D98+'NRF Investment TFP'!I96/4</f>
        <v>14.218165717784888</v>
      </c>
      <c r="E99">
        <f>E98+'NRF Investment TFP'!D96/4</f>
        <v>47.331536829131828</v>
      </c>
      <c r="F99">
        <f>F98+'NRF Investment TFP'!L96/4</f>
        <v>34.932257061850862</v>
      </c>
      <c r="G99">
        <f>G98+'NRF Investment TFP'!K96/4</f>
        <v>56.247572426870441</v>
      </c>
      <c r="H99">
        <f>H98+'NRF Investment TFP'!J96/4</f>
        <v>44.502205553129826</v>
      </c>
      <c r="J99" s="3">
        <f>VLOOKUP($A99,quarterly_final!$A:$V,MATCH("d"&amp;J$4,quarterly_final!$A$22:$Z$22,0),FALSE)/4+J98</f>
        <v>56.239181374169235</v>
      </c>
      <c r="K99" s="3">
        <f>VLOOKUP($A99,quarterly_final!$A:$V,MATCH("d"&amp;K$4,quarterly_final!$A$22:$Z$22,0),FALSE)/4+K98</f>
        <v>43.181981895227921</v>
      </c>
      <c r="L99" s="3">
        <f>VLOOKUP($A99,quarterly_final!$A:$V,MATCH("d"&amp;L$4,quarterly_final!$A$22:$Z$22,0),FALSE)/4+L98</f>
        <v>60.514144161490421</v>
      </c>
      <c r="M99" s="3">
        <f>VLOOKUP($A99,quarterly_final!$A:$V,MATCH("d"&amp;M$4,quarterly_final!$A$22:$Z$22,0),FALSE)/4+M98</f>
        <v>46.199703707412212</v>
      </c>
      <c r="O99" s="2">
        <f t="shared" si="4"/>
        <v>39583</v>
      </c>
      <c r="P99">
        <f>P98+'NRF Investment TFP'!L247/4</f>
        <v>-16.415477860529649</v>
      </c>
      <c r="Q99">
        <f>Q98+'NRF Investment TFP'!K247/4</f>
        <v>76.74262162109703</v>
      </c>
      <c r="R99">
        <f>R98+'NRF Investment TFP'!J247/4</f>
        <v>9.7575708539327746</v>
      </c>
      <c r="T99" s="2">
        <v>35384</v>
      </c>
      <c r="U99">
        <f t="shared" si="5"/>
        <v>-6.6778744720282823</v>
      </c>
      <c r="V99">
        <f t="shared" si="6"/>
        <v>44.383975757833966</v>
      </c>
      <c r="W99">
        <f t="shared" si="7"/>
        <v>6.1998767513502884</v>
      </c>
    </row>
    <row r="100" spans="1:23" x14ac:dyDescent="0.25">
      <c r="A100" s="2">
        <v>25887</v>
      </c>
      <c r="B100">
        <f>B99+'NRF Investment TFP'!C97/4</f>
        <v>32.778648151634677</v>
      </c>
      <c r="C100">
        <f>C99+'NRF Investment TFP'!B97/4</f>
        <v>46.6306727049042</v>
      </c>
      <c r="D100">
        <f>D99+'NRF Investment TFP'!I97/4</f>
        <v>13.740680618911606</v>
      </c>
      <c r="E100">
        <f>E99+'NRF Investment TFP'!D97/4</f>
        <v>46.313979838893751</v>
      </c>
      <c r="F100">
        <f>F99+'NRF Investment TFP'!L97/4</f>
        <v>33.936479349627703</v>
      </c>
      <c r="G100">
        <f>G99+'NRF Investment TFP'!K97/4</f>
        <v>55.045564258344115</v>
      </c>
      <c r="H100">
        <f>H99+'NRF Investment TFP'!J97/4</f>
        <v>43.512995647746536</v>
      </c>
      <c r="J100" s="3">
        <f>VLOOKUP($A100,quarterly_final!$A:$V,MATCH("d"&amp;J$4,quarterly_final!$A$22:$Z$22,0),FALSE)/4+J99</f>
        <v>55.037156877404875</v>
      </c>
      <c r="K100" s="3">
        <f>VLOOKUP($A100,quarterly_final!$A:$V,MATCH("d"&amp;K$4,quarterly_final!$A$22:$Z$22,0),FALSE)/4+K99</f>
        <v>42.191892627053861</v>
      </c>
      <c r="L100" s="3">
        <f>VLOOKUP($A100,quarterly_final!$A:$V,MATCH("d"&amp;L$4,quarterly_final!$A$22:$Z$22,0),FALSE)/4+L99</f>
        <v>61.594356813813867</v>
      </c>
      <c r="M100" s="3">
        <f>VLOOKUP($A100,quarterly_final!$A:$V,MATCH("d"&amp;M$4,quarterly_final!$A$22:$Z$22,0),FALSE)/4+M99</f>
        <v>46.081098202420854</v>
      </c>
      <c r="O100" s="2">
        <f t="shared" si="4"/>
        <v>39675</v>
      </c>
      <c r="P100">
        <f>P99+'NRF Investment TFP'!L248/4</f>
        <v>-16.622568028506997</v>
      </c>
      <c r="Q100">
        <f>Q99+'NRF Investment TFP'!K248/4</f>
        <v>76.664669102010066</v>
      </c>
      <c r="R100">
        <f>R99+'NRF Investment TFP'!J248/4</f>
        <v>9.2571597229381055</v>
      </c>
      <c r="T100" s="2">
        <v>35476</v>
      </c>
      <c r="U100">
        <f t="shared" si="5"/>
        <v>-7.2212061733809705</v>
      </c>
      <c r="V100">
        <f t="shared" si="6"/>
        <v>44.903129449200733</v>
      </c>
      <c r="W100">
        <f t="shared" si="7"/>
        <v>5.6784533773256527</v>
      </c>
    </row>
    <row r="101" spans="1:23" x14ac:dyDescent="0.25">
      <c r="A101" s="2">
        <v>25979</v>
      </c>
      <c r="B101">
        <f>B100+'NRF Investment TFP'!C98/4</f>
        <v>34.64176469565443</v>
      </c>
      <c r="C101">
        <f>C100+'NRF Investment TFP'!B98/4</f>
        <v>49.013488406231232</v>
      </c>
      <c r="D101">
        <f>D100+'NRF Investment TFP'!I98/4</f>
        <v>14.746278633304691</v>
      </c>
      <c r="E101">
        <f>E100+'NRF Investment TFP'!D98/4</f>
        <v>48.672243416748643</v>
      </c>
      <c r="F101">
        <f>F100+'NRF Investment TFP'!L98/4</f>
        <v>34.975380319049236</v>
      </c>
      <c r="G101">
        <f>G100+'NRF Investment TFP'!K98/4</f>
        <v>57.189182239468174</v>
      </c>
      <c r="H101">
        <f>H100+'NRF Investment TFP'!J98/4</f>
        <v>46.070672967612886</v>
      </c>
      <c r="J101" s="3">
        <f>VLOOKUP($A101,quarterly_final!$A:$V,MATCH("d"&amp;J$4,quarterly_final!$A$22:$Z$22,0),FALSE)/4+J100</f>
        <v>57.179685485492399</v>
      </c>
      <c r="K101" s="3">
        <f>VLOOKUP($A101,quarterly_final!$A:$V,MATCH("d"&amp;K$4,quarterly_final!$A$22:$Z$22,0),FALSE)/4+K100</f>
        <v>44.542777973121467</v>
      </c>
      <c r="L101" s="3">
        <f>VLOOKUP($A101,quarterly_final!$A:$V,MATCH("d"&amp;L$4,quarterly_final!$A$22:$Z$22,0),FALSE)/4+L100</f>
        <v>60.673856264652073</v>
      </c>
      <c r="M101" s="3">
        <f>VLOOKUP($A101,quarterly_final!$A:$V,MATCH("d"&amp;M$4,quarterly_final!$A$22:$Z$22,0),FALSE)/4+M100</f>
        <v>48.38196751600325</v>
      </c>
      <c r="O101" s="2">
        <f t="shared" si="4"/>
        <v>39767</v>
      </c>
      <c r="P101">
        <f>P100+'NRF Investment TFP'!L249/4</f>
        <v>-18.81106576689151</v>
      </c>
      <c r="Q101">
        <f>Q100+'NRF Investment TFP'!K249/4</f>
        <v>74.754983019798757</v>
      </c>
      <c r="R101">
        <f>R100+'NRF Investment TFP'!J249/4</f>
        <v>7.7905625179311464</v>
      </c>
      <c r="T101" s="2">
        <v>35565</v>
      </c>
      <c r="U101">
        <f t="shared" si="5"/>
        <v>-6.7072105273259446</v>
      </c>
      <c r="V101">
        <f t="shared" si="6"/>
        <v>46.691384718543915</v>
      </c>
      <c r="W101">
        <f t="shared" si="7"/>
        <v>6.0727093385484281</v>
      </c>
    </row>
    <row r="102" spans="1:23" x14ac:dyDescent="0.25">
      <c r="A102" s="2">
        <v>26068</v>
      </c>
      <c r="B102">
        <f>B101+'NRF Investment TFP'!C99/4</f>
        <v>34.562360246193421</v>
      </c>
      <c r="C102">
        <f>C101+'NRF Investment TFP'!B99/4</f>
        <v>49.147083655419607</v>
      </c>
      <c r="D102">
        <f>D101+'NRF Investment TFP'!I99/4</f>
        <v>14.964448048720902</v>
      </c>
      <c r="E102">
        <f>E101+'NRF Investment TFP'!D99/4</f>
        <v>48.780041809913357</v>
      </c>
      <c r="F102">
        <f>F101+'NRF Investment TFP'!L99/4</f>
        <v>34.165076238545431</v>
      </c>
      <c r="G102">
        <f>G101+'NRF Investment TFP'!K99/4</f>
        <v>57.828371461742478</v>
      </c>
      <c r="H102">
        <f>H101+'NRF Investment TFP'!J99/4</f>
        <v>46.155078725074226</v>
      </c>
      <c r="J102" s="3">
        <f>VLOOKUP($A102,quarterly_final!$A:$V,MATCH("d"&amp;J$4,quarterly_final!$A$22:$Z$22,0),FALSE)/4+J101</f>
        <v>57.816139956222173</v>
      </c>
      <c r="K102" s="3">
        <f>VLOOKUP($A102,quarterly_final!$A:$V,MATCH("d"&amp;K$4,quarterly_final!$A$22:$Z$22,0),FALSE)/4+K101</f>
        <v>44.498983430627426</v>
      </c>
      <c r="L102" s="3">
        <f>VLOOKUP($A102,quarterly_final!$A:$V,MATCH("d"&amp;L$4,quarterly_final!$A$22:$Z$22,0),FALSE)/4+L101</f>
        <v>62.432868618758505</v>
      </c>
      <c r="M102" s="3">
        <f>VLOOKUP($A102,quarterly_final!$A:$V,MATCH("d"&amp;M$4,quarterly_final!$A$22:$Z$22,0),FALSE)/4+M101</f>
        <v>48.055640608677521</v>
      </c>
      <c r="O102" s="2">
        <f t="shared" ref="O102:O110" si="8">A253</f>
        <v>39859</v>
      </c>
      <c r="P102">
        <f>P101+'NRF Investment TFP'!L250/4</f>
        <v>-18.276719783412524</v>
      </c>
      <c r="Q102">
        <f>Q101+'NRF Investment TFP'!K250/4</f>
        <v>74.66296284571078</v>
      </c>
      <c r="R102">
        <f>R101+'NRF Investment TFP'!J250/4</f>
        <v>6.8248322707915161</v>
      </c>
      <c r="T102" s="2">
        <v>35657</v>
      </c>
      <c r="U102">
        <f t="shared" si="5"/>
        <v>-6.5149296388432987</v>
      </c>
      <c r="V102">
        <f t="shared" si="6"/>
        <v>48.344585087656938</v>
      </c>
      <c r="W102">
        <f t="shared" si="7"/>
        <v>6.8331627756483115</v>
      </c>
    </row>
    <row r="103" spans="1:23" x14ac:dyDescent="0.25">
      <c r="A103" s="2">
        <v>26160</v>
      </c>
      <c r="B103">
        <f>B102+'NRF Investment TFP'!C100/4</f>
        <v>35.186364596068415</v>
      </c>
      <c r="C103">
        <f>C102+'NRF Investment TFP'!B100/4</f>
        <v>50.04169792855847</v>
      </c>
      <c r="D103">
        <f>D102+'NRF Investment TFP'!I100/4</f>
        <v>15.581334754659274</v>
      </c>
      <c r="E103">
        <f>E102+'NRF Investment TFP'!D100/4</f>
        <v>49.641995804677542</v>
      </c>
      <c r="F103">
        <f>F102+'NRF Investment TFP'!L100/4</f>
        <v>33.919584122430749</v>
      </c>
      <c r="G103">
        <f>G102+'NRF Investment TFP'!K100/4</f>
        <v>59.571919970380364</v>
      </c>
      <c r="H103">
        <f>H102+'NRF Investment TFP'!J100/4</f>
        <v>46.916295165143381</v>
      </c>
      <c r="J103" s="3">
        <f>VLOOKUP($A103,quarterly_final!$A:$V,MATCH("d"&amp;J$4,quarterly_final!$A$22:$Z$22,0),FALSE)/4+J102</f>
        <v>59.55816752142097</v>
      </c>
      <c r="K103" s="3">
        <f>VLOOKUP($A103,quarterly_final!$A:$V,MATCH("d"&amp;K$4,quarterly_final!$A$22:$Z$22,0),FALSE)/4+K102</f>
        <v>45.111653773101004</v>
      </c>
      <c r="L103" s="3">
        <f>VLOOKUP($A103,quarterly_final!$A:$V,MATCH("d"&amp;L$4,quarterly_final!$A$22:$Z$22,0),FALSE)/4+L102</f>
        <v>67.106105074041693</v>
      </c>
      <c r="M103" s="3">
        <f>VLOOKUP($A103,quarterly_final!$A:$V,MATCH("d"&amp;M$4,quarterly_final!$A$22:$Z$22,0),FALSE)/4+M102</f>
        <v>49.621602912134662</v>
      </c>
      <c r="O103" s="2">
        <f t="shared" si="8"/>
        <v>39948</v>
      </c>
      <c r="P103">
        <f>P102+'NRF Investment TFP'!L251/4</f>
        <v>-15.536426344967046</v>
      </c>
      <c r="Q103">
        <f>Q102+'NRF Investment TFP'!K251/4</f>
        <v>75.43861525840947</v>
      </c>
      <c r="R103">
        <f>R102+'NRF Investment TFP'!J251/4</f>
        <v>7.5097188720072774</v>
      </c>
      <c r="T103" s="2">
        <v>35749</v>
      </c>
      <c r="U103">
        <f t="shared" si="5"/>
        <v>-6.8869083083799509</v>
      </c>
      <c r="V103">
        <f t="shared" si="6"/>
        <v>49.599427158430402</v>
      </c>
      <c r="W103">
        <f t="shared" si="7"/>
        <v>6.8646696052400955</v>
      </c>
    </row>
    <row r="104" spans="1:23" x14ac:dyDescent="0.25">
      <c r="A104" s="2">
        <v>26252</v>
      </c>
      <c r="B104">
        <f>B103+'NRF Investment TFP'!C101/4</f>
        <v>34.87458932953065</v>
      </c>
      <c r="C104">
        <f>C103+'NRF Investment TFP'!B101/4</f>
        <v>50.024753843784531</v>
      </c>
      <c r="D104">
        <f>D103+'NRF Investment TFP'!I101/4</f>
        <v>15.71342829443646</v>
      </c>
      <c r="E104">
        <f>E103+'NRF Investment TFP'!D101/4</f>
        <v>49.595129190719156</v>
      </c>
      <c r="F104">
        <f>F103+'NRF Investment TFP'!L101/4</f>
        <v>32.802698899236887</v>
      </c>
      <c r="G104">
        <f>G103+'NRF Investment TFP'!K101/4</f>
        <v>60.306760272011935</v>
      </c>
      <c r="H104">
        <f>H103+'NRF Investment TFP'!J101/4</f>
        <v>46.781323533932472</v>
      </c>
      <c r="J104" s="3">
        <f>VLOOKUP($A104,quarterly_final!$A:$V,MATCH("d"&amp;J$4,quarterly_final!$A$22:$Z$22,0),FALSE)/4+J103</f>
        <v>60.290867163988551</v>
      </c>
      <c r="K104" s="3">
        <f>VLOOKUP($A104,quarterly_final!$A:$V,MATCH("d"&amp;K$4,quarterly_final!$A$22:$Z$22,0),FALSE)/4+K103</f>
        <v>44.826524035367839</v>
      </c>
      <c r="L104" s="3">
        <f>VLOOKUP($A104,quarterly_final!$A:$V,MATCH("d"&amp;L$4,quarterly_final!$A$22:$Z$22,0),FALSE)/4+L103</f>
        <v>63.341129919214467</v>
      </c>
      <c r="M104" s="3">
        <f>VLOOKUP($A104,quarterly_final!$A:$V,MATCH("d"&amp;M$4,quarterly_final!$A$22:$Z$22,0),FALSE)/4+M103</f>
        <v>47.917624859478572</v>
      </c>
      <c r="O104" s="2">
        <f t="shared" si="8"/>
        <v>40040</v>
      </c>
      <c r="P104">
        <f>P103+'NRF Investment TFP'!L252/4</f>
        <v>-12.655280502054481</v>
      </c>
      <c r="Q104">
        <f>Q103+'NRF Investment TFP'!K252/4</f>
        <v>77.068980529031876</v>
      </c>
      <c r="R104">
        <f>R103+'NRF Investment TFP'!J252/4</f>
        <v>8.402276089381477</v>
      </c>
      <c r="T104" s="2">
        <v>35841</v>
      </c>
      <c r="U104">
        <f t="shared" si="5"/>
        <v>-7.148844824702099</v>
      </c>
      <c r="V104">
        <f t="shared" si="6"/>
        <v>51.025137967841616</v>
      </c>
      <c r="W104">
        <f t="shared" si="7"/>
        <v>7.0807741091657235</v>
      </c>
    </row>
    <row r="105" spans="1:23" x14ac:dyDescent="0.25">
      <c r="A105" s="2">
        <v>26344</v>
      </c>
      <c r="B105">
        <f>B104+'NRF Investment TFP'!C102/4</f>
        <v>35.72442518062045</v>
      </c>
      <c r="C105">
        <f>C104+'NRF Investment TFP'!B102/4</f>
        <v>50.864371321292651</v>
      </c>
      <c r="D105">
        <f>D104+'NRF Investment TFP'!I102/4</f>
        <v>16.309628496770266</v>
      </c>
      <c r="E105">
        <f>E104+'NRF Investment TFP'!D102/4</f>
        <v>50.418684475924955</v>
      </c>
      <c r="F105">
        <f>F104+'NRF Investment TFP'!L102/4</f>
        <v>33.312884622420619</v>
      </c>
      <c r="G105">
        <f>G104+'NRF Investment TFP'!K102/4</f>
        <v>61.630498101282654</v>
      </c>
      <c r="H105">
        <f>H104+'NRF Investment TFP'!J102/4</f>
        <v>47.522567274988134</v>
      </c>
      <c r="J105" s="3">
        <f>VLOOKUP($A105,quarterly_final!$A:$V,MATCH("d"&amp;J$4,quarterly_final!$A$22:$Z$22,0),FALSE)/4+J104</f>
        <v>61.614178747726825</v>
      </c>
      <c r="K105" s="3">
        <f>VLOOKUP($A105,quarterly_final!$A:$V,MATCH("d"&amp;K$4,quarterly_final!$A$22:$Z$22,0),FALSE)/4+K104</f>
        <v>45.531318452726339</v>
      </c>
      <c r="L105" s="3">
        <f>VLOOKUP($A105,quarterly_final!$A:$V,MATCH("d"&amp;L$4,quarterly_final!$A$22:$Z$22,0),FALSE)/4+L104</f>
        <v>63.118626337063155</v>
      </c>
      <c r="M105" s="3">
        <f>VLOOKUP($A105,quarterly_final!$A:$V,MATCH("d"&amp;M$4,quarterly_final!$A$22:$Z$22,0),FALSE)/4+M104</f>
        <v>48.348751796122045</v>
      </c>
      <c r="O105" s="2">
        <f t="shared" si="8"/>
        <v>40132</v>
      </c>
      <c r="P105">
        <f>P104+'NRF Investment TFP'!L253/4</f>
        <v>-11.221883839434689</v>
      </c>
      <c r="Q105">
        <f>Q104+'NRF Investment TFP'!K253/4</f>
        <v>78.685255119324026</v>
      </c>
      <c r="R105">
        <f>R104+'NRF Investment TFP'!J253/4</f>
        <v>9.7518064326891096</v>
      </c>
      <c r="T105" s="2">
        <v>35930</v>
      </c>
      <c r="U105">
        <f t="shared" si="5"/>
        <v>-7.5138747753553226</v>
      </c>
      <c r="V105">
        <f t="shared" si="6"/>
        <v>52.356867066261913</v>
      </c>
      <c r="W105">
        <f t="shared" si="7"/>
        <v>7.280481382242499</v>
      </c>
    </row>
    <row r="106" spans="1:23" x14ac:dyDescent="0.25">
      <c r="A106" s="2">
        <v>26434</v>
      </c>
      <c r="B106">
        <f>B105+'NRF Investment TFP'!C103/4</f>
        <v>36.915609777310372</v>
      </c>
      <c r="C106">
        <f>C105+'NRF Investment TFP'!B103/4</f>
        <v>52.5051279027034</v>
      </c>
      <c r="D106">
        <f>D105+'NRF Investment TFP'!I103/4</f>
        <v>17.002392747147699</v>
      </c>
      <c r="E106">
        <f>E105+'NRF Investment TFP'!D103/4</f>
        <v>52.038496103964455</v>
      </c>
      <c r="F106">
        <f>F105+'NRF Investment TFP'!L103/4</f>
        <v>34.558235187224369</v>
      </c>
      <c r="G106">
        <f>G105+'NRF Investment TFP'!K103/4</f>
        <v>63.123560630887312</v>
      </c>
      <c r="H106">
        <f>H105+'NRF Investment TFP'!J103/4</f>
        <v>49.18371079012077</v>
      </c>
      <c r="J106" s="3">
        <f>VLOOKUP($A106,quarterly_final!$A:$V,MATCH("d"&amp;J$4,quarterly_final!$A$22:$Z$22,0),FALSE)/4+J105</f>
        <v>63.107610868202087</v>
      </c>
      <c r="K106" s="3">
        <f>VLOOKUP($A106,quarterly_final!$A:$V,MATCH("d"&amp;K$4,quarterly_final!$A$22:$Z$22,0),FALSE)/4+K105</f>
        <v>47.127497546016485</v>
      </c>
      <c r="L106" s="3">
        <f>VLOOKUP($A106,quarterly_final!$A:$V,MATCH("d"&amp;L$4,quarterly_final!$A$22:$Z$22,0),FALSE)/4+L105</f>
        <v>61.69018865535363</v>
      </c>
      <c r="M106" s="3">
        <f>VLOOKUP($A106,quarterly_final!$A:$V,MATCH("d"&amp;M$4,quarterly_final!$A$22:$Z$22,0),FALSE)/4+M105</f>
        <v>48.958297312609446</v>
      </c>
      <c r="O106" s="2">
        <f t="shared" si="8"/>
        <v>40224</v>
      </c>
      <c r="P106">
        <f>P105+'NRF Investment TFP'!L254/4</f>
        <v>-11.051724555286947</v>
      </c>
      <c r="Q106">
        <f>Q105+'NRF Investment TFP'!K254/4</f>
        <v>79.633525125161626</v>
      </c>
      <c r="R106">
        <f>R105+'NRF Investment TFP'!J254/4</f>
        <v>9.5090256065017567</v>
      </c>
      <c r="T106" s="2">
        <v>36022</v>
      </c>
      <c r="U106">
        <f t="shared" si="5"/>
        <v>-7.3195981169947046</v>
      </c>
      <c r="V106">
        <f t="shared" si="6"/>
        <v>54.224466446696226</v>
      </c>
      <c r="W106">
        <f t="shared" si="7"/>
        <v>7.9585236407031701</v>
      </c>
    </row>
    <row r="107" spans="1:23" x14ac:dyDescent="0.25">
      <c r="A107" s="2">
        <v>26526</v>
      </c>
      <c r="B107">
        <f>B106+'NRF Investment TFP'!C104/4</f>
        <v>37.668828371881936</v>
      </c>
      <c r="C107">
        <f>C106+'NRF Investment TFP'!B104/4</f>
        <v>53.110912643757807</v>
      </c>
      <c r="D107">
        <f>D106+'NRF Investment TFP'!I104/4</f>
        <v>17.548171072163846</v>
      </c>
      <c r="E107">
        <f>E106+'NRF Investment TFP'!D104/4</f>
        <v>52.633418604967083</v>
      </c>
      <c r="F107">
        <f>F106+'NRF Investment TFP'!L104/4</f>
        <v>34.495101088010337</v>
      </c>
      <c r="G107">
        <f>G106+'NRF Investment TFP'!K104/4</f>
        <v>64.156197338334906</v>
      </c>
      <c r="H107">
        <f>H106+'NRF Investment TFP'!J104/4</f>
        <v>49.803414424391718</v>
      </c>
      <c r="J107" s="3">
        <f>VLOOKUP($A107,quarterly_final!$A:$V,MATCH("d"&amp;J$4,quarterly_final!$A$22:$Z$22,0),FALSE)/4+J106</f>
        <v>64.140142078263594</v>
      </c>
      <c r="K107" s="3">
        <f>VLOOKUP($A107,quarterly_final!$A:$V,MATCH("d"&amp;K$4,quarterly_final!$A$22:$Z$22,0),FALSE)/4+K106</f>
        <v>47.640442946532325</v>
      </c>
      <c r="L107" s="3">
        <f>VLOOKUP($A107,quarterly_final!$A:$V,MATCH("d"&amp;L$4,quarterly_final!$A$22:$Z$22,0),FALSE)/4+L106</f>
        <v>62.535556978925719</v>
      </c>
      <c r="M107" s="3">
        <f>VLOOKUP($A107,quarterly_final!$A:$V,MATCH("d"&amp;M$4,quarterly_final!$A$22:$Z$22,0),FALSE)/4+M106</f>
        <v>49.553943890469014</v>
      </c>
      <c r="O107" s="2">
        <f t="shared" si="8"/>
        <v>40313</v>
      </c>
      <c r="P107">
        <f>P106+'NRF Investment TFP'!L255/4</f>
        <v>-9.9117952828062013</v>
      </c>
      <c r="Q107">
        <f>Q106+'NRF Investment TFP'!K255/4</f>
        <v>80.864459324402361</v>
      </c>
      <c r="R107">
        <f>R106+'NRF Investment TFP'!J255/4</f>
        <v>9.9021670211962487</v>
      </c>
      <c r="T107" s="2">
        <v>36114</v>
      </c>
      <c r="U107">
        <f t="shared" si="5"/>
        <v>-8.1731811828472054</v>
      </c>
      <c r="V107">
        <f t="shared" si="6"/>
        <v>54.856098117572841</v>
      </c>
      <c r="W107">
        <f t="shared" si="7"/>
        <v>7.8400259464272395</v>
      </c>
    </row>
    <row r="108" spans="1:23" x14ac:dyDescent="0.25">
      <c r="A108" s="2">
        <v>26618</v>
      </c>
      <c r="B108">
        <f>B107+'NRF Investment TFP'!C105/4</f>
        <v>39.480102906270602</v>
      </c>
      <c r="C108">
        <f>C107+'NRF Investment TFP'!B105/4</f>
        <v>54.710328901839468</v>
      </c>
      <c r="D108">
        <f>D107+'NRF Investment TFP'!I105/4</f>
        <v>18.750965950331747</v>
      </c>
      <c r="E108">
        <f>E107+'NRF Investment TFP'!D105/4</f>
        <v>54.209748283896396</v>
      </c>
      <c r="F108">
        <f>F107+'NRF Investment TFP'!L105/4</f>
        <v>34.453265215725011</v>
      </c>
      <c r="G108">
        <f>G107+'NRF Investment TFP'!K105/4</f>
        <v>66.898981850909948</v>
      </c>
      <c r="H108">
        <f>H107+'NRF Investment TFP'!J105/4</f>
        <v>51.369131624249768</v>
      </c>
      <c r="J108" s="3">
        <f>VLOOKUP($A108,quarterly_final!$A:$V,MATCH("d"&amp;J$4,quarterly_final!$A$22:$Z$22,0),FALSE)/4+J107</f>
        <v>66.879976283986565</v>
      </c>
      <c r="K108" s="3">
        <f>VLOOKUP($A108,quarterly_final!$A:$V,MATCH("d"&amp;K$4,quarterly_final!$A$22:$Z$22,0),FALSE)/4+K107</f>
        <v>48.948018607138124</v>
      </c>
      <c r="L108" s="3">
        <f>VLOOKUP($A108,quarterly_final!$A:$V,MATCH("d"&amp;L$4,quarterly_final!$A$22:$Z$22,0),FALSE)/4+L107</f>
        <v>63.458018174018989</v>
      </c>
      <c r="M108" s="3">
        <f>VLOOKUP($A108,quarterly_final!$A:$V,MATCH("d"&amp;M$4,quarterly_final!$A$22:$Z$22,0),FALSE)/4+M107</f>
        <v>50.28785947837676</v>
      </c>
      <c r="O108" s="2">
        <f t="shared" si="8"/>
        <v>40405</v>
      </c>
      <c r="P108">
        <f>P107+'NRF Investment TFP'!L256/4</f>
        <v>-8.8266237385774282</v>
      </c>
      <c r="Q108">
        <f>Q107+'NRF Investment TFP'!K256/4</f>
        <v>82.482562075522239</v>
      </c>
      <c r="R108">
        <f>R107+'NRF Investment TFP'!J256/4</f>
        <v>10.578382640600891</v>
      </c>
      <c r="T108" s="2">
        <v>36206</v>
      </c>
      <c r="U108">
        <f t="shared" si="5"/>
        <v>-7.7394269348177716</v>
      </c>
      <c r="V108">
        <f t="shared" si="6"/>
        <v>56.681044413901489</v>
      </c>
      <c r="W108">
        <f t="shared" si="7"/>
        <v>8.8006031989942031</v>
      </c>
    </row>
    <row r="109" spans="1:23" x14ac:dyDescent="0.25">
      <c r="A109" s="2">
        <v>26710</v>
      </c>
      <c r="B109">
        <f>B108+'NRF Investment TFP'!C106/4</f>
        <v>41.248213804578782</v>
      </c>
      <c r="C109">
        <f>C108+'NRF Investment TFP'!B106/4</f>
        <v>56.163734460992693</v>
      </c>
      <c r="D109">
        <f>D108+'NRF Investment TFP'!I106/4</f>
        <v>19.741771823814556</v>
      </c>
      <c r="E109">
        <f>E108+'NRF Investment TFP'!D106/4</f>
        <v>55.656854267117374</v>
      </c>
      <c r="F109">
        <f>F108+'NRF Investment TFP'!L106/4</f>
        <v>35.743952505129442</v>
      </c>
      <c r="G109">
        <f>G108+'NRF Investment TFP'!K106/4</f>
        <v>69.069737475224528</v>
      </c>
      <c r="H109">
        <f>H108+'NRF Investment TFP'!J106/4</f>
        <v>52.673049907182495</v>
      </c>
      <c r="J109" s="3">
        <f>VLOOKUP($A109,quarterly_final!$A:$V,MATCH("d"&amp;J$4,quarterly_final!$A$22:$Z$22,0),FALSE)/4+J108</f>
        <v>69.050724403515474</v>
      </c>
      <c r="K109" s="3">
        <f>VLOOKUP($A109,quarterly_final!$A:$V,MATCH("d"&amp;K$4,quarterly_final!$A$22:$Z$22,0),FALSE)/4+K108</f>
        <v>50.249787939843216</v>
      </c>
      <c r="L109" s="3">
        <f>VLOOKUP($A109,quarterly_final!$A:$V,MATCH("d"&amp;L$4,quarterly_final!$A$22:$Z$22,0),FALSE)/4+L108</f>
        <v>64.78346832054541</v>
      </c>
      <c r="M109" s="3">
        <f>VLOOKUP($A109,quarterly_final!$A:$V,MATCH("d"&amp;M$4,quarterly_final!$A$22:$Z$22,0),FALSE)/4+M108</f>
        <v>51.38131719931858</v>
      </c>
      <c r="O109" s="2">
        <f t="shared" si="8"/>
        <v>40497</v>
      </c>
      <c r="P109">
        <f>P108+'NRF Investment TFP'!L257/4</f>
        <v>-8.6791116241544621</v>
      </c>
      <c r="Q109">
        <f>Q108+'NRF Investment TFP'!K257/4</f>
        <v>83.255992488896624</v>
      </c>
      <c r="R109">
        <f>R108+'NRF Investment TFP'!J257/4</f>
        <v>10.49844000657742</v>
      </c>
      <c r="T109" s="2">
        <v>36295</v>
      </c>
      <c r="U109">
        <f t="shared" si="5"/>
        <v>-8.8783435878868922</v>
      </c>
      <c r="V109">
        <f t="shared" si="6"/>
        <v>56.930230958819564</v>
      </c>
      <c r="W109">
        <f t="shared" si="7"/>
        <v>8.2422850576169608</v>
      </c>
    </row>
    <row r="110" spans="1:23" x14ac:dyDescent="0.25">
      <c r="A110" s="2">
        <v>26799</v>
      </c>
      <c r="B110">
        <f>B109+'NRF Investment TFP'!C107/4</f>
        <v>41.258053850572715</v>
      </c>
      <c r="C110">
        <f>C109+'NRF Investment TFP'!B107/4</f>
        <v>55.98157399982037</v>
      </c>
      <c r="D110">
        <f>D109+'NRF Investment TFP'!I107/4</f>
        <v>19.909508692590464</v>
      </c>
      <c r="E110">
        <f>E109+'NRF Investment TFP'!D107/4</f>
        <v>55.464611771928325</v>
      </c>
      <c r="F110">
        <f>F109+'NRF Investment TFP'!L107/4</f>
        <v>34.915374537449622</v>
      </c>
      <c r="G110">
        <f>G109+'NRF Investment TFP'!K107/4</f>
        <v>69.657465507411573</v>
      </c>
      <c r="H110">
        <f>H109+'NRF Investment TFP'!J107/4</f>
        <v>52.388065591557655</v>
      </c>
      <c r="J110" s="3">
        <f>VLOOKUP($A110,quarterly_final!$A:$V,MATCH("d"&amp;J$4,quarterly_final!$A$22:$Z$22,0),FALSE)/4+J109</f>
        <v>69.639341979669595</v>
      </c>
      <c r="K110" s="3">
        <f>VLOOKUP($A110,quarterly_final!$A:$V,MATCH("d"&amp;K$4,quarterly_final!$A$22:$Z$22,0),FALSE)/4+K109</f>
        <v>49.878467283847904</v>
      </c>
      <c r="L110" s="3">
        <f>VLOOKUP($A110,quarterly_final!$A:$V,MATCH("d"&amp;L$4,quarterly_final!$A$22:$Z$22,0),FALSE)/4+L109</f>
        <v>65.406178465572808</v>
      </c>
      <c r="M110" s="3">
        <f>VLOOKUP($A110,quarterly_final!$A:$V,MATCH("d"&amp;M$4,quarterly_final!$A$22:$Z$22,0),FALSE)/4+M109</f>
        <v>50.670939725254726</v>
      </c>
      <c r="O110" s="2">
        <f t="shared" si="8"/>
        <v>40589</v>
      </c>
      <c r="P110">
        <f>P109+'NRF Investment TFP'!L258/4</f>
        <v>-8.7934332053147628</v>
      </c>
      <c r="Q110">
        <f>Q109+'NRF Investment TFP'!K258/4</f>
        <v>83.480701407465773</v>
      </c>
      <c r="R110">
        <f>R109+'NRF Investment TFP'!J258/4</f>
        <v>10.300769834090405</v>
      </c>
      <c r="T110" s="2">
        <v>36387</v>
      </c>
      <c r="U110">
        <f t="shared" si="5"/>
        <v>-9.1119115159732438</v>
      </c>
      <c r="V110">
        <f t="shared" si="6"/>
        <v>58.059809013745493</v>
      </c>
      <c r="W110">
        <f t="shared" si="7"/>
        <v>8.2514165888393265</v>
      </c>
    </row>
    <row r="111" spans="1:23" x14ac:dyDescent="0.25">
      <c r="A111" s="2">
        <v>26891</v>
      </c>
      <c r="B111">
        <f>B110+'NRF Investment TFP'!C108/4</f>
        <v>40.456981930365991</v>
      </c>
      <c r="C111">
        <f>C110+'NRF Investment TFP'!B108/4</f>
        <v>54.777458930320293</v>
      </c>
      <c r="D111">
        <f>D110+'NRF Investment TFP'!I108/4</f>
        <v>19.826957158378924</v>
      </c>
      <c r="E111">
        <f>E110+'NRF Investment TFP'!D108/4</f>
        <v>54.244481022209548</v>
      </c>
      <c r="F111">
        <f>F110+'NRF Investment TFP'!L108/4</f>
        <v>32.702634888572526</v>
      </c>
      <c r="G111">
        <f>G110+'NRF Investment TFP'!K108/4</f>
        <v>69.809433599705599</v>
      </c>
      <c r="H111">
        <f>H110+'NRF Investment TFP'!J108/4</f>
        <v>50.998089552351892</v>
      </c>
      <c r="J111" s="3">
        <f>VLOOKUP($A111,quarterly_final!$A:$V,MATCH("d"&amp;J$4,quarterly_final!$A$22:$Z$22,0),FALSE)/4+J110</f>
        <v>69.791250936503559</v>
      </c>
      <c r="K111" s="3">
        <f>VLOOKUP($A111,quarterly_final!$A:$V,MATCH("d"&amp;K$4,quarterly_final!$A$22:$Z$22,0),FALSE)/4+K110</f>
        <v>48.358078825008285</v>
      </c>
      <c r="L111" s="3">
        <f>VLOOKUP($A111,quarterly_final!$A:$V,MATCH("d"&amp;L$4,quarterly_final!$A$22:$Z$22,0),FALSE)/4+L110</f>
        <v>66.35681738144747</v>
      </c>
      <c r="M111" s="3">
        <f>VLOOKUP($A111,quarterly_final!$A:$V,MATCH("d"&amp;M$4,quarterly_final!$A$22:$Z$22,0),FALSE)/4+M110</f>
        <v>49.325422229960637</v>
      </c>
      <c r="O111" s="2">
        <f t="shared" ref="O111:O117" si="9">A262</f>
        <v>40678</v>
      </c>
      <c r="P111">
        <f>P110+'NRF Investment TFP'!L259/4</f>
        <v>-8.576504078075267</v>
      </c>
      <c r="Q111">
        <f>Q110+'NRF Investment TFP'!K259/4</f>
        <v>83.962888580928748</v>
      </c>
      <c r="R111">
        <f>R110+'NRF Investment TFP'!J259/4</f>
        <v>10.431041317118829</v>
      </c>
      <c r="T111" s="2">
        <v>36479</v>
      </c>
      <c r="U111">
        <f t="shared" si="5"/>
        <v>-8.4631870200397437</v>
      </c>
      <c r="V111">
        <f t="shared" si="6"/>
        <v>59.779556501662867</v>
      </c>
      <c r="W111">
        <f t="shared" si="7"/>
        <v>9.1959060952830214</v>
      </c>
    </row>
    <row r="112" spans="1:23" x14ac:dyDescent="0.25">
      <c r="A112" s="2">
        <v>26983</v>
      </c>
      <c r="B112">
        <f>B111+'NRF Investment TFP'!C109/4</f>
        <v>41.046575826762485</v>
      </c>
      <c r="C112">
        <f>C111+'NRF Investment TFP'!B109/4</f>
        <v>54.77378415479447</v>
      </c>
      <c r="D112">
        <f>D111+'NRF Investment TFP'!I109/4</f>
        <v>20.379324447536053</v>
      </c>
      <c r="E112">
        <f>E111+'NRF Investment TFP'!D109/4</f>
        <v>54.226617943816215</v>
      </c>
      <c r="F112">
        <f>F111+'NRF Investment TFP'!L109/4</f>
        <v>32.512350367068564</v>
      </c>
      <c r="G112">
        <f>G111+'NRF Investment TFP'!K109/4</f>
        <v>71.179631048006911</v>
      </c>
      <c r="H112">
        <f>H111+'NRF Investment TFP'!J109/4</f>
        <v>50.711126823521546</v>
      </c>
      <c r="J112" s="3">
        <f>VLOOKUP($A112,quarterly_final!$A:$V,MATCH("d"&amp;J$4,quarterly_final!$A$22:$Z$22,0),FALSE)/4+J111</f>
        <v>71.161164556827842</v>
      </c>
      <c r="K112" s="3">
        <f>VLOOKUP($A112,quarterly_final!$A:$V,MATCH("d"&amp;K$4,quarterly_final!$A$22:$Z$22,0),FALSE)/4+K111</f>
        <v>48.08579075969314</v>
      </c>
      <c r="L112" s="3">
        <f>VLOOKUP($A112,quarterly_final!$A:$V,MATCH("d"&amp;L$4,quarterly_final!$A$22:$Z$22,0),FALSE)/4+L111</f>
        <v>68.979866033910142</v>
      </c>
      <c r="M112" s="3">
        <f>VLOOKUP($A112,quarterly_final!$A:$V,MATCH("d"&amp;M$4,quarterly_final!$A$22:$Z$22,0),FALSE)/4+M111</f>
        <v>49.575055607676859</v>
      </c>
      <c r="O112" s="2">
        <f t="shared" si="9"/>
        <v>40770</v>
      </c>
      <c r="P112">
        <f>P111+'NRF Investment TFP'!L260/4</f>
        <v>-8.6192627199145448</v>
      </c>
      <c r="Q112">
        <f>Q111+'NRF Investment TFP'!K260/4</f>
        <v>84.368005509775941</v>
      </c>
      <c r="R112">
        <f>R111+'NRF Investment TFP'!J260/4</f>
        <v>9.9495987336217109</v>
      </c>
      <c r="T112" s="2">
        <v>36571</v>
      </c>
      <c r="U112">
        <f t="shared" si="5"/>
        <v>-8.9494483478428002</v>
      </c>
      <c r="V112">
        <f t="shared" si="6"/>
        <v>60.943391726928795</v>
      </c>
      <c r="W112">
        <f t="shared" si="7"/>
        <v>9.4300396867317815</v>
      </c>
    </row>
    <row r="113" spans="1:23" x14ac:dyDescent="0.25">
      <c r="A113" s="2">
        <v>27075</v>
      </c>
      <c r="B113">
        <f>B112+'NRF Investment TFP'!C110/4</f>
        <v>39.529514157617008</v>
      </c>
      <c r="C113">
        <f>C112+'NRF Investment TFP'!B110/4</f>
        <v>52.749613479481511</v>
      </c>
      <c r="D113">
        <f>D112+'NRF Investment TFP'!I110/4</f>
        <v>19.91134018252324</v>
      </c>
      <c r="E113">
        <f>E112+'NRF Investment TFP'!D110/4</f>
        <v>52.195660319764471</v>
      </c>
      <c r="F113">
        <f>F112+'NRF Investment TFP'!L110/4</f>
        <v>30.445520856475262</v>
      </c>
      <c r="G113">
        <f>G112+'NRF Investment TFP'!K110/4</f>
        <v>70.254850975956813</v>
      </c>
      <c r="H113">
        <f>H112+'NRF Investment TFP'!J110/4</f>
        <v>48.453472177429184</v>
      </c>
      <c r="J113" s="3">
        <f>VLOOKUP($A113,quarterly_final!$A:$V,MATCH("d"&amp;J$4,quarterly_final!$A$22:$Z$22,0),FALSE)/4+J112</f>
        <v>70.236120583678087</v>
      </c>
      <c r="K113" s="3">
        <f>VLOOKUP($A113,quarterly_final!$A:$V,MATCH("d"&amp;K$4,quarterly_final!$A$22:$Z$22,0),FALSE)/4+K112</f>
        <v>45.85633971284993</v>
      </c>
      <c r="L113" s="3">
        <f>VLOOKUP($A113,quarterly_final!$A:$V,MATCH("d"&amp;L$4,quarterly_final!$A$22:$Z$22,0),FALSE)/4+L112</f>
        <v>70.466368263356998</v>
      </c>
      <c r="M113" s="3">
        <f>VLOOKUP($A113,quarterly_final!$A:$V,MATCH("d"&amp;M$4,quarterly_final!$A$22:$Z$22,0),FALSE)/4+M112</f>
        <v>48.118786660903993</v>
      </c>
      <c r="O113" s="2">
        <f t="shared" si="9"/>
        <v>40862</v>
      </c>
      <c r="P113">
        <f>P112+'NRF Investment TFP'!L261/4</f>
        <v>-7.9687514761810796</v>
      </c>
      <c r="Q113">
        <f>Q112+'NRF Investment TFP'!K261/4</f>
        <v>85.564127325709691</v>
      </c>
      <c r="R113">
        <f>R112+'NRF Investment TFP'!J261/4</f>
        <v>10.690722384328257</v>
      </c>
      <c r="T113" s="2">
        <v>36661</v>
      </c>
      <c r="U113">
        <f t="shared" si="5"/>
        <v>-8.4324796543332567</v>
      </c>
      <c r="V113">
        <f t="shared" si="6"/>
        <v>62.487598914943206</v>
      </c>
      <c r="W113">
        <f t="shared" si="7"/>
        <v>10.161443324358693</v>
      </c>
    </row>
    <row r="114" spans="1:23" x14ac:dyDescent="0.25">
      <c r="A114" s="2">
        <v>27164</v>
      </c>
      <c r="B114">
        <f>B113+'NRF Investment TFP'!C111/4</f>
        <v>37.983474580958536</v>
      </c>
      <c r="C114">
        <f>C113+'NRF Investment TFP'!B111/4</f>
        <v>52.304493351687888</v>
      </c>
      <c r="D114">
        <f>D113+'NRF Investment TFP'!I111/4</f>
        <v>19.482023166122961</v>
      </c>
      <c r="E114">
        <f>E113+'NRF Investment TFP'!D111/4</f>
        <v>51.699061374062261</v>
      </c>
      <c r="F114">
        <f>F113+'NRF Investment TFP'!L111/4</f>
        <v>28.965011481033265</v>
      </c>
      <c r="G114">
        <f>G113+'NRF Investment TFP'!K111/4</f>
        <v>69.51032206311379</v>
      </c>
      <c r="H114">
        <f>H113+'NRF Investment TFP'!J111/4</f>
        <v>48.016792242091178</v>
      </c>
      <c r="J114" s="3">
        <f>VLOOKUP($A114,quarterly_final!$A:$V,MATCH("d"&amp;J$4,quarterly_final!$A$22:$Z$22,0),FALSE)/4+J113</f>
        <v>69.492714681670151</v>
      </c>
      <c r="K114" s="3">
        <f>VLOOKUP($A114,quarterly_final!$A:$V,MATCH("d"&amp;K$4,quarterly_final!$A$22:$Z$22,0),FALSE)/4+K113</f>
        <v>45.268352736125124</v>
      </c>
      <c r="L114" s="3">
        <f>VLOOKUP($A114,quarterly_final!$A:$V,MATCH("d"&amp;L$4,quarterly_final!$A$22:$Z$22,0),FALSE)/4+L113</f>
        <v>72.648126281332509</v>
      </c>
      <c r="M114" s="3">
        <f>VLOOKUP($A114,quarterly_final!$A:$V,MATCH("d"&amp;M$4,quarterly_final!$A$22:$Z$22,0),FALSE)/4+M113</f>
        <v>47.730441677620981</v>
      </c>
      <c r="O114" s="2">
        <f t="shared" si="9"/>
        <v>40954</v>
      </c>
      <c r="P114">
        <f>P113+'NRF Investment TFP'!L262/4</f>
        <v>-6.9009000116628743</v>
      </c>
      <c r="Q114">
        <f>Q113+'NRF Investment TFP'!K262/4</f>
        <v>86.39311170834678</v>
      </c>
      <c r="R114">
        <f>R113+'NRF Investment TFP'!J262/4</f>
        <v>11.301755369804361</v>
      </c>
      <c r="T114" s="2">
        <v>36753</v>
      </c>
      <c r="U114">
        <f t="shared" si="5"/>
        <v>-9.1655437336807211</v>
      </c>
      <c r="V114">
        <f t="shared" si="6"/>
        <v>62.869123258263571</v>
      </c>
      <c r="W114">
        <f t="shared" si="7"/>
        <v>9.5938051703108655</v>
      </c>
    </row>
    <row r="115" spans="1:23" x14ac:dyDescent="0.25">
      <c r="A115" s="2">
        <v>27256</v>
      </c>
      <c r="B115">
        <f>B114+'NRF Investment TFP'!C112/4</f>
        <v>35.934129958564853</v>
      </c>
      <c r="C115">
        <f>C114+'NRF Investment TFP'!B112/4</f>
        <v>51.329948660494679</v>
      </c>
      <c r="D115">
        <f>D114+'NRF Investment TFP'!I112/4</f>
        <v>18.670118659702492</v>
      </c>
      <c r="E115">
        <f>E114+'NRF Investment TFP'!D112/4</f>
        <v>50.689831686533708</v>
      </c>
      <c r="F115">
        <f>F114+'NRF Investment TFP'!L112/4</f>
        <v>27.367747891234124</v>
      </c>
      <c r="G115">
        <f>G114+'NRF Investment TFP'!K112/4</f>
        <v>67.993697917862207</v>
      </c>
      <c r="H115">
        <f>H114+'NRF Investment TFP'!J112/4</f>
        <v>47.06668105902056</v>
      </c>
      <c r="J115" s="3">
        <f>VLOOKUP($A115,quarterly_final!$A:$V,MATCH("d"&amp;J$4,quarterly_final!$A$22:$Z$22,0),FALSE)/4+J114</f>
        <v>67.976506690620454</v>
      </c>
      <c r="K115" s="3">
        <f>VLOOKUP($A115,quarterly_final!$A:$V,MATCH("d"&amp;K$4,quarterly_final!$A$22:$Z$22,0),FALSE)/4+K114</f>
        <v>44.225580101095822</v>
      </c>
      <c r="L115" s="3">
        <f>VLOOKUP($A115,quarterly_final!$A:$V,MATCH("d"&amp;L$4,quarterly_final!$A$22:$Z$22,0),FALSE)/4+L114</f>
        <v>69.163429265408951</v>
      </c>
      <c r="M115" s="3">
        <f>VLOOKUP($A115,quarterly_final!$A:$V,MATCH("d"&amp;M$4,quarterly_final!$A$22:$Z$22,0),FALSE)/4+M114</f>
        <v>46.664315882255636</v>
      </c>
      <c r="O115" s="2">
        <f t="shared" si="9"/>
        <v>41044</v>
      </c>
      <c r="P115">
        <f>P114+'NRF Investment TFP'!L263/4</f>
        <v>-7.4159827620218435</v>
      </c>
      <c r="Q115">
        <f>Q114+'NRF Investment TFP'!K263/4</f>
        <v>86.226051439605655</v>
      </c>
      <c r="R115">
        <f>R114+'NRF Investment TFP'!J263/4</f>
        <v>10.557278825394651</v>
      </c>
      <c r="T115" s="2">
        <v>36845</v>
      </c>
      <c r="U115">
        <f t="shared" si="5"/>
        <v>-9.4222541149120644</v>
      </c>
      <c r="V115">
        <f t="shared" si="6"/>
        <v>63.897854345094615</v>
      </c>
      <c r="W115">
        <f t="shared" si="7"/>
        <v>9.6479495378501241</v>
      </c>
    </row>
    <row r="116" spans="1:23" x14ac:dyDescent="0.25">
      <c r="A116" s="2">
        <v>27348</v>
      </c>
      <c r="B116">
        <f>B115+'NRF Investment TFP'!C113/4</f>
        <v>34.043876511012918</v>
      </c>
      <c r="C116">
        <f>C115+'NRF Investment TFP'!B113/4</f>
        <v>51.003168104543221</v>
      </c>
      <c r="D116">
        <f>D115+'NRF Investment TFP'!I113/4</f>
        <v>17.758399631371191</v>
      </c>
      <c r="E116">
        <f>E115+'NRF Investment TFP'!D113/4</f>
        <v>50.332942336601377</v>
      </c>
      <c r="F116">
        <f>F115+'NRF Investment TFP'!L113/4</f>
        <v>26.57122946092829</v>
      </c>
      <c r="G116">
        <f>G115+'NRF Investment TFP'!K113/4</f>
        <v>66.878606712192962</v>
      </c>
      <c r="H116">
        <f>H115+'NRF Investment TFP'!J113/4</f>
        <v>46.687939353843866</v>
      </c>
      <c r="J116" s="3">
        <f>VLOOKUP($A116,quarterly_final!$A:$V,MATCH("d"&amp;J$4,quarterly_final!$A$22:$Z$22,0),FALSE)/4+J115</f>
        <v>66.863274134924552</v>
      </c>
      <c r="K116" s="3">
        <f>VLOOKUP($A116,quarterly_final!$A:$V,MATCH("d"&amp;K$4,quarterly_final!$A$22:$Z$22,0),FALSE)/4+K115</f>
        <v>43.791356451992293</v>
      </c>
      <c r="L116" s="3">
        <f>VLOOKUP($A116,quarterly_final!$A:$V,MATCH("d"&amp;L$4,quarterly_final!$A$22:$Z$22,0),FALSE)/4+L115</f>
        <v>70.249529033537868</v>
      </c>
      <c r="M116" s="3">
        <f>VLOOKUP($A116,quarterly_final!$A:$V,MATCH("d"&amp;M$4,quarterly_final!$A$22:$Z$22,0),FALSE)/4+M115</f>
        <v>47.661405300438638</v>
      </c>
      <c r="O116" s="2">
        <f t="shared" si="9"/>
        <v>41136</v>
      </c>
      <c r="P116">
        <f>P115+'NRF Investment TFP'!L264/4</f>
        <v>-6.8918966925079994</v>
      </c>
      <c r="Q116">
        <f>Q115+'NRF Investment TFP'!K264/4</f>
        <v>87.331991529902439</v>
      </c>
      <c r="R116">
        <f>R115+'NRF Investment TFP'!J264/4</f>
        <v>10.639172047789502</v>
      </c>
      <c r="T116" s="2">
        <v>36937</v>
      </c>
      <c r="U116">
        <f t="shared" si="5"/>
        <v>-10.653975321069947</v>
      </c>
      <c r="V116">
        <f t="shared" si="6"/>
        <v>64.74990881665552</v>
      </c>
      <c r="W116">
        <f t="shared" si="7"/>
        <v>8.952112682426268</v>
      </c>
    </row>
    <row r="117" spans="1:23" x14ac:dyDescent="0.25">
      <c r="A117" s="2">
        <v>27440</v>
      </c>
      <c r="B117">
        <f>B116+'NRF Investment TFP'!C114/4</f>
        <v>32.838638807046998</v>
      </c>
      <c r="C117">
        <f>C116+'NRF Investment TFP'!B114/4</f>
        <v>51.431456755834873</v>
      </c>
      <c r="D117">
        <f>D116+'NRF Investment TFP'!I114/4</f>
        <v>17.00669042187824</v>
      </c>
      <c r="E117">
        <f>E116+'NRF Investment TFP'!D114/4</f>
        <v>50.742329723991176</v>
      </c>
      <c r="F117">
        <f>F116+'NRF Investment TFP'!L114/4</f>
        <v>26.432462755599197</v>
      </c>
      <c r="G117">
        <f>G116+'NRF Investment TFP'!K114/4</f>
        <v>66.671496118647809</v>
      </c>
      <c r="H117">
        <f>H116+'NRF Investment TFP'!J114/4</f>
        <v>47.023156571074466</v>
      </c>
      <c r="J117" s="3">
        <f>VLOOKUP($A117,quarterly_final!$A:$V,MATCH("d"&amp;J$4,quarterly_final!$A$22:$Z$22,0),FALSE)/4+J116</f>
        <v>66.656986858224414</v>
      </c>
      <c r="K117" s="3">
        <f>VLOOKUP($A117,quarterly_final!$A:$V,MATCH("d"&amp;K$4,quarterly_final!$A$22:$Z$22,0),FALSE)/4+K116</f>
        <v>44.066071474400673</v>
      </c>
      <c r="L117" s="3">
        <f>VLOOKUP($A117,quarterly_final!$A:$V,MATCH("d"&amp;L$4,quarterly_final!$A$22:$Z$22,0),FALSE)/4+L116</f>
        <v>74.197112789265319</v>
      </c>
      <c r="M117" s="3">
        <f>VLOOKUP($A117,quarterly_final!$A:$V,MATCH("d"&amp;M$4,quarterly_final!$A$22:$Z$22,0),FALSE)/4+M116</f>
        <v>49.287569501006594</v>
      </c>
      <c r="O117" s="2">
        <f t="shared" si="9"/>
        <v>41228</v>
      </c>
      <c r="P117">
        <f>P116+'NRF Investment TFP'!L265/4</f>
        <v>-7.1162424659781554</v>
      </c>
      <c r="Q117">
        <f>Q116+'NRF Investment TFP'!K265/4</f>
        <v>87.889570004266403</v>
      </c>
      <c r="R117">
        <f>R116+'NRF Investment TFP'!J265/4</f>
        <v>10.791905498486711</v>
      </c>
      <c r="T117" s="2">
        <v>37026</v>
      </c>
      <c r="U117">
        <f t="shared" si="5"/>
        <v>-11.045842506485812</v>
      </c>
      <c r="V117">
        <f t="shared" si="6"/>
        <v>66.287159523346631</v>
      </c>
      <c r="W117">
        <f t="shared" si="7"/>
        <v>9.0343931513248634</v>
      </c>
    </row>
    <row r="118" spans="1:23" x14ac:dyDescent="0.25">
      <c r="A118" s="2">
        <v>27529</v>
      </c>
      <c r="B118">
        <f>B117+'NRF Investment TFP'!C115/4</f>
        <v>32.94043681949568</v>
      </c>
      <c r="C118">
        <f>C117+'NRF Investment TFP'!B115/4</f>
        <v>52.956037689173037</v>
      </c>
      <c r="D118">
        <f>D117+'NRF Investment TFP'!I115/4</f>
        <v>16.869231984141969</v>
      </c>
      <c r="E118">
        <f>E117+'NRF Investment TFP'!D115/4</f>
        <v>52.249669732197347</v>
      </c>
      <c r="F118">
        <f>F117+'NRF Investment TFP'!L115/4</f>
        <v>27.307729206387403</v>
      </c>
      <c r="G118">
        <f>G117+'NRF Investment TFP'!K115/4</f>
        <v>66.982225637077406</v>
      </c>
      <c r="H118">
        <f>H117+'NRF Investment TFP'!J115/4</f>
        <v>48.701803442650359</v>
      </c>
      <c r="J118" s="3">
        <f>VLOOKUP($A118,quarterly_final!$A:$V,MATCH("d"&amp;J$4,quarterly_final!$A$22:$Z$22,0),FALSE)/4+J117</f>
        <v>66.968102659045627</v>
      </c>
      <c r="K118" s="3">
        <f>VLOOKUP($A118,quarterly_final!$A:$V,MATCH("d"&amp;K$4,quarterly_final!$A$22:$Z$22,0),FALSE)/4+K117</f>
        <v>45.643427806259268</v>
      </c>
      <c r="L118" s="3">
        <f>VLOOKUP($A118,quarterly_final!$A:$V,MATCH("d"&amp;L$4,quarterly_final!$A$22:$Z$22,0),FALSE)/4+L117</f>
        <v>74.69360562241495</v>
      </c>
      <c r="M118" s="3">
        <f>VLOOKUP($A118,quarterly_final!$A:$V,MATCH("d"&amp;M$4,quarterly_final!$A$22:$Z$22,0),FALSE)/4+M117</f>
        <v>51.131262556317203</v>
      </c>
      <c r="O118" s="2">
        <f>A269</f>
        <v>41320</v>
      </c>
      <c r="P118">
        <f>P117+'NRF Investment TFP'!L266/4</f>
        <v>-7.8582386953715684</v>
      </c>
      <c r="Q118">
        <f>Q117+'NRF Investment TFP'!K266/4</f>
        <v>88.459287729860392</v>
      </c>
      <c r="R118">
        <f>R117+'NRF Investment TFP'!J266/4</f>
        <v>10.954955773023617</v>
      </c>
      <c r="T118" s="2">
        <v>37118</v>
      </c>
      <c r="U118">
        <f t="shared" si="5"/>
        <v>-12.965839969608762</v>
      </c>
      <c r="V118">
        <f t="shared" si="6"/>
        <v>66.683133567608408</v>
      </c>
      <c r="W118">
        <f t="shared" si="7"/>
        <v>8.5457537181618832</v>
      </c>
    </row>
    <row r="119" spans="1:23" x14ac:dyDescent="0.25">
      <c r="A119" s="2">
        <v>27621</v>
      </c>
      <c r="B119">
        <f>B118+'NRF Investment TFP'!C116/4</f>
        <v>34.925669277145794</v>
      </c>
      <c r="C119">
        <f>C118+'NRF Investment TFP'!B116/4</f>
        <v>54.263436985623159</v>
      </c>
      <c r="D119">
        <f>D118+'NRF Investment TFP'!I116/4</f>
        <v>17.620509527442188</v>
      </c>
      <c r="E119">
        <f>E118+'NRF Investment TFP'!D116/4</f>
        <v>53.58256541839792</v>
      </c>
      <c r="F119">
        <f>F118+'NRF Investment TFP'!L116/4</f>
        <v>29.626052931311072</v>
      </c>
      <c r="G119">
        <f>G118+'NRF Investment TFP'!K116/4</f>
        <v>68.938142775044</v>
      </c>
      <c r="H119">
        <f>H118+'NRF Investment TFP'!J116/4</f>
        <v>49.806346425853732</v>
      </c>
      <c r="J119" s="3">
        <f>VLOOKUP($A119,quarterly_final!$A:$V,MATCH("d"&amp;J$4,quarterly_final!$A$22:$Z$22,0),FALSE)/4+J118</f>
        <v>68.924591473788851</v>
      </c>
      <c r="K119" s="3">
        <f>VLOOKUP($A119,quarterly_final!$A:$V,MATCH("d"&amp;K$4,quarterly_final!$A$22:$Z$22,0),FALSE)/4+K118</f>
        <v>46.902144869277919</v>
      </c>
      <c r="L119" s="3">
        <f>VLOOKUP($A119,quarterly_final!$A:$V,MATCH("d"&amp;L$4,quarterly_final!$A$22:$Z$22,0),FALSE)/4+L118</f>
        <v>73.735805103099921</v>
      </c>
      <c r="M119" s="3">
        <f>VLOOKUP($A119,quarterly_final!$A:$V,MATCH("d"&amp;M$4,quarterly_final!$A$22:$Z$22,0),FALSE)/4+M118</f>
        <v>51.327778811241025</v>
      </c>
      <c r="O119" s="2">
        <f>A270</f>
        <v>41409</v>
      </c>
      <c r="P119">
        <f>P118+'NRF Investment TFP'!L267/4</f>
        <v>-8.507343949988778</v>
      </c>
      <c r="Q119">
        <f>Q118+'NRF Investment TFP'!K267/4</f>
        <v>89.260174058657611</v>
      </c>
      <c r="R119">
        <f>R118+'NRF Investment TFP'!J267/4</f>
        <v>11.483810917280353</v>
      </c>
      <c r="T119" s="2">
        <v>37210</v>
      </c>
      <c r="U119">
        <f t="shared" si="5"/>
        <v>-13.258594583676025</v>
      </c>
      <c r="V119">
        <f t="shared" si="6"/>
        <v>67.388865757218198</v>
      </c>
      <c r="W119">
        <f t="shared" si="7"/>
        <v>8.6905402992852885</v>
      </c>
    </row>
    <row r="120" spans="1:23" x14ac:dyDescent="0.25">
      <c r="A120" s="2">
        <v>27713</v>
      </c>
      <c r="B120">
        <f>B119+'NRF Investment TFP'!C117/4</f>
        <v>35.456732352348105</v>
      </c>
      <c r="C120">
        <f>C119+'NRF Investment TFP'!B117/4</f>
        <v>54.597219352790475</v>
      </c>
      <c r="D120">
        <f>D119+'NRF Investment TFP'!I117/4</f>
        <v>17.793795223440775</v>
      </c>
      <c r="E120">
        <f>E119+'NRF Investment TFP'!D117/4</f>
        <v>53.926265045725273</v>
      </c>
      <c r="F120">
        <f>F119+'NRF Investment TFP'!L117/4</f>
        <v>30.02591061087789</v>
      </c>
      <c r="G120">
        <f>G119+'NRF Investment TFP'!K117/4</f>
        <v>69.35998465704813</v>
      </c>
      <c r="H120">
        <f>H119+'NRF Investment TFP'!J117/4</f>
        <v>50.14575936371282</v>
      </c>
      <c r="J120" s="3">
        <f>VLOOKUP($A120,quarterly_final!$A:$V,MATCH("d"&amp;J$4,quarterly_final!$A$22:$Z$22,0),FALSE)/4+J119</f>
        <v>69.346451986090671</v>
      </c>
      <c r="K120" s="3">
        <f>VLOOKUP($A120,quarterly_final!$A:$V,MATCH("d"&amp;K$4,quarterly_final!$A$22:$Z$22,0),FALSE)/4+K119</f>
        <v>47.249285782020408</v>
      </c>
      <c r="L120" s="3">
        <f>VLOOKUP($A120,quarterly_final!$A:$V,MATCH("d"&amp;L$4,quarterly_final!$A$22:$Z$22,0),FALSE)/4+L119</f>
        <v>71.741212377829257</v>
      </c>
      <c r="M120" s="3">
        <f>VLOOKUP($A120,quarterly_final!$A:$V,MATCH("d"&amp;M$4,quarterly_final!$A$22:$Z$22,0),FALSE)/4+M119</f>
        <v>50.564294577797412</v>
      </c>
      <c r="O120" s="2">
        <f>A271</f>
        <v>41501</v>
      </c>
      <c r="P120">
        <f>P119+'NRF Investment TFP'!L268/4</f>
        <v>-8.4817302920034088</v>
      </c>
      <c r="Q120">
        <f>Q119+'NRF Investment TFP'!K268/4</f>
        <v>90.502925259708803</v>
      </c>
      <c r="R120">
        <f>R119+'NRF Investment TFP'!J268/4</f>
        <v>11.868331252045131</v>
      </c>
      <c r="T120" s="2">
        <v>37302</v>
      </c>
      <c r="U120">
        <f t="shared" si="5"/>
        <v>-11.845426677296079</v>
      </c>
      <c r="V120">
        <f t="shared" si="6"/>
        <v>69.643718906440753</v>
      </c>
      <c r="W120">
        <f t="shared" si="7"/>
        <v>10.205001707017331</v>
      </c>
    </row>
    <row r="121" spans="1:23" x14ac:dyDescent="0.25">
      <c r="A121" s="2">
        <v>27805</v>
      </c>
      <c r="B121">
        <f>B120+'NRF Investment TFP'!C118/4</f>
        <v>36.897612426274485</v>
      </c>
      <c r="C121">
        <f>C120+'NRF Investment TFP'!B118/4</f>
        <v>56.219921625870263</v>
      </c>
      <c r="D121">
        <f>D120+'NRF Investment TFP'!I118/4</f>
        <v>18.267092576447567</v>
      </c>
      <c r="E121">
        <f>E120+'NRF Investment TFP'!D118/4</f>
        <v>55.557001423932093</v>
      </c>
      <c r="F121">
        <f>F120+'NRF Investment TFP'!L118/4</f>
        <v>31.965253070925424</v>
      </c>
      <c r="G121">
        <f>G120+'NRF Investment TFP'!K118/4</f>
        <v>70.583434967548584</v>
      </c>
      <c r="H121">
        <f>H120+'NRF Investment TFP'!J118/4</f>
        <v>51.810021412247472</v>
      </c>
      <c r="J121" s="3">
        <f>VLOOKUP($A121,quarterly_final!$A:$V,MATCH("d"&amp;J$4,quarterly_final!$A$22:$Z$22,0),FALSE)/4+J120</f>
        <v>70.570365768384534</v>
      </c>
      <c r="K121" s="3">
        <f>VLOOKUP($A121,quarterly_final!$A:$V,MATCH("d"&amp;K$4,quarterly_final!$A$22:$Z$22,0),FALSE)/4+K120</f>
        <v>48.949797185965082</v>
      </c>
      <c r="L121" s="3">
        <f>VLOOKUP($A121,quarterly_final!$A:$V,MATCH("d"&amp;L$4,quarterly_final!$A$22:$Z$22,0),FALSE)/4+L120</f>
        <v>70.044815145665879</v>
      </c>
      <c r="M121" s="3">
        <f>VLOOKUP($A121,quarterly_final!$A:$V,MATCH("d"&amp;M$4,quarterly_final!$A$22:$Z$22,0),FALSE)/4+M120</f>
        <v>51.625204194683768</v>
      </c>
      <c r="O121" s="2">
        <f>A272</f>
        <v>41593</v>
      </c>
      <c r="P121">
        <f>P120+'NRF Investment TFP'!L269/4</f>
        <v>-9.3334738331708991</v>
      </c>
      <c r="Q121">
        <f>Q120+'NRF Investment TFP'!K269/4</f>
        <v>91.30448351716089</v>
      </c>
      <c r="R121">
        <f>R120+'NRF Investment TFP'!J269/4</f>
        <v>12.253612839279727</v>
      </c>
      <c r="T121" s="2">
        <v>37391</v>
      </c>
      <c r="U121">
        <f t="shared" si="5"/>
        <v>-12.273213760022138</v>
      </c>
      <c r="V121">
        <f t="shared" si="6"/>
        <v>70.451398012693843</v>
      </c>
      <c r="W121">
        <f t="shared" si="7"/>
        <v>9.9147182197170309</v>
      </c>
    </row>
    <row r="122" spans="1:23" x14ac:dyDescent="0.25">
      <c r="A122" s="2">
        <v>27895</v>
      </c>
      <c r="B122">
        <f>B121+'NRF Investment TFP'!C119/4</f>
        <v>36.957687550017383</v>
      </c>
      <c r="C122">
        <f>C121+'NRF Investment TFP'!B119/4</f>
        <v>56.729528288067094</v>
      </c>
      <c r="D122">
        <f>D121+'NRF Investment TFP'!I119/4</f>
        <v>18.391658353166171</v>
      </c>
      <c r="E122">
        <f>E121+'NRF Investment TFP'!D119/4</f>
        <v>56.043769551665029</v>
      </c>
      <c r="F122">
        <f>F121+'NRF Investment TFP'!L119/4</f>
        <v>30.953492503568967</v>
      </c>
      <c r="G122">
        <f>G121+'NRF Investment TFP'!K119/4</f>
        <v>70.890483136463672</v>
      </c>
      <c r="H122">
        <f>H121+'NRF Investment TFP'!J119/4</f>
        <v>52.522738209719087</v>
      </c>
      <c r="J122" s="3">
        <f>VLOOKUP($A122,quarterly_final!$A:$V,MATCH("d"&amp;J$4,quarterly_final!$A$22:$Z$22,0),FALSE)/4+J121</f>
        <v>70.875685102004766</v>
      </c>
      <c r="K122" s="3">
        <f>VLOOKUP($A122,quarterly_final!$A:$V,MATCH("d"&amp;K$4,quarterly_final!$A$22:$Z$22,0),FALSE)/4+K121</f>
        <v>49.43049996040952</v>
      </c>
      <c r="L122" s="3">
        <f>VLOOKUP($A122,quarterly_final!$A:$V,MATCH("d"&amp;L$4,quarterly_final!$A$22:$Z$22,0),FALSE)/4+L121</f>
        <v>71.43568527757354</v>
      </c>
      <c r="M122" s="3">
        <f>VLOOKUP($A122,quarterly_final!$A:$V,MATCH("d"&amp;M$4,quarterly_final!$A$22:$Z$22,0),FALSE)/4+M121</f>
        <v>52.310460432339717</v>
      </c>
      <c r="O122" s="2">
        <f>A273</f>
        <v>41685</v>
      </c>
      <c r="P122">
        <f>P121+'NRF Investment TFP'!L270/4</f>
        <v>-11.172532830006118</v>
      </c>
      <c r="Q122">
        <f>Q121+'NRF Investment TFP'!K270/4</f>
        <v>90.914943196357981</v>
      </c>
      <c r="R122">
        <f>R121+'NRF Investment TFP'!J270/4</f>
        <v>11.327902859394399</v>
      </c>
      <c r="T122" s="2">
        <v>37483</v>
      </c>
      <c r="U122">
        <f t="shared" si="5"/>
        <v>-12.268409644708377</v>
      </c>
      <c r="V122">
        <f t="shared" si="6"/>
        <v>71.39707044890342</v>
      </c>
      <c r="W122">
        <f t="shared" si="7"/>
        <v>9.9276571860239073</v>
      </c>
    </row>
    <row r="123" spans="1:23" x14ac:dyDescent="0.25">
      <c r="A123" s="2">
        <v>27987</v>
      </c>
      <c r="B123">
        <f>B122+'NRF Investment TFP'!C120/4</f>
        <v>37.038919420012427</v>
      </c>
      <c r="C123">
        <f>C122+'NRF Investment TFP'!B120/4</f>
        <v>56.859866288410771</v>
      </c>
      <c r="D123">
        <f>D122+'NRF Investment TFP'!I120/4</f>
        <v>18.448063364261909</v>
      </c>
      <c r="E123">
        <f>E122+'NRF Investment TFP'!D120/4</f>
        <v>56.170269096729406</v>
      </c>
      <c r="F123">
        <f>F122+'NRF Investment TFP'!L120/4</f>
        <v>30.857018542149039</v>
      </c>
      <c r="G123">
        <f>G122+'NRF Investment TFP'!K120/4</f>
        <v>71.094212886007043</v>
      </c>
      <c r="H123">
        <f>H122+'NRF Investment TFP'!J120/4</f>
        <v>52.652615780426402</v>
      </c>
      <c r="J123" s="3">
        <f>VLOOKUP($A123,quarterly_final!$A:$V,MATCH("d"&amp;J$4,quarterly_final!$A$22:$Z$22,0),FALSE)/4+J122</f>
        <v>71.079463094046403</v>
      </c>
      <c r="K123" s="3">
        <f>VLOOKUP($A123,quarterly_final!$A:$V,MATCH("d"&amp;K$4,quarterly_final!$A$22:$Z$22,0),FALSE)/4+K122</f>
        <v>49.529969555162737</v>
      </c>
      <c r="L123" s="3">
        <f>VLOOKUP($A123,quarterly_final!$A:$V,MATCH("d"&amp;L$4,quarterly_final!$A$22:$Z$22,0),FALSE)/4+L122</f>
        <v>70.966587914077095</v>
      </c>
      <c r="M123" s="3">
        <f>VLOOKUP($A123,quarterly_final!$A:$V,MATCH("d"&amp;M$4,quarterly_final!$A$22:$Z$22,0),FALSE)/4+M122</f>
        <v>52.335039156892115</v>
      </c>
      <c r="T123" s="2">
        <v>37575</v>
      </c>
      <c r="U123">
        <f t="shared" si="5"/>
        <v>-13.35740188204916</v>
      </c>
      <c r="V123">
        <f t="shared" si="6"/>
        <v>72.233076978946357</v>
      </c>
      <c r="W123">
        <f t="shared" si="7"/>
        <v>9.8034396256200509</v>
      </c>
    </row>
    <row r="124" spans="1:23" x14ac:dyDescent="0.25">
      <c r="A124" s="2">
        <v>28079</v>
      </c>
      <c r="B124">
        <f>B123+'NRF Investment TFP'!C121/4</f>
        <v>37.398478836149003</v>
      </c>
      <c r="C124">
        <f>C123+'NRF Investment TFP'!B121/4</f>
        <v>57.028168872379027</v>
      </c>
      <c r="D124">
        <f>D123+'NRF Investment TFP'!I121/4</f>
        <v>18.582392082119416</v>
      </c>
      <c r="E124">
        <f>E123+'NRF Investment TFP'!D121/4</f>
        <v>56.345855093777239</v>
      </c>
      <c r="F124">
        <f>F123+'NRF Investment TFP'!L121/4</f>
        <v>31.051281697017057</v>
      </c>
      <c r="G124">
        <f>G123+'NRF Investment TFP'!K121/4</f>
        <v>71.340106879896439</v>
      </c>
      <c r="H124">
        <f>H123+'NRF Investment TFP'!J121/4</f>
        <v>52.83457750783996</v>
      </c>
      <c r="J124" s="3">
        <f>VLOOKUP($A124,quarterly_final!$A:$V,MATCH("d"&amp;J$4,quarterly_final!$A$22:$Z$22,0),FALSE)/4+J123</f>
        <v>71.325396446094402</v>
      </c>
      <c r="K124" s="3">
        <f>VLOOKUP($A124,quarterly_final!$A:$V,MATCH("d"&amp;K$4,quarterly_final!$A$22:$Z$22,0),FALSE)/4+K123</f>
        <v>49.713673165726405</v>
      </c>
      <c r="L124" s="3">
        <f>VLOOKUP($A124,quarterly_final!$A:$V,MATCH("d"&amp;L$4,quarterly_final!$A$22:$Z$22,0),FALSE)/4+L123</f>
        <v>72.31471236849994</v>
      </c>
      <c r="M124" s="3">
        <f>VLOOKUP($A124,quarterly_final!$A:$V,MATCH("d"&amp;M$4,quarterly_final!$A$22:$Z$22,0),FALSE)/4+M123</f>
        <v>52.854061573133713</v>
      </c>
      <c r="T124" s="2">
        <v>37667</v>
      </c>
      <c r="U124">
        <f t="shared" si="5"/>
        <v>-14.302094385268799</v>
      </c>
      <c r="V124">
        <f t="shared" si="6"/>
        <v>74.073173673148503</v>
      </c>
      <c r="W124">
        <f t="shared" si="7"/>
        <v>10.001617289030726</v>
      </c>
    </row>
    <row r="125" spans="1:23" x14ac:dyDescent="0.25">
      <c r="A125" s="2">
        <v>28171</v>
      </c>
      <c r="B125">
        <f>B124+'NRF Investment TFP'!C122/4</f>
        <v>37.08609786152622</v>
      </c>
      <c r="C125">
        <f>C124+'NRF Investment TFP'!B122/4</f>
        <v>57.597994058086272</v>
      </c>
      <c r="D125">
        <f>D124+'NRF Investment TFP'!I122/4</f>
        <v>18.638984812509669</v>
      </c>
      <c r="E125">
        <f>E124+'NRF Investment TFP'!D122/4</f>
        <v>56.870704884885846</v>
      </c>
      <c r="F125">
        <f>F124+'NRF Investment TFP'!L122/4</f>
        <v>30.29019553357211</v>
      </c>
      <c r="G125">
        <f>G124+'NRF Investment TFP'!K122/4</f>
        <v>72.056867683682569</v>
      </c>
      <c r="H125">
        <f>H124+'NRF Investment TFP'!J122/4</f>
        <v>53.366535564789153</v>
      </c>
      <c r="J125" s="3">
        <f>VLOOKUP($A125,quarterly_final!$A:$V,MATCH("d"&amp;J$4,quarterly_final!$A$22:$Z$22,0),FALSE)/4+J124</f>
        <v>72.040769238714375</v>
      </c>
      <c r="K125" s="3">
        <f>VLOOKUP($A125,quarterly_final!$A:$V,MATCH("d"&amp;K$4,quarterly_final!$A$22:$Z$22,0),FALSE)/4+K124</f>
        <v>50.05814434610533</v>
      </c>
      <c r="L125" s="3">
        <f>VLOOKUP($A125,quarterly_final!$A:$V,MATCH("d"&amp;L$4,quarterly_final!$A$22:$Z$22,0),FALSE)/4+L124</f>
        <v>72.221304542452344</v>
      </c>
      <c r="M125" s="3">
        <f>VLOOKUP($A125,quarterly_final!$A:$V,MATCH("d"&amp;M$4,quarterly_final!$A$22:$Z$22,0),FALSE)/4+M124</f>
        <v>53.184688158274625</v>
      </c>
      <c r="T125" s="2">
        <v>37756</v>
      </c>
      <c r="U125">
        <f t="shared" si="5"/>
        <v>-13.136211902058182</v>
      </c>
      <c r="V125">
        <f t="shared" si="6"/>
        <v>75.94902077068592</v>
      </c>
      <c r="W125">
        <f t="shared" si="7"/>
        <v>10.885334740142767</v>
      </c>
    </row>
    <row r="126" spans="1:23" x14ac:dyDescent="0.25">
      <c r="A126" s="2">
        <v>28260</v>
      </c>
      <c r="B126">
        <f>B125+'NRF Investment TFP'!C123/4</f>
        <v>37.945087132184831</v>
      </c>
      <c r="C126">
        <f>C125+'NRF Investment TFP'!B123/4</f>
        <v>58.57133791082488</v>
      </c>
      <c r="D126">
        <f>D125+'NRF Investment TFP'!I123/4</f>
        <v>19.060365731926403</v>
      </c>
      <c r="E126">
        <f>E125+'NRF Investment TFP'!D123/4</f>
        <v>57.836328773618732</v>
      </c>
      <c r="F126">
        <f>F125+'NRF Investment TFP'!L123/4</f>
        <v>30.430441298698828</v>
      </c>
      <c r="G126">
        <f>G125+'NRF Investment TFP'!K123/4</f>
        <v>73.590783111228049</v>
      </c>
      <c r="H126">
        <f>H125+'NRF Investment TFP'!J123/4</f>
        <v>54.265128340816958</v>
      </c>
      <c r="J126" s="3">
        <f>VLOOKUP($A126,quarterly_final!$A:$V,MATCH("d"&amp;J$4,quarterly_final!$A$22:$Z$22,0),FALSE)/4+J125</f>
        <v>73.571958019863871</v>
      </c>
      <c r="K126" s="3">
        <f>VLOOKUP($A126,quarterly_final!$A:$V,MATCH("d"&amp;K$4,quarterly_final!$A$22:$Z$22,0),FALSE)/4+K125</f>
        <v>50.840256392874991</v>
      </c>
      <c r="L126" s="3">
        <f>VLOOKUP($A126,quarterly_final!$A:$V,MATCH("d"&amp;L$4,quarterly_final!$A$22:$Z$22,0),FALSE)/4+L125</f>
        <v>70.732276010714813</v>
      </c>
      <c r="M126" s="3">
        <f>VLOOKUP($A126,quarterly_final!$A:$V,MATCH("d"&amp;M$4,quarterly_final!$A$22:$Z$22,0),FALSE)/4+M125</f>
        <v>52.822989191532315</v>
      </c>
      <c r="T126" s="2">
        <v>37848</v>
      </c>
      <c r="U126">
        <f t="shared" si="5"/>
        <v>-12.208900468798024</v>
      </c>
      <c r="V126">
        <f t="shared" si="6"/>
        <v>78.081389576527258</v>
      </c>
      <c r="W126">
        <f t="shared" si="7"/>
        <v>11.772100842343157</v>
      </c>
    </row>
    <row r="127" spans="1:23" x14ac:dyDescent="0.25">
      <c r="A127" s="2">
        <v>28352</v>
      </c>
      <c r="B127">
        <f>B126+'NRF Investment TFP'!C124/4</f>
        <v>38.618486277283026</v>
      </c>
      <c r="C127">
        <f>C126+'NRF Investment TFP'!B124/4</f>
        <v>59.930878011439219</v>
      </c>
      <c r="D127">
        <f>D126+'NRF Investment TFP'!I124/4</f>
        <v>19.447084623539066</v>
      </c>
      <c r="E127">
        <f>E126+'NRF Investment TFP'!D124/4</f>
        <v>59.169119182810036</v>
      </c>
      <c r="F127">
        <f>F126+'NRF Investment TFP'!L124/4</f>
        <v>30.112304590895977</v>
      </c>
      <c r="G127">
        <f>G126+'NRF Investment TFP'!K124/4</f>
        <v>74.86729633999245</v>
      </c>
      <c r="H127">
        <f>H126+'NRF Investment TFP'!J124/4</f>
        <v>55.793079728381336</v>
      </c>
      <c r="J127" s="3">
        <f>VLOOKUP($A127,quarterly_final!$A:$V,MATCH("d"&amp;J$4,quarterly_final!$A$22:$Z$22,0),FALSE)/4+J126</f>
        <v>74.848347487472836</v>
      </c>
      <c r="K127" s="3">
        <f>VLOOKUP($A127,quarterly_final!$A:$V,MATCH("d"&amp;K$4,quarterly_final!$A$22:$Z$22,0),FALSE)/4+K126</f>
        <v>52.082372746392117</v>
      </c>
      <c r="L127" s="3">
        <f>VLOOKUP($A127,quarterly_final!$A:$V,MATCH("d"&amp;L$4,quarterly_final!$A$22:$Z$22,0),FALSE)/4+L126</f>
        <v>72.245674909982839</v>
      </c>
      <c r="M127" s="3">
        <f>VLOOKUP($A127,quarterly_final!$A:$V,MATCH("d"&amp;M$4,quarterly_final!$A$22:$Z$22,0),FALSE)/4+M126</f>
        <v>54.160377384704873</v>
      </c>
      <c r="T127" s="2">
        <v>37940</v>
      </c>
      <c r="U127">
        <f t="shared" si="5"/>
        <v>-12.976394852826672</v>
      </c>
      <c r="V127">
        <f t="shared" si="6"/>
        <v>79.427849116734777</v>
      </c>
      <c r="W127">
        <f t="shared" si="7"/>
        <v>12.181186850503828</v>
      </c>
    </row>
    <row r="128" spans="1:23" x14ac:dyDescent="0.25">
      <c r="A128" s="2">
        <v>28444</v>
      </c>
      <c r="B128">
        <f>B127+'NRF Investment TFP'!C125/4</f>
        <v>37.423941439126487</v>
      </c>
      <c r="C128">
        <f>C127+'NRF Investment TFP'!B125/4</f>
        <v>59.232384879272317</v>
      </c>
      <c r="D128">
        <f>D127+'NRF Investment TFP'!I125/4</f>
        <v>18.955719392195487</v>
      </c>
      <c r="E128">
        <f>E127+'NRF Investment TFP'!D125/4</f>
        <v>58.451864239743763</v>
      </c>
      <c r="F128">
        <f>F127+'NRF Investment TFP'!L125/4</f>
        <v>28.088989622912251</v>
      </c>
      <c r="G128">
        <f>G127+'NRF Investment TFP'!K125/4</f>
        <v>74.069411941612685</v>
      </c>
      <c r="H128">
        <f>H127+'NRF Investment TFP'!J125/4</f>
        <v>55.250307238908846</v>
      </c>
      <c r="J128" s="3">
        <f>VLOOKUP($A128,quarterly_final!$A:$V,MATCH("d"&amp;J$4,quarterly_final!$A$22:$Z$22,0),FALSE)/4+J127</f>
        <v>74.049596161388706</v>
      </c>
      <c r="K128" s="3">
        <f>VLOOKUP($A128,quarterly_final!$A:$V,MATCH("d"&amp;K$4,quarterly_final!$A$22:$Z$22,0),FALSE)/4+K127</f>
        <v>51.308339736802679</v>
      </c>
      <c r="L128" s="3">
        <f>VLOOKUP($A128,quarterly_final!$A:$V,MATCH("d"&amp;L$4,quarterly_final!$A$22:$Z$22,0),FALSE)/4+L127</f>
        <v>71.032202695124951</v>
      </c>
      <c r="M128" s="3">
        <f>VLOOKUP($A128,quarterly_final!$A:$V,MATCH("d"&amp;M$4,quarterly_final!$A$22:$Z$22,0),FALSE)/4+M127</f>
        <v>52.902240545174791</v>
      </c>
      <c r="T128" s="2">
        <v>38032</v>
      </c>
      <c r="U128">
        <f t="shared" si="5"/>
        <v>-13.921180271374997</v>
      </c>
      <c r="V128">
        <f t="shared" si="6"/>
        <v>80.71363375922239</v>
      </c>
      <c r="W128">
        <f t="shared" si="7"/>
        <v>12.585974007596029</v>
      </c>
    </row>
    <row r="129" spans="1:23" x14ac:dyDescent="0.25">
      <c r="A129" s="2">
        <v>28536</v>
      </c>
      <c r="B129">
        <f>B128+'NRF Investment TFP'!C126/4</f>
        <v>37.474071701602931</v>
      </c>
      <c r="C129">
        <f>C128+'NRF Investment TFP'!B126/4</f>
        <v>58.741257466601041</v>
      </c>
      <c r="D129">
        <f>D128+'NRF Investment TFP'!I126/4</f>
        <v>19.105343470213985</v>
      </c>
      <c r="E129">
        <f>E128+'NRF Investment TFP'!D126/4</f>
        <v>57.960413910436394</v>
      </c>
      <c r="F129">
        <f>F128+'NRF Investment TFP'!L126/4</f>
        <v>27.150131304590534</v>
      </c>
      <c r="G129">
        <f>G128+'NRF Investment TFP'!K126/4</f>
        <v>74.375848539971088</v>
      </c>
      <c r="H129">
        <f>H128+'NRF Investment TFP'!J126/4</f>
        <v>54.692310686317342</v>
      </c>
      <c r="J129" s="3">
        <f>VLOOKUP($A129,quarterly_final!$A:$V,MATCH("d"&amp;J$4,quarterly_final!$A$22:$Z$22,0),FALSE)/4+J128</f>
        <v>74.355872465658436</v>
      </c>
      <c r="K129" s="3">
        <f>VLOOKUP($A129,quarterly_final!$A:$V,MATCH("d"&amp;K$4,quarterly_final!$A$22:$Z$22,0),FALSE)/4+K128</f>
        <v>50.690413144998466</v>
      </c>
      <c r="L129" s="3">
        <f>VLOOKUP($A129,quarterly_final!$A:$V,MATCH("d"&amp;L$4,quarterly_final!$A$22:$Z$22,0),FALSE)/4+L128</f>
        <v>74.424228777571287</v>
      </c>
      <c r="M129" s="3">
        <f>VLOOKUP($A129,quarterly_final!$A:$V,MATCH("d"&amp;M$4,quarterly_final!$A$22:$Z$22,0),FALSE)/4+M128</f>
        <v>53.36432026446365</v>
      </c>
      <c r="T129" s="2">
        <v>38122</v>
      </c>
      <c r="U129">
        <f t="shared" si="5"/>
        <v>-14.554109532030122</v>
      </c>
      <c r="V129">
        <f t="shared" si="6"/>
        <v>82.067912437741754</v>
      </c>
      <c r="W129">
        <f t="shared" si="7"/>
        <v>13.288425883176068</v>
      </c>
    </row>
    <row r="130" spans="1:23" x14ac:dyDescent="0.25">
      <c r="A130" s="2">
        <v>28625</v>
      </c>
      <c r="B130">
        <f>B129+'NRF Investment TFP'!C127/4</f>
        <v>39.290305417865426</v>
      </c>
      <c r="C130">
        <f>C129+'NRF Investment TFP'!B127/4</f>
        <v>60.684714333485637</v>
      </c>
      <c r="D130">
        <f>D129+'NRF Investment TFP'!I127/4</f>
        <v>20.138194041533659</v>
      </c>
      <c r="E130">
        <f>E129+'NRF Investment TFP'!D127/4</f>
        <v>59.87772855908873</v>
      </c>
      <c r="F130">
        <f>F129+'NRF Investment TFP'!L127/4</f>
        <v>27.954377668180793</v>
      </c>
      <c r="G130">
        <f>G129+'NRF Investment TFP'!K127/4</f>
        <v>76.687599295553596</v>
      </c>
      <c r="H130">
        <f>H129+'NRF Investment TFP'!J127/4</f>
        <v>56.68664878858111</v>
      </c>
      <c r="J130" s="3">
        <f>VLOOKUP($A130,quarterly_final!$A:$V,MATCH("d"&amp;J$4,quarterly_final!$A$22:$Z$22,0),FALSE)/4+J129</f>
        <v>76.664982593941588</v>
      </c>
      <c r="K130" s="3">
        <f>VLOOKUP($A130,quarterly_final!$A:$V,MATCH("d"&amp;K$4,quarterly_final!$A$22:$Z$22,0),FALSE)/4+K129</f>
        <v>52.491246658801685</v>
      </c>
      <c r="L130" s="3">
        <f>VLOOKUP($A130,quarterly_final!$A:$V,MATCH("d"&amp;L$4,quarterly_final!$A$22:$Z$22,0),FALSE)/4+L129</f>
        <v>73.680582124716835</v>
      </c>
      <c r="M130" s="3">
        <f>VLOOKUP($A130,quarterly_final!$A:$V,MATCH("d"&amp;M$4,quarterly_final!$A$22:$Z$22,0),FALSE)/4+M129</f>
        <v>53.936244002604539</v>
      </c>
      <c r="T130" s="2">
        <v>38214</v>
      </c>
      <c r="U130">
        <f t="shared" si="5"/>
        <v>-15.504296451522464</v>
      </c>
      <c r="V130">
        <f t="shared" si="6"/>
        <v>83.774954019122376</v>
      </c>
      <c r="W130">
        <f t="shared" si="7"/>
        <v>13.905907605023906</v>
      </c>
    </row>
    <row r="131" spans="1:23" x14ac:dyDescent="0.25">
      <c r="A131" s="2">
        <v>28717</v>
      </c>
      <c r="B131">
        <f>B130+'NRF Investment TFP'!C128/4</f>
        <v>39.0512101557579</v>
      </c>
      <c r="C131">
        <f>C130+'NRF Investment TFP'!B128/4</f>
        <v>60.614332671838064</v>
      </c>
      <c r="D131">
        <f>D130+'NRF Investment TFP'!I128/4</f>
        <v>20.193117129137573</v>
      </c>
      <c r="E131">
        <f>E130+'NRF Investment TFP'!D128/4</f>
        <v>59.785355168777862</v>
      </c>
      <c r="F131">
        <f>F130+'NRF Investment TFP'!L128/4</f>
        <v>26.914335298417374</v>
      </c>
      <c r="G131">
        <f>G130+'NRF Investment TFP'!K128/4</f>
        <v>76.761157937875566</v>
      </c>
      <c r="H131">
        <f>H130+'NRF Investment TFP'!J128/4</f>
        <v>56.712795362940113</v>
      </c>
      <c r="J131" s="3">
        <f>VLOOKUP($A131,quarterly_final!$A:$V,MATCH("d"&amp;J$4,quarterly_final!$A$22:$Z$22,0),FALSE)/4+J130</f>
        <v>76.736505736265329</v>
      </c>
      <c r="K131" s="3">
        <f>VLOOKUP($A131,quarterly_final!$A:$V,MATCH("d"&amp;K$4,quarterly_final!$A$22:$Z$22,0),FALSE)/4+K130</f>
        <v>52.338587462942805</v>
      </c>
      <c r="L131" s="3">
        <f>VLOOKUP($A131,quarterly_final!$A:$V,MATCH("d"&amp;L$4,quarterly_final!$A$22:$Z$22,0),FALSE)/4+L130</f>
        <v>74.23447371067428</v>
      </c>
      <c r="M131" s="3">
        <f>VLOOKUP($A131,quarterly_final!$A:$V,MATCH("d"&amp;M$4,quarterly_final!$A$22:$Z$22,0),FALSE)/4+M130</f>
        <v>54.026042354224771</v>
      </c>
      <c r="T131" s="2">
        <v>38306</v>
      </c>
      <c r="U131">
        <f t="shared" si="5"/>
        <v>-16.741050229641765</v>
      </c>
      <c r="V131">
        <f t="shared" si="6"/>
        <v>84.442400885463613</v>
      </c>
      <c r="W131">
        <f t="shared" si="7"/>
        <v>13.779295431637571</v>
      </c>
    </row>
    <row r="132" spans="1:23" x14ac:dyDescent="0.25">
      <c r="A132" s="2">
        <v>28809</v>
      </c>
      <c r="B132">
        <f>B131+'NRF Investment TFP'!C129/4</f>
        <v>39.307923379352111</v>
      </c>
      <c r="C132">
        <f>C131+'NRF Investment TFP'!B129/4</f>
        <v>60.652124638503565</v>
      </c>
      <c r="D132">
        <f>D131+'NRF Investment TFP'!I129/4</f>
        <v>20.513193986363326</v>
      </c>
      <c r="E132">
        <f>E131+'NRF Investment TFP'!D129/4</f>
        <v>59.806683120697521</v>
      </c>
      <c r="F132">
        <f>F131+'NRF Investment TFP'!L129/4</f>
        <v>26.382180150153879</v>
      </c>
      <c r="G132">
        <f>G131+'NRF Investment TFP'!K129/4</f>
        <v>77.368884740299748</v>
      </c>
      <c r="H132">
        <f>H131+'NRF Investment TFP'!J129/4</f>
        <v>56.715541250120296</v>
      </c>
      <c r="J132" s="3">
        <f>VLOOKUP($A132,quarterly_final!$A:$V,MATCH("d"&amp;J$4,quarterly_final!$A$22:$Z$22,0),FALSE)/4+J131</f>
        <v>77.344026496326762</v>
      </c>
      <c r="K132" s="3">
        <f>VLOOKUP($A132,quarterly_final!$A:$V,MATCH("d"&amp;K$4,quarterly_final!$A$22:$Z$22,0),FALSE)/4+K131</f>
        <v>52.250835336923402</v>
      </c>
      <c r="L132" s="3">
        <f>VLOOKUP($A132,quarterly_final!$A:$V,MATCH("d"&amp;L$4,quarterly_final!$A$22:$Z$22,0),FALSE)/4+L131</f>
        <v>74.153947898134447</v>
      </c>
      <c r="M132" s="3">
        <f>VLOOKUP($A132,quarterly_final!$A:$V,MATCH("d"&amp;M$4,quarterly_final!$A$22:$Z$22,0),FALSE)/4+M131</f>
        <v>53.936804229895138</v>
      </c>
      <c r="T132" s="2">
        <v>38398</v>
      </c>
      <c r="U132">
        <f t="shared" si="5"/>
        <v>-17.196773096107005</v>
      </c>
      <c r="V132">
        <f t="shared" si="6"/>
        <v>85.606663940011529</v>
      </c>
      <c r="W132">
        <f t="shared" si="7"/>
        <v>14.198512017480063</v>
      </c>
    </row>
    <row r="133" spans="1:23" x14ac:dyDescent="0.25">
      <c r="A133" s="2">
        <v>28901</v>
      </c>
      <c r="B133">
        <f>B132+'NRF Investment TFP'!C130/4</f>
        <v>38.802537618721367</v>
      </c>
      <c r="C133">
        <f>C132+'NRF Investment TFP'!B130/4</f>
        <v>60.527239358094491</v>
      </c>
      <c r="D133">
        <f>D132+'NRF Investment TFP'!I130/4</f>
        <v>20.410059195596091</v>
      </c>
      <c r="E133">
        <f>E132+'NRF Investment TFP'!D130/4</f>
        <v>59.657465817661873</v>
      </c>
      <c r="F133">
        <f>F132+'NRF Investment TFP'!L130/4</f>
        <v>25.786275773619163</v>
      </c>
      <c r="G133">
        <f>G132+'NRF Investment TFP'!K130/4</f>
        <v>77.392213589576727</v>
      </c>
      <c r="H133">
        <f>H132+'NRF Investment TFP'!J130/4</f>
        <v>56.5218552240447</v>
      </c>
      <c r="J133" s="3">
        <f>VLOOKUP($A133,quarterly_final!$A:$V,MATCH("d"&amp;J$4,quarterly_final!$A$22:$Z$22,0),FALSE)/4+J132</f>
        <v>77.367595882527098</v>
      </c>
      <c r="K133" s="3">
        <f>VLOOKUP($A133,quarterly_final!$A:$V,MATCH("d"&amp;K$4,quarterly_final!$A$22:$Z$22,0),FALSE)/4+K132</f>
        <v>51.989606916798273</v>
      </c>
      <c r="L133" s="3">
        <f>VLOOKUP($A133,quarterly_final!$A:$V,MATCH("d"&amp;L$4,quarterly_final!$A$22:$Z$22,0),FALSE)/4+L132</f>
        <v>74.677653269719869</v>
      </c>
      <c r="M133" s="3">
        <f>VLOOKUP($A133,quarterly_final!$A:$V,MATCH("d"&amp;M$4,quarterly_final!$A$22:$Z$22,0),FALSE)/4+M132</f>
        <v>54.036456200425235</v>
      </c>
      <c r="T133" s="2">
        <v>38487</v>
      </c>
      <c r="U133">
        <f t="shared" si="5"/>
        <v>-18.378233103610164</v>
      </c>
      <c r="V133">
        <f t="shared" si="6"/>
        <v>86.243540467477473</v>
      </c>
      <c r="W133">
        <f t="shared" si="7"/>
        <v>14.238840320619254</v>
      </c>
    </row>
    <row r="134" spans="1:23" x14ac:dyDescent="0.25">
      <c r="A134" s="2">
        <v>28990</v>
      </c>
      <c r="B134">
        <f>B133+'NRF Investment TFP'!C131/4</f>
        <v>37.95245035862385</v>
      </c>
      <c r="C134">
        <f>C133+'NRF Investment TFP'!B131/4</f>
        <v>59.310820266796377</v>
      </c>
      <c r="D134">
        <f>D133+'NRF Investment TFP'!I131/4</f>
        <v>20.195742354338915</v>
      </c>
      <c r="E134">
        <f>E133+'NRF Investment TFP'!D131/4</f>
        <v>58.432251161018385</v>
      </c>
      <c r="F134">
        <f>F133+'NRF Investment TFP'!L131/4</f>
        <v>24.068702511231017</v>
      </c>
      <c r="G134">
        <f>G133+'NRF Investment TFP'!K131/4</f>
        <v>77.108371382827272</v>
      </c>
      <c r="H134">
        <f>H133+'NRF Investment TFP'!J131/4</f>
        <v>55.169185994117328</v>
      </c>
      <c r="J134" s="3">
        <f>VLOOKUP($A134,quarterly_final!$A:$V,MATCH("d"&amp;J$4,quarterly_final!$A$22:$Z$22,0),FALSE)/4+J133</f>
        <v>77.083931343177866</v>
      </c>
      <c r="K134" s="3">
        <f>VLOOKUP($A134,quarterly_final!$A:$V,MATCH("d"&amp;K$4,quarterly_final!$A$22:$Z$22,0),FALSE)/4+K133</f>
        <v>50.576140438538232</v>
      </c>
      <c r="L134" s="3">
        <f>VLOOKUP($A134,quarterly_final!$A:$V,MATCH("d"&amp;L$4,quarterly_final!$A$22:$Z$22,0),FALSE)/4+L133</f>
        <v>80.670042952194322</v>
      </c>
      <c r="M134" s="3">
        <f>VLOOKUP($A134,quarterly_final!$A:$V,MATCH("d"&amp;M$4,quarterly_final!$A$22:$Z$22,0),FALSE)/4+M133</f>
        <v>53.612114258474058</v>
      </c>
      <c r="T134" s="2">
        <v>38579</v>
      </c>
      <c r="U134">
        <f t="shared" ref="U134:U159" si="10">F239-F$110</f>
        <v>-19.60287495109246</v>
      </c>
      <c r="V134">
        <f t="shared" ref="V134:V159" si="11">G239-G$110</f>
        <v>88.362109693503854</v>
      </c>
      <c r="W134">
        <f t="shared" ref="W134:W159" si="12">H239-H$110</f>
        <v>14.676355094283018</v>
      </c>
    </row>
    <row r="135" spans="1:23" x14ac:dyDescent="0.25">
      <c r="A135" s="2">
        <v>29082</v>
      </c>
      <c r="B135">
        <f>B134+'NRF Investment TFP'!C132/4</f>
        <v>37.275048502386881</v>
      </c>
      <c r="C135">
        <f>C134+'NRF Investment TFP'!B132/4</f>
        <v>58.989519924200636</v>
      </c>
      <c r="D135">
        <f>D134+'NRF Investment TFP'!I132/4</f>
        <v>20.094426929605731</v>
      </c>
      <c r="E135">
        <f>E134+'NRF Investment TFP'!D132/4</f>
        <v>58.07889631388791</v>
      </c>
      <c r="F135">
        <f>F134+'NRF Investment TFP'!L132/4</f>
        <v>22.554943877156106</v>
      </c>
      <c r="G135">
        <f>G134+'NRF Investment TFP'!K132/4</f>
        <v>77.281613460469686</v>
      </c>
      <c r="H135">
        <f>H134+'NRF Investment TFP'!J132/4</f>
        <v>54.806610297626854</v>
      </c>
      <c r="J135" s="3">
        <f>VLOOKUP($A135,quarterly_final!$A:$V,MATCH("d"&amp;J$4,quarterly_final!$A$22:$Z$22,0),FALSE)/4+J134</f>
        <v>77.25580653602448</v>
      </c>
      <c r="K135" s="3">
        <f>VLOOKUP($A135,quarterly_final!$A:$V,MATCH("d"&amp;K$4,quarterly_final!$A$22:$Z$22,0),FALSE)/4+K134</f>
        <v>50.01878644333911</v>
      </c>
      <c r="L135" s="3">
        <f>VLOOKUP($A135,quarterly_final!$A:$V,MATCH("d"&amp;L$4,quarterly_final!$A$22:$Z$22,0),FALSE)/4+L134</f>
        <v>78.612931309680704</v>
      </c>
      <c r="M135" s="3">
        <f>VLOOKUP($A135,quarterly_final!$A:$V,MATCH("d"&amp;M$4,quarterly_final!$A$22:$Z$22,0),FALSE)/4+M134</f>
        <v>52.181605461024468</v>
      </c>
      <c r="T135" s="2">
        <v>38671</v>
      </c>
      <c r="U135">
        <f t="shared" si="10"/>
        <v>-20.984391512800372</v>
      </c>
      <c r="V135">
        <f t="shared" si="11"/>
        <v>89.463617330223812</v>
      </c>
      <c r="W135">
        <f t="shared" si="12"/>
        <v>15.022134045258504</v>
      </c>
    </row>
    <row r="136" spans="1:23" x14ac:dyDescent="0.25">
      <c r="A136" s="2">
        <v>29174</v>
      </c>
      <c r="B136">
        <f>B135+'NRF Investment TFP'!C133/4</f>
        <v>36.78198594399359</v>
      </c>
      <c r="C136">
        <f>C135+'NRF Investment TFP'!B133/4</f>
        <v>58.64397420306814</v>
      </c>
      <c r="D136">
        <f>D135+'NRF Investment TFP'!I133/4</f>
        <v>19.919733326093876</v>
      </c>
      <c r="E136">
        <f>E135+'NRF Investment TFP'!D133/4</f>
        <v>57.723468303873339</v>
      </c>
      <c r="F136">
        <f>F135+'NRF Investment TFP'!L133/4</f>
        <v>21.694765890833391</v>
      </c>
      <c r="G136">
        <f>G135+'NRF Investment TFP'!K133/4</f>
        <v>76.928694483445042</v>
      </c>
      <c r="H136">
        <f>H135+'NRF Investment TFP'!J133/4</f>
        <v>54.525297920031662</v>
      </c>
      <c r="J136" s="3">
        <f>VLOOKUP($A136,quarterly_final!$A:$V,MATCH("d"&amp;J$4,quarterly_final!$A$22:$Z$22,0),FALSE)/4+J135</f>
        <v>76.90330169578391</v>
      </c>
      <c r="K136" s="3">
        <f>VLOOKUP($A136,quarterly_final!$A:$V,MATCH("d"&amp;K$4,quarterly_final!$A$22:$Z$22,0),FALSE)/4+K135</f>
        <v>49.640275495458134</v>
      </c>
      <c r="L136" s="3">
        <f>VLOOKUP($A136,quarterly_final!$A:$V,MATCH("d"&amp;L$4,quarterly_final!$A$22:$Z$22,0),FALSE)/4+L135</f>
        <v>79.510296968817343</v>
      </c>
      <c r="M136" s="3">
        <f>VLOOKUP($A136,quarterly_final!$A:$V,MATCH("d"&amp;M$4,quarterly_final!$A$22:$Z$22,0),FALSE)/4+M135</f>
        <v>52.115471907376019</v>
      </c>
      <c r="T136" s="2">
        <v>38763</v>
      </c>
      <c r="U136">
        <f t="shared" si="10"/>
        <v>-21.311978673674464</v>
      </c>
      <c r="V136">
        <f t="shared" si="11"/>
        <v>91.14906312888813</v>
      </c>
      <c r="W136">
        <f t="shared" si="12"/>
        <v>16.06061230680718</v>
      </c>
    </row>
    <row r="137" spans="1:23" x14ac:dyDescent="0.25">
      <c r="A137" s="2">
        <v>29266</v>
      </c>
      <c r="B137">
        <f>B136+'NRF Investment TFP'!C134/4</f>
        <v>36.74140393695096</v>
      </c>
      <c r="C137">
        <f>C136+'NRF Investment TFP'!B134/4</f>
        <v>58.546955100256284</v>
      </c>
      <c r="D137">
        <f>D136+'NRF Investment TFP'!I134/4</f>
        <v>19.763511942744483</v>
      </c>
      <c r="E137">
        <f>E136+'NRF Investment TFP'!D134/4</f>
        <v>57.641149080963693</v>
      </c>
      <c r="F137">
        <f>F136+'NRF Investment TFP'!L134/4</f>
        <v>21.652303955593712</v>
      </c>
      <c r="G137">
        <f>G136+'NRF Investment TFP'!K134/4</f>
        <v>76.409105701694372</v>
      </c>
      <c r="H137">
        <f>H136+'NRF Investment TFP'!J134/4</f>
        <v>54.584693946156456</v>
      </c>
      <c r="J137" s="3">
        <f>VLOOKUP($A137,quarterly_final!$A:$V,MATCH("d"&amp;J$4,quarterly_final!$A$22:$Z$22,0),FALSE)/4+J136</f>
        <v>76.383941060666885</v>
      </c>
      <c r="K137" s="3">
        <f>VLOOKUP($A137,quarterly_final!$A:$V,MATCH("d"&amp;K$4,quarterly_final!$A$22:$Z$22,0),FALSE)/4+K136</f>
        <v>49.683114532641802</v>
      </c>
      <c r="L137" s="3">
        <f>VLOOKUP($A137,quarterly_final!$A:$V,MATCH("d"&amp;L$4,quarterly_final!$A$22:$Z$22,0),FALSE)/4+L136</f>
        <v>81.0894754663627</v>
      </c>
      <c r="M137" s="3">
        <f>VLOOKUP($A137,quarterly_final!$A:$V,MATCH("d"&amp;M$4,quarterly_final!$A$22:$Z$22,0),FALSE)/4+M136</f>
        <v>55.211417678320821</v>
      </c>
      <c r="T137" s="2">
        <v>38852</v>
      </c>
      <c r="U137">
        <f t="shared" si="10"/>
        <v>-22.378651226485566</v>
      </c>
      <c r="V137">
        <f t="shared" si="11"/>
        <v>91.724337808101112</v>
      </c>
      <c r="W137">
        <f t="shared" si="12"/>
        <v>15.437056170447541</v>
      </c>
    </row>
    <row r="138" spans="1:23" x14ac:dyDescent="0.25">
      <c r="A138" s="2">
        <v>29356</v>
      </c>
      <c r="B138">
        <f>B137+'NRF Investment TFP'!C135/4</f>
        <v>34.528454617072455</v>
      </c>
      <c r="C138">
        <f>C137+'NRF Investment TFP'!B135/4</f>
        <v>56.453221332607946</v>
      </c>
      <c r="D138">
        <f>D137+'NRF Investment TFP'!I135/4</f>
        <v>18.587461481077145</v>
      </c>
      <c r="E138">
        <f>E137+'NRF Investment TFP'!D135/4</f>
        <v>55.551719844274636</v>
      </c>
      <c r="F138">
        <f>F137+'NRF Investment TFP'!L135/4</f>
        <v>19.55033916828113</v>
      </c>
      <c r="G138">
        <f>G137+'NRF Investment TFP'!K135/4</f>
        <v>74.107420812030512</v>
      </c>
      <c r="H138">
        <f>H137+'NRF Investment TFP'!J135/4</f>
        <v>52.527904246300245</v>
      </c>
      <c r="J138" s="3">
        <f>VLOOKUP($A138,quarterly_final!$A:$V,MATCH("d"&amp;J$4,quarterly_final!$A$22:$Z$22,0),FALSE)/4+J137</f>
        <v>74.082525345653906</v>
      </c>
      <c r="K138" s="3">
        <f>VLOOKUP($A138,quarterly_final!$A:$V,MATCH("d"&amp;K$4,quarterly_final!$A$22:$Z$22,0),FALSE)/4+K137</f>
        <v>47.619630746866584</v>
      </c>
      <c r="L138" s="3">
        <f>VLOOKUP($A138,quarterly_final!$A:$V,MATCH("d"&amp;L$4,quarterly_final!$A$22:$Z$22,0),FALSE)/4+L137</f>
        <v>83.14228269189654</v>
      </c>
      <c r="M138" s="3">
        <f>VLOOKUP($A138,quarterly_final!$A:$V,MATCH("d"&amp;M$4,quarterly_final!$A$22:$Z$22,0),FALSE)/4+M137</f>
        <v>53.327632230586232</v>
      </c>
      <c r="T138" s="2">
        <v>38944</v>
      </c>
      <c r="U138">
        <f t="shared" si="10"/>
        <v>-23.13579928692231</v>
      </c>
      <c r="V138">
        <f t="shared" si="11"/>
        <v>91.883792685628137</v>
      </c>
      <c r="W138">
        <f t="shared" si="12"/>
        <v>14.703946728369623</v>
      </c>
    </row>
    <row r="139" spans="1:23" x14ac:dyDescent="0.25">
      <c r="A139" s="2">
        <v>29448</v>
      </c>
      <c r="B139">
        <f>B138+'NRF Investment TFP'!C136/4</f>
        <v>34.727377866438687</v>
      </c>
      <c r="C139">
        <f>C138+'NRF Investment TFP'!B136/4</f>
        <v>56.504570514229485</v>
      </c>
      <c r="D139">
        <f>D138+'NRF Investment TFP'!I136/4</f>
        <v>18.680952540183767</v>
      </c>
      <c r="E139">
        <f>E138+'NRF Investment TFP'!D136/4</f>
        <v>55.60777987844024</v>
      </c>
      <c r="F139">
        <f>F138+'NRF Investment TFP'!L136/4</f>
        <v>19.692843586748175</v>
      </c>
      <c r="G139">
        <f>G138+'NRF Investment TFP'!K136/4</f>
        <v>74.470143596395786</v>
      </c>
      <c r="H139">
        <f>H138+'NRF Investment TFP'!J136/4</f>
        <v>52.498650932193776</v>
      </c>
      <c r="J139" s="3">
        <f>VLOOKUP($A139,quarterly_final!$A:$V,MATCH("d"&amp;J$4,quarterly_final!$A$22:$Z$22,0),FALSE)/4+J138</f>
        <v>74.445505360767555</v>
      </c>
      <c r="K139" s="3">
        <f>VLOOKUP($A139,quarterly_final!$A:$V,MATCH("d"&amp;K$4,quarterly_final!$A$22:$Z$22,0),FALSE)/4+K138</f>
        <v>47.61612944805583</v>
      </c>
      <c r="L139" s="3">
        <f>VLOOKUP($A139,quarterly_final!$A:$V,MATCH("d"&amp;L$4,quarterly_final!$A$22:$Z$22,0),FALSE)/4+L138</f>
        <v>81.432513977023319</v>
      </c>
      <c r="M139" s="3">
        <f>VLOOKUP($A139,quarterly_final!$A:$V,MATCH("d"&amp;M$4,quarterly_final!$A$22:$Z$22,0),FALSE)/4+M138</f>
        <v>52.769779132780791</v>
      </c>
      <c r="T139" s="2">
        <v>39036</v>
      </c>
      <c r="U139">
        <f t="shared" si="10"/>
        <v>-24.066069843384369</v>
      </c>
      <c r="V139">
        <f t="shared" si="11"/>
        <v>92.455555266038814</v>
      </c>
      <c r="W139">
        <f t="shared" si="12"/>
        <v>15.156566518437778</v>
      </c>
    </row>
    <row r="140" spans="1:23" x14ac:dyDescent="0.25">
      <c r="A140" s="2">
        <v>29540</v>
      </c>
      <c r="B140">
        <f>B139+'NRF Investment TFP'!C137/4</f>
        <v>36.53967079239829</v>
      </c>
      <c r="C140">
        <f>C139+'NRF Investment TFP'!B137/4</f>
        <v>57.966240523595587</v>
      </c>
      <c r="D140">
        <f>D139+'NRF Investment TFP'!I137/4</f>
        <v>19.81188802879408</v>
      </c>
      <c r="E140">
        <f>E139+'NRF Investment TFP'!D137/4</f>
        <v>57.054508903636531</v>
      </c>
      <c r="F140">
        <f>F139+'NRF Investment TFP'!L137/4</f>
        <v>21.041571902943325</v>
      </c>
      <c r="G140">
        <f>G139+'NRF Investment TFP'!K137/4</f>
        <v>76.904830755093371</v>
      </c>
      <c r="H140">
        <f>H139+'NRF Investment TFP'!J137/4</f>
        <v>53.750566106429055</v>
      </c>
      <c r="J140" s="3">
        <f>VLOOKUP($A140,quarterly_final!$A:$V,MATCH("d"&amp;J$4,quarterly_final!$A$22:$Z$22,0),FALSE)/4+J139</f>
        <v>76.880389016008266</v>
      </c>
      <c r="K140" s="3">
        <f>VLOOKUP($A140,quarterly_final!$A:$V,MATCH("d"&amp;K$4,quarterly_final!$A$22:$Z$22,0),FALSE)/4+K139</f>
        <v>48.88305121683188</v>
      </c>
      <c r="L140" s="3">
        <f>VLOOKUP($A140,quarterly_final!$A:$V,MATCH("d"&amp;L$4,quarterly_final!$A$22:$Z$22,0),FALSE)/4+L139</f>
        <v>78.745320377681466</v>
      </c>
      <c r="M140" s="3">
        <f>VLOOKUP($A140,quarterly_final!$A:$V,MATCH("d"&amp;M$4,quarterly_final!$A$22:$Z$22,0),FALSE)/4+M139</f>
        <v>52.256702245846306</v>
      </c>
      <c r="T140" s="2">
        <v>39128</v>
      </c>
      <c r="U140">
        <f t="shared" si="10"/>
        <v>-24.317439062662569</v>
      </c>
      <c r="V140">
        <f t="shared" si="11"/>
        <v>92.974442528055036</v>
      </c>
      <c r="W140">
        <f t="shared" si="12"/>
        <v>14.302782480721952</v>
      </c>
    </row>
    <row r="141" spans="1:23" x14ac:dyDescent="0.25">
      <c r="A141" s="2">
        <v>29632</v>
      </c>
      <c r="B141">
        <f>B140+'NRF Investment TFP'!C138/4</f>
        <v>37.251282784500198</v>
      </c>
      <c r="C141">
        <f>C140+'NRF Investment TFP'!B138/4</f>
        <v>59.088804221653461</v>
      </c>
      <c r="D141">
        <f>D140+'NRF Investment TFP'!I138/4</f>
        <v>20.512862609500896</v>
      </c>
      <c r="E141">
        <f>E140+'NRF Investment TFP'!D138/4</f>
        <v>58.129350254026448</v>
      </c>
      <c r="F141">
        <f>F140+'NRF Investment TFP'!L138/4</f>
        <v>21.475047951873087</v>
      </c>
      <c r="G141">
        <f>G140+'NRF Investment TFP'!K138/4</f>
        <v>79.007204908008944</v>
      </c>
      <c r="H141">
        <f>H140+'NRF Investment TFP'!J138/4</f>
        <v>54.557411347404361</v>
      </c>
      <c r="J141" s="3">
        <f>VLOOKUP($A141,quarterly_final!$A:$V,MATCH("d"&amp;J$4,quarterly_final!$A$22:$Z$22,0),FALSE)/4+J140</f>
        <v>78.98348808859393</v>
      </c>
      <c r="K141" s="3">
        <f>VLOOKUP($A141,quarterly_final!$A:$V,MATCH("d"&amp;K$4,quarterly_final!$A$22:$Z$22,0),FALSE)/4+K140</f>
        <v>49.633462576136537</v>
      </c>
      <c r="L141" s="3">
        <f>VLOOKUP($A141,quarterly_final!$A:$V,MATCH("d"&amp;L$4,quarterly_final!$A$22:$Z$22,0),FALSE)/4+L140</f>
        <v>82.174294933964347</v>
      </c>
      <c r="M141" s="3">
        <f>VLOOKUP($A141,quarterly_final!$A:$V,MATCH("d"&amp;M$4,quarterly_final!$A$22:$Z$22,0),FALSE)/4+M140</f>
        <v>52.914272804724305</v>
      </c>
      <c r="T141" s="2">
        <v>39217</v>
      </c>
      <c r="U141">
        <f t="shared" si="10"/>
        <v>-23.753562393200685</v>
      </c>
      <c r="V141">
        <f t="shared" si="11"/>
        <v>93.638946037661512</v>
      </c>
      <c r="W141">
        <f t="shared" si="12"/>
        <v>13.977202645413378</v>
      </c>
    </row>
    <row r="142" spans="1:23" x14ac:dyDescent="0.25">
      <c r="A142" s="2">
        <v>29721</v>
      </c>
      <c r="B142">
        <f>B141+'NRF Investment TFP'!C139/4</f>
        <v>35.571397145536544</v>
      </c>
      <c r="C142">
        <f>C141+'NRF Investment TFP'!B139/4</f>
        <v>58.491607036920577</v>
      </c>
      <c r="D142">
        <f>D141+'NRF Investment TFP'!I139/4</f>
        <v>20.003919094622443</v>
      </c>
      <c r="E142">
        <f>E141+'NRF Investment TFP'!D139/4</f>
        <v>57.47495865475809</v>
      </c>
      <c r="F142">
        <f>F141+'NRF Investment TFP'!L139/4</f>
        <v>19.883469329662795</v>
      </c>
      <c r="G142">
        <f>G141+'NRF Investment TFP'!K139/4</f>
        <v>78.096113825824276</v>
      </c>
      <c r="H142">
        <f>H141+'NRF Investment TFP'!J139/4</f>
        <v>53.938088348012187</v>
      </c>
      <c r="J142" s="3">
        <f>VLOOKUP($A142,quarterly_final!$A:$V,MATCH("d"&amp;J$4,quarterly_final!$A$22:$Z$22,0),FALSE)/4+J141</f>
        <v>78.071200690076381</v>
      </c>
      <c r="K142" s="3">
        <f>VLOOKUP($A142,quarterly_final!$A:$V,MATCH("d"&amp;K$4,quarterly_final!$A$22:$Z$22,0),FALSE)/4+K141</f>
        <v>48.86498794986089</v>
      </c>
      <c r="L142" s="3">
        <f>VLOOKUP($A142,quarterly_final!$A:$V,MATCH("d"&amp;L$4,quarterly_final!$A$22:$Z$22,0),FALSE)/4+L141</f>
        <v>80.542704042885632</v>
      </c>
      <c r="M142" s="3">
        <f>VLOOKUP($A142,quarterly_final!$A:$V,MATCH("d"&amp;M$4,quarterly_final!$A$22:$Z$22,0),FALSE)/4+M141</f>
        <v>52.311420599277888</v>
      </c>
      <c r="T142" s="2">
        <v>39309</v>
      </c>
      <c r="U142">
        <f t="shared" si="10"/>
        <v>-24.26817593342399</v>
      </c>
      <c r="V142">
        <f t="shared" si="11"/>
        <v>93.981036207361583</v>
      </c>
      <c r="W142">
        <f t="shared" si="12"/>
        <v>13.412929992417794</v>
      </c>
    </row>
    <row r="143" spans="1:23" x14ac:dyDescent="0.25">
      <c r="A143" s="2">
        <v>29813</v>
      </c>
      <c r="B143">
        <f>B142+'NRF Investment TFP'!C140/4</f>
        <v>36.470482617579506</v>
      </c>
      <c r="C143">
        <f>C142+'NRF Investment TFP'!B140/4</f>
        <v>59.55060031648182</v>
      </c>
      <c r="D143">
        <f>D142+'NRF Investment TFP'!I140/4</f>
        <v>20.651102038770187</v>
      </c>
      <c r="E143">
        <f>E142+'NRF Investment TFP'!D140/4</f>
        <v>58.504752297063405</v>
      </c>
      <c r="F143">
        <f>F142+'NRF Investment TFP'!L140/4</f>
        <v>20.688429723058082</v>
      </c>
      <c r="G143">
        <f>G142+'NRF Investment TFP'!K140/4</f>
        <v>79.61688546015904</v>
      </c>
      <c r="H143">
        <f>H142+'NRF Investment TFP'!J140/4</f>
        <v>54.841523258040539</v>
      </c>
      <c r="J143" s="3">
        <f>VLOOKUP($A143,quarterly_final!$A:$V,MATCH("d"&amp;J$4,quarterly_final!$A$22:$Z$22,0),FALSE)/4+J142</f>
        <v>79.592147546826169</v>
      </c>
      <c r="K143" s="3">
        <f>VLOOKUP($A143,quarterly_final!$A:$V,MATCH("d"&amp;K$4,quarterly_final!$A$22:$Z$22,0),FALSE)/4+K142</f>
        <v>49.753681765061913</v>
      </c>
      <c r="L143" s="3">
        <f>VLOOKUP($A143,quarterly_final!$A:$V,MATCH("d"&amp;L$4,quarterly_final!$A$22:$Z$22,0),FALSE)/4+L142</f>
        <v>82.977076944520647</v>
      </c>
      <c r="M143" s="3">
        <f>VLOOKUP($A143,quarterly_final!$A:$V,MATCH("d"&amp;M$4,quarterly_final!$A$22:$Z$22,0),FALSE)/4+M142</f>
        <v>53.906872347397382</v>
      </c>
      <c r="T143" s="2">
        <v>39401</v>
      </c>
      <c r="U143">
        <f t="shared" si="10"/>
        <v>-24.651004762532782</v>
      </c>
      <c r="V143">
        <f t="shared" si="11"/>
        <v>94.58613990106646</v>
      </c>
      <c r="W143">
        <f t="shared" si="12"/>
        <v>13.126478627469446</v>
      </c>
    </row>
    <row r="144" spans="1:23" x14ac:dyDescent="0.25">
      <c r="A144" s="2">
        <v>29905</v>
      </c>
      <c r="B144">
        <f>B143+'NRF Investment TFP'!C141/4</f>
        <v>33.708988021729226</v>
      </c>
      <c r="C144">
        <f>C143+'NRF Investment TFP'!B141/4</f>
        <v>57.806587111175581</v>
      </c>
      <c r="D144">
        <f>D143+'NRF Investment TFP'!I141/4</f>
        <v>19.759639058729313</v>
      </c>
      <c r="E144">
        <f>E143+'NRF Investment TFP'!D141/4</f>
        <v>56.695748861991376</v>
      </c>
      <c r="F144">
        <f>F143+'NRF Investment TFP'!L141/4</f>
        <v>17.614737683493644</v>
      </c>
      <c r="G144">
        <f>G143+'NRF Investment TFP'!K141/4</f>
        <v>77.807251019177272</v>
      </c>
      <c r="H144">
        <f>H143+'NRF Investment TFP'!J141/4</f>
        <v>53.054350838038445</v>
      </c>
      <c r="J144" s="3">
        <f>VLOOKUP($A144,quarterly_final!$A:$V,MATCH("d"&amp;J$4,quarterly_final!$A$22:$Z$22,0),FALSE)/4+J143</f>
        <v>77.781066528067768</v>
      </c>
      <c r="K144" s="3">
        <f>VLOOKUP($A144,quarterly_final!$A:$V,MATCH("d"&amp;K$4,quarterly_final!$A$22:$Z$22,0),FALSE)/4+K143</f>
        <v>47.7712709947562</v>
      </c>
      <c r="L144" s="3">
        <f>VLOOKUP($A144,quarterly_final!$A:$V,MATCH("d"&amp;L$4,quarterly_final!$A$22:$Z$22,0),FALSE)/4+L143</f>
        <v>83.306761420894148</v>
      </c>
      <c r="M144" s="3">
        <f>VLOOKUP($A144,quarterly_final!$A:$V,MATCH("d"&amp;M$4,quarterly_final!$A$22:$Z$22,0),FALSE)/4+M143</f>
        <v>52.803730658466748</v>
      </c>
      <c r="T144" s="2">
        <v>39493</v>
      </c>
      <c r="U144">
        <f t="shared" si="10"/>
        <v>-25.721884393608647</v>
      </c>
      <c r="V144">
        <f t="shared" si="11"/>
        <v>93.924473100726445</v>
      </c>
      <c r="W144">
        <f t="shared" si="12"/>
        <v>11.868615254862256</v>
      </c>
    </row>
    <row r="145" spans="1:23" x14ac:dyDescent="0.25">
      <c r="A145" s="2">
        <v>29997</v>
      </c>
      <c r="B145">
        <f>B144+'NRF Investment TFP'!C142/4</f>
        <v>32.393584566735441</v>
      </c>
      <c r="C145">
        <f>C144+'NRF Investment TFP'!B142/4</f>
        <v>56.574849767891891</v>
      </c>
      <c r="D145">
        <f>D144+'NRF Investment TFP'!I142/4</f>
        <v>19.468123094819472</v>
      </c>
      <c r="E145">
        <f>E144+'NRF Investment TFP'!D142/4</f>
        <v>55.433097884218611</v>
      </c>
      <c r="F145">
        <f>F144+'NRF Investment TFP'!L142/4</f>
        <v>15.732907581144229</v>
      </c>
      <c r="G145">
        <f>G144+'NRF Investment TFP'!K142/4</f>
        <v>77.104185878240855</v>
      </c>
      <c r="H145">
        <f>H144+'NRF Investment TFP'!J142/4</f>
        <v>51.735440019966212</v>
      </c>
      <c r="J145" s="3">
        <f>VLOOKUP($A145,quarterly_final!$A:$V,MATCH("d"&amp;J$4,quarterly_final!$A$22:$Z$22,0),FALSE)/4+J144</f>
        <v>77.078223360694579</v>
      </c>
      <c r="K145" s="3">
        <f>VLOOKUP($A145,quarterly_final!$A:$V,MATCH("d"&amp;K$4,quarterly_final!$A$22:$Z$22,0),FALSE)/4+K144</f>
        <v>46.367263442178732</v>
      </c>
      <c r="L145" s="3">
        <f>VLOOKUP($A145,quarterly_final!$A:$V,MATCH("d"&amp;L$4,quarterly_final!$A$22:$Z$22,0),FALSE)/4+L144</f>
        <v>86.440816246743523</v>
      </c>
      <c r="M145" s="3">
        <f>VLOOKUP($A145,quarterly_final!$A:$V,MATCH("d"&amp;M$4,quarterly_final!$A$22:$Z$22,0),FALSE)/4+M144</f>
        <v>52.405500653481283</v>
      </c>
      <c r="T145" s="2">
        <v>39583</v>
      </c>
      <c r="U145">
        <f t="shared" si="10"/>
        <v>-25.44861582146315</v>
      </c>
      <c r="V145">
        <f t="shared" si="11"/>
        <v>94.643525855403212</v>
      </c>
      <c r="W145">
        <f t="shared" si="12"/>
        <v>11.776932263477953</v>
      </c>
    </row>
    <row r="146" spans="1:23" x14ac:dyDescent="0.25">
      <c r="A146" s="2">
        <v>30086</v>
      </c>
      <c r="B146">
        <f>B145+'NRF Investment TFP'!C143/4</f>
        <v>32.265071629570649</v>
      </c>
      <c r="C146">
        <f>C145+'NRF Investment TFP'!B143/4</f>
        <v>56.409769032283869</v>
      </c>
      <c r="D146">
        <f>D145+'NRF Investment TFP'!I143/4</f>
        <v>19.337527073717702</v>
      </c>
      <c r="E146">
        <f>E145+'NRF Investment TFP'!D143/4</f>
        <v>55.275410268634324</v>
      </c>
      <c r="F146">
        <f>F145+'NRF Investment TFP'!L143/4</f>
        <v>15.59510530865813</v>
      </c>
      <c r="G146">
        <f>G145+'NRF Investment TFP'!K143/4</f>
        <v>77.067276326046596</v>
      </c>
      <c r="H146">
        <f>H145+'NRF Investment TFP'!J143/4</f>
        <v>51.534645387084609</v>
      </c>
      <c r="J146" s="3">
        <f>VLOOKUP($A146,quarterly_final!$A:$V,MATCH("d"&amp;J$4,quarterly_final!$A$22:$Z$22,0),FALSE)/4+J145</f>
        <v>77.041152617535616</v>
      </c>
      <c r="K146" s="3">
        <f>VLOOKUP($A146,quarterly_final!$A:$V,MATCH("d"&amp;K$4,quarterly_final!$A$22:$Z$22,0),FALSE)/4+K145</f>
        <v>46.175615915862842</v>
      </c>
      <c r="L146" s="3">
        <f>VLOOKUP($A146,quarterly_final!$A:$V,MATCH("d"&amp;L$4,quarterly_final!$A$22:$Z$22,0),FALSE)/4+L145</f>
        <v>84.035299964672618</v>
      </c>
      <c r="M146" s="3">
        <f>VLOOKUP($A146,quarterly_final!$A:$V,MATCH("d"&amp;M$4,quarterly_final!$A$22:$Z$22,0),FALSE)/4+M145</f>
        <v>51.692500384649016</v>
      </c>
      <c r="T146" s="2">
        <v>39675</v>
      </c>
      <c r="U146">
        <f t="shared" si="10"/>
        <v>-25.655705989440499</v>
      </c>
      <c r="V146">
        <f t="shared" si="11"/>
        <v>94.565573336316262</v>
      </c>
      <c r="W146">
        <f t="shared" si="12"/>
        <v>11.276521132483282</v>
      </c>
    </row>
    <row r="147" spans="1:23" x14ac:dyDescent="0.25">
      <c r="A147" s="2">
        <v>30178</v>
      </c>
      <c r="B147">
        <f>B146+'NRF Investment TFP'!C144/4</f>
        <v>32.492251440434472</v>
      </c>
      <c r="C147">
        <f>C146+'NRF Investment TFP'!B144/4</f>
        <v>55.632907405705495</v>
      </c>
      <c r="D147">
        <f>D146+'NRF Investment TFP'!I144/4</f>
        <v>19.359837701397751</v>
      </c>
      <c r="E147">
        <f>E146+'NRF Investment TFP'!D144/4</f>
        <v>54.539687278220022</v>
      </c>
      <c r="F147">
        <f>F146+'NRF Investment TFP'!L144/4</f>
        <v>15.839483026382858</v>
      </c>
      <c r="G147">
        <f>G146+'NRF Investment TFP'!K144/4</f>
        <v>77.182908047148999</v>
      </c>
      <c r="H147">
        <f>H146+'NRF Investment TFP'!J144/4</f>
        <v>50.583259647206141</v>
      </c>
      <c r="J147" s="3">
        <f>VLOOKUP($A147,quarterly_final!$A:$V,MATCH("d"&amp;J$4,quarterly_final!$A$22:$Z$22,0),FALSE)/4+J146</f>
        <v>77.154122238526995</v>
      </c>
      <c r="K147" s="3">
        <f>VLOOKUP($A147,quarterly_final!$A:$V,MATCH("d"&amp;K$4,quarterly_final!$A$22:$Z$22,0),FALSE)/4+K146</f>
        <v>45.390956116704729</v>
      </c>
      <c r="L147" s="3">
        <f>VLOOKUP($A147,quarterly_final!$A:$V,MATCH("d"&amp;L$4,quarterly_final!$A$22:$Z$22,0),FALSE)/4+L146</f>
        <v>85.089986135422109</v>
      </c>
      <c r="M147" s="3">
        <f>VLOOKUP($A147,quarterly_final!$A:$V,MATCH("d"&amp;M$4,quarterly_final!$A$22:$Z$22,0),FALSE)/4+M146</f>
        <v>50.642829350475822</v>
      </c>
      <c r="T147" s="2">
        <v>39767</v>
      </c>
      <c r="U147">
        <f t="shared" si="10"/>
        <v>-27.844203727825015</v>
      </c>
      <c r="V147">
        <f t="shared" si="11"/>
        <v>92.65588725410494</v>
      </c>
      <c r="W147">
        <f t="shared" si="12"/>
        <v>9.8099239274763264</v>
      </c>
    </row>
    <row r="148" spans="1:23" x14ac:dyDescent="0.25">
      <c r="A148" s="2">
        <v>30270</v>
      </c>
      <c r="B148">
        <f>B147+'NRF Investment TFP'!C145/4</f>
        <v>33.501552579391678</v>
      </c>
      <c r="C148">
        <f>C147+'NRF Investment TFP'!B145/4</f>
        <v>55.617635651919073</v>
      </c>
      <c r="D148">
        <f>D147+'NRF Investment TFP'!I145/4</f>
        <v>19.657933944488846</v>
      </c>
      <c r="E148">
        <f>E147+'NRF Investment TFP'!D145/4</f>
        <v>54.573517854809914</v>
      </c>
      <c r="F148">
        <f>F147+'NRF Investment TFP'!L145/4</f>
        <v>16.906077165032936</v>
      </c>
      <c r="G148">
        <f>G147+'NRF Investment TFP'!K145/4</f>
        <v>77.713709057104339</v>
      </c>
      <c r="H148">
        <f>H147+'NRF Investment TFP'!J145/4</f>
        <v>50.490438316011286</v>
      </c>
      <c r="J148" s="3">
        <f>VLOOKUP($A148,quarterly_final!$A:$V,MATCH("d"&amp;J$4,quarterly_final!$A$22:$Z$22,0),FALSE)/4+J147</f>
        <v>77.685513951227946</v>
      </c>
      <c r="K148" s="3">
        <f>VLOOKUP($A148,quarterly_final!$A:$V,MATCH("d"&amp;K$4,quarterly_final!$A$22:$Z$22,0),FALSE)/4+K147</f>
        <v>45.460426102533454</v>
      </c>
      <c r="L148" s="3">
        <f>VLOOKUP($A148,quarterly_final!$A:$V,MATCH("d"&amp;L$4,quarterly_final!$A$22:$Z$22,0),FALSE)/4+L147</f>
        <v>85.79672262967506</v>
      </c>
      <c r="M148" s="3">
        <f>VLOOKUP($A148,quarterly_final!$A:$V,MATCH("d"&amp;M$4,quarterly_final!$A$22:$Z$22,0),FALSE)/4+M147</f>
        <v>50.87537007677804</v>
      </c>
      <c r="T148" s="2">
        <v>39859</v>
      </c>
      <c r="U148">
        <f t="shared" si="10"/>
        <v>-27.309857744346029</v>
      </c>
      <c r="V148">
        <f t="shared" si="11"/>
        <v>92.563867080016976</v>
      </c>
      <c r="W148">
        <f t="shared" si="12"/>
        <v>8.8441936803366943</v>
      </c>
    </row>
    <row r="149" spans="1:23" x14ac:dyDescent="0.25">
      <c r="A149" s="2">
        <v>30362</v>
      </c>
      <c r="B149">
        <f>B148+'NRF Investment TFP'!C146/4</f>
        <v>35.87241704762841</v>
      </c>
      <c r="C149">
        <f>C148+'NRF Investment TFP'!B146/4</f>
        <v>55.891673258078484</v>
      </c>
      <c r="D149">
        <f>D148+'NRF Investment TFP'!I146/4</f>
        <v>20.449457345403619</v>
      </c>
      <c r="E149">
        <f>E148+'NRF Investment TFP'!D146/4</f>
        <v>54.943745659831094</v>
      </c>
      <c r="F149">
        <f>F148+'NRF Investment TFP'!L146/4</f>
        <v>18.990043735545335</v>
      </c>
      <c r="G149">
        <f>G148+'NRF Investment TFP'!K146/4</f>
        <v>78.724672676216684</v>
      </c>
      <c r="H149">
        <f>H148+'NRF Investment TFP'!J146/4</f>
        <v>50.769705677773338</v>
      </c>
      <c r="J149" s="3">
        <f>VLOOKUP($A149,quarterly_final!$A:$V,MATCH("d"&amp;J$4,quarterly_final!$A$22:$Z$22,0),FALSE)/4+J148</f>
        <v>78.697724413947597</v>
      </c>
      <c r="K149" s="3">
        <f>VLOOKUP($A149,quarterly_final!$A:$V,MATCH("d"&amp;K$4,quarterly_final!$A$22:$Z$22,0),FALSE)/4+K148</f>
        <v>45.995406187141214</v>
      </c>
      <c r="L149" s="3">
        <f>VLOOKUP($A149,quarterly_final!$A:$V,MATCH("d"&amp;L$4,quarterly_final!$A$22:$Z$22,0),FALSE)/4+L148</f>
        <v>84.167391029262561</v>
      </c>
      <c r="M149" s="3">
        <f>VLOOKUP($A149,quarterly_final!$A:$V,MATCH("d"&amp;M$4,quarterly_final!$A$22:$Z$22,0),FALSE)/4+M148</f>
        <v>51.086164482080967</v>
      </c>
      <c r="T149" s="2">
        <v>39948</v>
      </c>
      <c r="U149">
        <f t="shared" si="10"/>
        <v>-24.569564305900549</v>
      </c>
      <c r="V149">
        <f t="shared" si="11"/>
        <v>93.339519492715667</v>
      </c>
      <c r="W149">
        <f t="shared" si="12"/>
        <v>9.5290802815524529</v>
      </c>
    </row>
    <row r="150" spans="1:23" x14ac:dyDescent="0.25">
      <c r="A150" s="2">
        <v>30451</v>
      </c>
      <c r="B150">
        <f>B149+'NRF Investment TFP'!C147/4</f>
        <v>38.632206025179137</v>
      </c>
      <c r="C150">
        <f>C149+'NRF Investment TFP'!B147/4</f>
        <v>57.160019605150133</v>
      </c>
      <c r="D150">
        <f>D149+'NRF Investment TFP'!I147/4</f>
        <v>21.582719112402248</v>
      </c>
      <c r="E150">
        <f>E149+'NRF Investment TFP'!D147/4</f>
        <v>56.27176829253861</v>
      </c>
      <c r="F150">
        <f>F149+'NRF Investment TFP'!L147/4</f>
        <v>21.393657837905959</v>
      </c>
      <c r="G150">
        <f>G149+'NRF Investment TFP'!K147/4</f>
        <v>80.681019002895525</v>
      </c>
      <c r="H150">
        <f>H149+'NRF Investment TFP'!J147/4</f>
        <v>52.00160218089357</v>
      </c>
      <c r="J150" s="3">
        <f>VLOOKUP($A150,quarterly_final!$A:$V,MATCH("d"&amp;J$4,quarterly_final!$A$22:$Z$22,0),FALSE)/4+J149</f>
        <v>80.653951414522098</v>
      </c>
      <c r="K150" s="3">
        <f>VLOOKUP($A150,quarterly_final!$A:$V,MATCH("d"&amp;K$4,quarterly_final!$A$22:$Z$22,0),FALSE)/4+K149</f>
        <v>47.393276548306929</v>
      </c>
      <c r="L150" s="3">
        <f>VLOOKUP($A150,quarterly_final!$A:$V,MATCH("d"&amp;L$4,quarterly_final!$A$22:$Z$22,0),FALSE)/4+L149</f>
        <v>83.218811626572489</v>
      </c>
      <c r="M150" s="3">
        <f>VLOOKUP($A150,quarterly_final!$A:$V,MATCH("d"&amp;M$4,quarterly_final!$A$22:$Z$22,0),FALSE)/4+M149</f>
        <v>51.338228336280729</v>
      </c>
      <c r="T150" s="2">
        <v>40040</v>
      </c>
      <c r="U150">
        <f t="shared" si="10"/>
        <v>-21.688418462987986</v>
      </c>
      <c r="V150">
        <f t="shared" si="11"/>
        <v>94.969884763338072</v>
      </c>
      <c r="W150">
        <f t="shared" si="12"/>
        <v>10.42163749892665</v>
      </c>
    </row>
    <row r="151" spans="1:23" x14ac:dyDescent="0.25">
      <c r="A151" s="2">
        <v>30543</v>
      </c>
      <c r="B151">
        <f>B150+'NRF Investment TFP'!C148/4</f>
        <v>40.34913263993441</v>
      </c>
      <c r="C151">
        <f>C150+'NRF Investment TFP'!B148/4</f>
        <v>57.258462894647259</v>
      </c>
      <c r="D151">
        <f>D150+'NRF Investment TFP'!I148/4</f>
        <v>22.376985611638105</v>
      </c>
      <c r="E151">
        <f>E150+'NRF Investment TFP'!D148/4</f>
        <v>56.420157703276921</v>
      </c>
      <c r="F151">
        <f>F150+'NRF Investment TFP'!L148/4</f>
        <v>22.556683811064882</v>
      </c>
      <c r="G151">
        <f>G150+'NRF Investment TFP'!K148/4</f>
        <v>81.847904065106619</v>
      </c>
      <c r="H151">
        <f>H150+'NRF Investment TFP'!J148/4</f>
        <v>51.974419075630784</v>
      </c>
      <c r="J151" s="3">
        <f>VLOOKUP($A151,quarterly_final!$A:$V,MATCH("d"&amp;J$4,quarterly_final!$A$22:$Z$22,0),FALSE)/4+J150</f>
        <v>81.822899613552039</v>
      </c>
      <c r="K151" s="3">
        <f>VLOOKUP($A151,quarterly_final!$A:$V,MATCH("d"&amp;K$4,quarterly_final!$A$22:$Z$22,0),FALSE)/4+K150</f>
        <v>47.539360762760502</v>
      </c>
      <c r="L151" s="3">
        <f>VLOOKUP($A151,quarterly_final!$A:$V,MATCH("d"&amp;L$4,quarterly_final!$A$22:$Z$22,0),FALSE)/4+L150</f>
        <v>81.362090507786121</v>
      </c>
      <c r="M151" s="3">
        <f>VLOOKUP($A151,quarterly_final!$A:$V,MATCH("d"&amp;M$4,quarterly_final!$A$22:$Z$22,0),FALSE)/4+M150</f>
        <v>50.603532173721391</v>
      </c>
      <c r="T151" s="2">
        <v>40132</v>
      </c>
      <c r="U151">
        <f t="shared" si="10"/>
        <v>-20.255021800368194</v>
      </c>
      <c r="V151">
        <f t="shared" si="11"/>
        <v>96.586159353630208</v>
      </c>
      <c r="W151">
        <f t="shared" si="12"/>
        <v>11.771167842234284</v>
      </c>
    </row>
    <row r="152" spans="1:23" x14ac:dyDescent="0.25">
      <c r="A152" s="2">
        <v>30635</v>
      </c>
      <c r="B152">
        <f>B151+'NRF Investment TFP'!C149/4</f>
        <v>42.244328184096567</v>
      </c>
      <c r="C152">
        <f>C151+'NRF Investment TFP'!B149/4</f>
        <v>58.270450562661459</v>
      </c>
      <c r="D152">
        <f>D151+'NRF Investment TFP'!I149/4</f>
        <v>23.183885020475234</v>
      </c>
      <c r="E152">
        <f>E151+'NRF Investment TFP'!D149/4</f>
        <v>57.462945530457844</v>
      </c>
      <c r="F152">
        <f>F151+'NRF Investment TFP'!L149/4</f>
        <v>23.927549533462329</v>
      </c>
      <c r="G152">
        <f>G151+'NRF Investment TFP'!K149/4</f>
        <v>83.278695053805663</v>
      </c>
      <c r="H152">
        <f>H151+'NRF Investment TFP'!J149/4</f>
        <v>53.012433357934441</v>
      </c>
      <c r="J152" s="3">
        <f>VLOOKUP($A152,quarterly_final!$A:$V,MATCH("d"&amp;J$4,quarterly_final!$A$22:$Z$22,0),FALSE)/4+J151</f>
        <v>83.254032370111787</v>
      </c>
      <c r="K152" s="3">
        <f>VLOOKUP($A152,quarterly_final!$A:$V,MATCH("d"&amp;K$4,quarterly_final!$A$22:$Z$22,0),FALSE)/4+K151</f>
        <v>48.626777474254304</v>
      </c>
      <c r="L152" s="3">
        <f>VLOOKUP($A152,quarterly_final!$A:$V,MATCH("d"&amp;L$4,quarterly_final!$A$22:$Z$22,0),FALSE)/4+L151</f>
        <v>80.693595208518502</v>
      </c>
      <c r="M152" s="3">
        <f>VLOOKUP($A152,quarterly_final!$A:$V,MATCH("d"&amp;M$4,quarterly_final!$A$22:$Z$22,0),FALSE)/4+M151</f>
        <v>50.724717352356052</v>
      </c>
      <c r="T152" s="2">
        <v>40224</v>
      </c>
      <c r="U152">
        <f t="shared" si="10"/>
        <v>-20.084862516220454</v>
      </c>
      <c r="V152">
        <f t="shared" si="11"/>
        <v>97.534429359467808</v>
      </c>
      <c r="W152">
        <f t="shared" si="12"/>
        <v>11.528387016046928</v>
      </c>
    </row>
    <row r="153" spans="1:23" x14ac:dyDescent="0.25">
      <c r="A153" s="2">
        <v>30727</v>
      </c>
      <c r="B153">
        <f>B152+'NRF Investment TFP'!C150/4</f>
        <v>44.330484348643907</v>
      </c>
      <c r="C153">
        <f>C152+'NRF Investment TFP'!B150/4</f>
        <v>59.375164829990545</v>
      </c>
      <c r="D153">
        <f>D152+'NRF Investment TFP'!I150/4</f>
        <v>24.109435282155378</v>
      </c>
      <c r="E153">
        <f>E152+'NRF Investment TFP'!D150/4</f>
        <v>58.596437285142905</v>
      </c>
      <c r="F153">
        <f>F152+'NRF Investment TFP'!L150/4</f>
        <v>25.607656045398794</v>
      </c>
      <c r="G153">
        <f>G152+'NRF Investment TFP'!K150/4</f>
        <v>85.280047298394663</v>
      </c>
      <c r="H153">
        <f>H152+'NRF Investment TFP'!J150/4</f>
        <v>53.963140924170567</v>
      </c>
      <c r="J153" s="3">
        <f>VLOOKUP($A153,quarterly_final!$A:$V,MATCH("d"&amp;J$4,quarterly_final!$A$22:$Z$22,0),FALSE)/4+J152</f>
        <v>85.255878893211076</v>
      </c>
      <c r="K153" s="3">
        <f>VLOOKUP($A153,quarterly_final!$A:$V,MATCH("d"&amp;K$4,quarterly_final!$A$22:$Z$22,0),FALSE)/4+K152</f>
        <v>49.687104567451819</v>
      </c>
      <c r="L153" s="3">
        <f>VLOOKUP($A153,quarterly_final!$A:$V,MATCH("d"&amp;L$4,quarterly_final!$A$22:$Z$22,0),FALSE)/4+L152</f>
        <v>82.236553180335534</v>
      </c>
      <c r="M153" s="3">
        <f>VLOOKUP($A153,quarterly_final!$A:$V,MATCH("d"&amp;M$4,quarterly_final!$A$22:$Z$22,0),FALSE)/4+M152</f>
        <v>52.004501228696192</v>
      </c>
      <c r="T153" s="2">
        <v>40313</v>
      </c>
      <c r="U153">
        <f t="shared" si="10"/>
        <v>-18.944933243739705</v>
      </c>
      <c r="V153">
        <f t="shared" si="11"/>
        <v>98.765363558708529</v>
      </c>
      <c r="W153">
        <f t="shared" si="12"/>
        <v>11.921528430741425</v>
      </c>
    </row>
    <row r="154" spans="1:23" x14ac:dyDescent="0.25">
      <c r="A154" s="2">
        <v>30817</v>
      </c>
      <c r="B154">
        <f>B153+'NRF Investment TFP'!C151/4</f>
        <v>45.455447960147715</v>
      </c>
      <c r="C154">
        <f>C153+'NRF Investment TFP'!B151/4</f>
        <v>60.147909486816211</v>
      </c>
      <c r="D154">
        <f>D153+'NRF Investment TFP'!I151/4</f>
        <v>24.741137353072393</v>
      </c>
      <c r="E154">
        <f>E153+'NRF Investment TFP'!D151/4</f>
        <v>59.362082555961862</v>
      </c>
      <c r="F154">
        <f>F153+'NRF Investment TFP'!L151/4</f>
        <v>26.266480913837754</v>
      </c>
      <c r="G154">
        <f>G153+'NRF Investment TFP'!K151/4</f>
        <v>86.513678035990495</v>
      </c>
      <c r="H154">
        <f>H153+'NRF Investment TFP'!J151/4</f>
        <v>54.689097155169719</v>
      </c>
      <c r="J154" s="3">
        <f>VLOOKUP($A154,quarterly_final!$A:$V,MATCH("d"&amp;J$4,quarterly_final!$A$22:$Z$22,0),FALSE)/4+J153</f>
        <v>86.489446199955552</v>
      </c>
      <c r="K154" s="3">
        <f>VLOOKUP($A154,quarterly_final!$A:$V,MATCH("d"&amp;K$4,quarterly_final!$A$22:$Z$22,0),FALSE)/4+K153</f>
        <v>50.402812480833425</v>
      </c>
      <c r="L154" s="3">
        <f>VLOOKUP($A154,quarterly_final!$A:$V,MATCH("d"&amp;L$4,quarterly_final!$A$22:$Z$22,0),FALSE)/4+L153</f>
        <v>84.05436982639965</v>
      </c>
      <c r="M154" s="3">
        <f>VLOOKUP($A154,quarterly_final!$A:$V,MATCH("d"&amp;M$4,quarterly_final!$A$22:$Z$22,0),FALSE)/4+M153</f>
        <v>52.634036938902568</v>
      </c>
      <c r="T154" s="2">
        <v>40405</v>
      </c>
      <c r="U154">
        <f t="shared" si="10"/>
        <v>-17.859761699510933</v>
      </c>
      <c r="V154">
        <f t="shared" si="11"/>
        <v>100.38346630982839</v>
      </c>
      <c r="W154">
        <f t="shared" si="12"/>
        <v>12.597744050146069</v>
      </c>
    </row>
    <row r="155" spans="1:23" x14ac:dyDescent="0.25">
      <c r="A155" s="2">
        <v>30909</v>
      </c>
      <c r="B155">
        <f>B154+'NRF Investment TFP'!C152/4</f>
        <v>46.025613784439599</v>
      </c>
      <c r="C155">
        <f>C154+'NRF Investment TFP'!B152/4</f>
        <v>60.139892029878197</v>
      </c>
      <c r="D155">
        <f>D154+'NRF Investment TFP'!I152/4</f>
        <v>25.106493285047751</v>
      </c>
      <c r="E155">
        <f>E154+'NRF Investment TFP'!D152/4</f>
        <v>59.358948463413171</v>
      </c>
      <c r="F155">
        <f>F154+'NRF Investment TFP'!L152/4</f>
        <v>26.242092747711656</v>
      </c>
      <c r="G155">
        <f>G154+'NRF Investment TFP'!K152/4</f>
        <v>87.182249362334957</v>
      </c>
      <c r="H155">
        <f>H154+'NRF Investment TFP'!J152/4</f>
        <v>54.604318647326913</v>
      </c>
      <c r="J155" s="3">
        <f>VLOOKUP($A155,quarterly_final!$A:$V,MATCH("d"&amp;J$4,quarterly_final!$A$22:$Z$22,0),FALSE)/4+J154</f>
        <v>87.158019985621721</v>
      </c>
      <c r="K155" s="3">
        <f>VLOOKUP($A155,quarterly_final!$A:$V,MATCH("d"&amp;K$4,quarterly_final!$A$22:$Z$22,0),FALSE)/4+K154</f>
        <v>50.327276069578062</v>
      </c>
      <c r="L155" s="3">
        <f>VLOOKUP($A155,quarterly_final!$A:$V,MATCH("d"&amp;L$4,quarterly_final!$A$22:$Z$22,0),FALSE)/4+L154</f>
        <v>85.689230619721258</v>
      </c>
      <c r="M155" s="3">
        <f>VLOOKUP($A155,quarterly_final!$A:$V,MATCH("d"&amp;M$4,quarterly_final!$A$22:$Z$22,0),FALSE)/4+M154</f>
        <v>52.602736601707626</v>
      </c>
      <c r="T155" s="2">
        <v>40497</v>
      </c>
      <c r="U155">
        <f t="shared" si="10"/>
        <v>-17.712249585087967</v>
      </c>
      <c r="V155">
        <f t="shared" si="11"/>
        <v>101.15689672320279</v>
      </c>
      <c r="W155">
        <f t="shared" si="12"/>
        <v>12.517801416122602</v>
      </c>
    </row>
    <row r="156" spans="1:23" x14ac:dyDescent="0.25">
      <c r="A156" s="2">
        <v>31001</v>
      </c>
      <c r="B156">
        <f>B155+'NRF Investment TFP'!C153/4</f>
        <v>46.227505999474722</v>
      </c>
      <c r="C156">
        <f>C155+'NRF Investment TFP'!B153/4</f>
        <v>59.995428557537181</v>
      </c>
      <c r="D156">
        <f>D155+'NRF Investment TFP'!I153/4</f>
        <v>25.30059391375303</v>
      </c>
      <c r="E156">
        <f>E155+'NRF Investment TFP'!D153/4</f>
        <v>59.213082237050983</v>
      </c>
      <c r="F156">
        <f>F155+'NRF Investment TFP'!L153/4</f>
        <v>25.882236576516142</v>
      </c>
      <c r="G156">
        <f>G155+'NRF Investment TFP'!K153/4</f>
        <v>87.558369741717726</v>
      </c>
      <c r="H156">
        <f>H155+'NRF Investment TFP'!J153/4</f>
        <v>54.40742700110281</v>
      </c>
      <c r="J156" s="3">
        <f>VLOOKUP($A156,quarterly_final!$A:$V,MATCH("d"&amp;J$4,quarterly_final!$A$22:$Z$22,0),FALSE)/4+J155</f>
        <v>87.534086858781521</v>
      </c>
      <c r="K156" s="3">
        <f>VLOOKUP($A156,quarterly_final!$A:$V,MATCH("d"&amp;K$4,quarterly_final!$A$22:$Z$22,0),FALSE)/4+K155</f>
        <v>50.105319282898137</v>
      </c>
      <c r="L156" s="3">
        <f>VLOOKUP($A156,quarterly_final!$A:$V,MATCH("d"&amp;L$4,quarterly_final!$A$22:$Z$22,0),FALSE)/4+L155</f>
        <v>86.30235236212863</v>
      </c>
      <c r="M156" s="3">
        <f>VLOOKUP($A156,quarterly_final!$A:$V,MATCH("d"&amp;M$4,quarterly_final!$A$22:$Z$22,0),FALSE)/4+M155</f>
        <v>53.01412415761709</v>
      </c>
      <c r="T156" s="2">
        <v>40589</v>
      </c>
      <c r="U156">
        <f t="shared" si="10"/>
        <v>-17.826571166248268</v>
      </c>
      <c r="V156">
        <f t="shared" si="11"/>
        <v>101.38160564177194</v>
      </c>
      <c r="W156">
        <f t="shared" si="12"/>
        <v>12.320131243635579</v>
      </c>
    </row>
    <row r="157" spans="1:23" x14ac:dyDescent="0.25">
      <c r="A157" s="2">
        <v>31093</v>
      </c>
      <c r="B157">
        <f>B156+'NRF Investment TFP'!C154/4</f>
        <v>47.513701959458132</v>
      </c>
      <c r="C157">
        <f>C156+'NRF Investment TFP'!B154/4</f>
        <v>60.215238991600515</v>
      </c>
      <c r="D157">
        <f>D156+'NRF Investment TFP'!I154/4</f>
        <v>25.976426498895808</v>
      </c>
      <c r="E157">
        <f>E156+'NRF Investment TFP'!D154/4</f>
        <v>59.45578237211771</v>
      </c>
      <c r="F157">
        <f>F156+'NRF Investment TFP'!L154/4</f>
        <v>26.875372048922333</v>
      </c>
      <c r="G157">
        <f>G156+'NRF Investment TFP'!K154/4</f>
        <v>88.876586870340617</v>
      </c>
      <c r="H157">
        <f>H156+'NRF Investment TFP'!J154/4</f>
        <v>54.387671062863596</v>
      </c>
      <c r="J157" s="3">
        <f>VLOOKUP($A157,quarterly_final!$A:$V,MATCH("d"&amp;J$4,quarterly_final!$A$22:$Z$22,0),FALSE)/4+J156</f>
        <v>88.852522198432652</v>
      </c>
      <c r="K157" s="3">
        <f>VLOOKUP($A157,quarterly_final!$A:$V,MATCH("d"&amp;K$4,quarterly_final!$A$22:$Z$22,0),FALSE)/4+K156</f>
        <v>50.241959978055569</v>
      </c>
      <c r="L157" s="3">
        <f>VLOOKUP($A157,quarterly_final!$A:$V,MATCH("d"&amp;L$4,quarterly_final!$A$22:$Z$22,0),FALSE)/4+L156</f>
        <v>89.178556097440591</v>
      </c>
      <c r="M157" s="3">
        <f>VLOOKUP($A157,quarterly_final!$A:$V,MATCH("d"&amp;M$4,quarterly_final!$A$22:$Z$22,0),FALSE)/4+M156</f>
        <v>53.512928008781536</v>
      </c>
      <c r="T157" s="2">
        <v>40678</v>
      </c>
      <c r="U157">
        <f t="shared" si="10"/>
        <v>-17.609642039008772</v>
      </c>
      <c r="V157">
        <f t="shared" si="11"/>
        <v>101.86379281523493</v>
      </c>
      <c r="W157">
        <f t="shared" si="12"/>
        <v>12.450402726664002</v>
      </c>
    </row>
    <row r="158" spans="1:23" x14ac:dyDescent="0.25">
      <c r="A158" s="2">
        <v>31182</v>
      </c>
      <c r="B158">
        <f>B157+'NRF Investment TFP'!C155/4</f>
        <v>47.572532745734463</v>
      </c>
      <c r="C158">
        <f>C157+'NRF Investment TFP'!B155/4</f>
        <v>59.921760839654318</v>
      </c>
      <c r="D158">
        <f>D157+'NRF Investment TFP'!I155/4</f>
        <v>26.020507975665453</v>
      </c>
      <c r="E158">
        <f>E157+'NRF Investment TFP'!D155/4</f>
        <v>59.172896302333704</v>
      </c>
      <c r="F158">
        <f>F157+'NRF Investment TFP'!L155/4</f>
        <v>26.868012875750519</v>
      </c>
      <c r="G158">
        <f>G157+'NRF Investment TFP'!K155/4</f>
        <v>88.913809690527785</v>
      </c>
      <c r="H158">
        <f>H157+'NRF Investment TFP'!J155/4</f>
        <v>54.02125649592881</v>
      </c>
      <c r="J158" s="3">
        <f>VLOOKUP($A158,quarterly_final!$A:$V,MATCH("d"&amp;J$4,quarterly_final!$A$22:$Z$22,0),FALSE)/4+J157</f>
        <v>88.889579246192639</v>
      </c>
      <c r="K158" s="3">
        <f>VLOOKUP($A158,quarterly_final!$A:$V,MATCH("d"&amp;K$4,quarterly_final!$A$22:$Z$22,0),FALSE)/4+K157</f>
        <v>49.930627100024488</v>
      </c>
      <c r="L158" s="3">
        <f>VLOOKUP($A158,quarterly_final!$A:$V,MATCH("d"&amp;L$4,quarterly_final!$A$22:$Z$22,0),FALSE)/4+L157</f>
        <v>88.920906645551582</v>
      </c>
      <c r="M158" s="3">
        <f>VLOOKUP($A158,quarterly_final!$A:$V,MATCH("d"&amp;M$4,quarterly_final!$A$22:$Z$22,0),FALSE)/4+M157</f>
        <v>53.186682571255091</v>
      </c>
      <c r="T158" s="2">
        <v>40770</v>
      </c>
      <c r="U158">
        <f t="shared" si="10"/>
        <v>-17.65240068084805</v>
      </c>
      <c r="V158">
        <f t="shared" si="11"/>
        <v>102.26890974408214</v>
      </c>
      <c r="W158">
        <f t="shared" si="12"/>
        <v>11.968960143166889</v>
      </c>
    </row>
    <row r="159" spans="1:23" x14ac:dyDescent="0.25">
      <c r="A159" s="2">
        <v>31274</v>
      </c>
      <c r="B159">
        <f>B158+'NRF Investment TFP'!C156/4</f>
        <v>48.736512657465653</v>
      </c>
      <c r="C159">
        <f>C158+'NRF Investment TFP'!B156/4</f>
        <v>60.946231790046511</v>
      </c>
      <c r="D159">
        <f>D158+'NRF Investment TFP'!I156/4</f>
        <v>26.560542350261905</v>
      </c>
      <c r="E159">
        <f>E158+'NRF Investment TFP'!D156/4</f>
        <v>60.197828203865555</v>
      </c>
      <c r="F159">
        <f>F158+'NRF Investment TFP'!L156/4</f>
        <v>27.793979165849994</v>
      </c>
      <c r="G159">
        <f>G158+'NRF Investment TFP'!K156/4</f>
        <v>90.398972134519639</v>
      </c>
      <c r="H159">
        <f>H158+'NRF Investment TFP'!J156/4</f>
        <v>54.9329825824219</v>
      </c>
      <c r="J159" s="3">
        <f>VLOOKUP($A159,quarterly_final!$A:$V,MATCH("d"&amp;J$4,quarterly_final!$A$22:$Z$22,0),FALSE)/4+J158</f>
        <v>90.374729473920581</v>
      </c>
      <c r="K159" s="3">
        <f>VLOOKUP($A159,quarterly_final!$A:$V,MATCH("d"&amp;K$4,quarterly_final!$A$22:$Z$22,0),FALSE)/4+K158</f>
        <v>50.844507513890527</v>
      </c>
      <c r="L159" s="3">
        <f>VLOOKUP($A159,quarterly_final!$A:$V,MATCH("d"&amp;L$4,quarterly_final!$A$22:$Z$22,0),FALSE)/4+L158</f>
        <v>89.843062952464763</v>
      </c>
      <c r="M159" s="3">
        <f>VLOOKUP($A159,quarterly_final!$A:$V,MATCH("d"&amp;M$4,quarterly_final!$A$22:$Z$22,0),FALSE)/4+M158</f>
        <v>53.678486643596322</v>
      </c>
      <c r="T159" s="2">
        <v>40862</v>
      </c>
      <c r="U159">
        <f t="shared" si="10"/>
        <v>-17.001889437114585</v>
      </c>
      <c r="V159">
        <f t="shared" si="11"/>
        <v>103.46503156001587</v>
      </c>
      <c r="W159">
        <f t="shared" si="12"/>
        <v>12.71008379387343</v>
      </c>
    </row>
    <row r="160" spans="1:23" x14ac:dyDescent="0.25">
      <c r="A160" s="2">
        <v>31366</v>
      </c>
      <c r="B160">
        <f>B159+'NRF Investment TFP'!C157/4</f>
        <v>48.532079343869547</v>
      </c>
      <c r="C160">
        <f>C159+'NRF Investment TFP'!B157/4</f>
        <v>60.983321600495138</v>
      </c>
      <c r="D160">
        <f>D159+'NRF Investment TFP'!I157/4</f>
        <v>26.481870476870473</v>
      </c>
      <c r="E160">
        <f>E159+'NRF Investment TFP'!D157/4</f>
        <v>60.224620124013491</v>
      </c>
      <c r="F160">
        <f>F159+'NRF Investment TFP'!L157/4</f>
        <v>27.211655137510895</v>
      </c>
      <c r="G160">
        <f>G159+'NRF Investment TFP'!K157/4</f>
        <v>90.416199666682331</v>
      </c>
      <c r="H160">
        <f>H159+'NRF Investment TFP'!J157/4</f>
        <v>55.022262004740838</v>
      </c>
      <c r="J160" s="3">
        <f>VLOOKUP($A160,quarterly_final!$A:$V,MATCH("d"&amp;J$4,quarterly_final!$A$22:$Z$22,0),FALSE)/4+J159</f>
        <v>90.391536703269409</v>
      </c>
      <c r="K160" s="3">
        <f>VLOOKUP($A160,quarterly_final!$A:$V,MATCH("d"&amp;K$4,quarterly_final!$A$22:$Z$22,0),FALSE)/4+K159</f>
        <v>50.831391245954265</v>
      </c>
      <c r="L160" s="3">
        <f>VLOOKUP($A160,quarterly_final!$A:$V,MATCH("d"&amp;L$4,quarterly_final!$A$22:$Z$22,0),FALSE)/4+L159</f>
        <v>89.049209194560149</v>
      </c>
      <c r="M160" s="3">
        <f>VLOOKUP($A160,quarterly_final!$A:$V,MATCH("d"&amp;M$4,quarterly_final!$A$22:$Z$22,0),FALSE)/4+M159</f>
        <v>53.30353201406497</v>
      </c>
      <c r="T160" s="2">
        <v>40954</v>
      </c>
      <c r="U160">
        <f t="shared" ref="U160:W162" si="13">F265-F$110</f>
        <v>-15.934037972596379</v>
      </c>
      <c r="V160">
        <f t="shared" si="13"/>
        <v>104.29401594265296</v>
      </c>
      <c r="W160">
        <f t="shared" si="13"/>
        <v>13.321116779349531</v>
      </c>
    </row>
    <row r="161" spans="1:23" x14ac:dyDescent="0.25">
      <c r="A161" s="2">
        <v>31458</v>
      </c>
      <c r="B161">
        <f>B160+'NRF Investment TFP'!C158/4</f>
        <v>49.278502519964661</v>
      </c>
      <c r="C161">
        <f>C160+'NRF Investment TFP'!B158/4</f>
        <v>61.646886959157079</v>
      </c>
      <c r="D161">
        <f>D160+'NRF Investment TFP'!I158/4</f>
        <v>26.85249204291781</v>
      </c>
      <c r="E161">
        <f>E160+'NRF Investment TFP'!D158/4</f>
        <v>60.886710889793747</v>
      </c>
      <c r="F161">
        <f>F160+'NRF Investment TFP'!L158/4</f>
        <v>27.388093970994117</v>
      </c>
      <c r="G161">
        <f>G160+'NRF Investment TFP'!K158/4</f>
        <v>91.344517738499164</v>
      </c>
      <c r="H161">
        <f>H160+'NRF Investment TFP'!J158/4</f>
        <v>55.701548402243851</v>
      </c>
      <c r="J161" s="3">
        <f>VLOOKUP($A161,quarterly_final!$A:$V,MATCH("d"&amp;J$4,quarterly_final!$A$22:$Z$22,0),FALSE)/4+J160</f>
        <v>91.319777460441159</v>
      </c>
      <c r="K161" s="3">
        <f>VLOOKUP($A161,quarterly_final!$A:$V,MATCH("d"&amp;K$4,quarterly_final!$A$22:$Z$22,0),FALSE)/4+K160</f>
        <v>51.433737264219147</v>
      </c>
      <c r="L161" s="3">
        <f>VLOOKUP($A161,quarterly_final!$A:$V,MATCH("d"&amp;L$4,quarterly_final!$A$22:$Z$22,0),FALSE)/4+L160</f>
        <v>90.689029090714754</v>
      </c>
      <c r="M161" s="3">
        <f>VLOOKUP($A161,quarterly_final!$A:$V,MATCH("d"&amp;M$4,quarterly_final!$A$22:$Z$22,0),FALSE)/4+M160</f>
        <v>53.692786760010726</v>
      </c>
      <c r="T161" s="2">
        <v>41044</v>
      </c>
      <c r="U161">
        <f t="shared" si="13"/>
        <v>-16.449120722955346</v>
      </c>
      <c r="V161">
        <f t="shared" si="13"/>
        <v>104.12695567391184</v>
      </c>
      <c r="W161">
        <f t="shared" si="13"/>
        <v>12.576640234939823</v>
      </c>
    </row>
    <row r="162" spans="1:23" x14ac:dyDescent="0.25">
      <c r="A162" s="2">
        <v>31547</v>
      </c>
      <c r="B162">
        <f>B161+'NRF Investment TFP'!C159/4</f>
        <v>48.754561420352076</v>
      </c>
      <c r="C162">
        <f>C161+'NRF Investment TFP'!B159/4</f>
        <v>61.797042257422</v>
      </c>
      <c r="D162">
        <f>D161+'NRF Investment TFP'!I159/4</f>
        <v>26.556092438514334</v>
      </c>
      <c r="E162">
        <f>E161+'NRF Investment TFP'!D159/4</f>
        <v>61.019571281704607</v>
      </c>
      <c r="F162">
        <f>F161+'NRF Investment TFP'!L159/4</f>
        <v>26.778686446241764</v>
      </c>
      <c r="G162">
        <f>G161+'NRF Investment TFP'!K159/4</f>
        <v>90.956684532600633</v>
      </c>
      <c r="H162">
        <f>H161+'NRF Investment TFP'!J159/4</f>
        <v>56.007195763547337</v>
      </c>
      <c r="J162" s="3">
        <f>VLOOKUP($A162,quarterly_final!$A:$V,MATCH("d"&amp;J$4,quarterly_final!$A$22:$Z$22,0),FALSE)/4+J161</f>
        <v>90.932154232192133</v>
      </c>
      <c r="K162" s="3">
        <f>VLOOKUP($A162,quarterly_final!$A:$V,MATCH("d"&amp;K$4,quarterly_final!$A$22:$Z$22,0),FALSE)/4+K161</f>
        <v>51.599813606233596</v>
      </c>
      <c r="L162" s="3">
        <f>VLOOKUP($A162,quarterly_final!$A:$V,MATCH("d"&amp;L$4,quarterly_final!$A$22:$Z$22,0),FALSE)/4+L161</f>
        <v>92.383803953290283</v>
      </c>
      <c r="M162" s="3">
        <f>VLOOKUP($A162,quarterly_final!$A:$V,MATCH("d"&amp;M$4,quarterly_final!$A$22:$Z$22,0),FALSE)/4+M161</f>
        <v>54.519995138692579</v>
      </c>
      <c r="T162" s="2">
        <v>41136</v>
      </c>
      <c r="U162">
        <f t="shared" si="13"/>
        <v>-15.925034653441504</v>
      </c>
      <c r="V162">
        <f t="shared" si="13"/>
        <v>105.23289576420861</v>
      </c>
      <c r="W162">
        <f t="shared" si="13"/>
        <v>12.658533457334677</v>
      </c>
    </row>
    <row r="163" spans="1:23" x14ac:dyDescent="0.25">
      <c r="A163" s="2">
        <v>31639</v>
      </c>
      <c r="B163">
        <f>B162+'NRF Investment TFP'!C160/4</f>
        <v>48.543855568391855</v>
      </c>
      <c r="C163">
        <f>C162+'NRF Investment TFP'!B160/4</f>
        <v>62.080320857989953</v>
      </c>
      <c r="D163">
        <f>D162+'NRF Investment TFP'!I160/4</f>
        <v>26.388535055562212</v>
      </c>
      <c r="E163">
        <f>E162+'NRF Investment TFP'!D160/4</f>
        <v>61.293942535130896</v>
      </c>
      <c r="F163">
        <f>F162+'NRF Investment TFP'!L160/4</f>
        <v>26.324717322134564</v>
      </c>
      <c r="G163">
        <f>G162+'NRF Investment TFP'!K160/4</f>
        <v>90.66587170917677</v>
      </c>
      <c r="H163">
        <f>H162+'NRF Investment TFP'!J160/4</f>
        <v>56.513904946086441</v>
      </c>
      <c r="J163" s="3">
        <f>VLOOKUP($A163,quarterly_final!$A:$V,MATCH("d"&amp;J$4,quarterly_final!$A$22:$Z$22,0),FALSE)/4+J162</f>
        <v>90.641352812980756</v>
      </c>
      <c r="K163" s="3">
        <f>VLOOKUP($A163,quarterly_final!$A:$V,MATCH("d"&amp;K$4,quarterly_final!$A$22:$Z$22,0),FALSE)/4+K162</f>
        <v>51.960088139942044</v>
      </c>
      <c r="L163" s="3">
        <f>VLOOKUP($A163,quarterly_final!$A:$V,MATCH("d"&amp;L$4,quarterly_final!$A$22:$Z$22,0),FALSE)/4+L162</f>
        <v>91.670863742126087</v>
      </c>
      <c r="M163" s="3">
        <f>VLOOKUP($A163,quarterly_final!$A:$V,MATCH("d"&amp;M$4,quarterly_final!$A$22:$Z$22,0),FALSE)/4+M162</f>
        <v>55.034568128740496</v>
      </c>
      <c r="T163" s="2">
        <v>41228</v>
      </c>
      <c r="U163">
        <f t="shared" ref="U163:W164" si="14">F268-F$110</f>
        <v>-16.149380426911659</v>
      </c>
      <c r="V163">
        <f t="shared" si="14"/>
        <v>105.79047423857257</v>
      </c>
      <c r="W163">
        <f t="shared" si="14"/>
        <v>12.811266908031889</v>
      </c>
    </row>
    <row r="164" spans="1:23" x14ac:dyDescent="0.25">
      <c r="A164" s="2">
        <v>31731</v>
      </c>
      <c r="B164">
        <f>B163+'NRF Investment TFP'!C161/4</f>
        <v>48.205696496994833</v>
      </c>
      <c r="C164">
        <f>C163+'NRF Investment TFP'!B161/4</f>
        <v>61.809515618057198</v>
      </c>
      <c r="D164">
        <f>D163+'NRF Investment TFP'!I161/4</f>
        <v>26.236434980279615</v>
      </c>
      <c r="E164">
        <f>E163+'NRF Investment TFP'!D161/4</f>
        <v>61.020252356868937</v>
      </c>
      <c r="F164">
        <f>F163+'NRF Investment TFP'!L161/4</f>
        <v>25.625885195408738</v>
      </c>
      <c r="G164">
        <f>G163+'NRF Investment TFP'!K161/4</f>
        <v>90.335995866966783</v>
      </c>
      <c r="H164">
        <f>H163+'NRF Investment TFP'!J161/4</f>
        <v>56.325037108582094</v>
      </c>
      <c r="J164" s="3">
        <f>VLOOKUP($A164,quarterly_final!$A:$V,MATCH("d"&amp;J$4,quarterly_final!$A$22:$Z$22,0),FALSE)/4+J163</f>
        <v>90.311403897759732</v>
      </c>
      <c r="K164" s="3">
        <f>VLOOKUP($A164,quarterly_final!$A:$V,MATCH("d"&amp;K$4,quarterly_final!$A$22:$Z$22,0),FALSE)/4+K163</f>
        <v>51.693319224056779</v>
      </c>
      <c r="L164" s="3">
        <f>VLOOKUP($A164,quarterly_final!$A:$V,MATCH("d"&amp;L$4,quarterly_final!$A$22:$Z$22,0),FALSE)/4+L163</f>
        <v>91.43708401348033</v>
      </c>
      <c r="M164" s="3">
        <f>VLOOKUP($A164,quarterly_final!$A:$V,MATCH("d"&amp;M$4,quarterly_final!$A$22:$Z$22,0),FALSE)/4+M163</f>
        <v>54.910840216269811</v>
      </c>
      <c r="T164" s="2">
        <v>41320</v>
      </c>
      <c r="U164">
        <f t="shared" si="14"/>
        <v>-16.89137665630507</v>
      </c>
      <c r="V164">
        <f t="shared" si="14"/>
        <v>106.36019196416656</v>
      </c>
      <c r="W164">
        <f t="shared" si="14"/>
        <v>12.97431718256879</v>
      </c>
    </row>
    <row r="165" spans="1:23" x14ac:dyDescent="0.25">
      <c r="A165" s="2">
        <v>31823</v>
      </c>
      <c r="B165">
        <f>B164+'NRF Investment TFP'!C162/4</f>
        <v>48.308615708055527</v>
      </c>
      <c r="C165">
        <f>C164+'NRF Investment TFP'!B162/4</f>
        <v>61.401826362410681</v>
      </c>
      <c r="D165">
        <f>D164+'NRF Investment TFP'!I162/4</f>
        <v>26.292618385742973</v>
      </c>
      <c r="E165">
        <f>E164+'NRF Investment TFP'!D162/4</f>
        <v>60.630374759046312</v>
      </c>
      <c r="F165">
        <f>F164+'NRF Investment TFP'!L162/4</f>
        <v>25.036681214383684</v>
      </c>
      <c r="G165">
        <f>G164+'NRF Investment TFP'!K162/4</f>
        <v>89.973138876525297</v>
      </c>
      <c r="H165">
        <f>H164+'NRF Investment TFP'!J162/4</f>
        <v>56.060679171033762</v>
      </c>
      <c r="J165" s="3">
        <f>VLOOKUP($A165,quarterly_final!$A:$V,MATCH("d"&amp;J$4,quarterly_final!$A$22:$Z$22,0),FALSE)/4+J164</f>
        <v>89.949157306155712</v>
      </c>
      <c r="K165" s="3">
        <f>VLOOKUP($A165,quarterly_final!$A:$V,MATCH("d"&amp;K$4,quarterly_final!$A$22:$Z$22,0),FALSE)/4+K164</f>
        <v>51.380742058437939</v>
      </c>
      <c r="L165" s="3">
        <f>VLOOKUP($A165,quarterly_final!$A:$V,MATCH("d"&amp;L$4,quarterly_final!$A$22:$Z$22,0),FALSE)/4+L164</f>
        <v>89.528764918367642</v>
      </c>
      <c r="M165" s="3">
        <f>VLOOKUP($A165,quarterly_final!$A:$V,MATCH("d"&amp;M$4,quarterly_final!$A$22:$Z$22,0),FALSE)/4+M164</f>
        <v>54.256693297565157</v>
      </c>
      <c r="T165" s="2">
        <v>41409</v>
      </c>
      <c r="U165">
        <f t="shared" ref="U165:W166" si="15">F270-F$110</f>
        <v>-17.540481910922281</v>
      </c>
      <c r="V165">
        <f t="shared" si="15"/>
        <v>107.16107829296378</v>
      </c>
      <c r="W165">
        <f t="shared" si="15"/>
        <v>13.503172326825528</v>
      </c>
    </row>
    <row r="166" spans="1:23" x14ac:dyDescent="0.25">
      <c r="A166" s="2">
        <v>31912</v>
      </c>
      <c r="B166">
        <f>B165+'NRF Investment TFP'!C163/4</f>
        <v>50.052703348236165</v>
      </c>
      <c r="C166">
        <f>C165+'NRF Investment TFP'!B163/4</f>
        <v>62.443339695035888</v>
      </c>
      <c r="D166">
        <f>D165+'NRF Investment TFP'!I163/4</f>
        <v>27.235529196525377</v>
      </c>
      <c r="E166">
        <f>E165+'NRF Investment TFP'!D163/4</f>
        <v>61.680088891050673</v>
      </c>
      <c r="F166">
        <f>F165+'NRF Investment TFP'!L163/4</f>
        <v>26.038341568968011</v>
      </c>
      <c r="G166">
        <f>G165+'NRF Investment TFP'!K163/4</f>
        <v>91.372218544064467</v>
      </c>
      <c r="H166">
        <f>H165+'NRF Investment TFP'!J163/4</f>
        <v>57.156143740916981</v>
      </c>
      <c r="J166" s="3">
        <f>VLOOKUP($A166,quarterly_final!$A:$V,MATCH("d"&amp;J$4,quarterly_final!$A$22:$Z$22,0),FALSE)/4+J165</f>
        <v>91.348232949592585</v>
      </c>
      <c r="K166" s="3">
        <f>VLOOKUP($A166,quarterly_final!$A:$V,MATCH("d"&amp;K$4,quarterly_final!$A$22:$Z$22,0),FALSE)/4+K165</f>
        <v>52.462326771354363</v>
      </c>
      <c r="L166" s="3">
        <f>VLOOKUP($A166,quarterly_final!$A:$V,MATCH("d"&amp;L$4,quarterly_final!$A$22:$Z$22,0),FALSE)/4+L165</f>
        <v>91.573346409998692</v>
      </c>
      <c r="M166" s="3">
        <f>VLOOKUP($A166,quarterly_final!$A:$V,MATCH("d"&amp;M$4,quarterly_final!$A$22:$Z$22,0),FALSE)/4+M165</f>
        <v>55.282918794693835</v>
      </c>
      <c r="T166" s="2">
        <v>41501</v>
      </c>
      <c r="U166">
        <f t="shared" si="15"/>
        <v>-17.51486825293691</v>
      </c>
      <c r="V166">
        <f t="shared" si="15"/>
        <v>108.40382949401497</v>
      </c>
      <c r="W166">
        <f t="shared" si="15"/>
        <v>13.8876926615903</v>
      </c>
    </row>
    <row r="167" spans="1:23" x14ac:dyDescent="0.25">
      <c r="A167" s="2">
        <v>32004</v>
      </c>
      <c r="B167">
        <f>B166+'NRF Investment TFP'!C164/4</f>
        <v>51.178678512690624</v>
      </c>
      <c r="C167">
        <f>C166+'NRF Investment TFP'!B164/4</f>
        <v>62.678387850765937</v>
      </c>
      <c r="D167">
        <f>D166+'NRF Investment TFP'!I164/4</f>
        <v>27.913465617666144</v>
      </c>
      <c r="E167">
        <f>E166+'NRF Investment TFP'!D164/4</f>
        <v>61.928456904884541</v>
      </c>
      <c r="F167">
        <f>F166+'NRF Investment TFP'!L164/4</f>
        <v>26.3996278242888</v>
      </c>
      <c r="G167">
        <f>G166+'NRF Investment TFP'!K164/4</f>
        <v>92.22417192271881</v>
      </c>
      <c r="H167">
        <f>H166+'NRF Investment TFP'!J164/4</f>
        <v>57.367713720613018</v>
      </c>
      <c r="J167" s="3">
        <f>VLOOKUP($A167,quarterly_final!$A:$V,MATCH("d"&amp;J$4,quarterly_final!$A$22:$Z$22,0),FALSE)/4+J166</f>
        <v>92.20027445729032</v>
      </c>
      <c r="K167" s="3">
        <f>VLOOKUP($A167,quarterly_final!$A:$V,MATCH("d"&amp;K$4,quarterly_final!$A$22:$Z$22,0),FALSE)/4+K166</f>
        <v>52.696255258248399</v>
      </c>
      <c r="L167" s="3">
        <f>VLOOKUP($A167,quarterly_final!$A:$V,MATCH("d"&amp;L$4,quarterly_final!$A$22:$Z$22,0),FALSE)/4+L166</f>
        <v>92.718106652035658</v>
      </c>
      <c r="M167" s="3">
        <f>VLOOKUP($A167,quarterly_final!$A:$V,MATCH("d"&amp;M$4,quarterly_final!$A$22:$Z$22,0),FALSE)/4+M166</f>
        <v>55.229082372590483</v>
      </c>
      <c r="T167" s="2">
        <v>41593</v>
      </c>
      <c r="U167">
        <f t="shared" ref="U167:U168" si="16">F272-F$110</f>
        <v>-18.366611794104401</v>
      </c>
      <c r="V167">
        <f t="shared" ref="V167:V168" si="17">G272-G$110</f>
        <v>109.20538775146706</v>
      </c>
      <c r="W167">
        <f t="shared" ref="W167:W168" si="18">H272-H$110</f>
        <v>14.272974248824902</v>
      </c>
    </row>
    <row r="168" spans="1:23" x14ac:dyDescent="0.25">
      <c r="A168" s="2">
        <v>32096</v>
      </c>
      <c r="B168">
        <f>B167+'NRF Investment TFP'!C165/4</f>
        <v>51.073559367732081</v>
      </c>
      <c r="C168">
        <f>C167+'NRF Investment TFP'!B165/4</f>
        <v>63.142154369382027</v>
      </c>
      <c r="D168">
        <f>D167+'NRF Investment TFP'!I165/4</f>
        <v>27.879193946266373</v>
      </c>
      <c r="E168">
        <f>E167+'NRF Investment TFP'!D165/4</f>
        <v>62.369373094238448</v>
      </c>
      <c r="F168">
        <f>F167+'NRF Investment TFP'!L165/4</f>
        <v>26.241467416321122</v>
      </c>
      <c r="G168">
        <f>G167+'NRF Investment TFP'!K165/4</f>
        <v>92.37204797215162</v>
      </c>
      <c r="H168">
        <f>H167+'NRF Investment TFP'!J165/4</f>
        <v>57.909063132542336</v>
      </c>
      <c r="J168" s="3">
        <f>VLOOKUP($A168,quarterly_final!$A:$V,MATCH("d"&amp;J$4,quarterly_final!$A$22:$Z$22,0),FALSE)/4+J167</f>
        <v>92.34877051714065</v>
      </c>
      <c r="K168" s="3">
        <f>VLOOKUP($A168,quarterly_final!$A:$V,MATCH("d"&amp;K$4,quarterly_final!$A$22:$Z$22,0),FALSE)/4+K167</f>
        <v>53.134446613758264</v>
      </c>
      <c r="L168" s="3">
        <f>VLOOKUP($A168,quarterly_final!$A:$V,MATCH("d"&amp;L$4,quarterly_final!$A$22:$Z$22,0),FALSE)/4+L167</f>
        <v>91.990919834729922</v>
      </c>
      <c r="M168" s="3">
        <f>VLOOKUP($A168,quarterly_final!$A:$V,MATCH("d"&amp;M$4,quarterly_final!$A$22:$Z$22,0),FALSE)/4+M167</f>
        <v>55.753160510611693</v>
      </c>
      <c r="T168" s="2">
        <v>41685</v>
      </c>
      <c r="U168">
        <f t="shared" si="16"/>
        <v>-20.205670790939621</v>
      </c>
      <c r="V168">
        <f t="shared" si="17"/>
        <v>108.81584743066416</v>
      </c>
      <c r="W168">
        <f t="shared" si="18"/>
        <v>13.347264268939576</v>
      </c>
    </row>
    <row r="169" spans="1:23" x14ac:dyDescent="0.25">
      <c r="A169" s="2">
        <v>32188</v>
      </c>
      <c r="B169">
        <f>B168+'NRF Investment TFP'!C166/4</f>
        <v>51.318104553050993</v>
      </c>
      <c r="C169">
        <f>C168+'NRF Investment TFP'!B166/4</f>
        <v>63.638526106965116</v>
      </c>
      <c r="D169">
        <f>D168+'NRF Investment TFP'!I166/4</f>
        <v>28.157782157832184</v>
      </c>
      <c r="E169">
        <f>E168+'NRF Investment TFP'!D166/4</f>
        <v>62.835988742069745</v>
      </c>
      <c r="F169">
        <f>F168+'NRF Investment TFP'!L166/4</f>
        <v>26.420574601728902</v>
      </c>
      <c r="G169">
        <f>G168+'NRF Investment TFP'!K166/4</f>
        <v>93.37476934124453</v>
      </c>
      <c r="H169">
        <f>H168+'NRF Investment TFP'!J166/4</f>
        <v>58.209459133080124</v>
      </c>
      <c r="J169" s="3">
        <f>VLOOKUP($A169,quarterly_final!$A:$V,MATCH("d"&amp;J$4,quarterly_final!$A$22:$Z$22,0),FALSE)/4+J168</f>
        <v>93.351625284641813</v>
      </c>
      <c r="K169" s="3">
        <f>VLOOKUP($A169,quarterly_final!$A:$V,MATCH("d"&amp;K$4,quarterly_final!$A$22:$Z$22,0),FALSE)/4+K168</f>
        <v>53.417295813938978</v>
      </c>
      <c r="L169" s="3">
        <f>VLOOKUP($A169,quarterly_final!$A:$V,MATCH("d"&amp;L$4,quarterly_final!$A$22:$Z$22,0),FALSE)/4+L168</f>
        <v>93.213672430822925</v>
      </c>
      <c r="M169" s="3">
        <f>VLOOKUP($A169,quarterly_final!$A:$V,MATCH("d"&amp;M$4,quarterly_final!$A$22:$Z$22,0),FALSE)/4+M168</f>
        <v>56.805639711896887</v>
      </c>
    </row>
    <row r="170" spans="1:23" x14ac:dyDescent="0.25">
      <c r="A170" s="2">
        <v>32278</v>
      </c>
      <c r="B170">
        <f>B169+'NRF Investment TFP'!C167/4</f>
        <v>51.605546189101609</v>
      </c>
      <c r="C170">
        <f>C169+'NRF Investment TFP'!B167/4</f>
        <v>63.636264787409111</v>
      </c>
      <c r="D170">
        <f>D169+'NRF Investment TFP'!I167/4</f>
        <v>28.408475125981187</v>
      </c>
      <c r="E170">
        <f>E169+'NRF Investment TFP'!D167/4</f>
        <v>62.830233355536429</v>
      </c>
      <c r="F170">
        <f>F169+'NRF Investment TFP'!L167/4</f>
        <v>26.371692298369418</v>
      </c>
      <c r="G170">
        <f>G169+'NRF Investment TFP'!K167/4</f>
        <v>93.813606693909222</v>
      </c>
      <c r="H170">
        <f>H169+'NRF Investment TFP'!J167/4</f>
        <v>58.127890912719302</v>
      </c>
      <c r="J170" s="3">
        <f>VLOOKUP($A170,quarterly_final!$A:$V,MATCH("d"&amp;J$4,quarterly_final!$A$22:$Z$22,0),FALSE)/4+J169</f>
        <v>93.790462175871397</v>
      </c>
      <c r="K170" s="3">
        <f>VLOOKUP($A170,quarterly_final!$A:$V,MATCH("d"&amp;K$4,quarterly_final!$A$22:$Z$22,0),FALSE)/4+K169</f>
        <v>53.340443887904648</v>
      </c>
      <c r="L170" s="3">
        <f>VLOOKUP($A170,quarterly_final!$A:$V,MATCH("d"&amp;L$4,quarterly_final!$A$22:$Z$22,0),FALSE)/4+L169</f>
        <v>93.073103219085084</v>
      </c>
      <c r="M170" s="3">
        <f>VLOOKUP($A170,quarterly_final!$A:$V,MATCH("d"&amp;M$4,quarterly_final!$A$22:$Z$22,0),FALSE)/4+M169</f>
        <v>56.873312737628815</v>
      </c>
    </row>
    <row r="171" spans="1:23" x14ac:dyDescent="0.25">
      <c r="A171" s="2">
        <v>32370</v>
      </c>
      <c r="B171">
        <f>B170+'NRF Investment TFP'!C168/4</f>
        <v>52.582825307072362</v>
      </c>
      <c r="C171">
        <f>C170+'NRF Investment TFP'!B168/4</f>
        <v>63.744051351396706</v>
      </c>
      <c r="D171">
        <f>D170+'NRF Investment TFP'!I168/4</f>
        <v>28.993359039832661</v>
      </c>
      <c r="E171">
        <f>E170+'NRF Investment TFP'!D168/4</f>
        <v>62.954926187448585</v>
      </c>
      <c r="F171">
        <f>F170+'NRF Investment TFP'!L168/4</f>
        <v>27.082433025582034</v>
      </c>
      <c r="G171">
        <f>G170+'NRF Investment TFP'!K168/4</f>
        <v>94.886847447640775</v>
      </c>
      <c r="H171">
        <f>H170+'NRF Investment TFP'!J168/4</f>
        <v>58.008527624216832</v>
      </c>
      <c r="J171" s="3">
        <f>VLOOKUP($A171,quarterly_final!$A:$V,MATCH("d"&amp;J$4,quarterly_final!$A$22:$Z$22,0),FALSE)/4+J170</f>
        <v>94.862878305450181</v>
      </c>
      <c r="K171" s="3">
        <f>VLOOKUP($A171,quarterly_final!$A:$V,MATCH("d"&amp;K$4,quarterly_final!$A$22:$Z$22,0),FALSE)/4+K170</f>
        <v>53.338947877369336</v>
      </c>
      <c r="L171" s="3">
        <f>VLOOKUP($A171,quarterly_final!$A:$V,MATCH("d"&amp;L$4,quarterly_final!$A$22:$Z$22,0),FALSE)/4+L170</f>
        <v>94.703463173250213</v>
      </c>
      <c r="M171" s="3">
        <f>VLOOKUP($A171,quarterly_final!$A:$V,MATCH("d"&amp;M$4,quarterly_final!$A$22:$Z$22,0),FALSE)/4+M170</f>
        <v>57.004525816836683</v>
      </c>
    </row>
    <row r="172" spans="1:23" x14ac:dyDescent="0.25">
      <c r="A172" s="2">
        <v>32462</v>
      </c>
      <c r="B172">
        <f>B171+'NRF Investment TFP'!C169/4</f>
        <v>52.448768946171754</v>
      </c>
      <c r="C172">
        <f>C171+'NRF Investment TFP'!B169/4</f>
        <v>63.993743776057265</v>
      </c>
      <c r="D172">
        <f>D171+'NRF Investment TFP'!I169/4</f>
        <v>28.916145162154091</v>
      </c>
      <c r="E172">
        <f>E171+'NRF Investment TFP'!D169/4</f>
        <v>63.191600549738475</v>
      </c>
      <c r="F172">
        <f>F171+'NRF Investment TFP'!L169/4</f>
        <v>27.052823141153763</v>
      </c>
      <c r="G172">
        <f>G171+'NRF Investment TFP'!K169/4</f>
        <v>95.051762068603992</v>
      </c>
      <c r="H172">
        <f>H171+'NRF Investment TFP'!J169/4</f>
        <v>58.238530032328356</v>
      </c>
      <c r="J172" s="3">
        <f>VLOOKUP($A172,quarterly_final!$A:$V,MATCH("d"&amp;J$4,quarterly_final!$A$22:$Z$22,0),FALSE)/4+J171</f>
        <v>95.027864703138405</v>
      </c>
      <c r="K172" s="3">
        <f>VLOOKUP($A172,quarterly_final!$A:$V,MATCH("d"&amp;K$4,quarterly_final!$A$22:$Z$22,0),FALSE)/4+K171</f>
        <v>53.532332199272815</v>
      </c>
      <c r="L172" s="3">
        <f>VLOOKUP($A172,quarterly_final!$A:$V,MATCH("d"&amp;L$4,quarterly_final!$A$22:$Z$22,0),FALSE)/4+L171</f>
        <v>93.932147247740346</v>
      </c>
      <c r="M172" s="3">
        <f>VLOOKUP($A172,quarterly_final!$A:$V,MATCH("d"&amp;M$4,quarterly_final!$A$22:$Z$22,0),FALSE)/4+M171</f>
        <v>56.645336583363864</v>
      </c>
    </row>
    <row r="173" spans="1:23" x14ac:dyDescent="0.25">
      <c r="A173" s="2">
        <v>32554</v>
      </c>
      <c r="B173">
        <f>B172+'NRF Investment TFP'!C170/4</f>
        <v>52.527605857607554</v>
      </c>
      <c r="C173">
        <f>C172+'NRF Investment TFP'!B170/4</f>
        <v>63.707864263355319</v>
      </c>
      <c r="D173">
        <f>D172+'NRF Investment TFP'!I170/4</f>
        <v>29.026077576310048</v>
      </c>
      <c r="E173">
        <f>E172+'NRF Investment TFP'!D170/4</f>
        <v>62.910427200152299</v>
      </c>
      <c r="F173">
        <f>F172+'NRF Investment TFP'!L170/4</f>
        <v>27.001542181630633</v>
      </c>
      <c r="G173">
        <f>G172+'NRF Investment TFP'!K170/4</f>
        <v>95.289662776411433</v>
      </c>
      <c r="H173">
        <f>H172+'NRF Investment TFP'!J170/4</f>
        <v>57.819703611947176</v>
      </c>
      <c r="J173" s="3">
        <f>VLOOKUP($A173,quarterly_final!$A:$V,MATCH("d"&amp;J$4,quarterly_final!$A$22:$Z$22,0),FALSE)/4+J172</f>
        <v>95.265442612244868</v>
      </c>
      <c r="K173" s="3">
        <f>VLOOKUP($A173,quarterly_final!$A:$V,MATCH("d"&amp;K$4,quarterly_final!$A$22:$Z$22,0),FALSE)/4+K172</f>
        <v>53.164570435620234</v>
      </c>
      <c r="L173" s="3">
        <f>VLOOKUP($A173,quarterly_final!$A:$V,MATCH("d"&amp;L$4,quarterly_final!$A$22:$Z$22,0),FALSE)/4+L172</f>
        <v>93.400292387940098</v>
      </c>
      <c r="M173" s="3">
        <f>VLOOKUP($A173,quarterly_final!$A:$V,MATCH("d"&amp;M$4,quarterly_final!$A$22:$Z$22,0),FALSE)/4+M172</f>
        <v>56.440546231108229</v>
      </c>
    </row>
    <row r="174" spans="1:23" x14ac:dyDescent="0.25">
      <c r="A174" s="2">
        <v>32643</v>
      </c>
      <c r="B174">
        <f>B173+'NRF Investment TFP'!C171/4</f>
        <v>52.195484771258791</v>
      </c>
      <c r="C174">
        <f>C173+'NRF Investment TFP'!B171/4</f>
        <v>62.854462469584796</v>
      </c>
      <c r="D174">
        <f>D173+'NRF Investment TFP'!I171/4</f>
        <v>29.030457099708986</v>
      </c>
      <c r="E174">
        <f>E173+'NRF Investment TFP'!D171/4</f>
        <v>62.055819443763127</v>
      </c>
      <c r="F174">
        <f>F173+'NRF Investment TFP'!L171/4</f>
        <v>26.098114678948789</v>
      </c>
      <c r="G174">
        <f>G173+'NRF Investment TFP'!K171/4</f>
        <v>95.452735202279939</v>
      </c>
      <c r="H174">
        <f>H173+'NRF Investment TFP'!J171/4</f>
        <v>56.743513417601363</v>
      </c>
      <c r="J174" s="3">
        <f>VLOOKUP($A174,quarterly_final!$A:$V,MATCH("d"&amp;J$4,quarterly_final!$A$22:$Z$22,0),FALSE)/4+J173</f>
        <v>95.42825249415057</v>
      </c>
      <c r="K174" s="3">
        <f>VLOOKUP($A174,quarterly_final!$A:$V,MATCH("d"&amp;K$4,quarterly_final!$A$22:$Z$22,0),FALSE)/4+K173</f>
        <v>52.111731121270751</v>
      </c>
      <c r="L174" s="3">
        <f>VLOOKUP($A174,quarterly_final!$A:$V,MATCH("d"&amp;L$4,quarterly_final!$A$22:$Z$22,0),FALSE)/4+L173</f>
        <v>95.743713596717882</v>
      </c>
      <c r="M174" s="3">
        <f>VLOOKUP($A174,quarterly_final!$A:$V,MATCH("d"&amp;M$4,quarterly_final!$A$22:$Z$22,0),FALSE)/4+M173</f>
        <v>55.311675704494618</v>
      </c>
    </row>
    <row r="175" spans="1:23" x14ac:dyDescent="0.25">
      <c r="A175" s="2">
        <v>32735</v>
      </c>
      <c r="B175">
        <f>B174+'NRF Investment TFP'!C172/4</f>
        <v>52.126550595877056</v>
      </c>
      <c r="C175">
        <f>C174+'NRF Investment TFP'!B172/4</f>
        <v>62.854904019123083</v>
      </c>
      <c r="D175">
        <f>D174+'NRF Investment TFP'!I172/4</f>
        <v>29.032078095782087</v>
      </c>
      <c r="E175">
        <f>E174+'NRF Investment TFP'!D172/4</f>
        <v>62.048841616685159</v>
      </c>
      <c r="F175">
        <f>F174+'NRF Investment TFP'!L172/4</f>
        <v>26.157691618667467</v>
      </c>
      <c r="G175">
        <f>G174+'NRF Investment TFP'!K172/4</f>
        <v>95.690233269240622</v>
      </c>
      <c r="H175">
        <f>H174+'NRF Investment TFP'!J172/4</f>
        <v>56.631746480040078</v>
      </c>
      <c r="J175" s="3">
        <f>VLOOKUP($A175,quarterly_final!$A:$V,MATCH("d"&amp;J$4,quarterly_final!$A$22:$Z$22,0),FALSE)/4+J174</f>
        <v>95.66581792144288</v>
      </c>
      <c r="K175" s="3">
        <f>VLOOKUP($A175,quarterly_final!$A:$V,MATCH("d"&amp;K$4,quarterly_final!$A$22:$Z$22,0),FALSE)/4+K174</f>
        <v>52.023198904981278</v>
      </c>
      <c r="L175" s="3">
        <f>VLOOKUP($A175,quarterly_final!$A:$V,MATCH("d"&amp;L$4,quarterly_final!$A$22:$Z$22,0),FALSE)/4+L174</f>
        <v>97.828565593918199</v>
      </c>
      <c r="M175" s="3">
        <f>VLOOKUP($A175,quarterly_final!$A:$V,MATCH("d"&amp;M$4,quarterly_final!$A$22:$Z$22,0),FALSE)/4+M174</f>
        <v>55.606229229668493</v>
      </c>
    </row>
    <row r="176" spans="1:23" x14ac:dyDescent="0.25">
      <c r="A176" s="2">
        <v>32827</v>
      </c>
      <c r="B176">
        <f>B175+'NRF Investment TFP'!C173/4</f>
        <v>51.687985881981227</v>
      </c>
      <c r="C176">
        <f>C175+'NRF Investment TFP'!B173/4</f>
        <v>62.56224172919373</v>
      </c>
      <c r="D176">
        <f>D175+'NRF Investment TFP'!I173/4</f>
        <v>28.861434245402453</v>
      </c>
      <c r="E176">
        <f>E175+'NRF Investment TFP'!D173/4</f>
        <v>61.745098031199895</v>
      </c>
      <c r="F176">
        <f>F175+'NRF Investment TFP'!L173/4</f>
        <v>25.623155423118288</v>
      </c>
      <c r="G176">
        <f>G175+'NRF Investment TFP'!K173/4</f>
        <v>95.539279225172763</v>
      </c>
      <c r="H176">
        <f>H175+'NRF Investment TFP'!J173/4</f>
        <v>56.290686756044217</v>
      </c>
      <c r="J176" s="3">
        <f>VLOOKUP($A176,quarterly_final!$A:$V,MATCH("d"&amp;J$4,quarterly_final!$A$22:$Z$22,0),FALSE)/4+J175</f>
        <v>95.515070735920844</v>
      </c>
      <c r="K176" s="3">
        <f>VLOOKUP($A176,quarterly_final!$A:$V,MATCH("d"&amp;K$4,quarterly_final!$A$22:$Z$22,0),FALSE)/4+K175</f>
        <v>51.656357632622637</v>
      </c>
      <c r="L176" s="3">
        <f>VLOOKUP($A176,quarterly_final!$A:$V,MATCH("d"&amp;L$4,quarterly_final!$A$22:$Z$22,0),FALSE)/4+L175</f>
        <v>97.994698203798151</v>
      </c>
      <c r="M176" s="3">
        <f>VLOOKUP($A176,quarterly_final!$A:$V,MATCH("d"&amp;M$4,quarterly_final!$A$22:$Z$22,0),FALSE)/4+M175</f>
        <v>55.225927840379285</v>
      </c>
    </row>
    <row r="177" spans="1:13" x14ac:dyDescent="0.25">
      <c r="A177" s="2">
        <v>32919</v>
      </c>
      <c r="B177">
        <f>B176+'NRF Investment TFP'!C174/4</f>
        <v>52.812100350088052</v>
      </c>
      <c r="C177">
        <f>C176+'NRF Investment TFP'!B174/4</f>
        <v>63.232644178983961</v>
      </c>
      <c r="D177">
        <f>D176+'NRF Investment TFP'!I174/4</f>
        <v>29.447668375509704</v>
      </c>
      <c r="E177">
        <f>E176+'NRF Investment TFP'!D174/4</f>
        <v>62.428164602420317</v>
      </c>
      <c r="F177">
        <f>F176+'NRF Investment TFP'!L174/4</f>
        <v>26.655388272105366</v>
      </c>
      <c r="G177">
        <f>G176+'NRF Investment TFP'!K174/4</f>
        <v>96.862734254144101</v>
      </c>
      <c r="H177">
        <f>H176+'NRF Investment TFP'!J174/4</f>
        <v>56.78815794386734</v>
      </c>
      <c r="J177" s="3">
        <f>VLOOKUP($A177,quarterly_final!$A:$V,MATCH("d"&amp;J$4,quarterly_final!$A$22:$Z$22,0),FALSE)/4+J176</f>
        <v>96.838595908251875</v>
      </c>
      <c r="K177" s="3">
        <f>VLOOKUP($A177,quarterly_final!$A:$V,MATCH("d"&amp;K$4,quarterly_final!$A$22:$Z$22,0),FALSE)/4+K176</f>
        <v>52.225076986153489</v>
      </c>
      <c r="L177" s="3">
        <f>VLOOKUP($A177,quarterly_final!$A:$V,MATCH("d"&amp;L$4,quarterly_final!$A$22:$Z$22,0),FALSE)/4+L176</f>
        <v>99.203807210056297</v>
      </c>
      <c r="M177" s="3">
        <f>VLOOKUP($A177,quarterly_final!$A:$V,MATCH("d"&amp;M$4,quarterly_final!$A$22:$Z$22,0),FALSE)/4+M176</f>
        <v>55.471012645339918</v>
      </c>
    </row>
    <row r="178" spans="1:13" x14ac:dyDescent="0.25">
      <c r="A178" s="2">
        <v>33008</v>
      </c>
      <c r="B178">
        <f>B177+'NRF Investment TFP'!C175/4</f>
        <v>53.807376061746076</v>
      </c>
      <c r="C178">
        <f>C177+'NRF Investment TFP'!B175/4</f>
        <v>63.703179159078907</v>
      </c>
      <c r="D178">
        <f>D177+'NRF Investment TFP'!I175/4</f>
        <v>30.001846741522211</v>
      </c>
      <c r="E178">
        <f>E177+'NRF Investment TFP'!D175/4</f>
        <v>62.910209807677063</v>
      </c>
      <c r="F178">
        <f>F177+'NRF Investment TFP'!L175/4</f>
        <v>27.573744303294077</v>
      </c>
      <c r="G178">
        <f>G177+'NRF Investment TFP'!K175/4</f>
        <v>98.170582710514594</v>
      </c>
      <c r="H178">
        <f>H177+'NRF Investment TFP'!J175/4</f>
        <v>57.038651098822186</v>
      </c>
      <c r="J178" s="3">
        <f>VLOOKUP($A178,quarterly_final!$A:$V,MATCH("d"&amp;J$4,quarterly_final!$A$22:$Z$22,0),FALSE)/4+J177</f>
        <v>98.145050713763951</v>
      </c>
      <c r="K178" s="3">
        <f>VLOOKUP($A178,quarterly_final!$A:$V,MATCH("d"&amp;K$4,quarterly_final!$A$22:$Z$22,0),FALSE)/4+K177</f>
        <v>52.561366522526527</v>
      </c>
      <c r="L178" s="3">
        <f>VLOOKUP($A178,quarterly_final!$A:$V,MATCH("d"&amp;L$4,quarterly_final!$A$22:$Z$22,0),FALSE)/4+L177</f>
        <v>99.439979477224753</v>
      </c>
      <c r="M178" s="3">
        <f>VLOOKUP($A178,quarterly_final!$A:$V,MATCH("d"&amp;M$4,quarterly_final!$A$22:$Z$22,0),FALSE)/4+M177</f>
        <v>55.836080457782415</v>
      </c>
    </row>
    <row r="179" spans="1:13" x14ac:dyDescent="0.25">
      <c r="A179" s="2">
        <v>33100</v>
      </c>
      <c r="B179">
        <f>B178+'NRF Investment TFP'!C176/4</f>
        <v>53.479289506432359</v>
      </c>
      <c r="C179">
        <f>C178+'NRF Investment TFP'!B176/4</f>
        <v>63.392539054379483</v>
      </c>
      <c r="D179">
        <f>D178+'NRF Investment TFP'!I176/4</f>
        <v>29.862036825342546</v>
      </c>
      <c r="E179">
        <f>E178+'NRF Investment TFP'!D176/4</f>
        <v>62.596693331372279</v>
      </c>
      <c r="F179">
        <f>F178+'NRF Investment TFP'!L176/4</f>
        <v>27.427547558051632</v>
      </c>
      <c r="G179">
        <f>G178+'NRF Investment TFP'!K176/4</f>
        <v>98.25942681696813</v>
      </c>
      <c r="H179">
        <f>H178+'NRF Investment TFP'!J176/4</f>
        <v>56.568140028304683</v>
      </c>
      <c r="J179" s="3">
        <f>VLOOKUP($A179,quarterly_final!$A:$V,MATCH("d"&amp;J$4,quarterly_final!$A$22:$Z$22,0),FALSE)/4+J178</f>
        <v>98.233388801831126</v>
      </c>
      <c r="K179" s="3">
        <f>VLOOKUP($A179,quarterly_final!$A:$V,MATCH("d"&amp;K$4,quarterly_final!$A$22:$Z$22,0),FALSE)/4+K178</f>
        <v>52.131161833654609</v>
      </c>
      <c r="L179" s="3">
        <f>VLOOKUP($A179,quarterly_final!$A:$V,MATCH("d"&amp;L$4,quarterly_final!$A$22:$Z$22,0),FALSE)/4+L178</f>
        <v>99.826243982847245</v>
      </c>
      <c r="M179" s="3">
        <f>VLOOKUP($A179,quarterly_final!$A:$V,MATCH("d"&amp;M$4,quarterly_final!$A$22:$Z$22,0),FALSE)/4+M178</f>
        <v>55.767871534363024</v>
      </c>
    </row>
    <row r="180" spans="1:13" x14ac:dyDescent="0.25">
      <c r="A180" s="2">
        <v>33192</v>
      </c>
      <c r="B180">
        <f>B179+'NRF Investment TFP'!C177/4</f>
        <v>52.386533991630586</v>
      </c>
      <c r="C180">
        <f>C179+'NRF Investment TFP'!B177/4</f>
        <v>62.395337328231683</v>
      </c>
      <c r="D180">
        <f>D179+'NRF Investment TFP'!I177/4</f>
        <v>29.269057427499416</v>
      </c>
      <c r="E180">
        <f>E179+'NRF Investment TFP'!D177/4</f>
        <v>61.603901027561527</v>
      </c>
      <c r="F180">
        <f>F179+'NRF Investment TFP'!L177/4</f>
        <v>26.783572702632775</v>
      </c>
      <c r="G180">
        <f>G179+'NRF Investment TFP'!K177/4</f>
        <v>97.518401906902838</v>
      </c>
      <c r="H180">
        <f>H179+'NRF Investment TFP'!J177/4</f>
        <v>55.417139887638591</v>
      </c>
      <c r="J180" s="3">
        <f>VLOOKUP($A180,quarterly_final!$A:$V,MATCH("d"&amp;J$4,quarterly_final!$A$22:$Z$22,0),FALSE)/4+J179</f>
        <v>97.491276384958269</v>
      </c>
      <c r="K180" s="3">
        <f>VLOOKUP($A180,quarterly_final!$A:$V,MATCH("d"&amp;K$4,quarterly_final!$A$22:$Z$22,0),FALSE)/4+K179</f>
        <v>51.040454946120185</v>
      </c>
      <c r="L180" s="3">
        <f>VLOOKUP($A180,quarterly_final!$A:$V,MATCH("d"&amp;L$4,quarterly_final!$A$22:$Z$22,0),FALSE)/4+L179</f>
        <v>101.85397199148646</v>
      </c>
      <c r="M180" s="3">
        <f>VLOOKUP($A180,quarterly_final!$A:$V,MATCH("d"&amp;M$4,quarterly_final!$A$22:$Z$22,0),FALSE)/4+M179</f>
        <v>55.031368094181289</v>
      </c>
    </row>
    <row r="181" spans="1:13" x14ac:dyDescent="0.25">
      <c r="A181" s="2">
        <v>33284</v>
      </c>
      <c r="B181">
        <f>B180+'NRF Investment TFP'!C178/4</f>
        <v>51.939525854800436</v>
      </c>
      <c r="C181">
        <f>C180+'NRF Investment TFP'!B178/4</f>
        <v>61.944214946730696</v>
      </c>
      <c r="D181">
        <f>D180+'NRF Investment TFP'!I178/4</f>
        <v>29.066715449485397</v>
      </c>
      <c r="E181">
        <f>E180+'NRF Investment TFP'!D178/4</f>
        <v>61.151152678872968</v>
      </c>
      <c r="F181">
        <f>F180+'NRF Investment TFP'!L178/4</f>
        <v>26.581514940580995</v>
      </c>
      <c r="G181">
        <f>G180+'NRF Investment TFP'!K178/4</f>
        <v>96.972234337857671</v>
      </c>
      <c r="H181">
        <f>H180+'NRF Investment TFP'!J178/4</f>
        <v>54.965304899525911</v>
      </c>
      <c r="J181" s="3">
        <f>VLOOKUP($A181,quarterly_final!$A:$V,MATCH("d"&amp;J$4,quarterly_final!$A$22:$Z$22,0),FALSE)/4+J180</f>
        <v>96.944683619438848</v>
      </c>
      <c r="K181" s="3">
        <f>VLOOKUP($A181,quarterly_final!$A:$V,MATCH("d"&amp;K$4,quarterly_final!$A$22:$Z$22,0),FALSE)/4+K180</f>
        <v>50.617194766062511</v>
      </c>
      <c r="L181" s="3">
        <f>VLOOKUP($A181,quarterly_final!$A:$V,MATCH("d"&amp;L$4,quarterly_final!$A$22:$Z$22,0),FALSE)/4+L180</f>
        <v>103.35144198586114</v>
      </c>
      <c r="M181" s="3">
        <f>VLOOKUP($A181,quarterly_final!$A:$V,MATCH("d"&amp;M$4,quarterly_final!$A$22:$Z$22,0),FALSE)/4+M180</f>
        <v>55.120748453270636</v>
      </c>
    </row>
    <row r="182" spans="1:13" x14ac:dyDescent="0.25">
      <c r="A182" s="2">
        <v>33373</v>
      </c>
      <c r="B182">
        <f>B181+'NRF Investment TFP'!C179/4</f>
        <v>53.354131413438857</v>
      </c>
      <c r="C182">
        <f>C181+'NRF Investment TFP'!B179/4</f>
        <v>62.679999085010259</v>
      </c>
      <c r="D182">
        <f>D181+'NRF Investment TFP'!I179/4</f>
        <v>29.826965112986397</v>
      </c>
      <c r="E182">
        <f>E181+'NRF Investment TFP'!D179/4</f>
        <v>61.907940732830355</v>
      </c>
      <c r="F182">
        <f>F181+'NRF Investment TFP'!L179/4</f>
        <v>27.632478435528476</v>
      </c>
      <c r="G182">
        <f>G181+'NRF Investment TFP'!K179/4</f>
        <v>98.207214356533868</v>
      </c>
      <c r="H182">
        <f>H181+'NRF Investment TFP'!J179/4</f>
        <v>55.657427534820584</v>
      </c>
      <c r="J182" s="3">
        <f>VLOOKUP($A182,quarterly_final!$A:$V,MATCH("d"&amp;J$4,quarterly_final!$A$22:$Z$22,0),FALSE)/4+J181</f>
        <v>98.179470948018775</v>
      </c>
      <c r="K182" s="3">
        <f>VLOOKUP($A182,quarterly_final!$A:$V,MATCH("d"&amp;K$4,quarterly_final!$A$22:$Z$22,0),FALSE)/4+K181</f>
        <v>51.349756434131123</v>
      </c>
      <c r="L182" s="3">
        <f>VLOOKUP($A182,quarterly_final!$A:$V,MATCH("d"&amp;L$4,quarterly_final!$A$22:$Z$22,0),FALSE)/4+L181</f>
        <v>103.06166006989019</v>
      </c>
      <c r="M182" s="3">
        <f>VLOOKUP($A182,quarterly_final!$A:$V,MATCH("d"&amp;M$4,quarterly_final!$A$22:$Z$22,0),FALSE)/4+M181</f>
        <v>55.854487438626236</v>
      </c>
    </row>
    <row r="183" spans="1:13" x14ac:dyDescent="0.25">
      <c r="A183" s="2">
        <v>33465</v>
      </c>
      <c r="B183">
        <f>B182+'NRF Investment TFP'!C180/4</f>
        <v>54.4531443103564</v>
      </c>
      <c r="C183">
        <f>C182+'NRF Investment TFP'!B180/4</f>
        <v>62.834822843306789</v>
      </c>
      <c r="D183">
        <f>D182+'NRF Investment TFP'!I180/4</f>
        <v>30.412664460276016</v>
      </c>
      <c r="E183">
        <f>E182+'NRF Investment TFP'!D180/4</f>
        <v>62.098087094676934</v>
      </c>
      <c r="F183">
        <f>F182+'NRF Investment TFP'!L180/4</f>
        <v>28.249726331306753</v>
      </c>
      <c r="G183">
        <f>G182+'NRF Investment TFP'!K180/4</f>
        <v>99.010387773961895</v>
      </c>
      <c r="H183">
        <f>H182+'NRF Investment TFP'!J180/4</f>
        <v>55.759296579762378</v>
      </c>
      <c r="J183" s="3">
        <f>VLOOKUP($A183,quarterly_final!$A:$V,MATCH("d"&amp;J$4,quarterly_final!$A$22:$Z$22,0),FALSE)/4+J182</f>
        <v>98.982180752796964</v>
      </c>
      <c r="K183" s="3">
        <f>VLOOKUP($A183,quarterly_final!$A:$V,MATCH("d"&amp;K$4,quarterly_final!$A$22:$Z$22,0),FALSE)/4+K182</f>
        <v>51.508571255242671</v>
      </c>
      <c r="L183" s="3">
        <f>VLOOKUP($A183,quarterly_final!$A:$V,MATCH("d"&amp;L$4,quarterly_final!$A$22:$Z$22,0),FALSE)/4+L182</f>
        <v>101.52595817698933</v>
      </c>
      <c r="M183" s="3">
        <f>VLOOKUP($A183,quarterly_final!$A:$V,MATCH("d"&amp;M$4,quarterly_final!$A$22:$Z$22,0),FALSE)/4+M182</f>
        <v>55.890975299216592</v>
      </c>
    </row>
    <row r="184" spans="1:13" x14ac:dyDescent="0.25">
      <c r="A184" s="2">
        <v>33557</v>
      </c>
      <c r="B184">
        <f>B183+'NRF Investment TFP'!C181/4</f>
        <v>55.232113076265719</v>
      </c>
      <c r="C184">
        <f>C183+'NRF Investment TFP'!B181/4</f>
        <v>62.723205929754421</v>
      </c>
      <c r="D184">
        <f>D183+'NRF Investment TFP'!I181/4</f>
        <v>30.61480580534591</v>
      </c>
      <c r="E184">
        <f>E183+'NRF Investment TFP'!D181/4</f>
        <v>62.049912196943012</v>
      </c>
      <c r="F184">
        <f>F183+'NRF Investment TFP'!L181/4</f>
        <v>29.251368619517269</v>
      </c>
      <c r="G184">
        <f>G183+'NRF Investment TFP'!K181/4</f>
        <v>99.322312343492371</v>
      </c>
      <c r="H184">
        <f>H183+'NRF Investment TFP'!J181/4</f>
        <v>55.574469642031957</v>
      </c>
      <c r="J184" s="3">
        <f>VLOOKUP($A184,quarterly_final!$A:$V,MATCH("d"&amp;J$4,quarterly_final!$A$22:$Z$22,0),FALSE)/4+J183</f>
        <v>99.293301783772719</v>
      </c>
      <c r="K184" s="3">
        <f>VLOOKUP($A184,quarterly_final!$A:$V,MATCH("d"&amp;K$4,quarterly_final!$A$22:$Z$22,0),FALSE)/4+K183</f>
        <v>51.452709547326819</v>
      </c>
      <c r="L184" s="3">
        <f>VLOOKUP($A184,quarterly_final!$A:$V,MATCH("d"&amp;L$4,quarterly_final!$A$22:$Z$22,0),FALSE)/4+L183</f>
        <v>102.30463519191717</v>
      </c>
      <c r="M184" s="3">
        <f>VLOOKUP($A184,quarterly_final!$A:$V,MATCH("d"&amp;M$4,quarterly_final!$A$22:$Z$22,0),FALSE)/4+M183</f>
        <v>55.566210342779151</v>
      </c>
    </row>
    <row r="185" spans="1:13" x14ac:dyDescent="0.25">
      <c r="A185" s="2">
        <v>33649</v>
      </c>
      <c r="B185">
        <f>B184+'NRF Investment TFP'!C182/4</f>
        <v>57.540204156269439</v>
      </c>
      <c r="C185">
        <f>C184+'NRF Investment TFP'!B182/4</f>
        <v>65.074452617786619</v>
      </c>
      <c r="D185">
        <f>D184+'NRF Investment TFP'!I182/4</f>
        <v>31.709850059548764</v>
      </c>
      <c r="E185">
        <f>E184+'NRF Investment TFP'!D182/4</f>
        <v>64.408497759140914</v>
      </c>
      <c r="F185">
        <f>F184+'NRF Investment TFP'!L182/4</f>
        <v>31.977144699552287</v>
      </c>
      <c r="G185">
        <f>G184+'NRF Investment TFP'!K182/4</f>
        <v>101.92013675531379</v>
      </c>
      <c r="H185">
        <f>H184+'NRF Investment TFP'!J182/4</f>
        <v>57.794011359076116</v>
      </c>
      <c r="J185" s="3">
        <f>VLOOKUP($A185,quarterly_final!$A:$V,MATCH("d"&amp;J$4,quarterly_final!$A$22:$Z$22,0),FALSE)/4+J184</f>
        <v>101.89131394406803</v>
      </c>
      <c r="K185" s="3">
        <f>VLOOKUP($A185,quarterly_final!$A:$V,MATCH("d"&amp;K$4,quarterly_final!$A$22:$Z$22,0),FALSE)/4+K184</f>
        <v>53.727609944304618</v>
      </c>
      <c r="L185" s="3">
        <f>VLOOKUP($A185,quarterly_final!$A:$V,MATCH("d"&amp;L$4,quarterly_final!$A$22:$Z$22,0),FALSE)/4+L184</f>
        <v>105.57491000596688</v>
      </c>
      <c r="M185" s="3">
        <f>VLOOKUP($A185,quarterly_final!$A:$V,MATCH("d"&amp;M$4,quarterly_final!$A$22:$Z$22,0),FALSE)/4+M184</f>
        <v>57.994486864545451</v>
      </c>
    </row>
    <row r="186" spans="1:13" x14ac:dyDescent="0.25">
      <c r="A186" s="2">
        <v>33739</v>
      </c>
      <c r="B186">
        <f>B185+'NRF Investment TFP'!C183/4</f>
        <v>58.396243996536057</v>
      </c>
      <c r="C186">
        <f>C185+'NRF Investment TFP'!B183/4</f>
        <v>65.448899985972076</v>
      </c>
      <c r="D186">
        <f>D185+'NRF Investment TFP'!I183/4</f>
        <v>32.266359237418598</v>
      </c>
      <c r="E186">
        <f>E185+'NRF Investment TFP'!D183/4</f>
        <v>64.78727941986439</v>
      </c>
      <c r="F186">
        <f>F185+'NRF Investment TFP'!L183/4</f>
        <v>32.091923169652304</v>
      </c>
      <c r="G186">
        <f>G185+'NRF Investment TFP'!K183/4</f>
        <v>102.79792753962134</v>
      </c>
      <c r="H186">
        <f>H185+'NRF Investment TFP'!J183/4</f>
        <v>58.147199651683259</v>
      </c>
      <c r="J186" s="3">
        <f>VLOOKUP($A186,quarterly_final!$A:$V,MATCH("d"&amp;J$4,quarterly_final!$A$22:$Z$22,0),FALSE)/4+J185</f>
        <v>102.76897608948175</v>
      </c>
      <c r="K186" s="3">
        <f>VLOOKUP($A186,quarterly_final!$A:$V,MATCH("d"&amp;K$4,quarterly_final!$A$22:$Z$22,0),FALSE)/4+K185</f>
        <v>54.054409967675475</v>
      </c>
      <c r="L186" s="3">
        <f>VLOOKUP($A186,quarterly_final!$A:$V,MATCH("d"&amp;L$4,quarterly_final!$A$22:$Z$22,0),FALSE)/4+L185</f>
        <v>104.42672335735814</v>
      </c>
      <c r="M186" s="3">
        <f>VLOOKUP($A186,quarterly_final!$A:$V,MATCH("d"&amp;M$4,quarterly_final!$A$22:$Z$22,0),FALSE)/4+M185</f>
        <v>57.546948976305387</v>
      </c>
    </row>
    <row r="187" spans="1:13" x14ac:dyDescent="0.25">
      <c r="A187" s="2">
        <v>33831</v>
      </c>
      <c r="B187">
        <f>B186+'NRF Investment TFP'!C184/4</f>
        <v>58.792219284636168</v>
      </c>
      <c r="C187">
        <f>C186+'NRF Investment TFP'!B184/4</f>
        <v>65.531093806181332</v>
      </c>
      <c r="D187">
        <f>D186+'NRF Investment TFP'!I184/4</f>
        <v>32.570759965610492</v>
      </c>
      <c r="E187">
        <f>E186+'NRF Investment TFP'!D184/4</f>
        <v>64.86923464377486</v>
      </c>
      <c r="F187">
        <f>F186+'NRF Investment TFP'!L184/4</f>
        <v>32.018540258298664</v>
      </c>
      <c r="G187">
        <f>G186+'NRF Investment TFP'!K184/4</f>
        <v>103.35070110307693</v>
      </c>
      <c r="H187">
        <f>H186+'NRF Investment TFP'!J184/4</f>
        <v>58.16840921522207</v>
      </c>
      <c r="J187" s="3">
        <f>VLOOKUP($A187,quarterly_final!$A:$V,MATCH("d"&amp;J$4,quarterly_final!$A$22:$Z$22,0),FALSE)/4+J186</f>
        <v>103.32176508131573</v>
      </c>
      <c r="K187" s="3">
        <f>VLOOKUP($A187,quarterly_final!$A:$V,MATCH("d"&amp;K$4,quarterly_final!$A$22:$Z$22,0),FALSE)/4+K186</f>
        <v>54.06517053108383</v>
      </c>
      <c r="L187" s="3">
        <f>VLOOKUP($A187,quarterly_final!$A:$V,MATCH("d"&amp;L$4,quarterly_final!$A$22:$Z$22,0),FALSE)/4+L186</f>
        <v>105.23386518940606</v>
      </c>
      <c r="M187" s="3">
        <f>VLOOKUP($A187,quarterly_final!$A:$V,MATCH("d"&amp;M$4,quarterly_final!$A$22:$Z$22,0),FALSE)/4+M186</f>
        <v>57.517447096879145</v>
      </c>
    </row>
    <row r="188" spans="1:13" x14ac:dyDescent="0.25">
      <c r="A188" s="2">
        <v>33923</v>
      </c>
      <c r="B188">
        <f>B187+'NRF Investment TFP'!C185/4</f>
        <v>59.618837358248555</v>
      </c>
      <c r="C188">
        <f>C187+'NRF Investment TFP'!B185/4</f>
        <v>65.609528435448809</v>
      </c>
      <c r="D188">
        <f>D187+'NRF Investment TFP'!I185/4</f>
        <v>33.208573988272825</v>
      </c>
      <c r="E188">
        <f>E187+'NRF Investment TFP'!D185/4</f>
        <v>64.950199016243019</v>
      </c>
      <c r="F188">
        <f>F187+'NRF Investment TFP'!L185/4</f>
        <v>31.817709537031437</v>
      </c>
      <c r="G188">
        <f>G187+'NRF Investment TFP'!K185/4</f>
        <v>104.27862606252616</v>
      </c>
      <c r="H188">
        <f>H187+'NRF Investment TFP'!J185/4</f>
        <v>58.175977271098255</v>
      </c>
      <c r="J188" s="3">
        <f>VLOOKUP($A188,quarterly_final!$A:$V,MATCH("d"&amp;J$4,quarterly_final!$A$22:$Z$22,0),FALSE)/4+J187</f>
        <v>104.24948975198652</v>
      </c>
      <c r="K188" s="3">
        <f>VLOOKUP($A188,quarterly_final!$A:$V,MATCH("d"&amp;K$4,quarterly_final!$A$22:$Z$22,0),FALSE)/4+K187</f>
        <v>54.04927093592795</v>
      </c>
      <c r="L188" s="3">
        <f>VLOOKUP($A188,quarterly_final!$A:$V,MATCH("d"&amp;L$4,quarterly_final!$A$22:$Z$22,0),FALSE)/4+L187</f>
        <v>106.09019686798307</v>
      </c>
      <c r="M188" s="3">
        <f>VLOOKUP($A188,quarterly_final!$A:$V,MATCH("d"&amp;M$4,quarterly_final!$A$22:$Z$22,0),FALSE)/4+M187</f>
        <v>57.24533470475933</v>
      </c>
    </row>
    <row r="189" spans="1:13" x14ac:dyDescent="0.25">
      <c r="A189" s="2">
        <v>34015</v>
      </c>
      <c r="B189">
        <f>B188+'NRF Investment TFP'!C186/4</f>
        <v>58.677584506047111</v>
      </c>
      <c r="C189">
        <f>C188+'NRF Investment TFP'!B186/4</f>
        <v>64.263186701265937</v>
      </c>
      <c r="D189">
        <f>D188+'NRF Investment TFP'!I186/4</f>
        <v>32.864009743959471</v>
      </c>
      <c r="E189">
        <f>E188+'NRF Investment TFP'!D186/4</f>
        <v>63.602149334011777</v>
      </c>
      <c r="F189">
        <f>F188+'NRF Investment TFP'!L186/4</f>
        <v>30.21761436421713</v>
      </c>
      <c r="G189">
        <f>G188+'NRF Investment TFP'!K186/4</f>
        <v>103.68675736431835</v>
      </c>
      <c r="H189">
        <f>H188+'NRF Investment TFP'!J186/4</f>
        <v>56.70883243561606</v>
      </c>
      <c r="J189" s="3">
        <f>VLOOKUP($A189,quarterly_final!$A:$V,MATCH("d"&amp;J$4,quarterly_final!$A$22:$Z$22,0),FALSE)/4+J188</f>
        <v>103.65761290012078</v>
      </c>
      <c r="K189" s="3">
        <f>VLOOKUP($A189,quarterly_final!$A:$V,MATCH("d"&amp;K$4,quarterly_final!$A$22:$Z$22,0),FALSE)/4+K188</f>
        <v>52.567099902761399</v>
      </c>
      <c r="L189" s="3">
        <f>VLOOKUP($A189,quarterly_final!$A:$V,MATCH("d"&amp;L$4,quarterly_final!$A$22:$Z$22,0),FALSE)/4+L188</f>
        <v>103.45515651442086</v>
      </c>
      <c r="M189" s="3">
        <f>VLOOKUP($A189,quarterly_final!$A:$V,MATCH("d"&amp;M$4,quarterly_final!$A$22:$Z$22,0),FALSE)/4+M188</f>
        <v>55.554954166333374</v>
      </c>
    </row>
    <row r="190" spans="1:13" x14ac:dyDescent="0.25">
      <c r="A190" s="2">
        <v>34104</v>
      </c>
      <c r="B190">
        <f>B189+'NRF Investment TFP'!C187/4</f>
        <v>59.13204275753808</v>
      </c>
      <c r="C190">
        <f>C189+'NRF Investment TFP'!B187/4</f>
        <v>64.253515818087081</v>
      </c>
      <c r="D190">
        <f>D189+'NRF Investment TFP'!I187/4</f>
        <v>33.288172558482827</v>
      </c>
      <c r="E190">
        <f>E189+'NRF Investment TFP'!D187/4</f>
        <v>63.585581657383585</v>
      </c>
      <c r="F190">
        <f>F189+'NRF Investment TFP'!L187/4</f>
        <v>29.9085140520991</v>
      </c>
      <c r="G190">
        <f>G189+'NRF Investment TFP'!K187/4</f>
        <v>104.19914006746716</v>
      </c>
      <c r="H190">
        <f>H189+'NRF Investment TFP'!J187/4</f>
        <v>56.66924372477348</v>
      </c>
      <c r="J190" s="3">
        <f>VLOOKUP($A190,quarterly_final!$A:$V,MATCH("d"&amp;J$4,quarterly_final!$A$22:$Z$22,0),FALSE)/4+J189</f>
        <v>104.16994421885664</v>
      </c>
      <c r="K190" s="3">
        <f>VLOOKUP($A190,quarterly_final!$A:$V,MATCH("d"&amp;K$4,quarterly_final!$A$22:$Z$22,0),FALSE)/4+K189</f>
        <v>52.496928528890557</v>
      </c>
      <c r="L190" s="3">
        <f>VLOOKUP($A190,quarterly_final!$A:$V,MATCH("d"&amp;L$4,quarterly_final!$A$22:$Z$22,0),FALSE)/4+L189</f>
        <v>102.66213557330791</v>
      </c>
      <c r="M190" s="3">
        <f>VLOOKUP($A190,quarterly_final!$A:$V,MATCH("d"&amp;M$4,quarterly_final!$A$22:$Z$22,0),FALSE)/4+M189</f>
        <v>55.031589543366785</v>
      </c>
    </row>
    <row r="191" spans="1:13" x14ac:dyDescent="0.25">
      <c r="A191" s="2">
        <v>34196</v>
      </c>
      <c r="B191">
        <f>B190+'NRF Investment TFP'!C188/4</f>
        <v>58.886415170469299</v>
      </c>
      <c r="C191">
        <f>C190+'NRF Investment TFP'!B188/4</f>
        <v>63.706218296970221</v>
      </c>
      <c r="D191">
        <f>D190+'NRF Investment TFP'!I188/4</f>
        <v>33.348022701863577</v>
      </c>
      <c r="E191">
        <f>E190+'NRF Investment TFP'!D188/4</f>
        <v>63.025279420825903</v>
      </c>
      <c r="F191">
        <f>F190+'NRF Investment TFP'!L188/4</f>
        <v>29.0210639809974</v>
      </c>
      <c r="G191">
        <f>G190+'NRF Investment TFP'!K188/4</f>
        <v>104.08080489701346</v>
      </c>
      <c r="H191">
        <f>H190+'NRF Investment TFP'!J188/4</f>
        <v>56.092125864174491</v>
      </c>
      <c r="J191" s="3">
        <f>VLOOKUP($A191,quarterly_final!$A:$V,MATCH("d"&amp;J$4,quarterly_final!$A$22:$Z$22,0),FALSE)/4+J190</f>
        <v>104.05131090743347</v>
      </c>
      <c r="K191" s="3">
        <f>VLOOKUP($A191,quarterly_final!$A:$V,MATCH("d"&amp;K$4,quarterly_final!$A$22:$Z$22,0),FALSE)/4+K190</f>
        <v>51.883895008938453</v>
      </c>
      <c r="L191" s="3">
        <f>VLOOKUP($A191,quarterly_final!$A:$V,MATCH("d"&amp;L$4,quarterly_final!$A$22:$Z$22,0),FALSE)/4+L190</f>
        <v>101.88042394467401</v>
      </c>
      <c r="M191" s="3">
        <f>VLOOKUP($A191,quarterly_final!$A:$V,MATCH("d"&amp;M$4,quarterly_final!$A$22:$Z$22,0),FALSE)/4+M190</f>
        <v>54.160882117943153</v>
      </c>
    </row>
    <row r="192" spans="1:13" x14ac:dyDescent="0.25">
      <c r="A192" s="2">
        <v>34288</v>
      </c>
      <c r="B192">
        <f>B191+'NRF Investment TFP'!C189/4</f>
        <v>60.360049148301187</v>
      </c>
      <c r="C192">
        <f>C191+'NRF Investment TFP'!B189/4</f>
        <v>64.924923049512913</v>
      </c>
      <c r="D192">
        <f>D191+'NRF Investment TFP'!I189/4</f>
        <v>34.294854045032011</v>
      </c>
      <c r="E192">
        <f>E191+'NRF Investment TFP'!D189/4</f>
        <v>64.229858134307733</v>
      </c>
      <c r="F192">
        <f>F191+'NRF Investment TFP'!L189/4</f>
        <v>30.249696981925553</v>
      </c>
      <c r="G192">
        <f>G191+'NRF Investment TFP'!K189/4</f>
        <v>105.46919249084587</v>
      </c>
      <c r="H192">
        <f>H191+'NRF Investment TFP'!J189/4</f>
        <v>57.310695147849628</v>
      </c>
      <c r="J192" s="3">
        <f>VLOOKUP($A192,quarterly_final!$A:$V,MATCH("d"&amp;J$4,quarterly_final!$A$22:$Z$22,0),FALSE)/4+J191</f>
        <v>105.43971235119643</v>
      </c>
      <c r="K192" s="3">
        <f>VLOOKUP($A192,quarterly_final!$A:$V,MATCH("d"&amp;K$4,quarterly_final!$A$22:$Z$22,0),FALSE)/4+K191</f>
        <v>53.103663586471086</v>
      </c>
      <c r="L192" s="3">
        <f>VLOOKUP($A192,quarterly_final!$A:$V,MATCH("d"&amp;L$4,quarterly_final!$A$22:$Z$22,0),FALSE)/4+L191</f>
        <v>101.71604496109853</v>
      </c>
      <c r="M192" s="3">
        <f>VLOOKUP($A192,quarterly_final!$A:$V,MATCH("d"&amp;M$4,quarterly_final!$A$22:$Z$22,0),FALSE)/4+M191</f>
        <v>55.341813707505551</v>
      </c>
    </row>
    <row r="193" spans="1:13" x14ac:dyDescent="0.25">
      <c r="A193" s="2">
        <v>34380</v>
      </c>
      <c r="B193">
        <f>B192+'NRF Investment TFP'!C190/4</f>
        <v>59.755426950359656</v>
      </c>
      <c r="C193">
        <f>C192+'NRF Investment TFP'!B190/4</f>
        <v>64.55406001820775</v>
      </c>
      <c r="D193">
        <f>D192+'NRF Investment TFP'!I190/4</f>
        <v>34.042308576770388</v>
      </c>
      <c r="E193">
        <f>E192+'NRF Investment TFP'!D190/4</f>
        <v>63.83963605666122</v>
      </c>
      <c r="F193">
        <f>F192+'NRF Investment TFP'!L190/4</f>
        <v>29.08060449536903</v>
      </c>
      <c r="G193">
        <f>G192+'NRF Investment TFP'!K190/4</f>
        <v>105.23053329842897</v>
      </c>
      <c r="H193">
        <f>H192+'NRF Investment TFP'!J190/4</f>
        <v>56.94869622625432</v>
      </c>
      <c r="J193" s="3">
        <f>VLOOKUP($A193,quarterly_final!$A:$V,MATCH("d"&amp;J$4,quarterly_final!$A$22:$Z$22,0),FALSE)/4+J192</f>
        <v>105.20115833860125</v>
      </c>
      <c r="K193" s="3">
        <f>VLOOKUP($A193,quarterly_final!$A:$V,MATCH("d"&amp;K$4,quarterly_final!$A$22:$Z$22,0),FALSE)/4+K192</f>
        <v>52.645394048644818</v>
      </c>
      <c r="L193" s="3">
        <f>VLOOKUP($A193,quarterly_final!$A:$V,MATCH("d"&amp;L$4,quarterly_final!$A$22:$Z$22,0),FALSE)/4+L192</f>
        <v>100.92026018881825</v>
      </c>
      <c r="M193" s="3">
        <f>VLOOKUP($A193,quarterly_final!$A:$V,MATCH("d"&amp;M$4,quarterly_final!$A$22:$Z$22,0),FALSE)/4+M192</f>
        <v>54.859462740908164</v>
      </c>
    </row>
    <row r="194" spans="1:13" x14ac:dyDescent="0.25">
      <c r="A194" s="2">
        <v>34469</v>
      </c>
      <c r="B194">
        <f>B193+'NRF Investment TFP'!C191/4</f>
        <v>60.022577718291629</v>
      </c>
      <c r="C194">
        <f>C193+'NRF Investment TFP'!B191/4</f>
        <v>64.810834661724499</v>
      </c>
      <c r="D194">
        <f>D193+'NRF Investment TFP'!I191/4</f>
        <v>34.250275844560591</v>
      </c>
      <c r="E194">
        <f>E193+'NRF Investment TFP'!D191/4</f>
        <v>64.087039995086997</v>
      </c>
      <c r="F194">
        <f>F193+'NRF Investment TFP'!L191/4</f>
        <v>29.099196144747708</v>
      </c>
      <c r="G194">
        <f>G193+'NRF Investment TFP'!K191/4</f>
        <v>105.54910709844333</v>
      </c>
      <c r="H194">
        <f>H193+'NRF Investment TFP'!J191/4</f>
        <v>57.219761384098838</v>
      </c>
      <c r="J194" s="3">
        <f>VLOOKUP($A194,quarterly_final!$A:$V,MATCH("d"&amp;J$4,quarterly_final!$A$22:$Z$22,0),FALSE)/4+J193</f>
        <v>105.51951515371796</v>
      </c>
      <c r="K194" s="3">
        <f>VLOOKUP($A194,quarterly_final!$A:$V,MATCH("d"&amp;K$4,quarterly_final!$A$22:$Z$22,0),FALSE)/4+K193</f>
        <v>52.885854448404864</v>
      </c>
      <c r="L194" s="3">
        <f>VLOOKUP($A194,quarterly_final!$A:$V,MATCH("d"&amp;L$4,quarterly_final!$A$22:$Z$22,0),FALSE)/4+L193</f>
        <v>100.37481396168241</v>
      </c>
      <c r="M194" s="3">
        <f>VLOOKUP($A194,quarterly_final!$A:$V,MATCH("d"&amp;M$4,quarterly_final!$A$22:$Z$22,0),FALSE)/4+M193</f>
        <v>54.555059015283554</v>
      </c>
    </row>
    <row r="195" spans="1:13" x14ac:dyDescent="0.25">
      <c r="A195" s="2">
        <v>34561</v>
      </c>
      <c r="B195">
        <f>B194+'NRF Investment TFP'!C192/4</f>
        <v>59.607131810923789</v>
      </c>
      <c r="C195">
        <f>C194+'NRF Investment TFP'!B192/4</f>
        <v>64.363351233467256</v>
      </c>
      <c r="D195">
        <f>D194+'NRF Investment TFP'!I192/4</f>
        <v>34.256616469467978</v>
      </c>
      <c r="E195">
        <f>E194+'NRF Investment TFP'!D192/4</f>
        <v>63.607769283770239</v>
      </c>
      <c r="F195">
        <f>F194+'NRF Investment TFP'!L192/4</f>
        <v>28.023655297851931</v>
      </c>
      <c r="G195">
        <f>G194+'NRF Investment TFP'!K192/4</f>
        <v>105.27758430308921</v>
      </c>
      <c r="H195">
        <f>H194+'NRF Investment TFP'!J192/4</f>
        <v>56.805122896845866</v>
      </c>
      <c r="J195" s="3">
        <f>VLOOKUP($A195,quarterly_final!$A:$V,MATCH("d"&amp;J$4,quarterly_final!$A$22:$Z$22,0),FALSE)/4+J194</f>
        <v>105.24827978139554</v>
      </c>
      <c r="K195" s="3">
        <f>VLOOKUP($A195,quarterly_final!$A:$V,MATCH("d"&amp;K$4,quarterly_final!$A$22:$Z$22,0),FALSE)/4+K194</f>
        <v>52.391592561193804</v>
      </c>
      <c r="L195" s="3">
        <f>VLOOKUP($A195,quarterly_final!$A:$V,MATCH("d"&amp;L$4,quarterly_final!$A$22:$Z$22,0),FALSE)/4+L194</f>
        <v>100.47131489054988</v>
      </c>
      <c r="M195" s="3">
        <f>VLOOKUP($A195,quarterly_final!$A:$V,MATCH("d"&amp;M$4,quarterly_final!$A$22:$Z$22,0),FALSE)/4+M194</f>
        <v>54.427041108075002</v>
      </c>
    </row>
    <row r="196" spans="1:13" x14ac:dyDescent="0.25">
      <c r="A196" s="2">
        <v>34653</v>
      </c>
      <c r="B196">
        <f>B195+'NRF Investment TFP'!C193/4</f>
        <v>60.776617129307851</v>
      </c>
      <c r="C196">
        <f>C195+'NRF Investment TFP'!B193/4</f>
        <v>65.30144389128715</v>
      </c>
      <c r="D196">
        <f>D195+'NRF Investment TFP'!I193/4</f>
        <v>35.163423356384243</v>
      </c>
      <c r="E196">
        <f>E195+'NRF Investment TFP'!D193/4</f>
        <v>64.507652173963592</v>
      </c>
      <c r="F196">
        <f>F195+'NRF Investment TFP'!L193/4</f>
        <v>28.151372189696652</v>
      </c>
      <c r="G196">
        <f>G195+'NRF Investment TFP'!K193/4</f>
        <v>106.77939632037391</v>
      </c>
      <c r="H196">
        <f>H195+'NRF Investment TFP'!J193/4</f>
        <v>57.709603352913462</v>
      </c>
      <c r="J196" s="3">
        <f>VLOOKUP($A196,quarterly_final!$A:$V,MATCH("d"&amp;J$4,quarterly_final!$A$22:$Z$22,0),FALSE)/4+J195</f>
        <v>106.75023205478273</v>
      </c>
      <c r="K196" s="3">
        <f>VLOOKUP($A196,quarterly_final!$A:$V,MATCH("d"&amp;K$4,quarterly_final!$A$22:$Z$22,0),FALSE)/4+K195</f>
        <v>53.202916152361034</v>
      </c>
      <c r="L196" s="3">
        <f>VLOOKUP($A196,quarterly_final!$A:$V,MATCH("d"&amp;L$4,quarterly_final!$A$22:$Z$22,0),FALSE)/4+L195</f>
        <v>101.19965514740774</v>
      </c>
      <c r="M196" s="3">
        <f>VLOOKUP($A196,quarterly_final!$A:$V,MATCH("d"&amp;M$4,quarterly_final!$A$22:$Z$22,0),FALSE)/4+M195</f>
        <v>55.114062985323486</v>
      </c>
    </row>
    <row r="197" spans="1:13" x14ac:dyDescent="0.25">
      <c r="A197" s="2">
        <v>34745</v>
      </c>
      <c r="B197">
        <f>B196+'NRF Investment TFP'!C194/4</f>
        <v>60.397064350460802</v>
      </c>
      <c r="C197">
        <f>C196+'NRF Investment TFP'!B194/4</f>
        <v>64.696897053746696</v>
      </c>
      <c r="D197">
        <f>D196+'NRF Investment TFP'!I194/4</f>
        <v>35.203790626232433</v>
      </c>
      <c r="E197">
        <f>E196+'NRF Investment TFP'!D194/4</f>
        <v>63.874079855679199</v>
      </c>
      <c r="F197">
        <f>F196+'NRF Investment TFP'!L194/4</f>
        <v>26.888203020654654</v>
      </c>
      <c r="G197">
        <f>G196+'NRF Investment TFP'!K194/4</f>
        <v>106.40895943279889</v>
      </c>
      <c r="H197">
        <f>H196+'NRF Investment TFP'!J194/4</f>
        <v>57.167119271008694</v>
      </c>
      <c r="J197" s="3">
        <f>VLOOKUP($A197,quarterly_final!$A:$V,MATCH("d"&amp;J$4,quarterly_final!$A$22:$Z$22,0),FALSE)/4+J196</f>
        <v>106.37969575193927</v>
      </c>
      <c r="K197" s="3">
        <f>VLOOKUP($A197,quarterly_final!$A:$V,MATCH("d"&amp;K$4,quarterly_final!$A$22:$Z$22,0),FALSE)/4+K196</f>
        <v>52.573811384820033</v>
      </c>
      <c r="L197" s="3">
        <f>VLOOKUP($A197,quarterly_final!$A:$V,MATCH("d"&amp;L$4,quarterly_final!$A$22:$Z$22,0),FALSE)/4+L196</f>
        <v>101.93075075301721</v>
      </c>
      <c r="M197" s="3">
        <f>VLOOKUP($A197,quarterly_final!$A:$V,MATCH("d"&amp;M$4,quarterly_final!$A$22:$Z$22,0),FALSE)/4+M196</f>
        <v>55.159598006778701</v>
      </c>
    </row>
    <row r="198" spans="1:13" x14ac:dyDescent="0.25">
      <c r="A198" s="2">
        <v>34834</v>
      </c>
      <c r="B198">
        <f>B197+'NRF Investment TFP'!C195/4</f>
        <v>60.300613272518866</v>
      </c>
      <c r="C198">
        <f>C197+'NRF Investment TFP'!B195/4</f>
        <v>64.560108416629845</v>
      </c>
      <c r="D198">
        <f>D197+'NRF Investment TFP'!I195/4</f>
        <v>35.226237387264263</v>
      </c>
      <c r="E198">
        <f>E197+'NRF Investment TFP'!D195/4</f>
        <v>63.727438525797837</v>
      </c>
      <c r="F198">
        <f>F197+'NRF Investment TFP'!L195/4</f>
        <v>26.61625868890091</v>
      </c>
      <c r="G198">
        <f>G197+'NRF Investment TFP'!K195/4</f>
        <v>106.62344091721403</v>
      </c>
      <c r="H198">
        <f>H197+'NRF Investment TFP'!J195/4</f>
        <v>56.933332524197809</v>
      </c>
      <c r="J198" s="3">
        <f>VLOOKUP($A198,quarterly_final!$A:$V,MATCH("d"&amp;J$4,quarterly_final!$A$22:$Z$22,0),FALSE)/4+J197</f>
        <v>106.59419651229939</v>
      </c>
      <c r="K198" s="3">
        <f>VLOOKUP($A198,quarterly_final!$A:$V,MATCH("d"&amp;K$4,quarterly_final!$A$22:$Z$22,0),FALSE)/4+K197</f>
        <v>52.335481343187624</v>
      </c>
      <c r="L198" s="3">
        <f>VLOOKUP($A198,quarterly_final!$A:$V,MATCH("d"&amp;L$4,quarterly_final!$A$22:$Z$22,0),FALSE)/4+L197</f>
        <v>105.15098215704715</v>
      </c>
      <c r="M198" s="3">
        <f>VLOOKUP($A198,quarterly_final!$A:$V,MATCH("d"&amp;M$4,quarterly_final!$A$22:$Z$22,0),FALSE)/4+M197</f>
        <v>55.347384375309097</v>
      </c>
    </row>
    <row r="199" spans="1:13" x14ac:dyDescent="0.25">
      <c r="A199" s="2">
        <v>34926</v>
      </c>
      <c r="B199">
        <f>B198+'NRF Investment TFP'!C196/4</f>
        <v>60.718403094806085</v>
      </c>
      <c r="C199">
        <f>C198+'NRF Investment TFP'!B196/4</f>
        <v>64.92030607577405</v>
      </c>
      <c r="D199">
        <f>D198+'NRF Investment TFP'!I196/4</f>
        <v>35.653882168888629</v>
      </c>
      <c r="E199">
        <f>E198+'NRF Investment TFP'!D196/4</f>
        <v>64.056570134476303</v>
      </c>
      <c r="F199">
        <f>F198+'NRF Investment TFP'!L196/4</f>
        <v>26.695525927302754</v>
      </c>
      <c r="G199">
        <f>G198+'NRF Investment TFP'!K196/4</f>
        <v>107.50728606789421</v>
      </c>
      <c r="H199">
        <f>H198+'NRF Investment TFP'!J196/4</f>
        <v>57.159122267898439</v>
      </c>
      <c r="J199" s="3">
        <f>VLOOKUP($A199,quarterly_final!$A:$V,MATCH("d"&amp;J$4,quarterly_final!$A$22:$Z$22,0),FALSE)/4+J198</f>
        <v>107.47794182295233</v>
      </c>
      <c r="K199" s="3">
        <f>VLOOKUP($A199,quarterly_final!$A:$V,MATCH("d"&amp;K$4,quarterly_final!$A$22:$Z$22,0),FALSE)/4+K198</f>
        <v>52.543617355455751</v>
      </c>
      <c r="L199" s="3">
        <f>VLOOKUP($A199,quarterly_final!$A:$V,MATCH("d"&amp;L$4,quarterly_final!$A$22:$Z$22,0),FALSE)/4+L198</f>
        <v>106.2996234199244</v>
      </c>
      <c r="M199" s="3">
        <f>VLOOKUP($A199,quarterly_final!$A:$V,MATCH("d"&amp;M$4,quarterly_final!$A$22:$Z$22,0),FALSE)/4+M198</f>
        <v>55.572316250994398</v>
      </c>
    </row>
    <row r="200" spans="1:13" x14ac:dyDescent="0.25">
      <c r="A200" s="2">
        <v>35018</v>
      </c>
      <c r="B200">
        <f>B199+'NRF Investment TFP'!C197/4</f>
        <v>61.214649497013703</v>
      </c>
      <c r="C200">
        <f>C199+'NRF Investment TFP'!B197/4</f>
        <v>65.152628104184629</v>
      </c>
      <c r="D200">
        <f>D199+'NRF Investment TFP'!I197/4</f>
        <v>36.118457914927546</v>
      </c>
      <c r="E200">
        <f>E199+'NRF Investment TFP'!D197/4</f>
        <v>64.267711514140785</v>
      </c>
      <c r="F200">
        <f>F199+'NRF Investment TFP'!L197/4</f>
        <v>26.619083562052879</v>
      </c>
      <c r="G200">
        <f>G199+'NRF Investment TFP'!K197/4</f>
        <v>108.47861747264223</v>
      </c>
      <c r="H200">
        <f>H199+'NRF Investment TFP'!J197/4</f>
        <v>57.233178261407659</v>
      </c>
      <c r="J200" s="3">
        <f>VLOOKUP($A200,quarterly_final!$A:$V,MATCH("d"&amp;J$4,quarterly_final!$A$22:$Z$22,0),FALSE)/4+J199</f>
        <v>108.4492446476726</v>
      </c>
      <c r="K200" s="3">
        <f>VLOOKUP($A200,quarterly_final!$A:$V,MATCH("d"&amp;K$4,quarterly_final!$A$22:$Z$22,0),FALSE)/4+K199</f>
        <v>52.599442209812906</v>
      </c>
      <c r="L200" s="3">
        <f>VLOOKUP($A200,quarterly_final!$A:$V,MATCH("d"&amp;L$4,quarterly_final!$A$22:$Z$22,0),FALSE)/4+L199</f>
        <v>107.27956985913811</v>
      </c>
      <c r="M200" s="3">
        <f>VLOOKUP($A200,quarterly_final!$A:$V,MATCH("d"&amp;M$4,quarterly_final!$A$22:$Z$22,0),FALSE)/4+M199</f>
        <v>55.750329741698501</v>
      </c>
    </row>
    <row r="201" spans="1:13" x14ac:dyDescent="0.25">
      <c r="A201" s="2">
        <v>35110</v>
      </c>
      <c r="B201">
        <f>B200+'NRF Investment TFP'!C198/4</f>
        <v>62.748674121537547</v>
      </c>
      <c r="C201">
        <f>C200+'NRF Investment TFP'!B198/4</f>
        <v>65.767002895702817</v>
      </c>
      <c r="D201">
        <f>D200+'NRF Investment TFP'!I198/4</f>
        <v>37.059184330776404</v>
      </c>
      <c r="E201">
        <f>E200+'NRF Investment TFP'!D198/4</f>
        <v>64.901763228825018</v>
      </c>
      <c r="F201">
        <f>F200+'NRF Investment TFP'!L198/4</f>
        <v>27.470692267559766</v>
      </c>
      <c r="G201">
        <f>G200+'NRF Investment TFP'!K198/4</f>
        <v>109.82268233746787</v>
      </c>
      <c r="H201">
        <f>H200+'NRF Investment TFP'!J198/4</f>
        <v>57.780538304564523</v>
      </c>
      <c r="J201" s="3">
        <f>VLOOKUP($A201,quarterly_final!$A:$V,MATCH("d"&amp;J$4,quarterly_final!$A$22:$Z$22,0),FALSE)/4+J200</f>
        <v>109.7935199894723</v>
      </c>
      <c r="K201" s="3">
        <f>VLOOKUP($A201,quarterly_final!$A:$V,MATCH("d"&amp;K$4,quarterly_final!$A$22:$Z$22,0),FALSE)/4+K200</f>
        <v>53.184164430850132</v>
      </c>
      <c r="L201" s="3">
        <f>VLOOKUP($A201,quarterly_final!$A:$V,MATCH("d"&amp;L$4,quarterly_final!$A$22:$Z$22,0),FALSE)/4+L200</f>
        <v>111.49944052795293</v>
      </c>
      <c r="M201" s="3">
        <f>VLOOKUP($A201,quarterly_final!$A:$V,MATCH("d"&amp;M$4,quarterly_final!$A$22:$Z$22,0),FALSE)/4+M200</f>
        <v>56.817132138545176</v>
      </c>
    </row>
    <row r="202" spans="1:13" x14ac:dyDescent="0.25">
      <c r="A202" s="2">
        <v>35200</v>
      </c>
      <c r="B202">
        <f>B201+'NRF Investment TFP'!C199/4</f>
        <v>64.533337284787422</v>
      </c>
      <c r="C202">
        <f>C201+'NRF Investment TFP'!B199/4</f>
        <v>66.584273450601827</v>
      </c>
      <c r="D202">
        <f>D201+'NRF Investment TFP'!I199/4</f>
        <v>38.18825298113012</v>
      </c>
      <c r="E202">
        <f>E201+'NRF Investment TFP'!D199/4</f>
        <v>65.731244239299727</v>
      </c>
      <c r="F202">
        <f>F201+'NRF Investment TFP'!L199/4</f>
        <v>28.50000543796509</v>
      </c>
      <c r="G202">
        <f>G201+'NRF Investment TFP'!K199/4</f>
        <v>111.91011852636363</v>
      </c>
      <c r="H202">
        <f>H201+'NRF Investment TFP'!J199/4</f>
        <v>58.349352184347161</v>
      </c>
      <c r="J202" s="3">
        <f>VLOOKUP($A202,quarterly_final!$A:$V,MATCH("d"&amp;J$4,quarterly_final!$A$22:$Z$22,0),FALSE)/4+J201</f>
        <v>111.88124305096906</v>
      </c>
      <c r="K202" s="3">
        <f>VLOOKUP($A202,quarterly_final!$A:$V,MATCH("d"&amp;K$4,quarterly_final!$A$22:$Z$22,0),FALSE)/4+K201</f>
        <v>53.810295120282518</v>
      </c>
      <c r="L202" s="3">
        <f>VLOOKUP($A202,quarterly_final!$A:$V,MATCH("d"&amp;L$4,quarterly_final!$A$22:$Z$22,0),FALSE)/4+L201</f>
        <v>109.43721995820472</v>
      </c>
      <c r="M202" s="3">
        <f>VLOOKUP($A202,quarterly_final!$A:$V,MATCH("d"&amp;M$4,quarterly_final!$A$22:$Z$22,0),FALSE)/4+M201</f>
        <v>56.654819306013181</v>
      </c>
    </row>
    <row r="203" spans="1:13" x14ac:dyDescent="0.25">
      <c r="A203" s="2">
        <v>35292</v>
      </c>
      <c r="B203">
        <f>B202+'NRF Investment TFP'!C200/4</f>
        <v>64.949209566390749</v>
      </c>
      <c r="C203">
        <f>C202+'NRF Investment TFP'!B200/4</f>
        <v>66.971717612469917</v>
      </c>
      <c r="D203">
        <f>D202+'NRF Investment TFP'!I200/4</f>
        <v>38.662385438664735</v>
      </c>
      <c r="E203">
        <f>E202+'NRF Investment TFP'!D200/4</f>
        <v>66.077452330661032</v>
      </c>
      <c r="F203">
        <f>F202+'NRF Investment TFP'!L200/4</f>
        <v>28.174069225105114</v>
      </c>
      <c r="G203">
        <f>G202+'NRF Investment TFP'!K200/4</f>
        <v>112.99215652573018</v>
      </c>
      <c r="H203">
        <f>H202+'NRF Investment TFP'!J200/4</f>
        <v>58.591184736825888</v>
      </c>
      <c r="J203" s="3">
        <f>VLOOKUP($A203,quarterly_final!$A:$V,MATCH("d"&amp;J$4,quarterly_final!$A$22:$Z$22,0),FALSE)/4+J202</f>
        <v>112.96318441425571</v>
      </c>
      <c r="K203" s="3">
        <f>VLOOKUP($A203,quarterly_final!$A:$V,MATCH("d"&amp;K$4,quarterly_final!$A$22:$Z$22,0),FALSE)/4+K202</f>
        <v>53.981122848500753</v>
      </c>
      <c r="L203" s="3">
        <f>VLOOKUP($A203,quarterly_final!$A:$V,MATCH("d"&amp;L$4,quarterly_final!$A$22:$Z$22,0),FALSE)/4+L202</f>
        <v>109.86974820848813</v>
      </c>
      <c r="M203" s="3">
        <f>VLOOKUP($A203,quarterly_final!$A:$V,MATCH("d"&amp;M$4,quarterly_final!$A$22:$Z$22,0),FALSE)/4+M202</f>
        <v>56.601188461766107</v>
      </c>
    </row>
    <row r="204" spans="1:13" x14ac:dyDescent="0.25">
      <c r="A204" s="2">
        <v>35384</v>
      </c>
      <c r="B204">
        <f>B203+'NRF Investment TFP'!C201/4</f>
        <v>65.484944784430084</v>
      </c>
      <c r="C204">
        <f>C203+'NRF Investment TFP'!B201/4</f>
        <v>67.172397199273348</v>
      </c>
      <c r="D204">
        <f>D203+'NRF Investment TFP'!I201/4</f>
        <v>39.123796330715692</v>
      </c>
      <c r="E204">
        <f>E203+'NRF Investment TFP'!D201/4</f>
        <v>66.264653514406973</v>
      </c>
      <c r="F204">
        <f>F203+'NRF Investment TFP'!L201/4</f>
        <v>28.23750006542134</v>
      </c>
      <c r="G204">
        <f>G203+'NRF Investment TFP'!K201/4</f>
        <v>114.04144126524554</v>
      </c>
      <c r="H204">
        <f>H203+'NRF Investment TFP'!J201/4</f>
        <v>58.587942342907944</v>
      </c>
      <c r="J204" s="3">
        <f>VLOOKUP($A204,quarterly_final!$A:$V,MATCH("d"&amp;J$4,quarterly_final!$A$22:$Z$22,0),FALSE)/4+J203</f>
        <v>114.01246956112173</v>
      </c>
      <c r="K204" s="3">
        <f>VLOOKUP($A204,quarterly_final!$A:$V,MATCH("d"&amp;K$4,quarterly_final!$A$22:$Z$22,0),FALSE)/4+K203</f>
        <v>53.986223159004567</v>
      </c>
      <c r="L204" s="3">
        <f>VLOOKUP($A204,quarterly_final!$A:$V,MATCH("d"&amp;L$4,quarterly_final!$A$22:$Z$22,0),FALSE)/4+L203</f>
        <v>111.73827882045858</v>
      </c>
      <c r="M204" s="3">
        <f>VLOOKUP($A204,quarterly_final!$A:$V,MATCH("d"&amp;M$4,quarterly_final!$A$22:$Z$22,0),FALSE)/4+M203</f>
        <v>56.418715784972413</v>
      </c>
    </row>
    <row r="205" spans="1:13" x14ac:dyDescent="0.25">
      <c r="A205" s="2">
        <v>35476</v>
      </c>
      <c r="B205">
        <f>B204+'NRF Investment TFP'!C202/4</f>
        <v>65.625425212058786</v>
      </c>
      <c r="C205">
        <f>C204+'NRF Investment TFP'!B202/4</f>
        <v>66.81785624887948</v>
      </c>
      <c r="D205">
        <f>D204+'NRF Investment TFP'!I202/4</f>
        <v>39.498682598142267</v>
      </c>
      <c r="E205">
        <f>E204+'NRF Investment TFP'!D202/4</f>
        <v>65.885962584037699</v>
      </c>
      <c r="F205">
        <f>F204+'NRF Investment TFP'!L202/4</f>
        <v>27.694168364068652</v>
      </c>
      <c r="G205">
        <f>G204+'NRF Investment TFP'!K202/4</f>
        <v>114.56059495661231</v>
      </c>
      <c r="H205">
        <f>H204+'NRF Investment TFP'!J202/4</f>
        <v>58.066518968883308</v>
      </c>
      <c r="J205" s="3">
        <f>VLOOKUP($A205,quarterly_final!$A:$V,MATCH("d"&amp;J$4,quarterly_final!$A$22:$Z$22,0),FALSE)/4+J204</f>
        <v>114.53162230428583</v>
      </c>
      <c r="K205" s="3">
        <f>VLOOKUP($A205,quarterly_final!$A:$V,MATCH("d"&amp;K$4,quarterly_final!$A$22:$Z$22,0),FALSE)/4+K204</f>
        <v>53.462056192336917</v>
      </c>
      <c r="L205" s="3">
        <f>VLOOKUP($A205,quarterly_final!$A:$V,MATCH("d"&amp;L$4,quarterly_final!$A$22:$Z$22,0),FALSE)/4+L204</f>
        <v>110.78888481244884</v>
      </c>
      <c r="M205" s="3">
        <f>VLOOKUP($A205,quarterly_final!$A:$V,MATCH("d"&amp;M$4,quarterly_final!$A$22:$Z$22,0),FALSE)/4+M204</f>
        <v>55.718442786508014</v>
      </c>
    </row>
    <row r="206" spans="1:13" x14ac:dyDescent="0.25">
      <c r="A206" s="2">
        <v>35565</v>
      </c>
      <c r="B206">
        <f>B205+'NRF Investment TFP'!C203/4</f>
        <v>66.781310110733187</v>
      </c>
      <c r="C206">
        <f>C205+'NRF Investment TFP'!B203/4</f>
        <v>67.473996543941738</v>
      </c>
      <c r="D206">
        <f>D205+'NRF Investment TFP'!I203/4</f>
        <v>40.373246192773436</v>
      </c>
      <c r="E206">
        <f>E205+'NRF Investment TFP'!D203/4</f>
        <v>66.522356373984977</v>
      </c>
      <c r="F206">
        <f>F205+'NRF Investment TFP'!L203/4</f>
        <v>28.208164010123678</v>
      </c>
      <c r="G206">
        <f>G205+'NRF Investment TFP'!K203/4</f>
        <v>116.34885022595549</v>
      </c>
      <c r="H206">
        <f>H205+'NRF Investment TFP'!J203/4</f>
        <v>58.460774930106084</v>
      </c>
      <c r="J206" s="3">
        <f>VLOOKUP($A206,quarterly_final!$A:$V,MATCH("d"&amp;J$4,quarterly_final!$A$22:$Z$22,0),FALSE)/4+J205</f>
        <v>116.31980835312582</v>
      </c>
      <c r="K206" s="3">
        <f>VLOOKUP($A206,quarterly_final!$A:$V,MATCH("d"&amp;K$4,quarterly_final!$A$22:$Z$22,0),FALSE)/4+K205</f>
        <v>53.871148078709986</v>
      </c>
      <c r="L206" s="3">
        <f>VLOOKUP($A206,quarterly_final!$A:$V,MATCH("d"&amp;L$4,quarterly_final!$A$22:$Z$22,0),FALSE)/4+L205</f>
        <v>112.55891151301589</v>
      </c>
      <c r="M206" s="3">
        <f>VLOOKUP($A206,quarterly_final!$A:$V,MATCH("d"&amp;M$4,quarterly_final!$A$22:$Z$22,0),FALSE)/4+M205</f>
        <v>55.94632103144216</v>
      </c>
    </row>
    <row r="207" spans="1:13" x14ac:dyDescent="0.25">
      <c r="A207" s="2">
        <v>35657</v>
      </c>
      <c r="B207">
        <f>B206+'NRF Investment TFP'!C204/4</f>
        <v>67.747166745609036</v>
      </c>
      <c r="C207">
        <f>C206+'NRF Investment TFP'!B204/4</f>
        <v>68.392250142432815</v>
      </c>
      <c r="D207">
        <f>D206+'NRF Investment TFP'!I204/4</f>
        <v>41.163389288474839</v>
      </c>
      <c r="E207">
        <f>E206+'NRF Investment TFP'!D204/4</f>
        <v>67.395065095815639</v>
      </c>
      <c r="F207">
        <f>F206+'NRF Investment TFP'!L204/4</f>
        <v>28.400444898606324</v>
      </c>
      <c r="G207">
        <f>G206+'NRF Investment TFP'!K204/4</f>
        <v>118.00205059506851</v>
      </c>
      <c r="H207">
        <f>H206+'NRF Investment TFP'!J204/4</f>
        <v>59.221228367205967</v>
      </c>
      <c r="J207" s="3">
        <f>VLOOKUP($A207,quarterly_final!$A:$V,MATCH("d"&amp;J$4,quarterly_final!$A$22:$Z$22,0),FALSE)/4+J206</f>
        <v>117.97244426032256</v>
      </c>
      <c r="K207" s="3">
        <f>VLOOKUP($A207,quarterly_final!$A:$V,MATCH("d"&amp;K$4,quarterly_final!$A$22:$Z$22,0),FALSE)/4+K206</f>
        <v>54.55999999534049</v>
      </c>
      <c r="L207" s="3">
        <f>VLOOKUP($A207,quarterly_final!$A:$V,MATCH("d"&amp;L$4,quarterly_final!$A$22:$Z$22,0),FALSE)/4+L206</f>
        <v>115.22552208521726</v>
      </c>
      <c r="M207" s="3">
        <f>VLOOKUP($A207,quarterly_final!$A:$V,MATCH("d"&amp;M$4,quarterly_final!$A$22:$Z$22,0),FALSE)/4+M206</f>
        <v>56.245628027496572</v>
      </c>
    </row>
    <row r="208" spans="1:13" x14ac:dyDescent="0.25">
      <c r="A208" s="2">
        <v>35749</v>
      </c>
      <c r="B208">
        <f>B207+'NRF Investment TFP'!C205/4</f>
        <v>68.225389529093647</v>
      </c>
      <c r="C208">
        <f>C207+'NRF Investment TFP'!B205/4</f>
        <v>68.646959647433135</v>
      </c>
      <c r="D208">
        <f>D207+'NRF Investment TFP'!I205/4</f>
        <v>41.77369898402408</v>
      </c>
      <c r="E208">
        <f>E207+'NRF Investment TFP'!D205/4</f>
        <v>67.603839685392416</v>
      </c>
      <c r="F208">
        <f>F207+'NRF Investment TFP'!L205/4</f>
        <v>28.028466229069672</v>
      </c>
      <c r="G208">
        <f>G207+'NRF Investment TFP'!K205/4</f>
        <v>119.25689266584197</v>
      </c>
      <c r="H208">
        <f>H207+'NRF Investment TFP'!J205/4</f>
        <v>59.252735196797751</v>
      </c>
      <c r="J208" s="3">
        <f>VLOOKUP($A208,quarterly_final!$A:$V,MATCH("d"&amp;J$4,quarterly_final!$A$22:$Z$22,0),FALSE)/4+J207</f>
        <v>119.22717315163452</v>
      </c>
      <c r="K208" s="3">
        <f>VLOOKUP($A208,quarterly_final!$A:$V,MATCH("d"&amp;K$4,quarterly_final!$A$22:$Z$22,0),FALSE)/4+K207</f>
        <v>54.540264541968519</v>
      </c>
      <c r="L208" s="3">
        <f>VLOOKUP($A208,quarterly_final!$A:$V,MATCH("d"&amp;L$4,quarterly_final!$A$22:$Z$22,0),FALSE)/4+L207</f>
        <v>115.28775255306533</v>
      </c>
      <c r="M208" s="3">
        <f>VLOOKUP($A208,quarterly_final!$A:$V,MATCH("d"&amp;M$4,quarterly_final!$A$22:$Z$22,0),FALSE)/4+M207</f>
        <v>56.130861818933376</v>
      </c>
    </row>
    <row r="209" spans="1:13" x14ac:dyDescent="0.25">
      <c r="A209" s="2">
        <v>35841</v>
      </c>
      <c r="B209">
        <f>B208+'NRF Investment TFP'!C206/4</f>
        <v>68.861392549189887</v>
      </c>
      <c r="C209">
        <f>C208+'NRF Investment TFP'!B206/4</f>
        <v>69.080705293892862</v>
      </c>
      <c r="D209">
        <f>D208+'NRF Investment TFP'!I206/4</f>
        <v>42.600846683960526</v>
      </c>
      <c r="E209">
        <f>E208+'NRF Investment TFP'!D206/4</f>
        <v>67.967548060982253</v>
      </c>
      <c r="F209">
        <f>F208+'NRF Investment TFP'!L206/4</f>
        <v>27.766529712747523</v>
      </c>
      <c r="G209">
        <f>G208+'NRF Investment TFP'!K206/4</f>
        <v>120.68260347525319</v>
      </c>
      <c r="H209">
        <f>H208+'NRF Investment TFP'!J206/4</f>
        <v>59.468839700723379</v>
      </c>
      <c r="J209" s="3">
        <f>VLOOKUP($A209,quarterly_final!$A:$V,MATCH("d"&amp;J$4,quarterly_final!$A$22:$Z$22,0),FALSE)/4+J208</f>
        <v>120.6527316665708</v>
      </c>
      <c r="K209" s="3">
        <f>VLOOKUP($A209,quarterly_final!$A:$V,MATCH("d"&amp;K$4,quarterly_final!$A$22:$Z$22,0),FALSE)/4+K208</f>
        <v>54.695260211483173</v>
      </c>
      <c r="L209" s="3">
        <f>VLOOKUP($A209,quarterly_final!$A:$V,MATCH("d"&amp;L$4,quarterly_final!$A$22:$Z$22,0),FALSE)/4+L208</f>
        <v>118.12502419546065</v>
      </c>
      <c r="M209" s="3">
        <f>VLOOKUP($A209,quarterly_final!$A:$V,MATCH("d"&amp;M$4,quarterly_final!$A$22:$Z$22,0),FALSE)/4+M208</f>
        <v>56.259746097184909</v>
      </c>
    </row>
    <row r="210" spans="1:13" x14ac:dyDescent="0.25">
      <c r="A210" s="2">
        <v>35930</v>
      </c>
      <c r="B210">
        <f>B209+'NRF Investment TFP'!C207/4</f>
        <v>69.525482442539499</v>
      </c>
      <c r="C210">
        <f>C209+'NRF Investment TFP'!B207/4</f>
        <v>69.457201061018708</v>
      </c>
      <c r="D210">
        <f>D209+'NRF Investment TFP'!I207/4</f>
        <v>43.367310971176586</v>
      </c>
      <c r="E210">
        <f>E209+'NRF Investment TFP'!D207/4</f>
        <v>68.29341735242437</v>
      </c>
      <c r="F210">
        <f>F209+'NRF Investment TFP'!L207/4</f>
        <v>27.4014997620943</v>
      </c>
      <c r="G210">
        <f>G209+'NRF Investment TFP'!K207/4</f>
        <v>122.01433257367349</v>
      </c>
      <c r="H210">
        <f>H209+'NRF Investment TFP'!J207/4</f>
        <v>59.668546973800154</v>
      </c>
      <c r="J210" s="3">
        <f>VLOOKUP($A210,quarterly_final!$A:$V,MATCH("d"&amp;J$4,quarterly_final!$A$22:$Z$22,0),FALSE)/4+J209</f>
        <v>121.98323796627433</v>
      </c>
      <c r="K210" s="3">
        <f>VLOOKUP($A210,quarterly_final!$A:$V,MATCH("d"&amp;K$4,quarterly_final!$A$22:$Z$22,0),FALSE)/4+K209</f>
        <v>54.819868667519771</v>
      </c>
      <c r="L210" s="3">
        <f>VLOOKUP($A210,quarterly_final!$A:$V,MATCH("d"&amp;L$4,quarterly_final!$A$22:$Z$22,0),FALSE)/4+L209</f>
        <v>122.01585219670977</v>
      </c>
      <c r="M210" s="3">
        <f>VLOOKUP($A210,quarterly_final!$A:$V,MATCH("d"&amp;M$4,quarterly_final!$A$22:$Z$22,0),FALSE)/4+M209</f>
        <v>56.754820045120361</v>
      </c>
    </row>
    <row r="211" spans="1:13" x14ac:dyDescent="0.25">
      <c r="A211" s="2">
        <v>36022</v>
      </c>
      <c r="B211">
        <f>B210+'NRF Investment TFP'!C208/4</f>
        <v>70.835958680202054</v>
      </c>
      <c r="C211">
        <f>C210+'NRF Investment TFP'!B208/4</f>
        <v>70.302158265835516</v>
      </c>
      <c r="D211">
        <f>D210+'NRF Investment TFP'!I208/4</f>
        <v>44.415335445581441</v>
      </c>
      <c r="E211">
        <f>E210+'NRF Investment TFP'!D208/4</f>
        <v>69.109413415863813</v>
      </c>
      <c r="F211">
        <f>F210+'NRF Investment TFP'!L208/4</f>
        <v>27.595776420454918</v>
      </c>
      <c r="G211">
        <f>G210+'NRF Investment TFP'!K208/4</f>
        <v>123.8819319541078</v>
      </c>
      <c r="H211">
        <f>H210+'NRF Investment TFP'!J208/4</f>
        <v>60.346589232260825</v>
      </c>
      <c r="J211" s="3">
        <f>VLOOKUP($A211,quarterly_final!$A:$V,MATCH("d"&amp;J$4,quarterly_final!$A$22:$Z$22,0),FALSE)/4+J210</f>
        <v>123.85064987619366</v>
      </c>
      <c r="K211" s="3">
        <f>VLOOKUP($A211,quarterly_final!$A:$V,MATCH("d"&amp;K$4,quarterly_final!$A$22:$Z$22,0),FALSE)/4+K210</f>
        <v>55.432788752214883</v>
      </c>
      <c r="L211" s="3">
        <f>VLOOKUP($A211,quarterly_final!$A:$V,MATCH("d"&amp;L$4,quarterly_final!$A$22:$Z$22,0),FALSE)/4+L210</f>
        <v>124.23380990823549</v>
      </c>
      <c r="M211" s="3">
        <f>VLOOKUP($A211,quarterly_final!$A:$V,MATCH("d"&amp;M$4,quarterly_final!$A$22:$Z$22,0),FALSE)/4+M210</f>
        <v>57.294474057363097</v>
      </c>
    </row>
    <row r="212" spans="1:13" x14ac:dyDescent="0.25">
      <c r="A212" s="2">
        <v>36114</v>
      </c>
      <c r="B212">
        <f>B211+'NRF Investment TFP'!C209/4</f>
        <v>71.046882596665</v>
      </c>
      <c r="C212">
        <f>C211+'NRF Investment TFP'!B209/4</f>
        <v>70.255342269792237</v>
      </c>
      <c r="D212">
        <f>D211+'NRF Investment TFP'!I209/4</f>
        <v>44.865869418571059</v>
      </c>
      <c r="E212">
        <f>E211+'NRF Investment TFP'!D209/4</f>
        <v>69.022078053902348</v>
      </c>
      <c r="F212">
        <f>F211+'NRF Investment TFP'!L209/4</f>
        <v>26.742193354602417</v>
      </c>
      <c r="G212">
        <f>G211+'NRF Investment TFP'!K209/4</f>
        <v>124.51356362498441</v>
      </c>
      <c r="H212">
        <f>H211+'NRF Investment TFP'!J209/4</f>
        <v>60.228091537984895</v>
      </c>
      <c r="J212" s="3">
        <f>VLOOKUP($A212,quarterly_final!$A:$V,MATCH("d"&amp;J$4,quarterly_final!$A$22:$Z$22,0),FALSE)/4+J211</f>
        <v>124.48202039762246</v>
      </c>
      <c r="K212" s="3">
        <f>VLOOKUP($A212,quarterly_final!$A:$V,MATCH("d"&amp;K$4,quarterly_final!$A$22:$Z$22,0),FALSE)/4+K211</f>
        <v>55.214631571548601</v>
      </c>
      <c r="L212" s="3">
        <f>VLOOKUP($A212,quarterly_final!$A:$V,MATCH("d"&amp;L$4,quarterly_final!$A$22:$Z$22,0),FALSE)/4+L211</f>
        <v>123.02178465272839</v>
      </c>
      <c r="M212" s="3">
        <f>VLOOKUP($A212,quarterly_final!$A:$V,MATCH("d"&amp;M$4,quarterly_final!$A$22:$Z$22,0),FALSE)/4+M211</f>
        <v>57.168353483479308</v>
      </c>
    </row>
    <row r="213" spans="1:13" x14ac:dyDescent="0.25">
      <c r="A213" s="2">
        <v>36206</v>
      </c>
      <c r="B213">
        <f>B212+'NRF Investment TFP'!C210/4</f>
        <v>72.359030243901231</v>
      </c>
      <c r="C213">
        <f>C212+'NRF Investment TFP'!B210/4</f>
        <v>71.343436624015894</v>
      </c>
      <c r="D213">
        <f>D212+'NRF Investment TFP'!I210/4</f>
        <v>45.822980338850819</v>
      </c>
      <c r="E213">
        <f>E212+'NRF Investment TFP'!D210/4</f>
        <v>70.08183035020042</v>
      </c>
      <c r="F213">
        <f>F212+'NRF Investment TFP'!L210/4</f>
        <v>27.175947602631851</v>
      </c>
      <c r="G213">
        <f>G212+'NRF Investment TFP'!K210/4</f>
        <v>126.33850992131306</v>
      </c>
      <c r="H213">
        <f>H212+'NRF Investment TFP'!J210/4</f>
        <v>61.188668790551858</v>
      </c>
      <c r="J213" s="3">
        <f>VLOOKUP($A213,quarterly_final!$A:$V,MATCH("d"&amp;J$4,quarterly_final!$A$22:$Z$22,0),FALSE)/4+J212</f>
        <v>126.30705949271083</v>
      </c>
      <c r="K213" s="3">
        <f>VLOOKUP($A213,quarterly_final!$A:$V,MATCH("d"&amp;K$4,quarterly_final!$A$22:$Z$22,0),FALSE)/4+K212</f>
        <v>56.103937640806308</v>
      </c>
      <c r="L213" s="3">
        <f>VLOOKUP($A213,quarterly_final!$A:$V,MATCH("d"&amp;L$4,quarterly_final!$A$22:$Z$22,0),FALSE)/4+L212</f>
        <v>125.55191689955008</v>
      </c>
      <c r="M213" s="3">
        <f>VLOOKUP($A213,quarterly_final!$A:$V,MATCH("d"&amp;M$4,quarterly_final!$A$22:$Z$22,0),FALSE)/4+M212</f>
        <v>58.494111005463438</v>
      </c>
    </row>
    <row r="214" spans="1:13" x14ac:dyDescent="0.25">
      <c r="A214" s="2">
        <v>36295</v>
      </c>
      <c r="B214">
        <f>B213+'NRF Investment TFP'!C211/4</f>
        <v>72.3899009412265</v>
      </c>
      <c r="C214">
        <f>C213+'NRF Investment TFP'!B211/4</f>
        <v>70.839980895194643</v>
      </c>
      <c r="D214">
        <f>D213+'NRF Investment TFP'!I211/4</f>
        <v>46.143018168600335</v>
      </c>
      <c r="E214">
        <f>E213+'NRF Investment TFP'!D211/4</f>
        <v>69.557481310126079</v>
      </c>
      <c r="F214">
        <f>F213+'NRF Investment TFP'!L211/4</f>
        <v>26.03703094956273</v>
      </c>
      <c r="G214">
        <f>G213+'NRF Investment TFP'!K211/4</f>
        <v>126.58769646623114</v>
      </c>
      <c r="H214">
        <f>H213+'NRF Investment TFP'!J211/4</f>
        <v>60.630350649174616</v>
      </c>
      <c r="J214" s="3">
        <f>VLOOKUP($A214,quarterly_final!$A:$V,MATCH("d"&amp;J$4,quarterly_final!$A$22:$Z$22,0),FALSE)/4+J213</f>
        <v>126.55585729780042</v>
      </c>
      <c r="K214" s="3">
        <f>VLOOKUP($A214,quarterly_final!$A:$V,MATCH("d"&amp;K$4,quarterly_final!$A$22:$Z$22,0),FALSE)/4+K213</f>
        <v>55.466197252525419</v>
      </c>
      <c r="L214" s="3">
        <f>VLOOKUP($A214,quarterly_final!$A:$V,MATCH("d"&amp;L$4,quarterly_final!$A$22:$Z$22,0),FALSE)/4+L213</f>
        <v>125.32585399189779</v>
      </c>
      <c r="M214" s="3">
        <f>VLOOKUP($A214,quarterly_final!$A:$V,MATCH("d"&amp;M$4,quarterly_final!$A$22:$Z$22,0),FALSE)/4+M213</f>
        <v>58.090546606613636</v>
      </c>
    </row>
    <row r="215" spans="1:13" x14ac:dyDescent="0.25">
      <c r="A215" s="2">
        <v>36387</v>
      </c>
      <c r="B215">
        <f>B214+'NRF Investment TFP'!C212/4</f>
        <v>73.185490217350335</v>
      </c>
      <c r="C215">
        <f>C214+'NRF Investment TFP'!B212/4</f>
        <v>71.003642538749389</v>
      </c>
      <c r="D215">
        <f>D214+'NRF Investment TFP'!I212/4</f>
        <v>46.903797717603425</v>
      </c>
      <c r="E215">
        <f>E214+'NRF Investment TFP'!D212/4</f>
        <v>69.703040627303437</v>
      </c>
      <c r="F215">
        <f>F214+'NRF Investment TFP'!L212/4</f>
        <v>25.803463021476379</v>
      </c>
      <c r="G215">
        <f>G214+'NRF Investment TFP'!K212/4</f>
        <v>127.71727452115707</v>
      </c>
      <c r="H215">
        <f>H214+'NRF Investment TFP'!J212/4</f>
        <v>60.639482180396982</v>
      </c>
      <c r="J215" s="3">
        <f>VLOOKUP($A215,quarterly_final!$A:$V,MATCH("d"&amp;J$4,quarterly_final!$A$22:$Z$22,0),FALSE)/4+J214</f>
        <v>127.68547260350503</v>
      </c>
      <c r="K215" s="3">
        <f>VLOOKUP($A215,quarterly_final!$A:$V,MATCH("d"&amp;K$4,quarterly_final!$A$22:$Z$22,0),FALSE)/4+K214</f>
        <v>55.442158916035879</v>
      </c>
      <c r="L215" s="3">
        <f>VLOOKUP($A215,quarterly_final!$A:$V,MATCH("d"&amp;L$4,quarterly_final!$A$22:$Z$22,0),FALSE)/4+L214</f>
        <v>125.83373909448247</v>
      </c>
      <c r="M215" s="3">
        <f>VLOOKUP($A215,quarterly_final!$A:$V,MATCH("d"&amp;M$4,quarterly_final!$A$22:$Z$22,0),FALSE)/4+M214</f>
        <v>58.160694409942117</v>
      </c>
    </row>
    <row r="216" spans="1:13" x14ac:dyDescent="0.25">
      <c r="A216" s="2">
        <v>36479</v>
      </c>
      <c r="B216">
        <f>B215+'NRF Investment TFP'!C213/4</f>
        <v>74.539475393594898</v>
      </c>
      <c r="C216">
        <f>C215+'NRF Investment TFP'!B213/4</f>
        <v>72.066502908841457</v>
      </c>
      <c r="D216">
        <f>D215+'NRF Investment TFP'!I213/4</f>
        <v>47.921494617231133</v>
      </c>
      <c r="E216">
        <f>E215+'NRF Investment TFP'!D213/4</f>
        <v>70.739071299985724</v>
      </c>
      <c r="F216">
        <f>F215+'NRF Investment TFP'!L213/4</f>
        <v>26.452187517409879</v>
      </c>
      <c r="G216">
        <f>G215+'NRF Investment TFP'!K213/4</f>
        <v>129.43702200907444</v>
      </c>
      <c r="H216">
        <f>H215+'NRF Investment TFP'!J213/4</f>
        <v>61.583971686840677</v>
      </c>
      <c r="J216" s="3">
        <f>VLOOKUP($A216,quarterly_final!$A:$V,MATCH("d"&amp;J$4,quarterly_final!$A$22:$Z$22,0),FALSE)/4+J215</f>
        <v>129.40541753733456</v>
      </c>
      <c r="K216" s="3">
        <f>VLOOKUP($A216,quarterly_final!$A:$V,MATCH("d"&amp;K$4,quarterly_final!$A$22:$Z$22,0),FALSE)/4+K215</f>
        <v>56.346708189171629</v>
      </c>
      <c r="L216" s="3">
        <f>VLOOKUP($A216,quarterly_final!$A:$V,MATCH("d"&amp;L$4,quarterly_final!$A$22:$Z$22,0),FALSE)/4+L215</f>
        <v>128.36181121454791</v>
      </c>
      <c r="M216" s="3">
        <f>VLOOKUP($A216,quarterly_final!$A:$V,MATCH("d"&amp;M$4,quarterly_final!$A$22:$Z$22,0),FALSE)/4+M215</f>
        <v>58.84410816334708</v>
      </c>
    </row>
    <row r="217" spans="1:13" x14ac:dyDescent="0.25">
      <c r="A217" s="2">
        <v>36571</v>
      </c>
      <c r="B217">
        <f>B216+'NRF Investment TFP'!C214/4</f>
        <v>75.1262028023189</v>
      </c>
      <c r="C217">
        <f>C216+'NRF Investment TFP'!B214/4</f>
        <v>72.436603972259022</v>
      </c>
      <c r="D217">
        <f>D216+'NRF Investment TFP'!I214/4</f>
        <v>48.522998895394188</v>
      </c>
      <c r="E217">
        <f>E216+'NRF Investment TFP'!D214/4</f>
        <v>71.076188679505933</v>
      </c>
      <c r="F217">
        <f>F216+'NRF Investment TFP'!L214/4</f>
        <v>25.965926189606822</v>
      </c>
      <c r="G217">
        <f>G216+'NRF Investment TFP'!K214/4</f>
        <v>130.60085723434037</v>
      </c>
      <c r="H217">
        <f>H216+'NRF Investment TFP'!J214/4</f>
        <v>61.818105278289437</v>
      </c>
      <c r="J217" s="3">
        <f>VLOOKUP($A217,quarterly_final!$A:$V,MATCH("d"&amp;J$4,quarterly_final!$A$22:$Z$22,0),FALSE)/4+J216</f>
        <v>130.56811712849552</v>
      </c>
      <c r="K217" s="3">
        <f>VLOOKUP($A217,quarterly_final!$A:$V,MATCH("d"&amp;K$4,quarterly_final!$A$22:$Z$22,0),FALSE)/4+K216</f>
        <v>56.481058973849535</v>
      </c>
      <c r="L217" s="3">
        <f>VLOOKUP($A217,quarterly_final!$A:$V,MATCH("d"&amp;L$4,quarterly_final!$A$22:$Z$22,0),FALSE)/4+L216</f>
        <v>128.43576628532313</v>
      </c>
      <c r="M217" s="3">
        <f>VLOOKUP($A217,quarterly_final!$A:$V,MATCH("d"&amp;M$4,quarterly_final!$A$22:$Z$22,0),FALSE)/4+M216</f>
        <v>58.880163180088125</v>
      </c>
    </row>
    <row r="218" spans="1:13" x14ac:dyDescent="0.25">
      <c r="A218" s="2">
        <v>36661</v>
      </c>
      <c r="B218">
        <f>B217+'NRF Investment TFP'!C215/4</f>
        <v>76.37335949872076</v>
      </c>
      <c r="C218">
        <f>C217+'NRF Investment TFP'!B215/4</f>
        <v>73.28506909205062</v>
      </c>
      <c r="D218">
        <f>D217+'NRF Investment TFP'!I215/4</f>
        <v>49.470590119845085</v>
      </c>
      <c r="E218">
        <f>E217+'NRF Investment TFP'!D215/4</f>
        <v>71.9078985599688</v>
      </c>
      <c r="F218">
        <f>F217+'NRF Investment TFP'!L215/4</f>
        <v>26.482894883116366</v>
      </c>
      <c r="G218">
        <f>G217+'NRF Investment TFP'!K215/4</f>
        <v>132.14506442235478</v>
      </c>
      <c r="H218">
        <f>H217+'NRF Investment TFP'!J215/4</f>
        <v>62.549508915916348</v>
      </c>
      <c r="J218" s="3">
        <f>VLOOKUP($A218,quarterly_final!$A:$V,MATCH("d"&amp;J$4,quarterly_final!$A$22:$Z$22,0),FALSE)/4+J217</f>
        <v>132.11246005944642</v>
      </c>
      <c r="K218" s="3">
        <f>VLOOKUP($A218,quarterly_final!$A:$V,MATCH("d"&amp;K$4,quarterly_final!$A$22:$Z$22,0),FALSE)/4+K217</f>
        <v>57.18295806550357</v>
      </c>
      <c r="L218" s="3">
        <f>VLOOKUP($A218,quarterly_final!$A:$V,MATCH("d"&amp;L$4,quarterly_final!$A$22:$Z$22,0),FALSE)/4+L217</f>
        <v>130.86543671017463</v>
      </c>
      <c r="M218" s="3">
        <f>VLOOKUP($A218,quarterly_final!$A:$V,MATCH("d"&amp;M$4,quarterly_final!$A$22:$Z$22,0),FALSE)/4+M217</f>
        <v>59.528930649435956</v>
      </c>
    </row>
    <row r="219" spans="1:13" x14ac:dyDescent="0.25">
      <c r="A219" s="2">
        <v>36753</v>
      </c>
      <c r="B219">
        <f>B218+'NRF Investment TFP'!C216/4</f>
        <v>76.219368064617328</v>
      </c>
      <c r="C219">
        <f>C218+'NRF Investment TFP'!B216/4</f>
        <v>72.908713543850808</v>
      </c>
      <c r="D219">
        <f>D218+'NRF Investment TFP'!I216/4</f>
        <v>49.645764536136994</v>
      </c>
      <c r="E219">
        <f>E218+'NRF Investment TFP'!D216/4</f>
        <v>71.502252076611938</v>
      </c>
      <c r="F219">
        <f>F218+'NRF Investment TFP'!L216/4</f>
        <v>25.749830803768901</v>
      </c>
      <c r="G219">
        <f>G218+'NRF Investment TFP'!K216/4</f>
        <v>132.52658876567514</v>
      </c>
      <c r="H219">
        <f>H218+'NRF Investment TFP'!J216/4</f>
        <v>61.981870761868521</v>
      </c>
      <c r="J219" s="3">
        <f>VLOOKUP($A219,quarterly_final!$A:$V,MATCH("d"&amp;J$4,quarterly_final!$A$22:$Z$22,0),FALSE)/4+J218</f>
        <v>132.49391373957687</v>
      </c>
      <c r="K219" s="3">
        <f>VLOOKUP($A219,quarterly_final!$A:$V,MATCH("d"&amp;K$4,quarterly_final!$A$22:$Z$22,0),FALSE)/4+K218</f>
        <v>56.592429471250185</v>
      </c>
      <c r="L219" s="3">
        <f>VLOOKUP($A219,quarterly_final!$A:$V,MATCH("d"&amp;L$4,quarterly_final!$A$22:$Z$22,0),FALSE)/4+L218</f>
        <v>132.54993434838079</v>
      </c>
      <c r="M219" s="3">
        <f>VLOOKUP($A219,quarterly_final!$A:$V,MATCH("d"&amp;M$4,quarterly_final!$A$22:$Z$22,0),FALSE)/4+M218</f>
        <v>59.356420450405047</v>
      </c>
    </row>
    <row r="220" spans="1:13" x14ac:dyDescent="0.25">
      <c r="A220" s="2">
        <v>36845</v>
      </c>
      <c r="B220">
        <f>B219+'NRF Investment TFP'!C217/4</f>
        <v>76.733589844977274</v>
      </c>
      <c r="C220">
        <f>C219+'NRF Investment TFP'!B217/4</f>
        <v>73.130958195881277</v>
      </c>
      <c r="D220">
        <f>D219+'NRF Investment TFP'!I217/4</f>
        <v>50.316722578962825</v>
      </c>
      <c r="E220">
        <f>E219+'NRF Investment TFP'!D217/4</f>
        <v>71.684371469357188</v>
      </c>
      <c r="F220">
        <f>F219+'NRF Investment TFP'!L217/4</f>
        <v>25.493120422537558</v>
      </c>
      <c r="G220">
        <f>G219+'NRF Investment TFP'!K217/4</f>
        <v>133.55531985250619</v>
      </c>
      <c r="H220">
        <f>H219+'NRF Investment TFP'!J217/4</f>
        <v>62.03601512940778</v>
      </c>
      <c r="J220" s="3">
        <f>VLOOKUP($A220,quarterly_final!$A:$V,MATCH("d"&amp;J$4,quarterly_final!$A$22:$Z$22,0),FALSE)/4+J219</f>
        <v>133.52265407587228</v>
      </c>
      <c r="K220" s="3">
        <f>VLOOKUP($A220,quarterly_final!$A:$V,MATCH("d"&amp;K$4,quarterly_final!$A$22:$Z$22,0),FALSE)/4+K219</f>
        <v>56.603534214248661</v>
      </c>
      <c r="L220" s="3">
        <f>VLOOKUP($A220,quarterly_final!$A:$V,MATCH("d"&amp;L$4,quarterly_final!$A$22:$Z$22,0),FALSE)/4+L219</f>
        <v>136.03977296770427</v>
      </c>
      <c r="M220" s="3">
        <f>VLOOKUP($A220,quarterly_final!$A:$V,MATCH("d"&amp;M$4,quarterly_final!$A$22:$Z$22,0),FALSE)/4+M219</f>
        <v>59.377739700472191</v>
      </c>
    </row>
    <row r="221" spans="1:13" x14ac:dyDescent="0.25">
      <c r="A221" s="2">
        <v>36937</v>
      </c>
      <c r="B221">
        <f>B220+'NRF Investment TFP'!C218/4</f>
        <v>76.816961723159224</v>
      </c>
      <c r="C221">
        <f>C220+'NRF Investment TFP'!B218/4</f>
        <v>72.686041765548666</v>
      </c>
      <c r="D221">
        <f>D220+'NRF Investment TFP'!I218/4</f>
        <v>50.891841465326017</v>
      </c>
      <c r="E221">
        <f>E220+'NRF Investment TFP'!D218/4</f>
        <v>71.191191592560514</v>
      </c>
      <c r="F221">
        <f>F220+'NRF Investment TFP'!L218/4</f>
        <v>24.261399216379676</v>
      </c>
      <c r="G221">
        <f>G220+'NRF Investment TFP'!K218/4</f>
        <v>134.40737432406709</v>
      </c>
      <c r="H221">
        <f>H220+'NRF Investment TFP'!J218/4</f>
        <v>61.340178273983923</v>
      </c>
      <c r="J221" s="3">
        <f>VLOOKUP($A221,quarterly_final!$A:$V,MATCH("d"&amp;J$4,quarterly_final!$A$22:$Z$22,0),FALSE)/4+J220</f>
        <v>134.37458092356511</v>
      </c>
      <c r="K221" s="3">
        <f>VLOOKUP($A221,quarterly_final!$A:$V,MATCH("d"&amp;K$4,quarterly_final!$A$22:$Z$22,0),FALSE)/4+K220</f>
        <v>55.833206247243631</v>
      </c>
      <c r="L221" s="3">
        <f>VLOOKUP($A221,quarterly_final!$A:$V,MATCH("d"&amp;L$4,quarterly_final!$A$22:$Z$22,0),FALSE)/4+L220</f>
        <v>139.0755886508675</v>
      </c>
      <c r="M221" s="3">
        <f>VLOOKUP($A221,quarterly_final!$A:$V,MATCH("d"&amp;M$4,quarterly_final!$A$22:$Z$22,0),FALSE)/4+M220</f>
        <v>58.498871552788451</v>
      </c>
    </row>
    <row r="222" spans="1:13" x14ac:dyDescent="0.25">
      <c r="A222" s="2">
        <v>37026</v>
      </c>
      <c r="B222">
        <f>B221+'NRF Investment TFP'!C219/4</f>
        <v>77.332422430275003</v>
      </c>
      <c r="C222">
        <f>C221+'NRF Investment TFP'!B219/4</f>
        <v>73.061188410298655</v>
      </c>
      <c r="D222">
        <f>D221+'NRF Investment TFP'!I219/4</f>
        <v>51.631430487298388</v>
      </c>
      <c r="E222">
        <f>E221+'NRF Investment TFP'!D219/4</f>
        <v>71.513278086046384</v>
      </c>
      <c r="F222">
        <f>F221+'NRF Investment TFP'!L219/4</f>
        <v>23.869532030963811</v>
      </c>
      <c r="G222">
        <f>G221+'NRF Investment TFP'!K219/4</f>
        <v>135.9446250307582</v>
      </c>
      <c r="H222">
        <f>H221+'NRF Investment TFP'!J219/4</f>
        <v>61.422458742882519</v>
      </c>
      <c r="J222" s="3">
        <f>VLOOKUP($A222,quarterly_final!$A:$V,MATCH("d"&amp;J$4,quarterly_final!$A$22:$Z$22,0),FALSE)/4+J221</f>
        <v>135.9117751211638</v>
      </c>
      <c r="K222" s="3">
        <f>VLOOKUP($A222,quarterly_final!$A:$V,MATCH("d"&amp;K$4,quarterly_final!$A$22:$Z$22,0),FALSE)/4+K221</f>
        <v>55.849404367967253</v>
      </c>
      <c r="L222" s="3">
        <f>VLOOKUP($A222,quarterly_final!$A:$V,MATCH("d"&amp;L$4,quarterly_final!$A$22:$Z$22,0),FALSE)/4+L221</f>
        <v>140.70331383972155</v>
      </c>
      <c r="M222" s="3">
        <f>VLOOKUP($A222,quarterly_final!$A:$V,MATCH("d"&amp;M$4,quarterly_final!$A$22:$Z$22,0),FALSE)/4+M221</f>
        <v>58.820581708955054</v>
      </c>
    </row>
    <row r="223" spans="1:13" x14ac:dyDescent="0.25">
      <c r="A223" s="2">
        <v>37118</v>
      </c>
      <c r="B223">
        <f>B222+'NRF Investment TFP'!C220/4</f>
        <v>76.52199954121393</v>
      </c>
      <c r="C223">
        <f>C222+'NRF Investment TFP'!B220/4</f>
        <v>72.725897038998639</v>
      </c>
      <c r="D223">
        <f>D222+'NRF Investment TFP'!I220/4</f>
        <v>51.646610638585187</v>
      </c>
      <c r="E223">
        <f>E222+'NRF Investment TFP'!D220/4</f>
        <v>71.085858582054556</v>
      </c>
      <c r="F223">
        <f>F222+'NRF Investment TFP'!L220/4</f>
        <v>21.94953456784086</v>
      </c>
      <c r="G223">
        <f>G222+'NRF Investment TFP'!K220/4</f>
        <v>136.34059907501998</v>
      </c>
      <c r="H223">
        <f>H222+'NRF Investment TFP'!J220/4</f>
        <v>60.933819309719539</v>
      </c>
      <c r="J223" s="3">
        <f>VLOOKUP($A223,quarterly_final!$A:$V,MATCH("d"&amp;J$4,quarterly_final!$A$22:$Z$22,0),FALSE)/4+J222</f>
        <v>136.30588204390827</v>
      </c>
      <c r="K223" s="3">
        <f>VLOOKUP($A223,quarterly_final!$A:$V,MATCH("d"&amp;K$4,quarterly_final!$A$22:$Z$22,0),FALSE)/4+K222</f>
        <v>55.156852217895356</v>
      </c>
      <c r="L223" s="3">
        <f>VLOOKUP($A223,quarterly_final!$A:$V,MATCH("d"&amp;L$4,quarterly_final!$A$22:$Z$22,0),FALSE)/4+L222</f>
        <v>141.70437005828694</v>
      </c>
      <c r="M223" s="3">
        <f>VLOOKUP($A223,quarterly_final!$A:$V,MATCH("d"&amp;M$4,quarterly_final!$A$22:$Z$22,0),FALSE)/4+M222</f>
        <v>58.444193324101313</v>
      </c>
    </row>
    <row r="224" spans="1:13" x14ac:dyDescent="0.25">
      <c r="A224" s="2">
        <v>37210</v>
      </c>
      <c r="B224">
        <f>B223+'NRF Investment TFP'!C221/4</f>
        <v>76.767825774827912</v>
      </c>
      <c r="C224">
        <f>C223+'NRF Investment TFP'!B221/4</f>
        <v>72.969546549057696</v>
      </c>
      <c r="D224">
        <f>D223+'NRF Investment TFP'!I221/4</f>
        <v>52.026022553020326</v>
      </c>
      <c r="E224">
        <f>E223+'NRF Investment TFP'!D221/4</f>
        <v>71.297960798619854</v>
      </c>
      <c r="F224">
        <f>F223+'NRF Investment TFP'!L221/4</f>
        <v>21.656779953773597</v>
      </c>
      <c r="G224">
        <f>G223+'NRF Investment TFP'!K221/4</f>
        <v>137.04633126462977</v>
      </c>
      <c r="H224">
        <f>H223+'NRF Investment TFP'!J221/4</f>
        <v>61.078605890842944</v>
      </c>
      <c r="J224" s="3">
        <f>VLOOKUP($A224,quarterly_final!$A:$V,MATCH("d"&amp;J$4,quarterly_final!$A$22:$Z$22,0),FALSE)/4+J223</f>
        <v>137.01231628852119</v>
      </c>
      <c r="K224" s="3">
        <f>VLOOKUP($A224,quarterly_final!$A:$V,MATCH("d"&amp;K$4,quarterly_final!$A$22:$Z$22,0),FALSE)/4+K223</f>
        <v>55.240754257644568</v>
      </c>
      <c r="L224" s="3">
        <f>VLOOKUP($A224,quarterly_final!$A:$V,MATCH("d"&amp;L$4,quarterly_final!$A$22:$Z$22,0),FALSE)/4+L223</f>
        <v>143.84844182703594</v>
      </c>
      <c r="M224" s="3">
        <f>VLOOKUP($A224,quarterly_final!$A:$V,MATCH("d"&amp;M$4,quarterly_final!$A$22:$Z$22,0),FALSE)/4+M223</f>
        <v>59.121643354667967</v>
      </c>
    </row>
    <row r="225" spans="1:13" x14ac:dyDescent="0.25">
      <c r="A225" s="2">
        <v>37302</v>
      </c>
      <c r="B225">
        <f>B224+'NRF Investment TFP'!C222/4</f>
        <v>78.146545672548925</v>
      </c>
      <c r="C225">
        <f>C224+'NRF Investment TFP'!B222/4</f>
        <v>74.721159886670193</v>
      </c>
      <c r="D225">
        <f>D224+'NRF Investment TFP'!I222/4</f>
        <v>53.104650549242614</v>
      </c>
      <c r="E225">
        <f>E224+'NRF Investment TFP'!D222/4</f>
        <v>72.991284466419586</v>
      </c>
      <c r="F225">
        <f>F224+'NRF Investment TFP'!L222/4</f>
        <v>23.069947860153544</v>
      </c>
      <c r="G225">
        <f>G224+'NRF Investment TFP'!K222/4</f>
        <v>139.30118441385233</v>
      </c>
      <c r="H225">
        <f>H224+'NRF Investment TFP'!J222/4</f>
        <v>62.593067298574987</v>
      </c>
      <c r="J225" s="3">
        <f>VLOOKUP($A225,quarterly_final!$A:$V,MATCH("d"&amp;J$4,quarterly_final!$A$22:$Z$22,0),FALSE)/4+J224</f>
        <v>139.26726114947888</v>
      </c>
      <c r="K225" s="3">
        <f>VLOOKUP($A225,quarterly_final!$A:$V,MATCH("d"&amp;K$4,quarterly_final!$A$22:$Z$22,0),FALSE)/4+K224</f>
        <v>56.741391979197388</v>
      </c>
      <c r="L225" s="3">
        <f>VLOOKUP($A225,quarterly_final!$A:$V,MATCH("d"&amp;L$4,quarterly_final!$A$22:$Z$22,0),FALSE)/4+L224</f>
        <v>143.65877462724231</v>
      </c>
      <c r="M225" s="3">
        <f>VLOOKUP($A225,quarterly_final!$A:$V,MATCH("d"&amp;M$4,quarterly_final!$A$22:$Z$22,0),FALSE)/4+M224</f>
        <v>60.757861228261923</v>
      </c>
    </row>
    <row r="226" spans="1:13" x14ac:dyDescent="0.25">
      <c r="A226" s="2">
        <v>37391</v>
      </c>
      <c r="B226">
        <f>B225+'NRF Investment TFP'!C223/4</f>
        <v>78.13757407503698</v>
      </c>
      <c r="C226">
        <f>C225+'NRF Investment TFP'!B223/4</f>
        <v>74.68422925181126</v>
      </c>
      <c r="D226">
        <f>D225+'NRF Investment TFP'!I223/4</f>
        <v>53.416244316113669</v>
      </c>
      <c r="E226">
        <f>E225+'NRF Investment TFP'!D223/4</f>
        <v>72.913541807263726</v>
      </c>
      <c r="F226">
        <f>F225+'NRF Investment TFP'!L223/4</f>
        <v>22.642160777427485</v>
      </c>
      <c r="G226">
        <f>G225+'NRF Investment TFP'!K223/4</f>
        <v>140.10886352010542</v>
      </c>
      <c r="H226">
        <f>H225+'NRF Investment TFP'!J223/4</f>
        <v>62.302783811274686</v>
      </c>
      <c r="J226" s="3">
        <f>VLOOKUP($A226,quarterly_final!$A:$V,MATCH("d"&amp;J$4,quarterly_final!$A$22:$Z$22,0),FALSE)/4+J225</f>
        <v>140.07499252774636</v>
      </c>
      <c r="K226" s="3">
        <f>VLOOKUP($A226,quarterly_final!$A:$V,MATCH("d"&amp;K$4,quarterly_final!$A$22:$Z$22,0),FALSE)/4+K225</f>
        <v>56.432506609718303</v>
      </c>
      <c r="L226" s="3">
        <f>VLOOKUP($A226,quarterly_final!$A:$V,MATCH("d"&amp;L$4,quarterly_final!$A$22:$Z$22,0),FALSE)/4+L225</f>
        <v>142.82325446351655</v>
      </c>
      <c r="M226" s="3">
        <f>VLOOKUP($A226,quarterly_final!$A:$V,MATCH("d"&amp;M$4,quarterly_final!$A$22:$Z$22,0),FALSE)/4+M225</f>
        <v>60.215571346024426</v>
      </c>
    </row>
    <row r="227" spans="1:13" x14ac:dyDescent="0.25">
      <c r="A227" s="2">
        <v>37483</v>
      </c>
      <c r="B227">
        <f>B226+'NRF Investment TFP'!C224/4</f>
        <v>78.521571065663139</v>
      </c>
      <c r="C227">
        <f>C226+'NRF Investment TFP'!B224/4</f>
        <v>74.901457829256472</v>
      </c>
      <c r="D227">
        <f>D226+'NRF Investment TFP'!I224/4</f>
        <v>53.919191533155299</v>
      </c>
      <c r="E227">
        <f>E226+'NRF Investment TFP'!D224/4</f>
        <v>73.101595130695543</v>
      </c>
      <c r="F227">
        <f>F226+'NRF Investment TFP'!L224/4</f>
        <v>22.646964892741245</v>
      </c>
      <c r="G227">
        <f>G226+'NRF Investment TFP'!K224/4</f>
        <v>141.05453595631499</v>
      </c>
      <c r="H227">
        <f>H226+'NRF Investment TFP'!J224/4</f>
        <v>62.315722777581563</v>
      </c>
      <c r="J227" s="3">
        <f>VLOOKUP($A227,quarterly_final!$A:$V,MATCH("d"&amp;J$4,quarterly_final!$A$22:$Z$22,0),FALSE)/4+J226</f>
        <v>141.02067141871453</v>
      </c>
      <c r="K227" s="3">
        <f>VLOOKUP($A227,quarterly_final!$A:$V,MATCH("d"&amp;K$4,quarterly_final!$A$22:$Z$22,0),FALSE)/4+K226</f>
        <v>56.444361122110593</v>
      </c>
      <c r="L227" s="3">
        <f>VLOOKUP($A227,quarterly_final!$A:$V,MATCH("d"&amp;L$4,quarterly_final!$A$22:$Z$22,0),FALSE)/4+L226</f>
        <v>145.05893758795497</v>
      </c>
      <c r="M227" s="3">
        <f>VLOOKUP($A227,quarterly_final!$A:$V,MATCH("d"&amp;M$4,quarterly_final!$A$22:$Z$22,0),FALSE)/4+M226</f>
        <v>60.1479171092871</v>
      </c>
    </row>
    <row r="228" spans="1:13" x14ac:dyDescent="0.25">
      <c r="A228" s="2">
        <v>37575</v>
      </c>
      <c r="B228">
        <f>B227+'NRF Investment TFP'!C225/4</f>
        <v>78.404423002035969</v>
      </c>
      <c r="C228">
        <f>C227+'NRF Investment TFP'!B225/4</f>
        <v>74.937220835021421</v>
      </c>
      <c r="D228">
        <f>D227+'NRF Investment TFP'!I225/4</f>
        <v>54.125120605350673</v>
      </c>
      <c r="E228">
        <f>E227+'NRF Investment TFP'!D225/4</f>
        <v>73.092785879627783</v>
      </c>
      <c r="F228">
        <f>F227+'NRF Investment TFP'!L225/4</f>
        <v>21.557972655400462</v>
      </c>
      <c r="G228">
        <f>G227+'NRF Investment TFP'!K225/4</f>
        <v>141.89054248635793</v>
      </c>
      <c r="H228">
        <f>H227+'NRF Investment TFP'!J225/4</f>
        <v>62.191505217177706</v>
      </c>
      <c r="J228" s="3">
        <f>VLOOKUP($A228,quarterly_final!$A:$V,MATCH("d"&amp;J$4,quarterly_final!$A$22:$Z$22,0),FALSE)/4+J227</f>
        <v>141.85610716754448</v>
      </c>
      <c r="K228" s="3">
        <f>VLOOKUP($A228,quarterly_final!$A:$V,MATCH("d"&amp;K$4,quarterly_final!$A$22:$Z$22,0),FALSE)/4+K227</f>
        <v>56.190452721479062</v>
      </c>
      <c r="L228" s="3">
        <f>VLOOKUP($A228,quarterly_final!$A:$V,MATCH("d"&amp;L$4,quarterly_final!$A$22:$Z$22,0),FALSE)/4+L227</f>
        <v>145.05514433829018</v>
      </c>
      <c r="M228" s="3">
        <f>VLOOKUP($A228,quarterly_final!$A:$V,MATCH("d"&amp;M$4,quarterly_final!$A$22:$Z$22,0),FALSE)/4+M227</f>
        <v>59.669532982902098</v>
      </c>
    </row>
    <row r="229" spans="1:13" x14ac:dyDescent="0.25">
      <c r="A229" s="2">
        <v>37667</v>
      </c>
      <c r="B229">
        <f>B228+'NRF Investment TFP'!C226/4</f>
        <v>79.088430397557133</v>
      </c>
      <c r="C229">
        <f>C228+'NRF Investment TFP'!B226/4</f>
        <v>75.371934824453803</v>
      </c>
      <c r="D229">
        <f>D228+'NRF Investment TFP'!I226/4</f>
        <v>54.936338773281264</v>
      </c>
      <c r="E229">
        <f>E228+'NRF Investment TFP'!D226/4</f>
        <v>73.485919810428868</v>
      </c>
      <c r="F229">
        <f>F228+'NRF Investment TFP'!L226/4</f>
        <v>20.613280152180824</v>
      </c>
      <c r="G229">
        <f>G228+'NRF Investment TFP'!K226/4</f>
        <v>143.73063918056008</v>
      </c>
      <c r="H229">
        <f>H228+'NRF Investment TFP'!J226/4</f>
        <v>62.389682880588381</v>
      </c>
      <c r="J229" s="3">
        <f>VLOOKUP($A229,quarterly_final!$A:$V,MATCH("d"&amp;J$4,quarterly_final!$A$22:$Z$22,0),FALSE)/4+J228</f>
        <v>143.69530915928709</v>
      </c>
      <c r="K229" s="3">
        <f>VLOOKUP($A229,quarterly_final!$A:$V,MATCH("d"&amp;K$4,quarterly_final!$A$22:$Z$22,0),FALSE)/4+K228</f>
        <v>56.232703502725172</v>
      </c>
      <c r="L229" s="3">
        <f>VLOOKUP($A229,quarterly_final!$A:$V,MATCH("d"&amp;L$4,quarterly_final!$A$22:$Z$22,0),FALSE)/4+L228</f>
        <v>146.93415957266131</v>
      </c>
      <c r="M229" s="3">
        <f>VLOOKUP($A229,quarterly_final!$A:$V,MATCH("d"&amp;M$4,quarterly_final!$A$22:$Z$22,0),FALSE)/4+M228</f>
        <v>59.680489056751206</v>
      </c>
    </row>
    <row r="230" spans="1:13" x14ac:dyDescent="0.25">
      <c r="A230" s="2">
        <v>37756</v>
      </c>
      <c r="B230">
        <f>B229+'NRF Investment TFP'!C227/4</f>
        <v>80.576902228444226</v>
      </c>
      <c r="C230">
        <f>C229+'NRF Investment TFP'!B227/4</f>
        <v>76.464108968896497</v>
      </c>
      <c r="D230">
        <f>D229+'NRF Investment TFP'!I227/4</f>
        <v>55.881142591501195</v>
      </c>
      <c r="E230">
        <f>E229+'NRF Investment TFP'!D227/4</f>
        <v>74.58627698589865</v>
      </c>
      <c r="F230">
        <f>F229+'NRF Investment TFP'!L227/4</f>
        <v>21.77916263539144</v>
      </c>
      <c r="G230">
        <f>G229+'NRF Investment TFP'!K227/4</f>
        <v>145.60648627809749</v>
      </c>
      <c r="H230">
        <f>H229+'NRF Investment TFP'!J227/4</f>
        <v>63.273400331700422</v>
      </c>
      <c r="J230" s="3">
        <f>VLOOKUP($A230,quarterly_final!$A:$V,MATCH("d"&amp;J$4,quarterly_final!$A$22:$Z$22,0),FALSE)/4+J229</f>
        <v>145.57133254800465</v>
      </c>
      <c r="K230" s="3">
        <f>VLOOKUP($A230,quarterly_final!$A:$V,MATCH("d"&amp;K$4,quarterly_final!$A$22:$Z$22,0),FALSE)/4+K229</f>
        <v>57.155396162099798</v>
      </c>
      <c r="L230" s="3">
        <f>VLOOKUP($A230,quarterly_final!$A:$V,MATCH("d"&amp;L$4,quarterly_final!$A$22:$Z$22,0),FALSE)/4+L229</f>
        <v>149.66270944940368</v>
      </c>
      <c r="M230" s="3">
        <f>VLOOKUP($A230,quarterly_final!$A:$V,MATCH("d"&amp;M$4,quarterly_final!$A$22:$Z$22,0),FALSE)/4+M229</f>
        <v>61.298524755194876</v>
      </c>
    </row>
    <row r="231" spans="1:13" x14ac:dyDescent="0.25">
      <c r="A231" s="2">
        <v>37848</v>
      </c>
      <c r="B231">
        <f>B230+'NRF Investment TFP'!C228/4</f>
        <v>81.885742711205538</v>
      </c>
      <c r="C231">
        <f>C230+'NRF Investment TFP'!B228/4</f>
        <v>77.638738701342604</v>
      </c>
      <c r="D231">
        <f>D230+'NRF Investment TFP'!I228/4</f>
        <v>56.779801945166746</v>
      </c>
      <c r="E231">
        <f>E230+'NRF Investment TFP'!D228/4</f>
        <v>75.746765157937816</v>
      </c>
      <c r="F231">
        <f>F230+'NRF Investment TFP'!L228/4</f>
        <v>22.706474068651598</v>
      </c>
      <c r="G231">
        <f>G230+'NRF Investment TFP'!K228/4</f>
        <v>147.73885508393883</v>
      </c>
      <c r="H231">
        <f>H230+'NRF Investment TFP'!J228/4</f>
        <v>64.160166433900812</v>
      </c>
      <c r="J231" s="3">
        <f>VLOOKUP($A231,quarterly_final!$A:$V,MATCH("d"&amp;J$4,quarterly_final!$A$22:$Z$22,0),FALSE)/4+J230</f>
        <v>147.70374191716888</v>
      </c>
      <c r="K231" s="3">
        <f>VLOOKUP($A231,quarterly_final!$A:$V,MATCH("d"&amp;K$4,quarterly_final!$A$22:$Z$22,0),FALSE)/4+K230</f>
        <v>58.047865134398172</v>
      </c>
      <c r="L231" s="3">
        <f>VLOOKUP($A231,quarterly_final!$A:$V,MATCH("d"&amp;L$4,quarterly_final!$A$22:$Z$22,0),FALSE)/4+L230</f>
        <v>151.71647320920891</v>
      </c>
      <c r="M231" s="3">
        <f>VLOOKUP($A231,quarterly_final!$A:$V,MATCH("d"&amp;M$4,quarterly_final!$A$22:$Z$22,0),FALSE)/4+M230</f>
        <v>62.231634128762792</v>
      </c>
    </row>
    <row r="232" spans="1:13" x14ac:dyDescent="0.25">
      <c r="A232" s="2">
        <v>37940</v>
      </c>
      <c r="B232">
        <f>B231+'NRF Investment TFP'!C229/4</f>
        <v>82.026399035105129</v>
      </c>
      <c r="C232">
        <f>C231+'NRF Investment TFP'!B229/4</f>
        <v>78.217161225429848</v>
      </c>
      <c r="D232">
        <f>D231+'NRF Investment TFP'!I229/4</f>
        <v>57.104125674127424</v>
      </c>
      <c r="E232">
        <f>E231+'NRF Investment TFP'!D229/4</f>
        <v>76.26801363106101</v>
      </c>
      <c r="F232">
        <f>F231+'NRF Investment TFP'!L229/4</f>
        <v>21.93897968462295</v>
      </c>
      <c r="G232">
        <f>G231+'NRF Investment TFP'!K229/4</f>
        <v>149.08531462414635</v>
      </c>
      <c r="H232">
        <f>H231+'NRF Investment TFP'!J229/4</f>
        <v>64.569252442061483</v>
      </c>
      <c r="J232" s="3">
        <f>VLOOKUP($A232,quarterly_final!$A:$V,MATCH("d"&amp;J$4,quarterly_final!$A$22:$Z$22,0),FALSE)/4+J231</f>
        <v>149.04900255782698</v>
      </c>
      <c r="K232" s="3">
        <f>VLOOKUP($A232,quarterly_final!$A:$V,MATCH("d"&amp;K$4,quarterly_final!$A$22:$Z$22,0),FALSE)/4+K231</f>
        <v>58.288292700478493</v>
      </c>
      <c r="L232" s="3">
        <f>VLOOKUP($A232,quarterly_final!$A:$V,MATCH("d"&amp;L$4,quarterly_final!$A$22:$Z$22,0),FALSE)/4+L231</f>
        <v>149.2811682624895</v>
      </c>
      <c r="M232" s="3">
        <f>VLOOKUP($A232,quarterly_final!$A:$V,MATCH("d"&amp;M$4,quarterly_final!$A$22:$Z$22,0),FALSE)/4+M231</f>
        <v>61.942342949576961</v>
      </c>
    </row>
    <row r="233" spans="1:13" x14ac:dyDescent="0.25">
      <c r="A233" s="2">
        <v>38032</v>
      </c>
      <c r="B233">
        <f>B232+'NRF Investment TFP'!C230/4</f>
        <v>82.257224302852663</v>
      </c>
      <c r="C233">
        <f>C232+'NRF Investment TFP'!B230/4</f>
        <v>78.729150743310981</v>
      </c>
      <c r="D233">
        <f>D232+'NRF Investment TFP'!I230/4</f>
        <v>57.686618977310538</v>
      </c>
      <c r="E233">
        <f>E232+'NRF Investment TFP'!D230/4</f>
        <v>76.706119314587369</v>
      </c>
      <c r="F233">
        <f>F232+'NRF Investment TFP'!L230/4</f>
        <v>20.994194266074626</v>
      </c>
      <c r="G233">
        <f>G232+'NRF Investment TFP'!K230/4</f>
        <v>150.37109926663396</v>
      </c>
      <c r="H233">
        <f>H232+'NRF Investment TFP'!J230/4</f>
        <v>64.974039599153684</v>
      </c>
      <c r="J233" s="3">
        <f>VLOOKUP($A233,quarterly_final!$A:$V,MATCH("d"&amp;J$4,quarterly_final!$A$22:$Z$22,0),FALSE)/4+J232</f>
        <v>150.33439062526918</v>
      </c>
      <c r="K233" s="3">
        <f>VLOOKUP($A233,quarterly_final!$A:$V,MATCH("d"&amp;K$4,quarterly_final!$A$22:$Z$22,0),FALSE)/4+K232</f>
        <v>58.498260990673259</v>
      </c>
      <c r="L233" s="3">
        <f>VLOOKUP($A233,quarterly_final!$A:$V,MATCH("d"&amp;L$4,quarterly_final!$A$22:$Z$22,0),FALSE)/4+L232</f>
        <v>149.17767496494233</v>
      </c>
      <c r="M233" s="3">
        <f>VLOOKUP($A233,quarterly_final!$A:$V,MATCH("d"&amp;M$4,quarterly_final!$A$22:$Z$22,0),FALSE)/4+M232</f>
        <v>61.80399887473326</v>
      </c>
    </row>
    <row r="234" spans="1:13" x14ac:dyDescent="0.25">
      <c r="A234" s="2">
        <v>38122</v>
      </c>
      <c r="B234">
        <f>B233+'NRF Investment TFP'!C231/4</f>
        <v>82.366143573803029</v>
      </c>
      <c r="C234">
        <f>C233+'NRF Investment TFP'!B231/4</f>
        <v>79.5493295033679</v>
      </c>
      <c r="D234">
        <f>D233+'NRF Investment TFP'!I231/4</f>
        <v>58.124177177992053</v>
      </c>
      <c r="E234">
        <f>E233+'NRF Investment TFP'!D231/4</f>
        <v>77.438806596943166</v>
      </c>
      <c r="F234">
        <f>F233+'NRF Investment TFP'!L231/4</f>
        <v>20.361265005419501</v>
      </c>
      <c r="G234">
        <f>G233+'NRF Investment TFP'!K231/4</f>
        <v>151.72537794515333</v>
      </c>
      <c r="H234">
        <f>H233+'NRF Investment TFP'!J231/4</f>
        <v>65.676491474733723</v>
      </c>
      <c r="J234" s="3">
        <f>VLOOKUP($A234,quarterly_final!$A:$V,MATCH("d"&amp;J$4,quarterly_final!$A$22:$Z$22,0),FALSE)/4+J233</f>
        <v>151.68649022393782</v>
      </c>
      <c r="K234" s="3">
        <f>VLOOKUP($A234,quarterly_final!$A:$V,MATCH("d"&amp;K$4,quarterly_final!$A$22:$Z$22,0),FALSE)/4+K233</f>
        <v>59.002770676455171</v>
      </c>
      <c r="L234" s="3">
        <f>VLOOKUP($A234,quarterly_final!$A:$V,MATCH("d"&amp;L$4,quarterly_final!$A$22:$Z$22,0),FALSE)/4+L233</f>
        <v>151.31007963549834</v>
      </c>
      <c r="M234" s="3">
        <f>VLOOKUP($A234,quarterly_final!$A:$V,MATCH("d"&amp;M$4,quarterly_final!$A$22:$Z$22,0),FALSE)/4+M233</f>
        <v>62.530965059387341</v>
      </c>
    </row>
    <row r="235" spans="1:13" x14ac:dyDescent="0.25">
      <c r="A235" s="2">
        <v>38214</v>
      </c>
      <c r="B235">
        <f>B234+'NRF Investment TFP'!C232/4</f>
        <v>82.386252226936037</v>
      </c>
      <c r="C235">
        <f>C234+'NRF Investment TFP'!B232/4</f>
        <v>80.379837356801403</v>
      </c>
      <c r="D235">
        <f>D234+'NRF Investment TFP'!I232/4</f>
        <v>58.726536888604144</v>
      </c>
      <c r="E235">
        <f>E234+'NRF Investment TFP'!D232/4</f>
        <v>78.146786109526161</v>
      </c>
      <c r="F235">
        <f>F234+'NRF Investment TFP'!L232/4</f>
        <v>19.411078085927159</v>
      </c>
      <c r="G235">
        <f>G234+'NRF Investment TFP'!K232/4</f>
        <v>153.43241952653395</v>
      </c>
      <c r="H235">
        <f>H234+'NRF Investment TFP'!J232/4</f>
        <v>66.293973196581561</v>
      </c>
      <c r="J235" s="3">
        <f>VLOOKUP($A235,quarterly_final!$A:$V,MATCH("d"&amp;J$4,quarterly_final!$A$22:$Z$22,0),FALSE)/4+J234</f>
        <v>153.39194017569872</v>
      </c>
      <c r="K235" s="3">
        <f>VLOOKUP($A235,quarterly_final!$A:$V,MATCH("d"&amp;K$4,quarterly_final!$A$22:$Z$22,0),FALSE)/4+K234</f>
        <v>59.383377390043982</v>
      </c>
      <c r="L235" s="3">
        <f>VLOOKUP($A235,quarterly_final!$A:$V,MATCH("d"&amp;L$4,quarterly_final!$A$22:$Z$22,0),FALSE)/4+L234</f>
        <v>153.45558555426513</v>
      </c>
      <c r="M235" s="3">
        <f>VLOOKUP($A235,quarterly_final!$A:$V,MATCH("d"&amp;M$4,quarterly_final!$A$22:$Z$22,0),FALSE)/4+M234</f>
        <v>62.450173831330133</v>
      </c>
    </row>
    <row r="236" spans="1:13" x14ac:dyDescent="0.25">
      <c r="A236" s="2">
        <v>38306</v>
      </c>
      <c r="B236">
        <f>B235+'NRF Investment TFP'!C233/4</f>
        <v>81.602371603184494</v>
      </c>
      <c r="C236">
        <f>C235+'NRF Investment TFP'!B233/4</f>
        <v>80.455562467932381</v>
      </c>
      <c r="D236">
        <f>D235+'NRF Investment TFP'!I233/4</f>
        <v>58.860331366284626</v>
      </c>
      <c r="E236">
        <f>E235+'NRF Investment TFP'!D233/4</f>
        <v>78.097313577728698</v>
      </c>
      <c r="F236">
        <f>F235+'NRF Investment TFP'!L233/4</f>
        <v>18.174324307807858</v>
      </c>
      <c r="G236">
        <f>G235+'NRF Investment TFP'!K233/4</f>
        <v>154.09986639287519</v>
      </c>
      <c r="H236">
        <f>H235+'NRF Investment TFP'!J233/4</f>
        <v>66.167361023195227</v>
      </c>
      <c r="J236" s="3">
        <f>VLOOKUP($A236,quarterly_final!$A:$V,MATCH("d"&amp;J$4,quarterly_final!$A$22:$Z$22,0),FALSE)/4+J235</f>
        <v>154.05852443693661</v>
      </c>
      <c r="K236" s="3">
        <f>VLOOKUP($A236,quarterly_final!$A:$V,MATCH("d"&amp;K$4,quarterly_final!$A$22:$Z$22,0),FALSE)/4+K235</f>
        <v>59.086661278058095</v>
      </c>
      <c r="L236" s="3">
        <f>VLOOKUP($A236,quarterly_final!$A:$V,MATCH("d"&amp;L$4,quarterly_final!$A$22:$Z$22,0),FALSE)/4+L235</f>
        <v>155.37035653301086</v>
      </c>
      <c r="M236" s="3">
        <f>VLOOKUP($A236,quarterly_final!$A:$V,MATCH("d"&amp;M$4,quarterly_final!$A$22:$Z$22,0),FALSE)/4+M235</f>
        <v>62.472644692144037</v>
      </c>
    </row>
    <row r="237" spans="1:13" x14ac:dyDescent="0.25">
      <c r="A237" s="2">
        <v>38398</v>
      </c>
      <c r="B237">
        <f>B236+'NRF Investment TFP'!C234/4</f>
        <v>81.174444822640837</v>
      </c>
      <c r="C237">
        <f>C236+'NRF Investment TFP'!B234/4</f>
        <v>81.128351535663512</v>
      </c>
      <c r="D237">
        <f>D236+'NRF Investment TFP'!I234/4</f>
        <v>59.095894876807563</v>
      </c>
      <c r="E237">
        <f>E236+'NRF Investment TFP'!D234/4</f>
        <v>78.646075411780132</v>
      </c>
      <c r="F237">
        <f>F236+'NRF Investment TFP'!L234/4</f>
        <v>17.718601441342617</v>
      </c>
      <c r="G237">
        <f>G236+'NRF Investment TFP'!K234/4</f>
        <v>155.2641294474231</v>
      </c>
      <c r="H237">
        <f>H236+'NRF Investment TFP'!J234/4</f>
        <v>66.586577609037718</v>
      </c>
      <c r="J237" s="3">
        <f>VLOOKUP($A237,quarterly_final!$A:$V,MATCH("d"&amp;J$4,quarterly_final!$A$22:$Z$22,0),FALSE)/4+J236</f>
        <v>155.22202770520852</v>
      </c>
      <c r="K237" s="3">
        <f>VLOOKUP($A237,quarterly_final!$A:$V,MATCH("d"&amp;K$4,quarterly_final!$A$22:$Z$22,0),FALSE)/4+K236</f>
        <v>59.36983102161664</v>
      </c>
      <c r="L237" s="3">
        <f>VLOOKUP($A237,quarterly_final!$A:$V,MATCH("d"&amp;L$4,quarterly_final!$A$22:$Z$22,0),FALSE)/4+L236</f>
        <v>156.52190571583705</v>
      </c>
      <c r="M237" s="3">
        <f>VLOOKUP($A237,quarterly_final!$A:$V,MATCH("d"&amp;M$4,quarterly_final!$A$22:$Z$22,0),FALSE)/4+M236</f>
        <v>62.681945671049576</v>
      </c>
    </row>
    <row r="238" spans="1:13" x14ac:dyDescent="0.25">
      <c r="A238" s="2">
        <v>38487</v>
      </c>
      <c r="B238">
        <f>B237+'NRF Investment TFP'!C235/4</f>
        <v>80.483180699428914</v>
      </c>
      <c r="C238">
        <f>C237+'NRF Investment TFP'!B235/4</f>
        <v>81.308949983685068</v>
      </c>
      <c r="D238">
        <f>D237+'NRF Investment TFP'!I235/4</f>
        <v>59.192458803605476</v>
      </c>
      <c r="E238">
        <f>E237+'NRF Investment TFP'!D235/4</f>
        <v>78.712237754471019</v>
      </c>
      <c r="F238">
        <f>F237+'NRF Investment TFP'!L235/4</f>
        <v>16.537141433839459</v>
      </c>
      <c r="G238">
        <f>G237+'NRF Investment TFP'!K235/4</f>
        <v>155.90100597488905</v>
      </c>
      <c r="H238">
        <f>H237+'NRF Investment TFP'!J235/4</f>
        <v>66.626905912176909</v>
      </c>
      <c r="J238" s="3">
        <f>VLOOKUP($A238,quarterly_final!$A:$V,MATCH("d"&amp;J$4,quarterly_final!$A$22:$Z$22,0),FALSE)/4+J237</f>
        <v>155.85732694480234</v>
      </c>
      <c r="K238" s="3">
        <f>VLOOKUP($A238,quarterly_final!$A:$V,MATCH("d"&amp;K$4,quarterly_final!$A$22:$Z$22,0),FALSE)/4+K237</f>
        <v>59.216186067051311</v>
      </c>
      <c r="L238" s="3">
        <f>VLOOKUP($A238,quarterly_final!$A:$V,MATCH("d"&amp;L$4,quarterly_final!$A$22:$Z$22,0),FALSE)/4+L237</f>
        <v>158.25523840180054</v>
      </c>
      <c r="M238" s="3">
        <f>VLOOKUP($A238,quarterly_final!$A:$V,MATCH("d"&amp;M$4,quarterly_final!$A$22:$Z$22,0),FALSE)/4+M237</f>
        <v>62.4800705639529</v>
      </c>
    </row>
    <row r="239" spans="1:13" x14ac:dyDescent="0.25">
      <c r="A239" s="2">
        <v>38579</v>
      </c>
      <c r="B239">
        <f>B238+'NRF Investment TFP'!C236/4</f>
        <v>80.563494624946898</v>
      </c>
      <c r="C239">
        <f>C238+'NRF Investment TFP'!B236/4</f>
        <v>82.061029025451163</v>
      </c>
      <c r="D239">
        <f>D238+'NRF Investment TFP'!I236/4</f>
        <v>60.01167133877194</v>
      </c>
      <c r="E239">
        <f>E238+'NRF Investment TFP'!D236/4</f>
        <v>79.318850407988108</v>
      </c>
      <c r="F239">
        <f>F238+'NRF Investment TFP'!L236/4</f>
        <v>15.312499586357161</v>
      </c>
      <c r="G239">
        <f>G238+'NRF Investment TFP'!K236/4</f>
        <v>158.01957520091543</v>
      </c>
      <c r="H239">
        <f>H238+'NRF Investment TFP'!J236/4</f>
        <v>67.064420685840673</v>
      </c>
      <c r="J239" s="3">
        <f>VLOOKUP($A239,quarterly_final!$A:$V,MATCH("d"&amp;J$4,quarterly_final!$A$22:$Z$22,0),FALSE)/4+J238</f>
        <v>157.9745008831793</v>
      </c>
      <c r="K239" s="3">
        <f>VLOOKUP($A239,quarterly_final!$A:$V,MATCH("d"&amp;K$4,quarterly_final!$A$22:$Z$22,0),FALSE)/4+K238</f>
        <v>59.385879479922245</v>
      </c>
      <c r="L239" s="3">
        <f>VLOOKUP($A239,quarterly_final!$A:$V,MATCH("d"&amp;L$4,quarterly_final!$A$22:$Z$22,0),FALSE)/4+L238</f>
        <v>159.03039109835214</v>
      </c>
      <c r="M239" s="3">
        <f>VLOOKUP($A239,quarterly_final!$A:$V,MATCH("d"&amp;M$4,quarterly_final!$A$22:$Z$22,0),FALSE)/4+M238</f>
        <v>62.600727819564653</v>
      </c>
    </row>
    <row r="240" spans="1:13" x14ac:dyDescent="0.25">
      <c r="A240" s="2">
        <v>38671</v>
      </c>
      <c r="B240">
        <f>B239+'NRF Investment TFP'!C237/4</f>
        <v>79.641051422788735</v>
      </c>
      <c r="C240">
        <f>C239+'NRF Investment TFP'!B237/4</f>
        <v>82.612508812518101</v>
      </c>
      <c r="D240">
        <f>D239+'NRF Investment TFP'!I237/4</f>
        <v>60.271984459977539</v>
      </c>
      <c r="E240">
        <f>E239+'NRF Investment TFP'!D237/4</f>
        <v>79.685096491829086</v>
      </c>
      <c r="F240">
        <f>F239+'NRF Investment TFP'!L237/4</f>
        <v>13.930983024649251</v>
      </c>
      <c r="G240">
        <f>G239+'NRF Investment TFP'!K237/4</f>
        <v>159.12108283763538</v>
      </c>
      <c r="H240">
        <f>H239+'NRF Investment TFP'!J237/4</f>
        <v>67.410199636816159</v>
      </c>
      <c r="J240" s="3">
        <f>VLOOKUP($A240,quarterly_final!$A:$V,MATCH("d"&amp;J$4,quarterly_final!$A$22:$Z$22,0),FALSE)/4+J239</f>
        <v>159.07564202323439</v>
      </c>
      <c r="K240" s="3">
        <f>VLOOKUP($A240,quarterly_final!$A:$V,MATCH("d"&amp;K$4,quarterly_final!$A$22:$Z$22,0),FALSE)/4+K239</f>
        <v>59.452025976286848</v>
      </c>
      <c r="L240" s="3">
        <f>VLOOKUP($A240,quarterly_final!$A:$V,MATCH("d"&amp;L$4,quarterly_final!$A$22:$Z$22,0),FALSE)/4+L239</f>
        <v>158.71610566707341</v>
      </c>
      <c r="M240" s="3">
        <f>VLOOKUP($A240,quarterly_final!$A:$V,MATCH("d"&amp;M$4,quarterly_final!$A$22:$Z$22,0),FALSE)/4+M239</f>
        <v>62.302302940173824</v>
      </c>
    </row>
    <row r="241" spans="1:13" x14ac:dyDescent="0.25">
      <c r="A241" s="2">
        <v>38763</v>
      </c>
      <c r="B241">
        <f>B240+'NRF Investment TFP'!C238/4</f>
        <v>79.944336928304793</v>
      </c>
      <c r="C241">
        <f>C240+'NRF Investment TFP'!B238/4</f>
        <v>83.78175427347368</v>
      </c>
      <c r="D241">
        <f>D240+'NRF Investment TFP'!I238/4</f>
        <v>60.938130681510394</v>
      </c>
      <c r="E241">
        <f>E240+'NRF Investment TFP'!D238/4</f>
        <v>80.735405541498849</v>
      </c>
      <c r="F241">
        <f>F240+'NRF Investment TFP'!L238/4</f>
        <v>13.603395863775159</v>
      </c>
      <c r="G241">
        <f>G240+'NRF Investment TFP'!K238/4</f>
        <v>160.8065286362997</v>
      </c>
      <c r="H241">
        <f>H240+'NRF Investment TFP'!J238/4</f>
        <v>68.448677898364835</v>
      </c>
      <c r="J241" s="3">
        <f>VLOOKUP($A241,quarterly_final!$A:$V,MATCH("d"&amp;J$4,quarterly_final!$A$22:$Z$22,0),FALSE)/4+J240</f>
        <v>160.7604434916249</v>
      </c>
      <c r="K241" s="3">
        <f>VLOOKUP($A241,quarterly_final!$A:$V,MATCH("d"&amp;K$4,quarterly_final!$A$22:$Z$22,0),FALSE)/4+K240</f>
        <v>60.267773182018814</v>
      </c>
      <c r="L241" s="3">
        <f>VLOOKUP($A241,quarterly_final!$A:$V,MATCH("d"&amp;L$4,quarterly_final!$A$22:$Z$22,0),FALSE)/4+L240</f>
        <v>160.43548582048336</v>
      </c>
      <c r="M241" s="3">
        <f>VLOOKUP($A241,quarterly_final!$A:$V,MATCH("d"&amp;M$4,quarterly_final!$A$22:$Z$22,0),FALSE)/4+M240</f>
        <v>63.051997714101269</v>
      </c>
    </row>
    <row r="242" spans="1:13" x14ac:dyDescent="0.25">
      <c r="A242" s="2">
        <v>38852</v>
      </c>
      <c r="B242">
        <f>B241+'NRF Investment TFP'!C239/4</f>
        <v>79.111474589198579</v>
      </c>
      <c r="C242">
        <f>C241+'NRF Investment TFP'!B239/4</f>
        <v>83.479352544540305</v>
      </c>
      <c r="D242">
        <f>D241+'NRF Investment TFP'!I239/4</f>
        <v>61.014144104263927</v>
      </c>
      <c r="E242">
        <f>E241+'NRF Investment TFP'!D239/4</f>
        <v>80.332363015097826</v>
      </c>
      <c r="F242">
        <f>F241+'NRF Investment TFP'!L239/4</f>
        <v>12.536723310964058</v>
      </c>
      <c r="G242">
        <f>G241+'NRF Investment TFP'!K239/4</f>
        <v>161.38180331551268</v>
      </c>
      <c r="H242">
        <f>H241+'NRF Investment TFP'!J239/4</f>
        <v>67.825121762005196</v>
      </c>
      <c r="J242" s="3">
        <f>VLOOKUP($A242,quarterly_final!$A:$V,MATCH("d"&amp;J$4,quarterly_final!$A$22:$Z$22,0),FALSE)/4+J241</f>
        <v>161.33641475669796</v>
      </c>
      <c r="K242" s="3">
        <f>VLOOKUP($A242,quarterly_final!$A:$V,MATCH("d"&amp;K$4,quarterly_final!$A$22:$Z$22,0),FALSE)/4+K241</f>
        <v>59.573516432313269</v>
      </c>
      <c r="L242" s="3">
        <f>VLOOKUP($A242,quarterly_final!$A:$V,MATCH("d"&amp;L$4,quarterly_final!$A$22:$Z$22,0),FALSE)/4+L241</f>
        <v>160.34923894998832</v>
      </c>
      <c r="M242" s="3">
        <f>VLOOKUP($A242,quarterly_final!$A:$V,MATCH("d"&amp;M$4,quarterly_final!$A$22:$Z$22,0),FALSE)/4+M241</f>
        <v>62.236435391526008</v>
      </c>
    </row>
    <row r="243" spans="1:13" x14ac:dyDescent="0.25">
      <c r="A243" s="2">
        <v>38944</v>
      </c>
      <c r="B243">
        <f>B242+'NRF Investment TFP'!C240/4</f>
        <v>78.110991292719817</v>
      </c>
      <c r="C243">
        <f>C242+'NRF Investment TFP'!B240/4</f>
        <v>83.055121362859794</v>
      </c>
      <c r="D243">
        <f>D242+'NRF Investment TFP'!I240/4</f>
        <v>60.782726984467679</v>
      </c>
      <c r="E243">
        <f>E242+'NRF Investment TFP'!D240/4</f>
        <v>79.835680340040199</v>
      </c>
      <c r="F243">
        <f>F242+'NRF Investment TFP'!L240/4</f>
        <v>11.779575250527312</v>
      </c>
      <c r="G243">
        <f>G242+'NRF Investment TFP'!K240/4</f>
        <v>161.54125819303971</v>
      </c>
      <c r="H243">
        <f>H242+'NRF Investment TFP'!J240/4</f>
        <v>67.092012319927278</v>
      </c>
      <c r="J243" s="3">
        <f>VLOOKUP($A243,quarterly_final!$A:$V,MATCH("d"&amp;J$4,quarterly_final!$A$22:$Z$22,0),FALSE)/4+J242</f>
        <v>161.49591129108532</v>
      </c>
      <c r="K243" s="3">
        <f>VLOOKUP($A243,quarterly_final!$A:$V,MATCH("d"&amp;K$4,quarterly_final!$A$22:$Z$22,0),FALSE)/4+K242</f>
        <v>58.83667972350942</v>
      </c>
      <c r="L243" s="3">
        <f>VLOOKUP($A243,quarterly_final!$A:$V,MATCH("d"&amp;L$4,quarterly_final!$A$22:$Z$22,0),FALSE)/4+L242</f>
        <v>160.51793242118791</v>
      </c>
      <c r="M243" s="3">
        <f>VLOOKUP($A243,quarterly_final!$A:$V,MATCH("d"&amp;M$4,quarterly_final!$A$22:$Z$22,0),FALSE)/4+M242</f>
        <v>61.314170620392815</v>
      </c>
    </row>
    <row r="244" spans="1:13" x14ac:dyDescent="0.25">
      <c r="A244" s="2">
        <v>39036</v>
      </c>
      <c r="B244">
        <f>B243+'NRF Investment TFP'!C241/4</f>
        <v>77.032444328968793</v>
      </c>
      <c r="C244">
        <f>C243+'NRF Investment TFP'!B241/4</f>
        <v>83.666890745177994</v>
      </c>
      <c r="D244">
        <f>D243+'NRF Investment TFP'!I241/4</f>
        <v>60.657317693494754</v>
      </c>
      <c r="E244">
        <f>E243+'NRF Investment TFP'!D241/4</f>
        <v>80.293313401831711</v>
      </c>
      <c r="F244">
        <f>F243+'NRF Investment TFP'!L241/4</f>
        <v>10.849304694065253</v>
      </c>
      <c r="G244">
        <f>G243+'NRF Investment TFP'!K241/4</f>
        <v>162.11302077345039</v>
      </c>
      <c r="H244">
        <f>H243+'NRF Investment TFP'!J241/4</f>
        <v>67.544632109995433</v>
      </c>
      <c r="J244" s="3">
        <f>VLOOKUP($A244,quarterly_final!$A:$V,MATCH("d"&amp;J$4,quarterly_final!$A$22:$Z$22,0),FALSE)/4+J243</f>
        <v>162.07003723866725</v>
      </c>
      <c r="K244" s="3">
        <f>VLOOKUP($A244,quarterly_final!$A:$V,MATCH("d"&amp;K$4,quarterly_final!$A$22:$Z$22,0),FALSE)/4+K243</f>
        <v>59.081103055463778</v>
      </c>
      <c r="L244" s="3">
        <f>VLOOKUP($A244,quarterly_final!$A:$V,MATCH("d"&amp;L$4,quarterly_final!$A$22:$Z$22,0),FALSE)/4+L243</f>
        <v>162.68918072158485</v>
      </c>
      <c r="M244" s="3">
        <f>VLOOKUP($A244,quarterly_final!$A:$V,MATCH("d"&amp;M$4,quarterly_final!$A$22:$Z$22,0),FALSE)/4+M243</f>
        <v>61.615033978264307</v>
      </c>
    </row>
    <row r="245" spans="1:13" x14ac:dyDescent="0.25">
      <c r="A245" s="2">
        <v>39128</v>
      </c>
      <c r="B245">
        <f>B244+'NRF Investment TFP'!C242/4</f>
        <v>76.767556249268935</v>
      </c>
      <c r="C245">
        <f>C244+'NRF Investment TFP'!B242/4</f>
        <v>83.168450572998182</v>
      </c>
      <c r="D245">
        <f>D244+'NRF Investment TFP'!I242/4</f>
        <v>60.704107812040924</v>
      </c>
      <c r="E245">
        <f>E244+'NRF Investment TFP'!D242/4</f>
        <v>79.782709902472604</v>
      </c>
      <c r="F245">
        <f>F244+'NRF Investment TFP'!L242/4</f>
        <v>10.597935474787054</v>
      </c>
      <c r="G245">
        <f>G244+'NRF Investment TFP'!K242/4</f>
        <v>162.63190803546661</v>
      </c>
      <c r="H245">
        <f>H244+'NRF Investment TFP'!J242/4</f>
        <v>66.690848072279607</v>
      </c>
      <c r="J245" s="3">
        <f>VLOOKUP($A245,quarterly_final!$A:$V,MATCH("d"&amp;J$4,quarterly_final!$A$22:$Z$22,0),FALSE)/4+J244</f>
        <v>162.58825779508777</v>
      </c>
      <c r="K245" s="3">
        <f>VLOOKUP($A245,quarterly_final!$A:$V,MATCH("d"&amp;K$4,quarterly_final!$A$22:$Z$22,0),FALSE)/4+K244</f>
        <v>58.316147282940207</v>
      </c>
      <c r="L245" s="3">
        <f>VLOOKUP($A245,quarterly_final!$A:$V,MATCH("d"&amp;L$4,quarterly_final!$A$22:$Z$22,0),FALSE)/4+L244</f>
        <v>162.92311632766135</v>
      </c>
      <c r="M245" s="3">
        <f>VLOOKUP($A245,quarterly_final!$A:$V,MATCH("d"&amp;M$4,quarterly_final!$A$22:$Z$22,0),FALSE)/4+M244</f>
        <v>60.82203671304746</v>
      </c>
    </row>
    <row r="246" spans="1:13" x14ac:dyDescent="0.25">
      <c r="A246" s="2">
        <v>39217</v>
      </c>
      <c r="B246">
        <f>B245+'NRF Investment TFP'!C243/4</f>
        <v>77.04447470453448</v>
      </c>
      <c r="C246">
        <f>C245+'NRF Investment TFP'!B243/4</f>
        <v>83.119433923149984</v>
      </c>
      <c r="D246">
        <f>D245+'NRF Investment TFP'!I243/4</f>
        <v>60.913126952568064</v>
      </c>
      <c r="E246">
        <f>E245+'NRF Investment TFP'!D243/4</f>
        <v>79.742777783229997</v>
      </c>
      <c r="F246">
        <f>F245+'NRF Investment TFP'!L243/4</f>
        <v>11.161812144248938</v>
      </c>
      <c r="G246">
        <f>G245+'NRF Investment TFP'!K243/4</f>
        <v>163.29641154507308</v>
      </c>
      <c r="H246">
        <f>H245+'NRF Investment TFP'!J243/4</f>
        <v>66.365268236971033</v>
      </c>
      <c r="J246" s="3">
        <f>VLOOKUP($A246,quarterly_final!$A:$V,MATCH("d"&amp;J$4,quarterly_final!$A$22:$Z$22,0),FALSE)/4+J245</f>
        <v>163.25174112155489</v>
      </c>
      <c r="K246" s="3">
        <f>VLOOKUP($A246,quarterly_final!$A:$V,MATCH("d"&amp;K$4,quarterly_final!$A$22:$Z$22,0),FALSE)/4+K245</f>
        <v>58.11905057896616</v>
      </c>
      <c r="L246" s="3">
        <f>VLOOKUP($A246,quarterly_final!$A:$V,MATCH("d"&amp;L$4,quarterly_final!$A$22:$Z$22,0),FALSE)/4+L245</f>
        <v>161.93641134497582</v>
      </c>
      <c r="M246" s="3">
        <f>VLOOKUP($A246,quarterly_final!$A:$V,MATCH("d"&amp;M$4,quarterly_final!$A$22:$Z$22,0),FALSE)/4+M245</f>
        <v>60.288880360884747</v>
      </c>
    </row>
    <row r="247" spans="1:13" x14ac:dyDescent="0.25">
      <c r="A247" s="2">
        <v>39309</v>
      </c>
      <c r="B247">
        <f>B246+'NRF Investment TFP'!C244/4</f>
        <v>76.732079734848313</v>
      </c>
      <c r="C247">
        <f>C246+'NRF Investment TFP'!B244/4</f>
        <v>82.767858525352608</v>
      </c>
      <c r="D247">
        <f>D246+'NRF Investment TFP'!I244/4</f>
        <v>61.034046801929335</v>
      </c>
      <c r="E247">
        <f>E246+'NRF Investment TFP'!D244/4</f>
        <v>79.355351206975598</v>
      </c>
      <c r="F247">
        <f>F246+'NRF Investment TFP'!L244/4</f>
        <v>10.647198604025633</v>
      </c>
      <c r="G247">
        <f>G246+'NRF Investment TFP'!K244/4</f>
        <v>163.63850171477316</v>
      </c>
      <c r="H247">
        <f>H246+'NRF Investment TFP'!J244/4</f>
        <v>65.80099558397545</v>
      </c>
      <c r="J247" s="3">
        <f>VLOOKUP($A247,quarterly_final!$A:$V,MATCH("d"&amp;J$4,quarterly_final!$A$22:$Z$22,0),FALSE)/4+J246</f>
        <v>163.59375696740227</v>
      </c>
      <c r="K247" s="3">
        <f>VLOOKUP($A247,quarterly_final!$A:$V,MATCH("d"&amp;K$4,quarterly_final!$A$22:$Z$22,0),FALSE)/4+K246</f>
        <v>57.561761589776253</v>
      </c>
      <c r="L247" s="3">
        <f>VLOOKUP($A247,quarterly_final!$A:$V,MATCH("d"&amp;L$4,quarterly_final!$A$22:$Z$22,0),FALSE)/4+L246</f>
        <v>162.93078829519715</v>
      </c>
      <c r="M247" s="3">
        <f>VLOOKUP($A247,quarterly_final!$A:$V,MATCH("d"&amp;M$4,quarterly_final!$A$22:$Z$22,0),FALSE)/4+M246</f>
        <v>60.231824222262389</v>
      </c>
    </row>
    <row r="248" spans="1:13" x14ac:dyDescent="0.25">
      <c r="A248" s="2">
        <v>39401</v>
      </c>
      <c r="B248">
        <f>B247+'NRF Investment TFP'!C245/4</f>
        <v>76.621484937689061</v>
      </c>
      <c r="C248">
        <f>C247+'NRF Investment TFP'!B245/4</f>
        <v>82.687532327456267</v>
      </c>
      <c r="D248">
        <f>D247+'NRF Investment TFP'!I245/4</f>
        <v>61.336968337425795</v>
      </c>
      <c r="E248">
        <f>E247+'NRF Investment TFP'!D245/4</f>
        <v>79.223550488310394</v>
      </c>
      <c r="F248">
        <f>F247+'NRF Investment TFP'!L245/4</f>
        <v>10.26436977491684</v>
      </c>
      <c r="G248">
        <f>G247+'NRF Investment TFP'!K245/4</f>
        <v>164.24360540847803</v>
      </c>
      <c r="H248">
        <f>H247+'NRF Investment TFP'!J245/4</f>
        <v>65.514544219027101</v>
      </c>
      <c r="J248" s="3">
        <f>VLOOKUP($A248,quarterly_final!$A:$V,MATCH("d"&amp;J$4,quarterly_final!$A$22:$Z$22,0),FALSE)/4+J247</f>
        <v>164.19904867914011</v>
      </c>
      <c r="K248" s="3">
        <f>VLOOKUP($A248,quarterly_final!$A:$V,MATCH("d"&amp;K$4,quarterly_final!$A$22:$Z$22,0),FALSE)/4+K247</f>
        <v>57.2622353503303</v>
      </c>
      <c r="L248" s="3">
        <f>VLOOKUP($A248,quarterly_final!$A:$V,MATCH("d"&amp;L$4,quarterly_final!$A$22:$Z$22,0),FALSE)/4+L247</f>
        <v>164.50704538485525</v>
      </c>
      <c r="M248" s="3">
        <f>VLOOKUP($A248,quarterly_final!$A:$V,MATCH("d"&amp;M$4,quarterly_final!$A$22:$Z$22,0),FALSE)/4+M247</f>
        <v>60.127959465900013</v>
      </c>
    </row>
    <row r="249" spans="1:13" x14ac:dyDescent="0.25">
      <c r="A249" s="2">
        <v>39493</v>
      </c>
      <c r="B249">
        <f>B248+'NRF Investment TFP'!C246/4</f>
        <v>75.349847799490561</v>
      </c>
      <c r="C249">
        <f>C248+'NRF Investment TFP'!B246/4</f>
        <v>81.62606154945459</v>
      </c>
      <c r="D249">
        <f>D248+'NRF Investment TFP'!I246/4</f>
        <v>60.960525748385621</v>
      </c>
      <c r="E249">
        <f>E248+'NRF Investment TFP'!D246/4</f>
        <v>78.116486223042642</v>
      </c>
      <c r="F249">
        <f>F248+'NRF Investment TFP'!L246/4</f>
        <v>9.1934901438409753</v>
      </c>
      <c r="G249">
        <f>G248+'NRF Investment TFP'!K246/4</f>
        <v>163.58193860813802</v>
      </c>
      <c r="H249">
        <f>H248+'NRF Investment TFP'!J246/4</f>
        <v>64.256680846419911</v>
      </c>
      <c r="J249" s="3">
        <f>VLOOKUP($A249,quarterly_final!$A:$V,MATCH("d"&amp;J$4,quarterly_final!$A$22:$Z$22,0),FALSE)/4+J248</f>
        <v>163.53707741918362</v>
      </c>
      <c r="K249" s="3">
        <f>VLOOKUP($A249,quarterly_final!$A:$V,MATCH("d"&amp;K$4,quarterly_final!$A$22:$Z$22,0),FALSE)/4+K248</f>
        <v>56.028922762013273</v>
      </c>
      <c r="L249" s="3">
        <f>VLOOKUP($A249,quarterly_final!$A:$V,MATCH("d"&amp;L$4,quarterly_final!$A$22:$Z$22,0),FALSE)/4+L248</f>
        <v>163.14866685215901</v>
      </c>
      <c r="M249" s="3">
        <f>VLOOKUP($A249,quarterly_final!$A:$V,MATCH("d"&amp;M$4,quarterly_final!$A$22:$Z$22,0),FALSE)/4+M248</f>
        <v>58.970131677123703</v>
      </c>
    </row>
    <row r="250" spans="1:13" x14ac:dyDescent="0.25">
      <c r="A250" s="2">
        <v>39583</v>
      </c>
      <c r="B250">
        <f>B249+'NRF Investment TFP'!C247/4</f>
        <v>75.364796602037657</v>
      </c>
      <c r="C250">
        <f>C249+'NRF Investment TFP'!B247/4</f>
        <v>81.781746192094147</v>
      </c>
      <c r="D250">
        <f>D249+'NRF Investment TFP'!I247/4</f>
        <v>61.136932342908793</v>
      </c>
      <c r="E250">
        <f>E249+'NRF Investment TFP'!D247/4</f>
        <v>78.241756580847436</v>
      </c>
      <c r="F250">
        <f>F249+'NRF Investment TFP'!L247/4</f>
        <v>9.4667587159864723</v>
      </c>
      <c r="G250">
        <f>G249+'NRF Investment TFP'!K247/4</f>
        <v>164.30099136281478</v>
      </c>
      <c r="H250">
        <f>H249+'NRF Investment TFP'!J247/4</f>
        <v>64.164997855035608</v>
      </c>
      <c r="J250" s="3">
        <f>VLOOKUP($A250,quarterly_final!$A:$V,MATCH("d"&amp;J$4,quarterly_final!$A$22:$Z$22,0),FALSE)/4+J249</f>
        <v>164.25564345951418</v>
      </c>
      <c r="K250" s="3">
        <f>VLOOKUP($A250,quarterly_final!$A:$V,MATCH("d"&amp;K$4,quarterly_final!$A$22:$Z$22,0),FALSE)/4+K249</f>
        <v>55.983852467376614</v>
      </c>
      <c r="L250" s="3">
        <f>VLOOKUP($A250,quarterly_final!$A:$V,MATCH("d"&amp;L$4,quarterly_final!$A$22:$Z$22,0),FALSE)/4+L249</f>
        <v>165.06470616816009</v>
      </c>
      <c r="M250" s="3">
        <f>VLOOKUP($A250,quarterly_final!$A:$V,MATCH("d"&amp;M$4,quarterly_final!$A$22:$Z$22,0),FALSE)/4+M249</f>
        <v>58.722981034369063</v>
      </c>
    </row>
    <row r="251" spans="1:13" x14ac:dyDescent="0.25">
      <c r="A251" s="2">
        <v>39675</v>
      </c>
      <c r="B251">
        <f>B250+'NRF Investment TFP'!C248/4</f>
        <v>74.143227606591608</v>
      </c>
      <c r="C251">
        <f>C250+'NRF Investment TFP'!B248/4</f>
        <v>81.583162128555131</v>
      </c>
      <c r="D251">
        <f>D250+'NRF Investment TFP'!I248/4</f>
        <v>60.663353899636853</v>
      </c>
      <c r="E251">
        <f>E250+'NRF Investment TFP'!D248/4</f>
        <v>77.969113203679157</v>
      </c>
      <c r="F251">
        <f>F250+'NRF Investment TFP'!L248/4</f>
        <v>9.2596685480091221</v>
      </c>
      <c r="G251">
        <f>G250+'NRF Investment TFP'!K248/4</f>
        <v>164.22303884372784</v>
      </c>
      <c r="H251">
        <f>H250+'NRF Investment TFP'!J248/4</f>
        <v>63.664586724040937</v>
      </c>
      <c r="J251" s="3">
        <f>VLOOKUP($A251,quarterly_final!$A:$V,MATCH("d"&amp;J$4,quarterly_final!$A$22:$Z$22,0),FALSE)/4+J250</f>
        <v>164.17726689652034</v>
      </c>
      <c r="K251" s="3">
        <f>VLOOKUP($A251,quarterly_final!$A:$V,MATCH("d"&amp;K$4,quarterly_final!$A$22:$Z$22,0),FALSE)/4+K250</f>
        <v>55.519813333482055</v>
      </c>
      <c r="L251" s="3">
        <f>VLOOKUP($A251,quarterly_final!$A:$V,MATCH("d"&amp;L$4,quarterly_final!$A$22:$Z$22,0),FALSE)/4+L250</f>
        <v>166.702903118232</v>
      </c>
      <c r="M251" s="3">
        <f>VLOOKUP($A251,quarterly_final!$A:$V,MATCH("d"&amp;M$4,quarterly_final!$A$22:$Z$22,0),FALSE)/4+M250</f>
        <v>58.411102729360273</v>
      </c>
    </row>
    <row r="252" spans="1:13" x14ac:dyDescent="0.25">
      <c r="A252" s="2">
        <v>39767</v>
      </c>
      <c r="B252">
        <f>B251+'NRF Investment TFP'!C249/4</f>
        <v>70.465242554850775</v>
      </c>
      <c r="C252">
        <f>C251+'NRF Investment TFP'!B249/4</f>
        <v>80.380175583467334</v>
      </c>
      <c r="D252">
        <f>D251+'NRF Investment TFP'!I249/4</f>
        <v>58.880046706163036</v>
      </c>
      <c r="E252">
        <f>E251+'NRF Investment TFP'!D249/4</f>
        <v>76.618224367573319</v>
      </c>
      <c r="F252">
        <f>F251+'NRF Investment TFP'!L249/4</f>
        <v>7.0711708096246078</v>
      </c>
      <c r="G252">
        <f>G251+'NRF Investment TFP'!K249/4</f>
        <v>162.31335276151651</v>
      </c>
      <c r="H252">
        <f>H251+'NRF Investment TFP'!J249/4</f>
        <v>62.197989519033982</v>
      </c>
      <c r="J252" s="3">
        <f>VLOOKUP($A252,quarterly_final!$A:$V,MATCH("d"&amp;J$4,quarterly_final!$A$22:$Z$22,0),FALSE)/4+J251</f>
        <v>162.26881995228268</v>
      </c>
      <c r="K252" s="3">
        <f>VLOOKUP($A252,quarterly_final!$A:$V,MATCH("d"&amp;K$4,quarterly_final!$A$22:$Z$22,0),FALSE)/4+K251</f>
        <v>53.96683673437736</v>
      </c>
      <c r="L252" s="3">
        <f>VLOOKUP($A252,quarterly_final!$A:$V,MATCH("d"&amp;L$4,quarterly_final!$A$22:$Z$22,0),FALSE)/4+L251</f>
        <v>169.69549872029202</v>
      </c>
      <c r="M252" s="3">
        <f>VLOOKUP($A252,quarterly_final!$A:$V,MATCH("d"&amp;M$4,quarterly_final!$A$22:$Z$22,0),FALSE)/4+M251</f>
        <v>57.750136967127439</v>
      </c>
    </row>
    <row r="253" spans="1:13" x14ac:dyDescent="0.25">
      <c r="A253" s="2">
        <v>39859</v>
      </c>
      <c r="B253">
        <f>B252+'NRF Investment TFP'!C250/4</f>
        <v>70.678108565326241</v>
      </c>
      <c r="C253">
        <f>C252+'NRF Investment TFP'!B250/4</f>
        <v>79.559494064339887</v>
      </c>
      <c r="D253">
        <f>D252+'NRF Investment TFP'!I250/4</f>
        <v>58.720122006779107</v>
      </c>
      <c r="E253">
        <f>E252+'NRF Investment TFP'!D250/4</f>
        <v>75.883888456786579</v>
      </c>
      <c r="F253">
        <f>F252+'NRF Investment TFP'!L250/4</f>
        <v>7.6055167931035932</v>
      </c>
      <c r="G253">
        <f>G252+'NRF Investment TFP'!K250/4</f>
        <v>162.22133258742855</v>
      </c>
      <c r="H253">
        <f>H252+'NRF Investment TFP'!J250/4</f>
        <v>61.23225927189435</v>
      </c>
      <c r="J253" s="3">
        <f>VLOOKUP($A253,quarterly_final!$A:$V,MATCH("d"&amp;J$4,quarterly_final!$A$22:$Z$22,0),FALSE)/4+J252</f>
        <v>162.17078544443387</v>
      </c>
      <c r="K253" s="3">
        <f>VLOOKUP($A253,quarterly_final!$A:$V,MATCH("d"&amp;K$4,quarterly_final!$A$22:$Z$22,0),FALSE)/4+K252</f>
        <v>53.166219757474515</v>
      </c>
      <c r="L253" s="3">
        <f>VLOOKUP($A253,quarterly_final!$A:$V,MATCH("d"&amp;L$4,quarterly_final!$A$22:$Z$22,0),FALSE)/4+L252</f>
        <v>174.79896053804103</v>
      </c>
      <c r="M253" s="3">
        <f>VLOOKUP($A253,quarterly_final!$A:$V,MATCH("d"&amp;M$4,quarterly_final!$A$22:$Z$22,0),FALSE)/4+M252</f>
        <v>58.158683820838853</v>
      </c>
    </row>
    <row r="254" spans="1:13" x14ac:dyDescent="0.25">
      <c r="A254" s="2">
        <v>39948</v>
      </c>
      <c r="B254">
        <f>B253+'NRF Investment TFP'!C251/4</f>
        <v>73.139870129525477</v>
      </c>
      <c r="C254">
        <f>C253+'NRF Investment TFP'!B251/4</f>
        <v>80.131645381939251</v>
      </c>
      <c r="D254">
        <f>D253+'NRF Investment TFP'!I251/4</f>
        <v>59.320880772313053</v>
      </c>
      <c r="E254">
        <f>E253+'NRF Investment TFP'!D251/4</f>
        <v>76.627176606795359</v>
      </c>
      <c r="F254">
        <f>F253+'NRF Investment TFP'!L251/4</f>
        <v>10.345810231549072</v>
      </c>
      <c r="G254">
        <f>G253+'NRF Investment TFP'!K251/4</f>
        <v>162.99698500012724</v>
      </c>
      <c r="H254">
        <f>H253+'NRF Investment TFP'!J251/4</f>
        <v>61.917145873110108</v>
      </c>
      <c r="J254" s="3">
        <f>VLOOKUP($A254,quarterly_final!$A:$V,MATCH("d"&amp;J$4,quarterly_final!$A$22:$Z$22,0),FALSE)/4+J253</f>
        <v>162.93886113046011</v>
      </c>
      <c r="K254" s="3">
        <f>VLOOKUP($A254,quarterly_final!$A:$V,MATCH("d"&amp;K$4,quarterly_final!$A$22:$Z$22,0),FALSE)/4+K253</f>
        <v>54.058008018291076</v>
      </c>
      <c r="L254" s="3">
        <f>VLOOKUP($A254,quarterly_final!$A:$V,MATCH("d"&amp;L$4,quarterly_final!$A$22:$Z$22,0),FALSE)/4+L253</f>
        <v>177.006186543312</v>
      </c>
      <c r="M254" s="3">
        <f>VLOOKUP($A254,quarterly_final!$A:$V,MATCH("d"&amp;M$4,quarterly_final!$A$22:$Z$22,0),FALSE)/4+M253</f>
        <v>60.151638471328752</v>
      </c>
    </row>
    <row r="255" spans="1:13" x14ac:dyDescent="0.25">
      <c r="A255" s="2">
        <v>40040</v>
      </c>
      <c r="B255">
        <f>B254+'NRF Investment TFP'!C252/4</f>
        <v>76.140492255921728</v>
      </c>
      <c r="C255">
        <f>C254+'NRF Investment TFP'!B252/4</f>
        <v>81.010186058389948</v>
      </c>
      <c r="D255">
        <f>D254+'NRF Investment TFP'!I252/4</f>
        <v>60.287720989579284</v>
      </c>
      <c r="E255">
        <f>E254+'NRF Investment TFP'!D252/4</f>
        <v>77.67969897990146</v>
      </c>
      <c r="F255">
        <f>F254+'NRF Investment TFP'!L252/4</f>
        <v>13.226956074461636</v>
      </c>
      <c r="G255">
        <f>G254+'NRF Investment TFP'!K252/4</f>
        <v>164.62735027074964</v>
      </c>
      <c r="H255">
        <f>H254+'NRF Investment TFP'!J252/4</f>
        <v>62.809703090484305</v>
      </c>
      <c r="J255" s="3">
        <f>VLOOKUP($A255,quarterly_final!$A:$V,MATCH("d"&amp;J$4,quarterly_final!$A$22:$Z$22,0),FALSE)/4+J254</f>
        <v>164.5668827440939</v>
      </c>
      <c r="K255" s="3">
        <f>VLOOKUP($A255,quarterly_final!$A:$V,MATCH("d"&amp;K$4,quarterly_final!$A$22:$Z$22,0),FALSE)/4+K254</f>
        <v>55.14351657158128</v>
      </c>
      <c r="L255" s="3">
        <f>VLOOKUP($A255,quarterly_final!$A:$V,MATCH("d"&amp;L$4,quarterly_final!$A$22:$Z$22,0),FALSE)/4+L254</f>
        <v>173.87517946847422</v>
      </c>
      <c r="M255" s="3">
        <f>VLOOKUP($A255,quarterly_final!$A:$V,MATCH("d"&amp;M$4,quarterly_final!$A$22:$Z$22,0),FALSE)/4+M254</f>
        <v>60.917913358056325</v>
      </c>
    </row>
    <row r="256" spans="1:13" x14ac:dyDescent="0.25">
      <c r="A256" s="2">
        <v>40132</v>
      </c>
      <c r="B256">
        <f>B255+'NRF Investment TFP'!C253/4</f>
        <v>78.366072527032301</v>
      </c>
      <c r="C256">
        <f>C255+'NRF Investment TFP'!B253/4</f>
        <v>82.280186961960069</v>
      </c>
      <c r="D256">
        <f>D255+'NRF Investment TFP'!I253/4</f>
        <v>61.470349745604743</v>
      </c>
      <c r="E256">
        <f>E255+'NRF Investment TFP'!D253/4</f>
        <v>78.987022850514165</v>
      </c>
      <c r="F256">
        <f>F255+'NRF Investment TFP'!L253/4</f>
        <v>14.660352737081428</v>
      </c>
      <c r="G256">
        <f>G255+'NRF Investment TFP'!K253/4</f>
        <v>166.24362486104178</v>
      </c>
      <c r="H256">
        <f>H255+'NRF Investment TFP'!J253/4</f>
        <v>64.15923343379194</v>
      </c>
      <c r="J256" s="3">
        <f>VLOOKUP($A256,quarterly_final!$A:$V,MATCH("d"&amp;J$4,quarterly_final!$A$22:$Z$22,0),FALSE)/4+J255</f>
        <v>166.18297274065452</v>
      </c>
      <c r="K256" s="3">
        <f>VLOOKUP($A256,quarterly_final!$A:$V,MATCH("d"&amp;K$4,quarterly_final!$A$22:$Z$22,0),FALSE)/4+K255</f>
        <v>56.500739136657366</v>
      </c>
      <c r="L256" s="3">
        <f>VLOOKUP($A256,quarterly_final!$A:$V,MATCH("d"&amp;L$4,quarterly_final!$A$22:$Z$22,0),FALSE)/4+L255</f>
        <v>171.62448478606319</v>
      </c>
      <c r="M256" s="3">
        <f>VLOOKUP($A256,quarterly_final!$A:$V,MATCH("d"&amp;M$4,quarterly_final!$A$22:$Z$22,0),FALSE)/4+M255</f>
        <v>62.058890502028895</v>
      </c>
    </row>
    <row r="257" spans="1:13" x14ac:dyDescent="0.25">
      <c r="A257" s="2">
        <v>40224</v>
      </c>
      <c r="B257">
        <f>B256+'NRF Investment TFP'!C254/4</f>
        <v>79.045790546609837</v>
      </c>
      <c r="C257">
        <f>C256+'NRF Investment TFP'!B254/4</f>
        <v>82.205863876213954</v>
      </c>
      <c r="D257">
        <f>D256+'NRF Investment TFP'!I254/4</f>
        <v>62.037643681648873</v>
      </c>
      <c r="E257">
        <f>E256+'NRF Investment TFP'!D254/4</f>
        <v>78.920935498639125</v>
      </c>
      <c r="F257">
        <f>F256+'NRF Investment TFP'!L254/4</f>
        <v>14.83051202122917</v>
      </c>
      <c r="G257">
        <f>G256+'NRF Investment TFP'!K254/4</f>
        <v>167.19189486687938</v>
      </c>
      <c r="H257">
        <f>H256+'NRF Investment TFP'!J254/4</f>
        <v>63.916452607604583</v>
      </c>
      <c r="J257" s="3">
        <f>VLOOKUP($A257,quarterly_final!$A:$V,MATCH("d"&amp;J$4,quarterly_final!$A$22:$Z$22,0),FALSE)/4+J256</f>
        <v>167.13045837730465</v>
      </c>
      <c r="K257" s="3">
        <f>VLOOKUP($A257,quarterly_final!$A:$V,MATCH("d"&amp;K$4,quarterly_final!$A$22:$Z$22,0),FALSE)/4+K256</f>
        <v>56.293817256216251</v>
      </c>
      <c r="L257" s="3">
        <f>VLOOKUP($A257,quarterly_final!$A:$V,MATCH("d"&amp;L$4,quarterly_final!$A$22:$Z$22,0),FALSE)/4+L256</f>
        <v>170.73067955591227</v>
      </c>
      <c r="M257" s="3">
        <f>VLOOKUP($A257,quarterly_final!$A:$V,MATCH("d"&amp;M$4,quarterly_final!$A$22:$Z$22,0),FALSE)/4+M256</f>
        <v>61.277022841159457</v>
      </c>
    </row>
    <row r="258" spans="1:13" x14ac:dyDescent="0.25">
      <c r="A258" s="2">
        <v>40313</v>
      </c>
      <c r="B258">
        <f>B257+'NRF Investment TFP'!C255/4</f>
        <v>79.801793930283708</v>
      </c>
      <c r="C258">
        <f>C257+'NRF Investment TFP'!B255/4</f>
        <v>82.806667253456354</v>
      </c>
      <c r="D258">
        <f>D257+'NRF Investment TFP'!I255/4</f>
        <v>62.479352457075947</v>
      </c>
      <c r="E258">
        <f>E257+'NRF Investment TFP'!D255/4</f>
        <v>79.516400794553704</v>
      </c>
      <c r="F258">
        <f>F257+'NRF Investment TFP'!L255/4</f>
        <v>15.970441293709916</v>
      </c>
      <c r="G258">
        <f>G257+'NRF Investment TFP'!K255/4</f>
        <v>168.4228290661201</v>
      </c>
      <c r="H258">
        <f>H257+'NRF Investment TFP'!J255/4</f>
        <v>64.309594022299081</v>
      </c>
      <c r="J258" s="3">
        <f>VLOOKUP($A258,quarterly_final!$A:$V,MATCH("d"&amp;J$4,quarterly_final!$A$22:$Z$22,0),FALSE)/4+J257</f>
        <v>168.36207849747007</v>
      </c>
      <c r="K258" s="3">
        <f>VLOOKUP($A258,quarterly_final!$A:$V,MATCH("d"&amp;K$4,quarterly_final!$A$22:$Z$22,0),FALSE)/4+K257</f>
        <v>56.752983940644192</v>
      </c>
      <c r="L258" s="3">
        <f>VLOOKUP($A258,quarterly_final!$A:$V,MATCH("d"&amp;L$4,quarterly_final!$A$22:$Z$22,0),FALSE)/4+L257</f>
        <v>168.42570935295166</v>
      </c>
      <c r="M258" s="3">
        <f>VLOOKUP($A258,quarterly_final!$A:$V,MATCH("d"&amp;M$4,quarterly_final!$A$22:$Z$22,0),FALSE)/4+M257</f>
        <v>61.200478572698273</v>
      </c>
    </row>
    <row r="259" spans="1:13" x14ac:dyDescent="0.25">
      <c r="A259" s="2">
        <v>40405</v>
      </c>
      <c r="B259">
        <f>B258+'NRF Investment TFP'!C256/4</f>
        <v>80.749798466086645</v>
      </c>
      <c r="C259">
        <f>C258+'NRF Investment TFP'!B256/4</f>
        <v>83.704259997213327</v>
      </c>
      <c r="D259">
        <f>D258+'NRF Investment TFP'!I256/4</f>
        <v>62.956271985358477</v>
      </c>
      <c r="E259">
        <f>E258+'NRF Investment TFP'!D256/4</f>
        <v>80.40947724223858</v>
      </c>
      <c r="F259">
        <f>F258+'NRF Investment TFP'!L256/4</f>
        <v>17.055612837938689</v>
      </c>
      <c r="G259">
        <f>G258+'NRF Investment TFP'!K256/4</f>
        <v>170.04093181723997</v>
      </c>
      <c r="H259">
        <f>H258+'NRF Investment TFP'!J256/4</f>
        <v>64.985809641703725</v>
      </c>
      <c r="J259" s="3">
        <f>VLOOKUP($A259,quarterly_final!$A:$V,MATCH("d"&amp;J$4,quarterly_final!$A$22:$Z$22,0),FALSE)/4+J258</f>
        <v>169.9792893110704</v>
      </c>
      <c r="K259" s="3">
        <f>VLOOKUP($A259,quarterly_final!$A:$V,MATCH("d"&amp;K$4,quarterly_final!$A$22:$Z$22,0),FALSE)/4+K258</f>
        <v>57.463432350509841</v>
      </c>
      <c r="L259" s="3">
        <f>VLOOKUP($A259,quarterly_final!$A:$V,MATCH("d"&amp;L$4,quarterly_final!$A$22:$Z$22,0),FALSE)/4+L258</f>
        <v>169.69256159915662</v>
      </c>
      <c r="M259" s="3">
        <f>VLOOKUP($A259,quarterly_final!$A:$V,MATCH("d"&amp;M$4,quarterly_final!$A$22:$Z$22,0),FALSE)/4+M258</f>
        <v>61.225833312505557</v>
      </c>
    </row>
    <row r="260" spans="1:13" x14ac:dyDescent="0.25">
      <c r="A260" s="2">
        <v>40497</v>
      </c>
      <c r="B260">
        <f>B259+'NRF Investment TFP'!C257/4</f>
        <v>81.042915617884134</v>
      </c>
      <c r="C260">
        <f>C259+'NRF Investment TFP'!B257/4</f>
        <v>83.793305435218102</v>
      </c>
      <c r="D260">
        <f>D259+'NRF Investment TFP'!I257/4</f>
        <v>63.153328606023919</v>
      </c>
      <c r="E260">
        <f>E259+'NRF Investment TFP'!D257/4</f>
        <v>80.500614239856631</v>
      </c>
      <c r="F260">
        <f>F259+'NRF Investment TFP'!L257/4</f>
        <v>17.203124952361655</v>
      </c>
      <c r="G260">
        <f>G259+'NRF Investment TFP'!K257/4</f>
        <v>170.81436223061436</v>
      </c>
      <c r="H260">
        <f>H259+'NRF Investment TFP'!J257/4</f>
        <v>64.905867007680257</v>
      </c>
      <c r="J260" s="3">
        <f>VLOOKUP($A260,quarterly_final!$A:$V,MATCH("d"&amp;J$4,quarterly_final!$A$22:$Z$22,0),FALSE)/4+J259</f>
        <v>170.75280750154786</v>
      </c>
      <c r="K260" s="3">
        <f>VLOOKUP($A260,quarterly_final!$A:$V,MATCH("d"&amp;K$4,quarterly_final!$A$22:$Z$22,0),FALSE)/4+K259</f>
        <v>57.402593330422434</v>
      </c>
      <c r="L260" s="3">
        <f>VLOOKUP($A260,quarterly_final!$A:$V,MATCH("d"&amp;L$4,quarterly_final!$A$22:$Z$22,0),FALSE)/4+L259</f>
        <v>169.32835963574021</v>
      </c>
      <c r="M260" s="3">
        <f>VLOOKUP($A260,quarterly_final!$A:$V,MATCH("d"&amp;M$4,quarterly_final!$A$22:$Z$22,0),FALSE)/4+M259</f>
        <v>60.689465510062533</v>
      </c>
    </row>
    <row r="261" spans="1:13" x14ac:dyDescent="0.25">
      <c r="A261" s="2">
        <v>40589</v>
      </c>
      <c r="B261">
        <f>B260+'NRF Investment TFP'!C258/4</f>
        <v>80.918698926317077</v>
      </c>
      <c r="C261">
        <f>C260+'NRF Investment TFP'!B258/4</f>
        <v>83.698743160220246</v>
      </c>
      <c r="D261">
        <f>D260+'NRF Investment TFP'!I258/4</f>
        <v>63.178179146309091</v>
      </c>
      <c r="E261">
        <f>E260+'NRF Investment TFP'!D258/4</f>
        <v>80.391651162851602</v>
      </c>
      <c r="F261">
        <f>F260+'NRF Investment TFP'!L258/4</f>
        <v>17.088803371201355</v>
      </c>
      <c r="G261">
        <f>G260+'NRF Investment TFP'!K258/4</f>
        <v>171.03907114918351</v>
      </c>
      <c r="H261">
        <f>H260+'NRF Investment TFP'!J258/4</f>
        <v>64.708196835193235</v>
      </c>
      <c r="J261" s="3">
        <f>VLOOKUP($A261,quarterly_final!$A:$V,MATCH("d"&amp;J$4,quarterly_final!$A$22:$Z$22,0),FALSE)/4+J260</f>
        <v>170.97743322058466</v>
      </c>
      <c r="K261" s="3">
        <f>VLOOKUP($A261,quarterly_final!$A:$V,MATCH("d"&amp;K$4,quarterly_final!$A$22:$Z$22,0),FALSE)/4+K260</f>
        <v>57.211742964137635</v>
      </c>
      <c r="L261" s="3">
        <f>VLOOKUP($A261,quarterly_final!$A:$V,MATCH("d"&amp;L$4,quarterly_final!$A$22:$Z$22,0),FALSE)/4+L260</f>
        <v>169.65471955899622</v>
      </c>
      <c r="M261" s="3">
        <f>VLOOKUP($A261,quarterly_final!$A:$V,MATCH("d"&amp;M$4,quarterly_final!$A$22:$Z$22,0),FALSE)/4+M260</f>
        <v>60.796200506083942</v>
      </c>
    </row>
    <row r="262" spans="1:13" x14ac:dyDescent="0.25">
      <c r="A262" s="2">
        <v>40678</v>
      </c>
      <c r="B262">
        <f>B261+'NRF Investment TFP'!C259/4</f>
        <v>81.07278973073754</v>
      </c>
      <c r="C262">
        <f>C261+'NRF Investment TFP'!B259/4</f>
        <v>83.92261677674793</v>
      </c>
      <c r="D262">
        <f>D261+'NRF Investment TFP'!I259/4</f>
        <v>63.355306836911772</v>
      </c>
      <c r="E262">
        <f>E261+'NRF Investment TFP'!D259/4</f>
        <v>80.595615138952027</v>
      </c>
      <c r="F262">
        <f>F261+'NRF Investment TFP'!L259/4</f>
        <v>17.30573249844085</v>
      </c>
      <c r="G262">
        <f>G261+'NRF Investment TFP'!K259/4</f>
        <v>171.5212583226465</v>
      </c>
      <c r="H262">
        <f>H261+'NRF Investment TFP'!J259/4</f>
        <v>64.838468318221658</v>
      </c>
      <c r="J262" s="3">
        <f>VLOOKUP($A262,quarterly_final!$A:$V,MATCH("d"&amp;J$4,quarterly_final!$A$22:$Z$22,0),FALSE)/4+J261</f>
        <v>171.45969437925035</v>
      </c>
      <c r="K262" s="3">
        <f>VLOOKUP($A262,quarterly_final!$A:$V,MATCH("d"&amp;K$4,quarterly_final!$A$22:$Z$22,0),FALSE)/4+K261</f>
        <v>57.349249430717904</v>
      </c>
      <c r="L262" s="3">
        <f>VLOOKUP($A262,quarterly_final!$A:$V,MATCH("d"&amp;L$4,quarterly_final!$A$22:$Z$22,0),FALSE)/4+L261</f>
        <v>170.16049011116152</v>
      </c>
      <c r="M262" s="3">
        <f>VLOOKUP($A262,quarterly_final!$A:$V,MATCH("d"&amp;M$4,quarterly_final!$A$22:$Z$22,0),FALSE)/4+M261</f>
        <v>60.215076721654469</v>
      </c>
    </row>
    <row r="263" spans="1:13" x14ac:dyDescent="0.25">
      <c r="A263" s="2">
        <v>40770</v>
      </c>
      <c r="B263">
        <f>B262+'NRF Investment TFP'!C260/4</f>
        <v>80.929423680169236</v>
      </c>
      <c r="C263">
        <f>C262+'NRF Investment TFP'!B260/4</f>
        <v>83.646470451817834</v>
      </c>
      <c r="D263">
        <f>D262+'NRF Investment TFP'!I260/4</f>
        <v>63.41091169345178</v>
      </c>
      <c r="E263">
        <f>E262+'NRF Investment TFP'!D260/4</f>
        <v>80.308122475919205</v>
      </c>
      <c r="F263">
        <f>F262+'NRF Investment TFP'!L260/4</f>
        <v>17.262973856601572</v>
      </c>
      <c r="G263">
        <f>G262+'NRF Investment TFP'!K260/4</f>
        <v>171.92637525149371</v>
      </c>
      <c r="H263">
        <f>H262+'NRF Investment TFP'!J260/4</f>
        <v>64.357025734724544</v>
      </c>
      <c r="J263" s="3">
        <f>VLOOKUP($A263,quarterly_final!$A:$V,MATCH("d"&amp;J$4,quarterly_final!$A$22:$Z$22,0),FALSE)/4+J262</f>
        <v>171.86532431505924</v>
      </c>
      <c r="K263" s="3">
        <f>VLOOKUP($A263,quarterly_final!$A:$V,MATCH("d"&amp;K$4,quarterly_final!$A$22:$Z$22,0),FALSE)/4+K262</f>
        <v>56.905707549673323</v>
      </c>
      <c r="L263" s="3">
        <f>VLOOKUP($A263,quarterly_final!$A:$V,MATCH("d"&amp;L$4,quarterly_final!$A$22:$Z$22,0),FALSE)/4+L262</f>
        <v>171.12209934181885</v>
      </c>
      <c r="M263" s="3">
        <f>VLOOKUP($A263,quarterly_final!$A:$V,MATCH("d"&amp;M$4,quarterly_final!$A$22:$Z$22,0),FALSE)/4+M262</f>
        <v>59.959281220588814</v>
      </c>
    </row>
    <row r="264" spans="1:13" x14ac:dyDescent="0.25">
      <c r="A264" s="2">
        <v>40862</v>
      </c>
      <c r="B264">
        <f>B263+'NRF Investment TFP'!C261/4</f>
        <v>81.450153312582245</v>
      </c>
      <c r="C264">
        <f>C263+'NRF Investment TFP'!B261/4</f>
        <v>84.543280995905292</v>
      </c>
      <c r="D264">
        <f>D263+'NRF Investment TFP'!I261/4</f>
        <v>63.719176841639793</v>
      </c>
      <c r="E264">
        <f>E263+'NRF Investment TFP'!D261/4</f>
        <v>81.172469407982121</v>
      </c>
      <c r="F264">
        <f>F263+'NRF Investment TFP'!L261/4</f>
        <v>17.913485100335038</v>
      </c>
      <c r="G264">
        <f>G263+'NRF Investment TFP'!K261/4</f>
        <v>173.12249706742745</v>
      </c>
      <c r="H264">
        <f>H263+'NRF Investment TFP'!J261/4</f>
        <v>65.098149385431086</v>
      </c>
      <c r="J264" s="3">
        <f>VLOOKUP($A264,quarterly_final!$A:$V,MATCH("d"&amp;J$4,quarterly_final!$A$22:$Z$22,0),FALSE)/4+J263</f>
        <v>173.06138663429186</v>
      </c>
      <c r="K264" s="3">
        <f>VLOOKUP($A264,quarterly_final!$A:$V,MATCH("d"&amp;K$4,quarterly_final!$A$22:$Z$22,0),FALSE)/4+K263</f>
        <v>57.638836409556816</v>
      </c>
      <c r="L264" s="3">
        <f>VLOOKUP($A264,quarterly_final!$A:$V,MATCH("d"&amp;L$4,quarterly_final!$A$22:$Z$22,0),FALSE)/4+L263</f>
        <v>171.24938887807258</v>
      </c>
      <c r="M264" s="3">
        <f>VLOOKUP($A264,quarterly_final!$A:$V,MATCH("d"&amp;M$4,quarterly_final!$A$22:$Z$22,0),FALSE)/4+M263</f>
        <v>60.319269039694902</v>
      </c>
    </row>
    <row r="265" spans="1:13" x14ac:dyDescent="0.25">
      <c r="A265" s="2">
        <v>40954</v>
      </c>
      <c r="B265">
        <f>B264+'NRF Investment TFP'!C262/4</f>
        <v>82.172501565306192</v>
      </c>
      <c r="C265">
        <f>C264+'NRF Investment TFP'!B262/4</f>
        <v>85.229328376309113</v>
      </c>
      <c r="D265">
        <f>D264+'NRF Investment TFP'!I262/4</f>
        <v>64.004033946520366</v>
      </c>
      <c r="E265">
        <f>E264+'NRF Investment TFP'!D262/4</f>
        <v>81.868541562502614</v>
      </c>
      <c r="F265">
        <f>F264+'NRF Investment TFP'!L262/4</f>
        <v>18.981336564853244</v>
      </c>
      <c r="G265">
        <f>G264+'NRF Investment TFP'!K262/4</f>
        <v>173.95148145006453</v>
      </c>
      <c r="H265">
        <f>H264+'NRF Investment TFP'!J262/4</f>
        <v>65.709182370907186</v>
      </c>
      <c r="J265" s="3">
        <f>VLOOKUP($A265,quarterly_final!$A:$V,MATCH("d"&amp;J$4,quarterly_final!$A$22:$Z$22,0),FALSE)/4+J264</f>
        <v>173.89068646332331</v>
      </c>
      <c r="K265" s="3">
        <f>VLOOKUP($A265,quarterly_final!$A:$V,MATCH("d"&amp;K$4,quarterly_final!$A$22:$Z$22,0),FALSE)/4+K264</f>
        <v>58.290982631620388</v>
      </c>
      <c r="L265" s="3">
        <f>VLOOKUP($A265,quarterly_final!$A:$V,MATCH("d"&amp;L$4,quarterly_final!$A$22:$Z$22,0),FALSE)/4+L264</f>
        <v>171.37317888293725</v>
      </c>
      <c r="M265" s="3">
        <f>VLOOKUP($A265,quarterly_final!$A:$V,MATCH("d"&amp;M$4,quarterly_final!$A$22:$Z$22,0),FALSE)/4+M264</f>
        <v>60.654165528849042</v>
      </c>
    </row>
    <row r="266" spans="1:13" x14ac:dyDescent="0.25">
      <c r="A266" s="2">
        <v>41044</v>
      </c>
      <c r="B266">
        <f>B265+'NRF Investment TFP'!C263/4</f>
        <v>81.765924327581658</v>
      </c>
      <c r="C266">
        <f>C265+'NRF Investment TFP'!B263/4</f>
        <v>84.593520283500524</v>
      </c>
      <c r="D266">
        <f>D265+'NRF Investment TFP'!I263/4</f>
        <v>63.878008296934155</v>
      </c>
      <c r="E266">
        <f>E265+'NRF Investment TFP'!D263/4</f>
        <v>81.235881118810411</v>
      </c>
      <c r="F266">
        <f>F265+'NRF Investment TFP'!L263/4</f>
        <v>18.466253814494276</v>
      </c>
      <c r="G266">
        <f>G265+'NRF Investment TFP'!K263/4</f>
        <v>173.78442118132341</v>
      </c>
      <c r="H266">
        <f>H265+'NRF Investment TFP'!J263/4</f>
        <v>64.964705826497479</v>
      </c>
      <c r="J266" s="3">
        <f>VLOOKUP($A266,quarterly_final!$A:$V,MATCH("d"&amp;J$4,quarterly_final!$A$22:$Z$22,0),FALSE)/4+J265</f>
        <v>173.72371098052938</v>
      </c>
      <c r="K266" s="3">
        <f>VLOOKUP($A266,quarterly_final!$A:$V,MATCH("d"&amp;K$4,quarterly_final!$A$22:$Z$22,0),FALSE)/4+K265</f>
        <v>57.567391218364662</v>
      </c>
      <c r="L266" s="3">
        <f>VLOOKUP($A266,quarterly_final!$A:$V,MATCH("d"&amp;L$4,quarterly_final!$A$22:$Z$22,0),FALSE)/4+L265</f>
        <v>171.43979163201882</v>
      </c>
      <c r="M266" s="3">
        <f>VLOOKUP($A266,quarterly_final!$A:$V,MATCH("d"&amp;M$4,quarterly_final!$A$22:$Z$22,0),FALSE)/4+M265</f>
        <v>60.237293047471439</v>
      </c>
    </row>
    <row r="267" spans="1:13" x14ac:dyDescent="0.25">
      <c r="A267" s="2">
        <v>41136</v>
      </c>
      <c r="B267">
        <f>B266+'NRF Investment TFP'!C264/4</f>
        <v>82.536831588297218</v>
      </c>
      <c r="C267">
        <f>C266+'NRF Investment TFP'!B264/4</f>
        <v>84.853080792228681</v>
      </c>
      <c r="D267">
        <f>D266+'NRF Investment TFP'!I264/4</f>
        <v>64.201907157577068</v>
      </c>
      <c r="E267">
        <f>E266+'NRF Investment TFP'!D264/4</f>
        <v>81.530305721502287</v>
      </c>
      <c r="F267">
        <f>F266+'NRF Investment TFP'!L264/4</f>
        <v>18.990339884008119</v>
      </c>
      <c r="G267">
        <f>G266+'NRF Investment TFP'!K264/4</f>
        <v>174.89036127162018</v>
      </c>
      <c r="H267">
        <f>H266+'NRF Investment TFP'!J264/4</f>
        <v>65.046599048892332</v>
      </c>
      <c r="J267" s="3">
        <f>VLOOKUP($A267,quarterly_final!$A:$V,MATCH("d"&amp;J$4,quarterly_final!$A$22:$Z$22,0),FALSE)/4+J266</f>
        <v>174.82983148719333</v>
      </c>
      <c r="K267" s="3">
        <f>VLOOKUP($A267,quarterly_final!$A:$V,MATCH("d"&amp;K$4,quarterly_final!$A$22:$Z$22,0),FALSE)/4+K266</f>
        <v>57.690004125880101</v>
      </c>
      <c r="L267" s="3">
        <f>VLOOKUP($A267,quarterly_final!$A:$V,MATCH("d"&amp;L$4,quarterly_final!$A$22:$Z$22,0),FALSE)/4+L266</f>
        <v>173.29609936125959</v>
      </c>
      <c r="M267" s="3">
        <f>VLOOKUP($A267,quarterly_final!$A:$V,MATCH("d"&amp;M$4,quarterly_final!$A$22:$Z$22,0),FALSE)/4+M266</f>
        <v>60.470787474053118</v>
      </c>
    </row>
    <row r="268" spans="1:13" x14ac:dyDescent="0.25">
      <c r="A268" s="2">
        <v>41228</v>
      </c>
      <c r="B268">
        <f>B267+'NRF Investment TFP'!C265/4</f>
        <v>82.622164009036169</v>
      </c>
      <c r="C268">
        <f>C267+'NRF Investment TFP'!B265/4</f>
        <v>85.094558878600779</v>
      </c>
      <c r="D268">
        <f>D267+'NRF Investment TFP'!I265/4</f>
        <v>64.228939350591077</v>
      </c>
      <c r="E268">
        <f>E267+'NRF Investment TFP'!D265/4</f>
        <v>81.764733403386941</v>
      </c>
      <c r="F268">
        <f>F267+'NRF Investment TFP'!L265/4</f>
        <v>18.765994110537964</v>
      </c>
      <c r="G268">
        <f>G267+'NRF Investment TFP'!K265/4</f>
        <v>175.44793974598414</v>
      </c>
      <c r="H268">
        <f>H267+'NRF Investment TFP'!J265/4</f>
        <v>65.199332499589545</v>
      </c>
      <c r="J268" s="3">
        <f>VLOOKUP($A268,quarterly_final!$A:$V,MATCH("d"&amp;J$4,quarterly_final!$A$22:$Z$22,0),FALSE)/4+J267</f>
        <v>175.38671261671527</v>
      </c>
      <c r="K268" s="3">
        <f>VLOOKUP($A268,quarterly_final!$A:$V,MATCH("d"&amp;K$4,quarterly_final!$A$22:$Z$22,0),FALSE)/4+K267</f>
        <v>57.80637576924908</v>
      </c>
      <c r="L268" s="3">
        <f>VLOOKUP($A268,quarterly_final!$A:$V,MATCH("d"&amp;L$4,quarterly_final!$A$22:$Z$22,0),FALSE)/4+L267</f>
        <v>174.28321516187893</v>
      </c>
      <c r="M268" s="3">
        <f>VLOOKUP($A268,quarterly_final!$A:$V,MATCH("d"&amp;M$4,quarterly_final!$A$22:$Z$22,0),FALSE)/4+M267</f>
        <v>60.396766793784082</v>
      </c>
    </row>
    <row r="269" spans="1:13" x14ac:dyDescent="0.25">
      <c r="A269" s="2">
        <v>41320</v>
      </c>
      <c r="B269">
        <f>B268+'NRF Investment TFP'!C266/4</f>
        <v>82.665407243146021</v>
      </c>
      <c r="C269">
        <f>C268+'NRF Investment TFP'!B266/4</f>
        <v>85.310589440717649</v>
      </c>
      <c r="D269">
        <f>D268+'NRF Investment TFP'!I266/4</f>
        <v>64.424393624340567</v>
      </c>
      <c r="E269">
        <f>E268+'NRF Investment TFP'!D266/4</f>
        <v>81.942474328657028</v>
      </c>
      <c r="F269">
        <f>F268+'NRF Investment TFP'!L266/4</f>
        <v>18.023997881144552</v>
      </c>
      <c r="G269">
        <f>G268+'NRF Investment TFP'!K266/4</f>
        <v>176.01765747157813</v>
      </c>
      <c r="H269">
        <f>H268+'NRF Investment TFP'!J266/4</f>
        <v>65.362382774126445</v>
      </c>
      <c r="J269" s="3">
        <f>VLOOKUP($A269,quarterly_final!$A:$V,MATCH("d"&amp;J$4,quarterly_final!$A$22:$Z$22,0),FALSE)/4+J268</f>
        <v>175.95694753238502</v>
      </c>
      <c r="K269" s="3">
        <f>VLOOKUP($A269,quarterly_final!$A:$V,MATCH("d"&amp;K$4,quarterly_final!$A$22:$Z$22,0),FALSE)/4+K268</f>
        <v>57.88284883256901</v>
      </c>
      <c r="L269" s="3">
        <f>VLOOKUP($A269,quarterly_final!$A:$V,MATCH("d"&amp;L$4,quarterly_final!$A$22:$Z$22,0),FALSE)/4+L268</f>
        <v>174.12508965248341</v>
      </c>
      <c r="M269" s="3">
        <f>VLOOKUP($A269,quarterly_final!$A:$V,MATCH("d"&amp;M$4,quarterly_final!$A$22:$Z$22,0),FALSE)/4+M268</f>
        <v>59.993169544579473</v>
      </c>
    </row>
    <row r="270" spans="1:13" x14ac:dyDescent="0.25">
      <c r="A270" s="2">
        <v>41409</v>
      </c>
      <c r="B270">
        <f>B269+'NRF Investment TFP'!C267/4</f>
        <v>82.635011834251188</v>
      </c>
      <c r="C270">
        <f>C269+'NRF Investment TFP'!B267/4</f>
        <v>85.912525588425837</v>
      </c>
      <c r="D270">
        <f>D269+'NRF Investment TFP'!I267/4</f>
        <v>64.639395204859639</v>
      </c>
      <c r="E270">
        <f>E269+'NRF Investment TFP'!D267/4</f>
        <v>82.471880563641648</v>
      </c>
      <c r="F270">
        <f>F269+'NRF Investment TFP'!L267/4</f>
        <v>17.374892626527341</v>
      </c>
      <c r="G270">
        <f>G269+'NRF Investment TFP'!K267/4</f>
        <v>176.81854380037535</v>
      </c>
      <c r="H270">
        <f>H269+'NRF Investment TFP'!J267/4</f>
        <v>65.891237918383183</v>
      </c>
      <c r="J270" s="3">
        <f>VLOOKUP($A270,quarterly_final!$A:$V,MATCH("d"&amp;J$4,quarterly_final!$A$22:$Z$22,0),FALSE)/4+J269</f>
        <v>176.75608293200204</v>
      </c>
      <c r="K270" s="3">
        <f>VLOOKUP($A270,quarterly_final!$A:$V,MATCH("d"&amp;K$4,quarterly_final!$A$22:$Z$22,0),FALSE)/4+K269</f>
        <v>58.295202468145121</v>
      </c>
      <c r="L270" s="3">
        <f>VLOOKUP($A270,quarterly_final!$A:$V,MATCH("d"&amp;L$4,quarterly_final!$A$22:$Z$22,0),FALSE)/4+L269</f>
        <v>175.13554529305219</v>
      </c>
      <c r="M270" s="3">
        <f>VLOOKUP($A270,quarterly_final!$A:$V,MATCH("d"&amp;M$4,quarterly_final!$A$22:$Z$22,0),FALSE)/4+M269</f>
        <v>60.600299160741521</v>
      </c>
    </row>
    <row r="271" spans="1:13" x14ac:dyDescent="0.25">
      <c r="A271" s="2">
        <v>41501</v>
      </c>
      <c r="B271">
        <f>B270+'NRF Investment TFP'!C268/4</f>
        <v>83.237197274525542</v>
      </c>
      <c r="C271">
        <f>C270+'NRF Investment TFP'!B268/4</f>
        <v>86.450678421209446</v>
      </c>
      <c r="D271">
        <f>D270+'NRF Investment TFP'!I268/4</f>
        <v>65.037784910480568</v>
      </c>
      <c r="E271">
        <f>E270+'NRF Investment TFP'!D268/4</f>
        <v>82.995542983318558</v>
      </c>
      <c r="F271">
        <f>F270+'NRF Investment TFP'!L268/4</f>
        <v>17.400506284512712</v>
      </c>
      <c r="G271">
        <f>G270+'NRF Investment TFP'!K268/4</f>
        <v>178.06129500142654</v>
      </c>
      <c r="H271">
        <f>H270+'NRF Investment TFP'!J268/4</f>
        <v>66.275758253147956</v>
      </c>
      <c r="J271" s="3">
        <f>VLOOKUP($A271,quarterly_final!$A:$V,MATCH("d"&amp;J$4,quarterly_final!$A$22:$Z$22,0),FALSE)/4+J270</f>
        <v>177.99859995556798</v>
      </c>
      <c r="K271" s="3">
        <f>VLOOKUP($A271,quarterly_final!$A:$V,MATCH("d"&amp;K$4,quarterly_final!$A$22:$Z$22,0),FALSE)/4+K270</f>
        <v>58.643534318540063</v>
      </c>
      <c r="L271" s="3">
        <f>VLOOKUP($A271,quarterly_final!$A:$V,MATCH("d"&amp;L$4,quarterly_final!$A$22:$Z$22,0),FALSE)/4+L270</f>
        <v>177.11734513743599</v>
      </c>
      <c r="M271" s="3">
        <f>VLOOKUP($A271,quarterly_final!$A:$V,MATCH("d"&amp;M$4,quarterly_final!$A$22:$Z$22,0),FALSE)/4+M270</f>
        <v>61.600617431929834</v>
      </c>
    </row>
    <row r="272" spans="1:13" x14ac:dyDescent="0.25">
      <c r="A272" s="2">
        <v>41593</v>
      </c>
      <c r="B272">
        <f>B271+'NRF Investment TFP'!C269/4</f>
        <v>83.282788337409585</v>
      </c>
      <c r="C272">
        <f>C271+'NRF Investment TFP'!B269/4</f>
        <v>86.898241942012262</v>
      </c>
      <c r="D272">
        <f>D271+'NRF Investment TFP'!I269/4</f>
        <v>65.234666627741078</v>
      </c>
      <c r="E272">
        <f>E271+'NRF Investment TFP'!D269/4</f>
        <v>83.392607135395735</v>
      </c>
      <c r="F272">
        <f>F271+'NRF Investment TFP'!L269/4</f>
        <v>16.548762743345222</v>
      </c>
      <c r="G272">
        <f>G271+'NRF Investment TFP'!K269/4</f>
        <v>178.86285325887863</v>
      </c>
      <c r="H272">
        <f>H271+'NRF Investment TFP'!J269/4</f>
        <v>66.661039840382557</v>
      </c>
      <c r="J272" s="3">
        <f>VLOOKUP($A272,quarterly_final!$A:$V,MATCH("d"&amp;J$4,quarterly_final!$A$22:$Z$22,0),FALSE)/4+J271</f>
        <v>178.80060141915069</v>
      </c>
      <c r="K272" s="3">
        <f>VLOOKUP($A272,quarterly_final!$A:$V,MATCH("d"&amp;K$4,quarterly_final!$A$22:$Z$22,0),FALSE)/4+K271</f>
        <v>58.90486839770967</v>
      </c>
      <c r="L272" s="3">
        <f>VLOOKUP($A272,quarterly_final!$A:$V,MATCH("d"&amp;L$4,quarterly_final!$A$22:$Z$22,0),FALSE)/4+L271</f>
        <v>177.83883824316237</v>
      </c>
      <c r="M272" s="3">
        <f>VLOOKUP($A272,quarterly_final!$A:$V,MATCH("d"&amp;M$4,quarterly_final!$A$22:$Z$22,0),FALSE)/4+M271</f>
        <v>61.769276141735979</v>
      </c>
    </row>
    <row r="273" spans="1:13" x14ac:dyDescent="0.25">
      <c r="A273" s="2">
        <v>41685</v>
      </c>
      <c r="B273">
        <f>B272+'NRF Investment TFP'!C270/4</f>
        <v>82.349091388931967</v>
      </c>
      <c r="C273">
        <f>C272+'NRF Investment TFP'!B270/4</f>
        <v>86.031418960664212</v>
      </c>
      <c r="D273">
        <f>D272+'NRF Investment TFP'!I270/4</f>
        <v>64.850326614517897</v>
      </c>
      <c r="E273">
        <f>E272+'NRF Investment TFP'!D270/4</f>
        <v>82.513494434732266</v>
      </c>
      <c r="F273">
        <f>F272+'NRF Investment TFP'!L270/4</f>
        <v>14.709703746510003</v>
      </c>
      <c r="G273">
        <f>G272+'NRF Investment TFP'!K270/4</f>
        <v>178.47331293807574</v>
      </c>
      <c r="H273">
        <f>H272+'NRF Investment TFP'!J270/4</f>
        <v>65.735329860497231</v>
      </c>
      <c r="J273" s="3">
        <f>VLOOKUP($A273,quarterly_final!$A:$V,MATCH("d"&amp;J$4,quarterly_final!$A$22:$Z$22,0),FALSE)/4+J272</f>
        <v>178.41104755264791</v>
      </c>
      <c r="K273" s="3">
        <f>VLOOKUP($A273,quarterly_final!$A:$V,MATCH("d"&amp;K$4,quarterly_final!$A$22:$Z$22,0),FALSE)/4+K272</f>
        <v>57.887706087724908</v>
      </c>
      <c r="L273" s="3">
        <f>VLOOKUP($A273,quarterly_final!$A:$V,MATCH("d"&amp;L$4,quarterly_final!$A$22:$Z$22,0),FALSE)/4+L272</f>
        <v>178.47794018300391</v>
      </c>
      <c r="M273" s="3">
        <f>VLOOKUP($A273,quarterly_final!$A:$V,MATCH("d"&amp;M$4,quarterly_final!$A$22:$Z$22,0),FALSE)/4+M272</f>
        <v>60.764445539955375</v>
      </c>
    </row>
  </sheetData>
  <pageMargins left="0.7" right="0.7" top="0.75" bottom="0.75" header="0.3" footer="0.3"/>
  <drawing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4:Q16"/>
  <sheetViews>
    <sheetView workbookViewId="0">
      <selection activeCell="E22" sqref="E22"/>
    </sheetView>
  </sheetViews>
  <sheetFormatPr defaultRowHeight="15" x14ac:dyDescent="0.25"/>
  <sheetData>
    <row r="4" spans="1:17" ht="16.5" customHeight="1" x14ac:dyDescent="0.25">
      <c r="A4" s="341" t="s">
        <v>1356</v>
      </c>
      <c r="B4" s="341"/>
      <c r="C4" s="341"/>
      <c r="D4" s="341"/>
      <c r="E4" s="341"/>
      <c r="F4" s="341"/>
      <c r="G4" s="341"/>
      <c r="I4" s="341" t="s">
        <v>1355</v>
      </c>
      <c r="J4" s="341"/>
      <c r="K4" s="341"/>
      <c r="L4" s="341"/>
    </row>
    <row r="5" spans="1:17" ht="60" x14ac:dyDescent="0.25">
      <c r="C5" t="s">
        <v>1343</v>
      </c>
      <c r="D5" t="s">
        <v>1344</v>
      </c>
      <c r="E5" t="s">
        <v>1345</v>
      </c>
      <c r="F5" t="s">
        <v>1346</v>
      </c>
      <c r="G5" t="s">
        <v>1347</v>
      </c>
      <c r="I5" t="s">
        <v>819</v>
      </c>
      <c r="J5" s="319" t="s">
        <v>1360</v>
      </c>
      <c r="L5" t="s">
        <v>1348</v>
      </c>
      <c r="N5" t="s">
        <v>1343</v>
      </c>
      <c r="O5" s="319" t="s">
        <v>1358</v>
      </c>
      <c r="P5" t="s">
        <v>819</v>
      </c>
      <c r="Q5" t="s">
        <v>1359</v>
      </c>
    </row>
    <row r="6" spans="1:17" x14ac:dyDescent="0.25">
      <c r="A6" t="s">
        <v>1342</v>
      </c>
      <c r="C6">
        <v>1.95</v>
      </c>
      <c r="D6">
        <v>2.36</v>
      </c>
      <c r="E6">
        <v>1.89</v>
      </c>
      <c r="F6">
        <v>0.28000000000000003</v>
      </c>
      <c r="G6">
        <v>2.08</v>
      </c>
      <c r="I6">
        <f t="shared" ref="I6:J11" si="0">D6-E6</f>
        <v>0.47</v>
      </c>
      <c r="J6">
        <f t="shared" si="0"/>
        <v>1.6099999999999999</v>
      </c>
      <c r="K6">
        <v>0.25</v>
      </c>
      <c r="L6" s="3">
        <f t="shared" ref="L6:L11" si="1">D6-K$6*G6-(1-K$6)*I6</f>
        <v>1.4874999999999998</v>
      </c>
    </row>
    <row r="7" spans="1:17" x14ac:dyDescent="0.25">
      <c r="A7" t="s">
        <v>1349</v>
      </c>
      <c r="C7">
        <v>1.1100000000000001</v>
      </c>
      <c r="D7">
        <v>1.66</v>
      </c>
      <c r="E7">
        <v>1.48</v>
      </c>
      <c r="F7">
        <v>0.15</v>
      </c>
      <c r="G7">
        <v>1.51</v>
      </c>
      <c r="I7">
        <f t="shared" si="0"/>
        <v>0.17999999999999994</v>
      </c>
      <c r="J7">
        <f t="shared" si="0"/>
        <v>1.33</v>
      </c>
      <c r="K7">
        <v>0.25</v>
      </c>
      <c r="L7" s="3">
        <f t="shared" si="1"/>
        <v>1.1475</v>
      </c>
    </row>
    <row r="8" spans="1:17" x14ac:dyDescent="0.25">
      <c r="A8" t="s">
        <v>1350</v>
      </c>
      <c r="C8">
        <v>1.1200000000000001</v>
      </c>
      <c r="D8">
        <v>1.89</v>
      </c>
      <c r="E8">
        <v>1.63</v>
      </c>
      <c r="F8">
        <v>-0.16</v>
      </c>
      <c r="G8">
        <v>2.0499999999999998</v>
      </c>
      <c r="I8">
        <f t="shared" si="0"/>
        <v>0.26</v>
      </c>
      <c r="J8">
        <f t="shared" si="0"/>
        <v>1.7899999999999998</v>
      </c>
      <c r="K8">
        <v>0.25</v>
      </c>
      <c r="L8" s="3">
        <f t="shared" si="1"/>
        <v>1.1824999999999999</v>
      </c>
    </row>
    <row r="9" spans="1:17" x14ac:dyDescent="0.25">
      <c r="A9" t="s">
        <v>1351</v>
      </c>
      <c r="C9">
        <v>2.02</v>
      </c>
      <c r="D9">
        <v>2.27</v>
      </c>
      <c r="E9">
        <v>2.33</v>
      </c>
      <c r="F9">
        <v>1.0900000000000001</v>
      </c>
      <c r="G9">
        <v>1.18</v>
      </c>
      <c r="I9">
        <f t="shared" si="0"/>
        <v>-6.0000000000000053E-2</v>
      </c>
      <c r="J9">
        <f t="shared" si="0"/>
        <v>1.24</v>
      </c>
      <c r="K9">
        <v>0.25</v>
      </c>
      <c r="L9" s="3">
        <f t="shared" si="1"/>
        <v>2.02</v>
      </c>
    </row>
    <row r="10" spans="1:17" x14ac:dyDescent="0.25">
      <c r="A10" t="s">
        <v>1352</v>
      </c>
      <c r="C10">
        <v>2.97</v>
      </c>
      <c r="D10">
        <v>2.92</v>
      </c>
      <c r="E10">
        <v>2.78</v>
      </c>
      <c r="F10">
        <v>3.56</v>
      </c>
      <c r="G10">
        <v>-0.63</v>
      </c>
      <c r="I10">
        <f t="shared" si="0"/>
        <v>0.14000000000000012</v>
      </c>
      <c r="J10">
        <f t="shared" si="0"/>
        <v>-0.78000000000000025</v>
      </c>
      <c r="K10">
        <v>0.25</v>
      </c>
      <c r="L10" s="3">
        <f t="shared" si="1"/>
        <v>2.9725000000000001</v>
      </c>
    </row>
    <row r="11" spans="1:17" x14ac:dyDescent="0.25">
      <c r="A11" t="s">
        <v>1353</v>
      </c>
      <c r="C11">
        <v>2.08</v>
      </c>
      <c r="D11">
        <v>2.54</v>
      </c>
      <c r="E11">
        <v>2.3199999999999998</v>
      </c>
      <c r="F11">
        <v>1.36</v>
      </c>
      <c r="G11">
        <v>1.28</v>
      </c>
      <c r="I11">
        <f t="shared" si="0"/>
        <v>0.2200000000000002</v>
      </c>
      <c r="J11">
        <f t="shared" si="0"/>
        <v>0.95999999999999974</v>
      </c>
      <c r="K11">
        <v>0.25</v>
      </c>
      <c r="L11" s="3">
        <f t="shared" si="1"/>
        <v>2.0550000000000002</v>
      </c>
    </row>
    <row r="14" spans="1:17" x14ac:dyDescent="0.25">
      <c r="A14" t="s">
        <v>1354</v>
      </c>
      <c r="C14" s="3">
        <f>AVERAGE(C7:C8)</f>
        <v>1.1150000000000002</v>
      </c>
      <c r="D14" s="3">
        <f>AVERAGE(D7:D8)</f>
        <v>1.7749999999999999</v>
      </c>
      <c r="E14" s="3">
        <f>AVERAGE(E7:E8)</f>
        <v>1.5549999999999999</v>
      </c>
      <c r="F14" s="3">
        <f>AVERAGE(F7:F8)</f>
        <v>-5.0000000000000044E-3</v>
      </c>
      <c r="G14" s="3">
        <f>AVERAGE(G7:G8)</f>
        <v>1.7799999999999998</v>
      </c>
      <c r="I14" s="3">
        <f>AVERAGE(I7:I8)</f>
        <v>0.21999999999999997</v>
      </c>
      <c r="J14" s="3">
        <f>AVERAGE(J7:J8)</f>
        <v>1.56</v>
      </c>
      <c r="K14" s="3">
        <f>AVERAGE(K7:K8)</f>
        <v>0.25</v>
      </c>
      <c r="L14" s="3">
        <f>AVERAGE(L7:L8)</f>
        <v>1.165</v>
      </c>
      <c r="N14" s="3">
        <f>C14</f>
        <v>1.1150000000000002</v>
      </c>
      <c r="O14">
        <f>K14*(J14)</f>
        <v>0.39</v>
      </c>
      <c r="P14" s="3">
        <f>I14</f>
        <v>0.21999999999999997</v>
      </c>
      <c r="Q14" s="320">
        <f>SUM(N14:P14)</f>
        <v>1.7250000000000003</v>
      </c>
    </row>
    <row r="15" spans="1:17" x14ac:dyDescent="0.25">
      <c r="A15" t="s">
        <v>1351</v>
      </c>
      <c r="C15">
        <f>C9</f>
        <v>2.02</v>
      </c>
      <c r="D15">
        <f>D9</f>
        <v>2.27</v>
      </c>
      <c r="E15">
        <f>E9</f>
        <v>2.33</v>
      </c>
      <c r="F15">
        <f>F9</f>
        <v>1.0900000000000001</v>
      </c>
      <c r="G15">
        <f>G9</f>
        <v>1.18</v>
      </c>
      <c r="I15">
        <f>I9</f>
        <v>-6.0000000000000053E-2</v>
      </c>
      <c r="J15">
        <f>J9</f>
        <v>1.24</v>
      </c>
      <c r="K15">
        <f>K9</f>
        <v>0.25</v>
      </c>
      <c r="L15">
        <f>L9</f>
        <v>2.02</v>
      </c>
      <c r="N15" s="3">
        <f>C15</f>
        <v>2.02</v>
      </c>
      <c r="O15">
        <f>K15*(J15)</f>
        <v>0.31</v>
      </c>
      <c r="P15" s="3">
        <f>I15</f>
        <v>-6.0000000000000053E-2</v>
      </c>
      <c r="Q15" s="320">
        <f>SUM(N15:P15)</f>
        <v>2.27</v>
      </c>
    </row>
    <row r="16" spans="1:17" x14ac:dyDescent="0.25">
      <c r="A16" t="s">
        <v>1357</v>
      </c>
      <c r="C16" s="3">
        <f>(12*C10+7*C11)/19</f>
        <v>2.642105263157895</v>
      </c>
      <c r="D16" s="3">
        <f>(12*D10+7*D11)/19</f>
        <v>2.78</v>
      </c>
      <c r="E16" s="3">
        <f>(12*E10+7*E11)/19</f>
        <v>2.6105263157894734</v>
      </c>
      <c r="F16" s="3">
        <f>(12*F10+7*F11)/19</f>
        <v>2.7494736842105265</v>
      </c>
      <c r="G16" s="3">
        <f>(12*G10+7*G11)/19</f>
        <v>7.368421052631581E-2</v>
      </c>
      <c r="I16" s="3">
        <f>(12*I10+7*I11)/19</f>
        <v>0.16947368421052647</v>
      </c>
      <c r="J16" s="3">
        <f>(12*J10+7*J11)/19</f>
        <v>-0.1389473684210529</v>
      </c>
      <c r="K16" s="3">
        <f>(12*K10+7*K11)/19</f>
        <v>0.25</v>
      </c>
      <c r="L16" s="3">
        <f>(12*L10+7*L11)/19</f>
        <v>2.6344736842105267</v>
      </c>
      <c r="M16" s="3"/>
      <c r="N16" s="3">
        <f>C16</f>
        <v>2.642105263157895</v>
      </c>
      <c r="O16" s="4">
        <f>K16*(J16)</f>
        <v>-3.4736842105263226E-2</v>
      </c>
      <c r="P16" s="3">
        <f>I16</f>
        <v>0.16947368421052647</v>
      </c>
      <c r="Q16" s="320">
        <f>SUM(N16:P16)</f>
        <v>2.776842105263158</v>
      </c>
    </row>
  </sheetData>
  <mergeCells count="2">
    <mergeCell ref="I4:L4"/>
    <mergeCell ref="A4:G4"/>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Q272"/>
  <sheetViews>
    <sheetView workbookViewId="0">
      <pane xSplit="4" ySplit="3" topLeftCell="E61" activePane="bottomRight" state="frozen"/>
      <selection pane="topRight" activeCell="E1" sqref="E1"/>
      <selection pane="bottomLeft" activeCell="A4" sqref="A4"/>
      <selection pane="bottomRight" activeCell="E67" sqref="E67"/>
    </sheetView>
  </sheetViews>
  <sheetFormatPr defaultRowHeight="15" x14ac:dyDescent="0.25"/>
  <cols>
    <col min="1" max="1" width="13.28515625" style="216" customWidth="1"/>
    <col min="2" max="3" width="9.140625" style="216"/>
    <col min="4" max="4" width="22.42578125" style="223" customWidth="1"/>
    <col min="5" max="6" width="9.140625" style="216"/>
    <col min="7" max="7" width="11.7109375" style="216" customWidth="1"/>
    <col min="8" max="8" width="9.140625" style="216"/>
    <col min="9" max="9" width="10.85546875" style="216" customWidth="1"/>
    <col min="10" max="10" width="9.140625" style="216"/>
    <col min="11" max="11" width="9.140625" style="225"/>
    <col min="12" max="13" width="9.140625" style="216"/>
    <col min="14" max="14" width="9.140625" style="225"/>
    <col min="15" max="16384" width="9.140625" style="216"/>
  </cols>
  <sheetData>
    <row r="1" spans="1:16" ht="34.5" customHeight="1" x14ac:dyDescent="0.25">
      <c r="A1" s="342" t="s">
        <v>1271</v>
      </c>
      <c r="B1" s="342"/>
      <c r="C1" s="342"/>
      <c r="D1" s="342"/>
      <c r="E1" s="342"/>
      <c r="F1" s="343"/>
      <c r="G1" s="343"/>
      <c r="H1" s="343"/>
      <c r="I1" s="343"/>
      <c r="J1" s="343"/>
      <c r="K1" s="343"/>
      <c r="L1" s="343"/>
      <c r="M1" s="343"/>
      <c r="N1" s="343"/>
      <c r="O1" s="343"/>
      <c r="P1" s="343"/>
    </row>
    <row r="2" spans="1:16" ht="15" customHeight="1" x14ac:dyDescent="0.25">
      <c r="A2" s="224"/>
      <c r="B2" s="224"/>
      <c r="C2" s="224"/>
      <c r="D2" s="224"/>
    </row>
    <row r="3" spans="1:16" ht="30" x14ac:dyDescent="0.25">
      <c r="A3" s="216" t="s">
        <v>1207</v>
      </c>
      <c r="B3" s="33" t="s">
        <v>1268</v>
      </c>
      <c r="C3" s="33" t="s">
        <v>1269</v>
      </c>
      <c r="D3" s="222" t="s">
        <v>1270</v>
      </c>
      <c r="E3" s="222"/>
      <c r="F3" s="222"/>
      <c r="G3" s="222"/>
      <c r="H3" s="217" t="s">
        <v>540</v>
      </c>
      <c r="I3" s="217" t="s">
        <v>1221</v>
      </c>
      <c r="J3" s="217" t="s">
        <v>1220</v>
      </c>
      <c r="K3" s="226" t="s">
        <v>1219</v>
      </c>
      <c r="L3" s="217" t="s">
        <v>536</v>
      </c>
      <c r="N3" s="226" t="s">
        <v>530</v>
      </c>
      <c r="O3" s="217"/>
    </row>
    <row r="4" spans="1:16" x14ac:dyDescent="0.25">
      <c r="A4" s="2">
        <v>17213</v>
      </c>
      <c r="B4" s="3"/>
      <c r="C4" s="3"/>
      <c r="D4" s="27"/>
      <c r="G4" s="216" t="s">
        <v>1234</v>
      </c>
      <c r="H4" s="217">
        <f>AVERAGE(quarterly_final!N32:N49)</f>
        <v>2.3999163470995106</v>
      </c>
      <c r="I4" s="217">
        <f>AVERAGE(quarterly_final!M32:M49)</f>
        <v>0.7229988857044618</v>
      </c>
      <c r="J4" s="217">
        <f>AVERAGE(quarterly_final!L32:L49)</f>
        <v>3.1229152328039729</v>
      </c>
      <c r="K4" s="226">
        <f>AVERAGE(D13:D30)</f>
        <v>0.64789163164439501</v>
      </c>
      <c r="L4" s="217">
        <f>AVERAGE(quarterly_final!J32:J49)</f>
        <v>0.51508117408308374</v>
      </c>
      <c r="N4" s="226">
        <f>AVERAGE(quarterly_final!F32:F49)</f>
        <v>4.2858880385314517</v>
      </c>
      <c r="O4" s="217"/>
      <c r="P4" s="221">
        <f t="shared" ref="P4:P14" si="0">SUM(J4:L4)</f>
        <v>4.2858880385314517</v>
      </c>
    </row>
    <row r="5" spans="1:16" x14ac:dyDescent="0.25">
      <c r="A5" s="2">
        <v>17302</v>
      </c>
      <c r="B5" s="3"/>
      <c r="C5" s="3"/>
      <c r="D5" s="28">
        <f>quarterly_final!K24*(quarterly_final!G24-quarterly_final!E24-quarterly_final!J24)</f>
        <v>1.3962468771454193</v>
      </c>
      <c r="G5" s="220" t="s">
        <v>1233</v>
      </c>
      <c r="H5" s="217">
        <f>AVERAGE(quarterly_final!N50:N66)</f>
        <v>1.8418058440961664</v>
      </c>
      <c r="I5" s="217">
        <f>AVERAGE(quarterly_final!M50:M66)</f>
        <v>-0.59074323745818536</v>
      </c>
      <c r="J5" s="217">
        <f>AVERAGE(quarterly_final!L50:L66)</f>
        <v>1.2510626066379811</v>
      </c>
      <c r="K5" s="226">
        <f>AVERAGE(D31:D47)</f>
        <v>1.01621654351512</v>
      </c>
      <c r="L5" s="217">
        <f>AVERAGE(quarterly_final!J50:J66)</f>
        <v>0.37136728974597255</v>
      </c>
      <c r="N5" s="226">
        <f>AVERAGE(quarterly_final!F50:F66)</f>
        <v>2.6386464398990732</v>
      </c>
      <c r="O5" s="217"/>
      <c r="P5" s="221">
        <f t="shared" si="0"/>
        <v>2.6386464398990732</v>
      </c>
    </row>
    <row r="6" spans="1:16" x14ac:dyDescent="0.25">
      <c r="A6" s="2">
        <v>17394</v>
      </c>
      <c r="B6" s="3"/>
      <c r="C6" s="3"/>
      <c r="D6" s="28">
        <f>quarterly_final!K25*(quarterly_final!G25-quarterly_final!E25-quarterly_final!J25)</f>
        <v>-7.5806821354956894E-2</v>
      </c>
      <c r="G6" s="220" t="s">
        <v>1232</v>
      </c>
      <c r="H6" s="217">
        <f>AVERAGE(quarterly_final!N67:N77)</f>
        <v>1.0205563957004393</v>
      </c>
      <c r="I6" s="217">
        <f>AVERAGE(quarterly_final!M67:M77)</f>
        <v>0.56548581921547747</v>
      </c>
      <c r="J6" s="217">
        <f>AVERAGE(quarterly_final!L67:L77)</f>
        <v>1.586042214915917</v>
      </c>
      <c r="K6" s="226">
        <f>AVERAGE(D48:D58)</f>
        <v>0.53629092974712067</v>
      </c>
      <c r="L6" s="217">
        <f>AVERAGE(quarterly_final!J67:J77)</f>
        <v>0.33295296766081867</v>
      </c>
      <c r="N6" s="226">
        <f>AVERAGE(quarterly_final!F67:F77)</f>
        <v>2.4552861123238561</v>
      </c>
      <c r="O6" s="217"/>
      <c r="P6" s="221">
        <f t="shared" si="0"/>
        <v>2.4552861123238565</v>
      </c>
    </row>
    <row r="7" spans="1:16" x14ac:dyDescent="0.25">
      <c r="A7" s="2">
        <v>17486</v>
      </c>
      <c r="B7" s="3"/>
      <c r="C7" s="3"/>
      <c r="D7" s="28">
        <f>quarterly_final!K26*(quarterly_final!G26-quarterly_final!E26-quarterly_final!J26)</f>
        <v>4.4944051014211464E-2</v>
      </c>
      <c r="G7" s="216" t="s">
        <v>1231</v>
      </c>
      <c r="H7" s="217">
        <f>AVERAGE(quarterly_final!N78:N115)</f>
        <v>1.964294894533793</v>
      </c>
      <c r="I7" s="217">
        <f>AVERAGE(quarterly_final!M78:M115)</f>
        <v>1.5071070699828049E-3</v>
      </c>
      <c r="J7" s="217">
        <f>AVERAGE(quarterly_final!L78:L115)</f>
        <v>1.9658020016037761</v>
      </c>
      <c r="K7" s="226">
        <f>AVERAGE(D59:D96)</f>
        <v>0.88052817914457859</v>
      </c>
      <c r="L7" s="217">
        <f>AVERAGE(quarterly_final!J78:J115)</f>
        <v>0.23715265503509531</v>
      </c>
      <c r="N7" s="226">
        <f>AVERAGE(quarterly_final!F78:F115)</f>
        <v>3.0834828357834501</v>
      </c>
      <c r="O7" s="217"/>
      <c r="P7" s="221">
        <f t="shared" si="0"/>
        <v>3.0834828357834496</v>
      </c>
    </row>
    <row r="8" spans="1:16" x14ac:dyDescent="0.25">
      <c r="A8" s="2">
        <v>17578</v>
      </c>
      <c r="B8" s="3"/>
      <c r="C8" s="3"/>
      <c r="D8" s="28">
        <f>quarterly_final!K27*(quarterly_final!G27-quarterly_final!E27-quarterly_final!J27)</f>
        <v>2.0344783284565677</v>
      </c>
      <c r="G8" s="216" t="s">
        <v>1230</v>
      </c>
      <c r="H8" s="217">
        <f>AVERAGE(quarterly_final!N116:N131)</f>
        <v>1.5622860307034054</v>
      </c>
      <c r="I8" s="217">
        <f>AVERAGE(quarterly_final!M116:M131)</f>
        <v>0.11773414794433967</v>
      </c>
      <c r="J8" s="217">
        <f>AVERAGE(quarterly_final!L116:L131)</f>
        <v>1.6800201786477451</v>
      </c>
      <c r="K8" s="226">
        <f>AVERAGE(D97:D112)</f>
        <v>0.86250780114039971</v>
      </c>
      <c r="L8" s="217">
        <f>AVERAGE(quarterly_final!J116:J131)</f>
        <v>8.7293204061200669E-3</v>
      </c>
      <c r="N8" s="226">
        <f>AVERAGE(quarterly_final!F116:F131)</f>
        <v>2.5512573001942651</v>
      </c>
      <c r="O8" s="217"/>
      <c r="P8" s="221">
        <f t="shared" si="0"/>
        <v>2.5512573001942647</v>
      </c>
    </row>
    <row r="9" spans="1:16" x14ac:dyDescent="0.25">
      <c r="A9" s="2">
        <v>17668</v>
      </c>
      <c r="B9" s="3"/>
      <c r="C9" s="3"/>
      <c r="D9" s="28">
        <f>quarterly_final!K28*(quarterly_final!G28-quarterly_final!E28-quarterly_final!J28)</f>
        <v>1.4947897951637328</v>
      </c>
      <c r="G9" s="216" t="s">
        <v>1229</v>
      </c>
      <c r="H9" s="217">
        <f>AVERAGE(quarterly_final!N132:N156)</f>
        <v>1.1061944919386804</v>
      </c>
      <c r="I9" s="217">
        <f>AVERAGE(quarterly_final!M132:M156)</f>
        <v>-0.7373499115751545</v>
      </c>
      <c r="J9" s="217">
        <f>AVERAGE(quarterly_final!L132:L156)</f>
        <v>0.36884458036352541</v>
      </c>
      <c r="K9" s="226">
        <f>AVERAGE(D113:D137)</f>
        <v>0.82508359007010401</v>
      </c>
      <c r="L9" s="217">
        <f>AVERAGE(quarterly_final!J132:J156)</f>
        <v>3.6326917175259155E-2</v>
      </c>
      <c r="N9" s="226">
        <f>AVERAGE(quarterly_final!F132:F156)</f>
        <v>1.2302550876088887</v>
      </c>
      <c r="O9" s="217"/>
      <c r="P9" s="221">
        <f t="shared" si="0"/>
        <v>1.2302550876088887</v>
      </c>
    </row>
    <row r="10" spans="1:16" x14ac:dyDescent="0.25">
      <c r="A10" s="2">
        <v>17760</v>
      </c>
      <c r="B10" s="3"/>
      <c r="C10" s="3"/>
      <c r="D10" s="28">
        <f>quarterly_final!K29*(quarterly_final!G29-quarterly_final!E29-quarterly_final!J29)</f>
        <v>0.40476279353852257</v>
      </c>
      <c r="G10" s="216" t="s">
        <v>1228</v>
      </c>
      <c r="H10" s="217">
        <f>AVERAGE(quarterly_final!N157:N162)</f>
        <v>-0.25452818544569311</v>
      </c>
      <c r="I10" s="217">
        <f>AVERAGE(quarterly_final!M157:M162)</f>
        <v>0.87807257521905535</v>
      </c>
      <c r="J10" s="217">
        <f>AVERAGE(quarterly_final!L157:L162)</f>
        <v>0.62354438977336202</v>
      </c>
      <c r="K10" s="226">
        <f>AVERAGE(D138:D143)</f>
        <v>1.0128947633116756</v>
      </c>
      <c r="L10" s="217">
        <f>AVERAGE(quarterly_final!J157:J162)</f>
        <v>0.41573642169592989</v>
      </c>
      <c r="N10" s="226">
        <f>AVERAGE(quarterly_final!F157:F162)</f>
        <v>2.0521755747809678</v>
      </c>
      <c r="O10" s="217"/>
      <c r="P10" s="221">
        <f t="shared" si="0"/>
        <v>2.0521755747809678</v>
      </c>
    </row>
    <row r="11" spans="1:16" x14ac:dyDescent="0.25">
      <c r="A11" s="2">
        <v>17852</v>
      </c>
      <c r="B11" s="3"/>
      <c r="C11" s="3"/>
      <c r="D11" s="28">
        <f>quarterly_final!K30*(quarterly_final!G30-quarterly_final!E30-quarterly_final!J30)</f>
        <v>2.4016519369942331</v>
      </c>
      <c r="G11" s="216" t="s">
        <v>1227</v>
      </c>
      <c r="H11" s="217">
        <f>AVERAGE(quarterly_final!N163:N198)</f>
        <v>0.66942439364060169</v>
      </c>
      <c r="I11" s="217">
        <f>AVERAGE(quarterly_final!M163:M198)</f>
        <v>0.11207565230790954</v>
      </c>
      <c r="J11" s="217">
        <f>AVERAGE(quarterly_final!L163:L198)</f>
        <v>0.78150004594851141</v>
      </c>
      <c r="K11" s="226">
        <f>AVERAGE(D144:D179)</f>
        <v>0.4819100142008011</v>
      </c>
      <c r="L11" s="217">
        <f>AVERAGE(quarterly_final!J163:J198)</f>
        <v>0.52640655724745455</v>
      </c>
      <c r="N11" s="226">
        <f>AVERAGE(quarterly_final!F163:F198)</f>
        <v>1.7898166173967667</v>
      </c>
      <c r="O11" s="217"/>
      <c r="P11" s="221">
        <f t="shared" si="0"/>
        <v>1.7898166173967671</v>
      </c>
    </row>
    <row r="12" spans="1:16" x14ac:dyDescent="0.25">
      <c r="A12" s="2">
        <v>17944</v>
      </c>
      <c r="B12" s="3"/>
      <c r="C12" s="3"/>
      <c r="D12" s="28">
        <f>quarterly_final!K31*(quarterly_final!G31-quarterly_final!E31-quarterly_final!J31)</f>
        <v>3.2144829866518845</v>
      </c>
      <c r="G12" s="216" t="s">
        <v>1226</v>
      </c>
      <c r="H12" s="217">
        <f>AVERAGE(quarterly_final!N199:N240)</f>
        <v>1.2016345701361224</v>
      </c>
      <c r="I12" s="217">
        <f>AVERAGE(quarterly_final!M199:M240)</f>
        <v>4.2751228617275462E-2</v>
      </c>
      <c r="J12" s="217">
        <f>AVERAGE(quarterly_final!L199:L240)</f>
        <v>1.2443857987533979</v>
      </c>
      <c r="K12" s="226">
        <f>AVERAGE(D180:D221)</f>
        <v>0.73649260994130705</v>
      </c>
      <c r="L12" s="217">
        <f>AVERAGE(quarterly_final!J199:J240)</f>
        <v>0.54253996954339168</v>
      </c>
      <c r="N12" s="226">
        <f>AVERAGE(quarterly_final!F199:F240)</f>
        <v>2.5234183782380963</v>
      </c>
      <c r="O12" s="217"/>
      <c r="P12" s="221">
        <f t="shared" si="0"/>
        <v>2.5234183782380963</v>
      </c>
    </row>
    <row r="13" spans="1:16" x14ac:dyDescent="0.25">
      <c r="A13" s="2">
        <v>18033</v>
      </c>
      <c r="B13" s="3"/>
      <c r="C13" s="3"/>
      <c r="D13" s="28">
        <f>quarterly_final!K32*(quarterly_final!G32-quarterly_final!E32-quarterly_final!J32)</f>
        <v>2.0327979104367437</v>
      </c>
      <c r="G13" s="216" t="s">
        <v>1225</v>
      </c>
      <c r="H13" s="217">
        <f>AVERAGE(quarterly_final!N241:N266)</f>
        <v>1.040234681335219</v>
      </c>
      <c r="I13" s="217">
        <f>AVERAGE(quarterly_final!M241:M266)</f>
        <v>0.17953797151844139</v>
      </c>
      <c r="J13" s="217">
        <f>AVERAGE(quarterly_final!L241:L266)</f>
        <v>1.2197726528536603</v>
      </c>
      <c r="K13" s="226">
        <f>AVERAGE(D222:D247)</f>
        <v>0.81462602701223519</v>
      </c>
      <c r="L13" s="217">
        <f>AVERAGE(quarterly_final!J241:J266)</f>
        <v>0.32649121967048916</v>
      </c>
      <c r="N13" s="226">
        <f>AVERAGE(quarterly_final!F241:F266)</f>
        <v>2.3608898995363847</v>
      </c>
      <c r="O13" s="217"/>
      <c r="P13" s="221">
        <f t="shared" si="0"/>
        <v>2.3608898995363847</v>
      </c>
    </row>
    <row r="14" spans="1:16" x14ac:dyDescent="0.25">
      <c r="A14" s="2">
        <v>18125</v>
      </c>
      <c r="B14" s="3"/>
      <c r="C14" s="3"/>
      <c r="D14" s="28">
        <f>quarterly_final!K33*(quarterly_final!G33-quarterly_final!E33-quarterly_final!J33)</f>
        <v>2.8838730962417563</v>
      </c>
      <c r="G14" s="216" t="s">
        <v>1224</v>
      </c>
      <c r="H14" s="217">
        <f>AVERAGE(quarterly_final!N267:N290)</f>
        <v>0.71146649625959535</v>
      </c>
      <c r="I14" s="217">
        <f>AVERAGE(quarterly_final!M267:M290)</f>
        <v>3.8468497645357647E-2</v>
      </c>
      <c r="J14" s="217">
        <f>AVERAGE(quarterly_final!L267:L290)</f>
        <v>0.74993499390495311</v>
      </c>
      <c r="K14" s="226">
        <f>AVERAGE(D248:D271)</f>
        <v>0.49456733241571299</v>
      </c>
      <c r="L14" s="217">
        <f>AVERAGE(quarterly_final!J267:J290)</f>
        <v>0.58730641042736842</v>
      </c>
      <c r="N14" s="226">
        <f>AVERAGE(quarterly_final!F267:F290)</f>
        <v>1.8318087367480345</v>
      </c>
      <c r="O14" s="217"/>
      <c r="P14" s="221">
        <f t="shared" si="0"/>
        <v>1.8318087367480345</v>
      </c>
    </row>
    <row r="15" spans="1:16" x14ac:dyDescent="0.25">
      <c r="A15" s="2">
        <v>18217</v>
      </c>
      <c r="B15" s="3"/>
      <c r="C15" s="3"/>
      <c r="D15" s="28">
        <f>quarterly_final!K34*(quarterly_final!G34-quarterly_final!E34-quarterly_final!J34)</f>
        <v>1.9212543332694707</v>
      </c>
      <c r="J15" s="219"/>
      <c r="N15" s="226"/>
      <c r="P15" s="221"/>
    </row>
    <row r="16" spans="1:16" x14ac:dyDescent="0.25">
      <c r="A16" s="2">
        <v>18309</v>
      </c>
      <c r="B16" s="3"/>
      <c r="C16" s="3"/>
      <c r="D16" s="28">
        <f>quarterly_final!K35*(quarterly_final!G35-quarterly_final!E35-quarterly_final!J35)</f>
        <v>-6.7369302507768554E-3</v>
      </c>
      <c r="G16" s="216" t="s">
        <v>1223</v>
      </c>
      <c r="H16" s="217">
        <f>AVERAGE(quarterly_final!N25:N290)</f>
        <v>1.3559087609753693</v>
      </c>
      <c r="I16" s="217">
        <f>AVERAGE(quarterly_final!M25:M290)</f>
        <v>-4.9640998103248173E-2</v>
      </c>
      <c r="J16" s="217">
        <f>AVERAGE(quarterly_final!L25:L290)</f>
        <v>1.3062677628721195</v>
      </c>
      <c r="K16" s="226">
        <f>AVERAGE(D6:D271)</f>
        <v>0.75057229576488993</v>
      </c>
      <c r="L16" s="217">
        <f>AVERAGE(quarterly_final!J25:J290)</f>
        <v>0.36891417086029971</v>
      </c>
      <c r="N16" s="226">
        <f>AVERAGE(quarterly_final!F25:F290)</f>
        <v>2.4257542294973078</v>
      </c>
      <c r="O16" s="217"/>
      <c r="P16" s="221">
        <f>SUM(J16:L16)</f>
        <v>2.4257542294973091</v>
      </c>
    </row>
    <row r="17" spans="1:16" x14ac:dyDescent="0.25">
      <c r="A17" s="2">
        <v>18398</v>
      </c>
      <c r="B17" s="3"/>
      <c r="C17" s="3"/>
      <c r="D17" s="28">
        <f>quarterly_final!K36*(quarterly_final!G36-quarterly_final!E36-quarterly_final!J36)</f>
        <v>-2.3362739537083117</v>
      </c>
      <c r="G17" s="216" t="s">
        <v>1222</v>
      </c>
      <c r="H17" s="217">
        <f>AVERAGE(quarterly_final!N25:N219)</f>
        <v>1.4397604808188287</v>
      </c>
      <c r="I17" s="217">
        <f>AVERAGE(quarterly_final!M25:M219)</f>
        <v>-8.9271757796743109E-2</v>
      </c>
      <c r="J17" s="217">
        <f>AVERAGE(quarterly_final!L25:L219)</f>
        <v>1.3504887230220832</v>
      </c>
      <c r="K17" s="226">
        <f>AVERAGE(D6:D200)</f>
        <v>0.72748500770793922</v>
      </c>
      <c r="L17" s="217">
        <f>AVERAGE(quarterly_final!J25:J219)</f>
        <v>0.34812263262145904</v>
      </c>
      <c r="N17" s="226">
        <f>AVERAGE(quarterly_final!F25:F219)</f>
        <v>2.426096363351482</v>
      </c>
      <c r="O17" s="217"/>
      <c r="P17" s="221">
        <f>SUM(J17:L17)</f>
        <v>2.4260963633514816</v>
      </c>
    </row>
    <row r="18" spans="1:16" x14ac:dyDescent="0.25">
      <c r="A18" s="2">
        <v>18490</v>
      </c>
      <c r="B18" s="3"/>
      <c r="C18" s="3"/>
      <c r="D18" s="28">
        <f>quarterly_final!K37*(quarterly_final!G37-quarterly_final!E37-quarterly_final!J37)</f>
        <v>-2.4406637285259638</v>
      </c>
      <c r="H18" s="217"/>
      <c r="I18" s="217"/>
      <c r="J18" s="217"/>
      <c r="K18" s="226"/>
      <c r="L18" s="217"/>
      <c r="N18" s="226"/>
      <c r="O18" s="217"/>
      <c r="P18" s="217"/>
    </row>
    <row r="19" spans="1:16" x14ac:dyDescent="0.25">
      <c r="A19" s="2">
        <v>18582</v>
      </c>
      <c r="B19" s="3"/>
      <c r="C19" s="3"/>
      <c r="D19" s="28">
        <f>quarterly_final!K38*(quarterly_final!G38-quarterly_final!E38-quarterly_final!J38)</f>
        <v>0.9827008326005211</v>
      </c>
      <c r="H19" s="217" t="s">
        <v>540</v>
      </c>
      <c r="I19" s="217" t="s">
        <v>1221</v>
      </c>
      <c r="J19" s="217" t="s">
        <v>1220</v>
      </c>
      <c r="K19" s="226" t="s">
        <v>1219</v>
      </c>
      <c r="L19" s="217" t="s">
        <v>536</v>
      </c>
      <c r="N19" s="226" t="s">
        <v>530</v>
      </c>
      <c r="P19" s="217"/>
    </row>
    <row r="20" spans="1:16" x14ac:dyDescent="0.25">
      <c r="A20" s="2">
        <v>18674</v>
      </c>
      <c r="B20" s="3"/>
      <c r="C20" s="3"/>
      <c r="D20" s="28">
        <f>quarterly_final!K39*(quarterly_final!G39-quarterly_final!E39-quarterly_final!J39)</f>
        <v>0.23461493475234635</v>
      </c>
      <c r="H20" s="217"/>
      <c r="I20" s="217"/>
      <c r="J20" s="217"/>
      <c r="K20" s="226"/>
      <c r="L20" s="217"/>
      <c r="N20" s="226"/>
      <c r="P20" s="217"/>
    </row>
    <row r="21" spans="1:16" x14ac:dyDescent="0.25">
      <c r="A21" s="2">
        <v>18763</v>
      </c>
      <c r="B21" s="3"/>
      <c r="C21" s="3"/>
      <c r="D21" s="28">
        <f>quarterly_final!K40*(quarterly_final!G40-quarterly_final!E40-quarterly_final!J40)</f>
        <v>0.95249074083487251</v>
      </c>
      <c r="H21" s="217"/>
      <c r="I21" s="217"/>
      <c r="J21" s="217"/>
      <c r="K21" s="226"/>
      <c r="L21" s="217"/>
      <c r="N21" s="226"/>
      <c r="P21" s="217"/>
    </row>
    <row r="22" spans="1:16" x14ac:dyDescent="0.25">
      <c r="A22" s="2">
        <v>18855</v>
      </c>
      <c r="B22" s="3"/>
      <c r="C22" s="3"/>
      <c r="D22" s="28">
        <f>quarterly_final!K41*(quarterly_final!G41-quarterly_final!E41-quarterly_final!J41)</f>
        <v>2.9796717071567591</v>
      </c>
      <c r="F22" s="321" t="s">
        <v>1362</v>
      </c>
      <c r="H22" s="217"/>
      <c r="I22" s="217"/>
      <c r="J22" s="217"/>
      <c r="K22" s="226"/>
      <c r="L22" s="217"/>
      <c r="N22" s="226"/>
      <c r="P22" s="217"/>
    </row>
    <row r="23" spans="1:16" x14ac:dyDescent="0.25">
      <c r="A23" s="2">
        <v>18947</v>
      </c>
      <c r="B23" s="3"/>
      <c r="C23" s="3"/>
      <c r="D23" s="28">
        <f>quarterly_final!K42*(quarterly_final!G42-quarterly_final!E42-quarterly_final!J42)</f>
        <v>0.66613588490729414</v>
      </c>
      <c r="F23" s="322">
        <f>((1919-1892)/(2013-1892))*100</f>
        <v>22.314049586776861</v>
      </c>
      <c r="G23" s="216" t="str">
        <f>'From Field'!A14</f>
        <v>1892-1919</v>
      </c>
      <c r="H23" s="217"/>
      <c r="I23" s="217"/>
      <c r="J23" s="217">
        <f>'From Field'!N14</f>
        <v>1.1150000000000002</v>
      </c>
      <c r="K23" s="217">
        <f>'From Field'!O14</f>
        <v>0.39</v>
      </c>
      <c r="L23" s="217">
        <f>'From Field'!P14</f>
        <v>0.21999999999999997</v>
      </c>
      <c r="N23" s="226">
        <f>SUM(J23:L23)</f>
        <v>1.7250000000000003</v>
      </c>
      <c r="P23" s="217"/>
    </row>
    <row r="24" spans="1:16" x14ac:dyDescent="0.25">
      <c r="A24" s="2">
        <v>19039</v>
      </c>
      <c r="B24" s="3"/>
      <c r="C24" s="3"/>
      <c r="D24" s="28">
        <f>quarterly_final!K43*(quarterly_final!G43-quarterly_final!E43-quarterly_final!J43)</f>
        <v>0.47331156250834017</v>
      </c>
      <c r="F24" s="322"/>
      <c r="H24" s="217"/>
      <c r="I24" s="217"/>
      <c r="J24" s="217">
        <f>$J$23</f>
        <v>1.1150000000000002</v>
      </c>
      <c r="K24" s="217">
        <f>$K$23</f>
        <v>0.39</v>
      </c>
      <c r="L24" s="217">
        <f>$L$23</f>
        <v>0.21999999999999997</v>
      </c>
      <c r="N24" s="226"/>
      <c r="P24" s="217"/>
    </row>
    <row r="25" spans="1:16" x14ac:dyDescent="0.25">
      <c r="A25" s="2">
        <v>19129</v>
      </c>
      <c r="B25" s="3"/>
      <c r="C25" s="3"/>
      <c r="D25" s="28">
        <f>quarterly_final!K44*(quarterly_final!G44-quarterly_final!E44-quarterly_final!J44)</f>
        <v>2.0639652203191923</v>
      </c>
      <c r="F25" s="322"/>
      <c r="H25" s="217"/>
      <c r="I25" s="217"/>
      <c r="J25" s="217">
        <f t="shared" ref="J25:J30" si="1">$J$23</f>
        <v>1.1150000000000002</v>
      </c>
      <c r="K25" s="217">
        <f t="shared" ref="K25:K30" si="2">$K$23</f>
        <v>0.39</v>
      </c>
      <c r="L25" s="217">
        <f t="shared" ref="L25:L30" si="3">$L$23</f>
        <v>0.21999999999999997</v>
      </c>
      <c r="N25" s="226"/>
      <c r="P25" s="217"/>
    </row>
    <row r="26" spans="1:16" x14ac:dyDescent="0.25">
      <c r="A26" s="2">
        <v>19221</v>
      </c>
      <c r="B26" s="3"/>
      <c r="C26" s="3"/>
      <c r="D26" s="28">
        <f>quarterly_final!K45*(quarterly_final!G45-quarterly_final!E45-quarterly_final!J45)</f>
        <v>0.56677187706163434</v>
      </c>
      <c r="F26" s="322"/>
      <c r="H26" s="217"/>
      <c r="I26" s="217"/>
      <c r="J26" s="217">
        <f t="shared" si="1"/>
        <v>1.1150000000000002</v>
      </c>
      <c r="K26" s="217">
        <f t="shared" si="2"/>
        <v>0.39</v>
      </c>
      <c r="L26" s="217">
        <f t="shared" si="3"/>
        <v>0.21999999999999997</v>
      </c>
      <c r="N26" s="226"/>
      <c r="P26" s="217"/>
    </row>
    <row r="27" spans="1:16" x14ac:dyDescent="0.25">
      <c r="A27" s="2">
        <v>19313</v>
      </c>
      <c r="B27" s="3"/>
      <c r="C27" s="3"/>
      <c r="D27" s="28">
        <f>quarterly_final!K46*(quarterly_final!G46-quarterly_final!E46-quarterly_final!J46)</f>
        <v>-2.3216555663000862</v>
      </c>
      <c r="F27" s="322"/>
      <c r="H27" s="217"/>
      <c r="I27" s="217"/>
      <c r="J27" s="217">
        <f t="shared" si="1"/>
        <v>1.1150000000000002</v>
      </c>
      <c r="K27" s="217">
        <f t="shared" si="2"/>
        <v>0.39</v>
      </c>
      <c r="L27" s="217">
        <f t="shared" si="3"/>
        <v>0.21999999999999997</v>
      </c>
      <c r="N27" s="226"/>
      <c r="P27" s="217"/>
    </row>
    <row r="28" spans="1:16" x14ac:dyDescent="0.25">
      <c r="A28" s="2">
        <v>19405</v>
      </c>
      <c r="B28" s="3"/>
      <c r="C28" s="3"/>
      <c r="D28" s="28">
        <f>quarterly_final!K47*(quarterly_final!G47-quarterly_final!E47-quarterly_final!J47)</f>
        <v>0.14897404294650629</v>
      </c>
      <c r="F28" s="322"/>
      <c r="H28" s="217"/>
      <c r="I28" s="217"/>
      <c r="J28" s="217">
        <f t="shared" si="1"/>
        <v>1.1150000000000002</v>
      </c>
      <c r="K28" s="217">
        <f t="shared" si="2"/>
        <v>0.39</v>
      </c>
      <c r="L28" s="217">
        <f t="shared" si="3"/>
        <v>0.21999999999999997</v>
      </c>
      <c r="N28" s="226"/>
      <c r="P28" s="217"/>
    </row>
    <row r="29" spans="1:16" x14ac:dyDescent="0.25">
      <c r="A29" s="2">
        <v>19494</v>
      </c>
      <c r="B29" s="3"/>
      <c r="C29" s="3"/>
      <c r="D29" s="28">
        <f>quarterly_final!K48*(quarterly_final!G48-quarterly_final!E48-quarterly_final!J48)</f>
        <v>1.0188418796030516</v>
      </c>
      <c r="F29" s="322"/>
      <c r="H29" s="217"/>
      <c r="I29" s="217"/>
      <c r="J29" s="217">
        <f t="shared" si="1"/>
        <v>1.1150000000000002</v>
      </c>
      <c r="K29" s="217">
        <f t="shared" si="2"/>
        <v>0.39</v>
      </c>
      <c r="L29" s="217">
        <f t="shared" si="3"/>
        <v>0.21999999999999997</v>
      </c>
      <c r="N29" s="226"/>
      <c r="P29" s="217"/>
    </row>
    <row r="30" spans="1:16" x14ac:dyDescent="0.25">
      <c r="A30" s="2">
        <v>19586</v>
      </c>
      <c r="B30" s="3"/>
      <c r="C30" s="3"/>
      <c r="D30" s="28">
        <f>quarterly_final!K49*(quarterly_final!G49-quarterly_final!E49-quarterly_final!J49)</f>
        <v>1.8419755257457595</v>
      </c>
      <c r="F30" s="322"/>
      <c r="H30" s="217"/>
      <c r="I30" s="217"/>
      <c r="J30" s="217">
        <f t="shared" si="1"/>
        <v>1.1150000000000002</v>
      </c>
      <c r="K30" s="217">
        <f t="shared" si="2"/>
        <v>0.39</v>
      </c>
      <c r="L30" s="217">
        <f t="shared" si="3"/>
        <v>0.21999999999999997</v>
      </c>
      <c r="N30" s="226"/>
      <c r="P30" s="217"/>
    </row>
    <row r="31" spans="1:16" x14ac:dyDescent="0.25">
      <c r="A31" s="2">
        <v>19678</v>
      </c>
      <c r="B31" s="3"/>
      <c r="C31" s="3"/>
      <c r="D31" s="28">
        <f>quarterly_final!K50*(quarterly_final!G50-quarterly_final!E50-quarterly_final!J50)</f>
        <v>2.6590457148590558</v>
      </c>
      <c r="F31" s="322"/>
      <c r="H31" s="217"/>
      <c r="I31" s="217"/>
      <c r="J31" s="217"/>
      <c r="K31" s="217"/>
      <c r="L31" s="217"/>
      <c r="N31" s="226"/>
      <c r="P31" s="217"/>
    </row>
    <row r="32" spans="1:16" x14ac:dyDescent="0.25">
      <c r="A32" s="2">
        <v>19770</v>
      </c>
      <c r="B32" s="3"/>
      <c r="C32" s="3"/>
      <c r="D32" s="28">
        <f>quarterly_final!K51*(quarterly_final!G51-quarterly_final!E51-quarterly_final!J51)</f>
        <v>1.3295601483286239</v>
      </c>
      <c r="F32" s="322">
        <f>((1929-1919)/(2013-1892))*100</f>
        <v>8.2644628099173563</v>
      </c>
      <c r="G32" s="216" t="str">
        <f>'From Field'!A15</f>
        <v>1919-1929</v>
      </c>
      <c r="H32" s="217"/>
      <c r="I32" s="217"/>
      <c r="J32" s="217">
        <f>'From Field'!N15</f>
        <v>2.02</v>
      </c>
      <c r="K32" s="217">
        <f>'From Field'!O15</f>
        <v>0.31</v>
      </c>
      <c r="L32" s="217">
        <f>'From Field'!P15</f>
        <v>-6.0000000000000053E-2</v>
      </c>
      <c r="N32" s="226">
        <f>SUM(J32:L32)</f>
        <v>2.27</v>
      </c>
      <c r="P32" s="217"/>
    </row>
    <row r="33" spans="1:16" x14ac:dyDescent="0.25">
      <c r="A33" s="2">
        <v>19859</v>
      </c>
      <c r="B33" s="3"/>
      <c r="C33" s="3"/>
      <c r="D33" s="28">
        <f>quarterly_final!K52*(quarterly_final!G52-quarterly_final!E52-quarterly_final!J52)</f>
        <v>2.1938475833467708</v>
      </c>
      <c r="F33" s="322"/>
      <c r="H33" s="217"/>
      <c r="I33" s="217"/>
      <c r="J33" s="217">
        <f>$J$32</f>
        <v>2.02</v>
      </c>
      <c r="K33" s="217">
        <f>$K$32</f>
        <v>0.31</v>
      </c>
      <c r="L33" s="217">
        <f>$L$32</f>
        <v>-6.0000000000000053E-2</v>
      </c>
      <c r="N33" s="226"/>
      <c r="P33" s="217"/>
    </row>
    <row r="34" spans="1:16" x14ac:dyDescent="0.25">
      <c r="A34" s="2">
        <v>19951</v>
      </c>
      <c r="B34" s="3"/>
      <c r="C34" s="3"/>
      <c r="D34" s="28">
        <f>quarterly_final!K53*(quarterly_final!G53-quarterly_final!E53-quarterly_final!J53)</f>
        <v>1.0126010886900394</v>
      </c>
      <c r="F34" s="322"/>
      <c r="H34" s="217"/>
      <c r="I34" s="217"/>
      <c r="J34" s="217"/>
      <c r="K34" s="217"/>
      <c r="L34" s="217"/>
      <c r="N34" s="226"/>
      <c r="P34" s="217"/>
    </row>
    <row r="35" spans="1:16" x14ac:dyDescent="0.25">
      <c r="A35" s="2">
        <v>20043</v>
      </c>
      <c r="B35" s="3"/>
      <c r="C35" s="3"/>
      <c r="D35" s="28">
        <f>quarterly_final!K54*(quarterly_final!G54-quarterly_final!E54-quarterly_final!J54)</f>
        <v>-0.15919619678722566</v>
      </c>
      <c r="F35" s="322">
        <f>((1948-1929)/(2013-1892))*100</f>
        <v>15.702479338842975</v>
      </c>
      <c r="G35" s="216" t="str">
        <f>'From Field'!A16</f>
        <v>1929-1948</v>
      </c>
      <c r="H35" s="217"/>
      <c r="I35" s="217"/>
      <c r="J35" s="217">
        <f>'From Field'!N16</f>
        <v>2.642105263157895</v>
      </c>
      <c r="K35" s="217">
        <f>'From Field'!O16</f>
        <v>-3.4736842105263226E-2</v>
      </c>
      <c r="L35" s="217">
        <f>'From Field'!P16</f>
        <v>0.16947368421052647</v>
      </c>
      <c r="N35" s="226">
        <f>SUM(J35:L35)</f>
        <v>2.776842105263158</v>
      </c>
      <c r="P35" s="217"/>
    </row>
    <row r="36" spans="1:16" x14ac:dyDescent="0.25">
      <c r="A36" s="2">
        <v>20135</v>
      </c>
      <c r="B36" s="3"/>
      <c r="C36" s="3"/>
      <c r="D36" s="28">
        <f>quarterly_final!K55*(quarterly_final!G55-quarterly_final!E55-quarterly_final!J55)</f>
        <v>-1.4334414856089106</v>
      </c>
      <c r="F36" s="322"/>
      <c r="H36" s="217"/>
      <c r="I36" s="217"/>
      <c r="J36" s="217">
        <f>$J$35</f>
        <v>2.642105263157895</v>
      </c>
      <c r="K36" s="217">
        <f>$K$35</f>
        <v>-3.4736842105263226E-2</v>
      </c>
      <c r="L36" s="217">
        <f>$L$35</f>
        <v>0.16947368421052647</v>
      </c>
      <c r="N36" s="226"/>
      <c r="P36" s="217"/>
    </row>
    <row r="37" spans="1:16" x14ac:dyDescent="0.25">
      <c r="A37" s="2">
        <v>20224</v>
      </c>
      <c r="B37" s="3"/>
      <c r="C37" s="3"/>
      <c r="D37" s="28">
        <f>quarterly_final!K56*(quarterly_final!G56-quarterly_final!E56-quarterly_final!J56)</f>
        <v>-0.32363755597618604</v>
      </c>
      <c r="F37" s="322"/>
      <c r="H37" s="217"/>
      <c r="I37" s="217"/>
      <c r="J37" s="217">
        <f>$J$35</f>
        <v>2.642105263157895</v>
      </c>
      <c r="K37" s="217">
        <f>$K$35</f>
        <v>-3.4736842105263226E-2</v>
      </c>
      <c r="L37" s="217">
        <f>$L$35</f>
        <v>0.16947368421052647</v>
      </c>
      <c r="N37" s="226"/>
      <c r="P37" s="217"/>
    </row>
    <row r="38" spans="1:16" x14ac:dyDescent="0.25">
      <c r="A38" s="2">
        <v>20316</v>
      </c>
      <c r="B38" s="3"/>
      <c r="C38" s="3"/>
      <c r="D38" s="28">
        <f>quarterly_final!K57*(quarterly_final!G57-quarterly_final!E57-quarterly_final!J57)</f>
        <v>-0.83365564236965617</v>
      </c>
      <c r="F38" s="322"/>
      <c r="H38" s="217"/>
      <c r="I38" s="217"/>
      <c r="J38" s="217">
        <f>$J$35</f>
        <v>2.642105263157895</v>
      </c>
      <c r="K38" s="217">
        <f>$K$35</f>
        <v>-3.4736842105263226E-2</v>
      </c>
      <c r="L38" s="217">
        <f>$L$35</f>
        <v>0.16947368421052647</v>
      </c>
      <c r="N38" s="226"/>
      <c r="P38" s="217"/>
    </row>
    <row r="39" spans="1:16" x14ac:dyDescent="0.25">
      <c r="A39" s="2">
        <v>20408</v>
      </c>
      <c r="B39" s="3"/>
      <c r="C39" s="3"/>
      <c r="D39" s="28">
        <f>quarterly_final!K58*(quarterly_final!G58-quarterly_final!E58-quarterly_final!J58)</f>
        <v>-0.15237072325686055</v>
      </c>
      <c r="F39" s="322"/>
      <c r="H39" s="217"/>
      <c r="I39" s="217"/>
      <c r="J39" s="217">
        <f>$J$35</f>
        <v>2.642105263157895</v>
      </c>
      <c r="K39" s="217">
        <f>$K$35</f>
        <v>-3.4736842105263226E-2</v>
      </c>
      <c r="L39" s="217">
        <f>$L$35</f>
        <v>0.16947368421052647</v>
      </c>
      <c r="N39" s="226"/>
      <c r="P39" s="217"/>
    </row>
    <row r="40" spans="1:16" x14ac:dyDescent="0.25">
      <c r="A40" s="2">
        <v>20500</v>
      </c>
      <c r="B40" s="3"/>
      <c r="C40" s="3"/>
      <c r="D40" s="28">
        <f>quarterly_final!K59*(quarterly_final!G59-quarterly_final!E59-quarterly_final!J59)</f>
        <v>1.6669325112805755</v>
      </c>
      <c r="F40" s="322"/>
      <c r="H40" s="217"/>
      <c r="I40" s="217"/>
      <c r="J40" s="217">
        <f>$J$35</f>
        <v>2.642105263157895</v>
      </c>
      <c r="K40" s="217">
        <f>$K$35</f>
        <v>-3.4736842105263226E-2</v>
      </c>
      <c r="L40" s="217">
        <f>$L$35</f>
        <v>0.16947368421052647</v>
      </c>
      <c r="N40" s="226"/>
      <c r="P40" s="217"/>
    </row>
    <row r="41" spans="1:16" x14ac:dyDescent="0.25">
      <c r="A41" s="2">
        <v>20590</v>
      </c>
      <c r="B41" s="3"/>
      <c r="C41" s="3"/>
      <c r="D41" s="28">
        <f>quarterly_final!K60*(quarterly_final!G60-quarterly_final!E60-quarterly_final!J60)</f>
        <v>0.77772333231629853</v>
      </c>
      <c r="F41" s="322"/>
      <c r="H41" s="217"/>
      <c r="I41" s="217"/>
      <c r="J41" s="217"/>
      <c r="K41" s="226"/>
      <c r="L41" s="217"/>
      <c r="N41" s="226"/>
      <c r="P41" s="217"/>
    </row>
    <row r="42" spans="1:16" x14ac:dyDescent="0.25">
      <c r="A42" s="2">
        <v>20682</v>
      </c>
      <c r="B42" s="3"/>
      <c r="C42" s="3"/>
      <c r="D42" s="28">
        <f>quarterly_final!K61*(quarterly_final!G61-quarterly_final!E61-quarterly_final!J61)</f>
        <v>1.6008970262558366</v>
      </c>
      <c r="F42" s="322">
        <f>((1973-1948)/(2013-1892))*100</f>
        <v>20.66115702479339</v>
      </c>
      <c r="G42" s="321" t="s">
        <v>1361</v>
      </c>
      <c r="H42" s="217">
        <f>H49</f>
        <v>2.1553451403482971</v>
      </c>
      <c r="I42" s="217">
        <f>I49</f>
        <v>-4.0665592681158602E-3</v>
      </c>
      <c r="J42" s="217">
        <f>J49</f>
        <v>2.1512785810801809</v>
      </c>
      <c r="K42" s="226">
        <f>K49</f>
        <v>0.87442667839915522</v>
      </c>
      <c r="L42" s="217">
        <f>L49</f>
        <v>0.27344108090090491</v>
      </c>
      <c r="N42" s="226"/>
      <c r="P42" s="217"/>
    </row>
    <row r="43" spans="1:16" x14ac:dyDescent="0.25">
      <c r="A43" s="2">
        <v>20774</v>
      </c>
      <c r="B43" s="3"/>
      <c r="C43" s="3"/>
      <c r="D43" s="28">
        <f>quarterly_final!K62*(quarterly_final!G62-quarterly_final!E62-quarterly_final!J62)</f>
        <v>1.3796166466100728</v>
      </c>
      <c r="F43" s="322"/>
      <c r="H43" s="217">
        <f>H49</f>
        <v>2.1553451403482971</v>
      </c>
      <c r="I43" s="217">
        <f>I49</f>
        <v>-4.0665592681158602E-3</v>
      </c>
      <c r="J43" s="217">
        <f>J49</f>
        <v>2.1512785810801809</v>
      </c>
      <c r="K43" s="226">
        <f>K49</f>
        <v>0.87442667839915522</v>
      </c>
      <c r="L43" s="217">
        <f>L49</f>
        <v>0.27344108090090491</v>
      </c>
      <c r="N43" s="226"/>
      <c r="P43" s="217"/>
    </row>
    <row r="44" spans="1:16" x14ac:dyDescent="0.25">
      <c r="A44" s="2">
        <v>20866</v>
      </c>
      <c r="B44" s="3">
        <f>AVERAGE(quarterly_final!F24:'quarterly_final'!F63)</f>
        <v>3.3987332007962139</v>
      </c>
      <c r="C44" s="3">
        <f>AVERAGE(quarterly_final!G24:'quarterly_final'!G63)</f>
        <v>3.5700790495927195</v>
      </c>
      <c r="D44" s="28">
        <f>quarterly_final!K63*(quarterly_final!G63-quarterly_final!E63-quarterly_final!J63)</f>
        <v>1.027459326227119</v>
      </c>
      <c r="F44" s="322"/>
      <c r="H44" s="217">
        <f>H49</f>
        <v>2.1553451403482971</v>
      </c>
      <c r="I44" s="217">
        <f>I49</f>
        <v>-4.0665592681158602E-3</v>
      </c>
      <c r="J44" s="217">
        <f>J49</f>
        <v>2.1512785810801809</v>
      </c>
      <c r="K44" s="226">
        <f>K49</f>
        <v>0.87442667839915522</v>
      </c>
      <c r="L44" s="217">
        <f>L49</f>
        <v>0.27344108090090491</v>
      </c>
      <c r="N44" s="226"/>
      <c r="P44" s="217"/>
    </row>
    <row r="45" spans="1:16" x14ac:dyDescent="0.25">
      <c r="A45" s="2">
        <v>20955</v>
      </c>
      <c r="B45" s="3">
        <f>AVERAGE(quarterly_final!F25:'quarterly_final'!F64)</f>
        <v>3.3648469693400513</v>
      </c>
      <c r="C45" s="3">
        <f>AVERAGE(quarterly_final!G25:'quarterly_final'!G64)</f>
        <v>3.5534216578998645</v>
      </c>
      <c r="D45" s="28">
        <f>quarterly_final!K64*(quarterly_final!G64-quarterly_final!E64-quarterly_final!J64)</f>
        <v>1.661979662792082</v>
      </c>
      <c r="F45" s="322"/>
      <c r="H45" s="217">
        <f>H49</f>
        <v>2.1553451403482971</v>
      </c>
      <c r="I45" s="217">
        <f>I49</f>
        <v>-4.0665592681158602E-3</v>
      </c>
      <c r="J45" s="217">
        <f>J49</f>
        <v>2.1512785810801809</v>
      </c>
      <c r="K45" s="226">
        <f>K49</f>
        <v>0.87442667839915522</v>
      </c>
      <c r="L45" s="217">
        <f>L49</f>
        <v>0.27344108090090491</v>
      </c>
      <c r="N45" s="226"/>
      <c r="P45" s="217"/>
    </row>
    <row r="46" spans="1:16" x14ac:dyDescent="0.25">
      <c r="A46" s="2">
        <v>21047</v>
      </c>
      <c r="B46" s="3">
        <f>AVERAGE(quarterly_final!F26:'quarterly_final'!F65)</f>
        <v>3.5088719100954884</v>
      </c>
      <c r="C46" s="3">
        <f>AVERAGE(quarterly_final!G26:'quarterly_final'!G65)</f>
        <v>3.5570442535791935</v>
      </c>
      <c r="D46" s="28">
        <f>quarterly_final!K65*(quarterly_final!G65-quarterly_final!E65-quarterly_final!J65)</f>
        <v>1.0582133337515698</v>
      </c>
      <c r="F46" s="322"/>
      <c r="H46" s="217">
        <f>H49</f>
        <v>2.1553451403482971</v>
      </c>
      <c r="I46" s="217">
        <f>I49</f>
        <v>-4.0665592681158602E-3</v>
      </c>
      <c r="J46" s="217">
        <f>J49</f>
        <v>2.1512785810801809</v>
      </c>
      <c r="K46" s="226">
        <f>K49</f>
        <v>0.87442667839915522</v>
      </c>
      <c r="L46" s="217">
        <f>L49</f>
        <v>0.27344108090090491</v>
      </c>
      <c r="N46" s="226"/>
      <c r="P46" s="217"/>
    </row>
    <row r="47" spans="1:16" x14ac:dyDescent="0.25">
      <c r="A47" s="2">
        <v>21139</v>
      </c>
      <c r="B47" s="3">
        <f>AVERAGE(quarterly_final!F27:'quarterly_final'!F66)</f>
        <v>3.5198802315233699</v>
      </c>
      <c r="C47" s="3">
        <f>AVERAGE(quarterly_final!G27:'quarterly_final'!G66)</f>
        <v>3.5468487646207647</v>
      </c>
      <c r="D47" s="28">
        <f>quarterly_final!K66*(quarterly_final!G66-quarterly_final!E66-quarterly_final!J66)</f>
        <v>3.8101064692978341</v>
      </c>
      <c r="F47" s="322"/>
      <c r="H47" s="217">
        <f>H49</f>
        <v>2.1553451403482971</v>
      </c>
      <c r="I47" s="217">
        <f>I49</f>
        <v>-4.0665592681158602E-3</v>
      </c>
      <c r="J47" s="217">
        <f>J49</f>
        <v>2.1512785810801809</v>
      </c>
      <c r="K47" s="226">
        <f>K49</f>
        <v>0.87442667839915522</v>
      </c>
      <c r="L47" s="217">
        <f>L49</f>
        <v>0.27344108090090491</v>
      </c>
      <c r="N47" s="226"/>
      <c r="P47" s="217"/>
    </row>
    <row r="48" spans="1:16" x14ac:dyDescent="0.25">
      <c r="A48" s="2">
        <v>21231</v>
      </c>
      <c r="B48" s="3">
        <f>AVERAGE(quarterly_final!F28:'quarterly_final'!F67)</f>
        <v>3.1722055937202818</v>
      </c>
      <c r="C48" s="3">
        <f>AVERAGE(quarterly_final!G28:'quarterly_final'!G67)</f>
        <v>3.502738889196845</v>
      </c>
      <c r="D48" s="28">
        <f>quarterly_final!K67*(quarterly_final!G67-quarterly_final!E67-quarterly_final!J67)</f>
        <v>4.0964683603167469</v>
      </c>
      <c r="F48" s="322"/>
      <c r="H48" s="217">
        <f>H49</f>
        <v>2.1553451403482971</v>
      </c>
      <c r="I48" s="217">
        <f>I49</f>
        <v>-4.0665592681158602E-3</v>
      </c>
      <c r="J48" s="217">
        <f>J49</f>
        <v>2.1512785810801809</v>
      </c>
      <c r="K48" s="226">
        <f>K49</f>
        <v>0.87442667839915522</v>
      </c>
      <c r="L48" s="217">
        <f>L49</f>
        <v>0.27344108090090491</v>
      </c>
      <c r="N48" s="226"/>
      <c r="P48" s="217"/>
    </row>
    <row r="49" spans="1:17" x14ac:dyDescent="0.25">
      <c r="A49" s="2">
        <v>21320</v>
      </c>
      <c r="B49" s="3">
        <f>AVERAGE(quarterly_final!F29:'quarterly_final'!F68)</f>
        <v>3.0513400514561932</v>
      </c>
      <c r="C49" s="3">
        <f>AVERAGE(quarterly_final!G29:'quarterly_final'!G68)</f>
        <v>3.4310251703010572</v>
      </c>
      <c r="D49" s="28">
        <f>quarterly_final!K68*(quarterly_final!G68-quarterly_final!E68-quarterly_final!J68)</f>
        <v>1.6898883139270864</v>
      </c>
      <c r="F49" s="322"/>
      <c r="H49" s="218">
        <f>AVERAGE(quarterly_final!N27:N127)</f>
        <v>2.1553451403482971</v>
      </c>
      <c r="I49" s="218">
        <f>AVERAGE(quarterly_final!M27:M127)</f>
        <v>-4.0665592681158602E-3</v>
      </c>
      <c r="J49" s="218">
        <f>AVERAGE(quarterly_final!L27:L127)</f>
        <v>2.1512785810801809</v>
      </c>
      <c r="K49" s="227">
        <f>AVERAGE(D8:D108)</f>
        <v>0.87442667839915522</v>
      </c>
      <c r="L49" s="218">
        <f>AVERAGE(quarterly_final!J27:J127)</f>
        <v>0.27344108090090491</v>
      </c>
      <c r="N49" s="226">
        <f>AVERAGE(quarterly_final!F27:F127)</f>
        <v>3.2991463403802417</v>
      </c>
      <c r="P49" s="217"/>
    </row>
    <row r="50" spans="1:17" x14ac:dyDescent="0.25">
      <c r="A50" s="2">
        <v>21412</v>
      </c>
      <c r="B50" s="3">
        <f>AVERAGE(quarterly_final!F30:'quarterly_final'!F69)</f>
        <v>3.3021060220820573</v>
      </c>
      <c r="C50" s="3">
        <f>AVERAGE(quarterly_final!G30:'quarterly_final'!G69)</f>
        <v>3.3571136678515545</v>
      </c>
      <c r="D50" s="28">
        <f>quarterly_final!K69*(quarterly_final!G69-quarterly_final!E69-quarterly_final!J69)</f>
        <v>-0.29978877125881176</v>
      </c>
      <c r="F50" s="322"/>
      <c r="H50" s="218"/>
      <c r="I50" s="218"/>
      <c r="J50" s="218"/>
      <c r="K50" s="227"/>
      <c r="L50" s="218"/>
      <c r="N50" s="226"/>
      <c r="P50" s="217"/>
    </row>
    <row r="51" spans="1:17" x14ac:dyDescent="0.25">
      <c r="A51" s="2">
        <v>21504</v>
      </c>
      <c r="B51" s="3">
        <f>AVERAGE(quarterly_final!F31:'quarterly_final'!F70)</f>
        <v>3.3306487468585559</v>
      </c>
      <c r="C51" s="3">
        <f>AVERAGE(quarterly_final!G31:'quarterly_final'!G70)</f>
        <v>3.2899522474990937</v>
      </c>
      <c r="D51" s="28">
        <f>quarterly_final!K70*(quarterly_final!G70-quarterly_final!E70-quarterly_final!J70)</f>
        <v>-1.2473673294484846</v>
      </c>
      <c r="F51" s="322"/>
      <c r="H51" s="218">
        <f>H52</f>
        <v>0.57722327604524415</v>
      </c>
      <c r="I51" s="218">
        <f>I52</f>
        <v>-0.10136095090811326</v>
      </c>
      <c r="J51" s="218">
        <f>J52</f>
        <v>0.47586232513713117</v>
      </c>
      <c r="K51" s="227">
        <f>K52</f>
        <v>0.57432807505658712</v>
      </c>
      <c r="L51" s="218">
        <f>L52</f>
        <v>0.42541374217352412</v>
      </c>
      <c r="N51" s="226"/>
      <c r="P51" s="217"/>
    </row>
    <row r="52" spans="1:17" x14ac:dyDescent="0.25">
      <c r="A52" s="2">
        <v>21596</v>
      </c>
      <c r="B52" s="3">
        <f>AVERAGE(quarterly_final!F32:'quarterly_final'!F71)</f>
        <v>3.505490354740656</v>
      </c>
      <c r="C52" s="3">
        <f>AVERAGE(quarterly_final!G32:'quarterly_final'!G71)</f>
        <v>3.2433195298307673</v>
      </c>
      <c r="D52" s="28">
        <f>quarterly_final!K71*(quarterly_final!G71-quarterly_final!E71-quarterly_final!J71)</f>
        <v>-1.1575884163655674</v>
      </c>
      <c r="F52" s="322">
        <f>((1995-1973)/(2013-1892))*100</f>
        <v>18.181818181818183</v>
      </c>
      <c r="G52" s="216" t="s">
        <v>1218</v>
      </c>
      <c r="H52" s="218">
        <f>AVERAGE(quarterly_final!N128:N218)</f>
        <v>0.57722327604524415</v>
      </c>
      <c r="I52" s="218">
        <f>AVERAGE(quarterly_final!M128:M218)</f>
        <v>-0.10136095090811326</v>
      </c>
      <c r="J52" s="218">
        <f>AVERAGE(quarterly_final!L128:L218)</f>
        <v>0.47586232513713117</v>
      </c>
      <c r="K52" s="227">
        <f>AVERAGE(D109:D199)</f>
        <v>0.57432807505658712</v>
      </c>
      <c r="L52" s="218">
        <f>AVERAGE(quarterly_final!J128:J218)</f>
        <v>0.42541374217352412</v>
      </c>
      <c r="N52" s="226">
        <f>AVERAGE(quarterly_final!F128:F218)</f>
        <v>1.4756041423672424</v>
      </c>
      <c r="O52" s="218"/>
      <c r="P52" s="221">
        <f>SUM(J49:L49)</f>
        <v>3.2991463403802408</v>
      </c>
      <c r="Q52" s="217"/>
    </row>
    <row r="53" spans="1:17" x14ac:dyDescent="0.25">
      <c r="A53" s="2">
        <v>21685</v>
      </c>
      <c r="B53" s="3">
        <f>AVERAGE(quarterly_final!F33:'quarterly_final'!F72)</f>
        <v>3.5260898959428708</v>
      </c>
      <c r="C53" s="3">
        <f>AVERAGE(quarterly_final!G33:'quarterly_final'!G72)</f>
        <v>3.2475699396069944</v>
      </c>
      <c r="D53" s="28">
        <f>quarterly_final!K72*(quarterly_final!G72-quarterly_final!E72-quarterly_final!J72)</f>
        <v>-2.1000620841818445</v>
      </c>
      <c r="F53" s="322"/>
      <c r="H53" s="218">
        <f>H52</f>
        <v>0.57722327604524415</v>
      </c>
      <c r="I53" s="218">
        <f>I52</f>
        <v>-0.10136095090811326</v>
      </c>
      <c r="J53" s="218">
        <f>J52</f>
        <v>0.47586232513713117</v>
      </c>
      <c r="K53" s="227">
        <f>K52</f>
        <v>0.57432807505658712</v>
      </c>
      <c r="L53" s="218">
        <f>L52</f>
        <v>0.42541374217352412</v>
      </c>
      <c r="N53" s="226"/>
      <c r="O53" s="218"/>
      <c r="P53" s="221"/>
    </row>
    <row r="54" spans="1:17" x14ac:dyDescent="0.25">
      <c r="A54" s="2">
        <v>21777</v>
      </c>
      <c r="B54" s="3">
        <f>AVERAGE(quarterly_final!F34:'quarterly_final'!F73)</f>
        <v>3.2716905183230751</v>
      </c>
      <c r="C54" s="3">
        <f>AVERAGE(quarterly_final!G34:'quarterly_final'!G73)</f>
        <v>3.2460674201986457</v>
      </c>
      <c r="D54" s="28">
        <f>quarterly_final!K73*(quarterly_final!G73-quarterly_final!E73-quarterly_final!J73)</f>
        <v>2.0310716769539314</v>
      </c>
      <c r="F54" s="322"/>
      <c r="H54" s="218">
        <f>H52</f>
        <v>0.57722327604524415</v>
      </c>
      <c r="I54" s="218">
        <f>I52</f>
        <v>-0.10136095090811326</v>
      </c>
      <c r="J54" s="218">
        <f>J52</f>
        <v>0.47586232513713117</v>
      </c>
      <c r="K54" s="227">
        <f>K52</f>
        <v>0.57432807505658712</v>
      </c>
      <c r="L54" s="218">
        <f>L52</f>
        <v>0.42541374217352412</v>
      </c>
      <c r="N54" s="226"/>
      <c r="O54" s="218"/>
      <c r="P54" s="221"/>
    </row>
    <row r="55" spans="1:17" x14ac:dyDescent="0.25">
      <c r="A55" s="2">
        <v>21869</v>
      </c>
      <c r="B55" s="3">
        <f>AVERAGE(quarterly_final!F35:'quarterly_final'!F74)</f>
        <v>3.3173421098045006</v>
      </c>
      <c r="C55" s="3">
        <f>AVERAGE(quarterly_final!G35:'quarterly_final'!G74)</f>
        <v>3.2894553973926022</v>
      </c>
      <c r="D55" s="28">
        <f>quarterly_final!K74*(quarterly_final!G74-quarterly_final!E74-quarterly_final!J74)</f>
        <v>1.0111921790597356</v>
      </c>
      <c r="F55" s="322"/>
      <c r="H55" s="218">
        <f>H52</f>
        <v>0.57722327604524415</v>
      </c>
      <c r="I55" s="218">
        <f>I52</f>
        <v>-0.10136095090811326</v>
      </c>
      <c r="J55" s="218">
        <f>J52</f>
        <v>0.47586232513713117</v>
      </c>
      <c r="K55" s="227">
        <f>K52</f>
        <v>0.57432807505658712</v>
      </c>
      <c r="L55" s="218">
        <f>L52</f>
        <v>0.42541374217352412</v>
      </c>
      <c r="N55" s="226"/>
      <c r="O55" s="218"/>
      <c r="P55" s="221">
        <f>SUM(J52:L52)</f>
        <v>1.4756041423672426</v>
      </c>
    </row>
    <row r="56" spans="1:17" x14ac:dyDescent="0.25">
      <c r="A56" s="2">
        <v>21961</v>
      </c>
      <c r="B56" s="3">
        <f>AVERAGE(quarterly_final!F36:'quarterly_final'!F75)</f>
        <v>3.1387386067773058</v>
      </c>
      <c r="C56" s="3">
        <f>AVERAGE(quarterly_final!G36:'quarterly_final'!G75)</f>
        <v>3.3260649120067498</v>
      </c>
      <c r="D56" s="28">
        <f>quarterly_final!K75*(quarterly_final!G75-quarterly_final!E75-quarterly_final!J75)</f>
        <v>1.3160584183649575</v>
      </c>
      <c r="F56" s="322"/>
      <c r="H56" s="218">
        <f>H52</f>
        <v>0.57722327604524415</v>
      </c>
      <c r="I56" s="218">
        <f>I52</f>
        <v>-0.10136095090811326</v>
      </c>
      <c r="J56" s="218">
        <f>J52</f>
        <v>0.47586232513713117</v>
      </c>
      <c r="K56" s="227">
        <f>K52</f>
        <v>0.57432807505658712</v>
      </c>
      <c r="L56" s="218">
        <f>L52</f>
        <v>0.42541374217352412</v>
      </c>
      <c r="N56" s="226"/>
      <c r="O56" s="218"/>
      <c r="P56" s="221"/>
    </row>
    <row r="57" spans="1:17" x14ac:dyDescent="0.25">
      <c r="A57" s="2">
        <v>22051</v>
      </c>
      <c r="B57" s="3">
        <f>AVERAGE(quarterly_final!F37:'quarterly_final'!F76)</f>
        <v>2.803909152591975</v>
      </c>
      <c r="C57" s="3">
        <f>AVERAGE(quarterly_final!G37:'quarterly_final'!G76)</f>
        <v>3.3360475935906053</v>
      </c>
      <c r="D57" s="28">
        <f>quarterly_final!K76*(quarterly_final!G76-quarterly_final!E76-quarterly_final!J76)</f>
        <v>-0.44288519858867798</v>
      </c>
      <c r="F57" s="322"/>
      <c r="H57" s="218">
        <f>H52</f>
        <v>0.57722327604524415</v>
      </c>
      <c r="I57" s="218">
        <f>I52</f>
        <v>-0.10136095090811326</v>
      </c>
      <c r="J57" s="218">
        <f>J52</f>
        <v>0.47586232513713117</v>
      </c>
      <c r="K57" s="227">
        <f>K52</f>
        <v>0.57432807505658712</v>
      </c>
      <c r="L57" s="218">
        <f>L52</f>
        <v>0.42541374217352412</v>
      </c>
      <c r="N57" s="226"/>
      <c r="O57" s="218"/>
      <c r="P57" s="221"/>
    </row>
    <row r="58" spans="1:17" x14ac:dyDescent="0.25">
      <c r="A58" s="2">
        <v>22143</v>
      </c>
      <c r="B58" s="3">
        <f>AVERAGE(quarterly_final!F38:'quarterly_final'!F77)</f>
        <v>2.6553210871827337</v>
      </c>
      <c r="C58" s="3">
        <f>AVERAGE(quarterly_final!G38:'quarterly_final'!G77)</f>
        <v>3.3247855222299081</v>
      </c>
      <c r="D58" s="28">
        <f>quarterly_final!K77*(quarterly_final!G77-quarterly_final!E77-quarterly_final!J77)</f>
        <v>1.0022130784392551</v>
      </c>
      <c r="F58" s="322"/>
      <c r="H58" s="218">
        <f>H52</f>
        <v>0.57722327604524415</v>
      </c>
      <c r="I58" s="218">
        <f>I52</f>
        <v>-0.10136095090811326</v>
      </c>
      <c r="J58" s="218">
        <f>J52</f>
        <v>0.47586232513713117</v>
      </c>
      <c r="K58" s="227">
        <f>K52</f>
        <v>0.57432807505658712</v>
      </c>
      <c r="L58" s="218">
        <f>L52</f>
        <v>0.42541374217352412</v>
      </c>
      <c r="N58" s="226"/>
      <c r="O58" s="218"/>
      <c r="P58" s="221"/>
    </row>
    <row r="59" spans="1:17" x14ac:dyDescent="0.25">
      <c r="A59" s="2">
        <v>22235</v>
      </c>
      <c r="B59" s="3">
        <f>AVERAGE(quarterly_final!F39:'quarterly_final'!F78)</f>
        <v>2.5820797413863694</v>
      </c>
      <c r="C59" s="3">
        <f>AVERAGE(quarterly_final!G39:'quarterly_final'!G78)</f>
        <v>3.2344643772232855</v>
      </c>
      <c r="D59" s="28">
        <f>quarterly_final!K78*(quarterly_final!G78-quarterly_final!E78-quarterly_final!J78)</f>
        <v>1.9167405539329385</v>
      </c>
      <c r="F59" s="322"/>
      <c r="H59" s="218"/>
      <c r="I59" s="218"/>
      <c r="J59" s="218"/>
      <c r="K59" s="227"/>
      <c r="L59" s="218"/>
      <c r="N59" s="226"/>
      <c r="O59" s="218"/>
      <c r="P59" s="221"/>
    </row>
    <row r="60" spans="1:17" x14ac:dyDescent="0.25">
      <c r="A60" s="2">
        <v>22327</v>
      </c>
      <c r="B60" s="3">
        <f>AVERAGE(quarterly_final!F40:'quarterly_final'!F79)</f>
        <v>2.7148101592446543</v>
      </c>
      <c r="C60" s="3">
        <f>AVERAGE(quarterly_final!G40:'quarterly_final'!G79)</f>
        <v>3.1623001287688979</v>
      </c>
      <c r="D60" s="28">
        <f>quarterly_final!K79*(quarterly_final!G79-quarterly_final!E79-quarterly_final!J79)</f>
        <v>1.1885460526113392</v>
      </c>
      <c r="F60" s="322">
        <f>((2003-1995)/(2013-1892))*100</f>
        <v>6.6115702479338845</v>
      </c>
      <c r="G60" s="216" t="s">
        <v>1217</v>
      </c>
      <c r="H60" s="218">
        <f>AVERAGE(quarterly_final!N219:N250)</f>
        <v>1.906747826247241</v>
      </c>
      <c r="I60" s="218">
        <f>AVERAGE(quarterly_final!M219:M250)</f>
        <v>-0.10160970358891971</v>
      </c>
      <c r="J60" s="218">
        <f>AVERAGE(quarterly_final!L219:L250)</f>
        <v>1.8051381226583212</v>
      </c>
      <c r="K60" s="227">
        <f>AVERAGE(D200:D231)</f>
        <v>1.1691431064657105</v>
      </c>
      <c r="L60" s="218">
        <f>AVERAGE(quarterly_final!J219:J250)</f>
        <v>0.40089285375362049</v>
      </c>
      <c r="N60" s="226">
        <f>AVERAGE(quarterly_final!F219:F250)</f>
        <v>3.3751740828776522</v>
      </c>
      <c r="O60" s="218"/>
      <c r="P60" s="221">
        <f>SUM(J60:L60)</f>
        <v>3.3751740828776522</v>
      </c>
    </row>
    <row r="61" spans="1:17" x14ac:dyDescent="0.25">
      <c r="A61" s="2">
        <v>22416</v>
      </c>
      <c r="B61" s="3">
        <f>AVERAGE(quarterly_final!F41:'quarterly_final'!F80)</f>
        <v>2.9983786463337441</v>
      </c>
      <c r="C61" s="3">
        <f>AVERAGE(quarterly_final!G41:'quarterly_final'!G80)</f>
        <v>3.0920499432544317</v>
      </c>
      <c r="D61" s="28">
        <f>quarterly_final!K80*(quarterly_final!G80-quarterly_final!E80-quarterly_final!J80)</f>
        <v>1.9602494019559968</v>
      </c>
      <c r="F61" s="322"/>
      <c r="H61" s="218">
        <f>H60</f>
        <v>1.906747826247241</v>
      </c>
      <c r="I61" s="218">
        <f>I60</f>
        <v>-0.10160970358891971</v>
      </c>
      <c r="J61" s="218">
        <f>J60</f>
        <v>1.8051381226583212</v>
      </c>
      <c r="K61" s="227">
        <f>K60</f>
        <v>1.1691431064657105</v>
      </c>
      <c r="L61" s="218">
        <f>L60</f>
        <v>0.40089285375362049</v>
      </c>
      <c r="N61" s="226"/>
      <c r="O61" s="218"/>
      <c r="P61" s="221"/>
    </row>
    <row r="62" spans="1:17" x14ac:dyDescent="0.25">
      <c r="A62" s="2">
        <v>22508</v>
      </c>
      <c r="B62" s="3">
        <f>AVERAGE(quarterly_final!F42:'quarterly_final'!F81)</f>
        <v>2.8372931534171064</v>
      </c>
      <c r="C62" s="3">
        <f>AVERAGE(quarterly_final!G42:'quarterly_final'!G81)</f>
        <v>3.0542457626324886</v>
      </c>
      <c r="D62" s="28">
        <f>quarterly_final!K81*(quarterly_final!G81-quarterly_final!E81-quarterly_final!J81)</f>
        <v>-0.28076169491657416</v>
      </c>
      <c r="F62" s="322"/>
      <c r="H62" s="218"/>
      <c r="I62" s="218"/>
      <c r="J62" s="218"/>
      <c r="K62" s="227"/>
      <c r="L62" s="218"/>
      <c r="N62" s="226"/>
      <c r="O62" s="218"/>
      <c r="P62" s="221"/>
    </row>
    <row r="63" spans="1:17" x14ac:dyDescent="0.25">
      <c r="A63" s="2">
        <v>22600</v>
      </c>
      <c r="B63" s="3">
        <f>AVERAGE(quarterly_final!F43:'quarterly_final'!F82)</f>
        <v>2.9576922817984608</v>
      </c>
      <c r="C63" s="3">
        <f>AVERAGE(quarterly_final!G43:'quarterly_final'!G82)</f>
        <v>3.0346017777467464</v>
      </c>
      <c r="D63" s="28">
        <f>quarterly_final!K82*(quarterly_final!G82-quarterly_final!E82-quarterly_final!J82)</f>
        <v>-0.68186860195048471</v>
      </c>
      <c r="F63" s="322"/>
      <c r="H63" s="218">
        <f>H64</f>
        <v>0.57150949727269906</v>
      </c>
      <c r="I63" s="218">
        <f>I64</f>
        <v>0.14302731941087476</v>
      </c>
      <c r="J63" s="218">
        <f>J64</f>
        <v>0.71453681668357405</v>
      </c>
      <c r="K63" s="227">
        <f>K64</f>
        <v>0.61374679440359259</v>
      </c>
      <c r="L63" s="218">
        <f>L64</f>
        <v>0.24459333970070496</v>
      </c>
      <c r="N63" s="226"/>
      <c r="O63" s="218"/>
      <c r="P63" s="221"/>
    </row>
    <row r="64" spans="1:17" x14ac:dyDescent="0.25">
      <c r="A64" s="2">
        <v>22692</v>
      </c>
      <c r="B64" s="3">
        <f>AVERAGE(quarterly_final!F44:'quarterly_final'!F83)</f>
        <v>2.997865329382607</v>
      </c>
      <c r="C64" s="3">
        <f>AVERAGE(quarterly_final!G44:'quarterly_final'!G83)</f>
        <v>3.0309789510834997</v>
      </c>
      <c r="D64" s="28">
        <f>quarterly_final!K83*(quarterly_final!G83-quarterly_final!E83-quarterly_final!J83)</f>
        <v>-0.65810141977967651</v>
      </c>
      <c r="F64" s="322">
        <f>((2007-2003)/(2013-1892))*100</f>
        <v>3.3057851239669422</v>
      </c>
      <c r="G64" s="216" t="s">
        <v>797</v>
      </c>
      <c r="H64" s="218">
        <f>AVERAGE(quarterly_final!N251:N266)</f>
        <v>0.57150949727269906</v>
      </c>
      <c r="I64" s="218">
        <f>AVERAGE(quarterly_final!M251:M266)</f>
        <v>0.14302731941087476</v>
      </c>
      <c r="J64" s="218">
        <f>AVERAGE(quarterly_final!L251:L266)</f>
        <v>0.71453681668357405</v>
      </c>
      <c r="K64" s="227">
        <f>AVERAGE(D232:D247)</f>
        <v>0.61374679440359259</v>
      </c>
      <c r="L64" s="218">
        <f>AVERAGE(quarterly_final!J251:J266)</f>
        <v>0.24459333970070496</v>
      </c>
      <c r="N64" s="226">
        <f>AVERAGE(quarterly_final!F251:F266)</f>
        <v>1.5728769507878715</v>
      </c>
      <c r="O64" s="218"/>
      <c r="P64" s="221">
        <f>SUM(J64:L64)</f>
        <v>1.5728769507878715</v>
      </c>
    </row>
    <row r="65" spans="1:16" x14ac:dyDescent="0.25">
      <c r="A65" s="2">
        <v>22781</v>
      </c>
      <c r="B65" s="3">
        <f>AVERAGE(quarterly_final!F45:'quarterly_final'!F84)</f>
        <v>2.9400206977221677</v>
      </c>
      <c r="C65" s="3">
        <f>AVERAGE(quarterly_final!G45:'quarterly_final'!G84)</f>
        <v>3.0443861793089559</v>
      </c>
      <c r="D65" s="28">
        <f>quarterly_final!K84*(quarterly_final!G84-quarterly_final!E84-quarterly_final!J84)</f>
        <v>3.9964055745218843E-2</v>
      </c>
      <c r="F65" s="322"/>
      <c r="H65" s="218"/>
      <c r="I65" s="218"/>
      <c r="J65" s="218"/>
      <c r="K65" s="227"/>
      <c r="L65" s="218"/>
      <c r="N65" s="226"/>
      <c r="O65" s="218"/>
      <c r="P65" s="221"/>
    </row>
    <row r="66" spans="1:16" x14ac:dyDescent="0.25">
      <c r="A66" s="2">
        <v>22873</v>
      </c>
      <c r="B66" s="3">
        <f>AVERAGE(quarterly_final!F46:'quarterly_final'!F85)</f>
        <v>3.044903192657693</v>
      </c>
      <c r="C66" s="3">
        <f>AVERAGE(quarterly_final!G46:'quarterly_final'!G85)</f>
        <v>3.0408563401543334</v>
      </c>
      <c r="D66" s="28">
        <f>quarterly_final!K85*(quarterly_final!G85-quarterly_final!E85-quarterly_final!J85)</f>
        <v>1.5917213141401239</v>
      </c>
      <c r="F66" s="322"/>
      <c r="H66" s="218">
        <f>H67</f>
        <v>0.71146649625959535</v>
      </c>
      <c r="I66" s="218">
        <f>I67</f>
        <v>3.8468497645357647E-2</v>
      </c>
      <c r="J66" s="218">
        <f>J67</f>
        <v>0.74993499390495311</v>
      </c>
      <c r="K66" s="227">
        <f>K67</f>
        <v>0.49456733241571299</v>
      </c>
      <c r="L66" s="218">
        <f>L67</f>
        <v>0.58730641042736842</v>
      </c>
      <c r="N66" s="226"/>
      <c r="O66" s="218"/>
      <c r="P66" s="221"/>
    </row>
    <row r="67" spans="1:16" x14ac:dyDescent="0.25">
      <c r="A67" s="2">
        <v>22965</v>
      </c>
      <c r="B67" s="3">
        <f>AVERAGE(quarterly_final!F47:'quarterly_final'!F86)</f>
        <v>3.0553391103295224</v>
      </c>
      <c r="C67" s="3">
        <f>AVERAGE(quarterly_final!G47:'quarterly_final'!G86)</f>
        <v>3.051502050992144</v>
      </c>
      <c r="D67" s="28">
        <f>quarterly_final!K86*(quarterly_final!G86-quarterly_final!E86-quarterly_final!J86)</f>
        <v>1.87790493004518</v>
      </c>
      <c r="F67" s="322">
        <f>((2013-2007)/(2013-1892))*100</f>
        <v>4.9586776859504136</v>
      </c>
      <c r="G67" s="216" t="s">
        <v>1216</v>
      </c>
      <c r="H67" s="218">
        <f>H14</f>
        <v>0.71146649625959535</v>
      </c>
      <c r="I67" s="218">
        <f>I14</f>
        <v>3.8468497645357647E-2</v>
      </c>
      <c r="J67" s="218">
        <f>J14</f>
        <v>0.74993499390495311</v>
      </c>
      <c r="K67" s="227">
        <f>K14</f>
        <v>0.49456733241571299</v>
      </c>
      <c r="L67" s="218">
        <f>L14</f>
        <v>0.58730641042736842</v>
      </c>
      <c r="N67" s="226">
        <f>N14</f>
        <v>1.8318087367480345</v>
      </c>
      <c r="O67" s="218"/>
      <c r="P67" s="221">
        <f>SUM(J67:L67)</f>
        <v>1.8318087367480345</v>
      </c>
    </row>
    <row r="68" spans="1:16" x14ac:dyDescent="0.25">
      <c r="A68" s="2">
        <v>23057</v>
      </c>
      <c r="B68" s="3">
        <f>AVERAGE(quarterly_final!F48:'quarterly_final'!F87)</f>
        <v>2.9322068965067905</v>
      </c>
      <c r="C68" s="3">
        <f>AVERAGE(quarterly_final!G48:'quarterly_final'!G87)</f>
        <v>3.0565855464350307</v>
      </c>
      <c r="D68" s="28">
        <f>quarterly_final!K87*(quarterly_final!G87-quarterly_final!E87-quarterly_final!J87)</f>
        <v>0.16585854350084669</v>
      </c>
      <c r="F68" s="322"/>
      <c r="H68" s="218"/>
      <c r="I68" s="218"/>
      <c r="J68" s="218"/>
      <c r="K68" s="227"/>
      <c r="L68" s="218"/>
      <c r="N68" s="226"/>
      <c r="O68" s="218"/>
      <c r="P68" s="221"/>
    </row>
    <row r="69" spans="1:16" x14ac:dyDescent="0.25">
      <c r="A69" s="2">
        <v>23146</v>
      </c>
      <c r="B69" s="3">
        <f>AVERAGE(quarterly_final!F49:'quarterly_final'!F88)</f>
        <v>2.9366380414523308</v>
      </c>
      <c r="C69" s="3">
        <f>AVERAGE(quarterly_final!G49:'quarterly_final'!G88)</f>
        <v>3.0473436040123465</v>
      </c>
      <c r="D69" s="28">
        <f>quarterly_final!K88*(quarterly_final!G88-quarterly_final!E88-quarterly_final!J88)</f>
        <v>0.23116988421513049</v>
      </c>
      <c r="F69" s="322"/>
      <c r="H69" s="218"/>
      <c r="I69" s="218"/>
      <c r="J69" s="218"/>
      <c r="K69" s="227"/>
      <c r="L69" s="218"/>
      <c r="N69" s="226"/>
      <c r="O69" s="218"/>
      <c r="P69" s="217"/>
    </row>
    <row r="70" spans="1:16" x14ac:dyDescent="0.25">
      <c r="A70" s="2">
        <v>23238</v>
      </c>
      <c r="B70" s="3">
        <f>AVERAGE(quarterly_final!F50:'quarterly_final'!F89)</f>
        <v>3.1190113354786986</v>
      </c>
      <c r="C70" s="3">
        <f>AVERAGE(quarterly_final!G50:'quarterly_final'!G89)</f>
        <v>3.0487584028458348</v>
      </c>
      <c r="D70" s="28">
        <f>quarterly_final!K89*(quarterly_final!G89-quarterly_final!E89-quarterly_final!J89)</f>
        <v>1.1466027028045997</v>
      </c>
      <c r="F70" s="322"/>
      <c r="H70" s="218"/>
      <c r="I70" s="218"/>
      <c r="J70" s="218">
        <f>J71</f>
        <v>0.89</v>
      </c>
      <c r="K70" s="227">
        <f>K71</f>
        <v>0.95</v>
      </c>
      <c r="L70" s="218">
        <v>0</v>
      </c>
      <c r="N70" s="226"/>
      <c r="O70" s="218"/>
      <c r="P70" s="217"/>
    </row>
    <row r="71" spans="1:16" x14ac:dyDescent="0.25">
      <c r="A71" s="2">
        <v>23330</v>
      </c>
      <c r="B71" s="3">
        <f>AVERAGE(quarterly_final!F51:'quarterly_final'!F90)</f>
        <v>3.2061019099782238</v>
      </c>
      <c r="C71" s="3">
        <f>AVERAGE(quarterly_final!G51:'quarterly_final'!G90)</f>
        <v>3.0644250931843522</v>
      </c>
      <c r="D71" s="28">
        <f>quarterly_final!K90*(quarterly_final!G90-quarterly_final!E90-quarterly_final!J90)</f>
        <v>0.43186571209749713</v>
      </c>
      <c r="F71" s="322"/>
      <c r="G71" s="216" t="s">
        <v>1215</v>
      </c>
      <c r="J71" s="216">
        <v>0.89</v>
      </c>
      <c r="K71" s="225">
        <v>0.95</v>
      </c>
      <c r="L71" s="216">
        <v>0</v>
      </c>
      <c r="O71" s="218"/>
    </row>
    <row r="72" spans="1:16" x14ac:dyDescent="0.25">
      <c r="A72" s="2">
        <v>23422</v>
      </c>
      <c r="B72" s="3">
        <f>AVERAGE(quarterly_final!F52:'quarterly_final'!F91)</f>
        <v>3.2645590489262597</v>
      </c>
      <c r="C72" s="3">
        <f>AVERAGE(quarterly_final!G52:'quarterly_final'!G91)</f>
        <v>3.0880828148732009</v>
      </c>
      <c r="D72" s="28">
        <f>quarterly_final!K91*(quarterly_final!G91-quarterly_final!E91-quarterly_final!J91)</f>
        <v>-0.42087355627737399</v>
      </c>
      <c r="O72" s="218"/>
    </row>
    <row r="73" spans="1:16" x14ac:dyDescent="0.25">
      <c r="A73" s="2">
        <v>23512</v>
      </c>
      <c r="B73" s="3">
        <f>AVERAGE(quarterly_final!F53:'quarterly_final'!F92)</f>
        <v>3.167919202772338</v>
      </c>
      <c r="C73" s="3">
        <f>AVERAGE(quarterly_final!G53:'quarterly_final'!G92)</f>
        <v>3.1269611292187198</v>
      </c>
      <c r="D73" s="28">
        <f>quarterly_final!K92*(quarterly_final!G92-quarterly_final!E92-quarterly_final!J92)</f>
        <v>5.9467594820980178E-2</v>
      </c>
      <c r="O73" s="218"/>
    </row>
    <row r="74" spans="1:16" x14ac:dyDescent="0.25">
      <c r="A74" s="2">
        <v>23604</v>
      </c>
      <c r="B74" s="3">
        <f>AVERAGE(quarterly_final!F54:'quarterly_final'!F93)</f>
        <v>3.1180417895670907</v>
      </c>
      <c r="C74" s="3">
        <f>AVERAGE(quarterly_final!G54:'quarterly_final'!G93)</f>
        <v>3.1725442836304096</v>
      </c>
      <c r="D74" s="28">
        <f>quarterly_final!K93*(quarterly_final!G93-quarterly_final!E93-quarterly_final!J93)</f>
        <v>0.5978262306029497</v>
      </c>
    </row>
    <row r="75" spans="1:16" x14ac:dyDescent="0.25">
      <c r="A75" s="2">
        <v>23696</v>
      </c>
      <c r="B75" s="3">
        <f>AVERAGE(quarterly_final!F55:'quarterly_final'!F94)</f>
        <v>2.9549829621029842</v>
      </c>
      <c r="C75" s="3">
        <f>AVERAGE(quarterly_final!G55:'quarterly_final'!G94)</f>
        <v>3.2118313486136794</v>
      </c>
      <c r="D75" s="28">
        <f>quarterly_final!K94*(quarterly_final!G94-quarterly_final!E94-quarterly_final!J94)</f>
        <v>0.5607797470284136</v>
      </c>
    </row>
    <row r="76" spans="1:16" x14ac:dyDescent="0.25">
      <c r="A76" s="2">
        <v>23788</v>
      </c>
      <c r="B76" s="3">
        <f>AVERAGE(quarterly_final!F56:'quarterly_final'!F95)</f>
        <v>2.9753599515206517</v>
      </c>
      <c r="C76" s="3">
        <f>AVERAGE(quarterly_final!G56:'quarterly_final'!G95)</f>
        <v>3.2518850153574257</v>
      </c>
      <c r="D76" s="28">
        <f>quarterly_final!K95*(quarterly_final!G95-quarterly_final!E95-quarterly_final!J95)</f>
        <v>-4.4306873869574069E-2</v>
      </c>
    </row>
    <row r="77" spans="1:16" x14ac:dyDescent="0.25">
      <c r="A77" s="2">
        <v>23877</v>
      </c>
      <c r="B77" s="3">
        <f>AVERAGE(quarterly_final!F57:'quarterly_final'!F96)</f>
        <v>2.8687754420490434</v>
      </c>
      <c r="C77" s="3">
        <f>AVERAGE(quarterly_final!G57:'quarterly_final'!G96)</f>
        <v>3.2911575281826471</v>
      </c>
      <c r="D77" s="28">
        <f>quarterly_final!K96*(quarterly_final!G96-quarterly_final!E96-quarterly_final!J96)</f>
        <v>-7.1716427789685289E-2</v>
      </c>
    </row>
    <row r="78" spans="1:16" x14ac:dyDescent="0.25">
      <c r="A78" s="2">
        <v>23969</v>
      </c>
      <c r="B78" s="3">
        <f>AVERAGE(quarterly_final!F58:'quarterly_final'!F97)</f>
        <v>3.0735196381362249</v>
      </c>
      <c r="C78" s="3">
        <f>AVERAGE(quarterly_final!G58:'quarterly_final'!G97)</f>
        <v>3.3251587524326522</v>
      </c>
      <c r="D78" s="28">
        <f>quarterly_final!K97*(quarterly_final!G97-quarterly_final!E97-quarterly_final!J97)</f>
        <v>1.969232794570098</v>
      </c>
    </row>
    <row r="79" spans="1:16" x14ac:dyDescent="0.25">
      <c r="A79" s="2">
        <v>24061</v>
      </c>
      <c r="B79" s="3">
        <f>AVERAGE(quarterly_final!F59:'quarterly_final'!F98)</f>
        <v>3.2685471377182216</v>
      </c>
      <c r="C79" s="3">
        <f>AVERAGE(quarterly_final!G59:'quarterly_final'!G98)</f>
        <v>3.3473688583969965</v>
      </c>
      <c r="D79" s="28">
        <f>quarterly_final!K98*(quarterly_final!G98-quarterly_final!E98-quarterly_final!J98)</f>
        <v>0.3305984265218625</v>
      </c>
    </row>
    <row r="80" spans="1:16" x14ac:dyDescent="0.25">
      <c r="A80" s="2">
        <v>24153</v>
      </c>
      <c r="B80" s="3">
        <f>AVERAGE(quarterly_final!F60:'quarterly_final'!F99)</f>
        <v>3.4374063590148038</v>
      </c>
      <c r="C80" s="3">
        <f>AVERAGE(quarterly_final!G60:'quarterly_final'!G99)</f>
        <v>3.3858091525209688</v>
      </c>
      <c r="D80" s="28">
        <f>quarterly_final!K99*(quarterly_final!G99-quarterly_final!E99-quarterly_final!J99)</f>
        <v>0.62985061374251039</v>
      </c>
    </row>
    <row r="81" spans="1:4" x14ac:dyDescent="0.25">
      <c r="A81" s="2">
        <v>24242</v>
      </c>
      <c r="B81" s="3">
        <f>AVERAGE(quarterly_final!F61:'quarterly_final'!F100)</f>
        <v>3.334067590513162</v>
      </c>
      <c r="C81" s="3">
        <f>AVERAGE(quarterly_final!G61:'quarterly_final'!G100)</f>
        <v>3.4432605190080148</v>
      </c>
      <c r="D81" s="28">
        <f>quarterly_final!K100*(quarterly_final!G100-quarterly_final!E100-quarterly_final!J100)</f>
        <v>1.0692869177291298</v>
      </c>
    </row>
    <row r="82" spans="1:4" x14ac:dyDescent="0.25">
      <c r="A82" s="2">
        <v>24334</v>
      </c>
      <c r="B82" s="3">
        <f>AVERAGE(quarterly_final!F62:'quarterly_final'!F101)</f>
        <v>3.3383698717519876</v>
      </c>
      <c r="C82" s="3">
        <f>AVERAGE(quarterly_final!G62:'quarterly_final'!G101)</f>
        <v>3.5026188150198463</v>
      </c>
      <c r="D82" s="28">
        <f>quarterly_final!K101*(quarterly_final!G101-quarterly_final!E101-quarterly_final!J101)</f>
        <v>1.7276704162065351</v>
      </c>
    </row>
    <row r="83" spans="1:4" x14ac:dyDescent="0.25">
      <c r="A83" s="2">
        <v>24426</v>
      </c>
      <c r="B83" s="3">
        <f>AVERAGE(quarterly_final!F63:'quarterly_final'!F102)</f>
        <v>3.2157368556940655</v>
      </c>
      <c r="C83" s="3">
        <f>AVERAGE(quarterly_final!G63:'quarterly_final'!G102)</f>
        <v>3.5702999361594037</v>
      </c>
      <c r="D83" s="28">
        <f>quarterly_final!K102*(quarterly_final!G102-quarterly_final!E102-quarterly_final!J102)</f>
        <v>2.3301160515949699</v>
      </c>
    </row>
    <row r="84" spans="1:4" x14ac:dyDescent="0.25">
      <c r="A84" s="2">
        <v>24518</v>
      </c>
      <c r="B84" s="3">
        <f>AVERAGE(quarterly_final!F64:'quarterly_final'!F103)</f>
        <v>3.2456550466446474</v>
      </c>
      <c r="C84" s="3">
        <f>AVERAGE(quarterly_final!G64:'quarterly_final'!G103)</f>
        <v>3.639774200896853</v>
      </c>
      <c r="D84" s="28">
        <f>quarterly_final!K103*(quarterly_final!G103-quarterly_final!E103-quarterly_final!J103)</f>
        <v>2.0275709474725705</v>
      </c>
    </row>
    <row r="85" spans="1:4" x14ac:dyDescent="0.25">
      <c r="A85" s="2">
        <v>24607</v>
      </c>
      <c r="B85" s="3">
        <f>AVERAGE(quarterly_final!F65:'quarterly_final'!F104)</f>
        <v>3.3495321228978581</v>
      </c>
      <c r="C85" s="3">
        <f>AVERAGE(quarterly_final!G65:'quarterly_final'!G104)</f>
        <v>3.6800499988413611</v>
      </c>
      <c r="D85" s="28">
        <f>quarterly_final!K104*(quarterly_final!G104-quarterly_final!E104-quarterly_final!J104)</f>
        <v>2.9349783451442883</v>
      </c>
    </row>
    <row r="86" spans="1:4" x14ac:dyDescent="0.25">
      <c r="A86" s="2">
        <v>24699</v>
      </c>
      <c r="B86" s="3">
        <f>AVERAGE(quarterly_final!F66:'quarterly_final'!F105)</f>
        <v>3.3026260407797992</v>
      </c>
      <c r="C86" s="3">
        <f>AVERAGE(quarterly_final!G66:'quarterly_final'!G105)</f>
        <v>3.7206201326915314</v>
      </c>
      <c r="D86" s="28">
        <f>quarterly_final!K105*(quarterly_final!G105-quarterly_final!E105-quarterly_final!J105)</f>
        <v>0.89560354991274915</v>
      </c>
    </row>
    <row r="87" spans="1:4" x14ac:dyDescent="0.25">
      <c r="A87" s="2">
        <v>24791</v>
      </c>
      <c r="B87" s="3">
        <f>AVERAGE(quarterly_final!F67:'quarterly_final'!F106)</f>
        <v>3.2455021519888225</v>
      </c>
      <c r="C87" s="3">
        <f>AVERAGE(quarterly_final!G67:'quarterly_final'!G106)</f>
        <v>3.757857955498912</v>
      </c>
      <c r="D87" s="28">
        <f>quarterly_final!K106*(quarterly_final!G106-quarterly_final!E106-quarterly_final!J106)</f>
        <v>1.0434357975371347</v>
      </c>
    </row>
    <row r="88" spans="1:4" x14ac:dyDescent="0.25">
      <c r="A88" s="2">
        <v>24883</v>
      </c>
      <c r="B88" s="3">
        <f>AVERAGE(quarterly_final!F68:'quarterly_final'!F107)</f>
        <v>3.4736229598694521</v>
      </c>
      <c r="C88" s="3">
        <f>AVERAGE(quarterly_final!G68:'quarterly_final'!G107)</f>
        <v>3.8006330537575947</v>
      </c>
      <c r="D88" s="28">
        <f>quarterly_final!K107*(quarterly_final!G107-quarterly_final!E107-quarterly_final!J107)</f>
        <v>1.5460434639620719</v>
      </c>
    </row>
    <row r="89" spans="1:4" x14ac:dyDescent="0.25">
      <c r="A89" s="2">
        <v>24973</v>
      </c>
      <c r="B89" s="3">
        <f>AVERAGE(quarterly_final!F69:'quarterly_final'!F108)</f>
        <v>3.4456748396362045</v>
      </c>
      <c r="C89" s="3">
        <f>AVERAGE(quarterly_final!G69:'quarterly_final'!G108)</f>
        <v>3.8732533972967245</v>
      </c>
      <c r="D89" s="28">
        <f>quarterly_final!K108*(quarterly_final!G108-quarterly_final!E108-quarterly_final!J108)</f>
        <v>0.744704609982895</v>
      </c>
    </row>
    <row r="90" spans="1:4" x14ac:dyDescent="0.25">
      <c r="A90" s="2">
        <v>25065</v>
      </c>
      <c r="B90" s="3">
        <f>AVERAGE(quarterly_final!F70:'quarterly_final'!F109)</f>
        <v>3.3163630081902982</v>
      </c>
      <c r="C90" s="3">
        <f>AVERAGE(quarterly_final!G70:'quarterly_final'!G109)</f>
        <v>3.9296289239206694</v>
      </c>
      <c r="D90" s="28">
        <f>quarterly_final!K109*(quarterly_final!G109-quarterly_final!E109-quarterly_final!J109)</f>
        <v>0.72446167594615818</v>
      </c>
    </row>
    <row r="91" spans="1:4" x14ac:dyDescent="0.25">
      <c r="A91" s="2">
        <v>25157</v>
      </c>
      <c r="B91" s="3">
        <f>AVERAGE(quarterly_final!F71:'quarterly_final'!F110)</f>
        <v>3.211504231879259</v>
      </c>
      <c r="C91" s="3">
        <f>AVERAGE(quarterly_final!G71:'quarterly_final'!G110)</f>
        <v>3.9867158518808297</v>
      </c>
      <c r="D91" s="28">
        <f>quarterly_final!K110*(quarterly_final!G110-quarterly_final!E110-quarterly_final!J110)</f>
        <v>0.63301546337393655</v>
      </c>
    </row>
    <row r="92" spans="1:4" x14ac:dyDescent="0.25">
      <c r="A92" s="2">
        <v>25249</v>
      </c>
      <c r="B92" s="3">
        <f>AVERAGE(quarterly_final!F72:'quarterly_final'!F111)</f>
        <v>3.0985820423462727</v>
      </c>
      <c r="C92" s="3">
        <f>AVERAGE(quarterly_final!G72:'quarterly_final'!G111)</f>
        <v>4.0486687121905653</v>
      </c>
      <c r="D92" s="28">
        <f>quarterly_final!K111*(quarterly_final!G111-quarterly_final!E111-quarterly_final!J111)</f>
        <v>-0.40491045995237318</v>
      </c>
    </row>
    <row r="93" spans="1:4" x14ac:dyDescent="0.25">
      <c r="A93" s="2">
        <v>25338</v>
      </c>
      <c r="B93" s="3">
        <f>AVERAGE(quarterly_final!F73:'quarterly_final'!F112)</f>
        <v>3.0493884592529383</v>
      </c>
      <c r="C93" s="3">
        <f>AVERAGE(quarterly_final!G73:'quarterly_final'!G112)</f>
        <v>4.0937265958411695</v>
      </c>
      <c r="D93" s="28">
        <f>quarterly_final!K112*(quarterly_final!G112-quarterly_final!E112-quarterly_final!J112)</f>
        <v>1.0958117134020533</v>
      </c>
    </row>
    <row r="94" spans="1:4" x14ac:dyDescent="0.25">
      <c r="A94" s="2">
        <v>25430</v>
      </c>
      <c r="B94" s="3">
        <f>AVERAGE(quarterly_final!F74:'quarterly_final'!F113)</f>
        <v>3.082288195228756</v>
      </c>
      <c r="C94" s="3">
        <f>AVERAGE(quarterly_final!G74:'quarterly_final'!G113)</f>
        <v>4.1490344207691727</v>
      </c>
      <c r="D94" s="28">
        <f>quarterly_final!K113*(quarterly_final!G113-quarterly_final!E113-quarterly_final!J113)</f>
        <v>0.99480314908890832</v>
      </c>
    </row>
    <row r="95" spans="1:4" x14ac:dyDescent="0.25">
      <c r="A95" s="2">
        <v>25522</v>
      </c>
      <c r="B95" s="3">
        <f>AVERAGE(quarterly_final!F75:'quarterly_final'!F114)</f>
        <v>3.0308136244449688</v>
      </c>
      <c r="C95" s="3">
        <f>AVERAGE(quarterly_final!G75:'quarterly_final'!G114)</f>
        <v>4.1875134674308114</v>
      </c>
      <c r="D95" s="28">
        <f>quarterly_final!K114*(quarterly_final!G114-quarterly_final!E114-quarterly_final!J114)</f>
        <v>1.8422195711695044</v>
      </c>
    </row>
    <row r="96" spans="1:4" x14ac:dyDescent="0.25">
      <c r="A96" s="2">
        <v>25614</v>
      </c>
      <c r="B96" s="3">
        <f>AVERAGE(quarterly_final!F76:'quarterly_final'!F115)</f>
        <v>2.7654096913545532</v>
      </c>
      <c r="C96" s="3">
        <f>AVERAGE(quarterly_final!G76:'quarterly_final'!G115)</f>
        <v>4.2034409623255051</v>
      </c>
      <c r="D96" s="28">
        <f>quarterly_final!K115*(quarterly_final!G115-quarterly_final!E115-quarterly_final!J115)</f>
        <v>1.7145096111711244</v>
      </c>
    </row>
    <row r="97" spans="1:4" x14ac:dyDescent="0.25">
      <c r="A97" s="2">
        <v>25703</v>
      </c>
      <c r="B97" s="3">
        <f>AVERAGE(quarterly_final!F77:'quarterly_final'!F116)</f>
        <v>3.0437821704094068</v>
      </c>
      <c r="C97" s="3">
        <f>AVERAGE(quarterly_final!G77:'quarterly_final'!G116)</f>
        <v>4.2388099372787353</v>
      </c>
      <c r="D97" s="28">
        <f>quarterly_final!K116*(quarterly_final!G116-quarterly_final!E116-quarterly_final!J116)</f>
        <v>2.3890622825753578</v>
      </c>
    </row>
    <row r="98" spans="1:4" x14ac:dyDescent="0.25">
      <c r="A98" s="2">
        <v>25795</v>
      </c>
      <c r="B98" s="3">
        <f>AVERAGE(quarterly_final!F78:'quarterly_final'!F117)</f>
        <v>3.2027933989594191</v>
      </c>
      <c r="C98" s="3">
        <f>AVERAGE(quarterly_final!G78:'quarterly_final'!G117)</f>
        <v>4.2716370357932156</v>
      </c>
      <c r="D98" s="28">
        <f>quarterly_final!K117*(quarterly_final!G117-quarterly_final!E117-quarterly_final!J117)</f>
        <v>2.0924638613531035</v>
      </c>
    </row>
    <row r="99" spans="1:4" x14ac:dyDescent="0.25">
      <c r="A99" s="2">
        <v>25887</v>
      </c>
      <c r="B99" s="3">
        <f>AVERAGE(quarterly_final!F79:'quarterly_final'!F118)</f>
        <v>3.1787186459972814</v>
      </c>
      <c r="C99" s="3">
        <f>AVERAGE(quarterly_final!G79:'quarterly_final'!G118)</f>
        <v>4.3204454223852107</v>
      </c>
      <c r="D99" s="28">
        <f>quarterly_final!K118*(quarterly_final!G118-quarterly_final!E118-quarterly_final!J118)</f>
        <v>2.4164792534848165</v>
      </c>
    </row>
    <row r="100" spans="1:4" x14ac:dyDescent="0.25">
      <c r="A100" s="2">
        <v>25979</v>
      </c>
      <c r="B100" s="3">
        <f>AVERAGE(quarterly_final!F80:'quarterly_final'!F119)</f>
        <v>3.3309642139065652</v>
      </c>
      <c r="C100" s="3">
        <f>AVERAGE(quarterly_final!G80:'quarterly_final'!G119)</f>
        <v>4.3754450856301723</v>
      </c>
      <c r="D100" s="28">
        <f>quarterly_final!K119*(quarterly_final!G119-quarterly_final!E119-quarterly_final!J119)</f>
        <v>0.87595871267435499</v>
      </c>
    </row>
    <row r="101" spans="1:4" x14ac:dyDescent="0.25">
      <c r="A101" s="2">
        <v>26068</v>
      </c>
      <c r="B101" s="3">
        <f>AVERAGE(quarterly_final!F81:'quarterly_final'!F120)</f>
        <v>3.0186311967154524</v>
      </c>
      <c r="C101" s="3">
        <f>AVERAGE(quarterly_final!G81:'quarterly_final'!G120)</f>
        <v>4.4158776628921146</v>
      </c>
      <c r="D101" s="28">
        <f>quarterly_final!K120*(quarterly_final!G120-quarterly_final!E120-quarterly_final!J120)</f>
        <v>0.57482111825293536</v>
      </c>
    </row>
    <row r="102" spans="1:4" x14ac:dyDescent="0.25">
      <c r="A102" s="2">
        <v>26160</v>
      </c>
      <c r="B102" s="3">
        <f>AVERAGE(quarterly_final!F82:'quarterly_final'!F121)</f>
        <v>3.0357795840809052</v>
      </c>
      <c r="C102" s="3">
        <f>AVERAGE(quarterly_final!G82:'quarterly_final'!G121)</f>
        <v>4.441491810931951</v>
      </c>
      <c r="D102" s="28">
        <f>quarterly_final!K121*(quarterly_final!G121-quarterly_final!E121-quarterly_final!J121)</f>
        <v>1.5574881624568095</v>
      </c>
    </row>
    <row r="103" spans="1:4" x14ac:dyDescent="0.25">
      <c r="A103" s="2">
        <v>26252</v>
      </c>
      <c r="B103" s="3">
        <f>AVERAGE(quarterly_final!F83:'quarterly_final'!F122)</f>
        <v>2.8974838395718074</v>
      </c>
      <c r="C103" s="3">
        <f>AVERAGE(quarterly_final!G83:'quarterly_final'!G122)</f>
        <v>4.4499884211874381</v>
      </c>
      <c r="D103" s="28">
        <f>quarterly_final!K122*(quarterly_final!G122-quarterly_final!E122-quarterly_final!J122)</f>
        <v>-0.31508015223478419</v>
      </c>
    </row>
    <row r="104" spans="1:4" x14ac:dyDescent="0.25">
      <c r="A104" s="2">
        <v>26344</v>
      </c>
      <c r="B104" s="3">
        <f>AVERAGE(quarterly_final!F84:'quarterly_final'!F123)</f>
        <v>2.9147611792094676</v>
      </c>
      <c r="C104" s="3">
        <f>AVERAGE(quarterly_final!G84:'quarterly_final'!G123)</f>
        <v>4.4475899766433802</v>
      </c>
      <c r="D104" s="28">
        <f>quarterly_final!K123*(quarterly_final!G123-quarterly_final!E123-quarterly_final!J123)</f>
        <v>-0.75060377276358814</v>
      </c>
    </row>
    <row r="105" spans="1:4" x14ac:dyDescent="0.25">
      <c r="A105" s="2">
        <v>26434</v>
      </c>
      <c r="B105" s="3">
        <f>AVERAGE(quarterly_final!F85:'quarterly_final'!F124)</f>
        <v>3.0305806488653899</v>
      </c>
      <c r="C105" s="3">
        <f>AVERAGE(quarterly_final!G85:'quarterly_final'!G124)</f>
        <v>4.4683773720505275</v>
      </c>
      <c r="D105" s="28">
        <f>quarterly_final!K124*(quarterly_final!G124-quarterly_final!E124-quarterly_final!J124)</f>
        <v>0.6012349064034519</v>
      </c>
    </row>
    <row r="106" spans="1:4" x14ac:dyDescent="0.25">
      <c r="A106" s="2">
        <v>26526</v>
      </c>
      <c r="B106" s="3">
        <f>AVERAGE(quarterly_final!F86:'quarterly_final'!F125)</f>
        <v>2.9524750907949362</v>
      </c>
      <c r="C106" s="3">
        <f>AVERAGE(quarterly_final!G86:'quarterly_final'!G125)</f>
        <v>4.4926648373445541</v>
      </c>
      <c r="D106" s="28">
        <f>quarterly_final!K125*(quarterly_final!G125-quarterly_final!E125-quarterly_final!J125)</f>
        <v>0.45757083828024203</v>
      </c>
    </row>
    <row r="107" spans="1:4" x14ac:dyDescent="0.25">
      <c r="A107" s="2">
        <v>26618</v>
      </c>
      <c r="B107" s="3">
        <f>AVERAGE(quarterly_final!F87:'quarterly_final'!F126)</f>
        <v>2.9669196869341588</v>
      </c>
      <c r="C107" s="3">
        <f>AVERAGE(quarterly_final!G87:'quarterly_final'!G126)</f>
        <v>4.5238582838814398</v>
      </c>
      <c r="D107" s="28">
        <f>quarterly_final!K126*(quarterly_final!G126-quarterly_final!E126-quarterly_final!J126)</f>
        <v>0.39807238393861211</v>
      </c>
    </row>
    <row r="108" spans="1:4" x14ac:dyDescent="0.25">
      <c r="A108" s="2">
        <v>26710</v>
      </c>
      <c r="B108" s="3">
        <f>AVERAGE(quarterly_final!F88:'quarterly_final'!F127)</f>
        <v>3.0796793912497935</v>
      </c>
      <c r="C108" s="3">
        <f>AVERAGE(quarterly_final!G88:'quarterly_final'!G127)</f>
        <v>4.5681336193036639</v>
      </c>
      <c r="D108" s="28">
        <f>quarterly_final!K127*(quarterly_final!G127-quarterly_final!E127-quarterly_final!J127)</f>
        <v>0.17245943901995767</v>
      </c>
    </row>
    <row r="109" spans="1:4" x14ac:dyDescent="0.25">
      <c r="A109" s="2">
        <v>26799</v>
      </c>
      <c r="B109" s="3">
        <f>AVERAGE(quarterly_final!F89:'quarterly_final'!F128)</f>
        <v>2.9849890297243422</v>
      </c>
      <c r="C109" s="3">
        <f>AVERAGE(quarterly_final!G89:'quarterly_final'!G128)</f>
        <v>4.6282547533009826</v>
      </c>
      <c r="D109" s="28">
        <f>quarterly_final!K128*(quarterly_final!G128-quarterly_final!E128-quarterly_final!J128)</f>
        <v>0.47195054286099147</v>
      </c>
    </row>
    <row r="110" spans="1:4" x14ac:dyDescent="0.25">
      <c r="A110" s="2">
        <v>26891</v>
      </c>
      <c r="B110" s="3">
        <f>AVERAGE(quarterly_final!F90:'quarterly_final'!F129)</f>
        <v>2.7200698583578573</v>
      </c>
      <c r="C110" s="3">
        <f>AVERAGE(quarterly_final!G90:'quarterly_final'!G129)</f>
        <v>4.680813257086208</v>
      </c>
      <c r="D110" s="28">
        <f>quarterly_final!K129*(quarterly_final!G129-quarterly_final!E129-quarterly_final!J129)</f>
        <v>0.9060090228617047</v>
      </c>
    </row>
    <row r="111" spans="1:4" x14ac:dyDescent="0.25">
      <c r="A111" s="2">
        <v>26983</v>
      </c>
      <c r="B111" s="3">
        <f>AVERAGE(quarterly_final!F91:'quarterly_final'!F130)</f>
        <v>2.7356491127385412</v>
      </c>
      <c r="C111" s="3">
        <f>AVERAGE(quarterly_final!G91:'quarterly_final'!G130)</f>
        <v>4.7306014427750043</v>
      </c>
      <c r="D111" s="28">
        <f>quarterly_final!K130*(quarterly_final!G130-quarterly_final!E130-quarterly_final!J130)</f>
        <v>0.75034481336091341</v>
      </c>
    </row>
    <row r="112" spans="1:4" x14ac:dyDescent="0.25">
      <c r="A112" s="2">
        <v>27075</v>
      </c>
      <c r="B112" s="3">
        <f>AVERAGE(quarterly_final!F92:'quarterly_final'!F131)</f>
        <v>2.5011859032271611</v>
      </c>
      <c r="C112" s="3">
        <f>AVERAGE(quarterly_final!G92:'quarterly_final'!G131)</f>
        <v>4.7666743156222102</v>
      </c>
      <c r="D112" s="28">
        <f>quarterly_final!K131*(quarterly_final!G131-quarterly_final!E131-quarterly_final!J131)</f>
        <v>1.201893405721518</v>
      </c>
    </row>
    <row r="113" spans="1:4" x14ac:dyDescent="0.25">
      <c r="A113" s="2">
        <v>27164</v>
      </c>
      <c r="B113" s="3">
        <f>AVERAGE(quarterly_final!F93:'quarterly_final'!F132)</f>
        <v>2.4483115705828107</v>
      </c>
      <c r="C113" s="3">
        <f>AVERAGE(quarterly_final!G93:'quarterly_final'!G132)</f>
        <v>4.7939862360834571</v>
      </c>
      <c r="D113" s="28">
        <f>quarterly_final!K132*(quarterly_final!G132-quarterly_final!E132-quarterly_final!J132)</f>
        <v>1.4409315821579323</v>
      </c>
    </row>
    <row r="114" spans="1:4" x14ac:dyDescent="0.25">
      <c r="A114" s="2">
        <v>27256</v>
      </c>
      <c r="B114" s="3">
        <f>AVERAGE(quarterly_final!F94:'quarterly_final'!F133)</f>
        <v>2.2952089019676958</v>
      </c>
      <c r="C114" s="3">
        <f>AVERAGE(quarterly_final!G94:'quarterly_final'!G133)</f>
        <v>4.8014531782402123</v>
      </c>
      <c r="D114" s="28">
        <f>quarterly_final!K133*(quarterly_final!G133-quarterly_final!E133-quarterly_final!J133)</f>
        <v>1.7918951314590172</v>
      </c>
    </row>
    <row r="115" spans="1:4" x14ac:dyDescent="0.25">
      <c r="A115" s="2">
        <v>27348</v>
      </c>
      <c r="B115" s="3">
        <f>AVERAGE(quarterly_final!F95:'quarterly_final'!F134)</f>
        <v>2.3256915187841236</v>
      </c>
      <c r="C115" s="3">
        <f>AVERAGE(quarterly_final!G95:'quarterly_final'!G134)</f>
        <v>4.811859529791394</v>
      </c>
      <c r="D115" s="28">
        <f>quarterly_final!K134*(quarterly_final!G134-quarterly_final!E134-quarterly_final!J134)</f>
        <v>3.1263145282845795</v>
      </c>
    </row>
    <row r="116" spans="1:4" x14ac:dyDescent="0.25">
      <c r="A116" s="2">
        <v>27440</v>
      </c>
      <c r="B116" s="3">
        <f>AVERAGE(quarterly_final!F96:'quarterly_final'!F135)</f>
        <v>2.307360500825415</v>
      </c>
      <c r="C116" s="3">
        <f>AVERAGE(quarterly_final!G96:'quarterly_final'!G135)</f>
        <v>4.7799020040275142</v>
      </c>
      <c r="D116" s="28">
        <f>quarterly_final!K135*(quarterly_final!G135-quarterly_final!E135-quarterly_final!J135)</f>
        <v>5.0868178483060866</v>
      </c>
    </row>
    <row r="117" spans="1:4" x14ac:dyDescent="0.25">
      <c r="A117" s="2">
        <v>27529</v>
      </c>
      <c r="B117" s="3">
        <f>AVERAGE(quarterly_final!F97:'quarterly_final'!F136)</f>
        <v>2.4751476296919783</v>
      </c>
      <c r="C117" s="3">
        <f>AVERAGE(quarterly_final!G97:'quarterly_final'!G136)</f>
        <v>4.7208550394741717</v>
      </c>
      <c r="D117" s="28">
        <f>quarterly_final!K136*(quarterly_final!G136-quarterly_final!E136-quarterly_final!J136)</f>
        <v>1.8766383410509051</v>
      </c>
    </row>
    <row r="118" spans="1:4" x14ac:dyDescent="0.25">
      <c r="A118" s="2">
        <v>27621</v>
      </c>
      <c r="B118" s="3">
        <f>AVERAGE(quarterly_final!F98:'quarterly_final'!F137)</f>
        <v>2.4069573636226016</v>
      </c>
      <c r="C118" s="3">
        <f>AVERAGE(quarterly_final!G98:'quarterly_final'!G137)</f>
        <v>4.657853628124009</v>
      </c>
      <c r="D118" s="28">
        <f>quarterly_final!K137*(quarterly_final!G137-quarterly_final!E137-quarterly_final!J137)</f>
        <v>-0.44965297026307111</v>
      </c>
    </row>
    <row r="119" spans="1:4" x14ac:dyDescent="0.25">
      <c r="A119" s="2">
        <v>27713</v>
      </c>
      <c r="B119" s="3">
        <f>AVERAGE(quarterly_final!F99:'quarterly_final'!F138)</f>
        <v>2.2696903926198693</v>
      </c>
      <c r="C119" s="3">
        <f>AVERAGE(quarterly_final!G99:'quarterly_final'!G138)</f>
        <v>4.5952129743010914</v>
      </c>
      <c r="D119" s="28">
        <f>quarterly_final!K138*(quarterly_final!G138-quarterly_final!E138-quarterly_final!J138)</f>
        <v>-0.94053737554194627</v>
      </c>
    </row>
    <row r="120" spans="1:4" x14ac:dyDescent="0.25">
      <c r="A120" s="2">
        <v>27805</v>
      </c>
      <c r="B120" s="3">
        <f>AVERAGE(quarterly_final!F100:'quarterly_final'!F139)</f>
        <v>2.2381021785628525</v>
      </c>
      <c r="C120" s="3">
        <f>AVERAGE(quarterly_final!G100:'quarterly_final'!G139)</f>
        <v>4.5279326931974175</v>
      </c>
      <c r="D120" s="28">
        <f>quarterly_final!K139*(quarterly_final!G139-quarterly_final!E139-quarterly_final!J139)</f>
        <v>-0.76009916424067681</v>
      </c>
    </row>
    <row r="121" spans="1:4" x14ac:dyDescent="0.25">
      <c r="A121" s="2">
        <v>27895</v>
      </c>
      <c r="B121" s="3">
        <f>AVERAGE(quarterly_final!F101:'quarterly_final'!F140)</f>
        <v>2.3348679129574501</v>
      </c>
      <c r="C121" s="3">
        <f>AVERAGE(quarterly_final!G101:'quarterly_final'!G140)</f>
        <v>4.4609358790485025</v>
      </c>
      <c r="D121" s="28">
        <f>quarterly_final!K140*(quarterly_final!G140-quarterly_final!E140-quarterly_final!J140)</f>
        <v>0.88763113559592421</v>
      </c>
    </row>
    <row r="122" spans="1:4" x14ac:dyDescent="0.25">
      <c r="A122" s="2">
        <v>27987</v>
      </c>
      <c r="B122" s="3">
        <f>AVERAGE(quarterly_final!F102:'quarterly_final'!F141)</f>
        <v>2.3410279587450402</v>
      </c>
      <c r="C122" s="3">
        <f>AVERAGE(quarterly_final!G102:'quarterly_final'!G141)</f>
        <v>4.3946051775902237</v>
      </c>
      <c r="D122" s="28">
        <f>quarterly_final!K141*(quarterly_final!G141-quarterly_final!E141-quarterly_final!J141)</f>
        <v>0.5653390773005349</v>
      </c>
    </row>
    <row r="123" spans="1:4" x14ac:dyDescent="0.25">
      <c r="A123" s="2">
        <v>28079</v>
      </c>
      <c r="B123" s="3">
        <f>AVERAGE(quarterly_final!F103:'quarterly_final'!F142)</f>
        <v>2.2916371394119208</v>
      </c>
      <c r="C123" s="3">
        <f>AVERAGE(quarterly_final!G103:'quarterly_final'!G142)</f>
        <v>4.3157532650965997</v>
      </c>
      <c r="D123" s="28">
        <f>quarterly_final!K142*(quarterly_final!G142-quarterly_final!E142-quarterly_final!J142)</f>
        <v>0.79040908039112268</v>
      </c>
    </row>
    <row r="124" spans="1:4" x14ac:dyDescent="0.25">
      <c r="A124" s="2">
        <v>28171</v>
      </c>
      <c r="B124" s="3">
        <f>AVERAGE(quarterly_final!F104:'quarterly_final'!F143)</f>
        <v>2.261433443664322</v>
      </c>
      <c r="C124" s="3">
        <f>AVERAGE(quarterly_final!G104:'quarterly_final'!G143)</f>
        <v>4.2464021220699406</v>
      </c>
      <c r="D124" s="28">
        <f>quarterly_final!K143*(quarterly_final!G143-quarterly_final!E143-quarterly_final!J143)</f>
        <v>-0.16402755047527406</v>
      </c>
    </row>
    <row r="125" spans="1:4" x14ac:dyDescent="0.25">
      <c r="A125" s="2">
        <v>28260</v>
      </c>
      <c r="B125" s="3">
        <f>AVERAGE(quarterly_final!F105:'quarterly_final'!F144)</f>
        <v>2.1993215885661934</v>
      </c>
      <c r="C125" s="3">
        <f>AVERAGE(quarterly_final!G105:'quarterly_final'!G144)</f>
        <v>4.2134052827947013</v>
      </c>
      <c r="D125" s="28">
        <f>quarterly_final!K144*(quarterly_final!G144-quarterly_final!E144-quarterly_final!J144)</f>
        <v>-1.6809742180345015</v>
      </c>
    </row>
    <row r="126" spans="1:4" x14ac:dyDescent="0.25">
      <c r="A126" s="2">
        <v>28352</v>
      </c>
      <c r="B126" s="3">
        <f>AVERAGE(quarterly_final!F106:'quarterly_final'!F145)</f>
        <v>2.3124938561527832</v>
      </c>
      <c r="C126" s="3">
        <f>AVERAGE(quarterly_final!G106:'quarterly_final'!G145)</f>
        <v>4.1892199944555824</v>
      </c>
      <c r="D126" s="28">
        <f>quarterly_final!K145*(quarterly_final!G145-quarterly_final!E145-quarterly_final!J145)</f>
        <v>0.28719691722698915</v>
      </c>
    </row>
    <row r="127" spans="1:4" x14ac:dyDescent="0.25">
      <c r="A127" s="2">
        <v>28444</v>
      </c>
      <c r="B127" s="3">
        <f>AVERAGE(quarterly_final!F107:'quarterly_final'!F146)</f>
        <v>2.1938913807315639</v>
      </c>
      <c r="C127" s="3">
        <f>AVERAGE(quarterly_final!G107:'quarterly_final'!G146)</f>
        <v>4.1676576606304625</v>
      </c>
      <c r="D127" s="28">
        <f>quarterly_final!K146*(quarterly_final!G146-quarterly_final!E146-quarterly_final!J146)</f>
        <v>-0.13567945639413045</v>
      </c>
    </row>
    <row r="128" spans="1:4" x14ac:dyDescent="0.25">
      <c r="A128" s="2">
        <v>28536</v>
      </c>
      <c r="B128" s="3">
        <f>AVERAGE(quarterly_final!F108:'quarterly_final'!F147)</f>
        <v>1.9949627342989857</v>
      </c>
      <c r="C128" s="3">
        <f>AVERAGE(quarterly_final!G108:'quarterly_final'!G147)</f>
        <v>4.1565079334155905</v>
      </c>
      <c r="D128" s="28">
        <f>quarterly_final!K147*(quarterly_final!G147-quarterly_final!E147-quarterly_final!J147)</f>
        <v>0.5877150509738297</v>
      </c>
    </row>
    <row r="129" spans="1:4" x14ac:dyDescent="0.25">
      <c r="A129" s="2">
        <v>28625</v>
      </c>
      <c r="B129" s="3">
        <f>AVERAGE(quarterly_final!F109:'quarterly_final'!F148)</f>
        <v>2.0375246441147201</v>
      </c>
      <c r="C129" s="3">
        <f>AVERAGE(quarterly_final!G109:'quarterly_final'!G148)</f>
        <v>4.1338025531660509</v>
      </c>
      <c r="D129" s="28">
        <f>quarterly_final!K148*(quarterly_final!G148-quarterly_final!E148-quarterly_final!J148)</f>
        <v>-2.325248374622189</v>
      </c>
    </row>
    <row r="130" spans="1:4" x14ac:dyDescent="0.25">
      <c r="A130" s="2">
        <v>28717</v>
      </c>
      <c r="B130" s="3">
        <f>AVERAGE(quarterly_final!F110:'quarterly_final'!F149)</f>
        <v>1.9920713862122099</v>
      </c>
      <c r="C130" s="3">
        <f>AVERAGE(quarterly_final!G110:'quarterly_final'!G149)</f>
        <v>4.1461027394091863</v>
      </c>
      <c r="D130" s="28">
        <f>quarterly_final!K149*(quarterly_final!G149-quarterly_final!E149-quarterly_final!J149)</f>
        <v>0.58674890097660037</v>
      </c>
    </row>
    <row r="131" spans="1:4" x14ac:dyDescent="0.25">
      <c r="A131" s="2">
        <v>28809</v>
      </c>
      <c r="B131" s="3">
        <f>AVERAGE(quarterly_final!F111:'quarterly_final'!F150)</f>
        <v>2.0018965837341747</v>
      </c>
      <c r="C131" s="3">
        <f>AVERAGE(quarterly_final!G111:'quarterly_final'!G150)</f>
        <v>4.1628668922386129</v>
      </c>
      <c r="D131" s="28">
        <f>quarterly_final!K150*(quarterly_final!G150-quarterly_final!E150-quarterly_final!J150)</f>
        <v>0.40768000135168259</v>
      </c>
    </row>
    <row r="132" spans="1:4" x14ac:dyDescent="0.25">
      <c r="A132" s="2">
        <v>28901</v>
      </c>
      <c r="B132" s="3">
        <f>AVERAGE(quarterly_final!F112:'quarterly_final'!F151)</f>
        <v>2.0029159284725075</v>
      </c>
      <c r="C132" s="3">
        <f>AVERAGE(quarterly_final!G112:'quarterly_final'!G151)</f>
        <v>4.1751356796677097</v>
      </c>
      <c r="D132" s="28">
        <f>quarterly_final!K151*(quarterly_final!G151-quarterly_final!E151-quarterly_final!J151)</f>
        <v>1.0307072608809378</v>
      </c>
    </row>
    <row r="133" spans="1:4" x14ac:dyDescent="0.25">
      <c r="A133" s="2">
        <v>28990</v>
      </c>
      <c r="B133" s="3">
        <f>AVERAGE(quarterly_final!F113:'quarterly_final'!F152)</f>
        <v>1.9269898190657073</v>
      </c>
      <c r="C133" s="3">
        <f>AVERAGE(quarterly_final!G113:'quarterly_final'!G152)</f>
        <v>4.1942430931265759</v>
      </c>
      <c r="D133" s="28">
        <f>quarterly_final!K152*(quarterly_final!G152-quarterly_final!E152-quarterly_final!J152)</f>
        <v>1.0267560674252596</v>
      </c>
    </row>
    <row r="134" spans="1:4" x14ac:dyDescent="0.25">
      <c r="A134" s="2">
        <v>29082</v>
      </c>
      <c r="B134" s="3">
        <f>AVERAGE(quarterly_final!F114:'quarterly_final'!F153)</f>
        <v>1.8530470881507362</v>
      </c>
      <c r="C134" s="3">
        <f>AVERAGE(quarterly_final!G114:'quarterly_final'!G153)</f>
        <v>4.2020987264027259</v>
      </c>
      <c r="D134" s="28">
        <f>quarterly_final!K153*(quarterly_final!G153-quarterly_final!E153-quarterly_final!J153)</f>
        <v>0.90437835569296976</v>
      </c>
    </row>
    <row r="135" spans="1:4" x14ac:dyDescent="0.25">
      <c r="A135" s="2">
        <v>29174</v>
      </c>
      <c r="B135" s="3">
        <f>AVERAGE(quarterly_final!F115:'quarterly_final'!F154)</f>
        <v>1.8491125316613335</v>
      </c>
      <c r="C135" s="3">
        <f>AVERAGE(quarterly_final!G115:'quarterly_final'!G154)</f>
        <v>4.2177877819007348</v>
      </c>
      <c r="D135" s="28">
        <f>quarterly_final!K154*(quarterly_final!G154-quarterly_final!E154-quarterly_final!J154)</f>
        <v>1.3208569334267461</v>
      </c>
    </row>
    <row r="136" spans="1:4" x14ac:dyDescent="0.25">
      <c r="A136" s="2">
        <v>29266</v>
      </c>
      <c r="B136" s="3">
        <f>AVERAGE(quarterly_final!F116:'quarterly_final'!F155)</f>
        <v>1.8927279004057147</v>
      </c>
      <c r="C136" s="3">
        <f>AVERAGE(quarterly_final!G116:'quarterly_final'!G155)</f>
        <v>4.2390383680867796</v>
      </c>
      <c r="D136" s="28">
        <f>quarterly_final!K155*(quarterly_final!G155-quarterly_final!E155-quarterly_final!J155)</f>
        <v>2.1036832531880911</v>
      </c>
    </row>
    <row r="137" spans="1:4" x14ac:dyDescent="0.25">
      <c r="A137" s="2">
        <v>29356</v>
      </c>
      <c r="B137" s="3">
        <f>AVERAGE(quarterly_final!F117:'quarterly_final'!F156)</f>
        <v>1.6816886688723898</v>
      </c>
      <c r="C137" s="3">
        <f>AVERAGE(quarterly_final!G117:'quarterly_final'!G156)</f>
        <v>4.2502031488973468</v>
      </c>
      <c r="D137" s="28">
        <f>quarterly_final!K156*(quarterly_final!G156-quarterly_final!E156-quarterly_final!J156)</f>
        <v>3.2616093956351806</v>
      </c>
    </row>
    <row r="138" spans="1:4" x14ac:dyDescent="0.25">
      <c r="A138" s="2">
        <v>29448</v>
      </c>
      <c r="B138" s="3">
        <f>AVERAGE(quarterly_final!F118:'quarterly_final'!F157)</f>
        <v>1.5798525955746048</v>
      </c>
      <c r="C138" s="3">
        <f>AVERAGE(quarterly_final!G118:'quarterly_final'!G157)</f>
        <v>4.232173277069645</v>
      </c>
      <c r="D138" s="28">
        <f>quarterly_final!K157*(quarterly_final!G157-quarterly_final!E157-quarterly_final!J157)</f>
        <v>1.3182823249133921</v>
      </c>
    </row>
    <row r="139" spans="1:4" x14ac:dyDescent="0.25">
      <c r="A139" s="2">
        <v>29540</v>
      </c>
      <c r="B139" s="3">
        <f>AVERAGE(quarterly_final!F119:'quarterly_final'!F158)</f>
        <v>1.783567808165256</v>
      </c>
      <c r="C139" s="3">
        <f>AVERAGE(quarterly_final!G119:'quarterly_final'!G158)</f>
        <v>4.2292403690118006</v>
      </c>
      <c r="D139" s="28">
        <f>quarterly_final!K158*(quarterly_final!G158-quarterly_final!E158-quarterly_final!J158)</f>
        <v>-0.5279565269056834</v>
      </c>
    </row>
    <row r="140" spans="1:4" x14ac:dyDescent="0.25">
      <c r="A140" s="2">
        <v>29632</v>
      </c>
      <c r="B140" s="3">
        <f>AVERAGE(quarterly_final!F120:'quarterly_final'!F159)</f>
        <v>1.6676905231334427</v>
      </c>
      <c r="C140" s="3">
        <f>AVERAGE(quarterly_final!G120:'quarterly_final'!G159)</f>
        <v>4.235328338304222</v>
      </c>
      <c r="D140" s="28">
        <f>quarterly_final!K159*(quarterly_final!G159-quarterly_final!E159-quarterly_final!J159)</f>
        <v>0.7567395526798546</v>
      </c>
    </row>
    <row r="141" spans="1:4" x14ac:dyDescent="0.25">
      <c r="A141" s="2">
        <v>29721</v>
      </c>
      <c r="B141" s="3">
        <f>AVERAGE(quarterly_final!F121:'quarterly_final'!F160)</f>
        <v>1.6145879211726608</v>
      </c>
      <c r="C141" s="3">
        <f>AVERAGE(quarterly_final!G121:'quarterly_final'!G160)</f>
        <v>4.2462364849008862</v>
      </c>
      <c r="D141" s="28">
        <f>quarterly_final!K160*(quarterly_final!G160-quarterly_final!E160-quarterly_final!J160)</f>
        <v>1.5304429940453563</v>
      </c>
    </row>
    <row r="142" spans="1:4" x14ac:dyDescent="0.25">
      <c r="A142" s="2">
        <v>29813</v>
      </c>
      <c r="B142" s="3">
        <f>AVERAGE(quarterly_final!F122:'quarterly_final'!F161)</f>
        <v>1.6369248059003283</v>
      </c>
      <c r="C142" s="3">
        <f>AVERAGE(quarterly_final!G122:'quarterly_final'!G161)</f>
        <v>4.267257961430488</v>
      </c>
      <c r="D142" s="28">
        <f>quarterly_final!K161*(quarterly_final!G161-quarterly_final!E161-quarterly_final!J161)</f>
        <v>1.3683428474754773</v>
      </c>
    </row>
    <row r="143" spans="1:4" x14ac:dyDescent="0.25">
      <c r="A143" s="2">
        <v>29905</v>
      </c>
      <c r="B143" s="3">
        <f>AVERAGE(quarterly_final!F123:'quarterly_final'!F162)</f>
        <v>1.5156093996563325</v>
      </c>
      <c r="C143" s="3">
        <f>AVERAGE(quarterly_final!G123:'quarterly_final'!G162)</f>
        <v>4.3031211848819053</v>
      </c>
      <c r="D143" s="28">
        <f>quarterly_final!K162*(quarterly_final!G162-quarterly_final!E162-quarterly_final!J162)</f>
        <v>1.6315173876616573</v>
      </c>
    </row>
    <row r="144" spans="1:4" x14ac:dyDescent="0.25">
      <c r="A144" s="2">
        <v>29997</v>
      </c>
      <c r="B144" s="3">
        <f>AVERAGE(quarterly_final!F124:'quarterly_final'!F163)</f>
        <v>1.4311719449142268</v>
      </c>
      <c r="C144" s="3">
        <f>AVERAGE(quarterly_final!G124:'quarterly_final'!G163)</f>
        <v>4.3286418713176236</v>
      </c>
      <c r="D144" s="28">
        <f>quarterly_final!K163*(quarterly_final!G163-quarterly_final!E163-quarterly_final!J163)</f>
        <v>2.9380097030162613</v>
      </c>
    </row>
    <row r="145" spans="1:4" x14ac:dyDescent="0.25">
      <c r="A145" s="2">
        <v>30086</v>
      </c>
      <c r="B145" s="3">
        <f>AVERAGE(quarterly_final!F125:'quarterly_final'!F164)</f>
        <v>1.2789025523828412</v>
      </c>
      <c r="C145" s="3">
        <f>AVERAGE(quarterly_final!G125:'quarterly_final'!G164)</f>
        <v>4.3201672476475608</v>
      </c>
      <c r="D145" s="28">
        <f>quarterly_final!K164*(quarterly_final!G164-quarterly_final!E164-quarterly_final!J164)</f>
        <v>0.54251871738116153</v>
      </c>
    </row>
    <row r="146" spans="1:4" x14ac:dyDescent="0.25">
      <c r="A146" s="2">
        <v>30178</v>
      </c>
      <c r="B146" s="3">
        <f>AVERAGE(quarterly_final!F126:'quarterly_final'!F165)</f>
        <v>1.2092848291611258</v>
      </c>
      <c r="C146" s="3">
        <f>AVERAGE(quarterly_final!G126:'quarterly_final'!G165)</f>
        <v>4.2823469040285866</v>
      </c>
      <c r="D146" s="28">
        <f>quarterly_final!K165*(quarterly_final!G165-quarterly_final!E165-quarterly_final!J165)</f>
        <v>1.4300895219828555</v>
      </c>
    </row>
    <row r="147" spans="1:4" x14ac:dyDescent="0.25">
      <c r="A147" s="2">
        <v>30270</v>
      </c>
      <c r="B147" s="3">
        <f>AVERAGE(quarterly_final!F127:'quarterly_final'!F166)</f>
        <v>1.1066730019073079</v>
      </c>
      <c r="C147" s="3">
        <f>AVERAGE(quarterly_final!G127:'quarterly_final'!G166)</f>
        <v>4.2163960515104506</v>
      </c>
      <c r="D147" s="28">
        <f>quarterly_final!K166*(quarterly_final!G166-quarterly_final!E166-quarterly_final!J166)</f>
        <v>1.7849704795630787</v>
      </c>
    </row>
    <row r="148" spans="1:4" x14ac:dyDescent="0.25">
      <c r="A148" s="2">
        <v>30362</v>
      </c>
      <c r="B148" s="3">
        <f>AVERAGE(quarterly_final!F128:'quarterly_final'!F167)</f>
        <v>1.0532599026561984</v>
      </c>
      <c r="C148" s="3">
        <f>AVERAGE(quarterly_final!G128:'quarterly_final'!G167)</f>
        <v>4.1167240363714033</v>
      </c>
      <c r="D148" s="28">
        <f>quarterly_final!K167*(quarterly_final!G167-quarterly_final!E167-quarterly_final!J167)</f>
        <v>-0.81314702726643495</v>
      </c>
    </row>
    <row r="149" spans="1:4" x14ac:dyDescent="0.25">
      <c r="A149" s="2">
        <v>30451</v>
      </c>
      <c r="B149" s="3">
        <f>AVERAGE(quarterly_final!F129:'quarterly_final'!F168)</f>
        <v>1.2040835055475219</v>
      </c>
      <c r="C149" s="3">
        <f>AVERAGE(quarterly_final!G129:'quarterly_final'!G168)</f>
        <v>4.029455680035932</v>
      </c>
      <c r="D149" s="28">
        <f>quarterly_final!K168*(quarterly_final!G168-quarterly_final!E168-quarterly_final!J168)</f>
        <v>-0.73284559962129181</v>
      </c>
    </row>
    <row r="150" spans="1:4" x14ac:dyDescent="0.25">
      <c r="A150" s="2">
        <v>30543</v>
      </c>
      <c r="B150" s="3">
        <f>AVERAGE(quarterly_final!F130:'quarterly_final'!F169)</f>
        <v>1.2905501410871745</v>
      </c>
      <c r="C150" s="3">
        <f>AVERAGE(quarterly_final!G130:'quarterly_final'!G169)</f>
        <v>3.9658918073301153</v>
      </c>
      <c r="D150" s="28">
        <f>quarterly_final!K169*(quarterly_final!G169-quarterly_final!E169-quarterly_final!J169)</f>
        <v>-1.7401405299510686</v>
      </c>
    </row>
    <row r="151" spans="1:4" x14ac:dyDescent="0.25">
      <c r="A151" s="2">
        <v>30635</v>
      </c>
      <c r="B151" s="3">
        <f>AVERAGE(quarterly_final!F131:'quarterly_final'!F170)</f>
        <v>1.3485913417119955</v>
      </c>
      <c r="C151" s="3">
        <f>AVERAGE(quarterly_final!G131:'quarterly_final'!G170)</f>
        <v>3.9316476840382819</v>
      </c>
      <c r="D151" s="28">
        <f>quarterly_final!K170*(quarterly_final!G170-quarterly_final!E170-quarterly_final!J170)</f>
        <v>-0.81657503548030563</v>
      </c>
    </row>
    <row r="152" spans="1:4" x14ac:dyDescent="0.25">
      <c r="A152" s="2">
        <v>30727</v>
      </c>
      <c r="B152" s="3">
        <f>AVERAGE(quarterly_final!F132:'quarterly_final'!F171)</f>
        <v>1.5863540012622401</v>
      </c>
      <c r="C152" s="3">
        <f>AVERAGE(quarterly_final!G132:'quarterly_final'!G171)</f>
        <v>3.9449835673084501</v>
      </c>
      <c r="D152" s="28">
        <f>quarterly_final!K171*(quarterly_final!G171-quarterly_final!E171-quarterly_final!J171)</f>
        <v>-0.49448507358667615</v>
      </c>
    </row>
    <row r="153" spans="1:4" x14ac:dyDescent="0.25">
      <c r="A153" s="2">
        <v>30817</v>
      </c>
      <c r="B153" s="3">
        <f>AVERAGE(quarterly_final!F133:'quarterly_final'!F172)</f>
        <v>1.6721168106626785</v>
      </c>
      <c r="C153" s="3">
        <f>AVERAGE(quarterly_final!G133:'quarterly_final'!G172)</f>
        <v>3.9579172053200686</v>
      </c>
      <c r="D153" s="28">
        <f>quarterly_final!K172*(quarterly_final!G172-quarterly_final!E172-quarterly_final!J172)</f>
        <v>0.24223707239804379</v>
      </c>
    </row>
    <row r="154" spans="1:4" x14ac:dyDescent="0.25">
      <c r="A154" s="2">
        <v>30909</v>
      </c>
      <c r="B154" s="3">
        <f>AVERAGE(quarterly_final!F134:'quarterly_final'!F173)</f>
        <v>1.7880928691542544</v>
      </c>
      <c r="C154" s="3">
        <f>AVERAGE(quarterly_final!G134:'quarterly_final'!G173)</f>
        <v>3.9856054302477282</v>
      </c>
      <c r="D154" s="28">
        <f>quarterly_final!K173*(quarterly_final!G173-quarterly_final!E173-quarterly_final!J173)</f>
        <v>0.77217061852302993</v>
      </c>
    </row>
    <row r="155" spans="1:4" x14ac:dyDescent="0.25">
      <c r="A155" s="2">
        <v>31001</v>
      </c>
      <c r="B155" s="3">
        <f>AVERAGE(quarterly_final!F135:'quarterly_final'!F174)</f>
        <v>1.8003205736805632</v>
      </c>
      <c r="C155" s="3">
        <f>AVERAGE(quarterly_final!G135:'quarterly_final'!G174)</f>
        <v>3.9982971686408044</v>
      </c>
      <c r="D155" s="28">
        <f>quarterly_final!K174*(quarterly_final!G174-quarterly_final!E174-quarterly_final!J174)</f>
        <v>0.48325052566821192</v>
      </c>
    </row>
    <row r="156" spans="1:4" x14ac:dyDescent="0.25">
      <c r="A156" s="2">
        <v>31093</v>
      </c>
      <c r="B156" s="3">
        <f>AVERAGE(quarterly_final!F136:'quarterly_final'!F175)</f>
        <v>1.6857302413261046</v>
      </c>
      <c r="C156" s="3">
        <f>AVERAGE(quarterly_final!G136:'quarterly_final'!G175)</f>
        <v>4.0275035958738234</v>
      </c>
      <c r="D156" s="28">
        <f>quarterly_final!K175*(quarterly_final!G175-quarterly_final!E175-quarterly_final!J175)</f>
        <v>1.0193404678850411</v>
      </c>
    </row>
    <row r="157" spans="1:4" x14ac:dyDescent="0.25">
      <c r="A157" s="2">
        <v>31182</v>
      </c>
      <c r="B157" s="3">
        <f>AVERAGE(quarterly_final!F137:'quarterly_final'!F176)</f>
        <v>1.5476481195092129</v>
      </c>
      <c r="C157" s="3">
        <f>AVERAGE(quarterly_final!G137:'quarterly_final'!G176)</f>
        <v>4.0749781127237181</v>
      </c>
      <c r="D157" s="28">
        <f>quarterly_final!K176*(quarterly_final!G176-quarterly_final!E176-quarterly_final!J176)</f>
        <v>-1.7420687698292685E-2</v>
      </c>
    </row>
    <row r="158" spans="1:4" x14ac:dyDescent="0.25">
      <c r="A158" s="2">
        <v>31274</v>
      </c>
      <c r="B158" s="3">
        <f>AVERAGE(quarterly_final!F138:'quarterly_final'!F177)</f>
        <v>1.5640593692027105</v>
      </c>
      <c r="C158" s="3">
        <f>AVERAGE(quarterly_final!G138:'quarterly_final'!G177)</f>
        <v>4.124491791718996</v>
      </c>
      <c r="D158" s="28">
        <f>quarterly_final!K177*(quarterly_final!G177-quarterly_final!E177-quarterly_final!J177)</f>
        <v>1.2309818820797036</v>
      </c>
    </row>
    <row r="159" spans="1:4" x14ac:dyDescent="0.25">
      <c r="A159" s="2">
        <v>31366</v>
      </c>
      <c r="B159" s="3">
        <f>AVERAGE(quarterly_final!F139:'quarterly_final'!F178)</f>
        <v>1.583360036967294</v>
      </c>
      <c r="C159" s="3">
        <f>AVERAGE(quarterly_final!G139:'quarterly_final'!G178)</f>
        <v>4.1682305413657561</v>
      </c>
      <c r="D159" s="28">
        <f>quarterly_final!K178*(quarterly_final!G178-quarterly_final!E178-quarterly_final!J178)</f>
        <v>0.84454092211351062</v>
      </c>
    </row>
    <row r="160" spans="1:4" x14ac:dyDescent="0.25">
      <c r="A160" s="2">
        <v>31458</v>
      </c>
      <c r="B160" s="3">
        <f>AVERAGE(quarterly_final!F140:'quarterly_final'!F179)</f>
        <v>1.5505543209728723</v>
      </c>
      <c r="C160" s="3">
        <f>AVERAGE(quarterly_final!G140:'quarterly_final'!G179)</f>
        <v>4.2014356247684264</v>
      </c>
      <c r="D160" s="28">
        <f>quarterly_final!K179*(quarterly_final!G179-quarterly_final!E179-quarterly_final!J179)</f>
        <v>1.4128756647234624</v>
      </c>
    </row>
    <row r="161" spans="1:4" x14ac:dyDescent="0.25">
      <c r="A161" s="2">
        <v>31547</v>
      </c>
      <c r="B161" s="3">
        <f>AVERAGE(quarterly_final!F141:'quarterly_final'!F180)</f>
        <v>1.5411870882965673</v>
      </c>
      <c r="C161" s="3">
        <f>AVERAGE(quarterly_final!G141:'quarterly_final'!G180)</f>
        <v>4.2145728379821268</v>
      </c>
      <c r="D161" s="28">
        <f>quarterly_final!K180*(quarterly_final!G180-quarterly_final!E180-quarterly_final!J180)</f>
        <v>1.3667938707071354</v>
      </c>
    </row>
    <row r="162" spans="1:4" x14ac:dyDescent="0.25">
      <c r="A162" s="2">
        <v>31639</v>
      </c>
      <c r="B162" s="3">
        <f>AVERAGE(quarterly_final!F142:'quarterly_final'!F181)</f>
        <v>1.5531198648172051</v>
      </c>
      <c r="C162" s="3">
        <f>AVERAGE(quarterly_final!G142:'quarterly_final'!G181)</f>
        <v>4.2134536264102573</v>
      </c>
      <c r="D162" s="28">
        <f>quarterly_final!K181*(quarterly_final!G181-quarterly_final!E181-quarterly_final!J181)</f>
        <v>0.30748419687042217</v>
      </c>
    </row>
    <row r="163" spans="1:4" x14ac:dyDescent="0.25">
      <c r="A163" s="2">
        <v>31731</v>
      </c>
      <c r="B163" s="3">
        <f>AVERAGE(quarterly_final!F143:'quarterly_final'!F182)</f>
        <v>1.5039214679116686</v>
      </c>
      <c r="C163" s="3">
        <f>AVERAGE(quarterly_final!G143:'quarterly_final'!G182)</f>
        <v>4.206200141481764</v>
      </c>
      <c r="D163" s="28">
        <f>quarterly_final!K182*(quarterly_final!G182-quarterly_final!E182-quarterly_final!J182)</f>
        <v>-0.30622428568796256</v>
      </c>
    </row>
    <row r="164" spans="1:4" x14ac:dyDescent="0.25">
      <c r="A164" s="2">
        <v>31823</v>
      </c>
      <c r="B164" s="3">
        <f>AVERAGE(quarterly_final!F144:'quarterly_final'!F183)</f>
        <v>1.4383533422492567</v>
      </c>
      <c r="C164" s="3">
        <f>AVERAGE(quarterly_final!G144:'quarterly_final'!G183)</f>
        <v>4.1942614348944955</v>
      </c>
      <c r="D164" s="28">
        <f>quarterly_final!K183*(quarterly_final!G183-quarterly_final!E183-quarterly_final!J183)</f>
        <v>-0.83641159994037328</v>
      </c>
    </row>
    <row r="165" spans="1:4" x14ac:dyDescent="0.25">
      <c r="A165" s="2">
        <v>31912</v>
      </c>
      <c r="B165" s="3">
        <f>AVERAGE(quarterly_final!F145:'quarterly_final'!F184)</f>
        <v>1.4752893003823386</v>
      </c>
      <c r="C165" s="3">
        <f>AVERAGE(quarterly_final!G145:'quarterly_final'!G184)</f>
        <v>4.1737531424077039</v>
      </c>
      <c r="D165" s="28">
        <f>quarterly_final!K184*(quarterly_final!G184-quarterly_final!E184-quarterly_final!J184)</f>
        <v>0.66955152651924899</v>
      </c>
    </row>
    <row r="166" spans="1:4" x14ac:dyDescent="0.25">
      <c r="A166" s="2">
        <v>32004</v>
      </c>
      <c r="B166" s="3">
        <f>AVERAGE(quarterly_final!F146:'quarterly_final'!F185)</f>
        <v>1.3918808259052362</v>
      </c>
      <c r="C166" s="3">
        <f>AVERAGE(quarterly_final!G146:'quarterly_final'!G185)</f>
        <v>4.1525568381896729</v>
      </c>
      <c r="D166" s="28">
        <f>quarterly_final!K185*(quarterly_final!G185-quarterly_final!E185-quarterly_final!J185)</f>
        <v>0.10244811923395247</v>
      </c>
    </row>
    <row r="167" spans="1:4" x14ac:dyDescent="0.25">
      <c r="A167" s="2">
        <v>32096</v>
      </c>
      <c r="B167" s="3">
        <f>AVERAGE(quarterly_final!F147:'quarterly_final'!F186)</f>
        <v>1.5252091518977107</v>
      </c>
      <c r="C167" s="3">
        <f>AVERAGE(quarterly_final!G147:'quarterly_final'!G186)</f>
        <v>4.1599071639678531</v>
      </c>
      <c r="D167" s="28">
        <f>quarterly_final!K186*(quarterly_final!G186-quarterly_final!E186-quarterly_final!J186)</f>
        <v>-0.33577191420030195</v>
      </c>
    </row>
    <row r="168" spans="1:4" x14ac:dyDescent="0.25">
      <c r="A168" s="2">
        <v>32188</v>
      </c>
      <c r="B168" s="3">
        <f>AVERAGE(quarterly_final!F148:'quarterly_final'!F187)</f>
        <v>1.6192607786514301</v>
      </c>
      <c r="C168" s="3">
        <f>AVERAGE(quarterly_final!G148:'quarterly_final'!G187)</f>
        <v>4.1561668606471827</v>
      </c>
      <c r="D168" s="28">
        <f>quarterly_final!K187*(quarterly_final!G187-quarterly_final!E187-quarterly_final!J187)</f>
        <v>1.1603138261455699</v>
      </c>
    </row>
    <row r="169" spans="1:4" x14ac:dyDescent="0.25">
      <c r="A169" s="2">
        <v>32278</v>
      </c>
      <c r="B169" s="3">
        <f>AVERAGE(quarterly_final!F149:'quarterly_final'!F188)</f>
        <v>1.4885103522343623</v>
      </c>
      <c r="C169" s="3">
        <f>AVERAGE(quarterly_final!G149:'quarterly_final'!G188)</f>
        <v>4.1525072873779774</v>
      </c>
      <c r="D169" s="28">
        <f>quarterly_final!K188*(quarterly_final!G188-quarterly_final!E188-quarterly_final!J188)</f>
        <v>-0.68650574639092177</v>
      </c>
    </row>
    <row r="170" spans="1:4" x14ac:dyDescent="0.25">
      <c r="A170" s="2">
        <v>32370</v>
      </c>
      <c r="B170" s="3">
        <f>AVERAGE(quarterly_final!F150:'quarterly_final'!F189)</f>
        <v>1.537629679216006</v>
      </c>
      <c r="C170" s="3">
        <f>AVERAGE(quarterly_final!G150:'quarterly_final'!G189)</f>
        <v>4.1339082671183824</v>
      </c>
      <c r="D170" s="28">
        <f>quarterly_final!K189*(quarterly_final!G189-quarterly_final!E189-quarterly_final!J189)</f>
        <v>1.1231842702170305</v>
      </c>
    </row>
    <row r="171" spans="1:4" x14ac:dyDescent="0.25">
      <c r="A171" s="2">
        <v>32462</v>
      </c>
      <c r="B171" s="3">
        <f>AVERAGE(quarterly_final!F151:'quarterly_final'!F190)</f>
        <v>1.554752262979382</v>
      </c>
      <c r="C171" s="3">
        <f>AVERAGE(quarterly_final!G151:'quarterly_final'!G190)</f>
        <v>4.1087629865297277</v>
      </c>
      <c r="D171" s="28">
        <f>quarterly_final!K190*(quarterly_final!G190-quarterly_final!E190-quarterly_final!J190)</f>
        <v>-0.32187471042292509</v>
      </c>
    </row>
    <row r="172" spans="1:4" x14ac:dyDescent="0.25">
      <c r="A172" s="2">
        <v>32554</v>
      </c>
      <c r="B172" s="3">
        <f>AVERAGE(quarterly_final!F152:'quarterly_final'!F191)</f>
        <v>1.5606354435357694</v>
      </c>
      <c r="C172" s="3">
        <f>AVERAGE(quarterly_final!G152:'quarterly_final'!G191)</f>
        <v>4.0827019576398165</v>
      </c>
      <c r="D172" s="28">
        <f>quarterly_final!K191*(quarterly_final!G191-quarterly_final!E191-quarterly_final!J191)</f>
        <v>-8.2567538697702433E-2</v>
      </c>
    </row>
    <row r="173" spans="1:4" x14ac:dyDescent="0.25">
      <c r="A173" s="2">
        <v>32643</v>
      </c>
      <c r="B173" s="3">
        <f>AVERAGE(quarterly_final!F153:'quarterly_final'!F192)</f>
        <v>1.6095579924740691</v>
      </c>
      <c r="C173" s="3">
        <f>AVERAGE(quarterly_final!G153:'quarterly_final'!G192)</f>
        <v>4.0419900116252849</v>
      </c>
      <c r="D173" s="28">
        <f>quarterly_final!K192*(quarterly_final!G192-quarterly_final!E192-quarterly_final!J192)</f>
        <v>0.15231524536541191</v>
      </c>
    </row>
    <row r="174" spans="1:4" x14ac:dyDescent="0.25">
      <c r="A174" s="2">
        <v>32735</v>
      </c>
      <c r="B174" s="3">
        <f>AVERAGE(quarterly_final!F154:'quarterly_final'!F193)</f>
        <v>1.6642565206816684</v>
      </c>
      <c r="C174" s="3">
        <f>AVERAGE(quarterly_final!G154:'quarterly_final'!G193)</f>
        <v>4.0010561532239493</v>
      </c>
      <c r="D174" s="28">
        <f>quarterly_final!K193*(quarterly_final!G193-quarterly_final!E193-quarterly_final!J193)</f>
        <v>0.7172572559770567</v>
      </c>
    </row>
    <row r="175" spans="1:4" x14ac:dyDescent="0.25">
      <c r="A175" s="2">
        <v>32827</v>
      </c>
      <c r="B175" s="3">
        <f>AVERAGE(quarterly_final!F155:'quarterly_final'!F194)</f>
        <v>1.675911238613206</v>
      </c>
      <c r="C175" s="3">
        <f>AVERAGE(quarterly_final!G155:'quarterly_final'!G194)</f>
        <v>3.9535903693595031</v>
      </c>
      <c r="D175" s="28">
        <f>quarterly_final!K194*(quarterly_final!G194-quarterly_final!E194-quarterly_final!J194)</f>
        <v>1.0384772417744934</v>
      </c>
    </row>
    <row r="176" spans="1:4" x14ac:dyDescent="0.25">
      <c r="A176" s="2">
        <v>32919</v>
      </c>
      <c r="B176" s="3">
        <f>AVERAGE(quarterly_final!F156:'quarterly_final'!F195)</f>
        <v>1.7270736023996136</v>
      </c>
      <c r="C176" s="3">
        <f>AVERAGE(quarterly_final!G156:'quarterly_final'!G195)</f>
        <v>3.8985051712399028</v>
      </c>
      <c r="D176" s="28">
        <f>quarterly_final!K195*(quarterly_final!G195-quarterly_final!E195-quarterly_final!J195)</f>
        <v>0.70886998167644799</v>
      </c>
    </row>
    <row r="177" spans="1:4" x14ac:dyDescent="0.25">
      <c r="A177" s="2">
        <v>33008</v>
      </c>
      <c r="B177" s="3">
        <f>AVERAGE(quarterly_final!F157:'quarterly_final'!F196)</f>
        <v>1.9361781887921126</v>
      </c>
      <c r="C177" s="3">
        <f>AVERAGE(quarterly_final!G157:'quarterly_final'!G196)</f>
        <v>3.8577953914068113</v>
      </c>
      <c r="D177" s="28">
        <f>quarterly_final!K196*(quarterly_final!G196-quarterly_final!E196-quarterly_final!J196)</f>
        <v>1.7415353029960481</v>
      </c>
    </row>
    <row r="178" spans="1:4" x14ac:dyDescent="0.25">
      <c r="A178" s="2">
        <v>33100</v>
      </c>
      <c r="B178" s="3">
        <f>AVERAGE(quarterly_final!F158:'quarterly_final'!F197)</f>
        <v>1.9207628507746133</v>
      </c>
      <c r="C178" s="3">
        <f>AVERAGE(quarterly_final!G158:'quarterly_final'!G197)</f>
        <v>3.845504159837509</v>
      </c>
      <c r="D178" s="28">
        <f>quarterly_final!K197*(quarterly_final!G197-quarterly_final!E197-quarterly_final!J197)</f>
        <v>1.351637999086946</v>
      </c>
    </row>
    <row r="179" spans="1:4" x14ac:dyDescent="0.25">
      <c r="A179" s="2">
        <v>33192</v>
      </c>
      <c r="B179" s="3">
        <f>AVERAGE(quarterly_final!F159:'quarterly_final'!F198)</f>
        <v>1.7020048803790691</v>
      </c>
      <c r="C179" s="3">
        <f>AVERAGE(quarterly_final!G159:'quarterly_final'!G198)</f>
        <v>3.8273879896718519</v>
      </c>
      <c r="D179" s="28">
        <f>quarterly_final!K198*(quarterly_final!G198-quarterly_final!E198-quarterly_final!J198)</f>
        <v>1.3918758482689677</v>
      </c>
    </row>
    <row r="180" spans="1:4" x14ac:dyDescent="0.25">
      <c r="A180" s="2">
        <v>33284</v>
      </c>
      <c r="B180" s="3">
        <f>AVERAGE(quarterly_final!F160:'quarterly_final'!F199)</f>
        <v>1.6307821891987917</v>
      </c>
      <c r="C180" s="3">
        <f>AVERAGE(quarterly_final!G160:'quarterly_final'!G199)</f>
        <v>3.7978771593610103</v>
      </c>
      <c r="D180" s="28">
        <f>quarterly_final!K199*(quarterly_final!G199-quarterly_final!E199-quarterly_final!J199)</f>
        <v>1.6830631876257944</v>
      </c>
    </row>
    <row r="181" spans="1:4" x14ac:dyDescent="0.25">
      <c r="A181" s="2">
        <v>33373</v>
      </c>
      <c r="B181" s="3">
        <f>AVERAGE(quarterly_final!F161:'quarterly_final'!F200)</f>
        <v>1.7947797715838079</v>
      </c>
      <c r="C181" s="3">
        <f>AVERAGE(quarterly_final!G161:'quarterly_final'!G200)</f>
        <v>3.7571263285601804</v>
      </c>
      <c r="D181" s="28">
        <f>quarterly_final!K200*(quarterly_final!G200-quarterly_final!E200-quarterly_final!J200)</f>
        <v>1.5490543285790546</v>
      </c>
    </row>
    <row r="182" spans="1:4" x14ac:dyDescent="0.25">
      <c r="A182" s="2">
        <v>33465</v>
      </c>
      <c r="B182" s="3">
        <f>AVERAGE(quarterly_final!F162:'quarterly_final'!F201)</f>
        <v>1.7021456367511423</v>
      </c>
      <c r="C182" s="3">
        <f>AVERAGE(quarterly_final!G162:'quarterly_final'!G201)</f>
        <v>3.7008322012031485</v>
      </c>
      <c r="D182" s="28">
        <f>quarterly_final!K201*(quarterly_final!G201-quarterly_final!E201-quarterly_final!J201)</f>
        <v>0.86866268126767066</v>
      </c>
    </row>
    <row r="183" spans="1:4" x14ac:dyDescent="0.25">
      <c r="A183" s="2">
        <v>33557</v>
      </c>
      <c r="B183" s="3">
        <f>AVERAGE(quarterly_final!F163:'quarterly_final'!F202)</f>
        <v>1.895001780565444</v>
      </c>
      <c r="C183" s="3">
        <f>AVERAGE(quarterly_final!G163:'quarterly_final'!G202)</f>
        <v>3.6440023612127219</v>
      </c>
      <c r="D183" s="28">
        <f>quarterly_final!K202*(quarterly_final!G202-quarterly_final!E202-quarterly_final!J202)</f>
        <v>0.30059478939489281</v>
      </c>
    </row>
    <row r="184" spans="1:4" x14ac:dyDescent="0.25">
      <c r="A184" s="2">
        <v>33649</v>
      </c>
      <c r="B184" s="3">
        <f>AVERAGE(quarterly_final!F164:'quarterly_final'!F203)</f>
        <v>2.1477684900304395</v>
      </c>
      <c r="C184" s="3">
        <f>AVERAGE(quarterly_final!G164:'quarterly_final'!G203)</f>
        <v>3.5864554680279221</v>
      </c>
      <c r="D184" s="28">
        <f>quarterly_final!K203*(quarterly_final!G203-quarterly_final!E203-quarterly_final!J203)</f>
        <v>1.7526608705485494</v>
      </c>
    </row>
    <row r="185" spans="1:4" x14ac:dyDescent="0.25">
      <c r="A185" s="2">
        <v>33739</v>
      </c>
      <c r="B185" s="3">
        <f>AVERAGE(quarterly_final!F165:'quarterly_final'!F204)</f>
        <v>2.1774168475523137</v>
      </c>
      <c r="C185" s="3">
        <f>AVERAGE(quarterly_final!G165:'quarterly_final'!G204)</f>
        <v>3.5469064469680709</v>
      </c>
      <c r="D185" s="28">
        <f>quarterly_final!K204*(quarterly_final!G204-quarterly_final!E204-quarterly_final!J204)</f>
        <v>-0.2197935460586237</v>
      </c>
    </row>
    <row r="186" spans="1:4" x14ac:dyDescent="0.25">
      <c r="A186" s="2">
        <v>33831</v>
      </c>
      <c r="B186" s="3">
        <f>AVERAGE(quarterly_final!F166:'quarterly_final'!F205)</f>
        <v>2.2232412972244564</v>
      </c>
      <c r="C186" s="3">
        <f>AVERAGE(quarterly_final!G166:'quarterly_final'!G205)</f>
        <v>3.5400332033360185</v>
      </c>
      <c r="D186" s="28">
        <f>quarterly_final!K205*(quarterly_final!G205-quarterly_final!E205-quarterly_final!J205)</f>
        <v>0.28617474724176428</v>
      </c>
    </row>
    <row r="187" spans="1:4" x14ac:dyDescent="0.25">
      <c r="A187" s="2">
        <v>33923</v>
      </c>
      <c r="B187" s="3">
        <f>AVERAGE(quarterly_final!F167:'quarterly_final'!F206)</f>
        <v>2.2120739639874953</v>
      </c>
      <c r="C187" s="3">
        <f>AVERAGE(quarterly_final!G167:'quarterly_final'!G206)</f>
        <v>3.5661008889326622</v>
      </c>
      <c r="D187" s="28">
        <f>quarterly_final!K206*(quarterly_final!G206-quarterly_final!E206-quarterly_final!J206)</f>
        <v>-0.41010471760982248</v>
      </c>
    </row>
    <row r="188" spans="1:4" x14ac:dyDescent="0.25">
      <c r="A188" s="2">
        <v>34015</v>
      </c>
      <c r="B188" s="3">
        <f>AVERAGE(quarterly_final!F168:'quarterly_final'!F207)</f>
        <v>2.0083186306956202</v>
      </c>
      <c r="C188" s="3">
        <f>AVERAGE(quarterly_final!G168:'quarterly_final'!G207)</f>
        <v>3.6174594257811039</v>
      </c>
      <c r="D188" s="28">
        <f>quarterly_final!K207*(quarterly_final!G207-quarterly_final!E207-quarterly_final!J207)</f>
        <v>2.8033784524940444E-2</v>
      </c>
    </row>
    <row r="189" spans="1:4" x14ac:dyDescent="0.25">
      <c r="A189" s="2">
        <v>34104</v>
      </c>
      <c r="B189" s="3">
        <f>AVERAGE(quarterly_final!F169:'quarterly_final'!F208)</f>
        <v>1.8635878655883122</v>
      </c>
      <c r="C189" s="3">
        <f>AVERAGE(quarterly_final!G169:'quarterly_final'!G208)</f>
        <v>3.644626306722345</v>
      </c>
      <c r="D189" s="28">
        <f>quarterly_final!K208*(quarterly_final!G208-quarterly_final!E208-quarterly_final!J208)</f>
        <v>-0.33616246976107195</v>
      </c>
    </row>
    <row r="190" spans="1:4" x14ac:dyDescent="0.25">
      <c r="A190" s="2">
        <v>34196</v>
      </c>
      <c r="B190" s="3">
        <f>AVERAGE(quarterly_final!F170:'quarterly_final'!F209)</f>
        <v>1.839461463588177</v>
      </c>
      <c r="C190" s="3">
        <f>AVERAGE(quarterly_final!G170:'quarterly_final'!G209)</f>
        <v>3.6481353939675367</v>
      </c>
      <c r="D190" s="28">
        <f>quarterly_final!K209*(quarterly_final!G209-quarterly_final!E209-quarterly_final!J209)</f>
        <v>-1.6983769429109133E-2</v>
      </c>
    </row>
    <row r="191" spans="1:4" x14ac:dyDescent="0.25">
      <c r="A191" s="2">
        <v>34288</v>
      </c>
      <c r="B191" s="3">
        <f>AVERAGE(quarterly_final!F171:'quarterly_final'!F210)</f>
        <v>1.8642433963630722</v>
      </c>
      <c r="C191" s="3">
        <f>AVERAGE(quarterly_final!G171:'quarterly_final'!G210)</f>
        <v>3.6215595807548291</v>
      </c>
      <c r="D191" s="28">
        <f>quarterly_final!K210*(quarterly_final!G210-quarterly_final!E210-quarterly_final!J210)</f>
        <v>-0.13552175560402849</v>
      </c>
    </row>
    <row r="192" spans="1:4" x14ac:dyDescent="0.25">
      <c r="A192" s="2">
        <v>34380</v>
      </c>
      <c r="B192" s="3">
        <f>AVERAGE(quarterly_final!F172:'quarterly_final'!F211)</f>
        <v>1.7782410134920255</v>
      </c>
      <c r="C192" s="3">
        <f>AVERAGE(quarterly_final!G172:'quarterly_final'!G211)</f>
        <v>3.5642249918121656</v>
      </c>
      <c r="D192" s="28">
        <f>quarterly_final!K211*(quarterly_final!G211-quarterly_final!E211-quarterly_final!J211)</f>
        <v>-0.83283392612421836</v>
      </c>
    </row>
    <row r="193" spans="1:4" x14ac:dyDescent="0.25">
      <c r="A193" s="2">
        <v>34469</v>
      </c>
      <c r="B193" s="3">
        <f>AVERAGE(quarterly_final!F173:'quarterly_final'!F212)</f>
        <v>1.7010946831075469</v>
      </c>
      <c r="C193" s="3">
        <f>AVERAGE(quarterly_final!G173:'quarterly_final'!G212)</f>
        <v>3.5196419661156866</v>
      </c>
      <c r="D193" s="28">
        <f>quarterly_final!K212*(quarterly_final!G212-quarterly_final!E212-quarterly_final!J212)</f>
        <v>-1.1882467609515772</v>
      </c>
    </row>
    <row r="194" spans="1:4" x14ac:dyDescent="0.25">
      <c r="A194" s="2">
        <v>34561</v>
      </c>
      <c r="B194" s="3">
        <f>AVERAGE(quarterly_final!F174:'quarterly_final'!F213)</f>
        <v>1.6111613455242679</v>
      </c>
      <c r="C194" s="3">
        <f>AVERAGE(quarterly_final!G174:'quarterly_final'!G213)</f>
        <v>3.4698795100267041</v>
      </c>
      <c r="D194" s="28">
        <f>quarterly_final!K213*(quarterly_final!G213-quarterly_final!E213-quarterly_final!J213)</f>
        <v>-0.81256226757951833</v>
      </c>
    </row>
    <row r="195" spans="1:4" x14ac:dyDescent="0.25">
      <c r="A195" s="2">
        <v>34653</v>
      </c>
      <c r="B195" s="3">
        <f>AVERAGE(quarterly_final!F175:'quarterly_final'!F214)</f>
        <v>1.6576443071598532</v>
      </c>
      <c r="C195" s="3">
        <f>AVERAGE(quarterly_final!G175:'quarterly_final'!G214)</f>
        <v>3.4324054237975985</v>
      </c>
      <c r="D195" s="28">
        <f>quarterly_final!K214*(quarterly_final!G214-quarterly_final!E214-quarterly_final!J214)</f>
        <v>0.81631402168107392</v>
      </c>
    </row>
    <row r="196" spans="1:4" x14ac:dyDescent="0.25">
      <c r="A196" s="2">
        <v>34745</v>
      </c>
      <c r="B196" s="3">
        <f>AVERAGE(quarterly_final!F176:'quarterly_final'!F215)</f>
        <v>1.5943921135480288</v>
      </c>
      <c r="C196" s="3">
        <f>AVERAGE(quarterly_final!G176:'quarterly_final'!G215)</f>
        <v>3.414693906311284</v>
      </c>
      <c r="D196" s="28">
        <f>quarterly_final!K215*(quarterly_final!G215-quarterly_final!E215-quarterly_final!J215)</f>
        <v>5.2863013081829266E-2</v>
      </c>
    </row>
    <row r="197" spans="1:4" x14ac:dyDescent="0.25">
      <c r="A197" s="2">
        <v>34834</v>
      </c>
      <c r="B197" s="3">
        <f>AVERAGE(quarterly_final!F177:'quarterly_final'!F216)</f>
        <v>1.5986446498016749</v>
      </c>
      <c r="C197" s="3">
        <f>AVERAGE(quarterly_final!G177:'quarterly_final'!G216)</f>
        <v>3.4042941146719121</v>
      </c>
      <c r="D197" s="28">
        <f>quarterly_final!K216*(quarterly_final!G216-quarterly_final!E216-quarterly_final!J216)</f>
        <v>0.74023090299047767</v>
      </c>
    </row>
    <row r="198" spans="1:4" x14ac:dyDescent="0.25">
      <c r="A198" s="2">
        <v>34926</v>
      </c>
      <c r="B198" s="3">
        <f>AVERAGE(quarterly_final!F178:'quarterly_final'!F217)</f>
        <v>1.4921728011396151</v>
      </c>
      <c r="C198" s="3">
        <f>AVERAGE(quarterly_final!G178:'quarterly_final'!G217)</f>
        <v>3.3901478120023447</v>
      </c>
      <c r="D198" s="28">
        <f>quarterly_final!K217*(quarterly_final!G217-quarterly_final!E217-quarterly_final!J217)</f>
        <v>6.4875612816523653E-2</v>
      </c>
    </row>
    <row r="199" spans="1:4" x14ac:dyDescent="0.25">
      <c r="A199" s="2">
        <v>35018</v>
      </c>
      <c r="B199" s="3">
        <f>AVERAGE(quarterly_final!F179:'quarterly_final'!F218)</f>
        <v>1.5540146424284895</v>
      </c>
      <c r="C199" s="3">
        <f>AVERAGE(quarterly_final!G179:'quarterly_final'!G218)</f>
        <v>3.3795952589220191</v>
      </c>
      <c r="D199" s="28">
        <f>quarterly_final!K218*(quarterly_final!G218-quarterly_final!E218-quarterly_final!J218)</f>
        <v>0.69011947585819911</v>
      </c>
    </row>
    <row r="200" spans="1:4" x14ac:dyDescent="0.25">
      <c r="A200" s="2">
        <v>35110</v>
      </c>
      <c r="B200" s="3">
        <f>AVERAGE(quarterly_final!F180:'quarterly_final'!F219)</f>
        <v>1.5796932380358841</v>
      </c>
      <c r="C200" s="3">
        <f>AVERAGE(quarterly_final!G180:'quarterly_final'!G219)</f>
        <v>3.3704001046278735</v>
      </c>
      <c r="D200" s="28">
        <f>quarterly_final!K219*(quarterly_final!G219-quarterly_final!E219-quarterly_final!J219)</f>
        <v>1.3094899249247147</v>
      </c>
    </row>
    <row r="201" spans="1:4" x14ac:dyDescent="0.25">
      <c r="A201" s="2">
        <v>35200</v>
      </c>
      <c r="B201" s="3">
        <f>AVERAGE(quarterly_final!F181:'quarterly_final'!F220)</f>
        <v>1.6453830120777766</v>
      </c>
      <c r="C201" s="3">
        <f>AVERAGE(quarterly_final!G181:'quarterly_final'!G220)</f>
        <v>3.3784656701137337</v>
      </c>
      <c r="D201" s="28">
        <f>quarterly_final!K220*(quarterly_final!G220-quarterly_final!E220-quarterly_final!J220)</f>
        <v>0.32373646623803332</v>
      </c>
    </row>
    <row r="202" spans="1:4" x14ac:dyDescent="0.25">
      <c r="A202" s="2">
        <v>35292</v>
      </c>
      <c r="B202" s="3">
        <f>AVERAGE(quarterly_final!F182:'quarterly_final'!F221)</f>
        <v>1.6545679621938802</v>
      </c>
      <c r="C202" s="3">
        <f>AVERAGE(quarterly_final!G182:'quarterly_final'!G221)</f>
        <v>3.4063779748463334</v>
      </c>
      <c r="D202" s="28">
        <f>quarterly_final!K221*(quarterly_final!G221-quarterly_final!E221-quarterly_final!J221)</f>
        <v>0.77071191979169051</v>
      </c>
    </row>
    <row r="203" spans="1:4" x14ac:dyDescent="0.25">
      <c r="A203" s="2">
        <v>35384</v>
      </c>
      <c r="B203" s="3">
        <f>AVERAGE(quarterly_final!F183:'quarterly_final'!F222)</f>
        <v>1.6862468899187053</v>
      </c>
      <c r="C203" s="3">
        <f>AVERAGE(quarterly_final!G183:'quarterly_final'!G222)</f>
        <v>3.4475031782694794</v>
      </c>
      <c r="D203" s="28">
        <f>quarterly_final!K222*(quarterly_final!G222-quarterly_final!E222-quarterly_final!J222)</f>
        <v>1.2775625054088462E-2</v>
      </c>
    </row>
    <row r="204" spans="1:4" x14ac:dyDescent="0.25">
      <c r="A204" s="2">
        <v>35476</v>
      </c>
      <c r="B204" s="3">
        <f>AVERAGE(quarterly_final!F184:'quarterly_final'!F223)</f>
        <v>1.7113411202432307</v>
      </c>
      <c r="C204" s="3">
        <f>AVERAGE(quarterly_final!G184:'quarterly_final'!G223)</f>
        <v>3.488922484299779</v>
      </c>
      <c r="D204" s="28">
        <f>quarterly_final!K223*(quarterly_final!G223-quarterly_final!E223-quarterly_final!J223)</f>
        <v>-0.39717483986914598</v>
      </c>
    </row>
    <row r="205" spans="1:4" x14ac:dyDescent="0.25">
      <c r="A205" s="2">
        <v>35565</v>
      </c>
      <c r="B205" s="3">
        <f>AVERAGE(quarterly_final!F185:'quarterly_final'!F224)</f>
        <v>1.7212936952579347</v>
      </c>
      <c r="C205" s="3">
        <f>AVERAGE(quarterly_final!G185:'quarterly_final'!G224)</f>
        <v>3.5460674363818683</v>
      </c>
      <c r="D205" s="28">
        <f>quarterly_final!K224*(quarterly_final!G224-quarterly_final!E224-quarterly_final!J224)</f>
        <v>0.98812388550972285</v>
      </c>
    </row>
    <row r="206" spans="1:4" x14ac:dyDescent="0.25">
      <c r="A206" s="2">
        <v>35657</v>
      </c>
      <c r="B206" s="3">
        <f>AVERAGE(quarterly_final!F186:'quarterly_final'!F225)</f>
        <v>1.7860894401556227</v>
      </c>
      <c r="C206" s="3">
        <f>AVERAGE(quarterly_final!G186:'quarterly_final'!G225)</f>
        <v>3.5957308216350179</v>
      </c>
      <c r="D206" s="28">
        <f>quarterly_final!K225*(quarterly_final!G225-quarterly_final!E225-quarterly_final!J225)</f>
        <v>1.0981278137824408</v>
      </c>
    </row>
    <row r="207" spans="1:4" x14ac:dyDescent="0.25">
      <c r="A207" s="2">
        <v>35749</v>
      </c>
      <c r="B207" s="3">
        <f>AVERAGE(quarterly_final!F187:'quarterly_final'!F226)</f>
        <v>1.809818316888796</v>
      </c>
      <c r="C207" s="3">
        <f>AVERAGE(quarterly_final!G187:'quarterly_final'!G226)</f>
        <v>3.636848654911284</v>
      </c>
      <c r="D207" s="28">
        <f>quarterly_final!K226*(quarterly_final!G226-quarterly_final!E226-quarterly_final!J226)</f>
        <v>1.1529953932768231</v>
      </c>
    </row>
    <row r="208" spans="1:4" x14ac:dyDescent="0.25">
      <c r="A208" s="2">
        <v>35841</v>
      </c>
      <c r="B208" s="3">
        <f>AVERAGE(quarterly_final!F188:'quarterly_final'!F227)</f>
        <v>1.8001478351778921</v>
      </c>
      <c r="C208" s="3">
        <f>AVERAGE(quarterly_final!G188:'quarterly_final'!G227)</f>
        <v>3.6830016389459175</v>
      </c>
      <c r="D208" s="28">
        <f>quarterly_final!K227*(quarterly_final!G227-quarterly_final!E227-quarterly_final!J227)</f>
        <v>1.5106904496038176</v>
      </c>
    </row>
    <row r="209" spans="1:4" x14ac:dyDescent="0.25">
      <c r="A209" s="2">
        <v>35930</v>
      </c>
      <c r="B209" s="3">
        <f>AVERAGE(quarterly_final!F189:'quarterly_final'!F228)</f>
        <v>1.8789061188550882</v>
      </c>
      <c r="C209" s="3">
        <f>AVERAGE(quarterly_final!G189:'quarterly_final'!G228)</f>
        <v>3.7245324971588176</v>
      </c>
      <c r="D209" s="28">
        <f>quarterly_final!K228*(quarterly_final!G228-quarterly_final!E228-quarterly_final!J228)</f>
        <v>0.91327164152535911</v>
      </c>
    </row>
    <row r="210" spans="1:4" x14ac:dyDescent="0.25">
      <c r="A210" s="2">
        <v>36022</v>
      </c>
      <c r="B210" s="3">
        <f>AVERAGE(quarterly_final!F190:'quarterly_final'!F229)</f>
        <v>1.9792746700189401</v>
      </c>
      <c r="C210" s="3">
        <f>AVERAGE(quarterly_final!G190:'quarterly_final'!G229)</f>
        <v>3.7667357269161803</v>
      </c>
      <c r="D210" s="28">
        <f>quarterly_final!K229*(quarterly_final!G229-quarterly_final!E229-quarterly_final!J229)</f>
        <v>1.5072586451317718</v>
      </c>
    </row>
    <row r="211" spans="1:4" x14ac:dyDescent="0.25">
      <c r="A211" s="2">
        <v>36114</v>
      </c>
      <c r="B211" s="3">
        <f>AVERAGE(quarterly_final!F191:'quarterly_final'!F230)</f>
        <v>1.977976362753342</v>
      </c>
      <c r="C211" s="3">
        <f>AVERAGE(quarterly_final!G191:'quarterly_final'!G230)</f>
        <v>3.8059716933639471</v>
      </c>
      <c r="D211" s="28">
        <f>quarterly_final!K230*(quarterly_final!G230-quarterly_final!E230-quarterly_final!J230)</f>
        <v>-0.21602171101961781</v>
      </c>
    </row>
    <row r="212" spans="1:4" x14ac:dyDescent="0.25">
      <c r="A212" s="2">
        <v>36206</v>
      </c>
      <c r="B212" s="3">
        <f>AVERAGE(quarterly_final!F192:'quarterly_final'!F231)</f>
        <v>2.1333889667810535</v>
      </c>
      <c r="C212" s="3">
        <f>AVERAGE(quarterly_final!G192:'quarterly_final'!G231)</f>
        <v>3.8487277260853245</v>
      </c>
      <c r="D212" s="28">
        <f>quarterly_final!K231*(quarterly_final!G231-quarterly_final!E231-quarterly_final!J231)</f>
        <v>2.4565000018629157</v>
      </c>
    </row>
    <row r="213" spans="1:4" x14ac:dyDescent="0.25">
      <c r="A213" s="2">
        <v>36295</v>
      </c>
      <c r="B213" s="3">
        <f>AVERAGE(quarterly_final!F193:'quarterly_final'!F232)</f>
        <v>2.1522980625868193</v>
      </c>
      <c r="C213" s="3">
        <f>AVERAGE(quarterly_final!G193:'quarterly_final'!G232)</f>
        <v>3.8979484409684075</v>
      </c>
      <c r="D213" s="28">
        <f>quarterly_final!K232*(quarterly_final!G232-quarterly_final!E232-quarterly_final!J232)</f>
        <v>0.52242629896470105</v>
      </c>
    </row>
    <row r="214" spans="1:4" x14ac:dyDescent="0.25">
      <c r="A214" s="2">
        <v>36387</v>
      </c>
      <c r="B214" s="3">
        <f>AVERAGE(quarterly_final!F194:'quarterly_final'!F233)</f>
        <v>2.1990347823124967</v>
      </c>
      <c r="C214" s="3">
        <f>AVERAGE(quarterly_final!G194:'quarterly_final'!G233)</f>
        <v>3.962742794984488</v>
      </c>
      <c r="D214" s="28">
        <f>quarterly_final!K233*(quarterly_final!G233-quarterly_final!E233-quarterly_final!J233)</f>
        <v>1.1188726769646307</v>
      </c>
    </row>
    <row r="215" spans="1:4" x14ac:dyDescent="0.25">
      <c r="A215" s="2">
        <v>36479</v>
      </c>
      <c r="B215" s="3">
        <f>AVERAGE(quarterly_final!F195:'quarterly_final'!F234)</f>
        <v>2.3474640945561465</v>
      </c>
      <c r="C215" s="3">
        <f>AVERAGE(quarterly_final!G195:'quarterly_final'!G234)</f>
        <v>4.0382279612336998</v>
      </c>
      <c r="D215" s="28">
        <f>quarterly_final!K234*(quarterly_final!G234-quarterly_final!E234-quarterly_final!J234)</f>
        <v>1.5089213240663375</v>
      </c>
    </row>
    <row r="216" spans="1:4" x14ac:dyDescent="0.25">
      <c r="A216" s="2">
        <v>36571</v>
      </c>
      <c r="B216" s="3">
        <f>AVERAGE(quarterly_final!F196:'quarterly_final'!F235)</f>
        <v>2.3326618263416865</v>
      </c>
      <c r="C216" s="3">
        <f>AVERAGE(quarterly_final!G196:'quarterly_final'!G235)</f>
        <v>4.1076577909005447</v>
      </c>
      <c r="D216" s="28">
        <f>quarterly_final!K235*(quarterly_final!G235-quarterly_final!E235-quarterly_final!J235)</f>
        <v>1.0736015302873516</v>
      </c>
    </row>
    <row r="217" spans="1:4" x14ac:dyDescent="0.25">
      <c r="A217" s="2">
        <v>36661</v>
      </c>
      <c r="B217" s="3">
        <f>AVERAGE(quarterly_final!F197:'quarterly_final'!F236)</f>
        <v>2.3570712632592539</v>
      </c>
      <c r="C217" s="3">
        <f>AVERAGE(quarterly_final!G197:'quarterly_final'!G236)</f>
        <v>4.1803696736199312</v>
      </c>
      <c r="D217" s="28">
        <f>quarterly_final!K236*(quarterly_final!G236-quarterly_final!E236-quarterly_final!J236)</f>
        <v>2.1362436292878093</v>
      </c>
    </row>
    <row r="218" spans="1:4" x14ac:dyDescent="0.25">
      <c r="A218" s="2">
        <v>36753</v>
      </c>
      <c r="B218" s="3">
        <f>AVERAGE(quarterly_final!F198:'quarterly_final'!F237)</f>
        <v>2.3526016444023767</v>
      </c>
      <c r="C218" s="3">
        <f>AVERAGE(quarterly_final!G198:'quarterly_final'!G237)</f>
        <v>4.256129305779174</v>
      </c>
      <c r="D218" s="28">
        <f>quarterly_final!K237*(quarterly_final!G237-quarterly_final!E237-quarterly_final!J237)</f>
        <v>1.4213420441452143</v>
      </c>
    </row>
    <row r="219" spans="1:4" x14ac:dyDescent="0.25">
      <c r="A219" s="2">
        <v>36845</v>
      </c>
      <c r="B219" s="3">
        <f>AVERAGE(quarterly_final!F199:'quarterly_final'!F238)</f>
        <v>2.4789757497727116</v>
      </c>
      <c r="C219" s="3">
        <f>AVERAGE(quarterly_final!G199:'quarterly_final'!G238)</f>
        <v>4.3268581369778625</v>
      </c>
      <c r="D219" s="28">
        <f>quarterly_final!K238*(quarterly_final!G238-quarterly_final!E238-quarterly_final!J238)</f>
        <v>3.0821430905697778</v>
      </c>
    </row>
    <row r="220" spans="1:4" x14ac:dyDescent="0.25">
      <c r="A220" s="2">
        <v>36937</v>
      </c>
      <c r="B220" s="3">
        <f>AVERAGE(quarterly_final!F200:'quarterly_final'!F239)</f>
        <v>2.4906313714680817</v>
      </c>
      <c r="C220" s="3">
        <f>AVERAGE(quarterly_final!G200:'quarterly_final'!G239)</f>
        <v>4.3789858317290538</v>
      </c>
      <c r="D220" s="28">
        <f>quarterly_final!K239*(quarterly_final!G239-quarterly_final!E239-quarterly_final!J239)</f>
        <v>0.96679987910864396</v>
      </c>
    </row>
    <row r="221" spans="1:4" x14ac:dyDescent="0.25">
      <c r="A221" s="2">
        <v>37026</v>
      </c>
      <c r="B221" s="3">
        <f>AVERAGE(quarterly_final!F201:'quarterly_final'!F240)</f>
        <v>2.4755033600723753</v>
      </c>
      <c r="C221" s="3">
        <f>AVERAGE(quarterly_final!G201:'quarterly_final'!G240)</f>
        <v>4.4374844370390232</v>
      </c>
      <c r="D221" s="28">
        <f>quarterly_final!K240*(quarterly_final!G240-quarterly_final!E240-quarterly_final!J240)</f>
        <v>2.7914157258350185</v>
      </c>
    </row>
    <row r="222" spans="1:4" x14ac:dyDescent="0.25">
      <c r="A222" s="2">
        <v>37118</v>
      </c>
      <c r="B222" s="3">
        <f>AVERAGE(quarterly_final!F202:'quarterly_final'!F241)</f>
        <v>2.4783419707496979</v>
      </c>
      <c r="C222" s="3">
        <f>AVERAGE(quarterly_final!G202:'quarterly_final'!G241)</f>
        <v>4.4780657879601877</v>
      </c>
      <c r="D222" s="28">
        <f>quarterly_final!K241*(quarterly_final!G241-quarterly_final!E241-quarterly_final!J241)</f>
        <v>2.1086029966946613</v>
      </c>
    </row>
    <row r="223" spans="1:4" x14ac:dyDescent="0.25">
      <c r="A223" s="2">
        <v>37210</v>
      </c>
      <c r="B223" s="3">
        <f>AVERAGE(quarterly_final!F203:'quarterly_final'!F242)</f>
        <v>2.4972963356340205</v>
      </c>
      <c r="C223" s="3">
        <f>AVERAGE(quarterly_final!G203:'quarterly_final'!G242)</f>
        <v>4.5012906196469311</v>
      </c>
      <c r="D223" s="28">
        <f>quarterly_final!K242*(quarterly_final!G242-quarterly_final!E242-quarterly_final!J242)</f>
        <v>2.3551983344604199</v>
      </c>
    </row>
    <row r="224" spans="1:4" x14ac:dyDescent="0.25">
      <c r="A224" s="2">
        <v>37302</v>
      </c>
      <c r="B224" s="3">
        <f>AVERAGE(quarterly_final!F204:'quarterly_final'!F243)</f>
        <v>2.4695799078351577</v>
      </c>
      <c r="C224" s="3">
        <f>AVERAGE(quarterly_final!G204:'quarterly_final'!G243)</f>
        <v>4.5290262758257729</v>
      </c>
      <c r="D224" s="28">
        <f>quarterly_final!K243*(quarterly_final!G243-quarterly_final!E243-quarterly_final!J243)</f>
        <v>2.1078174670483936</v>
      </c>
    </row>
    <row r="225" spans="1:4" x14ac:dyDescent="0.25">
      <c r="A225" s="2">
        <v>37391</v>
      </c>
      <c r="B225" s="3">
        <f>AVERAGE(quarterly_final!F205:'quarterly_final'!F244)</f>
        <v>2.4522943156140098</v>
      </c>
      <c r="C225" s="3">
        <f>AVERAGE(quarterly_final!G205:'quarterly_final'!G244)</f>
        <v>4.548085417325785</v>
      </c>
      <c r="D225" s="28">
        <f>quarterly_final!K244*(quarterly_final!G244-quarterly_final!E244-quarterly_final!J244)</f>
        <v>0.23815364550639304</v>
      </c>
    </row>
    <row r="226" spans="1:4" x14ac:dyDescent="0.25">
      <c r="A226" s="2">
        <v>37483</v>
      </c>
      <c r="B226" s="3">
        <f>AVERAGE(quarterly_final!F206:'quarterly_final'!F245)</f>
        <v>2.4695302035354771</v>
      </c>
      <c r="C226" s="3">
        <f>AVERAGE(quarterly_final!G206:'quarterly_final'!G245)</f>
        <v>4.5495713714571568</v>
      </c>
      <c r="D226" s="28">
        <f>quarterly_final!K245*(quarterly_final!G245-quarterly_final!E245-quarterly_final!J245)</f>
        <v>1.2161584745141842</v>
      </c>
    </row>
    <row r="227" spans="1:4" x14ac:dyDescent="0.25">
      <c r="A227" s="2">
        <v>37575</v>
      </c>
      <c r="B227" s="3">
        <f>AVERAGE(quarterly_final!F207:'quarterly_final'!F246)</f>
        <v>2.4334053276087797</v>
      </c>
      <c r="C227" s="3">
        <f>AVERAGE(quarterly_final!G207:'quarterly_final'!G246)</f>
        <v>4.5418002630950332</v>
      </c>
      <c r="D227" s="28">
        <f>quarterly_final!K246*(quarterly_final!G246-quarterly_final!E246-quarterly_final!J246)</f>
        <v>0.7185104602514053</v>
      </c>
    </row>
    <row r="228" spans="1:4" x14ac:dyDescent="0.25">
      <c r="A228" s="2">
        <v>37667</v>
      </c>
      <c r="B228" s="3">
        <f>AVERAGE(quarterly_final!F208:'quarterly_final'!F247)</f>
        <v>2.628794559531098</v>
      </c>
      <c r="C228" s="3">
        <f>AVERAGE(quarterly_final!G208:'quarterly_final'!G247)</f>
        <v>4.5140684613923323</v>
      </c>
      <c r="D228" s="28">
        <f>quarterly_final!K247*(quarterly_final!G247-quarterly_final!E247-quarterly_final!J247)</f>
        <v>1.5913965714410996</v>
      </c>
    </row>
    <row r="229" spans="1:4" x14ac:dyDescent="0.25">
      <c r="A229" s="2">
        <v>37756</v>
      </c>
      <c r="B229" s="3">
        <f>AVERAGE(quarterly_final!F209:'quarterly_final'!F248)</f>
        <v>2.7973097677607761</v>
      </c>
      <c r="C229" s="3">
        <f>AVERAGE(quarterly_final!G209:'quarterly_final'!G248)</f>
        <v>4.4851656736710108</v>
      </c>
      <c r="D229" s="28">
        <f>quarterly_final!K248*(quarterly_final!G248-quarterly_final!E248-quarterly_final!J248)</f>
        <v>1.046095580065511</v>
      </c>
    </row>
    <row r="230" spans="1:4" x14ac:dyDescent="0.25">
      <c r="A230" s="2">
        <v>37848</v>
      </c>
      <c r="B230" s="3">
        <f>AVERAGE(quarterly_final!F210:'quarterly_final'!F249)</f>
        <v>2.9576942236540038</v>
      </c>
      <c r="C230" s="3">
        <f>AVERAGE(quarterly_final!G210:'quarterly_final'!G249)</f>
        <v>4.4617712403348317</v>
      </c>
      <c r="D230" s="28">
        <f>quarterly_final!K249*(quarterly_final!G249-quarterly_final!E249-quarterly_final!J249)</f>
        <v>7.7857954352409484E-2</v>
      </c>
    </row>
    <row r="231" spans="1:4" x14ac:dyDescent="0.25">
      <c r="A231" s="2">
        <v>37940</v>
      </c>
      <c r="B231" s="3">
        <f>AVERAGE(quarterly_final!F211:'quarterly_final'!F250)</f>
        <v>2.8926281663226572</v>
      </c>
      <c r="C231" s="3">
        <f>AVERAGE(quarterly_final!G211:'quarterly_final'!G250)</f>
        <v>4.4472602888614921</v>
      </c>
      <c r="D231" s="28">
        <f>quarterly_final!K250*(quarterly_final!G250-quarterly_final!E250-quarterly_final!J250)</f>
        <v>-9.9463492473846546E-2</v>
      </c>
    </row>
    <row r="232" spans="1:4" x14ac:dyDescent="0.25">
      <c r="A232" s="2">
        <v>38032</v>
      </c>
      <c r="B232" s="3">
        <f>AVERAGE(quarterly_final!F212:'quarterly_final'!F251)</f>
        <v>2.9263705070608648</v>
      </c>
      <c r="C232" s="3">
        <f>AVERAGE(quarterly_final!G212:'quarterly_final'!G251)</f>
        <v>4.4290954581259259</v>
      </c>
      <c r="D232" s="28">
        <f>quarterly_final!K251*(quarterly_final!G251-quarterly_final!E251-quarterly_final!J251)</f>
        <v>0.64832783634650115</v>
      </c>
    </row>
    <row r="233" spans="1:4" x14ac:dyDescent="0.25">
      <c r="A233" s="2">
        <v>38122</v>
      </c>
      <c r="B233" s="3">
        <f>AVERAGE(quarterly_final!F213:'quarterly_final'!F252)</f>
        <v>3.0197606361074047</v>
      </c>
      <c r="C233" s="3">
        <f>AVERAGE(quarterly_final!G213:'quarterly_final'!G252)</f>
        <v>4.4030457500896096</v>
      </c>
      <c r="D233" s="28">
        <f>quarterly_final!K252*(quarterly_final!G252-quarterly_final!E252-quarterly_final!J252)</f>
        <v>0.57783017547513738</v>
      </c>
    </row>
    <row r="234" spans="1:4" x14ac:dyDescent="0.25">
      <c r="A234" s="2">
        <v>38214</v>
      </c>
      <c r="B234" s="3">
        <f>AVERAGE(quarterly_final!F214:'quarterly_final'!F253)</f>
        <v>3.1039994761521328</v>
      </c>
      <c r="C234" s="3">
        <f>AVERAGE(quarterly_final!G214:'quarterly_final'!G253)</f>
        <v>4.3885789848246075</v>
      </c>
      <c r="D234" s="28">
        <f>quarterly_final!K253*(quarterly_final!G253-quarterly_final!E253-quarterly_final!J253)</f>
        <v>0.50794596131009773</v>
      </c>
    </row>
    <row r="235" spans="1:4" x14ac:dyDescent="0.25">
      <c r="A235" s="2">
        <v>38306</v>
      </c>
      <c r="B235" s="3">
        <f>AVERAGE(quarterly_final!F215:'quarterly_final'!F254)</f>
        <v>3.0634083537070556</v>
      </c>
      <c r="C235" s="3">
        <f>AVERAGE(quarterly_final!G215:'quarterly_final'!G254)</f>
        <v>4.3801403667394903</v>
      </c>
      <c r="D235" s="28">
        <f>quarterly_final!K254*(quarterly_final!G254-quarterly_final!E254-quarterly_final!J254)</f>
        <v>0.1072554002365636</v>
      </c>
    </row>
    <row r="236" spans="1:4" x14ac:dyDescent="0.25">
      <c r="A236" s="2">
        <v>38398</v>
      </c>
      <c r="B236" s="3">
        <f>AVERAGE(quarterly_final!F216:'quarterly_final'!F255)</f>
        <v>3.1901135549623127</v>
      </c>
      <c r="C236" s="3">
        <f>AVERAGE(quarterly_final!G216:'quarterly_final'!G255)</f>
        <v>4.3760133619118271</v>
      </c>
      <c r="D236" s="28">
        <f>quarterly_final!K255*(quarterly_final!G255-quarterly_final!E255-quarterly_final!J255)</f>
        <v>0.48976204329366019</v>
      </c>
    </row>
    <row r="237" spans="1:4" x14ac:dyDescent="0.25">
      <c r="A237" s="2">
        <v>38487</v>
      </c>
      <c r="B237" s="3">
        <f>AVERAGE(quarterly_final!F217:'quarterly_final'!F256)</f>
        <v>3.1386808463634264</v>
      </c>
      <c r="C237" s="3">
        <f>AVERAGE(quarterly_final!G217:'quarterly_final'!G256)</f>
        <v>4.3619449106667796</v>
      </c>
      <c r="D237" s="28">
        <f>quarterly_final!K256*(quarterly_final!G256-quarterly_final!E256-quarterly_final!J256)</f>
        <v>0.35994525488223522</v>
      </c>
    </row>
    <row r="238" spans="1:4" x14ac:dyDescent="0.25">
      <c r="A238" s="2">
        <v>38579</v>
      </c>
      <c r="B238" s="3">
        <f>AVERAGE(quarterly_final!F218:'quarterly_final'!F257)</f>
        <v>3.1872707567288483</v>
      </c>
      <c r="C238" s="3">
        <f>AVERAGE(quarterly_final!G218:'quarterly_final'!G257)</f>
        <v>4.3523397564261801</v>
      </c>
      <c r="D238" s="28">
        <f>quarterly_final!K257*(quarterly_final!G257-quarterly_final!E257-quarterly_final!J257)</f>
        <v>1.2740572106309713</v>
      </c>
    </row>
    <row r="239" spans="1:4" x14ac:dyDescent="0.25">
      <c r="A239" s="2">
        <v>38671</v>
      </c>
      <c r="B239" s="3">
        <f>AVERAGE(quarterly_final!F219:'quarterly_final'!F258)</f>
        <v>3.1672327143806278</v>
      </c>
      <c r="C239" s="3">
        <f>AVERAGE(quarterly_final!G219:'quarterly_final'!G258)</f>
        <v>4.3529347465222248</v>
      </c>
      <c r="D239" s="28">
        <f>quarterly_final!K258*(quarterly_final!G258-quarterly_final!E258-quarterly_final!J258)</f>
        <v>0.23956119188886807</v>
      </c>
    </row>
    <row r="240" spans="1:4" x14ac:dyDescent="0.25">
      <c r="A240" s="2">
        <v>38763</v>
      </c>
      <c r="B240" s="3">
        <f>AVERAGE(quarterly_final!F220:'quarterly_final'!F259)</f>
        <v>3.1564551046932099</v>
      </c>
      <c r="C240" s="3">
        <f>AVERAGE(quarterly_final!G220:'quarterly_final'!G259)</f>
        <v>4.3461003165472381</v>
      </c>
      <c r="D240" s="28">
        <f>quarterly_final!K259*(quarterly_final!G259-quarterly_final!E259-quarterly_final!J259)</f>
        <v>1.2826624372022184E-2</v>
      </c>
    </row>
    <row r="241" spans="1:4" x14ac:dyDescent="0.25">
      <c r="A241" s="2">
        <v>38852</v>
      </c>
      <c r="B241" s="3">
        <f>AVERAGE(quarterly_final!F221:'quarterly_final'!F260)</f>
        <v>3.0255085078225363</v>
      </c>
      <c r="C241" s="3">
        <f>AVERAGE(quarterly_final!G221:'quarterly_final'!G260)</f>
        <v>4.3340466432349993</v>
      </c>
      <c r="D241" s="28">
        <f>quarterly_final!K260*(quarterly_final!G260-quarterly_final!E260-quarterly_final!J260)</f>
        <v>0.7424391994507733</v>
      </c>
    </row>
    <row r="242" spans="1:4" x14ac:dyDescent="0.25">
      <c r="A242" s="2">
        <v>38944</v>
      </c>
      <c r="B242" s="3">
        <f>AVERAGE(quarterly_final!F222:'quarterly_final'!F261)</f>
        <v>2.9484608842722348</v>
      </c>
      <c r="C242" s="3">
        <f>AVERAGE(quarterly_final!G222:'quarterly_final'!G261)</f>
        <v>4.3066943849202728</v>
      </c>
      <c r="D242" s="28">
        <f>quarterly_final!K261*(quarterly_final!G261-quarterly_final!E261-quarterly_final!J261)</f>
        <v>0.20928971276016614</v>
      </c>
    </row>
    <row r="243" spans="1:4" x14ac:dyDescent="0.25">
      <c r="A243" s="2">
        <v>39036</v>
      </c>
      <c r="B243" s="3">
        <f>AVERAGE(quarterly_final!F223:'quarterly_final'!F262)</f>
        <v>2.9658198270844061</v>
      </c>
      <c r="C243" s="3">
        <f>AVERAGE(quarterly_final!G223:'quarterly_final'!G262)</f>
        <v>4.2691377303830684</v>
      </c>
      <c r="D243" s="28">
        <f>quarterly_final!K262*(quarterly_final!G262-quarterly_final!E262-quarterly_final!J262)</f>
        <v>0.84105595445074144</v>
      </c>
    </row>
    <row r="244" spans="1:4" x14ac:dyDescent="0.25">
      <c r="A244" s="2">
        <v>39128</v>
      </c>
      <c r="B244" s="3">
        <f>AVERAGE(quarterly_final!F224:'quarterly_final'!F263)</f>
        <v>2.9479648563408922</v>
      </c>
      <c r="C244" s="3">
        <f>AVERAGE(quarterly_final!G224:'quarterly_final'!G263)</f>
        <v>4.220687489529114</v>
      </c>
      <c r="D244" s="28">
        <f>quarterly_final!K263*(quarterly_final!G263-quarterly_final!E263-quarterly_final!J263)</f>
        <v>0.81302078372501396</v>
      </c>
    </row>
    <row r="245" spans="1:4" x14ac:dyDescent="0.25">
      <c r="A245" s="2">
        <v>39217</v>
      </c>
      <c r="B245" s="3">
        <f>AVERAGE(quarterly_final!F225:'quarterly_final'!F264)</f>
        <v>2.8870618449791952</v>
      </c>
      <c r="C245" s="3">
        <f>AVERAGE(quarterly_final!G225:'quarterly_final'!G264)</f>
        <v>4.1635456857659054</v>
      </c>
      <c r="D245" s="28">
        <f>quarterly_final!K264*(quarterly_final!G264-quarterly_final!E264-quarterly_final!J264)</f>
        <v>0.49918966846483487</v>
      </c>
    </row>
    <row r="246" spans="1:4" x14ac:dyDescent="0.25">
      <c r="A246" s="2">
        <v>39309</v>
      </c>
      <c r="B246" s="3">
        <f>AVERAGE(quarterly_final!F226:'quarterly_final'!F265)</f>
        <v>2.8006813059282898</v>
      </c>
      <c r="C246" s="3">
        <f>AVERAGE(quarterly_final!G226:'quarterly_final'!G265)</f>
        <v>4.1071807181577613</v>
      </c>
      <c r="D246" s="28">
        <f>quarterly_final!K265*(quarterly_final!G265-quarterly_final!E265-quarterly_final!J265)</f>
        <v>1.0267558219747186</v>
      </c>
    </row>
    <row r="247" spans="1:4" x14ac:dyDescent="0.25">
      <c r="A247" s="2">
        <v>39401</v>
      </c>
      <c r="B247" s="3">
        <f>AVERAGE(quarterly_final!F227:'quarterly_final'!F266)</f>
        <v>2.722332746932592</v>
      </c>
      <c r="C247" s="3">
        <f>AVERAGE(quarterly_final!G227:'quarterly_final'!G266)</f>
        <v>4.0378280431884352</v>
      </c>
      <c r="D247" s="28">
        <f>quarterly_final!K266*(quarterly_final!G266-quarterly_final!E266-quarterly_final!J266)</f>
        <v>1.4706858711951756</v>
      </c>
    </row>
    <row r="248" spans="1:4" x14ac:dyDescent="0.25">
      <c r="A248" s="2">
        <v>39493</v>
      </c>
      <c r="B248" s="3">
        <f>AVERAGE(quarterly_final!F228:'quarterly_final'!F267)</f>
        <v>2.6257460525052956</v>
      </c>
      <c r="C248" s="3">
        <f>AVERAGE(quarterly_final!G228:'quarterly_final'!G267)</f>
        <v>3.9692129262704965</v>
      </c>
      <c r="D248" s="28">
        <f>quarterly_final!K267*(quarterly_final!G267-quarterly_final!E267-quarterly_final!J267)</f>
        <v>0.50488423156559614</v>
      </c>
    </row>
    <row r="249" spans="1:4" x14ac:dyDescent="0.25">
      <c r="A249" s="2">
        <v>39583</v>
      </c>
      <c r="B249" s="3">
        <f>AVERAGE(quarterly_final!F229:'quarterly_final'!F268)</f>
        <v>2.6002393753422126</v>
      </c>
      <c r="C249" s="3">
        <f>AVERAGE(quarterly_final!G229:'quarterly_final'!G268)</f>
        <v>3.8991761553638362</v>
      </c>
      <c r="D249" s="28">
        <f>quarterly_final!K268*(quarterly_final!G268-quarterly_final!E268-quarterly_final!J268)</f>
        <v>1.6853829967522018</v>
      </c>
    </row>
    <row r="250" spans="1:4" x14ac:dyDescent="0.25">
      <c r="A250" s="2">
        <v>39675</v>
      </c>
      <c r="B250" s="3">
        <f>AVERAGE(quarterly_final!F230:'quarterly_final'!F269)</f>
        <v>2.4776836654041645</v>
      </c>
      <c r="C250" s="3">
        <f>AVERAGE(quarterly_final!G230:'quarterly_final'!G269)</f>
        <v>3.8170945367769269</v>
      </c>
      <c r="D250" s="28">
        <f>quarterly_final!K269*(quarterly_final!G269-quarterly_final!E269-quarterly_final!J269)</f>
        <v>2.2640832607241959</v>
      </c>
    </row>
    <row r="251" spans="1:4" x14ac:dyDescent="0.25">
      <c r="A251" s="2">
        <v>39767</v>
      </c>
      <c r="B251" s="3">
        <f>AVERAGE(quarterly_final!F231:'quarterly_final'!F270)</f>
        <v>2.4058161436133929</v>
      </c>
      <c r="C251" s="3">
        <f>AVERAGE(quarterly_final!G231:'quarterly_final'!G270)</f>
        <v>3.7201575780702258</v>
      </c>
      <c r="D251" s="28">
        <f>quarterly_final!K270*(quarterly_final!G270-quarterly_final!E270-quarterly_final!J270)</f>
        <v>3.6748948504753587</v>
      </c>
    </row>
    <row r="252" spans="1:4" x14ac:dyDescent="0.25">
      <c r="A252" s="2">
        <v>39859</v>
      </c>
      <c r="B252" s="3">
        <f>AVERAGE(quarterly_final!F232:'quarterly_final'!F271)</f>
        <v>2.3183574335757129</v>
      </c>
      <c r="C252" s="3">
        <f>AVERAGE(quarterly_final!G232:'quarterly_final'!G271)</f>
        <v>3.5875412268364455</v>
      </c>
      <c r="D252" s="28">
        <f>quarterly_final!K271*(quarterly_final!G271-quarterly_final!E271-quarterly_final!J271)</f>
        <v>3.3660034778644516</v>
      </c>
    </row>
    <row r="253" spans="1:4" x14ac:dyDescent="0.25">
      <c r="A253" s="2">
        <v>39948</v>
      </c>
      <c r="B253" s="3">
        <f>AVERAGE(quarterly_final!F233:'quarterly_final'!F272)</f>
        <v>2.5110117459810066</v>
      </c>
      <c r="C253" s="3">
        <f>AVERAGE(quarterly_final!G233:'quarterly_final'!G272)</f>
        <v>3.4378808688898461</v>
      </c>
      <c r="D253" s="28">
        <f>quarterly_final!K272*(quarterly_final!G272-quarterly_final!E272-quarterly_final!J272)</f>
        <v>2.3786446799672749</v>
      </c>
    </row>
    <row r="254" spans="1:4" x14ac:dyDescent="0.25">
      <c r="A254" s="2">
        <v>40040</v>
      </c>
      <c r="B254" s="3">
        <f>AVERAGE(quarterly_final!F234:'quarterly_final'!F273)</f>
        <v>2.6200481967943823</v>
      </c>
      <c r="C254" s="3">
        <f>AVERAGE(quarterly_final!G234:'quarterly_final'!G273)</f>
        <v>3.2774575694842318</v>
      </c>
      <c r="D254" s="28">
        <f>quarterly_final!K273*(quarterly_final!G273-quarterly_final!E273-quarterly_final!J273)</f>
        <v>1.6000008034651296</v>
      </c>
    </row>
    <row r="255" spans="1:4" x14ac:dyDescent="0.25">
      <c r="A255" s="2">
        <v>40132</v>
      </c>
      <c r="B255" s="3">
        <f>AVERAGE(quarterly_final!F235:'quarterly_final'!F274)</f>
        <v>2.6222038265345038</v>
      </c>
      <c r="C255" s="3">
        <f>AVERAGE(quarterly_final!G235:'quarterly_final'!G274)</f>
        <v>3.1175600201980993</v>
      </c>
      <c r="D255" s="28">
        <f>quarterly_final!K274*(quarterly_final!G274-quarterly_final!E274-quarterly_final!J274)</f>
        <v>-0.12781404906106072</v>
      </c>
    </row>
    <row r="256" spans="1:4" x14ac:dyDescent="0.25">
      <c r="A256" s="2">
        <v>40224</v>
      </c>
      <c r="B256" s="3">
        <f>AVERAGE(quarterly_final!F236:'quarterly_final'!F275)</f>
        <v>2.553476332196789</v>
      </c>
      <c r="C256" s="3">
        <f>AVERAGE(quarterly_final!G236:'quarterly_final'!G275)</f>
        <v>2.9838586095649342</v>
      </c>
      <c r="D256" s="28">
        <f>quarterly_final!K275*(quarterly_final!G275-quarterly_final!E275-quarterly_final!J275)</f>
        <v>-0.26958844972741897</v>
      </c>
    </row>
    <row r="257" spans="1:4" x14ac:dyDescent="0.25">
      <c r="A257" s="2">
        <v>40313</v>
      </c>
      <c r="B257" s="3">
        <f>AVERAGE(quarterly_final!F237:'quarterly_final'!F276)</f>
        <v>2.4375497882800179</v>
      </c>
      <c r="C257" s="3">
        <f>AVERAGE(quarterly_final!G237:'quarterly_final'!G276)</f>
        <v>2.8451347819147674</v>
      </c>
      <c r="D257" s="28">
        <f>quarterly_final!K276*(quarterly_final!G276-quarterly_final!E276-quarterly_final!J276)</f>
        <v>-0.54547235223803725</v>
      </c>
    </row>
    <row r="258" spans="1:4" x14ac:dyDescent="0.25">
      <c r="A258" s="2">
        <v>40405</v>
      </c>
      <c r="B258" s="3">
        <f>AVERAGE(quarterly_final!F238:'quarterly_final'!F277)</f>
        <v>2.4972072636901999</v>
      </c>
      <c r="C258" s="3">
        <f>AVERAGE(quarterly_final!G238:'quarterly_final'!G277)</f>
        <v>2.7137311640988635</v>
      </c>
      <c r="D258" s="28">
        <f>quarterly_final!K277*(quarterly_final!G277-quarterly_final!E277-quarterly_final!J277)</f>
        <v>-0.62238087157456323</v>
      </c>
    </row>
    <row r="259" spans="1:4" x14ac:dyDescent="0.25">
      <c r="A259" s="2">
        <v>40497</v>
      </c>
      <c r="B259" s="3">
        <f>AVERAGE(quarterly_final!F239:'quarterly_final'!F278)</f>
        <v>2.455737770935098</v>
      </c>
      <c r="C259" s="3">
        <f>AVERAGE(quarterly_final!G239:'quarterly_final'!G278)</f>
        <v>2.5943423349221151</v>
      </c>
      <c r="D259" s="28">
        <f>quarterly_final!K278*(quarterly_final!G278-quarterly_final!E278-quarterly_final!J278)</f>
        <v>-0.7717471256420696</v>
      </c>
    </row>
    <row r="260" spans="1:4" x14ac:dyDescent="0.25">
      <c r="A260" s="2">
        <v>40589</v>
      </c>
      <c r="B260" s="3">
        <f>AVERAGE(quarterly_final!F240:'quarterly_final'!F279)</f>
        <v>2.3788183094350135</v>
      </c>
      <c r="C260" s="3">
        <f>AVERAGE(quarterly_final!G240:'quarterly_final'!G279)</f>
        <v>2.4965980243337809</v>
      </c>
      <c r="D260" s="28">
        <f>quarterly_final!K279*(quarterly_final!G279-quarterly_final!E279-quarterly_final!J279)</f>
        <v>0.44488639878915565</v>
      </c>
    </row>
    <row r="261" spans="1:4" x14ac:dyDescent="0.25">
      <c r="A261" s="2">
        <v>40678</v>
      </c>
      <c r="B261" s="3">
        <f>AVERAGE(quarterly_final!F241:'quarterly_final'!F280)</f>
        <v>2.2872343630921765</v>
      </c>
      <c r="C261" s="3">
        <f>AVERAGE(quarterly_final!G241:'quarterly_final'!G280)</f>
        <v>2.4091342997607312</v>
      </c>
      <c r="D261" s="28">
        <f>quarterly_final!K280*(quarterly_final!G280-quarterly_final!E280-quarterly_final!J280)</f>
        <v>-0.68291041233706895</v>
      </c>
    </row>
    <row r="262" spans="1:4" x14ac:dyDescent="0.25">
      <c r="A262" s="2">
        <v>40770</v>
      </c>
      <c r="B262" s="3">
        <f>AVERAGE(quarterly_final!F242:'quarterly_final'!F281)</f>
        <v>2.237956041682132</v>
      </c>
      <c r="C262" s="3">
        <f>AVERAGE(quarterly_final!G242:'quarterly_final'!G281)</f>
        <v>2.3459235766288957</v>
      </c>
      <c r="D262" s="28">
        <f>quarterly_final!K281*(quarterly_final!G281-quarterly_final!E281-quarterly_final!J281)</f>
        <v>-1.1332170976571456</v>
      </c>
    </row>
    <row r="263" spans="1:4" x14ac:dyDescent="0.25">
      <c r="A263" s="2">
        <v>40862</v>
      </c>
      <c r="B263" s="3">
        <f>AVERAGE(quarterly_final!F243:'quarterly_final'!F282)</f>
        <v>2.2114133401702762</v>
      </c>
      <c r="C263" s="3">
        <f>AVERAGE(quarterly_final!G243:'quarterly_final'!G282)</f>
        <v>2.3123265399918878</v>
      </c>
      <c r="D263" s="28">
        <f>quarterly_final!K282*(quarterly_final!G282-quarterly_final!E282-quarterly_final!J282)</f>
        <v>0.31645156892787801</v>
      </c>
    </row>
    <row r="264" spans="1:4" x14ac:dyDescent="0.25">
      <c r="A264" s="2">
        <v>40954</v>
      </c>
      <c r="B264" s="3">
        <f>AVERAGE(quarterly_final!F244:'quarterly_final'!F283)</f>
        <v>2.0613290207369772</v>
      </c>
      <c r="C264" s="3">
        <f>AVERAGE(quarterly_final!G244:'quarterly_final'!G283)</f>
        <v>2.2857769828510079</v>
      </c>
      <c r="D264" s="28">
        <f>quarterly_final!K283*(quarterly_final!G283-quarterly_final!E283-quarterly_final!J283)</f>
        <v>-0.6859192315912358</v>
      </c>
    </row>
    <row r="265" spans="1:4" x14ac:dyDescent="0.25">
      <c r="A265" s="2">
        <v>41044</v>
      </c>
      <c r="B265" s="3">
        <f>AVERAGE(quarterly_final!F245:'quarterly_final'!F284)</f>
        <v>2.0249026510230372</v>
      </c>
      <c r="C265" s="3">
        <f>AVERAGE(quarterly_final!G245:'quarterly_final'!G284)</f>
        <v>2.2629352933381517</v>
      </c>
      <c r="D265" s="28">
        <f>quarterly_final!K284*(quarterly_final!G284-quarterly_final!E284-quarterly_final!J284)</f>
        <v>-0.51957977325002858</v>
      </c>
    </row>
    <row r="266" spans="1:4" x14ac:dyDescent="0.25">
      <c r="A266" s="2">
        <v>41136</v>
      </c>
      <c r="B266" s="3">
        <f>AVERAGE(quarterly_final!F246:'quarterly_final'!F285)</f>
        <v>1.9715360149927363</v>
      </c>
      <c r="C266" s="3">
        <f>AVERAGE(quarterly_final!G246:'quarterly_final'!G285)</f>
        <v>2.2450658546267173</v>
      </c>
      <c r="D266" s="28">
        <f>quarterly_final!K285*(quarterly_final!G285-quarterly_final!E285-quarterly_final!J285)</f>
        <v>0.69531389474569916</v>
      </c>
    </row>
    <row r="267" spans="1:4" x14ac:dyDescent="0.25">
      <c r="A267" s="2">
        <v>41228</v>
      </c>
      <c r="B267" s="3">
        <f>AVERAGE(quarterly_final!F247:'quarterly_final'!F286)</f>
        <v>1.9926909707423057</v>
      </c>
      <c r="C267" s="3">
        <f>AVERAGE(quarterly_final!G247:'quarterly_final'!G286)</f>
        <v>2.2212975197251792</v>
      </c>
      <c r="D267" s="28">
        <f>quarterly_final!K286*(quarterly_final!G286-quarterly_final!E286-quarterly_final!J286)</f>
        <v>-0.46519451756092434</v>
      </c>
    </row>
    <row r="268" spans="1:4" x14ac:dyDescent="0.25">
      <c r="A268" s="2">
        <v>41320</v>
      </c>
      <c r="B268" s="3">
        <f>AVERAGE(quarterly_final!F248:'quarterly_final'!F287)</f>
        <v>1.9429887736162499</v>
      </c>
      <c r="C268" s="3">
        <f>AVERAGE(quarterly_final!G248:'quarterly_final'!G287)</f>
        <v>2.2159859469945991</v>
      </c>
      <c r="D268" s="28">
        <f>quarterly_final!K287*(quarterly_final!G287-quarterly_final!E287-quarterly_final!J287)</f>
        <v>0.3637041361030392</v>
      </c>
    </row>
    <row r="269" spans="1:4" x14ac:dyDescent="0.25">
      <c r="A269" s="2">
        <v>41409</v>
      </c>
      <c r="B269" s="3">
        <f>AVERAGE(quarterly_final!F249:'quarterly_final'!F288)</f>
        <v>1.8361119775976675</v>
      </c>
      <c r="C269" s="3">
        <f>AVERAGE(quarterly_final!G249:'quarterly_final'!G288)</f>
        <v>2.2132916133072706</v>
      </c>
      <c r="D269" s="28">
        <f>quarterly_final!K288*(quarterly_final!G288-quarterly_final!E288-quarterly_final!J288)</f>
        <v>0.13162160726405875</v>
      </c>
    </row>
    <row r="270" spans="1:4" x14ac:dyDescent="0.25">
      <c r="A270" s="2">
        <v>41501</v>
      </c>
      <c r="B270" s="3">
        <f>AVERAGE(quarterly_final!F250:'quarterly_final'!F289)</f>
        <v>1.7389260026561715</v>
      </c>
      <c r="C270" s="3">
        <f>AVERAGE(quarterly_final!G250:'quarterly_final'!G289)</f>
        <v>2.2107507781300835</v>
      </c>
      <c r="D270" s="28">
        <f>quarterly_final!K289*(quarterly_final!G289-quarterly_final!E289-quarterly_final!J289)</f>
        <v>0.19820189024513377</v>
      </c>
    </row>
    <row r="271" spans="1:4" x14ac:dyDescent="0.25">
      <c r="A271" s="2">
        <v>41593</v>
      </c>
      <c r="B271" s="3">
        <f>AVERAGE(quarterly_final!F251:'quarterly_final'!F290)</f>
        <v>1.7282360223639692</v>
      </c>
      <c r="C271" s="3">
        <f>AVERAGE(quarterly_final!G251:'quarterly_final'!G290)</f>
        <v>2.2003727547832095</v>
      </c>
      <c r="D271" s="28">
        <f>quarterly_final!K290*(quarterly_final!G290-quarterly_final!E290-quarterly_final!J290)</f>
        <v>6.9366061727491754E-2</v>
      </c>
    </row>
    <row r="272" spans="1:4" x14ac:dyDescent="0.25">
      <c r="A272" s="2">
        <v>41685</v>
      </c>
      <c r="B272" s="3">
        <f>AVERAGE(quarterly_final!F252:'quarterly_final'!F291)</f>
        <v>1.6337777640069362</v>
      </c>
      <c r="C272" s="3">
        <f>AVERAGE(quarterly_final!G252:'quarterly_final'!G291)</f>
        <v>2.1878651267780382</v>
      </c>
      <c r="D272" s="28">
        <f>quarterly_final!K291*(quarterly_final!G291-quarterly_final!E291-quarterly_final!J291)</f>
        <v>-0.74451314150389314</v>
      </c>
    </row>
  </sheetData>
  <mergeCells count="2">
    <mergeCell ref="A1:D1"/>
    <mergeCell ref="E1:P1"/>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3:M30"/>
  <sheetViews>
    <sheetView zoomScaleNormal="100" workbookViewId="0">
      <selection activeCell="I12" sqref="I12"/>
    </sheetView>
  </sheetViews>
  <sheetFormatPr defaultRowHeight="15" x14ac:dyDescent="0.25"/>
  <sheetData>
    <row r="3" spans="1:13" ht="18.75" x14ac:dyDescent="0.3">
      <c r="A3" s="280" t="s">
        <v>1328</v>
      </c>
      <c r="B3" s="280"/>
      <c r="C3" s="280"/>
      <c r="D3" s="280"/>
      <c r="E3" s="280"/>
      <c r="F3" s="280"/>
    </row>
    <row r="4" spans="1:13" ht="18.75" x14ac:dyDescent="0.3">
      <c r="A4" s="280"/>
      <c r="C4" s="282"/>
      <c r="E4" s="280"/>
      <c r="F4" s="280"/>
      <c r="H4" s="280"/>
      <c r="I4" s="280"/>
      <c r="J4" s="280"/>
      <c r="K4" s="281"/>
      <c r="L4" s="57"/>
    </row>
    <row r="5" spans="1:13" ht="18.75" x14ac:dyDescent="0.3">
      <c r="A5" s="280"/>
      <c r="C5" s="282"/>
      <c r="E5" s="280"/>
      <c r="F5" s="280"/>
      <c r="H5" s="280"/>
      <c r="I5" s="280"/>
      <c r="J5" s="280"/>
      <c r="K5" s="281"/>
      <c r="L5" s="57"/>
    </row>
    <row r="6" spans="1:13" ht="18.75" x14ac:dyDescent="0.3">
      <c r="A6" s="280"/>
      <c r="C6" s="282"/>
      <c r="E6" s="280"/>
      <c r="F6" s="280"/>
      <c r="H6" s="280"/>
      <c r="I6" s="280"/>
      <c r="J6" s="280"/>
      <c r="K6" s="281"/>
      <c r="L6" s="57"/>
    </row>
    <row r="7" spans="1:13" ht="18.75" x14ac:dyDescent="0.3">
      <c r="A7" s="280"/>
      <c r="C7" s="280"/>
      <c r="E7" s="280"/>
      <c r="F7" s="280"/>
      <c r="H7" s="280"/>
      <c r="I7" s="280"/>
      <c r="J7" s="280"/>
      <c r="K7" s="281"/>
      <c r="L7" s="57"/>
    </row>
    <row r="8" spans="1:13" ht="18.75" x14ac:dyDescent="0.3">
      <c r="G8" t="s">
        <v>1336</v>
      </c>
      <c r="H8" s="282"/>
      <c r="I8" s="282"/>
      <c r="J8" s="280"/>
      <c r="K8" s="281"/>
      <c r="L8" s="57"/>
    </row>
    <row r="9" spans="1:13" s="248" customFormat="1" ht="112.5" x14ac:dyDescent="0.3">
      <c r="C9" s="309" t="s">
        <v>537</v>
      </c>
      <c r="D9" s="284" t="s">
        <v>709</v>
      </c>
      <c r="G9" s="284"/>
      <c r="H9" s="284" t="s">
        <v>1335</v>
      </c>
      <c r="I9" s="284" t="s">
        <v>1333</v>
      </c>
      <c r="J9" s="318" t="s">
        <v>1338</v>
      </c>
      <c r="K9" s="313" t="s">
        <v>1339</v>
      </c>
      <c r="L9" s="310" t="s">
        <v>1340</v>
      </c>
      <c r="M9" s="311" t="s">
        <v>1341</v>
      </c>
    </row>
    <row r="10" spans="1:13" ht="18.75" x14ac:dyDescent="0.3">
      <c r="C10" s="280">
        <f>quarterly_final!K5</f>
        <v>0.32762752699914882</v>
      </c>
      <c r="D10" s="280">
        <f>C10/(1-C10)</f>
        <v>0.48727088058337881</v>
      </c>
      <c r="G10" s="280" t="s">
        <v>1223</v>
      </c>
      <c r="H10" s="280">
        <f>quarterly_final!F5-quarterly_final!J5</f>
        <v>2.0309215633855859</v>
      </c>
      <c r="I10" s="280">
        <f>Price_Expenditure_Data!DK1+Price_Expenditure_Data!DK1*$D$10</f>
        <v>1.9089400037220035</v>
      </c>
      <c r="J10" s="280">
        <f>Price_Expenditure_Data!DK1+Price_Expenditure_Data!DO1*$D$10</f>
        <v>2.2918826141583191</v>
      </c>
      <c r="K10" s="314">
        <f>Price_Expenditure_Data!$DK1+Price_Expenditure_Data!EG1*$D$10</f>
        <v>2.1920678189331473</v>
      </c>
      <c r="L10" s="280">
        <f>Price_Expenditure_Data!$DK1+Price_Expenditure_Data!DY1*$D$10</f>
        <v>2.3700582980552216</v>
      </c>
      <c r="M10" s="280">
        <f>Price_Expenditure_Data!$DK1+Price_Expenditure_Data!EI1*$D$10</f>
        <v>2.2702435028300512</v>
      </c>
    </row>
    <row r="11" spans="1:13" ht="18.75" x14ac:dyDescent="0.3">
      <c r="C11" s="280">
        <f>quarterly_final!K6</f>
        <v>0.320681828339002</v>
      </c>
      <c r="D11" s="280">
        <f>C11/(1-C11)</f>
        <v>0.47206425754062231</v>
      </c>
      <c r="G11" s="280" t="s">
        <v>1330</v>
      </c>
      <c r="H11" s="280">
        <f>quarterly_final!F6-quarterly_final!J6</f>
        <v>2.9488170967894032</v>
      </c>
      <c r="I11" s="280">
        <f>Price_Expenditure_Data!DK7+Price_Expenditure_Data!DK7*$D$11</f>
        <v>3.0714408337498371</v>
      </c>
      <c r="J11" s="280">
        <f>Price_Expenditure_Data!DK7+Price_Expenditure_Data!DO7*$D$11</f>
        <v>3.2215527222059199</v>
      </c>
      <c r="K11" s="314">
        <f>Price_Expenditure_Data!$DK7+Price_Expenditure_Data!EG7*$D$11</f>
        <v>3.1223573214306599</v>
      </c>
      <c r="L11" s="280">
        <f>Price_Expenditure_Data!$DK7+Price_Expenditure_Data!DY7*$D$11</f>
        <v>3.2377571826422242</v>
      </c>
      <c r="M11" s="280">
        <f>Price_Expenditure_Data!$DK7+Price_Expenditure_Data!EI7*$D$11</f>
        <v>3.1385617818669633</v>
      </c>
    </row>
    <row r="12" spans="1:13" ht="18.75" x14ac:dyDescent="0.3">
      <c r="C12" s="280">
        <f>quarterly_final!K7</f>
        <v>0.31805784456115327</v>
      </c>
      <c r="D12" s="280">
        <f>C12/(1-C12)</f>
        <v>0.46640003411502717</v>
      </c>
      <c r="G12" s="280" t="s">
        <v>1331</v>
      </c>
      <c r="H12" s="280">
        <f>quarterly_final!F7-quarterly_final!J7</f>
        <v>1.0501904001937183</v>
      </c>
      <c r="I12" s="280">
        <f>Price_Expenditure_Data!DK8+Price_Expenditure_Data!DK8*$D$12</f>
        <v>0.69780452981514529</v>
      </c>
      <c r="J12" s="280">
        <f>Price_Expenditure_Data!DK8+Price_Expenditure_Data!DO8*$D$12</f>
        <v>1.018928908096892</v>
      </c>
      <c r="K12" s="314">
        <f>Price_Expenditure_Data!$DK8+Price_Expenditure_Data!EG8*$D$12</f>
        <v>0.93607384554725193</v>
      </c>
      <c r="L12" s="280">
        <f>Price_Expenditure_Data!$DK8+Price_Expenditure_Data!DY8*$D$12</f>
        <v>1.1203580765778747</v>
      </c>
      <c r="M12" s="280">
        <f>Price_Expenditure_Data!$DK8+Price_Expenditure_Data!EI8*$D$12</f>
        <v>1.0375030140282351</v>
      </c>
    </row>
    <row r="13" spans="1:13" ht="18.75" x14ac:dyDescent="0.3">
      <c r="C13" s="280">
        <f>quarterly_final!K8</f>
        <v>0.33577026936966248</v>
      </c>
      <c r="D13" s="280">
        <f>C13/(1-C13)</f>
        <v>0.50550322258388647</v>
      </c>
      <c r="G13" s="280" t="s">
        <v>1332</v>
      </c>
      <c r="H13" s="280">
        <f>quarterly_final!F8-quarterly_final!J8</f>
        <v>2.4395048831559265</v>
      </c>
      <c r="I13" s="280">
        <f>Price_Expenditure_Data!DK9+Price_Expenditure_Data!DK9*$D$13</f>
        <v>2.1703400006380704</v>
      </c>
      <c r="J13" s="280">
        <f>Price_Expenditure_Data!DK9+Price_Expenditure_Data!DO9*$D$13</f>
        <v>3.1627084113129991</v>
      </c>
      <c r="K13" s="314">
        <f>Price_Expenditure_Data!$DK9+Price_Expenditure_Data!EG9*$D$13</f>
        <v>2.9152947213474336</v>
      </c>
      <c r="L13" s="280">
        <f>Price_Expenditure_Data!$DK9+Price_Expenditure_Data!DY9*$D$13</f>
        <v>3.3536386640608056</v>
      </c>
      <c r="M13" s="280">
        <f>Price_Expenditure_Data!$DK9+Price_Expenditure_Data!EI9*$D$13</f>
        <v>3.106224974095241</v>
      </c>
    </row>
    <row r="14" spans="1:13" ht="18.75" x14ac:dyDescent="0.3">
      <c r="B14" s="283"/>
      <c r="C14" s="283"/>
      <c r="G14" s="14"/>
      <c r="H14" s="283"/>
      <c r="I14" s="283"/>
      <c r="J14" s="283"/>
      <c r="K14" s="315"/>
      <c r="L14" s="283"/>
      <c r="M14" s="283"/>
    </row>
    <row r="15" spans="1:13" ht="18.75" x14ac:dyDescent="0.3">
      <c r="B15" s="283"/>
      <c r="C15" s="283"/>
      <c r="G15" s="280"/>
      <c r="H15" s="283"/>
      <c r="I15" s="283"/>
      <c r="J15" s="283"/>
      <c r="K15" s="315"/>
      <c r="L15" s="283"/>
      <c r="M15" s="283"/>
    </row>
    <row r="16" spans="1:13" ht="18.75" x14ac:dyDescent="0.3">
      <c r="B16" s="304"/>
      <c r="C16" s="304"/>
      <c r="G16" s="280"/>
      <c r="H16" s="304"/>
      <c r="I16" s="304"/>
      <c r="J16" s="304"/>
      <c r="K16" s="316"/>
      <c r="L16" s="304"/>
      <c r="M16" s="304"/>
    </row>
    <row r="17" spans="1:13" ht="75" x14ac:dyDescent="0.3">
      <c r="B17" s="282"/>
      <c r="C17" s="309" t="s">
        <v>1329</v>
      </c>
      <c r="D17" s="309" t="s">
        <v>1334</v>
      </c>
      <c r="G17" s="280" t="s">
        <v>560</v>
      </c>
      <c r="H17" s="282"/>
      <c r="I17" s="282"/>
      <c r="J17" s="282"/>
      <c r="K17" s="317"/>
      <c r="L17" s="282"/>
      <c r="M17" s="282"/>
    </row>
    <row r="18" spans="1:13" ht="18.75" x14ac:dyDescent="0.3">
      <c r="B18" s="282"/>
      <c r="C18" s="280">
        <f>C10*(1-'capital shares'!AF2)</f>
        <v>0.28243822979012212</v>
      </c>
      <c r="D18" s="280">
        <f>C18/(1-C18)</f>
        <v>0.39360824602948463</v>
      </c>
      <c r="G18" s="280" t="s">
        <v>1223</v>
      </c>
      <c r="H18" s="280">
        <f>H10</f>
        <v>2.0309215633855859</v>
      </c>
      <c r="I18" s="280">
        <f>Price_Expenditure_Data!DK1+Price_Expenditure_Data!DK1*$D$18</f>
        <v>1.7887222597399584</v>
      </c>
      <c r="J18" s="280">
        <f>Price_Expenditure_Data!DK1+Price_Expenditure_Data!DO1*$D$18</f>
        <v>2.0980560927884913</v>
      </c>
      <c r="K18" s="314">
        <f>Price_Expenditure_Data!$DK1+Price_Expenditure_Data!EG1*$D$18</f>
        <v>2.0174275798978067</v>
      </c>
      <c r="L18" s="280">
        <f>Price_Expenditure_Data!$DK1+Price_Expenditure_Data!DY1*$D$18</f>
        <v>2.1612049388348122</v>
      </c>
      <c r="M18" s="280">
        <f>Price_Expenditure_Data!$DK1+Price_Expenditure_Data!EI1*$D$18</f>
        <v>2.0805764259441291</v>
      </c>
    </row>
    <row r="19" spans="1:13" ht="18.75" x14ac:dyDescent="0.3">
      <c r="B19" s="280"/>
      <c r="C19" s="280">
        <f>C11*(1-'capital shares'!AF3)</f>
        <v>0.26602514056193594</v>
      </c>
      <c r="D19" s="280">
        <f>C19/(1-C19)</f>
        <v>0.36244448585828476</v>
      </c>
      <c r="G19" s="280" t="s">
        <v>1330</v>
      </c>
      <c r="H19" s="280">
        <f>H11</f>
        <v>2.9488170967894032</v>
      </c>
      <c r="I19" s="280">
        <f>Price_Expenditure_Data!DK7+Price_Expenditure_Data!DK7*$D$19</f>
        <v>2.8427207617782679</v>
      </c>
      <c r="J19" s="280">
        <f>Price_Expenditure_Data!DK7+Price_Expenditure_Data!DO7*$D$19</f>
        <v>2.9579746183530782</v>
      </c>
      <c r="K19" s="314">
        <f>Price_Expenditure_Data!$DK7+Price_Expenditure_Data!EG7*$D$19</f>
        <v>2.881813745210926</v>
      </c>
      <c r="L19" s="280">
        <f>Price_Expenditure_Data!$DK7+Price_Expenditure_Data!DY7*$D$19</f>
        <v>2.9704161816310219</v>
      </c>
      <c r="M19" s="280">
        <f>Price_Expenditure_Data!$DK7+Price_Expenditure_Data!EI7*$D$19</f>
        <v>2.8942553084888694</v>
      </c>
    </row>
    <row r="20" spans="1:13" ht="18.75" x14ac:dyDescent="0.3">
      <c r="B20" s="280"/>
      <c r="C20" s="280">
        <f>C12*(1-'capital shares'!AF4)</f>
        <v>0.27531363826420102</v>
      </c>
      <c r="D20" s="280">
        <f>C20/(1-C20)</f>
        <v>0.37990729893792718</v>
      </c>
      <c r="G20" s="280" t="s">
        <v>1331</v>
      </c>
      <c r="H20" s="280">
        <f>H12</f>
        <v>1.0501904001937183</v>
      </c>
      <c r="I20" s="280">
        <f>Price_Expenditure_Data!DK8+Price_Expenditure_Data!DK8*$D$20</f>
        <v>0.65664589574630039</v>
      </c>
      <c r="J20" s="280">
        <f>Price_Expenditure_Data!DK8+Price_Expenditure_Data!DO8*$D$20</f>
        <v>0.91821855066178348</v>
      </c>
      <c r="K20" s="314">
        <f>Price_Expenditure_Data!$DK8+Price_Expenditure_Data!EG8*$D$20</f>
        <v>0.85072875496248979</v>
      </c>
      <c r="L20" s="280">
        <f>Price_Expenditure_Data!$DK8+Price_Expenditure_Data!DY8*$D$20</f>
        <v>1.0008379301913026</v>
      </c>
      <c r="M20" s="280">
        <f>Price_Expenditure_Data!$DK8+Price_Expenditure_Data!EI8*$D$20</f>
        <v>0.93334813449200915</v>
      </c>
    </row>
    <row r="21" spans="1:13" ht="18.75" x14ac:dyDescent="0.3">
      <c r="B21" s="280"/>
      <c r="C21" s="280">
        <f>C13*(1-'capital shares'!AF5)</f>
        <v>0.30498853232128881</v>
      </c>
      <c r="D21" s="280">
        <f>C21/(1-C21)</f>
        <v>0.43882517987786418</v>
      </c>
      <c r="G21" s="280" t="s">
        <v>1332</v>
      </c>
      <c r="H21" s="280">
        <f>H13</f>
        <v>2.4395048831559265</v>
      </c>
      <c r="I21" s="280">
        <f>Price_Expenditure_Data!DK9+Price_Expenditure_Data!DK9*$D$21</f>
        <v>2.0742166439568659</v>
      </c>
      <c r="J21" s="280">
        <f>Price_Expenditure_Data!DK9+Price_Expenditure_Data!DO9*$D$21</f>
        <v>2.9356874058910689</v>
      </c>
      <c r="K21" s="314">
        <f>Price_Expenditure_Data!$DK9+Price_Expenditure_Data!EG9*$D$21</f>
        <v>2.7209086425660374</v>
      </c>
      <c r="L21" s="280">
        <f>Price_Expenditure_Data!$DK9+Price_Expenditure_Data!DY9*$D$21</f>
        <v>3.1014331395738619</v>
      </c>
      <c r="M21" s="280">
        <f>Price_Expenditure_Data!$DK9+Price_Expenditure_Data!EI9*$D$21</f>
        <v>2.8866543762488304</v>
      </c>
    </row>
    <row r="22" spans="1:13" ht="18.75" x14ac:dyDescent="0.3">
      <c r="B22" s="280"/>
      <c r="C22" s="280"/>
      <c r="D22" s="280"/>
      <c r="E22" s="280"/>
      <c r="F22" s="280"/>
      <c r="G22" s="280"/>
      <c r="H22" s="280"/>
      <c r="I22" s="280"/>
      <c r="J22" s="280"/>
      <c r="K22" s="285"/>
      <c r="L22" s="3"/>
    </row>
    <row r="25" spans="1:13" x14ac:dyDescent="0.25">
      <c r="A25" t="s">
        <v>1337</v>
      </c>
    </row>
    <row r="26" spans="1:13" x14ac:dyDescent="0.25">
      <c r="A26" s="83" t="s">
        <v>537</v>
      </c>
      <c r="C26" s="27"/>
      <c r="D26" s="28">
        <f>'Historical and Projections'!E10</f>
        <v>0.34272011667498914</v>
      </c>
      <c r="E26" s="28"/>
      <c r="F26" s="28"/>
    </row>
    <row r="27" spans="1:13" x14ac:dyDescent="0.25">
      <c r="A27" s="83" t="s">
        <v>708</v>
      </c>
      <c r="C27" s="27"/>
      <c r="D27" s="28">
        <f>'Historical and Projections'!E11</f>
        <v>9.6087116277650916E-2</v>
      </c>
      <c r="E27" s="28"/>
      <c r="F27" s="28"/>
    </row>
    <row r="28" spans="1:13" x14ac:dyDescent="0.25">
      <c r="A28" s="83" t="s">
        <v>709</v>
      </c>
      <c r="C28" s="27"/>
      <c r="D28" s="28">
        <f>'Historical and Projections'!E12</f>
        <v>0.52142188642873977</v>
      </c>
      <c r="E28" s="28"/>
      <c r="F28" s="28"/>
    </row>
    <row r="29" spans="1:13" x14ac:dyDescent="0.25">
      <c r="A29" s="83" t="s">
        <v>710</v>
      </c>
      <c r="C29" s="27"/>
      <c r="D29" s="28">
        <f>'Historical and Projections'!E13</f>
        <v>0.44883258432680889</v>
      </c>
      <c r="E29" s="28"/>
      <c r="F29" s="28"/>
    </row>
    <row r="30" spans="1:13" x14ac:dyDescent="0.25">
      <c r="I30" s="3">
        <f>AVERAGE(Price_Expenditure_Data!$DK$175:$DK$258)*(1+$D$26)</f>
        <v>1.4175595846795099</v>
      </c>
      <c r="J30" s="3">
        <f>AVERAGE(Price_Expenditure_Data!$DK$175:$DK$258)+AVERAGE(Price_Expenditure_Data!$DO$175:$DO$258)*($D$29)</f>
        <v>2.1918253708179689</v>
      </c>
      <c r="K30" s="3">
        <f>AVERAGE(Price_Expenditure_Data!$DK$175:$DK$258)+AVERAGE(Price_Expenditure_Data!$EG$175:$EG$258)*($D$29)</f>
        <v>2.0691135054899217</v>
      </c>
      <c r="L30" s="3">
        <f>AVERAGE(Price_Expenditure_Data!$DK$175:$DK$258)+AVERAGE(Price_Expenditure_Data!$DY$175:$DY$258)*($D$29)</f>
        <v>2.3438848454738777</v>
      </c>
      <c r="M30" s="3">
        <f>AVERAGE(Price_Expenditure_Data!$DK$175:$DK$258)+AVERAGE(Price_Expenditure_Data!$EI$175:$EI$258)*($D$29)</f>
        <v>2.2211729801458304</v>
      </c>
    </row>
  </sheetData>
  <pageMargins left="0.7" right="0.7" top="0.75" bottom="0.75" header="0.3" footer="0.3"/>
  <drawing r:id="rId1"/>
  <legacyDrawing r:id="rId2"/>
  <oleObjects>
    <mc:AlternateContent xmlns:mc="http://schemas.openxmlformats.org/markup-compatibility/2006">
      <mc:Choice Requires="x14">
        <oleObject progId="Equation.DSMT4" shapeId="118785" r:id="rId3">
          <objectPr defaultSize="0" autoPict="0" r:id="rId4">
            <anchor moveWithCells="1" sizeWithCells="1">
              <from>
                <xdr:col>14</xdr:col>
                <xdr:colOff>66675</xdr:colOff>
                <xdr:row>8</xdr:row>
                <xdr:rowOff>95250</xdr:rowOff>
              </from>
              <to>
                <xdr:col>23</xdr:col>
                <xdr:colOff>0</xdr:colOff>
                <xdr:row>8</xdr:row>
                <xdr:rowOff>771525</xdr:rowOff>
              </to>
            </anchor>
          </objectPr>
        </oleObject>
      </mc:Choice>
      <mc:Fallback>
        <oleObject progId="Equation.DSMT4" shapeId="118785" r:id="rId3"/>
      </mc:Fallback>
    </mc:AlternateContent>
  </oleObject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7030A0"/>
  </sheetPr>
  <dimension ref="A2:AD65"/>
  <sheetViews>
    <sheetView topLeftCell="H1" zoomScale="90" zoomScaleNormal="90" workbookViewId="0">
      <selection activeCell="R27" sqref="R27"/>
    </sheetView>
  </sheetViews>
  <sheetFormatPr defaultRowHeight="15" x14ac:dyDescent="0.25"/>
  <cols>
    <col min="1" max="1" width="4.85546875" customWidth="1"/>
    <col min="2" max="2" width="17.28515625" customWidth="1"/>
    <col min="3" max="3" width="9.28515625" customWidth="1"/>
    <col min="4" max="4" width="9.140625" customWidth="1"/>
    <col min="5" max="5" width="11.85546875" customWidth="1"/>
    <col min="6" max="6" width="12" customWidth="1"/>
    <col min="7" max="7" width="12.85546875" customWidth="1"/>
    <col min="8" max="8" width="10.42578125" customWidth="1"/>
    <col min="9" max="9" width="12.140625" customWidth="1"/>
    <col min="10" max="10" width="13.85546875" customWidth="1"/>
    <col min="22" max="22" width="11.85546875" customWidth="1"/>
    <col min="25" max="25" width="9.140625" customWidth="1"/>
  </cols>
  <sheetData>
    <row r="2" spans="2:30" x14ac:dyDescent="0.25">
      <c r="AA2" t="s">
        <v>1287</v>
      </c>
    </row>
    <row r="7" spans="2:30" x14ac:dyDescent="0.25">
      <c r="C7" s="351" t="s">
        <v>772</v>
      </c>
      <c r="D7" s="351"/>
      <c r="E7" s="351"/>
      <c r="G7" s="352" t="s">
        <v>773</v>
      </c>
      <c r="H7" s="352"/>
      <c r="I7" s="352"/>
      <c r="J7" s="352"/>
      <c r="K7" s="352"/>
      <c r="L7" s="352"/>
      <c r="M7" s="352"/>
      <c r="N7" s="352"/>
      <c r="O7" s="352"/>
      <c r="P7" s="352"/>
      <c r="Q7" s="352"/>
      <c r="R7" s="352"/>
      <c r="S7" s="352"/>
      <c r="T7" s="352"/>
      <c r="U7" s="352"/>
      <c r="V7" s="352"/>
      <c r="W7" s="352"/>
      <c r="X7" s="352"/>
      <c r="Y7" s="352"/>
    </row>
    <row r="8" spans="2:30" x14ac:dyDescent="0.25">
      <c r="U8" s="350" t="s">
        <v>755</v>
      </c>
      <c r="V8" s="350"/>
      <c r="W8" s="350"/>
    </row>
    <row r="9" spans="2:30" s="14" customFormat="1" ht="90" x14ac:dyDescent="0.25">
      <c r="G9" s="105"/>
      <c r="H9" s="47" t="s">
        <v>745</v>
      </c>
      <c r="I9" s="47" t="s">
        <v>746</v>
      </c>
      <c r="J9" s="47" t="s">
        <v>747</v>
      </c>
      <c r="K9" s="95" t="s">
        <v>603</v>
      </c>
      <c r="L9" s="105" t="s">
        <v>713</v>
      </c>
      <c r="M9" s="105" t="s">
        <v>711</v>
      </c>
      <c r="N9" s="105" t="s">
        <v>712</v>
      </c>
      <c r="O9" s="105" t="s">
        <v>1051</v>
      </c>
      <c r="P9" s="105" t="s">
        <v>751</v>
      </c>
      <c r="Q9" s="105" t="s">
        <v>752</v>
      </c>
      <c r="R9" s="105" t="s">
        <v>753</v>
      </c>
      <c r="S9" s="105" t="s">
        <v>1285</v>
      </c>
      <c r="T9" s="105" t="s">
        <v>1286</v>
      </c>
      <c r="U9" s="105" t="s">
        <v>589</v>
      </c>
      <c r="V9" s="105" t="s">
        <v>756</v>
      </c>
      <c r="W9" s="105" t="s">
        <v>757</v>
      </c>
      <c r="X9" s="105" t="s">
        <v>758</v>
      </c>
      <c r="Y9" s="105" t="s">
        <v>778</v>
      </c>
      <c r="Z9" s="105" t="s">
        <v>779</v>
      </c>
      <c r="AA9" s="14" t="s">
        <v>1283</v>
      </c>
      <c r="AB9" s="14" t="s">
        <v>1284</v>
      </c>
      <c r="AC9" s="14" t="s">
        <v>1288</v>
      </c>
      <c r="AD9" s="105" t="s">
        <v>1294</v>
      </c>
    </row>
    <row r="10" spans="2:30" ht="17.25" x14ac:dyDescent="0.3">
      <c r="B10" s="83" t="s">
        <v>537</v>
      </c>
      <c r="D10" s="27"/>
      <c r="E10" s="28">
        <f>VLOOKUP("2000:Q4-2007:Q4", quarterly_final!$A:$AAQ, MATCH("alpha", quarterly_final!$A$22:$Z$22,0),FALSE)</f>
        <v>0.34272011667498914</v>
      </c>
      <c r="G10" s="96" t="s">
        <v>597</v>
      </c>
      <c r="H10" s="97">
        <f>VLOOKUP("Full Sample", quarterly_final!$A:$AAQ, MATCH("dLP", quarterly_final!$A$22:$Z$22,0),FALSE)</f>
        <v>2.4079925280100771</v>
      </c>
      <c r="I10" s="97">
        <f>VLOOKUP("Full Sample", quarterly_final!$A:$AAQ, MATCH("dLQ", quarterly_final!$A$22:$Z$22,0),FALSE)</f>
        <v>0.3770709646244913</v>
      </c>
      <c r="J10" s="97">
        <f t="shared" ref="J10:J17" si="0">H10-I10</f>
        <v>2.0309215633855859</v>
      </c>
      <c r="K10" s="97">
        <f>VLOOKUP("Full Sample", quarterly_final!$A:$AAQ, MATCH("dtfp", quarterly_final!$A$22:$Z$22,0),FALSE)</f>
        <v>1.2835187111128175</v>
      </c>
      <c r="L10" s="98">
        <f>VLOOKUP("Full Sample", 'capital shares'!$A:$AF, MATCH("*Share_Land", 'capital shares'!$A$12:$AF$12,0),FALSE)</f>
        <v>0.13792887802478238</v>
      </c>
      <c r="M10" s="98">
        <f>VLOOKUP("Full Sample", dk_input!$A:$Q, MATCH("Land", dk_input!$A$10:$Q$10,0),FALSE)</f>
        <v>1.4481009614224993</v>
      </c>
      <c r="N10" s="98">
        <f>VLOOKUP("Full Sample",quarterly_final!$A:$AAQ,MATCH("dhours",quarterly_final!$A$22:$Z$22,0),FALSE)+VLOOKUP("Full Sample",quarterly_final!$A:$AAQ,MATCH("dLQ",quarterly_final!$A$22:$Z$22,0),FALSE)</f>
        <v>1.3192469677795988</v>
      </c>
      <c r="O10" s="99">
        <f>(E10*L10/(1-$E$10*(1-L10))*(M10-N10))</f>
        <v>8.6453049995939696E-3</v>
      </c>
      <c r="P10" s="100">
        <f>VLOOKUP("Full Sample", 'capital shares'!$A:$AAG, MATCH("wE_IPP", 'capital shares'!$A$12:$AAG$12,0),FALSE)</f>
        <v>0.53651747445297981</v>
      </c>
      <c r="Q10" s="100">
        <f>VLOOKUP("Full Sample", 'capital shares'!$A:$AAG, MATCH("wS", 'capital shares'!$A$12:$AAG$12,0),FALSE)</f>
        <v>0.35541762472800276</v>
      </c>
      <c r="R10" s="100">
        <f>VLOOKUP("Full Sample", 'capital shares'!$A:$AAG, MATCH("*wInv", 'capital shares'!$A$12:$AAG$12,0),FALSE)</f>
        <v>0.10806490081901746</v>
      </c>
      <c r="S10" s="100" t="e">
        <f>VLOOKUP("Full Sample", 'capital shares'!$A:$AAG, MATCH("*wInfo", 'capital shares'!$A$12:$AAG$12,0),FALSE)</f>
        <v>#N/A</v>
      </c>
      <c r="T10" s="100"/>
      <c r="U10" s="249">
        <f>quarterly_final!BM5</f>
        <v>2.6653133531812663</v>
      </c>
      <c r="V10" s="98">
        <f>quarterly_final!BN5</f>
        <v>0.23043510054935945</v>
      </c>
      <c r="W10" s="98">
        <f>quarterly_final!BL5</f>
        <v>0.97886595548264665</v>
      </c>
      <c r="X10" s="98">
        <f t="shared" ref="X10:X17" si="1">SUMPRODUCT(P10:Q10,U10:V10)/SUM(P10:Q10)</f>
        <v>1.6950649059041578</v>
      </c>
      <c r="Y10" s="98">
        <f>U10*(P10+R10)+V10*Q10</f>
        <v>1.7999147081289641</v>
      </c>
      <c r="Z10" s="98">
        <f t="shared" ref="Z10:Z17" si="2">SUMPRODUCT(P10:R10,U10:W10)</f>
        <v>1.6176689373601729</v>
      </c>
      <c r="AA10" s="98">
        <f>quarterly_final!CF5</f>
        <v>6.362559102614525</v>
      </c>
      <c r="AB10" s="98">
        <f>quarterly_final!CE5</f>
        <v>2.2028267217569257</v>
      </c>
      <c r="AC10" s="250" t="e">
        <f>(AA10*S10+AB10*(P10-S10))/P10</f>
        <v>#N/A</v>
      </c>
      <c r="AD10" s="3" t="e">
        <f>AC10*(P10+R10)+V10*Q10</f>
        <v>#N/A</v>
      </c>
    </row>
    <row r="11" spans="2:30" ht="17.25" x14ac:dyDescent="0.3">
      <c r="B11" s="83" t="s">
        <v>708</v>
      </c>
      <c r="D11" s="27"/>
      <c r="E11" s="28">
        <f>L13</f>
        <v>9.6087116277650916E-2</v>
      </c>
      <c r="G11" s="96" t="s">
        <v>598</v>
      </c>
      <c r="H11" s="101">
        <f>VLOOKUP("pre-1973Q2", quarterly_final!$A:$AAQ, MATCH("dLP", quarterly_final!$A$22:$Z$22,0),FALSE)</f>
        <v>3.2285598595465972</v>
      </c>
      <c r="I11" s="101">
        <f>VLOOKUP("pre-1973Q2", quarterly_final!$A:$AAQ, MATCH("dLQ", quarterly_final!$A$22:$Z$22,0),FALSE)</f>
        <v>0.27974276275719406</v>
      </c>
      <c r="J11" s="101">
        <f t="shared" si="0"/>
        <v>2.9488170967894032</v>
      </c>
      <c r="K11" s="101">
        <f>VLOOKUP("pre-1973Q2", quarterly_final!$A:$AAQ, MATCH("dtfp", quarterly_final!$A$22:$Z$22,0),FALSE)</f>
        <v>2.0864855715478705</v>
      </c>
      <c r="L11" s="98">
        <f>VLOOKUP("pre-1973Q2", 'capital shares'!$A:$AF, MATCH("*Share_Land", 'capital shares'!$A$12:$AF$12,0),FALSE)</f>
        <v>0.17043899263068596</v>
      </c>
      <c r="M11" s="98">
        <f>VLOOKUP("pre-1973Q2", dk_input!$A:$Q, MATCH("Land", dk_input!$A$10:$Q$10,0),FALSE)</f>
        <v>1.7712942039207129</v>
      </c>
      <c r="N11" s="26">
        <f>VLOOKUP("pre-1973Q2",quarterly_final!$A:$AAQ,MATCH("dhours",quarterly_final!$A$22:$Z$22,0),FALSE)+VLOOKUP("pre-1973Q2",quarterly_final!$A:$AAQ,MATCH("dLQ",quarterly_final!$A$22:$Z$22,0),FALSE)</f>
        <v>1.075244985441443</v>
      </c>
      <c r="O11" s="99">
        <f t="shared" ref="O11:O17" si="3">(E11*L11/(1-$E$10*(1-L11))*(M11-N11))</f>
        <v>1.5927493916487609E-2</v>
      </c>
      <c r="P11" s="100">
        <f>VLOOKUP("pre-1973Q2", 'capital shares'!$A:$AAG, MATCH("wE_IPP", 'capital shares'!$A$12:$AAG$12,0),FALSE)</f>
        <v>0.46200301783222553</v>
      </c>
      <c r="Q11" s="100">
        <f>VLOOKUP("pre-1973Q2", 'capital shares'!$A:$AAG, MATCH("wS", 'capital shares'!$A$12:$AAG$12,0),FALSE)</f>
        <v>0.37741169600021141</v>
      </c>
      <c r="R11" s="100">
        <f>VLOOKUP("pre-1973Q2", 'capital shares'!$A:$AAG, MATCH("*wInv", 'capital shares'!$A$12:$AAG$12,0),FALSE)</f>
        <v>0.1605852861675629</v>
      </c>
      <c r="S11" s="100" t="e">
        <f>VLOOKUP("pre-1973Q2", 'capital shares'!$A:$AAG, MATCH("*wInfo", 'capital shares'!$A$12:$AAG$12,0),FALSE)</f>
        <v>#N/A</v>
      </c>
      <c r="T11" s="100"/>
      <c r="U11" s="249">
        <f>quarterly_final!BM6</f>
        <v>2.6596438321298446</v>
      </c>
      <c r="V11" s="98">
        <f>quarterly_final!BN6</f>
        <v>1.3813593827629778</v>
      </c>
      <c r="W11" s="98">
        <f>quarterly_final!BL6</f>
        <v>2.0237631696911573</v>
      </c>
      <c r="X11" s="98">
        <f t="shared" si="1"/>
        <v>2.0849106352293321</v>
      </c>
      <c r="Y11" s="98">
        <f t="shared" ref="Y11:Y17" si="4">U11*(P11+R11)+V11*Q11</f>
        <v>2.1772043301235984</v>
      </c>
      <c r="Z11" s="98">
        <f t="shared" si="2"/>
        <v>2.0750912519774625</v>
      </c>
      <c r="AA11" s="98">
        <f>quarterly_final!CF6</f>
        <v>4.4241368032284853</v>
      </c>
      <c r="AB11" s="98">
        <f>quarterly_final!CE6</f>
        <v>2.5358462044561541</v>
      </c>
      <c r="AC11" s="250" t="e">
        <f t="shared" ref="AC11:AC17" si="5">(AA11*S11+AB11*(P11-S11))/P11</f>
        <v>#N/A</v>
      </c>
      <c r="AD11" s="3" t="e">
        <f t="shared" ref="AD11:AD17" si="6">AC11*(P11+R11)+V11*Q11</f>
        <v>#N/A</v>
      </c>
    </row>
    <row r="12" spans="2:30" ht="17.25" x14ac:dyDescent="0.3">
      <c r="B12" s="83" t="s">
        <v>709</v>
      </c>
      <c r="D12" s="27"/>
      <c r="E12" s="28">
        <f>E10/(1-E10)</f>
        <v>0.52142188642873977</v>
      </c>
      <c r="G12" s="96" t="s">
        <v>599</v>
      </c>
      <c r="H12" s="101">
        <f>VLOOKUP("1973Q2-1995Q4", quarterly_final!$A:$AAQ, MATCH("dLP", quarterly_final!$A$22:$Z$22,0),FALSE)</f>
        <v>1.4756041423672424</v>
      </c>
      <c r="I12" s="101">
        <f>VLOOKUP("1973Q2-1995Q4", quarterly_final!$A:$AAQ, MATCH("dLQ", quarterly_final!$A$22:$Z$22,0),FALSE)</f>
        <v>0.42541374217352412</v>
      </c>
      <c r="J12" s="101">
        <f t="shared" si="0"/>
        <v>1.0501904001937183</v>
      </c>
      <c r="K12" s="101">
        <f>VLOOKUP("1973Q2-1995Q4", quarterly_final!$A:$AAQ, MATCH("dtfp", quarterly_final!$A$22:$Z$22,0),FALSE)</f>
        <v>0.47586232513713117</v>
      </c>
      <c r="L12" s="98">
        <f>VLOOKUP("1973Q2-1995Q4", 'capital shares'!$A:$AF, MATCH("*Share_Land", 'capital shares'!$A$12:$AF$12,0),FALSE)</f>
        <v>0.13439129714259829</v>
      </c>
      <c r="M12" s="98">
        <f>VLOOKUP("1973Q2-1995Q4", dk_input!$A:$Q, MATCH("Land", dk_input!$A$10:$Q$10,0),FALSE)</f>
        <v>1.8754001254273962</v>
      </c>
      <c r="N12" s="26">
        <f>VLOOKUP("1973Q2-1995Q4",quarterly_final!$A:$AAQ,MATCH("dhours",quarterly_final!$A$22:$Z$22,0),FALSE)+VLOOKUP("1973Q2-1995Q4",quarterly_final!$A:$AAQ,MATCH("dLQ",quarterly_final!$A$22:$Z$22,0),FALSE)</f>
        <v>1.9788688641818308</v>
      </c>
      <c r="O12" s="99">
        <f t="shared" si="3"/>
        <v>-1.030873026786051E-2</v>
      </c>
      <c r="P12" s="100">
        <f>VLOOKUP("1973Q2-1995Q4", 'capital shares'!$A:$AAG, MATCH("wE_IPP", 'capital shares'!$A$12:$AAG$12,0),FALSE)</f>
        <v>0.56251996361968726</v>
      </c>
      <c r="Q12" s="100">
        <f>VLOOKUP("1973Q2-1995Q4", 'capital shares'!$A:$AAG, MATCH("wS", 'capital shares'!$A$12:$AAG$12,0),FALSE)</f>
        <v>0.35160743948784046</v>
      </c>
      <c r="R12" s="100">
        <f>VLOOKUP("1973Q2-1995Q4", 'capital shares'!$A:$AAG, MATCH("*wInv", 'capital shares'!$A$12:$AAG$12,0),FALSE)</f>
        <v>8.5872596892471662E-2</v>
      </c>
      <c r="S12" s="100" t="e">
        <f>VLOOKUP("1973Q2-1995Q4", 'capital shares'!$A:$AAG, MATCH("*wInfo", 'capital shares'!$A$12:$AAG$12,0),FALSE)</f>
        <v>#N/A</v>
      </c>
      <c r="T12" s="100"/>
      <c r="U12" s="249">
        <f>quarterly_final!BM7</f>
        <v>1.7080376819793854</v>
      </c>
      <c r="V12" s="98">
        <f>quarterly_final!BN7</f>
        <v>-0.3885499574776507</v>
      </c>
      <c r="W12" s="98">
        <f>quarterly_final!BL7</f>
        <v>0.19724462831574846</v>
      </c>
      <c r="X12" s="98">
        <f t="shared" si="1"/>
        <v>0.90161200316770784</v>
      </c>
      <c r="Y12" s="98">
        <f t="shared" si="4"/>
        <v>0.97086187040804028</v>
      </c>
      <c r="Z12" s="98">
        <f t="shared" si="2"/>
        <v>0.84112614752283643</v>
      </c>
      <c r="AA12" s="98">
        <f>quarterly_final!CF7</f>
        <v>6.8677002486711105</v>
      </c>
      <c r="AB12" s="98">
        <f>quarterly_final!CE7</f>
        <v>1.0307219873506603</v>
      </c>
      <c r="AC12" s="250" t="e">
        <f t="shared" si="5"/>
        <v>#N/A</v>
      </c>
      <c r="AD12" s="3" t="e">
        <f t="shared" si="6"/>
        <v>#N/A</v>
      </c>
    </row>
    <row r="13" spans="2:30" ht="17.25" x14ac:dyDescent="0.3">
      <c r="B13" s="83" t="s">
        <v>710</v>
      </c>
      <c r="D13" s="27"/>
      <c r="E13" s="134">
        <f>E10*(1-E11)/(1-E10*(1-E11))</f>
        <v>0.44883258432680889</v>
      </c>
      <c r="G13" s="102" t="s">
        <v>600</v>
      </c>
      <c r="H13" s="101">
        <f>VLOOKUP("Since 1995Q4", quarterly_final!$A:$AAQ, MATCH("dLP", quarterly_final!$A$22:$Z$22,0),FALSE)</f>
        <v>2.4155780271221698</v>
      </c>
      <c r="I13" s="101">
        <f>VLOOKUP("Since 1995Q4", quarterly_final!$A:$AAQ, MATCH("dLQ", quarterly_final!$A$22:$Z$22,0),FALSE)</f>
        <v>0.47183072327903797</v>
      </c>
      <c r="J13" s="101">
        <f t="shared" si="0"/>
        <v>1.9437473038431319</v>
      </c>
      <c r="K13" s="101">
        <f>VLOOKUP("Since 1995Q4", quarterly_final!$A:$AAQ, MATCH("dtfp", quarterly_final!$A$22:$Z$22,0),FALSE)</f>
        <v>1.145804730468921</v>
      </c>
      <c r="L13" s="98">
        <f>VLOOKUP("Since 1995Q4", 'capital shares'!$A:$AF, MATCH("*Share_Land", 'capital shares'!$A$12:$AF$12,0),FALSE)</f>
        <v>9.6087116277650916E-2</v>
      </c>
      <c r="M13" s="98">
        <f>VLOOKUP("Since 1995Q4", dk_input!$A:$Q, MATCH("Land", dk_input!$A$10:$Q$10,0),FALSE)</f>
        <v>0.47419525898662412</v>
      </c>
      <c r="N13" s="26">
        <f>VLOOKUP("Since 1995Q4",quarterly_final!$A:$AAQ,MATCH("dhours",quarterly_final!$A$22:$Z$22,0),FALSE)+VLOOKUP("Since 1995Q4",quarterly_final!$A:$AAQ,MATCH("dLQ",quarterly_final!$A$22:$Z$22,0),FALSE)</f>
        <v>0.85695228426482517</v>
      </c>
      <c r="O13" s="99">
        <f t="shared" si="3"/>
        <v>-2.3916130438767055E-2</v>
      </c>
      <c r="P13" s="100">
        <f>VLOOKUP("Since 1995Q4", 'capital shares'!$A:$AAG, MATCH("wE_IPP", 'capital shares'!$A$12:$AAG$12,0),FALSE)</f>
        <v>0.60978986285385917</v>
      </c>
      <c r="Q13" s="100">
        <f>VLOOKUP("Since 1995Q4", 'capital shares'!$A:$AAG, MATCH("wS", 'capital shares'!$A$12:$AAG$12,0),FALSE)</f>
        <v>0.32893927405209178</v>
      </c>
      <c r="R13" s="100">
        <f>VLOOKUP("Since 1995Q4", 'capital shares'!$A:$AAG, MATCH("wInv", 'capital shares'!$A$12:$AAG$12,0),FALSE)</f>
        <v>6.1270863094048784E-2</v>
      </c>
      <c r="S13" s="100" t="e">
        <f>VLOOKUP("Since 1995Q4", 'capital shares'!$A:$AAG, MATCH("wInfo", 'capital shares'!$A$12:$AAG$12,0),FALSE)</f>
        <v>#N/A</v>
      </c>
      <c r="T13" s="100"/>
      <c r="U13" s="249">
        <f>quarterly_final!BM11</f>
        <v>3.8375355234179791</v>
      </c>
      <c r="V13" s="98">
        <f>quarterly_final!BN11</f>
        <v>-0.63426044171801033</v>
      </c>
      <c r="W13" s="98">
        <f>quarterly_final!BL11</f>
        <v>0.46098229558177894</v>
      </c>
      <c r="X13" s="98">
        <f t="shared" si="1"/>
        <v>2.2705773236020543</v>
      </c>
      <c r="Y13" s="98">
        <f t="shared" si="4"/>
        <v>2.3665862049370725</v>
      </c>
      <c r="Z13" s="98">
        <f t="shared" si="2"/>
        <v>2.1597018743845524</v>
      </c>
      <c r="AA13" s="98">
        <f>quarterly_final!CF11</f>
        <v>8.4724674268179854</v>
      </c>
      <c r="AB13" s="98">
        <f>quarterly_final!CE11</f>
        <v>3.1603321257548198</v>
      </c>
      <c r="AC13" s="250" t="e">
        <f t="shared" si="5"/>
        <v>#N/A</v>
      </c>
      <c r="AD13" s="3" t="e">
        <f t="shared" si="6"/>
        <v>#N/A</v>
      </c>
    </row>
    <row r="14" spans="2:30" ht="17.25" x14ac:dyDescent="0.3">
      <c r="B14" s="172" t="s">
        <v>1050</v>
      </c>
      <c r="E14" s="3">
        <f>INDEX('CBO and MA long-term'!AH:AH,COUNTA('CBO and MA long-term'!B:B),1)</f>
        <v>0.63858687716487217</v>
      </c>
      <c r="G14" s="102" t="s">
        <v>750</v>
      </c>
      <c r="H14" s="101">
        <f>VLOOKUP("1995:Q4-2007:Q4", quarterly_final!$A:$AAQ, MATCH("dLP", quarterly_final!$A$22:$Z$22,0),FALSE)</f>
        <v>2.8437711210101901</v>
      </c>
      <c r="I14" s="101">
        <f>VLOOKUP(G14, quarterly_final!$A:$AAQ, MATCH("dLQ", quarterly_final!$A$22:$Z$22,0),FALSE)</f>
        <v>0.40426623785426347</v>
      </c>
      <c r="J14" s="101">
        <f t="shared" si="0"/>
        <v>2.4395048831559265</v>
      </c>
      <c r="K14" s="101">
        <f>VLOOKUP(G14, quarterly_final!$A:$AAQ, MATCH("dtfp", quarterly_final!$A$22:$Z$22,0),FALSE)</f>
        <v>1.471755680613775</v>
      </c>
      <c r="L14" s="98">
        <f>VLOOKUP(G14, 'capital shares'!$A:$AF, MATCH("*Share_Land", 'capital shares'!$A$12:$AF$12,0),FALSE)</f>
        <v>9.1674992863900226E-2</v>
      </c>
      <c r="M14" s="98">
        <f>VLOOKUP(G14, dk_input!$A:$Q, MATCH("Land", dk_input!$A$10:$Q$10,0),FALSE)</f>
        <v>0.7120647677430888</v>
      </c>
      <c r="N14" s="98">
        <f>VLOOKUP(G14,quarterly_final!$A:$AAQ,MATCH("dhours",quarterly_final!$A$22:$Z$22,0),FALSE)+VLOOKUP("1995:Q4-2007:Q4",quarterly_final!$A:$AAQ,MATCH("dLQ",quarterly_final!$A$22:$Z$22,0),FALSE)</f>
        <v>1.2164257528492151</v>
      </c>
      <c r="O14" s="99">
        <f t="shared" si="3"/>
        <v>-4.2872920197253972E-2</v>
      </c>
      <c r="P14" s="100">
        <f>VLOOKUP("1995:Q4-2007:Q4", 'capital shares'!$A:$AAG, MATCH("wE_IPP", 'capital shares'!$A$12:$AAG$12,0),FALSE)</f>
        <v>0.63806139488802138</v>
      </c>
      <c r="Q14" s="100">
        <f>VLOOKUP("1995:Q4-2007:Q4", 'capital shares'!$A:$AAG, MATCH("wS", 'capital shares'!$A$12:$AAG$12,0),FALSE)</f>
        <v>0.29260785830540065</v>
      </c>
      <c r="R14" s="100">
        <f>VLOOKUP("1995:Q4-2007:Q4", 'capital shares'!$A:$AAG, MATCH("wInv", 'capital shares'!$A$12:$AAG$12,0),FALSE)</f>
        <v>6.9330746806578011E-2</v>
      </c>
      <c r="S14" s="100" t="e">
        <f>VLOOKUP("1995:Q4-2007:Q4", 'capital shares'!$A:$AAG, MATCH("wInfo", 'capital shares'!$A$12:$AAG$12,0),FALSE)</f>
        <v>#N/A</v>
      </c>
      <c r="T14" s="100"/>
      <c r="U14" s="249">
        <f>quarterly_final!BM8</f>
        <v>4.6794169811843283</v>
      </c>
      <c r="V14" s="98">
        <f>quarterly_final!BN8</f>
        <v>-1.3311202003147504</v>
      </c>
      <c r="W14" s="98">
        <f>quarterly_final!BL8</f>
        <v>0.71829092189646004</v>
      </c>
      <c r="X14" s="98">
        <f t="shared" si="1"/>
        <v>2.7896689252464522</v>
      </c>
      <c r="Y14" s="98">
        <f t="shared" si="4"/>
        <v>2.9206865692409041</v>
      </c>
      <c r="Z14" s="98">
        <f t="shared" si="2"/>
        <v>2.6460587413554788</v>
      </c>
      <c r="AA14" s="98">
        <f>quarterly_final!CF8</f>
        <v>10.968266792027398</v>
      </c>
      <c r="AB14" s="98">
        <f>quarterly_final!CE8</f>
        <v>3.7447305719421995</v>
      </c>
      <c r="AC14" s="250" t="e">
        <f t="shared" si="5"/>
        <v>#N/A</v>
      </c>
      <c r="AD14" s="3" t="e">
        <f t="shared" si="6"/>
        <v>#N/A</v>
      </c>
    </row>
    <row r="15" spans="2:30" ht="17.25" x14ac:dyDescent="0.3">
      <c r="B15" s="83" t="s">
        <v>1049</v>
      </c>
      <c r="E15" s="171">
        <f>(E10*E11/(1-E10*(1-E11)))*(M14-E14)</f>
        <v>3.5057394957783193E-3</v>
      </c>
      <c r="G15" s="102" t="s">
        <v>604</v>
      </c>
      <c r="H15" s="101">
        <f>VLOOKUP($G15, quarterly_final!$A:$AAQ, MATCH("dLP", quarterly_final!$A$22:$Z$22,0),FALSE)</f>
        <v>2.4012574679237777</v>
      </c>
      <c r="I15" s="101">
        <f>VLOOKUP(G15, quarterly_final!$A:$AAQ, MATCH("dLQ", quarterly_final!$A$22:$Z$22,0),FALSE)</f>
        <v>0.4554674062304766</v>
      </c>
      <c r="J15" s="101">
        <f t="shared" si="0"/>
        <v>1.945790061693301</v>
      </c>
      <c r="K15" s="101">
        <f>VLOOKUP(G15, quarterly_final!$A:$AAQ, MATCH("dtfp", quarterly_final!$A$22:$Z$22,0),FALSE)</f>
        <v>1.1463704595859943</v>
      </c>
      <c r="L15" s="98">
        <f>VLOOKUP(G15, 'capital shares'!$A:$AF, MATCH("*Share_Land", 'capital shares'!$A$12:$AF$12,0),FALSE)</f>
        <v>9.6044159314314426E-2</v>
      </c>
      <c r="M15" s="135">
        <f>M14</f>
        <v>0.7120647677430888</v>
      </c>
      <c r="N15" s="98">
        <f>VLOOKUP(G15,quarterly_final!$A:$AAQ,MATCH("dhours",quarterly_final!$A$22:$Z$22,0),FALSE)+VLOOKUP("1995:Q4-2007:Q4",quarterly_final!$A:$AAQ,MATCH("dLQ",quarterly_final!$A$22:$Z$22,0),FALSE)</f>
        <v>0.79339667050701634</v>
      </c>
      <c r="O15" s="99">
        <f t="shared" si="3"/>
        <v>-3.9677015944100606E-5</v>
      </c>
      <c r="P15" s="135">
        <f>P14</f>
        <v>0.63806139488802138</v>
      </c>
      <c r="Q15" s="135">
        <f>Q14</f>
        <v>0.29260785830540065</v>
      </c>
      <c r="R15" s="135">
        <f>R14</f>
        <v>6.9330746806578011E-2</v>
      </c>
      <c r="S15" s="135" t="e">
        <f>S14</f>
        <v>#N/A</v>
      </c>
      <c r="T15" s="100"/>
      <c r="U15" s="249">
        <f>quarterly_final!BM17</f>
        <v>3.8368578996254419</v>
      </c>
      <c r="V15" s="98">
        <f>quarterly_final!BN17</f>
        <v>-0.6387550253363341</v>
      </c>
      <c r="W15" s="98">
        <f>quarterly_final!BL17</f>
        <v>0.46324681022499681</v>
      </c>
      <c r="X15" s="98">
        <f t="shared" si="1"/>
        <v>2.4296990103816181</v>
      </c>
      <c r="Y15" s="98">
        <f t="shared" si="4"/>
        <v>2.5272583870484069</v>
      </c>
      <c r="Z15" s="98">
        <f t="shared" si="2"/>
        <v>2.2933634107853211</v>
      </c>
      <c r="AA15" s="98">
        <f>quarterly_final!CF17</f>
        <v>8.4114082410984103</v>
      </c>
      <c r="AB15" s="98">
        <f>quarterly_final!CE17</f>
        <v>3.1698262540671824</v>
      </c>
      <c r="AC15" s="250" t="e">
        <f t="shared" si="5"/>
        <v>#N/A</v>
      </c>
      <c r="AD15" s="3" t="e">
        <f t="shared" si="6"/>
        <v>#N/A</v>
      </c>
    </row>
    <row r="16" spans="2:30" ht="17.25" x14ac:dyDescent="0.3">
      <c r="B16" s="172" t="s">
        <v>1053</v>
      </c>
      <c r="E16" s="3">
        <f>M14-E14</f>
        <v>7.3477890578216631E-2</v>
      </c>
      <c r="G16" s="195" t="s">
        <v>830</v>
      </c>
      <c r="H16" s="101">
        <f>VLOOKUP($G16, quarterly_final!$A:$AAQ, MATCH("dLP", quarterly_final!$A$22:$Z$22,0),FALSE)</f>
        <v>2.1151925560556224</v>
      </c>
      <c r="I16" s="101">
        <f>VLOOKUP(G16, quarterly_final!$A:$AAQ, MATCH("dLQ", quarterly_final!$A$22:$Z$22,0),FALSE)</f>
        <v>0.51608829787175881</v>
      </c>
      <c r="J16" s="101">
        <f t="shared" si="0"/>
        <v>1.5991042581838637</v>
      </c>
      <c r="K16" s="101">
        <f>VLOOKUP(G16, quarterly_final!$A:$AAQ, MATCH("dtfp", quarterly_final!$A$22:$Z$22,0),FALSE)</f>
        <v>0.94651339337712026</v>
      </c>
      <c r="L16" s="98">
        <f>VLOOKUP(G16, 'capital shares'!$A:$AF, MATCH("*Share_Land", 'capital shares'!$A$12:$AF$12,0),FALSE)</f>
        <v>0.10488383643860202</v>
      </c>
      <c r="M16" s="135">
        <f>M14</f>
        <v>0.7120647677430888</v>
      </c>
      <c r="N16" s="98">
        <f>VLOOKUP(G16,quarterly_final!$A:$AAQ,MATCH("dhours",quarterly_final!$A$22:$Z$22,0),FALSE)+VLOOKUP("1995:Q4-2007:Q4",quarterly_final!$A:$AAQ,MATCH("dLQ",quarterly_final!$A$22:$Z$22,0),FALSE)</f>
        <v>1.1857414151085772</v>
      </c>
      <c r="O16" s="99">
        <f t="shared" si="3"/>
        <v>-5.2658995910425145E-3</v>
      </c>
      <c r="P16" s="135">
        <f>P14</f>
        <v>0.63806139488802138</v>
      </c>
      <c r="Q16" s="135">
        <f>Q14</f>
        <v>0.29260785830540065</v>
      </c>
      <c r="R16" s="135">
        <f>R14</f>
        <v>6.9330746806578011E-2</v>
      </c>
      <c r="S16" s="135" t="e">
        <f>S14</f>
        <v>#N/A</v>
      </c>
      <c r="T16" s="100"/>
      <c r="U16" s="249">
        <f>quarterly_final!BM18</f>
        <v>3.2355423449217184</v>
      </c>
      <c r="V16" s="98">
        <f>quarterly_final!BN18</f>
        <v>-0.39001972109515998</v>
      </c>
      <c r="W16" s="98">
        <f>quarterly_final!BL18</f>
        <v>0.34334997677538426</v>
      </c>
      <c r="X16" s="98">
        <f t="shared" si="1"/>
        <v>2.0956444191545063</v>
      </c>
      <c r="Y16" s="98">
        <f t="shared" si="4"/>
        <v>2.1746743936312161</v>
      </c>
      <c r="Z16" s="98">
        <f t="shared" si="2"/>
        <v>1.9741565368393454</v>
      </c>
      <c r="AA16" s="98">
        <f>quarterly_final!CF18</f>
        <v>7.8888675863844364</v>
      </c>
      <c r="AB16" s="98">
        <f>quarterly_final!CE18</f>
        <v>2.5516831421793205</v>
      </c>
      <c r="AC16" s="250" t="e">
        <f t="shared" si="5"/>
        <v>#N/A</v>
      </c>
      <c r="AD16" s="3" t="e">
        <f t="shared" si="6"/>
        <v>#N/A</v>
      </c>
    </row>
    <row r="17" spans="1:30" ht="17.25" x14ac:dyDescent="0.3">
      <c r="G17" s="102" t="s">
        <v>606</v>
      </c>
      <c r="H17" s="101">
        <f>VLOOKUP($G17, quarterly_final!$A:$AAQ, MATCH("dLP", quarterly_final!$A$22:$Z$22,0),FALSE)</f>
        <v>1.6613298053088632</v>
      </c>
      <c r="I17" s="101">
        <f>VLOOKUP(G17, quarterly_final!$A:$AAQ, MATCH("dLQ", quarterly_final!$A$22:$Z$22,0),FALSE)</f>
        <v>0.4993562821813719</v>
      </c>
      <c r="J17" s="101">
        <f t="shared" si="0"/>
        <v>1.1619735231274912</v>
      </c>
      <c r="K17" s="101">
        <f>VLOOKUP(G17, quarterly_final!$A:$AAQ, MATCH("dtfp", quarterly_final!$A$22:$Z$22,0),FALSE)</f>
        <v>0.66564999802137592</v>
      </c>
      <c r="L17" s="98">
        <f>VLOOKUP(G17, 'capital shares'!$A:$AF, MATCH("*Share_Land", 'capital shares'!$A$12:$AF$12,0),FALSE)</f>
        <v>0.10192338839080518</v>
      </c>
      <c r="M17" s="135">
        <f>M14</f>
        <v>0.7120647677430888</v>
      </c>
      <c r="N17" s="98">
        <f>VLOOKUP(G17,quarterly_final!$A:$AAQ,MATCH("dhours",quarterly_final!$A$22:$Z$22,0),FALSE)+VLOOKUP("1995:Q4-2007:Q4",quarterly_final!$A:$AAQ,MATCH("dLQ",quarterly_final!$A$22:$Z$22,0),FALSE)</f>
        <v>0.68813710520769367</v>
      </c>
      <c r="O17" s="99">
        <f t="shared" si="3"/>
        <v>0</v>
      </c>
      <c r="P17" s="135">
        <f>P14</f>
        <v>0.63806139488802138</v>
      </c>
      <c r="Q17" s="135">
        <f>Q14</f>
        <v>0.29260785830540065</v>
      </c>
      <c r="R17" s="135">
        <f>R14</f>
        <v>6.9330746806578011E-2</v>
      </c>
      <c r="S17" s="135" t="e">
        <f>S14</f>
        <v>#N/A</v>
      </c>
      <c r="T17" s="100"/>
      <c r="U17" s="249">
        <f>quarterly_final!BM19</f>
        <v>3.0582488842264324</v>
      </c>
      <c r="V17" s="98">
        <f>quarterly_final!BN19</f>
        <v>-0.63326299762876315</v>
      </c>
      <c r="W17" s="98">
        <f>quarterly_final!BL19</f>
        <v>0.22512129618103335</v>
      </c>
      <c r="X17" s="98">
        <f t="shared" si="1"/>
        <v>1.8976159505046004</v>
      </c>
      <c r="Y17" s="98">
        <f t="shared" si="4"/>
        <v>1.9780834985678446</v>
      </c>
      <c r="Z17" s="98">
        <f t="shared" si="2"/>
        <v>1.781660647090338</v>
      </c>
      <c r="AA17" s="98">
        <f>quarterly_final!CF19</f>
        <v>5.5992851416169209</v>
      </c>
      <c r="AB17" s="98">
        <f>quarterly_final!CE19</f>
        <v>2.7351762979055039</v>
      </c>
      <c r="AC17" s="250" t="e">
        <f t="shared" si="5"/>
        <v>#N/A</v>
      </c>
      <c r="AD17" s="3" t="e">
        <f t="shared" si="6"/>
        <v>#N/A</v>
      </c>
    </row>
    <row r="18" spans="1:30" ht="18" thickBot="1" x14ac:dyDescent="0.35">
      <c r="G18" s="103"/>
      <c r="H18" s="104"/>
      <c r="I18" s="104"/>
      <c r="J18" s="104"/>
      <c r="K18" s="104"/>
      <c r="L18" s="21"/>
      <c r="M18" s="3"/>
      <c r="N18" s="3"/>
      <c r="R18" s="4"/>
    </row>
    <row r="19" spans="1:30" x14ac:dyDescent="0.25">
      <c r="A19" s="127"/>
      <c r="B19" s="128"/>
      <c r="C19" s="128"/>
      <c r="D19" s="128"/>
      <c r="E19" s="128"/>
      <c r="F19" s="128"/>
      <c r="G19" s="128"/>
      <c r="H19" s="128"/>
      <c r="I19" s="128"/>
      <c r="J19" s="129"/>
    </row>
    <row r="20" spans="1:30" x14ac:dyDescent="0.25">
      <c r="A20" s="130"/>
      <c r="B20" s="353" t="s">
        <v>780</v>
      </c>
      <c r="C20" s="353"/>
      <c r="D20" s="353"/>
      <c r="E20" s="353"/>
      <c r="F20" s="353"/>
      <c r="G20" s="353"/>
      <c r="H20" s="353"/>
      <c r="I20" s="353"/>
      <c r="J20" s="131"/>
    </row>
    <row r="21" spans="1:30" ht="75" x14ac:dyDescent="0.25">
      <c r="A21" s="130"/>
      <c r="B21" s="23"/>
      <c r="C21" s="42" t="s">
        <v>603</v>
      </c>
      <c r="D21" s="44" t="s">
        <v>602</v>
      </c>
      <c r="E21" s="43" t="s">
        <v>774</v>
      </c>
      <c r="F21" s="44" t="s">
        <v>775</v>
      </c>
      <c r="G21" s="156" t="s">
        <v>776</v>
      </c>
      <c r="H21" s="157" t="s">
        <v>748</v>
      </c>
      <c r="I21" s="158" t="s">
        <v>777</v>
      </c>
      <c r="J21" s="131"/>
    </row>
    <row r="22" spans="1:30" ht="15.75" thickBot="1" x14ac:dyDescent="0.3">
      <c r="A22" s="130"/>
      <c r="B22" s="24"/>
      <c r="C22" s="41" t="s">
        <v>591</v>
      </c>
      <c r="D22" s="40" t="s">
        <v>592</v>
      </c>
      <c r="E22" s="39" t="s">
        <v>593</v>
      </c>
      <c r="F22" s="40" t="s">
        <v>594</v>
      </c>
      <c r="G22" s="41" t="s">
        <v>595</v>
      </c>
      <c r="H22" s="39" t="s">
        <v>596</v>
      </c>
      <c r="I22" s="40" t="s">
        <v>749</v>
      </c>
      <c r="J22" s="131"/>
    </row>
    <row r="23" spans="1:30" ht="18" thickTop="1" x14ac:dyDescent="0.3">
      <c r="A23" s="130"/>
      <c r="B23" s="50" t="str">
        <f>$G$10</f>
        <v>Full Sample</v>
      </c>
      <c r="C23" s="9">
        <f>K$10</f>
        <v>1.2835187111128175</v>
      </c>
      <c r="D23" s="45">
        <f>Y10</f>
        <v>1.7999147081289641</v>
      </c>
      <c r="E23" s="9">
        <f>C23/(1-$E$10)</f>
        <v>1.9527734587278474</v>
      </c>
      <c r="F23" s="45">
        <f>C23+$E$12*D23</f>
        <v>2.2220336336362565</v>
      </c>
      <c r="G23" s="48">
        <f>J$10</f>
        <v>2.0309215633855859</v>
      </c>
      <c r="H23" s="34">
        <f>I$10</f>
        <v>0.3770709646244913</v>
      </c>
      <c r="I23" s="46">
        <f>H$10</f>
        <v>2.4079925280100771</v>
      </c>
      <c r="J23" s="131"/>
    </row>
    <row r="24" spans="1:30" ht="17.25" x14ac:dyDescent="0.3">
      <c r="A24" s="130"/>
      <c r="B24" s="51" t="str">
        <f>$G$11</f>
        <v>pre-1973Q2</v>
      </c>
      <c r="C24" s="11">
        <f>K$11</f>
        <v>2.0864855715478705</v>
      </c>
      <c r="D24" s="159">
        <f>Y11</f>
        <v>2.1772043301235984</v>
      </c>
      <c r="E24" s="11">
        <f>C24/(1-$E$10)</f>
        <v>3.1744248142707083</v>
      </c>
      <c r="F24" s="159">
        <f>C24+$E$12*D24</f>
        <v>3.2217275605017379</v>
      </c>
      <c r="G24" s="120">
        <f>J$11</f>
        <v>2.9488170967894032</v>
      </c>
      <c r="H24" s="35">
        <f>I$11</f>
        <v>0.27974276275719406</v>
      </c>
      <c r="I24" s="119">
        <f>H$11</f>
        <v>3.2285598595465972</v>
      </c>
      <c r="J24" s="131"/>
      <c r="K24" t="s">
        <v>659</v>
      </c>
    </row>
    <row r="25" spans="1:30" ht="17.25" x14ac:dyDescent="0.3">
      <c r="A25" s="130"/>
      <c r="B25" s="51" t="str">
        <f>$G$12</f>
        <v>1973Q2-1995Q4</v>
      </c>
      <c r="C25" s="11">
        <f>K$12</f>
        <v>0.47586232513713117</v>
      </c>
      <c r="D25" s="159">
        <f>Y12</f>
        <v>0.97086187040804028</v>
      </c>
      <c r="E25" s="11">
        <f>C25/(1-$E$10)</f>
        <v>0.72398735639050038</v>
      </c>
      <c r="F25" s="159">
        <f>C25+$E$12*D25</f>
        <v>0.98209095306702632</v>
      </c>
      <c r="G25" s="120">
        <f>J$12</f>
        <v>1.0501904001937183</v>
      </c>
      <c r="H25" s="35">
        <f>I$12</f>
        <v>0.42541374217352412</v>
      </c>
      <c r="I25" s="119">
        <f>H$12</f>
        <v>1.4756041423672424</v>
      </c>
      <c r="J25" s="131"/>
    </row>
    <row r="26" spans="1:30" ht="18" thickBot="1" x14ac:dyDescent="0.35">
      <c r="A26" s="130"/>
      <c r="B26" s="52" t="str">
        <f>$G$14</f>
        <v>1995:Q4-2007:Q4</v>
      </c>
      <c r="C26" s="160">
        <f>K$14</f>
        <v>1.471755680613775</v>
      </c>
      <c r="D26" s="161">
        <f>Y14</f>
        <v>2.9206865692409041</v>
      </c>
      <c r="E26" s="160">
        <f>C26/(1-$E$10)</f>
        <v>2.2391613039616236</v>
      </c>
      <c r="F26" s="161">
        <f>C26+$E$12*D26</f>
        <v>2.9946655812144511</v>
      </c>
      <c r="G26" s="162">
        <f>J$14</f>
        <v>2.4395048831559265</v>
      </c>
      <c r="H26" s="163">
        <f>I$14</f>
        <v>0.40426623785426347</v>
      </c>
      <c r="I26" s="164">
        <f>H$13</f>
        <v>2.4155780271221698</v>
      </c>
      <c r="J26" s="131"/>
    </row>
    <row r="27" spans="1:30" ht="15.75" thickTop="1" x14ac:dyDescent="0.25">
      <c r="A27" s="130"/>
      <c r="B27" s="165"/>
      <c r="C27" s="165"/>
      <c r="D27" s="165"/>
      <c r="E27" s="165"/>
      <c r="F27" s="165"/>
      <c r="G27" s="165"/>
      <c r="H27" s="165"/>
      <c r="I27" s="165"/>
      <c r="J27" s="131"/>
    </row>
    <row r="28" spans="1:30" x14ac:dyDescent="0.25">
      <c r="A28" s="130"/>
      <c r="B28" s="344" t="s">
        <v>781</v>
      </c>
      <c r="C28" s="344"/>
      <c r="D28" s="344"/>
      <c r="E28" s="344"/>
      <c r="F28" s="344"/>
      <c r="G28" s="344"/>
      <c r="H28" s="344"/>
      <c r="I28" s="344"/>
      <c r="J28" s="131"/>
    </row>
    <row r="29" spans="1:30" ht="75" x14ac:dyDescent="0.25">
      <c r="A29" s="130"/>
      <c r="B29" s="23"/>
      <c r="C29" s="42" t="s">
        <v>603</v>
      </c>
      <c r="D29" s="44" t="s">
        <v>602</v>
      </c>
      <c r="E29" s="43" t="s">
        <v>774</v>
      </c>
      <c r="F29" s="44" t="s">
        <v>775</v>
      </c>
      <c r="G29" s="156" t="s">
        <v>776</v>
      </c>
      <c r="H29" s="157" t="s">
        <v>748</v>
      </c>
      <c r="I29" s="158" t="s">
        <v>1054</v>
      </c>
      <c r="J29" s="131"/>
    </row>
    <row r="30" spans="1:30" ht="17.25" customHeight="1" thickBot="1" x14ac:dyDescent="0.3">
      <c r="A30" s="130"/>
      <c r="B30" s="24"/>
      <c r="C30" s="41" t="s">
        <v>591</v>
      </c>
      <c r="D30" s="40" t="s">
        <v>592</v>
      </c>
      <c r="E30" s="39" t="s">
        <v>593</v>
      </c>
      <c r="F30" s="40" t="s">
        <v>594</v>
      </c>
      <c r="G30" s="41" t="s">
        <v>595</v>
      </c>
      <c r="H30" s="39" t="s">
        <v>596</v>
      </c>
      <c r="I30" s="40" t="s">
        <v>749</v>
      </c>
      <c r="J30" s="131"/>
    </row>
    <row r="31" spans="1:30" ht="16.5" customHeight="1" thickTop="1" x14ac:dyDescent="0.3">
      <c r="A31" s="130"/>
      <c r="B31" s="50" t="str">
        <f>$G$10</f>
        <v>Full Sample</v>
      </c>
      <c r="C31" s="9">
        <f>K$10</f>
        <v>1.2835187111128175</v>
      </c>
      <c r="D31" s="45">
        <f>Y10</f>
        <v>1.7999147081289641</v>
      </c>
      <c r="E31" s="9">
        <f>$C31+C31*$E$10*(1-$L$10)/(1-$E$10*(1-$L$10))+$O$10</f>
        <v>1.8303997578858291</v>
      </c>
      <c r="F31" s="45">
        <f>$C31+D31*$E$10*(1-$L$10)/(1-$E$10*(1-$L$10))+$O$10</f>
        <v>2.0469472691113033</v>
      </c>
      <c r="G31" s="48">
        <f>J$10</f>
        <v>2.0309215633855859</v>
      </c>
      <c r="H31" s="34">
        <f>I$10</f>
        <v>0.3770709646244913</v>
      </c>
      <c r="I31" s="46">
        <f>H$10</f>
        <v>2.4079925280100771</v>
      </c>
      <c r="J31" s="131"/>
    </row>
    <row r="32" spans="1:30" ht="15" customHeight="1" x14ac:dyDescent="0.3">
      <c r="A32" s="130"/>
      <c r="B32" s="51" t="str">
        <f>$G$11</f>
        <v>pre-1973Q2</v>
      </c>
      <c r="C32" s="11">
        <f>K$11</f>
        <v>2.0864855715478705</v>
      </c>
      <c r="D32" s="159">
        <f>Y11</f>
        <v>2.1772043301235984</v>
      </c>
      <c r="E32" s="11">
        <f>$C32+C32*$E$10*(1-$L$10)/(1-$E$10*(1-$L$10))+$O$11</f>
        <v>2.9773680618959535</v>
      </c>
      <c r="F32" s="159">
        <f>$C32+D32*$E$10*(1-$L$11)/(1-$E$10*(1-$L$11))+$O$11</f>
        <v>2.967302309191977</v>
      </c>
      <c r="G32" s="120">
        <f>J$11</f>
        <v>2.9488170967894032</v>
      </c>
      <c r="H32" s="35">
        <f>I$11</f>
        <v>0.27974276275719406</v>
      </c>
      <c r="I32" s="119">
        <f>H$11</f>
        <v>3.2285598595465972</v>
      </c>
      <c r="J32" s="131"/>
      <c r="K32" t="s">
        <v>659</v>
      </c>
    </row>
    <row r="33" spans="1:10" ht="17.25" customHeight="1" x14ac:dyDescent="0.3">
      <c r="A33" s="130"/>
      <c r="B33" s="51" t="str">
        <f>$G$12</f>
        <v>1973Q2-1995Q4</v>
      </c>
      <c r="C33" s="11">
        <f>K$12</f>
        <v>0.47586232513713117</v>
      </c>
      <c r="D33" s="159">
        <f>Y12</f>
        <v>0.97086187040804028</v>
      </c>
      <c r="E33" s="11">
        <f>$C33+C33*$E$10*(1-$L$10)/(1-$E$10*(1-$L$10))+$O$12</f>
        <v>0.66510355805612931</v>
      </c>
      <c r="F33" s="159">
        <f>$C33+D33*$E$10*(1-$L$12)/(1-$E$10*(1-$L$12))+$O$12</f>
        <v>0.87505394264548431</v>
      </c>
      <c r="G33" s="120">
        <f>J$12</f>
        <v>1.0501904001937183</v>
      </c>
      <c r="H33" s="35">
        <f>I$12</f>
        <v>0.42541374217352412</v>
      </c>
      <c r="I33" s="119">
        <f>H$12</f>
        <v>1.4756041423672424</v>
      </c>
      <c r="J33" s="131"/>
    </row>
    <row r="34" spans="1:10" ht="17.25" customHeight="1" thickBot="1" x14ac:dyDescent="0.35">
      <c r="A34" s="130"/>
      <c r="B34" s="52" t="str">
        <f>$G$14</f>
        <v>1995:Q4-2007:Q4</v>
      </c>
      <c r="C34" s="160">
        <f>K$14</f>
        <v>1.471755680613775</v>
      </c>
      <c r="D34" s="161">
        <f>Y14</f>
        <v>2.9206865692409041</v>
      </c>
      <c r="E34" s="160">
        <f>$C34+C34*$E$10*(1-$L$10)/(1-$E$10*(1-$L$10))+$O$13</f>
        <v>2.0650113168238922</v>
      </c>
      <c r="F34" s="161">
        <f>$C34+D34*$E$10*(1-$L$14)/(1-$E$10*(1-$L$14))+$O$14</f>
        <v>2.7490730324983095</v>
      </c>
      <c r="G34" s="162">
        <f>J$14</f>
        <v>2.4395048831559265</v>
      </c>
      <c r="H34" s="163">
        <f>I$14</f>
        <v>0.40426623785426347</v>
      </c>
      <c r="I34" s="164">
        <f>H$14</f>
        <v>2.8437711210101901</v>
      </c>
      <c r="J34" s="131"/>
    </row>
    <row r="35" spans="1:10" ht="14.25" customHeight="1" thickTop="1" x14ac:dyDescent="0.3">
      <c r="A35" s="130"/>
      <c r="B35" s="49"/>
      <c r="C35" s="11">
        <f>K13</f>
        <v>1.145804730468921</v>
      </c>
      <c r="D35" s="11">
        <f>Y13</f>
        <v>2.3665862049370725</v>
      </c>
      <c r="E35" s="11">
        <f>$C35+C35*$E$10*(1-$L$10)/(1-$E$10*(1-$L$10))+$O$13</f>
        <v>1.6023748241045479</v>
      </c>
      <c r="F35" s="11">
        <f>$C35+D35*$E$10*(1-$L$14)/(1-$E$10*(1-$L$14))+$O$14</f>
        <v>2.17266113991107</v>
      </c>
      <c r="G35" s="12">
        <f>J13</f>
        <v>1.9437473038431319</v>
      </c>
      <c r="H35" s="35">
        <f>I$13</f>
        <v>0.47183072327903797</v>
      </c>
      <c r="I35" s="35">
        <f>H$13</f>
        <v>2.4155780271221698</v>
      </c>
      <c r="J35" s="131"/>
    </row>
    <row r="36" spans="1:10" ht="14.25" customHeight="1" x14ac:dyDescent="0.25">
      <c r="A36" s="130"/>
      <c r="B36" s="344" t="s">
        <v>1293</v>
      </c>
      <c r="C36" s="344"/>
      <c r="D36" s="344"/>
      <c r="E36" s="344"/>
      <c r="F36" s="344"/>
      <c r="G36" s="344"/>
      <c r="H36" s="344"/>
      <c r="I36" s="344"/>
      <c r="J36" s="131"/>
    </row>
    <row r="37" spans="1:10" ht="75" x14ac:dyDescent="0.25">
      <c r="A37" s="130"/>
      <c r="B37" s="23"/>
      <c r="C37" s="42" t="s">
        <v>603</v>
      </c>
      <c r="D37" s="44" t="s">
        <v>602</v>
      </c>
      <c r="E37" s="43" t="s">
        <v>774</v>
      </c>
      <c r="F37" s="44" t="s">
        <v>775</v>
      </c>
      <c r="G37" s="156" t="s">
        <v>776</v>
      </c>
      <c r="H37" s="157" t="s">
        <v>748</v>
      </c>
      <c r="I37" s="158" t="s">
        <v>1054</v>
      </c>
      <c r="J37" s="131"/>
    </row>
    <row r="38" spans="1:10" ht="14.25" customHeight="1" thickBot="1" x14ac:dyDescent="0.3">
      <c r="A38" s="130"/>
      <c r="B38" s="24"/>
      <c r="C38" s="41" t="s">
        <v>591</v>
      </c>
      <c r="D38" s="40" t="s">
        <v>592</v>
      </c>
      <c r="E38" s="39" t="s">
        <v>593</v>
      </c>
      <c r="F38" s="40" t="s">
        <v>594</v>
      </c>
      <c r="G38" s="41" t="s">
        <v>595</v>
      </c>
      <c r="H38" s="39" t="s">
        <v>596</v>
      </c>
      <c r="I38" s="40" t="s">
        <v>749</v>
      </c>
      <c r="J38" s="131"/>
    </row>
    <row r="39" spans="1:10" ht="14.25" customHeight="1" thickTop="1" x14ac:dyDescent="0.3">
      <c r="A39" s="130"/>
      <c r="B39" s="50" t="str">
        <f>$G$10</f>
        <v>Full Sample</v>
      </c>
      <c r="C39" s="9">
        <f>K$10</f>
        <v>1.2835187111128175</v>
      </c>
      <c r="D39" s="45" t="e">
        <f>AD10</f>
        <v>#N/A</v>
      </c>
      <c r="E39" s="9">
        <f>$C39+C39*$E$10*(1-$L$10)/(1-$E$10*(1-$L$10))+$O$10</f>
        <v>1.8303997578858291</v>
      </c>
      <c r="F39" s="45" t="e">
        <f>$C39+D39*$E$10*(1-$L$10)/(1-$E$10*(1-$L$10))+$O$10</f>
        <v>#N/A</v>
      </c>
      <c r="G39" s="48">
        <f>J$10</f>
        <v>2.0309215633855859</v>
      </c>
      <c r="H39" s="34">
        <f>I$10</f>
        <v>0.3770709646244913</v>
      </c>
      <c r="I39" s="46">
        <f>H$10</f>
        <v>2.4079925280100771</v>
      </c>
      <c r="J39" s="131"/>
    </row>
    <row r="40" spans="1:10" ht="14.25" customHeight="1" x14ac:dyDescent="0.3">
      <c r="A40" s="130"/>
      <c r="B40" s="51" t="str">
        <f>$G$11</f>
        <v>pre-1973Q2</v>
      </c>
      <c r="C40" s="11">
        <f>K$11</f>
        <v>2.0864855715478705</v>
      </c>
      <c r="D40" s="159" t="e">
        <f>AD11</f>
        <v>#N/A</v>
      </c>
      <c r="E40" s="11">
        <f>$C40+C40*$E$10*(1-$L$10)/(1-$E$10*(1-$L$10))+$O$11</f>
        <v>2.9773680618959535</v>
      </c>
      <c r="F40" s="159" t="e">
        <f>$C40+D40*$E$10*(1-$L$11)/(1-$E$10*(1-$L$11))+$O$11</f>
        <v>#N/A</v>
      </c>
      <c r="G40" s="120">
        <f>J$11</f>
        <v>2.9488170967894032</v>
      </c>
      <c r="H40" s="35">
        <f>I$11</f>
        <v>0.27974276275719406</v>
      </c>
      <c r="I40" s="119">
        <f>H$11</f>
        <v>3.2285598595465972</v>
      </c>
      <c r="J40" s="131"/>
    </row>
    <row r="41" spans="1:10" ht="14.25" customHeight="1" x14ac:dyDescent="0.3">
      <c r="A41" s="130"/>
      <c r="B41" s="51" t="str">
        <f>$G$12</f>
        <v>1973Q2-1995Q4</v>
      </c>
      <c r="C41" s="11">
        <f>K$12</f>
        <v>0.47586232513713117</v>
      </c>
      <c r="D41" s="159" t="e">
        <f>AD12</f>
        <v>#N/A</v>
      </c>
      <c r="E41" s="11">
        <f>$C41+C41*$E$10*(1-$L$10)/(1-$E$10*(1-$L$10))+$O$12</f>
        <v>0.66510355805612931</v>
      </c>
      <c r="F41" s="159" t="e">
        <f>$C41+D41*$E$10*(1-$L$12)/(1-$E$10*(1-$L$12))+$O$12</f>
        <v>#N/A</v>
      </c>
      <c r="G41" s="120">
        <f>J$12</f>
        <v>1.0501904001937183</v>
      </c>
      <c r="H41" s="35">
        <f>I$12</f>
        <v>0.42541374217352412</v>
      </c>
      <c r="I41" s="119">
        <f>H$12</f>
        <v>1.4756041423672424</v>
      </c>
      <c r="J41" s="131"/>
    </row>
    <row r="42" spans="1:10" ht="14.25" customHeight="1" thickBot="1" x14ac:dyDescent="0.35">
      <c r="A42" s="130"/>
      <c r="B42" s="52" t="str">
        <f>$G$14</f>
        <v>1995:Q4-2007:Q4</v>
      </c>
      <c r="C42" s="160">
        <f>K$14</f>
        <v>1.471755680613775</v>
      </c>
      <c r="D42" s="161" t="e">
        <f>AD14</f>
        <v>#N/A</v>
      </c>
      <c r="E42" s="160">
        <f>$C42+C42*$E$10*(1-$L$10)/(1-$E$10*(1-$L$10))+$O$13</f>
        <v>2.0650113168238922</v>
      </c>
      <c r="F42" s="161" t="e">
        <f>$C42+D42*$E$10*(1-$L$14)/(1-$E$10*(1-$L$14))+$O$14</f>
        <v>#N/A</v>
      </c>
      <c r="G42" s="162">
        <f>J$14</f>
        <v>2.4395048831559265</v>
      </c>
      <c r="H42" s="163">
        <f>I$14</f>
        <v>0.40426623785426347</v>
      </c>
      <c r="I42" s="164">
        <f>H$14</f>
        <v>2.8437711210101901</v>
      </c>
      <c r="J42" s="131"/>
    </row>
    <row r="43" spans="1:10" ht="14.25" customHeight="1" thickTop="1" thickBot="1" x14ac:dyDescent="0.35">
      <c r="A43" s="130"/>
      <c r="B43" s="49" t="str">
        <f>G13</f>
        <v>Since 1995Q4</v>
      </c>
      <c r="C43" s="11">
        <f>K13</f>
        <v>1.145804730468921</v>
      </c>
      <c r="D43" s="11" t="e">
        <f>AD13</f>
        <v>#N/A</v>
      </c>
      <c r="E43" s="160">
        <f>$C43+C43*$E$10*(1-$L$10)/(1-$E$10*(1-$L$10))+$O$13</f>
        <v>1.6023748241045479</v>
      </c>
      <c r="F43" s="161" t="e">
        <f>$C43+D43*$E$10*(1-$L$14)/(1-$E$10*(1-$L$14))+$O$14</f>
        <v>#N/A</v>
      </c>
      <c r="G43" s="12">
        <f>$J13</f>
        <v>1.9437473038431319</v>
      </c>
      <c r="H43" s="35">
        <f>I$13</f>
        <v>0.47183072327903797</v>
      </c>
      <c r="I43" s="35">
        <f>H$13</f>
        <v>2.4155780271221698</v>
      </c>
      <c r="J43" s="131"/>
    </row>
    <row r="44" spans="1:10" ht="14.25" customHeight="1" thickTop="1" x14ac:dyDescent="0.3">
      <c r="A44" s="130"/>
      <c r="B44" s="49"/>
      <c r="C44" s="11"/>
      <c r="D44" s="11"/>
      <c r="E44" s="11"/>
      <c r="F44" s="11"/>
      <c r="G44" s="12"/>
      <c r="H44" s="35"/>
      <c r="I44" s="35"/>
      <c r="J44" s="131"/>
    </row>
    <row r="45" spans="1:10" ht="14.25" customHeight="1" x14ac:dyDescent="0.3">
      <c r="A45" s="130"/>
      <c r="B45" s="49"/>
      <c r="C45" s="11"/>
      <c r="D45" s="11"/>
      <c r="E45" s="11"/>
      <c r="F45" s="11"/>
      <c r="G45" s="12"/>
      <c r="H45" s="35"/>
      <c r="I45" s="35"/>
      <c r="J45" s="131"/>
    </row>
    <row r="46" spans="1:10" ht="14.25" customHeight="1" x14ac:dyDescent="0.25">
      <c r="A46" s="130"/>
      <c r="B46" s="344" t="s">
        <v>1052</v>
      </c>
      <c r="C46" s="344"/>
      <c r="D46" s="344"/>
      <c r="E46" s="344"/>
      <c r="F46" s="344"/>
      <c r="G46" s="344"/>
      <c r="H46" s="344"/>
      <c r="I46" s="344"/>
      <c r="J46" s="131"/>
    </row>
    <row r="47" spans="1:10" ht="75" x14ac:dyDescent="0.25">
      <c r="A47" s="130"/>
      <c r="B47" s="23"/>
      <c r="C47" s="42" t="s">
        <v>603</v>
      </c>
      <c r="D47" s="44" t="s">
        <v>602</v>
      </c>
      <c r="E47" s="43" t="s">
        <v>774</v>
      </c>
      <c r="F47" s="44" t="s">
        <v>775</v>
      </c>
      <c r="G47" s="156" t="s">
        <v>776</v>
      </c>
      <c r="H47" s="157" t="s">
        <v>748</v>
      </c>
      <c r="I47" s="158" t="s">
        <v>777</v>
      </c>
      <c r="J47" s="131"/>
    </row>
    <row r="48" spans="1:10" ht="14.25" customHeight="1" thickBot="1" x14ac:dyDescent="0.3">
      <c r="A48" s="130"/>
      <c r="B48" s="24"/>
      <c r="C48" s="41" t="s">
        <v>591</v>
      </c>
      <c r="D48" s="40" t="s">
        <v>592</v>
      </c>
      <c r="E48" s="39" t="s">
        <v>593</v>
      </c>
      <c r="F48" s="40" t="s">
        <v>594</v>
      </c>
      <c r="G48" s="41" t="s">
        <v>595</v>
      </c>
      <c r="H48" s="39" t="s">
        <v>596</v>
      </c>
      <c r="I48" s="40" t="s">
        <v>749</v>
      </c>
      <c r="J48" s="131"/>
    </row>
    <row r="49" spans="1:13" ht="14.25" customHeight="1" thickTop="1" x14ac:dyDescent="0.3">
      <c r="A49" s="130"/>
      <c r="B49" s="8" t="str">
        <f>$G$10</f>
        <v>Full Sample</v>
      </c>
      <c r="C49" s="9">
        <f>K$10</f>
        <v>1.2835187111128175</v>
      </c>
      <c r="D49" s="45">
        <f>Z$10</f>
        <v>1.6176689373601729</v>
      </c>
      <c r="E49" s="9">
        <f>C49/(1-$E$10)</f>
        <v>1.9527734587278474</v>
      </c>
      <c r="F49" s="45">
        <f>C49+$E$12*D49</f>
        <v>2.1270067000483337</v>
      </c>
      <c r="G49" s="48">
        <f>J$10</f>
        <v>2.0309215633855859</v>
      </c>
      <c r="H49" s="34">
        <f>I$10</f>
        <v>0.3770709646244913</v>
      </c>
      <c r="I49" s="46">
        <f>H$10</f>
        <v>2.4079925280100771</v>
      </c>
      <c r="J49" s="131"/>
    </row>
    <row r="50" spans="1:13" ht="14.25" customHeight="1" x14ac:dyDescent="0.3">
      <c r="A50" s="130"/>
      <c r="B50" s="10" t="str">
        <f>$G$11</f>
        <v>pre-1973Q2</v>
      </c>
      <c r="C50" s="11">
        <f>K$11</f>
        <v>2.0864855715478705</v>
      </c>
      <c r="D50" s="159">
        <f>Z$11</f>
        <v>2.0750912519774625</v>
      </c>
      <c r="E50" s="11">
        <f>C50/(1-$E$10)</f>
        <v>3.1744248142707083</v>
      </c>
      <c r="F50" s="159">
        <f>C50+$E$12*D50</f>
        <v>3.1684835666657341</v>
      </c>
      <c r="G50" s="120">
        <f>J$11</f>
        <v>2.9488170967894032</v>
      </c>
      <c r="H50" s="35">
        <f>I$11</f>
        <v>0.27974276275719406</v>
      </c>
      <c r="I50" s="119">
        <f>H$11</f>
        <v>3.2285598595465972</v>
      </c>
      <c r="J50" s="131"/>
      <c r="K50" t="s">
        <v>659</v>
      </c>
    </row>
    <row r="51" spans="1:13" ht="14.25" customHeight="1" x14ac:dyDescent="0.3">
      <c r="A51" s="130"/>
      <c r="B51" s="10" t="str">
        <f>$G$12</f>
        <v>1973Q2-1995Q4</v>
      </c>
      <c r="C51" s="11">
        <f>K$12</f>
        <v>0.47586232513713117</v>
      </c>
      <c r="D51" s="159">
        <f>Z$12</f>
        <v>0.84112614752283643</v>
      </c>
      <c r="E51" s="11">
        <f>C51/(1-$E$10)</f>
        <v>0.72398735639050038</v>
      </c>
      <c r="F51" s="159">
        <f>C51+$E$12*D51</f>
        <v>0.91444390770302708</v>
      </c>
      <c r="G51" s="120">
        <f>J$12</f>
        <v>1.0501904001937183</v>
      </c>
      <c r="H51" s="35">
        <f>I$12</f>
        <v>0.42541374217352412</v>
      </c>
      <c r="I51" s="119">
        <f>H$12</f>
        <v>1.4756041423672424</v>
      </c>
      <c r="J51" s="131"/>
    </row>
    <row r="52" spans="1:13" ht="14.25" customHeight="1" thickBot="1" x14ac:dyDescent="0.35">
      <c r="A52" s="130"/>
      <c r="B52" s="13" t="str">
        <f>$G$14</f>
        <v>1995:Q4-2007:Q4</v>
      </c>
      <c r="C52" s="160">
        <f>K$14</f>
        <v>1.471755680613775</v>
      </c>
      <c r="D52" s="161">
        <f>Z$14</f>
        <v>2.6460587413554788</v>
      </c>
      <c r="E52" s="160">
        <f>C52/(1-$E$10)</f>
        <v>2.2391613039616236</v>
      </c>
      <c r="F52" s="161">
        <f>C52+$E$12*D52</f>
        <v>2.8514686211326055</v>
      </c>
      <c r="G52" s="162">
        <f>J$14</f>
        <v>2.4395048831559265</v>
      </c>
      <c r="H52" s="163">
        <f>I$14</f>
        <v>0.40426623785426347</v>
      </c>
      <c r="I52" s="164">
        <f>H$13</f>
        <v>2.4155780271221698</v>
      </c>
      <c r="J52" s="131"/>
    </row>
    <row r="53" spans="1:13" ht="14.25" customHeight="1" thickTop="1" x14ac:dyDescent="0.3">
      <c r="A53" s="130"/>
      <c r="B53" s="49"/>
      <c r="C53" s="11"/>
      <c r="D53" s="11"/>
      <c r="E53" s="11"/>
      <c r="F53" s="11"/>
      <c r="G53" s="12"/>
      <c r="H53" s="35"/>
      <c r="I53" s="35"/>
      <c r="J53" s="131"/>
    </row>
    <row r="54" spans="1:13" ht="14.25" customHeight="1" thickBot="1" x14ac:dyDescent="0.3">
      <c r="A54" s="132"/>
      <c r="B54" s="166"/>
      <c r="C54" s="166"/>
      <c r="D54" s="166"/>
      <c r="E54" s="166"/>
      <c r="F54" s="166"/>
      <c r="G54" s="166"/>
      <c r="H54" s="166"/>
      <c r="I54" s="166"/>
      <c r="J54" s="133"/>
    </row>
    <row r="55" spans="1:13" x14ac:dyDescent="0.25">
      <c r="B55" s="167"/>
      <c r="C55" s="167"/>
      <c r="D55" s="167"/>
      <c r="E55" s="167"/>
      <c r="F55" s="167"/>
      <c r="G55" s="167"/>
      <c r="H55" s="167"/>
      <c r="I55" s="167"/>
    </row>
    <row r="56" spans="1:13" ht="21" x14ac:dyDescent="0.35">
      <c r="A56" s="149" t="s">
        <v>880</v>
      </c>
      <c r="B56" s="167"/>
      <c r="C56" s="167"/>
      <c r="D56" s="167"/>
      <c r="E56" s="167"/>
      <c r="F56" s="167"/>
      <c r="G56" s="167"/>
      <c r="H56" s="167"/>
      <c r="I56" s="167"/>
    </row>
    <row r="57" spans="1:13" x14ac:dyDescent="0.25">
      <c r="B57" s="167"/>
      <c r="C57" s="167"/>
      <c r="D57" s="167"/>
      <c r="E57" s="167"/>
      <c r="F57" s="167"/>
      <c r="G57" s="167"/>
      <c r="H57" s="167"/>
      <c r="I57" s="167"/>
    </row>
    <row r="58" spans="1:13" x14ac:dyDescent="0.25">
      <c r="B58" s="167"/>
      <c r="C58" s="167"/>
      <c r="D58" s="167"/>
      <c r="E58" s="167"/>
      <c r="F58" s="167"/>
      <c r="G58" s="167"/>
      <c r="H58" s="167"/>
      <c r="I58" s="167"/>
    </row>
    <row r="59" spans="1:13" ht="15.75" x14ac:dyDescent="0.25">
      <c r="B59" s="173"/>
      <c r="C59" s="345" t="s">
        <v>1045</v>
      </c>
      <c r="D59" s="346"/>
      <c r="E59" s="347"/>
      <c r="F59" s="348" t="s">
        <v>601</v>
      </c>
      <c r="G59" s="349"/>
      <c r="H59" s="185"/>
    </row>
    <row r="60" spans="1:13" ht="72.75" customHeight="1" thickBot="1" x14ac:dyDescent="0.3">
      <c r="B60" s="174"/>
      <c r="C60" s="175" t="s">
        <v>1046</v>
      </c>
      <c r="D60" s="175" t="s">
        <v>1047</v>
      </c>
      <c r="E60" s="175" t="s">
        <v>1048</v>
      </c>
      <c r="F60" s="176" t="s">
        <v>603</v>
      </c>
      <c r="G60" s="177" t="s">
        <v>602</v>
      </c>
      <c r="H60" s="186" t="s">
        <v>815</v>
      </c>
      <c r="J60" t="s">
        <v>659</v>
      </c>
    </row>
    <row r="61" spans="1:13" ht="21" customHeight="1" thickTop="1" x14ac:dyDescent="0.3">
      <c r="B61" s="189" t="s">
        <v>604</v>
      </c>
      <c r="C61" s="178">
        <f>U15</f>
        <v>3.8368578996254419</v>
      </c>
      <c r="D61" s="178">
        <v>0</v>
      </c>
      <c r="E61" s="178">
        <f>W15</f>
        <v>0.46324681022499681</v>
      </c>
      <c r="F61" s="179">
        <f>K15</f>
        <v>1.1463704595859943</v>
      </c>
      <c r="G61" s="180">
        <f>($P$16+$R$16)*C61+$Q$16*D61</f>
        <v>2.7141631269938835</v>
      </c>
      <c r="H61" s="187">
        <f>$F61+G61*$E$10*(1-$L$14)/(1-$E$10*(1-$L$14))+$E$15</f>
        <v>2.3767150508904078</v>
      </c>
      <c r="I61" s="159"/>
    </row>
    <row r="62" spans="1:13" ht="19.5" customHeight="1" x14ac:dyDescent="0.3">
      <c r="B62" s="190" t="s">
        <v>605</v>
      </c>
      <c r="C62" s="178">
        <f>U16</f>
        <v>3.2355423449217184</v>
      </c>
      <c r="D62" s="178">
        <f>V16</f>
        <v>-0.39001972109515998</v>
      </c>
      <c r="E62" s="178">
        <f>W16</f>
        <v>0.34334997677538426</v>
      </c>
      <c r="F62" s="194">
        <f>K16</f>
        <v>0.94651339337712026</v>
      </c>
      <c r="G62" s="182">
        <f>($P$16+$R$16)*C62+$Q$16*D62</f>
        <v>2.1746743936312161</v>
      </c>
      <c r="H62" s="193">
        <f>$F62+G62*$E$10*(1-$L$14)/(1-$E$10*(1-$L$14))+$E$15</f>
        <v>1.9330016992505947</v>
      </c>
      <c r="I62" s="11"/>
      <c r="M62" s="3"/>
    </row>
    <row r="63" spans="1:13" ht="17.25" x14ac:dyDescent="0.3">
      <c r="B63" s="191" t="s">
        <v>606</v>
      </c>
      <c r="C63" s="183">
        <f>U17</f>
        <v>3.0582488842264324</v>
      </c>
      <c r="D63" s="181">
        <f>V17</f>
        <v>-0.63326299762876315</v>
      </c>
      <c r="E63" s="181">
        <f>W17</f>
        <v>0.22512129618103335</v>
      </c>
      <c r="F63" s="184">
        <f>K17</f>
        <v>0.66564999802137592</v>
      </c>
      <c r="G63" s="184">
        <f>($P$16+$R$16)*C63+$Q$16*D63</f>
        <v>1.9780834985678446</v>
      </c>
      <c r="H63" s="188">
        <f>$F63+G63*$E$10*(1-$L$14)/(1-$E$10*(1-$L$14))+$E$15</f>
        <v>1.5632765307844378</v>
      </c>
      <c r="I63" s="11"/>
    </row>
    <row r="64" spans="1:13" x14ac:dyDescent="0.25">
      <c r="J64" s="27"/>
    </row>
    <row r="65" spans="10:10" x14ac:dyDescent="0.25">
      <c r="J65" s="27"/>
    </row>
  </sheetData>
  <mergeCells count="9">
    <mergeCell ref="B46:I46"/>
    <mergeCell ref="C59:E59"/>
    <mergeCell ref="F59:G59"/>
    <mergeCell ref="U8:W8"/>
    <mergeCell ref="C7:E7"/>
    <mergeCell ref="G7:Y7"/>
    <mergeCell ref="B20:I20"/>
    <mergeCell ref="B28:I28"/>
    <mergeCell ref="B36:I36"/>
  </mergeCells>
  <pageMargins left="0.7" right="0.7" top="0.75" bottom="0.75" header="0.3" footer="0.3"/>
  <drawing r:id="rId1"/>
  <legacyDrawing r:id="rId2"/>
  <oleObjects>
    <mc:AlternateContent xmlns:mc="http://schemas.openxmlformats.org/markup-compatibility/2006">
      <mc:Choice Requires="x14">
        <oleObject progId="Equation.DSMT4" shapeId="25602" r:id="rId3">
          <objectPr defaultSize="0" autoPict="0" r:id="rId4">
            <anchor moveWithCells="1" sizeWithCells="1">
              <from>
                <xdr:col>9</xdr:col>
                <xdr:colOff>723900</xdr:colOff>
                <xdr:row>20</xdr:row>
                <xdr:rowOff>114300</xdr:rowOff>
              </from>
              <to>
                <xdr:col>18</xdr:col>
                <xdr:colOff>342900</xdr:colOff>
                <xdr:row>20</xdr:row>
                <xdr:rowOff>657225</xdr:rowOff>
              </to>
            </anchor>
          </objectPr>
        </oleObject>
      </mc:Choice>
      <mc:Fallback>
        <oleObject progId="Equation.DSMT4" shapeId="25602" r:id="rId3"/>
      </mc:Fallback>
    </mc:AlternateContent>
    <mc:AlternateContent xmlns:mc="http://schemas.openxmlformats.org/markup-compatibility/2006">
      <mc:Choice Requires="x14">
        <oleObject progId="Equation.DSMT4" shapeId="25603" r:id="rId5">
          <objectPr defaultSize="0" autoPict="0" r:id="rId4">
            <anchor moveWithCells="1" sizeWithCells="1">
              <from>
                <xdr:col>9</xdr:col>
                <xdr:colOff>676275</xdr:colOff>
                <xdr:row>28</xdr:row>
                <xdr:rowOff>28575</xdr:rowOff>
              </from>
              <to>
                <xdr:col>18</xdr:col>
                <xdr:colOff>295275</xdr:colOff>
                <xdr:row>28</xdr:row>
                <xdr:rowOff>571500</xdr:rowOff>
              </to>
            </anchor>
          </objectPr>
        </oleObject>
      </mc:Choice>
      <mc:Fallback>
        <oleObject progId="Equation.DSMT4" shapeId="25603" r:id="rId5"/>
      </mc:Fallback>
    </mc:AlternateContent>
    <mc:AlternateContent xmlns:mc="http://schemas.openxmlformats.org/markup-compatibility/2006">
      <mc:Choice Requires="x14">
        <oleObject progId="Equation.DSMT4" shapeId="25604" r:id="rId6">
          <objectPr defaultSize="0" autoPict="0" r:id="rId7">
            <anchor moveWithCells="1" sizeWithCells="1">
              <from>
                <xdr:col>9</xdr:col>
                <xdr:colOff>742950</xdr:colOff>
                <xdr:row>18</xdr:row>
                <xdr:rowOff>0</xdr:rowOff>
              </from>
              <to>
                <xdr:col>15</xdr:col>
                <xdr:colOff>257175</xdr:colOff>
                <xdr:row>18</xdr:row>
                <xdr:rowOff>0</xdr:rowOff>
              </to>
            </anchor>
          </objectPr>
        </oleObject>
      </mc:Choice>
      <mc:Fallback>
        <oleObject progId="Equation.DSMT4" shapeId="25604" r:id="rId6"/>
      </mc:Fallback>
    </mc:AlternateContent>
  </oleObjec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92D050"/>
  </sheetPr>
  <dimension ref="B1:BE81"/>
  <sheetViews>
    <sheetView workbookViewId="0">
      <pane xSplit="2" ySplit="3" topLeftCell="C71" activePane="bottomRight" state="frozen"/>
      <selection activeCell="A229" sqref="A229"/>
      <selection pane="topRight" activeCell="A229" sqref="A229"/>
      <selection pane="bottomLeft" activeCell="A229" sqref="A229"/>
      <selection pane="bottomRight" activeCell="AB89" sqref="AB89"/>
    </sheetView>
  </sheetViews>
  <sheetFormatPr defaultRowHeight="15" x14ac:dyDescent="0.25"/>
  <cols>
    <col min="11" max="11" width="9.140625" style="139"/>
    <col min="14" max="15" width="9.5703125" bestFit="1" customWidth="1"/>
    <col min="18" max="19" width="9.5703125" bestFit="1" customWidth="1"/>
  </cols>
  <sheetData>
    <row r="1" spans="2:57" x14ac:dyDescent="0.25">
      <c r="B1" t="s">
        <v>1207</v>
      </c>
      <c r="D1" s="354" t="s">
        <v>881</v>
      </c>
      <c r="E1" s="354"/>
      <c r="F1" s="354"/>
      <c r="G1" s="354"/>
      <c r="H1" s="354"/>
      <c r="I1" s="354"/>
      <c r="J1" s="354"/>
      <c r="K1" s="354" t="s">
        <v>882</v>
      </c>
      <c r="L1" s="354"/>
      <c r="M1" s="354"/>
      <c r="N1" s="354"/>
      <c r="O1" s="354"/>
      <c r="P1" s="354"/>
      <c r="Q1" s="354"/>
      <c r="R1" s="354"/>
      <c r="S1" s="354"/>
      <c r="T1" s="354"/>
      <c r="U1" s="354"/>
      <c r="V1" s="354"/>
      <c r="W1" s="354"/>
      <c r="X1" s="354"/>
      <c r="Y1" s="354"/>
      <c r="Z1" s="354"/>
      <c r="AA1" s="354"/>
      <c r="AC1" s="354" t="s">
        <v>883</v>
      </c>
      <c r="AD1" s="354"/>
      <c r="AE1" s="354"/>
      <c r="AF1" s="354"/>
      <c r="AG1" s="354"/>
      <c r="AH1" s="354"/>
      <c r="AI1" s="354"/>
      <c r="AJ1" s="354"/>
      <c r="AK1" s="354"/>
      <c r="AL1" s="354"/>
    </row>
    <row r="2" spans="2:57" x14ac:dyDescent="0.25">
      <c r="B2" s="7" t="s">
        <v>1266</v>
      </c>
      <c r="C2" t="s">
        <v>527</v>
      </c>
      <c r="D2" t="s">
        <v>884</v>
      </c>
      <c r="E2" t="s">
        <v>885</v>
      </c>
      <c r="F2" t="s">
        <v>886</v>
      </c>
      <c r="G2" t="s">
        <v>887</v>
      </c>
      <c r="H2" t="s">
        <v>888</v>
      </c>
      <c r="I2" t="s">
        <v>889</v>
      </c>
      <c r="J2" t="s">
        <v>890</v>
      </c>
      <c r="K2" s="139" t="s">
        <v>891</v>
      </c>
      <c r="L2" t="s">
        <v>892</v>
      </c>
      <c r="M2" t="s">
        <v>893</v>
      </c>
      <c r="N2" t="s">
        <v>894</v>
      </c>
      <c r="O2" t="s">
        <v>895</v>
      </c>
      <c r="P2" t="s">
        <v>896</v>
      </c>
      <c r="Q2" t="s">
        <v>897</v>
      </c>
      <c r="R2" t="s">
        <v>898</v>
      </c>
      <c r="S2" t="s">
        <v>899</v>
      </c>
      <c r="T2" t="s">
        <v>900</v>
      </c>
      <c r="U2" t="s">
        <v>901</v>
      </c>
      <c r="V2" t="s">
        <v>902</v>
      </c>
      <c r="W2" t="s">
        <v>903</v>
      </c>
      <c r="X2" t="s">
        <v>904</v>
      </c>
      <c r="Y2" s="147" t="s">
        <v>1021</v>
      </c>
      <c r="Z2" s="147" t="s">
        <v>1022</v>
      </c>
      <c r="AA2" s="147" t="s">
        <v>1023</v>
      </c>
      <c r="AN2" s="355" t="s">
        <v>1028</v>
      </c>
      <c r="AO2" s="355"/>
      <c r="AP2" s="355"/>
      <c r="AQ2" s="355"/>
      <c r="AR2" s="355"/>
      <c r="AS2" s="355"/>
      <c r="AT2" s="355"/>
      <c r="AU2" s="355"/>
      <c r="AV2" s="355"/>
      <c r="AW2" s="355"/>
      <c r="AX2" s="354" t="s">
        <v>1027</v>
      </c>
      <c r="AY2" s="354"/>
      <c r="AZ2" s="354"/>
      <c r="BA2" s="354"/>
      <c r="BB2" s="354"/>
      <c r="BC2" s="354"/>
    </row>
    <row r="3" spans="2:57" s="14" customFormat="1" ht="150" x14ac:dyDescent="0.25">
      <c r="B3" s="17" t="s">
        <v>525</v>
      </c>
      <c r="D3" s="33" t="s">
        <v>1211</v>
      </c>
      <c r="E3" s="33" t="s">
        <v>1184</v>
      </c>
      <c r="F3" s="33" t="s">
        <v>1185</v>
      </c>
      <c r="G3" s="33" t="s">
        <v>1212</v>
      </c>
      <c r="H3" s="33" t="s">
        <v>1186</v>
      </c>
      <c r="I3" s="33" t="s">
        <v>1213</v>
      </c>
      <c r="J3" s="33" t="s">
        <v>1187</v>
      </c>
      <c r="K3" s="140" t="s">
        <v>1189</v>
      </c>
      <c r="L3" s="17" t="s">
        <v>1190</v>
      </c>
      <c r="M3" s="17" t="s">
        <v>1191</v>
      </c>
      <c r="N3" s="17" t="s">
        <v>1192</v>
      </c>
      <c r="O3" s="17" t="s">
        <v>1193</v>
      </c>
      <c r="P3" s="17" t="s">
        <v>1194</v>
      </c>
      <c r="Q3" s="17" t="s">
        <v>1195</v>
      </c>
      <c r="R3" s="18" t="s">
        <v>1196</v>
      </c>
      <c r="S3" s="18" t="s">
        <v>1197</v>
      </c>
      <c r="T3" s="18" t="s">
        <v>1198</v>
      </c>
      <c r="U3" s="18" t="s">
        <v>1199</v>
      </c>
      <c r="V3" s="18" t="s">
        <v>1200</v>
      </c>
      <c r="W3" s="18" t="s">
        <v>1201</v>
      </c>
      <c r="X3" s="18" t="s">
        <v>1202</v>
      </c>
      <c r="Y3" s="18" t="s">
        <v>1203</v>
      </c>
      <c r="Z3" s="18" t="s">
        <v>1204</v>
      </c>
      <c r="AA3" s="18" t="s">
        <v>1205</v>
      </c>
      <c r="AB3" s="18"/>
      <c r="AC3" s="33" t="s">
        <v>905</v>
      </c>
      <c r="AD3" s="33" t="s">
        <v>906</v>
      </c>
      <c r="AE3" s="33" t="s">
        <v>925</v>
      </c>
      <c r="AF3" s="33" t="s">
        <v>907</v>
      </c>
      <c r="AG3" s="33" t="s">
        <v>908</v>
      </c>
      <c r="AH3" s="33" t="s">
        <v>909</v>
      </c>
      <c r="AI3" s="33" t="s">
        <v>910</v>
      </c>
      <c r="AJ3" s="33" t="s">
        <v>911</v>
      </c>
      <c r="AK3" s="14" t="s">
        <v>926</v>
      </c>
      <c r="AL3" s="14" t="s">
        <v>927</v>
      </c>
      <c r="AN3" s="18" t="s">
        <v>918</v>
      </c>
      <c r="AO3" s="18" t="s">
        <v>919</v>
      </c>
      <c r="AP3" s="18" t="s">
        <v>920</v>
      </c>
      <c r="AQ3" s="18" t="s">
        <v>921</v>
      </c>
      <c r="AR3" s="18" t="s">
        <v>922</v>
      </c>
      <c r="AS3" s="18" t="s">
        <v>923</v>
      </c>
      <c r="AT3" s="18" t="s">
        <v>924</v>
      </c>
      <c r="AU3" s="14" t="s">
        <v>1024</v>
      </c>
      <c r="AV3" s="14" t="s">
        <v>1025</v>
      </c>
      <c r="AW3" s="14" t="s">
        <v>1026</v>
      </c>
      <c r="AX3" s="17" t="s">
        <v>912</v>
      </c>
      <c r="AY3" s="17" t="s">
        <v>913</v>
      </c>
      <c r="AZ3" s="17" t="s">
        <v>914</v>
      </c>
      <c r="BA3" s="17" t="s">
        <v>915</v>
      </c>
      <c r="BB3" s="17" t="s">
        <v>916</v>
      </c>
      <c r="BC3" s="17" t="s">
        <v>917</v>
      </c>
      <c r="BE3" s="14" t="s">
        <v>928</v>
      </c>
    </row>
    <row r="4" spans="2:57" x14ac:dyDescent="0.25">
      <c r="B4" s="6" t="s">
        <v>524</v>
      </c>
      <c r="D4" s="3" t="s">
        <v>1183</v>
      </c>
      <c r="E4" s="3" t="s">
        <v>1183</v>
      </c>
      <c r="F4" s="3" t="s">
        <v>1183</v>
      </c>
      <c r="G4" s="3" t="s">
        <v>1183</v>
      </c>
      <c r="H4" s="3" t="s">
        <v>1183</v>
      </c>
      <c r="I4" s="3" t="s">
        <v>1183</v>
      </c>
      <c r="J4" s="3" t="s">
        <v>1183</v>
      </c>
      <c r="K4" s="141" t="s">
        <v>1188</v>
      </c>
      <c r="L4" s="6" t="s">
        <v>1188</v>
      </c>
      <c r="M4" s="6" t="s">
        <v>1188</v>
      </c>
      <c r="N4" s="6" t="s">
        <v>1188</v>
      </c>
      <c r="O4" s="6" t="s">
        <v>1188</v>
      </c>
      <c r="P4" s="6" t="s">
        <v>1188</v>
      </c>
      <c r="Q4" s="6" t="s">
        <v>1188</v>
      </c>
      <c r="R4" s="4" t="s">
        <v>1188</v>
      </c>
      <c r="S4" s="4" t="s">
        <v>1188</v>
      </c>
      <c r="T4" s="4" t="s">
        <v>1188</v>
      </c>
      <c r="U4" s="4" t="s">
        <v>1188</v>
      </c>
      <c r="V4" s="4" t="s">
        <v>1188</v>
      </c>
      <c r="W4" s="4" t="s">
        <v>1188</v>
      </c>
      <c r="X4" s="4" t="s">
        <v>1188</v>
      </c>
      <c r="Y4" s="4" t="s">
        <v>1188</v>
      </c>
      <c r="Z4" s="4" t="s">
        <v>1188</v>
      </c>
      <c r="AA4" s="4" t="s">
        <v>1188</v>
      </c>
      <c r="AB4" s="4"/>
    </row>
    <row r="5" spans="2:57" x14ac:dyDescent="0.25">
      <c r="B5" t="s">
        <v>929</v>
      </c>
      <c r="C5" s="142">
        <v>17898</v>
      </c>
      <c r="D5" s="3" t="e">
        <v>#N/A</v>
      </c>
      <c r="E5" s="3" t="e">
        <v>#N/A</v>
      </c>
      <c r="F5" s="3" t="e">
        <v>#N/A</v>
      </c>
      <c r="G5" s="3" t="e">
        <v>#N/A</v>
      </c>
      <c r="H5" s="3" t="e">
        <v>#N/A</v>
      </c>
      <c r="I5" s="3" t="e">
        <v>#N/A</v>
      </c>
      <c r="J5" s="3" t="e">
        <v>#N/A</v>
      </c>
      <c r="K5" s="141">
        <v>274.8</v>
      </c>
      <c r="L5" s="6">
        <v>207.4</v>
      </c>
      <c r="M5" s="6">
        <v>22.1</v>
      </c>
      <c r="N5" s="6">
        <v>10.8</v>
      </c>
      <c r="O5" s="6">
        <v>4.2</v>
      </c>
      <c r="P5" s="6">
        <v>19.7</v>
      </c>
      <c r="Q5" s="6">
        <v>10.8</v>
      </c>
      <c r="R5" s="4">
        <v>1856.413</v>
      </c>
      <c r="S5" s="4">
        <v>1219.953</v>
      </c>
      <c r="T5" s="4">
        <v>21.858000000000001</v>
      </c>
      <c r="U5" s="4">
        <v>94.882999999999996</v>
      </c>
      <c r="V5" s="4">
        <v>82.295000000000002</v>
      </c>
      <c r="W5" s="4">
        <v>230.84700000000001</v>
      </c>
      <c r="X5" s="4">
        <v>193.566</v>
      </c>
      <c r="Y5" s="4">
        <v>58.357999999999997</v>
      </c>
      <c r="Z5" s="4">
        <v>60.634999999999998</v>
      </c>
      <c r="AA5" s="4">
        <v>88.247</v>
      </c>
      <c r="AB5" s="4"/>
    </row>
    <row r="6" spans="2:57" x14ac:dyDescent="0.25">
      <c r="B6" t="s">
        <v>930</v>
      </c>
      <c r="C6" s="142">
        <v>18263</v>
      </c>
      <c r="D6" s="3">
        <v>2059.6799999999998</v>
      </c>
      <c r="E6" s="3">
        <v>61.58</v>
      </c>
      <c r="F6" s="3">
        <v>5.26</v>
      </c>
      <c r="G6" s="3">
        <v>1349.83</v>
      </c>
      <c r="H6" s="3">
        <v>86.33</v>
      </c>
      <c r="I6" s="3">
        <v>9.9700000000000006</v>
      </c>
      <c r="J6" s="3">
        <v>47.82</v>
      </c>
      <c r="K6" s="141">
        <v>272.89999999999998</v>
      </c>
      <c r="L6" s="6">
        <v>207.3</v>
      </c>
      <c r="M6" s="6">
        <v>17.600000000000001</v>
      </c>
      <c r="N6" s="6">
        <v>11.7</v>
      </c>
      <c r="O6" s="6">
        <v>4.5</v>
      </c>
      <c r="P6" s="6">
        <v>20</v>
      </c>
      <c r="Q6" s="6">
        <v>11.8</v>
      </c>
      <c r="R6" s="4">
        <v>1846.2329999999999</v>
      </c>
      <c r="S6" s="4">
        <v>1209.8389999999999</v>
      </c>
      <c r="T6" s="4">
        <v>20.978999999999999</v>
      </c>
      <c r="U6" s="4">
        <v>101.157</v>
      </c>
      <c r="V6" s="4">
        <v>86.602999999999994</v>
      </c>
      <c r="W6" s="4">
        <v>223.84</v>
      </c>
      <c r="X6" s="4">
        <v>206.41900000000001</v>
      </c>
      <c r="Y6" s="4">
        <v>57.683</v>
      </c>
      <c r="Z6" s="4">
        <v>61.395000000000003</v>
      </c>
      <c r="AA6" s="4">
        <v>84.835999999999999</v>
      </c>
      <c r="AB6" s="4"/>
    </row>
    <row r="7" spans="2:57" x14ac:dyDescent="0.25">
      <c r="B7" t="s">
        <v>931</v>
      </c>
      <c r="C7" s="142">
        <v>18628</v>
      </c>
      <c r="D7" s="3">
        <v>2152.31</v>
      </c>
      <c r="E7" s="3">
        <v>61.77</v>
      </c>
      <c r="F7" s="3">
        <v>5.27</v>
      </c>
      <c r="G7" s="3">
        <v>1405.26</v>
      </c>
      <c r="H7" s="3">
        <v>87</v>
      </c>
      <c r="I7" s="3">
        <v>10.23</v>
      </c>
      <c r="J7" s="3">
        <v>49.11</v>
      </c>
      <c r="K7" s="141">
        <v>300.2</v>
      </c>
      <c r="L7" s="6">
        <v>230.8</v>
      </c>
      <c r="M7" s="6">
        <v>18.7</v>
      </c>
      <c r="N7" s="6">
        <v>13.1</v>
      </c>
      <c r="O7" s="6">
        <v>4.9000000000000004</v>
      </c>
      <c r="P7" s="6">
        <v>20.3</v>
      </c>
      <c r="Q7" s="6">
        <v>12.5</v>
      </c>
      <c r="R7" s="4">
        <v>2007.115</v>
      </c>
      <c r="S7" s="4">
        <v>1331.91</v>
      </c>
      <c r="T7" s="4">
        <v>22.135000000000002</v>
      </c>
      <c r="U7" s="4">
        <v>110.38500000000001</v>
      </c>
      <c r="V7" s="4">
        <v>90.875</v>
      </c>
      <c r="W7" s="4">
        <v>226.047</v>
      </c>
      <c r="X7" s="4">
        <v>213.547</v>
      </c>
      <c r="Y7" s="4">
        <v>58.892000000000003</v>
      </c>
      <c r="Z7" s="4">
        <v>62.122</v>
      </c>
      <c r="AA7" s="4">
        <v>87.558000000000007</v>
      </c>
      <c r="AB7" s="4"/>
      <c r="AC7" s="3">
        <f>100*LN(D7/D6)</f>
        <v>4.3991053040460919</v>
      </c>
      <c r="AD7" s="3">
        <f t="shared" ref="AD7:AD70" si="0">100*LN(E7/E6)</f>
        <v>0.30806672114534422</v>
      </c>
      <c r="AE7" s="3">
        <f>AC7-AD7</f>
        <v>4.0910385829007474</v>
      </c>
      <c r="AF7" s="3">
        <f>100*LN(F7/F6)</f>
        <v>0.18993358036523159</v>
      </c>
      <c r="AG7" s="3">
        <f>100*LN(G7/G6)</f>
        <v>4.0243680451150219</v>
      </c>
      <c r="AH7" s="3">
        <f>100*LN(H7/H6)</f>
        <v>0.77309564071524906</v>
      </c>
      <c r="AI7" s="3">
        <f>100*LN(I7/I6)</f>
        <v>2.5743995989788226</v>
      </c>
      <c r="AJ7" s="3">
        <f>100*LN(J7/J6)</f>
        <v>2.6618718020974574</v>
      </c>
      <c r="AK7" s="3">
        <f>(L7+M7)/K7</f>
        <v>0.83111259160559625</v>
      </c>
      <c r="AL7" s="3">
        <f>(AC7-AK7*AG7)/(1-AK7)</f>
        <v>6.24322652896329</v>
      </c>
      <c r="AN7" s="3">
        <f>100*LN(R7/R6)</f>
        <v>8.3551020657266246</v>
      </c>
      <c r="AO7" s="3">
        <f t="shared" ref="AO7:AW22" si="1">100*LN(S7/S6)</f>
        <v>9.6126709363410132</v>
      </c>
      <c r="AP7" s="3">
        <f t="shared" si="1"/>
        <v>5.363812879426491</v>
      </c>
      <c r="AQ7" s="3">
        <f t="shared" si="1"/>
        <v>8.7300489675165274</v>
      </c>
      <c r="AR7" s="3">
        <f t="shared" si="1"/>
        <v>4.8150478852982834</v>
      </c>
      <c r="AS7" s="3">
        <f t="shared" si="1"/>
        <v>0.98114313352445415</v>
      </c>
      <c r="AT7" s="3">
        <f t="shared" si="1"/>
        <v>3.3948865322294153</v>
      </c>
      <c r="AU7" s="3">
        <f t="shared" si="1"/>
        <v>2.074275528329836</v>
      </c>
      <c r="AV7" s="3">
        <f t="shared" si="1"/>
        <v>1.1771794899899239</v>
      </c>
      <c r="AW7" s="3">
        <f t="shared" si="1"/>
        <v>3.1581449900563823</v>
      </c>
      <c r="AX7" s="3">
        <f>L7/$K7</f>
        <v>0.76882078614257165</v>
      </c>
      <c r="AY7" s="3">
        <f t="shared" ref="AY7:BC22" si="2">M7/$K7</f>
        <v>6.2291805463024652E-2</v>
      </c>
      <c r="AZ7" s="3">
        <f t="shared" si="2"/>
        <v>4.3637574950033314E-2</v>
      </c>
      <c r="BA7" s="3">
        <f t="shared" si="2"/>
        <v>1.6322451698867424E-2</v>
      </c>
      <c r="BB7" s="3">
        <f t="shared" si="2"/>
        <v>6.762158560959361E-2</v>
      </c>
      <c r="BC7" s="3">
        <f t="shared" si="2"/>
        <v>4.1638907395069952E-2</v>
      </c>
      <c r="BD7" s="3"/>
      <c r="BE7" s="3">
        <f t="shared" ref="BE7:BE38" si="3">SUMPRODUCT(AZ7:BC7,AQ7:AT7)/SUM(AZ7:BC7)</f>
        <v>3.9431232948000439</v>
      </c>
    </row>
    <row r="8" spans="2:57" x14ac:dyDescent="0.25">
      <c r="B8" t="s">
        <v>932</v>
      </c>
      <c r="C8" s="142">
        <v>18993</v>
      </c>
      <c r="D8" s="3">
        <v>2258.13</v>
      </c>
      <c r="E8" s="3">
        <v>61.96</v>
      </c>
      <c r="F8" s="3">
        <v>5.32</v>
      </c>
      <c r="G8" s="3">
        <v>1464.26</v>
      </c>
      <c r="H8" s="3">
        <v>87.45</v>
      </c>
      <c r="I8" s="3">
        <v>10.63</v>
      </c>
      <c r="J8" s="3">
        <v>50.44</v>
      </c>
      <c r="K8" s="141">
        <v>347.3</v>
      </c>
      <c r="L8" s="6">
        <v>264.10000000000002</v>
      </c>
      <c r="M8" s="6">
        <v>21.7</v>
      </c>
      <c r="N8" s="6">
        <v>14.8</v>
      </c>
      <c r="O8" s="6">
        <v>5.4</v>
      </c>
      <c r="P8" s="6">
        <v>27.5</v>
      </c>
      <c r="Q8" s="6">
        <v>13.8</v>
      </c>
      <c r="R8" s="4">
        <v>2168.86</v>
      </c>
      <c r="S8" s="4">
        <v>1430.6759999999999</v>
      </c>
      <c r="T8" s="4">
        <v>20.908999999999999</v>
      </c>
      <c r="U8" s="4">
        <v>119.11199999999999</v>
      </c>
      <c r="V8" s="4">
        <v>94.248000000000005</v>
      </c>
      <c r="W8" s="4">
        <v>302.45299999999997</v>
      </c>
      <c r="X8" s="4">
        <v>219.126</v>
      </c>
      <c r="Y8" s="4">
        <v>59.966999999999999</v>
      </c>
      <c r="Z8" s="4">
        <v>62.017000000000003</v>
      </c>
      <c r="AA8" s="4">
        <v>91.680999999999997</v>
      </c>
      <c r="AB8" s="4"/>
      <c r="AC8" s="3">
        <f t="shared" ref="AC8:AD71" si="4">100*LN(D8/D7)</f>
        <v>4.7995353174072735</v>
      </c>
      <c r="AD8" s="3">
        <f t="shared" si="0"/>
        <v>0.30712058408601389</v>
      </c>
      <c r="AE8" s="3">
        <f t="shared" ref="AE8:AE71" si="5">AC8-AD8</f>
        <v>4.4924147333212598</v>
      </c>
      <c r="AF8" s="3">
        <f t="shared" ref="AF8:AJ58" si="6">100*LN(F8/F7)</f>
        <v>0.94429408002820869</v>
      </c>
      <c r="AG8" s="3">
        <f t="shared" si="6"/>
        <v>4.1127656353071211</v>
      </c>
      <c r="AH8" s="3">
        <f t="shared" si="6"/>
        <v>0.51590828100274233</v>
      </c>
      <c r="AI8" s="3">
        <f t="shared" si="6"/>
        <v>3.835561239032141</v>
      </c>
      <c r="AJ8" s="3">
        <f t="shared" si="6"/>
        <v>2.6721831045565576</v>
      </c>
      <c r="AK8" s="3">
        <f t="shared" ref="AK8:AK71" si="7">(L8+M8)/K8</f>
        <v>0.82291966599481714</v>
      </c>
      <c r="AL8" s="3">
        <f t="shared" ref="AL8:AL71" si="8">(AC8-AK8*AG8)/(1-AK8)</f>
        <v>7.9910601165003383</v>
      </c>
      <c r="AN8" s="3">
        <f t="shared" ref="AN8:AT57" si="9">100*LN(R8/R7)</f>
        <v>7.7503316263319757</v>
      </c>
      <c r="AO8" s="3">
        <f t="shared" si="1"/>
        <v>7.1533057576368089</v>
      </c>
      <c r="AP8" s="3">
        <f t="shared" si="1"/>
        <v>-5.6980377894818401</v>
      </c>
      <c r="AQ8" s="3">
        <f t="shared" si="1"/>
        <v>7.6089971906577194</v>
      </c>
      <c r="AR8" s="3">
        <f t="shared" si="1"/>
        <v>3.6444670090134843</v>
      </c>
      <c r="AS8" s="3">
        <f t="shared" si="1"/>
        <v>29.118295124618989</v>
      </c>
      <c r="AT8" s="3">
        <f t="shared" si="1"/>
        <v>2.5789957879699568</v>
      </c>
      <c r="AU8" s="3">
        <f t="shared" ref="AU8:AU71" si="10">100*LN(Y8/Y7)</f>
        <v>1.8089152913457331</v>
      </c>
      <c r="AV8" s="3">
        <f t="shared" ref="AV8:AV71" si="11">100*LN(Z8/Z7)</f>
        <v>-0.16916525030774809</v>
      </c>
      <c r="AW8" s="3">
        <f t="shared" ref="AW8:AW71" si="12">100*LN(AA8/AA7)</f>
        <v>4.6013729497642197</v>
      </c>
      <c r="AX8" s="3">
        <f t="shared" ref="AX8:BC62" si="13">L8/$K8</f>
        <v>0.7604376619637202</v>
      </c>
      <c r="AY8" s="3">
        <f t="shared" si="2"/>
        <v>6.2482004031097028E-2</v>
      </c>
      <c r="AZ8" s="3">
        <f t="shared" si="2"/>
        <v>4.2614454362222866E-2</v>
      </c>
      <c r="BA8" s="3">
        <f t="shared" si="2"/>
        <v>1.5548517132162397E-2</v>
      </c>
      <c r="BB8" s="3">
        <f t="shared" si="2"/>
        <v>7.918226317304923E-2</v>
      </c>
      <c r="BC8" s="3">
        <f t="shared" si="2"/>
        <v>3.9735099337748346E-2</v>
      </c>
      <c r="BD8" s="3"/>
      <c r="BE8" s="3">
        <f t="shared" si="3"/>
        <v>15.75018761091731</v>
      </c>
    </row>
    <row r="9" spans="2:57" x14ac:dyDescent="0.25">
      <c r="B9" t="s">
        <v>933</v>
      </c>
      <c r="C9" s="142">
        <v>19359</v>
      </c>
      <c r="D9" s="3">
        <v>2368.9699999999998</v>
      </c>
      <c r="E9" s="3">
        <v>62.16</v>
      </c>
      <c r="F9" s="3">
        <v>5.37</v>
      </c>
      <c r="G9" s="3">
        <v>1522.88</v>
      </c>
      <c r="H9" s="3">
        <v>87.7</v>
      </c>
      <c r="I9" s="3">
        <v>11.02</v>
      </c>
      <c r="J9" s="3">
        <v>51.77</v>
      </c>
      <c r="K9" s="141">
        <v>367.7</v>
      </c>
      <c r="L9" s="6">
        <v>277.8</v>
      </c>
      <c r="M9" s="6">
        <v>20.8</v>
      </c>
      <c r="N9" s="6">
        <v>16.600000000000001</v>
      </c>
      <c r="O9" s="6">
        <v>5.9</v>
      </c>
      <c r="P9" s="6">
        <v>31.6</v>
      </c>
      <c r="Q9" s="6">
        <v>15.1</v>
      </c>
      <c r="R9" s="4">
        <v>2257.16</v>
      </c>
      <c r="S9" s="4">
        <v>1474.1590000000001</v>
      </c>
      <c r="T9" s="4">
        <v>22.041</v>
      </c>
      <c r="U9" s="4">
        <v>127.68600000000001</v>
      </c>
      <c r="V9" s="4">
        <v>98.111000000000004</v>
      </c>
      <c r="W9" s="4">
        <v>337.56</v>
      </c>
      <c r="X9" s="4">
        <v>226.34899999999999</v>
      </c>
      <c r="Y9" s="4">
        <v>60.273000000000003</v>
      </c>
      <c r="Z9" s="4">
        <v>62.152999999999999</v>
      </c>
      <c r="AA9" s="4">
        <v>92.691000000000003</v>
      </c>
      <c r="AB9" s="4"/>
      <c r="AC9" s="3">
        <f t="shared" si="4"/>
        <v>4.7918224381616659</v>
      </c>
      <c r="AD9" s="3">
        <f t="shared" si="0"/>
        <v>0.32226905107240161</v>
      </c>
      <c r="AE9" s="3">
        <f t="shared" si="5"/>
        <v>4.4695533870892641</v>
      </c>
      <c r="AF9" s="3">
        <f t="shared" si="6"/>
        <v>0.93546051672203179</v>
      </c>
      <c r="AG9" s="3">
        <f t="shared" si="6"/>
        <v>3.9253283551310214</v>
      </c>
      <c r="AH9" s="3">
        <f t="shared" si="6"/>
        <v>0.2854697913526219</v>
      </c>
      <c r="AI9" s="3">
        <f t="shared" si="6"/>
        <v>3.6031611370911731</v>
      </c>
      <c r="AJ9" s="3">
        <f t="shared" si="6"/>
        <v>2.6026319817091301</v>
      </c>
      <c r="AK9" s="3">
        <f t="shared" si="7"/>
        <v>0.81207506119118855</v>
      </c>
      <c r="AL9" s="3">
        <f t="shared" si="8"/>
        <v>8.5361803714894595</v>
      </c>
      <c r="AN9" s="3">
        <f t="shared" si="9"/>
        <v>3.9905701997586807</v>
      </c>
      <c r="AO9" s="3">
        <f t="shared" si="1"/>
        <v>2.9940597847613564</v>
      </c>
      <c r="AP9" s="3">
        <f t="shared" si="1"/>
        <v>5.2724667016964135</v>
      </c>
      <c r="AQ9" s="3">
        <f t="shared" si="1"/>
        <v>6.950989812534031</v>
      </c>
      <c r="AR9" s="3">
        <f t="shared" si="1"/>
        <v>4.0169884820449937</v>
      </c>
      <c r="AS9" s="3">
        <f t="shared" si="1"/>
        <v>10.981737879116043</v>
      </c>
      <c r="AT9" s="3">
        <f t="shared" si="1"/>
        <v>3.2431149099151417</v>
      </c>
      <c r="AU9" s="3">
        <f t="shared" si="10"/>
        <v>0.50898313475130375</v>
      </c>
      <c r="AV9" s="3">
        <f t="shared" si="11"/>
        <v>0.21905460962051557</v>
      </c>
      <c r="AW9" s="3">
        <f t="shared" si="12"/>
        <v>1.0956220068578069</v>
      </c>
      <c r="AX9" s="3">
        <f t="shared" si="13"/>
        <v>0.75550720696219753</v>
      </c>
      <c r="AY9" s="3">
        <f t="shared" si="2"/>
        <v>5.6567854228991028E-2</v>
      </c>
      <c r="AZ9" s="3">
        <f t="shared" si="2"/>
        <v>4.5145499048137076E-2</v>
      </c>
      <c r="BA9" s="3">
        <f t="shared" si="2"/>
        <v>1.6045689420723416E-2</v>
      </c>
      <c r="BB9" s="3">
        <f t="shared" si="2"/>
        <v>8.5939624694044064E-2</v>
      </c>
      <c r="BC9" s="3">
        <f t="shared" si="2"/>
        <v>4.1066086483546371E-2</v>
      </c>
      <c r="BD9" s="3"/>
      <c r="BE9" s="3">
        <f t="shared" si="3"/>
        <v>7.7323788302300001</v>
      </c>
    </row>
    <row r="10" spans="2:57" x14ac:dyDescent="0.25">
      <c r="B10" t="s">
        <v>934</v>
      </c>
      <c r="C10" s="142">
        <v>19724</v>
      </c>
      <c r="D10" s="3">
        <v>2469.87</v>
      </c>
      <c r="E10" s="3">
        <v>62.69</v>
      </c>
      <c r="F10" s="3">
        <v>5.37</v>
      </c>
      <c r="G10" s="3">
        <v>1580.29</v>
      </c>
      <c r="H10" s="3">
        <v>88.54</v>
      </c>
      <c r="I10" s="3">
        <v>11.33</v>
      </c>
      <c r="J10" s="3">
        <v>52.84</v>
      </c>
      <c r="K10" s="141">
        <v>389.8</v>
      </c>
      <c r="L10" s="6">
        <v>297.39999999999998</v>
      </c>
      <c r="M10" s="6">
        <v>18.7</v>
      </c>
      <c r="N10" s="6">
        <v>18.600000000000001</v>
      </c>
      <c r="O10" s="6">
        <v>6.4</v>
      </c>
      <c r="P10" s="6">
        <v>32.5</v>
      </c>
      <c r="Q10" s="6">
        <v>16.3</v>
      </c>
      <c r="R10" s="4">
        <v>2363.1660000000002</v>
      </c>
      <c r="S10" s="4">
        <v>1548.4960000000001</v>
      </c>
      <c r="T10" s="4">
        <v>23.123999999999999</v>
      </c>
      <c r="U10" s="4">
        <v>136.113</v>
      </c>
      <c r="V10" s="4">
        <v>103.211</v>
      </c>
      <c r="W10" s="4">
        <v>339.44299999999998</v>
      </c>
      <c r="X10" s="4">
        <v>236.221</v>
      </c>
      <c r="Y10" s="4">
        <v>61.206000000000003</v>
      </c>
      <c r="Z10" s="4">
        <v>63.055999999999997</v>
      </c>
      <c r="AA10" s="4">
        <v>95.034999999999997</v>
      </c>
      <c r="AB10" s="4"/>
      <c r="AC10" s="3">
        <f t="shared" si="4"/>
        <v>4.1710256150510778</v>
      </c>
      <c r="AD10" s="3">
        <f t="shared" si="0"/>
        <v>0.84902392264851967</v>
      </c>
      <c r="AE10" s="3">
        <f t="shared" si="5"/>
        <v>3.3220016924025582</v>
      </c>
      <c r="AF10" s="3">
        <f t="shared" si="6"/>
        <v>0</v>
      </c>
      <c r="AG10" s="3">
        <f t="shared" si="6"/>
        <v>3.7005095549869305</v>
      </c>
      <c r="AH10" s="3">
        <f t="shared" si="6"/>
        <v>0.95325279258575446</v>
      </c>
      <c r="AI10" s="3">
        <f t="shared" si="6"/>
        <v>2.7742271315146496</v>
      </c>
      <c r="AJ10" s="3">
        <f t="shared" si="6"/>
        <v>2.0457648740314656</v>
      </c>
      <c r="AK10" s="3">
        <f t="shared" si="7"/>
        <v>0.81092868137506402</v>
      </c>
      <c r="AL10" s="3">
        <f t="shared" si="8"/>
        <v>6.1890734656111439</v>
      </c>
      <c r="AN10" s="3">
        <f t="shared" si="9"/>
        <v>4.5894859534509012</v>
      </c>
      <c r="AO10" s="3">
        <f t="shared" si="1"/>
        <v>4.9196479590984463</v>
      </c>
      <c r="AP10" s="3">
        <f t="shared" si="1"/>
        <v>4.7966683913979571</v>
      </c>
      <c r="AQ10" s="3">
        <f t="shared" si="1"/>
        <v>6.3911298018746443</v>
      </c>
      <c r="AR10" s="3">
        <f t="shared" si="1"/>
        <v>5.0675945750261508</v>
      </c>
      <c r="AS10" s="3">
        <f t="shared" si="1"/>
        <v>0.55627666515077168</v>
      </c>
      <c r="AT10" s="3">
        <f t="shared" si="1"/>
        <v>4.268975158115567</v>
      </c>
      <c r="AU10" s="3">
        <f t="shared" si="10"/>
        <v>1.5360981664304298</v>
      </c>
      <c r="AV10" s="3">
        <f t="shared" si="11"/>
        <v>1.4424133347144898</v>
      </c>
      <c r="AW10" s="3">
        <f t="shared" si="12"/>
        <v>2.4973864322916821</v>
      </c>
      <c r="AX10" s="3">
        <f t="shared" si="13"/>
        <v>0.76295536172396095</v>
      </c>
      <c r="AY10" s="3">
        <f t="shared" si="2"/>
        <v>4.7973319651103123E-2</v>
      </c>
      <c r="AZ10" s="3">
        <f t="shared" si="2"/>
        <v>4.7716777834787075E-2</v>
      </c>
      <c r="BA10" s="3">
        <f t="shared" si="2"/>
        <v>1.6418676244227808E-2</v>
      </c>
      <c r="BB10" s="3">
        <f t="shared" si="2"/>
        <v>8.3376090302719336E-2</v>
      </c>
      <c r="BC10" s="3">
        <f t="shared" si="2"/>
        <v>4.1816316059517702E-2</v>
      </c>
      <c r="BD10" s="3"/>
      <c r="BE10" s="3">
        <f t="shared" si="3"/>
        <v>3.2380881611073118</v>
      </c>
    </row>
    <row r="11" spans="2:57" x14ac:dyDescent="0.25">
      <c r="B11" t="s">
        <v>935</v>
      </c>
      <c r="C11" s="142">
        <v>20089</v>
      </c>
      <c r="D11" s="3">
        <v>2556.23</v>
      </c>
      <c r="E11" s="3">
        <v>63.8</v>
      </c>
      <c r="F11" s="3">
        <v>5.37</v>
      </c>
      <c r="G11" s="3">
        <v>1638.51</v>
      </c>
      <c r="H11" s="3">
        <v>90.48</v>
      </c>
      <c r="I11" s="3">
        <v>11.7</v>
      </c>
      <c r="J11" s="3">
        <v>53.58</v>
      </c>
      <c r="K11" s="141">
        <v>391.1</v>
      </c>
      <c r="L11" s="6">
        <v>295.60000000000002</v>
      </c>
      <c r="M11" s="6">
        <v>18.2</v>
      </c>
      <c r="N11" s="6">
        <v>20.3</v>
      </c>
      <c r="O11" s="6">
        <v>6.9</v>
      </c>
      <c r="P11" s="6">
        <v>32.5</v>
      </c>
      <c r="Q11" s="6">
        <v>17.7</v>
      </c>
      <c r="R11" s="4">
        <v>2349.77</v>
      </c>
      <c r="S11" s="4">
        <v>1525.3620000000001</v>
      </c>
      <c r="T11" s="4">
        <v>23.965</v>
      </c>
      <c r="U11" s="4">
        <v>145.11500000000001</v>
      </c>
      <c r="V11" s="4">
        <v>108.23</v>
      </c>
      <c r="W11" s="4">
        <v>332.15800000000002</v>
      </c>
      <c r="X11" s="4">
        <v>246.69499999999999</v>
      </c>
      <c r="Y11" s="4">
        <v>60.106999999999999</v>
      </c>
      <c r="Z11" s="4">
        <v>63.671999999999997</v>
      </c>
      <c r="AA11" s="4">
        <v>91.805999999999997</v>
      </c>
      <c r="AB11" s="4"/>
      <c r="AC11" s="3">
        <f t="shared" si="4"/>
        <v>3.4367999141639065</v>
      </c>
      <c r="AD11" s="3">
        <f t="shared" si="0"/>
        <v>1.7551245064867029</v>
      </c>
      <c r="AE11" s="3">
        <f t="shared" si="5"/>
        <v>1.6816754076772036</v>
      </c>
      <c r="AF11" s="3">
        <f t="shared" si="6"/>
        <v>0</v>
      </c>
      <c r="AG11" s="3">
        <f t="shared" si="6"/>
        <v>3.6178917780748749</v>
      </c>
      <c r="AH11" s="3">
        <f t="shared" si="6"/>
        <v>2.1674404503869953</v>
      </c>
      <c r="AI11" s="3">
        <f t="shared" si="6"/>
        <v>3.213476676379543</v>
      </c>
      <c r="AJ11" s="3">
        <f t="shared" si="6"/>
        <v>1.3907384462337957</v>
      </c>
      <c r="AK11" s="3">
        <f t="shared" si="7"/>
        <v>0.80235233955510099</v>
      </c>
      <c r="AL11" s="3">
        <f t="shared" si="8"/>
        <v>2.7016559698526277</v>
      </c>
      <c r="AN11" s="3">
        <f t="shared" si="9"/>
        <v>-0.56847943941523083</v>
      </c>
      <c r="AO11" s="3">
        <f t="shared" si="1"/>
        <v>-1.5052378343723847</v>
      </c>
      <c r="AP11" s="3">
        <f t="shared" si="1"/>
        <v>3.5723393391364953</v>
      </c>
      <c r="AQ11" s="3">
        <f t="shared" si="1"/>
        <v>6.4041108431166389</v>
      </c>
      <c r="AR11" s="3">
        <f t="shared" si="1"/>
        <v>4.7483155792525533</v>
      </c>
      <c r="AS11" s="3">
        <f t="shared" si="1"/>
        <v>-2.1695279616536722</v>
      </c>
      <c r="AT11" s="3">
        <f t="shared" si="1"/>
        <v>4.3384948281966453</v>
      </c>
      <c r="AU11" s="3">
        <f t="shared" si="10"/>
        <v>-1.8118916623918224</v>
      </c>
      <c r="AV11" s="3">
        <f t="shared" si="11"/>
        <v>0.97216850509003749</v>
      </c>
      <c r="AW11" s="3">
        <f t="shared" si="12"/>
        <v>-3.4567589835069428</v>
      </c>
      <c r="AX11" s="3">
        <f t="shared" si="13"/>
        <v>0.75581692661723343</v>
      </c>
      <c r="AY11" s="3">
        <f t="shared" si="2"/>
        <v>4.6535412937867546E-2</v>
      </c>
      <c r="AZ11" s="3">
        <f t="shared" si="2"/>
        <v>5.1904883661467657E-2</v>
      </c>
      <c r="BA11" s="3">
        <f t="shared" si="2"/>
        <v>1.7642546663257479E-2</v>
      </c>
      <c r="BB11" s="3">
        <f t="shared" si="2"/>
        <v>8.3098951674763485E-2</v>
      </c>
      <c r="BC11" s="3">
        <f t="shared" si="2"/>
        <v>4.525696752748657E-2</v>
      </c>
      <c r="BD11" s="3"/>
      <c r="BE11" s="3">
        <f t="shared" si="3"/>
        <v>2.1840895002254093</v>
      </c>
    </row>
    <row r="12" spans="2:57" x14ac:dyDescent="0.25">
      <c r="B12" t="s">
        <v>936</v>
      </c>
      <c r="C12" s="142">
        <v>20454</v>
      </c>
      <c r="D12" s="3">
        <v>2638.69</v>
      </c>
      <c r="E12" s="3">
        <v>64.930000000000007</v>
      </c>
      <c r="F12" s="3">
        <v>5.38</v>
      </c>
      <c r="G12" s="3">
        <v>1697.33</v>
      </c>
      <c r="H12" s="3">
        <v>92.38</v>
      </c>
      <c r="I12" s="3">
        <v>11.98</v>
      </c>
      <c r="J12" s="3">
        <v>54.23</v>
      </c>
      <c r="K12" s="141">
        <v>426.2</v>
      </c>
      <c r="L12" s="6">
        <v>326.3</v>
      </c>
      <c r="M12" s="6">
        <v>17.3</v>
      </c>
      <c r="N12" s="6">
        <v>22.4</v>
      </c>
      <c r="O12" s="6">
        <v>7.5</v>
      </c>
      <c r="P12" s="6">
        <v>33.6</v>
      </c>
      <c r="Q12" s="6">
        <v>19.100000000000001</v>
      </c>
      <c r="R12" s="4">
        <v>2517.2170000000001</v>
      </c>
      <c r="S12" s="4">
        <v>1654.4680000000001</v>
      </c>
      <c r="T12" s="4">
        <v>24.501000000000001</v>
      </c>
      <c r="U12" s="4">
        <v>158.077</v>
      </c>
      <c r="V12" s="4">
        <v>115.113</v>
      </c>
      <c r="W12" s="4">
        <v>325.94099999999997</v>
      </c>
      <c r="X12" s="4">
        <v>258.12700000000001</v>
      </c>
      <c r="Y12" s="4">
        <v>62.131</v>
      </c>
      <c r="Z12" s="4">
        <v>64.963999999999999</v>
      </c>
      <c r="AA12" s="4">
        <v>95.498999999999995</v>
      </c>
      <c r="AB12" s="4"/>
      <c r="AC12" s="3">
        <f t="shared" si="4"/>
        <v>3.1749065065548865</v>
      </c>
      <c r="AD12" s="3">
        <f t="shared" si="0"/>
        <v>1.7556576169651319</v>
      </c>
      <c r="AE12" s="3">
        <f t="shared" si="5"/>
        <v>1.4192488895897546</v>
      </c>
      <c r="AF12" s="3">
        <f t="shared" si="6"/>
        <v>0.18604656529196709</v>
      </c>
      <c r="AG12" s="3">
        <f t="shared" si="6"/>
        <v>3.5269135879009101</v>
      </c>
      <c r="AH12" s="3">
        <f t="shared" si="6"/>
        <v>2.0781673194594279</v>
      </c>
      <c r="AI12" s="3">
        <f t="shared" si="6"/>
        <v>2.3649750883592988</v>
      </c>
      <c r="AJ12" s="3">
        <f t="shared" si="6"/>
        <v>1.2058396736506665</v>
      </c>
      <c r="AK12" s="3">
        <f t="shared" si="7"/>
        <v>0.80619427498826846</v>
      </c>
      <c r="AL12" s="3">
        <f t="shared" si="8"/>
        <v>1.7106252335464875</v>
      </c>
      <c r="AN12" s="3">
        <f t="shared" si="9"/>
        <v>6.8836475157679073</v>
      </c>
      <c r="AO12" s="3">
        <f t="shared" si="1"/>
        <v>8.1247748062713168</v>
      </c>
      <c r="AP12" s="3">
        <f t="shared" si="1"/>
        <v>2.2119500432653831</v>
      </c>
      <c r="AQ12" s="3">
        <f t="shared" si="1"/>
        <v>8.5555724558182202</v>
      </c>
      <c r="AR12" s="3">
        <f t="shared" si="1"/>
        <v>6.165566230793261</v>
      </c>
      <c r="AS12" s="3">
        <f t="shared" si="1"/>
        <v>-1.8894375932266256</v>
      </c>
      <c r="AT12" s="3">
        <f t="shared" si="1"/>
        <v>4.5298956070792373</v>
      </c>
      <c r="AU12" s="3">
        <f t="shared" si="10"/>
        <v>3.3118751925637895</v>
      </c>
      <c r="AV12" s="3">
        <f t="shared" si="11"/>
        <v>2.0088364808808277</v>
      </c>
      <c r="AW12" s="3">
        <f t="shared" si="12"/>
        <v>3.9438121259941115</v>
      </c>
      <c r="AX12" s="3">
        <f t="shared" si="13"/>
        <v>0.76560300328484288</v>
      </c>
      <c r="AY12" s="3">
        <f t="shared" si="2"/>
        <v>4.0591271703425622E-2</v>
      </c>
      <c r="AZ12" s="3">
        <f t="shared" si="2"/>
        <v>5.2557484748944158E-2</v>
      </c>
      <c r="BA12" s="3">
        <f t="shared" si="2"/>
        <v>1.7597372125762553E-2</v>
      </c>
      <c r="BB12" s="3">
        <f t="shared" si="2"/>
        <v>7.8836227123416244E-2</v>
      </c>
      <c r="BC12" s="3">
        <f t="shared" si="2"/>
        <v>4.4814641013608637E-2</v>
      </c>
      <c r="BD12" s="3"/>
      <c r="BE12" s="3">
        <f t="shared" si="3"/>
        <v>3.1588677082817971</v>
      </c>
    </row>
    <row r="13" spans="2:57" x14ac:dyDescent="0.25">
      <c r="B13" t="s">
        <v>937</v>
      </c>
      <c r="C13" s="142">
        <v>20820</v>
      </c>
      <c r="D13" s="3">
        <v>2728.5</v>
      </c>
      <c r="E13" s="3">
        <v>66.08</v>
      </c>
      <c r="F13" s="3">
        <v>5.41</v>
      </c>
      <c r="G13" s="3">
        <v>1760.9</v>
      </c>
      <c r="H13" s="3">
        <v>94.21</v>
      </c>
      <c r="I13" s="3">
        <v>12.44</v>
      </c>
      <c r="J13" s="3">
        <v>54.91</v>
      </c>
      <c r="K13" s="141">
        <v>450.2</v>
      </c>
      <c r="L13" s="6">
        <v>344.2</v>
      </c>
      <c r="M13" s="6">
        <v>17.100000000000001</v>
      </c>
      <c r="N13" s="6">
        <v>24.3</v>
      </c>
      <c r="O13" s="6">
        <v>8.1999999999999993</v>
      </c>
      <c r="P13" s="6">
        <v>35.1</v>
      </c>
      <c r="Q13" s="6">
        <v>21.3</v>
      </c>
      <c r="R13" s="4">
        <v>2570.9</v>
      </c>
      <c r="S13" s="4">
        <v>1685.395</v>
      </c>
      <c r="T13" s="4">
        <v>24.530999999999999</v>
      </c>
      <c r="U13" s="4">
        <v>168.63900000000001</v>
      </c>
      <c r="V13" s="4">
        <v>121.092</v>
      </c>
      <c r="W13" s="4">
        <v>324.79399999999998</v>
      </c>
      <c r="X13" s="4">
        <v>274.32</v>
      </c>
      <c r="Y13" s="4">
        <v>63.792999999999999</v>
      </c>
      <c r="Z13" s="4">
        <v>66.537000000000006</v>
      </c>
      <c r="AA13" s="4">
        <v>97.858999999999995</v>
      </c>
      <c r="AB13" s="4"/>
      <c r="AC13" s="3">
        <f t="shared" si="4"/>
        <v>3.3469425761113474</v>
      </c>
      <c r="AD13" s="3">
        <f t="shared" si="0"/>
        <v>1.7556362692327063</v>
      </c>
      <c r="AE13" s="3">
        <f t="shared" si="5"/>
        <v>1.5913063068786411</v>
      </c>
      <c r="AF13" s="3">
        <f t="shared" si="6"/>
        <v>0.5560718684697179</v>
      </c>
      <c r="AG13" s="3">
        <f t="shared" si="6"/>
        <v>3.6768613824359448</v>
      </c>
      <c r="AH13" s="3">
        <f t="shared" si="6"/>
        <v>1.9615828058117006</v>
      </c>
      <c r="AI13" s="3">
        <f t="shared" si="6"/>
        <v>3.767849462372995</v>
      </c>
      <c r="AJ13" s="3">
        <f t="shared" si="6"/>
        <v>1.2461220437812033</v>
      </c>
      <c r="AK13" s="3">
        <f t="shared" si="7"/>
        <v>0.80253220790759672</v>
      </c>
      <c r="AL13" s="3">
        <f t="shared" si="8"/>
        <v>2.0061139515323023</v>
      </c>
      <c r="AN13" s="3">
        <f t="shared" si="9"/>
        <v>2.1102105972346115</v>
      </c>
      <c r="AO13" s="3">
        <f t="shared" si="1"/>
        <v>1.8520450695120816</v>
      </c>
      <c r="AP13" s="3">
        <f t="shared" si="1"/>
        <v>0.12236908037015114</v>
      </c>
      <c r="AQ13" s="3">
        <f t="shared" si="1"/>
        <v>6.4678079457460234</v>
      </c>
      <c r="AR13" s="3">
        <f t="shared" si="1"/>
        <v>5.0636332655404281</v>
      </c>
      <c r="AS13" s="3">
        <f t="shared" si="1"/>
        <v>-0.35252481819777082</v>
      </c>
      <c r="AT13" s="3">
        <f t="shared" si="1"/>
        <v>6.0843596285365349</v>
      </c>
      <c r="AU13" s="3">
        <f t="shared" si="10"/>
        <v>2.6398407232803534</v>
      </c>
      <c r="AV13" s="3">
        <f t="shared" si="11"/>
        <v>2.3924913598826176</v>
      </c>
      <c r="AW13" s="3">
        <f t="shared" si="12"/>
        <v>2.441189090134722</v>
      </c>
      <c r="AX13" s="3">
        <f t="shared" si="13"/>
        <v>0.76454908929364729</v>
      </c>
      <c r="AY13" s="3">
        <f t="shared" si="2"/>
        <v>3.798311861394936E-2</v>
      </c>
      <c r="AZ13" s="3">
        <f t="shared" si="2"/>
        <v>5.3976010661928038E-2</v>
      </c>
      <c r="BA13" s="3">
        <f t="shared" si="2"/>
        <v>1.8214127054642381E-2</v>
      </c>
      <c r="BB13" s="3">
        <f t="shared" si="2"/>
        <v>7.7965348733896045E-2</v>
      </c>
      <c r="BC13" s="3">
        <f t="shared" si="2"/>
        <v>4.7312305641936919E-2</v>
      </c>
      <c r="BD13" s="3"/>
      <c r="BE13" s="3">
        <f t="shared" si="3"/>
        <v>3.5535744075157072</v>
      </c>
    </row>
    <row r="14" spans="2:57" x14ac:dyDescent="0.25">
      <c r="B14" t="s">
        <v>938</v>
      </c>
      <c r="C14" s="142">
        <v>21185</v>
      </c>
      <c r="D14" s="3">
        <v>2825.54</v>
      </c>
      <c r="E14" s="3">
        <v>67.12</v>
      </c>
      <c r="F14" s="3">
        <v>5.4</v>
      </c>
      <c r="G14" s="3">
        <v>1829.45</v>
      </c>
      <c r="H14" s="3">
        <v>95.81</v>
      </c>
      <c r="I14" s="3">
        <v>12.93</v>
      </c>
      <c r="J14" s="3">
        <v>55.79</v>
      </c>
      <c r="K14" s="141">
        <v>474.9</v>
      </c>
      <c r="L14" s="6">
        <v>362.3</v>
      </c>
      <c r="M14" s="6">
        <v>16.899999999999999</v>
      </c>
      <c r="N14" s="6">
        <v>26.2</v>
      </c>
      <c r="O14" s="6">
        <v>9</v>
      </c>
      <c r="P14" s="6">
        <v>36.9</v>
      </c>
      <c r="Q14" s="6">
        <v>23.6</v>
      </c>
      <c r="R14" s="4">
        <v>2624.9479999999999</v>
      </c>
      <c r="S14" s="4">
        <v>1719.181</v>
      </c>
      <c r="T14" s="4">
        <v>23.582000000000001</v>
      </c>
      <c r="U14" s="4">
        <v>178.214</v>
      </c>
      <c r="V14" s="4">
        <v>126.97199999999999</v>
      </c>
      <c r="W14" s="4">
        <v>327.36799999999999</v>
      </c>
      <c r="X14" s="4">
        <v>289.39299999999997</v>
      </c>
      <c r="Y14" s="4">
        <v>64.064999999999998</v>
      </c>
      <c r="Z14" s="4">
        <v>66.941999999999993</v>
      </c>
      <c r="AA14" s="4">
        <v>97.31</v>
      </c>
      <c r="AB14" s="4"/>
      <c r="AC14" s="3">
        <f t="shared" si="4"/>
        <v>3.4947489129814464</v>
      </c>
      <c r="AD14" s="3">
        <f t="shared" si="0"/>
        <v>1.5615932946228164</v>
      </c>
      <c r="AE14" s="3">
        <f t="shared" si="5"/>
        <v>1.93315561835863</v>
      </c>
      <c r="AF14" s="3">
        <f t="shared" si="6"/>
        <v>-0.1850139288161366</v>
      </c>
      <c r="AG14" s="3">
        <f t="shared" si="6"/>
        <v>3.8190333247511781</v>
      </c>
      <c r="AH14" s="3">
        <f t="shared" si="6"/>
        <v>1.6840730602205731</v>
      </c>
      <c r="AI14" s="3">
        <f t="shared" si="6"/>
        <v>3.8633105472732723</v>
      </c>
      <c r="AJ14" s="3">
        <f t="shared" si="6"/>
        <v>1.5899160566655814</v>
      </c>
      <c r="AK14" s="3">
        <f t="shared" si="7"/>
        <v>0.79848389134554643</v>
      </c>
      <c r="AL14" s="3">
        <f t="shared" si="8"/>
        <v>2.2098100525521658</v>
      </c>
      <c r="AN14" s="3">
        <f t="shared" si="9"/>
        <v>2.0805054167709103</v>
      </c>
      <c r="AO14" s="3">
        <f t="shared" si="1"/>
        <v>1.9848056936247322</v>
      </c>
      <c r="AP14" s="3">
        <f t="shared" si="1"/>
        <v>-3.9453914693468275</v>
      </c>
      <c r="AQ14" s="3">
        <f t="shared" si="1"/>
        <v>5.5224739818517445</v>
      </c>
      <c r="AR14" s="3">
        <f t="shared" si="1"/>
        <v>4.7416002439632949</v>
      </c>
      <c r="AS14" s="3">
        <f t="shared" si="1"/>
        <v>0.78937851818313542</v>
      </c>
      <c r="AT14" s="3">
        <f t="shared" si="1"/>
        <v>5.3490317775063696</v>
      </c>
      <c r="AU14" s="3">
        <f t="shared" si="10"/>
        <v>0.42547264985794653</v>
      </c>
      <c r="AV14" s="3">
        <f t="shared" si="11"/>
        <v>0.60683889279150716</v>
      </c>
      <c r="AW14" s="3">
        <f t="shared" si="12"/>
        <v>-0.56259082951221362</v>
      </c>
      <c r="AX14" s="3">
        <f t="shared" si="13"/>
        <v>0.76289745209517801</v>
      </c>
      <c r="AY14" s="3">
        <f t="shared" si="2"/>
        <v>3.5586439250368494E-2</v>
      </c>
      <c r="AZ14" s="3">
        <f t="shared" si="2"/>
        <v>5.516950937039377E-2</v>
      </c>
      <c r="BA14" s="3">
        <f t="shared" si="2"/>
        <v>1.8951358180669616E-2</v>
      </c>
      <c r="BB14" s="3">
        <f t="shared" si="2"/>
        <v>7.7700568540745418E-2</v>
      </c>
      <c r="BC14" s="3">
        <f t="shared" si="2"/>
        <v>4.9694672562644773E-2</v>
      </c>
      <c r="BD14" s="3"/>
      <c r="BE14" s="3">
        <f t="shared" si="3"/>
        <v>3.5812793917481023</v>
      </c>
    </row>
    <row r="15" spans="2:57" x14ac:dyDescent="0.25">
      <c r="B15" t="s">
        <v>939</v>
      </c>
      <c r="C15" s="142">
        <v>21550</v>
      </c>
      <c r="D15" s="3">
        <v>2926.79</v>
      </c>
      <c r="E15" s="3">
        <v>67.67</v>
      </c>
      <c r="F15" s="3">
        <v>5.4</v>
      </c>
      <c r="G15" s="3">
        <v>1899.47</v>
      </c>
      <c r="H15" s="3">
        <v>96.43</v>
      </c>
      <c r="I15" s="3">
        <v>13.42</v>
      </c>
      <c r="J15" s="3">
        <v>57.02</v>
      </c>
      <c r="K15" s="141">
        <v>482.1</v>
      </c>
      <c r="L15" s="6">
        <v>360.3</v>
      </c>
      <c r="M15" s="6">
        <v>19.100000000000001</v>
      </c>
      <c r="N15" s="6">
        <v>28.3</v>
      </c>
      <c r="O15" s="6">
        <v>9.9</v>
      </c>
      <c r="P15" s="6">
        <v>38.700000000000003</v>
      </c>
      <c r="Q15" s="6">
        <v>25.9</v>
      </c>
      <c r="R15" s="4">
        <v>2605.7489999999998</v>
      </c>
      <c r="S15" s="4">
        <v>1685.615</v>
      </c>
      <c r="T15" s="4">
        <v>24.416</v>
      </c>
      <c r="U15" s="4">
        <v>188.50200000000001</v>
      </c>
      <c r="V15" s="4">
        <v>134.97999999999999</v>
      </c>
      <c r="W15" s="4">
        <v>322.31900000000002</v>
      </c>
      <c r="X15" s="4">
        <v>307.16899999999998</v>
      </c>
      <c r="Y15" s="4">
        <v>63.042999999999999</v>
      </c>
      <c r="Z15" s="4">
        <v>67.67</v>
      </c>
      <c r="AA15" s="4">
        <v>93.234999999999999</v>
      </c>
      <c r="AB15" s="4"/>
      <c r="AC15" s="3">
        <f t="shared" si="4"/>
        <v>3.5206762547103208</v>
      </c>
      <c r="AD15" s="3">
        <f t="shared" si="0"/>
        <v>0.81608880851832755</v>
      </c>
      <c r="AE15" s="3">
        <f t="shared" si="5"/>
        <v>2.7045874461919932</v>
      </c>
      <c r="AF15" s="3">
        <f t="shared" si="6"/>
        <v>0</v>
      </c>
      <c r="AG15" s="3">
        <f t="shared" si="6"/>
        <v>3.7559524658812911</v>
      </c>
      <c r="AH15" s="3">
        <f t="shared" si="6"/>
        <v>0.64502928595111308</v>
      </c>
      <c r="AI15" s="3">
        <f t="shared" si="6"/>
        <v>3.7195938759769684</v>
      </c>
      <c r="AJ15" s="3">
        <f t="shared" si="6"/>
        <v>2.1807441627089044</v>
      </c>
      <c r="AK15" s="3">
        <f t="shared" si="7"/>
        <v>0.78697365691765198</v>
      </c>
      <c r="AL15" s="3">
        <f t="shared" si="8"/>
        <v>2.6515059088654698</v>
      </c>
      <c r="AN15" s="3">
        <f t="shared" si="9"/>
        <v>-0.73409284530152474</v>
      </c>
      <c r="AO15" s="3">
        <f t="shared" si="1"/>
        <v>-1.9717532256514889</v>
      </c>
      <c r="AP15" s="3">
        <f t="shared" si="1"/>
        <v>3.4754945947564972</v>
      </c>
      <c r="AQ15" s="3">
        <f t="shared" si="1"/>
        <v>5.6123541548692071</v>
      </c>
      <c r="AR15" s="3">
        <f t="shared" si="1"/>
        <v>6.1160029605235495</v>
      </c>
      <c r="AS15" s="3">
        <f t="shared" si="1"/>
        <v>-1.554318202087051</v>
      </c>
      <c r="AT15" s="3">
        <f t="shared" si="1"/>
        <v>5.9612458793551362</v>
      </c>
      <c r="AU15" s="3">
        <f t="shared" si="10"/>
        <v>-1.6081159711741053</v>
      </c>
      <c r="AV15" s="3">
        <f t="shared" si="11"/>
        <v>1.0816377405036508</v>
      </c>
      <c r="AW15" s="3">
        <f t="shared" si="12"/>
        <v>-4.2778571157840863</v>
      </c>
      <c r="AX15" s="3">
        <f t="shared" si="13"/>
        <v>0.74735532047293096</v>
      </c>
      <c r="AY15" s="3">
        <f t="shared" si="2"/>
        <v>3.9618336444721014E-2</v>
      </c>
      <c r="AZ15" s="3">
        <f t="shared" si="2"/>
        <v>5.8701514208670397E-2</v>
      </c>
      <c r="BA15" s="3">
        <f t="shared" si="2"/>
        <v>2.0535158680771624E-2</v>
      </c>
      <c r="BB15" s="3">
        <f t="shared" si="2"/>
        <v>8.0273802115743628E-2</v>
      </c>
      <c r="BC15" s="3">
        <f t="shared" si="2"/>
        <v>5.3723293922422727E-2</v>
      </c>
      <c r="BD15" s="3"/>
      <c r="BE15" s="3">
        <f t="shared" si="3"/>
        <v>3.0507996667948523</v>
      </c>
    </row>
    <row r="16" spans="2:57" x14ac:dyDescent="0.25">
      <c r="B16" t="s">
        <v>940</v>
      </c>
      <c r="C16" s="142">
        <v>21915</v>
      </c>
      <c r="D16" s="3">
        <v>3029</v>
      </c>
      <c r="E16" s="3">
        <v>68.180000000000007</v>
      </c>
      <c r="F16" s="3">
        <v>5.43</v>
      </c>
      <c r="G16" s="3">
        <v>1967.7</v>
      </c>
      <c r="H16" s="3">
        <v>96.9</v>
      </c>
      <c r="I16" s="3">
        <v>13.69</v>
      </c>
      <c r="J16" s="3">
        <v>58.4</v>
      </c>
      <c r="K16" s="141">
        <v>522.5</v>
      </c>
      <c r="L16" s="6">
        <v>396.5</v>
      </c>
      <c r="M16" s="6">
        <v>17.3</v>
      </c>
      <c r="N16" s="6">
        <v>30.6</v>
      </c>
      <c r="O16" s="6">
        <v>10.8</v>
      </c>
      <c r="P16" s="6">
        <v>39.9</v>
      </c>
      <c r="Q16" s="6">
        <v>27.4</v>
      </c>
      <c r="R16" s="4">
        <v>2785.5309999999999</v>
      </c>
      <c r="S16" s="4">
        <v>1825.739</v>
      </c>
      <c r="T16" s="4">
        <v>24.289000000000001</v>
      </c>
      <c r="U16" s="4">
        <v>199.953</v>
      </c>
      <c r="V16" s="4">
        <v>142.17500000000001</v>
      </c>
      <c r="W16" s="4">
        <v>322.73399999999998</v>
      </c>
      <c r="X16" s="4">
        <v>319.80799999999999</v>
      </c>
      <c r="Y16" s="4">
        <v>64.629000000000005</v>
      </c>
      <c r="Z16" s="4">
        <v>68.358999999999995</v>
      </c>
      <c r="AA16" s="4">
        <v>97.56</v>
      </c>
      <c r="AB16" s="4"/>
      <c r="AC16" s="3">
        <f t="shared" si="4"/>
        <v>3.4326272724033102</v>
      </c>
      <c r="AD16" s="3">
        <f t="shared" si="0"/>
        <v>0.75083164656230561</v>
      </c>
      <c r="AE16" s="3">
        <f t="shared" si="5"/>
        <v>2.6817956258410045</v>
      </c>
      <c r="AF16" s="3">
        <f t="shared" si="6"/>
        <v>0.55401803756153511</v>
      </c>
      <c r="AG16" s="3">
        <f t="shared" si="6"/>
        <v>3.5290448094742648</v>
      </c>
      <c r="AH16" s="3">
        <f t="shared" si="6"/>
        <v>0.48621623744275971</v>
      </c>
      <c r="AI16" s="3">
        <f t="shared" si="6"/>
        <v>1.9919507756821682</v>
      </c>
      <c r="AJ16" s="3">
        <f t="shared" si="6"/>
        <v>2.3913806349655329</v>
      </c>
      <c r="AK16" s="3">
        <f t="shared" si="7"/>
        <v>0.79196172248803831</v>
      </c>
      <c r="AL16" s="3">
        <f t="shared" si="8"/>
        <v>3.0655842471966763</v>
      </c>
      <c r="AN16" s="3">
        <f t="shared" si="9"/>
        <v>6.6718361607464454</v>
      </c>
      <c r="AO16" s="3">
        <f t="shared" si="1"/>
        <v>7.9854354202019264</v>
      </c>
      <c r="AP16" s="3">
        <f t="shared" si="1"/>
        <v>-0.52150821408746173</v>
      </c>
      <c r="AQ16" s="3">
        <f t="shared" si="1"/>
        <v>5.8973722019855321</v>
      </c>
      <c r="AR16" s="3">
        <f t="shared" si="1"/>
        <v>5.1932073877603111</v>
      </c>
      <c r="AS16" s="3">
        <f t="shared" si="1"/>
        <v>0.12867161528042598</v>
      </c>
      <c r="AT16" s="3">
        <f t="shared" si="1"/>
        <v>4.0322730998459901</v>
      </c>
      <c r="AU16" s="3">
        <f t="shared" si="10"/>
        <v>2.4846193214601615</v>
      </c>
      <c r="AV16" s="3">
        <f t="shared" si="11"/>
        <v>1.0130279458576494</v>
      </c>
      <c r="AW16" s="3">
        <f t="shared" si="12"/>
        <v>4.5344385671662906</v>
      </c>
      <c r="AX16" s="3">
        <f t="shared" si="13"/>
        <v>0.75885167464114833</v>
      </c>
      <c r="AY16" s="3">
        <f t="shared" si="2"/>
        <v>3.3110047846889951E-2</v>
      </c>
      <c r="AZ16" s="3">
        <f t="shared" si="2"/>
        <v>5.8564593301435409E-2</v>
      </c>
      <c r="BA16" s="3">
        <f t="shared" si="2"/>
        <v>2.0669856459330144E-2</v>
      </c>
      <c r="BB16" s="3">
        <f t="shared" si="2"/>
        <v>7.6363636363636356E-2</v>
      </c>
      <c r="BC16" s="3">
        <f t="shared" si="2"/>
        <v>5.2440191387559808E-2</v>
      </c>
      <c r="BD16" s="3"/>
      <c r="BE16" s="3">
        <f t="shared" si="3"/>
        <v>3.2397838965412857</v>
      </c>
    </row>
    <row r="17" spans="2:57" x14ac:dyDescent="0.25">
      <c r="B17" t="s">
        <v>941</v>
      </c>
      <c r="C17" s="142">
        <v>22281</v>
      </c>
      <c r="D17" s="3">
        <v>3143.82</v>
      </c>
      <c r="E17" s="3">
        <v>68.92</v>
      </c>
      <c r="F17" s="3">
        <v>5.5</v>
      </c>
      <c r="G17" s="3">
        <v>2042.18</v>
      </c>
      <c r="H17" s="3">
        <v>97.68</v>
      </c>
      <c r="I17" s="3">
        <v>14.13</v>
      </c>
      <c r="J17" s="3">
        <v>59.71</v>
      </c>
      <c r="K17" s="141">
        <v>543.29999999999995</v>
      </c>
      <c r="L17" s="6">
        <v>408.2</v>
      </c>
      <c r="M17" s="6">
        <v>18.2</v>
      </c>
      <c r="N17" s="6">
        <v>33.1</v>
      </c>
      <c r="O17" s="6">
        <v>12.2</v>
      </c>
      <c r="P17" s="6">
        <v>41.6</v>
      </c>
      <c r="Q17" s="6">
        <v>30</v>
      </c>
      <c r="R17" s="4">
        <v>2857.02</v>
      </c>
      <c r="S17" s="4">
        <v>1857.8869999999999</v>
      </c>
      <c r="T17" s="4">
        <v>25.643000000000001</v>
      </c>
      <c r="U17" s="4">
        <v>212.464</v>
      </c>
      <c r="V17" s="4">
        <v>154.893</v>
      </c>
      <c r="W17" s="4">
        <v>331.702</v>
      </c>
      <c r="X17" s="4">
        <v>336.75900000000001</v>
      </c>
      <c r="Y17" s="4">
        <v>65.784999999999997</v>
      </c>
      <c r="Z17" s="4">
        <v>69.659000000000006</v>
      </c>
      <c r="AA17" s="4">
        <v>98.114999999999995</v>
      </c>
      <c r="AB17" s="4"/>
      <c r="AC17" s="3">
        <f t="shared" si="4"/>
        <v>3.7206088974509868</v>
      </c>
      <c r="AD17" s="3">
        <f t="shared" si="0"/>
        <v>1.0795144949971767</v>
      </c>
      <c r="AE17" s="3">
        <f t="shared" si="5"/>
        <v>2.6410944024538101</v>
      </c>
      <c r="AF17" s="3">
        <f t="shared" si="6"/>
        <v>1.2808958292581241</v>
      </c>
      <c r="AG17" s="3">
        <f t="shared" si="6"/>
        <v>3.7152516745580941</v>
      </c>
      <c r="AH17" s="3">
        <f t="shared" si="6"/>
        <v>0.80173109057286529</v>
      </c>
      <c r="AI17" s="3">
        <f t="shared" si="6"/>
        <v>3.163455739607854</v>
      </c>
      <c r="AJ17" s="3">
        <f t="shared" si="6"/>
        <v>2.2183620724719666</v>
      </c>
      <c r="AK17" s="3">
        <f t="shared" si="7"/>
        <v>0.7848334253635193</v>
      </c>
      <c r="AL17" s="3">
        <f t="shared" si="8"/>
        <v>3.740149700201453</v>
      </c>
      <c r="AN17" s="3">
        <f t="shared" si="9"/>
        <v>2.5340604096135682</v>
      </c>
      <c r="AO17" s="3">
        <f t="shared" si="1"/>
        <v>1.7454983879523842</v>
      </c>
      <c r="AP17" s="3">
        <f t="shared" si="1"/>
        <v>5.4247056926971027</v>
      </c>
      <c r="AQ17" s="3">
        <f t="shared" si="1"/>
        <v>6.0690223316761678</v>
      </c>
      <c r="AR17" s="3">
        <f t="shared" si="1"/>
        <v>8.567586276339183</v>
      </c>
      <c r="AS17" s="3">
        <f t="shared" si="1"/>
        <v>2.7408520955340552</v>
      </c>
      <c r="AT17" s="3">
        <f t="shared" si="1"/>
        <v>5.1646725269505307</v>
      </c>
      <c r="AU17" s="3">
        <f t="shared" si="10"/>
        <v>1.7728622353401491</v>
      </c>
      <c r="AV17" s="3">
        <f t="shared" si="11"/>
        <v>1.8838679691392337</v>
      </c>
      <c r="AW17" s="3">
        <f t="shared" si="12"/>
        <v>0.56726867335660625</v>
      </c>
      <c r="AX17" s="3">
        <f t="shared" si="13"/>
        <v>0.75133443769556418</v>
      </c>
      <c r="AY17" s="3">
        <f t="shared" si="2"/>
        <v>3.3498987667955088E-2</v>
      </c>
      <c r="AZ17" s="3">
        <f t="shared" si="2"/>
        <v>6.0923983066445801E-2</v>
      </c>
      <c r="BA17" s="3">
        <f t="shared" si="2"/>
        <v>2.2455365359838029E-2</v>
      </c>
      <c r="BB17" s="3">
        <f t="shared" si="2"/>
        <v>7.6569114669611638E-2</v>
      </c>
      <c r="BC17" s="3">
        <f t="shared" si="2"/>
        <v>5.521811154058532E-2</v>
      </c>
      <c r="BD17" s="3"/>
      <c r="BE17" s="3">
        <f t="shared" si="3"/>
        <v>4.9133345999362854</v>
      </c>
    </row>
    <row r="18" spans="2:57" x14ac:dyDescent="0.25">
      <c r="B18" t="s">
        <v>942</v>
      </c>
      <c r="C18" s="142">
        <v>22646</v>
      </c>
      <c r="D18" s="3">
        <v>3271.13</v>
      </c>
      <c r="E18" s="3">
        <v>70.05</v>
      </c>
      <c r="F18" s="3">
        <v>5.51</v>
      </c>
      <c r="G18" s="3">
        <v>2123.81</v>
      </c>
      <c r="H18" s="3">
        <v>99.17</v>
      </c>
      <c r="I18" s="3">
        <v>14.58</v>
      </c>
      <c r="J18" s="3">
        <v>60.93</v>
      </c>
      <c r="K18" s="141">
        <v>563.29999999999995</v>
      </c>
      <c r="L18" s="6">
        <v>420.3</v>
      </c>
      <c r="M18" s="6">
        <v>18.3</v>
      </c>
      <c r="N18" s="6">
        <v>35.1</v>
      </c>
      <c r="O18" s="6">
        <v>13</v>
      </c>
      <c r="P18" s="6">
        <v>43.6</v>
      </c>
      <c r="Q18" s="6">
        <v>32.9</v>
      </c>
      <c r="R18" s="4">
        <v>2930</v>
      </c>
      <c r="S18" s="4">
        <v>1898.1220000000001</v>
      </c>
      <c r="T18" s="4">
        <v>25.876000000000001</v>
      </c>
      <c r="U18" s="4">
        <v>222.78</v>
      </c>
      <c r="V18" s="4">
        <v>159.57300000000001</v>
      </c>
      <c r="W18" s="4">
        <v>342.29300000000001</v>
      </c>
      <c r="X18" s="4">
        <v>354.18200000000002</v>
      </c>
      <c r="Y18" s="4">
        <v>65.744</v>
      </c>
      <c r="Z18" s="4">
        <v>70.45</v>
      </c>
      <c r="AA18" s="4">
        <v>97.072999999999993</v>
      </c>
      <c r="AB18" s="4"/>
      <c r="AC18" s="3">
        <f t="shared" si="4"/>
        <v>3.9696869944695665</v>
      </c>
      <c r="AD18" s="3">
        <f t="shared" si="0"/>
        <v>1.6262861123287065</v>
      </c>
      <c r="AE18" s="3">
        <f t="shared" si="5"/>
        <v>2.3434008821408598</v>
      </c>
      <c r="AF18" s="3">
        <f t="shared" si="6"/>
        <v>0.18165309263977852</v>
      </c>
      <c r="AG18" s="3">
        <f t="shared" si="6"/>
        <v>3.9193780786573358</v>
      </c>
      <c r="AH18" s="3">
        <f t="shared" si="6"/>
        <v>1.5138719395584346</v>
      </c>
      <c r="AI18" s="3">
        <f t="shared" si="6"/>
        <v>3.135052988407601</v>
      </c>
      <c r="AJ18" s="3">
        <f t="shared" si="6"/>
        <v>2.0226153701502039</v>
      </c>
      <c r="AK18" s="3">
        <f t="shared" si="7"/>
        <v>0.77862595419847336</v>
      </c>
      <c r="AL18" s="3">
        <f t="shared" si="8"/>
        <v>4.1466355949125857</v>
      </c>
      <c r="AN18" s="3">
        <f t="shared" si="9"/>
        <v>2.522329945482467</v>
      </c>
      <c r="AO18" s="3">
        <f t="shared" si="1"/>
        <v>2.1425155851356905</v>
      </c>
      <c r="AP18" s="3">
        <f t="shared" si="1"/>
        <v>0.90452682935962048</v>
      </c>
      <c r="AQ18" s="3">
        <f t="shared" si="1"/>
        <v>4.7412175169072066</v>
      </c>
      <c r="AR18" s="3">
        <f t="shared" si="1"/>
        <v>2.9766941815767773</v>
      </c>
      <c r="AS18" s="3">
        <f t="shared" si="1"/>
        <v>3.1430119949688642</v>
      </c>
      <c r="AT18" s="3">
        <f t="shared" si="1"/>
        <v>5.0443364319700814</v>
      </c>
      <c r="AU18" s="3">
        <f t="shared" si="10"/>
        <v>-6.2343667674755653E-2</v>
      </c>
      <c r="AV18" s="3">
        <f t="shared" si="11"/>
        <v>1.1291328950586492</v>
      </c>
      <c r="AW18" s="3">
        <f t="shared" si="12"/>
        <v>-1.0676987302626664</v>
      </c>
      <c r="AX18" s="3">
        <f t="shared" si="13"/>
        <v>0.74613882478253157</v>
      </c>
      <c r="AY18" s="3">
        <f t="shared" si="2"/>
        <v>3.2487129415941778E-2</v>
      </c>
      <c r="AZ18" s="3">
        <f t="shared" si="2"/>
        <v>6.2311379371560456E-2</v>
      </c>
      <c r="BA18" s="3">
        <f t="shared" si="2"/>
        <v>2.3078288656133501E-2</v>
      </c>
      <c r="BB18" s="3">
        <f t="shared" si="2"/>
        <v>7.740102964672467E-2</v>
      </c>
      <c r="BC18" s="3">
        <f t="shared" si="2"/>
        <v>5.8405822829753241E-2</v>
      </c>
      <c r="BD18" s="3"/>
      <c r="BE18" s="3">
        <f t="shared" si="3"/>
        <v>4.0779113226035255</v>
      </c>
    </row>
    <row r="19" spans="2:57" x14ac:dyDescent="0.25">
      <c r="B19" t="s">
        <v>943</v>
      </c>
      <c r="C19" s="142">
        <v>23011</v>
      </c>
      <c r="D19" s="3">
        <v>3404.19</v>
      </c>
      <c r="E19" s="3">
        <v>71.2</v>
      </c>
      <c r="F19" s="3">
        <v>5.51</v>
      </c>
      <c r="G19" s="3">
        <v>2208.94</v>
      </c>
      <c r="H19" s="3">
        <v>100.64</v>
      </c>
      <c r="I19" s="3">
        <v>15.01</v>
      </c>
      <c r="J19" s="3">
        <v>62.15</v>
      </c>
      <c r="K19" s="141">
        <v>605.1</v>
      </c>
      <c r="L19" s="6">
        <v>453</v>
      </c>
      <c r="M19" s="6">
        <v>18.399999999999999</v>
      </c>
      <c r="N19" s="6">
        <v>37.700000000000003</v>
      </c>
      <c r="O19" s="6">
        <v>14.2</v>
      </c>
      <c r="P19" s="6">
        <v>46.5</v>
      </c>
      <c r="Q19" s="6">
        <v>35.299999999999997</v>
      </c>
      <c r="R19" s="4">
        <v>3109.1529999999998</v>
      </c>
      <c r="S19" s="4">
        <v>2027.9849999999999</v>
      </c>
      <c r="T19" s="4">
        <v>25.38</v>
      </c>
      <c r="U19" s="4">
        <v>235.51900000000001</v>
      </c>
      <c r="V19" s="4">
        <v>168.256</v>
      </c>
      <c r="W19" s="4">
        <v>359.13600000000002</v>
      </c>
      <c r="X19" s="4">
        <v>367.137</v>
      </c>
      <c r="Y19" s="4">
        <v>66.701999999999998</v>
      </c>
      <c r="Z19" s="4">
        <v>70.62</v>
      </c>
      <c r="AA19" s="4">
        <v>99.203999999999994</v>
      </c>
      <c r="AB19" s="4"/>
      <c r="AC19" s="3">
        <f t="shared" si="4"/>
        <v>3.9871534875380248</v>
      </c>
      <c r="AD19" s="3">
        <f t="shared" si="0"/>
        <v>1.6283545634914049</v>
      </c>
      <c r="AE19" s="3">
        <f t="shared" si="5"/>
        <v>2.3587989240466198</v>
      </c>
      <c r="AF19" s="3">
        <f t="shared" si="6"/>
        <v>0</v>
      </c>
      <c r="AG19" s="3">
        <f t="shared" si="6"/>
        <v>3.9301116939690997</v>
      </c>
      <c r="AH19" s="3">
        <f t="shared" si="6"/>
        <v>1.4714243754096767</v>
      </c>
      <c r="AI19" s="3">
        <f t="shared" si="6"/>
        <v>2.9065919064858456</v>
      </c>
      <c r="AJ19" s="3">
        <f t="shared" si="6"/>
        <v>1.9825153696317082</v>
      </c>
      <c r="AK19" s="3">
        <f t="shared" si="7"/>
        <v>0.77904478598578741</v>
      </c>
      <c r="AL19" s="3">
        <f t="shared" si="8"/>
        <v>4.1882716736890444</v>
      </c>
      <c r="AN19" s="3">
        <f t="shared" si="9"/>
        <v>5.9347918802033846</v>
      </c>
      <c r="AO19" s="3">
        <f t="shared" si="1"/>
        <v>6.6177712942330835</v>
      </c>
      <c r="AP19" s="3">
        <f t="shared" si="1"/>
        <v>-1.9354435895497513</v>
      </c>
      <c r="AQ19" s="3">
        <f t="shared" si="1"/>
        <v>5.560685219054073</v>
      </c>
      <c r="AR19" s="3">
        <f t="shared" si="1"/>
        <v>5.2985131335393021</v>
      </c>
      <c r="AS19" s="3">
        <f t="shared" si="1"/>
        <v>4.8034051404558191</v>
      </c>
      <c r="AT19" s="3">
        <f t="shared" si="1"/>
        <v>3.5924170088357772</v>
      </c>
      <c r="AU19" s="3">
        <f t="shared" si="10"/>
        <v>1.4466525338479017</v>
      </c>
      <c r="AV19" s="3">
        <f t="shared" si="11"/>
        <v>0.24101521555512329</v>
      </c>
      <c r="AW19" s="3">
        <f t="shared" si="12"/>
        <v>2.1715063279879798</v>
      </c>
      <c r="AX19" s="3">
        <f t="shared" si="13"/>
        <v>0.74863658899355479</v>
      </c>
      <c r="AY19" s="3">
        <f t="shared" si="2"/>
        <v>3.0408196992232687E-2</v>
      </c>
      <c r="AZ19" s="3">
        <f t="shared" si="2"/>
        <v>6.2303751446041979E-2</v>
      </c>
      <c r="BA19" s="3">
        <f t="shared" si="2"/>
        <v>2.3467195504875225E-2</v>
      </c>
      <c r="BB19" s="3">
        <f t="shared" si="2"/>
        <v>7.6846802181457605E-2</v>
      </c>
      <c r="BC19" s="3">
        <f t="shared" si="2"/>
        <v>5.8337464881837706E-2</v>
      </c>
      <c r="BD19" s="3"/>
      <c r="BE19" s="3">
        <f t="shared" si="3"/>
        <v>4.7497934083597242</v>
      </c>
    </row>
    <row r="20" spans="2:57" x14ac:dyDescent="0.25">
      <c r="B20" t="s">
        <v>944</v>
      </c>
      <c r="C20" s="142">
        <v>23376</v>
      </c>
      <c r="D20" s="3">
        <v>3543.75</v>
      </c>
      <c r="E20" s="3">
        <v>72.36</v>
      </c>
      <c r="F20" s="3">
        <v>5.55</v>
      </c>
      <c r="G20" s="3">
        <v>2298.4499999999998</v>
      </c>
      <c r="H20" s="3">
        <v>102</v>
      </c>
      <c r="I20" s="3">
        <v>15.56</v>
      </c>
      <c r="J20" s="3">
        <v>63.39</v>
      </c>
      <c r="K20" s="141">
        <v>638.6</v>
      </c>
      <c r="L20" s="6">
        <v>477.7</v>
      </c>
      <c r="M20" s="6">
        <v>18.5</v>
      </c>
      <c r="N20" s="6">
        <v>39.700000000000003</v>
      </c>
      <c r="O20" s="6">
        <v>15.5</v>
      </c>
      <c r="P20" s="6">
        <v>49</v>
      </c>
      <c r="Q20" s="6">
        <v>38.4</v>
      </c>
      <c r="R20" s="4">
        <v>3244.57</v>
      </c>
      <c r="S20" s="4">
        <v>2121.5729999999999</v>
      </c>
      <c r="T20" s="4">
        <v>26.184000000000001</v>
      </c>
      <c r="U20" s="4">
        <v>245.43</v>
      </c>
      <c r="V20" s="4">
        <v>175.24799999999999</v>
      </c>
      <c r="W20" s="4">
        <v>365.666</v>
      </c>
      <c r="X20" s="4">
        <v>386.29300000000001</v>
      </c>
      <c r="Y20" s="4">
        <v>67.760000000000005</v>
      </c>
      <c r="Z20" s="4">
        <v>71.811999999999998</v>
      </c>
      <c r="AA20" s="4">
        <v>100.322</v>
      </c>
      <c r="AB20" s="4"/>
      <c r="AC20" s="3">
        <f t="shared" si="4"/>
        <v>4.0178462654239135</v>
      </c>
      <c r="AD20" s="3">
        <f t="shared" si="0"/>
        <v>1.6160842109164266</v>
      </c>
      <c r="AE20" s="3">
        <f t="shared" si="5"/>
        <v>2.4017620545074871</v>
      </c>
      <c r="AF20" s="3">
        <f t="shared" si="6"/>
        <v>0.72333045935200602</v>
      </c>
      <c r="AG20" s="3">
        <f t="shared" si="6"/>
        <v>3.972222025264986</v>
      </c>
      <c r="AH20" s="3">
        <f t="shared" si="6"/>
        <v>1.3423020332140772</v>
      </c>
      <c r="AI20" s="3">
        <f t="shared" si="6"/>
        <v>3.5986873104875077</v>
      </c>
      <c r="AJ20" s="3">
        <f t="shared" si="6"/>
        <v>1.9755302339354976</v>
      </c>
      <c r="AK20" s="3">
        <f t="shared" si="7"/>
        <v>0.77701221421860311</v>
      </c>
      <c r="AL20" s="3">
        <f t="shared" si="8"/>
        <v>4.1768262371012996</v>
      </c>
      <c r="AN20" s="3">
        <f t="shared" si="9"/>
        <v>4.2632487988371164</v>
      </c>
      <c r="AO20" s="3">
        <f t="shared" si="1"/>
        <v>4.5115105432204299</v>
      </c>
      <c r="AP20" s="3">
        <f t="shared" si="1"/>
        <v>3.1187074912637938</v>
      </c>
      <c r="AQ20" s="3">
        <f t="shared" si="1"/>
        <v>4.1220184586132156</v>
      </c>
      <c r="AR20" s="3">
        <f t="shared" si="1"/>
        <v>4.0715484473974728</v>
      </c>
      <c r="AS20" s="3">
        <f t="shared" si="1"/>
        <v>1.8019201617556646</v>
      </c>
      <c r="AT20" s="3">
        <f t="shared" si="1"/>
        <v>5.0861073477117769</v>
      </c>
      <c r="AU20" s="3">
        <f t="shared" si="10"/>
        <v>1.5737112864266174</v>
      </c>
      <c r="AV20" s="3">
        <f t="shared" si="11"/>
        <v>1.6738202508341966</v>
      </c>
      <c r="AW20" s="3">
        <f t="shared" si="12"/>
        <v>1.1206676831495082</v>
      </c>
      <c r="AX20" s="3">
        <f t="shared" si="13"/>
        <v>0.74804259317256494</v>
      </c>
      <c r="AY20" s="3">
        <f t="shared" si="2"/>
        <v>2.8969621046038209E-2</v>
      </c>
      <c r="AZ20" s="3">
        <f t="shared" si="2"/>
        <v>6.2167240839336051E-2</v>
      </c>
      <c r="BA20" s="3">
        <f t="shared" si="2"/>
        <v>2.4271844660194174E-2</v>
      </c>
      <c r="BB20" s="3">
        <f t="shared" si="2"/>
        <v>7.6730347635452556E-2</v>
      </c>
      <c r="BC20" s="3">
        <f t="shared" si="2"/>
        <v>6.0131537738803628E-2</v>
      </c>
      <c r="BD20" s="3"/>
      <c r="BE20" s="3">
        <f t="shared" si="3"/>
        <v>3.5789182596056466</v>
      </c>
    </row>
    <row r="21" spans="2:57" x14ac:dyDescent="0.25">
      <c r="B21" t="s">
        <v>945</v>
      </c>
      <c r="C21" s="142">
        <v>23742</v>
      </c>
      <c r="D21" s="3">
        <v>3689.86</v>
      </c>
      <c r="E21" s="3">
        <v>73.55</v>
      </c>
      <c r="F21" s="3">
        <v>5.6</v>
      </c>
      <c r="G21" s="3">
        <v>2392.2199999999998</v>
      </c>
      <c r="H21" s="3">
        <v>103.3</v>
      </c>
      <c r="I21" s="3">
        <v>16.149999999999999</v>
      </c>
      <c r="J21" s="3">
        <v>64.650000000000006</v>
      </c>
      <c r="K21" s="141">
        <v>685.8</v>
      </c>
      <c r="L21" s="6">
        <v>516</v>
      </c>
      <c r="M21" s="6">
        <v>17.399999999999999</v>
      </c>
      <c r="N21" s="6">
        <v>41.9</v>
      </c>
      <c r="O21" s="6">
        <v>16.8</v>
      </c>
      <c r="P21" s="6">
        <v>52</v>
      </c>
      <c r="Q21" s="6">
        <v>41.7</v>
      </c>
      <c r="R21" s="4">
        <v>3431.7130000000002</v>
      </c>
      <c r="S21" s="4">
        <v>2262.7469999999998</v>
      </c>
      <c r="T21" s="4">
        <v>25.35</v>
      </c>
      <c r="U21" s="4">
        <v>255.77099999999999</v>
      </c>
      <c r="V21" s="4">
        <v>183.29499999999999</v>
      </c>
      <c r="W21" s="4">
        <v>372.75900000000001</v>
      </c>
      <c r="X21" s="4">
        <v>409.49599999999998</v>
      </c>
      <c r="Y21" s="4">
        <v>69.302000000000007</v>
      </c>
      <c r="Z21" s="4">
        <v>73.076999999999998</v>
      </c>
      <c r="AA21" s="4">
        <v>104</v>
      </c>
      <c r="AB21" s="4"/>
      <c r="AC21" s="3">
        <f t="shared" si="4"/>
        <v>4.0403028459352512</v>
      </c>
      <c r="AD21" s="3">
        <f t="shared" si="0"/>
        <v>1.6311786520352038</v>
      </c>
      <c r="AE21" s="3">
        <f t="shared" si="5"/>
        <v>2.4091241939000474</v>
      </c>
      <c r="AF21" s="3">
        <f t="shared" si="6"/>
        <v>0.89686699827603156</v>
      </c>
      <c r="AG21" s="3">
        <f t="shared" si="6"/>
        <v>3.9986822393094985</v>
      </c>
      <c r="AH21" s="3">
        <f t="shared" si="6"/>
        <v>1.2664562841321736</v>
      </c>
      <c r="AI21" s="3">
        <f t="shared" si="6"/>
        <v>3.7216530918419961</v>
      </c>
      <c r="AJ21" s="3">
        <f t="shared" si="6"/>
        <v>1.9681984921791444</v>
      </c>
      <c r="AK21" s="3">
        <f t="shared" si="7"/>
        <v>0.77777777777777779</v>
      </c>
      <c r="AL21" s="3">
        <f t="shared" si="8"/>
        <v>4.1859749691253869</v>
      </c>
      <c r="AN21" s="3">
        <f t="shared" si="9"/>
        <v>5.6076723600969194</v>
      </c>
      <c r="AO21" s="3">
        <f t="shared" si="1"/>
        <v>6.4421767219829853</v>
      </c>
      <c r="AP21" s="3">
        <f t="shared" si="1"/>
        <v>-3.236980716168715</v>
      </c>
      <c r="AQ21" s="3">
        <f t="shared" si="1"/>
        <v>4.1270738704009879</v>
      </c>
      <c r="AR21" s="3">
        <f t="shared" si="1"/>
        <v>4.4894763205373538</v>
      </c>
      <c r="AS21" s="3">
        <f t="shared" si="1"/>
        <v>1.9211749771178479</v>
      </c>
      <c r="AT21" s="3">
        <f t="shared" si="1"/>
        <v>5.8330986359227195</v>
      </c>
      <c r="AU21" s="3">
        <f t="shared" si="10"/>
        <v>2.250171546447592</v>
      </c>
      <c r="AV21" s="3">
        <f t="shared" si="11"/>
        <v>1.7462086755492365</v>
      </c>
      <c r="AW21" s="3">
        <f t="shared" si="12"/>
        <v>3.6005886251338861</v>
      </c>
      <c r="AX21" s="3">
        <f t="shared" si="13"/>
        <v>0.75240594925634297</v>
      </c>
      <c r="AY21" s="3">
        <f t="shared" si="2"/>
        <v>2.5371828521434821E-2</v>
      </c>
      <c r="AZ21" s="3">
        <f t="shared" si="2"/>
        <v>6.1096529600466611E-2</v>
      </c>
      <c r="BA21" s="3">
        <f t="shared" si="2"/>
        <v>2.4496937882764656E-2</v>
      </c>
      <c r="BB21" s="3">
        <f t="shared" si="2"/>
        <v>7.5823855351414407E-2</v>
      </c>
      <c r="BC21" s="3">
        <f t="shared" si="2"/>
        <v>6.0804899387576564E-2</v>
      </c>
      <c r="BD21" s="3"/>
      <c r="BE21" s="3">
        <f t="shared" si="3"/>
        <v>3.8811608220664997</v>
      </c>
    </row>
    <row r="22" spans="2:57" x14ac:dyDescent="0.25">
      <c r="B22" t="s">
        <v>946</v>
      </c>
      <c r="C22" s="142">
        <v>24107</v>
      </c>
      <c r="D22" s="3">
        <v>3845.05</v>
      </c>
      <c r="E22" s="3">
        <v>74.75</v>
      </c>
      <c r="F22" s="3">
        <v>5.68</v>
      </c>
      <c r="G22" s="3">
        <v>2492.7199999999998</v>
      </c>
      <c r="H22" s="3">
        <v>104.5</v>
      </c>
      <c r="I22" s="3">
        <v>16.87</v>
      </c>
      <c r="J22" s="3">
        <v>65.94</v>
      </c>
      <c r="K22" s="141">
        <v>743.7</v>
      </c>
      <c r="L22" s="6">
        <v>560.4</v>
      </c>
      <c r="M22" s="6">
        <v>19.899999999999999</v>
      </c>
      <c r="N22" s="6">
        <v>44.5</v>
      </c>
      <c r="O22" s="6">
        <v>18.5</v>
      </c>
      <c r="P22" s="6">
        <v>54.6</v>
      </c>
      <c r="Q22" s="6">
        <v>45.9</v>
      </c>
      <c r="R22" s="4">
        <v>3654.7</v>
      </c>
      <c r="S22" s="4">
        <v>2425.5650000000001</v>
      </c>
      <c r="T22" s="4">
        <v>26.986999999999998</v>
      </c>
      <c r="U22" s="4">
        <v>268.09399999999999</v>
      </c>
      <c r="V22" s="4">
        <v>194.01499999999999</v>
      </c>
      <c r="W22" s="4">
        <v>378.47699999999998</v>
      </c>
      <c r="X22" s="4">
        <v>434.44799999999998</v>
      </c>
      <c r="Y22" s="4">
        <v>71.069999999999993</v>
      </c>
      <c r="Z22" s="4">
        <v>74.424000000000007</v>
      </c>
      <c r="AA22" s="4">
        <v>108.024</v>
      </c>
      <c r="AB22" s="4"/>
      <c r="AC22" s="3">
        <f t="shared" si="4"/>
        <v>4.1198089820950097</v>
      </c>
      <c r="AD22" s="3">
        <f t="shared" si="0"/>
        <v>1.6183765223349293</v>
      </c>
      <c r="AE22" s="3">
        <f t="shared" si="5"/>
        <v>2.5014324597600801</v>
      </c>
      <c r="AF22" s="3">
        <f t="shared" si="6"/>
        <v>1.4184634991956382</v>
      </c>
      <c r="AG22" s="3">
        <f t="shared" si="6"/>
        <v>4.1152678649878762</v>
      </c>
      <c r="AH22" s="3">
        <f t="shared" si="6"/>
        <v>1.1549695279272789</v>
      </c>
      <c r="AI22" s="3">
        <f t="shared" si="6"/>
        <v>4.3616846889211578</v>
      </c>
      <c r="AJ22" s="3">
        <f t="shared" si="6"/>
        <v>1.9757132425718373</v>
      </c>
      <c r="AK22" s="3">
        <f t="shared" si="7"/>
        <v>0.78028775043700405</v>
      </c>
      <c r="AL22" s="3">
        <f t="shared" si="8"/>
        <v>4.1359363398506366</v>
      </c>
      <c r="AN22" s="3">
        <f t="shared" si="9"/>
        <v>6.295445706933263</v>
      </c>
      <c r="AO22" s="3">
        <f t="shared" si="1"/>
        <v>6.9484925038372491</v>
      </c>
      <c r="AP22" s="3">
        <f t="shared" si="1"/>
        <v>6.2576538536227062</v>
      </c>
      <c r="AQ22" s="3">
        <f t="shared" si="1"/>
        <v>4.7055152384693999</v>
      </c>
      <c r="AR22" s="3">
        <f t="shared" si="1"/>
        <v>5.6838598875187403</v>
      </c>
      <c r="AS22" s="3">
        <f t="shared" si="1"/>
        <v>1.5223206626285057</v>
      </c>
      <c r="AT22" s="3">
        <f t="shared" si="1"/>
        <v>5.9149124517275862</v>
      </c>
      <c r="AU22" s="3">
        <f t="shared" si="10"/>
        <v>2.5191541030528555</v>
      </c>
      <c r="AV22" s="3">
        <f t="shared" si="11"/>
        <v>1.8264790702182825</v>
      </c>
      <c r="AW22" s="3">
        <f t="shared" si="12"/>
        <v>3.7962525517368699</v>
      </c>
      <c r="AX22" s="3">
        <f t="shared" si="13"/>
        <v>0.75352964905203701</v>
      </c>
      <c r="AY22" s="3">
        <f t="shared" si="2"/>
        <v>2.6758101384967054E-2</v>
      </c>
      <c r="AZ22" s="3">
        <f t="shared" si="2"/>
        <v>5.9835955358343414E-2</v>
      </c>
      <c r="BA22" s="3">
        <f t="shared" si="2"/>
        <v>2.4875621890547261E-2</v>
      </c>
      <c r="BB22" s="3">
        <f t="shared" si="2"/>
        <v>7.3416700282371919E-2</v>
      </c>
      <c r="BC22" s="3">
        <f t="shared" si="2"/>
        <v>6.1718434852763203E-2</v>
      </c>
      <c r="BD22" s="3"/>
      <c r="BE22" s="3">
        <f t="shared" si="3"/>
        <v>4.092721869998762</v>
      </c>
    </row>
    <row r="23" spans="2:57" x14ac:dyDescent="0.25">
      <c r="B23" t="s">
        <v>947</v>
      </c>
      <c r="C23" s="142">
        <v>24472</v>
      </c>
      <c r="D23" s="3">
        <v>4013.53</v>
      </c>
      <c r="E23" s="3">
        <v>75.98</v>
      </c>
      <c r="F23" s="3">
        <v>5.77</v>
      </c>
      <c r="G23" s="3">
        <v>2604.16</v>
      </c>
      <c r="H23" s="3">
        <v>105.64</v>
      </c>
      <c r="I23" s="3">
        <v>17.809999999999999</v>
      </c>
      <c r="J23" s="3">
        <v>67.260000000000005</v>
      </c>
      <c r="K23" s="141">
        <v>815.1</v>
      </c>
      <c r="L23" s="6">
        <v>614.4</v>
      </c>
      <c r="M23" s="6">
        <v>20.8</v>
      </c>
      <c r="N23" s="6">
        <v>47.3</v>
      </c>
      <c r="O23" s="6">
        <v>20.8</v>
      </c>
      <c r="P23" s="6">
        <v>60.6</v>
      </c>
      <c r="Q23" s="6">
        <v>51.2</v>
      </c>
      <c r="R23" s="4">
        <v>3895.7579999999998</v>
      </c>
      <c r="S23" s="4">
        <v>2599.9630000000002</v>
      </c>
      <c r="T23" s="4">
        <v>26.038</v>
      </c>
      <c r="U23" s="4">
        <v>279.76100000000002</v>
      </c>
      <c r="V23" s="4">
        <v>205.494</v>
      </c>
      <c r="W23" s="4">
        <v>404.57600000000002</v>
      </c>
      <c r="X23" s="4">
        <v>460.279</v>
      </c>
      <c r="Y23" s="4">
        <v>72.878</v>
      </c>
      <c r="Z23" s="4">
        <v>75.745000000000005</v>
      </c>
      <c r="AA23" s="4">
        <v>111.762</v>
      </c>
      <c r="AB23" s="4"/>
      <c r="AC23" s="3">
        <f t="shared" si="4"/>
        <v>4.288454655997322</v>
      </c>
      <c r="AD23" s="3">
        <f t="shared" si="0"/>
        <v>1.6320935488683816</v>
      </c>
      <c r="AE23" s="3">
        <f t="shared" si="5"/>
        <v>2.6563611071289404</v>
      </c>
      <c r="AF23" s="3">
        <f t="shared" si="6"/>
        <v>1.5720847786948247</v>
      </c>
      <c r="AG23" s="3">
        <f t="shared" si="6"/>
        <v>4.3735682638001743</v>
      </c>
      <c r="AH23" s="3">
        <f t="shared" si="6"/>
        <v>1.0850016024065843</v>
      </c>
      <c r="AI23" s="3">
        <f t="shared" si="6"/>
        <v>5.4223200743693161</v>
      </c>
      <c r="AJ23" s="3">
        <f t="shared" si="6"/>
        <v>1.9820468668538607</v>
      </c>
      <c r="AK23" s="3">
        <f t="shared" si="7"/>
        <v>0.77929088455404238</v>
      </c>
      <c r="AL23" s="3">
        <f t="shared" si="8"/>
        <v>3.987931233671743</v>
      </c>
      <c r="AN23" s="3">
        <f t="shared" si="9"/>
        <v>6.3874258371656847</v>
      </c>
      <c r="AO23" s="3">
        <f t="shared" si="9"/>
        <v>6.9432727214662027</v>
      </c>
      <c r="AP23" s="3">
        <f t="shared" si="9"/>
        <v>-3.5798259098213872</v>
      </c>
      <c r="AQ23" s="3">
        <f t="shared" si="9"/>
        <v>4.2598001958733693</v>
      </c>
      <c r="AR23" s="3">
        <f t="shared" si="9"/>
        <v>5.7481360767802583</v>
      </c>
      <c r="AS23" s="3">
        <f t="shared" si="9"/>
        <v>6.6684300280621711</v>
      </c>
      <c r="AT23" s="3">
        <f t="shared" si="9"/>
        <v>5.7756567609376104</v>
      </c>
      <c r="AU23" s="3">
        <f t="shared" si="10"/>
        <v>2.5121503365329674</v>
      </c>
      <c r="AV23" s="3">
        <f t="shared" si="11"/>
        <v>1.7593965144029418</v>
      </c>
      <c r="AW23" s="3">
        <f t="shared" si="12"/>
        <v>3.4018185620179144</v>
      </c>
      <c r="AX23" s="3">
        <f t="shared" si="13"/>
        <v>0.75377254324622744</v>
      </c>
      <c r="AY23" s="3">
        <f t="shared" si="13"/>
        <v>2.5518341307814992E-2</v>
      </c>
      <c r="AZ23" s="3">
        <f t="shared" si="13"/>
        <v>5.802968960863697E-2</v>
      </c>
      <c r="BA23" s="3">
        <f t="shared" si="13"/>
        <v>2.5518341307814992E-2</v>
      </c>
      <c r="BB23" s="3">
        <f t="shared" si="13"/>
        <v>7.4346705925653289E-2</v>
      </c>
      <c r="BC23" s="3">
        <f t="shared" si="13"/>
        <v>6.2814378603852292E-2</v>
      </c>
      <c r="BD23" s="3"/>
      <c r="BE23" s="3">
        <f t="shared" si="3"/>
        <v>5.6746540607138023</v>
      </c>
    </row>
    <row r="24" spans="2:57" x14ac:dyDescent="0.25">
      <c r="B24" t="s">
        <v>948</v>
      </c>
      <c r="C24" s="142">
        <v>24837</v>
      </c>
      <c r="D24" s="3">
        <v>4192.33</v>
      </c>
      <c r="E24" s="3">
        <v>77.22</v>
      </c>
      <c r="F24" s="3">
        <v>5.78</v>
      </c>
      <c r="G24" s="3">
        <v>2724.51</v>
      </c>
      <c r="H24" s="3">
        <v>106.85</v>
      </c>
      <c r="I24" s="3">
        <v>18.940000000000001</v>
      </c>
      <c r="J24" s="3">
        <v>68.599999999999994</v>
      </c>
      <c r="K24" s="141">
        <v>861.7</v>
      </c>
      <c r="L24" s="6">
        <v>645.29999999999995</v>
      </c>
      <c r="M24" s="6">
        <v>20.100000000000001</v>
      </c>
      <c r="N24" s="6">
        <v>50.3</v>
      </c>
      <c r="O24" s="6">
        <v>23.1</v>
      </c>
      <c r="P24" s="6">
        <v>66</v>
      </c>
      <c r="Q24" s="6">
        <v>56.9</v>
      </c>
      <c r="R24" s="4">
        <v>4002.6590000000001</v>
      </c>
      <c r="S24" s="4">
        <v>2648.674</v>
      </c>
      <c r="T24" s="4">
        <v>28.106999999999999</v>
      </c>
      <c r="U24" s="4">
        <v>291.68400000000003</v>
      </c>
      <c r="V24" s="4">
        <v>214.905</v>
      </c>
      <c r="W24" s="4">
        <v>432.28199999999998</v>
      </c>
      <c r="X24" s="4">
        <v>479.67200000000003</v>
      </c>
      <c r="Y24" s="4">
        <v>74.376000000000005</v>
      </c>
      <c r="Z24" s="4">
        <v>77.347999999999999</v>
      </c>
      <c r="AA24" s="4">
        <v>111.738</v>
      </c>
      <c r="AB24" s="4"/>
      <c r="AC24" s="3">
        <f t="shared" si="4"/>
        <v>4.3585511960221215</v>
      </c>
      <c r="AD24" s="3">
        <f t="shared" si="0"/>
        <v>1.6188343076610681</v>
      </c>
      <c r="AE24" s="3">
        <f t="shared" si="5"/>
        <v>2.7397168883610536</v>
      </c>
      <c r="AF24" s="3">
        <f t="shared" si="6"/>
        <v>0.17316021642781154</v>
      </c>
      <c r="AG24" s="3">
        <f t="shared" si="6"/>
        <v>4.5178429041385142</v>
      </c>
      <c r="AH24" s="3">
        <f t="shared" si="6"/>
        <v>1.1388894336225066</v>
      </c>
      <c r="AI24" s="3">
        <f t="shared" si="6"/>
        <v>6.1515990456362033</v>
      </c>
      <c r="AJ24" s="3">
        <f t="shared" si="6"/>
        <v>1.9726828419715787</v>
      </c>
      <c r="AK24" s="3">
        <f t="shared" si="7"/>
        <v>0.77219449924567707</v>
      </c>
      <c r="AL24" s="3">
        <f t="shared" si="8"/>
        <v>3.8185985593402685</v>
      </c>
      <c r="AN24" s="3">
        <f t="shared" si="9"/>
        <v>2.7070621410136839</v>
      </c>
      <c r="AO24" s="3">
        <f t="shared" si="9"/>
        <v>1.8561923252165689</v>
      </c>
      <c r="AP24" s="3">
        <f t="shared" si="9"/>
        <v>7.6461646161955557</v>
      </c>
      <c r="AQ24" s="3">
        <f t="shared" si="9"/>
        <v>4.1735357253971683</v>
      </c>
      <c r="AR24" s="3">
        <f t="shared" si="9"/>
        <v>4.4779233583690941</v>
      </c>
      <c r="AS24" s="3">
        <f t="shared" si="9"/>
        <v>6.6238547925662079</v>
      </c>
      <c r="AT24" s="3">
        <f t="shared" si="9"/>
        <v>4.1269709627666309</v>
      </c>
      <c r="AU24" s="3">
        <f t="shared" si="10"/>
        <v>2.0346498949423601</v>
      </c>
      <c r="AV24" s="3">
        <f t="shared" si="11"/>
        <v>2.0942284578058419</v>
      </c>
      <c r="AW24" s="3">
        <f t="shared" si="12"/>
        <v>-2.1476510149667685E-2</v>
      </c>
      <c r="AX24" s="3">
        <f t="shared" si="13"/>
        <v>0.74886851572473012</v>
      </c>
      <c r="AY24" s="3">
        <f t="shared" si="13"/>
        <v>2.3325983520946964E-2</v>
      </c>
      <c r="AZ24" s="3">
        <f t="shared" si="13"/>
        <v>5.8372983636996625E-2</v>
      </c>
      <c r="BA24" s="3">
        <f t="shared" si="13"/>
        <v>2.6807473598700244E-2</v>
      </c>
      <c r="BB24" s="3">
        <f t="shared" si="13"/>
        <v>7.6592781710572128E-2</v>
      </c>
      <c r="BC24" s="3">
        <f t="shared" si="13"/>
        <v>6.6032261808053841E-2</v>
      </c>
      <c r="BD24" s="3"/>
      <c r="BE24" s="3">
        <f t="shared" si="3"/>
        <v>5.0197042315669629</v>
      </c>
    </row>
    <row r="25" spans="2:57" x14ac:dyDescent="0.25">
      <c r="B25" t="s">
        <v>949</v>
      </c>
      <c r="C25" s="142">
        <v>25203</v>
      </c>
      <c r="D25" s="3">
        <v>4372.66</v>
      </c>
      <c r="E25" s="3">
        <v>78.48</v>
      </c>
      <c r="F25" s="3">
        <v>5.8</v>
      </c>
      <c r="G25" s="3">
        <v>2845.59</v>
      </c>
      <c r="H25" s="3">
        <v>108</v>
      </c>
      <c r="I25" s="3">
        <v>19.96</v>
      </c>
      <c r="J25" s="3">
        <v>69.97</v>
      </c>
      <c r="K25" s="141">
        <v>942.5</v>
      </c>
      <c r="L25" s="6">
        <v>706</v>
      </c>
      <c r="M25" s="6">
        <v>20.5</v>
      </c>
      <c r="N25" s="6">
        <v>53.3</v>
      </c>
      <c r="O25" s="6">
        <v>26.1</v>
      </c>
      <c r="P25" s="6">
        <v>72.099999999999994</v>
      </c>
      <c r="Q25" s="6">
        <v>64.5</v>
      </c>
      <c r="R25" s="4">
        <v>4199.12</v>
      </c>
      <c r="S25" s="4">
        <v>2789.7260000000001</v>
      </c>
      <c r="T25" s="4">
        <v>27.12</v>
      </c>
      <c r="U25" s="4">
        <v>299.57799999999997</v>
      </c>
      <c r="V25" s="4">
        <v>236.05</v>
      </c>
      <c r="W25" s="4">
        <v>442.86799999999999</v>
      </c>
      <c r="X25" s="4">
        <v>508.459</v>
      </c>
      <c r="Y25" s="4">
        <v>75.912999999999997</v>
      </c>
      <c r="Z25" s="4">
        <v>78.710999999999999</v>
      </c>
      <c r="AA25" s="4">
        <v>113.71</v>
      </c>
      <c r="AB25" s="4"/>
      <c r="AC25" s="3">
        <f t="shared" si="4"/>
        <v>4.2114854285193859</v>
      </c>
      <c r="AD25" s="3">
        <f t="shared" si="0"/>
        <v>1.6185324421017351</v>
      </c>
      <c r="AE25" s="3">
        <f t="shared" si="5"/>
        <v>2.592952986417651</v>
      </c>
      <c r="AF25" s="3">
        <f t="shared" si="6"/>
        <v>0.34542348680873824</v>
      </c>
      <c r="AG25" s="3">
        <f t="shared" si="6"/>
        <v>4.3481832016057886</v>
      </c>
      <c r="AH25" s="3">
        <f t="shared" si="6"/>
        <v>1.0705245359063214</v>
      </c>
      <c r="AI25" s="3">
        <f t="shared" si="6"/>
        <v>5.2454183125385638</v>
      </c>
      <c r="AJ25" s="3">
        <f t="shared" si="6"/>
        <v>1.9774044025965918</v>
      </c>
      <c r="AK25" s="3">
        <f t="shared" si="7"/>
        <v>0.77082228116710871</v>
      </c>
      <c r="AL25" s="3">
        <f t="shared" si="8"/>
        <v>3.75171259450424</v>
      </c>
      <c r="AN25" s="3">
        <f t="shared" si="9"/>
        <v>4.7916089255142209</v>
      </c>
      <c r="AO25" s="3">
        <f t="shared" si="9"/>
        <v>5.188424571614652</v>
      </c>
      <c r="AP25" s="3">
        <f t="shared" si="9"/>
        <v>-3.574719256496603</v>
      </c>
      <c r="AQ25" s="3">
        <f t="shared" si="9"/>
        <v>2.6703793210077444</v>
      </c>
      <c r="AR25" s="3">
        <f t="shared" si="9"/>
        <v>9.384757697885048</v>
      </c>
      <c r="AS25" s="3">
        <f t="shared" si="9"/>
        <v>2.4193604191291862</v>
      </c>
      <c r="AT25" s="3">
        <f t="shared" si="9"/>
        <v>5.82820459460625</v>
      </c>
      <c r="AU25" s="3">
        <f t="shared" si="10"/>
        <v>2.0454638578990716</v>
      </c>
      <c r="AV25" s="3">
        <f t="shared" si="11"/>
        <v>1.7468196751270797</v>
      </c>
      <c r="AW25" s="3">
        <f t="shared" si="12"/>
        <v>1.7494502459207508</v>
      </c>
      <c r="AX25" s="3">
        <f t="shared" si="13"/>
        <v>0.74907161803713529</v>
      </c>
      <c r="AY25" s="3">
        <f t="shared" si="13"/>
        <v>2.1750663129973476E-2</v>
      </c>
      <c r="AZ25" s="3">
        <f t="shared" si="13"/>
        <v>5.6551724137931032E-2</v>
      </c>
      <c r="BA25" s="3">
        <f t="shared" si="13"/>
        <v>2.7692307692307693E-2</v>
      </c>
      <c r="BB25" s="3">
        <f t="shared" si="13"/>
        <v>7.649867374005305E-2</v>
      </c>
      <c r="BC25" s="3">
        <f t="shared" si="13"/>
        <v>6.8435013262599473E-2</v>
      </c>
      <c r="BD25" s="3"/>
      <c r="BE25" s="3">
        <f t="shared" si="3"/>
        <v>4.3408725754436572</v>
      </c>
    </row>
    <row r="26" spans="2:57" x14ac:dyDescent="0.25">
      <c r="B26" t="s">
        <v>950</v>
      </c>
      <c r="C26" s="142">
        <v>25568</v>
      </c>
      <c r="D26" s="3">
        <v>4552.74</v>
      </c>
      <c r="E26" s="3">
        <v>79.83</v>
      </c>
      <c r="F26" s="3">
        <v>5.84</v>
      </c>
      <c r="G26" s="3">
        <v>2969.75</v>
      </c>
      <c r="H26" s="3">
        <v>109.15</v>
      </c>
      <c r="I26" s="3">
        <v>21.02</v>
      </c>
      <c r="J26" s="3">
        <v>71.27</v>
      </c>
      <c r="K26" s="141">
        <v>1019.9</v>
      </c>
      <c r="L26" s="6">
        <v>760.2</v>
      </c>
      <c r="M26" s="6">
        <v>22.8</v>
      </c>
      <c r="N26" s="6">
        <v>57.6</v>
      </c>
      <c r="O26" s="6">
        <v>30</v>
      </c>
      <c r="P26" s="6">
        <v>76.900000000000006</v>
      </c>
      <c r="Q26" s="6">
        <v>72.400000000000006</v>
      </c>
      <c r="R26" s="4">
        <v>4330.8559999999998</v>
      </c>
      <c r="S26" s="4">
        <v>2874.7379999999998</v>
      </c>
      <c r="T26" s="4">
        <v>28.082000000000001</v>
      </c>
      <c r="U26" s="4">
        <v>312.49599999999998</v>
      </c>
      <c r="V26" s="4">
        <v>247.61799999999999</v>
      </c>
      <c r="W26" s="4">
        <v>447.68400000000003</v>
      </c>
      <c r="X26" s="4">
        <v>531.72699999999998</v>
      </c>
      <c r="Y26" s="4">
        <v>77.875</v>
      </c>
      <c r="Z26" s="4">
        <v>80.704999999999998</v>
      </c>
      <c r="AA26" s="4">
        <v>116.97799999999999</v>
      </c>
      <c r="AB26" s="4"/>
      <c r="AC26" s="3">
        <f t="shared" si="4"/>
        <v>4.0357729937105669</v>
      </c>
      <c r="AD26" s="3">
        <f t="shared" si="0"/>
        <v>1.7055558400599788</v>
      </c>
      <c r="AE26" s="3">
        <f t="shared" si="5"/>
        <v>2.330217153650588</v>
      </c>
      <c r="AF26" s="3">
        <f t="shared" si="6"/>
        <v>0.68728792877620504</v>
      </c>
      <c r="AG26" s="3">
        <f t="shared" si="6"/>
        <v>4.270734673893573</v>
      </c>
      <c r="AH26" s="3">
        <f t="shared" si="6"/>
        <v>1.0591855871733244</v>
      </c>
      <c r="AI26" s="3">
        <f t="shared" si="6"/>
        <v>5.1744094565487044</v>
      </c>
      <c r="AJ26" s="3">
        <f t="shared" si="6"/>
        <v>1.8408902755973999</v>
      </c>
      <c r="AK26" s="3">
        <f t="shared" si="7"/>
        <v>0.76772232571820764</v>
      </c>
      <c r="AL26" s="3">
        <f t="shared" si="8"/>
        <v>3.2591795129875032</v>
      </c>
      <c r="AN26" s="3">
        <f t="shared" si="9"/>
        <v>3.089023348075937</v>
      </c>
      <c r="AO26" s="3">
        <f t="shared" si="9"/>
        <v>3.0018156536641154</v>
      </c>
      <c r="AP26" s="3">
        <f t="shared" si="9"/>
        <v>3.4857338620255667</v>
      </c>
      <c r="AQ26" s="3">
        <f t="shared" si="9"/>
        <v>4.2216851389332284</v>
      </c>
      <c r="AR26" s="3">
        <f t="shared" si="9"/>
        <v>4.784358907561935</v>
      </c>
      <c r="AS26" s="3">
        <f t="shared" si="9"/>
        <v>1.0815869144296983</v>
      </c>
      <c r="AT26" s="3">
        <f t="shared" si="9"/>
        <v>4.4745616800304733</v>
      </c>
      <c r="AU26" s="3">
        <f t="shared" si="10"/>
        <v>2.5517029375069531</v>
      </c>
      <c r="AV26" s="3">
        <f t="shared" si="11"/>
        <v>2.501761428562657</v>
      </c>
      <c r="AW26" s="3">
        <f t="shared" si="12"/>
        <v>2.8334535292446197</v>
      </c>
      <c r="AX26" s="3">
        <f t="shared" si="13"/>
        <v>0.74536719286204534</v>
      </c>
      <c r="AY26" s="3">
        <f t="shared" si="13"/>
        <v>2.235513285616237E-2</v>
      </c>
      <c r="AZ26" s="3">
        <f t="shared" si="13"/>
        <v>5.6476125110304934E-2</v>
      </c>
      <c r="BA26" s="3">
        <f t="shared" si="13"/>
        <v>2.9414648494950485E-2</v>
      </c>
      <c r="BB26" s="3">
        <f t="shared" si="13"/>
        <v>7.5399548975389752E-2</v>
      </c>
      <c r="BC26" s="3">
        <f t="shared" si="13"/>
        <v>7.0987351701147172E-2</v>
      </c>
      <c r="BD26" s="3"/>
      <c r="BE26" s="3">
        <f t="shared" si="3"/>
        <v>3.3509165495283328</v>
      </c>
    </row>
    <row r="27" spans="2:57" x14ac:dyDescent="0.25">
      <c r="B27" t="s">
        <v>951</v>
      </c>
      <c r="C27" s="142">
        <v>25933</v>
      </c>
      <c r="D27" s="3">
        <v>4726.49</v>
      </c>
      <c r="E27" s="3">
        <v>81.96</v>
      </c>
      <c r="F27" s="3">
        <v>5.9</v>
      </c>
      <c r="G27" s="3">
        <v>3100.23</v>
      </c>
      <c r="H27" s="3">
        <v>111.47</v>
      </c>
      <c r="I27" s="3">
        <v>22.13</v>
      </c>
      <c r="J27" s="3">
        <v>72.31</v>
      </c>
      <c r="K27" s="141">
        <v>1075.9000000000001</v>
      </c>
      <c r="L27" s="6">
        <v>792.6</v>
      </c>
      <c r="M27" s="6">
        <v>23.7</v>
      </c>
      <c r="N27" s="6">
        <v>61.8</v>
      </c>
      <c r="O27" s="6">
        <v>33.4</v>
      </c>
      <c r="P27" s="6">
        <v>82.4</v>
      </c>
      <c r="Q27" s="6">
        <v>82</v>
      </c>
      <c r="R27" s="4">
        <v>4339.8419999999996</v>
      </c>
      <c r="S27" s="4">
        <v>2871.0250000000001</v>
      </c>
      <c r="T27" s="4">
        <v>28.861999999999998</v>
      </c>
      <c r="U27" s="4">
        <v>320.20499999999998</v>
      </c>
      <c r="V27" s="4">
        <v>249.898</v>
      </c>
      <c r="W27" s="4">
        <v>433.39</v>
      </c>
      <c r="X27" s="4">
        <v>555.45500000000004</v>
      </c>
      <c r="Y27" s="4">
        <v>78.668999999999997</v>
      </c>
      <c r="Z27" s="4">
        <v>82.796000000000006</v>
      </c>
      <c r="AA27" s="4">
        <v>115.131</v>
      </c>
      <c r="AB27" s="4"/>
      <c r="AC27" s="3">
        <f t="shared" si="4"/>
        <v>3.7453605633886249</v>
      </c>
      <c r="AD27" s="3">
        <f t="shared" si="0"/>
        <v>2.6331949712991496</v>
      </c>
      <c r="AE27" s="3">
        <f t="shared" si="5"/>
        <v>1.1121655920894753</v>
      </c>
      <c r="AF27" s="3">
        <f t="shared" si="6"/>
        <v>1.0221554071538228</v>
      </c>
      <c r="AG27" s="3">
        <f t="shared" si="6"/>
        <v>4.2998528099770494</v>
      </c>
      <c r="AH27" s="3">
        <f t="shared" si="6"/>
        <v>2.1032413405579149</v>
      </c>
      <c r="AI27" s="3">
        <f t="shared" si="6"/>
        <v>5.1459788614153297</v>
      </c>
      <c r="AJ27" s="3">
        <f t="shared" si="6"/>
        <v>1.4486950673081296</v>
      </c>
      <c r="AK27" s="3">
        <f t="shared" si="7"/>
        <v>0.75871363509619849</v>
      </c>
      <c r="AL27" s="3">
        <f t="shared" si="8"/>
        <v>2.0017857525637766</v>
      </c>
      <c r="AN27" s="3">
        <f t="shared" si="9"/>
        <v>0.20727289122838957</v>
      </c>
      <c r="AO27" s="3">
        <f t="shared" si="9"/>
        <v>-0.12924307935577301</v>
      </c>
      <c r="AP27" s="3">
        <f t="shared" si="9"/>
        <v>2.7397049321435345</v>
      </c>
      <c r="AQ27" s="3">
        <f t="shared" si="9"/>
        <v>2.4369746586637029</v>
      </c>
      <c r="AR27" s="3">
        <f t="shared" si="9"/>
        <v>0.91655985396851514</v>
      </c>
      <c r="AS27" s="3">
        <f t="shared" si="9"/>
        <v>-3.2449610928001102</v>
      </c>
      <c r="AT27" s="3">
        <f t="shared" si="9"/>
        <v>4.3657397961206952</v>
      </c>
      <c r="AU27" s="3">
        <f t="shared" si="10"/>
        <v>1.0144199826953062</v>
      </c>
      <c r="AV27" s="3">
        <f t="shared" si="11"/>
        <v>2.5579219820301322</v>
      </c>
      <c r="AW27" s="3">
        <f t="shared" si="12"/>
        <v>-1.5915272447820428</v>
      </c>
      <c r="AX27" s="3">
        <f t="shared" si="13"/>
        <v>0.73668556557300857</v>
      </c>
      <c r="AY27" s="3">
        <f t="shared" si="13"/>
        <v>2.2028069523189885E-2</v>
      </c>
      <c r="AZ27" s="3">
        <f t="shared" si="13"/>
        <v>5.7440282554140715E-2</v>
      </c>
      <c r="BA27" s="3">
        <f t="shared" si="13"/>
        <v>3.1043777302723296E-2</v>
      </c>
      <c r="BB27" s="3">
        <f t="shared" si="13"/>
        <v>7.6587043405520958E-2</v>
      </c>
      <c r="BC27" s="3">
        <f t="shared" si="13"/>
        <v>7.6215261641416482E-2</v>
      </c>
      <c r="BD27" s="3"/>
      <c r="BE27" s="3">
        <f t="shared" si="3"/>
        <v>1.0470878361445806</v>
      </c>
    </row>
    <row r="28" spans="2:57" x14ac:dyDescent="0.25">
      <c r="B28" t="s">
        <v>952</v>
      </c>
      <c r="C28" s="142">
        <v>26298</v>
      </c>
      <c r="D28" s="3">
        <v>4890.9799999999996</v>
      </c>
      <c r="E28" s="3">
        <v>84.34</v>
      </c>
      <c r="F28" s="3">
        <v>5.94</v>
      </c>
      <c r="G28" s="3">
        <v>3229.87</v>
      </c>
      <c r="H28" s="3">
        <v>114.08</v>
      </c>
      <c r="I28" s="3">
        <v>23.06</v>
      </c>
      <c r="J28" s="3">
        <v>73.22</v>
      </c>
      <c r="K28" s="141">
        <v>1167.8</v>
      </c>
      <c r="L28" s="6">
        <v>857.6</v>
      </c>
      <c r="M28" s="6">
        <v>25.4</v>
      </c>
      <c r="N28" s="6">
        <v>67.900000000000006</v>
      </c>
      <c r="O28" s="6">
        <v>37.4</v>
      </c>
      <c r="P28" s="6">
        <v>87.4</v>
      </c>
      <c r="Q28" s="6">
        <v>92.2</v>
      </c>
      <c r="R28" s="4">
        <v>4482.7529999999997</v>
      </c>
      <c r="S28" s="4">
        <v>2978.3649999999998</v>
      </c>
      <c r="T28" s="4">
        <v>30.382000000000001</v>
      </c>
      <c r="U28" s="4">
        <v>336.00799999999998</v>
      </c>
      <c r="V28" s="4">
        <v>259.12</v>
      </c>
      <c r="W28" s="4">
        <v>417.87099999999998</v>
      </c>
      <c r="X28" s="4">
        <v>578.22500000000002</v>
      </c>
      <c r="Y28" s="4">
        <v>79.355000000000004</v>
      </c>
      <c r="Z28" s="4">
        <v>84.376000000000005</v>
      </c>
      <c r="AA28" s="4">
        <v>114.917</v>
      </c>
      <c r="AB28" s="4"/>
      <c r="AC28" s="3">
        <f t="shared" si="4"/>
        <v>3.4209837254927153</v>
      </c>
      <c r="AD28" s="3">
        <f t="shared" si="0"/>
        <v>2.8624924947714918</v>
      </c>
      <c r="AE28" s="3">
        <f t="shared" si="5"/>
        <v>0.55849123072122353</v>
      </c>
      <c r="AF28" s="3">
        <f t="shared" si="6"/>
        <v>0.67567824628799078</v>
      </c>
      <c r="AG28" s="3">
        <f t="shared" si="6"/>
        <v>4.0965586459304495</v>
      </c>
      <c r="AH28" s="3">
        <f t="shared" si="6"/>
        <v>2.3144460264453643</v>
      </c>
      <c r="AI28" s="3">
        <f t="shared" si="6"/>
        <v>4.1165360777954749</v>
      </c>
      <c r="AJ28" s="3">
        <f t="shared" si="6"/>
        <v>1.2506175505229544</v>
      </c>
      <c r="AK28" s="3">
        <f t="shared" si="7"/>
        <v>0.75612262373694128</v>
      </c>
      <c r="AL28" s="3">
        <f t="shared" si="8"/>
        <v>1.326416819781622</v>
      </c>
      <c r="AN28" s="3">
        <f t="shared" si="9"/>
        <v>3.2399424702506288</v>
      </c>
      <c r="AO28" s="3">
        <f t="shared" si="9"/>
        <v>3.6705383363127382</v>
      </c>
      <c r="AP28" s="3">
        <f t="shared" si="9"/>
        <v>5.132447677158499</v>
      </c>
      <c r="AQ28" s="3">
        <f t="shared" si="9"/>
        <v>4.8173553522399057</v>
      </c>
      <c r="AR28" s="3">
        <f t="shared" si="9"/>
        <v>3.6238440255473576</v>
      </c>
      <c r="AS28" s="3">
        <f t="shared" si="9"/>
        <v>-3.6465243008791197</v>
      </c>
      <c r="AT28" s="3">
        <f t="shared" si="9"/>
        <v>4.0175468584021585</v>
      </c>
      <c r="AU28" s="3">
        <f t="shared" si="10"/>
        <v>0.86822800249517496</v>
      </c>
      <c r="AV28" s="3">
        <f t="shared" si="11"/>
        <v>1.890324992876893</v>
      </c>
      <c r="AW28" s="3">
        <f t="shared" si="12"/>
        <v>-0.18604818275157142</v>
      </c>
      <c r="AX28" s="3">
        <f t="shared" si="13"/>
        <v>0.73437232402808705</v>
      </c>
      <c r="AY28" s="3">
        <f t="shared" si="13"/>
        <v>2.1750299708854254E-2</v>
      </c>
      <c r="AZ28" s="3">
        <f t="shared" si="13"/>
        <v>5.8143517725637958E-2</v>
      </c>
      <c r="BA28" s="3">
        <f t="shared" si="13"/>
        <v>3.2026031854769654E-2</v>
      </c>
      <c r="BB28" s="3">
        <f t="shared" si="13"/>
        <v>7.4841582462750481E-2</v>
      </c>
      <c r="BC28" s="3">
        <f t="shared" si="13"/>
        <v>7.8951875321116638E-2</v>
      </c>
      <c r="BD28" s="3"/>
      <c r="BE28" s="3">
        <f t="shared" si="3"/>
        <v>1.8053414932271141</v>
      </c>
    </row>
    <row r="29" spans="2:57" x14ac:dyDescent="0.25">
      <c r="B29" t="s">
        <v>953</v>
      </c>
      <c r="C29" s="142">
        <v>26664</v>
      </c>
      <c r="D29" s="3">
        <v>5054.47</v>
      </c>
      <c r="E29" s="3">
        <v>86.79</v>
      </c>
      <c r="F29" s="3">
        <v>6.04</v>
      </c>
      <c r="G29" s="3">
        <v>3359.07</v>
      </c>
      <c r="H29" s="3">
        <v>116.6</v>
      </c>
      <c r="I29" s="3">
        <v>23.91</v>
      </c>
      <c r="J29" s="3">
        <v>74.13</v>
      </c>
      <c r="K29" s="141">
        <v>1282.4000000000001</v>
      </c>
      <c r="L29" s="6">
        <v>943.4</v>
      </c>
      <c r="M29" s="6">
        <v>29.7</v>
      </c>
      <c r="N29" s="6">
        <v>73.5</v>
      </c>
      <c r="O29" s="6">
        <v>41.4</v>
      </c>
      <c r="P29" s="6">
        <v>92.2</v>
      </c>
      <c r="Q29" s="6">
        <v>102.4</v>
      </c>
      <c r="R29" s="4">
        <v>4718.009</v>
      </c>
      <c r="S29" s="4">
        <v>3177.8760000000002</v>
      </c>
      <c r="T29" s="4">
        <v>30.385999999999999</v>
      </c>
      <c r="U29" s="4">
        <v>350.46899999999999</v>
      </c>
      <c r="V29" s="4">
        <v>268.48200000000003</v>
      </c>
      <c r="W29" s="4">
        <v>402.33499999999998</v>
      </c>
      <c r="X29" s="4">
        <v>598.31399999999996</v>
      </c>
      <c r="Y29" s="4">
        <v>82.135000000000005</v>
      </c>
      <c r="Z29" s="4">
        <v>87.010999999999996</v>
      </c>
      <c r="AA29" s="4">
        <v>118.617</v>
      </c>
      <c r="AB29" s="4"/>
      <c r="AC29" s="3">
        <f t="shared" si="4"/>
        <v>3.2880307883652655</v>
      </c>
      <c r="AD29" s="3">
        <f t="shared" si="0"/>
        <v>2.8635159337739697</v>
      </c>
      <c r="AE29" s="3">
        <f t="shared" si="5"/>
        <v>0.42451485459129579</v>
      </c>
      <c r="AF29" s="3">
        <f t="shared" si="6"/>
        <v>1.6694878572170053</v>
      </c>
      <c r="AG29" s="3">
        <f t="shared" si="6"/>
        <v>3.9222261202004685</v>
      </c>
      <c r="AH29" s="3">
        <f t="shared" si="6"/>
        <v>2.1849317250406246</v>
      </c>
      <c r="AI29" s="3">
        <f t="shared" si="6"/>
        <v>3.6197266629320408</v>
      </c>
      <c r="AJ29" s="3">
        <f t="shared" si="6"/>
        <v>1.2351700976538138</v>
      </c>
      <c r="AK29" s="3">
        <f t="shared" si="7"/>
        <v>0.75881160324391761</v>
      </c>
      <c r="AL29" s="3">
        <f t="shared" si="8"/>
        <v>1.2927657466296187</v>
      </c>
      <c r="AN29" s="3">
        <f t="shared" si="9"/>
        <v>5.1149521949456389</v>
      </c>
      <c r="AO29" s="3">
        <f t="shared" si="9"/>
        <v>6.4838556871350175</v>
      </c>
      <c r="AP29" s="3">
        <f t="shared" si="9"/>
        <v>1.3164823610371221E-2</v>
      </c>
      <c r="AQ29" s="3">
        <f t="shared" si="9"/>
        <v>4.2137288281117247</v>
      </c>
      <c r="AR29" s="3">
        <f t="shared" si="9"/>
        <v>3.5492597732478965</v>
      </c>
      <c r="AS29" s="3">
        <f t="shared" si="9"/>
        <v>-3.7887697531033062</v>
      </c>
      <c r="AT29" s="3">
        <f t="shared" si="9"/>
        <v>3.4152633472947489</v>
      </c>
      <c r="AU29" s="3">
        <f t="shared" si="10"/>
        <v>3.4432778033641225</v>
      </c>
      <c r="AV29" s="3">
        <f t="shared" si="11"/>
        <v>3.0751546469423583</v>
      </c>
      <c r="AW29" s="3">
        <f t="shared" si="12"/>
        <v>3.1689686592306097</v>
      </c>
      <c r="AX29" s="3">
        <f t="shared" si="13"/>
        <v>0.73565190268247027</v>
      </c>
      <c r="AY29" s="3">
        <f t="shared" si="13"/>
        <v>2.3159700561447283E-2</v>
      </c>
      <c r="AZ29" s="3">
        <f t="shared" si="13"/>
        <v>5.731441048034934E-2</v>
      </c>
      <c r="BA29" s="3">
        <f t="shared" si="13"/>
        <v>3.2283218964441668E-2</v>
      </c>
      <c r="BB29" s="3">
        <f t="shared" si="13"/>
        <v>7.1896444167186518E-2</v>
      </c>
      <c r="BC29" s="3">
        <f t="shared" si="13"/>
        <v>7.9850280723643169E-2</v>
      </c>
      <c r="BD29" s="3"/>
      <c r="BE29" s="3">
        <f t="shared" si="3"/>
        <v>1.4767263942020425</v>
      </c>
    </row>
    <row r="30" spans="2:57" x14ac:dyDescent="0.25">
      <c r="B30" t="s">
        <v>954</v>
      </c>
      <c r="C30" s="142">
        <v>27029</v>
      </c>
      <c r="D30" s="3">
        <v>5233.16</v>
      </c>
      <c r="E30" s="3">
        <v>89.29</v>
      </c>
      <c r="F30" s="3">
        <v>6.13</v>
      </c>
      <c r="G30" s="3">
        <v>3498.95</v>
      </c>
      <c r="H30" s="3">
        <v>119.12</v>
      </c>
      <c r="I30" s="3">
        <v>25</v>
      </c>
      <c r="J30" s="3">
        <v>75.03</v>
      </c>
      <c r="K30" s="141">
        <v>1428.6</v>
      </c>
      <c r="L30" s="6">
        <v>1047.8</v>
      </c>
      <c r="M30" s="6">
        <v>46.8</v>
      </c>
      <c r="N30" s="6">
        <v>79.5</v>
      </c>
      <c r="O30" s="6">
        <v>46.1</v>
      </c>
      <c r="P30" s="6">
        <v>95.8</v>
      </c>
      <c r="Q30" s="6">
        <v>112.6</v>
      </c>
      <c r="R30" s="4">
        <v>4984.2330000000002</v>
      </c>
      <c r="S30" s="4">
        <v>3407.7759999999998</v>
      </c>
      <c r="T30" s="4">
        <v>30.053999999999998</v>
      </c>
      <c r="U30" s="4">
        <v>362.76299999999998</v>
      </c>
      <c r="V30" s="4">
        <v>277.91399999999999</v>
      </c>
      <c r="W30" s="4">
        <v>391.29500000000002</v>
      </c>
      <c r="X30" s="4">
        <v>619.40499999999997</v>
      </c>
      <c r="Y30" s="4">
        <v>85.051000000000002</v>
      </c>
      <c r="Z30" s="4">
        <v>89.411000000000001</v>
      </c>
      <c r="AA30" s="4">
        <v>123.431</v>
      </c>
      <c r="AB30" s="4"/>
      <c r="AC30" s="3">
        <f t="shared" si="4"/>
        <v>3.4742301829343667</v>
      </c>
      <c r="AD30" s="3">
        <f t="shared" si="0"/>
        <v>2.8398091872971651</v>
      </c>
      <c r="AE30" s="3">
        <f t="shared" si="5"/>
        <v>0.63442099563720156</v>
      </c>
      <c r="AF30" s="3">
        <f t="shared" si="6"/>
        <v>1.4790738001396473</v>
      </c>
      <c r="AG30" s="3">
        <f t="shared" si="6"/>
        <v>4.0798773537774125</v>
      </c>
      <c r="AH30" s="3">
        <f t="shared" si="6"/>
        <v>2.1382114459361716</v>
      </c>
      <c r="AI30" s="3">
        <f t="shared" si="6"/>
        <v>4.4579043397967295</v>
      </c>
      <c r="AJ30" s="3">
        <f t="shared" si="6"/>
        <v>1.2067724889009097</v>
      </c>
      <c r="AK30" s="3">
        <f t="shared" si="7"/>
        <v>0.76620467590648189</v>
      </c>
      <c r="AL30" s="3">
        <f t="shared" si="8"/>
        <v>1.4893757122613196</v>
      </c>
      <c r="AN30" s="3">
        <f t="shared" si="9"/>
        <v>5.4892641419514625</v>
      </c>
      <c r="AO30" s="3">
        <f t="shared" si="9"/>
        <v>6.9846830004558251</v>
      </c>
      <c r="AP30" s="3">
        <f t="shared" si="9"/>
        <v>-1.0986212418040013</v>
      </c>
      <c r="AQ30" s="3">
        <f t="shared" si="9"/>
        <v>3.4477470991015093</v>
      </c>
      <c r="AR30" s="3">
        <f t="shared" si="9"/>
        <v>3.4527840717737797</v>
      </c>
      <c r="AS30" s="3">
        <f t="shared" si="9"/>
        <v>-2.7823323707939074</v>
      </c>
      <c r="AT30" s="3">
        <f t="shared" si="9"/>
        <v>3.4643640080070268</v>
      </c>
      <c r="AU30" s="3">
        <f t="shared" si="10"/>
        <v>3.4886841569120848</v>
      </c>
      <c r="AV30" s="3">
        <f t="shared" si="11"/>
        <v>2.7209169672216351</v>
      </c>
      <c r="AW30" s="3">
        <f t="shared" si="12"/>
        <v>3.9782480235052091</v>
      </c>
      <c r="AX30" s="3">
        <f t="shared" si="13"/>
        <v>0.73344533109337817</v>
      </c>
      <c r="AY30" s="3">
        <f t="shared" si="13"/>
        <v>3.275934481310374E-2</v>
      </c>
      <c r="AZ30" s="3">
        <f t="shared" si="13"/>
        <v>5.5648887022259556E-2</v>
      </c>
      <c r="BA30" s="3">
        <f t="shared" si="13"/>
        <v>3.2269354612907745E-2</v>
      </c>
      <c r="BB30" s="3">
        <f t="shared" si="13"/>
        <v>6.7058658826823464E-2</v>
      </c>
      <c r="BC30" s="3">
        <f t="shared" si="13"/>
        <v>7.8818423631527371E-2</v>
      </c>
      <c r="BD30" s="3"/>
      <c r="BE30" s="3">
        <f t="shared" si="3"/>
        <v>1.6670933720565155</v>
      </c>
    </row>
    <row r="31" spans="2:57" x14ac:dyDescent="0.25">
      <c r="B31" t="s">
        <v>955</v>
      </c>
      <c r="C31" s="142">
        <v>27394</v>
      </c>
      <c r="D31" s="3">
        <v>5429.79</v>
      </c>
      <c r="E31" s="3">
        <v>91.75</v>
      </c>
      <c r="F31" s="3">
        <v>6.17</v>
      </c>
      <c r="G31" s="3">
        <v>3652.37</v>
      </c>
      <c r="H31" s="3">
        <v>122.08</v>
      </c>
      <c r="I31" s="3">
        <v>26.27</v>
      </c>
      <c r="J31" s="3">
        <v>75.92</v>
      </c>
      <c r="K31" s="141">
        <v>1548.8</v>
      </c>
      <c r="L31" s="6">
        <v>1139.2</v>
      </c>
      <c r="M31" s="6">
        <v>44.3</v>
      </c>
      <c r="N31" s="6">
        <v>86.6</v>
      </c>
      <c r="O31" s="6">
        <v>51.7</v>
      </c>
      <c r="P31" s="6">
        <v>101.8</v>
      </c>
      <c r="Q31" s="6">
        <v>125.3</v>
      </c>
      <c r="R31" s="4">
        <v>4958.47</v>
      </c>
      <c r="S31" s="4">
        <v>3356.5</v>
      </c>
      <c r="T31" s="4">
        <v>29.373999999999999</v>
      </c>
      <c r="U31" s="4">
        <v>379.57</v>
      </c>
      <c r="V31" s="4">
        <v>287.61200000000002</v>
      </c>
      <c r="W31" s="4">
        <v>391.89499999999998</v>
      </c>
      <c r="X31" s="4">
        <v>641.947</v>
      </c>
      <c r="Y31" s="4">
        <v>86.802999999999997</v>
      </c>
      <c r="Z31" s="4">
        <v>91.975999999999999</v>
      </c>
      <c r="AA31" s="4">
        <v>123.61199999999999</v>
      </c>
      <c r="AB31" s="4"/>
      <c r="AC31" s="3">
        <f t="shared" si="4"/>
        <v>3.6885157046303849</v>
      </c>
      <c r="AD31" s="3">
        <f t="shared" si="0"/>
        <v>2.7177987405554589</v>
      </c>
      <c r="AE31" s="3">
        <f t="shared" si="5"/>
        <v>0.97071696407492603</v>
      </c>
      <c r="AF31" s="3">
        <f t="shared" si="6"/>
        <v>0.6504087969176483</v>
      </c>
      <c r="AG31" s="3">
        <f t="shared" si="6"/>
        <v>4.2913348462706411</v>
      </c>
      <c r="AH31" s="3">
        <f t="shared" si="6"/>
        <v>2.4545179160393187</v>
      </c>
      <c r="AI31" s="3">
        <f t="shared" si="6"/>
        <v>4.9551778829247706</v>
      </c>
      <c r="AJ31" s="3">
        <f t="shared" si="6"/>
        <v>1.1792120744035013</v>
      </c>
      <c r="AK31" s="3">
        <f t="shared" si="7"/>
        <v>0.76413997933884303</v>
      </c>
      <c r="AL31" s="3">
        <f t="shared" si="8"/>
        <v>1.7355005003291435</v>
      </c>
      <c r="AN31" s="3">
        <f t="shared" si="9"/>
        <v>-0.51823045821987979</v>
      </c>
      <c r="AO31" s="3">
        <f t="shared" si="9"/>
        <v>-1.5161114710709642</v>
      </c>
      <c r="AP31" s="3">
        <f t="shared" si="9"/>
        <v>-2.2885834271864072</v>
      </c>
      <c r="AQ31" s="3">
        <f t="shared" si="9"/>
        <v>4.5289304578507137</v>
      </c>
      <c r="AR31" s="3">
        <f t="shared" si="9"/>
        <v>3.4300636280677637</v>
      </c>
      <c r="AS31" s="3">
        <f t="shared" si="9"/>
        <v>0.15321955524997827</v>
      </c>
      <c r="AT31" s="3">
        <f t="shared" si="9"/>
        <v>3.574640593043489</v>
      </c>
      <c r="AU31" s="3">
        <f t="shared" si="10"/>
        <v>2.0390106718742484</v>
      </c>
      <c r="AV31" s="3">
        <f t="shared" si="11"/>
        <v>2.828395633548598</v>
      </c>
      <c r="AW31" s="3">
        <f t="shared" si="12"/>
        <v>0.14653322084569875</v>
      </c>
      <c r="AX31" s="3">
        <f t="shared" si="13"/>
        <v>0.73553719008264473</v>
      </c>
      <c r="AY31" s="3">
        <f t="shared" si="13"/>
        <v>2.8602789256198347E-2</v>
      </c>
      <c r="AZ31" s="3">
        <f t="shared" si="13"/>
        <v>5.5914256198347105E-2</v>
      </c>
      <c r="BA31" s="3">
        <f t="shared" si="13"/>
        <v>3.3380681818181823E-2</v>
      </c>
      <c r="BB31" s="3">
        <f t="shared" si="13"/>
        <v>6.5728305785123967E-2</v>
      </c>
      <c r="BC31" s="3">
        <f t="shared" si="13"/>
        <v>8.0901342975206611E-2</v>
      </c>
      <c r="BD31" s="3"/>
      <c r="BE31" s="3">
        <f t="shared" si="3"/>
        <v>2.8271480138307941</v>
      </c>
    </row>
    <row r="32" spans="2:57" x14ac:dyDescent="0.25">
      <c r="B32" t="s">
        <v>956</v>
      </c>
      <c r="C32" s="142">
        <v>27759</v>
      </c>
      <c r="D32" s="3">
        <v>5624.54</v>
      </c>
      <c r="E32" s="3">
        <v>94.24</v>
      </c>
      <c r="F32" s="3">
        <v>6.17</v>
      </c>
      <c r="G32" s="3">
        <v>3805.31</v>
      </c>
      <c r="H32" s="3">
        <v>125.24</v>
      </c>
      <c r="I32" s="3">
        <v>27.4</v>
      </c>
      <c r="J32" s="3">
        <v>76.790000000000006</v>
      </c>
      <c r="K32" s="141">
        <v>1688.9</v>
      </c>
      <c r="L32" s="6">
        <v>1240.0999999999999</v>
      </c>
      <c r="M32" s="6">
        <v>45.6</v>
      </c>
      <c r="N32" s="6">
        <v>95</v>
      </c>
      <c r="O32" s="6">
        <v>58</v>
      </c>
      <c r="P32" s="6">
        <v>109.5</v>
      </c>
      <c r="Q32" s="6">
        <v>140.69999999999999</v>
      </c>
      <c r="R32" s="4">
        <v>4948.6880000000001</v>
      </c>
      <c r="S32" s="4">
        <v>3300.7779999999998</v>
      </c>
      <c r="T32" s="4">
        <v>35.003999999999998</v>
      </c>
      <c r="U32" s="4">
        <v>390.93299999999999</v>
      </c>
      <c r="V32" s="4">
        <v>300.827</v>
      </c>
      <c r="W32" s="4">
        <v>390.96100000000001</v>
      </c>
      <c r="X32" s="4">
        <v>661.45899999999995</v>
      </c>
      <c r="Y32" s="4">
        <v>85.831000000000003</v>
      </c>
      <c r="Z32" s="4">
        <v>93.77</v>
      </c>
      <c r="AA32" s="4">
        <v>118.339</v>
      </c>
      <c r="AB32" s="4"/>
      <c r="AC32" s="3">
        <f t="shared" si="4"/>
        <v>3.5238707803886036</v>
      </c>
      <c r="AD32" s="3">
        <f t="shared" si="0"/>
        <v>2.6777232968596776</v>
      </c>
      <c r="AE32" s="3">
        <f t="shared" si="5"/>
        <v>0.84614748352892599</v>
      </c>
      <c r="AF32" s="3">
        <f t="shared" si="6"/>
        <v>0</v>
      </c>
      <c r="AG32" s="3">
        <f t="shared" si="6"/>
        <v>4.1021187793634679</v>
      </c>
      <c r="AH32" s="3">
        <f t="shared" si="6"/>
        <v>2.5555328922057989</v>
      </c>
      <c r="AI32" s="3">
        <f t="shared" si="6"/>
        <v>4.2115409696575998</v>
      </c>
      <c r="AJ32" s="3">
        <f t="shared" si="6"/>
        <v>1.1394269040779756</v>
      </c>
      <c r="AK32" s="3">
        <f t="shared" si="7"/>
        <v>0.76126472852152272</v>
      </c>
      <c r="AL32" s="3">
        <f t="shared" si="8"/>
        <v>1.6799882102447981</v>
      </c>
      <c r="AN32" s="3">
        <f t="shared" si="9"/>
        <v>-0.19747344654853791</v>
      </c>
      <c r="AO32" s="3">
        <f t="shared" si="9"/>
        <v>-1.6740566134927162</v>
      </c>
      <c r="AP32" s="3">
        <f t="shared" si="9"/>
        <v>17.535241134191395</v>
      </c>
      <c r="AQ32" s="3">
        <f t="shared" si="9"/>
        <v>2.9497156749402635</v>
      </c>
      <c r="AR32" s="3">
        <f t="shared" si="9"/>
        <v>4.4922999091769107</v>
      </c>
      <c r="AS32" s="3">
        <f t="shared" si="9"/>
        <v>-0.23861360024200845</v>
      </c>
      <c r="AT32" s="3">
        <f t="shared" si="9"/>
        <v>2.9942255521438979</v>
      </c>
      <c r="AU32" s="3">
        <f t="shared" si="10"/>
        <v>-1.1260936680869036</v>
      </c>
      <c r="AV32" s="3">
        <f t="shared" si="11"/>
        <v>1.9317301980094643</v>
      </c>
      <c r="AW32" s="3">
        <f t="shared" si="12"/>
        <v>-4.3594240704868152</v>
      </c>
      <c r="AX32" s="3">
        <f t="shared" si="13"/>
        <v>0.73426490615193307</v>
      </c>
      <c r="AY32" s="3">
        <f t="shared" si="13"/>
        <v>2.6999822369589675E-2</v>
      </c>
      <c r="AZ32" s="3">
        <f t="shared" si="13"/>
        <v>5.6249629936645153E-2</v>
      </c>
      <c r="BA32" s="3">
        <f t="shared" si="13"/>
        <v>3.4341879329741247E-2</v>
      </c>
      <c r="BB32" s="3">
        <f t="shared" si="13"/>
        <v>6.4835099769080459E-2</v>
      </c>
      <c r="BC32" s="3">
        <f t="shared" si="13"/>
        <v>8.3308662443010231E-2</v>
      </c>
      <c r="BD32" s="3"/>
      <c r="BE32" s="3">
        <f t="shared" si="3"/>
        <v>2.3212691711600506</v>
      </c>
    </row>
    <row r="33" spans="2:57" x14ac:dyDescent="0.25">
      <c r="B33" t="s">
        <v>957</v>
      </c>
      <c r="C33" s="142">
        <v>28125</v>
      </c>
      <c r="D33" s="3">
        <v>5808.01</v>
      </c>
      <c r="E33" s="3">
        <v>96.79</v>
      </c>
      <c r="F33" s="3">
        <v>6.2</v>
      </c>
      <c r="G33" s="3">
        <v>3949.95</v>
      </c>
      <c r="H33" s="3">
        <v>128.41999999999999</v>
      </c>
      <c r="I33" s="3">
        <v>28.03</v>
      </c>
      <c r="J33" s="3">
        <v>77.67</v>
      </c>
      <c r="K33" s="141">
        <v>1877.6</v>
      </c>
      <c r="L33" s="6">
        <v>1401.2</v>
      </c>
      <c r="M33" s="6">
        <v>43</v>
      </c>
      <c r="N33" s="6">
        <v>103.2</v>
      </c>
      <c r="O33" s="6">
        <v>63.2</v>
      </c>
      <c r="P33" s="6">
        <v>116.2</v>
      </c>
      <c r="Q33" s="6">
        <v>150.80000000000001</v>
      </c>
      <c r="R33" s="4">
        <v>5215.2120000000004</v>
      </c>
      <c r="S33" s="4">
        <v>3535.9540000000002</v>
      </c>
      <c r="T33" s="4">
        <v>33.406999999999996</v>
      </c>
      <c r="U33" s="4">
        <v>396.9</v>
      </c>
      <c r="V33" s="4">
        <v>305.19</v>
      </c>
      <c r="W33" s="4">
        <v>392.548</v>
      </c>
      <c r="X33" s="4">
        <v>670.25099999999998</v>
      </c>
      <c r="Y33" s="4">
        <v>88.753</v>
      </c>
      <c r="Z33" s="4">
        <v>96.150999999999996</v>
      </c>
      <c r="AA33" s="4">
        <v>122.54900000000001</v>
      </c>
      <c r="AB33" s="4"/>
      <c r="AC33" s="3">
        <f t="shared" si="4"/>
        <v>3.2098832315376953</v>
      </c>
      <c r="AD33" s="3">
        <f t="shared" si="0"/>
        <v>2.6698963257720738</v>
      </c>
      <c r="AE33" s="3">
        <f t="shared" si="5"/>
        <v>0.53998690576562147</v>
      </c>
      <c r="AF33" s="3">
        <f t="shared" si="6"/>
        <v>0.485045413374948</v>
      </c>
      <c r="AG33" s="3">
        <f t="shared" si="6"/>
        <v>3.7305460862359379</v>
      </c>
      <c r="AH33" s="3">
        <f t="shared" si="6"/>
        <v>2.5074245907697374</v>
      </c>
      <c r="AI33" s="3">
        <f t="shared" si="6"/>
        <v>2.2732351782672455</v>
      </c>
      <c r="AJ33" s="3">
        <f t="shared" si="6"/>
        <v>1.1394659089103798</v>
      </c>
      <c r="AK33" s="3">
        <f t="shared" si="7"/>
        <v>0.76917341286749052</v>
      </c>
      <c r="AL33" s="3">
        <f t="shared" si="8"/>
        <v>1.4749010101366749</v>
      </c>
      <c r="AN33" s="3">
        <f t="shared" si="9"/>
        <v>5.2457248648496009</v>
      </c>
      <c r="AO33" s="3">
        <f t="shared" si="9"/>
        <v>6.88249373792629</v>
      </c>
      <c r="AP33" s="3">
        <f t="shared" si="9"/>
        <v>-4.6696881811602493</v>
      </c>
      <c r="AQ33" s="3">
        <f t="shared" si="9"/>
        <v>1.514816998540599</v>
      </c>
      <c r="AR33" s="3">
        <f t="shared" si="9"/>
        <v>1.4399184788029138</v>
      </c>
      <c r="AS33" s="3">
        <f t="shared" si="9"/>
        <v>0.40510119738616357</v>
      </c>
      <c r="AT33" s="3">
        <f t="shared" si="9"/>
        <v>1.3204267809105281</v>
      </c>
      <c r="AU33" s="3">
        <f t="shared" si="10"/>
        <v>3.3476984000966756</v>
      </c>
      <c r="AV33" s="3">
        <f t="shared" si="11"/>
        <v>2.5074896965187521</v>
      </c>
      <c r="AW33" s="3">
        <f t="shared" si="12"/>
        <v>3.495756302142023</v>
      </c>
      <c r="AX33" s="3">
        <f t="shared" si="13"/>
        <v>0.74627183638687689</v>
      </c>
      <c r="AY33" s="3">
        <f t="shared" si="13"/>
        <v>2.2901576480613549E-2</v>
      </c>
      <c r="AZ33" s="3">
        <f t="shared" si="13"/>
        <v>5.496378355347252E-2</v>
      </c>
      <c r="BA33" s="3">
        <f t="shared" si="13"/>
        <v>3.365999147848317E-2</v>
      </c>
      <c r="BB33" s="3">
        <f t="shared" si="13"/>
        <v>6.188751597784406E-2</v>
      </c>
      <c r="BC33" s="3">
        <f t="shared" si="13"/>
        <v>8.0315296122709851E-2</v>
      </c>
      <c r="BD33" s="3"/>
      <c r="BE33" s="3">
        <f t="shared" si="3"/>
        <v>1.1387288412720669</v>
      </c>
    </row>
    <row r="34" spans="2:57" x14ac:dyDescent="0.25">
      <c r="B34" t="s">
        <v>958</v>
      </c>
      <c r="C34" s="142">
        <v>28490</v>
      </c>
      <c r="D34" s="3">
        <v>6003.86</v>
      </c>
      <c r="E34" s="3">
        <v>99.42</v>
      </c>
      <c r="F34" s="3">
        <v>6.24</v>
      </c>
      <c r="G34" s="3">
        <v>4104.2700000000004</v>
      </c>
      <c r="H34" s="3">
        <v>131.66</v>
      </c>
      <c r="I34" s="3">
        <v>28.92</v>
      </c>
      <c r="J34" s="3">
        <v>78.56</v>
      </c>
      <c r="K34" s="141">
        <v>2086</v>
      </c>
      <c r="L34" s="6">
        <v>1573.8</v>
      </c>
      <c r="M34" s="6">
        <v>43.6</v>
      </c>
      <c r="N34" s="6">
        <v>112.3</v>
      </c>
      <c r="O34" s="6">
        <v>69.2</v>
      </c>
      <c r="P34" s="6">
        <v>123.7</v>
      </c>
      <c r="Q34" s="6">
        <v>163.5</v>
      </c>
      <c r="R34" s="4">
        <v>5455.5730000000003</v>
      </c>
      <c r="S34" s="4">
        <v>3737.3209999999999</v>
      </c>
      <c r="T34" s="4">
        <v>35.226999999999997</v>
      </c>
      <c r="U34" s="4">
        <v>397.59100000000001</v>
      </c>
      <c r="V34" s="4">
        <v>311.64299999999997</v>
      </c>
      <c r="W34" s="4">
        <v>394.70400000000001</v>
      </c>
      <c r="X34" s="4">
        <v>680.58600000000001</v>
      </c>
      <c r="Y34" s="4">
        <v>92.016999999999996</v>
      </c>
      <c r="Z34" s="4">
        <v>98.983999999999995</v>
      </c>
      <c r="AA34" s="4">
        <v>127.384</v>
      </c>
      <c r="AB34" s="4"/>
      <c r="AC34" s="3">
        <f t="shared" si="4"/>
        <v>3.3164596427112198</v>
      </c>
      <c r="AD34" s="3">
        <f t="shared" si="0"/>
        <v>2.6809617505529193</v>
      </c>
      <c r="AE34" s="3">
        <f t="shared" si="5"/>
        <v>0.63549789215830055</v>
      </c>
      <c r="AF34" s="3">
        <f t="shared" si="6"/>
        <v>0.64308903302903309</v>
      </c>
      <c r="AG34" s="3">
        <f t="shared" si="6"/>
        <v>3.83249745730539</v>
      </c>
      <c r="AH34" s="3">
        <f t="shared" si="6"/>
        <v>2.4916699673828329</v>
      </c>
      <c r="AI34" s="3">
        <f t="shared" si="6"/>
        <v>3.1258032113867116</v>
      </c>
      <c r="AJ34" s="3">
        <f t="shared" si="6"/>
        <v>1.1393581614654595</v>
      </c>
      <c r="AK34" s="3">
        <f t="shared" si="7"/>
        <v>0.77535953978906991</v>
      </c>
      <c r="AL34" s="3">
        <f t="shared" si="8"/>
        <v>1.5353252822233614</v>
      </c>
      <c r="AN34" s="3">
        <f t="shared" si="9"/>
        <v>4.5057915423200292</v>
      </c>
      <c r="AO34" s="3">
        <f t="shared" si="9"/>
        <v>5.5385908952306107</v>
      </c>
      <c r="AP34" s="3">
        <f t="shared" si="9"/>
        <v>5.3047375167596114</v>
      </c>
      <c r="AQ34" s="3">
        <f t="shared" si="9"/>
        <v>0.17394789223161725</v>
      </c>
      <c r="AR34" s="3">
        <f t="shared" si="9"/>
        <v>2.092376843466266</v>
      </c>
      <c r="AS34" s="3">
        <f t="shared" si="9"/>
        <v>0.54772941577341161</v>
      </c>
      <c r="AT34" s="3">
        <f t="shared" si="9"/>
        <v>1.5301922674459436</v>
      </c>
      <c r="AU34" s="3">
        <f t="shared" si="10"/>
        <v>3.6116111986408268</v>
      </c>
      <c r="AV34" s="3">
        <f t="shared" si="11"/>
        <v>2.9038348514953078</v>
      </c>
      <c r="AW34" s="3">
        <f t="shared" si="12"/>
        <v>3.869519654801632</v>
      </c>
      <c r="AX34" s="3">
        <f t="shared" si="13"/>
        <v>0.7544582933844679</v>
      </c>
      <c r="AY34" s="3">
        <f t="shared" si="13"/>
        <v>2.0901246404602111E-2</v>
      </c>
      <c r="AZ34" s="3">
        <f t="shared" si="13"/>
        <v>5.3835091083413229E-2</v>
      </c>
      <c r="BA34" s="3">
        <f t="shared" si="13"/>
        <v>3.3173537871524453E-2</v>
      </c>
      <c r="BB34" s="3">
        <f t="shared" si="13"/>
        <v>5.9300095877277088E-2</v>
      </c>
      <c r="BC34" s="3">
        <f t="shared" si="13"/>
        <v>7.8379674017257914E-2</v>
      </c>
      <c r="BD34" s="3"/>
      <c r="BE34" s="3">
        <f t="shared" si="3"/>
        <v>1.0289468536890527</v>
      </c>
    </row>
    <row r="35" spans="2:57" x14ac:dyDescent="0.25">
      <c r="B35" t="s">
        <v>959</v>
      </c>
      <c r="C35" s="142">
        <v>28855</v>
      </c>
      <c r="D35" s="3">
        <v>6229.75</v>
      </c>
      <c r="E35" s="3">
        <v>102.11</v>
      </c>
      <c r="F35" s="3">
        <v>6.27</v>
      </c>
      <c r="G35" s="3">
        <v>4278.25</v>
      </c>
      <c r="H35" s="3">
        <v>134.96</v>
      </c>
      <c r="I35" s="3">
        <v>30.18</v>
      </c>
      <c r="J35" s="3">
        <v>79.48</v>
      </c>
      <c r="K35" s="141">
        <v>2356.6</v>
      </c>
      <c r="L35" s="6">
        <v>1789</v>
      </c>
      <c r="M35" s="6">
        <v>50.8</v>
      </c>
      <c r="N35" s="6">
        <v>127.2</v>
      </c>
      <c r="O35" s="6">
        <v>77.400000000000006</v>
      </c>
      <c r="P35" s="6">
        <v>133.6</v>
      </c>
      <c r="Q35" s="6">
        <v>178.8</v>
      </c>
      <c r="R35" s="4">
        <v>5759.0020000000004</v>
      </c>
      <c r="S35" s="4">
        <v>3984.8589999999999</v>
      </c>
      <c r="T35" s="4">
        <v>33.988999999999997</v>
      </c>
      <c r="U35" s="4">
        <v>420.58699999999999</v>
      </c>
      <c r="V35" s="4">
        <v>318.06099999999998</v>
      </c>
      <c r="W35" s="4">
        <v>400.56099999999998</v>
      </c>
      <c r="X35" s="4">
        <v>696.62199999999996</v>
      </c>
      <c r="Y35" s="4">
        <v>96.046000000000006</v>
      </c>
      <c r="Z35" s="4">
        <v>102.233</v>
      </c>
      <c r="AA35" s="4">
        <v>134.02600000000001</v>
      </c>
      <c r="AB35" s="4"/>
      <c r="AC35" s="3">
        <f t="shared" si="4"/>
        <v>3.6933607872070153</v>
      </c>
      <c r="AD35" s="3">
        <f t="shared" si="0"/>
        <v>2.6697362900920072</v>
      </c>
      <c r="AE35" s="3">
        <f t="shared" si="5"/>
        <v>1.0236244971150081</v>
      </c>
      <c r="AF35" s="3">
        <f t="shared" si="6"/>
        <v>0.47961722634930137</v>
      </c>
      <c r="AG35" s="3">
        <f t="shared" si="6"/>
        <v>4.151615229730381</v>
      </c>
      <c r="AH35" s="3">
        <f t="shared" si="6"/>
        <v>2.4755596197982319</v>
      </c>
      <c r="AI35" s="3">
        <f t="shared" si="6"/>
        <v>4.264605604913875</v>
      </c>
      <c r="AJ35" s="3">
        <f t="shared" si="6"/>
        <v>1.1642753637405752</v>
      </c>
      <c r="AK35" s="3">
        <f t="shared" si="7"/>
        <v>0.7807010099295596</v>
      </c>
      <c r="AL35" s="3">
        <f t="shared" si="8"/>
        <v>2.0619820655458532</v>
      </c>
      <c r="AN35" s="3">
        <f t="shared" si="9"/>
        <v>5.4126540791837785</v>
      </c>
      <c r="AO35" s="3">
        <f t="shared" si="9"/>
        <v>6.4132884337816387</v>
      </c>
      <c r="AP35" s="3">
        <f t="shared" si="9"/>
        <v>-3.5775891172112613</v>
      </c>
      <c r="AQ35" s="3">
        <f t="shared" si="9"/>
        <v>5.6227515853251173</v>
      </c>
      <c r="AR35" s="3">
        <f t="shared" si="9"/>
        <v>2.0384886375266897</v>
      </c>
      <c r="AS35" s="3">
        <f t="shared" si="9"/>
        <v>1.4729947626816755</v>
      </c>
      <c r="AT35" s="3">
        <f t="shared" si="9"/>
        <v>2.3288747632747895</v>
      </c>
      <c r="AU35" s="3">
        <f t="shared" si="10"/>
        <v>4.2853900783282395</v>
      </c>
      <c r="AV35" s="3">
        <f t="shared" si="11"/>
        <v>3.2296301019944842</v>
      </c>
      <c r="AW35" s="3">
        <f t="shared" si="12"/>
        <v>5.0827664426175945</v>
      </c>
      <c r="AX35" s="3">
        <f t="shared" si="13"/>
        <v>0.75914453025545281</v>
      </c>
      <c r="AY35" s="3">
        <f t="shared" si="13"/>
        <v>2.1556479674106763E-2</v>
      </c>
      <c r="AZ35" s="3">
        <f t="shared" si="13"/>
        <v>5.3976067215479935E-2</v>
      </c>
      <c r="BA35" s="3">
        <f t="shared" si="13"/>
        <v>3.2843927692438261E-2</v>
      </c>
      <c r="BB35" s="3">
        <f t="shared" si="13"/>
        <v>5.669184418229653E-2</v>
      </c>
      <c r="BC35" s="3">
        <f t="shared" si="13"/>
        <v>7.5872019010438774E-2</v>
      </c>
      <c r="BD35" s="3"/>
      <c r="BE35" s="3">
        <f t="shared" si="3"/>
        <v>2.8746381627963733</v>
      </c>
    </row>
    <row r="36" spans="2:57" x14ac:dyDescent="0.25">
      <c r="B36" t="s">
        <v>960</v>
      </c>
      <c r="C36" s="142">
        <v>29220</v>
      </c>
      <c r="D36" s="3">
        <v>6456.39</v>
      </c>
      <c r="E36" s="3">
        <v>104.88</v>
      </c>
      <c r="F36" s="3">
        <v>6.25</v>
      </c>
      <c r="G36" s="3">
        <v>4449.3999999999996</v>
      </c>
      <c r="H36" s="3">
        <v>138.41999999999999</v>
      </c>
      <c r="I36" s="3">
        <v>31.53</v>
      </c>
      <c r="J36" s="3">
        <v>80.2</v>
      </c>
      <c r="K36" s="141">
        <v>2632.2</v>
      </c>
      <c r="L36" s="6">
        <v>2004.2</v>
      </c>
      <c r="M36" s="6">
        <v>60.1</v>
      </c>
      <c r="N36" s="6">
        <v>142</v>
      </c>
      <c r="O36" s="6">
        <v>86.9</v>
      </c>
      <c r="P36" s="6">
        <v>142.6</v>
      </c>
      <c r="Q36" s="6">
        <v>196.4</v>
      </c>
      <c r="R36" s="4">
        <v>5941.8670000000002</v>
      </c>
      <c r="S36" s="4">
        <v>4117.0429999999997</v>
      </c>
      <c r="T36" s="4">
        <v>37.015999999999998</v>
      </c>
      <c r="U36" s="4">
        <v>434.15300000000002</v>
      </c>
      <c r="V36" s="4">
        <v>330.702</v>
      </c>
      <c r="W36" s="4">
        <v>402.03699999999998</v>
      </c>
      <c r="X36" s="4">
        <v>709.36500000000001</v>
      </c>
      <c r="Y36" s="4">
        <v>98.825000000000003</v>
      </c>
      <c r="Z36" s="4">
        <v>104.961</v>
      </c>
      <c r="AA36" s="4">
        <v>138.80799999999999</v>
      </c>
      <c r="AB36" s="4"/>
      <c r="AC36" s="3">
        <f t="shared" si="4"/>
        <v>3.5734134481754749</v>
      </c>
      <c r="AD36" s="3">
        <f t="shared" si="0"/>
        <v>2.6766175887997852</v>
      </c>
      <c r="AE36" s="3">
        <f t="shared" si="5"/>
        <v>0.89679585937568973</v>
      </c>
      <c r="AF36" s="3">
        <f t="shared" si="6"/>
        <v>-0.31948908965191769</v>
      </c>
      <c r="AG36" s="3">
        <f t="shared" si="6"/>
        <v>3.9225208151471955</v>
      </c>
      <c r="AH36" s="3">
        <f t="shared" si="6"/>
        <v>2.5314103176004346</v>
      </c>
      <c r="AI36" s="3">
        <f t="shared" si="6"/>
        <v>4.3760020217266682</v>
      </c>
      <c r="AJ36" s="3">
        <f t="shared" si="6"/>
        <v>0.90180971888527994</v>
      </c>
      <c r="AK36" s="3">
        <f t="shared" si="7"/>
        <v>0.78424891725552781</v>
      </c>
      <c r="AL36" s="3">
        <f t="shared" si="8"/>
        <v>2.3044183123421886</v>
      </c>
      <c r="AN36" s="3">
        <f t="shared" si="9"/>
        <v>3.1259197946907924</v>
      </c>
      <c r="AO36" s="3">
        <f t="shared" si="9"/>
        <v>3.2633258300518047</v>
      </c>
      <c r="AP36" s="3">
        <f t="shared" si="9"/>
        <v>8.5313308747232686</v>
      </c>
      <c r="AQ36" s="3">
        <f t="shared" si="9"/>
        <v>3.1745651972321589</v>
      </c>
      <c r="AR36" s="3">
        <f t="shared" si="9"/>
        <v>3.8974479463205056</v>
      </c>
      <c r="AS36" s="3">
        <f t="shared" si="9"/>
        <v>0.36780596611472083</v>
      </c>
      <c r="AT36" s="3">
        <f t="shared" si="9"/>
        <v>1.8127264251338107</v>
      </c>
      <c r="AU36" s="3">
        <f t="shared" si="10"/>
        <v>2.8523365811934398</v>
      </c>
      <c r="AV36" s="3">
        <f t="shared" si="11"/>
        <v>2.6334330657798244</v>
      </c>
      <c r="AW36" s="3">
        <f t="shared" si="12"/>
        <v>3.5057872319069801</v>
      </c>
      <c r="AX36" s="3">
        <f t="shared" si="13"/>
        <v>0.7614163057518426</v>
      </c>
      <c r="AY36" s="3">
        <f t="shared" si="13"/>
        <v>2.2832611503685131E-2</v>
      </c>
      <c r="AZ36" s="3">
        <f t="shared" si="13"/>
        <v>5.3947268444647069E-2</v>
      </c>
      <c r="BA36" s="3">
        <f t="shared" si="13"/>
        <v>3.3014208646759372E-2</v>
      </c>
      <c r="BB36" s="3">
        <f t="shared" si="13"/>
        <v>5.4175214649342759E-2</v>
      </c>
      <c r="BC36" s="3">
        <f t="shared" si="13"/>
        <v>7.4614391003723135E-2</v>
      </c>
      <c r="BD36" s="3"/>
      <c r="BE36" s="3">
        <f t="shared" si="3"/>
        <v>2.109429627058387</v>
      </c>
    </row>
    <row r="37" spans="2:57" x14ac:dyDescent="0.25">
      <c r="B37" t="s">
        <v>961</v>
      </c>
      <c r="C37" s="142">
        <v>29586</v>
      </c>
      <c r="D37" s="3">
        <v>6629.69</v>
      </c>
      <c r="E37" s="3">
        <v>107</v>
      </c>
      <c r="F37" s="3">
        <v>6.22</v>
      </c>
      <c r="G37" s="3">
        <v>4572.79</v>
      </c>
      <c r="H37" s="3">
        <v>141.25</v>
      </c>
      <c r="I37" s="3">
        <v>33.01</v>
      </c>
      <c r="J37" s="3">
        <v>80.19</v>
      </c>
      <c r="K37" s="141">
        <v>2862.5</v>
      </c>
      <c r="L37" s="6">
        <v>2175.9</v>
      </c>
      <c r="M37" s="6">
        <v>51.4</v>
      </c>
      <c r="N37" s="6">
        <v>161.30000000000001</v>
      </c>
      <c r="O37" s="6">
        <v>99.4</v>
      </c>
      <c r="P37" s="6">
        <v>157.30000000000001</v>
      </c>
      <c r="Q37" s="6">
        <v>217.3</v>
      </c>
      <c r="R37" s="4">
        <v>5927.3770000000004</v>
      </c>
      <c r="S37" s="4">
        <v>4080.326</v>
      </c>
      <c r="T37" s="4">
        <v>35.850999999999999</v>
      </c>
      <c r="U37" s="4">
        <v>449.363</v>
      </c>
      <c r="V37" s="4">
        <v>341.565</v>
      </c>
      <c r="W37" s="4">
        <v>409.279</v>
      </c>
      <c r="X37" s="4">
        <v>719.21900000000005</v>
      </c>
      <c r="Y37" s="4">
        <v>99.302999999999997</v>
      </c>
      <c r="Z37" s="4">
        <v>106.974</v>
      </c>
      <c r="AA37" s="4">
        <v>137.68199999999999</v>
      </c>
      <c r="AB37" s="4"/>
      <c r="AC37" s="3">
        <f t="shared" si="4"/>
        <v>2.6487707875181159</v>
      </c>
      <c r="AD37" s="3">
        <f t="shared" si="0"/>
        <v>2.0011995006461869</v>
      </c>
      <c r="AE37" s="3">
        <f t="shared" si="5"/>
        <v>0.647571286871929</v>
      </c>
      <c r="AF37" s="3">
        <f t="shared" si="6"/>
        <v>-0.48115569972220817</v>
      </c>
      <c r="AG37" s="3">
        <f t="shared" si="6"/>
        <v>2.7354266280177164</v>
      </c>
      <c r="AH37" s="3">
        <f t="shared" si="6"/>
        <v>2.0238828612833091</v>
      </c>
      <c r="AI37" s="3">
        <f t="shared" si="6"/>
        <v>4.5871072308132055</v>
      </c>
      <c r="AJ37" s="3">
        <f t="shared" si="6"/>
        <v>-1.2469605353152904E-2</v>
      </c>
      <c r="AK37" s="3">
        <f t="shared" si="7"/>
        <v>0.77809606986899571</v>
      </c>
      <c r="AL37" s="3">
        <f t="shared" si="8"/>
        <v>2.3449160117864407</v>
      </c>
      <c r="AN37" s="3">
        <f t="shared" si="9"/>
        <v>-0.24416057498583724</v>
      </c>
      <c r="AO37" s="3">
        <f t="shared" si="9"/>
        <v>-0.89583000467823704</v>
      </c>
      <c r="AP37" s="3">
        <f t="shared" si="9"/>
        <v>-3.1978790945310123</v>
      </c>
      <c r="AQ37" s="3">
        <f t="shared" si="9"/>
        <v>3.443401782663539</v>
      </c>
      <c r="AR37" s="3">
        <f t="shared" si="9"/>
        <v>3.2320329901836593</v>
      </c>
      <c r="AS37" s="3">
        <f t="shared" si="9"/>
        <v>1.7852950887789685</v>
      </c>
      <c r="AT37" s="3">
        <f t="shared" si="9"/>
        <v>1.3795697396841216</v>
      </c>
      <c r="AU37" s="3">
        <f t="shared" si="10"/>
        <v>0.48251728923826442</v>
      </c>
      <c r="AV37" s="3">
        <f t="shared" si="11"/>
        <v>1.8996961691270753</v>
      </c>
      <c r="AW37" s="3">
        <f t="shared" si="12"/>
        <v>-0.81450050634769688</v>
      </c>
      <c r="AX37" s="3">
        <f t="shared" si="13"/>
        <v>0.76013973799126644</v>
      </c>
      <c r="AY37" s="3">
        <f t="shared" si="13"/>
        <v>1.7956331877729256E-2</v>
      </c>
      <c r="AZ37" s="3">
        <f t="shared" si="13"/>
        <v>5.634934497816594E-2</v>
      </c>
      <c r="BA37" s="3">
        <f t="shared" si="13"/>
        <v>3.4724890829694328E-2</v>
      </c>
      <c r="BB37" s="3">
        <f t="shared" si="13"/>
        <v>5.4951965065502185E-2</v>
      </c>
      <c r="BC37" s="3">
        <f t="shared" si="13"/>
        <v>7.591266375545852E-2</v>
      </c>
      <c r="BD37" s="3"/>
      <c r="BE37" s="3">
        <f t="shared" si="3"/>
        <v>2.293864644524124</v>
      </c>
    </row>
    <row r="38" spans="2:57" x14ac:dyDescent="0.25">
      <c r="B38" t="s">
        <v>962</v>
      </c>
      <c r="C38" s="142">
        <v>29951</v>
      </c>
      <c r="D38" s="3">
        <v>6780.11</v>
      </c>
      <c r="E38" s="3">
        <v>108.72</v>
      </c>
      <c r="F38" s="3">
        <v>6.17</v>
      </c>
      <c r="G38" s="3">
        <v>4676.51</v>
      </c>
      <c r="H38" s="3">
        <v>143.66999999999999</v>
      </c>
      <c r="I38" s="3">
        <v>34.369999999999997</v>
      </c>
      <c r="J38" s="3">
        <v>79.98</v>
      </c>
      <c r="K38" s="141">
        <v>3210.9</v>
      </c>
      <c r="L38" s="6">
        <v>2438.3000000000002</v>
      </c>
      <c r="M38" s="6">
        <v>65</v>
      </c>
      <c r="N38" s="6">
        <v>181.5</v>
      </c>
      <c r="O38" s="6">
        <v>112.4</v>
      </c>
      <c r="P38" s="6">
        <v>176</v>
      </c>
      <c r="Q38" s="6">
        <v>237.8</v>
      </c>
      <c r="R38" s="4">
        <v>6081.1970000000001</v>
      </c>
      <c r="S38" s="4">
        <v>4174.9639999999999</v>
      </c>
      <c r="T38" s="4">
        <v>47.356000000000002</v>
      </c>
      <c r="U38" s="4">
        <v>455.96199999999999</v>
      </c>
      <c r="V38" s="4">
        <v>352.79</v>
      </c>
      <c r="W38" s="4">
        <v>416.78899999999999</v>
      </c>
      <c r="X38" s="4">
        <v>719.08399999999995</v>
      </c>
      <c r="Y38" s="4">
        <v>100.4</v>
      </c>
      <c r="Z38" s="4">
        <v>108.676</v>
      </c>
      <c r="AA38" s="4">
        <v>138.66300000000001</v>
      </c>
      <c r="AB38" s="4"/>
      <c r="AC38" s="3">
        <f t="shared" si="4"/>
        <v>2.2435280069267503</v>
      </c>
      <c r="AD38" s="3">
        <f t="shared" si="0"/>
        <v>1.594693538098207</v>
      </c>
      <c r="AE38" s="3">
        <f t="shared" si="5"/>
        <v>0.64883446882854323</v>
      </c>
      <c r="AF38" s="3">
        <f t="shared" si="6"/>
        <v>-0.80710688337915482</v>
      </c>
      <c r="AG38" s="3">
        <f t="shared" si="6"/>
        <v>2.2428583334440173</v>
      </c>
      <c r="AH38" s="3">
        <f t="shared" si="6"/>
        <v>1.6987632996077169</v>
      </c>
      <c r="AI38" s="3">
        <f t="shared" si="6"/>
        <v>4.0373544996640929</v>
      </c>
      <c r="AJ38" s="3">
        <f t="shared" si="6"/>
        <v>-0.2622215400264899</v>
      </c>
      <c r="AK38" s="3">
        <f t="shared" si="7"/>
        <v>0.77962565012924734</v>
      </c>
      <c r="AL38" s="3">
        <f t="shared" si="8"/>
        <v>2.2458971330281141</v>
      </c>
      <c r="AN38" s="3">
        <f t="shared" si="9"/>
        <v>2.5619763596697287</v>
      </c>
      <c r="AO38" s="3">
        <f t="shared" si="9"/>
        <v>2.2928848326288538</v>
      </c>
      <c r="AP38" s="3">
        <f t="shared" si="9"/>
        <v>27.832206689000156</v>
      </c>
      <c r="AQ38" s="3">
        <f t="shared" si="9"/>
        <v>1.4578448345093715</v>
      </c>
      <c r="AR38" s="3">
        <f t="shared" si="9"/>
        <v>3.2334981410979027</v>
      </c>
      <c r="AS38" s="3">
        <f t="shared" si="9"/>
        <v>1.8183023463788461</v>
      </c>
      <c r="AT38" s="3">
        <f t="shared" si="9"/>
        <v>-1.8772122479971658E-2</v>
      </c>
      <c r="AU38" s="3">
        <f t="shared" si="10"/>
        <v>1.0986425182497028</v>
      </c>
      <c r="AV38" s="3">
        <f t="shared" si="11"/>
        <v>1.5785164300163739</v>
      </c>
      <c r="AW38" s="3">
        <f t="shared" si="12"/>
        <v>0.70998506999637068</v>
      </c>
      <c r="AX38" s="3">
        <f t="shared" si="13"/>
        <v>0.75938210470584577</v>
      </c>
      <c r="AY38" s="3">
        <f t="shared" si="13"/>
        <v>2.0243545423401538E-2</v>
      </c>
      <c r="AZ38" s="3">
        <f t="shared" si="13"/>
        <v>5.6526207605344297E-2</v>
      </c>
      <c r="BA38" s="3">
        <f t="shared" si="13"/>
        <v>3.5005761624466662E-2</v>
      </c>
      <c r="BB38" s="3">
        <f t="shared" si="13"/>
        <v>5.4813292223364167E-2</v>
      </c>
      <c r="BC38" s="3">
        <f t="shared" si="13"/>
        <v>7.4060232333613626E-2</v>
      </c>
      <c r="BD38" s="3"/>
      <c r="BE38" s="3">
        <f t="shared" si="3"/>
        <v>1.3333350724315316</v>
      </c>
    </row>
    <row r="39" spans="2:57" x14ac:dyDescent="0.25">
      <c r="B39" t="s">
        <v>963</v>
      </c>
      <c r="C39" s="142">
        <v>30316</v>
      </c>
      <c r="D39" s="3">
        <v>6971.65</v>
      </c>
      <c r="E39" s="3">
        <v>110.47</v>
      </c>
      <c r="F39" s="3">
        <v>6.12</v>
      </c>
      <c r="G39" s="3">
        <v>4817.84</v>
      </c>
      <c r="H39" s="3">
        <v>146.05000000000001</v>
      </c>
      <c r="I39" s="3">
        <v>35.9</v>
      </c>
      <c r="J39" s="3">
        <v>80.47</v>
      </c>
      <c r="K39" s="141">
        <v>3345</v>
      </c>
      <c r="L39" s="6">
        <v>2509.1</v>
      </c>
      <c r="M39" s="6">
        <v>60.4</v>
      </c>
      <c r="N39" s="6">
        <v>199.8</v>
      </c>
      <c r="O39" s="6">
        <v>125.8</v>
      </c>
      <c r="P39" s="6">
        <v>193</v>
      </c>
      <c r="Q39" s="6">
        <v>256.89999999999998</v>
      </c>
      <c r="R39" s="4">
        <v>5964.9790000000003</v>
      </c>
      <c r="S39" s="4">
        <v>4041.5830000000001</v>
      </c>
      <c r="T39" s="4">
        <v>49.723999999999997</v>
      </c>
      <c r="U39" s="4">
        <v>460.714</v>
      </c>
      <c r="V39" s="4">
        <v>373.08699999999999</v>
      </c>
      <c r="W39" s="4">
        <v>425.15499999999997</v>
      </c>
      <c r="X39" s="4">
        <v>723.99800000000005</v>
      </c>
      <c r="Y39" s="4">
        <v>99.528999999999996</v>
      </c>
      <c r="Z39" s="4">
        <v>110.244</v>
      </c>
      <c r="AA39" s="4">
        <v>135.62899999999999</v>
      </c>
      <c r="AB39" s="4"/>
      <c r="AC39" s="3">
        <f t="shared" si="4"/>
        <v>2.7858599584975186</v>
      </c>
      <c r="AD39" s="3">
        <f t="shared" si="0"/>
        <v>1.5968221041295434</v>
      </c>
      <c r="AE39" s="3">
        <f t="shared" si="5"/>
        <v>1.1890378543679752</v>
      </c>
      <c r="AF39" s="3">
        <f t="shared" si="6"/>
        <v>-0.81367413930617127</v>
      </c>
      <c r="AG39" s="3">
        <f t="shared" si="6"/>
        <v>2.9773589599409607</v>
      </c>
      <c r="AH39" s="3">
        <f t="shared" si="6"/>
        <v>1.6430025811122364</v>
      </c>
      <c r="AI39" s="3">
        <f t="shared" si="6"/>
        <v>4.3553204632490603</v>
      </c>
      <c r="AJ39" s="3">
        <f t="shared" si="6"/>
        <v>0.61078407393691581</v>
      </c>
      <c r="AK39" s="3">
        <f t="shared" si="7"/>
        <v>0.76816143497757849</v>
      </c>
      <c r="AL39" s="3">
        <f t="shared" si="8"/>
        <v>2.1513574643531932</v>
      </c>
      <c r="AN39" s="3">
        <f t="shared" si="9"/>
        <v>-1.9296016593516454</v>
      </c>
      <c r="AO39" s="3">
        <f t="shared" si="9"/>
        <v>-3.2469288600911574</v>
      </c>
      <c r="AP39" s="3">
        <f t="shared" si="9"/>
        <v>4.879418638007901</v>
      </c>
      <c r="AQ39" s="3">
        <f t="shared" si="9"/>
        <v>1.0367987310690923</v>
      </c>
      <c r="AR39" s="3">
        <f t="shared" si="9"/>
        <v>5.5938657354781931</v>
      </c>
      <c r="AS39" s="3">
        <f t="shared" si="9"/>
        <v>1.9873709781553432</v>
      </c>
      <c r="AT39" s="3">
        <f t="shared" si="9"/>
        <v>0.68104501248146998</v>
      </c>
      <c r="AU39" s="3">
        <f t="shared" si="10"/>
        <v>-0.87131482720735864</v>
      </c>
      <c r="AV39" s="3">
        <f t="shared" si="11"/>
        <v>1.4325112496477466</v>
      </c>
      <c r="AW39" s="3">
        <f t="shared" si="12"/>
        <v>-2.2123311988488359</v>
      </c>
      <c r="AX39" s="3">
        <f t="shared" si="13"/>
        <v>0.75010463378176384</v>
      </c>
      <c r="AY39" s="3">
        <f t="shared" si="13"/>
        <v>1.805680119581465E-2</v>
      </c>
      <c r="AZ39" s="3">
        <f t="shared" si="13"/>
        <v>5.9730941704035881E-2</v>
      </c>
      <c r="BA39" s="3">
        <f t="shared" si="13"/>
        <v>3.7608370702541104E-2</v>
      </c>
      <c r="BB39" s="3">
        <f t="shared" si="13"/>
        <v>5.7698056801195816E-2</v>
      </c>
      <c r="BC39" s="3">
        <f t="shared" si="13"/>
        <v>7.6801195814648726E-2</v>
      </c>
      <c r="BD39" s="3"/>
      <c r="BE39" s="3">
        <f t="shared" ref="BE39:BE70" si="14">SUMPRODUCT(AZ39:BC39,AQ39:AT39)/SUM(AZ39:BC39)</f>
        <v>1.894756619576057</v>
      </c>
    </row>
    <row r="40" spans="2:57" x14ac:dyDescent="0.25">
      <c r="B40" t="s">
        <v>964</v>
      </c>
      <c r="C40" s="142">
        <v>30681</v>
      </c>
      <c r="D40" s="3">
        <v>7180.45</v>
      </c>
      <c r="E40" s="3">
        <v>112.25</v>
      </c>
      <c r="F40" s="3">
        <v>6.08</v>
      </c>
      <c r="G40" s="3">
        <v>4971.79</v>
      </c>
      <c r="H40" s="3">
        <v>148.41999999999999</v>
      </c>
      <c r="I40" s="3">
        <v>37.07</v>
      </c>
      <c r="J40" s="3">
        <v>81.27</v>
      </c>
      <c r="K40" s="141">
        <v>3638.1</v>
      </c>
      <c r="L40" s="6">
        <v>2758.6</v>
      </c>
      <c r="M40" s="6">
        <v>45</v>
      </c>
      <c r="N40" s="6">
        <v>216.8</v>
      </c>
      <c r="O40" s="6">
        <v>139</v>
      </c>
      <c r="P40" s="6">
        <v>204.9</v>
      </c>
      <c r="Q40" s="6">
        <v>273.89999999999998</v>
      </c>
      <c r="R40" s="4">
        <v>6241.317</v>
      </c>
      <c r="S40" s="4">
        <v>4304.4859999999999</v>
      </c>
      <c r="T40" s="4">
        <v>32.396000000000001</v>
      </c>
      <c r="U40" s="4">
        <v>471.63499999999999</v>
      </c>
      <c r="V40" s="4">
        <v>389.78</v>
      </c>
      <c r="W40" s="4">
        <v>436.57600000000002</v>
      </c>
      <c r="X40" s="4">
        <v>721.17200000000003</v>
      </c>
      <c r="Y40" s="4">
        <v>100.822</v>
      </c>
      <c r="Z40" s="4">
        <v>111.51600000000001</v>
      </c>
      <c r="AA40" s="4">
        <v>138.27199999999999</v>
      </c>
      <c r="AB40" s="4"/>
      <c r="AC40" s="3">
        <f t="shared" si="4"/>
        <v>2.951012959644213</v>
      </c>
      <c r="AD40" s="3">
        <f t="shared" si="0"/>
        <v>1.5984535738179837</v>
      </c>
      <c r="AE40" s="3">
        <f t="shared" si="5"/>
        <v>1.3525593858262293</v>
      </c>
      <c r="AF40" s="3">
        <f t="shared" si="6"/>
        <v>-0.65574005461590512</v>
      </c>
      <c r="AG40" s="3">
        <f t="shared" si="6"/>
        <v>3.145424139101701</v>
      </c>
      <c r="AH40" s="3">
        <f t="shared" si="6"/>
        <v>1.6097063708237362</v>
      </c>
      <c r="AI40" s="3">
        <f t="shared" si="6"/>
        <v>3.2070721668407791</v>
      </c>
      <c r="AJ40" s="3">
        <f t="shared" si="6"/>
        <v>0.98925006070718635</v>
      </c>
      <c r="AK40" s="3">
        <f t="shared" si="7"/>
        <v>0.77062202798163881</v>
      </c>
      <c r="AL40" s="3">
        <f t="shared" si="8"/>
        <v>2.2978659461906306</v>
      </c>
      <c r="AN40" s="3">
        <f t="shared" si="9"/>
        <v>4.5285682796882876</v>
      </c>
      <c r="AO40" s="3">
        <f t="shared" si="9"/>
        <v>6.3021287790074672</v>
      </c>
      <c r="AP40" s="3">
        <f t="shared" si="9"/>
        <v>-42.845275554272554</v>
      </c>
      <c r="AQ40" s="3">
        <f t="shared" si="9"/>
        <v>2.3427921326868963</v>
      </c>
      <c r="AR40" s="3">
        <f t="shared" si="9"/>
        <v>4.3770840979379351</v>
      </c>
      <c r="AS40" s="3">
        <f t="shared" si="9"/>
        <v>2.6508664062718856</v>
      </c>
      <c r="AT40" s="3">
        <f t="shared" si="9"/>
        <v>-0.39109635573965362</v>
      </c>
      <c r="AU40" s="3">
        <f t="shared" si="10"/>
        <v>1.2907526806034555</v>
      </c>
      <c r="AV40" s="3">
        <f t="shared" si="11"/>
        <v>1.1471987285872958</v>
      </c>
      <c r="AW40" s="3">
        <f t="shared" si="12"/>
        <v>1.9299542802153549</v>
      </c>
      <c r="AX40" s="3">
        <f t="shared" si="13"/>
        <v>0.75825293422390805</v>
      </c>
      <c r="AY40" s="3">
        <f t="shared" si="13"/>
        <v>1.2369093757730683E-2</v>
      </c>
      <c r="AZ40" s="3">
        <f t="shared" si="13"/>
        <v>5.9591545037244717E-2</v>
      </c>
      <c r="BA40" s="3">
        <f t="shared" si="13"/>
        <v>3.8206756273879226E-2</v>
      </c>
      <c r="BB40" s="3">
        <f t="shared" si="13"/>
        <v>5.6320606910200383E-2</v>
      </c>
      <c r="BC40" s="3">
        <f t="shared" si="13"/>
        <v>7.5286550672054087E-2</v>
      </c>
      <c r="BD40" s="3"/>
      <c r="BE40" s="3">
        <f t="shared" si="14"/>
        <v>1.8600206791132408</v>
      </c>
    </row>
    <row r="41" spans="2:57" x14ac:dyDescent="0.25">
      <c r="B41" t="s">
        <v>965</v>
      </c>
      <c r="C41" s="142">
        <v>31047</v>
      </c>
      <c r="D41" s="3">
        <v>7402.16</v>
      </c>
      <c r="E41" s="3">
        <v>114.05</v>
      </c>
      <c r="F41" s="3">
        <v>6.04</v>
      </c>
      <c r="G41" s="3">
        <v>5132.57</v>
      </c>
      <c r="H41" s="3">
        <v>150.80000000000001</v>
      </c>
      <c r="I41" s="3">
        <v>38.32</v>
      </c>
      <c r="J41" s="3">
        <v>82.08</v>
      </c>
      <c r="K41" s="141">
        <v>4040.7</v>
      </c>
      <c r="L41" s="6">
        <v>3074.5</v>
      </c>
      <c r="M41" s="6">
        <v>64.2</v>
      </c>
      <c r="N41" s="6">
        <v>234.7</v>
      </c>
      <c r="O41" s="6">
        <v>153</v>
      </c>
      <c r="P41" s="6">
        <v>221.1</v>
      </c>
      <c r="Q41" s="6">
        <v>293.3</v>
      </c>
      <c r="R41" s="4">
        <v>6694.3869999999997</v>
      </c>
      <c r="S41" s="4">
        <v>4664.4690000000001</v>
      </c>
      <c r="T41" s="4">
        <v>43.91</v>
      </c>
      <c r="U41" s="4">
        <v>485.66300000000001</v>
      </c>
      <c r="V41" s="4">
        <v>401.20400000000001</v>
      </c>
      <c r="W41" s="4">
        <v>448.57</v>
      </c>
      <c r="X41" s="4">
        <v>725.68799999999999</v>
      </c>
      <c r="Y41" s="4">
        <v>105.003</v>
      </c>
      <c r="Z41" s="4">
        <v>113.532</v>
      </c>
      <c r="AA41" s="4">
        <v>146.69200000000001</v>
      </c>
      <c r="AB41" s="4"/>
      <c r="AC41" s="3">
        <f t="shared" si="4"/>
        <v>3.040979431896436</v>
      </c>
      <c r="AD41" s="3">
        <f t="shared" si="0"/>
        <v>1.5908422108033344</v>
      </c>
      <c r="AE41" s="3">
        <f t="shared" si="5"/>
        <v>1.4501372210931016</v>
      </c>
      <c r="AF41" s="3">
        <f t="shared" si="6"/>
        <v>-0.66006840313520243</v>
      </c>
      <c r="AG41" s="3">
        <f t="shared" si="6"/>
        <v>3.1826572163698117</v>
      </c>
      <c r="AH41" s="3">
        <f t="shared" si="6"/>
        <v>1.5908363031868309</v>
      </c>
      <c r="AI41" s="3">
        <f t="shared" si="6"/>
        <v>3.3163935940018838</v>
      </c>
      <c r="AJ41" s="3">
        <f t="shared" si="6"/>
        <v>0.99174366573459238</v>
      </c>
      <c r="AK41" s="3">
        <f t="shared" si="7"/>
        <v>0.77677135149850274</v>
      </c>
      <c r="AL41" s="3">
        <f t="shared" si="8"/>
        <v>2.5479815803148562</v>
      </c>
      <c r="AN41" s="3">
        <f t="shared" si="9"/>
        <v>7.0078196280762945</v>
      </c>
      <c r="AO41" s="3">
        <f t="shared" si="9"/>
        <v>8.0316266753720349</v>
      </c>
      <c r="AP41" s="3">
        <f t="shared" si="9"/>
        <v>30.410712618688251</v>
      </c>
      <c r="AQ41" s="3">
        <f t="shared" si="9"/>
        <v>2.9309586392617852</v>
      </c>
      <c r="AR41" s="3">
        <f t="shared" si="9"/>
        <v>2.8887548733932173</v>
      </c>
      <c r="AS41" s="3">
        <f t="shared" si="9"/>
        <v>2.7102272748075076</v>
      </c>
      <c r="AT41" s="3">
        <f t="shared" si="9"/>
        <v>0.62425039952309336</v>
      </c>
      <c r="AU41" s="3">
        <f t="shared" si="10"/>
        <v>4.0632335386349565</v>
      </c>
      <c r="AV41" s="3">
        <f t="shared" si="11"/>
        <v>1.7916657147104904</v>
      </c>
      <c r="AW41" s="3">
        <f t="shared" si="12"/>
        <v>5.9112390851764092</v>
      </c>
      <c r="AX41" s="3">
        <f t="shared" si="13"/>
        <v>0.76088301531912794</v>
      </c>
      <c r="AY41" s="3">
        <f t="shared" si="13"/>
        <v>1.5888336179374862E-2</v>
      </c>
      <c r="AZ41" s="3">
        <f t="shared" si="13"/>
        <v>5.8083995347340808E-2</v>
      </c>
      <c r="BA41" s="3">
        <f t="shared" si="13"/>
        <v>3.7864726408790558E-2</v>
      </c>
      <c r="BB41" s="3">
        <f t="shared" si="13"/>
        <v>5.4718241888781646E-2</v>
      </c>
      <c r="BC41" s="3">
        <f t="shared" si="13"/>
        <v>7.2586433043779555E-2</v>
      </c>
      <c r="BD41" s="3"/>
      <c r="BE41" s="3">
        <f t="shared" si="14"/>
        <v>2.1197199655292835</v>
      </c>
    </row>
    <row r="42" spans="2:57" x14ac:dyDescent="0.25">
      <c r="B42" t="s">
        <v>966</v>
      </c>
      <c r="C42" s="142">
        <v>31412</v>
      </c>
      <c r="D42" s="3">
        <v>7650.39</v>
      </c>
      <c r="E42" s="3">
        <v>115.89</v>
      </c>
      <c r="F42" s="3">
        <v>6.02</v>
      </c>
      <c r="G42" s="3">
        <v>5316.53</v>
      </c>
      <c r="H42" s="3">
        <v>153.19</v>
      </c>
      <c r="I42" s="3">
        <v>40.299999999999997</v>
      </c>
      <c r="J42" s="3">
        <v>82.89</v>
      </c>
      <c r="K42" s="141">
        <v>4346.8</v>
      </c>
      <c r="L42" s="6">
        <v>3311.8</v>
      </c>
      <c r="M42" s="6">
        <v>63.7</v>
      </c>
      <c r="N42" s="6">
        <v>252.1</v>
      </c>
      <c r="O42" s="6">
        <v>163.69999999999999</v>
      </c>
      <c r="P42" s="6">
        <v>236.4</v>
      </c>
      <c r="Q42" s="6">
        <v>319.2</v>
      </c>
      <c r="R42" s="4">
        <v>6978.152</v>
      </c>
      <c r="S42" s="4">
        <v>4863.6369999999997</v>
      </c>
      <c r="T42" s="4">
        <v>54.081000000000003</v>
      </c>
      <c r="U42" s="4">
        <v>504.75299999999999</v>
      </c>
      <c r="V42" s="4">
        <v>404.851</v>
      </c>
      <c r="W42" s="4">
        <v>463.892</v>
      </c>
      <c r="X42" s="4">
        <v>746.61</v>
      </c>
      <c r="Y42" s="4">
        <v>107.154</v>
      </c>
      <c r="Z42" s="4">
        <v>115.467</v>
      </c>
      <c r="AA42" s="4">
        <v>150.55799999999999</v>
      </c>
      <c r="AB42" s="4"/>
      <c r="AC42" s="3">
        <f t="shared" si="4"/>
        <v>3.2984777421279636</v>
      </c>
      <c r="AD42" s="3">
        <f t="shared" si="0"/>
        <v>1.6004516615902691</v>
      </c>
      <c r="AE42" s="3">
        <f t="shared" si="5"/>
        <v>1.6980260805376945</v>
      </c>
      <c r="AF42" s="3">
        <f t="shared" si="6"/>
        <v>-0.33167526259940378</v>
      </c>
      <c r="AG42" s="3">
        <f t="shared" si="6"/>
        <v>3.5214326507564344</v>
      </c>
      <c r="AH42" s="3">
        <f t="shared" si="6"/>
        <v>1.5724525450748896</v>
      </c>
      <c r="AI42" s="3">
        <f t="shared" si="6"/>
        <v>5.0379515849977325</v>
      </c>
      <c r="AJ42" s="3">
        <f t="shared" si="6"/>
        <v>0.98200461809755135</v>
      </c>
      <c r="AK42" s="3">
        <f t="shared" si="7"/>
        <v>0.77654826539063215</v>
      </c>
      <c r="AL42" s="3">
        <f t="shared" si="8"/>
        <v>2.5236560659461431</v>
      </c>
      <c r="AN42" s="3">
        <f t="shared" si="9"/>
        <v>4.1514711188248592</v>
      </c>
      <c r="AO42" s="3">
        <f t="shared" si="9"/>
        <v>4.1812510490667929</v>
      </c>
      <c r="AP42" s="3">
        <f t="shared" si="9"/>
        <v>20.83408381143844</v>
      </c>
      <c r="AQ42" s="3">
        <f t="shared" si="9"/>
        <v>3.8554232972872979</v>
      </c>
      <c r="AR42" s="3">
        <f t="shared" si="9"/>
        <v>0.90490720518985568</v>
      </c>
      <c r="AS42" s="3">
        <f t="shared" si="9"/>
        <v>3.3587021384534941</v>
      </c>
      <c r="AT42" s="3">
        <f t="shared" si="9"/>
        <v>2.8422790055028315</v>
      </c>
      <c r="AU42" s="3">
        <f t="shared" si="10"/>
        <v>2.027813088947843</v>
      </c>
      <c r="AV42" s="3">
        <f t="shared" si="11"/>
        <v>1.6900039341723676</v>
      </c>
      <c r="AW42" s="3">
        <f t="shared" si="12"/>
        <v>2.6013241406851741</v>
      </c>
      <c r="AX42" s="3">
        <f t="shared" si="13"/>
        <v>0.76189380693843745</v>
      </c>
      <c r="AY42" s="3">
        <f t="shared" si="13"/>
        <v>1.4654458452194718E-2</v>
      </c>
      <c r="AZ42" s="3">
        <f t="shared" si="13"/>
        <v>5.799668721818349E-2</v>
      </c>
      <c r="BA42" s="3">
        <f t="shared" si="13"/>
        <v>3.76598877335051E-2</v>
      </c>
      <c r="BB42" s="3">
        <f t="shared" si="13"/>
        <v>5.4384834821017761E-2</v>
      </c>
      <c r="BC42" s="3">
        <f t="shared" si="13"/>
        <v>7.3433330265942759E-2</v>
      </c>
      <c r="BD42" s="3"/>
      <c r="BE42" s="3">
        <f t="shared" si="14"/>
        <v>2.9044041247916583</v>
      </c>
    </row>
    <row r="43" spans="2:57" x14ac:dyDescent="0.25">
      <c r="B43" t="s">
        <v>967</v>
      </c>
      <c r="C43" s="142">
        <v>31777</v>
      </c>
      <c r="D43" s="3">
        <v>7914.92</v>
      </c>
      <c r="E43" s="3">
        <v>117.75</v>
      </c>
      <c r="F43" s="3">
        <v>6</v>
      </c>
      <c r="G43" s="3">
        <v>5510.87</v>
      </c>
      <c r="H43" s="3">
        <v>155.6</v>
      </c>
      <c r="I43" s="3">
        <v>42.47</v>
      </c>
      <c r="J43" s="3">
        <v>83.71</v>
      </c>
      <c r="K43" s="141">
        <v>4590.1000000000004</v>
      </c>
      <c r="L43" s="6">
        <v>3486.9</v>
      </c>
      <c r="M43" s="6">
        <v>59.9</v>
      </c>
      <c r="N43" s="6">
        <v>272.89999999999998</v>
      </c>
      <c r="O43" s="6">
        <v>178.7</v>
      </c>
      <c r="P43" s="6">
        <v>247.3</v>
      </c>
      <c r="Q43" s="6">
        <v>344.4</v>
      </c>
      <c r="R43" s="4">
        <v>7223.1890000000003</v>
      </c>
      <c r="S43" s="4">
        <v>5048.9799999999996</v>
      </c>
      <c r="T43" s="4">
        <v>51.902000000000001</v>
      </c>
      <c r="U43" s="4">
        <v>516.02200000000005</v>
      </c>
      <c r="V43" s="4">
        <v>424.50299999999999</v>
      </c>
      <c r="W43" s="4">
        <v>475.88799999999998</v>
      </c>
      <c r="X43" s="4">
        <v>768.36300000000006</v>
      </c>
      <c r="Y43" s="4">
        <v>109.601</v>
      </c>
      <c r="Z43" s="4">
        <v>117.846</v>
      </c>
      <c r="AA43" s="4">
        <v>151.72499999999999</v>
      </c>
      <c r="AB43" s="4"/>
      <c r="AC43" s="3">
        <f t="shared" si="4"/>
        <v>3.3992958959720374</v>
      </c>
      <c r="AD43" s="3">
        <f t="shared" si="0"/>
        <v>1.5922267550227409</v>
      </c>
      <c r="AE43" s="3">
        <f t="shared" si="5"/>
        <v>1.8070691409492965</v>
      </c>
      <c r="AF43" s="3">
        <f t="shared" si="6"/>
        <v>-0.33277900926745796</v>
      </c>
      <c r="AG43" s="3">
        <f t="shared" si="6"/>
        <v>3.5901670534400578</v>
      </c>
      <c r="AH43" s="3">
        <f t="shared" si="6"/>
        <v>1.5609630719686507</v>
      </c>
      <c r="AI43" s="3">
        <f t="shared" si="6"/>
        <v>5.2446475372542523</v>
      </c>
      <c r="AJ43" s="3">
        <f t="shared" si="6"/>
        <v>0.98440170685300843</v>
      </c>
      <c r="AK43" s="3">
        <f t="shared" si="7"/>
        <v>0.77270647698307227</v>
      </c>
      <c r="AL43" s="3">
        <f t="shared" si="8"/>
        <v>2.7504107993482707</v>
      </c>
      <c r="AN43" s="3">
        <f t="shared" si="9"/>
        <v>3.4512419866108819</v>
      </c>
      <c r="AO43" s="3">
        <f t="shared" si="9"/>
        <v>3.739973074379817</v>
      </c>
      <c r="AP43" s="3">
        <f t="shared" si="9"/>
        <v>-4.1125597613174243</v>
      </c>
      <c r="AQ43" s="3">
        <f t="shared" si="9"/>
        <v>2.2080199519915458</v>
      </c>
      <c r="AR43" s="3">
        <f t="shared" si="9"/>
        <v>4.7399974684530219</v>
      </c>
      <c r="AS43" s="3">
        <f t="shared" si="9"/>
        <v>2.5530765914695341</v>
      </c>
      <c r="AT43" s="3">
        <f t="shared" si="9"/>
        <v>2.8719317287067758</v>
      </c>
      <c r="AU43" s="3">
        <f t="shared" si="10"/>
        <v>2.257944649246435</v>
      </c>
      <c r="AV43" s="3">
        <f t="shared" si="11"/>
        <v>2.0393912503087828</v>
      </c>
      <c r="AW43" s="3">
        <f t="shared" si="12"/>
        <v>0.77212797137804934</v>
      </c>
      <c r="AX43" s="3">
        <f t="shared" si="13"/>
        <v>0.75965665236051494</v>
      </c>
      <c r="AY43" s="3">
        <f t="shared" si="13"/>
        <v>1.3049824622557242E-2</v>
      </c>
      <c r="AZ43" s="3">
        <f t="shared" si="13"/>
        <v>5.9454042395590503E-2</v>
      </c>
      <c r="BA43" s="3">
        <f t="shared" si="13"/>
        <v>3.8931613690333537E-2</v>
      </c>
      <c r="BB43" s="3">
        <f t="shared" si="13"/>
        <v>5.387682185573299E-2</v>
      </c>
      <c r="BC43" s="3">
        <f t="shared" si="13"/>
        <v>7.5031045075270683E-2</v>
      </c>
      <c r="BD43" s="3"/>
      <c r="BE43" s="3">
        <f t="shared" si="14"/>
        <v>2.9426582200211606</v>
      </c>
    </row>
    <row r="44" spans="2:57" x14ac:dyDescent="0.25">
      <c r="B44" t="s">
        <v>968</v>
      </c>
      <c r="C44" s="142">
        <v>32142</v>
      </c>
      <c r="D44" s="3">
        <v>8179.72</v>
      </c>
      <c r="E44" s="3">
        <v>119.65</v>
      </c>
      <c r="F44" s="3">
        <v>5.97</v>
      </c>
      <c r="G44" s="3">
        <v>5698.46</v>
      </c>
      <c r="H44" s="3">
        <v>158.03</v>
      </c>
      <c r="I44" s="3">
        <v>44.28</v>
      </c>
      <c r="J44" s="3">
        <v>84.54</v>
      </c>
      <c r="K44" s="141">
        <v>4870.2</v>
      </c>
      <c r="L44" s="6">
        <v>3683.2</v>
      </c>
      <c r="M44" s="6">
        <v>62.1</v>
      </c>
      <c r="N44" s="6">
        <v>295.5</v>
      </c>
      <c r="O44" s="6">
        <v>199.9</v>
      </c>
      <c r="P44" s="6">
        <v>258.5</v>
      </c>
      <c r="Q44" s="6">
        <v>371.2</v>
      </c>
      <c r="R44" s="4">
        <v>7473.2330000000002</v>
      </c>
      <c r="S44" s="4">
        <v>5229.509</v>
      </c>
      <c r="T44" s="4">
        <v>52.482999999999997</v>
      </c>
      <c r="U44" s="4">
        <v>532.60299999999995</v>
      </c>
      <c r="V44" s="4">
        <v>448.06</v>
      </c>
      <c r="W44" s="4">
        <v>491.43299999999999</v>
      </c>
      <c r="X44" s="4">
        <v>783.56799999999998</v>
      </c>
      <c r="Y44" s="4">
        <v>112.44</v>
      </c>
      <c r="Z44" s="4">
        <v>119.85299999999999</v>
      </c>
      <c r="AA44" s="4">
        <v>156.322</v>
      </c>
      <c r="AB44" s="4"/>
      <c r="AC44" s="3">
        <f t="shared" si="4"/>
        <v>3.2908334309085157</v>
      </c>
      <c r="AD44" s="3">
        <f t="shared" si="0"/>
        <v>1.6007081457855197</v>
      </c>
      <c r="AE44" s="3">
        <f t="shared" si="5"/>
        <v>1.690125285122996</v>
      </c>
      <c r="AF44" s="3">
        <f t="shared" si="6"/>
        <v>-0.50125418235442865</v>
      </c>
      <c r="AG44" s="3">
        <f t="shared" si="6"/>
        <v>3.3473457460345704</v>
      </c>
      <c r="AH44" s="3">
        <f t="shared" si="6"/>
        <v>1.5496276676721181</v>
      </c>
      <c r="AI44" s="3">
        <f t="shared" si="6"/>
        <v>4.1735163515256417</v>
      </c>
      <c r="AJ44" s="3">
        <f t="shared" si="6"/>
        <v>0.98663504666790836</v>
      </c>
      <c r="AK44" s="3">
        <f t="shared" si="7"/>
        <v>0.76902385938975815</v>
      </c>
      <c r="AL44" s="3">
        <f t="shared" si="8"/>
        <v>3.1026784181592832</v>
      </c>
      <c r="AN44" s="3">
        <f t="shared" si="9"/>
        <v>3.4031158233623362</v>
      </c>
      <c r="AO44" s="3">
        <f t="shared" si="9"/>
        <v>3.5131149528035963</v>
      </c>
      <c r="AP44" s="3">
        <f t="shared" si="9"/>
        <v>1.1131982561308293</v>
      </c>
      <c r="AQ44" s="3">
        <f t="shared" si="9"/>
        <v>3.1626905877388549</v>
      </c>
      <c r="AR44" s="3">
        <f t="shared" si="9"/>
        <v>5.4008079154544264</v>
      </c>
      <c r="AS44" s="3">
        <f t="shared" si="9"/>
        <v>3.2143080471664303</v>
      </c>
      <c r="AT44" s="3">
        <f t="shared" si="9"/>
        <v>1.9595570343816544</v>
      </c>
      <c r="AU44" s="3">
        <f t="shared" si="10"/>
        <v>2.5573247478448979</v>
      </c>
      <c r="AV44" s="3">
        <f t="shared" si="11"/>
        <v>1.6887304501108227</v>
      </c>
      <c r="AW44" s="3">
        <f t="shared" si="12"/>
        <v>2.9848310758875751</v>
      </c>
      <c r="AX44" s="3">
        <f t="shared" si="13"/>
        <v>0.75627284300439401</v>
      </c>
      <c r="AY44" s="3">
        <f t="shared" si="13"/>
        <v>1.2751016385364052E-2</v>
      </c>
      <c r="AZ44" s="3">
        <f t="shared" si="13"/>
        <v>6.0675126278181599E-2</v>
      </c>
      <c r="BA44" s="3">
        <f t="shared" si="13"/>
        <v>4.1045542277524542E-2</v>
      </c>
      <c r="BB44" s="3">
        <f t="shared" si="13"/>
        <v>5.3077902344872904E-2</v>
      </c>
      <c r="BC44" s="3">
        <f t="shared" si="13"/>
        <v>7.6218635784978034E-2</v>
      </c>
      <c r="BD44" s="3"/>
      <c r="BE44" s="3">
        <f t="shared" si="14"/>
        <v>3.1752579969168644</v>
      </c>
    </row>
    <row r="45" spans="2:57" x14ac:dyDescent="0.25">
      <c r="B45" t="s">
        <v>969</v>
      </c>
      <c r="C45" s="142">
        <v>32508</v>
      </c>
      <c r="D45" s="3">
        <v>8440.64</v>
      </c>
      <c r="E45" s="3">
        <v>121.58</v>
      </c>
      <c r="F45" s="3">
        <v>5.94</v>
      </c>
      <c r="G45" s="3">
        <v>5880.24</v>
      </c>
      <c r="H45" s="3">
        <v>160.5</v>
      </c>
      <c r="I45" s="3">
        <v>45.85</v>
      </c>
      <c r="J45" s="3">
        <v>85.38</v>
      </c>
      <c r="K45" s="141">
        <v>5252.6</v>
      </c>
      <c r="L45" s="6">
        <v>3967.8</v>
      </c>
      <c r="M45" s="6">
        <v>61.4</v>
      </c>
      <c r="N45" s="6">
        <v>322.2</v>
      </c>
      <c r="O45" s="6">
        <v>224.6</v>
      </c>
      <c r="P45" s="6">
        <v>275.89999999999998</v>
      </c>
      <c r="Q45" s="6">
        <v>400.7</v>
      </c>
      <c r="R45" s="4">
        <v>7787.4049999999997</v>
      </c>
      <c r="S45" s="4">
        <v>5467.69</v>
      </c>
      <c r="T45" s="4">
        <v>46.777000000000001</v>
      </c>
      <c r="U45" s="4">
        <v>554.45399999999995</v>
      </c>
      <c r="V45" s="4">
        <v>479.84</v>
      </c>
      <c r="W45" s="4">
        <v>501.35199999999998</v>
      </c>
      <c r="X45" s="4">
        <v>810.43399999999997</v>
      </c>
      <c r="Y45" s="4">
        <v>114.974</v>
      </c>
      <c r="Z45" s="4">
        <v>121.67100000000001</v>
      </c>
      <c r="AA45" s="4">
        <v>160.80500000000001</v>
      </c>
      <c r="AB45" s="4"/>
      <c r="AC45" s="3">
        <f t="shared" si="4"/>
        <v>3.1400214916898603</v>
      </c>
      <c r="AD45" s="3">
        <f t="shared" si="0"/>
        <v>1.6001667966194053</v>
      </c>
      <c r="AE45" s="3">
        <f t="shared" si="5"/>
        <v>1.539854695070455</v>
      </c>
      <c r="AF45" s="3">
        <f t="shared" si="6"/>
        <v>-0.503779402995707</v>
      </c>
      <c r="AG45" s="3">
        <f t="shared" si="6"/>
        <v>3.1401614506153459</v>
      </c>
      <c r="AH45" s="3">
        <f t="shared" si="6"/>
        <v>1.5509054149058161</v>
      </c>
      <c r="AI45" s="3">
        <f t="shared" si="6"/>
        <v>3.4842090862037658</v>
      </c>
      <c r="AJ45" s="3">
        <f t="shared" si="6"/>
        <v>0.98870861911719266</v>
      </c>
      <c r="AK45" s="3">
        <f t="shared" si="7"/>
        <v>0.76708677607280207</v>
      </c>
      <c r="AL45" s="3">
        <f t="shared" si="8"/>
        <v>3.1395605447366424</v>
      </c>
      <c r="AN45" s="3">
        <f t="shared" si="9"/>
        <v>4.1179981629398101</v>
      </c>
      <c r="AO45" s="3">
        <f t="shared" si="9"/>
        <v>4.4538831548636342</v>
      </c>
      <c r="AP45" s="3">
        <f t="shared" si="9"/>
        <v>-11.509767850659863</v>
      </c>
      <c r="AQ45" s="3">
        <f t="shared" si="9"/>
        <v>4.0207539620778698</v>
      </c>
      <c r="AR45" s="3">
        <f t="shared" si="9"/>
        <v>6.8525562981915549</v>
      </c>
      <c r="AS45" s="3">
        <f t="shared" si="9"/>
        <v>1.9982836291625568</v>
      </c>
      <c r="AT45" s="3">
        <f t="shared" si="9"/>
        <v>3.3712058570021424</v>
      </c>
      <c r="AU45" s="3">
        <f t="shared" si="10"/>
        <v>2.2286269806888472</v>
      </c>
      <c r="AV45" s="3">
        <f t="shared" si="11"/>
        <v>1.5054688862260583</v>
      </c>
      <c r="AW45" s="3">
        <f t="shared" si="12"/>
        <v>2.8274468308009841</v>
      </c>
      <c r="AX45" s="3">
        <f t="shared" si="13"/>
        <v>0.7553973270380383</v>
      </c>
      <c r="AY45" s="3">
        <f t="shared" si="13"/>
        <v>1.1689449034763735E-2</v>
      </c>
      <c r="AZ45" s="3">
        <f t="shared" si="13"/>
        <v>6.1341050146594064E-2</v>
      </c>
      <c r="BA45" s="3">
        <f t="shared" si="13"/>
        <v>4.2759776110878417E-2</v>
      </c>
      <c r="BB45" s="3">
        <f t="shared" si="13"/>
        <v>5.2526367893995347E-2</v>
      </c>
      <c r="BC45" s="3">
        <f t="shared" si="13"/>
        <v>7.628602977573011E-2</v>
      </c>
      <c r="BD45" s="3"/>
      <c r="BE45" s="3">
        <f t="shared" si="14"/>
        <v>3.8717833180824108</v>
      </c>
    </row>
    <row r="46" spans="2:57" x14ac:dyDescent="0.25">
      <c r="B46" t="s">
        <v>970</v>
      </c>
      <c r="C46" s="142">
        <v>32873</v>
      </c>
      <c r="D46" s="3">
        <v>8702.18</v>
      </c>
      <c r="E46" s="3">
        <v>123.53</v>
      </c>
      <c r="F46" s="3">
        <v>5.9</v>
      </c>
      <c r="G46" s="3">
        <v>6064.52</v>
      </c>
      <c r="H46" s="3">
        <v>162.97999999999999</v>
      </c>
      <c r="I46" s="3">
        <v>47.42</v>
      </c>
      <c r="J46" s="3">
        <v>86.23</v>
      </c>
      <c r="K46" s="141">
        <v>5657.7</v>
      </c>
      <c r="L46" s="6">
        <v>4262.3999999999996</v>
      </c>
      <c r="M46" s="6">
        <v>73.900000000000006</v>
      </c>
      <c r="N46" s="6">
        <v>346.5</v>
      </c>
      <c r="O46" s="6">
        <v>245.9</v>
      </c>
      <c r="P46" s="6">
        <v>290</v>
      </c>
      <c r="Q46" s="6">
        <v>438.8</v>
      </c>
      <c r="R46" s="4">
        <v>8074.0219999999999</v>
      </c>
      <c r="S46" s="4">
        <v>5669.326</v>
      </c>
      <c r="T46" s="4">
        <v>53.209000000000003</v>
      </c>
      <c r="U46" s="4">
        <v>570.83600000000001</v>
      </c>
      <c r="V46" s="4">
        <v>505.733</v>
      </c>
      <c r="W46" s="4">
        <v>509.471</v>
      </c>
      <c r="X46" s="4">
        <v>835.45899999999995</v>
      </c>
      <c r="Y46" s="4">
        <v>117.327</v>
      </c>
      <c r="Z46" s="4">
        <v>123.851</v>
      </c>
      <c r="AA46" s="4">
        <v>165.21799999999999</v>
      </c>
      <c r="AB46" s="4"/>
      <c r="AC46" s="3">
        <f t="shared" si="4"/>
        <v>3.0515433867732198</v>
      </c>
      <c r="AD46" s="3">
        <f t="shared" si="0"/>
        <v>1.5911559228146011</v>
      </c>
      <c r="AE46" s="3">
        <f t="shared" si="5"/>
        <v>1.4603874639586187</v>
      </c>
      <c r="AF46" s="3">
        <f t="shared" si="6"/>
        <v>-0.67567824628797624</v>
      </c>
      <c r="AG46" s="3">
        <f t="shared" si="6"/>
        <v>3.0857819238369175</v>
      </c>
      <c r="AH46" s="3">
        <f t="shared" si="6"/>
        <v>1.5333551322003214</v>
      </c>
      <c r="AI46" s="3">
        <f t="shared" si="6"/>
        <v>3.3668881934785655</v>
      </c>
      <c r="AJ46" s="3">
        <f t="shared" si="6"/>
        <v>0.9906263634417285</v>
      </c>
      <c r="AK46" s="3">
        <f t="shared" si="7"/>
        <v>0.76644219382434553</v>
      </c>
      <c r="AL46" s="3">
        <f t="shared" si="8"/>
        <v>2.9391863652284096</v>
      </c>
      <c r="AN46" s="3">
        <f t="shared" si="9"/>
        <v>3.614406222043256</v>
      </c>
      <c r="AO46" s="3">
        <f t="shared" si="9"/>
        <v>3.6214015656535246</v>
      </c>
      <c r="AP46" s="3">
        <f t="shared" si="9"/>
        <v>12.883592584225692</v>
      </c>
      <c r="AQ46" s="3">
        <f t="shared" si="9"/>
        <v>2.9118107260434902</v>
      </c>
      <c r="AR46" s="3">
        <f t="shared" si="9"/>
        <v>5.2556147036833236</v>
      </c>
      <c r="AS46" s="3">
        <f t="shared" si="9"/>
        <v>1.6064483304203065</v>
      </c>
      <c r="AT46" s="3">
        <f t="shared" si="9"/>
        <v>3.0411367774898541</v>
      </c>
      <c r="AU46" s="3">
        <f t="shared" si="10"/>
        <v>2.0258892355215186</v>
      </c>
      <c r="AV46" s="3">
        <f t="shared" si="11"/>
        <v>1.775854946769138</v>
      </c>
      <c r="AW46" s="3">
        <f t="shared" si="12"/>
        <v>2.7073363200262479</v>
      </c>
      <c r="AX46" s="3">
        <f t="shared" si="13"/>
        <v>0.75338034890503203</v>
      </c>
      <c r="AY46" s="3">
        <f t="shared" si="13"/>
        <v>1.3061844919313503E-2</v>
      </c>
      <c r="AZ46" s="3">
        <f t="shared" si="13"/>
        <v>6.1243968397051811E-2</v>
      </c>
      <c r="BA46" s="3">
        <f t="shared" si="13"/>
        <v>4.3462891280909209E-2</v>
      </c>
      <c r="BB46" s="3">
        <f t="shared" si="13"/>
        <v>5.1257578167806704E-2</v>
      </c>
      <c r="BC46" s="3">
        <f t="shared" si="13"/>
        <v>7.7558018275977872E-2</v>
      </c>
      <c r="BD46" s="3"/>
      <c r="BE46" s="3">
        <f t="shared" si="14"/>
        <v>3.1044648092599423</v>
      </c>
    </row>
    <row r="47" spans="2:57" x14ac:dyDescent="0.25">
      <c r="B47" t="s">
        <v>971</v>
      </c>
      <c r="C47" s="142">
        <v>33238</v>
      </c>
      <c r="D47" s="3">
        <v>8965.01</v>
      </c>
      <c r="E47" s="3">
        <v>125.44</v>
      </c>
      <c r="F47" s="3">
        <v>5.87</v>
      </c>
      <c r="G47" s="3">
        <v>6258.09</v>
      </c>
      <c r="H47" s="3">
        <v>165.42</v>
      </c>
      <c r="I47" s="3">
        <v>49.1</v>
      </c>
      <c r="J47" s="3">
        <v>87.19</v>
      </c>
      <c r="K47" s="141">
        <v>5979.6</v>
      </c>
      <c r="L47" s="6">
        <v>4474.6000000000004</v>
      </c>
      <c r="M47" s="6">
        <v>77.8</v>
      </c>
      <c r="N47" s="6">
        <v>372.3</v>
      </c>
      <c r="O47" s="6">
        <v>270.2</v>
      </c>
      <c r="P47" s="6">
        <v>304.3</v>
      </c>
      <c r="Q47" s="6">
        <v>480.3</v>
      </c>
      <c r="R47" s="4">
        <v>8229.0020000000004</v>
      </c>
      <c r="S47" s="4">
        <v>5756.6589999999997</v>
      </c>
      <c r="T47" s="4">
        <v>57.061999999999998</v>
      </c>
      <c r="U47" s="4">
        <v>582.12599999999998</v>
      </c>
      <c r="V47" s="4">
        <v>530.92600000000004</v>
      </c>
      <c r="W47" s="4">
        <v>518.80600000000004</v>
      </c>
      <c r="X47" s="4">
        <v>860.471</v>
      </c>
      <c r="Y47" s="4">
        <v>118.79600000000001</v>
      </c>
      <c r="Z47" s="4">
        <v>125.857</v>
      </c>
      <c r="AA47" s="4">
        <v>164.571</v>
      </c>
      <c r="AB47" s="4"/>
      <c r="AC47" s="3">
        <f t="shared" si="4"/>
        <v>2.9755653520860563</v>
      </c>
      <c r="AD47" s="3">
        <f t="shared" si="0"/>
        <v>1.5343515053375365</v>
      </c>
      <c r="AE47" s="3">
        <f t="shared" si="5"/>
        <v>1.4412138467485198</v>
      </c>
      <c r="AF47" s="3">
        <f t="shared" si="6"/>
        <v>-0.50977170716687181</v>
      </c>
      <c r="AG47" s="3">
        <f t="shared" si="6"/>
        <v>3.141963009236755</v>
      </c>
      <c r="AH47" s="3">
        <f t="shared" si="6"/>
        <v>1.4860200371686547</v>
      </c>
      <c r="AI47" s="3">
        <f t="shared" si="6"/>
        <v>3.4814954163215526</v>
      </c>
      <c r="AJ47" s="3">
        <f t="shared" si="6"/>
        <v>1.1071500475490494</v>
      </c>
      <c r="AK47" s="3">
        <f t="shared" si="7"/>
        <v>0.76132182754699318</v>
      </c>
      <c r="AL47" s="3">
        <f t="shared" si="8"/>
        <v>2.4447997310008267</v>
      </c>
      <c r="AN47" s="3">
        <f t="shared" si="9"/>
        <v>1.9012996443766348</v>
      </c>
      <c r="AO47" s="3">
        <f t="shared" si="9"/>
        <v>1.5287032278651944</v>
      </c>
      <c r="AP47" s="3">
        <f t="shared" si="9"/>
        <v>6.9910841022979842</v>
      </c>
      <c r="AQ47" s="3">
        <f t="shared" si="9"/>
        <v>1.958496615496564</v>
      </c>
      <c r="AR47" s="3">
        <f t="shared" si="9"/>
        <v>4.8613789794259841</v>
      </c>
      <c r="AS47" s="3">
        <f t="shared" si="9"/>
        <v>1.8157085030498263</v>
      </c>
      <c r="AT47" s="3">
        <f t="shared" si="9"/>
        <v>2.9498639327630349</v>
      </c>
      <c r="AU47" s="3">
        <f t="shared" si="10"/>
        <v>1.2442828127591554</v>
      </c>
      <c r="AV47" s="3">
        <f t="shared" si="11"/>
        <v>1.6067111620263124</v>
      </c>
      <c r="AW47" s="3">
        <f t="shared" si="12"/>
        <v>-0.39237259586012879</v>
      </c>
      <c r="AX47" s="3">
        <f t="shared" si="13"/>
        <v>0.74831092380761255</v>
      </c>
      <c r="AY47" s="3">
        <f t="shared" si="13"/>
        <v>1.3010903739380559E-2</v>
      </c>
      <c r="AZ47" s="3">
        <f t="shared" si="13"/>
        <v>6.226168974513345E-2</v>
      </c>
      <c r="BA47" s="3">
        <f t="shared" si="13"/>
        <v>4.5186969028028628E-2</v>
      </c>
      <c r="BB47" s="3">
        <f t="shared" si="13"/>
        <v>5.0889691618168441E-2</v>
      </c>
      <c r="BC47" s="3">
        <f t="shared" si="13"/>
        <v>8.0323098535019066E-2</v>
      </c>
      <c r="BD47" s="3"/>
      <c r="BE47" s="3">
        <f t="shared" si="14"/>
        <v>2.8113185022594207</v>
      </c>
    </row>
    <row r="48" spans="2:57" x14ac:dyDescent="0.25">
      <c r="B48" t="s">
        <v>972</v>
      </c>
      <c r="C48" s="142">
        <v>33603</v>
      </c>
      <c r="D48" s="3">
        <v>9223.3700000000008</v>
      </c>
      <c r="E48" s="3">
        <v>127.08</v>
      </c>
      <c r="F48" s="3">
        <v>5.78</v>
      </c>
      <c r="G48" s="3">
        <v>6459.38</v>
      </c>
      <c r="H48" s="3">
        <v>167.65</v>
      </c>
      <c r="I48" s="3">
        <v>50.64</v>
      </c>
      <c r="J48" s="3">
        <v>88.32</v>
      </c>
      <c r="K48" s="141">
        <v>6174</v>
      </c>
      <c r="L48" s="6">
        <v>4584.8</v>
      </c>
      <c r="M48" s="6">
        <v>70.400000000000006</v>
      </c>
      <c r="N48" s="6">
        <v>391.7</v>
      </c>
      <c r="O48" s="6">
        <v>292.2</v>
      </c>
      <c r="P48" s="6">
        <v>321.3</v>
      </c>
      <c r="Q48" s="6">
        <v>513.70000000000005</v>
      </c>
      <c r="R48" s="4">
        <v>8222.9339999999993</v>
      </c>
      <c r="S48" s="4">
        <v>5721.9210000000003</v>
      </c>
      <c r="T48" s="4">
        <v>57.177</v>
      </c>
      <c r="U48" s="4">
        <v>592.51300000000003</v>
      </c>
      <c r="V48" s="4">
        <v>545.56399999999996</v>
      </c>
      <c r="W48" s="4">
        <v>522.06399999999996</v>
      </c>
      <c r="X48" s="4">
        <v>871.73</v>
      </c>
      <c r="Y48" s="4">
        <v>117.71299999999999</v>
      </c>
      <c r="Z48" s="4">
        <v>126.35299999999999</v>
      </c>
      <c r="AA48" s="4">
        <v>160.59899999999999</v>
      </c>
      <c r="AB48" s="4"/>
      <c r="AC48" s="3">
        <f t="shared" si="4"/>
        <v>2.8411258042028353</v>
      </c>
      <c r="AD48" s="3">
        <f t="shared" si="0"/>
        <v>1.2989252799217599</v>
      </c>
      <c r="AE48" s="3">
        <f t="shared" si="5"/>
        <v>1.5422005242810755</v>
      </c>
      <c r="AF48" s="3">
        <f t="shared" si="6"/>
        <v>-1.545095115571899</v>
      </c>
      <c r="AG48" s="3">
        <f t="shared" si="6"/>
        <v>3.1658311221555961</v>
      </c>
      <c r="AH48" s="3">
        <f t="shared" si="6"/>
        <v>1.3390778648477353</v>
      </c>
      <c r="AI48" s="3">
        <f t="shared" si="6"/>
        <v>3.0882743035445794</v>
      </c>
      <c r="AJ48" s="3">
        <f t="shared" si="6"/>
        <v>1.2876937089061558</v>
      </c>
      <c r="AK48" s="3">
        <f t="shared" si="7"/>
        <v>0.75400064787819887</v>
      </c>
      <c r="AL48" s="3">
        <f t="shared" si="8"/>
        <v>1.8458873290028806</v>
      </c>
      <c r="AN48" s="3">
        <f t="shared" si="9"/>
        <v>-7.3766397768128711E-2</v>
      </c>
      <c r="AO48" s="3">
        <f t="shared" si="9"/>
        <v>-0.60526835291629666</v>
      </c>
      <c r="AP48" s="3">
        <f t="shared" si="9"/>
        <v>0.20133236258331888</v>
      </c>
      <c r="AQ48" s="3">
        <f t="shared" si="9"/>
        <v>1.768589455168635</v>
      </c>
      <c r="AR48" s="3">
        <f t="shared" si="9"/>
        <v>2.7197470115833529</v>
      </c>
      <c r="AS48" s="3">
        <f t="shared" si="9"/>
        <v>0.62601682054399632</v>
      </c>
      <c r="AT48" s="3">
        <f t="shared" si="9"/>
        <v>1.299982918799454</v>
      </c>
      <c r="AU48" s="3">
        <f t="shared" si="10"/>
        <v>-0.91582778636140671</v>
      </c>
      <c r="AV48" s="3">
        <f t="shared" si="11"/>
        <v>0.39332353153367655</v>
      </c>
      <c r="AW48" s="3">
        <f t="shared" si="12"/>
        <v>-2.4431513187252367</v>
      </c>
      <c r="AX48" s="3">
        <f t="shared" si="13"/>
        <v>0.74259799157758344</v>
      </c>
      <c r="AY48" s="3">
        <f t="shared" si="13"/>
        <v>1.1402656300615484E-2</v>
      </c>
      <c r="AZ48" s="3">
        <f t="shared" si="13"/>
        <v>6.34434726271461E-2</v>
      </c>
      <c r="BA48" s="3">
        <f t="shared" si="13"/>
        <v>4.7327502429543242E-2</v>
      </c>
      <c r="BB48" s="3">
        <f t="shared" si="13"/>
        <v>5.2040816326530612E-2</v>
      </c>
      <c r="BC48" s="3">
        <f t="shared" si="13"/>
        <v>8.3203757693553621E-2</v>
      </c>
      <c r="BD48" s="3"/>
      <c r="BE48" s="3">
        <f t="shared" si="14"/>
        <v>1.5513904774522849</v>
      </c>
    </row>
    <row r="49" spans="2:57" x14ac:dyDescent="0.25">
      <c r="B49" t="s">
        <v>973</v>
      </c>
      <c r="C49" s="142">
        <v>33969</v>
      </c>
      <c r="D49" s="3">
        <v>9480.5400000000009</v>
      </c>
      <c r="E49" s="3">
        <v>128.69999999999999</v>
      </c>
      <c r="F49" s="3">
        <v>5.66</v>
      </c>
      <c r="G49" s="3">
        <v>6663.19</v>
      </c>
      <c r="H49" s="3">
        <v>169.92</v>
      </c>
      <c r="I49" s="3">
        <v>51.92</v>
      </c>
      <c r="J49" s="3">
        <v>89.54</v>
      </c>
      <c r="K49" s="141">
        <v>6539.3</v>
      </c>
      <c r="L49" s="6">
        <v>4850.1000000000004</v>
      </c>
      <c r="M49" s="6">
        <v>79.900000000000006</v>
      </c>
      <c r="N49" s="6">
        <v>413.9</v>
      </c>
      <c r="O49" s="6">
        <v>314.8</v>
      </c>
      <c r="P49" s="6">
        <v>327.7</v>
      </c>
      <c r="Q49" s="6">
        <v>553</v>
      </c>
      <c r="R49" s="4">
        <v>8515.2880000000005</v>
      </c>
      <c r="S49" s="4">
        <v>5954.2640000000001</v>
      </c>
      <c r="T49" s="4">
        <v>66.268000000000001</v>
      </c>
      <c r="U49" s="4">
        <v>608.35699999999997</v>
      </c>
      <c r="V49" s="4">
        <v>561.48199999999997</v>
      </c>
      <c r="W49" s="4">
        <v>513.774</v>
      </c>
      <c r="X49" s="4">
        <v>886.63199999999995</v>
      </c>
      <c r="Y49" s="4">
        <v>118.488</v>
      </c>
      <c r="Z49" s="4">
        <v>128.09899999999999</v>
      </c>
      <c r="AA49" s="4">
        <v>160.232</v>
      </c>
      <c r="AB49" s="4"/>
      <c r="AC49" s="3">
        <f t="shared" si="4"/>
        <v>2.7500796122501807</v>
      </c>
      <c r="AD49" s="3">
        <f t="shared" si="0"/>
        <v>1.2667305200765417</v>
      </c>
      <c r="AE49" s="3">
        <f t="shared" si="5"/>
        <v>1.483349092173639</v>
      </c>
      <c r="AF49" s="3">
        <f t="shared" si="6"/>
        <v>-2.0979790469194524</v>
      </c>
      <c r="AG49" s="3">
        <f t="shared" si="6"/>
        <v>3.1065010901066481</v>
      </c>
      <c r="AH49" s="3">
        <f t="shared" si="6"/>
        <v>1.3449265141336266</v>
      </c>
      <c r="AI49" s="3">
        <f t="shared" si="6"/>
        <v>2.4962294559913776</v>
      </c>
      <c r="AJ49" s="3">
        <f t="shared" si="6"/>
        <v>1.3718870284034397</v>
      </c>
      <c r="AK49" s="3">
        <f t="shared" si="7"/>
        <v>0.75390332298564067</v>
      </c>
      <c r="AL49" s="3">
        <f t="shared" si="8"/>
        <v>1.658202469497192</v>
      </c>
      <c r="AN49" s="3">
        <f t="shared" si="9"/>
        <v>3.4936056519799723</v>
      </c>
      <c r="AO49" s="3">
        <f t="shared" si="9"/>
        <v>3.9803013378937155</v>
      </c>
      <c r="AP49" s="3">
        <f t="shared" si="9"/>
        <v>14.755540645567553</v>
      </c>
      <c r="AQ49" s="3">
        <f t="shared" si="9"/>
        <v>2.6389067004468183</v>
      </c>
      <c r="AR49" s="3">
        <f t="shared" si="9"/>
        <v>2.8759594726831068</v>
      </c>
      <c r="AS49" s="3">
        <f t="shared" si="9"/>
        <v>-1.6006705683415425</v>
      </c>
      <c r="AT49" s="3">
        <f t="shared" si="9"/>
        <v>1.6950271663684031</v>
      </c>
      <c r="AU49" s="3">
        <f t="shared" si="10"/>
        <v>0.65622311602592687</v>
      </c>
      <c r="AV49" s="3">
        <f t="shared" si="11"/>
        <v>1.372382534919022</v>
      </c>
      <c r="AW49" s="3">
        <f t="shared" si="12"/>
        <v>-0.22878098442818953</v>
      </c>
      <c r="AX49" s="3">
        <f t="shared" si="13"/>
        <v>0.74168488982001135</v>
      </c>
      <c r="AY49" s="3">
        <f t="shared" si="13"/>
        <v>1.221843316562935E-2</v>
      </c>
      <c r="AZ49" s="3">
        <f t="shared" si="13"/>
        <v>6.329423638615754E-2</v>
      </c>
      <c r="BA49" s="3">
        <f t="shared" si="13"/>
        <v>4.8139709143180463E-2</v>
      </c>
      <c r="BB49" s="3">
        <f t="shared" si="13"/>
        <v>5.0112397351398462E-2</v>
      </c>
      <c r="BC49" s="3">
        <f t="shared" si="13"/>
        <v>8.4565626290275711E-2</v>
      </c>
      <c r="BD49" s="3"/>
      <c r="BE49" s="3">
        <f t="shared" si="14"/>
        <v>1.4977046123224702</v>
      </c>
    </row>
    <row r="50" spans="2:57" x14ac:dyDescent="0.25">
      <c r="B50" t="s">
        <v>974</v>
      </c>
      <c r="C50" s="142">
        <v>34334</v>
      </c>
      <c r="D50" s="3">
        <v>9753.11</v>
      </c>
      <c r="E50" s="3">
        <v>130.35</v>
      </c>
      <c r="F50" s="3">
        <v>5.53</v>
      </c>
      <c r="G50" s="3">
        <v>6875.35</v>
      </c>
      <c r="H50" s="3">
        <v>172.22</v>
      </c>
      <c r="I50" s="3">
        <v>53.4</v>
      </c>
      <c r="J50" s="3">
        <v>90.77</v>
      </c>
      <c r="K50" s="141">
        <v>6878.7</v>
      </c>
      <c r="L50" s="6">
        <v>5116.6000000000004</v>
      </c>
      <c r="M50" s="6">
        <v>71.3</v>
      </c>
      <c r="N50" s="6">
        <v>444.1</v>
      </c>
      <c r="O50" s="6">
        <v>337</v>
      </c>
      <c r="P50" s="6">
        <v>329.8</v>
      </c>
      <c r="Q50" s="6">
        <v>580</v>
      </c>
      <c r="R50" s="4">
        <v>8749.0509999999995</v>
      </c>
      <c r="S50" s="4">
        <v>6138.9949999999999</v>
      </c>
      <c r="T50" s="4">
        <v>58.384999999999998</v>
      </c>
      <c r="U50" s="4">
        <v>636.16600000000005</v>
      </c>
      <c r="V50" s="4">
        <v>592.51599999999996</v>
      </c>
      <c r="W50" s="4">
        <v>505.4</v>
      </c>
      <c r="X50" s="4">
        <v>898.779</v>
      </c>
      <c r="Y50" s="4">
        <v>120.259</v>
      </c>
      <c r="Z50" s="4">
        <v>129.185</v>
      </c>
      <c r="AA50" s="4">
        <v>164.97300000000001</v>
      </c>
      <c r="AB50" s="4"/>
      <c r="AC50" s="3">
        <f t="shared" si="4"/>
        <v>2.8344931837252259</v>
      </c>
      <c r="AD50" s="3">
        <f t="shared" si="0"/>
        <v>1.2739025777429711</v>
      </c>
      <c r="AE50" s="3">
        <f t="shared" si="5"/>
        <v>1.5605906059822547</v>
      </c>
      <c r="AF50" s="3">
        <f t="shared" si="6"/>
        <v>-2.3236076680848075</v>
      </c>
      <c r="AG50" s="3">
        <f t="shared" si="6"/>
        <v>3.1344202490258759</v>
      </c>
      <c r="AH50" s="3">
        <f t="shared" si="6"/>
        <v>1.3444991214445277</v>
      </c>
      <c r="AI50" s="3">
        <f t="shared" si="6"/>
        <v>2.8106673570314604</v>
      </c>
      <c r="AJ50" s="3">
        <f t="shared" si="6"/>
        <v>1.3643381725716313</v>
      </c>
      <c r="AK50" s="3">
        <f t="shared" si="7"/>
        <v>0.75419774085219604</v>
      </c>
      <c r="AL50" s="3">
        <f t="shared" si="8"/>
        <v>1.9142237124256973</v>
      </c>
      <c r="AN50" s="3">
        <f t="shared" si="9"/>
        <v>2.7082101136202663</v>
      </c>
      <c r="AO50" s="3">
        <f t="shared" si="9"/>
        <v>3.0553446429996032</v>
      </c>
      <c r="AP50" s="3">
        <f t="shared" si="9"/>
        <v>-12.664811854861286</v>
      </c>
      <c r="AQ50" s="3">
        <f t="shared" si="9"/>
        <v>4.4697654871888801</v>
      </c>
      <c r="AR50" s="3">
        <f t="shared" si="9"/>
        <v>5.379816018963143</v>
      </c>
      <c r="AS50" s="3">
        <f t="shared" si="9"/>
        <v>-1.6433285093690766</v>
      </c>
      <c r="AT50" s="3">
        <f t="shared" si="9"/>
        <v>1.3607160953301474</v>
      </c>
      <c r="AU50" s="3">
        <f t="shared" si="10"/>
        <v>1.483606063536512</v>
      </c>
      <c r="AV50" s="3">
        <f t="shared" si="11"/>
        <v>0.8442083066305931</v>
      </c>
      <c r="AW50" s="3">
        <f t="shared" si="12"/>
        <v>2.9159059148122513</v>
      </c>
      <c r="AX50" s="3">
        <f t="shared" si="13"/>
        <v>0.74383241019378665</v>
      </c>
      <c r="AY50" s="3">
        <f t="shared" si="13"/>
        <v>1.0365330658409293E-2</v>
      </c>
      <c r="AZ50" s="3">
        <f t="shared" si="13"/>
        <v>6.4561617747539504E-2</v>
      </c>
      <c r="BA50" s="3">
        <f t="shared" si="13"/>
        <v>4.8991815313940132E-2</v>
      </c>
      <c r="BB50" s="3">
        <f t="shared" si="13"/>
        <v>4.7945105906639342E-2</v>
      </c>
      <c r="BC50" s="3">
        <f t="shared" si="13"/>
        <v>8.4318257810342079E-2</v>
      </c>
      <c r="BD50" s="3"/>
      <c r="BE50" s="3">
        <f t="shared" si="14"/>
        <v>2.3923747378039648</v>
      </c>
    </row>
    <row r="51" spans="2:57" x14ac:dyDescent="0.25">
      <c r="B51" t="s">
        <v>975</v>
      </c>
      <c r="C51" s="142">
        <v>34699</v>
      </c>
      <c r="D51" s="3">
        <v>10039.26</v>
      </c>
      <c r="E51" s="3">
        <v>132.02000000000001</v>
      </c>
      <c r="F51" s="3">
        <v>5.4</v>
      </c>
      <c r="G51" s="3">
        <v>7098.45</v>
      </c>
      <c r="H51" s="3">
        <v>174.54</v>
      </c>
      <c r="I51" s="3">
        <v>54.98</v>
      </c>
      <c r="J51" s="3">
        <v>92.03</v>
      </c>
      <c r="K51" s="141">
        <v>7308.7</v>
      </c>
      <c r="L51" s="6">
        <v>5452.2</v>
      </c>
      <c r="M51" s="6">
        <v>83.6</v>
      </c>
      <c r="N51" s="6">
        <v>478.5</v>
      </c>
      <c r="O51" s="6">
        <v>354</v>
      </c>
      <c r="P51" s="6">
        <v>330.6</v>
      </c>
      <c r="Q51" s="6">
        <v>609.79999999999995</v>
      </c>
      <c r="R51" s="4">
        <v>9102.1830000000009</v>
      </c>
      <c r="S51" s="4">
        <v>6423.1270000000004</v>
      </c>
      <c r="T51" s="4">
        <v>70.995999999999995</v>
      </c>
      <c r="U51" s="4">
        <v>666.49300000000005</v>
      </c>
      <c r="V51" s="4">
        <v>599.50800000000004</v>
      </c>
      <c r="W51" s="4">
        <v>491.49900000000002</v>
      </c>
      <c r="X51" s="4">
        <v>914.43</v>
      </c>
      <c r="Y51" s="4">
        <v>123.071</v>
      </c>
      <c r="Z51" s="4">
        <v>131.047</v>
      </c>
      <c r="AA51" s="4">
        <v>171.00800000000001</v>
      </c>
      <c r="AB51" s="4"/>
      <c r="AC51" s="3">
        <f t="shared" si="4"/>
        <v>2.891719786071536</v>
      </c>
      <c r="AD51" s="3">
        <f t="shared" si="0"/>
        <v>1.2730285881114225</v>
      </c>
      <c r="AE51" s="3">
        <f t="shared" si="5"/>
        <v>1.6186911979601135</v>
      </c>
      <c r="AF51" s="3">
        <f t="shared" si="6"/>
        <v>-2.3788861964014711</v>
      </c>
      <c r="AG51" s="3">
        <f t="shared" si="6"/>
        <v>3.1933899007328321</v>
      </c>
      <c r="AH51" s="3">
        <f t="shared" si="6"/>
        <v>1.3381212467145984</v>
      </c>
      <c r="AI51" s="3">
        <f t="shared" si="6"/>
        <v>2.9158736770950373</v>
      </c>
      <c r="AJ51" s="3">
        <f t="shared" si="6"/>
        <v>1.3785776312229678</v>
      </c>
      <c r="AK51" s="3">
        <f t="shared" si="7"/>
        <v>0.75742608124563882</v>
      </c>
      <c r="AL51" s="3">
        <f t="shared" si="8"/>
        <v>1.9497685080851839</v>
      </c>
      <c r="AN51" s="3">
        <f t="shared" si="9"/>
        <v>3.9569037518898247</v>
      </c>
      <c r="AO51" s="3">
        <f t="shared" si="9"/>
        <v>4.5244022791935956</v>
      </c>
      <c r="AP51" s="3">
        <f t="shared" si="9"/>
        <v>19.556452989842178</v>
      </c>
      <c r="AQ51" s="3">
        <f t="shared" si="9"/>
        <v>4.657010136473934</v>
      </c>
      <c r="AR51" s="3">
        <f t="shared" si="9"/>
        <v>1.1731441968155902</v>
      </c>
      <c r="AS51" s="3">
        <f t="shared" si="9"/>
        <v>-2.7890289956938248</v>
      </c>
      <c r="AT51" s="3">
        <f t="shared" si="9"/>
        <v>1.7263744789128379</v>
      </c>
      <c r="AU51" s="3">
        <f t="shared" si="10"/>
        <v>2.3113674348254225</v>
      </c>
      <c r="AV51" s="3">
        <f t="shared" si="11"/>
        <v>1.431055194416933</v>
      </c>
      <c r="AW51" s="3">
        <f t="shared" si="12"/>
        <v>3.5928514887017466</v>
      </c>
      <c r="AX51" s="3">
        <f t="shared" si="13"/>
        <v>0.74598765854392712</v>
      </c>
      <c r="AY51" s="3">
        <f t="shared" si="13"/>
        <v>1.1438422701711658E-2</v>
      </c>
      <c r="AZ51" s="3">
        <f t="shared" si="13"/>
        <v>6.5469919411112784E-2</v>
      </c>
      <c r="BA51" s="3">
        <f t="shared" si="13"/>
        <v>4.8435426272798177E-2</v>
      </c>
      <c r="BB51" s="3">
        <f t="shared" si="13"/>
        <v>4.5233762502223385E-2</v>
      </c>
      <c r="BC51" s="3">
        <f t="shared" si="13"/>
        <v>8.3434810568226908E-2</v>
      </c>
      <c r="BD51" s="3"/>
      <c r="BE51" s="3">
        <f t="shared" si="14"/>
        <v>1.5648725631677849</v>
      </c>
    </row>
    <row r="52" spans="2:57" x14ac:dyDescent="0.25">
      <c r="B52" t="s">
        <v>976</v>
      </c>
      <c r="C52" s="142">
        <v>35064</v>
      </c>
      <c r="D52" s="3">
        <v>10340.780000000001</v>
      </c>
      <c r="E52" s="3">
        <v>133.71</v>
      </c>
      <c r="F52" s="3">
        <v>5.29</v>
      </c>
      <c r="G52" s="3">
        <v>7337.54</v>
      </c>
      <c r="H52" s="3">
        <v>176.8</v>
      </c>
      <c r="I52" s="3">
        <v>56.89</v>
      </c>
      <c r="J52" s="3">
        <v>93.29</v>
      </c>
      <c r="K52" s="141">
        <v>7664.1</v>
      </c>
      <c r="L52" s="6">
        <v>5740.3</v>
      </c>
      <c r="M52" s="6">
        <v>68.400000000000006</v>
      </c>
      <c r="N52" s="6">
        <v>512.79999999999995</v>
      </c>
      <c r="O52" s="6">
        <v>373</v>
      </c>
      <c r="P52" s="6">
        <v>331.4</v>
      </c>
      <c r="Q52" s="6">
        <v>638.20000000000005</v>
      </c>
      <c r="R52" s="4">
        <v>9349.6730000000007</v>
      </c>
      <c r="S52" s="4">
        <v>6646.26</v>
      </c>
      <c r="T52" s="4">
        <v>56.476999999999997</v>
      </c>
      <c r="U52" s="4">
        <v>689.83699999999999</v>
      </c>
      <c r="V52" s="4">
        <v>613.46500000000003</v>
      </c>
      <c r="W52" s="4">
        <v>475.964</v>
      </c>
      <c r="X52" s="4">
        <v>932.50599999999997</v>
      </c>
      <c r="Y52" s="4">
        <v>124.908</v>
      </c>
      <c r="Z52" s="4">
        <v>132.315</v>
      </c>
      <c r="AA52" s="4">
        <v>175.71799999999999</v>
      </c>
      <c r="AB52" s="4"/>
      <c r="AC52" s="3">
        <f t="shared" si="4"/>
        <v>2.9591895070345897</v>
      </c>
      <c r="AD52" s="3">
        <f t="shared" si="0"/>
        <v>1.2719849365949447</v>
      </c>
      <c r="AE52" s="3">
        <f t="shared" si="5"/>
        <v>1.687204570439645</v>
      </c>
      <c r="AF52" s="3">
        <f t="shared" si="6"/>
        <v>-2.0580707700020802</v>
      </c>
      <c r="AG52" s="3">
        <f t="shared" si="6"/>
        <v>3.3127186232347841</v>
      </c>
      <c r="AH52" s="3">
        <f t="shared" si="6"/>
        <v>1.2865208468377871</v>
      </c>
      <c r="AI52" s="3">
        <f t="shared" si="6"/>
        <v>3.4150096025456511</v>
      </c>
      <c r="AJ52" s="3">
        <f t="shared" si="6"/>
        <v>1.3598310122104229</v>
      </c>
      <c r="AK52" s="3">
        <f t="shared" si="7"/>
        <v>0.75791025691209657</v>
      </c>
      <c r="AL52" s="3">
        <f t="shared" si="8"/>
        <v>1.8523960515683473</v>
      </c>
      <c r="AN52" s="3">
        <f t="shared" si="9"/>
        <v>2.6827094563321845</v>
      </c>
      <c r="AO52" s="3">
        <f t="shared" si="9"/>
        <v>3.414921967107388</v>
      </c>
      <c r="AP52" s="3">
        <f t="shared" si="9"/>
        <v>-22.879006179913478</v>
      </c>
      <c r="AQ52" s="3">
        <f t="shared" si="9"/>
        <v>3.4425700862146407</v>
      </c>
      <c r="AR52" s="3">
        <f t="shared" si="9"/>
        <v>2.301389397657398</v>
      </c>
      <c r="AS52" s="3">
        <f t="shared" si="9"/>
        <v>-3.211768387794816</v>
      </c>
      <c r="AT52" s="3">
        <f t="shared" si="9"/>
        <v>1.9574665472257151</v>
      </c>
      <c r="AU52" s="3">
        <f t="shared" si="10"/>
        <v>1.4816041713040835</v>
      </c>
      <c r="AV52" s="3">
        <f t="shared" si="11"/>
        <v>0.9629405897395239</v>
      </c>
      <c r="AW52" s="3">
        <f t="shared" si="12"/>
        <v>2.7170098265051923</v>
      </c>
      <c r="AX52" s="3">
        <f t="shared" si="13"/>
        <v>0.74898552993828371</v>
      </c>
      <c r="AY52" s="3">
        <f t="shared" si="13"/>
        <v>8.9247269738129721E-3</v>
      </c>
      <c r="AZ52" s="3">
        <f t="shared" si="13"/>
        <v>6.690935661069139E-2</v>
      </c>
      <c r="BA52" s="3">
        <f t="shared" si="13"/>
        <v>4.866846726947717E-2</v>
      </c>
      <c r="BB52" s="3">
        <f t="shared" si="13"/>
        <v>4.3240563145052903E-2</v>
      </c>
      <c r="BC52" s="3">
        <f t="shared" si="13"/>
        <v>8.3271356062681851E-2</v>
      </c>
      <c r="BD52" s="3"/>
      <c r="BE52" s="3">
        <f t="shared" si="14"/>
        <v>1.5137670002486399</v>
      </c>
    </row>
    <row r="53" spans="2:57" x14ac:dyDescent="0.25">
      <c r="B53" t="s">
        <v>977</v>
      </c>
      <c r="C53" s="142">
        <v>35430</v>
      </c>
      <c r="D53" s="3">
        <v>10665.47</v>
      </c>
      <c r="E53" s="3">
        <v>135.41999999999999</v>
      </c>
      <c r="F53" s="3">
        <v>5.2</v>
      </c>
      <c r="G53" s="3">
        <v>7597.05</v>
      </c>
      <c r="H53" s="3">
        <v>179.01</v>
      </c>
      <c r="I53" s="3">
        <v>59.33</v>
      </c>
      <c r="J53" s="3">
        <v>94.58</v>
      </c>
      <c r="K53" s="141">
        <v>8100.2</v>
      </c>
      <c r="L53" s="6">
        <v>6082.1</v>
      </c>
      <c r="M53" s="6">
        <v>92.7</v>
      </c>
      <c r="N53" s="6">
        <v>540.70000000000005</v>
      </c>
      <c r="O53" s="6">
        <v>390.9</v>
      </c>
      <c r="P53" s="6">
        <v>330.5</v>
      </c>
      <c r="Q53" s="6">
        <v>663.4</v>
      </c>
      <c r="R53" s="4">
        <v>9704.5300000000007</v>
      </c>
      <c r="S53" s="4">
        <v>6946.9539999999997</v>
      </c>
      <c r="T53" s="4">
        <v>65.412000000000006</v>
      </c>
      <c r="U53" s="4">
        <v>704.13599999999997</v>
      </c>
      <c r="V53" s="4">
        <v>625.37400000000002</v>
      </c>
      <c r="W53" s="4">
        <v>464.863</v>
      </c>
      <c r="X53" s="4">
        <v>946.90499999999997</v>
      </c>
      <c r="Y53" s="4">
        <v>126.72</v>
      </c>
      <c r="Z53" s="4">
        <v>133.95099999999999</v>
      </c>
      <c r="AA53" s="4">
        <v>178.839</v>
      </c>
      <c r="AB53" s="4"/>
      <c r="AC53" s="3">
        <f t="shared" si="4"/>
        <v>3.0916118899842444</v>
      </c>
      <c r="AD53" s="3">
        <f t="shared" si="0"/>
        <v>1.2707784430925029</v>
      </c>
      <c r="AE53" s="3">
        <f t="shared" si="5"/>
        <v>1.8208334468917415</v>
      </c>
      <c r="AF53" s="3">
        <f t="shared" si="6"/>
        <v>-1.7159620282826284</v>
      </c>
      <c r="AG53" s="3">
        <f t="shared" si="6"/>
        <v>3.4756377457376453</v>
      </c>
      <c r="AH53" s="3">
        <f t="shared" si="6"/>
        <v>1.2422519998557111</v>
      </c>
      <c r="AI53" s="3">
        <f t="shared" si="6"/>
        <v>4.1995501507995856</v>
      </c>
      <c r="AJ53" s="3">
        <f t="shared" si="6"/>
        <v>1.3733116242859857</v>
      </c>
      <c r="AK53" s="3">
        <f t="shared" si="7"/>
        <v>0.76230216537863271</v>
      </c>
      <c r="AL53" s="3">
        <f t="shared" si="8"/>
        <v>1.8600325536873179</v>
      </c>
      <c r="AN53" s="3">
        <f t="shared" si="9"/>
        <v>3.7251417376255773</v>
      </c>
      <c r="AO53" s="3">
        <f t="shared" si="9"/>
        <v>4.424899968241558</v>
      </c>
      <c r="AP53" s="3">
        <f t="shared" si="9"/>
        <v>14.687225224317896</v>
      </c>
      <c r="AQ53" s="3">
        <f t="shared" si="9"/>
        <v>2.0516181518919057</v>
      </c>
      <c r="AR53" s="3">
        <f t="shared" si="9"/>
        <v>1.9226657957697095</v>
      </c>
      <c r="AS53" s="3">
        <f t="shared" si="9"/>
        <v>-2.3599482597841099</v>
      </c>
      <c r="AT53" s="3">
        <f t="shared" si="9"/>
        <v>1.5323185550525502</v>
      </c>
      <c r="AU53" s="3">
        <f t="shared" si="10"/>
        <v>1.4402461744784048</v>
      </c>
      <c r="AV53" s="3">
        <f t="shared" si="11"/>
        <v>1.2288618056102483</v>
      </c>
      <c r="AW53" s="3">
        <f t="shared" si="12"/>
        <v>1.7605522460775487</v>
      </c>
      <c r="AX53" s="3">
        <f t="shared" si="13"/>
        <v>0.75085800350608634</v>
      </c>
      <c r="AY53" s="3">
        <f t="shared" si="13"/>
        <v>1.1444161872546358E-2</v>
      </c>
      <c r="AZ53" s="3">
        <f t="shared" si="13"/>
        <v>6.6751438236092947E-2</v>
      </c>
      <c r="BA53" s="3">
        <f t="shared" si="13"/>
        <v>4.8258067702032045E-2</v>
      </c>
      <c r="BB53" s="3">
        <f t="shared" si="13"/>
        <v>4.0801461692303892E-2</v>
      </c>
      <c r="BC53" s="3">
        <f t="shared" si="13"/>
        <v>8.1899212365126789E-2</v>
      </c>
      <c r="BD53" s="3"/>
      <c r="BE53" s="3">
        <f t="shared" si="14"/>
        <v>1.0893052318138385</v>
      </c>
    </row>
    <row r="54" spans="2:57" x14ac:dyDescent="0.25">
      <c r="B54" t="s">
        <v>978</v>
      </c>
      <c r="C54" s="142">
        <v>35795</v>
      </c>
      <c r="D54" s="3">
        <v>11013.24</v>
      </c>
      <c r="E54" s="3">
        <v>137.15</v>
      </c>
      <c r="F54" s="3">
        <v>5.13</v>
      </c>
      <c r="G54" s="3">
        <v>7876.71</v>
      </c>
      <c r="H54" s="3">
        <v>181.19</v>
      </c>
      <c r="I54" s="3">
        <v>62.11</v>
      </c>
      <c r="J54" s="3">
        <v>95.88</v>
      </c>
      <c r="K54" s="141">
        <v>8608.5</v>
      </c>
      <c r="L54" s="6">
        <v>6509</v>
      </c>
      <c r="M54" s="6">
        <v>88.1</v>
      </c>
      <c r="N54" s="6">
        <v>571.70000000000005</v>
      </c>
      <c r="O54" s="6">
        <v>412.7</v>
      </c>
      <c r="P54" s="6">
        <v>332.3</v>
      </c>
      <c r="Q54" s="6">
        <v>694.7</v>
      </c>
      <c r="R54" s="4">
        <v>10140.026</v>
      </c>
      <c r="S54" s="4">
        <v>7309.674</v>
      </c>
      <c r="T54" s="4">
        <v>73.168999999999997</v>
      </c>
      <c r="U54" s="4">
        <v>723.54300000000001</v>
      </c>
      <c r="V54" s="4">
        <v>646.79899999999998</v>
      </c>
      <c r="W54" s="4">
        <v>456.988</v>
      </c>
      <c r="X54" s="4">
        <v>965.58900000000006</v>
      </c>
      <c r="Y54" s="4">
        <v>129.57300000000001</v>
      </c>
      <c r="Z54" s="4">
        <v>136.30099999999999</v>
      </c>
      <c r="AA54" s="4">
        <v>185.12899999999999</v>
      </c>
      <c r="AB54" s="4"/>
      <c r="AC54" s="3">
        <f t="shared" si="4"/>
        <v>3.2086765034358549</v>
      </c>
      <c r="AD54" s="3">
        <f t="shared" si="0"/>
        <v>1.2694157326113005</v>
      </c>
      <c r="AE54" s="3">
        <f t="shared" si="5"/>
        <v>1.9392607708245544</v>
      </c>
      <c r="AF54" s="3">
        <f t="shared" si="6"/>
        <v>-1.3552966404703568</v>
      </c>
      <c r="AG54" s="3">
        <f t="shared" si="6"/>
        <v>3.6150289951968464</v>
      </c>
      <c r="AH54" s="3">
        <f t="shared" si="6"/>
        <v>1.2104534245916052</v>
      </c>
      <c r="AI54" s="3">
        <f t="shared" si="6"/>
        <v>4.5791926300659664</v>
      </c>
      <c r="AJ54" s="3">
        <f t="shared" si="6"/>
        <v>1.3651372350453912</v>
      </c>
      <c r="AK54" s="3">
        <f t="shared" si="7"/>
        <v>0.76634721496195624</v>
      </c>
      <c r="AL54" s="3">
        <f t="shared" si="8"/>
        <v>1.8758993216736806</v>
      </c>
      <c r="AN54" s="3">
        <f t="shared" si="9"/>
        <v>4.3897775459073269</v>
      </c>
      <c r="AO54" s="3">
        <f t="shared" si="9"/>
        <v>5.0895386198451238</v>
      </c>
      <c r="AP54" s="3">
        <f t="shared" si="9"/>
        <v>11.206610612906793</v>
      </c>
      <c r="AQ54" s="3">
        <f t="shared" si="9"/>
        <v>2.7188458296727029</v>
      </c>
      <c r="AR54" s="3">
        <f t="shared" si="9"/>
        <v>3.3685710862266833</v>
      </c>
      <c r="AS54" s="3">
        <f t="shared" si="9"/>
        <v>-1.7085606177603716</v>
      </c>
      <c r="AT54" s="3">
        <f t="shared" si="9"/>
        <v>1.9539506473588046</v>
      </c>
      <c r="AU54" s="3">
        <f t="shared" si="10"/>
        <v>2.2264500814321986</v>
      </c>
      <c r="AV54" s="3">
        <f t="shared" si="11"/>
        <v>1.739161399778403</v>
      </c>
      <c r="AW54" s="3">
        <f t="shared" si="12"/>
        <v>3.4566919616918073</v>
      </c>
      <c r="AX54" s="3">
        <f t="shared" si="13"/>
        <v>0.75611314398559559</v>
      </c>
      <c r="AY54" s="3">
        <f t="shared" si="13"/>
        <v>1.0234070976360574E-2</v>
      </c>
      <c r="AZ54" s="3">
        <f t="shared" si="13"/>
        <v>6.6411105302898302E-2</v>
      </c>
      <c r="BA54" s="3">
        <f t="shared" si="13"/>
        <v>4.7940988557820759E-2</v>
      </c>
      <c r="BB54" s="3">
        <f t="shared" si="13"/>
        <v>3.8601382354649473E-2</v>
      </c>
      <c r="BC54" s="3">
        <f t="shared" si="13"/>
        <v>8.0699308822675273E-2</v>
      </c>
      <c r="BD54" s="3"/>
      <c r="BE54" s="3">
        <f t="shared" si="14"/>
        <v>1.8565319029273275</v>
      </c>
    </row>
    <row r="55" spans="2:57" x14ac:dyDescent="0.25">
      <c r="B55" t="s">
        <v>979</v>
      </c>
      <c r="C55" s="142">
        <v>36160</v>
      </c>
      <c r="D55" s="3">
        <v>11388.24</v>
      </c>
      <c r="E55" s="3">
        <v>138.91</v>
      </c>
      <c r="F55" s="3">
        <v>5.07</v>
      </c>
      <c r="G55" s="3">
        <v>8180.61</v>
      </c>
      <c r="H55" s="3">
        <v>183.32</v>
      </c>
      <c r="I55" s="3">
        <v>65.55</v>
      </c>
      <c r="J55" s="3">
        <v>97.2</v>
      </c>
      <c r="K55" s="141">
        <v>9089.1</v>
      </c>
      <c r="L55" s="6">
        <v>6893.3</v>
      </c>
      <c r="M55" s="6">
        <v>79</v>
      </c>
      <c r="N55" s="6">
        <v>607.79999999999995</v>
      </c>
      <c r="O55" s="6">
        <v>441.7</v>
      </c>
      <c r="P55" s="6">
        <v>335</v>
      </c>
      <c r="Q55" s="6">
        <v>732.3</v>
      </c>
      <c r="R55" s="4">
        <v>10591.305</v>
      </c>
      <c r="S55" s="4">
        <v>7694.6239999999998</v>
      </c>
      <c r="T55" s="4">
        <v>69.611000000000004</v>
      </c>
      <c r="U55" s="4">
        <v>742.755</v>
      </c>
      <c r="V55" s="4">
        <v>675.30499999999995</v>
      </c>
      <c r="W55" s="4">
        <v>452.255</v>
      </c>
      <c r="X55" s="4">
        <v>986.18100000000004</v>
      </c>
      <c r="Y55" s="4">
        <v>131.476</v>
      </c>
      <c r="Z55" s="4">
        <v>137.68</v>
      </c>
      <c r="AA55" s="4">
        <v>189.11699999999999</v>
      </c>
      <c r="AB55" s="4"/>
      <c r="AC55" s="3">
        <f t="shared" si="4"/>
        <v>3.348305863682874</v>
      </c>
      <c r="AD55" s="3">
        <f t="shared" si="0"/>
        <v>1.2751024025685551</v>
      </c>
      <c r="AE55" s="3">
        <f t="shared" si="5"/>
        <v>2.0732034611143186</v>
      </c>
      <c r="AF55" s="3">
        <f t="shared" si="6"/>
        <v>-1.1764841579586258</v>
      </c>
      <c r="AG55" s="3">
        <f t="shared" si="6"/>
        <v>3.7856415964690395</v>
      </c>
      <c r="AH55" s="3">
        <f t="shared" si="6"/>
        <v>1.1687055192907185</v>
      </c>
      <c r="AI55" s="3">
        <f t="shared" si="6"/>
        <v>5.3906203638497203</v>
      </c>
      <c r="AJ55" s="3">
        <f t="shared" si="6"/>
        <v>1.367330190020986</v>
      </c>
      <c r="AK55" s="3">
        <f t="shared" si="7"/>
        <v>0.76710565402515096</v>
      </c>
      <c r="AL55" s="3">
        <f t="shared" si="8"/>
        <v>1.9078126996121165</v>
      </c>
      <c r="AN55" s="3">
        <f t="shared" si="9"/>
        <v>4.3542819220631275</v>
      </c>
      <c r="AO55" s="3">
        <f t="shared" si="9"/>
        <v>5.1323226875018699</v>
      </c>
      <c r="AP55" s="3">
        <f t="shared" si="9"/>
        <v>-4.9849233169776417</v>
      </c>
      <c r="AQ55" s="3">
        <f t="shared" si="9"/>
        <v>2.6206268444467229</v>
      </c>
      <c r="AR55" s="3">
        <f t="shared" si="9"/>
        <v>4.312885904129276</v>
      </c>
      <c r="AS55" s="3">
        <f t="shared" si="9"/>
        <v>-1.0410952297522149</v>
      </c>
      <c r="AT55" s="3">
        <f t="shared" si="9"/>
        <v>2.1101629897706635</v>
      </c>
      <c r="AU55" s="3">
        <f t="shared" si="10"/>
        <v>1.4579896574791675</v>
      </c>
      <c r="AV55" s="3">
        <f t="shared" si="11"/>
        <v>1.006647647055773</v>
      </c>
      <c r="AW55" s="3">
        <f t="shared" si="12"/>
        <v>2.1312991770936387</v>
      </c>
      <c r="AX55" s="3">
        <f t="shared" si="13"/>
        <v>0.75841392437094979</v>
      </c>
      <c r="AY55" s="3">
        <f t="shared" si="13"/>
        <v>8.691729654201185E-3</v>
      </c>
      <c r="AZ55" s="3">
        <f t="shared" si="13"/>
        <v>6.6871307390170637E-2</v>
      </c>
      <c r="BA55" s="3">
        <f t="shared" si="13"/>
        <v>4.8596670737476755E-2</v>
      </c>
      <c r="BB55" s="3">
        <f t="shared" si="13"/>
        <v>3.685733460958731E-2</v>
      </c>
      <c r="BC55" s="3">
        <f t="shared" si="13"/>
        <v>8.0569033237614274E-2</v>
      </c>
      <c r="BD55" s="3"/>
      <c r="BE55" s="3">
        <f t="shared" si="14"/>
        <v>2.2176512449691441</v>
      </c>
    </row>
    <row r="56" spans="2:57" x14ac:dyDescent="0.25">
      <c r="B56" t="s">
        <v>980</v>
      </c>
      <c r="C56" s="142">
        <v>36525</v>
      </c>
      <c r="D56" s="3">
        <v>11790.13</v>
      </c>
      <c r="E56" s="3">
        <v>140.69</v>
      </c>
      <c r="F56" s="3">
        <v>5.03</v>
      </c>
      <c r="G56" s="3">
        <v>8505.3700000000008</v>
      </c>
      <c r="H56" s="3">
        <v>185.41</v>
      </c>
      <c r="I56" s="3">
        <v>69.48</v>
      </c>
      <c r="J56" s="3">
        <v>98.53</v>
      </c>
      <c r="K56" s="141">
        <v>9665.7000000000007</v>
      </c>
      <c r="L56" s="6">
        <v>7349</v>
      </c>
      <c r="M56" s="6">
        <v>70.900000000000006</v>
      </c>
      <c r="N56" s="6">
        <v>651.79999999999995</v>
      </c>
      <c r="O56" s="6">
        <v>470.3</v>
      </c>
      <c r="P56" s="6">
        <v>343.7</v>
      </c>
      <c r="Q56" s="6">
        <v>780</v>
      </c>
      <c r="R56" s="4">
        <v>11104.523999999999</v>
      </c>
      <c r="S56" s="4">
        <v>8139.424</v>
      </c>
      <c r="T56" s="4">
        <v>72.736999999999995</v>
      </c>
      <c r="U56" s="4">
        <v>773.00599999999997</v>
      </c>
      <c r="V56" s="4">
        <v>683.11099999999999</v>
      </c>
      <c r="W56" s="4">
        <v>448.92500000000001</v>
      </c>
      <c r="X56" s="4">
        <v>1002.4109999999999</v>
      </c>
      <c r="Y56" s="4">
        <v>133.501</v>
      </c>
      <c r="Z56" s="4">
        <v>139.38</v>
      </c>
      <c r="AA56" s="4">
        <v>193.31100000000001</v>
      </c>
      <c r="AB56" s="4"/>
      <c r="AC56" s="3">
        <f t="shared" si="4"/>
        <v>3.4681496772643832</v>
      </c>
      <c r="AD56" s="3">
        <f t="shared" si="0"/>
        <v>1.2732646979823963</v>
      </c>
      <c r="AE56" s="3">
        <f t="shared" si="5"/>
        <v>2.1948849792819871</v>
      </c>
      <c r="AF56" s="3">
        <f t="shared" si="6"/>
        <v>-0.79208334914439971</v>
      </c>
      <c r="AG56" s="3">
        <f t="shared" si="6"/>
        <v>3.8931008761410926</v>
      </c>
      <c r="AH56" s="3">
        <f t="shared" si="6"/>
        <v>1.1336329468838768</v>
      </c>
      <c r="AI56" s="3">
        <f t="shared" si="6"/>
        <v>5.8225731163195382</v>
      </c>
      <c r="AJ56" s="3">
        <f t="shared" si="6"/>
        <v>1.3590358867989734</v>
      </c>
      <c r="AK56" s="3">
        <f t="shared" si="7"/>
        <v>0.76765262733169859</v>
      </c>
      <c r="AL56" s="3">
        <f t="shared" si="8"/>
        <v>2.0641531501714567</v>
      </c>
      <c r="AN56" s="3">
        <f t="shared" si="9"/>
        <v>4.7319211369810166</v>
      </c>
      <c r="AO56" s="3">
        <f t="shared" si="9"/>
        <v>5.6197512640935647</v>
      </c>
      <c r="AP56" s="3">
        <f t="shared" si="9"/>
        <v>4.3927595096387009</v>
      </c>
      <c r="AQ56" s="3">
        <f t="shared" si="9"/>
        <v>3.9920564463449035</v>
      </c>
      <c r="AR56" s="3">
        <f t="shared" si="9"/>
        <v>1.1492923997657369</v>
      </c>
      <c r="AS56" s="3">
        <f t="shared" si="9"/>
        <v>-0.73903441182790175</v>
      </c>
      <c r="AT56" s="3">
        <f t="shared" si="9"/>
        <v>1.6323469449412091</v>
      </c>
      <c r="AU56" s="3">
        <f t="shared" si="10"/>
        <v>1.5284642993724349</v>
      </c>
      <c r="AV56" s="3">
        <f t="shared" si="11"/>
        <v>1.2271864107088633</v>
      </c>
      <c r="AW56" s="3">
        <f t="shared" si="12"/>
        <v>2.1934419810592671</v>
      </c>
      <c r="AX56" s="3">
        <f t="shared" si="13"/>
        <v>0.7603174110514499</v>
      </c>
      <c r="AY56" s="3">
        <f t="shared" si="13"/>
        <v>7.3352162802487143E-3</v>
      </c>
      <c r="AZ56" s="3">
        <f t="shared" si="13"/>
        <v>6.7434329639860527E-2</v>
      </c>
      <c r="BA56" s="3">
        <f t="shared" si="13"/>
        <v>4.8656589796910725E-2</v>
      </c>
      <c r="BB56" s="3">
        <f t="shared" si="13"/>
        <v>3.5558728286621759E-2</v>
      </c>
      <c r="BC56" s="3">
        <f t="shared" si="13"/>
        <v>8.0697724944908275E-2</v>
      </c>
      <c r="BD56" s="3"/>
      <c r="BE56" s="3">
        <f t="shared" si="14"/>
        <v>1.8531298855847924</v>
      </c>
    </row>
    <row r="57" spans="2:57" x14ac:dyDescent="0.25">
      <c r="B57" t="s">
        <v>981</v>
      </c>
      <c r="C57" s="142">
        <v>36891</v>
      </c>
      <c r="D57" s="3">
        <v>12216.6</v>
      </c>
      <c r="E57" s="3">
        <v>142.49</v>
      </c>
      <c r="F57" s="3">
        <v>5.01</v>
      </c>
      <c r="G57" s="3">
        <v>8854.56</v>
      </c>
      <c r="H57" s="3">
        <v>187.44</v>
      </c>
      <c r="I57" s="3">
        <v>73.819999999999993</v>
      </c>
      <c r="J57" s="3">
        <v>100</v>
      </c>
      <c r="K57" s="141">
        <v>10289.700000000001</v>
      </c>
      <c r="L57" s="6">
        <v>7820.4</v>
      </c>
      <c r="M57" s="6">
        <v>76.099999999999994</v>
      </c>
      <c r="N57" s="6">
        <v>700.9</v>
      </c>
      <c r="O57" s="6">
        <v>501.9</v>
      </c>
      <c r="P57" s="6">
        <v>358.8</v>
      </c>
      <c r="Q57" s="6">
        <v>831.8</v>
      </c>
      <c r="R57" s="4">
        <v>11558.787</v>
      </c>
      <c r="S57" s="4">
        <v>8494.6440000000002</v>
      </c>
      <c r="T57" s="4">
        <v>86.272999999999996</v>
      </c>
      <c r="U57" s="4">
        <v>808.09900000000005</v>
      </c>
      <c r="V57" s="4">
        <v>704.15499999999997</v>
      </c>
      <c r="W57" s="4">
        <v>451.45800000000003</v>
      </c>
      <c r="X57" s="4">
        <v>1023.5650000000001</v>
      </c>
      <c r="Y57" s="4">
        <v>136.90100000000001</v>
      </c>
      <c r="Z57" s="4">
        <v>142.58600000000001</v>
      </c>
      <c r="AA57" s="4">
        <v>195.477</v>
      </c>
      <c r="AB57" s="4"/>
      <c r="AC57" s="3">
        <f t="shared" si="4"/>
        <v>3.5532941841780836</v>
      </c>
      <c r="AD57" s="3">
        <f t="shared" si="0"/>
        <v>1.2712933418575729</v>
      </c>
      <c r="AE57" s="3">
        <f t="shared" si="5"/>
        <v>2.2820008423205107</v>
      </c>
      <c r="AF57" s="3">
        <f t="shared" si="6"/>
        <v>-0.3984069014874459</v>
      </c>
      <c r="AG57" s="3">
        <f t="shared" si="6"/>
        <v>4.0234851836398837</v>
      </c>
      <c r="AH57" s="3">
        <f t="shared" si="6"/>
        <v>1.0889205089778313</v>
      </c>
      <c r="AI57" s="3">
        <f t="shared" si="6"/>
        <v>6.0590756228948228</v>
      </c>
      <c r="AJ57" s="3">
        <f t="shared" si="6"/>
        <v>1.4809115653708202</v>
      </c>
      <c r="AK57" s="3">
        <f t="shared" si="7"/>
        <v>0.76741790334023341</v>
      </c>
      <c r="AL57" s="3">
        <f t="shared" si="8"/>
        <v>2.0018721437092108</v>
      </c>
      <c r="AN57" s="3">
        <f t="shared" si="9"/>
        <v>4.0093334090007451</v>
      </c>
      <c r="AO57" s="3">
        <f t="shared" si="9"/>
        <v>4.2716431401690249</v>
      </c>
      <c r="AP57" s="3">
        <f t="shared" ref="AP57:AP79" si="15">100*LN(T57/T56)</f>
        <v>17.066649110307701</v>
      </c>
      <c r="AQ57" s="3">
        <f t="shared" ref="AQ57:AQ79" si="16">100*LN(U57/U56)</f>
        <v>4.439776524436339</v>
      </c>
      <c r="AR57" s="3">
        <f t="shared" ref="AR57:AR79" si="17">100*LN(V57/V56)</f>
        <v>3.0341137710898272</v>
      </c>
      <c r="AS57" s="3">
        <f t="shared" ref="AS57:AS79" si="18">100*LN(W57/W56)</f>
        <v>0.56265093463333704</v>
      </c>
      <c r="AT57" s="3">
        <f t="shared" ref="AT57:AT79" si="19">100*LN(X57/X56)</f>
        <v>2.0883533472023914</v>
      </c>
      <c r="AU57" s="3">
        <f t="shared" si="10"/>
        <v>2.51490684206702</v>
      </c>
      <c r="AV57" s="3">
        <f t="shared" si="11"/>
        <v>2.2741310432080977</v>
      </c>
      <c r="AW57" s="3">
        <f t="shared" si="12"/>
        <v>1.114243448729332</v>
      </c>
      <c r="AX57" s="3">
        <f t="shared" si="13"/>
        <v>0.7600221580804104</v>
      </c>
      <c r="AY57" s="3">
        <f t="shared" si="13"/>
        <v>7.3957452598229284E-3</v>
      </c>
      <c r="AZ57" s="3">
        <f t="shared" si="13"/>
        <v>6.8116660349670052E-2</v>
      </c>
      <c r="BA57" s="3">
        <f t="shared" si="13"/>
        <v>4.8776932272077897E-2</v>
      </c>
      <c r="BB57" s="3">
        <f t="shared" si="13"/>
        <v>3.4869821277588267E-2</v>
      </c>
      <c r="BC57" s="3">
        <f t="shared" si="13"/>
        <v>8.0838119673071113E-2</v>
      </c>
      <c r="BD57" s="3"/>
      <c r="BE57" s="3">
        <f t="shared" si="14"/>
        <v>2.7465666153742814</v>
      </c>
    </row>
    <row r="58" spans="2:57" x14ac:dyDescent="0.25">
      <c r="B58" t="s">
        <v>982</v>
      </c>
      <c r="C58" s="142">
        <v>37256</v>
      </c>
      <c r="D58" s="3">
        <v>12664.79</v>
      </c>
      <c r="E58" s="3">
        <v>143.96</v>
      </c>
      <c r="F58" s="3">
        <v>5</v>
      </c>
      <c r="G58" s="3">
        <v>9233.7900000000009</v>
      </c>
      <c r="H58" s="3">
        <v>188.91</v>
      </c>
      <c r="I58" s="3">
        <v>78.27</v>
      </c>
      <c r="J58" s="3">
        <v>101.99</v>
      </c>
      <c r="K58" s="141">
        <v>10625.3</v>
      </c>
      <c r="L58" s="6">
        <v>8007.3</v>
      </c>
      <c r="M58" s="6">
        <v>78.099999999999994</v>
      </c>
      <c r="N58" s="6">
        <v>753.2</v>
      </c>
      <c r="O58" s="6">
        <v>526.29999999999995</v>
      </c>
      <c r="P58" s="6">
        <v>369.2</v>
      </c>
      <c r="Q58" s="6">
        <v>891.3</v>
      </c>
      <c r="R58" s="4">
        <v>11668.474</v>
      </c>
      <c r="S58" s="4">
        <v>8553.5419999999995</v>
      </c>
      <c r="T58" s="4">
        <v>79.891999999999996</v>
      </c>
      <c r="U58" s="4">
        <v>835.25900000000001</v>
      </c>
      <c r="V58" s="4">
        <v>709.80200000000002</v>
      </c>
      <c r="W58" s="4">
        <v>453.40100000000001</v>
      </c>
      <c r="X58" s="4">
        <v>1048</v>
      </c>
      <c r="Y58" s="4">
        <v>136.93899999999999</v>
      </c>
      <c r="Z58" s="4">
        <v>143.76900000000001</v>
      </c>
      <c r="AA58" s="4">
        <v>191.50700000000001</v>
      </c>
      <c r="AB58" s="4"/>
      <c r="AC58" s="3">
        <f t="shared" si="4"/>
        <v>3.6030019563333973</v>
      </c>
      <c r="AD58" s="3">
        <f t="shared" si="0"/>
        <v>1.0263661403132445</v>
      </c>
      <c r="AE58" s="3">
        <f t="shared" si="5"/>
        <v>2.5766358160201528</v>
      </c>
      <c r="AF58" s="3">
        <f t="shared" si="6"/>
        <v>-0.19980026626729977</v>
      </c>
      <c r="AG58" s="3">
        <f t="shared" si="6"/>
        <v>4.1937001226665371</v>
      </c>
      <c r="AH58" s="3">
        <f t="shared" si="6"/>
        <v>0.78119169692207802</v>
      </c>
      <c r="AI58" s="3">
        <f t="shared" si="6"/>
        <v>5.8534690214894356</v>
      </c>
      <c r="AJ58" s="3">
        <f t="shared" si="6"/>
        <v>1.970458327433543</v>
      </c>
      <c r="AK58" s="3">
        <f t="shared" si="7"/>
        <v>0.7609573376751716</v>
      </c>
      <c r="AL58" s="3">
        <f t="shared" si="8"/>
        <v>1.722600777519282</v>
      </c>
      <c r="AN58" s="3">
        <f t="shared" ref="AN58:AN79" si="20">100*LN(R58/R57)</f>
        <v>0.94447481662769417</v>
      </c>
      <c r="AO58" s="3">
        <f t="shared" ref="AO58:AO79" si="21">100*LN(S58/S57)</f>
        <v>0.69096189271513486</v>
      </c>
      <c r="AP58" s="3">
        <f t="shared" si="15"/>
        <v>-7.6840964425974629</v>
      </c>
      <c r="AQ58" s="3">
        <f t="shared" si="16"/>
        <v>3.3057280627788366</v>
      </c>
      <c r="AR58" s="3">
        <f t="shared" si="17"/>
        <v>0.79875555249214347</v>
      </c>
      <c r="AS58" s="3">
        <f t="shared" si="18"/>
        <v>0.42945983547077599</v>
      </c>
      <c r="AT58" s="3">
        <f t="shared" si="19"/>
        <v>2.3591954224106995</v>
      </c>
      <c r="AU58" s="3">
        <f t="shared" si="10"/>
        <v>2.775343283954472E-2</v>
      </c>
      <c r="AV58" s="3">
        <f t="shared" si="11"/>
        <v>0.82625184138477326</v>
      </c>
      <c r="AW58" s="3">
        <f t="shared" si="12"/>
        <v>-2.0518363968197812</v>
      </c>
      <c r="AX58" s="3">
        <f t="shared" si="13"/>
        <v>0.75360695698003832</v>
      </c>
      <c r="AY58" s="3">
        <f t="shared" si="13"/>
        <v>7.3503806951333139E-3</v>
      </c>
      <c r="AZ58" s="3">
        <f t="shared" si="13"/>
        <v>7.0887410237828588E-2</v>
      </c>
      <c r="BA58" s="3">
        <f t="shared" si="13"/>
        <v>4.9532719076167263E-2</v>
      </c>
      <c r="BB58" s="3">
        <f t="shared" si="13"/>
        <v>3.4747254195175666E-2</v>
      </c>
      <c r="BC58" s="3">
        <f t="shared" si="13"/>
        <v>8.3884690314626406E-2</v>
      </c>
      <c r="BD58" s="3"/>
      <c r="BE58" s="3">
        <f t="shared" si="14"/>
        <v>2.0360499509496468</v>
      </c>
    </row>
    <row r="59" spans="2:57" x14ac:dyDescent="0.25">
      <c r="B59" t="s">
        <v>983</v>
      </c>
      <c r="C59" s="142">
        <v>37621</v>
      </c>
      <c r="D59" s="3">
        <v>13106.1</v>
      </c>
      <c r="E59" s="3">
        <v>145.31</v>
      </c>
      <c r="F59" s="3">
        <v>5</v>
      </c>
      <c r="G59" s="3">
        <v>9611.1299999999992</v>
      </c>
      <c r="H59" s="3">
        <v>190.23</v>
      </c>
      <c r="I59" s="3">
        <v>81.209999999999994</v>
      </c>
      <c r="J59" s="3">
        <v>104.42</v>
      </c>
      <c r="K59" s="141">
        <v>10980.2</v>
      </c>
      <c r="L59" s="6">
        <v>8215</v>
      </c>
      <c r="M59" s="6">
        <v>74.099999999999994</v>
      </c>
      <c r="N59" s="6">
        <v>790.5</v>
      </c>
      <c r="O59" s="6">
        <v>566.70000000000005</v>
      </c>
      <c r="P59" s="6">
        <v>396.1</v>
      </c>
      <c r="Q59" s="6">
        <v>937.8</v>
      </c>
      <c r="R59" s="4">
        <v>11875.744000000001</v>
      </c>
      <c r="S59" s="4">
        <v>8704.1219999999994</v>
      </c>
      <c r="T59" s="4">
        <v>83.218999999999994</v>
      </c>
      <c r="U59" s="4">
        <v>842.14599999999996</v>
      </c>
      <c r="V59" s="4">
        <v>729.40700000000004</v>
      </c>
      <c r="W59" s="4">
        <v>461.16500000000002</v>
      </c>
      <c r="X59" s="4">
        <v>1068.557</v>
      </c>
      <c r="Y59" s="4">
        <v>136.48099999999999</v>
      </c>
      <c r="Z59" s="4">
        <v>144.85599999999999</v>
      </c>
      <c r="AA59" s="4">
        <v>186.78800000000001</v>
      </c>
      <c r="AB59" s="4"/>
      <c r="AC59" s="3">
        <f t="shared" si="4"/>
        <v>3.4252068494209058</v>
      </c>
      <c r="AD59" s="3">
        <f t="shared" si="0"/>
        <v>0.9333908121774448</v>
      </c>
      <c r="AE59" s="3">
        <f t="shared" si="5"/>
        <v>2.4918160372434608</v>
      </c>
      <c r="AF59" s="3">
        <f t="shared" ref="AF59:AF79" si="22">100*LN(F59/F58)</f>
        <v>0</v>
      </c>
      <c r="AG59" s="3">
        <f t="shared" ref="AG59:AG79" si="23">100*LN(G59/G58)</f>
        <v>4.0052220131694778</v>
      </c>
      <c r="AH59" s="3">
        <f t="shared" ref="AH59:AH79" si="24">100*LN(H59/H58)</f>
        <v>0.69631552112889838</v>
      </c>
      <c r="AI59" s="3">
        <f t="shared" ref="AI59:AI79" si="25">100*LN(I59/I58)</f>
        <v>3.6874004477572742</v>
      </c>
      <c r="AJ59" s="3">
        <f t="shared" ref="AJ59:AJ79" si="26">100*LN(J59/J58)</f>
        <v>2.3546458719979664</v>
      </c>
      <c r="AK59" s="3">
        <f t="shared" si="7"/>
        <v>0.75491338955574583</v>
      </c>
      <c r="AL59" s="3">
        <f t="shared" si="8"/>
        <v>1.6386497932623503</v>
      </c>
      <c r="AN59" s="3">
        <f t="shared" si="20"/>
        <v>1.7607325480650273</v>
      </c>
      <c r="AO59" s="3">
        <f t="shared" si="21"/>
        <v>1.7451240390670013</v>
      </c>
      <c r="AP59" s="3">
        <f t="shared" si="15"/>
        <v>4.0799964537447702</v>
      </c>
      <c r="AQ59" s="3">
        <f t="shared" si="16"/>
        <v>0.82115394896304961</v>
      </c>
      <c r="AR59" s="3">
        <f t="shared" si="17"/>
        <v>2.7245817353960526</v>
      </c>
      <c r="AS59" s="3">
        <f t="shared" si="18"/>
        <v>1.6978952900930901</v>
      </c>
      <c r="AT59" s="3">
        <f t="shared" si="19"/>
        <v>1.942555426726347</v>
      </c>
      <c r="AU59" s="3">
        <f t="shared" si="10"/>
        <v>-0.33501604006023694</v>
      </c>
      <c r="AV59" s="3">
        <f t="shared" si="11"/>
        <v>0.75323006620400723</v>
      </c>
      <c r="AW59" s="3">
        <f t="shared" si="12"/>
        <v>-2.4950077574858684</v>
      </c>
      <c r="AX59" s="3">
        <f t="shared" si="13"/>
        <v>0.74816487859966119</v>
      </c>
      <c r="AY59" s="3">
        <f t="shared" si="13"/>
        <v>6.7485109560845875E-3</v>
      </c>
      <c r="AZ59" s="3">
        <f t="shared" si="13"/>
        <v>7.1993224167137201E-2</v>
      </c>
      <c r="BA59" s="3">
        <f t="shared" si="13"/>
        <v>5.1611081765359466E-2</v>
      </c>
      <c r="BB59" s="3">
        <f t="shared" si="13"/>
        <v>3.6074024152565526E-2</v>
      </c>
      <c r="BC59" s="3">
        <f t="shared" si="13"/>
        <v>8.5408280359191985E-2</v>
      </c>
      <c r="BD59" s="3"/>
      <c r="BE59" s="3">
        <f t="shared" si="14"/>
        <v>1.7418183901356603</v>
      </c>
    </row>
    <row r="60" spans="2:57" x14ac:dyDescent="0.25">
      <c r="B60" t="s">
        <v>984</v>
      </c>
      <c r="C60" s="142">
        <v>37986</v>
      </c>
      <c r="D60" s="3">
        <v>13517.15</v>
      </c>
      <c r="E60" s="3">
        <v>146.66</v>
      </c>
      <c r="F60" s="3">
        <v>5</v>
      </c>
      <c r="G60" s="3">
        <v>9955.19</v>
      </c>
      <c r="H60" s="3">
        <v>191.51</v>
      </c>
      <c r="I60" s="3">
        <v>83.26</v>
      </c>
      <c r="J60" s="3">
        <v>106.82</v>
      </c>
      <c r="K60" s="141">
        <v>11512.3</v>
      </c>
      <c r="L60" s="6">
        <v>8578.4</v>
      </c>
      <c r="M60" s="6">
        <v>93.1</v>
      </c>
      <c r="N60" s="6">
        <v>828.4</v>
      </c>
      <c r="O60" s="6">
        <v>598.6</v>
      </c>
      <c r="P60" s="6">
        <v>432</v>
      </c>
      <c r="Q60" s="6">
        <v>981.7</v>
      </c>
      <c r="R60" s="4">
        <v>12207.224</v>
      </c>
      <c r="S60" s="4">
        <v>9056.3369999999995</v>
      </c>
      <c r="T60" s="4">
        <v>92.375</v>
      </c>
      <c r="U60" s="4">
        <v>864.83</v>
      </c>
      <c r="V60" s="4">
        <v>646.88400000000001</v>
      </c>
      <c r="W60" s="4">
        <v>473.46</v>
      </c>
      <c r="X60" s="4">
        <v>1075.3800000000001</v>
      </c>
      <c r="Y60" s="4">
        <v>137.72900000000001</v>
      </c>
      <c r="Z60" s="4">
        <v>146.5</v>
      </c>
      <c r="AA60" s="4">
        <v>185.755</v>
      </c>
      <c r="AB60" s="4"/>
      <c r="AC60" s="3">
        <f t="shared" si="4"/>
        <v>3.088147889577324</v>
      </c>
      <c r="AD60" s="3">
        <f t="shared" si="0"/>
        <v>0.92475913330489423</v>
      </c>
      <c r="AE60" s="3">
        <f t="shared" si="5"/>
        <v>2.1633887562724299</v>
      </c>
      <c r="AF60" s="3">
        <f t="shared" si="22"/>
        <v>0</v>
      </c>
      <c r="AG60" s="3">
        <f t="shared" si="23"/>
        <v>3.5172221302913655</v>
      </c>
      <c r="AH60" s="3">
        <f t="shared" si="24"/>
        <v>0.67061601984182817</v>
      </c>
      <c r="AI60" s="3">
        <f t="shared" si="25"/>
        <v>2.4929849472510077</v>
      </c>
      <c r="AJ60" s="3">
        <f t="shared" si="26"/>
        <v>2.2723946929217922</v>
      </c>
      <c r="AK60" s="3">
        <f t="shared" si="7"/>
        <v>0.75323784126542914</v>
      </c>
      <c r="AL60" s="3">
        <f t="shared" si="8"/>
        <v>1.7784051134748844</v>
      </c>
      <c r="AN60" s="3">
        <f t="shared" si="20"/>
        <v>2.7529907056587652</v>
      </c>
      <c r="AO60" s="3">
        <f t="shared" si="21"/>
        <v>3.9668027106497221</v>
      </c>
      <c r="AP60" s="3">
        <f t="shared" si="15"/>
        <v>10.438069212799288</v>
      </c>
      <c r="AQ60" s="3">
        <f t="shared" si="16"/>
        <v>2.6579559939623354</v>
      </c>
      <c r="AR60" s="3">
        <f t="shared" si="17"/>
        <v>-12.006488585708571</v>
      </c>
      <c r="AS60" s="3">
        <f t="shared" si="18"/>
        <v>2.6311535231065148</v>
      </c>
      <c r="AT60" s="3">
        <f t="shared" si="19"/>
        <v>0.63649473233101528</v>
      </c>
      <c r="AU60" s="3">
        <f t="shared" si="10"/>
        <v>0.91025755231666017</v>
      </c>
      <c r="AV60" s="3">
        <f t="shared" si="11"/>
        <v>1.1285282938780656</v>
      </c>
      <c r="AW60" s="3">
        <f t="shared" si="12"/>
        <v>-0.55456827665902109</v>
      </c>
      <c r="AX60" s="3">
        <f t="shared" si="13"/>
        <v>0.74515083866820708</v>
      </c>
      <c r="AY60" s="3">
        <f t="shared" si="13"/>
        <v>8.087002597222101E-3</v>
      </c>
      <c r="AZ60" s="3">
        <f t="shared" si="13"/>
        <v>7.1957819028343598E-2</v>
      </c>
      <c r="BA60" s="3">
        <f t="shared" si="13"/>
        <v>5.1996560200828684E-2</v>
      </c>
      <c r="BB60" s="3">
        <f t="shared" si="13"/>
        <v>3.7525081868957554E-2</v>
      </c>
      <c r="BC60" s="3">
        <f t="shared" si="13"/>
        <v>8.5274011274897296E-2</v>
      </c>
      <c r="BD60" s="3"/>
      <c r="BE60" s="3">
        <f t="shared" si="14"/>
        <v>-1.1348358226125177</v>
      </c>
    </row>
    <row r="61" spans="2:57" x14ac:dyDescent="0.25">
      <c r="B61" t="s">
        <v>985</v>
      </c>
      <c r="C61" s="142">
        <v>38352</v>
      </c>
      <c r="D61" s="3">
        <v>13874.43</v>
      </c>
      <c r="E61" s="3">
        <v>148.01</v>
      </c>
      <c r="F61" s="3">
        <v>5</v>
      </c>
      <c r="G61" s="3">
        <v>10244.91</v>
      </c>
      <c r="H61" s="3">
        <v>192.79</v>
      </c>
      <c r="I61" s="3">
        <v>85.05</v>
      </c>
      <c r="J61" s="3">
        <v>108.67</v>
      </c>
      <c r="K61" s="141">
        <v>12277</v>
      </c>
      <c r="L61" s="6">
        <v>9151.7999999999993</v>
      </c>
      <c r="M61" s="6">
        <v>118.9</v>
      </c>
      <c r="N61" s="6">
        <v>879.6</v>
      </c>
      <c r="O61" s="6">
        <v>631.4</v>
      </c>
      <c r="P61" s="6">
        <v>457.6</v>
      </c>
      <c r="Q61" s="6">
        <v>1037.9000000000001</v>
      </c>
      <c r="R61" s="4">
        <v>12670.771000000001</v>
      </c>
      <c r="S61" s="4">
        <v>9463.0529999999999</v>
      </c>
      <c r="T61" s="4">
        <v>98.8</v>
      </c>
      <c r="U61" s="4">
        <v>898.95299999999997</v>
      </c>
      <c r="V61" s="4">
        <v>650.43200000000002</v>
      </c>
      <c r="W61" s="4">
        <v>480.82299999999998</v>
      </c>
      <c r="X61" s="4">
        <v>1079.127</v>
      </c>
      <c r="Y61" s="4">
        <v>139.24</v>
      </c>
      <c r="Z61" s="4">
        <v>147.38</v>
      </c>
      <c r="AA61" s="4">
        <v>188.215</v>
      </c>
      <c r="AB61" s="4"/>
      <c r="AC61" s="3">
        <f t="shared" si="4"/>
        <v>2.6088328130509888</v>
      </c>
      <c r="AD61" s="3">
        <f t="shared" si="0"/>
        <v>0.91628563834439403</v>
      </c>
      <c r="AE61" s="3">
        <f t="shared" si="5"/>
        <v>1.6925471747065948</v>
      </c>
      <c r="AF61" s="3">
        <f t="shared" si="22"/>
        <v>0</v>
      </c>
      <c r="AG61" s="3">
        <f t="shared" si="23"/>
        <v>2.8686973658701049</v>
      </c>
      <c r="AH61" s="3">
        <f t="shared" si="24"/>
        <v>0.66614870329092857</v>
      </c>
      <c r="AI61" s="3">
        <f t="shared" si="25"/>
        <v>2.1271077075041367</v>
      </c>
      <c r="AJ61" s="3">
        <f t="shared" si="26"/>
        <v>1.7170592163136136</v>
      </c>
      <c r="AK61" s="3">
        <f t="shared" si="7"/>
        <v>0.75512747413863313</v>
      </c>
      <c r="AL61" s="3">
        <f t="shared" si="8"/>
        <v>1.8074735642001831</v>
      </c>
      <c r="AN61" s="3">
        <f t="shared" si="20"/>
        <v>3.726993724259887</v>
      </c>
      <c r="AO61" s="3">
        <f t="shared" si="21"/>
        <v>4.3930324605298532</v>
      </c>
      <c r="AP61" s="3">
        <f t="shared" si="15"/>
        <v>6.7241225485456333</v>
      </c>
      <c r="AQ61" s="3">
        <f t="shared" si="16"/>
        <v>3.8697796968431333</v>
      </c>
      <c r="AR61" s="3">
        <f t="shared" si="17"/>
        <v>0.54697681148745658</v>
      </c>
      <c r="AS61" s="3">
        <f t="shared" si="18"/>
        <v>1.543178725428527</v>
      </c>
      <c r="AT61" s="3">
        <f t="shared" si="19"/>
        <v>0.34782934358195899</v>
      </c>
      <c r="AU61" s="3">
        <f t="shared" si="10"/>
        <v>1.091107662265463</v>
      </c>
      <c r="AV61" s="3">
        <f t="shared" si="11"/>
        <v>0.59888568817312993</v>
      </c>
      <c r="AW61" s="3">
        <f t="shared" si="12"/>
        <v>1.3156325283424402</v>
      </c>
      <c r="AX61" s="3">
        <f t="shared" si="13"/>
        <v>0.74544269772745775</v>
      </c>
      <c r="AY61" s="3">
        <f t="shared" si="13"/>
        <v>9.6847764111753689E-3</v>
      </c>
      <c r="AZ61" s="3">
        <f t="shared" si="13"/>
        <v>7.1646167630528626E-2</v>
      </c>
      <c r="BA61" s="3">
        <f t="shared" si="13"/>
        <v>5.1429502321414022E-2</v>
      </c>
      <c r="BB61" s="3">
        <f t="shared" si="13"/>
        <v>3.7272949417610168E-2</v>
      </c>
      <c r="BC61" s="3">
        <f t="shared" si="13"/>
        <v>8.4540197116559426E-2</v>
      </c>
      <c r="BD61" s="3"/>
      <c r="BE61" s="3">
        <f t="shared" si="14"/>
        <v>1.6019923634046929</v>
      </c>
    </row>
    <row r="62" spans="2:57" x14ac:dyDescent="0.25">
      <c r="B62" t="s">
        <v>986</v>
      </c>
      <c r="C62" s="142">
        <v>38717</v>
      </c>
      <c r="D62" s="3">
        <v>14207.73</v>
      </c>
      <c r="E62" s="3">
        <v>149.36000000000001</v>
      </c>
      <c r="F62" s="3">
        <v>5</v>
      </c>
      <c r="G62" s="3">
        <v>10510.18</v>
      </c>
      <c r="H62" s="3">
        <v>194.07</v>
      </c>
      <c r="I62" s="3">
        <v>87.4</v>
      </c>
      <c r="J62" s="3">
        <v>110.1</v>
      </c>
      <c r="K62" s="141">
        <v>13095.4</v>
      </c>
      <c r="L62" s="6">
        <v>9817.1</v>
      </c>
      <c r="M62" s="6">
        <v>104.5</v>
      </c>
      <c r="N62" s="6">
        <v>944.1</v>
      </c>
      <c r="O62" s="6">
        <v>655.5</v>
      </c>
      <c r="P62" s="6">
        <v>487.5</v>
      </c>
      <c r="Q62" s="6">
        <v>1086.8</v>
      </c>
      <c r="R62" s="4">
        <v>13095.424999999999</v>
      </c>
      <c r="S62" s="4">
        <v>9817.1</v>
      </c>
      <c r="T62" s="4">
        <v>104.52500000000001</v>
      </c>
      <c r="U62" s="4">
        <v>944.05</v>
      </c>
      <c r="V62" s="4">
        <v>655.47500000000002</v>
      </c>
      <c r="W62" s="4">
        <v>487.45</v>
      </c>
      <c r="X62" s="4">
        <v>1086.8</v>
      </c>
      <c r="Y62" s="4">
        <v>141.71</v>
      </c>
      <c r="Z62" s="4">
        <v>149.28899999999999</v>
      </c>
      <c r="AA62" s="4">
        <v>191.363</v>
      </c>
      <c r="AB62" s="4"/>
      <c r="AC62" s="3">
        <f t="shared" si="4"/>
        <v>2.373860498330302</v>
      </c>
      <c r="AD62" s="3">
        <f t="shared" si="0"/>
        <v>0.90796601843699043</v>
      </c>
      <c r="AE62" s="3">
        <f t="shared" si="5"/>
        <v>1.4658944798933116</v>
      </c>
      <c r="AF62" s="3">
        <f t="shared" si="22"/>
        <v>0</v>
      </c>
      <c r="AG62" s="3">
        <f t="shared" si="23"/>
        <v>2.5563314409131928</v>
      </c>
      <c r="AH62" s="3">
        <f t="shared" si="24"/>
        <v>0.661740511262633</v>
      </c>
      <c r="AI62" s="3">
        <f t="shared" si="25"/>
        <v>2.7255963819619025</v>
      </c>
      <c r="AJ62" s="3">
        <f t="shared" si="26"/>
        <v>1.3073276653874037</v>
      </c>
      <c r="AK62" s="3">
        <f t="shared" si="7"/>
        <v>0.75764008735891997</v>
      </c>
      <c r="AL62" s="3">
        <f t="shared" si="8"/>
        <v>1.8034390149569295</v>
      </c>
      <c r="AN62" s="3">
        <f t="shared" si="20"/>
        <v>3.2965087679690237</v>
      </c>
      <c r="AO62" s="3">
        <f t="shared" si="21"/>
        <v>3.6730704798561025</v>
      </c>
      <c r="AP62" s="3">
        <f t="shared" si="15"/>
        <v>5.6328672488806681</v>
      </c>
      <c r="AQ62" s="3">
        <f t="shared" si="16"/>
        <v>4.8948378051041095</v>
      </c>
      <c r="AR62" s="3">
        <f t="shared" si="17"/>
        <v>0.77234061358256667</v>
      </c>
      <c r="AS62" s="3">
        <f t="shared" si="18"/>
        <v>1.3688502059996652</v>
      </c>
      <c r="AT62" s="3">
        <f t="shared" si="19"/>
        <v>0.70852176448120763</v>
      </c>
      <c r="AU62" s="3">
        <f t="shared" si="10"/>
        <v>1.7583652893540822</v>
      </c>
      <c r="AV62" s="3">
        <f t="shared" si="11"/>
        <v>1.2869739331915846</v>
      </c>
      <c r="AW62" s="3">
        <f t="shared" si="12"/>
        <v>1.6587221477488594</v>
      </c>
      <c r="AX62" s="3">
        <f t="shared" si="13"/>
        <v>0.74966018601951834</v>
      </c>
      <c r="AY62" s="3">
        <f t="shared" si="13"/>
        <v>7.9799013394016224E-3</v>
      </c>
      <c r="AZ62" s="3">
        <f t="shared" si="13"/>
        <v>7.2094017746689679E-2</v>
      </c>
      <c r="BA62" s="3">
        <f t="shared" si="13"/>
        <v>5.0055744765337445E-2</v>
      </c>
      <c r="BB62" s="3">
        <f t="shared" si="13"/>
        <v>3.7226812468500389E-2</v>
      </c>
      <c r="BC62" s="3">
        <f t="shared" si="13"/>
        <v>8.2990973929776862E-2</v>
      </c>
      <c r="BD62" s="3"/>
      <c r="BE62" s="3">
        <f t="shared" si="14"/>
        <v>2.0683769410079633</v>
      </c>
    </row>
    <row r="63" spans="2:57" x14ac:dyDescent="0.25">
      <c r="B63" t="s">
        <v>987</v>
      </c>
      <c r="C63" s="142">
        <v>39082</v>
      </c>
      <c r="D63" s="3">
        <v>14548.77</v>
      </c>
      <c r="E63" s="3">
        <v>150.72</v>
      </c>
      <c r="F63" s="3">
        <v>5</v>
      </c>
      <c r="G63" s="3">
        <v>10787.7</v>
      </c>
      <c r="H63" s="3">
        <v>195.37</v>
      </c>
      <c r="I63" s="3">
        <v>90.02</v>
      </c>
      <c r="J63" s="3">
        <v>111.45</v>
      </c>
      <c r="K63" s="141">
        <v>13857.9</v>
      </c>
      <c r="L63" s="6">
        <v>10416.700000000001</v>
      </c>
      <c r="M63" s="6">
        <v>99.4</v>
      </c>
      <c r="N63" s="6">
        <v>1000.6</v>
      </c>
      <c r="O63" s="6">
        <v>688.9</v>
      </c>
      <c r="P63" s="6">
        <v>509.6</v>
      </c>
      <c r="Q63" s="6">
        <v>1142.9000000000001</v>
      </c>
      <c r="R63" s="4">
        <v>13444.644</v>
      </c>
      <c r="S63" s="4">
        <v>10108.584999999999</v>
      </c>
      <c r="T63" s="4">
        <v>105.31399999999999</v>
      </c>
      <c r="U63" s="4">
        <v>967.26</v>
      </c>
      <c r="V63" s="4">
        <v>676.13699999999994</v>
      </c>
      <c r="W63" s="4">
        <v>491.512</v>
      </c>
      <c r="X63" s="4">
        <v>1095.8489999999999</v>
      </c>
      <c r="Y63" s="4">
        <v>144.41800000000001</v>
      </c>
      <c r="Z63" s="4">
        <v>151.40899999999999</v>
      </c>
      <c r="AA63" s="4">
        <v>195.64500000000001</v>
      </c>
      <c r="AB63" s="4"/>
      <c r="AC63" s="3">
        <f t="shared" si="4"/>
        <v>2.3720271270781939</v>
      </c>
      <c r="AD63" s="3">
        <f t="shared" si="0"/>
        <v>0.90643115945857389</v>
      </c>
      <c r="AE63" s="3">
        <f t="shared" si="5"/>
        <v>1.46559596761962</v>
      </c>
      <c r="AF63" s="3">
        <f t="shared" si="22"/>
        <v>0</v>
      </c>
      <c r="AG63" s="3">
        <f t="shared" si="23"/>
        <v>2.6062284926159482</v>
      </c>
      <c r="AH63" s="3">
        <f t="shared" si="24"/>
        <v>0.66762778795403976</v>
      </c>
      <c r="AI63" s="3">
        <f t="shared" si="25"/>
        <v>2.9536585203296668</v>
      </c>
      <c r="AJ63" s="3">
        <f t="shared" si="26"/>
        <v>1.2187016103243598</v>
      </c>
      <c r="AK63" s="3">
        <f t="shared" si="7"/>
        <v>0.75885235136636864</v>
      </c>
      <c r="AL63" s="3">
        <f t="shared" si="8"/>
        <v>1.6350335966061194</v>
      </c>
      <c r="AN63" s="3">
        <f t="shared" si="20"/>
        <v>2.631787855700598</v>
      </c>
      <c r="AO63" s="3">
        <f t="shared" si="21"/>
        <v>2.9259299731961024</v>
      </c>
      <c r="AP63" s="3">
        <f t="shared" si="15"/>
        <v>0.75200865260588967</v>
      </c>
      <c r="AQ63" s="3">
        <f t="shared" si="16"/>
        <v>2.4288201271420959</v>
      </c>
      <c r="AR63" s="3">
        <f t="shared" si="17"/>
        <v>3.1035554580415359</v>
      </c>
      <c r="AS63" s="3">
        <f t="shared" si="18"/>
        <v>0.82986332698491849</v>
      </c>
      <c r="AT63" s="3">
        <f t="shared" si="19"/>
        <v>0.82918067414691732</v>
      </c>
      <c r="AU63" s="3">
        <f t="shared" si="10"/>
        <v>1.8929156592927099</v>
      </c>
      <c r="AV63" s="3">
        <f t="shared" si="11"/>
        <v>1.4100759744120281</v>
      </c>
      <c r="AW63" s="3">
        <f t="shared" si="12"/>
        <v>2.2129644593451023</v>
      </c>
      <c r="AX63" s="3">
        <f t="shared" ref="AX63:AX78" si="27">L63/$K63</f>
        <v>0.75167954740617271</v>
      </c>
      <c r="AY63" s="3">
        <f t="shared" ref="AY63:AY79" si="28">M63/$K63</f>
        <v>7.1728039601959897E-3</v>
      </c>
      <c r="AZ63" s="3">
        <f t="shared" ref="AZ63:AZ79" si="29">N63/$K63</f>
        <v>7.2204302239156012E-2</v>
      </c>
      <c r="BA63" s="3">
        <f t="shared" ref="BA63:BA79" si="30">O63/$K63</f>
        <v>4.971171678248508E-2</v>
      </c>
      <c r="BB63" s="3">
        <f t="shared" ref="BB63:BB79" si="31">P63/$K63</f>
        <v>3.6773248471990705E-2</v>
      </c>
      <c r="BC63" s="3">
        <f t="shared" ref="BC63:BC79" si="32">Q63/$K63</f>
        <v>8.247281334112673E-2</v>
      </c>
      <c r="BD63" s="3"/>
      <c r="BE63" s="3">
        <f t="shared" si="14"/>
        <v>1.7770453974198748</v>
      </c>
    </row>
    <row r="64" spans="2:57" x14ac:dyDescent="0.25">
      <c r="B64" t="s">
        <v>988</v>
      </c>
      <c r="C64" s="142">
        <v>39447</v>
      </c>
      <c r="D64" s="3">
        <v>14903.87</v>
      </c>
      <c r="E64" s="3">
        <v>152.07</v>
      </c>
      <c r="F64" s="3">
        <v>5</v>
      </c>
      <c r="G64" s="3">
        <v>11086.58</v>
      </c>
      <c r="H64" s="3">
        <v>196.66</v>
      </c>
      <c r="I64" s="3">
        <v>93.3</v>
      </c>
      <c r="J64" s="3">
        <v>112.84</v>
      </c>
      <c r="K64" s="141">
        <v>14480.4</v>
      </c>
      <c r="L64" s="6">
        <v>10870.7</v>
      </c>
      <c r="M64" s="6">
        <v>113.5</v>
      </c>
      <c r="N64" s="6">
        <v>1028.8</v>
      </c>
      <c r="O64" s="6">
        <v>720.9</v>
      </c>
      <c r="P64" s="6">
        <v>536.29999999999995</v>
      </c>
      <c r="Q64" s="6">
        <v>1210.2</v>
      </c>
      <c r="R64" s="4">
        <v>13685.272000000001</v>
      </c>
      <c r="S64" s="4">
        <v>10319.137000000001</v>
      </c>
      <c r="T64" s="4">
        <v>88.614000000000004</v>
      </c>
      <c r="U64" s="4">
        <v>960.28200000000004</v>
      </c>
      <c r="V64" s="4">
        <v>708.93799999999999</v>
      </c>
      <c r="W64" s="4">
        <v>498.57400000000001</v>
      </c>
      <c r="X64" s="4">
        <v>1111.258</v>
      </c>
      <c r="Y64" s="4">
        <v>146.05000000000001</v>
      </c>
      <c r="Z64" s="4">
        <v>153.12299999999999</v>
      </c>
      <c r="AA64" s="4">
        <v>196.947</v>
      </c>
      <c r="AB64" s="4"/>
      <c r="AC64" s="3">
        <f t="shared" si="4"/>
        <v>2.4114456808988312</v>
      </c>
      <c r="AD64" s="3">
        <f t="shared" si="0"/>
        <v>0.89171303243146505</v>
      </c>
      <c r="AE64" s="3">
        <f t="shared" si="5"/>
        <v>1.5197326484673661</v>
      </c>
      <c r="AF64" s="3">
        <f t="shared" si="22"/>
        <v>0</v>
      </c>
      <c r="AG64" s="3">
        <f t="shared" si="23"/>
        <v>2.7328771653773987</v>
      </c>
      <c r="AH64" s="3">
        <f t="shared" si="24"/>
        <v>0.65811527484659937</v>
      </c>
      <c r="AI64" s="3">
        <f t="shared" si="25"/>
        <v>3.5788239988511599</v>
      </c>
      <c r="AJ64" s="3">
        <f t="shared" si="26"/>
        <v>1.2394826301917596</v>
      </c>
      <c r="AK64" s="3">
        <f t="shared" si="7"/>
        <v>0.75855639346979375</v>
      </c>
      <c r="AL64" s="3">
        <f t="shared" si="8"/>
        <v>1.4015870595929893</v>
      </c>
      <c r="AN64" s="3">
        <f t="shared" si="20"/>
        <v>1.7739406945946907</v>
      </c>
      <c r="AO64" s="3">
        <f t="shared" si="21"/>
        <v>2.0615069723933077</v>
      </c>
      <c r="AP64" s="3">
        <f t="shared" si="15"/>
        <v>-17.265650509645955</v>
      </c>
      <c r="AQ64" s="3">
        <f t="shared" si="16"/>
        <v>-0.72403407901640848</v>
      </c>
      <c r="AR64" s="3">
        <f t="shared" si="17"/>
        <v>4.7372357368260181</v>
      </c>
      <c r="AS64" s="3">
        <f t="shared" si="18"/>
        <v>1.4265669375852725</v>
      </c>
      <c r="AT64" s="3">
        <f t="shared" si="19"/>
        <v>1.3963301608651655</v>
      </c>
      <c r="AU64" s="3">
        <f t="shared" si="10"/>
        <v>1.1237156404043835</v>
      </c>
      <c r="AV64" s="3">
        <f t="shared" si="11"/>
        <v>1.125673557431379</v>
      </c>
      <c r="AW64" s="3">
        <f t="shared" si="12"/>
        <v>0.66328645180861334</v>
      </c>
      <c r="AX64" s="3">
        <f t="shared" si="27"/>
        <v>0.75071821220408286</v>
      </c>
      <c r="AY64" s="3">
        <f t="shared" si="28"/>
        <v>7.8381812657108921E-3</v>
      </c>
      <c r="AZ64" s="3">
        <f t="shared" si="29"/>
        <v>7.1047761111571503E-2</v>
      </c>
      <c r="BA64" s="3">
        <f t="shared" si="30"/>
        <v>4.9784536338775172E-2</v>
      </c>
      <c r="BB64" s="3">
        <f t="shared" si="31"/>
        <v>3.7036269716306178E-2</v>
      </c>
      <c r="BC64" s="3">
        <f t="shared" si="32"/>
        <v>8.3575039363553497E-2</v>
      </c>
      <c r="BD64" s="3"/>
      <c r="BE64" s="3">
        <f t="shared" si="14"/>
        <v>1.4659040076345176</v>
      </c>
    </row>
    <row r="65" spans="2:57" x14ac:dyDescent="0.25">
      <c r="B65" t="s">
        <v>989</v>
      </c>
      <c r="C65" s="142">
        <v>39813</v>
      </c>
      <c r="D65" s="3">
        <v>15248.13</v>
      </c>
      <c r="E65" s="3">
        <v>153.13</v>
      </c>
      <c r="F65" s="3">
        <v>5</v>
      </c>
      <c r="G65" s="3">
        <v>11379.73</v>
      </c>
      <c r="H65" s="3">
        <v>197.53</v>
      </c>
      <c r="I65" s="3">
        <v>96.93</v>
      </c>
      <c r="J65" s="3">
        <v>114.23</v>
      </c>
      <c r="K65" s="141">
        <v>14720.3</v>
      </c>
      <c r="L65" s="6">
        <v>10895.2</v>
      </c>
      <c r="M65" s="6">
        <v>126.4</v>
      </c>
      <c r="N65" s="6">
        <v>1086.5999999999999</v>
      </c>
      <c r="O65" s="6">
        <v>768.7</v>
      </c>
      <c r="P65" s="6">
        <v>570.29999999999995</v>
      </c>
      <c r="Q65" s="6">
        <v>1273.2</v>
      </c>
      <c r="R65" s="4">
        <v>13645.482</v>
      </c>
      <c r="S65" s="4">
        <v>10209.965</v>
      </c>
      <c r="T65" s="4">
        <v>97.394999999999996</v>
      </c>
      <c r="U65" s="4">
        <v>987.66099999999994</v>
      </c>
      <c r="V65" s="4">
        <v>704.50699999999995</v>
      </c>
      <c r="W65" s="4">
        <v>517.53200000000004</v>
      </c>
      <c r="X65" s="4">
        <v>1126.0409999999999</v>
      </c>
      <c r="Y65" s="4">
        <v>145.37299999999999</v>
      </c>
      <c r="Z65" s="4">
        <v>154.322</v>
      </c>
      <c r="AA65" s="4">
        <v>192.93100000000001</v>
      </c>
      <c r="AB65" s="4"/>
      <c r="AC65" s="3">
        <f t="shared" si="4"/>
        <v>2.2835961813152443</v>
      </c>
      <c r="AD65" s="3">
        <f t="shared" si="0"/>
        <v>0.69462926747486842</v>
      </c>
      <c r="AE65" s="3">
        <f t="shared" si="5"/>
        <v>1.5889669138403759</v>
      </c>
      <c r="AF65" s="3">
        <f t="shared" si="22"/>
        <v>0</v>
      </c>
      <c r="AG65" s="3">
        <f t="shared" si="23"/>
        <v>2.6098334713642721</v>
      </c>
      <c r="AH65" s="3">
        <f t="shared" si="24"/>
        <v>0.44141221878990272</v>
      </c>
      <c r="AI65" s="3">
        <f t="shared" si="25"/>
        <v>3.8168960651218469</v>
      </c>
      <c r="AJ65" s="3">
        <f t="shared" si="26"/>
        <v>1.2243073612060094</v>
      </c>
      <c r="AK65" s="3">
        <f t="shared" si="7"/>
        <v>0.74873474046045263</v>
      </c>
      <c r="AL65" s="3">
        <f t="shared" si="8"/>
        <v>1.311455451868583</v>
      </c>
      <c r="AN65" s="3">
        <f t="shared" si="20"/>
        <v>-0.29117402404923975</v>
      </c>
      <c r="AO65" s="3">
        <f t="shared" si="21"/>
        <v>-1.0635928366779419</v>
      </c>
      <c r="AP65" s="3">
        <f t="shared" si="15"/>
        <v>9.4485015956331448</v>
      </c>
      <c r="AQ65" s="3">
        <f t="shared" si="16"/>
        <v>2.8112530134916338</v>
      </c>
      <c r="AR65" s="3">
        <f t="shared" si="17"/>
        <v>-0.62698081855193322</v>
      </c>
      <c r="AS65" s="3">
        <f t="shared" si="18"/>
        <v>3.7319335255582926</v>
      </c>
      <c r="AT65" s="3">
        <f t="shared" si="19"/>
        <v>1.3215234212571414</v>
      </c>
      <c r="AU65" s="3">
        <f t="shared" si="10"/>
        <v>-0.46461756132029103</v>
      </c>
      <c r="AV65" s="3">
        <f t="shared" si="11"/>
        <v>0.7799808607233939</v>
      </c>
      <c r="AW65" s="3">
        <f t="shared" si="12"/>
        <v>-2.0602044979916458</v>
      </c>
      <c r="AX65" s="3">
        <f t="shared" si="27"/>
        <v>0.74014795894105423</v>
      </c>
      <c r="AY65" s="3">
        <f t="shared" si="28"/>
        <v>8.5867815193983819E-3</v>
      </c>
      <c r="AZ65" s="3">
        <f t="shared" si="29"/>
        <v>7.3816430371663619E-2</v>
      </c>
      <c r="BA65" s="3">
        <f t="shared" si="30"/>
        <v>5.222040311678431E-2</v>
      </c>
      <c r="BB65" s="3">
        <f t="shared" si="31"/>
        <v>3.8742416934437474E-2</v>
      </c>
      <c r="BC65" s="3">
        <f t="shared" si="32"/>
        <v>8.6492802456471687E-2</v>
      </c>
      <c r="BD65" s="3"/>
      <c r="BE65" s="3">
        <f t="shared" si="14"/>
        <v>1.7258658696900682</v>
      </c>
    </row>
    <row r="66" spans="2:57" x14ac:dyDescent="0.25">
      <c r="B66" t="s">
        <v>990</v>
      </c>
      <c r="C66" s="142">
        <v>40178</v>
      </c>
      <c r="D66" s="3">
        <v>15527.44</v>
      </c>
      <c r="E66" s="3">
        <v>154.01</v>
      </c>
      <c r="F66" s="3">
        <v>5.0599999999999996</v>
      </c>
      <c r="G66" s="3">
        <v>11619.66</v>
      </c>
      <c r="H66" s="3">
        <v>197.97</v>
      </c>
      <c r="I66" s="3">
        <v>99.4</v>
      </c>
      <c r="J66" s="3">
        <v>115.62</v>
      </c>
      <c r="K66" s="141">
        <v>14418</v>
      </c>
      <c r="L66" s="6">
        <v>10486.9</v>
      </c>
      <c r="M66" s="6">
        <v>109.8</v>
      </c>
      <c r="N66" s="6">
        <v>1110.0999999999999</v>
      </c>
      <c r="O66" s="6">
        <v>803.5</v>
      </c>
      <c r="P66" s="6">
        <v>603.6</v>
      </c>
      <c r="Q66" s="6">
        <v>1304</v>
      </c>
      <c r="R66" s="4">
        <v>13263.171</v>
      </c>
      <c r="S66" s="4">
        <v>9771.5400000000009</v>
      </c>
      <c r="T66" s="4">
        <v>112.91</v>
      </c>
      <c r="U66" s="4">
        <v>982.72799999999995</v>
      </c>
      <c r="V66" s="4">
        <v>713.09500000000003</v>
      </c>
      <c r="W66" s="4">
        <v>544.096</v>
      </c>
      <c r="X66" s="4">
        <v>1130.461</v>
      </c>
      <c r="Y66" s="4">
        <v>139.89400000000001</v>
      </c>
      <c r="Z66" s="4">
        <v>154.18899999999999</v>
      </c>
      <c r="AA66" s="4">
        <v>178.99100000000001</v>
      </c>
      <c r="AB66" s="4"/>
      <c r="AC66" s="3">
        <f t="shared" si="4"/>
        <v>1.8151908748003938</v>
      </c>
      <c r="AD66" s="3">
        <f t="shared" si="0"/>
        <v>0.57303015432577065</v>
      </c>
      <c r="AE66" s="3">
        <f t="shared" si="5"/>
        <v>1.2421607204746232</v>
      </c>
      <c r="AF66" s="3">
        <f t="shared" si="22"/>
        <v>1.1928570865273813</v>
      </c>
      <c r="AG66" s="3">
        <f t="shared" si="23"/>
        <v>2.0864788517031436</v>
      </c>
      <c r="AH66" s="3">
        <f t="shared" si="24"/>
        <v>0.22250325235306442</v>
      </c>
      <c r="AI66" s="3">
        <f t="shared" si="25"/>
        <v>2.516304515801175</v>
      </c>
      <c r="AJ66" s="3">
        <f t="shared" si="26"/>
        <v>1.2094991908474237</v>
      </c>
      <c r="AK66" s="3">
        <f t="shared" si="7"/>
        <v>0.73496324039395189</v>
      </c>
      <c r="AL66" s="3">
        <f t="shared" si="8"/>
        <v>1.0628926242455128</v>
      </c>
      <c r="AN66" s="3">
        <f t="shared" si="20"/>
        <v>-2.8417381391294163</v>
      </c>
      <c r="AO66" s="3">
        <f t="shared" si="21"/>
        <v>-4.3890125142001422</v>
      </c>
      <c r="AP66" s="3">
        <f t="shared" si="15"/>
        <v>14.781616656387103</v>
      </c>
      <c r="AQ66" s="3">
        <f t="shared" si="16"/>
        <v>-0.5007143570600584</v>
      </c>
      <c r="AR66" s="3">
        <f t="shared" si="17"/>
        <v>1.2116383956071946</v>
      </c>
      <c r="AS66" s="3">
        <f t="shared" si="18"/>
        <v>5.0054342898509869</v>
      </c>
      <c r="AT66" s="3">
        <f t="shared" si="19"/>
        <v>0.39175729983395791</v>
      </c>
      <c r="AU66" s="3">
        <f t="shared" si="10"/>
        <v>-3.8417860245802173</v>
      </c>
      <c r="AV66" s="3">
        <f t="shared" si="11"/>
        <v>-8.6220593910332585E-2</v>
      </c>
      <c r="AW66" s="3">
        <f t="shared" si="12"/>
        <v>-7.4997086781427562</v>
      </c>
      <c r="AX66" s="3">
        <f t="shared" si="27"/>
        <v>0.72734775974476351</v>
      </c>
      <c r="AY66" s="3">
        <f t="shared" si="28"/>
        <v>7.6154806491885146E-3</v>
      </c>
      <c r="AZ66" s="3">
        <f t="shared" si="29"/>
        <v>7.6994035233735603E-2</v>
      </c>
      <c r="BA66" s="3">
        <f t="shared" si="30"/>
        <v>5.5728949923706479E-2</v>
      </c>
      <c r="BB66" s="3">
        <f t="shared" si="31"/>
        <v>4.186433624635872E-2</v>
      </c>
      <c r="BC66" s="3">
        <f t="shared" si="32"/>
        <v>9.0442502427521151E-2</v>
      </c>
      <c r="BD66" s="3"/>
      <c r="BE66" s="3">
        <f t="shared" si="14"/>
        <v>1.0336648433569422</v>
      </c>
    </row>
    <row r="67" spans="2:57" x14ac:dyDescent="0.25">
      <c r="B67" t="s">
        <v>991</v>
      </c>
      <c r="C67" s="142">
        <v>40543</v>
      </c>
      <c r="D67" s="3">
        <v>15747.1</v>
      </c>
      <c r="E67" s="3">
        <v>154.9</v>
      </c>
      <c r="F67" s="3">
        <v>5.19</v>
      </c>
      <c r="G67" s="3">
        <v>11808.15</v>
      </c>
      <c r="H67" s="3">
        <v>198.23</v>
      </c>
      <c r="I67" s="3">
        <v>100</v>
      </c>
      <c r="J67" s="3">
        <v>117</v>
      </c>
      <c r="K67" s="141">
        <v>14958.3</v>
      </c>
      <c r="L67" s="6">
        <v>10925.1</v>
      </c>
      <c r="M67" s="6">
        <v>129.69999999999999</v>
      </c>
      <c r="N67" s="6">
        <v>1111.4000000000001</v>
      </c>
      <c r="O67" s="6">
        <v>816.1</v>
      </c>
      <c r="P67" s="6">
        <v>643.6</v>
      </c>
      <c r="Q67" s="6">
        <v>1332.3</v>
      </c>
      <c r="R67" s="4">
        <v>13595.679</v>
      </c>
      <c r="S67" s="4">
        <v>10079.978999999999</v>
      </c>
      <c r="T67" s="4">
        <v>114.611</v>
      </c>
      <c r="U67" s="4">
        <v>987.47500000000002</v>
      </c>
      <c r="V67" s="4">
        <v>723.51099999999997</v>
      </c>
      <c r="W67" s="4">
        <v>562.68799999999999</v>
      </c>
      <c r="X67" s="4">
        <v>1122.8420000000001</v>
      </c>
      <c r="Y67" s="4">
        <v>139.077</v>
      </c>
      <c r="Z67" s="4">
        <v>153.88800000000001</v>
      </c>
      <c r="AA67" s="4">
        <v>178.78299999999999</v>
      </c>
      <c r="AB67" s="4"/>
      <c r="AC67" s="3">
        <f t="shared" si="4"/>
        <v>1.4047440002264888</v>
      </c>
      <c r="AD67" s="3">
        <f t="shared" si="0"/>
        <v>0.57622120524488529</v>
      </c>
      <c r="AE67" s="3">
        <f t="shared" si="5"/>
        <v>0.82852279498160353</v>
      </c>
      <c r="AF67" s="3">
        <f t="shared" si="22"/>
        <v>2.5367213878423165</v>
      </c>
      <c r="AG67" s="3">
        <f t="shared" si="23"/>
        <v>1.6091479930507313</v>
      </c>
      <c r="AH67" s="3">
        <f t="shared" si="24"/>
        <v>0.13124686386794998</v>
      </c>
      <c r="AI67" s="3">
        <f t="shared" si="25"/>
        <v>0.60180723255629454</v>
      </c>
      <c r="AJ67" s="3">
        <f t="shared" si="26"/>
        <v>1.1864983143426151</v>
      </c>
      <c r="AK67" s="3">
        <f t="shared" si="7"/>
        <v>0.73904120120601946</v>
      </c>
      <c r="AL67" s="3">
        <f t="shared" si="8"/>
        <v>0.82586728449101121</v>
      </c>
      <c r="AN67" s="3">
        <f t="shared" si="20"/>
        <v>2.4760925230158666</v>
      </c>
      <c r="AO67" s="3">
        <f t="shared" si="21"/>
        <v>3.107710029077511</v>
      </c>
      <c r="AP67" s="3">
        <f t="shared" si="15"/>
        <v>1.4952744520237891</v>
      </c>
      <c r="AQ67" s="3">
        <f t="shared" si="16"/>
        <v>0.4818802109000187</v>
      </c>
      <c r="AR67" s="3">
        <f t="shared" si="17"/>
        <v>1.4501098455681867</v>
      </c>
      <c r="AS67" s="3">
        <f t="shared" si="18"/>
        <v>3.3599598585916759</v>
      </c>
      <c r="AT67" s="3">
        <f t="shared" si="19"/>
        <v>-0.67625428413113664</v>
      </c>
      <c r="AU67" s="3">
        <f t="shared" si="10"/>
        <v>-0.58572563869676852</v>
      </c>
      <c r="AV67" s="3">
        <f t="shared" si="11"/>
        <v>-0.19540575620815917</v>
      </c>
      <c r="AW67" s="3">
        <f t="shared" si="12"/>
        <v>-0.1162745327688879</v>
      </c>
      <c r="AX67" s="3">
        <f t="shared" si="27"/>
        <v>0.73037042979482969</v>
      </c>
      <c r="AY67" s="3">
        <f t="shared" si="28"/>
        <v>8.6707714111897739E-3</v>
      </c>
      <c r="AZ67" s="3">
        <f t="shared" si="29"/>
        <v>7.4299887019246849E-2</v>
      </c>
      <c r="BA67" s="3">
        <f t="shared" si="30"/>
        <v>5.4558338848665962E-2</v>
      </c>
      <c r="BB67" s="3">
        <f t="shared" si="31"/>
        <v>4.3026279724300225E-2</v>
      </c>
      <c r="BC67" s="3">
        <f t="shared" si="32"/>
        <v>8.9067607950101282E-2</v>
      </c>
      <c r="BD67" s="3"/>
      <c r="BE67" s="3">
        <f t="shared" si="14"/>
        <v>0.76356327652922251</v>
      </c>
    </row>
    <row r="68" spans="2:57" x14ac:dyDescent="0.25">
      <c r="B68" t="s">
        <v>992</v>
      </c>
      <c r="C68" s="142">
        <v>40908</v>
      </c>
      <c r="D68" s="3">
        <v>15972.02</v>
      </c>
      <c r="E68" s="3">
        <v>155.78</v>
      </c>
      <c r="F68" s="3">
        <v>5.26</v>
      </c>
      <c r="G68" s="3">
        <v>12006.77</v>
      </c>
      <c r="H68" s="3">
        <v>198.61</v>
      </c>
      <c r="I68" s="3">
        <v>101.25</v>
      </c>
      <c r="J68" s="3">
        <v>118.39</v>
      </c>
      <c r="K68" s="141">
        <v>15533.8</v>
      </c>
      <c r="L68" s="6">
        <v>11393.5</v>
      </c>
      <c r="M68" s="6">
        <v>166</v>
      </c>
      <c r="N68" s="6">
        <v>1129.3</v>
      </c>
      <c r="O68" s="6">
        <v>842.6</v>
      </c>
      <c r="P68" s="6">
        <v>663</v>
      </c>
      <c r="Q68" s="6">
        <v>1339.4</v>
      </c>
      <c r="R68" s="4">
        <v>13846.784</v>
      </c>
      <c r="S68" s="4">
        <v>10332.255999999999</v>
      </c>
      <c r="T68" s="4">
        <v>108.815</v>
      </c>
      <c r="U68" s="4">
        <v>990.60699999999997</v>
      </c>
      <c r="V68" s="4">
        <v>736.68700000000001</v>
      </c>
      <c r="W68" s="4">
        <v>568.27099999999996</v>
      </c>
      <c r="X68" s="4">
        <v>1111.1389999999999</v>
      </c>
      <c r="Y68" s="4">
        <v>139.88200000000001</v>
      </c>
      <c r="Z68" s="4">
        <v>153.619</v>
      </c>
      <c r="AA68" s="4">
        <v>182.38900000000001</v>
      </c>
      <c r="AB68" s="4"/>
      <c r="AC68" s="3">
        <f t="shared" si="4"/>
        <v>1.4182220057464812</v>
      </c>
      <c r="AD68" s="3">
        <f t="shared" si="0"/>
        <v>0.56650080689794735</v>
      </c>
      <c r="AE68" s="3">
        <f t="shared" si="5"/>
        <v>0.85172119884853381</v>
      </c>
      <c r="AF68" s="3">
        <f t="shared" si="22"/>
        <v>1.3397329571821124</v>
      </c>
      <c r="AG68" s="3">
        <f t="shared" si="23"/>
        <v>1.6680686343019404</v>
      </c>
      <c r="AH68" s="3">
        <f t="shared" si="24"/>
        <v>0.19151301085808412</v>
      </c>
      <c r="AI68" s="3">
        <f t="shared" si="25"/>
        <v>1.2422519998557111</v>
      </c>
      <c r="AJ68" s="3">
        <f t="shared" si="26"/>
        <v>1.1810324625788788</v>
      </c>
      <c r="AK68" s="3">
        <f t="shared" si="7"/>
        <v>0.74415146326076043</v>
      </c>
      <c r="AL68" s="3">
        <f t="shared" si="8"/>
        <v>0.69152746764245454</v>
      </c>
      <c r="AN68" s="3">
        <f t="shared" si="20"/>
        <v>1.8300981834294148</v>
      </c>
      <c r="AO68" s="3">
        <f t="shared" si="21"/>
        <v>2.4719473009551551</v>
      </c>
      <c r="AP68" s="3">
        <f t="shared" si="15"/>
        <v>-5.189459314663825</v>
      </c>
      <c r="AQ68" s="3">
        <f t="shared" si="16"/>
        <v>0.31667065544456613</v>
      </c>
      <c r="AR68" s="3">
        <f t="shared" si="17"/>
        <v>1.8047357446683727</v>
      </c>
      <c r="AS68" s="3">
        <f t="shared" si="18"/>
        <v>0.98731171541526042</v>
      </c>
      <c r="AT68" s="3">
        <f t="shared" si="19"/>
        <v>-1.0477355946949471</v>
      </c>
      <c r="AU68" s="3">
        <f t="shared" si="10"/>
        <v>0.57714734748712015</v>
      </c>
      <c r="AV68" s="3">
        <f t="shared" si="11"/>
        <v>-0.1749554114970199</v>
      </c>
      <c r="AW68" s="3">
        <f t="shared" si="12"/>
        <v>1.9968988884736509</v>
      </c>
      <c r="AX68" s="3">
        <f t="shared" si="27"/>
        <v>0.73346508903166008</v>
      </c>
      <c r="AY68" s="3">
        <f t="shared" si="28"/>
        <v>1.0686374229100414E-2</v>
      </c>
      <c r="AZ68" s="3">
        <f t="shared" si="29"/>
        <v>7.2699532632066854E-2</v>
      </c>
      <c r="BA68" s="3">
        <f t="shared" si="30"/>
        <v>5.4243005574939815E-2</v>
      </c>
      <c r="BB68" s="3">
        <f t="shared" si="31"/>
        <v>4.2681121168033583E-2</v>
      </c>
      <c r="BC68" s="3">
        <f t="shared" si="32"/>
        <v>8.622487736419937E-2</v>
      </c>
      <c r="BD68" s="3"/>
      <c r="BE68" s="3">
        <f t="shared" si="14"/>
        <v>0.2842103317406901</v>
      </c>
    </row>
    <row r="69" spans="2:57" x14ac:dyDescent="0.25">
      <c r="B69" t="s">
        <v>993</v>
      </c>
      <c r="C69" s="142">
        <v>41274</v>
      </c>
      <c r="D69" s="3">
        <v>16225.4</v>
      </c>
      <c r="E69" s="3">
        <v>156.66999999999999</v>
      </c>
      <c r="F69" s="3">
        <v>5.34</v>
      </c>
      <c r="G69" s="3">
        <v>12235.35</v>
      </c>
      <c r="H69" s="3">
        <v>198.98</v>
      </c>
      <c r="I69" s="3">
        <v>103.22</v>
      </c>
      <c r="J69" s="3">
        <v>119.8</v>
      </c>
      <c r="K69" s="141">
        <v>16244.6</v>
      </c>
      <c r="L69" s="6">
        <v>12028.5</v>
      </c>
      <c r="M69" s="6">
        <v>167</v>
      </c>
      <c r="N69" s="6">
        <v>1148.2</v>
      </c>
      <c r="O69" s="6">
        <v>877.3</v>
      </c>
      <c r="P69" s="6">
        <v>666.4</v>
      </c>
      <c r="Q69" s="6">
        <v>1357.3</v>
      </c>
      <c r="R69" s="4">
        <v>14231.615</v>
      </c>
      <c r="S69" s="4">
        <v>10714.714</v>
      </c>
      <c r="T69" s="4">
        <v>107.599</v>
      </c>
      <c r="U69" s="4">
        <v>987.95299999999997</v>
      </c>
      <c r="V69" s="4">
        <v>749.70699999999999</v>
      </c>
      <c r="W69" s="4">
        <v>567.91999999999996</v>
      </c>
      <c r="X69" s="4">
        <v>1111.345</v>
      </c>
      <c r="Y69" s="4">
        <v>142.46899999999999</v>
      </c>
      <c r="Z69" s="4">
        <v>154.96600000000001</v>
      </c>
      <c r="AA69" s="4">
        <v>186.405</v>
      </c>
      <c r="AB69" s="4"/>
      <c r="AC69" s="3">
        <f t="shared" si="4"/>
        <v>1.5739474207528952</v>
      </c>
      <c r="AD69" s="3">
        <f t="shared" si="0"/>
        <v>0.56969269135930933</v>
      </c>
      <c r="AE69" s="3">
        <f t="shared" si="5"/>
        <v>1.004254729393586</v>
      </c>
      <c r="AF69" s="3">
        <f t="shared" si="22"/>
        <v>1.5094626222484888</v>
      </c>
      <c r="AG69" s="3">
        <f t="shared" si="23"/>
        <v>1.8858645569881267</v>
      </c>
      <c r="AH69" s="3">
        <f t="shared" si="24"/>
        <v>0.18612143505132694</v>
      </c>
      <c r="AI69" s="3">
        <f t="shared" si="25"/>
        <v>1.9269926733932581</v>
      </c>
      <c r="AJ69" s="3">
        <f t="shared" si="26"/>
        <v>1.1839426257804182</v>
      </c>
      <c r="AK69" s="3">
        <f t="shared" si="7"/>
        <v>0.75074178496238753</v>
      </c>
      <c r="AL69" s="3">
        <f t="shared" si="8"/>
        <v>0.63448298792664526</v>
      </c>
      <c r="AN69" s="3">
        <f t="shared" si="20"/>
        <v>2.7412894778997949</v>
      </c>
      <c r="AO69" s="3">
        <f t="shared" si="21"/>
        <v>3.6347284698147559</v>
      </c>
      <c r="AP69" s="3">
        <f t="shared" si="15"/>
        <v>-1.1237838561830225</v>
      </c>
      <c r="AQ69" s="3">
        <f t="shared" si="16"/>
        <v>-0.26827607874228732</v>
      </c>
      <c r="AR69" s="3">
        <f t="shared" si="17"/>
        <v>1.751935626086623</v>
      </c>
      <c r="AS69" s="3">
        <f t="shared" si="18"/>
        <v>-6.1785388401416647E-2</v>
      </c>
      <c r="AT69" s="3">
        <f t="shared" si="19"/>
        <v>1.8537816298345076E-2</v>
      </c>
      <c r="AU69" s="3">
        <f t="shared" si="10"/>
        <v>1.8325222120309896</v>
      </c>
      <c r="AV69" s="3">
        <f t="shared" si="11"/>
        <v>0.87302270384634861</v>
      </c>
      <c r="AW69" s="3">
        <f t="shared" si="12"/>
        <v>2.1779957121921694</v>
      </c>
      <c r="AX69" s="3">
        <f t="shared" si="27"/>
        <v>0.74046144564963123</v>
      </c>
      <c r="AY69" s="3">
        <f t="shared" si="28"/>
        <v>1.0280339312756239E-2</v>
      </c>
      <c r="AZ69" s="3">
        <f t="shared" si="29"/>
        <v>7.0681949694052185E-2</v>
      </c>
      <c r="BA69" s="3">
        <f t="shared" si="30"/>
        <v>5.4005638796892505E-2</v>
      </c>
      <c r="BB69" s="3">
        <f t="shared" si="31"/>
        <v>4.1022862982160221E-2</v>
      </c>
      <c r="BC69" s="3">
        <f t="shared" si="32"/>
        <v>8.3553919456311632E-2</v>
      </c>
      <c r="BD69" s="3"/>
      <c r="BE69" s="3">
        <f t="shared" si="14"/>
        <v>0.29954710223869896</v>
      </c>
    </row>
    <row r="70" spans="2:57" x14ac:dyDescent="0.25">
      <c r="B70" t="s">
        <v>994</v>
      </c>
      <c r="C70" s="142">
        <v>41639</v>
      </c>
      <c r="D70" s="3">
        <v>16496.29</v>
      </c>
      <c r="E70" s="3">
        <v>157.55000000000001</v>
      </c>
      <c r="F70" s="3">
        <v>5.46</v>
      </c>
      <c r="G70" s="3">
        <v>12482.5</v>
      </c>
      <c r="H70" s="3">
        <v>199.56</v>
      </c>
      <c r="I70" s="3">
        <v>105.46</v>
      </c>
      <c r="J70" s="3">
        <v>121.23</v>
      </c>
      <c r="K70" s="141">
        <v>16746.7</v>
      </c>
      <c r="L70" s="6">
        <v>12402.5</v>
      </c>
      <c r="M70" s="6">
        <v>223.1</v>
      </c>
      <c r="N70" s="6">
        <v>1178</v>
      </c>
      <c r="O70" s="6">
        <v>905.1</v>
      </c>
      <c r="P70" s="6">
        <v>668.3</v>
      </c>
      <c r="Q70" s="6">
        <v>1369.7</v>
      </c>
      <c r="R70" s="4">
        <v>14457.411</v>
      </c>
      <c r="S70" s="4">
        <v>10907.897999999999</v>
      </c>
      <c r="T70" s="4">
        <v>121.533</v>
      </c>
      <c r="U70" s="4">
        <v>994.30799999999999</v>
      </c>
      <c r="V70" s="4">
        <v>758.29100000000005</v>
      </c>
      <c r="W70" s="4">
        <v>562.76900000000001</v>
      </c>
      <c r="X70" s="4">
        <v>1114</v>
      </c>
      <c r="Y70" s="4">
        <v>144.05500000000001</v>
      </c>
      <c r="Z70" s="4">
        <v>155.68799999999999</v>
      </c>
      <c r="AA70" s="4">
        <v>189.41300000000001</v>
      </c>
      <c r="AB70" s="4"/>
      <c r="AC70" s="3">
        <f t="shared" si="4"/>
        <v>1.6557591540421399</v>
      </c>
      <c r="AD70" s="3">
        <f t="shared" si="0"/>
        <v>0.56011857978880486</v>
      </c>
      <c r="AE70" s="3">
        <f t="shared" si="5"/>
        <v>1.0956405742533351</v>
      </c>
      <c r="AF70" s="3">
        <f t="shared" si="22"/>
        <v>2.2223136784710258</v>
      </c>
      <c r="AG70" s="3">
        <f t="shared" si="23"/>
        <v>1.9998360450263102</v>
      </c>
      <c r="AH70" s="3">
        <f t="shared" si="24"/>
        <v>0.29106258316230132</v>
      </c>
      <c r="AI70" s="3">
        <f t="shared" si="25"/>
        <v>2.1469101381742597</v>
      </c>
      <c r="AJ70" s="3">
        <f t="shared" si="26"/>
        <v>1.1865882077143131</v>
      </c>
      <c r="AK70" s="3">
        <f t="shared" si="7"/>
        <v>0.75391569682385184</v>
      </c>
      <c r="AL70" s="3">
        <f t="shared" si="8"/>
        <v>0.60162865616299654</v>
      </c>
      <c r="AN70" s="3">
        <f t="shared" si="20"/>
        <v>1.574125677369699</v>
      </c>
      <c r="AO70" s="3">
        <f t="shared" si="21"/>
        <v>1.7869176989110089</v>
      </c>
      <c r="AP70" s="3">
        <f t="shared" si="15"/>
        <v>12.177447683673069</v>
      </c>
      <c r="AQ70" s="3">
        <f t="shared" si="16"/>
        <v>0.6411892048933524</v>
      </c>
      <c r="AR70" s="3">
        <f t="shared" si="17"/>
        <v>1.1384753449302909</v>
      </c>
      <c r="AS70" s="3">
        <f t="shared" si="18"/>
        <v>-0.91113217421370662</v>
      </c>
      <c r="AT70" s="3">
        <f t="shared" si="19"/>
        <v>0.23861479992823789</v>
      </c>
      <c r="AU70" s="3">
        <f t="shared" si="10"/>
        <v>1.1070738915274998</v>
      </c>
      <c r="AV70" s="3">
        <f t="shared" si="11"/>
        <v>0.4648266560118206</v>
      </c>
      <c r="AW70" s="3">
        <f t="shared" si="12"/>
        <v>1.6008090274034337</v>
      </c>
      <c r="AX70" s="3">
        <f t="shared" si="27"/>
        <v>0.74059366920049918</v>
      </c>
      <c r="AY70" s="3">
        <f t="shared" si="28"/>
        <v>1.332202762335266E-2</v>
      </c>
      <c r="AZ70" s="3">
        <f t="shared" si="29"/>
        <v>7.0342216675524136E-2</v>
      </c>
      <c r="BA70" s="3">
        <f t="shared" si="30"/>
        <v>5.4046468856550844E-2</v>
      </c>
      <c r="BB70" s="3">
        <f t="shared" si="31"/>
        <v>3.9906369613117804E-2</v>
      </c>
      <c r="BC70" s="3">
        <f t="shared" si="32"/>
        <v>8.1789248030955358E-2</v>
      </c>
      <c r="BD70" s="3"/>
      <c r="BE70" s="3">
        <f t="shared" si="14"/>
        <v>0.36487248004063544</v>
      </c>
    </row>
    <row r="71" spans="2:57" x14ac:dyDescent="0.25">
      <c r="B71" t="s">
        <v>995</v>
      </c>
      <c r="C71" s="142">
        <v>42004</v>
      </c>
      <c r="D71" s="3">
        <v>16780.25</v>
      </c>
      <c r="E71" s="3">
        <v>158.47</v>
      </c>
      <c r="F71" s="3">
        <v>5.5</v>
      </c>
      <c r="G71" s="3">
        <v>12741.77</v>
      </c>
      <c r="H71" s="3">
        <v>200.4</v>
      </c>
      <c r="I71" s="3">
        <v>107.35</v>
      </c>
      <c r="J71" s="3">
        <v>122.67</v>
      </c>
      <c r="K71" s="141">
        <v>17421.400000000001</v>
      </c>
      <c r="L71" s="6">
        <v>12971.1</v>
      </c>
      <c r="M71" s="6">
        <v>200.3</v>
      </c>
      <c r="N71" s="6">
        <v>1218.5999999999999</v>
      </c>
      <c r="O71" s="6">
        <v>945.2</v>
      </c>
      <c r="P71" s="6">
        <v>674.3</v>
      </c>
      <c r="Q71" s="6">
        <v>1412</v>
      </c>
      <c r="R71" s="4">
        <v>14815.421</v>
      </c>
      <c r="S71" s="4">
        <v>11229.715</v>
      </c>
      <c r="T71" s="4">
        <v>123.982</v>
      </c>
      <c r="U71" s="4">
        <v>1009.463</v>
      </c>
      <c r="V71" s="4">
        <v>772.66399999999999</v>
      </c>
      <c r="W71" s="4">
        <v>562.83500000000004</v>
      </c>
      <c r="X71" s="4">
        <v>1121.3409999999999</v>
      </c>
      <c r="Y71" s="4">
        <v>145.654</v>
      </c>
      <c r="Z71" s="4">
        <v>156.73099999999999</v>
      </c>
      <c r="AA71" s="4">
        <v>192.56700000000001</v>
      </c>
      <c r="AB71" s="4"/>
      <c r="AC71" s="3">
        <f t="shared" si="4"/>
        <v>1.7067092477515051</v>
      </c>
      <c r="AD71" s="3">
        <f t="shared" si="4"/>
        <v>0.58224327514332286</v>
      </c>
      <c r="AE71" s="3">
        <f t="shared" si="5"/>
        <v>1.1244659726081823</v>
      </c>
      <c r="AF71" s="3">
        <f t="shared" si="22"/>
        <v>0.72993024816115348</v>
      </c>
      <c r="AG71" s="3">
        <f t="shared" si="23"/>
        <v>2.0557909597240038</v>
      </c>
      <c r="AH71" s="3">
        <f t="shared" si="24"/>
        <v>0.42004262178732332</v>
      </c>
      <c r="AI71" s="3">
        <f t="shared" si="25"/>
        <v>1.7762790222466387</v>
      </c>
      <c r="AJ71" s="3">
        <f t="shared" si="26"/>
        <v>1.1808255286168567</v>
      </c>
      <c r="AK71" s="3">
        <f t="shared" si="7"/>
        <v>0.75604716038894682</v>
      </c>
      <c r="AL71" s="3">
        <f t="shared" si="8"/>
        <v>0.62485163338101835</v>
      </c>
      <c r="AN71" s="3">
        <f t="shared" si="20"/>
        <v>2.446144270967443</v>
      </c>
      <c r="AO71" s="3">
        <f t="shared" si="21"/>
        <v>2.9076275973206434</v>
      </c>
      <c r="AP71" s="3">
        <f t="shared" si="15"/>
        <v>1.995056293686355</v>
      </c>
      <c r="AQ71" s="3">
        <f t="shared" si="16"/>
        <v>1.5126767458302433</v>
      </c>
      <c r="AR71" s="3">
        <f t="shared" si="17"/>
        <v>1.8777066991663451</v>
      </c>
      <c r="AS71" s="3">
        <f t="shared" si="18"/>
        <v>1.1727037230786332E-2</v>
      </c>
      <c r="AT71" s="3">
        <f t="shared" si="19"/>
        <v>0.65681490128187703</v>
      </c>
      <c r="AU71" s="3">
        <f t="shared" si="10"/>
        <v>1.1038775026570375</v>
      </c>
      <c r="AV71" s="3">
        <f t="shared" si="11"/>
        <v>0.66769554661712871</v>
      </c>
      <c r="AW71" s="3">
        <f t="shared" si="12"/>
        <v>1.6514328919760366</v>
      </c>
      <c r="AX71" s="3">
        <f t="shared" si="27"/>
        <v>0.74454980655974834</v>
      </c>
      <c r="AY71" s="3">
        <f t="shared" si="28"/>
        <v>1.1497353829198571E-2</v>
      </c>
      <c r="AZ71" s="3">
        <f t="shared" si="29"/>
        <v>6.9948454200006879E-2</v>
      </c>
      <c r="BA71" s="3">
        <f t="shared" si="30"/>
        <v>5.4255111529498204E-2</v>
      </c>
      <c r="BB71" s="3">
        <f t="shared" si="31"/>
        <v>3.8705270529348954E-2</v>
      </c>
      <c r="BC71" s="3">
        <f t="shared" si="32"/>
        <v>8.1049743419013387E-2</v>
      </c>
      <c r="BD71" s="3"/>
      <c r="BE71" s="3">
        <f t="shared" ref="BE71:BE79" si="33">SUMPRODUCT(AZ71:BC71,AQ71:AT71)/SUM(AZ71:BC71)</f>
        <v>1.0713833642350752</v>
      </c>
    </row>
    <row r="72" spans="2:57" x14ac:dyDescent="0.25">
      <c r="B72" t="s">
        <v>996</v>
      </c>
      <c r="C72" s="142">
        <v>42369</v>
      </c>
      <c r="D72" s="3">
        <v>17096.86</v>
      </c>
      <c r="E72" s="3">
        <v>159.36000000000001</v>
      </c>
      <c r="F72" s="3">
        <v>5.5</v>
      </c>
      <c r="G72" s="3">
        <v>13031.99</v>
      </c>
      <c r="H72" s="3">
        <v>201.35</v>
      </c>
      <c r="I72" s="3">
        <v>109.92</v>
      </c>
      <c r="J72" s="3">
        <v>124.15</v>
      </c>
      <c r="K72" s="141">
        <v>18274.7</v>
      </c>
      <c r="L72" s="6">
        <v>13659.3</v>
      </c>
      <c r="M72" s="6">
        <v>193.2</v>
      </c>
      <c r="N72" s="6">
        <v>1274.4000000000001</v>
      </c>
      <c r="O72" s="6">
        <v>994.2</v>
      </c>
      <c r="P72" s="6">
        <v>681.1</v>
      </c>
      <c r="Q72" s="6">
        <v>1472.5</v>
      </c>
      <c r="R72" s="4">
        <v>15278.855</v>
      </c>
      <c r="S72" s="4">
        <v>11639.846</v>
      </c>
      <c r="T72" s="4">
        <v>128.27500000000001</v>
      </c>
      <c r="U72" s="4">
        <v>1034.2619999999999</v>
      </c>
      <c r="V72" s="4">
        <v>788.11699999999996</v>
      </c>
      <c r="W72" s="4">
        <v>563.19500000000005</v>
      </c>
      <c r="X72" s="4">
        <v>1133.079</v>
      </c>
      <c r="Y72" s="4">
        <v>147.934</v>
      </c>
      <c r="Z72" s="4">
        <v>158.34899999999999</v>
      </c>
      <c r="AA72" s="4">
        <v>196.464</v>
      </c>
      <c r="AB72" s="4"/>
      <c r="AC72" s="3">
        <f t="shared" ref="AC72:AD79" si="34">100*LN(D72/D71)</f>
        <v>1.8692221299360137</v>
      </c>
      <c r="AD72" s="3">
        <f t="shared" si="34"/>
        <v>0.5600492881571203</v>
      </c>
      <c r="AE72" s="3">
        <f t="shared" ref="AE72:AE79" si="35">AC72-AD72</f>
        <v>1.3091728417788935</v>
      </c>
      <c r="AF72" s="3">
        <f t="shared" si="22"/>
        <v>0</v>
      </c>
      <c r="AG72" s="3">
        <f t="shared" si="23"/>
        <v>2.2521530967654844</v>
      </c>
      <c r="AH72" s="3">
        <f t="shared" si="24"/>
        <v>0.47293180867533158</v>
      </c>
      <c r="AI72" s="3">
        <f t="shared" si="25"/>
        <v>2.3658304149249139</v>
      </c>
      <c r="AJ72" s="3">
        <f t="shared" si="26"/>
        <v>1.1992688909515028</v>
      </c>
      <c r="AK72" s="3">
        <f t="shared" ref="AK72:AK77" si="36">(L72+M72)/K72</f>
        <v>0.75801517945575025</v>
      </c>
      <c r="AL72" s="3">
        <f t="shared" ref="AL72:AL79" si="37">(AC72-AK72*AG72)/(1-AK72)</f>
        <v>0.6696944699465871</v>
      </c>
      <c r="AN72" s="3">
        <f t="shared" si="20"/>
        <v>3.0801248609111624</v>
      </c>
      <c r="AO72" s="3">
        <f t="shared" si="21"/>
        <v>3.5870821997486773</v>
      </c>
      <c r="AP72" s="3">
        <f t="shared" si="15"/>
        <v>3.4040003050234144</v>
      </c>
      <c r="AQ72" s="3">
        <f t="shared" si="16"/>
        <v>2.4269622611425978</v>
      </c>
      <c r="AR72" s="3">
        <f t="shared" si="17"/>
        <v>1.9802272019044151</v>
      </c>
      <c r="AS72" s="3">
        <f t="shared" si="18"/>
        <v>6.3941460221410187E-2</v>
      </c>
      <c r="AT72" s="3">
        <f t="shared" si="19"/>
        <v>1.0413415487301292</v>
      </c>
      <c r="AU72" s="3">
        <f t="shared" ref="AU72:AU79" si="38">100*LN(Y72/Y71)</f>
        <v>1.5532282229900589</v>
      </c>
      <c r="AV72" s="3">
        <f t="shared" ref="AV72:AV79" si="39">100*LN(Z72/Z71)</f>
        <v>1.0270497794949434</v>
      </c>
      <c r="AW72" s="3">
        <f t="shared" ref="AW72:AW78" si="40">100*LN(AA72/AA71)</f>
        <v>2.0035063298294657</v>
      </c>
      <c r="AX72" s="3">
        <f t="shared" si="27"/>
        <v>0.74744318648185737</v>
      </c>
      <c r="AY72" s="3">
        <f t="shared" si="28"/>
        <v>1.0571992973892868E-2</v>
      </c>
      <c r="AZ72" s="3">
        <f t="shared" si="29"/>
        <v>6.9735754896113208E-2</v>
      </c>
      <c r="BA72" s="3">
        <f t="shared" si="30"/>
        <v>5.4403081856336903E-2</v>
      </c>
      <c r="BB72" s="3">
        <f t="shared" si="31"/>
        <v>3.7270105665209281E-2</v>
      </c>
      <c r="BC72" s="3">
        <f t="shared" si="32"/>
        <v>8.0575878126590311E-2</v>
      </c>
      <c r="BD72" s="3"/>
      <c r="BE72" s="3">
        <f t="shared" si="33"/>
        <v>1.5011959090035309</v>
      </c>
    </row>
    <row r="73" spans="2:57" x14ac:dyDescent="0.25">
      <c r="B73" t="s">
        <v>997</v>
      </c>
      <c r="C73" s="142">
        <v>42735</v>
      </c>
      <c r="D73" s="3">
        <v>17462.93</v>
      </c>
      <c r="E73" s="3">
        <v>160.24</v>
      </c>
      <c r="F73" s="3">
        <v>5.5</v>
      </c>
      <c r="G73" s="3">
        <v>13368.39</v>
      </c>
      <c r="H73" s="3">
        <v>202.33</v>
      </c>
      <c r="I73" s="3">
        <v>113.58</v>
      </c>
      <c r="J73" s="3">
        <v>125.68</v>
      </c>
      <c r="K73" s="141">
        <v>19265.2</v>
      </c>
      <c r="L73" s="6">
        <v>14450.3</v>
      </c>
      <c r="M73" s="6">
        <v>192.9</v>
      </c>
      <c r="N73" s="6">
        <v>1339.7</v>
      </c>
      <c r="O73" s="6">
        <v>1047.2</v>
      </c>
      <c r="P73" s="6">
        <v>697.3</v>
      </c>
      <c r="Q73" s="6">
        <v>1537.9</v>
      </c>
      <c r="R73" s="4">
        <v>15808.184999999999</v>
      </c>
      <c r="S73" s="4">
        <v>12111.834999999999</v>
      </c>
      <c r="T73" s="4">
        <v>132.76499999999999</v>
      </c>
      <c r="U73" s="4">
        <v>1064.557</v>
      </c>
      <c r="V73" s="4">
        <v>803.88</v>
      </c>
      <c r="W73" s="4">
        <v>563.05700000000002</v>
      </c>
      <c r="X73" s="4">
        <v>1144.875</v>
      </c>
      <c r="Y73" s="4">
        <v>150.50899999999999</v>
      </c>
      <c r="Z73" s="4">
        <v>160.08000000000001</v>
      </c>
      <c r="AA73" s="4">
        <v>200.72200000000001</v>
      </c>
      <c r="AB73" s="4"/>
      <c r="AC73" s="3">
        <f t="shared" si="34"/>
        <v>2.1185527558261312</v>
      </c>
      <c r="AD73" s="3">
        <f t="shared" si="34"/>
        <v>0.55068975212747784</v>
      </c>
      <c r="AE73" s="3">
        <f t="shared" si="35"/>
        <v>1.5678630036986534</v>
      </c>
      <c r="AF73" s="3">
        <f t="shared" si="22"/>
        <v>0</v>
      </c>
      <c r="AG73" s="3">
        <f t="shared" si="23"/>
        <v>2.5485861057230532</v>
      </c>
      <c r="AH73" s="3">
        <f t="shared" si="24"/>
        <v>0.48553404936401751</v>
      </c>
      <c r="AI73" s="3">
        <f t="shared" si="25"/>
        <v>3.2754605975247175</v>
      </c>
      <c r="AJ73" s="3">
        <f t="shared" si="26"/>
        <v>1.2248481993190174</v>
      </c>
      <c r="AK73" s="3">
        <f t="shared" si="36"/>
        <v>0.7600855428440918</v>
      </c>
      <c r="AL73" s="3">
        <f t="shared" si="37"/>
        <v>0.7561416028164808</v>
      </c>
      <c r="AN73" s="3">
        <f t="shared" si="20"/>
        <v>3.4057997496589318</v>
      </c>
      <c r="AO73" s="3">
        <f t="shared" si="21"/>
        <v>3.97488617737109</v>
      </c>
      <c r="AP73" s="3">
        <f t="shared" si="15"/>
        <v>3.4404251260921406</v>
      </c>
      <c r="AQ73" s="3">
        <f t="shared" si="16"/>
        <v>2.8870621281038189</v>
      </c>
      <c r="AR73" s="3">
        <f t="shared" si="17"/>
        <v>1.9803448314579135</v>
      </c>
      <c r="AS73" s="3">
        <f t="shared" si="18"/>
        <v>-2.4506060933191406E-2</v>
      </c>
      <c r="AT73" s="3">
        <f t="shared" si="19"/>
        <v>1.035675473580228</v>
      </c>
      <c r="AU73" s="3">
        <f t="shared" si="38"/>
        <v>1.7256654710689336</v>
      </c>
      <c r="AV73" s="3">
        <f t="shared" si="39"/>
        <v>1.0872232435493521</v>
      </c>
      <c r="AW73" s="3">
        <f t="shared" si="40"/>
        <v>2.1441657719503602</v>
      </c>
      <c r="AX73" s="3">
        <f t="shared" si="27"/>
        <v>0.75007266989182564</v>
      </c>
      <c r="AY73" s="3">
        <f t="shared" si="28"/>
        <v>1.0012872952266263E-2</v>
      </c>
      <c r="AZ73" s="3">
        <f t="shared" si="29"/>
        <v>6.9539895770612301E-2</v>
      </c>
      <c r="BA73" s="3">
        <f t="shared" si="30"/>
        <v>5.435707908560513E-2</v>
      </c>
      <c r="BB73" s="3">
        <f t="shared" si="31"/>
        <v>3.619479683574528E-2</v>
      </c>
      <c r="BC73" s="3">
        <f t="shared" si="32"/>
        <v>7.9827876170504325E-2</v>
      </c>
      <c r="BD73" s="3"/>
      <c r="BE73" s="3">
        <f t="shared" si="33"/>
        <v>1.6263801032114693</v>
      </c>
    </row>
    <row r="74" spans="2:57" x14ac:dyDescent="0.25">
      <c r="B74" t="s">
        <v>998</v>
      </c>
      <c r="C74" s="142">
        <v>43100</v>
      </c>
      <c r="D74" s="3">
        <v>17873.830000000002</v>
      </c>
      <c r="E74" s="3">
        <v>161.30000000000001</v>
      </c>
      <c r="F74" s="3">
        <v>5.5</v>
      </c>
      <c r="G74" s="3">
        <v>13745.35</v>
      </c>
      <c r="H74" s="3">
        <v>203.6</v>
      </c>
      <c r="I74" s="3">
        <v>118.08</v>
      </c>
      <c r="J74" s="3">
        <v>127.23</v>
      </c>
      <c r="K74" s="141">
        <v>20305.5</v>
      </c>
      <c r="L74" s="6">
        <v>15270.7</v>
      </c>
      <c r="M74" s="6">
        <v>197.7</v>
      </c>
      <c r="N74" s="6">
        <v>1410.8</v>
      </c>
      <c r="O74" s="6">
        <v>1105.7</v>
      </c>
      <c r="P74" s="6">
        <v>713.9</v>
      </c>
      <c r="Q74" s="6">
        <v>1606.7</v>
      </c>
      <c r="R74" s="4">
        <v>16333.312</v>
      </c>
      <c r="S74" s="4">
        <v>12576.483</v>
      </c>
      <c r="T74" s="4">
        <v>137.41200000000001</v>
      </c>
      <c r="U74" s="4">
        <v>1098.1610000000001</v>
      </c>
      <c r="V74" s="4">
        <v>819.95699999999999</v>
      </c>
      <c r="W74" s="4">
        <v>562.57100000000003</v>
      </c>
      <c r="X74" s="4">
        <v>1156.8409999999999</v>
      </c>
      <c r="Y74" s="4">
        <v>152.72900000000001</v>
      </c>
      <c r="Z74" s="4">
        <v>161.82900000000001</v>
      </c>
      <c r="AA74" s="4">
        <v>204.24799999999999</v>
      </c>
      <c r="AB74" s="4"/>
      <c r="AC74" s="3">
        <f t="shared" si="34"/>
        <v>2.3257283417762116</v>
      </c>
      <c r="AD74" s="3">
        <f t="shared" si="34"/>
        <v>0.65932937736004438</v>
      </c>
      <c r="AE74" s="3">
        <f t="shared" si="35"/>
        <v>1.6663989644161672</v>
      </c>
      <c r="AF74" s="3">
        <f t="shared" si="22"/>
        <v>0</v>
      </c>
      <c r="AG74" s="3">
        <f t="shared" si="23"/>
        <v>2.7807620083279252</v>
      </c>
      <c r="AH74" s="3">
        <f t="shared" si="24"/>
        <v>0.62572568852644006</v>
      </c>
      <c r="AI74" s="3">
        <f t="shared" si="25"/>
        <v>3.8854926402875871</v>
      </c>
      <c r="AJ74" s="3">
        <f t="shared" si="26"/>
        <v>1.2257478207243191</v>
      </c>
      <c r="AK74" s="3">
        <f t="shared" si="36"/>
        <v>0.76178375317032343</v>
      </c>
      <c r="AL74" s="3">
        <f t="shared" si="37"/>
        <v>0.87059142757379016</v>
      </c>
      <c r="AN74" s="3">
        <f t="shared" si="20"/>
        <v>3.2678859446959101</v>
      </c>
      <c r="AO74" s="3">
        <f t="shared" si="21"/>
        <v>3.7645567688957722</v>
      </c>
      <c r="AP74" s="3">
        <f t="shared" si="15"/>
        <v>3.4403064130252834</v>
      </c>
      <c r="AQ74" s="3">
        <f t="shared" si="16"/>
        <v>3.1078212391271216</v>
      </c>
      <c r="AR74" s="3">
        <f t="shared" si="17"/>
        <v>1.9801895550758428</v>
      </c>
      <c r="AS74" s="3">
        <f t="shared" si="18"/>
        <v>-8.6351801874038167E-2</v>
      </c>
      <c r="AT74" s="3">
        <f t="shared" si="19"/>
        <v>1.039755365355107</v>
      </c>
      <c r="AU74" s="3">
        <f t="shared" si="38"/>
        <v>1.464222599339785</v>
      </c>
      <c r="AV74" s="3">
        <f t="shared" si="39"/>
        <v>1.0866531910242017</v>
      </c>
      <c r="AW74" s="3">
        <f t="shared" si="40"/>
        <v>1.7414075632846013</v>
      </c>
      <c r="AX74" s="3">
        <f t="shared" si="27"/>
        <v>0.75204747482209255</v>
      </c>
      <c r="AY74" s="3">
        <f t="shared" si="28"/>
        <v>9.7362783482307751E-3</v>
      </c>
      <c r="AZ74" s="3">
        <f t="shared" si="29"/>
        <v>6.947871266405653E-2</v>
      </c>
      <c r="BA74" s="3">
        <f t="shared" si="30"/>
        <v>5.4453226958213294E-2</v>
      </c>
      <c r="BB74" s="3">
        <f t="shared" si="31"/>
        <v>3.5157962128487354E-2</v>
      </c>
      <c r="BC74" s="3">
        <f t="shared" si="32"/>
        <v>7.9126345078919511E-2</v>
      </c>
      <c r="BD74" s="3"/>
      <c r="BE74" s="3">
        <f t="shared" si="33"/>
        <v>1.6917033324442492</v>
      </c>
    </row>
    <row r="75" spans="2:57" x14ac:dyDescent="0.25">
      <c r="B75" t="s">
        <v>999</v>
      </c>
      <c r="C75" s="142">
        <v>43465</v>
      </c>
      <c r="D75" s="3">
        <v>18297.63</v>
      </c>
      <c r="E75" s="3">
        <v>162.19</v>
      </c>
      <c r="F75" s="3">
        <v>5.5</v>
      </c>
      <c r="G75" s="3">
        <v>14135.68</v>
      </c>
      <c r="H75" s="3">
        <v>204.69</v>
      </c>
      <c r="I75" s="3">
        <v>122.95</v>
      </c>
      <c r="J75" s="3">
        <v>128.80000000000001</v>
      </c>
      <c r="K75" s="141">
        <v>21313.4</v>
      </c>
      <c r="L75" s="6">
        <v>16043.9</v>
      </c>
      <c r="M75" s="6">
        <v>203.8</v>
      </c>
      <c r="N75" s="6">
        <v>1485.3</v>
      </c>
      <c r="O75" s="6">
        <v>1171.2</v>
      </c>
      <c r="P75" s="6">
        <v>730.7</v>
      </c>
      <c r="Q75" s="6">
        <v>1678.5</v>
      </c>
      <c r="R75" s="4">
        <v>16799.058000000001</v>
      </c>
      <c r="S75" s="4">
        <v>12979.183999999999</v>
      </c>
      <c r="T75" s="4">
        <v>142.221</v>
      </c>
      <c r="U75" s="4">
        <v>1133.1030000000001</v>
      </c>
      <c r="V75" s="4">
        <v>836.35599999999999</v>
      </c>
      <c r="W75" s="4">
        <v>561.90200000000004</v>
      </c>
      <c r="X75" s="4">
        <v>1168.989</v>
      </c>
      <c r="Y75" s="4">
        <v>154.22399999999999</v>
      </c>
      <c r="Z75" s="4">
        <v>163.23699999999999</v>
      </c>
      <c r="AA75" s="4">
        <v>206.447</v>
      </c>
      <c r="AB75" s="4"/>
      <c r="AC75" s="3">
        <f t="shared" si="34"/>
        <v>2.3433911371368619</v>
      </c>
      <c r="AD75" s="3">
        <f t="shared" si="34"/>
        <v>0.5502502368434854</v>
      </c>
      <c r="AE75" s="3">
        <f t="shared" si="35"/>
        <v>1.7931409002933765</v>
      </c>
      <c r="AF75" s="3">
        <f t="shared" si="22"/>
        <v>0</v>
      </c>
      <c r="AG75" s="3">
        <f t="shared" si="23"/>
        <v>2.8001512424880399</v>
      </c>
      <c r="AH75" s="3">
        <f t="shared" si="24"/>
        <v>0.53393548190742024</v>
      </c>
      <c r="AI75" s="3">
        <f t="shared" si="25"/>
        <v>4.0415407810039294</v>
      </c>
      <c r="AJ75" s="3">
        <f t="shared" si="26"/>
        <v>1.2264341515644281</v>
      </c>
      <c r="AK75" s="3">
        <f t="shared" si="36"/>
        <v>0.76232323327108753</v>
      </c>
      <c r="AL75" s="3">
        <f t="shared" si="37"/>
        <v>0.87838113581141242</v>
      </c>
      <c r="AN75" s="3">
        <f t="shared" si="20"/>
        <v>2.8116110089365645</v>
      </c>
      <c r="AO75" s="3">
        <f t="shared" si="21"/>
        <v>3.1518201914295627</v>
      </c>
      <c r="AP75" s="3">
        <f t="shared" si="15"/>
        <v>3.4398473571314216</v>
      </c>
      <c r="AQ75" s="3">
        <f t="shared" si="16"/>
        <v>3.1322924429826799</v>
      </c>
      <c r="AR75" s="3">
        <f t="shared" si="17"/>
        <v>1.9802459903361092</v>
      </c>
      <c r="AS75" s="3">
        <f t="shared" si="18"/>
        <v>-0.11898908714270236</v>
      </c>
      <c r="AT75" s="3">
        <f t="shared" si="19"/>
        <v>1.0446258299169096</v>
      </c>
      <c r="AU75" s="3">
        <f t="shared" si="38"/>
        <v>0.97409819828207544</v>
      </c>
      <c r="AV75" s="3">
        <f t="shared" si="39"/>
        <v>0.86629103344435654</v>
      </c>
      <c r="AW75" s="3">
        <f t="shared" si="40"/>
        <v>1.070877909248521</v>
      </c>
      <c r="AX75" s="3">
        <f t="shared" si="27"/>
        <v>0.75276117372169615</v>
      </c>
      <c r="AY75" s="3">
        <f t="shared" si="28"/>
        <v>9.5620595493914624E-3</v>
      </c>
      <c r="AZ75" s="3">
        <f t="shared" si="29"/>
        <v>6.9688552741467805E-2</v>
      </c>
      <c r="BA75" s="3">
        <f t="shared" si="30"/>
        <v>5.4951345163136801E-2</v>
      </c>
      <c r="BB75" s="3">
        <f t="shared" si="31"/>
        <v>3.4283596235232298E-2</v>
      </c>
      <c r="BC75" s="3">
        <f t="shared" si="32"/>
        <v>7.8753272589075413E-2</v>
      </c>
      <c r="BD75" s="3"/>
      <c r="BE75" s="3">
        <f t="shared" si="33"/>
        <v>1.7052168898640236</v>
      </c>
    </row>
    <row r="76" spans="2:57" x14ac:dyDescent="0.25">
      <c r="B76" t="s">
        <v>1000</v>
      </c>
      <c r="C76" s="142">
        <v>43830</v>
      </c>
      <c r="D76" s="3">
        <v>18716.37</v>
      </c>
      <c r="E76" s="3">
        <v>162.96</v>
      </c>
      <c r="F76" s="3">
        <v>5.47</v>
      </c>
      <c r="G76" s="3">
        <v>14522.78</v>
      </c>
      <c r="H76" s="3">
        <v>205.74</v>
      </c>
      <c r="I76" s="3">
        <v>127.6</v>
      </c>
      <c r="J76" s="3">
        <v>130.38</v>
      </c>
      <c r="K76" s="141">
        <v>22267.1</v>
      </c>
      <c r="L76" s="6">
        <v>16752.8</v>
      </c>
      <c r="M76" s="6">
        <v>210.2</v>
      </c>
      <c r="N76" s="6">
        <v>1560.8</v>
      </c>
      <c r="O76" s="6">
        <v>1242.2</v>
      </c>
      <c r="P76" s="6">
        <v>747.7</v>
      </c>
      <c r="Q76" s="6">
        <v>1753.5</v>
      </c>
      <c r="R76" s="4">
        <v>17191.982</v>
      </c>
      <c r="S76" s="4">
        <v>13306.986000000001</v>
      </c>
      <c r="T76" s="4">
        <v>147.19900000000001</v>
      </c>
      <c r="U76" s="4">
        <v>1168.231</v>
      </c>
      <c r="V76" s="4">
        <v>853.08299999999997</v>
      </c>
      <c r="W76" s="4">
        <v>561.20100000000002</v>
      </c>
      <c r="X76" s="4">
        <v>1181.29</v>
      </c>
      <c r="Y76" s="4">
        <v>155.42500000000001</v>
      </c>
      <c r="Z76" s="4">
        <v>164.51599999999999</v>
      </c>
      <c r="AA76" s="4">
        <v>208.14500000000001</v>
      </c>
      <c r="AB76" s="4"/>
      <c r="AC76" s="3">
        <f t="shared" si="34"/>
        <v>2.2626998726267797</v>
      </c>
      <c r="AD76" s="3">
        <f t="shared" si="34"/>
        <v>0.47362844189523384</v>
      </c>
      <c r="AE76" s="3">
        <f t="shared" si="35"/>
        <v>1.7890714307315458</v>
      </c>
      <c r="AF76" s="3">
        <f t="shared" si="22"/>
        <v>-0.5469475804535433</v>
      </c>
      <c r="AG76" s="3">
        <f t="shared" si="23"/>
        <v>2.7016353602696936</v>
      </c>
      <c r="AH76" s="3">
        <f t="shared" si="24"/>
        <v>0.51165962074420546</v>
      </c>
      <c r="AI76" s="3">
        <f t="shared" si="25"/>
        <v>3.7122602248487868</v>
      </c>
      <c r="AJ76" s="3">
        <f t="shared" si="26"/>
        <v>1.2192449826139968</v>
      </c>
      <c r="AK76" s="3">
        <f t="shared" si="36"/>
        <v>0.7617965518635117</v>
      </c>
      <c r="AL76" s="3">
        <f t="shared" si="37"/>
        <v>0.85894378264228677</v>
      </c>
      <c r="AN76" s="3">
        <f t="shared" si="20"/>
        <v>2.3120298932476748</v>
      </c>
      <c r="AO76" s="3">
        <f t="shared" si="21"/>
        <v>2.494231713101251</v>
      </c>
      <c r="AP76" s="3">
        <f t="shared" si="15"/>
        <v>3.4403227002922359</v>
      </c>
      <c r="AQ76" s="3">
        <f t="shared" si="16"/>
        <v>3.0530751819146751</v>
      </c>
      <c r="AR76" s="3">
        <f t="shared" si="17"/>
        <v>1.9802486629923863</v>
      </c>
      <c r="AS76" s="3">
        <f t="shared" si="18"/>
        <v>-0.12483273413604323</v>
      </c>
      <c r="AT76" s="3">
        <f t="shared" si="19"/>
        <v>1.0467788992623839</v>
      </c>
      <c r="AU76" s="3">
        <f t="shared" si="38"/>
        <v>0.77572091137889854</v>
      </c>
      <c r="AV76" s="3">
        <f t="shared" si="39"/>
        <v>0.78046973930740904</v>
      </c>
      <c r="AW76" s="3">
        <f t="shared" si="40"/>
        <v>0.81912313508785595</v>
      </c>
      <c r="AX76" s="3">
        <f t="shared" si="27"/>
        <v>0.75235661581436286</v>
      </c>
      <c r="AY76" s="3">
        <f t="shared" si="28"/>
        <v>9.4399360491487436E-3</v>
      </c>
      <c r="AZ76" s="3">
        <f t="shared" si="29"/>
        <v>7.0094444269797149E-2</v>
      </c>
      <c r="BA76" s="3">
        <f t="shared" si="30"/>
        <v>5.578633948740519E-2</v>
      </c>
      <c r="BB76" s="3">
        <f t="shared" si="31"/>
        <v>3.3578687839907313E-2</v>
      </c>
      <c r="BC76" s="3">
        <f t="shared" si="32"/>
        <v>7.8748467469944447E-2</v>
      </c>
      <c r="BD76" s="3"/>
      <c r="BE76" s="3">
        <f t="shared" si="33"/>
        <v>1.6906025409382446</v>
      </c>
    </row>
    <row r="77" spans="2:57" x14ac:dyDescent="0.25">
      <c r="B77" t="s">
        <v>1001</v>
      </c>
      <c r="C77" s="142">
        <v>44196</v>
      </c>
      <c r="D77" s="3">
        <v>19129.78</v>
      </c>
      <c r="E77" s="3">
        <v>163.72999999999999</v>
      </c>
      <c r="F77" s="3">
        <v>5.42</v>
      </c>
      <c r="G77" s="3">
        <v>14905.37</v>
      </c>
      <c r="H77" s="3">
        <v>206.87</v>
      </c>
      <c r="I77" s="3">
        <v>131.91</v>
      </c>
      <c r="J77" s="3">
        <v>131.99</v>
      </c>
      <c r="K77" s="141">
        <v>23257.3</v>
      </c>
      <c r="L77" s="6">
        <v>17489.8</v>
      </c>
      <c r="M77" s="6">
        <v>216.9</v>
      </c>
      <c r="N77" s="6">
        <v>1637.7</v>
      </c>
      <c r="O77" s="6">
        <v>1316.7</v>
      </c>
      <c r="P77" s="6">
        <v>764.9</v>
      </c>
      <c r="Q77" s="6">
        <v>1831.5</v>
      </c>
      <c r="R77" s="4">
        <v>17588.592000000001</v>
      </c>
      <c r="S77" s="4">
        <v>13638.175999999999</v>
      </c>
      <c r="T77" s="4">
        <v>152.351</v>
      </c>
      <c r="U77" s="4">
        <v>1203.519</v>
      </c>
      <c r="V77" s="4">
        <v>870.14300000000003</v>
      </c>
      <c r="W77" s="4">
        <v>560.42200000000003</v>
      </c>
      <c r="X77" s="4">
        <v>1193.7449999999999</v>
      </c>
      <c r="Y77" s="4">
        <v>156.62899999999999</v>
      </c>
      <c r="Z77" s="4">
        <v>165.774</v>
      </c>
      <c r="AA77" s="4">
        <v>209.971</v>
      </c>
      <c r="AB77" s="4"/>
      <c r="AC77" s="3">
        <f t="shared" si="34"/>
        <v>2.1847741134652292</v>
      </c>
      <c r="AD77" s="3">
        <f t="shared" si="34"/>
        <v>0.47139577328505672</v>
      </c>
      <c r="AE77" s="3">
        <f t="shared" si="35"/>
        <v>1.7133783401801725</v>
      </c>
      <c r="AF77" s="3">
        <f t="shared" si="22"/>
        <v>-0.91828009823349799</v>
      </c>
      <c r="AG77" s="3">
        <f t="shared" si="23"/>
        <v>2.600309958092061</v>
      </c>
      <c r="AH77" s="3">
        <f t="shared" si="24"/>
        <v>0.54773409520738081</v>
      </c>
      <c r="AI77" s="3">
        <f t="shared" si="25"/>
        <v>3.3219500950139023</v>
      </c>
      <c r="AJ77" s="3">
        <f t="shared" si="26"/>
        <v>1.2272898644469934</v>
      </c>
      <c r="AK77" s="3">
        <f t="shared" si="36"/>
        <v>0.76133945040911888</v>
      </c>
      <c r="AL77" s="3">
        <f t="shared" si="37"/>
        <v>0.85919335822184573</v>
      </c>
      <c r="AN77" s="3">
        <f t="shared" si="20"/>
        <v>2.2807397724212484</v>
      </c>
      <c r="AO77" s="3">
        <f t="shared" si="21"/>
        <v>2.4583758650044976</v>
      </c>
      <c r="AP77" s="3">
        <f t="shared" si="15"/>
        <v>3.4401656450015436</v>
      </c>
      <c r="AQ77" s="3">
        <f t="shared" si="16"/>
        <v>2.9759126579506781</v>
      </c>
      <c r="AR77" s="3">
        <f t="shared" si="17"/>
        <v>1.9800719565592244</v>
      </c>
      <c r="AS77" s="3">
        <f t="shared" si="18"/>
        <v>-0.13890587572752391</v>
      </c>
      <c r="AT77" s="3">
        <f t="shared" si="19"/>
        <v>1.0488362635997224</v>
      </c>
      <c r="AU77" s="3">
        <f t="shared" si="38"/>
        <v>0.77166514418266674</v>
      </c>
      <c r="AV77" s="3">
        <f t="shared" si="39"/>
        <v>0.76175850508404874</v>
      </c>
      <c r="AW77" s="3">
        <f t="shared" si="40"/>
        <v>0.87344737294778108</v>
      </c>
      <c r="AX77" s="3">
        <f t="shared" si="27"/>
        <v>0.75201334634716843</v>
      </c>
      <c r="AY77" s="3">
        <f t="shared" si="28"/>
        <v>9.3261040619504413E-3</v>
      </c>
      <c r="AZ77" s="3">
        <f t="shared" si="29"/>
        <v>7.0416600379235778E-2</v>
      </c>
      <c r="BA77" s="3">
        <f t="shared" si="30"/>
        <v>5.6614482334578824E-2</v>
      </c>
      <c r="BB77" s="3">
        <f t="shared" si="31"/>
        <v>3.2888598418561052E-2</v>
      </c>
      <c r="BC77" s="3">
        <f t="shared" si="32"/>
        <v>7.8749467909000614E-2</v>
      </c>
      <c r="BD77" s="3"/>
      <c r="BE77" s="3">
        <f t="shared" si="33"/>
        <v>1.674624814002714</v>
      </c>
    </row>
    <row r="78" spans="2:57" x14ac:dyDescent="0.25">
      <c r="B78" t="s">
        <v>1002</v>
      </c>
      <c r="C78" s="142">
        <v>44561</v>
      </c>
      <c r="D78" s="3">
        <v>19541.7</v>
      </c>
      <c r="E78" s="3">
        <v>164.49</v>
      </c>
      <c r="F78" s="3">
        <v>5.37</v>
      </c>
      <c r="G78" s="3">
        <v>15286.19</v>
      </c>
      <c r="H78" s="3">
        <v>208.03</v>
      </c>
      <c r="I78" s="3">
        <v>135.9</v>
      </c>
      <c r="J78" s="3">
        <v>133.61000000000001</v>
      </c>
      <c r="K78" s="141">
        <v>24285</v>
      </c>
      <c r="L78" s="6">
        <v>18253.5</v>
      </c>
      <c r="M78" s="6">
        <v>223.8</v>
      </c>
      <c r="N78" s="6">
        <v>1717.3</v>
      </c>
      <c r="O78" s="6">
        <v>1395</v>
      </c>
      <c r="P78" s="6">
        <v>782.3</v>
      </c>
      <c r="Q78" s="6">
        <v>1913.1</v>
      </c>
      <c r="R78" s="4">
        <v>17988.213</v>
      </c>
      <c r="S78" s="4">
        <v>13971.712</v>
      </c>
      <c r="T78" s="4">
        <v>157.68299999999999</v>
      </c>
      <c r="U78" s="4">
        <v>1239.143</v>
      </c>
      <c r="V78" s="4">
        <v>887.54499999999996</v>
      </c>
      <c r="W78" s="4">
        <v>559.64499999999998</v>
      </c>
      <c r="X78" s="4">
        <v>1206.3779999999999</v>
      </c>
      <c r="Y78" s="4">
        <v>157.74799999999999</v>
      </c>
      <c r="Z78" s="4">
        <v>166.94200000000001</v>
      </c>
      <c r="AA78" s="4">
        <v>211.631</v>
      </c>
      <c r="AB78" s="4"/>
      <c r="AC78" s="3">
        <f t="shared" si="34"/>
        <v>2.1304360729145291</v>
      </c>
      <c r="AD78" s="3">
        <f t="shared" si="34"/>
        <v>0.4631048432665934</v>
      </c>
      <c r="AE78" s="3">
        <f t="shared" si="35"/>
        <v>1.6673312296479357</v>
      </c>
      <c r="AF78" s="3">
        <f t="shared" si="22"/>
        <v>-0.92679069307815087</v>
      </c>
      <c r="AG78" s="3">
        <f t="shared" si="23"/>
        <v>2.5228255711126431</v>
      </c>
      <c r="AH78" s="3">
        <f t="shared" si="24"/>
        <v>0.5591723415333415</v>
      </c>
      <c r="AI78" s="3">
        <f t="shared" si="25"/>
        <v>2.9799449296269707</v>
      </c>
      <c r="AJ78" s="3">
        <f t="shared" si="26"/>
        <v>1.2198946459939404</v>
      </c>
      <c r="AK78" s="143">
        <v>0.77</v>
      </c>
      <c r="AL78" s="3">
        <f t="shared" si="37"/>
        <v>0.81678427459910374</v>
      </c>
      <c r="AN78" s="3">
        <f>100*LN(R78/R77)</f>
        <v>2.2466200000569274</v>
      </c>
      <c r="AO78" s="3">
        <f t="shared" si="21"/>
        <v>2.4161794945019301</v>
      </c>
      <c r="AP78" s="3">
        <f t="shared" si="15"/>
        <v>3.4399619295210404</v>
      </c>
      <c r="AQ78" s="3">
        <f t="shared" si="16"/>
        <v>2.9170246241468258</v>
      </c>
      <c r="AR78" s="3">
        <f t="shared" si="17"/>
        <v>1.980165833169516</v>
      </c>
      <c r="AS78" s="3">
        <f t="shared" si="18"/>
        <v>-0.13874172252892678</v>
      </c>
      <c r="AT78" s="3">
        <f t="shared" si="19"/>
        <v>1.0527057708649064</v>
      </c>
      <c r="AU78" s="3">
        <f t="shared" si="38"/>
        <v>0.71188714552932841</v>
      </c>
      <c r="AV78" s="3">
        <f t="shared" si="39"/>
        <v>0.70210317389707866</v>
      </c>
      <c r="AW78" s="3">
        <f t="shared" si="40"/>
        <v>0.78747661458424822</v>
      </c>
      <c r="AX78" s="3">
        <f t="shared" si="27"/>
        <v>0.75163681284743666</v>
      </c>
      <c r="AY78" s="3">
        <f t="shared" si="28"/>
        <v>9.2155651636812858E-3</v>
      </c>
      <c r="AZ78" s="3">
        <f t="shared" si="29"/>
        <v>7.0714432777434624E-2</v>
      </c>
      <c r="BA78" s="3">
        <f t="shared" si="30"/>
        <v>5.7442865966646078E-2</v>
      </c>
      <c r="BB78" s="3">
        <f t="shared" si="31"/>
        <v>3.2213300391187971E-2</v>
      </c>
      <c r="BC78" s="3">
        <f t="shared" si="32"/>
        <v>7.8777022853613335E-2</v>
      </c>
      <c r="BD78" s="3">
        <f>100*LN(AG78/AG77)</f>
        <v>-3.0251120812042753</v>
      </c>
      <c r="BE78" s="3">
        <f t="shared" si="33"/>
        <v>1.6662588434364882</v>
      </c>
    </row>
    <row r="79" spans="2:57" x14ac:dyDescent="0.25">
      <c r="B79" t="s">
        <v>1003</v>
      </c>
      <c r="C79" s="142">
        <v>44926</v>
      </c>
      <c r="D79" s="3">
        <v>19958.23</v>
      </c>
      <c r="E79" s="3">
        <v>165.39</v>
      </c>
      <c r="F79" s="3">
        <v>5.32</v>
      </c>
      <c r="G79" s="3">
        <v>15671.31</v>
      </c>
      <c r="H79" s="3">
        <v>209.36</v>
      </c>
      <c r="I79" s="3">
        <v>139.66999999999999</v>
      </c>
      <c r="J79" s="3">
        <v>135.26</v>
      </c>
      <c r="K79" s="141">
        <v>25354.9</v>
      </c>
      <c r="L79" s="6">
        <v>19047.8</v>
      </c>
      <c r="M79" s="6">
        <v>231</v>
      </c>
      <c r="N79" s="6">
        <v>1799.9</v>
      </c>
      <c r="O79" s="6">
        <v>1477.4</v>
      </c>
      <c r="P79" s="6">
        <v>800.5</v>
      </c>
      <c r="Q79" s="6">
        <v>1998.4</v>
      </c>
      <c r="R79" s="4">
        <v>18393.397000000001</v>
      </c>
      <c r="S79" s="4">
        <v>14309.466</v>
      </c>
      <c r="T79" s="4">
        <v>163.202</v>
      </c>
      <c r="U79" s="4">
        <v>1275.769</v>
      </c>
      <c r="V79" s="4">
        <v>905.29499999999996</v>
      </c>
      <c r="W79" s="4">
        <v>558.94799999999998</v>
      </c>
      <c r="X79" s="4">
        <v>1219.191</v>
      </c>
      <c r="Y79" s="4">
        <v>158.804</v>
      </c>
      <c r="Z79" s="4">
        <v>168.06100000000001</v>
      </c>
      <c r="AA79" s="4">
        <v>213.16900000000001</v>
      </c>
      <c r="AB79" s="4"/>
      <c r="AC79" s="3">
        <f t="shared" si="34"/>
        <v>2.1090945742730796</v>
      </c>
      <c r="AD79" s="3">
        <f t="shared" si="34"/>
        <v>0.54565431856349722</v>
      </c>
      <c r="AE79" s="3">
        <f t="shared" si="35"/>
        <v>1.5634402557095823</v>
      </c>
      <c r="AF79" s="3">
        <f t="shared" si="22"/>
        <v>-0.93546051672202379</v>
      </c>
      <c r="AG79" s="3">
        <f t="shared" si="23"/>
        <v>2.4881845690257389</v>
      </c>
      <c r="AH79" s="3">
        <f t="shared" si="24"/>
        <v>0.63729581515991596</v>
      </c>
      <c r="AI79" s="3">
        <f t="shared" si="25"/>
        <v>2.7363176160581779</v>
      </c>
      <c r="AJ79" s="3">
        <f t="shared" si="26"/>
        <v>1.2273743545991092</v>
      </c>
      <c r="AK79" s="143">
        <v>0.77</v>
      </c>
      <c r="AL79" s="3">
        <f t="shared" si="37"/>
        <v>0.83996720053591534</v>
      </c>
      <c r="AN79" s="3">
        <f t="shared" si="20"/>
        <v>2.2275031448258167</v>
      </c>
      <c r="AO79" s="3">
        <f t="shared" si="21"/>
        <v>2.3886562231971884</v>
      </c>
      <c r="AP79" s="3">
        <f t="shared" si="15"/>
        <v>3.4402008818211316</v>
      </c>
      <c r="AQ79" s="3">
        <f t="shared" si="16"/>
        <v>2.9129122406200301</v>
      </c>
      <c r="AR79" s="3">
        <f t="shared" si="17"/>
        <v>1.980163314559608</v>
      </c>
      <c r="AS79" s="3">
        <f t="shared" si="18"/>
        <v>-0.12462085677373239</v>
      </c>
      <c r="AT79" s="3">
        <f t="shared" si="19"/>
        <v>1.0565042002229972</v>
      </c>
      <c r="AU79" s="3">
        <f t="shared" si="38"/>
        <v>0.66719143601551578</v>
      </c>
      <c r="AV79" s="3">
        <f t="shared" si="39"/>
        <v>0.66805620351813966</v>
      </c>
      <c r="AW79" s="3">
        <f>100*LN(AA79/AA78)</f>
        <v>0.72410862532922782</v>
      </c>
      <c r="AX79" s="3">
        <f>100*LN(AA79/AA78)</f>
        <v>0.72410862532922782</v>
      </c>
      <c r="AY79" s="3">
        <f t="shared" si="28"/>
        <v>9.1106649996647582E-3</v>
      </c>
      <c r="AZ79" s="3">
        <f t="shared" si="29"/>
        <v>7.0988250791760174E-2</v>
      </c>
      <c r="BA79" s="3">
        <f t="shared" si="30"/>
        <v>5.8268815889630801E-2</v>
      </c>
      <c r="BB79" s="3">
        <f t="shared" si="31"/>
        <v>3.1571806633037401E-2</v>
      </c>
      <c r="BC79" s="3">
        <f t="shared" si="32"/>
        <v>7.8817112274156081E-2</v>
      </c>
      <c r="BD79" s="3">
        <f>100*LN(AG79/AG78)</f>
        <v>-1.3826175943208352</v>
      </c>
      <c r="BE79" s="3">
        <f t="shared" si="33"/>
        <v>1.6753897206643329</v>
      </c>
    </row>
    <row r="80" spans="2:57" x14ac:dyDescent="0.25">
      <c r="B80" t="s">
        <v>1004</v>
      </c>
      <c r="C80" s="142">
        <v>45291</v>
      </c>
      <c r="D80" s="3">
        <v>20378.740000000002</v>
      </c>
      <c r="E80" s="3">
        <v>166.29</v>
      </c>
      <c r="F80" s="3">
        <v>5.27</v>
      </c>
      <c r="G80" s="3">
        <v>16062.54</v>
      </c>
      <c r="H80" s="3">
        <v>210.73</v>
      </c>
      <c r="I80" s="3">
        <v>143.36000000000001</v>
      </c>
      <c r="J80" s="3">
        <v>136.91999999999999</v>
      </c>
      <c r="K80" s="141" t="e">
        <v>#N/A</v>
      </c>
      <c r="L80" s="6" t="e">
        <v>#N/A</v>
      </c>
      <c r="M80" s="6" t="e">
        <v>#N/A</v>
      </c>
      <c r="N80" s="6" t="e">
        <v>#N/A</v>
      </c>
      <c r="O80" s="6" t="e">
        <v>#N/A</v>
      </c>
      <c r="P80" s="6" t="e">
        <v>#N/A</v>
      </c>
      <c r="Q80" s="6" t="e">
        <v>#N/A</v>
      </c>
      <c r="R80" s="4" t="e">
        <v>#N/A</v>
      </c>
      <c r="S80" s="4" t="e">
        <v>#N/A</v>
      </c>
      <c r="T80" s="4" t="e">
        <v>#N/A</v>
      </c>
      <c r="U80" s="4" t="e">
        <v>#N/A</v>
      </c>
      <c r="V80" s="4" t="e">
        <v>#N/A</v>
      </c>
      <c r="W80" s="4" t="e">
        <v>#N/A</v>
      </c>
      <c r="X80" s="4" t="e">
        <v>#N/A</v>
      </c>
      <c r="Y80" s="4" t="e">
        <v>#N/A</v>
      </c>
      <c r="Z80" s="4" t="e">
        <v>#N/A</v>
      </c>
      <c r="AA80" s="4" t="e">
        <v>#N/A</v>
      </c>
      <c r="AB80" s="4"/>
      <c r="AC80" s="3">
        <f>100*LN(D80/D79)</f>
        <v>2.0850610967835395</v>
      </c>
      <c r="AD80" s="3">
        <f>100*LN(E80/E79)</f>
        <v>0.54269308301210872</v>
      </c>
      <c r="AE80" s="3">
        <f>AC80-AD80</f>
        <v>1.5423680137714308</v>
      </c>
      <c r="AF80" s="3">
        <f t="shared" ref="AF80:AJ81" si="41">100*LN(F80/F79)</f>
        <v>-0.94429408002821824</v>
      </c>
      <c r="AG80" s="3">
        <f t="shared" si="41"/>
        <v>2.465820081679774</v>
      </c>
      <c r="AH80" s="3">
        <f t="shared" si="41"/>
        <v>0.65224349872310494</v>
      </c>
      <c r="AI80" s="3">
        <f t="shared" si="41"/>
        <v>2.6076451908940501</v>
      </c>
      <c r="AJ80" s="3">
        <f t="shared" si="41"/>
        <v>1.2197961515190665</v>
      </c>
      <c r="AK80" s="143">
        <v>0.77</v>
      </c>
      <c r="AL80" s="3">
        <f>(AC80-AK80*AG80)/(1-AK80)</f>
        <v>0.81034623430484076</v>
      </c>
      <c r="AN80" s="3" t="e">
        <f t="shared" ref="AN80:AV80" si="42">100*LN(R80/R79)</f>
        <v>#N/A</v>
      </c>
      <c r="AO80" s="3" t="e">
        <f t="shared" si="42"/>
        <v>#N/A</v>
      </c>
      <c r="AP80" s="3" t="e">
        <f t="shared" si="42"/>
        <v>#N/A</v>
      </c>
      <c r="AQ80" s="3" t="e">
        <f t="shared" si="42"/>
        <v>#N/A</v>
      </c>
      <c r="AR80" s="3" t="e">
        <f t="shared" si="42"/>
        <v>#N/A</v>
      </c>
      <c r="AS80" s="3" t="e">
        <f t="shared" si="42"/>
        <v>#N/A</v>
      </c>
      <c r="AT80" s="3" t="e">
        <f t="shared" si="42"/>
        <v>#N/A</v>
      </c>
      <c r="AU80" s="3" t="e">
        <f t="shared" si="42"/>
        <v>#N/A</v>
      </c>
      <c r="AV80" s="3" t="e">
        <f t="shared" si="42"/>
        <v>#N/A</v>
      </c>
      <c r="AW80" s="3" t="e">
        <f>100*LN(AA80/AA79)</f>
        <v>#N/A</v>
      </c>
      <c r="AX80" s="3" t="e">
        <f>100*LN(AA80/AA79)</f>
        <v>#N/A</v>
      </c>
      <c r="AY80" s="3" t="e">
        <f>M80/$K80</f>
        <v>#N/A</v>
      </c>
      <c r="AZ80" s="3" t="e">
        <f>N80/$K80</f>
        <v>#N/A</v>
      </c>
      <c r="BA80" s="3" t="e">
        <f>O80/$K80</f>
        <v>#N/A</v>
      </c>
      <c r="BB80" s="3" t="e">
        <f>P80/$K80</f>
        <v>#N/A</v>
      </c>
      <c r="BC80" s="3" t="e">
        <f>Q80/$K80</f>
        <v>#N/A</v>
      </c>
      <c r="BE80" s="3"/>
    </row>
    <row r="81" spans="2:38" x14ac:dyDescent="0.25">
      <c r="B81" t="s">
        <v>1267</v>
      </c>
      <c r="C81" s="142">
        <v>45657</v>
      </c>
      <c r="D81" s="3">
        <v>20794.97</v>
      </c>
      <c r="E81" s="3">
        <v>167.15</v>
      </c>
      <c r="F81" s="3">
        <v>5.22</v>
      </c>
      <c r="G81" s="3">
        <v>16451.23</v>
      </c>
      <c r="H81" s="3">
        <v>212.08</v>
      </c>
      <c r="I81" s="3">
        <v>147.06</v>
      </c>
      <c r="J81" s="3">
        <v>138.61000000000001</v>
      </c>
      <c r="AB81" s="4"/>
      <c r="AC81" s="3">
        <f>100*LN(D81/D80)</f>
        <v>2.0218929974975253</v>
      </c>
      <c r="AD81" s="3">
        <f>100*LN(E81/E80)</f>
        <v>0.51583607662846453</v>
      </c>
      <c r="AE81" s="3">
        <f>AC81-AD81</f>
        <v>1.5060569208690606</v>
      </c>
      <c r="AF81" s="3">
        <f t="shared" si="41"/>
        <v>-0.95329606587235249</v>
      </c>
      <c r="AG81" s="3">
        <f t="shared" si="41"/>
        <v>2.3910393527854268</v>
      </c>
      <c r="AH81" s="3">
        <f t="shared" si="41"/>
        <v>0.63858687716487217</v>
      </c>
      <c r="AI81" s="3">
        <f t="shared" si="41"/>
        <v>2.5481717541455775</v>
      </c>
      <c r="AJ81" s="3">
        <f t="shared" si="41"/>
        <v>1.2267420563277225</v>
      </c>
      <c r="AK81" s="143">
        <v>0.77</v>
      </c>
      <c r="AL81" s="3">
        <f>(AC81-AK81*AG81)/(1-AK81)</f>
        <v>0.78605519935976786</v>
      </c>
    </row>
  </sheetData>
  <mergeCells count="5">
    <mergeCell ref="D1:J1"/>
    <mergeCell ref="AC1:AL1"/>
    <mergeCell ref="K1:AA1"/>
    <mergeCell ref="AX2:BC2"/>
    <mergeCell ref="AN2:AW2"/>
  </mergeCells>
  <hyperlinks>
    <hyperlink ref="Y2" r:id="rId1"/>
    <hyperlink ref="Z2" r:id="rId2"/>
    <hyperlink ref="AA2" r:id="rId3"/>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92D050"/>
  </sheetPr>
  <dimension ref="A1:O279"/>
  <sheetViews>
    <sheetView zoomScaleNormal="100" workbookViewId="0">
      <pane xSplit="1" ySplit="11" topLeftCell="B273" activePane="bottomRight" state="frozen"/>
      <selection pane="topRight" activeCell="B1" sqref="B1"/>
      <selection pane="bottomLeft" activeCell="A12" sqref="A12"/>
      <selection pane="bottomRight" activeCell="K289" sqref="K289"/>
    </sheetView>
  </sheetViews>
  <sheetFormatPr defaultRowHeight="15" x14ac:dyDescent="0.25"/>
  <cols>
    <col min="1" max="2" width="6.7109375" style="64" customWidth="1"/>
    <col min="3" max="5" width="14.7109375" style="65" customWidth="1"/>
    <col min="6" max="8" width="9.140625" style="64"/>
    <col min="9" max="9" width="13" style="64" customWidth="1"/>
    <col min="10" max="10" width="10.7109375" style="64" customWidth="1"/>
    <col min="11" max="256" width="9.140625" style="64"/>
    <col min="257" max="258" width="6.7109375" style="64" customWidth="1"/>
    <col min="259" max="261" width="14.7109375" style="64" customWidth="1"/>
    <col min="262" max="512" width="9.140625" style="64"/>
    <col min="513" max="514" width="6.7109375" style="64" customWidth="1"/>
    <col min="515" max="517" width="14.7109375" style="64" customWidth="1"/>
    <col min="518" max="768" width="9.140625" style="64"/>
    <col min="769" max="770" width="6.7109375" style="64" customWidth="1"/>
    <col min="771" max="773" width="14.7109375" style="64" customWidth="1"/>
    <col min="774" max="1024" width="9.140625" style="64"/>
    <col min="1025" max="1026" width="6.7109375" style="64" customWidth="1"/>
    <col min="1027" max="1029" width="14.7109375" style="64" customWidth="1"/>
    <col min="1030" max="1280" width="9.140625" style="64"/>
    <col min="1281" max="1282" width="6.7109375" style="64" customWidth="1"/>
    <col min="1283" max="1285" width="14.7109375" style="64" customWidth="1"/>
    <col min="1286" max="1536" width="9.140625" style="64"/>
    <col min="1537" max="1538" width="6.7109375" style="64" customWidth="1"/>
    <col min="1539" max="1541" width="14.7109375" style="64" customWidth="1"/>
    <col min="1542" max="1792" width="9.140625" style="64"/>
    <col min="1793" max="1794" width="6.7109375" style="64" customWidth="1"/>
    <col min="1795" max="1797" width="14.7109375" style="64" customWidth="1"/>
    <col min="1798" max="2048" width="9.140625" style="64"/>
    <col min="2049" max="2050" width="6.7109375" style="64" customWidth="1"/>
    <col min="2051" max="2053" width="14.7109375" style="64" customWidth="1"/>
    <col min="2054" max="2304" width="9.140625" style="64"/>
    <col min="2305" max="2306" width="6.7109375" style="64" customWidth="1"/>
    <col min="2307" max="2309" width="14.7109375" style="64" customWidth="1"/>
    <col min="2310" max="2560" width="9.140625" style="64"/>
    <col min="2561" max="2562" width="6.7109375" style="64" customWidth="1"/>
    <col min="2563" max="2565" width="14.7109375" style="64" customWidth="1"/>
    <col min="2566" max="2816" width="9.140625" style="64"/>
    <col min="2817" max="2818" width="6.7109375" style="64" customWidth="1"/>
    <col min="2819" max="2821" width="14.7109375" style="64" customWidth="1"/>
    <col min="2822" max="3072" width="9.140625" style="64"/>
    <col min="3073" max="3074" width="6.7109375" style="64" customWidth="1"/>
    <col min="3075" max="3077" width="14.7109375" style="64" customWidth="1"/>
    <col min="3078" max="3328" width="9.140625" style="64"/>
    <col min="3329" max="3330" width="6.7109375" style="64" customWidth="1"/>
    <col min="3331" max="3333" width="14.7109375" style="64" customWidth="1"/>
    <col min="3334" max="3584" width="9.140625" style="64"/>
    <col min="3585" max="3586" width="6.7109375" style="64" customWidth="1"/>
    <col min="3587" max="3589" width="14.7109375" style="64" customWidth="1"/>
    <col min="3590" max="3840" width="9.140625" style="64"/>
    <col min="3841" max="3842" width="6.7109375" style="64" customWidth="1"/>
    <col min="3843" max="3845" width="14.7109375" style="64" customWidth="1"/>
    <col min="3846" max="4096" width="9.140625" style="64"/>
    <col min="4097" max="4098" width="6.7109375" style="64" customWidth="1"/>
    <col min="4099" max="4101" width="14.7109375" style="64" customWidth="1"/>
    <col min="4102" max="4352" width="9.140625" style="64"/>
    <col min="4353" max="4354" width="6.7109375" style="64" customWidth="1"/>
    <col min="4355" max="4357" width="14.7109375" style="64" customWidth="1"/>
    <col min="4358" max="4608" width="9.140625" style="64"/>
    <col min="4609" max="4610" width="6.7109375" style="64" customWidth="1"/>
    <col min="4611" max="4613" width="14.7109375" style="64" customWidth="1"/>
    <col min="4614" max="4864" width="9.140625" style="64"/>
    <col min="4865" max="4866" width="6.7109375" style="64" customWidth="1"/>
    <col min="4867" max="4869" width="14.7109375" style="64" customWidth="1"/>
    <col min="4870" max="5120" width="9.140625" style="64"/>
    <col min="5121" max="5122" width="6.7109375" style="64" customWidth="1"/>
    <col min="5123" max="5125" width="14.7109375" style="64" customWidth="1"/>
    <col min="5126" max="5376" width="9.140625" style="64"/>
    <col min="5377" max="5378" width="6.7109375" style="64" customWidth="1"/>
    <col min="5379" max="5381" width="14.7109375" style="64" customWidth="1"/>
    <col min="5382" max="5632" width="9.140625" style="64"/>
    <col min="5633" max="5634" width="6.7109375" style="64" customWidth="1"/>
    <col min="5635" max="5637" width="14.7109375" style="64" customWidth="1"/>
    <col min="5638" max="5888" width="9.140625" style="64"/>
    <col min="5889" max="5890" width="6.7109375" style="64" customWidth="1"/>
    <col min="5891" max="5893" width="14.7109375" style="64" customWidth="1"/>
    <col min="5894" max="6144" width="9.140625" style="64"/>
    <col min="6145" max="6146" width="6.7109375" style="64" customWidth="1"/>
    <col min="6147" max="6149" width="14.7109375" style="64" customWidth="1"/>
    <col min="6150" max="6400" width="9.140625" style="64"/>
    <col min="6401" max="6402" width="6.7109375" style="64" customWidth="1"/>
    <col min="6403" max="6405" width="14.7109375" style="64" customWidth="1"/>
    <col min="6406" max="6656" width="9.140625" style="64"/>
    <col min="6657" max="6658" width="6.7109375" style="64" customWidth="1"/>
    <col min="6659" max="6661" width="14.7109375" style="64" customWidth="1"/>
    <col min="6662" max="6912" width="9.140625" style="64"/>
    <col min="6913" max="6914" width="6.7109375" style="64" customWidth="1"/>
    <col min="6915" max="6917" width="14.7109375" style="64" customWidth="1"/>
    <col min="6918" max="7168" width="9.140625" style="64"/>
    <col min="7169" max="7170" width="6.7109375" style="64" customWidth="1"/>
    <col min="7171" max="7173" width="14.7109375" style="64" customWidth="1"/>
    <col min="7174" max="7424" width="9.140625" style="64"/>
    <col min="7425" max="7426" width="6.7109375" style="64" customWidth="1"/>
    <col min="7427" max="7429" width="14.7109375" style="64" customWidth="1"/>
    <col min="7430" max="7680" width="9.140625" style="64"/>
    <col min="7681" max="7682" width="6.7109375" style="64" customWidth="1"/>
    <col min="7683" max="7685" width="14.7109375" style="64" customWidth="1"/>
    <col min="7686" max="7936" width="9.140625" style="64"/>
    <col min="7937" max="7938" width="6.7109375" style="64" customWidth="1"/>
    <col min="7939" max="7941" width="14.7109375" style="64" customWidth="1"/>
    <col min="7942" max="8192" width="9.140625" style="64"/>
    <col min="8193" max="8194" width="6.7109375" style="64" customWidth="1"/>
    <col min="8195" max="8197" width="14.7109375" style="64" customWidth="1"/>
    <col min="8198" max="8448" width="9.140625" style="64"/>
    <col min="8449" max="8450" width="6.7109375" style="64" customWidth="1"/>
    <col min="8451" max="8453" width="14.7109375" style="64" customWidth="1"/>
    <col min="8454" max="8704" width="9.140625" style="64"/>
    <col min="8705" max="8706" width="6.7109375" style="64" customWidth="1"/>
    <col min="8707" max="8709" width="14.7109375" style="64" customWidth="1"/>
    <col min="8710" max="8960" width="9.140625" style="64"/>
    <col min="8961" max="8962" width="6.7109375" style="64" customWidth="1"/>
    <col min="8963" max="8965" width="14.7109375" style="64" customWidth="1"/>
    <col min="8966" max="9216" width="9.140625" style="64"/>
    <col min="9217" max="9218" width="6.7109375" style="64" customWidth="1"/>
    <col min="9219" max="9221" width="14.7109375" style="64" customWidth="1"/>
    <col min="9222" max="9472" width="9.140625" style="64"/>
    <col min="9473" max="9474" width="6.7109375" style="64" customWidth="1"/>
    <col min="9475" max="9477" width="14.7109375" style="64" customWidth="1"/>
    <col min="9478" max="9728" width="9.140625" style="64"/>
    <col min="9729" max="9730" width="6.7109375" style="64" customWidth="1"/>
    <col min="9731" max="9733" width="14.7109375" style="64" customWidth="1"/>
    <col min="9734" max="9984" width="9.140625" style="64"/>
    <col min="9985" max="9986" width="6.7109375" style="64" customWidth="1"/>
    <col min="9987" max="9989" width="14.7109375" style="64" customWidth="1"/>
    <col min="9990" max="10240" width="9.140625" style="64"/>
    <col min="10241" max="10242" width="6.7109375" style="64" customWidth="1"/>
    <col min="10243" max="10245" width="14.7109375" style="64" customWidth="1"/>
    <col min="10246" max="10496" width="9.140625" style="64"/>
    <col min="10497" max="10498" width="6.7109375" style="64" customWidth="1"/>
    <col min="10499" max="10501" width="14.7109375" style="64" customWidth="1"/>
    <col min="10502" max="10752" width="9.140625" style="64"/>
    <col min="10753" max="10754" width="6.7109375" style="64" customWidth="1"/>
    <col min="10755" max="10757" width="14.7109375" style="64" customWidth="1"/>
    <col min="10758" max="11008" width="9.140625" style="64"/>
    <col min="11009" max="11010" width="6.7109375" style="64" customWidth="1"/>
    <col min="11011" max="11013" width="14.7109375" style="64" customWidth="1"/>
    <col min="11014" max="11264" width="9.140625" style="64"/>
    <col min="11265" max="11266" width="6.7109375" style="64" customWidth="1"/>
    <col min="11267" max="11269" width="14.7109375" style="64" customWidth="1"/>
    <col min="11270" max="11520" width="9.140625" style="64"/>
    <col min="11521" max="11522" width="6.7109375" style="64" customWidth="1"/>
    <col min="11523" max="11525" width="14.7109375" style="64" customWidth="1"/>
    <col min="11526" max="11776" width="9.140625" style="64"/>
    <col min="11777" max="11778" width="6.7109375" style="64" customWidth="1"/>
    <col min="11779" max="11781" width="14.7109375" style="64" customWidth="1"/>
    <col min="11782" max="12032" width="9.140625" style="64"/>
    <col min="12033" max="12034" width="6.7109375" style="64" customWidth="1"/>
    <col min="12035" max="12037" width="14.7109375" style="64" customWidth="1"/>
    <col min="12038" max="12288" width="9.140625" style="64"/>
    <col min="12289" max="12290" width="6.7109375" style="64" customWidth="1"/>
    <col min="12291" max="12293" width="14.7109375" style="64" customWidth="1"/>
    <col min="12294" max="12544" width="9.140625" style="64"/>
    <col min="12545" max="12546" width="6.7109375" style="64" customWidth="1"/>
    <col min="12547" max="12549" width="14.7109375" style="64" customWidth="1"/>
    <col min="12550" max="12800" width="9.140625" style="64"/>
    <col min="12801" max="12802" width="6.7109375" style="64" customWidth="1"/>
    <col min="12803" max="12805" width="14.7109375" style="64" customWidth="1"/>
    <col min="12806" max="13056" width="9.140625" style="64"/>
    <col min="13057" max="13058" width="6.7109375" style="64" customWidth="1"/>
    <col min="13059" max="13061" width="14.7109375" style="64" customWidth="1"/>
    <col min="13062" max="13312" width="9.140625" style="64"/>
    <col min="13313" max="13314" width="6.7109375" style="64" customWidth="1"/>
    <col min="13315" max="13317" width="14.7109375" style="64" customWidth="1"/>
    <col min="13318" max="13568" width="9.140625" style="64"/>
    <col min="13569" max="13570" width="6.7109375" style="64" customWidth="1"/>
    <col min="13571" max="13573" width="14.7109375" style="64" customWidth="1"/>
    <col min="13574" max="13824" width="9.140625" style="64"/>
    <col min="13825" max="13826" width="6.7109375" style="64" customWidth="1"/>
    <col min="13827" max="13829" width="14.7109375" style="64" customWidth="1"/>
    <col min="13830" max="14080" width="9.140625" style="64"/>
    <col min="14081" max="14082" width="6.7109375" style="64" customWidth="1"/>
    <col min="14083" max="14085" width="14.7109375" style="64" customWidth="1"/>
    <col min="14086" max="14336" width="9.140625" style="64"/>
    <col min="14337" max="14338" width="6.7109375" style="64" customWidth="1"/>
    <col min="14339" max="14341" width="14.7109375" style="64" customWidth="1"/>
    <col min="14342" max="14592" width="9.140625" style="64"/>
    <col min="14593" max="14594" width="6.7109375" style="64" customWidth="1"/>
    <col min="14595" max="14597" width="14.7109375" style="64" customWidth="1"/>
    <col min="14598" max="14848" width="9.140625" style="64"/>
    <col min="14849" max="14850" width="6.7109375" style="64" customWidth="1"/>
    <col min="14851" max="14853" width="14.7109375" style="64" customWidth="1"/>
    <col min="14854" max="15104" width="9.140625" style="64"/>
    <col min="15105" max="15106" width="6.7109375" style="64" customWidth="1"/>
    <col min="15107" max="15109" width="14.7109375" style="64" customWidth="1"/>
    <col min="15110" max="15360" width="9.140625" style="64"/>
    <col min="15361" max="15362" width="6.7109375" style="64" customWidth="1"/>
    <col min="15363" max="15365" width="14.7109375" style="64" customWidth="1"/>
    <col min="15366" max="15616" width="9.140625" style="64"/>
    <col min="15617" max="15618" width="6.7109375" style="64" customWidth="1"/>
    <col min="15619" max="15621" width="14.7109375" style="64" customWidth="1"/>
    <col min="15622" max="15872" width="9.140625" style="64"/>
    <col min="15873" max="15874" width="6.7109375" style="64" customWidth="1"/>
    <col min="15875" max="15877" width="14.7109375" style="64" customWidth="1"/>
    <col min="15878" max="16128" width="9.140625" style="64"/>
    <col min="16129" max="16130" width="6.7109375" style="64" customWidth="1"/>
    <col min="16131" max="16133" width="14.7109375" style="64" customWidth="1"/>
    <col min="16134" max="16384" width="9.140625" style="64"/>
  </cols>
  <sheetData>
    <row r="1" spans="1:15" x14ac:dyDescent="0.25">
      <c r="A1" s="64" t="s">
        <v>1375</v>
      </c>
    </row>
    <row r="2" spans="1:15" ht="15.75" x14ac:dyDescent="0.3">
      <c r="A2" s="357" t="s">
        <v>1020</v>
      </c>
      <c r="B2" s="357"/>
      <c r="C2" s="357"/>
      <c r="D2" s="357"/>
      <c r="E2" s="357"/>
      <c r="F2" s="357"/>
      <c r="G2" s="357"/>
      <c r="H2" s="357"/>
      <c r="I2" s="357"/>
      <c r="J2" s="357"/>
      <c r="K2" s="357"/>
      <c r="M2" s="358" t="s">
        <v>1019</v>
      </c>
      <c r="N2" s="358"/>
      <c r="O2" s="358"/>
    </row>
    <row r="3" spans="1:15" x14ac:dyDescent="0.25">
      <c r="A3" s="64" t="s">
        <v>1374</v>
      </c>
      <c r="G3" s="64" t="s">
        <v>1374</v>
      </c>
      <c r="I3" s="65"/>
      <c r="J3" s="65"/>
      <c r="K3" s="65"/>
    </row>
    <row r="4" spans="1:15" x14ac:dyDescent="0.25">
      <c r="I4" s="65"/>
      <c r="J4" s="65"/>
      <c r="K4" s="65"/>
    </row>
    <row r="5" spans="1:15" x14ac:dyDescent="0.25">
      <c r="A5" s="64" t="s">
        <v>1006</v>
      </c>
      <c r="G5" s="64" t="s">
        <v>1016</v>
      </c>
      <c r="I5" s="65"/>
      <c r="J5" s="65"/>
      <c r="K5" s="65"/>
    </row>
    <row r="6" spans="1:15" x14ac:dyDescent="0.25">
      <c r="A6" s="64" t="s">
        <v>1007</v>
      </c>
      <c r="G6" s="64" t="s">
        <v>1007</v>
      </c>
      <c r="I6" s="65"/>
      <c r="J6" s="65"/>
      <c r="K6" s="65"/>
    </row>
    <row r="7" spans="1:15" x14ac:dyDescent="0.25">
      <c r="A7" s="64" t="s">
        <v>1008</v>
      </c>
      <c r="G7" s="64" t="s">
        <v>1008</v>
      </c>
      <c r="I7" s="65"/>
      <c r="J7" s="65"/>
      <c r="K7" s="65"/>
    </row>
    <row r="8" spans="1:15" x14ac:dyDescent="0.25">
      <c r="A8" s="64" t="s">
        <v>1009</v>
      </c>
      <c r="G8" s="64" t="s">
        <v>1009</v>
      </c>
      <c r="I8" s="65"/>
      <c r="J8" s="65"/>
      <c r="K8" s="65"/>
    </row>
    <row r="9" spans="1:15" ht="15.75" x14ac:dyDescent="0.3">
      <c r="C9" s="356" t="s">
        <v>1015</v>
      </c>
      <c r="D9" s="356"/>
      <c r="E9" s="356"/>
      <c r="I9" s="356" t="s">
        <v>1017</v>
      </c>
      <c r="J9" s="356"/>
      <c r="K9" s="356"/>
      <c r="M9" s="356" t="s">
        <v>1018</v>
      </c>
      <c r="N9" s="356"/>
      <c r="O9" s="356"/>
    </row>
    <row r="10" spans="1:15" ht="78.75" x14ac:dyDescent="0.3">
      <c r="A10" s="66" t="s">
        <v>827</v>
      </c>
      <c r="B10" s="66" t="s">
        <v>828</v>
      </c>
      <c r="C10" s="67" t="s">
        <v>1010</v>
      </c>
      <c r="D10" s="67" t="s">
        <v>829</v>
      </c>
      <c r="E10" s="67" t="s">
        <v>1011</v>
      </c>
      <c r="G10" s="66" t="s">
        <v>827</v>
      </c>
      <c r="H10" s="66" t="s">
        <v>828</v>
      </c>
      <c r="I10" s="67" t="s">
        <v>1010</v>
      </c>
      <c r="J10" s="67" t="s">
        <v>829</v>
      </c>
      <c r="K10" s="67" t="s">
        <v>1011</v>
      </c>
      <c r="M10" s="67" t="s">
        <v>1010</v>
      </c>
      <c r="N10" s="67" t="s">
        <v>829</v>
      </c>
      <c r="O10" s="67" t="s">
        <v>1011</v>
      </c>
    </row>
    <row r="11" spans="1:15" ht="90" x14ac:dyDescent="0.25">
      <c r="C11" s="145" t="s">
        <v>1012</v>
      </c>
      <c r="D11" s="145" t="s">
        <v>1013</v>
      </c>
      <c r="E11" s="145" t="s">
        <v>1014</v>
      </c>
      <c r="I11" s="145" t="s">
        <v>1012</v>
      </c>
      <c r="J11" s="145" t="s">
        <v>1013</v>
      </c>
      <c r="K11" s="145" t="s">
        <v>1014</v>
      </c>
    </row>
    <row r="12" spans="1:15" x14ac:dyDescent="0.25">
      <c r="A12" s="211">
        <v>1947</v>
      </c>
      <c r="B12" s="211">
        <v>1</v>
      </c>
      <c r="C12" s="212">
        <v>104.10299999999999</v>
      </c>
      <c r="D12" s="212">
        <v>52.917999999999999</v>
      </c>
      <c r="E12" s="212">
        <v>37.799999999999997</v>
      </c>
      <c r="M12" s="146"/>
      <c r="N12" s="146"/>
    </row>
    <row r="13" spans="1:15" x14ac:dyDescent="0.25">
      <c r="A13" s="211">
        <v>1947</v>
      </c>
      <c r="B13" s="211">
        <v>2</v>
      </c>
      <c r="C13" s="212">
        <v>103.953</v>
      </c>
      <c r="D13" s="212">
        <v>52.719000000000001</v>
      </c>
      <c r="E13" s="212">
        <v>37.9</v>
      </c>
      <c r="M13" s="146"/>
      <c r="N13" s="146"/>
    </row>
    <row r="14" spans="1:15" x14ac:dyDescent="0.25">
      <c r="A14" s="211">
        <v>1947</v>
      </c>
      <c r="B14" s="211">
        <v>3</v>
      </c>
      <c r="C14" s="212">
        <v>104.764</v>
      </c>
      <c r="D14" s="212">
        <v>53.317</v>
      </c>
      <c r="E14" s="212">
        <v>37.799999999999997</v>
      </c>
      <c r="M14" s="146"/>
      <c r="N14" s="146"/>
    </row>
    <row r="15" spans="1:15" x14ac:dyDescent="0.25">
      <c r="A15" s="211">
        <v>1947</v>
      </c>
      <c r="B15" s="211">
        <v>4</v>
      </c>
      <c r="C15" s="212">
        <v>105.563</v>
      </c>
      <c r="D15" s="212">
        <v>53.8</v>
      </c>
      <c r="E15" s="212">
        <v>37.700000000000003</v>
      </c>
      <c r="M15" s="146"/>
      <c r="N15" s="146"/>
    </row>
    <row r="16" spans="1:15" x14ac:dyDescent="0.25">
      <c r="A16" s="211">
        <v>1948</v>
      </c>
      <c r="B16" s="211">
        <v>1</v>
      </c>
      <c r="C16" s="212">
        <v>105.02200000000001</v>
      </c>
      <c r="D16" s="212">
        <v>53.662999999999997</v>
      </c>
      <c r="E16" s="212">
        <v>37.6</v>
      </c>
      <c r="G16" s="209">
        <v>1948</v>
      </c>
      <c r="H16" s="209">
        <v>1</v>
      </c>
      <c r="I16" s="210">
        <v>121.873</v>
      </c>
      <c r="J16" s="210">
        <v>63.293999999999997</v>
      </c>
      <c r="K16" s="210">
        <v>37</v>
      </c>
      <c r="M16" s="146">
        <f>I16-C16</f>
        <v>16.850999999999999</v>
      </c>
      <c r="N16" s="146">
        <f>J16-D16</f>
        <v>9.6310000000000002</v>
      </c>
      <c r="O16" s="64">
        <f t="shared" ref="O16:O76" si="0">1000*(M16/N16)/52</f>
        <v>33.647356692731002</v>
      </c>
    </row>
    <row r="17" spans="1:15" x14ac:dyDescent="0.25">
      <c r="A17" s="211">
        <v>1948</v>
      </c>
      <c r="B17" s="211">
        <v>2</v>
      </c>
      <c r="C17" s="212">
        <v>105.06100000000001</v>
      </c>
      <c r="D17" s="212">
        <v>53.402999999999999</v>
      </c>
      <c r="E17" s="212">
        <v>37.799999999999997</v>
      </c>
      <c r="G17" s="209">
        <v>1948</v>
      </c>
      <c r="H17" s="209">
        <v>2</v>
      </c>
      <c r="I17" s="210">
        <v>122.13500000000001</v>
      </c>
      <c r="J17" s="210">
        <v>63.137999999999998</v>
      </c>
      <c r="K17" s="210">
        <v>37.200000000000003</v>
      </c>
      <c r="M17" s="146">
        <f t="shared" ref="M17:M80" si="1">I17-C17</f>
        <v>17.073999999999998</v>
      </c>
      <c r="N17" s="146">
        <f t="shared" ref="N17:N80" si="2">J17-D17</f>
        <v>9.7349999999999994</v>
      </c>
      <c r="O17" s="64">
        <f t="shared" si="0"/>
        <v>33.72841847418119</v>
      </c>
    </row>
    <row r="18" spans="1:15" x14ac:dyDescent="0.25">
      <c r="A18" s="211">
        <v>1948</v>
      </c>
      <c r="B18" s="211">
        <v>3</v>
      </c>
      <c r="C18" s="212">
        <v>106.02800000000001</v>
      </c>
      <c r="D18" s="212">
        <v>54.113</v>
      </c>
      <c r="E18" s="212">
        <v>37.700000000000003</v>
      </c>
      <c r="G18" s="209">
        <v>1948</v>
      </c>
      <c r="H18" s="209">
        <v>3</v>
      </c>
      <c r="I18" s="210">
        <v>123.491</v>
      </c>
      <c r="J18" s="210">
        <v>64.117999999999995</v>
      </c>
      <c r="K18" s="210">
        <v>37</v>
      </c>
      <c r="M18" s="146">
        <f t="shared" si="1"/>
        <v>17.462999999999994</v>
      </c>
      <c r="N18" s="146">
        <f t="shared" si="2"/>
        <v>10.004999999999995</v>
      </c>
      <c r="O18" s="64">
        <f t="shared" si="0"/>
        <v>33.565909353015805</v>
      </c>
    </row>
    <row r="19" spans="1:15" x14ac:dyDescent="0.25">
      <c r="A19" s="211">
        <v>1948</v>
      </c>
      <c r="B19" s="211">
        <v>4</v>
      </c>
      <c r="C19" s="212">
        <v>105.351</v>
      </c>
      <c r="D19" s="212">
        <v>53.976999999999997</v>
      </c>
      <c r="E19" s="212">
        <v>37.5</v>
      </c>
      <c r="G19" s="209">
        <v>1948</v>
      </c>
      <c r="H19" s="209">
        <v>4</v>
      </c>
      <c r="I19" s="210">
        <v>123.027</v>
      </c>
      <c r="J19" s="210">
        <v>64.064999999999998</v>
      </c>
      <c r="K19" s="210">
        <v>36.9</v>
      </c>
      <c r="M19" s="146">
        <f t="shared" si="1"/>
        <v>17.676000000000002</v>
      </c>
      <c r="N19" s="146">
        <f t="shared" si="2"/>
        <v>10.088000000000001</v>
      </c>
      <c r="O19" s="64">
        <f t="shared" si="0"/>
        <v>33.695784786189229</v>
      </c>
    </row>
    <row r="20" spans="1:15" x14ac:dyDescent="0.25">
      <c r="A20" s="211">
        <v>1949</v>
      </c>
      <c r="B20" s="211">
        <v>1</v>
      </c>
      <c r="C20" s="212">
        <v>103.877</v>
      </c>
      <c r="D20" s="212">
        <v>53.454000000000001</v>
      </c>
      <c r="E20" s="212">
        <v>37.4</v>
      </c>
      <c r="G20" s="209">
        <v>1949</v>
      </c>
      <c r="H20" s="209">
        <v>1</v>
      </c>
      <c r="I20" s="210">
        <v>121.61499999999999</v>
      </c>
      <c r="J20" s="210">
        <v>63.716000000000001</v>
      </c>
      <c r="K20" s="210">
        <v>36.700000000000003</v>
      </c>
      <c r="M20" s="146">
        <f t="shared" si="1"/>
        <v>17.738</v>
      </c>
      <c r="N20" s="146">
        <f t="shared" si="2"/>
        <v>10.262</v>
      </c>
      <c r="O20" s="64">
        <f t="shared" si="0"/>
        <v>33.240633854549266</v>
      </c>
    </row>
    <row r="21" spans="1:15" x14ac:dyDescent="0.25">
      <c r="A21" s="211">
        <v>1949</v>
      </c>
      <c r="B21" s="211">
        <v>2</v>
      </c>
      <c r="C21" s="212">
        <v>102.934</v>
      </c>
      <c r="D21" s="212">
        <v>52.866999999999997</v>
      </c>
      <c r="E21" s="212">
        <v>37.4</v>
      </c>
      <c r="G21" s="209">
        <v>1949</v>
      </c>
      <c r="H21" s="209">
        <v>2</v>
      </c>
      <c r="I21" s="210">
        <v>120.779</v>
      </c>
      <c r="J21" s="210">
        <v>63.186</v>
      </c>
      <c r="K21" s="210">
        <v>36.799999999999997</v>
      </c>
      <c r="M21" s="146">
        <f t="shared" si="1"/>
        <v>17.844999999999999</v>
      </c>
      <c r="N21" s="146">
        <f t="shared" si="2"/>
        <v>10.319000000000003</v>
      </c>
      <c r="O21" s="64">
        <f t="shared" si="0"/>
        <v>33.25642765026425</v>
      </c>
    </row>
    <row r="22" spans="1:15" x14ac:dyDescent="0.25">
      <c r="A22" s="211">
        <v>1949</v>
      </c>
      <c r="B22" s="211">
        <v>3</v>
      </c>
      <c r="C22" s="212">
        <v>101.25700000000001</v>
      </c>
      <c r="D22" s="212">
        <v>52.357999999999997</v>
      </c>
      <c r="E22" s="212">
        <v>37.200000000000003</v>
      </c>
      <c r="G22" s="209">
        <v>1949</v>
      </c>
      <c r="H22" s="209">
        <v>3</v>
      </c>
      <c r="I22" s="210">
        <v>119.069</v>
      </c>
      <c r="J22" s="210">
        <v>62.63</v>
      </c>
      <c r="K22" s="210">
        <v>36.6</v>
      </c>
      <c r="M22" s="146">
        <f t="shared" si="1"/>
        <v>17.811999999999998</v>
      </c>
      <c r="N22" s="146">
        <f t="shared" si="2"/>
        <v>10.272000000000006</v>
      </c>
      <c r="O22" s="64">
        <f t="shared" si="0"/>
        <v>33.346812844476375</v>
      </c>
    </row>
    <row r="23" spans="1:15" x14ac:dyDescent="0.25">
      <c r="A23" s="211">
        <v>1949</v>
      </c>
      <c r="B23" s="211">
        <v>4</v>
      </c>
      <c r="C23" s="212">
        <v>99.966999999999999</v>
      </c>
      <c r="D23" s="212">
        <v>51.715000000000003</v>
      </c>
      <c r="E23" s="212">
        <v>37.200000000000003</v>
      </c>
      <c r="G23" s="209">
        <v>1949</v>
      </c>
      <c r="H23" s="209">
        <v>4</v>
      </c>
      <c r="I23" s="210">
        <v>117.919</v>
      </c>
      <c r="J23" s="210">
        <v>62.122999999999998</v>
      </c>
      <c r="K23" s="210">
        <v>36.5</v>
      </c>
      <c r="M23" s="146">
        <f t="shared" si="1"/>
        <v>17.951999999999998</v>
      </c>
      <c r="N23" s="146">
        <f t="shared" si="2"/>
        <v>10.407999999999994</v>
      </c>
      <c r="O23" s="64">
        <f t="shared" si="0"/>
        <v>33.169751079051636</v>
      </c>
    </row>
    <row r="24" spans="1:15" x14ac:dyDescent="0.25">
      <c r="A24" s="211">
        <v>1950</v>
      </c>
      <c r="B24" s="211">
        <v>1</v>
      </c>
      <c r="C24" s="212">
        <v>100.26900000000001</v>
      </c>
      <c r="D24" s="212">
        <v>51.654000000000003</v>
      </c>
      <c r="E24" s="212">
        <v>37.299999999999997</v>
      </c>
      <c r="G24" s="209">
        <v>1950</v>
      </c>
      <c r="H24" s="209">
        <v>1</v>
      </c>
      <c r="I24" s="210">
        <v>118.274</v>
      </c>
      <c r="J24" s="210">
        <v>62.116999999999997</v>
      </c>
      <c r="K24" s="210">
        <v>36.6</v>
      </c>
      <c r="M24" s="146">
        <f t="shared" si="1"/>
        <v>18.004999999999995</v>
      </c>
      <c r="N24" s="146">
        <f t="shared" si="2"/>
        <v>10.462999999999994</v>
      </c>
      <c r="O24" s="64">
        <f t="shared" si="0"/>
        <v>33.092803211316074</v>
      </c>
    </row>
    <row r="25" spans="1:15" x14ac:dyDescent="0.25">
      <c r="A25" s="211">
        <v>1950</v>
      </c>
      <c r="B25" s="211">
        <v>2</v>
      </c>
      <c r="C25" s="212">
        <v>102.495</v>
      </c>
      <c r="D25" s="212">
        <v>52.802999999999997</v>
      </c>
      <c r="E25" s="212">
        <v>37.299999999999997</v>
      </c>
      <c r="G25" s="209">
        <v>1950</v>
      </c>
      <c r="H25" s="209">
        <v>2</v>
      </c>
      <c r="I25" s="210">
        <v>120.492</v>
      </c>
      <c r="J25" s="210">
        <v>63.313000000000002</v>
      </c>
      <c r="K25" s="210">
        <v>36.6</v>
      </c>
      <c r="M25" s="146">
        <f t="shared" si="1"/>
        <v>17.997</v>
      </c>
      <c r="N25" s="146">
        <f t="shared" si="2"/>
        <v>10.510000000000005</v>
      </c>
      <c r="O25" s="64">
        <f t="shared" si="0"/>
        <v>32.930176388787217</v>
      </c>
    </row>
    <row r="26" spans="1:15" x14ac:dyDescent="0.25">
      <c r="A26" s="211">
        <v>1950</v>
      </c>
      <c r="B26" s="211">
        <v>3</v>
      </c>
      <c r="C26" s="212">
        <v>105.13200000000001</v>
      </c>
      <c r="D26" s="212">
        <v>53.906999999999996</v>
      </c>
      <c r="E26" s="212">
        <v>37.5</v>
      </c>
      <c r="G26" s="209">
        <v>1950</v>
      </c>
      <c r="H26" s="209">
        <v>3</v>
      </c>
      <c r="I26" s="210">
        <v>123.827</v>
      </c>
      <c r="J26" s="210">
        <v>64.668999999999997</v>
      </c>
      <c r="K26" s="210">
        <v>36.799999999999997</v>
      </c>
      <c r="M26" s="146">
        <f t="shared" si="1"/>
        <v>18.694999999999993</v>
      </c>
      <c r="N26" s="146">
        <f t="shared" si="2"/>
        <v>10.762</v>
      </c>
      <c r="O26" s="64">
        <f t="shared" si="0"/>
        <v>33.40635855502979</v>
      </c>
    </row>
    <row r="27" spans="1:15" x14ac:dyDescent="0.25">
      <c r="A27" s="211">
        <v>1950</v>
      </c>
      <c r="B27" s="211">
        <v>4</v>
      </c>
      <c r="C27" s="212">
        <v>105.771</v>
      </c>
      <c r="D27" s="212">
        <v>54.091000000000001</v>
      </c>
      <c r="E27" s="212">
        <v>37.6</v>
      </c>
      <c r="G27" s="209">
        <v>1950</v>
      </c>
      <c r="H27" s="209">
        <v>4</v>
      </c>
      <c r="I27" s="210">
        <v>125.444</v>
      </c>
      <c r="J27" s="210">
        <v>65.588999999999999</v>
      </c>
      <c r="K27" s="210">
        <v>36.799999999999997</v>
      </c>
      <c r="M27" s="146">
        <f t="shared" si="1"/>
        <v>19.673000000000002</v>
      </c>
      <c r="N27" s="146">
        <f t="shared" si="2"/>
        <v>11.497999999999998</v>
      </c>
      <c r="O27" s="64">
        <f t="shared" si="0"/>
        <v>32.903715696375301</v>
      </c>
    </row>
    <row r="28" spans="1:15" x14ac:dyDescent="0.25">
      <c r="A28" s="211">
        <v>1951</v>
      </c>
      <c r="B28" s="211">
        <v>1</v>
      </c>
      <c r="C28" s="212">
        <v>106.855</v>
      </c>
      <c r="D28" s="212">
        <v>54.430999999999997</v>
      </c>
      <c r="E28" s="212">
        <v>37.799999999999997</v>
      </c>
      <c r="G28" s="209">
        <v>1951</v>
      </c>
      <c r="H28" s="209">
        <v>1</v>
      </c>
      <c r="I28" s="210">
        <v>128.084</v>
      </c>
      <c r="J28" s="210">
        <v>66.617000000000004</v>
      </c>
      <c r="K28" s="210">
        <v>37</v>
      </c>
      <c r="M28" s="146">
        <f t="shared" si="1"/>
        <v>21.228999999999999</v>
      </c>
      <c r="N28" s="146">
        <f t="shared" si="2"/>
        <v>12.186000000000007</v>
      </c>
      <c r="O28" s="64">
        <f t="shared" si="0"/>
        <v>33.501559166256342</v>
      </c>
    </row>
    <row r="29" spans="1:15" x14ac:dyDescent="0.25">
      <c r="A29" s="211">
        <v>1951</v>
      </c>
      <c r="B29" s="211">
        <v>2</v>
      </c>
      <c r="C29" s="212">
        <v>107.40600000000001</v>
      </c>
      <c r="D29" s="212">
        <v>54.686999999999998</v>
      </c>
      <c r="E29" s="212">
        <v>37.799999999999997</v>
      </c>
      <c r="G29" s="209">
        <v>1951</v>
      </c>
      <c r="H29" s="209">
        <v>2</v>
      </c>
      <c r="I29" s="210">
        <v>129.49700000000001</v>
      </c>
      <c r="J29" s="210">
        <v>67.322999999999993</v>
      </c>
      <c r="K29" s="210">
        <v>37</v>
      </c>
      <c r="M29" s="146">
        <f t="shared" si="1"/>
        <v>22.091000000000008</v>
      </c>
      <c r="N29" s="146">
        <f t="shared" si="2"/>
        <v>12.635999999999996</v>
      </c>
      <c r="O29" s="64">
        <f t="shared" si="0"/>
        <v>33.620364282757471</v>
      </c>
    </row>
    <row r="30" spans="1:15" x14ac:dyDescent="0.25">
      <c r="A30" s="211">
        <v>1951</v>
      </c>
      <c r="B30" s="211">
        <v>3</v>
      </c>
      <c r="C30" s="212">
        <v>106.127</v>
      </c>
      <c r="D30" s="212">
        <v>54.351999999999997</v>
      </c>
      <c r="E30" s="212">
        <v>37.5</v>
      </c>
      <c r="G30" s="209">
        <v>1951</v>
      </c>
      <c r="H30" s="209">
        <v>3</v>
      </c>
      <c r="I30" s="210">
        <v>128.92500000000001</v>
      </c>
      <c r="J30" s="210">
        <v>67.269000000000005</v>
      </c>
      <c r="K30" s="210">
        <v>36.9</v>
      </c>
      <c r="M30" s="146">
        <f t="shared" si="1"/>
        <v>22.798000000000016</v>
      </c>
      <c r="N30" s="146">
        <f t="shared" si="2"/>
        <v>12.917000000000009</v>
      </c>
      <c r="O30" s="64">
        <f t="shared" si="0"/>
        <v>33.941555850667875</v>
      </c>
    </row>
    <row r="31" spans="1:15" x14ac:dyDescent="0.25">
      <c r="A31" s="211">
        <v>1951</v>
      </c>
      <c r="B31" s="211">
        <v>4</v>
      </c>
      <c r="C31" s="212">
        <v>106.49299999999999</v>
      </c>
      <c r="D31" s="212">
        <v>54.597000000000001</v>
      </c>
      <c r="E31" s="212">
        <v>37.5</v>
      </c>
      <c r="G31" s="209">
        <v>1951</v>
      </c>
      <c r="H31" s="209">
        <v>4</v>
      </c>
      <c r="I31" s="210">
        <v>129.239</v>
      </c>
      <c r="J31" s="210">
        <v>67.61</v>
      </c>
      <c r="K31" s="210">
        <v>36.799999999999997</v>
      </c>
      <c r="M31" s="146">
        <f t="shared" si="1"/>
        <v>22.746000000000009</v>
      </c>
      <c r="N31" s="146">
        <f t="shared" si="2"/>
        <v>13.012999999999998</v>
      </c>
      <c r="O31" s="64">
        <f t="shared" si="0"/>
        <v>33.614314679403456</v>
      </c>
    </row>
    <row r="32" spans="1:15" x14ac:dyDescent="0.25">
      <c r="A32" s="211">
        <v>1952</v>
      </c>
      <c r="B32" s="211">
        <v>1</v>
      </c>
      <c r="C32" s="212">
        <v>106.97799999999999</v>
      </c>
      <c r="D32" s="212">
        <v>54.7</v>
      </c>
      <c r="E32" s="212">
        <v>37.6</v>
      </c>
      <c r="G32" s="209">
        <v>1952</v>
      </c>
      <c r="H32" s="209">
        <v>1</v>
      </c>
      <c r="I32" s="210">
        <v>129.732</v>
      </c>
      <c r="J32" s="210">
        <v>67.83</v>
      </c>
      <c r="K32" s="210">
        <v>36.799999999999997</v>
      </c>
      <c r="M32" s="146">
        <f t="shared" si="1"/>
        <v>22.754000000000005</v>
      </c>
      <c r="N32" s="146">
        <f t="shared" si="2"/>
        <v>13.129999999999995</v>
      </c>
      <c r="O32" s="64">
        <f t="shared" si="0"/>
        <v>33.326498330306421</v>
      </c>
    </row>
    <row r="33" spans="1:15" x14ac:dyDescent="0.25">
      <c r="A33" s="211">
        <v>1952</v>
      </c>
      <c r="B33" s="211">
        <v>2</v>
      </c>
      <c r="C33" s="212">
        <v>105.87</v>
      </c>
      <c r="D33" s="212">
        <v>54.332000000000001</v>
      </c>
      <c r="E33" s="212">
        <v>37.5</v>
      </c>
      <c r="G33" s="209">
        <v>1952</v>
      </c>
      <c r="H33" s="209">
        <v>2</v>
      </c>
      <c r="I33" s="210">
        <v>129.23099999999999</v>
      </c>
      <c r="J33" s="210">
        <v>67.647000000000006</v>
      </c>
      <c r="K33" s="210">
        <v>36.700000000000003</v>
      </c>
      <c r="M33" s="146">
        <f t="shared" si="1"/>
        <v>23.36099999999999</v>
      </c>
      <c r="N33" s="146">
        <f t="shared" si="2"/>
        <v>13.315000000000005</v>
      </c>
      <c r="O33" s="64">
        <f t="shared" si="0"/>
        <v>33.740142696207258</v>
      </c>
    </row>
    <row r="34" spans="1:15" x14ac:dyDescent="0.25">
      <c r="A34" s="211">
        <v>1952</v>
      </c>
      <c r="B34" s="211">
        <v>3</v>
      </c>
      <c r="C34" s="212">
        <v>106.211</v>
      </c>
      <c r="D34" s="212">
        <v>54.481000000000002</v>
      </c>
      <c r="E34" s="212">
        <v>37.5</v>
      </c>
      <c r="G34" s="209">
        <v>1952</v>
      </c>
      <c r="H34" s="209">
        <v>3</v>
      </c>
      <c r="I34" s="210">
        <v>129.76400000000001</v>
      </c>
      <c r="J34" s="210">
        <v>67.855999999999995</v>
      </c>
      <c r="K34" s="210">
        <v>36.799999999999997</v>
      </c>
      <c r="M34" s="146">
        <f t="shared" si="1"/>
        <v>23.553000000000011</v>
      </c>
      <c r="N34" s="146">
        <f t="shared" si="2"/>
        <v>13.374999999999993</v>
      </c>
      <c r="O34" s="64">
        <f t="shared" si="0"/>
        <v>33.864845434938928</v>
      </c>
    </row>
    <row r="35" spans="1:15" x14ac:dyDescent="0.25">
      <c r="A35" s="211">
        <v>1952</v>
      </c>
      <c r="B35" s="211">
        <v>4</v>
      </c>
      <c r="C35" s="212">
        <v>108.79900000000001</v>
      </c>
      <c r="D35" s="212">
        <v>55.591999999999999</v>
      </c>
      <c r="E35" s="212">
        <v>37.6</v>
      </c>
      <c r="G35" s="209">
        <v>1952</v>
      </c>
      <c r="H35" s="209">
        <v>4</v>
      </c>
      <c r="I35" s="210">
        <v>132.172</v>
      </c>
      <c r="J35" s="210">
        <v>68.924000000000007</v>
      </c>
      <c r="K35" s="210">
        <v>36.9</v>
      </c>
      <c r="M35" s="146">
        <f t="shared" si="1"/>
        <v>23.37299999999999</v>
      </c>
      <c r="N35" s="146">
        <f t="shared" si="2"/>
        <v>13.332000000000008</v>
      </c>
      <c r="O35" s="64">
        <f t="shared" si="0"/>
        <v>33.714429135221181</v>
      </c>
    </row>
    <row r="36" spans="1:15" x14ac:dyDescent="0.25">
      <c r="A36" s="211">
        <v>1953</v>
      </c>
      <c r="B36" s="211">
        <v>1</v>
      </c>
      <c r="C36" s="212">
        <v>109.342</v>
      </c>
      <c r="D36" s="212">
        <v>55.792999999999999</v>
      </c>
      <c r="E36" s="212">
        <v>37.700000000000003</v>
      </c>
      <c r="G36" s="209">
        <v>1953</v>
      </c>
      <c r="H36" s="209">
        <v>1</v>
      </c>
      <c r="I36" s="210">
        <v>132.64500000000001</v>
      </c>
      <c r="J36" s="210">
        <v>69.146000000000001</v>
      </c>
      <c r="K36" s="210">
        <v>36.9</v>
      </c>
      <c r="M36" s="146">
        <f t="shared" si="1"/>
        <v>23.303000000000011</v>
      </c>
      <c r="N36" s="146">
        <f t="shared" si="2"/>
        <v>13.353000000000002</v>
      </c>
      <c r="O36" s="64">
        <f t="shared" si="0"/>
        <v>33.560594277287166</v>
      </c>
    </row>
    <row r="37" spans="1:15" x14ac:dyDescent="0.25">
      <c r="A37" s="211">
        <v>1953</v>
      </c>
      <c r="B37" s="211">
        <v>2</v>
      </c>
      <c r="C37" s="212">
        <v>109.19</v>
      </c>
      <c r="D37" s="212">
        <v>55.774000000000001</v>
      </c>
      <c r="E37" s="212">
        <v>37.6</v>
      </c>
      <c r="G37" s="209">
        <v>1953</v>
      </c>
      <c r="H37" s="209">
        <v>2</v>
      </c>
      <c r="I37" s="210">
        <v>132.495</v>
      </c>
      <c r="J37" s="210">
        <v>69.111000000000004</v>
      </c>
      <c r="K37" s="210">
        <v>36.9</v>
      </c>
      <c r="M37" s="146">
        <f t="shared" si="1"/>
        <v>23.305000000000007</v>
      </c>
      <c r="N37" s="146">
        <f t="shared" si="2"/>
        <v>13.337000000000003</v>
      </c>
      <c r="O37" s="64">
        <f t="shared" si="0"/>
        <v>33.603739740802055</v>
      </c>
    </row>
    <row r="38" spans="1:15" x14ac:dyDescent="0.25">
      <c r="A38" s="211">
        <v>1953</v>
      </c>
      <c r="B38" s="211">
        <v>3</v>
      </c>
      <c r="C38" s="212">
        <v>108.23099999999999</v>
      </c>
      <c r="D38" s="212">
        <v>55.707999999999998</v>
      </c>
      <c r="E38" s="212">
        <v>37.4</v>
      </c>
      <c r="G38" s="209">
        <v>1953</v>
      </c>
      <c r="H38" s="209">
        <v>3</v>
      </c>
      <c r="I38" s="210">
        <v>131.624</v>
      </c>
      <c r="J38" s="210">
        <v>69.159000000000006</v>
      </c>
      <c r="K38" s="210">
        <v>36.6</v>
      </c>
      <c r="M38" s="146">
        <f t="shared" si="1"/>
        <v>23.393000000000001</v>
      </c>
      <c r="N38" s="146">
        <f t="shared" si="2"/>
        <v>13.451000000000008</v>
      </c>
      <c r="O38" s="64">
        <f t="shared" si="0"/>
        <v>33.444753893047682</v>
      </c>
    </row>
    <row r="39" spans="1:15" x14ac:dyDescent="0.25">
      <c r="A39" s="211">
        <v>1953</v>
      </c>
      <c r="B39" s="211">
        <v>4</v>
      </c>
      <c r="C39" s="212">
        <v>106.44499999999999</v>
      </c>
      <c r="D39" s="212">
        <v>54.921999999999997</v>
      </c>
      <c r="E39" s="212">
        <v>37.299999999999997</v>
      </c>
      <c r="G39" s="209">
        <v>1953</v>
      </c>
      <c r="H39" s="209">
        <v>4</v>
      </c>
      <c r="I39" s="210">
        <v>130.01400000000001</v>
      </c>
      <c r="J39" s="210">
        <v>68.36</v>
      </c>
      <c r="K39" s="210">
        <v>36.6</v>
      </c>
      <c r="M39" s="146">
        <f t="shared" si="1"/>
        <v>23.569000000000017</v>
      </c>
      <c r="N39" s="146">
        <f t="shared" si="2"/>
        <v>13.438000000000002</v>
      </c>
      <c r="O39" s="64">
        <f t="shared" si="0"/>
        <v>33.728977526417637</v>
      </c>
    </row>
    <row r="40" spans="1:15" x14ac:dyDescent="0.25">
      <c r="A40" s="211">
        <v>1954</v>
      </c>
      <c r="B40" s="211">
        <v>1</v>
      </c>
      <c r="C40" s="212">
        <v>105.782</v>
      </c>
      <c r="D40" s="212">
        <v>54.566000000000003</v>
      </c>
      <c r="E40" s="212">
        <v>37.299999999999997</v>
      </c>
      <c r="G40" s="209">
        <v>1954</v>
      </c>
      <c r="H40" s="209">
        <v>1</v>
      </c>
      <c r="I40" s="210">
        <v>128.92099999999999</v>
      </c>
      <c r="J40" s="210">
        <v>67.8</v>
      </c>
      <c r="K40" s="210">
        <v>36.6</v>
      </c>
      <c r="M40" s="146">
        <f t="shared" si="1"/>
        <v>23.138999999999996</v>
      </c>
      <c r="N40" s="146">
        <f t="shared" si="2"/>
        <v>13.233999999999995</v>
      </c>
      <c r="O40" s="64">
        <f t="shared" si="0"/>
        <v>33.624056916334389</v>
      </c>
    </row>
    <row r="41" spans="1:15" x14ac:dyDescent="0.25">
      <c r="A41" s="211">
        <v>1954</v>
      </c>
      <c r="B41" s="211">
        <v>2</v>
      </c>
      <c r="C41" s="212">
        <v>104.324</v>
      </c>
      <c r="D41" s="212">
        <v>54.021000000000001</v>
      </c>
      <c r="E41" s="212">
        <v>37.1</v>
      </c>
      <c r="G41" s="209">
        <v>1954</v>
      </c>
      <c r="H41" s="209">
        <v>2</v>
      </c>
      <c r="I41" s="210">
        <v>127.36</v>
      </c>
      <c r="J41" s="210">
        <v>67.266999999999996</v>
      </c>
      <c r="K41" s="210">
        <v>36.4</v>
      </c>
      <c r="M41" s="146">
        <f t="shared" si="1"/>
        <v>23.036000000000001</v>
      </c>
      <c r="N41" s="146">
        <f t="shared" si="2"/>
        <v>13.245999999999995</v>
      </c>
      <c r="O41" s="64">
        <f t="shared" si="0"/>
        <v>33.444058583723397</v>
      </c>
    </row>
    <row r="42" spans="1:15" x14ac:dyDescent="0.25">
      <c r="A42" s="211">
        <v>1954</v>
      </c>
      <c r="B42" s="211">
        <v>3</v>
      </c>
      <c r="C42" s="212">
        <v>103.925</v>
      </c>
      <c r="D42" s="212">
        <v>54.003999999999998</v>
      </c>
      <c r="E42" s="212">
        <v>37</v>
      </c>
      <c r="G42" s="209">
        <v>1954</v>
      </c>
      <c r="H42" s="209">
        <v>3</v>
      </c>
      <c r="I42" s="210">
        <v>126.93600000000001</v>
      </c>
      <c r="J42" s="210">
        <v>67.311999999999998</v>
      </c>
      <c r="K42" s="210">
        <v>36.299999999999997</v>
      </c>
      <c r="M42" s="146">
        <f t="shared" si="1"/>
        <v>23.01100000000001</v>
      </c>
      <c r="N42" s="146">
        <f t="shared" si="2"/>
        <v>13.308</v>
      </c>
      <c r="O42" s="64">
        <f t="shared" si="0"/>
        <v>33.252121338234971</v>
      </c>
    </row>
    <row r="43" spans="1:15" x14ac:dyDescent="0.25">
      <c r="A43" s="211">
        <v>1954</v>
      </c>
      <c r="B43" s="211">
        <v>4</v>
      </c>
      <c r="C43" s="212">
        <v>104.65600000000001</v>
      </c>
      <c r="D43" s="212">
        <v>54.12</v>
      </c>
      <c r="E43" s="212">
        <v>37.200000000000003</v>
      </c>
      <c r="G43" s="209">
        <v>1954</v>
      </c>
      <c r="H43" s="209">
        <v>4</v>
      </c>
      <c r="I43" s="210">
        <v>128.13399999999999</v>
      </c>
      <c r="J43" s="210">
        <v>67.631</v>
      </c>
      <c r="K43" s="210">
        <v>36.4</v>
      </c>
      <c r="M43" s="146">
        <f t="shared" si="1"/>
        <v>23.47799999999998</v>
      </c>
      <c r="N43" s="146">
        <f t="shared" si="2"/>
        <v>13.511000000000003</v>
      </c>
      <c r="O43" s="64">
        <f t="shared" si="0"/>
        <v>33.417215602101955</v>
      </c>
    </row>
    <row r="44" spans="1:15" x14ac:dyDescent="0.25">
      <c r="A44" s="211">
        <v>1955</v>
      </c>
      <c r="B44" s="211">
        <v>1</v>
      </c>
      <c r="C44" s="212">
        <v>106.596</v>
      </c>
      <c r="D44" s="212">
        <v>54.726999999999997</v>
      </c>
      <c r="E44" s="212">
        <v>37.5</v>
      </c>
      <c r="G44" s="209">
        <v>1955</v>
      </c>
      <c r="H44" s="209">
        <v>1</v>
      </c>
      <c r="I44" s="210">
        <v>130.01499999999999</v>
      </c>
      <c r="J44" s="210">
        <v>68.242000000000004</v>
      </c>
      <c r="K44" s="210">
        <v>36.6</v>
      </c>
      <c r="M44" s="146">
        <f t="shared" si="1"/>
        <v>23.418999999999983</v>
      </c>
      <c r="N44" s="146">
        <f t="shared" si="2"/>
        <v>13.515000000000008</v>
      </c>
      <c r="O44" s="64">
        <f t="shared" si="0"/>
        <v>33.32337289052046</v>
      </c>
    </row>
    <row r="45" spans="1:15" x14ac:dyDescent="0.25">
      <c r="A45" s="211">
        <v>1955</v>
      </c>
      <c r="B45" s="211">
        <v>2</v>
      </c>
      <c r="C45" s="212">
        <v>107.714</v>
      </c>
      <c r="D45" s="212">
        <v>55.372</v>
      </c>
      <c r="E45" s="212">
        <v>37.4</v>
      </c>
      <c r="G45" s="209">
        <v>1955</v>
      </c>
      <c r="H45" s="209">
        <v>2</v>
      </c>
      <c r="I45" s="210">
        <v>131.03100000000001</v>
      </c>
      <c r="J45" s="210">
        <v>68.88</v>
      </c>
      <c r="K45" s="210">
        <v>36.6</v>
      </c>
      <c r="M45" s="146">
        <f t="shared" si="1"/>
        <v>23.317000000000007</v>
      </c>
      <c r="N45" s="146">
        <f t="shared" si="2"/>
        <v>13.507999999999996</v>
      </c>
      <c r="O45" s="64">
        <f t="shared" si="0"/>
        <v>33.195428350151502</v>
      </c>
    </row>
    <row r="46" spans="1:15" x14ac:dyDescent="0.25">
      <c r="A46" s="211">
        <v>1955</v>
      </c>
      <c r="B46" s="211">
        <v>3</v>
      </c>
      <c r="C46" s="212">
        <v>109.348</v>
      </c>
      <c r="D46" s="212">
        <v>56.19</v>
      </c>
      <c r="E46" s="212">
        <v>37.4</v>
      </c>
      <c r="G46" s="209">
        <v>1955</v>
      </c>
      <c r="H46" s="209">
        <v>3</v>
      </c>
      <c r="I46" s="210">
        <v>132.84</v>
      </c>
      <c r="J46" s="210">
        <v>69.796000000000006</v>
      </c>
      <c r="K46" s="210">
        <v>36.6</v>
      </c>
      <c r="M46" s="146">
        <f t="shared" si="1"/>
        <v>23.492000000000004</v>
      </c>
      <c r="N46" s="146">
        <f t="shared" si="2"/>
        <v>13.606000000000009</v>
      </c>
      <c r="O46" s="64">
        <f t="shared" si="0"/>
        <v>33.203677110776908</v>
      </c>
    </row>
    <row r="47" spans="1:15" x14ac:dyDescent="0.25">
      <c r="A47" s="211">
        <v>1955</v>
      </c>
      <c r="B47" s="211">
        <v>4</v>
      </c>
      <c r="C47" s="212">
        <v>110.578</v>
      </c>
      <c r="D47" s="212">
        <v>56.734000000000002</v>
      </c>
      <c r="E47" s="212">
        <v>37.5</v>
      </c>
      <c r="G47" s="209">
        <v>1955</v>
      </c>
      <c r="H47" s="209">
        <v>4</v>
      </c>
      <c r="I47" s="210">
        <v>134.33699999999999</v>
      </c>
      <c r="J47" s="210">
        <v>70.551000000000002</v>
      </c>
      <c r="K47" s="210">
        <v>36.6</v>
      </c>
      <c r="M47" s="146">
        <f t="shared" si="1"/>
        <v>23.758999999999986</v>
      </c>
      <c r="N47" s="146">
        <f t="shared" si="2"/>
        <v>13.817</v>
      </c>
      <c r="O47" s="64">
        <f t="shared" si="0"/>
        <v>33.068238123604679</v>
      </c>
    </row>
    <row r="48" spans="1:15" x14ac:dyDescent="0.25">
      <c r="A48" s="211">
        <v>1956</v>
      </c>
      <c r="B48" s="211">
        <v>1</v>
      </c>
      <c r="C48" s="212">
        <v>110.282</v>
      </c>
      <c r="D48" s="212">
        <v>56.841999999999999</v>
      </c>
      <c r="E48" s="212">
        <v>37.299999999999997</v>
      </c>
      <c r="G48" s="209">
        <v>1956</v>
      </c>
      <c r="H48" s="209">
        <v>1</v>
      </c>
      <c r="I48" s="210">
        <v>134.066</v>
      </c>
      <c r="J48" s="210">
        <v>70.736000000000004</v>
      </c>
      <c r="K48" s="210">
        <v>36.4</v>
      </c>
      <c r="M48" s="146">
        <f t="shared" si="1"/>
        <v>23.784000000000006</v>
      </c>
      <c r="N48" s="146">
        <f t="shared" si="2"/>
        <v>13.894000000000005</v>
      </c>
      <c r="O48" s="64">
        <f t="shared" si="0"/>
        <v>32.919577903023992</v>
      </c>
    </row>
    <row r="49" spans="1:15" x14ac:dyDescent="0.25">
      <c r="A49" s="211">
        <v>1956</v>
      </c>
      <c r="B49" s="211">
        <v>2</v>
      </c>
      <c r="C49" s="212">
        <v>110.58799999999999</v>
      </c>
      <c r="D49" s="212">
        <v>57.127000000000002</v>
      </c>
      <c r="E49" s="212">
        <v>37.200000000000003</v>
      </c>
      <c r="G49" s="209">
        <v>1956</v>
      </c>
      <c r="H49" s="209">
        <v>2</v>
      </c>
      <c r="I49" s="210">
        <v>134.44999999999999</v>
      </c>
      <c r="J49" s="210">
        <v>71.075000000000003</v>
      </c>
      <c r="K49" s="210">
        <v>36.4</v>
      </c>
      <c r="M49" s="146">
        <f t="shared" si="1"/>
        <v>23.861999999999995</v>
      </c>
      <c r="N49" s="146">
        <f t="shared" si="2"/>
        <v>13.948</v>
      </c>
      <c r="O49" s="64">
        <f t="shared" si="0"/>
        <v>32.89967130661136</v>
      </c>
    </row>
    <row r="50" spans="1:15" x14ac:dyDescent="0.25">
      <c r="A50" s="211">
        <v>1956</v>
      </c>
      <c r="B50" s="211">
        <v>3</v>
      </c>
      <c r="C50" s="212">
        <v>110.134</v>
      </c>
      <c r="D50" s="212">
        <v>56.86</v>
      </c>
      <c r="E50" s="212">
        <v>37.200000000000003</v>
      </c>
      <c r="G50" s="209">
        <v>1956</v>
      </c>
      <c r="H50" s="209">
        <v>3</v>
      </c>
      <c r="I50" s="210">
        <v>134.274</v>
      </c>
      <c r="J50" s="210">
        <v>70.977999999999994</v>
      </c>
      <c r="K50" s="210">
        <v>36.4</v>
      </c>
      <c r="M50" s="146">
        <f t="shared" si="1"/>
        <v>24.14</v>
      </c>
      <c r="N50" s="146">
        <f t="shared" si="2"/>
        <v>14.117999999999995</v>
      </c>
      <c r="O50" s="64">
        <f t="shared" si="0"/>
        <v>32.882190765743687</v>
      </c>
    </row>
    <row r="51" spans="1:15" x14ac:dyDescent="0.25">
      <c r="A51" s="211">
        <v>1956</v>
      </c>
      <c r="B51" s="211">
        <v>4</v>
      </c>
      <c r="C51" s="212">
        <v>109.837</v>
      </c>
      <c r="D51" s="212">
        <v>56.786000000000001</v>
      </c>
      <c r="E51" s="212">
        <v>37.200000000000003</v>
      </c>
      <c r="G51" s="209">
        <v>1956</v>
      </c>
      <c r="H51" s="209">
        <v>4</v>
      </c>
      <c r="I51" s="210">
        <v>134.21799999999999</v>
      </c>
      <c r="J51" s="210">
        <v>70.963999999999999</v>
      </c>
      <c r="K51" s="210">
        <v>36.4</v>
      </c>
      <c r="M51" s="146">
        <f t="shared" si="1"/>
        <v>24.380999999999986</v>
      </c>
      <c r="N51" s="146">
        <f t="shared" si="2"/>
        <v>14.177999999999997</v>
      </c>
      <c r="O51" s="64">
        <f t="shared" si="0"/>
        <v>33.069924151176785</v>
      </c>
    </row>
    <row r="52" spans="1:15" x14ac:dyDescent="0.25">
      <c r="A52" s="211">
        <v>1957</v>
      </c>
      <c r="B52" s="211">
        <v>1</v>
      </c>
      <c r="C52" s="212">
        <v>109.78</v>
      </c>
      <c r="D52" s="212">
        <v>56.801000000000002</v>
      </c>
      <c r="E52" s="212">
        <v>37.200000000000003</v>
      </c>
      <c r="G52" s="209">
        <v>1957</v>
      </c>
      <c r="H52" s="209">
        <v>1</v>
      </c>
      <c r="I52" s="210">
        <v>133.90899999999999</v>
      </c>
      <c r="J52" s="210">
        <v>71.105999999999995</v>
      </c>
      <c r="K52" s="210">
        <v>36.200000000000003</v>
      </c>
      <c r="M52" s="146">
        <f t="shared" si="1"/>
        <v>24.128999999999991</v>
      </c>
      <c r="N52" s="146">
        <f t="shared" si="2"/>
        <v>14.304999999999993</v>
      </c>
      <c r="O52" s="64">
        <f t="shared" si="0"/>
        <v>32.437555453983279</v>
      </c>
    </row>
    <row r="53" spans="1:15" x14ac:dyDescent="0.25">
      <c r="A53" s="211">
        <v>1957</v>
      </c>
      <c r="B53" s="211">
        <v>2</v>
      </c>
      <c r="C53" s="212">
        <v>109.179</v>
      </c>
      <c r="D53" s="212">
        <v>57.042000000000002</v>
      </c>
      <c r="E53" s="212">
        <v>36.799999999999997</v>
      </c>
      <c r="G53" s="209">
        <v>1957</v>
      </c>
      <c r="H53" s="209">
        <v>2</v>
      </c>
      <c r="I53" s="210">
        <v>133.399</v>
      </c>
      <c r="J53" s="210">
        <v>71.429000000000002</v>
      </c>
      <c r="K53" s="210">
        <v>35.9</v>
      </c>
      <c r="M53" s="146">
        <f t="shared" si="1"/>
        <v>24.22</v>
      </c>
      <c r="N53" s="146">
        <f t="shared" si="2"/>
        <v>14.387</v>
      </c>
      <c r="O53" s="64">
        <f t="shared" si="0"/>
        <v>32.374312279782494</v>
      </c>
    </row>
    <row r="54" spans="1:15" x14ac:dyDescent="0.25">
      <c r="A54" s="211">
        <v>1957</v>
      </c>
      <c r="B54" s="211">
        <v>3</v>
      </c>
      <c r="C54" s="212">
        <v>109.089</v>
      </c>
      <c r="D54" s="212">
        <v>56.96</v>
      </c>
      <c r="E54" s="212">
        <v>36.799999999999997</v>
      </c>
      <c r="G54" s="209">
        <v>1957</v>
      </c>
      <c r="H54" s="209">
        <v>3</v>
      </c>
      <c r="I54" s="210">
        <v>133.74299999999999</v>
      </c>
      <c r="J54" s="210">
        <v>71.442999999999998</v>
      </c>
      <c r="K54" s="210">
        <v>36</v>
      </c>
      <c r="M54" s="146">
        <f t="shared" si="1"/>
        <v>24.653999999999996</v>
      </c>
      <c r="N54" s="146">
        <f t="shared" si="2"/>
        <v>14.482999999999997</v>
      </c>
      <c r="O54" s="64">
        <f t="shared" si="0"/>
        <v>32.735992861657436</v>
      </c>
    </row>
    <row r="55" spans="1:15" x14ac:dyDescent="0.25">
      <c r="A55" s="211">
        <v>1957</v>
      </c>
      <c r="B55" s="211">
        <v>4</v>
      </c>
      <c r="C55" s="212">
        <v>106.54900000000001</v>
      </c>
      <c r="D55" s="212">
        <v>56.293999999999997</v>
      </c>
      <c r="E55" s="212">
        <v>36.4</v>
      </c>
      <c r="G55" s="209">
        <v>1957</v>
      </c>
      <c r="H55" s="209">
        <v>4</v>
      </c>
      <c r="I55" s="210">
        <v>131.09700000000001</v>
      </c>
      <c r="J55" s="210">
        <v>70.686999999999998</v>
      </c>
      <c r="K55" s="210">
        <v>35.700000000000003</v>
      </c>
      <c r="M55" s="146">
        <f t="shared" si="1"/>
        <v>24.548000000000002</v>
      </c>
      <c r="N55" s="146">
        <f t="shared" si="2"/>
        <v>14.393000000000001</v>
      </c>
      <c r="O55" s="64">
        <f t="shared" si="0"/>
        <v>32.799063647392693</v>
      </c>
    </row>
    <row r="56" spans="1:15" x14ac:dyDescent="0.25">
      <c r="A56" s="211">
        <v>1958</v>
      </c>
      <c r="B56" s="211">
        <v>1</v>
      </c>
      <c r="C56" s="212">
        <v>103.7</v>
      </c>
      <c r="D56" s="212">
        <v>54.970999999999997</v>
      </c>
      <c r="E56" s="212">
        <v>36.299999999999997</v>
      </c>
      <c r="G56" s="209">
        <v>1958</v>
      </c>
      <c r="H56" s="209">
        <v>1</v>
      </c>
      <c r="I56" s="210">
        <v>128.02699999999999</v>
      </c>
      <c r="J56" s="210">
        <v>69.387</v>
      </c>
      <c r="K56" s="210">
        <v>35.5</v>
      </c>
      <c r="M56" s="146">
        <f t="shared" si="1"/>
        <v>24.326999999999984</v>
      </c>
      <c r="N56" s="146">
        <f t="shared" si="2"/>
        <v>14.416000000000004</v>
      </c>
      <c r="O56" s="64">
        <f t="shared" si="0"/>
        <v>32.451923076923045</v>
      </c>
    </row>
    <row r="57" spans="1:15" x14ac:dyDescent="0.25">
      <c r="A57" s="211">
        <v>1958</v>
      </c>
      <c r="B57" s="211">
        <v>2</v>
      </c>
      <c r="C57" s="212">
        <v>102.767</v>
      </c>
      <c r="D57" s="212">
        <v>54.137999999999998</v>
      </c>
      <c r="E57" s="212">
        <v>36.5</v>
      </c>
      <c r="G57" s="209">
        <v>1958</v>
      </c>
      <c r="H57" s="209">
        <v>2</v>
      </c>
      <c r="I57" s="210">
        <v>127.336</v>
      </c>
      <c r="J57" s="210">
        <v>68.801000000000002</v>
      </c>
      <c r="K57" s="210">
        <v>35.6</v>
      </c>
      <c r="M57" s="146">
        <f t="shared" si="1"/>
        <v>24.569000000000003</v>
      </c>
      <c r="N57" s="146">
        <f t="shared" si="2"/>
        <v>14.663000000000004</v>
      </c>
      <c r="O57" s="64">
        <f t="shared" si="0"/>
        <v>32.222653565489267</v>
      </c>
    </row>
    <row r="58" spans="1:15" x14ac:dyDescent="0.25">
      <c r="A58" s="211">
        <v>1958</v>
      </c>
      <c r="B58" s="211">
        <v>3</v>
      </c>
      <c r="C58" s="212">
        <v>103.52200000000001</v>
      </c>
      <c r="D58" s="212">
        <v>54.448</v>
      </c>
      <c r="E58" s="212">
        <v>36.6</v>
      </c>
      <c r="G58" s="209">
        <v>1958</v>
      </c>
      <c r="H58" s="209">
        <v>3</v>
      </c>
      <c r="I58" s="210">
        <v>128.19</v>
      </c>
      <c r="J58" s="210">
        <v>69.177000000000007</v>
      </c>
      <c r="K58" s="210">
        <v>35.6</v>
      </c>
      <c r="M58" s="146">
        <f t="shared" si="1"/>
        <v>24.667999999999992</v>
      </c>
      <c r="N58" s="146">
        <f t="shared" si="2"/>
        <v>14.729000000000006</v>
      </c>
      <c r="O58" s="64">
        <f t="shared" si="0"/>
        <v>32.207523619024713</v>
      </c>
    </row>
    <row r="59" spans="1:15" x14ac:dyDescent="0.25">
      <c r="A59" s="211">
        <v>1958</v>
      </c>
      <c r="B59" s="211">
        <v>4</v>
      </c>
      <c r="C59" s="212">
        <v>105.121</v>
      </c>
      <c r="D59" s="212">
        <v>54.944000000000003</v>
      </c>
      <c r="E59" s="212">
        <v>36.799999999999997</v>
      </c>
      <c r="G59" s="209">
        <v>1958</v>
      </c>
      <c r="H59" s="209">
        <v>4</v>
      </c>
      <c r="I59" s="210">
        <v>129.999</v>
      </c>
      <c r="J59" s="210">
        <v>69.680000000000007</v>
      </c>
      <c r="K59" s="210">
        <v>35.9</v>
      </c>
      <c r="M59" s="146">
        <f t="shared" si="1"/>
        <v>24.878</v>
      </c>
      <c r="N59" s="146">
        <f t="shared" si="2"/>
        <v>14.736000000000004</v>
      </c>
      <c r="O59" s="64">
        <f t="shared" si="0"/>
        <v>32.466278292825514</v>
      </c>
    </row>
    <row r="60" spans="1:15" x14ac:dyDescent="0.25">
      <c r="A60" s="211">
        <v>1959</v>
      </c>
      <c r="B60" s="211">
        <v>1</v>
      </c>
      <c r="C60" s="212">
        <v>106.73399999999999</v>
      </c>
      <c r="D60" s="212">
        <v>55.640999999999998</v>
      </c>
      <c r="E60" s="212">
        <v>36.9</v>
      </c>
      <c r="G60" s="209">
        <v>1959</v>
      </c>
      <c r="H60" s="209">
        <v>1</v>
      </c>
      <c r="I60" s="210">
        <v>131.53399999999999</v>
      </c>
      <c r="J60" s="210">
        <v>70.415000000000006</v>
      </c>
      <c r="K60" s="210">
        <v>35.9</v>
      </c>
      <c r="M60" s="146">
        <f t="shared" si="1"/>
        <v>24.799999999999997</v>
      </c>
      <c r="N60" s="146">
        <f t="shared" si="2"/>
        <v>14.774000000000008</v>
      </c>
      <c r="O60" s="64">
        <f t="shared" si="0"/>
        <v>32.281242515437704</v>
      </c>
    </row>
    <row r="61" spans="1:15" x14ac:dyDescent="0.25">
      <c r="A61" s="211">
        <v>1959</v>
      </c>
      <c r="B61" s="211">
        <v>2</v>
      </c>
      <c r="C61" s="212">
        <v>109.268</v>
      </c>
      <c r="D61" s="212">
        <v>56.747999999999998</v>
      </c>
      <c r="E61" s="212">
        <v>37</v>
      </c>
      <c r="G61" s="209">
        <v>1959</v>
      </c>
      <c r="H61" s="209">
        <v>2</v>
      </c>
      <c r="I61" s="210">
        <v>134.27600000000001</v>
      </c>
      <c r="J61" s="210">
        <v>71.620999999999995</v>
      </c>
      <c r="K61" s="210">
        <v>36.1</v>
      </c>
      <c r="M61" s="146">
        <f t="shared" si="1"/>
        <v>25.00800000000001</v>
      </c>
      <c r="N61" s="146">
        <f t="shared" si="2"/>
        <v>14.872999999999998</v>
      </c>
      <c r="O61" s="64">
        <f t="shared" si="0"/>
        <v>32.335310759300555</v>
      </c>
    </row>
    <row r="62" spans="1:15" x14ac:dyDescent="0.25">
      <c r="A62" s="211">
        <v>1959</v>
      </c>
      <c r="B62" s="211">
        <v>3</v>
      </c>
      <c r="C62" s="212">
        <v>108.249</v>
      </c>
      <c r="D62" s="212">
        <v>56.398000000000003</v>
      </c>
      <c r="E62" s="212">
        <v>36.9</v>
      </c>
      <c r="G62" s="209">
        <v>1959</v>
      </c>
      <c r="H62" s="209">
        <v>3</v>
      </c>
      <c r="I62" s="210">
        <v>133.13399999999999</v>
      </c>
      <c r="J62" s="210">
        <v>71.283000000000001</v>
      </c>
      <c r="K62" s="210">
        <v>35.9</v>
      </c>
      <c r="M62" s="146">
        <f t="shared" si="1"/>
        <v>24.884999999999991</v>
      </c>
      <c r="N62" s="146">
        <f t="shared" si="2"/>
        <v>14.884999999999998</v>
      </c>
      <c r="O62" s="64">
        <f t="shared" si="0"/>
        <v>32.150332032764005</v>
      </c>
    </row>
    <row r="63" spans="1:15" x14ac:dyDescent="0.25">
      <c r="A63" s="211">
        <v>1959</v>
      </c>
      <c r="B63" s="211">
        <v>4</v>
      </c>
      <c r="C63" s="212">
        <v>108.15</v>
      </c>
      <c r="D63" s="212">
        <v>56.472000000000001</v>
      </c>
      <c r="E63" s="212">
        <v>36.799999999999997</v>
      </c>
      <c r="G63" s="209">
        <v>1959</v>
      </c>
      <c r="H63" s="209">
        <v>4</v>
      </c>
      <c r="I63" s="210">
        <v>133.34800000000001</v>
      </c>
      <c r="J63" s="210">
        <v>71.522999999999996</v>
      </c>
      <c r="K63" s="210">
        <v>35.9</v>
      </c>
      <c r="M63" s="146">
        <f t="shared" si="1"/>
        <v>25.198000000000008</v>
      </c>
      <c r="N63" s="146">
        <f t="shared" si="2"/>
        <v>15.050999999999995</v>
      </c>
      <c r="O63" s="64">
        <f t="shared" si="0"/>
        <v>32.195662951094505</v>
      </c>
    </row>
    <row r="64" spans="1:15" x14ac:dyDescent="0.25">
      <c r="A64" s="211">
        <v>1960</v>
      </c>
      <c r="B64" s="211">
        <v>1</v>
      </c>
      <c r="C64" s="212">
        <v>107.857</v>
      </c>
      <c r="D64" s="212">
        <v>56.661999999999999</v>
      </c>
      <c r="E64" s="212">
        <v>36.6</v>
      </c>
      <c r="G64" s="209">
        <v>1960</v>
      </c>
      <c r="H64" s="209">
        <v>1</v>
      </c>
      <c r="I64" s="210">
        <v>133.22200000000001</v>
      </c>
      <c r="J64" s="210">
        <v>71.823999999999998</v>
      </c>
      <c r="K64" s="210">
        <v>35.700000000000003</v>
      </c>
      <c r="M64" s="146">
        <f t="shared" si="1"/>
        <v>25.365000000000009</v>
      </c>
      <c r="N64" s="146">
        <f t="shared" si="2"/>
        <v>15.161999999999999</v>
      </c>
      <c r="O64" s="64">
        <f t="shared" si="0"/>
        <v>32.171775592828233</v>
      </c>
    </row>
    <row r="65" spans="1:15" x14ac:dyDescent="0.25">
      <c r="A65" s="211">
        <v>1960</v>
      </c>
      <c r="B65" s="211">
        <v>2</v>
      </c>
      <c r="C65" s="212">
        <v>108.932</v>
      </c>
      <c r="D65" s="212">
        <v>56.779000000000003</v>
      </c>
      <c r="E65" s="212">
        <v>36.9</v>
      </c>
      <c r="G65" s="209">
        <v>1960</v>
      </c>
      <c r="H65" s="209">
        <v>2</v>
      </c>
      <c r="I65" s="210">
        <v>134.57900000000001</v>
      </c>
      <c r="J65" s="210">
        <v>72.111999999999995</v>
      </c>
      <c r="K65" s="210">
        <v>35.9</v>
      </c>
      <c r="M65" s="146">
        <f t="shared" si="1"/>
        <v>25.647000000000006</v>
      </c>
      <c r="N65" s="146">
        <f t="shared" si="2"/>
        <v>15.332999999999991</v>
      </c>
      <c r="O65" s="64">
        <f t="shared" si="0"/>
        <v>32.166669175082426</v>
      </c>
    </row>
    <row r="66" spans="1:15" x14ac:dyDescent="0.25">
      <c r="A66" s="211">
        <v>1960</v>
      </c>
      <c r="B66" s="211">
        <v>3</v>
      </c>
      <c r="C66" s="212">
        <v>108.774</v>
      </c>
      <c r="D66" s="212">
        <v>56.642000000000003</v>
      </c>
      <c r="E66" s="212">
        <v>36.9</v>
      </c>
      <c r="G66" s="209">
        <v>1960</v>
      </c>
      <c r="H66" s="209">
        <v>3</v>
      </c>
      <c r="I66" s="210">
        <v>134.76900000000001</v>
      </c>
      <c r="J66" s="210">
        <v>72.02</v>
      </c>
      <c r="K66" s="210">
        <v>36</v>
      </c>
      <c r="M66" s="146">
        <f t="shared" si="1"/>
        <v>25.995000000000005</v>
      </c>
      <c r="N66" s="146">
        <f t="shared" si="2"/>
        <v>15.377999999999993</v>
      </c>
      <c r="O66" s="64">
        <f t="shared" si="0"/>
        <v>32.507728323178988</v>
      </c>
    </row>
    <row r="67" spans="1:15" x14ac:dyDescent="0.25">
      <c r="A67" s="211">
        <v>1960</v>
      </c>
      <c r="B67" s="211">
        <v>4</v>
      </c>
      <c r="C67" s="212">
        <v>107.538</v>
      </c>
      <c r="D67" s="212">
        <v>56.368000000000002</v>
      </c>
      <c r="E67" s="212">
        <v>36.700000000000003</v>
      </c>
      <c r="G67" s="209">
        <v>1960</v>
      </c>
      <c r="H67" s="209">
        <v>4</v>
      </c>
      <c r="I67" s="210">
        <v>133.55099999999999</v>
      </c>
      <c r="J67" s="210">
        <v>71.840999999999994</v>
      </c>
      <c r="K67" s="210">
        <v>35.700000000000003</v>
      </c>
      <c r="M67" s="146">
        <f t="shared" si="1"/>
        <v>26.012999999999991</v>
      </c>
      <c r="N67" s="146">
        <f t="shared" si="2"/>
        <v>15.472999999999992</v>
      </c>
      <c r="O67" s="64">
        <f t="shared" si="0"/>
        <v>32.330511213080861</v>
      </c>
    </row>
    <row r="68" spans="1:15" x14ac:dyDescent="0.25">
      <c r="A68" s="211">
        <v>1961</v>
      </c>
      <c r="B68" s="211">
        <v>1</v>
      </c>
      <c r="C68" s="212">
        <v>106.95399999999999</v>
      </c>
      <c r="D68" s="212">
        <v>56.073</v>
      </c>
      <c r="E68" s="212">
        <v>36.700000000000003</v>
      </c>
      <c r="G68" s="209">
        <v>1961</v>
      </c>
      <c r="H68" s="209">
        <v>1</v>
      </c>
      <c r="I68" s="210">
        <v>133.25299999999999</v>
      </c>
      <c r="J68" s="210">
        <v>71.698999999999998</v>
      </c>
      <c r="K68" s="210">
        <v>35.700000000000003</v>
      </c>
      <c r="M68" s="146">
        <f t="shared" si="1"/>
        <v>26.298999999999992</v>
      </c>
      <c r="N68" s="146">
        <f t="shared" si="2"/>
        <v>15.625999999999998</v>
      </c>
      <c r="O68" s="64">
        <f t="shared" si="0"/>
        <v>32.365928580570838</v>
      </c>
    </row>
    <row r="69" spans="1:15" x14ac:dyDescent="0.25">
      <c r="A69" s="211">
        <v>1961</v>
      </c>
      <c r="B69" s="211">
        <v>2</v>
      </c>
      <c r="C69" s="212">
        <v>105.724</v>
      </c>
      <c r="D69" s="212">
        <v>55.735999999999997</v>
      </c>
      <c r="E69" s="212">
        <v>36.5</v>
      </c>
      <c r="G69" s="209">
        <v>1961</v>
      </c>
      <c r="H69" s="209">
        <v>2</v>
      </c>
      <c r="I69" s="210">
        <v>131.88800000000001</v>
      </c>
      <c r="J69" s="210">
        <v>71.287999999999997</v>
      </c>
      <c r="K69" s="210">
        <v>35.6</v>
      </c>
      <c r="M69" s="146">
        <f t="shared" si="1"/>
        <v>26.164000000000001</v>
      </c>
      <c r="N69" s="146">
        <f t="shared" si="2"/>
        <v>15.552</v>
      </c>
      <c r="O69" s="64">
        <f t="shared" si="0"/>
        <v>32.352999366888255</v>
      </c>
    </row>
    <row r="70" spans="1:15" x14ac:dyDescent="0.25">
      <c r="A70" s="211">
        <v>1961</v>
      </c>
      <c r="B70" s="211">
        <v>3</v>
      </c>
      <c r="C70" s="212">
        <v>106.479</v>
      </c>
      <c r="D70" s="212">
        <v>55.947000000000003</v>
      </c>
      <c r="E70" s="212">
        <v>36.6</v>
      </c>
      <c r="G70" s="209">
        <v>1961</v>
      </c>
      <c r="H70" s="209">
        <v>3</v>
      </c>
      <c r="I70" s="210">
        <v>132.84800000000001</v>
      </c>
      <c r="J70" s="210">
        <v>71.650000000000006</v>
      </c>
      <c r="K70" s="210">
        <v>35.700000000000003</v>
      </c>
      <c r="M70" s="146">
        <f t="shared" si="1"/>
        <v>26.369000000000014</v>
      </c>
      <c r="N70" s="146">
        <f t="shared" si="2"/>
        <v>15.703000000000003</v>
      </c>
      <c r="O70" s="64">
        <f t="shared" si="0"/>
        <v>32.292947452471118</v>
      </c>
    </row>
    <row r="71" spans="1:15" x14ac:dyDescent="0.25">
      <c r="A71" s="211">
        <v>1961</v>
      </c>
      <c r="B71" s="211">
        <v>4</v>
      </c>
      <c r="C71" s="212">
        <v>107.514</v>
      </c>
      <c r="D71" s="212">
        <v>56.305999999999997</v>
      </c>
      <c r="E71" s="212">
        <v>36.700000000000003</v>
      </c>
      <c r="G71" s="209">
        <v>1961</v>
      </c>
      <c r="H71" s="209">
        <v>4</v>
      </c>
      <c r="I71" s="210">
        <v>134.48699999999999</v>
      </c>
      <c r="J71" s="210">
        <v>72.466999999999999</v>
      </c>
      <c r="K71" s="210">
        <v>35.700000000000003</v>
      </c>
      <c r="M71" s="146">
        <f t="shared" si="1"/>
        <v>26.972999999999999</v>
      </c>
      <c r="N71" s="146">
        <f t="shared" si="2"/>
        <v>16.161000000000001</v>
      </c>
      <c r="O71" s="64">
        <f t="shared" si="0"/>
        <v>32.096500121374817</v>
      </c>
    </row>
    <row r="72" spans="1:15" x14ac:dyDescent="0.25">
      <c r="A72" s="211">
        <v>1962</v>
      </c>
      <c r="B72" s="211">
        <v>1</v>
      </c>
      <c r="C72" s="212">
        <v>108.621</v>
      </c>
      <c r="D72" s="212">
        <v>56.802999999999997</v>
      </c>
      <c r="E72" s="212">
        <v>36.799999999999997</v>
      </c>
      <c r="G72" s="209">
        <v>1962</v>
      </c>
      <c r="H72" s="209">
        <v>1</v>
      </c>
      <c r="I72" s="210">
        <v>136.17599999999999</v>
      </c>
      <c r="J72" s="210">
        <v>73.233999999999995</v>
      </c>
      <c r="K72" s="210">
        <v>35.799999999999997</v>
      </c>
      <c r="M72" s="146">
        <f t="shared" si="1"/>
        <v>27.554999999999993</v>
      </c>
      <c r="N72" s="146">
        <f t="shared" si="2"/>
        <v>16.430999999999997</v>
      </c>
      <c r="O72" s="64">
        <f t="shared" si="0"/>
        <v>32.250249294251482</v>
      </c>
    </row>
    <row r="73" spans="1:15" x14ac:dyDescent="0.25">
      <c r="A73" s="211">
        <v>1962</v>
      </c>
      <c r="B73" s="211">
        <v>2</v>
      </c>
      <c r="C73" s="212">
        <v>109.197</v>
      </c>
      <c r="D73" s="212">
        <v>56.948</v>
      </c>
      <c r="E73" s="212">
        <v>36.9</v>
      </c>
      <c r="G73" s="209">
        <v>1962</v>
      </c>
      <c r="H73" s="209">
        <v>2</v>
      </c>
      <c r="I73" s="210">
        <v>137.035</v>
      </c>
      <c r="J73" s="210">
        <v>73.394999999999996</v>
      </c>
      <c r="K73" s="210">
        <v>35.9</v>
      </c>
      <c r="M73" s="146">
        <f t="shared" si="1"/>
        <v>27.837999999999994</v>
      </c>
      <c r="N73" s="146">
        <f t="shared" si="2"/>
        <v>16.446999999999996</v>
      </c>
      <c r="O73" s="64">
        <f t="shared" si="0"/>
        <v>32.549775268812176</v>
      </c>
    </row>
    <row r="74" spans="1:15" x14ac:dyDescent="0.25">
      <c r="A74" s="211">
        <v>1962</v>
      </c>
      <c r="B74" s="211">
        <v>3</v>
      </c>
      <c r="C74" s="212">
        <v>108.623</v>
      </c>
      <c r="D74" s="212">
        <v>56.698999999999998</v>
      </c>
      <c r="E74" s="212">
        <v>36.799999999999997</v>
      </c>
      <c r="G74" s="209">
        <v>1962</v>
      </c>
      <c r="H74" s="209">
        <v>3</v>
      </c>
      <c r="I74" s="210">
        <v>136.69800000000001</v>
      </c>
      <c r="J74" s="210">
        <v>73.248999999999995</v>
      </c>
      <c r="K74" s="210">
        <v>35.9</v>
      </c>
      <c r="M74" s="146">
        <f t="shared" si="1"/>
        <v>28.075000000000003</v>
      </c>
      <c r="N74" s="146">
        <f t="shared" si="2"/>
        <v>16.549999999999997</v>
      </c>
      <c r="O74" s="64">
        <f t="shared" si="0"/>
        <v>32.622588891471075</v>
      </c>
    </row>
    <row r="75" spans="1:15" x14ac:dyDescent="0.25">
      <c r="A75" s="211">
        <v>1962</v>
      </c>
      <c r="B75" s="211">
        <v>4</v>
      </c>
      <c r="C75" s="212">
        <v>107.85899999999999</v>
      </c>
      <c r="D75" s="212">
        <v>56.475000000000001</v>
      </c>
      <c r="E75" s="212">
        <v>36.700000000000003</v>
      </c>
      <c r="G75" s="209">
        <v>1962</v>
      </c>
      <c r="H75" s="209">
        <v>4</v>
      </c>
      <c r="I75" s="210">
        <v>135.946</v>
      </c>
      <c r="J75" s="210">
        <v>73.057000000000002</v>
      </c>
      <c r="K75" s="210">
        <v>35.799999999999997</v>
      </c>
      <c r="M75" s="146">
        <f t="shared" si="1"/>
        <v>28.087000000000003</v>
      </c>
      <c r="N75" s="146">
        <f t="shared" si="2"/>
        <v>16.582000000000001</v>
      </c>
      <c r="O75" s="64">
        <f t="shared" si="0"/>
        <v>32.573550559921323</v>
      </c>
    </row>
    <row r="76" spans="1:15" x14ac:dyDescent="0.25">
      <c r="A76" s="211">
        <v>1963</v>
      </c>
      <c r="B76" s="211">
        <v>1</v>
      </c>
      <c r="C76" s="212">
        <v>108.676</v>
      </c>
      <c r="D76" s="212">
        <v>56.76</v>
      </c>
      <c r="E76" s="212">
        <v>36.799999999999997</v>
      </c>
      <c r="G76" s="209">
        <v>1963</v>
      </c>
      <c r="H76" s="209">
        <v>1</v>
      </c>
      <c r="I76" s="210">
        <v>136.6</v>
      </c>
      <c r="J76" s="210">
        <v>73.438000000000002</v>
      </c>
      <c r="K76" s="210">
        <v>35.799999999999997</v>
      </c>
      <c r="M76" s="146">
        <f t="shared" si="1"/>
        <v>27.923999999999992</v>
      </c>
      <c r="N76" s="146">
        <f t="shared" si="2"/>
        <v>16.678000000000004</v>
      </c>
      <c r="O76" s="64">
        <f t="shared" si="0"/>
        <v>32.198105288403866</v>
      </c>
    </row>
    <row r="77" spans="1:15" x14ac:dyDescent="0.25">
      <c r="A77" s="211">
        <v>1963</v>
      </c>
      <c r="B77" s="211">
        <v>2</v>
      </c>
      <c r="C77" s="212">
        <v>109.35899999999999</v>
      </c>
      <c r="D77" s="212">
        <v>56.920999999999999</v>
      </c>
      <c r="E77" s="212">
        <v>36.9</v>
      </c>
      <c r="G77" s="209">
        <v>1963</v>
      </c>
      <c r="H77" s="209">
        <v>2</v>
      </c>
      <c r="I77" s="210">
        <v>137.411</v>
      </c>
      <c r="J77" s="210">
        <v>73.650000000000006</v>
      </c>
      <c r="K77" s="210">
        <v>35.9</v>
      </c>
      <c r="M77" s="146">
        <f t="shared" si="1"/>
        <v>28.052000000000007</v>
      </c>
      <c r="N77" s="146">
        <f t="shared" si="2"/>
        <v>16.729000000000006</v>
      </c>
      <c r="O77" s="64">
        <f t="shared" ref="O77:O140" si="3">1000*(M77/N77)/52</f>
        <v>32.247088197832412</v>
      </c>
    </row>
    <row r="78" spans="1:15" x14ac:dyDescent="0.25">
      <c r="A78" s="211">
        <v>1963</v>
      </c>
      <c r="B78" s="211">
        <v>3</v>
      </c>
      <c r="C78" s="212">
        <v>109.319</v>
      </c>
      <c r="D78" s="212">
        <v>57.146000000000001</v>
      </c>
      <c r="E78" s="212">
        <v>36.799999999999997</v>
      </c>
      <c r="G78" s="209">
        <v>1963</v>
      </c>
      <c r="H78" s="209">
        <v>3</v>
      </c>
      <c r="I78" s="210">
        <v>137.761</v>
      </c>
      <c r="J78" s="210">
        <v>74.042000000000002</v>
      </c>
      <c r="K78" s="210">
        <v>35.799999999999997</v>
      </c>
      <c r="M78" s="146">
        <f t="shared" si="1"/>
        <v>28.441999999999993</v>
      </c>
      <c r="N78" s="146">
        <f t="shared" si="2"/>
        <v>16.896000000000001</v>
      </c>
      <c r="O78" s="64">
        <f t="shared" si="3"/>
        <v>32.372250145687637</v>
      </c>
    </row>
    <row r="79" spans="1:15" x14ac:dyDescent="0.25">
      <c r="A79" s="211">
        <v>1963</v>
      </c>
      <c r="B79" s="211">
        <v>4</v>
      </c>
      <c r="C79" s="212">
        <v>109.901</v>
      </c>
      <c r="D79" s="212">
        <v>57.374000000000002</v>
      </c>
      <c r="E79" s="212">
        <v>36.799999999999997</v>
      </c>
      <c r="G79" s="209">
        <v>1963</v>
      </c>
      <c r="H79" s="209">
        <v>4</v>
      </c>
      <c r="I79" s="210">
        <v>138.43799999999999</v>
      </c>
      <c r="J79" s="210">
        <v>74.302999999999997</v>
      </c>
      <c r="K79" s="210">
        <v>35.799999999999997</v>
      </c>
      <c r="M79" s="146">
        <f t="shared" si="1"/>
        <v>28.536999999999992</v>
      </c>
      <c r="N79" s="146">
        <f t="shared" si="2"/>
        <v>16.928999999999995</v>
      </c>
      <c r="O79" s="64">
        <f t="shared" si="3"/>
        <v>32.417063118817502</v>
      </c>
    </row>
    <row r="80" spans="1:15" x14ac:dyDescent="0.25">
      <c r="A80" s="211">
        <v>1964</v>
      </c>
      <c r="B80" s="211">
        <v>1</v>
      </c>
      <c r="C80" s="212">
        <v>111.235</v>
      </c>
      <c r="D80" s="212">
        <v>57.667999999999999</v>
      </c>
      <c r="E80" s="212">
        <v>37.1</v>
      </c>
      <c r="G80" s="209">
        <v>1964</v>
      </c>
      <c r="H80" s="209">
        <v>1</v>
      </c>
      <c r="I80" s="210">
        <v>139.38300000000001</v>
      </c>
      <c r="J80" s="210">
        <v>74.739999999999995</v>
      </c>
      <c r="K80" s="210">
        <v>35.9</v>
      </c>
      <c r="M80" s="146">
        <f t="shared" si="1"/>
        <v>28.14800000000001</v>
      </c>
      <c r="N80" s="146">
        <f t="shared" si="2"/>
        <v>17.071999999999996</v>
      </c>
      <c r="O80" s="64">
        <f t="shared" si="3"/>
        <v>31.707339052699897</v>
      </c>
    </row>
    <row r="81" spans="1:15" x14ac:dyDescent="0.25">
      <c r="A81" s="211">
        <v>1964</v>
      </c>
      <c r="B81" s="211">
        <v>2</v>
      </c>
      <c r="C81" s="212">
        <v>112.22799999999999</v>
      </c>
      <c r="D81" s="212">
        <v>57.793999999999997</v>
      </c>
      <c r="E81" s="212">
        <v>37.299999999999997</v>
      </c>
      <c r="G81" s="209">
        <v>1964</v>
      </c>
      <c r="H81" s="209">
        <v>2</v>
      </c>
      <c r="I81" s="210">
        <v>140.91999999999999</v>
      </c>
      <c r="J81" s="210">
        <v>75.144999999999996</v>
      </c>
      <c r="K81" s="210">
        <v>36.1</v>
      </c>
      <c r="M81" s="146">
        <f t="shared" ref="M81:M144" si="4">I81-C81</f>
        <v>28.691999999999993</v>
      </c>
      <c r="N81" s="146">
        <f t="shared" ref="N81:N144" si="5">J81-D81</f>
        <v>17.350999999999999</v>
      </c>
      <c r="O81" s="64">
        <f t="shared" si="3"/>
        <v>31.800428261727316</v>
      </c>
    </row>
    <row r="82" spans="1:15" x14ac:dyDescent="0.25">
      <c r="A82" s="211">
        <v>1964</v>
      </c>
      <c r="B82" s="211">
        <v>3</v>
      </c>
      <c r="C82" s="212">
        <v>112.845</v>
      </c>
      <c r="D82" s="212">
        <v>58.347999999999999</v>
      </c>
      <c r="E82" s="212">
        <v>37.200000000000003</v>
      </c>
      <c r="G82" s="209">
        <v>1964</v>
      </c>
      <c r="H82" s="209">
        <v>3</v>
      </c>
      <c r="I82" s="210">
        <v>141.607</v>
      </c>
      <c r="J82" s="210">
        <v>75.662000000000006</v>
      </c>
      <c r="K82" s="210">
        <v>36</v>
      </c>
      <c r="M82" s="146">
        <f t="shared" si="4"/>
        <v>28.762</v>
      </c>
      <c r="N82" s="146">
        <f t="shared" si="5"/>
        <v>17.314000000000007</v>
      </c>
      <c r="O82" s="64">
        <f t="shared" si="3"/>
        <v>31.946135186287652</v>
      </c>
    </row>
    <row r="83" spans="1:15" x14ac:dyDescent="0.25">
      <c r="A83" s="211">
        <v>1964</v>
      </c>
      <c r="B83" s="211">
        <v>4</v>
      </c>
      <c r="C83" s="212">
        <v>113.559</v>
      </c>
      <c r="D83" s="212">
        <v>58.64</v>
      </c>
      <c r="E83" s="212">
        <v>37.200000000000003</v>
      </c>
      <c r="G83" s="209">
        <v>1964</v>
      </c>
      <c r="H83" s="209">
        <v>4</v>
      </c>
      <c r="I83" s="210">
        <v>142.59200000000001</v>
      </c>
      <c r="J83" s="210">
        <v>76.042000000000002</v>
      </c>
      <c r="K83" s="210">
        <v>36.1</v>
      </c>
      <c r="M83" s="146">
        <f t="shared" si="4"/>
        <v>29.033000000000015</v>
      </c>
      <c r="N83" s="146">
        <f t="shared" si="5"/>
        <v>17.402000000000001</v>
      </c>
      <c r="O83" s="64">
        <f t="shared" si="3"/>
        <v>32.084066376101788</v>
      </c>
    </row>
    <row r="84" spans="1:15" x14ac:dyDescent="0.25">
      <c r="A84" s="211">
        <v>1965</v>
      </c>
      <c r="B84" s="211">
        <v>1</v>
      </c>
      <c r="C84" s="212">
        <v>114.96</v>
      </c>
      <c r="D84" s="212">
        <v>58.996000000000002</v>
      </c>
      <c r="E84" s="212">
        <v>37.5</v>
      </c>
      <c r="G84" s="209">
        <v>1965</v>
      </c>
      <c r="H84" s="209">
        <v>1</v>
      </c>
      <c r="I84" s="210">
        <v>144.32400000000001</v>
      </c>
      <c r="J84" s="210">
        <v>76.436999999999998</v>
      </c>
      <c r="K84" s="210">
        <v>36.299999999999997</v>
      </c>
      <c r="M84" s="146">
        <f t="shared" si="4"/>
        <v>29.364000000000019</v>
      </c>
      <c r="N84" s="146">
        <f t="shared" si="5"/>
        <v>17.440999999999995</v>
      </c>
      <c r="O84" s="64">
        <f t="shared" si="3"/>
        <v>32.377289587311978</v>
      </c>
    </row>
    <row r="85" spans="1:15" x14ac:dyDescent="0.25">
      <c r="A85" s="211">
        <v>1965</v>
      </c>
      <c r="B85" s="211">
        <v>2</v>
      </c>
      <c r="C85" s="212">
        <v>116.45699999999999</v>
      </c>
      <c r="D85" s="212">
        <v>59.841000000000001</v>
      </c>
      <c r="E85" s="212">
        <v>37.4</v>
      </c>
      <c r="G85" s="209">
        <v>1965</v>
      </c>
      <c r="H85" s="209">
        <v>2</v>
      </c>
      <c r="I85" s="210">
        <v>145.87899999999999</v>
      </c>
      <c r="J85" s="210">
        <v>77.438999999999993</v>
      </c>
      <c r="K85" s="210">
        <v>36.200000000000003</v>
      </c>
      <c r="M85" s="146">
        <f t="shared" si="4"/>
        <v>29.421999999999997</v>
      </c>
      <c r="N85" s="146">
        <f t="shared" si="5"/>
        <v>17.597999999999992</v>
      </c>
      <c r="O85" s="64">
        <f t="shared" si="3"/>
        <v>32.151817951340632</v>
      </c>
    </row>
    <row r="86" spans="1:15" x14ac:dyDescent="0.25">
      <c r="A86" s="211">
        <v>1965</v>
      </c>
      <c r="B86" s="211">
        <v>3</v>
      </c>
      <c r="C86" s="212">
        <v>116.255</v>
      </c>
      <c r="D86" s="212">
        <v>59.94</v>
      </c>
      <c r="E86" s="212">
        <v>37.299999999999997</v>
      </c>
      <c r="G86" s="209">
        <v>1965</v>
      </c>
      <c r="H86" s="209">
        <v>3</v>
      </c>
      <c r="I86" s="210">
        <v>146.01300000000001</v>
      </c>
      <c r="J86" s="210">
        <v>77.814999999999998</v>
      </c>
      <c r="K86" s="210">
        <v>36.1</v>
      </c>
      <c r="M86" s="146">
        <f t="shared" si="4"/>
        <v>29.75800000000001</v>
      </c>
      <c r="N86" s="146">
        <f t="shared" si="5"/>
        <v>17.875</v>
      </c>
      <c r="O86" s="64">
        <f t="shared" si="3"/>
        <v>32.01506186121572</v>
      </c>
    </row>
    <row r="87" spans="1:15" x14ac:dyDescent="0.25">
      <c r="A87" s="211">
        <v>1965</v>
      </c>
      <c r="B87" s="211">
        <v>4</v>
      </c>
      <c r="C87" s="212">
        <v>117.464</v>
      </c>
      <c r="D87" s="212">
        <v>60.387999999999998</v>
      </c>
      <c r="E87" s="212">
        <v>37.4</v>
      </c>
      <c r="G87" s="209">
        <v>1965</v>
      </c>
      <c r="H87" s="209">
        <v>4</v>
      </c>
      <c r="I87" s="210">
        <v>147.69200000000001</v>
      </c>
      <c r="J87" s="210">
        <v>78.61</v>
      </c>
      <c r="K87" s="210">
        <v>36.1</v>
      </c>
      <c r="M87" s="146">
        <f t="shared" si="4"/>
        <v>30.228000000000009</v>
      </c>
      <c r="N87" s="146">
        <f t="shared" si="5"/>
        <v>18.222000000000001</v>
      </c>
      <c r="O87" s="64">
        <f t="shared" si="3"/>
        <v>31.901420936653079</v>
      </c>
    </row>
    <row r="88" spans="1:15" x14ac:dyDescent="0.25">
      <c r="A88" s="211">
        <v>1966</v>
      </c>
      <c r="B88" s="211">
        <v>1</v>
      </c>
      <c r="C88" s="212">
        <v>118.629</v>
      </c>
      <c r="D88" s="212">
        <v>60.851999999999997</v>
      </c>
      <c r="E88" s="212">
        <v>37.5</v>
      </c>
      <c r="G88" s="209">
        <v>1966</v>
      </c>
      <c r="H88" s="209">
        <v>1</v>
      </c>
      <c r="I88" s="210">
        <v>149.685</v>
      </c>
      <c r="J88" s="210">
        <v>79.326999999999998</v>
      </c>
      <c r="K88" s="210">
        <v>36.299999999999997</v>
      </c>
      <c r="M88" s="146">
        <f t="shared" si="4"/>
        <v>31.055999999999997</v>
      </c>
      <c r="N88" s="146">
        <f t="shared" si="5"/>
        <v>18.475000000000001</v>
      </c>
      <c r="O88" s="64">
        <f t="shared" si="3"/>
        <v>32.32642864577911</v>
      </c>
    </row>
    <row r="89" spans="1:15" x14ac:dyDescent="0.25">
      <c r="A89" s="211">
        <v>1966</v>
      </c>
      <c r="B89" s="211">
        <v>2</v>
      </c>
      <c r="C89" s="212">
        <v>119.476</v>
      </c>
      <c r="D89" s="212">
        <v>61.555</v>
      </c>
      <c r="E89" s="212">
        <v>37.299999999999997</v>
      </c>
      <c r="G89" s="209">
        <v>1966</v>
      </c>
      <c r="H89" s="209">
        <v>2</v>
      </c>
      <c r="I89" s="210">
        <v>150.83500000000001</v>
      </c>
      <c r="J89" s="210">
        <v>80.272000000000006</v>
      </c>
      <c r="K89" s="210">
        <v>36.1</v>
      </c>
      <c r="M89" s="146">
        <f t="shared" si="4"/>
        <v>31.359000000000009</v>
      </c>
      <c r="N89" s="146">
        <f t="shared" si="5"/>
        <v>18.717000000000006</v>
      </c>
      <c r="O89" s="64">
        <f t="shared" si="3"/>
        <v>32.219783742463662</v>
      </c>
    </row>
    <row r="90" spans="1:15" x14ac:dyDescent="0.25">
      <c r="A90" s="211">
        <v>1966</v>
      </c>
      <c r="B90" s="211">
        <v>3</v>
      </c>
      <c r="C90" s="212">
        <v>119.70699999999999</v>
      </c>
      <c r="D90" s="212">
        <v>61.886000000000003</v>
      </c>
      <c r="E90" s="212">
        <v>37.200000000000003</v>
      </c>
      <c r="G90" s="209">
        <v>1966</v>
      </c>
      <c r="H90" s="209">
        <v>3</v>
      </c>
      <c r="I90" s="210">
        <v>151.68899999999999</v>
      </c>
      <c r="J90" s="210">
        <v>81.033000000000001</v>
      </c>
      <c r="K90" s="210">
        <v>36</v>
      </c>
      <c r="M90" s="146">
        <f t="shared" si="4"/>
        <v>31.981999999999999</v>
      </c>
      <c r="N90" s="146">
        <f t="shared" si="5"/>
        <v>19.146999999999998</v>
      </c>
      <c r="O90" s="64">
        <f t="shared" si="3"/>
        <v>32.12192309701058</v>
      </c>
    </row>
    <row r="91" spans="1:15" x14ac:dyDescent="0.25">
      <c r="A91" s="211">
        <v>1966</v>
      </c>
      <c r="B91" s="211">
        <v>4</v>
      </c>
      <c r="C91" s="212">
        <v>119.43899999999999</v>
      </c>
      <c r="D91" s="212">
        <v>61.939</v>
      </c>
      <c r="E91" s="212">
        <v>37.1</v>
      </c>
      <c r="G91" s="209">
        <v>1966</v>
      </c>
      <c r="H91" s="209">
        <v>4</v>
      </c>
      <c r="I91" s="210">
        <v>152.126</v>
      </c>
      <c r="J91" s="210">
        <v>81.426000000000002</v>
      </c>
      <c r="K91" s="210">
        <v>35.9</v>
      </c>
      <c r="M91" s="146">
        <f t="shared" si="4"/>
        <v>32.687000000000012</v>
      </c>
      <c r="N91" s="146">
        <f t="shared" si="5"/>
        <v>19.487000000000002</v>
      </c>
      <c r="O91" s="64">
        <f t="shared" si="3"/>
        <v>32.257205000572384</v>
      </c>
    </row>
    <row r="92" spans="1:15" x14ac:dyDescent="0.25">
      <c r="A92" s="211">
        <v>1967</v>
      </c>
      <c r="B92" s="211">
        <v>1</v>
      </c>
      <c r="C92" s="212">
        <v>119.367</v>
      </c>
      <c r="D92" s="212">
        <v>62.164999999999999</v>
      </c>
      <c r="E92" s="212">
        <v>36.9</v>
      </c>
      <c r="G92" s="209">
        <v>1967</v>
      </c>
      <c r="H92" s="209">
        <v>1</v>
      </c>
      <c r="I92" s="210">
        <v>152.71</v>
      </c>
      <c r="J92" s="210">
        <v>81.92</v>
      </c>
      <c r="K92" s="210">
        <v>35.799999999999997</v>
      </c>
      <c r="M92" s="146">
        <f t="shared" si="4"/>
        <v>33.343000000000004</v>
      </c>
      <c r="N92" s="146">
        <f t="shared" si="5"/>
        <v>19.755000000000003</v>
      </c>
      <c r="O92" s="64">
        <f t="shared" si="3"/>
        <v>32.458189747483601</v>
      </c>
    </row>
    <row r="93" spans="1:15" x14ac:dyDescent="0.25">
      <c r="A93" s="211">
        <v>1967</v>
      </c>
      <c r="B93" s="211">
        <v>2</v>
      </c>
      <c r="C93" s="212">
        <v>118.187</v>
      </c>
      <c r="D93" s="212">
        <v>62.07</v>
      </c>
      <c r="E93" s="212">
        <v>36.6</v>
      </c>
      <c r="G93" s="209">
        <v>1967</v>
      </c>
      <c r="H93" s="209">
        <v>2</v>
      </c>
      <c r="I93" s="210">
        <v>151.88800000000001</v>
      </c>
      <c r="J93" s="210">
        <v>82.051000000000002</v>
      </c>
      <c r="K93" s="210">
        <v>35.6</v>
      </c>
      <c r="M93" s="146">
        <f t="shared" si="4"/>
        <v>33.701000000000008</v>
      </c>
      <c r="N93" s="146">
        <f t="shared" si="5"/>
        <v>19.981000000000002</v>
      </c>
      <c r="O93" s="64">
        <f t="shared" si="3"/>
        <v>32.435621532763825</v>
      </c>
    </row>
    <row r="94" spans="1:15" x14ac:dyDescent="0.25">
      <c r="A94" s="211">
        <v>1967</v>
      </c>
      <c r="B94" s="211">
        <v>3</v>
      </c>
      <c r="C94" s="212">
        <v>118.916</v>
      </c>
      <c r="D94" s="212">
        <v>62.453000000000003</v>
      </c>
      <c r="E94" s="212">
        <v>36.6</v>
      </c>
      <c r="G94" s="209">
        <v>1967</v>
      </c>
      <c r="H94" s="209">
        <v>3</v>
      </c>
      <c r="I94" s="210">
        <v>152.822</v>
      </c>
      <c r="J94" s="210">
        <v>82.51</v>
      </c>
      <c r="K94" s="210">
        <v>35.6</v>
      </c>
      <c r="M94" s="146">
        <f t="shared" si="4"/>
        <v>33.906000000000006</v>
      </c>
      <c r="N94" s="146">
        <f t="shared" si="5"/>
        <v>20.057000000000002</v>
      </c>
      <c r="O94" s="64">
        <f t="shared" si="3"/>
        <v>32.509271652712847</v>
      </c>
    </row>
    <row r="95" spans="1:15" x14ac:dyDescent="0.25">
      <c r="A95" s="211">
        <v>1967</v>
      </c>
      <c r="B95" s="211">
        <v>4</v>
      </c>
      <c r="C95" s="212">
        <v>119.459</v>
      </c>
      <c r="D95" s="212">
        <v>62.872999999999998</v>
      </c>
      <c r="E95" s="212">
        <v>36.5</v>
      </c>
      <c r="G95" s="209">
        <v>1967</v>
      </c>
      <c r="H95" s="209">
        <v>4</v>
      </c>
      <c r="I95" s="210">
        <v>153.58799999999999</v>
      </c>
      <c r="J95" s="210">
        <v>83.122</v>
      </c>
      <c r="K95" s="210">
        <v>35.5</v>
      </c>
      <c r="M95" s="146">
        <f t="shared" si="4"/>
        <v>34.128999999999991</v>
      </c>
      <c r="N95" s="146">
        <f t="shared" si="5"/>
        <v>20.249000000000002</v>
      </c>
      <c r="O95" s="64">
        <f t="shared" si="3"/>
        <v>32.412806710302874</v>
      </c>
    </row>
    <row r="96" spans="1:15" x14ac:dyDescent="0.25">
      <c r="A96" s="211">
        <v>1968</v>
      </c>
      <c r="B96" s="211">
        <v>1</v>
      </c>
      <c r="C96" s="212">
        <v>119.563</v>
      </c>
      <c r="D96" s="212">
        <v>63.069000000000003</v>
      </c>
      <c r="E96" s="212">
        <v>36.5</v>
      </c>
      <c r="G96" s="209">
        <v>1968</v>
      </c>
      <c r="H96" s="209">
        <v>1</v>
      </c>
      <c r="I96" s="210">
        <v>153.88900000000001</v>
      </c>
      <c r="J96" s="210">
        <v>83.468999999999994</v>
      </c>
      <c r="K96" s="210">
        <v>35.5</v>
      </c>
      <c r="M96" s="146">
        <f t="shared" si="4"/>
        <v>34.326000000000008</v>
      </c>
      <c r="N96" s="146">
        <f t="shared" si="5"/>
        <v>20.399999999999991</v>
      </c>
      <c r="O96" s="64">
        <f t="shared" si="3"/>
        <v>32.358597285067894</v>
      </c>
    </row>
    <row r="97" spans="1:15" x14ac:dyDescent="0.25">
      <c r="A97" s="211">
        <v>1968</v>
      </c>
      <c r="B97" s="211">
        <v>2</v>
      </c>
      <c r="C97" s="212">
        <v>120.486</v>
      </c>
      <c r="D97" s="212">
        <v>63.421999999999997</v>
      </c>
      <c r="E97" s="212">
        <v>36.5</v>
      </c>
      <c r="G97" s="209">
        <v>1968</v>
      </c>
      <c r="H97" s="209">
        <v>2</v>
      </c>
      <c r="I97" s="210">
        <v>155.167</v>
      </c>
      <c r="J97" s="210">
        <v>84.183000000000007</v>
      </c>
      <c r="K97" s="210">
        <v>35.4</v>
      </c>
      <c r="M97" s="146">
        <f t="shared" si="4"/>
        <v>34.680999999999997</v>
      </c>
      <c r="N97" s="146">
        <f t="shared" si="5"/>
        <v>20.76100000000001</v>
      </c>
      <c r="O97" s="64">
        <f t="shared" si="3"/>
        <v>32.124767963600377</v>
      </c>
    </row>
    <row r="98" spans="1:15" x14ac:dyDescent="0.25">
      <c r="A98" s="211">
        <v>1968</v>
      </c>
      <c r="B98" s="211">
        <v>3</v>
      </c>
      <c r="C98" s="212">
        <v>121.154</v>
      </c>
      <c r="D98" s="212">
        <v>63.713000000000001</v>
      </c>
      <c r="E98" s="212">
        <v>36.6</v>
      </c>
      <c r="G98" s="209">
        <v>1968</v>
      </c>
      <c r="H98" s="209">
        <v>3</v>
      </c>
      <c r="I98" s="210">
        <v>156.19800000000001</v>
      </c>
      <c r="J98" s="210">
        <v>84.572999999999993</v>
      </c>
      <c r="K98" s="210">
        <v>35.5</v>
      </c>
      <c r="M98" s="146">
        <f t="shared" si="4"/>
        <v>35.044000000000011</v>
      </c>
      <c r="N98" s="146">
        <f t="shared" si="5"/>
        <v>20.859999999999992</v>
      </c>
      <c r="O98" s="64">
        <f t="shared" si="3"/>
        <v>32.306954790176292</v>
      </c>
    </row>
    <row r="99" spans="1:15" x14ac:dyDescent="0.25">
      <c r="A99" s="211">
        <v>1968</v>
      </c>
      <c r="B99" s="211">
        <v>4</v>
      </c>
      <c r="C99" s="212">
        <v>121.863</v>
      </c>
      <c r="D99" s="212">
        <v>64.352999999999994</v>
      </c>
      <c r="E99" s="212">
        <v>36.4</v>
      </c>
      <c r="G99" s="209">
        <v>1968</v>
      </c>
      <c r="H99" s="209">
        <v>4</v>
      </c>
      <c r="I99" s="210">
        <v>156.81100000000001</v>
      </c>
      <c r="J99" s="210">
        <v>85.236000000000004</v>
      </c>
      <c r="K99" s="210">
        <v>35.4</v>
      </c>
      <c r="M99" s="146">
        <f t="shared" si="4"/>
        <v>34.948000000000008</v>
      </c>
      <c r="N99" s="146">
        <f t="shared" si="5"/>
        <v>20.88300000000001</v>
      </c>
      <c r="O99" s="64">
        <f t="shared" si="3"/>
        <v>32.182968111713976</v>
      </c>
    </row>
    <row r="100" spans="1:15" x14ac:dyDescent="0.25">
      <c r="A100" s="211">
        <v>1969</v>
      </c>
      <c r="B100" s="211">
        <v>1</v>
      </c>
      <c r="C100" s="212">
        <v>123.614</v>
      </c>
      <c r="D100" s="212">
        <v>65.192999999999998</v>
      </c>
      <c r="E100" s="212">
        <v>36.5</v>
      </c>
      <c r="G100" s="209">
        <v>1969</v>
      </c>
      <c r="H100" s="209">
        <v>1</v>
      </c>
      <c r="I100" s="210">
        <v>158.767</v>
      </c>
      <c r="J100" s="210">
        <v>86.141999999999996</v>
      </c>
      <c r="K100" s="210">
        <v>35.4</v>
      </c>
      <c r="M100" s="146">
        <f t="shared" si="4"/>
        <v>35.152999999999992</v>
      </c>
      <c r="N100" s="146">
        <f t="shared" si="5"/>
        <v>20.948999999999998</v>
      </c>
      <c r="O100" s="64">
        <f t="shared" si="3"/>
        <v>32.269761361842129</v>
      </c>
    </row>
    <row r="101" spans="1:15" x14ac:dyDescent="0.25">
      <c r="A101" s="211">
        <v>1969</v>
      </c>
      <c r="B101" s="211">
        <v>2</v>
      </c>
      <c r="C101" s="212">
        <v>123.872</v>
      </c>
      <c r="D101" s="212">
        <v>65.626999999999995</v>
      </c>
      <c r="E101" s="212">
        <v>36.299999999999997</v>
      </c>
      <c r="G101" s="209">
        <v>1969</v>
      </c>
      <c r="H101" s="209">
        <v>2</v>
      </c>
      <c r="I101" s="210">
        <v>159.22</v>
      </c>
      <c r="J101" s="210">
        <v>86.67</v>
      </c>
      <c r="K101" s="210">
        <v>35.299999999999997</v>
      </c>
      <c r="M101" s="146">
        <f t="shared" si="4"/>
        <v>35.347999999999999</v>
      </c>
      <c r="N101" s="146">
        <f t="shared" si="5"/>
        <v>21.043000000000006</v>
      </c>
      <c r="O101" s="64">
        <f t="shared" si="3"/>
        <v>32.303817458025499</v>
      </c>
    </row>
    <row r="102" spans="1:15" x14ac:dyDescent="0.25">
      <c r="A102" s="211">
        <v>1969</v>
      </c>
      <c r="B102" s="211">
        <v>3</v>
      </c>
      <c r="C102" s="212">
        <v>124.23399999999999</v>
      </c>
      <c r="D102" s="212">
        <v>65.866</v>
      </c>
      <c r="E102" s="212">
        <v>36.299999999999997</v>
      </c>
      <c r="G102" s="209">
        <v>1969</v>
      </c>
      <c r="H102" s="209">
        <v>3</v>
      </c>
      <c r="I102" s="210">
        <v>159.80699999999999</v>
      </c>
      <c r="J102" s="210">
        <v>86.977999999999994</v>
      </c>
      <c r="K102" s="210">
        <v>35.299999999999997</v>
      </c>
      <c r="M102" s="146">
        <f t="shared" si="4"/>
        <v>35.572999999999993</v>
      </c>
      <c r="N102" s="146">
        <f t="shared" si="5"/>
        <v>21.111999999999995</v>
      </c>
      <c r="O102" s="64">
        <f t="shared" si="3"/>
        <v>32.403190311015251</v>
      </c>
    </row>
    <row r="103" spans="1:15" x14ac:dyDescent="0.25">
      <c r="A103" s="211">
        <v>1969</v>
      </c>
      <c r="B103" s="211">
        <v>4</v>
      </c>
      <c r="C103" s="212">
        <v>123.63</v>
      </c>
      <c r="D103" s="212">
        <v>65.819999999999993</v>
      </c>
      <c r="E103" s="212">
        <v>36.1</v>
      </c>
      <c r="G103" s="209">
        <v>1969</v>
      </c>
      <c r="H103" s="209">
        <v>4</v>
      </c>
      <c r="I103" s="210">
        <v>159.40899999999999</v>
      </c>
      <c r="J103" s="210">
        <v>87.052999999999997</v>
      </c>
      <c r="K103" s="210">
        <v>35.200000000000003</v>
      </c>
      <c r="M103" s="146">
        <f t="shared" si="4"/>
        <v>35.778999999999996</v>
      </c>
      <c r="N103" s="146">
        <f t="shared" si="5"/>
        <v>21.233000000000004</v>
      </c>
      <c r="O103" s="64">
        <f t="shared" si="3"/>
        <v>32.40510960804842</v>
      </c>
    </row>
    <row r="104" spans="1:15" x14ac:dyDescent="0.25">
      <c r="A104" s="211">
        <v>1970</v>
      </c>
      <c r="B104" s="211">
        <v>1</v>
      </c>
      <c r="C104" s="212">
        <v>122.982</v>
      </c>
      <c r="D104" s="212">
        <v>65.843000000000004</v>
      </c>
      <c r="E104" s="212">
        <v>35.9</v>
      </c>
      <c r="G104" s="209">
        <v>1970</v>
      </c>
      <c r="H104" s="209">
        <v>1</v>
      </c>
      <c r="I104" s="210">
        <v>158.214</v>
      </c>
      <c r="J104" s="210">
        <v>87.001000000000005</v>
      </c>
      <c r="K104" s="210">
        <v>35</v>
      </c>
      <c r="M104" s="146">
        <f t="shared" si="4"/>
        <v>35.231999999999999</v>
      </c>
      <c r="N104" s="146">
        <f t="shared" si="5"/>
        <v>21.158000000000001</v>
      </c>
      <c r="O104" s="64">
        <f t="shared" si="3"/>
        <v>32.022802795087507</v>
      </c>
    </row>
    <row r="105" spans="1:15" x14ac:dyDescent="0.25">
      <c r="A105" s="211">
        <v>1970</v>
      </c>
      <c r="B105" s="211">
        <v>2</v>
      </c>
      <c r="C105" s="212">
        <v>121.77800000000001</v>
      </c>
      <c r="D105" s="212">
        <v>65.593000000000004</v>
      </c>
      <c r="E105" s="212">
        <v>35.700000000000003</v>
      </c>
      <c r="G105" s="209">
        <v>1970</v>
      </c>
      <c r="H105" s="209">
        <v>2</v>
      </c>
      <c r="I105" s="210">
        <v>157.089</v>
      </c>
      <c r="J105" s="210">
        <v>86.716999999999999</v>
      </c>
      <c r="K105" s="210">
        <v>34.799999999999997</v>
      </c>
      <c r="M105" s="146">
        <f t="shared" si="4"/>
        <v>35.310999999999993</v>
      </c>
      <c r="N105" s="146">
        <f t="shared" si="5"/>
        <v>21.123999999999995</v>
      </c>
      <c r="O105" s="64">
        <f t="shared" si="3"/>
        <v>32.146264547798353</v>
      </c>
    </row>
    <row r="106" spans="1:15" x14ac:dyDescent="0.25">
      <c r="A106" s="211">
        <v>1970</v>
      </c>
      <c r="B106" s="211">
        <v>3</v>
      </c>
      <c r="C106" s="212">
        <v>120.967</v>
      </c>
      <c r="D106" s="212">
        <v>65.427000000000007</v>
      </c>
      <c r="E106" s="212">
        <v>35.6</v>
      </c>
      <c r="G106" s="209">
        <v>1970</v>
      </c>
      <c r="H106" s="209">
        <v>3</v>
      </c>
      <c r="I106" s="210">
        <v>155.755</v>
      </c>
      <c r="J106" s="210">
        <v>86.441000000000003</v>
      </c>
      <c r="K106" s="210">
        <v>34.700000000000003</v>
      </c>
      <c r="M106" s="146">
        <f t="shared" si="4"/>
        <v>34.787999999999997</v>
      </c>
      <c r="N106" s="146">
        <f t="shared" si="5"/>
        <v>21.013999999999996</v>
      </c>
      <c r="O106" s="64">
        <f t="shared" si="3"/>
        <v>31.835918911202061</v>
      </c>
    </row>
    <row r="107" spans="1:15" x14ac:dyDescent="0.25">
      <c r="A107" s="211">
        <v>1970</v>
      </c>
      <c r="B107" s="211">
        <v>4</v>
      </c>
      <c r="C107" s="212">
        <v>119.80800000000001</v>
      </c>
      <c r="D107" s="212">
        <v>64.893000000000001</v>
      </c>
      <c r="E107" s="212">
        <v>35.5</v>
      </c>
      <c r="G107" s="209">
        <v>1970</v>
      </c>
      <c r="H107" s="209">
        <v>4</v>
      </c>
      <c r="I107" s="210">
        <v>154.983</v>
      </c>
      <c r="J107" s="210">
        <v>85.99</v>
      </c>
      <c r="K107" s="210">
        <v>34.700000000000003</v>
      </c>
      <c r="M107" s="146">
        <f t="shared" si="4"/>
        <v>35.174999999999997</v>
      </c>
      <c r="N107" s="146">
        <f t="shared" si="5"/>
        <v>21.096999999999994</v>
      </c>
      <c r="O107" s="64">
        <f t="shared" si="3"/>
        <v>32.063435924174421</v>
      </c>
    </row>
    <row r="108" spans="1:15" x14ac:dyDescent="0.25">
      <c r="A108" s="211">
        <v>1971</v>
      </c>
      <c r="B108" s="211">
        <v>1</v>
      </c>
      <c r="C108" s="212">
        <v>120.38800000000001</v>
      </c>
      <c r="D108" s="212">
        <v>65.201999999999998</v>
      </c>
      <c r="E108" s="212">
        <v>35.5</v>
      </c>
      <c r="G108" s="209">
        <v>1971</v>
      </c>
      <c r="H108" s="209">
        <v>1</v>
      </c>
      <c r="I108" s="210">
        <v>155.36099999999999</v>
      </c>
      <c r="J108" s="210">
        <v>86.370999999999995</v>
      </c>
      <c r="K108" s="210">
        <v>34.6</v>
      </c>
      <c r="M108" s="146">
        <f t="shared" si="4"/>
        <v>34.972999999999985</v>
      </c>
      <c r="N108" s="146">
        <f t="shared" si="5"/>
        <v>21.168999999999997</v>
      </c>
      <c r="O108" s="64">
        <f t="shared" si="3"/>
        <v>31.770876862756491</v>
      </c>
    </row>
    <row r="109" spans="1:15" x14ac:dyDescent="0.25">
      <c r="A109" s="211">
        <v>1971</v>
      </c>
      <c r="B109" s="211">
        <v>2</v>
      </c>
      <c r="C109" s="212">
        <v>121.096</v>
      </c>
      <c r="D109" s="212">
        <v>65.551000000000002</v>
      </c>
      <c r="E109" s="212">
        <v>35.5</v>
      </c>
      <c r="G109" s="209">
        <v>1971</v>
      </c>
      <c r="H109" s="209">
        <v>2</v>
      </c>
      <c r="I109" s="210">
        <v>155.816</v>
      </c>
      <c r="J109" s="210">
        <v>86.625</v>
      </c>
      <c r="K109" s="210">
        <v>34.6</v>
      </c>
      <c r="M109" s="146">
        <f t="shared" si="4"/>
        <v>34.72</v>
      </c>
      <c r="N109" s="146">
        <f t="shared" si="5"/>
        <v>21.073999999999998</v>
      </c>
      <c r="O109" s="64">
        <f t="shared" si="3"/>
        <v>31.683226140851652</v>
      </c>
    </row>
    <row r="110" spans="1:15" x14ac:dyDescent="0.25">
      <c r="A110" s="211">
        <v>1971</v>
      </c>
      <c r="B110" s="211">
        <v>3</v>
      </c>
      <c r="C110" s="212">
        <v>120.768</v>
      </c>
      <c r="D110" s="212">
        <v>65.537999999999997</v>
      </c>
      <c r="E110" s="212">
        <v>35.4</v>
      </c>
      <c r="G110" s="209">
        <v>1971</v>
      </c>
      <c r="H110" s="209">
        <v>3</v>
      </c>
      <c r="I110" s="210">
        <v>155.642</v>
      </c>
      <c r="J110" s="210">
        <v>86.611999999999995</v>
      </c>
      <c r="K110" s="210">
        <v>34.6</v>
      </c>
      <c r="M110" s="146">
        <f t="shared" si="4"/>
        <v>34.873999999999995</v>
      </c>
      <c r="N110" s="146">
        <f t="shared" si="5"/>
        <v>21.073999999999998</v>
      </c>
      <c r="O110" s="64">
        <f t="shared" si="3"/>
        <v>31.823756579379619</v>
      </c>
    </row>
    <row r="111" spans="1:15" x14ac:dyDescent="0.25">
      <c r="A111" s="211">
        <v>1971</v>
      </c>
      <c r="B111" s="211">
        <v>4</v>
      </c>
      <c r="C111" s="212">
        <v>121.995</v>
      </c>
      <c r="D111" s="212">
        <v>65.927999999999997</v>
      </c>
      <c r="E111" s="212">
        <v>35.6</v>
      </c>
      <c r="G111" s="209">
        <v>1971</v>
      </c>
      <c r="H111" s="209">
        <v>4</v>
      </c>
      <c r="I111" s="210">
        <v>156.471</v>
      </c>
      <c r="J111" s="210">
        <v>87.069000000000003</v>
      </c>
      <c r="K111" s="210">
        <v>34.6</v>
      </c>
      <c r="M111" s="146">
        <f t="shared" si="4"/>
        <v>34.475999999999999</v>
      </c>
      <c r="N111" s="146">
        <f t="shared" si="5"/>
        <v>21.141000000000005</v>
      </c>
      <c r="O111" s="64">
        <f t="shared" si="3"/>
        <v>31.360862778487292</v>
      </c>
    </row>
    <row r="112" spans="1:15" x14ac:dyDescent="0.25">
      <c r="A112" s="211">
        <v>1972</v>
      </c>
      <c r="B112" s="211">
        <v>1</v>
      </c>
      <c r="C112" s="212">
        <v>123.625</v>
      </c>
      <c r="D112" s="212">
        <v>66.644999999999996</v>
      </c>
      <c r="E112" s="212">
        <v>35.700000000000003</v>
      </c>
      <c r="G112" s="209">
        <v>1972</v>
      </c>
      <c r="H112" s="209">
        <v>1</v>
      </c>
      <c r="I112" s="210">
        <v>158.846</v>
      </c>
      <c r="J112" s="210">
        <v>87.813999999999993</v>
      </c>
      <c r="K112" s="210">
        <v>34.799999999999997</v>
      </c>
      <c r="M112" s="146">
        <f t="shared" si="4"/>
        <v>35.221000000000004</v>
      </c>
      <c r="N112" s="146">
        <f t="shared" si="5"/>
        <v>21.168999999999997</v>
      </c>
      <c r="O112" s="64">
        <f t="shared" si="3"/>
        <v>31.99617001638827</v>
      </c>
    </row>
    <row r="113" spans="1:15" x14ac:dyDescent="0.25">
      <c r="A113" s="211">
        <v>1972</v>
      </c>
      <c r="B113" s="211">
        <v>2</v>
      </c>
      <c r="C113" s="212">
        <v>124.238</v>
      </c>
      <c r="D113" s="212">
        <v>67.076999999999998</v>
      </c>
      <c r="E113" s="212">
        <v>35.6</v>
      </c>
      <c r="G113" s="209">
        <v>1972</v>
      </c>
      <c r="H113" s="209">
        <v>2</v>
      </c>
      <c r="I113" s="210">
        <v>159.50700000000001</v>
      </c>
      <c r="J113" s="210">
        <v>88.302999999999997</v>
      </c>
      <c r="K113" s="210">
        <v>34.700000000000003</v>
      </c>
      <c r="M113" s="146">
        <f t="shared" si="4"/>
        <v>35.269000000000005</v>
      </c>
      <c r="N113" s="146">
        <f t="shared" si="5"/>
        <v>21.225999999999999</v>
      </c>
      <c r="O113" s="64">
        <f t="shared" si="3"/>
        <v>31.953735984170365</v>
      </c>
    </row>
    <row r="114" spans="1:15" x14ac:dyDescent="0.25">
      <c r="A114" s="211">
        <v>1972</v>
      </c>
      <c r="B114" s="211">
        <v>3</v>
      </c>
      <c r="C114" s="212">
        <v>125.196</v>
      </c>
      <c r="D114" s="212">
        <v>67.695999999999998</v>
      </c>
      <c r="E114" s="212">
        <v>35.6</v>
      </c>
      <c r="G114" s="209">
        <v>1972</v>
      </c>
      <c r="H114" s="209">
        <v>3</v>
      </c>
      <c r="I114" s="210">
        <v>160.506</v>
      </c>
      <c r="J114" s="210">
        <v>89.013999999999996</v>
      </c>
      <c r="K114" s="210">
        <v>34.700000000000003</v>
      </c>
      <c r="M114" s="146">
        <f t="shared" si="4"/>
        <v>35.31</v>
      </c>
      <c r="N114" s="146">
        <f t="shared" si="5"/>
        <v>21.317999999999998</v>
      </c>
      <c r="O114" s="64">
        <f t="shared" si="3"/>
        <v>31.852822100500127</v>
      </c>
    </row>
    <row r="115" spans="1:15" x14ac:dyDescent="0.25">
      <c r="A115" s="211">
        <v>1972</v>
      </c>
      <c r="B115" s="211">
        <v>4</v>
      </c>
      <c r="C115" s="212">
        <v>126.327</v>
      </c>
      <c r="D115" s="212">
        <v>68.53</v>
      </c>
      <c r="E115" s="212">
        <v>35.4</v>
      </c>
      <c r="G115" s="209">
        <v>1972</v>
      </c>
      <c r="H115" s="209">
        <v>4</v>
      </c>
      <c r="I115" s="210">
        <v>161.62299999999999</v>
      </c>
      <c r="J115" s="210">
        <v>90.007000000000005</v>
      </c>
      <c r="K115" s="210">
        <v>34.5</v>
      </c>
      <c r="M115" s="146">
        <f t="shared" si="4"/>
        <v>35.295999999999992</v>
      </c>
      <c r="N115" s="146">
        <f t="shared" si="5"/>
        <v>21.477000000000004</v>
      </c>
      <c r="O115" s="64">
        <f t="shared" si="3"/>
        <v>31.604471330690064</v>
      </c>
    </row>
    <row r="116" spans="1:15" x14ac:dyDescent="0.25">
      <c r="A116" s="211">
        <v>1973</v>
      </c>
      <c r="B116" s="211">
        <v>1</v>
      </c>
      <c r="C116" s="212">
        <v>128.023</v>
      </c>
      <c r="D116" s="212">
        <v>69.501000000000005</v>
      </c>
      <c r="E116" s="212">
        <v>35.4</v>
      </c>
      <c r="G116" s="209">
        <v>1973</v>
      </c>
      <c r="H116" s="209">
        <v>1</v>
      </c>
      <c r="I116" s="210">
        <v>163.46</v>
      </c>
      <c r="J116" s="210">
        <v>90.981999999999999</v>
      </c>
      <c r="K116" s="210">
        <v>34.6</v>
      </c>
      <c r="M116" s="146">
        <f t="shared" si="4"/>
        <v>35.437000000000012</v>
      </c>
      <c r="N116" s="146">
        <f t="shared" si="5"/>
        <v>21.480999999999995</v>
      </c>
      <c r="O116" s="64">
        <f t="shared" si="3"/>
        <v>31.724815847994492</v>
      </c>
    </row>
    <row r="117" spans="1:15" x14ac:dyDescent="0.25">
      <c r="A117" s="211">
        <v>1973</v>
      </c>
      <c r="B117" s="211">
        <v>2</v>
      </c>
      <c r="C117" s="212">
        <v>129.40100000000001</v>
      </c>
      <c r="D117" s="212">
        <v>70.233999999999995</v>
      </c>
      <c r="E117" s="212">
        <v>35.4</v>
      </c>
      <c r="G117" s="209">
        <v>1973</v>
      </c>
      <c r="H117" s="209">
        <v>2</v>
      </c>
      <c r="I117" s="210">
        <v>165.00800000000001</v>
      </c>
      <c r="J117" s="210">
        <v>91.757999999999996</v>
      </c>
      <c r="K117" s="210">
        <v>34.6</v>
      </c>
      <c r="M117" s="146">
        <f t="shared" si="4"/>
        <v>35.606999999999999</v>
      </c>
      <c r="N117" s="146">
        <f t="shared" si="5"/>
        <v>21.524000000000001</v>
      </c>
      <c r="O117" s="64">
        <f t="shared" si="3"/>
        <v>31.813324660843705</v>
      </c>
    </row>
    <row r="118" spans="1:15" x14ac:dyDescent="0.25">
      <c r="A118" s="211">
        <v>1973</v>
      </c>
      <c r="B118" s="211">
        <v>3</v>
      </c>
      <c r="C118" s="212">
        <v>130.13999999999999</v>
      </c>
      <c r="D118" s="212">
        <v>70.596999999999994</v>
      </c>
      <c r="E118" s="212">
        <v>35.5</v>
      </c>
      <c r="G118" s="209">
        <v>1973</v>
      </c>
      <c r="H118" s="209">
        <v>3</v>
      </c>
      <c r="I118" s="210">
        <v>165.982</v>
      </c>
      <c r="J118" s="210">
        <v>92.167000000000002</v>
      </c>
      <c r="K118" s="210">
        <v>34.6</v>
      </c>
      <c r="M118" s="146">
        <f t="shared" si="4"/>
        <v>35.842000000000013</v>
      </c>
      <c r="N118" s="146">
        <f t="shared" si="5"/>
        <v>21.570000000000007</v>
      </c>
      <c r="O118" s="64">
        <f t="shared" si="3"/>
        <v>31.954994472379731</v>
      </c>
    </row>
    <row r="119" spans="1:15" x14ac:dyDescent="0.25">
      <c r="A119" s="211">
        <v>1973</v>
      </c>
      <c r="B119" s="211">
        <v>4</v>
      </c>
      <c r="C119" s="212">
        <v>130.90899999999999</v>
      </c>
      <c r="D119" s="212">
        <v>71.221999999999994</v>
      </c>
      <c r="E119" s="212">
        <v>35.299999999999997</v>
      </c>
      <c r="G119" s="209">
        <v>1973</v>
      </c>
      <c r="H119" s="209">
        <v>4</v>
      </c>
      <c r="I119" s="210">
        <v>166.50200000000001</v>
      </c>
      <c r="J119" s="210">
        <v>92.97</v>
      </c>
      <c r="K119" s="210">
        <v>34.4</v>
      </c>
      <c r="M119" s="146">
        <f t="shared" si="4"/>
        <v>35.593000000000018</v>
      </c>
      <c r="N119" s="146">
        <f t="shared" si="5"/>
        <v>21.748000000000005</v>
      </c>
      <c r="O119" s="64">
        <f t="shared" si="3"/>
        <v>31.473274288705603</v>
      </c>
    </row>
    <row r="120" spans="1:15" x14ac:dyDescent="0.25">
      <c r="A120" s="211">
        <v>1974</v>
      </c>
      <c r="B120" s="211">
        <v>1</v>
      </c>
      <c r="C120" s="212">
        <v>130.898</v>
      </c>
      <c r="D120" s="212">
        <v>71.650999999999996</v>
      </c>
      <c r="E120" s="212">
        <v>35.1</v>
      </c>
      <c r="G120" s="209">
        <v>1974</v>
      </c>
      <c r="H120" s="209">
        <v>1</v>
      </c>
      <c r="I120" s="210">
        <v>166.78200000000001</v>
      </c>
      <c r="J120" s="210">
        <v>93.43</v>
      </c>
      <c r="K120" s="210">
        <v>34.299999999999997</v>
      </c>
      <c r="M120" s="146">
        <f t="shared" si="4"/>
        <v>35.884000000000015</v>
      </c>
      <c r="N120" s="146">
        <f t="shared" si="5"/>
        <v>21.779000000000011</v>
      </c>
      <c r="O120" s="64">
        <f t="shared" si="3"/>
        <v>31.685427387709403</v>
      </c>
    </row>
    <row r="121" spans="1:15" x14ac:dyDescent="0.25">
      <c r="A121" s="211">
        <v>1974</v>
      </c>
      <c r="B121" s="211">
        <v>2</v>
      </c>
      <c r="C121" s="212">
        <v>130.64099999999999</v>
      </c>
      <c r="D121" s="212">
        <v>71.736999999999995</v>
      </c>
      <c r="E121" s="212">
        <v>35</v>
      </c>
      <c r="G121" s="209">
        <v>1974</v>
      </c>
      <c r="H121" s="209">
        <v>2</v>
      </c>
      <c r="I121" s="210">
        <v>166.09899999999999</v>
      </c>
      <c r="J121" s="210">
        <v>93.528999999999996</v>
      </c>
      <c r="K121" s="210">
        <v>34.200000000000003</v>
      </c>
      <c r="M121" s="146">
        <f t="shared" si="4"/>
        <v>35.457999999999998</v>
      </c>
      <c r="N121" s="146">
        <f t="shared" si="5"/>
        <v>21.792000000000002</v>
      </c>
      <c r="O121" s="64">
        <f t="shared" si="3"/>
        <v>31.290593584095785</v>
      </c>
    </row>
    <row r="122" spans="1:15" x14ac:dyDescent="0.25">
      <c r="A122" s="211">
        <v>1974</v>
      </c>
      <c r="B122" s="211">
        <v>3</v>
      </c>
      <c r="C122" s="212">
        <v>129.911</v>
      </c>
      <c r="D122" s="212">
        <v>71.570999999999998</v>
      </c>
      <c r="E122" s="212">
        <v>34.9</v>
      </c>
      <c r="G122" s="209">
        <v>1974</v>
      </c>
      <c r="H122" s="209">
        <v>3</v>
      </c>
      <c r="I122" s="210">
        <v>166.03700000000001</v>
      </c>
      <c r="J122" s="210">
        <v>93.528000000000006</v>
      </c>
      <c r="K122" s="210">
        <v>34.1</v>
      </c>
      <c r="M122" s="146">
        <f t="shared" si="4"/>
        <v>36.126000000000005</v>
      </c>
      <c r="N122" s="146">
        <f t="shared" si="5"/>
        <v>21.957000000000008</v>
      </c>
      <c r="O122" s="64">
        <f t="shared" si="3"/>
        <v>31.640514151786178</v>
      </c>
    </row>
    <row r="123" spans="1:15" x14ac:dyDescent="0.25">
      <c r="A123" s="211">
        <v>1974</v>
      </c>
      <c r="B123" s="211">
        <v>4</v>
      </c>
      <c r="C123" s="212">
        <v>127.98099999999999</v>
      </c>
      <c r="D123" s="212">
        <v>70.906000000000006</v>
      </c>
      <c r="E123" s="212">
        <v>34.700000000000003</v>
      </c>
      <c r="G123" s="209">
        <v>1974</v>
      </c>
      <c r="H123" s="209">
        <v>4</v>
      </c>
      <c r="I123" s="210">
        <v>164.44900000000001</v>
      </c>
      <c r="J123" s="210">
        <v>92.92</v>
      </c>
      <c r="K123" s="210">
        <v>34</v>
      </c>
      <c r="M123" s="146">
        <f t="shared" si="4"/>
        <v>36.468000000000018</v>
      </c>
      <c r="N123" s="146">
        <f t="shared" si="5"/>
        <v>22.013999999999996</v>
      </c>
      <c r="O123" s="64">
        <f t="shared" si="3"/>
        <v>31.857349518837683</v>
      </c>
    </row>
    <row r="124" spans="1:15" x14ac:dyDescent="0.25">
      <c r="A124" s="211">
        <v>1975</v>
      </c>
      <c r="B124" s="211">
        <v>1</v>
      </c>
      <c r="C124" s="212">
        <v>123.91800000000001</v>
      </c>
      <c r="D124" s="212">
        <v>69.281999999999996</v>
      </c>
      <c r="E124" s="212">
        <v>34.4</v>
      </c>
      <c r="G124" s="209">
        <v>1975</v>
      </c>
      <c r="H124" s="209">
        <v>1</v>
      </c>
      <c r="I124" s="210">
        <v>160.714</v>
      </c>
      <c r="J124" s="210">
        <v>91.584000000000003</v>
      </c>
      <c r="K124" s="210">
        <v>33.700000000000003</v>
      </c>
      <c r="M124" s="146">
        <f t="shared" si="4"/>
        <v>36.795999999999992</v>
      </c>
      <c r="N124" s="146">
        <f t="shared" si="5"/>
        <v>22.302000000000007</v>
      </c>
      <c r="O124" s="64">
        <f t="shared" si="3"/>
        <v>31.728785966074085</v>
      </c>
    </row>
    <row r="125" spans="1:15" x14ac:dyDescent="0.25">
      <c r="A125" s="211">
        <v>1975</v>
      </c>
      <c r="B125" s="211">
        <v>2</v>
      </c>
      <c r="C125" s="212">
        <v>122.90900000000001</v>
      </c>
      <c r="D125" s="212">
        <v>68.786000000000001</v>
      </c>
      <c r="E125" s="212">
        <v>34.4</v>
      </c>
      <c r="G125" s="209">
        <v>1975</v>
      </c>
      <c r="H125" s="209">
        <v>2</v>
      </c>
      <c r="I125" s="210">
        <v>159.89599999999999</v>
      </c>
      <c r="J125" s="210">
        <v>91.248999999999995</v>
      </c>
      <c r="K125" s="210">
        <v>33.700000000000003</v>
      </c>
      <c r="M125" s="146">
        <f t="shared" si="4"/>
        <v>36.986999999999981</v>
      </c>
      <c r="N125" s="146">
        <f t="shared" si="5"/>
        <v>22.462999999999994</v>
      </c>
      <c r="O125" s="64">
        <f t="shared" si="3"/>
        <v>31.664891668007897</v>
      </c>
    </row>
    <row r="126" spans="1:15" x14ac:dyDescent="0.25">
      <c r="A126" s="211">
        <v>1975</v>
      </c>
      <c r="B126" s="211">
        <v>3</v>
      </c>
      <c r="C126" s="212">
        <v>124.169</v>
      </c>
      <c r="D126" s="212">
        <v>69.296000000000006</v>
      </c>
      <c r="E126" s="212">
        <v>34.5</v>
      </c>
      <c r="G126" s="209">
        <v>1975</v>
      </c>
      <c r="H126" s="209">
        <v>3</v>
      </c>
      <c r="I126" s="210">
        <v>160.85900000000001</v>
      </c>
      <c r="J126" s="210">
        <v>91.79</v>
      </c>
      <c r="K126" s="210">
        <v>33.700000000000003</v>
      </c>
      <c r="M126" s="146">
        <f t="shared" si="4"/>
        <v>36.690000000000012</v>
      </c>
      <c r="N126" s="146">
        <f t="shared" si="5"/>
        <v>22.494</v>
      </c>
      <c r="O126" s="64">
        <f t="shared" si="3"/>
        <v>31.367338982703092</v>
      </c>
    </row>
    <row r="127" spans="1:15" x14ac:dyDescent="0.25">
      <c r="A127" s="211">
        <v>1975</v>
      </c>
      <c r="B127" s="211">
        <v>4</v>
      </c>
      <c r="C127" s="212">
        <v>125.953</v>
      </c>
      <c r="D127" s="212">
        <v>69.936000000000007</v>
      </c>
      <c r="E127" s="212">
        <v>34.6</v>
      </c>
      <c r="G127" s="209">
        <v>1975</v>
      </c>
      <c r="H127" s="209">
        <v>4</v>
      </c>
      <c r="I127" s="210">
        <v>162.893</v>
      </c>
      <c r="J127" s="210">
        <v>92.486000000000004</v>
      </c>
      <c r="K127" s="210">
        <v>33.9</v>
      </c>
      <c r="M127" s="146">
        <f t="shared" si="4"/>
        <v>36.94</v>
      </c>
      <c r="N127" s="146">
        <f t="shared" si="5"/>
        <v>22.549999999999997</v>
      </c>
      <c r="O127" s="64">
        <f t="shared" si="3"/>
        <v>31.502643697765652</v>
      </c>
    </row>
    <row r="128" spans="1:15" x14ac:dyDescent="0.25">
      <c r="A128" s="211">
        <v>1976</v>
      </c>
      <c r="B128" s="211">
        <v>1</v>
      </c>
      <c r="C128" s="212">
        <v>127.777</v>
      </c>
      <c r="D128" s="212">
        <v>70.775999999999996</v>
      </c>
      <c r="E128" s="212">
        <v>34.700000000000003</v>
      </c>
      <c r="G128" s="209">
        <v>1976</v>
      </c>
      <c r="H128" s="209">
        <v>1</v>
      </c>
      <c r="I128" s="210">
        <v>164.851</v>
      </c>
      <c r="J128" s="210">
        <v>93.421000000000006</v>
      </c>
      <c r="K128" s="210">
        <v>33.9</v>
      </c>
      <c r="M128" s="146">
        <f t="shared" si="4"/>
        <v>37.073999999999998</v>
      </c>
      <c r="N128" s="146">
        <f t="shared" si="5"/>
        <v>22.64500000000001</v>
      </c>
      <c r="O128" s="64">
        <f t="shared" si="3"/>
        <v>31.484280788763002</v>
      </c>
    </row>
    <row r="129" spans="1:15" x14ac:dyDescent="0.25">
      <c r="A129" s="211">
        <v>1976</v>
      </c>
      <c r="B129" s="211">
        <v>2</v>
      </c>
      <c r="C129" s="212">
        <v>128.06299999999999</v>
      </c>
      <c r="D129" s="212">
        <v>71.304000000000002</v>
      </c>
      <c r="E129" s="212">
        <v>34.5</v>
      </c>
      <c r="G129" s="209">
        <v>1976</v>
      </c>
      <c r="H129" s="209">
        <v>2</v>
      </c>
      <c r="I129" s="210">
        <v>165.18899999999999</v>
      </c>
      <c r="J129" s="210">
        <v>94.025000000000006</v>
      </c>
      <c r="K129" s="210">
        <v>33.799999999999997</v>
      </c>
      <c r="M129" s="146">
        <f t="shared" si="4"/>
        <v>37.126000000000005</v>
      </c>
      <c r="N129" s="146">
        <f t="shared" si="5"/>
        <v>22.721000000000004</v>
      </c>
      <c r="O129" s="64">
        <f t="shared" si="3"/>
        <v>31.422980434907725</v>
      </c>
    </row>
    <row r="130" spans="1:15" x14ac:dyDescent="0.25">
      <c r="A130" s="211">
        <v>1976</v>
      </c>
      <c r="B130" s="211">
        <v>3</v>
      </c>
      <c r="C130" s="212">
        <v>128.65899999999999</v>
      </c>
      <c r="D130" s="212">
        <v>71.727000000000004</v>
      </c>
      <c r="E130" s="212">
        <v>34.5</v>
      </c>
      <c r="G130" s="209">
        <v>1976</v>
      </c>
      <c r="H130" s="209">
        <v>3</v>
      </c>
      <c r="I130" s="210">
        <v>165.89400000000001</v>
      </c>
      <c r="J130" s="210">
        <v>94.521000000000001</v>
      </c>
      <c r="K130" s="210">
        <v>33.799999999999997</v>
      </c>
      <c r="M130" s="146">
        <f t="shared" si="4"/>
        <v>37.235000000000014</v>
      </c>
      <c r="N130" s="146">
        <f t="shared" si="5"/>
        <v>22.793999999999997</v>
      </c>
      <c r="O130" s="64">
        <f t="shared" si="3"/>
        <v>31.414306058949403</v>
      </c>
    </row>
    <row r="131" spans="1:15" x14ac:dyDescent="0.25">
      <c r="A131" s="211">
        <v>1976</v>
      </c>
      <c r="B131" s="211">
        <v>4</v>
      </c>
      <c r="C131" s="212">
        <v>128.93899999999999</v>
      </c>
      <c r="D131" s="212">
        <v>72.069000000000003</v>
      </c>
      <c r="E131" s="212">
        <v>34.4</v>
      </c>
      <c r="G131" s="209">
        <v>1976</v>
      </c>
      <c r="H131" s="209">
        <v>4</v>
      </c>
      <c r="I131" s="210">
        <v>167.084</v>
      </c>
      <c r="J131" s="210">
        <v>95.021000000000001</v>
      </c>
      <c r="K131" s="210">
        <v>33.799999999999997</v>
      </c>
      <c r="M131" s="146">
        <f t="shared" si="4"/>
        <v>38.14500000000001</v>
      </c>
      <c r="N131" s="146">
        <f t="shared" si="5"/>
        <v>22.951999999999998</v>
      </c>
      <c r="O131" s="64">
        <f t="shared" si="3"/>
        <v>31.960512909885527</v>
      </c>
    </row>
    <row r="132" spans="1:15" x14ac:dyDescent="0.25">
      <c r="A132" s="211">
        <v>1977</v>
      </c>
      <c r="B132" s="211">
        <v>1</v>
      </c>
      <c r="C132" s="212">
        <v>130.23099999999999</v>
      </c>
      <c r="D132" s="212">
        <v>72.888999999999996</v>
      </c>
      <c r="E132" s="212">
        <v>34.4</v>
      </c>
      <c r="G132" s="209">
        <v>1977</v>
      </c>
      <c r="H132" s="209">
        <v>1</v>
      </c>
      <c r="I132" s="210">
        <v>167.93799999999999</v>
      </c>
      <c r="J132" s="210">
        <v>95.899000000000001</v>
      </c>
      <c r="K132" s="210">
        <v>33.700000000000003</v>
      </c>
      <c r="M132" s="146">
        <f t="shared" si="4"/>
        <v>37.706999999999994</v>
      </c>
      <c r="N132" s="146">
        <f t="shared" si="5"/>
        <v>23.010000000000005</v>
      </c>
      <c r="O132" s="64">
        <f t="shared" si="3"/>
        <v>31.513890281817261</v>
      </c>
    </row>
    <row r="133" spans="1:15" x14ac:dyDescent="0.25">
      <c r="A133" s="211">
        <v>1977</v>
      </c>
      <c r="B133" s="211">
        <v>2</v>
      </c>
      <c r="C133" s="212">
        <v>133.154</v>
      </c>
      <c r="D133" s="212">
        <v>74.287999999999997</v>
      </c>
      <c r="E133" s="212">
        <v>34.5</v>
      </c>
      <c r="G133" s="209">
        <v>1977</v>
      </c>
      <c r="H133" s="209">
        <v>2</v>
      </c>
      <c r="I133" s="210">
        <v>171.23599999999999</v>
      </c>
      <c r="J133" s="210">
        <v>97.460999999999999</v>
      </c>
      <c r="K133" s="210">
        <v>33.799999999999997</v>
      </c>
      <c r="M133" s="146">
        <f t="shared" si="4"/>
        <v>38.081999999999994</v>
      </c>
      <c r="N133" s="146">
        <f t="shared" si="5"/>
        <v>23.173000000000002</v>
      </c>
      <c r="O133" s="64">
        <f t="shared" si="3"/>
        <v>31.603424409707575</v>
      </c>
    </row>
    <row r="134" spans="1:15" x14ac:dyDescent="0.25">
      <c r="A134" s="211">
        <v>1977</v>
      </c>
      <c r="B134" s="211">
        <v>3</v>
      </c>
      <c r="C134" s="212">
        <v>134.196</v>
      </c>
      <c r="D134" s="212">
        <v>75.096999999999994</v>
      </c>
      <c r="E134" s="212">
        <v>34.4</v>
      </c>
      <c r="G134" s="209">
        <v>1977</v>
      </c>
      <c r="H134" s="209">
        <v>3</v>
      </c>
      <c r="I134" s="210">
        <v>172.79300000000001</v>
      </c>
      <c r="J134" s="210">
        <v>98.488</v>
      </c>
      <c r="K134" s="210">
        <v>33.700000000000003</v>
      </c>
      <c r="M134" s="146">
        <f t="shared" si="4"/>
        <v>38.597000000000008</v>
      </c>
      <c r="N134" s="146">
        <f t="shared" si="5"/>
        <v>23.391000000000005</v>
      </c>
      <c r="O134" s="64">
        <f t="shared" si="3"/>
        <v>31.73229019708435</v>
      </c>
    </row>
    <row r="135" spans="1:15" x14ac:dyDescent="0.25">
      <c r="A135" s="211">
        <v>1977</v>
      </c>
      <c r="B135" s="211">
        <v>4</v>
      </c>
      <c r="C135" s="212">
        <v>135.559</v>
      </c>
      <c r="D135" s="212">
        <v>75.98</v>
      </c>
      <c r="E135" s="212">
        <v>34.299999999999997</v>
      </c>
      <c r="G135" s="209">
        <v>1977</v>
      </c>
      <c r="H135" s="209">
        <v>4</v>
      </c>
      <c r="I135" s="210">
        <v>174.386</v>
      </c>
      <c r="J135" s="210">
        <v>99.58</v>
      </c>
      <c r="K135" s="210">
        <v>33.700000000000003</v>
      </c>
      <c r="M135" s="146">
        <f t="shared" si="4"/>
        <v>38.826999999999998</v>
      </c>
      <c r="N135" s="146">
        <f t="shared" si="5"/>
        <v>23.599999999999994</v>
      </c>
      <c r="O135" s="64">
        <f t="shared" si="3"/>
        <v>31.638689700130385</v>
      </c>
    </row>
    <row r="136" spans="1:15" x14ac:dyDescent="0.25">
      <c r="A136" s="211">
        <v>1978</v>
      </c>
      <c r="B136" s="211">
        <v>1</v>
      </c>
      <c r="C136" s="212">
        <v>136.24799999999999</v>
      </c>
      <c r="D136" s="212">
        <v>76.930000000000007</v>
      </c>
      <c r="E136" s="212">
        <v>34.1</v>
      </c>
      <c r="G136" s="209">
        <v>1978</v>
      </c>
      <c r="H136" s="209">
        <v>1</v>
      </c>
      <c r="I136" s="210">
        <v>175.035</v>
      </c>
      <c r="J136" s="210">
        <v>100.669</v>
      </c>
      <c r="K136" s="210">
        <v>33.4</v>
      </c>
      <c r="M136" s="146">
        <f t="shared" si="4"/>
        <v>38.787000000000006</v>
      </c>
      <c r="N136" s="146">
        <f t="shared" si="5"/>
        <v>23.73899999999999</v>
      </c>
      <c r="O136" s="64">
        <f t="shared" si="3"/>
        <v>31.421030631191147</v>
      </c>
    </row>
    <row r="137" spans="1:15" x14ac:dyDescent="0.25">
      <c r="A137" s="211">
        <v>1978</v>
      </c>
      <c r="B137" s="211">
        <v>2</v>
      </c>
      <c r="C137" s="212">
        <v>140.12700000000001</v>
      </c>
      <c r="D137" s="212">
        <v>78.429000000000002</v>
      </c>
      <c r="E137" s="212">
        <v>34.4</v>
      </c>
      <c r="G137" s="209">
        <v>1978</v>
      </c>
      <c r="H137" s="209">
        <v>2</v>
      </c>
      <c r="I137" s="210">
        <v>180.02799999999999</v>
      </c>
      <c r="J137" s="210">
        <v>102.33799999999999</v>
      </c>
      <c r="K137" s="210">
        <v>33.799999999999997</v>
      </c>
      <c r="M137" s="146">
        <f t="shared" si="4"/>
        <v>39.900999999999982</v>
      </c>
      <c r="N137" s="146">
        <f t="shared" si="5"/>
        <v>23.908999999999992</v>
      </c>
      <c r="O137" s="64">
        <f t="shared" si="3"/>
        <v>32.093643526576727</v>
      </c>
    </row>
    <row r="138" spans="1:15" x14ac:dyDescent="0.25">
      <c r="A138" s="211">
        <v>1978</v>
      </c>
      <c r="B138" s="211">
        <v>3</v>
      </c>
      <c r="C138" s="212">
        <v>141.274</v>
      </c>
      <c r="D138" s="212">
        <v>79.192999999999998</v>
      </c>
      <c r="E138" s="212">
        <v>34.299999999999997</v>
      </c>
      <c r="G138" s="209">
        <v>1978</v>
      </c>
      <c r="H138" s="209">
        <v>3</v>
      </c>
      <c r="I138" s="210">
        <v>180.76599999999999</v>
      </c>
      <c r="J138" s="210">
        <v>103.15300000000001</v>
      </c>
      <c r="K138" s="210">
        <v>33.700000000000003</v>
      </c>
      <c r="M138" s="146">
        <f t="shared" si="4"/>
        <v>39.49199999999999</v>
      </c>
      <c r="N138" s="146">
        <f t="shared" si="5"/>
        <v>23.960000000000008</v>
      </c>
      <c r="O138" s="64">
        <f t="shared" si="3"/>
        <v>31.697059201232808</v>
      </c>
    </row>
    <row r="139" spans="1:15" x14ac:dyDescent="0.25">
      <c r="A139" s="211">
        <v>1978</v>
      </c>
      <c r="B139" s="211">
        <v>4</v>
      </c>
      <c r="C139" s="212">
        <v>142.80799999999999</v>
      </c>
      <c r="D139" s="212">
        <v>80.149000000000001</v>
      </c>
      <c r="E139" s="212">
        <v>34.299999999999997</v>
      </c>
      <c r="G139" s="209">
        <v>1978</v>
      </c>
      <c r="H139" s="209">
        <v>4</v>
      </c>
      <c r="I139" s="210">
        <v>182.82300000000001</v>
      </c>
      <c r="J139" s="210">
        <v>104.111</v>
      </c>
      <c r="K139" s="210">
        <v>33.799999999999997</v>
      </c>
      <c r="M139" s="146">
        <f t="shared" si="4"/>
        <v>40.015000000000015</v>
      </c>
      <c r="N139" s="146">
        <f t="shared" si="5"/>
        <v>23.962000000000003</v>
      </c>
      <c r="O139" s="64">
        <f t="shared" si="3"/>
        <v>32.114148684134506</v>
      </c>
    </row>
    <row r="140" spans="1:15" x14ac:dyDescent="0.25">
      <c r="A140" s="211">
        <v>1979</v>
      </c>
      <c r="B140" s="211">
        <v>1</v>
      </c>
      <c r="C140" s="212">
        <v>143.80099999999999</v>
      </c>
      <c r="D140" s="212">
        <v>81.004999999999995</v>
      </c>
      <c r="E140" s="212">
        <v>34.1</v>
      </c>
      <c r="G140" s="209">
        <v>1979</v>
      </c>
      <c r="H140" s="209">
        <v>1</v>
      </c>
      <c r="I140" s="210">
        <v>183.28899999999999</v>
      </c>
      <c r="J140" s="210">
        <v>104.982</v>
      </c>
      <c r="K140" s="210">
        <v>33.6</v>
      </c>
      <c r="M140" s="146">
        <f t="shared" si="4"/>
        <v>39.488</v>
      </c>
      <c r="N140" s="146">
        <f t="shared" si="5"/>
        <v>23.977000000000004</v>
      </c>
      <c r="O140" s="64">
        <f t="shared" si="3"/>
        <v>31.671377377679242</v>
      </c>
    </row>
    <row r="141" spans="1:15" x14ac:dyDescent="0.25">
      <c r="A141" s="211">
        <v>1979</v>
      </c>
      <c r="B141" s="211">
        <v>2</v>
      </c>
      <c r="C141" s="212">
        <v>144.22999999999999</v>
      </c>
      <c r="D141" s="212">
        <v>81.564999999999998</v>
      </c>
      <c r="E141" s="212">
        <v>34</v>
      </c>
      <c r="G141" s="209">
        <v>1979</v>
      </c>
      <c r="H141" s="209">
        <v>2</v>
      </c>
      <c r="I141" s="210">
        <v>183.09700000000001</v>
      </c>
      <c r="J141" s="210">
        <v>105.523</v>
      </c>
      <c r="K141" s="210">
        <v>33.4</v>
      </c>
      <c r="M141" s="146">
        <f t="shared" si="4"/>
        <v>38.867000000000019</v>
      </c>
      <c r="N141" s="146">
        <f t="shared" si="5"/>
        <v>23.957999999999998</v>
      </c>
      <c r="O141" s="64">
        <f t="shared" ref="O141:O204" si="6">1000*(M141/N141)/52</f>
        <v>31.198026032736795</v>
      </c>
    </row>
    <row r="142" spans="1:15" x14ac:dyDescent="0.25">
      <c r="A142" s="211">
        <v>1979</v>
      </c>
      <c r="B142" s="211">
        <v>3</v>
      </c>
      <c r="C142" s="212">
        <v>145.42500000000001</v>
      </c>
      <c r="D142" s="212">
        <v>82.064999999999998</v>
      </c>
      <c r="E142" s="212">
        <v>34.1</v>
      </c>
      <c r="G142" s="209">
        <v>1979</v>
      </c>
      <c r="H142" s="209">
        <v>3</v>
      </c>
      <c r="I142" s="210">
        <v>185.59100000000001</v>
      </c>
      <c r="J142" s="210">
        <v>106.33199999999999</v>
      </c>
      <c r="K142" s="210">
        <v>33.6</v>
      </c>
      <c r="M142" s="146">
        <f t="shared" si="4"/>
        <v>40.165999999999997</v>
      </c>
      <c r="N142" s="146">
        <f t="shared" si="5"/>
        <v>24.266999999999996</v>
      </c>
      <c r="O142" s="64">
        <f t="shared" si="6"/>
        <v>31.830184073971939</v>
      </c>
    </row>
    <row r="143" spans="1:15" x14ac:dyDescent="0.25">
      <c r="A143" s="211">
        <v>1979</v>
      </c>
      <c r="B143" s="211">
        <v>4</v>
      </c>
      <c r="C143" s="212">
        <v>145.92099999999999</v>
      </c>
      <c r="D143" s="212">
        <v>82.257000000000005</v>
      </c>
      <c r="E143" s="212">
        <v>34.1</v>
      </c>
      <c r="G143" s="209">
        <v>1979</v>
      </c>
      <c r="H143" s="209">
        <v>4</v>
      </c>
      <c r="I143" s="210">
        <v>186.11199999999999</v>
      </c>
      <c r="J143" s="210">
        <v>106.556</v>
      </c>
      <c r="K143" s="210">
        <v>33.6</v>
      </c>
      <c r="M143" s="146">
        <f t="shared" si="4"/>
        <v>40.191000000000003</v>
      </c>
      <c r="N143" s="146">
        <f t="shared" si="5"/>
        <v>24.298999999999992</v>
      </c>
      <c r="O143" s="64">
        <f t="shared" si="6"/>
        <v>31.80805161339341</v>
      </c>
    </row>
    <row r="144" spans="1:15" x14ac:dyDescent="0.25">
      <c r="A144" s="211">
        <v>1980</v>
      </c>
      <c r="B144" s="211">
        <v>1</v>
      </c>
      <c r="C144" s="212">
        <v>145.22800000000001</v>
      </c>
      <c r="D144" s="212">
        <v>82.481999999999999</v>
      </c>
      <c r="E144" s="212">
        <v>33.9</v>
      </c>
      <c r="G144" s="209">
        <v>1980</v>
      </c>
      <c r="H144" s="209">
        <v>1</v>
      </c>
      <c r="I144" s="210">
        <v>185.49600000000001</v>
      </c>
      <c r="J144" s="210">
        <v>106.819</v>
      </c>
      <c r="K144" s="210">
        <v>33.4</v>
      </c>
      <c r="M144" s="146">
        <f t="shared" si="4"/>
        <v>40.268000000000001</v>
      </c>
      <c r="N144" s="146">
        <f t="shared" si="5"/>
        <v>24.337000000000003</v>
      </c>
      <c r="O144" s="64">
        <f t="shared" si="6"/>
        <v>31.819230611193461</v>
      </c>
    </row>
    <row r="145" spans="1:15" x14ac:dyDescent="0.25">
      <c r="A145" s="211">
        <v>1980</v>
      </c>
      <c r="B145" s="211">
        <v>2</v>
      </c>
      <c r="C145" s="212">
        <v>142.77500000000001</v>
      </c>
      <c r="D145" s="212">
        <v>81.647999999999996</v>
      </c>
      <c r="E145" s="212">
        <v>33.6</v>
      </c>
      <c r="G145" s="209">
        <v>1980</v>
      </c>
      <c r="H145" s="209">
        <v>2</v>
      </c>
      <c r="I145" s="210">
        <v>183.232</v>
      </c>
      <c r="J145" s="210">
        <v>106.265</v>
      </c>
      <c r="K145" s="210">
        <v>33.200000000000003</v>
      </c>
      <c r="M145" s="146">
        <f t="shared" ref="M145:M208" si="7">I145-C145</f>
        <v>40.456999999999994</v>
      </c>
      <c r="N145" s="146">
        <f t="shared" ref="N145:N208" si="8">J145-D145</f>
        <v>24.617000000000004</v>
      </c>
      <c r="O145" s="64">
        <f t="shared" si="6"/>
        <v>31.604957174685403</v>
      </c>
    </row>
    <row r="146" spans="1:15" x14ac:dyDescent="0.25">
      <c r="A146" s="211">
        <v>1980</v>
      </c>
      <c r="B146" s="211">
        <v>3</v>
      </c>
      <c r="C146" s="212">
        <v>142.24299999999999</v>
      </c>
      <c r="D146" s="212">
        <v>81.427999999999997</v>
      </c>
      <c r="E146" s="212">
        <v>33.6</v>
      </c>
      <c r="G146" s="209">
        <v>1980</v>
      </c>
      <c r="H146" s="209">
        <v>3</v>
      </c>
      <c r="I146" s="210">
        <v>182.66900000000001</v>
      </c>
      <c r="J146" s="210">
        <v>105.964</v>
      </c>
      <c r="K146" s="210">
        <v>33.200000000000003</v>
      </c>
      <c r="M146" s="146">
        <f t="shared" si="7"/>
        <v>40.426000000000016</v>
      </c>
      <c r="N146" s="146">
        <f t="shared" si="8"/>
        <v>24.536000000000001</v>
      </c>
      <c r="O146" s="64">
        <f t="shared" si="6"/>
        <v>31.684996614080418</v>
      </c>
    </row>
    <row r="147" spans="1:15" x14ac:dyDescent="0.25">
      <c r="A147" s="211">
        <v>1980</v>
      </c>
      <c r="B147" s="211">
        <v>4</v>
      </c>
      <c r="C147" s="212">
        <v>144.04400000000001</v>
      </c>
      <c r="D147" s="212">
        <v>82.168999999999997</v>
      </c>
      <c r="E147" s="212">
        <v>33.700000000000003</v>
      </c>
      <c r="G147" s="209">
        <v>1980</v>
      </c>
      <c r="H147" s="209">
        <v>4</v>
      </c>
      <c r="I147" s="210">
        <v>184.62799999999999</v>
      </c>
      <c r="J147" s="210">
        <v>106.792</v>
      </c>
      <c r="K147" s="210">
        <v>33.200000000000003</v>
      </c>
      <c r="M147" s="146">
        <f t="shared" si="7"/>
        <v>40.583999999999975</v>
      </c>
      <c r="N147" s="146">
        <f t="shared" si="8"/>
        <v>24.623000000000005</v>
      </c>
      <c r="O147" s="64">
        <f t="shared" si="6"/>
        <v>31.696443912664492</v>
      </c>
    </row>
    <row r="148" spans="1:15" x14ac:dyDescent="0.25">
      <c r="A148" s="211">
        <v>1981</v>
      </c>
      <c r="B148" s="211">
        <v>1</v>
      </c>
      <c r="C148" s="212">
        <v>144.82499999999999</v>
      </c>
      <c r="D148" s="212">
        <v>82.442999999999998</v>
      </c>
      <c r="E148" s="212">
        <v>33.799999999999997</v>
      </c>
      <c r="G148" s="209">
        <v>1981</v>
      </c>
      <c r="H148" s="209">
        <v>1</v>
      </c>
      <c r="I148" s="210">
        <v>185.26499999999999</v>
      </c>
      <c r="J148" s="210">
        <v>107.129</v>
      </c>
      <c r="K148" s="210">
        <v>33.299999999999997</v>
      </c>
      <c r="M148" s="146">
        <f t="shared" si="7"/>
        <v>40.44</v>
      </c>
      <c r="N148" s="146">
        <f t="shared" si="8"/>
        <v>24.686000000000007</v>
      </c>
      <c r="O148" s="64">
        <f t="shared" si="6"/>
        <v>31.503374693847018</v>
      </c>
    </row>
    <row r="149" spans="1:15" x14ac:dyDescent="0.25">
      <c r="A149" s="211">
        <v>1981</v>
      </c>
      <c r="B149" s="211">
        <v>2</v>
      </c>
      <c r="C149" s="212">
        <v>144.58699999999999</v>
      </c>
      <c r="D149" s="212">
        <v>82.813999999999993</v>
      </c>
      <c r="E149" s="212">
        <v>33.6</v>
      </c>
      <c r="G149" s="209">
        <v>1981</v>
      </c>
      <c r="H149" s="209">
        <v>2</v>
      </c>
      <c r="I149" s="210">
        <v>184.28700000000001</v>
      </c>
      <c r="J149" s="210">
        <v>107.372</v>
      </c>
      <c r="K149" s="210">
        <v>33</v>
      </c>
      <c r="M149" s="146">
        <f t="shared" si="7"/>
        <v>39.700000000000017</v>
      </c>
      <c r="N149" s="146">
        <f t="shared" si="8"/>
        <v>24.558000000000007</v>
      </c>
      <c r="O149" s="64">
        <f t="shared" si="6"/>
        <v>31.08809913109938</v>
      </c>
    </row>
    <row r="150" spans="1:15" x14ac:dyDescent="0.25">
      <c r="A150" s="211">
        <v>1981</v>
      </c>
      <c r="B150" s="211">
        <v>3</v>
      </c>
      <c r="C150" s="212">
        <v>144.64500000000001</v>
      </c>
      <c r="D150" s="212">
        <v>83.08</v>
      </c>
      <c r="E150" s="212">
        <v>33.5</v>
      </c>
      <c r="G150" s="209">
        <v>1981</v>
      </c>
      <c r="H150" s="209">
        <v>3</v>
      </c>
      <c r="I150" s="210">
        <v>183.53100000000001</v>
      </c>
      <c r="J150" s="210">
        <v>107.553</v>
      </c>
      <c r="K150" s="210">
        <v>32.799999999999997</v>
      </c>
      <c r="M150" s="146">
        <f t="shared" si="7"/>
        <v>38.885999999999996</v>
      </c>
      <c r="N150" s="146">
        <f t="shared" si="8"/>
        <v>24.472999999999999</v>
      </c>
      <c r="O150" s="64">
        <f t="shared" si="6"/>
        <v>30.556437392542485</v>
      </c>
    </row>
    <row r="151" spans="1:15" x14ac:dyDescent="0.25">
      <c r="A151" s="211">
        <v>1981</v>
      </c>
      <c r="B151" s="211">
        <v>4</v>
      </c>
      <c r="C151" s="212">
        <v>144.16</v>
      </c>
      <c r="D151" s="212">
        <v>82.65</v>
      </c>
      <c r="E151" s="212">
        <v>33.5</v>
      </c>
      <c r="G151" s="209">
        <v>1981</v>
      </c>
      <c r="H151" s="209">
        <v>4</v>
      </c>
      <c r="I151" s="210">
        <v>184.49299999999999</v>
      </c>
      <c r="J151" s="210">
        <v>107.233</v>
      </c>
      <c r="K151" s="210">
        <v>33.1</v>
      </c>
      <c r="M151" s="146">
        <f t="shared" si="7"/>
        <v>40.332999999999998</v>
      </c>
      <c r="N151" s="146">
        <f t="shared" si="8"/>
        <v>24.582999999999998</v>
      </c>
      <c r="O151" s="64">
        <f t="shared" si="6"/>
        <v>31.551666411122135</v>
      </c>
    </row>
    <row r="152" spans="1:15" x14ac:dyDescent="0.25">
      <c r="A152" s="211">
        <v>1982</v>
      </c>
      <c r="B152" s="211">
        <v>1</v>
      </c>
      <c r="C152" s="212">
        <v>141.80600000000001</v>
      </c>
      <c r="D152" s="212">
        <v>82.01</v>
      </c>
      <c r="E152" s="212">
        <v>33.299999999999997</v>
      </c>
      <c r="G152" s="209">
        <v>1982</v>
      </c>
      <c r="H152" s="209">
        <v>1</v>
      </c>
      <c r="I152" s="210">
        <v>181.6</v>
      </c>
      <c r="J152" s="210">
        <v>106.617</v>
      </c>
      <c r="K152" s="210">
        <v>32.799999999999997</v>
      </c>
      <c r="M152" s="146">
        <f t="shared" si="7"/>
        <v>39.793999999999983</v>
      </c>
      <c r="N152" s="146">
        <f t="shared" si="8"/>
        <v>24.606999999999999</v>
      </c>
      <c r="O152" s="64">
        <f t="shared" si="6"/>
        <v>31.099655820263767</v>
      </c>
    </row>
    <row r="153" spans="1:15" x14ac:dyDescent="0.25">
      <c r="A153" s="211">
        <v>1982</v>
      </c>
      <c r="B153" s="211">
        <v>2</v>
      </c>
      <c r="C153" s="212">
        <v>142.15899999999999</v>
      </c>
      <c r="D153" s="212">
        <v>81.757000000000005</v>
      </c>
      <c r="E153" s="212">
        <v>33.4</v>
      </c>
      <c r="G153" s="209">
        <v>1982</v>
      </c>
      <c r="H153" s="209">
        <v>2</v>
      </c>
      <c r="I153" s="210">
        <v>182.90199999999999</v>
      </c>
      <c r="J153" s="210">
        <v>106.333</v>
      </c>
      <c r="K153" s="210">
        <v>33.1</v>
      </c>
      <c r="M153" s="146">
        <f t="shared" si="7"/>
        <v>40.742999999999995</v>
      </c>
      <c r="N153" s="146">
        <f t="shared" si="8"/>
        <v>24.575999999999993</v>
      </c>
      <c r="O153" s="64">
        <f t="shared" si="6"/>
        <v>31.881479116586544</v>
      </c>
    </row>
    <row r="154" spans="1:15" x14ac:dyDescent="0.25">
      <c r="A154" s="211">
        <v>1982</v>
      </c>
      <c r="B154" s="211">
        <v>3</v>
      </c>
      <c r="C154" s="212">
        <v>141.25399999999999</v>
      </c>
      <c r="D154" s="212">
        <v>81.22</v>
      </c>
      <c r="E154" s="212">
        <v>33.4</v>
      </c>
      <c r="G154" s="209">
        <v>1982</v>
      </c>
      <c r="H154" s="209">
        <v>3</v>
      </c>
      <c r="I154" s="210">
        <v>181.595</v>
      </c>
      <c r="J154" s="210">
        <v>105.744</v>
      </c>
      <c r="K154" s="210">
        <v>33</v>
      </c>
      <c r="M154" s="146">
        <f t="shared" si="7"/>
        <v>40.341000000000008</v>
      </c>
      <c r="N154" s="146">
        <f t="shared" si="8"/>
        <v>24.524000000000001</v>
      </c>
      <c r="O154" s="64">
        <f t="shared" si="6"/>
        <v>31.633846906640908</v>
      </c>
    </row>
    <row r="155" spans="1:15" x14ac:dyDescent="0.25">
      <c r="A155" s="211">
        <v>1982</v>
      </c>
      <c r="B155" s="211">
        <v>4</v>
      </c>
      <c r="C155" s="212">
        <v>139.96799999999999</v>
      </c>
      <c r="D155" s="212">
        <v>80.585999999999999</v>
      </c>
      <c r="E155" s="212">
        <v>33.4</v>
      </c>
      <c r="G155" s="209">
        <v>1982</v>
      </c>
      <c r="H155" s="209">
        <v>4</v>
      </c>
      <c r="I155" s="210">
        <v>180.49100000000001</v>
      </c>
      <c r="J155" s="210">
        <v>105.2</v>
      </c>
      <c r="K155" s="210">
        <v>33</v>
      </c>
      <c r="M155" s="146">
        <f t="shared" si="7"/>
        <v>40.523000000000025</v>
      </c>
      <c r="N155" s="146">
        <f t="shared" si="8"/>
        <v>24.614000000000004</v>
      </c>
      <c r="O155" s="64">
        <f t="shared" si="6"/>
        <v>31.660374646073855</v>
      </c>
    </row>
    <row r="156" spans="1:15" x14ac:dyDescent="0.25">
      <c r="A156" s="211">
        <v>1983</v>
      </c>
      <c r="B156" s="211">
        <v>1</v>
      </c>
      <c r="C156" s="212">
        <v>140.70599999999999</v>
      </c>
      <c r="D156" s="212">
        <v>80.745999999999995</v>
      </c>
      <c r="E156" s="212">
        <v>33.5</v>
      </c>
      <c r="G156" s="209">
        <v>1983</v>
      </c>
      <c r="H156" s="209">
        <v>1</v>
      </c>
      <c r="I156" s="210">
        <v>181.65100000000001</v>
      </c>
      <c r="J156" s="210">
        <v>105.35</v>
      </c>
      <c r="K156" s="210">
        <v>33.200000000000003</v>
      </c>
      <c r="M156" s="146">
        <f t="shared" si="7"/>
        <v>40.945000000000022</v>
      </c>
      <c r="N156" s="146">
        <f t="shared" si="8"/>
        <v>24.603999999999999</v>
      </c>
      <c r="O156" s="64">
        <f t="shared" si="6"/>
        <v>32.003082675737545</v>
      </c>
    </row>
    <row r="157" spans="1:15" x14ac:dyDescent="0.25">
      <c r="A157" s="211">
        <v>1983</v>
      </c>
      <c r="B157" s="211">
        <v>2</v>
      </c>
      <c r="C157" s="212">
        <v>142.12799999999999</v>
      </c>
      <c r="D157" s="212">
        <v>81.441999999999993</v>
      </c>
      <c r="E157" s="212">
        <v>33.6</v>
      </c>
      <c r="G157" s="209">
        <v>1983</v>
      </c>
      <c r="H157" s="209">
        <v>2</v>
      </c>
      <c r="I157" s="210">
        <v>183.405</v>
      </c>
      <c r="J157" s="210">
        <v>106.14700000000001</v>
      </c>
      <c r="K157" s="210">
        <v>33.200000000000003</v>
      </c>
      <c r="M157" s="146">
        <f t="shared" si="7"/>
        <v>41.277000000000015</v>
      </c>
      <c r="N157" s="146">
        <f t="shared" si="8"/>
        <v>24.705000000000013</v>
      </c>
      <c r="O157" s="64">
        <f t="shared" si="6"/>
        <v>32.130680491336221</v>
      </c>
    </row>
    <row r="158" spans="1:15" x14ac:dyDescent="0.25">
      <c r="A158" s="211">
        <v>1983</v>
      </c>
      <c r="B158" s="211">
        <v>3</v>
      </c>
      <c r="C158" s="212">
        <v>144.97499999999999</v>
      </c>
      <c r="D158" s="212">
        <v>82.462999999999994</v>
      </c>
      <c r="E158" s="212">
        <v>33.799999999999997</v>
      </c>
      <c r="G158" s="209">
        <v>1983</v>
      </c>
      <c r="H158" s="209">
        <v>3</v>
      </c>
      <c r="I158" s="210">
        <v>186.233</v>
      </c>
      <c r="J158" s="210">
        <v>107.309</v>
      </c>
      <c r="K158" s="210">
        <v>33.4</v>
      </c>
      <c r="M158" s="146">
        <f t="shared" si="7"/>
        <v>41.25800000000001</v>
      </c>
      <c r="N158" s="146">
        <f t="shared" si="8"/>
        <v>24.846000000000004</v>
      </c>
      <c r="O158" s="64">
        <f t="shared" si="6"/>
        <v>31.933634263989255</v>
      </c>
    </row>
    <row r="159" spans="1:15" x14ac:dyDescent="0.25">
      <c r="A159" s="211">
        <v>1983</v>
      </c>
      <c r="B159" s="211">
        <v>4</v>
      </c>
      <c r="C159" s="212">
        <v>147.29499999999999</v>
      </c>
      <c r="D159" s="212">
        <v>83.787999999999997</v>
      </c>
      <c r="E159" s="212">
        <v>33.799999999999997</v>
      </c>
      <c r="G159" s="209">
        <v>1983</v>
      </c>
      <c r="H159" s="209">
        <v>4</v>
      </c>
      <c r="I159" s="210">
        <v>188.339</v>
      </c>
      <c r="J159" s="210">
        <v>108.613</v>
      </c>
      <c r="K159" s="210">
        <v>33.299999999999997</v>
      </c>
      <c r="M159" s="146">
        <f t="shared" si="7"/>
        <v>41.044000000000011</v>
      </c>
      <c r="N159" s="146">
        <f t="shared" si="8"/>
        <v>24.825000000000003</v>
      </c>
      <c r="O159" s="64">
        <f t="shared" si="6"/>
        <v>31.794871794871799</v>
      </c>
    </row>
    <row r="160" spans="1:15" x14ac:dyDescent="0.25">
      <c r="A160" s="211">
        <v>1984</v>
      </c>
      <c r="B160" s="211">
        <v>1</v>
      </c>
      <c r="C160" s="212">
        <v>150.15899999999999</v>
      </c>
      <c r="D160" s="212">
        <v>85.063000000000002</v>
      </c>
      <c r="E160" s="212">
        <v>33.9</v>
      </c>
      <c r="G160" s="209">
        <v>1984</v>
      </c>
      <c r="H160" s="209">
        <v>1</v>
      </c>
      <c r="I160" s="210">
        <v>191.708</v>
      </c>
      <c r="J160" s="210">
        <v>109.82299999999999</v>
      </c>
      <c r="K160" s="210">
        <v>33.6</v>
      </c>
      <c r="M160" s="146">
        <f t="shared" si="7"/>
        <v>41.549000000000007</v>
      </c>
      <c r="N160" s="146">
        <f t="shared" si="8"/>
        <v>24.759999999999991</v>
      </c>
      <c r="O160" s="64">
        <f t="shared" si="6"/>
        <v>32.270566670809018</v>
      </c>
    </row>
    <row r="161" spans="1:15" x14ac:dyDescent="0.25">
      <c r="A161" s="211">
        <v>1984</v>
      </c>
      <c r="B161" s="211">
        <v>2</v>
      </c>
      <c r="C161" s="212">
        <v>152.08000000000001</v>
      </c>
      <c r="D161" s="212">
        <v>85.992000000000004</v>
      </c>
      <c r="E161" s="212">
        <v>34</v>
      </c>
      <c r="G161" s="209">
        <v>1984</v>
      </c>
      <c r="H161" s="209">
        <v>2</v>
      </c>
      <c r="I161" s="210">
        <v>194.38</v>
      </c>
      <c r="J161" s="210">
        <v>110.96899999999999</v>
      </c>
      <c r="K161" s="210">
        <v>33.700000000000003</v>
      </c>
      <c r="M161" s="146">
        <f t="shared" si="7"/>
        <v>42.299999999999983</v>
      </c>
      <c r="N161" s="146">
        <f t="shared" si="8"/>
        <v>24.97699999999999</v>
      </c>
      <c r="O161" s="64">
        <f t="shared" si="6"/>
        <v>32.568424488991404</v>
      </c>
    </row>
    <row r="162" spans="1:15" x14ac:dyDescent="0.25">
      <c r="A162" s="211">
        <v>1984</v>
      </c>
      <c r="B162" s="211">
        <v>3</v>
      </c>
      <c r="C162" s="212">
        <v>152.81299999999999</v>
      </c>
      <c r="D162" s="212">
        <v>86.686000000000007</v>
      </c>
      <c r="E162" s="212">
        <v>33.9</v>
      </c>
      <c r="G162" s="209">
        <v>1984</v>
      </c>
      <c r="H162" s="209">
        <v>3</v>
      </c>
      <c r="I162" s="210">
        <v>195.07400000000001</v>
      </c>
      <c r="J162" s="210">
        <v>111.76900000000001</v>
      </c>
      <c r="K162" s="210">
        <v>33.6</v>
      </c>
      <c r="M162" s="146">
        <f t="shared" si="7"/>
        <v>42.261000000000024</v>
      </c>
      <c r="N162" s="146">
        <f t="shared" si="8"/>
        <v>25.082999999999998</v>
      </c>
      <c r="O162" s="64">
        <f t="shared" si="6"/>
        <v>32.400890581730216</v>
      </c>
    </row>
    <row r="163" spans="1:15" x14ac:dyDescent="0.25">
      <c r="A163" s="211">
        <v>1984</v>
      </c>
      <c r="B163" s="211">
        <v>4</v>
      </c>
      <c r="C163" s="212">
        <v>153.68600000000001</v>
      </c>
      <c r="D163" s="212">
        <v>87.28</v>
      </c>
      <c r="E163" s="212">
        <v>33.9</v>
      </c>
      <c r="G163" s="209">
        <v>1984</v>
      </c>
      <c r="H163" s="209">
        <v>4</v>
      </c>
      <c r="I163" s="210">
        <v>195.77799999999999</v>
      </c>
      <c r="J163" s="210">
        <v>112.47499999999999</v>
      </c>
      <c r="K163" s="210">
        <v>33.5</v>
      </c>
      <c r="M163" s="146">
        <f t="shared" si="7"/>
        <v>42.091999999999985</v>
      </c>
      <c r="N163" s="146">
        <f t="shared" si="8"/>
        <v>25.194999999999993</v>
      </c>
      <c r="O163" s="64">
        <f t="shared" si="6"/>
        <v>32.127864197719326</v>
      </c>
    </row>
    <row r="164" spans="1:15" x14ac:dyDescent="0.25">
      <c r="A164" s="211">
        <v>1985</v>
      </c>
      <c r="B164" s="211">
        <v>1</v>
      </c>
      <c r="C164" s="212">
        <v>154.86699999999999</v>
      </c>
      <c r="D164" s="212">
        <v>87.795000000000002</v>
      </c>
      <c r="E164" s="212">
        <v>33.9</v>
      </c>
      <c r="G164" s="209">
        <v>1985</v>
      </c>
      <c r="H164" s="209">
        <v>1</v>
      </c>
      <c r="I164" s="210">
        <v>197.1</v>
      </c>
      <c r="J164" s="210">
        <v>113.2</v>
      </c>
      <c r="K164" s="210">
        <v>33.5</v>
      </c>
      <c r="M164" s="146">
        <f t="shared" si="7"/>
        <v>42.233000000000004</v>
      </c>
      <c r="N164" s="146">
        <f t="shared" si="8"/>
        <v>25.405000000000001</v>
      </c>
      <c r="O164" s="64">
        <f t="shared" si="6"/>
        <v>31.969024873964848</v>
      </c>
    </row>
    <row r="165" spans="1:15" x14ac:dyDescent="0.25">
      <c r="A165" s="211">
        <v>1985</v>
      </c>
      <c r="B165" s="211">
        <v>2</v>
      </c>
      <c r="C165" s="212">
        <v>155.673</v>
      </c>
      <c r="D165" s="212">
        <v>88.212000000000003</v>
      </c>
      <c r="E165" s="212">
        <v>33.9</v>
      </c>
      <c r="G165" s="209">
        <v>1985</v>
      </c>
      <c r="H165" s="209">
        <v>2</v>
      </c>
      <c r="I165" s="210">
        <v>198.26400000000001</v>
      </c>
      <c r="J165" s="210">
        <v>113.71599999999999</v>
      </c>
      <c r="K165" s="210">
        <v>33.5</v>
      </c>
      <c r="M165" s="146">
        <f t="shared" si="7"/>
        <v>42.591000000000008</v>
      </c>
      <c r="N165" s="146">
        <f t="shared" si="8"/>
        <v>25.503999999999991</v>
      </c>
      <c r="O165" s="64">
        <f t="shared" si="6"/>
        <v>32.114871875301631</v>
      </c>
    </row>
    <row r="166" spans="1:15" x14ac:dyDescent="0.25">
      <c r="A166" s="211">
        <v>1985</v>
      </c>
      <c r="B166" s="211">
        <v>3</v>
      </c>
      <c r="C166" s="212">
        <v>155.876</v>
      </c>
      <c r="D166" s="212">
        <v>88.569000000000003</v>
      </c>
      <c r="E166" s="212">
        <v>33.799999999999997</v>
      </c>
      <c r="G166" s="209">
        <v>1985</v>
      </c>
      <c r="H166" s="209">
        <v>3</v>
      </c>
      <c r="I166" s="210">
        <v>199.13800000000001</v>
      </c>
      <c r="J166" s="210">
        <v>114.348</v>
      </c>
      <c r="K166" s="210">
        <v>33.5</v>
      </c>
      <c r="M166" s="146">
        <f t="shared" si="7"/>
        <v>43.262</v>
      </c>
      <c r="N166" s="146">
        <f t="shared" si="8"/>
        <v>25.778999999999996</v>
      </c>
      <c r="O166" s="64">
        <f t="shared" si="6"/>
        <v>32.272839848773756</v>
      </c>
    </row>
    <row r="167" spans="1:15" x14ac:dyDescent="0.25">
      <c r="A167" s="211">
        <v>1985</v>
      </c>
      <c r="B167" s="211">
        <v>4</v>
      </c>
      <c r="C167" s="212">
        <v>156.46299999999999</v>
      </c>
      <c r="D167" s="212">
        <v>89.040999999999997</v>
      </c>
      <c r="E167" s="212">
        <v>33.799999999999997</v>
      </c>
      <c r="G167" s="209">
        <v>1985</v>
      </c>
      <c r="H167" s="209">
        <v>4</v>
      </c>
      <c r="I167" s="210">
        <v>200.20500000000001</v>
      </c>
      <c r="J167" s="210">
        <v>114.871</v>
      </c>
      <c r="K167" s="210">
        <v>33.5</v>
      </c>
      <c r="M167" s="146">
        <f t="shared" si="7"/>
        <v>43.742000000000019</v>
      </c>
      <c r="N167" s="146">
        <f t="shared" si="8"/>
        <v>25.83</v>
      </c>
      <c r="O167" s="64">
        <f t="shared" si="6"/>
        <v>32.566485005509413</v>
      </c>
    </row>
    <row r="168" spans="1:15" x14ac:dyDescent="0.25">
      <c r="A168" s="211">
        <v>1986</v>
      </c>
      <c r="B168" s="211">
        <v>1</v>
      </c>
      <c r="C168" s="212">
        <v>156.51599999999999</v>
      </c>
      <c r="D168" s="212">
        <v>89.191999999999993</v>
      </c>
      <c r="E168" s="212">
        <v>33.700000000000003</v>
      </c>
      <c r="G168" s="209">
        <v>1986</v>
      </c>
      <c r="H168" s="209">
        <v>1</v>
      </c>
      <c r="I168" s="210">
        <v>199.89099999999999</v>
      </c>
      <c r="J168" s="210">
        <v>115.163</v>
      </c>
      <c r="K168" s="210">
        <v>33.4</v>
      </c>
      <c r="M168" s="146">
        <f t="shared" si="7"/>
        <v>43.375</v>
      </c>
      <c r="N168" s="146">
        <f t="shared" si="8"/>
        <v>25.971000000000004</v>
      </c>
      <c r="O168" s="64">
        <f t="shared" si="6"/>
        <v>32.117924430503841</v>
      </c>
    </row>
    <row r="169" spans="1:15" x14ac:dyDescent="0.25">
      <c r="A169" s="211">
        <v>1986</v>
      </c>
      <c r="B169" s="211">
        <v>2</v>
      </c>
      <c r="C169" s="212">
        <v>156.155</v>
      </c>
      <c r="D169" s="212">
        <v>89.456000000000003</v>
      </c>
      <c r="E169" s="212">
        <v>33.6</v>
      </c>
      <c r="G169" s="209">
        <v>1986</v>
      </c>
      <c r="H169" s="209">
        <v>2</v>
      </c>
      <c r="I169" s="210">
        <v>200.56700000000001</v>
      </c>
      <c r="J169" s="210">
        <v>115.587</v>
      </c>
      <c r="K169" s="210">
        <v>33.4</v>
      </c>
      <c r="M169" s="146">
        <f t="shared" si="7"/>
        <v>44.412000000000006</v>
      </c>
      <c r="N169" s="146">
        <f t="shared" si="8"/>
        <v>26.131</v>
      </c>
      <c r="O169" s="64">
        <f t="shared" si="6"/>
        <v>32.684433166619087</v>
      </c>
    </row>
    <row r="170" spans="1:15" x14ac:dyDescent="0.25">
      <c r="A170" s="211">
        <v>1986</v>
      </c>
      <c r="B170" s="211">
        <v>3</v>
      </c>
      <c r="C170" s="212">
        <v>156.99600000000001</v>
      </c>
      <c r="D170" s="212">
        <v>90.125</v>
      </c>
      <c r="E170" s="212">
        <v>33.5</v>
      </c>
      <c r="G170" s="209">
        <v>1986</v>
      </c>
      <c r="H170" s="209">
        <v>3</v>
      </c>
      <c r="I170" s="210">
        <v>200.916</v>
      </c>
      <c r="J170" s="210">
        <v>116.352</v>
      </c>
      <c r="K170" s="210">
        <v>33.200000000000003</v>
      </c>
      <c r="M170" s="146">
        <f t="shared" si="7"/>
        <v>43.919999999999987</v>
      </c>
      <c r="N170" s="146">
        <f t="shared" si="8"/>
        <v>26.227000000000004</v>
      </c>
      <c r="O170" s="64">
        <f t="shared" si="6"/>
        <v>32.204041049886918</v>
      </c>
    </row>
    <row r="171" spans="1:15" x14ac:dyDescent="0.25">
      <c r="A171" s="211">
        <v>1986</v>
      </c>
      <c r="B171" s="211">
        <v>4</v>
      </c>
      <c r="C171" s="212">
        <v>158.155</v>
      </c>
      <c r="D171" s="212">
        <v>90.664000000000001</v>
      </c>
      <c r="E171" s="212">
        <v>33.5</v>
      </c>
      <c r="G171" s="209">
        <v>1986</v>
      </c>
      <c r="H171" s="209">
        <v>4</v>
      </c>
      <c r="I171" s="210">
        <v>202.64500000000001</v>
      </c>
      <c r="J171" s="210">
        <v>117.06699999999999</v>
      </c>
      <c r="K171" s="210">
        <v>33.299999999999997</v>
      </c>
      <c r="M171" s="146">
        <f t="shared" si="7"/>
        <v>44.490000000000009</v>
      </c>
      <c r="N171" s="146">
        <f t="shared" si="8"/>
        <v>26.402999999999992</v>
      </c>
      <c r="O171" s="64">
        <f t="shared" si="6"/>
        <v>32.404534449756603</v>
      </c>
    </row>
    <row r="172" spans="1:15" x14ac:dyDescent="0.25">
      <c r="A172" s="211">
        <v>1987</v>
      </c>
      <c r="B172" s="211">
        <v>1</v>
      </c>
      <c r="C172" s="212">
        <v>159.98099999999999</v>
      </c>
      <c r="D172" s="212">
        <v>91.268000000000001</v>
      </c>
      <c r="E172" s="212">
        <v>33.700000000000003</v>
      </c>
      <c r="G172" s="209">
        <v>1987</v>
      </c>
      <c r="H172" s="209">
        <v>1</v>
      </c>
      <c r="I172" s="210">
        <v>204.93700000000001</v>
      </c>
      <c r="J172" s="210">
        <v>117.834</v>
      </c>
      <c r="K172" s="210">
        <v>33.4</v>
      </c>
      <c r="M172" s="146">
        <f t="shared" si="7"/>
        <v>44.956000000000017</v>
      </c>
      <c r="N172" s="146">
        <f t="shared" si="8"/>
        <v>26.566000000000003</v>
      </c>
      <c r="O172" s="64">
        <f t="shared" si="6"/>
        <v>32.543042292345923</v>
      </c>
    </row>
    <row r="173" spans="1:15" x14ac:dyDescent="0.25">
      <c r="A173" s="211">
        <v>1987</v>
      </c>
      <c r="B173" s="211">
        <v>2</v>
      </c>
      <c r="C173" s="212">
        <v>160.976</v>
      </c>
      <c r="D173" s="212">
        <v>91.97</v>
      </c>
      <c r="E173" s="212">
        <v>33.700000000000003</v>
      </c>
      <c r="G173" s="209">
        <v>1987</v>
      </c>
      <c r="H173" s="209">
        <v>2</v>
      </c>
      <c r="I173" s="210">
        <v>205.46799999999999</v>
      </c>
      <c r="J173" s="210">
        <v>118.702</v>
      </c>
      <c r="K173" s="210">
        <v>33.299999999999997</v>
      </c>
      <c r="M173" s="146">
        <f t="shared" si="7"/>
        <v>44.49199999999999</v>
      </c>
      <c r="N173" s="146">
        <f t="shared" si="8"/>
        <v>26.731999999999999</v>
      </c>
      <c r="O173" s="64">
        <f t="shared" si="6"/>
        <v>32.00715938258957</v>
      </c>
    </row>
    <row r="174" spans="1:15" x14ac:dyDescent="0.25">
      <c r="A174" s="211">
        <v>1987</v>
      </c>
      <c r="B174" s="211">
        <v>3</v>
      </c>
      <c r="C174" s="212">
        <v>161.98599999999999</v>
      </c>
      <c r="D174" s="212">
        <v>92.605000000000004</v>
      </c>
      <c r="E174" s="212">
        <v>33.6</v>
      </c>
      <c r="G174" s="209">
        <v>1987</v>
      </c>
      <c r="H174" s="209">
        <v>3</v>
      </c>
      <c r="I174" s="210">
        <v>206.14500000000001</v>
      </c>
      <c r="J174" s="210">
        <v>119.441</v>
      </c>
      <c r="K174" s="210">
        <v>33.200000000000003</v>
      </c>
      <c r="M174" s="146">
        <f t="shared" si="7"/>
        <v>44.15900000000002</v>
      </c>
      <c r="N174" s="146">
        <f t="shared" si="8"/>
        <v>26.835999999999999</v>
      </c>
      <c r="O174" s="64">
        <f t="shared" si="6"/>
        <v>31.644490179666825</v>
      </c>
    </row>
    <row r="175" spans="1:15" x14ac:dyDescent="0.25">
      <c r="A175" s="211">
        <v>1987</v>
      </c>
      <c r="B175" s="211">
        <v>4</v>
      </c>
      <c r="C175" s="212">
        <v>163.636</v>
      </c>
      <c r="D175" s="212">
        <v>93.361999999999995</v>
      </c>
      <c r="E175" s="212">
        <v>33.700000000000003</v>
      </c>
      <c r="G175" s="209">
        <v>1987</v>
      </c>
      <c r="H175" s="209">
        <v>4</v>
      </c>
      <c r="I175" s="210">
        <v>209.26300000000001</v>
      </c>
      <c r="J175" s="210">
        <v>120.467</v>
      </c>
      <c r="K175" s="210">
        <v>33.4</v>
      </c>
      <c r="M175" s="146">
        <f t="shared" si="7"/>
        <v>45.62700000000001</v>
      </c>
      <c r="N175" s="146">
        <f t="shared" si="8"/>
        <v>27.105000000000004</v>
      </c>
      <c r="O175" s="64">
        <f t="shared" si="6"/>
        <v>32.371972244689459</v>
      </c>
    </row>
    <row r="176" spans="1:15" x14ac:dyDescent="0.25">
      <c r="A176" s="211">
        <v>1988</v>
      </c>
      <c r="B176" s="211">
        <v>1</v>
      </c>
      <c r="C176" s="212">
        <v>163.745</v>
      </c>
      <c r="D176" s="212">
        <v>93.986000000000004</v>
      </c>
      <c r="E176" s="212">
        <v>33.5</v>
      </c>
      <c r="G176" s="209">
        <v>1988</v>
      </c>
      <c r="H176" s="209">
        <v>1</v>
      </c>
      <c r="I176" s="210">
        <v>209.72200000000001</v>
      </c>
      <c r="J176" s="210">
        <v>121.22199999999999</v>
      </c>
      <c r="K176" s="210">
        <v>33.299999999999997</v>
      </c>
      <c r="M176" s="146">
        <f t="shared" si="7"/>
        <v>45.977000000000004</v>
      </c>
      <c r="N176" s="146">
        <f t="shared" si="8"/>
        <v>27.23599999999999</v>
      </c>
      <c r="O176" s="64">
        <f t="shared" si="6"/>
        <v>32.463396861619813</v>
      </c>
    </row>
    <row r="177" spans="1:15" x14ac:dyDescent="0.25">
      <c r="A177" s="211">
        <v>1988</v>
      </c>
      <c r="B177" s="211">
        <v>2</v>
      </c>
      <c r="C177" s="212">
        <v>166.00399999999999</v>
      </c>
      <c r="D177" s="212">
        <v>95.003</v>
      </c>
      <c r="E177" s="212">
        <v>33.6</v>
      </c>
      <c r="G177" s="209">
        <v>1988</v>
      </c>
      <c r="H177" s="209">
        <v>2</v>
      </c>
      <c r="I177" s="210">
        <v>212.66499999999999</v>
      </c>
      <c r="J177" s="210">
        <v>122.416</v>
      </c>
      <c r="K177" s="210">
        <v>33.4</v>
      </c>
      <c r="M177" s="146">
        <f t="shared" si="7"/>
        <v>46.661000000000001</v>
      </c>
      <c r="N177" s="146">
        <f t="shared" si="8"/>
        <v>27.412999999999997</v>
      </c>
      <c r="O177" s="64">
        <f t="shared" si="6"/>
        <v>32.733627223467813</v>
      </c>
    </row>
    <row r="178" spans="1:15" x14ac:dyDescent="0.25">
      <c r="A178" s="211">
        <v>1988</v>
      </c>
      <c r="B178" s="211">
        <v>3</v>
      </c>
      <c r="C178" s="212">
        <v>166.32499999999999</v>
      </c>
      <c r="D178" s="212">
        <v>95.367999999999995</v>
      </c>
      <c r="E178" s="212">
        <v>33.5</v>
      </c>
      <c r="G178" s="209">
        <v>1988</v>
      </c>
      <c r="H178" s="209">
        <v>3</v>
      </c>
      <c r="I178" s="210">
        <v>212.90899999999999</v>
      </c>
      <c r="J178" s="210">
        <v>122.962</v>
      </c>
      <c r="K178" s="210">
        <v>33.299999999999997</v>
      </c>
      <c r="M178" s="146">
        <f t="shared" si="7"/>
        <v>46.584000000000003</v>
      </c>
      <c r="N178" s="146">
        <f t="shared" si="8"/>
        <v>27.594000000000008</v>
      </c>
      <c r="O178" s="64">
        <f t="shared" si="6"/>
        <v>32.465251643333829</v>
      </c>
    </row>
    <row r="179" spans="1:15" x14ac:dyDescent="0.25">
      <c r="A179" s="211">
        <v>1988</v>
      </c>
      <c r="B179" s="211">
        <v>4</v>
      </c>
      <c r="C179" s="212">
        <v>168.25399999999999</v>
      </c>
      <c r="D179" s="212">
        <v>96.119</v>
      </c>
      <c r="E179" s="212">
        <v>33.700000000000003</v>
      </c>
      <c r="G179" s="209">
        <v>1988</v>
      </c>
      <c r="H179" s="209">
        <v>4</v>
      </c>
      <c r="I179" s="210">
        <v>215.16900000000001</v>
      </c>
      <c r="J179" s="210">
        <v>124.026</v>
      </c>
      <c r="K179" s="210">
        <v>33.4</v>
      </c>
      <c r="M179" s="146">
        <f t="shared" si="7"/>
        <v>46.91500000000002</v>
      </c>
      <c r="N179" s="146">
        <f t="shared" si="8"/>
        <v>27.906999999999996</v>
      </c>
      <c r="O179" s="64">
        <f t="shared" si="6"/>
        <v>32.329219853855264</v>
      </c>
    </row>
    <row r="180" spans="1:15" x14ac:dyDescent="0.25">
      <c r="A180" s="211">
        <v>1989</v>
      </c>
      <c r="B180" s="211">
        <v>1</v>
      </c>
      <c r="C180" s="212">
        <v>169.83699999999999</v>
      </c>
      <c r="D180" s="212">
        <v>96.867000000000004</v>
      </c>
      <c r="E180" s="212">
        <v>33.700000000000003</v>
      </c>
      <c r="G180" s="209">
        <v>1989</v>
      </c>
      <c r="H180" s="209">
        <v>1</v>
      </c>
      <c r="I180" s="210">
        <v>217.161</v>
      </c>
      <c r="J180" s="210">
        <v>124.892</v>
      </c>
      <c r="K180" s="210">
        <v>33.4</v>
      </c>
      <c r="M180" s="146">
        <f t="shared" si="7"/>
        <v>47.324000000000012</v>
      </c>
      <c r="N180" s="146">
        <f t="shared" si="8"/>
        <v>28.024999999999991</v>
      </c>
      <c r="O180" s="64">
        <f t="shared" si="6"/>
        <v>32.473752830577112</v>
      </c>
    </row>
    <row r="181" spans="1:15" x14ac:dyDescent="0.25">
      <c r="A181" s="211">
        <v>1989</v>
      </c>
      <c r="B181" s="211">
        <v>2</v>
      </c>
      <c r="C181" s="212">
        <v>170.285</v>
      </c>
      <c r="D181" s="212">
        <v>97.022999999999996</v>
      </c>
      <c r="E181" s="212">
        <v>33.799999999999997</v>
      </c>
      <c r="G181" s="209">
        <v>1989</v>
      </c>
      <c r="H181" s="209">
        <v>2</v>
      </c>
      <c r="I181" s="210">
        <v>218.4</v>
      </c>
      <c r="J181" s="210">
        <v>125.236</v>
      </c>
      <c r="K181" s="210">
        <v>33.5</v>
      </c>
      <c r="M181" s="146">
        <f t="shared" si="7"/>
        <v>48.115000000000009</v>
      </c>
      <c r="N181" s="146">
        <f t="shared" si="8"/>
        <v>28.213000000000008</v>
      </c>
      <c r="O181" s="64">
        <f t="shared" si="6"/>
        <v>32.796528605198368</v>
      </c>
    </row>
    <row r="182" spans="1:15" x14ac:dyDescent="0.25">
      <c r="A182" s="211">
        <v>1989</v>
      </c>
      <c r="B182" s="211">
        <v>3</v>
      </c>
      <c r="C182" s="212">
        <v>170.89</v>
      </c>
      <c r="D182" s="212">
        <v>97.213999999999999</v>
      </c>
      <c r="E182" s="212">
        <v>33.799999999999997</v>
      </c>
      <c r="G182" s="209">
        <v>1989</v>
      </c>
      <c r="H182" s="209">
        <v>3</v>
      </c>
      <c r="I182" s="210">
        <v>218.64699999999999</v>
      </c>
      <c r="J182" s="210">
        <v>125.57899999999999</v>
      </c>
      <c r="K182" s="210">
        <v>33.5</v>
      </c>
      <c r="M182" s="146">
        <f t="shared" si="7"/>
        <v>47.757000000000005</v>
      </c>
      <c r="N182" s="146">
        <f t="shared" si="8"/>
        <v>28.364999999999995</v>
      </c>
      <c r="O182" s="64">
        <f t="shared" si="6"/>
        <v>32.378066143269749</v>
      </c>
    </row>
    <row r="183" spans="1:15" x14ac:dyDescent="0.25">
      <c r="A183" s="211">
        <v>1989</v>
      </c>
      <c r="B183" s="211">
        <v>4</v>
      </c>
      <c r="C183" s="212">
        <v>170.863</v>
      </c>
      <c r="D183" s="212">
        <v>97.581000000000003</v>
      </c>
      <c r="E183" s="212">
        <v>33.700000000000003</v>
      </c>
      <c r="G183" s="209">
        <v>1989</v>
      </c>
      <c r="H183" s="209">
        <v>4</v>
      </c>
      <c r="I183" s="210">
        <v>219.761</v>
      </c>
      <c r="J183" s="210">
        <v>126.014</v>
      </c>
      <c r="K183" s="210">
        <v>33.5</v>
      </c>
      <c r="M183" s="146">
        <f t="shared" si="7"/>
        <v>48.897999999999996</v>
      </c>
      <c r="N183" s="146">
        <f t="shared" si="8"/>
        <v>28.432999999999993</v>
      </c>
      <c r="O183" s="64">
        <f t="shared" si="6"/>
        <v>33.072350924846269</v>
      </c>
    </row>
    <row r="184" spans="1:15" x14ac:dyDescent="0.25">
      <c r="A184" s="211">
        <v>1990</v>
      </c>
      <c r="B184" s="211">
        <v>1</v>
      </c>
      <c r="C184" s="212">
        <v>171.05</v>
      </c>
      <c r="D184" s="212">
        <v>98.006</v>
      </c>
      <c r="E184" s="212">
        <v>33.6</v>
      </c>
      <c r="G184" s="209">
        <v>1990</v>
      </c>
      <c r="H184" s="209">
        <v>1</v>
      </c>
      <c r="I184" s="210">
        <v>219.923</v>
      </c>
      <c r="J184" s="210">
        <v>126.81100000000001</v>
      </c>
      <c r="K184" s="210">
        <v>33.4</v>
      </c>
      <c r="M184" s="146">
        <f t="shared" si="7"/>
        <v>48.87299999999999</v>
      </c>
      <c r="N184" s="146">
        <f t="shared" si="8"/>
        <v>28.805000000000007</v>
      </c>
      <c r="O184" s="64">
        <f t="shared" si="6"/>
        <v>32.628550064759047</v>
      </c>
    </row>
    <row r="185" spans="1:15" x14ac:dyDescent="0.25">
      <c r="A185" s="211">
        <v>1990</v>
      </c>
      <c r="B185" s="211">
        <v>2</v>
      </c>
      <c r="C185" s="212">
        <v>169.983</v>
      </c>
      <c r="D185" s="212">
        <v>98.090999999999994</v>
      </c>
      <c r="E185" s="212">
        <v>33.299999999999997</v>
      </c>
      <c r="G185" s="209">
        <v>1990</v>
      </c>
      <c r="H185" s="209">
        <v>2</v>
      </c>
      <c r="I185" s="210">
        <v>218.684</v>
      </c>
      <c r="J185" s="210">
        <v>127.233</v>
      </c>
      <c r="K185" s="210">
        <v>33.1</v>
      </c>
      <c r="M185" s="146">
        <f t="shared" si="7"/>
        <v>48.700999999999993</v>
      </c>
      <c r="N185" s="146">
        <f t="shared" si="8"/>
        <v>29.14200000000001</v>
      </c>
      <c r="O185" s="64">
        <f t="shared" si="6"/>
        <v>32.137728786894925</v>
      </c>
    </row>
    <row r="186" spans="1:15" x14ac:dyDescent="0.25">
      <c r="A186" s="211">
        <v>1990</v>
      </c>
      <c r="B186" s="211">
        <v>3</v>
      </c>
      <c r="C186" s="212">
        <v>168.73500000000001</v>
      </c>
      <c r="D186" s="212">
        <v>97.727000000000004</v>
      </c>
      <c r="E186" s="212">
        <v>33.200000000000003</v>
      </c>
      <c r="G186" s="209">
        <v>1990</v>
      </c>
      <c r="H186" s="209">
        <v>3</v>
      </c>
      <c r="I186" s="210">
        <v>218.73099999999999</v>
      </c>
      <c r="J186" s="210">
        <v>126.95399999999999</v>
      </c>
      <c r="K186" s="210">
        <v>33.1</v>
      </c>
      <c r="M186" s="146">
        <f t="shared" si="7"/>
        <v>49.995999999999981</v>
      </c>
      <c r="N186" s="146">
        <f t="shared" si="8"/>
        <v>29.22699999999999</v>
      </c>
      <c r="O186" s="64">
        <f t="shared" si="6"/>
        <v>32.89634716055491</v>
      </c>
    </row>
    <row r="187" spans="1:15" x14ac:dyDescent="0.25">
      <c r="A187" s="211">
        <v>1990</v>
      </c>
      <c r="B187" s="211">
        <v>4</v>
      </c>
      <c r="C187" s="212">
        <v>168.15600000000001</v>
      </c>
      <c r="D187" s="212">
        <v>97.421000000000006</v>
      </c>
      <c r="E187" s="212">
        <v>33.200000000000003</v>
      </c>
      <c r="G187" s="209">
        <v>1990</v>
      </c>
      <c r="H187" s="209">
        <v>4</v>
      </c>
      <c r="I187" s="210">
        <v>218.11099999999999</v>
      </c>
      <c r="J187" s="210">
        <v>126.768</v>
      </c>
      <c r="K187" s="210">
        <v>33.1</v>
      </c>
      <c r="M187" s="146">
        <f t="shared" si="7"/>
        <v>49.954999999999984</v>
      </c>
      <c r="N187" s="146">
        <f t="shared" si="8"/>
        <v>29.346999999999994</v>
      </c>
      <c r="O187" s="64">
        <f t="shared" si="6"/>
        <v>32.734967012746679</v>
      </c>
    </row>
    <row r="188" spans="1:15" x14ac:dyDescent="0.25">
      <c r="A188" s="211">
        <v>1991</v>
      </c>
      <c r="B188" s="211">
        <v>1</v>
      </c>
      <c r="C188" s="212">
        <v>166.38900000000001</v>
      </c>
      <c r="D188" s="212">
        <v>96.728999999999999</v>
      </c>
      <c r="E188" s="212">
        <v>33.1</v>
      </c>
      <c r="G188" s="209">
        <v>1991</v>
      </c>
      <c r="H188" s="209">
        <v>1</v>
      </c>
      <c r="I188" s="210">
        <v>216.46899999999999</v>
      </c>
      <c r="J188" s="210">
        <v>126.255</v>
      </c>
      <c r="K188" s="210">
        <v>33</v>
      </c>
      <c r="M188" s="146">
        <f t="shared" si="7"/>
        <v>50.079999999999984</v>
      </c>
      <c r="N188" s="146">
        <f t="shared" si="8"/>
        <v>29.525999999999996</v>
      </c>
      <c r="O188" s="64">
        <f t="shared" si="6"/>
        <v>32.617927354769456</v>
      </c>
    </row>
    <row r="189" spans="1:15" x14ac:dyDescent="0.25">
      <c r="A189" s="211">
        <v>1991</v>
      </c>
      <c r="B189" s="211">
        <v>2</v>
      </c>
      <c r="C189" s="212">
        <v>165.38300000000001</v>
      </c>
      <c r="D189" s="212">
        <v>96.34</v>
      </c>
      <c r="E189" s="212">
        <v>33</v>
      </c>
      <c r="G189" s="209">
        <v>1991</v>
      </c>
      <c r="H189" s="209">
        <v>2</v>
      </c>
      <c r="I189" s="210">
        <v>215.48599999999999</v>
      </c>
      <c r="J189" s="210">
        <v>126.011</v>
      </c>
      <c r="K189" s="210">
        <v>32.9</v>
      </c>
      <c r="M189" s="146">
        <f t="shared" si="7"/>
        <v>50.10299999999998</v>
      </c>
      <c r="N189" s="146">
        <f t="shared" si="8"/>
        <v>29.670999999999992</v>
      </c>
      <c r="O189" s="64">
        <f t="shared" si="6"/>
        <v>32.473433007624635</v>
      </c>
    </row>
    <row r="190" spans="1:15" x14ac:dyDescent="0.25">
      <c r="A190" s="211">
        <v>1991</v>
      </c>
      <c r="B190" s="211">
        <v>3</v>
      </c>
      <c r="C190" s="212">
        <v>165.24700000000001</v>
      </c>
      <c r="D190" s="212">
        <v>96.132999999999996</v>
      </c>
      <c r="E190" s="212">
        <v>33.1</v>
      </c>
      <c r="G190" s="209">
        <v>1991</v>
      </c>
      <c r="H190" s="209">
        <v>3</v>
      </c>
      <c r="I190" s="210">
        <v>215.65700000000001</v>
      </c>
      <c r="J190" s="210">
        <v>125.979</v>
      </c>
      <c r="K190" s="210">
        <v>32.9</v>
      </c>
      <c r="M190" s="146">
        <f t="shared" si="7"/>
        <v>50.41</v>
      </c>
      <c r="N190" s="146">
        <f t="shared" si="8"/>
        <v>29.846000000000004</v>
      </c>
      <c r="O190" s="64">
        <f t="shared" si="6"/>
        <v>32.480837530090355</v>
      </c>
    </row>
    <row r="191" spans="1:15" x14ac:dyDescent="0.25">
      <c r="A191" s="211">
        <v>1991</v>
      </c>
      <c r="B191" s="211">
        <v>4</v>
      </c>
      <c r="C191" s="212">
        <v>164.96199999999999</v>
      </c>
      <c r="D191" s="212">
        <v>95.962999999999994</v>
      </c>
      <c r="E191" s="212">
        <v>33.1</v>
      </c>
      <c r="G191" s="209">
        <v>1991</v>
      </c>
      <c r="H191" s="209">
        <v>4</v>
      </c>
      <c r="I191" s="210">
        <v>215.50700000000001</v>
      </c>
      <c r="J191" s="210">
        <v>125.81</v>
      </c>
      <c r="K191" s="210">
        <v>32.9</v>
      </c>
      <c r="M191" s="146">
        <f t="shared" si="7"/>
        <v>50.545000000000016</v>
      </c>
      <c r="N191" s="146">
        <f t="shared" si="8"/>
        <v>29.847000000000008</v>
      </c>
      <c r="O191" s="64">
        <f t="shared" si="6"/>
        <v>32.566731355554353</v>
      </c>
    </row>
    <row r="192" spans="1:15" x14ac:dyDescent="0.25">
      <c r="A192" s="211">
        <v>1992</v>
      </c>
      <c r="B192" s="211">
        <v>1</v>
      </c>
      <c r="C192" s="212">
        <v>164.00200000000001</v>
      </c>
      <c r="D192" s="212">
        <v>95.412000000000006</v>
      </c>
      <c r="E192" s="212">
        <v>33.1</v>
      </c>
      <c r="G192" s="209">
        <v>1992</v>
      </c>
      <c r="H192" s="209">
        <v>1</v>
      </c>
      <c r="I192" s="210">
        <v>214.84100000000001</v>
      </c>
      <c r="J192" s="210">
        <v>125.389</v>
      </c>
      <c r="K192" s="210">
        <v>32.9</v>
      </c>
      <c r="M192" s="146">
        <f t="shared" si="7"/>
        <v>50.838999999999999</v>
      </c>
      <c r="N192" s="146">
        <f t="shared" si="8"/>
        <v>29.97699999999999</v>
      </c>
      <c r="O192" s="64">
        <f t="shared" si="6"/>
        <v>32.61410671258222</v>
      </c>
    </row>
    <row r="193" spans="1:15" x14ac:dyDescent="0.25">
      <c r="A193" s="211">
        <v>1992</v>
      </c>
      <c r="B193" s="211">
        <v>2</v>
      </c>
      <c r="C193" s="212">
        <v>164.941</v>
      </c>
      <c r="D193" s="212">
        <v>95.617999999999995</v>
      </c>
      <c r="E193" s="212">
        <v>33.200000000000003</v>
      </c>
      <c r="G193" s="209">
        <v>1992</v>
      </c>
      <c r="H193" s="209">
        <v>2</v>
      </c>
      <c r="I193" s="210">
        <v>215.916</v>
      </c>
      <c r="J193" s="210">
        <v>125.691</v>
      </c>
      <c r="K193" s="210">
        <v>33</v>
      </c>
      <c r="M193" s="146">
        <f t="shared" si="7"/>
        <v>50.974999999999994</v>
      </c>
      <c r="N193" s="146">
        <f t="shared" si="8"/>
        <v>30.073000000000008</v>
      </c>
      <c r="O193" s="64">
        <f t="shared" si="6"/>
        <v>32.596962775195728</v>
      </c>
    </row>
    <row r="194" spans="1:15" x14ac:dyDescent="0.25">
      <c r="A194" s="211">
        <v>1992</v>
      </c>
      <c r="B194" s="211">
        <v>3</v>
      </c>
      <c r="C194" s="212">
        <v>165.2</v>
      </c>
      <c r="D194" s="212">
        <v>95.811000000000007</v>
      </c>
      <c r="E194" s="212">
        <v>33.200000000000003</v>
      </c>
      <c r="G194" s="209">
        <v>1992</v>
      </c>
      <c r="H194" s="209">
        <v>3</v>
      </c>
      <c r="I194" s="210">
        <v>215.89</v>
      </c>
      <c r="J194" s="210">
        <v>126.06699999999999</v>
      </c>
      <c r="K194" s="210">
        <v>32.9</v>
      </c>
      <c r="M194" s="146">
        <f t="shared" si="7"/>
        <v>50.69</v>
      </c>
      <c r="N194" s="146">
        <f t="shared" si="8"/>
        <v>30.255999999999986</v>
      </c>
      <c r="O194" s="64">
        <f t="shared" si="6"/>
        <v>32.218657202131567</v>
      </c>
    </row>
    <row r="195" spans="1:15" x14ac:dyDescent="0.25">
      <c r="A195" s="211">
        <v>1992</v>
      </c>
      <c r="B195" s="211">
        <v>4</v>
      </c>
      <c r="C195" s="212">
        <v>166.298</v>
      </c>
      <c r="D195" s="212">
        <v>96.244</v>
      </c>
      <c r="E195" s="212">
        <v>33.200000000000003</v>
      </c>
      <c r="G195" s="209">
        <v>1992</v>
      </c>
      <c r="H195" s="209">
        <v>4</v>
      </c>
      <c r="I195" s="210">
        <v>217.14500000000001</v>
      </c>
      <c r="J195" s="210">
        <v>126.401</v>
      </c>
      <c r="K195" s="210">
        <v>33</v>
      </c>
      <c r="M195" s="146">
        <f t="shared" si="7"/>
        <v>50.847000000000008</v>
      </c>
      <c r="N195" s="146">
        <f t="shared" si="8"/>
        <v>30.156999999999996</v>
      </c>
      <c r="O195" s="64">
        <f t="shared" si="6"/>
        <v>32.424542331031709</v>
      </c>
    </row>
    <row r="196" spans="1:15" x14ac:dyDescent="0.25">
      <c r="A196" s="211">
        <v>1993</v>
      </c>
      <c r="B196" s="211">
        <v>1</v>
      </c>
      <c r="C196" s="212">
        <v>167.48699999999999</v>
      </c>
      <c r="D196" s="212">
        <v>96.893000000000001</v>
      </c>
      <c r="E196" s="212">
        <v>33.200000000000003</v>
      </c>
      <c r="G196" s="209">
        <v>1993</v>
      </c>
      <c r="H196" s="209">
        <v>1</v>
      </c>
      <c r="I196" s="210">
        <v>218.624</v>
      </c>
      <c r="J196" s="210">
        <v>127.06399999999999</v>
      </c>
      <c r="K196" s="210">
        <v>33.1</v>
      </c>
      <c r="M196" s="146">
        <f t="shared" si="7"/>
        <v>51.137</v>
      </c>
      <c r="N196" s="146">
        <f t="shared" si="8"/>
        <v>30.170999999999992</v>
      </c>
      <c r="O196" s="64">
        <f t="shared" si="6"/>
        <v>32.59434046448068</v>
      </c>
    </row>
    <row r="197" spans="1:15" x14ac:dyDescent="0.25">
      <c r="A197" s="211">
        <v>1993</v>
      </c>
      <c r="B197" s="211">
        <v>2</v>
      </c>
      <c r="C197" s="212">
        <v>169.29499999999999</v>
      </c>
      <c r="D197" s="212">
        <v>97.549000000000007</v>
      </c>
      <c r="E197" s="212">
        <v>33.4</v>
      </c>
      <c r="G197" s="209">
        <v>1993</v>
      </c>
      <c r="H197" s="209">
        <v>2</v>
      </c>
      <c r="I197" s="210">
        <v>221.08799999999999</v>
      </c>
      <c r="J197" s="210">
        <v>127.79600000000001</v>
      </c>
      <c r="K197" s="210">
        <v>33.299999999999997</v>
      </c>
      <c r="M197" s="146">
        <f t="shared" si="7"/>
        <v>51.793000000000006</v>
      </c>
      <c r="N197" s="146">
        <f t="shared" si="8"/>
        <v>30.247</v>
      </c>
      <c r="O197" s="64">
        <f t="shared" si="6"/>
        <v>32.929521300268817</v>
      </c>
    </row>
    <row r="198" spans="1:15" x14ac:dyDescent="0.25">
      <c r="A198" s="211">
        <v>1993</v>
      </c>
      <c r="B198" s="211">
        <v>3</v>
      </c>
      <c r="C198" s="212">
        <v>170.15799999999999</v>
      </c>
      <c r="D198" s="212">
        <v>98.037999999999997</v>
      </c>
      <c r="E198" s="212">
        <v>33.4</v>
      </c>
      <c r="G198" s="209">
        <v>1993</v>
      </c>
      <c r="H198" s="209">
        <v>3</v>
      </c>
      <c r="I198" s="210">
        <v>221.48500000000001</v>
      </c>
      <c r="J198" s="210">
        <v>128.465</v>
      </c>
      <c r="K198" s="210">
        <v>33.200000000000003</v>
      </c>
      <c r="M198" s="146">
        <f t="shared" si="7"/>
        <v>51.327000000000027</v>
      </c>
      <c r="N198" s="146">
        <f t="shared" si="8"/>
        <v>30.427000000000007</v>
      </c>
      <c r="O198" s="64">
        <f t="shared" si="6"/>
        <v>32.440191024671918</v>
      </c>
    </row>
    <row r="199" spans="1:15" x14ac:dyDescent="0.25">
      <c r="A199" s="211">
        <v>1993</v>
      </c>
      <c r="B199" s="211">
        <v>4</v>
      </c>
      <c r="C199" s="212">
        <v>171.58699999999999</v>
      </c>
      <c r="D199" s="212">
        <v>98.756</v>
      </c>
      <c r="E199" s="212">
        <v>33.4</v>
      </c>
      <c r="G199" s="209">
        <v>1993</v>
      </c>
      <c r="H199" s="209">
        <v>4</v>
      </c>
      <c r="I199" s="210">
        <v>222.99700000000001</v>
      </c>
      <c r="J199" s="210">
        <v>129.15100000000001</v>
      </c>
      <c r="K199" s="210">
        <v>33.200000000000003</v>
      </c>
      <c r="M199" s="146">
        <f t="shared" si="7"/>
        <v>51.410000000000025</v>
      </c>
      <c r="N199" s="146">
        <f t="shared" si="8"/>
        <v>30.39500000000001</v>
      </c>
      <c r="O199" s="64">
        <f t="shared" si="6"/>
        <v>32.526857909322132</v>
      </c>
    </row>
    <row r="200" spans="1:15" x14ac:dyDescent="0.25">
      <c r="A200" s="211">
        <v>1994</v>
      </c>
      <c r="B200" s="211">
        <v>1</v>
      </c>
      <c r="C200" s="212">
        <v>172.85300000000001</v>
      </c>
      <c r="D200" s="212">
        <v>99.582999999999998</v>
      </c>
      <c r="E200" s="212">
        <v>33.4</v>
      </c>
      <c r="G200" s="209">
        <v>1994</v>
      </c>
      <c r="H200" s="209">
        <v>1</v>
      </c>
      <c r="I200" s="210">
        <v>224.18199999999999</v>
      </c>
      <c r="J200" s="210">
        <v>129.696</v>
      </c>
      <c r="K200" s="210">
        <v>33.200000000000003</v>
      </c>
      <c r="M200" s="146">
        <f t="shared" si="7"/>
        <v>51.328999999999979</v>
      </c>
      <c r="N200" s="146">
        <f t="shared" si="8"/>
        <v>30.113</v>
      </c>
      <c r="O200" s="64">
        <f t="shared" si="6"/>
        <v>32.779734793815081</v>
      </c>
    </row>
    <row r="201" spans="1:15" x14ac:dyDescent="0.25">
      <c r="A201" s="211">
        <v>1994</v>
      </c>
      <c r="B201" s="211">
        <v>2</v>
      </c>
      <c r="C201" s="212">
        <v>175.92400000000001</v>
      </c>
      <c r="D201" s="212">
        <v>100.648</v>
      </c>
      <c r="E201" s="212">
        <v>33.6</v>
      </c>
      <c r="G201" s="209">
        <v>1994</v>
      </c>
      <c r="H201" s="209">
        <v>2</v>
      </c>
      <c r="I201" s="210">
        <v>227.5</v>
      </c>
      <c r="J201" s="210">
        <v>130.98500000000001</v>
      </c>
      <c r="K201" s="210">
        <v>33.4</v>
      </c>
      <c r="M201" s="146">
        <f t="shared" si="7"/>
        <v>51.575999999999993</v>
      </c>
      <c r="N201" s="146">
        <f t="shared" si="8"/>
        <v>30.337000000000018</v>
      </c>
      <c r="O201" s="64">
        <f t="shared" si="6"/>
        <v>32.694272797117485</v>
      </c>
    </row>
    <row r="202" spans="1:15" x14ac:dyDescent="0.25">
      <c r="A202" s="211">
        <v>1994</v>
      </c>
      <c r="B202" s="211">
        <v>3</v>
      </c>
      <c r="C202" s="212">
        <v>177.95</v>
      </c>
      <c r="D202" s="212">
        <v>101.85899999999999</v>
      </c>
      <c r="E202" s="212">
        <v>33.6</v>
      </c>
      <c r="G202" s="209">
        <v>1994</v>
      </c>
      <c r="H202" s="209">
        <v>3</v>
      </c>
      <c r="I202" s="210">
        <v>229.66900000000001</v>
      </c>
      <c r="J202" s="210">
        <v>132.238</v>
      </c>
      <c r="K202" s="210">
        <v>33.4</v>
      </c>
      <c r="M202" s="146">
        <f t="shared" si="7"/>
        <v>51.719000000000023</v>
      </c>
      <c r="N202" s="146">
        <f t="shared" si="8"/>
        <v>30.379000000000005</v>
      </c>
      <c r="O202" s="64">
        <f t="shared" si="6"/>
        <v>32.739594912477507</v>
      </c>
    </row>
    <row r="203" spans="1:15" x14ac:dyDescent="0.25">
      <c r="A203" s="211">
        <v>1994</v>
      </c>
      <c r="B203" s="211">
        <v>4</v>
      </c>
      <c r="C203" s="212">
        <v>179.03200000000001</v>
      </c>
      <c r="D203" s="212">
        <v>102.46</v>
      </c>
      <c r="E203" s="212">
        <v>33.6</v>
      </c>
      <c r="G203" s="209">
        <v>1994</v>
      </c>
      <c r="H203" s="209">
        <v>4</v>
      </c>
      <c r="I203" s="210">
        <v>230.745</v>
      </c>
      <c r="J203" s="210">
        <v>132.899</v>
      </c>
      <c r="K203" s="210">
        <v>33.4</v>
      </c>
      <c r="M203" s="146">
        <f t="shared" si="7"/>
        <v>51.712999999999994</v>
      </c>
      <c r="N203" s="146">
        <f t="shared" si="8"/>
        <v>30.439000000000007</v>
      </c>
      <c r="O203" s="64">
        <f t="shared" si="6"/>
        <v>32.671269398822851</v>
      </c>
    </row>
    <row r="204" spans="1:15" x14ac:dyDescent="0.25">
      <c r="A204" s="211">
        <v>1995</v>
      </c>
      <c r="B204" s="211">
        <v>1</v>
      </c>
      <c r="C204" s="212">
        <v>180.31800000000001</v>
      </c>
      <c r="D204" s="212">
        <v>103.298</v>
      </c>
      <c r="E204" s="212">
        <v>33.6</v>
      </c>
      <c r="G204" s="209">
        <v>1995</v>
      </c>
      <c r="H204" s="209">
        <v>1</v>
      </c>
      <c r="I204" s="210">
        <v>232.60300000000001</v>
      </c>
      <c r="J204" s="210">
        <v>133.827</v>
      </c>
      <c r="K204" s="210">
        <v>33.4</v>
      </c>
      <c r="M204" s="146">
        <f t="shared" si="7"/>
        <v>52.284999999999997</v>
      </c>
      <c r="N204" s="146">
        <f t="shared" si="8"/>
        <v>30.528999999999996</v>
      </c>
      <c r="O204" s="64">
        <f t="shared" si="6"/>
        <v>32.935267097866593</v>
      </c>
    </row>
    <row r="205" spans="1:15" x14ac:dyDescent="0.25">
      <c r="A205" s="211">
        <v>1995</v>
      </c>
      <c r="B205" s="211">
        <v>2</v>
      </c>
      <c r="C205" s="212">
        <v>180.48599999999999</v>
      </c>
      <c r="D205" s="212">
        <v>103.821</v>
      </c>
      <c r="E205" s="212">
        <v>33.4</v>
      </c>
      <c r="G205" s="209">
        <v>1995</v>
      </c>
      <c r="H205" s="209">
        <v>2</v>
      </c>
      <c r="I205" s="210">
        <v>232.73099999999999</v>
      </c>
      <c r="J205" s="210">
        <v>134.37700000000001</v>
      </c>
      <c r="K205" s="210">
        <v>33.299999999999997</v>
      </c>
      <c r="M205" s="146">
        <f t="shared" si="7"/>
        <v>52.245000000000005</v>
      </c>
      <c r="N205" s="146">
        <f t="shared" si="8"/>
        <v>30.556000000000012</v>
      </c>
      <c r="O205" s="64">
        <f t="shared" ref="O205:O268" si="9">1000*(M205/N205)/52</f>
        <v>32.880990262519248</v>
      </c>
    </row>
    <row r="206" spans="1:15" x14ac:dyDescent="0.25">
      <c r="A206" s="211">
        <v>1995</v>
      </c>
      <c r="B206" s="211">
        <v>3</v>
      </c>
      <c r="C206" s="212">
        <v>182.22499999999999</v>
      </c>
      <c r="D206" s="212">
        <v>104.268</v>
      </c>
      <c r="E206" s="212">
        <v>33.6</v>
      </c>
      <c r="G206" s="209">
        <v>1995</v>
      </c>
      <c r="H206" s="209">
        <v>3</v>
      </c>
      <c r="I206" s="210">
        <v>234.77099999999999</v>
      </c>
      <c r="J206" s="210">
        <v>134.80199999999999</v>
      </c>
      <c r="K206" s="210">
        <v>33.5</v>
      </c>
      <c r="M206" s="146">
        <f t="shared" si="7"/>
        <v>52.545999999999992</v>
      </c>
      <c r="N206" s="146">
        <f t="shared" si="8"/>
        <v>30.533999999999992</v>
      </c>
      <c r="O206" s="64">
        <f t="shared" si="9"/>
        <v>33.094255583939216</v>
      </c>
    </row>
    <row r="207" spans="1:15" x14ac:dyDescent="0.25">
      <c r="A207" s="211">
        <v>1995</v>
      </c>
      <c r="B207" s="211">
        <v>4</v>
      </c>
      <c r="C207" s="212">
        <v>182.267</v>
      </c>
      <c r="D207" s="212">
        <v>104.544</v>
      </c>
      <c r="E207" s="212">
        <v>33.5</v>
      </c>
      <c r="G207" s="209">
        <v>1995</v>
      </c>
      <c r="H207" s="209">
        <v>4</v>
      </c>
      <c r="I207" s="210">
        <v>234.398</v>
      </c>
      <c r="J207" s="210">
        <v>135.04900000000001</v>
      </c>
      <c r="K207" s="210">
        <v>33.4</v>
      </c>
      <c r="M207" s="146">
        <f t="shared" si="7"/>
        <v>52.131</v>
      </c>
      <c r="N207" s="146">
        <f t="shared" si="8"/>
        <v>30.50500000000001</v>
      </c>
      <c r="O207" s="64">
        <f t="shared" si="9"/>
        <v>32.864095419414205</v>
      </c>
    </row>
    <row r="208" spans="1:15" x14ac:dyDescent="0.25">
      <c r="A208" s="211">
        <v>1996</v>
      </c>
      <c r="B208" s="211">
        <v>1</v>
      </c>
      <c r="C208" s="212">
        <v>182.029</v>
      </c>
      <c r="D208" s="212">
        <v>105.214</v>
      </c>
      <c r="E208" s="212">
        <v>33.299999999999997</v>
      </c>
      <c r="G208" s="209">
        <v>1996</v>
      </c>
      <c r="H208" s="209">
        <v>1</v>
      </c>
      <c r="I208" s="210">
        <v>233.161</v>
      </c>
      <c r="J208" s="210">
        <v>135.72399999999999</v>
      </c>
      <c r="K208" s="210">
        <v>33</v>
      </c>
      <c r="M208" s="146">
        <f t="shared" si="7"/>
        <v>51.132000000000005</v>
      </c>
      <c r="N208" s="146">
        <f t="shared" si="8"/>
        <v>30.509999999999991</v>
      </c>
      <c r="O208" s="64">
        <f t="shared" si="9"/>
        <v>32.229029574162332</v>
      </c>
    </row>
    <row r="209" spans="1:15" x14ac:dyDescent="0.25">
      <c r="A209" s="211">
        <v>1996</v>
      </c>
      <c r="B209" s="211">
        <v>2</v>
      </c>
      <c r="C209" s="212">
        <v>183.32599999999999</v>
      </c>
      <c r="D209" s="212">
        <v>105.873</v>
      </c>
      <c r="E209" s="212">
        <v>33.299999999999997</v>
      </c>
      <c r="G209" s="209">
        <v>1996</v>
      </c>
      <c r="H209" s="209">
        <v>2</v>
      </c>
      <c r="I209" s="210">
        <v>235.55</v>
      </c>
      <c r="J209" s="210">
        <v>136.41300000000001</v>
      </c>
      <c r="K209" s="210">
        <v>33.200000000000003</v>
      </c>
      <c r="M209" s="146">
        <f t="shared" ref="M209:M269" si="10">I209-C209</f>
        <v>52.224000000000018</v>
      </c>
      <c r="N209" s="146">
        <f t="shared" ref="N209:N269" si="11">J209-D209</f>
        <v>30.540000000000006</v>
      </c>
      <c r="O209" s="64">
        <f t="shared" si="9"/>
        <v>32.884993199335049</v>
      </c>
    </row>
    <row r="210" spans="1:15" x14ac:dyDescent="0.25">
      <c r="A210" s="211">
        <v>1996</v>
      </c>
      <c r="B210" s="211">
        <v>3</v>
      </c>
      <c r="C210" s="212">
        <v>184.62100000000001</v>
      </c>
      <c r="D210" s="212">
        <v>106.54300000000001</v>
      </c>
      <c r="E210" s="212">
        <v>33.299999999999997</v>
      </c>
      <c r="G210" s="209">
        <v>1996</v>
      </c>
      <c r="H210" s="209">
        <v>3</v>
      </c>
      <c r="I210" s="210">
        <v>237.477</v>
      </c>
      <c r="J210" s="210">
        <v>137.21299999999999</v>
      </c>
      <c r="K210" s="210">
        <v>33.299999999999997</v>
      </c>
      <c r="M210" s="146">
        <f t="shared" si="10"/>
        <v>52.855999999999995</v>
      </c>
      <c r="N210" s="146">
        <f t="shared" si="11"/>
        <v>30.669999999999987</v>
      </c>
      <c r="O210" s="64">
        <f t="shared" si="9"/>
        <v>33.141882571292427</v>
      </c>
    </row>
    <row r="211" spans="1:15" x14ac:dyDescent="0.25">
      <c r="A211" s="211">
        <v>1996</v>
      </c>
      <c r="B211" s="211">
        <v>4</v>
      </c>
      <c r="C211" s="212">
        <v>186.85900000000001</v>
      </c>
      <c r="D211" s="212">
        <v>107.501</v>
      </c>
      <c r="E211" s="212">
        <v>33.4</v>
      </c>
      <c r="G211" s="209">
        <v>1996</v>
      </c>
      <c r="H211" s="209">
        <v>4</v>
      </c>
      <c r="I211" s="210">
        <v>239.96799999999999</v>
      </c>
      <c r="J211" s="210">
        <v>138.197</v>
      </c>
      <c r="K211" s="210">
        <v>33.4</v>
      </c>
      <c r="M211" s="146">
        <f t="shared" si="10"/>
        <v>53.10899999999998</v>
      </c>
      <c r="N211" s="146">
        <f t="shared" si="11"/>
        <v>30.695999999999998</v>
      </c>
      <c r="O211" s="64">
        <f t="shared" si="9"/>
        <v>33.272313105190342</v>
      </c>
    </row>
    <row r="212" spans="1:15" x14ac:dyDescent="0.25">
      <c r="A212" s="211">
        <v>1997</v>
      </c>
      <c r="B212" s="211">
        <v>1</v>
      </c>
      <c r="C212" s="212">
        <v>188.92</v>
      </c>
      <c r="D212" s="212">
        <v>108.40300000000001</v>
      </c>
      <c r="E212" s="212">
        <v>33.5</v>
      </c>
      <c r="G212" s="209">
        <v>1997</v>
      </c>
      <c r="H212" s="209">
        <v>1</v>
      </c>
      <c r="I212" s="210">
        <v>241.392</v>
      </c>
      <c r="J212" s="210">
        <v>139.04400000000001</v>
      </c>
      <c r="K212" s="210">
        <v>33.4</v>
      </c>
      <c r="M212" s="146">
        <f t="shared" si="10"/>
        <v>52.472000000000008</v>
      </c>
      <c r="N212" s="146">
        <f t="shared" si="11"/>
        <v>30.641000000000005</v>
      </c>
      <c r="O212" s="64">
        <f t="shared" si="9"/>
        <v>32.93224513158588</v>
      </c>
    </row>
    <row r="213" spans="1:15" x14ac:dyDescent="0.25">
      <c r="A213" s="211">
        <v>1997</v>
      </c>
      <c r="B213" s="211">
        <v>2</v>
      </c>
      <c r="C213" s="212">
        <v>189.97900000000001</v>
      </c>
      <c r="D213" s="212">
        <v>108.89700000000001</v>
      </c>
      <c r="E213" s="212">
        <v>33.5</v>
      </c>
      <c r="G213" s="209">
        <v>1997</v>
      </c>
      <c r="H213" s="209">
        <v>2</v>
      </c>
      <c r="I213" s="210">
        <v>242.84299999999999</v>
      </c>
      <c r="J213" s="210">
        <v>139.65199999999999</v>
      </c>
      <c r="K213" s="210">
        <v>33.4</v>
      </c>
      <c r="M213" s="146">
        <f t="shared" si="10"/>
        <v>52.863999999999976</v>
      </c>
      <c r="N213" s="146">
        <f t="shared" si="11"/>
        <v>30.754999999999981</v>
      </c>
      <c r="O213" s="64">
        <f t="shared" si="9"/>
        <v>33.055288070732715</v>
      </c>
    </row>
    <row r="214" spans="1:15" x14ac:dyDescent="0.25">
      <c r="A214" s="211">
        <v>1997</v>
      </c>
      <c r="B214" s="211">
        <v>3</v>
      </c>
      <c r="C214" s="212">
        <v>191.00700000000001</v>
      </c>
      <c r="D214" s="212">
        <v>109.351</v>
      </c>
      <c r="E214" s="212">
        <v>33.6</v>
      </c>
      <c r="G214" s="209">
        <v>1997</v>
      </c>
      <c r="H214" s="209">
        <v>3</v>
      </c>
      <c r="I214" s="210">
        <v>244.34700000000001</v>
      </c>
      <c r="J214" s="210">
        <v>140.23500000000001</v>
      </c>
      <c r="K214" s="210">
        <v>33.5</v>
      </c>
      <c r="M214" s="146">
        <f t="shared" si="10"/>
        <v>53.34</v>
      </c>
      <c r="N214" s="146">
        <f t="shared" si="11"/>
        <v>30.884000000000015</v>
      </c>
      <c r="O214" s="64">
        <f t="shared" si="9"/>
        <v>33.213613222679392</v>
      </c>
    </row>
    <row r="215" spans="1:15" x14ac:dyDescent="0.25">
      <c r="A215" s="211">
        <v>1997</v>
      </c>
      <c r="B215" s="211">
        <v>4</v>
      </c>
      <c r="C215" s="212">
        <v>191.69800000000001</v>
      </c>
      <c r="D215" s="212">
        <v>109.956</v>
      </c>
      <c r="E215" s="212">
        <v>33.5</v>
      </c>
      <c r="G215" s="209">
        <v>1997</v>
      </c>
      <c r="H215" s="209">
        <v>4</v>
      </c>
      <c r="I215" s="210">
        <v>245.447</v>
      </c>
      <c r="J215" s="210">
        <v>140.97800000000001</v>
      </c>
      <c r="K215" s="210">
        <v>33.5</v>
      </c>
      <c r="M215" s="146">
        <f t="shared" si="10"/>
        <v>53.748999999999995</v>
      </c>
      <c r="N215" s="146">
        <f t="shared" si="11"/>
        <v>31.022000000000006</v>
      </c>
      <c r="O215" s="64">
        <f t="shared" si="9"/>
        <v>33.319406079060506</v>
      </c>
    </row>
    <row r="216" spans="1:15" x14ac:dyDescent="0.25">
      <c r="A216" s="211">
        <v>1998</v>
      </c>
      <c r="B216" s="211">
        <v>1</v>
      </c>
      <c r="C216" s="212">
        <v>192.655</v>
      </c>
      <c r="D216" s="212">
        <v>110.505</v>
      </c>
      <c r="E216" s="212">
        <v>33.5</v>
      </c>
      <c r="G216" s="209">
        <v>1998</v>
      </c>
      <c r="H216" s="209">
        <v>1</v>
      </c>
      <c r="I216" s="210">
        <v>247.114</v>
      </c>
      <c r="J216" s="210">
        <v>141.726</v>
      </c>
      <c r="K216" s="210">
        <v>33.5</v>
      </c>
      <c r="M216" s="146">
        <f t="shared" si="10"/>
        <v>54.459000000000003</v>
      </c>
      <c r="N216" s="146">
        <f t="shared" si="11"/>
        <v>31.221000000000004</v>
      </c>
      <c r="O216" s="64">
        <f t="shared" si="9"/>
        <v>33.544359935250675</v>
      </c>
    </row>
    <row r="217" spans="1:15" x14ac:dyDescent="0.25">
      <c r="A217" s="211">
        <v>1998</v>
      </c>
      <c r="B217" s="211">
        <v>2</v>
      </c>
      <c r="C217" s="212">
        <v>193.691</v>
      </c>
      <c r="D217" s="212">
        <v>111.246</v>
      </c>
      <c r="E217" s="212">
        <v>33.5</v>
      </c>
      <c r="G217" s="209">
        <v>1998</v>
      </c>
      <c r="H217" s="209">
        <v>2</v>
      </c>
      <c r="I217" s="210">
        <v>248.13300000000001</v>
      </c>
      <c r="J217" s="210">
        <v>142.63999999999999</v>
      </c>
      <c r="K217" s="210">
        <v>33.5</v>
      </c>
      <c r="M217" s="146">
        <f t="shared" si="10"/>
        <v>54.442000000000007</v>
      </c>
      <c r="N217" s="146">
        <f t="shared" si="11"/>
        <v>31.393999999999991</v>
      </c>
      <c r="O217" s="64">
        <f t="shared" si="9"/>
        <v>33.349096593665635</v>
      </c>
    </row>
    <row r="218" spans="1:15" x14ac:dyDescent="0.25">
      <c r="A218" s="211">
        <v>1998</v>
      </c>
      <c r="B218" s="211">
        <v>3</v>
      </c>
      <c r="C218" s="212">
        <v>193.89400000000001</v>
      </c>
      <c r="D218" s="212">
        <v>111.739</v>
      </c>
      <c r="E218" s="212">
        <v>33.4</v>
      </c>
      <c r="G218" s="209">
        <v>1998</v>
      </c>
      <c r="H218" s="209">
        <v>3</v>
      </c>
      <c r="I218" s="210">
        <v>248.48500000000001</v>
      </c>
      <c r="J218" s="210">
        <v>143.18799999999999</v>
      </c>
      <c r="K218" s="210">
        <v>33.4</v>
      </c>
      <c r="M218" s="146">
        <f t="shared" si="10"/>
        <v>54.591000000000008</v>
      </c>
      <c r="N218" s="146">
        <f t="shared" si="11"/>
        <v>31.448999999999984</v>
      </c>
      <c r="O218" s="64">
        <f t="shared" si="9"/>
        <v>33.381885690385189</v>
      </c>
    </row>
    <row r="219" spans="1:15" x14ac:dyDescent="0.25">
      <c r="A219" s="211">
        <v>1998</v>
      </c>
      <c r="B219" s="211">
        <v>4</v>
      </c>
      <c r="C219" s="212">
        <v>196.46799999999999</v>
      </c>
      <c r="D219" s="212">
        <v>112.233</v>
      </c>
      <c r="E219" s="212">
        <v>33.700000000000003</v>
      </c>
      <c r="G219" s="209">
        <v>1998</v>
      </c>
      <c r="H219" s="209">
        <v>4</v>
      </c>
      <c r="I219" s="210">
        <v>251.41900000000001</v>
      </c>
      <c r="J219" s="210">
        <v>143.834</v>
      </c>
      <c r="K219" s="210">
        <v>33.6</v>
      </c>
      <c r="M219" s="146">
        <f t="shared" si="10"/>
        <v>54.951000000000022</v>
      </c>
      <c r="N219" s="146">
        <f t="shared" si="11"/>
        <v>31.600999999999999</v>
      </c>
      <c r="O219" s="64">
        <f t="shared" si="9"/>
        <v>33.440397455776733</v>
      </c>
    </row>
    <row r="220" spans="1:15" x14ac:dyDescent="0.25">
      <c r="A220" s="211">
        <v>1999</v>
      </c>
      <c r="B220" s="211">
        <v>1</v>
      </c>
      <c r="C220" s="212">
        <v>196.154</v>
      </c>
      <c r="D220" s="212">
        <v>112.20699999999999</v>
      </c>
      <c r="E220" s="212">
        <v>33.6</v>
      </c>
      <c r="G220" s="209">
        <v>1999</v>
      </c>
      <c r="H220" s="209">
        <v>1</v>
      </c>
      <c r="I220" s="210">
        <v>251.33699999999999</v>
      </c>
      <c r="J220" s="210">
        <v>143.983</v>
      </c>
      <c r="K220" s="210">
        <v>33.6</v>
      </c>
      <c r="M220" s="146">
        <f t="shared" si="10"/>
        <v>55.182999999999993</v>
      </c>
      <c r="N220" s="146">
        <f t="shared" si="11"/>
        <v>31.77600000000001</v>
      </c>
      <c r="O220" s="64">
        <f t="shared" si="9"/>
        <v>33.396637036176294</v>
      </c>
    </row>
    <row r="221" spans="1:15" x14ac:dyDescent="0.25">
      <c r="A221" s="211">
        <v>1999</v>
      </c>
      <c r="B221" s="211">
        <v>2</v>
      </c>
      <c r="C221" s="212">
        <v>197.59200000000001</v>
      </c>
      <c r="D221" s="212">
        <v>113.06</v>
      </c>
      <c r="E221" s="212">
        <v>33.6</v>
      </c>
      <c r="G221" s="209">
        <v>1999</v>
      </c>
      <c r="H221" s="209">
        <v>2</v>
      </c>
      <c r="I221" s="210">
        <v>253.453</v>
      </c>
      <c r="J221" s="210">
        <v>145.02600000000001</v>
      </c>
      <c r="K221" s="210">
        <v>33.6</v>
      </c>
      <c r="M221" s="146">
        <f t="shared" si="10"/>
        <v>55.86099999999999</v>
      </c>
      <c r="N221" s="146">
        <f t="shared" si="11"/>
        <v>31.966000000000008</v>
      </c>
      <c r="O221" s="64">
        <f t="shared" si="9"/>
        <v>33.606018895076005</v>
      </c>
    </row>
    <row r="222" spans="1:15" x14ac:dyDescent="0.25">
      <c r="A222" s="211">
        <v>1999</v>
      </c>
      <c r="B222" s="211">
        <v>3</v>
      </c>
      <c r="C222" s="212">
        <v>198.83099999999999</v>
      </c>
      <c r="D222" s="212">
        <v>113.559</v>
      </c>
      <c r="E222" s="212">
        <v>33.700000000000003</v>
      </c>
      <c r="G222" s="209">
        <v>1999</v>
      </c>
      <c r="H222" s="209">
        <v>3</v>
      </c>
      <c r="I222" s="210">
        <v>254.23</v>
      </c>
      <c r="J222" s="210">
        <v>145.69999999999999</v>
      </c>
      <c r="K222" s="210">
        <v>33.6</v>
      </c>
      <c r="M222" s="146">
        <f t="shared" si="10"/>
        <v>55.399000000000001</v>
      </c>
      <c r="N222" s="146">
        <f t="shared" si="11"/>
        <v>32.140999999999991</v>
      </c>
      <c r="O222" s="64">
        <f t="shared" si="9"/>
        <v>33.146615992513766</v>
      </c>
    </row>
    <row r="223" spans="1:15" x14ac:dyDescent="0.25">
      <c r="A223" s="211">
        <v>1999</v>
      </c>
      <c r="B223" s="211">
        <v>4</v>
      </c>
      <c r="C223" s="212">
        <v>199.721</v>
      </c>
      <c r="D223" s="212">
        <v>114.163</v>
      </c>
      <c r="E223" s="212">
        <v>33.6</v>
      </c>
      <c r="G223" s="209">
        <v>1999</v>
      </c>
      <c r="H223" s="209">
        <v>4</v>
      </c>
      <c r="I223" s="210">
        <v>255.61799999999999</v>
      </c>
      <c r="J223" s="210">
        <v>146.46299999999999</v>
      </c>
      <c r="K223" s="210">
        <v>33.6</v>
      </c>
      <c r="M223" s="146">
        <f t="shared" si="10"/>
        <v>55.896999999999991</v>
      </c>
      <c r="N223" s="146">
        <f t="shared" si="11"/>
        <v>32.299999999999997</v>
      </c>
      <c r="O223" s="64">
        <f t="shared" si="9"/>
        <v>33.279947606572989</v>
      </c>
    </row>
    <row r="224" spans="1:15" x14ac:dyDescent="0.25">
      <c r="A224" s="211">
        <v>2000</v>
      </c>
      <c r="B224" s="211">
        <v>1</v>
      </c>
      <c r="C224" s="212">
        <v>200.571</v>
      </c>
      <c r="D224" s="212">
        <v>114.94</v>
      </c>
      <c r="E224" s="212">
        <v>33.6</v>
      </c>
      <c r="G224" s="209">
        <v>2000</v>
      </c>
      <c r="H224" s="209">
        <v>1</v>
      </c>
      <c r="I224" s="210">
        <v>257.26</v>
      </c>
      <c r="J224" s="210">
        <v>147.512</v>
      </c>
      <c r="K224" s="210">
        <v>33.5</v>
      </c>
      <c r="M224" s="146">
        <f t="shared" si="10"/>
        <v>56.688999999999993</v>
      </c>
      <c r="N224" s="146">
        <f t="shared" si="11"/>
        <v>32.572000000000003</v>
      </c>
      <c r="O224" s="64">
        <f t="shared" si="9"/>
        <v>33.469638859237278</v>
      </c>
    </row>
    <row r="225" spans="1:15" x14ac:dyDescent="0.25">
      <c r="A225" s="211">
        <v>2000</v>
      </c>
      <c r="B225" s="211">
        <v>2</v>
      </c>
      <c r="C225" s="212">
        <v>200.58699999999999</v>
      </c>
      <c r="D225" s="212">
        <v>115.271</v>
      </c>
      <c r="E225" s="212">
        <v>33.5</v>
      </c>
      <c r="G225" s="209">
        <v>2000</v>
      </c>
      <c r="H225" s="209">
        <v>2</v>
      </c>
      <c r="I225" s="210">
        <v>257.91300000000001</v>
      </c>
      <c r="J225" s="210">
        <v>148.095</v>
      </c>
      <c r="K225" s="210">
        <v>33.5</v>
      </c>
      <c r="M225" s="146">
        <f t="shared" si="10"/>
        <v>57.326000000000022</v>
      </c>
      <c r="N225" s="146">
        <f t="shared" si="11"/>
        <v>32.823999999999998</v>
      </c>
      <c r="O225" s="64">
        <f t="shared" si="9"/>
        <v>33.585884624758634</v>
      </c>
    </row>
    <row r="226" spans="1:15" x14ac:dyDescent="0.25">
      <c r="A226" s="211">
        <v>2000</v>
      </c>
      <c r="B226" s="211">
        <v>3</v>
      </c>
      <c r="C226" s="212">
        <v>200.595</v>
      </c>
      <c r="D226" s="212">
        <v>115.36499999999999</v>
      </c>
      <c r="E226" s="212">
        <v>33.4</v>
      </c>
      <c r="G226" s="209">
        <v>2000</v>
      </c>
      <c r="H226" s="209">
        <v>3</v>
      </c>
      <c r="I226" s="210">
        <v>257.38600000000002</v>
      </c>
      <c r="J226" s="210">
        <v>148.00700000000001</v>
      </c>
      <c r="K226" s="210">
        <v>33.4</v>
      </c>
      <c r="M226" s="146">
        <f t="shared" si="10"/>
        <v>56.791000000000025</v>
      </c>
      <c r="N226" s="146">
        <f t="shared" si="11"/>
        <v>32.64200000000001</v>
      </c>
      <c r="O226" s="64">
        <f t="shared" si="9"/>
        <v>33.457956478911079</v>
      </c>
    </row>
    <row r="227" spans="1:15" x14ac:dyDescent="0.25">
      <c r="A227" s="211">
        <v>2000</v>
      </c>
      <c r="B227" s="211">
        <v>4</v>
      </c>
      <c r="C227" s="212">
        <v>199.44800000000001</v>
      </c>
      <c r="D227" s="212">
        <v>115.15</v>
      </c>
      <c r="E227" s="212">
        <v>33.299999999999997</v>
      </c>
      <c r="G227" s="209">
        <v>2000</v>
      </c>
      <c r="H227" s="209">
        <v>4</v>
      </c>
      <c r="I227" s="210">
        <v>256.32400000000001</v>
      </c>
      <c r="J227" s="210">
        <v>147.739</v>
      </c>
      <c r="K227" s="210">
        <v>33.4</v>
      </c>
      <c r="M227" s="146">
        <f t="shared" si="10"/>
        <v>56.876000000000005</v>
      </c>
      <c r="N227" s="146">
        <f t="shared" si="11"/>
        <v>32.588999999999999</v>
      </c>
      <c r="O227" s="64">
        <f t="shared" si="9"/>
        <v>33.562528177275496</v>
      </c>
    </row>
    <row r="228" spans="1:15" x14ac:dyDescent="0.25">
      <c r="A228" s="211">
        <v>2001</v>
      </c>
      <c r="B228" s="211">
        <v>1</v>
      </c>
      <c r="C228" s="212">
        <v>199.10900000000001</v>
      </c>
      <c r="D228" s="212">
        <v>115.595</v>
      </c>
      <c r="E228" s="212">
        <v>33.1</v>
      </c>
      <c r="G228" s="209">
        <v>2001</v>
      </c>
      <c r="H228" s="209">
        <v>1</v>
      </c>
      <c r="I228" s="210">
        <v>256.25</v>
      </c>
      <c r="J228" s="210">
        <v>148.411</v>
      </c>
      <c r="K228" s="210">
        <v>33.200000000000003</v>
      </c>
      <c r="M228" s="146">
        <f t="shared" si="10"/>
        <v>57.140999999999991</v>
      </c>
      <c r="N228" s="146">
        <f t="shared" si="11"/>
        <v>32.816000000000003</v>
      </c>
      <c r="O228" s="64">
        <f t="shared" si="9"/>
        <v>33.485658965607762</v>
      </c>
    </row>
    <row r="229" spans="1:15" x14ac:dyDescent="0.25">
      <c r="A229" s="211">
        <v>2001</v>
      </c>
      <c r="B229" s="211">
        <v>2</v>
      </c>
      <c r="C229" s="212">
        <v>197.06100000000001</v>
      </c>
      <c r="D229" s="212">
        <v>114.776</v>
      </c>
      <c r="E229" s="212">
        <v>33</v>
      </c>
      <c r="G229" s="209">
        <v>2001</v>
      </c>
      <c r="H229" s="209">
        <v>2</v>
      </c>
      <c r="I229" s="210">
        <v>254.49700000000001</v>
      </c>
      <c r="J229" s="210">
        <v>147.74</v>
      </c>
      <c r="K229" s="210">
        <v>33.1</v>
      </c>
      <c r="M229" s="146">
        <f t="shared" si="10"/>
        <v>57.436000000000007</v>
      </c>
      <c r="N229" s="146">
        <f t="shared" si="11"/>
        <v>32.964000000000013</v>
      </c>
      <c r="O229" s="64">
        <f t="shared" si="9"/>
        <v>33.507416015606758</v>
      </c>
    </row>
    <row r="230" spans="1:15" x14ac:dyDescent="0.25">
      <c r="A230" s="211">
        <v>2001</v>
      </c>
      <c r="B230" s="211">
        <v>3</v>
      </c>
      <c r="C230" s="212">
        <v>194.863</v>
      </c>
      <c r="D230" s="212">
        <v>113.97499999999999</v>
      </c>
      <c r="E230" s="212">
        <v>32.9</v>
      </c>
      <c r="G230" s="209">
        <v>2001</v>
      </c>
      <c r="H230" s="209">
        <v>3</v>
      </c>
      <c r="I230" s="210">
        <v>253.155</v>
      </c>
      <c r="J230" s="210">
        <v>147.23699999999999</v>
      </c>
      <c r="K230" s="210">
        <v>33.1</v>
      </c>
      <c r="M230" s="146">
        <f t="shared" si="10"/>
        <v>58.292000000000002</v>
      </c>
      <c r="N230" s="146">
        <f t="shared" si="11"/>
        <v>33.262</v>
      </c>
      <c r="O230" s="64">
        <f t="shared" si="9"/>
        <v>33.702122542240396</v>
      </c>
    </row>
    <row r="231" spans="1:15" x14ac:dyDescent="0.25">
      <c r="A231" s="211">
        <v>2001</v>
      </c>
      <c r="B231" s="211">
        <v>4</v>
      </c>
      <c r="C231" s="212">
        <v>192.84299999999999</v>
      </c>
      <c r="D231" s="212">
        <v>112.986</v>
      </c>
      <c r="E231" s="212">
        <v>32.799999999999997</v>
      </c>
      <c r="G231" s="209">
        <v>2001</v>
      </c>
      <c r="H231" s="209">
        <v>4</v>
      </c>
      <c r="I231" s="210">
        <v>251.50700000000001</v>
      </c>
      <c r="J231" s="210">
        <v>146.56399999999999</v>
      </c>
      <c r="K231" s="210">
        <v>33</v>
      </c>
      <c r="M231" s="146">
        <f t="shared" si="10"/>
        <v>58.664000000000016</v>
      </c>
      <c r="N231" s="146">
        <f t="shared" si="11"/>
        <v>33.577999999999989</v>
      </c>
      <c r="O231" s="64">
        <f t="shared" si="9"/>
        <v>33.59800602042548</v>
      </c>
    </row>
    <row r="232" spans="1:15" x14ac:dyDescent="0.25">
      <c r="A232" s="211">
        <v>2002</v>
      </c>
      <c r="B232" s="211">
        <v>1</v>
      </c>
      <c r="C232" s="212">
        <v>191.262</v>
      </c>
      <c r="D232" s="212">
        <v>112.01600000000001</v>
      </c>
      <c r="E232" s="212">
        <v>32.799999999999997</v>
      </c>
      <c r="G232" s="209">
        <v>2002</v>
      </c>
      <c r="H232" s="209">
        <v>1</v>
      </c>
      <c r="I232" s="210">
        <v>249.81800000000001</v>
      </c>
      <c r="J232" s="210">
        <v>145.75700000000001</v>
      </c>
      <c r="K232" s="210">
        <v>33</v>
      </c>
      <c r="M232" s="146">
        <f t="shared" si="10"/>
        <v>58.556000000000012</v>
      </c>
      <c r="N232" s="146">
        <f t="shared" si="11"/>
        <v>33.741</v>
      </c>
      <c r="O232" s="64">
        <f t="shared" si="9"/>
        <v>33.374141936425218</v>
      </c>
    </row>
    <row r="233" spans="1:15" x14ac:dyDescent="0.25">
      <c r="A233" s="211">
        <v>2002</v>
      </c>
      <c r="B233" s="211">
        <v>2</v>
      </c>
      <c r="C233" s="212">
        <v>191.65799999999999</v>
      </c>
      <c r="D233" s="212">
        <v>111.854</v>
      </c>
      <c r="E233" s="212">
        <v>33</v>
      </c>
      <c r="G233" s="209">
        <v>2002</v>
      </c>
      <c r="H233" s="209">
        <v>2</v>
      </c>
      <c r="I233" s="210">
        <v>251.04400000000001</v>
      </c>
      <c r="J233" s="210">
        <v>145.83000000000001</v>
      </c>
      <c r="K233" s="210">
        <v>33.1</v>
      </c>
      <c r="M233" s="146">
        <f t="shared" si="10"/>
        <v>59.386000000000024</v>
      </c>
      <c r="N233" s="146">
        <f t="shared" si="11"/>
        <v>33.976000000000013</v>
      </c>
      <c r="O233" s="64">
        <f t="shared" si="9"/>
        <v>33.613093405299665</v>
      </c>
    </row>
    <row r="234" spans="1:15" x14ac:dyDescent="0.25">
      <c r="A234" s="211">
        <v>2002</v>
      </c>
      <c r="B234" s="211">
        <v>3</v>
      </c>
      <c r="C234" s="212">
        <v>190.97</v>
      </c>
      <c r="D234" s="212">
        <v>111.626</v>
      </c>
      <c r="E234" s="212">
        <v>32.9</v>
      </c>
      <c r="G234" s="209">
        <v>2002</v>
      </c>
      <c r="H234" s="209">
        <v>3</v>
      </c>
      <c r="I234" s="210">
        <v>250.64699999999999</v>
      </c>
      <c r="J234" s="210">
        <v>145.679</v>
      </c>
      <c r="K234" s="210">
        <v>33.1</v>
      </c>
      <c r="M234" s="146">
        <f t="shared" si="10"/>
        <v>59.676999999999992</v>
      </c>
      <c r="N234" s="146">
        <f t="shared" si="11"/>
        <v>34.052999999999997</v>
      </c>
      <c r="O234" s="64">
        <f t="shared" si="9"/>
        <v>33.701424702217587</v>
      </c>
    </row>
    <row r="235" spans="1:15" x14ac:dyDescent="0.25">
      <c r="A235" s="211">
        <v>2002</v>
      </c>
      <c r="B235" s="211">
        <v>4</v>
      </c>
      <c r="C235" s="212">
        <v>191.28399999999999</v>
      </c>
      <c r="D235" s="212">
        <v>111.83499999999999</v>
      </c>
      <c r="E235" s="212">
        <v>32.9</v>
      </c>
      <c r="G235" s="209">
        <v>2002</v>
      </c>
      <c r="H235" s="209">
        <v>4</v>
      </c>
      <c r="I235" s="210">
        <v>250.941</v>
      </c>
      <c r="J235" s="210">
        <v>146.00299999999999</v>
      </c>
      <c r="K235" s="210">
        <v>33.1</v>
      </c>
      <c r="M235" s="146">
        <f t="shared" si="10"/>
        <v>59.657000000000011</v>
      </c>
      <c r="N235" s="146">
        <f t="shared" si="11"/>
        <v>34.167999999999992</v>
      </c>
      <c r="O235" s="64">
        <f t="shared" si="9"/>
        <v>33.576738468742697</v>
      </c>
    </row>
    <row r="236" spans="1:15" x14ac:dyDescent="0.25">
      <c r="A236" s="211">
        <v>2003</v>
      </c>
      <c r="B236" s="211">
        <v>1</v>
      </c>
      <c r="C236" s="212">
        <v>190.239</v>
      </c>
      <c r="D236" s="212">
        <v>111.673</v>
      </c>
      <c r="E236" s="212">
        <v>32.799999999999997</v>
      </c>
      <c r="G236" s="209">
        <v>2003</v>
      </c>
      <c r="H236" s="209">
        <v>1</v>
      </c>
      <c r="I236" s="210">
        <v>249.49199999999999</v>
      </c>
      <c r="J236" s="210">
        <v>145.833</v>
      </c>
      <c r="K236" s="210">
        <v>32.9</v>
      </c>
      <c r="M236" s="146">
        <f t="shared" si="10"/>
        <v>59.252999999999986</v>
      </c>
      <c r="N236" s="146">
        <f t="shared" si="11"/>
        <v>34.159999999999997</v>
      </c>
      <c r="O236" s="64">
        <f t="shared" si="9"/>
        <v>33.357165375607991</v>
      </c>
    </row>
    <row r="237" spans="1:15" x14ac:dyDescent="0.25">
      <c r="A237" s="211">
        <v>2003</v>
      </c>
      <c r="B237" s="211">
        <v>2</v>
      </c>
      <c r="C237" s="212">
        <v>189.256</v>
      </c>
      <c r="D237" s="212">
        <v>111.182</v>
      </c>
      <c r="E237" s="212">
        <v>32.700000000000003</v>
      </c>
      <c r="G237" s="209">
        <v>2003</v>
      </c>
      <c r="H237" s="209">
        <v>2</v>
      </c>
      <c r="I237" s="210">
        <v>248.57900000000001</v>
      </c>
      <c r="J237" s="210">
        <v>145.44200000000001</v>
      </c>
      <c r="K237" s="210">
        <v>32.9</v>
      </c>
      <c r="M237" s="146">
        <f t="shared" si="10"/>
        <v>59.323000000000008</v>
      </c>
      <c r="N237" s="146">
        <f t="shared" si="11"/>
        <v>34.260000000000005</v>
      </c>
      <c r="O237" s="64">
        <f t="shared" si="9"/>
        <v>33.29909290942566</v>
      </c>
    </row>
    <row r="238" spans="1:15" x14ac:dyDescent="0.25">
      <c r="A238" s="211">
        <v>2003</v>
      </c>
      <c r="B238" s="211">
        <v>3</v>
      </c>
      <c r="C238" s="212">
        <v>189.85499999999999</v>
      </c>
      <c r="D238" s="212">
        <v>111.589</v>
      </c>
      <c r="E238" s="212">
        <v>32.700000000000003</v>
      </c>
      <c r="G238" s="209">
        <v>2003</v>
      </c>
      <c r="H238" s="209">
        <v>3</v>
      </c>
      <c r="I238" s="210">
        <v>249.137</v>
      </c>
      <c r="J238" s="210">
        <v>145.84200000000001</v>
      </c>
      <c r="K238" s="210">
        <v>32.9</v>
      </c>
      <c r="M238" s="146">
        <f t="shared" si="10"/>
        <v>59.282000000000011</v>
      </c>
      <c r="N238" s="146">
        <f t="shared" si="11"/>
        <v>34.253000000000014</v>
      </c>
      <c r="O238" s="64">
        <f t="shared" si="9"/>
        <v>33.282879208783498</v>
      </c>
    </row>
    <row r="239" spans="1:15" x14ac:dyDescent="0.25">
      <c r="A239" s="211">
        <v>2003</v>
      </c>
      <c r="B239" s="211">
        <v>4</v>
      </c>
      <c r="C239" s="212">
        <v>190.92500000000001</v>
      </c>
      <c r="D239" s="212">
        <v>112.003</v>
      </c>
      <c r="E239" s="212">
        <v>32.799999999999997</v>
      </c>
      <c r="G239" s="209">
        <v>2003</v>
      </c>
      <c r="H239" s="209">
        <v>4</v>
      </c>
      <c r="I239" s="210">
        <v>250.166</v>
      </c>
      <c r="J239" s="210">
        <v>146.214</v>
      </c>
      <c r="K239" s="210">
        <v>32.9</v>
      </c>
      <c r="M239" s="146">
        <f t="shared" si="10"/>
        <v>59.240999999999985</v>
      </c>
      <c r="N239" s="146">
        <f t="shared" si="11"/>
        <v>34.210999999999999</v>
      </c>
      <c r="O239" s="64">
        <f t="shared" si="9"/>
        <v>33.300692759638707</v>
      </c>
    </row>
    <row r="240" spans="1:15" x14ac:dyDescent="0.25">
      <c r="A240" s="211">
        <v>2004</v>
      </c>
      <c r="B240" s="211">
        <v>1</v>
      </c>
      <c r="C240" s="212">
        <v>191.52699999999999</v>
      </c>
      <c r="D240" s="212">
        <v>112.19199999999999</v>
      </c>
      <c r="E240" s="212">
        <v>32.799999999999997</v>
      </c>
      <c r="G240" s="209">
        <v>2004</v>
      </c>
      <c r="H240" s="209">
        <v>1</v>
      </c>
      <c r="I240" s="210">
        <v>251.31200000000001</v>
      </c>
      <c r="J240" s="210">
        <v>146.51</v>
      </c>
      <c r="K240" s="210">
        <v>33</v>
      </c>
      <c r="M240" s="146">
        <f t="shared" si="10"/>
        <v>59.785000000000025</v>
      </c>
      <c r="N240" s="146">
        <f t="shared" si="11"/>
        <v>34.317999999999998</v>
      </c>
      <c r="O240" s="64">
        <f t="shared" si="9"/>
        <v>33.501705765532343</v>
      </c>
    </row>
    <row r="241" spans="1:15" x14ac:dyDescent="0.25">
      <c r="A241" s="211">
        <v>2004</v>
      </c>
      <c r="B241" s="211">
        <v>2</v>
      </c>
      <c r="C241" s="212">
        <v>191.756</v>
      </c>
      <c r="D241" s="212">
        <v>112.843</v>
      </c>
      <c r="E241" s="212">
        <v>32.700000000000003</v>
      </c>
      <c r="G241" s="209">
        <v>2004</v>
      </c>
      <c r="H241" s="209">
        <v>2</v>
      </c>
      <c r="I241" s="210">
        <v>251.43600000000001</v>
      </c>
      <c r="J241" s="210">
        <v>147.14599999999999</v>
      </c>
      <c r="K241" s="210">
        <v>32.9</v>
      </c>
      <c r="M241" s="146">
        <f t="shared" si="10"/>
        <v>59.680000000000007</v>
      </c>
      <c r="N241" s="146">
        <f t="shared" si="11"/>
        <v>34.302999999999983</v>
      </c>
      <c r="O241" s="64">
        <f t="shared" si="9"/>
        <v>33.457490822735863</v>
      </c>
    </row>
    <row r="242" spans="1:15" x14ac:dyDescent="0.25">
      <c r="A242" s="211">
        <v>2004</v>
      </c>
      <c r="B242" s="211">
        <v>3</v>
      </c>
      <c r="C242" s="212">
        <v>192.99700000000001</v>
      </c>
      <c r="D242" s="212">
        <v>113.43</v>
      </c>
      <c r="E242" s="212">
        <v>32.700000000000003</v>
      </c>
      <c r="G242" s="209">
        <v>2004</v>
      </c>
      <c r="H242" s="209">
        <v>3</v>
      </c>
      <c r="I242" s="210">
        <v>252.583</v>
      </c>
      <c r="J242" s="210">
        <v>147.75399999999999</v>
      </c>
      <c r="K242" s="210">
        <v>32.9</v>
      </c>
      <c r="M242" s="146">
        <f t="shared" si="10"/>
        <v>59.585999999999984</v>
      </c>
      <c r="N242" s="146">
        <f t="shared" si="11"/>
        <v>34.323999999999984</v>
      </c>
      <c r="O242" s="64">
        <f t="shared" si="9"/>
        <v>33.384355418500633</v>
      </c>
    </row>
    <row r="243" spans="1:15" x14ac:dyDescent="0.25">
      <c r="A243" s="211">
        <v>2004</v>
      </c>
      <c r="B243" s="211">
        <v>4</v>
      </c>
      <c r="C243" s="212">
        <v>193.49100000000001</v>
      </c>
      <c r="D243" s="212">
        <v>113.86499999999999</v>
      </c>
      <c r="E243" s="212">
        <v>32.700000000000003</v>
      </c>
      <c r="G243" s="209">
        <v>2004</v>
      </c>
      <c r="H243" s="209">
        <v>4</v>
      </c>
      <c r="I243" s="210">
        <v>253.08199999999999</v>
      </c>
      <c r="J243" s="210">
        <v>148.27600000000001</v>
      </c>
      <c r="K243" s="210">
        <v>32.799999999999997</v>
      </c>
      <c r="M243" s="146">
        <f t="shared" si="10"/>
        <v>59.59099999999998</v>
      </c>
      <c r="N243" s="146">
        <f t="shared" si="11"/>
        <v>34.411000000000016</v>
      </c>
      <c r="O243" s="64">
        <f t="shared" si="9"/>
        <v>33.302745320704666</v>
      </c>
    </row>
    <row r="244" spans="1:15" x14ac:dyDescent="0.25">
      <c r="A244" s="211">
        <v>2005</v>
      </c>
      <c r="B244" s="211">
        <v>1</v>
      </c>
      <c r="C244" s="212">
        <v>194.011</v>
      </c>
      <c r="D244" s="212">
        <v>114.396</v>
      </c>
      <c r="E244" s="212">
        <v>32.6</v>
      </c>
      <c r="G244" s="209">
        <v>2005</v>
      </c>
      <c r="H244" s="209">
        <v>1</v>
      </c>
      <c r="I244" s="210">
        <v>254.375</v>
      </c>
      <c r="J244" s="210">
        <v>148.88900000000001</v>
      </c>
      <c r="K244" s="210">
        <v>32.9</v>
      </c>
      <c r="M244" s="146">
        <f t="shared" si="10"/>
        <v>60.364000000000004</v>
      </c>
      <c r="N244" s="146">
        <f t="shared" si="11"/>
        <v>34.493000000000009</v>
      </c>
      <c r="O244" s="64">
        <f t="shared" si="9"/>
        <v>33.654543062248962</v>
      </c>
    </row>
    <row r="245" spans="1:15" x14ac:dyDescent="0.25">
      <c r="A245" s="211">
        <v>2005</v>
      </c>
      <c r="B245" s="211">
        <v>2</v>
      </c>
      <c r="C245" s="212">
        <v>195.66</v>
      </c>
      <c r="D245" s="212">
        <v>115.04300000000001</v>
      </c>
      <c r="E245" s="212">
        <v>32.700000000000003</v>
      </c>
      <c r="G245" s="209">
        <v>2005</v>
      </c>
      <c r="H245" s="209">
        <v>2</v>
      </c>
      <c r="I245" s="210">
        <v>255.69499999999999</v>
      </c>
      <c r="J245" s="210">
        <v>149.56100000000001</v>
      </c>
      <c r="K245" s="210">
        <v>32.9</v>
      </c>
      <c r="M245" s="146">
        <f t="shared" si="10"/>
        <v>60.034999999999997</v>
      </c>
      <c r="N245" s="146">
        <f t="shared" si="11"/>
        <v>34.518000000000001</v>
      </c>
      <c r="O245" s="64">
        <f t="shared" si="9"/>
        <v>33.446874986071926</v>
      </c>
    </row>
    <row r="246" spans="1:15" x14ac:dyDescent="0.25">
      <c r="A246" s="211">
        <v>2005</v>
      </c>
      <c r="B246" s="211">
        <v>3</v>
      </c>
      <c r="C246" s="212">
        <v>195.9</v>
      </c>
      <c r="D246" s="212">
        <v>115.345</v>
      </c>
      <c r="E246" s="212">
        <v>32.700000000000003</v>
      </c>
      <c r="G246" s="209">
        <v>2005</v>
      </c>
      <c r="H246" s="209">
        <v>3</v>
      </c>
      <c r="I246" s="210">
        <v>256.36700000000002</v>
      </c>
      <c r="J246" s="210">
        <v>150.06399999999999</v>
      </c>
      <c r="K246" s="210">
        <v>32.9</v>
      </c>
      <c r="M246" s="146">
        <f t="shared" si="10"/>
        <v>60.467000000000013</v>
      </c>
      <c r="N246" s="146">
        <f t="shared" si="11"/>
        <v>34.718999999999994</v>
      </c>
      <c r="O246" s="64">
        <f t="shared" si="9"/>
        <v>33.492523490795342</v>
      </c>
    </row>
    <row r="247" spans="1:15" x14ac:dyDescent="0.25">
      <c r="A247" s="211">
        <v>2005</v>
      </c>
      <c r="B247" s="211">
        <v>4</v>
      </c>
      <c r="C247" s="212">
        <v>196.89500000000001</v>
      </c>
      <c r="D247" s="212">
        <v>115.797</v>
      </c>
      <c r="E247" s="212">
        <v>32.700000000000003</v>
      </c>
      <c r="G247" s="209">
        <v>2005</v>
      </c>
      <c r="H247" s="209">
        <v>4</v>
      </c>
      <c r="I247" s="210">
        <v>256.89800000000002</v>
      </c>
      <c r="J247" s="210">
        <v>150.49799999999999</v>
      </c>
      <c r="K247" s="210">
        <v>32.799999999999997</v>
      </c>
      <c r="M247" s="146">
        <f t="shared" si="10"/>
        <v>60.003000000000014</v>
      </c>
      <c r="N247" s="146">
        <f t="shared" si="11"/>
        <v>34.700999999999993</v>
      </c>
      <c r="O247" s="64">
        <f t="shared" si="9"/>
        <v>33.252754852996937</v>
      </c>
    </row>
    <row r="248" spans="1:15" x14ac:dyDescent="0.25">
      <c r="A248" s="211">
        <v>2006</v>
      </c>
      <c r="B248" s="211">
        <v>1</v>
      </c>
      <c r="C248" s="212">
        <v>198.489</v>
      </c>
      <c r="D248" s="212">
        <v>116.709</v>
      </c>
      <c r="E248" s="212">
        <v>32.700000000000003</v>
      </c>
      <c r="G248" s="209">
        <v>2006</v>
      </c>
      <c r="H248" s="209">
        <v>1</v>
      </c>
      <c r="I248" s="210">
        <v>259.02</v>
      </c>
      <c r="J248" s="210">
        <v>151.47900000000001</v>
      </c>
      <c r="K248" s="210">
        <v>32.9</v>
      </c>
      <c r="M248" s="146">
        <f t="shared" si="10"/>
        <v>60.530999999999977</v>
      </c>
      <c r="N248" s="146">
        <f t="shared" si="11"/>
        <v>34.77000000000001</v>
      </c>
      <c r="O248" s="64">
        <f t="shared" si="9"/>
        <v>33.47879471693102</v>
      </c>
    </row>
    <row r="249" spans="1:15" x14ac:dyDescent="0.25">
      <c r="A249" s="211">
        <v>2006</v>
      </c>
      <c r="B249" s="211">
        <v>2</v>
      </c>
      <c r="C249" s="212">
        <v>199.24299999999999</v>
      </c>
      <c r="D249" s="212">
        <v>117.212</v>
      </c>
      <c r="E249" s="212">
        <v>32.700000000000003</v>
      </c>
      <c r="G249" s="209">
        <v>2006</v>
      </c>
      <c r="H249" s="209">
        <v>2</v>
      </c>
      <c r="I249" s="210">
        <v>259.673</v>
      </c>
      <c r="J249" s="210">
        <v>152.05099999999999</v>
      </c>
      <c r="K249" s="210">
        <v>32.799999999999997</v>
      </c>
      <c r="M249" s="146">
        <f t="shared" si="10"/>
        <v>60.430000000000007</v>
      </c>
      <c r="N249" s="146">
        <f t="shared" si="11"/>
        <v>34.838999999999984</v>
      </c>
      <c r="O249" s="64">
        <f t="shared" si="9"/>
        <v>33.356737696701551</v>
      </c>
    </row>
    <row r="250" spans="1:15" x14ac:dyDescent="0.25">
      <c r="A250" s="211">
        <v>2006</v>
      </c>
      <c r="B250" s="211">
        <v>3</v>
      </c>
      <c r="C250" s="212">
        <v>200.42</v>
      </c>
      <c r="D250" s="212">
        <v>117.559</v>
      </c>
      <c r="E250" s="212">
        <v>32.799999999999997</v>
      </c>
      <c r="G250" s="209">
        <v>2006</v>
      </c>
      <c r="H250" s="209">
        <v>3</v>
      </c>
      <c r="I250" s="210">
        <v>261.00700000000001</v>
      </c>
      <c r="J250" s="210">
        <v>152.44399999999999</v>
      </c>
      <c r="K250" s="210">
        <v>32.9</v>
      </c>
      <c r="M250" s="146">
        <f t="shared" si="10"/>
        <v>60.587000000000018</v>
      </c>
      <c r="N250" s="146">
        <f t="shared" si="11"/>
        <v>34.884999999999991</v>
      </c>
      <c r="O250" s="64">
        <f t="shared" si="9"/>
        <v>33.399300999988995</v>
      </c>
    </row>
    <row r="251" spans="1:15" x14ac:dyDescent="0.25">
      <c r="A251" s="211">
        <v>2006</v>
      </c>
      <c r="B251" s="211">
        <v>4</v>
      </c>
      <c r="C251" s="212">
        <v>201.12899999999999</v>
      </c>
      <c r="D251" s="212">
        <v>117.979</v>
      </c>
      <c r="E251" s="212">
        <v>32.799999999999997</v>
      </c>
      <c r="G251" s="209">
        <v>2006</v>
      </c>
      <c r="H251" s="209">
        <v>4</v>
      </c>
      <c r="I251" s="210">
        <v>262.16199999999998</v>
      </c>
      <c r="J251" s="210">
        <v>152.93700000000001</v>
      </c>
      <c r="K251" s="210">
        <v>33</v>
      </c>
      <c r="M251" s="146">
        <f t="shared" si="10"/>
        <v>61.032999999999987</v>
      </c>
      <c r="N251" s="146">
        <f t="shared" si="11"/>
        <v>34.958000000000013</v>
      </c>
      <c r="O251" s="64">
        <f t="shared" si="9"/>
        <v>33.574905270940491</v>
      </c>
    </row>
    <row r="252" spans="1:15" x14ac:dyDescent="0.25">
      <c r="A252" s="211">
        <v>2007</v>
      </c>
      <c r="B252" s="211">
        <v>1</v>
      </c>
      <c r="C252" s="212">
        <v>201.26900000000001</v>
      </c>
      <c r="D252" s="212">
        <v>118.298</v>
      </c>
      <c r="E252" s="212">
        <v>32.700000000000003</v>
      </c>
      <c r="G252" s="209">
        <v>2007</v>
      </c>
      <c r="H252" s="209">
        <v>1</v>
      </c>
      <c r="I252" s="210">
        <v>261.93700000000001</v>
      </c>
      <c r="J252" s="210">
        <v>153.40100000000001</v>
      </c>
      <c r="K252" s="210">
        <v>32.799999999999997</v>
      </c>
      <c r="M252" s="146">
        <f t="shared" si="10"/>
        <v>60.668000000000006</v>
      </c>
      <c r="N252" s="146">
        <f t="shared" si="11"/>
        <v>35.103000000000009</v>
      </c>
      <c r="O252" s="64">
        <f t="shared" si="9"/>
        <v>33.236256379577455</v>
      </c>
    </row>
    <row r="253" spans="1:15" x14ac:dyDescent="0.25">
      <c r="A253" s="211">
        <v>2007</v>
      </c>
      <c r="B253" s="211">
        <v>2</v>
      </c>
      <c r="C253" s="212">
        <v>201.49199999999999</v>
      </c>
      <c r="D253" s="212">
        <v>118.432</v>
      </c>
      <c r="E253" s="212">
        <v>32.700000000000003</v>
      </c>
      <c r="G253" s="209">
        <v>2007</v>
      </c>
      <c r="H253" s="209">
        <v>2</v>
      </c>
      <c r="I253" s="210">
        <v>262.73599999999999</v>
      </c>
      <c r="J253" s="210">
        <v>153.565</v>
      </c>
      <c r="K253" s="210">
        <v>32.9</v>
      </c>
      <c r="M253" s="146">
        <f t="shared" si="10"/>
        <v>61.244</v>
      </c>
      <c r="N253" s="146">
        <f t="shared" si="11"/>
        <v>35.132999999999996</v>
      </c>
      <c r="O253" s="64">
        <f t="shared" si="9"/>
        <v>33.523161437088518</v>
      </c>
    </row>
    <row r="254" spans="1:15" x14ac:dyDescent="0.25">
      <c r="A254" s="211">
        <v>2007</v>
      </c>
      <c r="B254" s="211">
        <v>3</v>
      </c>
      <c r="C254" s="212">
        <v>200.74600000000001</v>
      </c>
      <c r="D254" s="212">
        <v>118.17700000000001</v>
      </c>
      <c r="E254" s="212">
        <v>32.700000000000003</v>
      </c>
      <c r="G254" s="209">
        <v>2007</v>
      </c>
      <c r="H254" s="209">
        <v>3</v>
      </c>
      <c r="I254" s="210">
        <v>262.11200000000002</v>
      </c>
      <c r="J254" s="210">
        <v>153.36699999999999</v>
      </c>
      <c r="K254" s="210">
        <v>32.9</v>
      </c>
      <c r="M254" s="146">
        <f t="shared" si="10"/>
        <v>61.366000000000014</v>
      </c>
      <c r="N254" s="146">
        <f t="shared" si="11"/>
        <v>35.189999999999984</v>
      </c>
      <c r="O254" s="64">
        <f t="shared" si="9"/>
        <v>33.535532384637264</v>
      </c>
    </row>
    <row r="255" spans="1:15" x14ac:dyDescent="0.25">
      <c r="A255" s="211">
        <v>2007</v>
      </c>
      <c r="B255" s="211">
        <v>4</v>
      </c>
      <c r="C255" s="212">
        <v>200.649</v>
      </c>
      <c r="D255" s="212">
        <v>118.386</v>
      </c>
      <c r="E255" s="212">
        <v>32.6</v>
      </c>
      <c r="G255" s="209">
        <v>2007</v>
      </c>
      <c r="H255" s="209">
        <v>4</v>
      </c>
      <c r="I255" s="210">
        <v>262.58499999999998</v>
      </c>
      <c r="J255" s="210">
        <v>153.74600000000001</v>
      </c>
      <c r="K255" s="210">
        <v>32.799999999999997</v>
      </c>
      <c r="M255" s="146">
        <f t="shared" si="10"/>
        <v>61.935999999999979</v>
      </c>
      <c r="N255" s="146">
        <f t="shared" si="11"/>
        <v>35.360000000000014</v>
      </c>
      <c r="O255" s="64">
        <f t="shared" si="9"/>
        <v>33.684302123216121</v>
      </c>
    </row>
    <row r="256" spans="1:15" x14ac:dyDescent="0.25">
      <c r="A256" s="211">
        <v>2008</v>
      </c>
      <c r="B256" s="211">
        <v>1</v>
      </c>
      <c r="C256" s="212">
        <v>200.12</v>
      </c>
      <c r="D256" s="212">
        <v>118.077</v>
      </c>
      <c r="E256" s="212">
        <v>32.6</v>
      </c>
      <c r="G256" s="209">
        <v>2008</v>
      </c>
      <c r="H256" s="209">
        <v>1</v>
      </c>
      <c r="I256" s="210">
        <v>262.27199999999999</v>
      </c>
      <c r="J256" s="210">
        <v>153.60300000000001</v>
      </c>
      <c r="K256" s="210">
        <v>32.799999999999997</v>
      </c>
      <c r="M256" s="146">
        <f t="shared" si="10"/>
        <v>62.151999999999987</v>
      </c>
      <c r="N256" s="146">
        <f t="shared" si="11"/>
        <v>35.52600000000001</v>
      </c>
      <c r="O256" s="64">
        <f t="shared" si="9"/>
        <v>33.643831819815588</v>
      </c>
    </row>
    <row r="257" spans="1:15" x14ac:dyDescent="0.25">
      <c r="A257" s="211">
        <v>2008</v>
      </c>
      <c r="B257" s="211">
        <v>2</v>
      </c>
      <c r="C257" s="212">
        <v>199.06</v>
      </c>
      <c r="D257" s="212">
        <v>117.48399999999999</v>
      </c>
      <c r="E257" s="212">
        <v>32.6</v>
      </c>
      <c r="G257" s="209">
        <v>2008</v>
      </c>
      <c r="H257" s="209">
        <v>2</v>
      </c>
      <c r="I257" s="210">
        <v>261.62900000000002</v>
      </c>
      <c r="J257" s="210">
        <v>153.203</v>
      </c>
      <c r="K257" s="210">
        <v>32.799999999999997</v>
      </c>
      <c r="M257" s="146">
        <f t="shared" si="10"/>
        <v>62.569000000000017</v>
      </c>
      <c r="N257" s="146">
        <f t="shared" si="11"/>
        <v>35.719000000000008</v>
      </c>
      <c r="O257" s="64">
        <f t="shared" si="9"/>
        <v>33.686553374954507</v>
      </c>
    </row>
    <row r="258" spans="1:15" x14ac:dyDescent="0.25">
      <c r="A258" s="211">
        <v>2008</v>
      </c>
      <c r="B258" s="211">
        <v>3</v>
      </c>
      <c r="C258" s="212">
        <v>196.917</v>
      </c>
      <c r="D258" s="212">
        <v>116.55500000000001</v>
      </c>
      <c r="E258" s="212">
        <v>32.5</v>
      </c>
      <c r="G258" s="209">
        <v>2008</v>
      </c>
      <c r="H258" s="209">
        <v>3</v>
      </c>
      <c r="I258" s="210">
        <v>259.51400000000001</v>
      </c>
      <c r="J258" s="210">
        <v>152.411</v>
      </c>
      <c r="K258" s="210">
        <v>32.700000000000003</v>
      </c>
      <c r="M258" s="146">
        <f t="shared" si="10"/>
        <v>62.597000000000008</v>
      </c>
      <c r="N258" s="146">
        <f t="shared" si="11"/>
        <v>35.855999999999995</v>
      </c>
      <c r="O258" s="64">
        <f t="shared" si="9"/>
        <v>33.5728598153297</v>
      </c>
    </row>
    <row r="259" spans="1:15" x14ac:dyDescent="0.25">
      <c r="A259" s="211">
        <v>2008</v>
      </c>
      <c r="B259" s="211">
        <v>4</v>
      </c>
      <c r="C259" s="212">
        <v>192.221</v>
      </c>
      <c r="D259" s="212">
        <v>114.383</v>
      </c>
      <c r="E259" s="212">
        <v>32.299999999999997</v>
      </c>
      <c r="G259" s="209">
        <v>2008</v>
      </c>
      <c r="H259" s="209">
        <v>4</v>
      </c>
      <c r="I259" s="210">
        <v>254.899</v>
      </c>
      <c r="J259" s="210">
        <v>150.358</v>
      </c>
      <c r="K259" s="210">
        <v>32.6</v>
      </c>
      <c r="M259" s="146">
        <f t="shared" si="10"/>
        <v>62.677999999999997</v>
      </c>
      <c r="N259" s="146">
        <f t="shared" si="11"/>
        <v>35.975000000000009</v>
      </c>
      <c r="O259" s="64">
        <f t="shared" si="9"/>
        <v>33.505105040893774</v>
      </c>
    </row>
    <row r="260" spans="1:15" x14ac:dyDescent="0.25">
      <c r="A260" s="211">
        <v>2009</v>
      </c>
      <c r="B260" s="211">
        <v>1</v>
      </c>
      <c r="C260" s="212">
        <v>187.203</v>
      </c>
      <c r="D260" s="212">
        <v>112.111</v>
      </c>
      <c r="E260" s="212">
        <v>32.1</v>
      </c>
      <c r="G260" s="209">
        <v>2009</v>
      </c>
      <c r="H260" s="209">
        <v>1</v>
      </c>
      <c r="I260" s="210">
        <v>249.672</v>
      </c>
      <c r="J260" s="210">
        <v>148.07300000000001</v>
      </c>
      <c r="K260" s="210">
        <v>32.4</v>
      </c>
      <c r="M260" s="146">
        <f t="shared" si="10"/>
        <v>62.468999999999994</v>
      </c>
      <c r="N260" s="146">
        <f t="shared" si="11"/>
        <v>35.962000000000003</v>
      </c>
      <c r="O260" s="64">
        <f t="shared" si="9"/>
        <v>33.405453619846583</v>
      </c>
    </row>
    <row r="261" spans="1:15" x14ac:dyDescent="0.25">
      <c r="A261" s="211">
        <v>2009</v>
      </c>
      <c r="B261" s="211">
        <v>2</v>
      </c>
      <c r="C261" s="212">
        <v>183.10599999999999</v>
      </c>
      <c r="D261" s="212">
        <v>110.129</v>
      </c>
      <c r="E261" s="212">
        <v>32</v>
      </c>
      <c r="G261" s="209">
        <v>2009</v>
      </c>
      <c r="H261" s="209">
        <v>2</v>
      </c>
      <c r="I261" s="210">
        <v>245.72499999999999</v>
      </c>
      <c r="J261" s="210">
        <v>146.196</v>
      </c>
      <c r="K261" s="210">
        <v>32.299999999999997</v>
      </c>
      <c r="M261" s="146">
        <f t="shared" si="10"/>
        <v>62.619</v>
      </c>
      <c r="N261" s="146">
        <f t="shared" si="11"/>
        <v>36.066999999999993</v>
      </c>
      <c r="O261" s="64">
        <f t="shared" si="9"/>
        <v>33.388181397441947</v>
      </c>
    </row>
    <row r="262" spans="1:15" x14ac:dyDescent="0.25">
      <c r="A262" s="211">
        <v>2009</v>
      </c>
      <c r="B262" s="211">
        <v>3</v>
      </c>
      <c r="C262" s="212">
        <v>180.86699999999999</v>
      </c>
      <c r="D262" s="212">
        <v>109.127</v>
      </c>
      <c r="E262" s="212">
        <v>31.9</v>
      </c>
      <c r="G262" s="209">
        <v>2009</v>
      </c>
      <c r="H262" s="209">
        <v>3</v>
      </c>
      <c r="I262" s="210">
        <v>242.869</v>
      </c>
      <c r="J262" s="210">
        <v>145.07400000000001</v>
      </c>
      <c r="K262" s="210">
        <v>32.200000000000003</v>
      </c>
      <c r="M262" s="146">
        <f t="shared" si="10"/>
        <v>62.00200000000001</v>
      </c>
      <c r="N262" s="146">
        <f t="shared" si="11"/>
        <v>35.947000000000017</v>
      </c>
      <c r="O262" s="64">
        <f t="shared" si="9"/>
        <v>33.169559458262263</v>
      </c>
    </row>
    <row r="263" spans="1:15" x14ac:dyDescent="0.25">
      <c r="A263" s="211">
        <v>2009</v>
      </c>
      <c r="B263" s="211">
        <v>4</v>
      </c>
      <c r="C263" s="212">
        <v>180.86</v>
      </c>
      <c r="D263" s="212">
        <v>108.532</v>
      </c>
      <c r="E263" s="212">
        <v>32</v>
      </c>
      <c r="G263" s="209">
        <v>2009</v>
      </c>
      <c r="H263" s="209">
        <v>4</v>
      </c>
      <c r="I263" s="210">
        <v>242.73400000000001</v>
      </c>
      <c r="J263" s="210">
        <v>144.512</v>
      </c>
      <c r="K263" s="210">
        <v>32.299999999999997</v>
      </c>
      <c r="M263" s="146">
        <f t="shared" si="10"/>
        <v>61.873999999999995</v>
      </c>
      <c r="N263" s="146">
        <f t="shared" si="11"/>
        <v>35.980000000000004</v>
      </c>
      <c r="O263" s="64">
        <f t="shared" si="9"/>
        <v>33.070723051267791</v>
      </c>
    </row>
    <row r="264" spans="1:15" x14ac:dyDescent="0.25">
      <c r="A264" s="211">
        <v>2010</v>
      </c>
      <c r="B264" s="211">
        <v>1</v>
      </c>
      <c r="C264" s="212">
        <v>181.07499999999999</v>
      </c>
      <c r="D264" s="212">
        <v>108.371</v>
      </c>
      <c r="E264" s="212">
        <v>32.1</v>
      </c>
      <c r="G264" s="209">
        <v>2010</v>
      </c>
      <c r="H264" s="209">
        <v>1</v>
      </c>
      <c r="I264" s="210">
        <v>243.077</v>
      </c>
      <c r="J264" s="210">
        <v>144.364</v>
      </c>
      <c r="K264" s="210">
        <v>32.4</v>
      </c>
      <c r="M264" s="146">
        <f t="shared" si="10"/>
        <v>62.00200000000001</v>
      </c>
      <c r="N264" s="146">
        <f t="shared" si="11"/>
        <v>35.993000000000009</v>
      </c>
      <c r="O264" s="64">
        <f t="shared" si="9"/>
        <v>33.127167889482784</v>
      </c>
    </row>
    <row r="265" spans="1:15" x14ac:dyDescent="0.25">
      <c r="A265" s="211">
        <v>2010</v>
      </c>
      <c r="B265" s="211">
        <v>2</v>
      </c>
      <c r="C265" s="212">
        <v>182.589</v>
      </c>
      <c r="D265" s="212">
        <v>108.60599999999999</v>
      </c>
      <c r="E265" s="212">
        <v>32.299999999999997</v>
      </c>
      <c r="G265" s="209">
        <v>2010</v>
      </c>
      <c r="H265" s="209">
        <v>2</v>
      </c>
      <c r="I265" s="210">
        <v>245.65100000000001</v>
      </c>
      <c r="J265" s="210">
        <v>144.916</v>
      </c>
      <c r="K265" s="210">
        <v>32.6</v>
      </c>
      <c r="M265" s="146">
        <f t="shared" si="10"/>
        <v>63.062000000000012</v>
      </c>
      <c r="N265" s="146">
        <f t="shared" si="11"/>
        <v>36.31</v>
      </c>
      <c r="O265" s="64">
        <f t="shared" si="9"/>
        <v>33.399360210156139</v>
      </c>
    </row>
    <row r="266" spans="1:15" x14ac:dyDescent="0.25">
      <c r="A266" s="211">
        <v>2010</v>
      </c>
      <c r="B266" s="211">
        <v>3</v>
      </c>
      <c r="C266" s="212">
        <v>183.29900000000001</v>
      </c>
      <c r="D266" s="212">
        <v>108.622</v>
      </c>
      <c r="E266" s="212">
        <v>32.5</v>
      </c>
      <c r="G266" s="209">
        <v>2010</v>
      </c>
      <c r="H266" s="209">
        <v>3</v>
      </c>
      <c r="I266" s="210">
        <v>245.625</v>
      </c>
      <c r="J266" s="210">
        <v>144.53399999999999</v>
      </c>
      <c r="K266" s="210">
        <v>32.700000000000003</v>
      </c>
      <c r="M266" s="146">
        <f t="shared" si="10"/>
        <v>62.325999999999993</v>
      </c>
      <c r="N266" s="146">
        <f t="shared" si="11"/>
        <v>35.911999999999992</v>
      </c>
      <c r="O266" s="64">
        <f t="shared" si="9"/>
        <v>33.375387699847494</v>
      </c>
    </row>
    <row r="267" spans="1:15" x14ac:dyDescent="0.25">
      <c r="A267" s="211">
        <v>2010</v>
      </c>
      <c r="B267" s="211">
        <v>4</v>
      </c>
      <c r="C267" s="212">
        <v>184.221</v>
      </c>
      <c r="D267" s="212">
        <v>109.042</v>
      </c>
      <c r="E267" s="212">
        <v>32.5</v>
      </c>
      <c r="G267" s="209">
        <v>2010</v>
      </c>
      <c r="H267" s="209">
        <v>4</v>
      </c>
      <c r="I267" s="210">
        <v>246.477</v>
      </c>
      <c r="J267" s="210">
        <v>144.863</v>
      </c>
      <c r="K267" s="210">
        <v>32.700000000000003</v>
      </c>
      <c r="M267" s="146">
        <f t="shared" si="10"/>
        <v>62.256</v>
      </c>
      <c r="N267" s="146">
        <f t="shared" si="11"/>
        <v>35.820999999999998</v>
      </c>
      <c r="O267" s="64">
        <f t="shared" si="9"/>
        <v>33.422594825124072</v>
      </c>
    </row>
    <row r="268" spans="1:15" x14ac:dyDescent="0.25">
      <c r="A268" s="211">
        <v>2011</v>
      </c>
      <c r="B268" s="211">
        <v>1</v>
      </c>
      <c r="C268" s="212">
        <v>184.876</v>
      </c>
      <c r="D268" s="212">
        <v>109.693</v>
      </c>
      <c r="E268" s="212">
        <v>32.4</v>
      </c>
      <c r="G268" s="209">
        <v>2011</v>
      </c>
      <c r="H268" s="209">
        <v>1</v>
      </c>
      <c r="I268" s="210">
        <v>247.19800000000001</v>
      </c>
      <c r="J268" s="210">
        <v>145.566</v>
      </c>
      <c r="K268" s="210">
        <v>32.700000000000003</v>
      </c>
      <c r="M268" s="146">
        <f t="shared" si="10"/>
        <v>62.322000000000003</v>
      </c>
      <c r="N268" s="146">
        <f t="shared" si="11"/>
        <v>35.873000000000005</v>
      </c>
      <c r="O268" s="64">
        <f t="shared" si="9"/>
        <v>33.409528057313295</v>
      </c>
    </row>
    <row r="269" spans="1:15" x14ac:dyDescent="0.25">
      <c r="A269" s="211">
        <v>2011</v>
      </c>
      <c r="B269" s="211">
        <v>2</v>
      </c>
      <c r="C269" s="212">
        <v>185.98</v>
      </c>
      <c r="D269" s="212">
        <v>110.057</v>
      </c>
      <c r="E269" s="212">
        <v>32.5</v>
      </c>
      <c r="G269" s="209">
        <v>2011</v>
      </c>
      <c r="H269" s="209">
        <v>2</v>
      </c>
      <c r="I269" s="210">
        <v>248.505</v>
      </c>
      <c r="J269" s="210">
        <v>145.96600000000001</v>
      </c>
      <c r="K269" s="210">
        <v>32.700000000000003</v>
      </c>
      <c r="M269" s="146">
        <f t="shared" si="10"/>
        <v>62.525000000000006</v>
      </c>
      <c r="N269" s="146">
        <f t="shared" si="11"/>
        <v>35.909000000000006</v>
      </c>
      <c r="O269" s="64">
        <f>1000*(M269/N269)/52</f>
        <v>33.484748841623158</v>
      </c>
    </row>
    <row r="270" spans="1:15" x14ac:dyDescent="0.25">
      <c r="A270" s="211">
        <v>2011</v>
      </c>
      <c r="B270" s="211">
        <v>3</v>
      </c>
      <c r="C270" s="212">
        <v>186.864</v>
      </c>
      <c r="D270" s="212">
        <v>110.497</v>
      </c>
      <c r="E270" s="212">
        <v>32.5</v>
      </c>
      <c r="G270" s="209">
        <v>2011</v>
      </c>
      <c r="H270" s="209">
        <v>3</v>
      </c>
      <c r="I270" s="210">
        <v>249.517</v>
      </c>
      <c r="J270" s="210">
        <v>146.34700000000001</v>
      </c>
      <c r="K270" s="210">
        <v>32.799999999999997</v>
      </c>
      <c r="M270" s="146">
        <f t="shared" ref="M270:M275" si="12">I270-C270</f>
        <v>62.652999999999992</v>
      </c>
      <c r="N270" s="146">
        <f t="shared" ref="N270:N276" si="13">J270-D270</f>
        <v>35.850000000000009</v>
      </c>
      <c r="O270" s="64">
        <f t="shared" ref="O270:O275" si="14">1000*(M270/N270)/52</f>
        <v>33.608518399313368</v>
      </c>
    </row>
    <row r="271" spans="1:15" x14ac:dyDescent="0.25">
      <c r="A271" s="211">
        <v>2011</v>
      </c>
      <c r="B271" s="211">
        <v>4</v>
      </c>
      <c r="C271" s="212">
        <v>188.226</v>
      </c>
      <c r="D271" s="212">
        <v>111.08199999999999</v>
      </c>
      <c r="E271" s="212">
        <v>32.6</v>
      </c>
      <c r="G271" s="209">
        <v>2011</v>
      </c>
      <c r="H271" s="209">
        <v>4</v>
      </c>
      <c r="I271" s="210">
        <v>250.94399999999999</v>
      </c>
      <c r="J271" s="210">
        <v>146.95500000000001</v>
      </c>
      <c r="K271" s="210">
        <v>32.799999999999997</v>
      </c>
      <c r="M271" s="146">
        <f t="shared" si="12"/>
        <v>62.717999999999989</v>
      </c>
      <c r="N271" s="146">
        <f t="shared" si="13"/>
        <v>35.873000000000019</v>
      </c>
      <c r="O271" s="64">
        <f t="shared" si="14"/>
        <v>33.621815421497608</v>
      </c>
    </row>
    <row r="272" spans="1:15" x14ac:dyDescent="0.25">
      <c r="A272" s="211">
        <v>2012</v>
      </c>
      <c r="B272" s="211">
        <v>1</v>
      </c>
      <c r="C272" s="212">
        <v>189.85499999999999</v>
      </c>
      <c r="D272" s="212">
        <v>111.815</v>
      </c>
      <c r="E272" s="212">
        <v>32.700000000000003</v>
      </c>
      <c r="G272" s="209">
        <v>2012</v>
      </c>
      <c r="H272" s="209">
        <v>1</v>
      </c>
      <c r="I272" s="210">
        <v>251.95599999999999</v>
      </c>
      <c r="J272" s="210">
        <v>147.62799999999999</v>
      </c>
      <c r="K272" s="210">
        <v>32.799999999999997</v>
      </c>
      <c r="M272" s="146">
        <f t="shared" si="12"/>
        <v>62.100999999999999</v>
      </c>
      <c r="N272" s="146">
        <f t="shared" si="13"/>
        <v>35.812999999999988</v>
      </c>
      <c r="O272" s="64">
        <f t="shared" si="14"/>
        <v>33.346829363638911</v>
      </c>
    </row>
    <row r="273" spans="1:15" x14ac:dyDescent="0.25">
      <c r="A273" s="211">
        <v>2012</v>
      </c>
      <c r="B273" s="211">
        <v>2</v>
      </c>
      <c r="C273" s="212">
        <v>190.01400000000001</v>
      </c>
      <c r="D273" s="212">
        <v>112.25700000000001</v>
      </c>
      <c r="E273" s="212">
        <v>32.6</v>
      </c>
      <c r="G273" s="209">
        <v>2012</v>
      </c>
      <c r="H273" s="209">
        <v>2</v>
      </c>
      <c r="I273" s="210">
        <v>252.13300000000001</v>
      </c>
      <c r="J273" s="210">
        <v>148.245</v>
      </c>
      <c r="K273" s="210">
        <v>32.700000000000003</v>
      </c>
      <c r="M273" s="146">
        <f t="shared" si="12"/>
        <v>62.119</v>
      </c>
      <c r="N273" s="146">
        <f t="shared" si="13"/>
        <v>35.988</v>
      </c>
      <c r="O273" s="64">
        <f t="shared" si="14"/>
        <v>33.194291259479655</v>
      </c>
    </row>
    <row r="274" spans="1:15" x14ac:dyDescent="0.25">
      <c r="A274" s="211">
        <v>2012</v>
      </c>
      <c r="B274" s="211">
        <v>3</v>
      </c>
      <c r="C274" s="212">
        <v>190.69300000000001</v>
      </c>
      <c r="D274" s="212">
        <v>112.71899999999999</v>
      </c>
      <c r="E274" s="212">
        <v>32.5</v>
      </c>
      <c r="G274" s="209">
        <v>2012</v>
      </c>
      <c r="H274" s="209">
        <v>3</v>
      </c>
      <c r="I274" s="210">
        <v>254.18299999999999</v>
      </c>
      <c r="J274" s="210">
        <v>148.75200000000001</v>
      </c>
      <c r="K274" s="210">
        <v>32.9</v>
      </c>
      <c r="M274" s="146">
        <f t="shared" si="12"/>
        <v>63.489999999999981</v>
      </c>
      <c r="N274" s="146">
        <f t="shared" si="13"/>
        <v>36.033000000000015</v>
      </c>
      <c r="O274" s="64">
        <f t="shared" si="14"/>
        <v>33.884537464589059</v>
      </c>
    </row>
    <row r="275" spans="1:15" x14ac:dyDescent="0.25">
      <c r="A275" s="211">
        <v>2012</v>
      </c>
      <c r="B275" s="211">
        <v>4</v>
      </c>
      <c r="C275" s="212">
        <v>191.69900000000001</v>
      </c>
      <c r="D275" s="212">
        <v>113.18300000000001</v>
      </c>
      <c r="E275" s="212">
        <v>32.6</v>
      </c>
      <c r="G275" s="209">
        <v>2012</v>
      </c>
      <c r="H275" s="209">
        <v>4</v>
      </c>
      <c r="I275" s="210">
        <v>255.059</v>
      </c>
      <c r="J275" s="210">
        <v>149.239</v>
      </c>
      <c r="K275" s="210">
        <v>32.9</v>
      </c>
      <c r="M275" s="146">
        <f t="shared" si="12"/>
        <v>63.359999999999985</v>
      </c>
      <c r="N275" s="146">
        <f t="shared" si="13"/>
        <v>36.055999999999997</v>
      </c>
      <c r="O275" s="64">
        <f t="shared" si="14"/>
        <v>33.793586045638399</v>
      </c>
    </row>
    <row r="276" spans="1:15" x14ac:dyDescent="0.25">
      <c r="A276" s="211">
        <v>2013</v>
      </c>
      <c r="B276" s="211">
        <v>1</v>
      </c>
      <c r="C276" s="212">
        <v>192.17500000000001</v>
      </c>
      <c r="D276" s="212">
        <v>113.536</v>
      </c>
      <c r="E276" s="212">
        <v>32.6</v>
      </c>
      <c r="G276" s="209">
        <v>2013</v>
      </c>
      <c r="H276" s="209">
        <v>1</v>
      </c>
      <c r="I276" s="210">
        <v>255.12299999999999</v>
      </c>
      <c r="J276" s="210">
        <v>149.58799999999999</v>
      </c>
      <c r="K276" s="210">
        <v>32.799999999999997</v>
      </c>
      <c r="M276" s="146">
        <f>I276-C276</f>
        <v>62.947999999999979</v>
      </c>
      <c r="N276" s="146">
        <f t="shared" si="13"/>
        <v>36.051999999999992</v>
      </c>
      <c r="O276" s="64">
        <f>1000*(M276/N276)/52</f>
        <v>33.577567445314031</v>
      </c>
    </row>
    <row r="277" spans="1:15" x14ac:dyDescent="0.25">
      <c r="A277" s="211">
        <v>2013</v>
      </c>
      <c r="B277" s="211">
        <v>2</v>
      </c>
      <c r="C277" s="212">
        <v>192.816</v>
      </c>
      <c r="D277" s="212">
        <v>114.006</v>
      </c>
      <c r="E277" s="212">
        <v>32.5</v>
      </c>
      <c r="G277" s="209">
        <v>2013</v>
      </c>
      <c r="H277" s="209">
        <v>2</v>
      </c>
      <c r="I277" s="210">
        <v>255.63399999999999</v>
      </c>
      <c r="J277" s="210">
        <v>149.97</v>
      </c>
      <c r="K277" s="210">
        <v>32.799999999999997</v>
      </c>
      <c r="M277" s="146">
        <f t="shared" ref="M277:M278" si="15">I277-C277</f>
        <v>62.817999999999984</v>
      </c>
      <c r="N277" s="146">
        <f t="shared" ref="N277:N279" si="16">J277-D277</f>
        <v>35.963999999999999</v>
      </c>
      <c r="O277" s="64">
        <f t="shared" ref="O277:O278" si="17">1000*(M277/N277)/52</f>
        <v>33.590214145769693</v>
      </c>
    </row>
    <row r="278" spans="1:15" x14ac:dyDescent="0.25">
      <c r="A278" s="211">
        <v>2013</v>
      </c>
      <c r="B278" s="64">
        <v>3</v>
      </c>
      <c r="C278" s="65">
        <v>193.86</v>
      </c>
      <c r="D278" s="65">
        <v>114.651</v>
      </c>
      <c r="E278" s="65">
        <v>32.5</v>
      </c>
      <c r="G278" s="64">
        <v>2013</v>
      </c>
      <c r="H278" s="64">
        <v>3</v>
      </c>
      <c r="I278" s="64">
        <v>256.81099999999998</v>
      </c>
      <c r="J278" s="64">
        <v>150.679</v>
      </c>
      <c r="K278" s="64">
        <v>32.799999999999997</v>
      </c>
      <c r="M278" s="146">
        <f t="shared" si="15"/>
        <v>62.950999999999965</v>
      </c>
      <c r="N278" s="146">
        <f t="shared" si="16"/>
        <v>36.028000000000006</v>
      </c>
      <c r="O278" s="64">
        <f t="shared" si="17"/>
        <v>33.601536411850589</v>
      </c>
    </row>
    <row r="279" spans="1:15" x14ac:dyDescent="0.25">
      <c r="A279" s="211">
        <v>2013</v>
      </c>
      <c r="B279" s="64">
        <v>4</v>
      </c>
      <c r="C279" s="65">
        <v>194.68700000000001</v>
      </c>
      <c r="D279" s="65">
        <v>115.041</v>
      </c>
      <c r="E279" s="65">
        <v>32.5</v>
      </c>
      <c r="G279" s="64">
        <v>2013</v>
      </c>
      <c r="H279" s="64">
        <v>4</v>
      </c>
      <c r="I279" s="64">
        <v>258.25099999999998</v>
      </c>
      <c r="J279" s="64">
        <v>151.238</v>
      </c>
      <c r="K279" s="64">
        <v>32.799999999999997</v>
      </c>
      <c r="M279" s="146">
        <f>I279-C279</f>
        <v>63.563999999999965</v>
      </c>
      <c r="N279" s="146">
        <f t="shared" si="16"/>
        <v>36.197000000000003</v>
      </c>
      <c r="O279" s="64">
        <f>1000*(M279/N279)/52</f>
        <v>33.770329457817347</v>
      </c>
    </row>
  </sheetData>
  <mergeCells count="5">
    <mergeCell ref="C9:E9"/>
    <mergeCell ref="I9:K9"/>
    <mergeCell ref="M9:O9"/>
    <mergeCell ref="A2:K2"/>
    <mergeCell ref="M2:O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20</vt:i4>
      </vt:variant>
      <vt:variant>
        <vt:lpstr>Charts</vt:lpstr>
      </vt:variant>
      <vt:variant>
        <vt:i4>22</vt:i4>
      </vt:variant>
      <vt:variant>
        <vt:lpstr>Named Ranges</vt:lpstr>
      </vt:variant>
      <vt:variant>
        <vt:i4>4</vt:i4>
      </vt:variant>
    </vt:vector>
  </HeadingPairs>
  <TitlesOfParts>
    <vt:vector size="46" baseType="lpstr">
      <vt:lpstr>Fig4</vt:lpstr>
      <vt:lpstr>Super ReadMe</vt:lpstr>
      <vt:lpstr>TFP Decomposition ReadMe</vt:lpstr>
      <vt:lpstr>Factoids for the paper</vt:lpstr>
      <vt:lpstr>quarterly_final</vt:lpstr>
      <vt:lpstr>NRF Investment TFP</vt:lpstr>
      <vt:lpstr>capital shares</vt:lpstr>
      <vt:lpstr>dk_input</vt:lpstr>
      <vt:lpstr>Price_Expenditure_Data</vt:lpstr>
      <vt:lpstr>Haver</vt:lpstr>
      <vt:lpstr>Revision Data</vt:lpstr>
      <vt:lpstr>quarterlydecomp</vt:lpstr>
      <vt:lpstr>capital_decomp</vt:lpstr>
      <vt:lpstr>TFP_plumming</vt:lpstr>
      <vt:lpstr>From Field</vt:lpstr>
      <vt:lpstr>LP_Growth_graphme</vt:lpstr>
      <vt:lpstr>How many sectors needed</vt:lpstr>
      <vt:lpstr>Historical and Projections</vt:lpstr>
      <vt:lpstr>CBO and MA long-term</vt:lpstr>
      <vt:lpstr>BLS Total Economy Labor</vt:lpstr>
      <vt:lpstr>Fig1_LP_Growth_barchart</vt:lpstr>
      <vt:lpstr>Fig3_LP_breaks_1973_nolabel</vt:lpstr>
      <vt:lpstr>Fig7_Pap-RelativeTFP_1947</vt:lpstr>
      <vt:lpstr>LP_Growth_barchart_1892</vt:lpstr>
      <vt:lpstr>RelativeTFP_1973</vt:lpstr>
      <vt:lpstr>RelativeTFP_1985</vt:lpstr>
      <vt:lpstr>Capital Output_1947</vt:lpstr>
      <vt:lpstr>Capital Output_1984</vt:lpstr>
      <vt:lpstr>TFP_1973</vt:lpstr>
      <vt:lpstr>TFP_1984</vt:lpstr>
      <vt:lpstr>TFP_00,05breaks_1984</vt:lpstr>
      <vt:lpstr>Util_1973</vt:lpstr>
      <vt:lpstr>LQ_1973</vt:lpstr>
      <vt:lpstr>K-L_1973</vt:lpstr>
      <vt:lpstr>LP_1961</vt:lpstr>
      <vt:lpstr>LP_breaks_1973</vt:lpstr>
      <vt:lpstr>LP Revisions Chart Reduce (2)</vt:lpstr>
      <vt:lpstr>LP Revisions Chart Reduce</vt:lpstr>
      <vt:lpstr>LP Revisions Chart 2003</vt:lpstr>
      <vt:lpstr>RelativePrice_1980</vt:lpstr>
      <vt:lpstr>Infotech_capital growth_1987</vt:lpstr>
      <vt:lpstr>ICT share x ICT growth_1965</vt:lpstr>
      <vt:lpstr>_DLX2.USE</vt:lpstr>
      <vt:lpstr>_DLX3.USE</vt:lpstr>
      <vt:lpstr>_DLX4.USE</vt:lpstr>
      <vt:lpstr>_DLX5.USE</vt:lpstr>
    </vt:vector>
  </TitlesOfParts>
  <Company>Federal Reserve System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Titan</dc:creator>
  <cp:lastModifiedBy>Wang, Bing</cp:lastModifiedBy>
  <cp:lastPrinted>2014-06-06T17:48:05Z</cp:lastPrinted>
  <dcterms:created xsi:type="dcterms:W3CDTF">2011-06-09T21:54:01Z</dcterms:created>
  <dcterms:modified xsi:type="dcterms:W3CDTF">2014-06-06T18:02:06Z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RBCheckedInAs">
    <vt:lpwstr/>
  </property>
  <property fmtid="{D5CDD505-2E9C-101B-9397-08002B2CF9AE}" pid="3" name="FRBAutoUpdate">
    <vt:lpwstr>False</vt:lpwstr>
  </property>
</Properties>
</file>